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heckCompatibility="1" defaultThemeVersion="124226"/>
  <bookViews>
    <workbookView xWindow="0" yWindow="0" windowWidth="23040" windowHeight="9228" tabRatio="956" activeTab="8"/>
  </bookViews>
  <sheets>
    <sheet name="Приложение 1" sheetId="73" r:id="rId1"/>
    <sheet name="приложение 2" sheetId="53" r:id="rId2"/>
    <sheet name="приложение 3" sheetId="51" r:id="rId3"/>
    <sheet name="приложение 4" sheetId="21" r:id="rId4"/>
    <sheet name="приложение 5" sheetId="68" r:id="rId5"/>
    <sheet name="приложение 6" sheetId="74" r:id="rId6"/>
    <sheet name="приложение 7" sheetId="75" r:id="rId7"/>
    <sheet name="приложение 8" sheetId="28" r:id="rId8"/>
    <sheet name="приложение 9" sheetId="80" r:id="rId9"/>
  </sheets>
  <definedNames>
    <definedName name="_xlnm._FilterDatabase" localSheetId="0" hidden="1">'Приложение 1'!$C$2:$C$146</definedName>
    <definedName name="_xlnm._FilterDatabase" localSheetId="1" hidden="1">'приложение 2'!$L$2:$Q$205</definedName>
    <definedName name="_xlnm._FilterDatabase" localSheetId="2" hidden="1">'приложение 3'!$A$12:$G$280</definedName>
    <definedName name="_xlnm._FilterDatabase" localSheetId="3" hidden="1">'приложение 4'!$A$14:$F$386</definedName>
    <definedName name="_xlnm._FilterDatabase" localSheetId="4" hidden="1">'приложение 5'!$A$14:$G$391</definedName>
    <definedName name="_xlnm._FilterDatabase" localSheetId="5" hidden="1">'приложение 6'!$A$12:$G$12</definedName>
    <definedName name="_xlnm.Print_Area" localSheetId="0">'Приложение 1'!$A$1:$E$138</definedName>
    <definedName name="_xlnm.Print_Area" localSheetId="1">'приложение 2'!$A$1:$F$196</definedName>
    <definedName name="_xlnm.Print_Area" localSheetId="2">'приложение 3'!$A$1:$L$299</definedName>
    <definedName name="_xlnm.Print_Area" localSheetId="3">'приложение 4'!$A$1:$H$387</definedName>
    <definedName name="_xlnm.Print_Area" localSheetId="4">'приложение 5'!$A$1:$I$392</definedName>
    <definedName name="_xlnm.Print_Area" localSheetId="5">'приложение 6'!$A$1:$I$303</definedName>
    <definedName name="_xlnm.Print_Area" localSheetId="6">'приложение 7'!$A$1:$E$92</definedName>
    <definedName name="_xlnm.Print_Area" localSheetId="7">'приложение 8'!$A$1:$E$39</definedName>
  </definedNames>
  <calcPr calcId="162913"/>
</workbook>
</file>

<file path=xl/calcChain.xml><?xml version="1.0" encoding="utf-8"?>
<calcChain xmlns="http://schemas.openxmlformats.org/spreadsheetml/2006/main">
  <c r="C76" i="75" l="1"/>
  <c r="C69" i="75"/>
  <c r="G177" i="51" l="1"/>
  <c r="G194" i="51"/>
  <c r="G130" i="51"/>
  <c r="D87" i="53" l="1"/>
  <c r="D78" i="53"/>
  <c r="D91" i="53"/>
  <c r="G299" i="51"/>
  <c r="C16" i="73"/>
  <c r="F16" i="73"/>
  <c r="D82" i="53"/>
  <c r="F70" i="73" l="1"/>
  <c r="E70" i="73"/>
  <c r="D70" i="73"/>
  <c r="C74" i="73"/>
  <c r="C70" i="73" s="1"/>
  <c r="D33" i="53" l="1"/>
  <c r="F15" i="73"/>
  <c r="G70" i="51" l="1"/>
  <c r="G69" i="51"/>
  <c r="G68" i="51"/>
  <c r="G82" i="68" l="1"/>
  <c r="F81" i="21"/>
  <c r="G102" i="51"/>
  <c r="G104" i="51"/>
  <c r="G61" i="51"/>
  <c r="D16" i="73" l="1"/>
  <c r="D71" i="53"/>
  <c r="C79" i="75" l="1"/>
  <c r="D39" i="53" l="1"/>
  <c r="D38" i="53"/>
  <c r="D29" i="53"/>
  <c r="D28" i="53"/>
  <c r="G171" i="51" l="1"/>
  <c r="G290" i="51"/>
  <c r="G169" i="51"/>
  <c r="G163" i="51"/>
  <c r="C19" i="73" l="1"/>
  <c r="G119" i="51"/>
  <c r="D62" i="53" l="1"/>
  <c r="D34" i="53"/>
  <c r="G118" i="51" l="1"/>
  <c r="G292" i="51"/>
  <c r="G106" i="51"/>
  <c r="G373" i="68" l="1"/>
  <c r="F368" i="21"/>
  <c r="G289" i="51"/>
  <c r="G260" i="51"/>
  <c r="C46" i="80"/>
  <c r="D125" i="53"/>
  <c r="D124" i="53"/>
  <c r="D115" i="53"/>
  <c r="D114" i="53"/>
  <c r="D20" i="53" l="1"/>
  <c r="D19" i="53"/>
  <c r="D18" i="53"/>
  <c r="D31" i="53"/>
  <c r="D26" i="53"/>
  <c r="D25" i="53"/>
  <c r="D24" i="53"/>
  <c r="D23" i="53"/>
  <c r="D30" i="53"/>
  <c r="C45" i="80"/>
  <c r="G124" i="51" l="1"/>
  <c r="G83" i="68" l="1"/>
  <c r="G81" i="68" s="1"/>
  <c r="G122" i="51"/>
  <c r="F82" i="21"/>
  <c r="F80" i="21" s="1"/>
  <c r="D33" i="80"/>
  <c r="G82" i="51"/>
  <c r="G81" i="51"/>
  <c r="G133" i="51" l="1"/>
  <c r="G131" i="51"/>
  <c r="D36" i="80"/>
  <c r="G243" i="51"/>
  <c r="D158" i="53"/>
  <c r="D156" i="53" l="1"/>
  <c r="D153" i="53"/>
  <c r="G58" i="68" l="1"/>
  <c r="F57" i="21"/>
  <c r="G259" i="51"/>
  <c r="G289" i="74" l="1"/>
  <c r="G288" i="74"/>
  <c r="G277" i="74"/>
  <c r="G266" i="74"/>
  <c r="G267" i="68"/>
  <c r="F262" i="21"/>
  <c r="C133" i="73"/>
  <c r="D36" i="53"/>
  <c r="G189" i="74" l="1"/>
  <c r="G187" i="74"/>
  <c r="G186" i="74"/>
  <c r="G157" i="68" l="1"/>
  <c r="G156" i="68" s="1"/>
  <c r="G155" i="68" s="1"/>
  <c r="F155" i="21"/>
  <c r="F154" i="21" s="1"/>
  <c r="F153" i="21" s="1"/>
  <c r="G157" i="51"/>
  <c r="G156" i="51" s="1"/>
  <c r="G155" i="51" s="1"/>
  <c r="D101" i="53"/>
  <c r="G91" i="51"/>
  <c r="G88" i="74"/>
  <c r="G92" i="74"/>
  <c r="C115" i="73" l="1"/>
  <c r="D70" i="53" l="1"/>
  <c r="G78" i="68" l="1"/>
  <c r="G117" i="51"/>
  <c r="F77" i="21"/>
  <c r="C74" i="75" l="1"/>
  <c r="G281" i="74" l="1"/>
  <c r="G280" i="74"/>
  <c r="D36" i="28" l="1"/>
  <c r="E14" i="80" l="1"/>
  <c r="F14" i="80"/>
  <c r="C38" i="80"/>
  <c r="C39" i="80"/>
  <c r="C40" i="80"/>
  <c r="C41" i="80"/>
  <c r="C42" i="80"/>
  <c r="C43" i="80"/>
  <c r="C44" i="80"/>
  <c r="C37" i="80"/>
  <c r="D31" i="80"/>
  <c r="D35" i="80" l="1"/>
  <c r="D34" i="80"/>
  <c r="G170" i="51" l="1"/>
  <c r="C136" i="73" l="1"/>
  <c r="D69" i="53"/>
  <c r="D67" i="53"/>
  <c r="D161" i="53" l="1"/>
  <c r="D162" i="53"/>
  <c r="G45" i="51" l="1"/>
  <c r="G46" i="51"/>
  <c r="C34" i="80" l="1"/>
  <c r="C35" i="80"/>
  <c r="C36" i="80"/>
  <c r="G175" i="51" l="1"/>
  <c r="G174" i="74"/>
  <c r="D175" i="53"/>
  <c r="D174" i="53"/>
  <c r="G69" i="68" l="1"/>
  <c r="G68" i="68"/>
  <c r="G167" i="51"/>
  <c r="C32" i="80"/>
  <c r="C31" i="80"/>
  <c r="C30" i="80"/>
  <c r="C29" i="80"/>
  <c r="C28" i="80"/>
  <c r="C27" i="80"/>
  <c r="C26" i="80"/>
  <c r="C25" i="80"/>
  <c r="C24" i="80"/>
  <c r="D23" i="80"/>
  <c r="C23" i="80" s="1"/>
  <c r="D22" i="80"/>
  <c r="C21" i="80"/>
  <c r="C20" i="80"/>
  <c r="C19" i="80"/>
  <c r="C18" i="80"/>
  <c r="C17" i="80"/>
  <c r="F16" i="80"/>
  <c r="E16" i="80"/>
  <c r="D16" i="80"/>
  <c r="C15" i="80"/>
  <c r="C22" i="80" l="1"/>
  <c r="D14" i="80"/>
  <c r="C16" i="80"/>
  <c r="C14" i="80"/>
  <c r="C33" i="80"/>
  <c r="G274" i="74" l="1"/>
  <c r="G125" i="68"/>
  <c r="G124" i="68" s="1"/>
  <c r="G123" i="68" s="1"/>
  <c r="F124" i="21"/>
  <c r="F123" i="21" s="1"/>
  <c r="F122" i="21" s="1"/>
  <c r="G150" i="51"/>
  <c r="G149" i="51" s="1"/>
  <c r="D134" i="53"/>
  <c r="G72" i="51" l="1"/>
  <c r="G121" i="51" l="1"/>
  <c r="G122" i="68"/>
  <c r="G121" i="68" s="1"/>
  <c r="F121" i="21"/>
  <c r="F120" i="21" s="1"/>
  <c r="G147" i="51"/>
  <c r="C78" i="75"/>
  <c r="G43" i="51"/>
  <c r="G77" i="51"/>
  <c r="G33" i="51"/>
  <c r="G48" i="51"/>
  <c r="G256" i="51"/>
  <c r="G255" i="51" s="1"/>
  <c r="G254" i="51" s="1"/>
  <c r="G356" i="68"/>
  <c r="G355" i="68" s="1"/>
  <c r="G354" i="68" s="1"/>
  <c r="G119" i="68"/>
  <c r="F118" i="21"/>
  <c r="G144" i="51"/>
  <c r="G101" i="68"/>
  <c r="G100" i="68" s="1"/>
  <c r="G99" i="68" s="1"/>
  <c r="G98" i="68" s="1"/>
  <c r="F100" i="21"/>
  <c r="F99" i="21" s="1"/>
  <c r="F98" i="21" s="1"/>
  <c r="F97" i="21" s="1"/>
  <c r="G140" i="51"/>
  <c r="G139" i="51" s="1"/>
  <c r="G138" i="51" s="1"/>
  <c r="G65" i="51"/>
  <c r="G19" i="74"/>
  <c r="G19" i="51"/>
  <c r="G229" i="74"/>
  <c r="G227" i="74"/>
  <c r="G205" i="68"/>
  <c r="F200" i="21"/>
  <c r="G198" i="68"/>
  <c r="F193" i="21"/>
  <c r="G172" i="74"/>
  <c r="G146" i="68"/>
  <c r="F144" i="21"/>
  <c r="D66" i="53"/>
  <c r="G247" i="68"/>
  <c r="F242" i="21"/>
  <c r="D118" i="53"/>
  <c r="D119" i="53"/>
  <c r="G237" i="68"/>
  <c r="F232" i="21"/>
  <c r="D107" i="53"/>
  <c r="D96" i="53"/>
  <c r="D148" i="53"/>
  <c r="D150" i="53"/>
  <c r="C77" i="75"/>
  <c r="G137" i="68"/>
  <c r="F136" i="21"/>
  <c r="D99" i="53"/>
  <c r="D98" i="53" s="1"/>
  <c r="G120" i="68"/>
  <c r="F119" i="21"/>
  <c r="G143" i="51" l="1"/>
  <c r="G142" i="51"/>
  <c r="F351" i="21"/>
  <c r="F350" i="21" s="1"/>
  <c r="F349" i="21" s="1"/>
  <c r="G118" i="68"/>
  <c r="G117" i="68" s="1"/>
  <c r="F117" i="21"/>
  <c r="F116" i="21" s="1"/>
  <c r="G210" i="68"/>
  <c r="F208" i="21"/>
  <c r="G304" i="74"/>
  <c r="G303" i="74" s="1"/>
  <c r="G302" i="74" s="1"/>
  <c r="G254" i="68"/>
  <c r="F249" i="21"/>
  <c r="G162" i="51"/>
  <c r="G193" i="51"/>
  <c r="G186" i="51"/>
  <c r="G241" i="51"/>
  <c r="G182" i="51"/>
  <c r="G255" i="68" l="1"/>
  <c r="G180" i="51"/>
  <c r="F250" i="21"/>
  <c r="G116" i="51"/>
  <c r="G253" i="68" l="1"/>
  <c r="F248" i="21"/>
  <c r="G257" i="74"/>
  <c r="G284" i="74"/>
  <c r="G184" i="74"/>
  <c r="G182" i="74"/>
  <c r="G252" i="74"/>
  <c r="G70" i="74"/>
  <c r="G46" i="74"/>
  <c r="C31" i="75"/>
  <c r="C27" i="75"/>
  <c r="C26" i="75"/>
  <c r="G65" i="74"/>
  <c r="C80" i="75"/>
  <c r="D61" i="53"/>
  <c r="C98" i="73"/>
  <c r="C126" i="73"/>
  <c r="C103" i="73"/>
  <c r="C111" i="73"/>
  <c r="C106" i="73"/>
  <c r="C105" i="73"/>
  <c r="C104" i="73"/>
  <c r="C124" i="73"/>
  <c r="C109" i="73"/>
  <c r="C113" i="73"/>
  <c r="C110" i="73"/>
  <c r="C108" i="73" l="1"/>
  <c r="C80" i="73"/>
  <c r="C78" i="73" s="1"/>
  <c r="D78" i="73"/>
  <c r="E78" i="73"/>
  <c r="C52" i="73"/>
  <c r="C50" i="73"/>
  <c r="C70" i="75" l="1"/>
  <c r="C71" i="75"/>
  <c r="H386" i="21"/>
  <c r="I391" i="68" s="1"/>
  <c r="G386" i="21"/>
  <c r="H391" i="68" s="1"/>
  <c r="G93" i="51" l="1"/>
  <c r="F308" i="21"/>
  <c r="G313" i="68" s="1"/>
  <c r="D144" i="53"/>
  <c r="D143" i="53" s="1"/>
  <c r="F247" i="21"/>
  <c r="F246" i="21" s="1"/>
  <c r="G89" i="51"/>
  <c r="G88" i="51" s="1"/>
  <c r="G174" i="51"/>
  <c r="G74" i="21"/>
  <c r="H75" i="68" s="1"/>
  <c r="H74" i="21"/>
  <c r="I75" i="68" s="1"/>
  <c r="F74" i="21"/>
  <c r="G75" i="68" s="1"/>
  <c r="G235" i="21"/>
  <c r="H235" i="21"/>
  <c r="C72" i="75" l="1"/>
  <c r="G200" i="51" l="1"/>
  <c r="D113" i="53"/>
  <c r="F235" i="21" s="1"/>
  <c r="G240" i="68" s="1"/>
  <c r="D187" i="53"/>
  <c r="G199" i="68" l="1"/>
  <c r="F194" i="21"/>
  <c r="G223" i="74"/>
  <c r="D166" i="53" l="1"/>
  <c r="D165" i="53"/>
  <c r="G228" i="74"/>
  <c r="D57" i="53"/>
  <c r="D56" i="53"/>
  <c r="D40" i="53"/>
  <c r="G231" i="74"/>
  <c r="G180" i="68" l="1"/>
  <c r="G209" i="68"/>
  <c r="F207" i="21"/>
  <c r="G266" i="68"/>
  <c r="F261" i="21"/>
  <c r="G105" i="51"/>
  <c r="H185" i="74"/>
  <c r="I185" i="74"/>
  <c r="F178" i="21" l="1"/>
  <c r="G185" i="74"/>
  <c r="G71" i="74"/>
  <c r="G47" i="74"/>
  <c r="C135" i="73" l="1"/>
  <c r="D66" i="73" l="1"/>
  <c r="E66" i="73"/>
  <c r="C66" i="73"/>
  <c r="F278" i="21"/>
  <c r="G283" i="68" s="1"/>
  <c r="G247" i="74" l="1"/>
  <c r="G246" i="74" s="1"/>
  <c r="F191" i="21"/>
  <c r="G196" i="68" s="1"/>
  <c r="C83" i="73"/>
  <c r="C82" i="73" s="1"/>
  <c r="C47" i="73" l="1"/>
  <c r="C73" i="75" l="1"/>
  <c r="G161" i="51" l="1"/>
  <c r="D155" i="53"/>
  <c r="D152" i="53" s="1"/>
  <c r="F279" i="21" l="1"/>
  <c r="G240" i="51" l="1"/>
  <c r="D21" i="53" l="1"/>
  <c r="F206" i="21" l="1"/>
  <c r="F205" i="21" s="1"/>
  <c r="G208" i="68"/>
  <c r="F226" i="21"/>
  <c r="F227" i="21"/>
  <c r="E37" i="53"/>
  <c r="F37" i="53"/>
  <c r="D37" i="53" l="1"/>
  <c r="G37" i="51" l="1"/>
  <c r="G77" i="68"/>
  <c r="G76" i="68" s="1"/>
  <c r="G80" i="68" l="1"/>
  <c r="D89" i="53" l="1"/>
  <c r="E82" i="53"/>
  <c r="G188" i="51" l="1"/>
  <c r="G185" i="51" s="1"/>
  <c r="G336" i="68"/>
  <c r="G337" i="68"/>
  <c r="F332" i="21"/>
  <c r="F331" i="21"/>
  <c r="G249" i="51"/>
  <c r="G248" i="51" s="1"/>
  <c r="G247" i="51" s="1"/>
  <c r="G246" i="51" s="1"/>
  <c r="F263" i="21" l="1"/>
  <c r="F330" i="21"/>
  <c r="F329" i="21" s="1"/>
  <c r="G335" i="68"/>
  <c r="G334" i="68" s="1"/>
  <c r="G265" i="68" l="1"/>
  <c r="F260" i="21"/>
  <c r="G141" i="68"/>
  <c r="G140" i="68" s="1"/>
  <c r="G139" i="68" s="1"/>
  <c r="F140" i="21"/>
  <c r="F139" i="21" s="1"/>
  <c r="F138" i="21" s="1"/>
  <c r="G153" i="51"/>
  <c r="G152" i="51" s="1"/>
  <c r="G137" i="51" s="1"/>
  <c r="G279" i="68" l="1"/>
  <c r="F274" i="21"/>
  <c r="D44" i="53" l="1"/>
  <c r="D48" i="53"/>
  <c r="F54" i="21"/>
  <c r="F53" i="21" s="1"/>
  <c r="F204" i="21"/>
  <c r="F56" i="21" s="1"/>
  <c r="F55" i="21" s="1"/>
  <c r="G214" i="68"/>
  <c r="G212" i="68" s="1"/>
  <c r="F202" i="21" l="1"/>
  <c r="G57" i="68"/>
  <c r="G56" i="68" s="1"/>
  <c r="G55" i="68"/>
  <c r="D43" i="53" l="1"/>
  <c r="G63" i="68" l="1"/>
  <c r="F62" i="21"/>
  <c r="G226" i="74"/>
  <c r="G230" i="74"/>
  <c r="G215" i="74"/>
  <c r="G211" i="74"/>
  <c r="G178" i="74"/>
  <c r="D177" i="53"/>
  <c r="G348" i="68" l="1"/>
  <c r="G349" i="68"/>
  <c r="F343" i="21"/>
  <c r="D171" i="53"/>
  <c r="G234" i="51"/>
  <c r="G238" i="51"/>
  <c r="D139" i="53"/>
  <c r="D138" i="53"/>
  <c r="G219" i="68"/>
  <c r="F214" i="21"/>
  <c r="G308" i="68" l="1"/>
  <c r="F303" i="21"/>
  <c r="G72" i="68" l="1"/>
  <c r="F71" i="21"/>
  <c r="G136" i="51" l="1"/>
  <c r="G90" i="51"/>
  <c r="D135" i="53" l="1"/>
  <c r="G333" i="68" s="1"/>
  <c r="G219" i="74"/>
  <c r="G218" i="74" s="1"/>
  <c r="G217" i="74" s="1"/>
  <c r="F174" i="21"/>
  <c r="D64" i="53"/>
  <c r="G148" i="68"/>
  <c r="F146" i="21"/>
  <c r="G176" i="68" l="1"/>
  <c r="G184" i="51" l="1"/>
  <c r="G183" i="51" s="1"/>
  <c r="G245" i="51" l="1"/>
  <c r="G43" i="74" l="1"/>
  <c r="G42" i="74" l="1"/>
  <c r="G41" i="74" s="1"/>
  <c r="C131" i="73"/>
  <c r="C129" i="73" s="1"/>
  <c r="E103" i="73" l="1"/>
  <c r="E102" i="73"/>
  <c r="C120" i="73" l="1"/>
  <c r="C121" i="73"/>
  <c r="G246" i="68" l="1"/>
  <c r="F241" i="21"/>
  <c r="D121" i="53"/>
  <c r="D116" i="53"/>
  <c r="D111" i="53" s="1"/>
  <c r="G284" i="68"/>
  <c r="G211" i="68"/>
  <c r="G181" i="68"/>
  <c r="G179" i="68" s="1"/>
  <c r="G178" i="68" s="1"/>
  <c r="F209" i="21"/>
  <c r="F179" i="21"/>
  <c r="F177" i="21" s="1"/>
  <c r="F176" i="21" s="1"/>
  <c r="C68" i="75"/>
  <c r="F69" i="21"/>
  <c r="F68" i="21"/>
  <c r="F67" i="21"/>
  <c r="F72" i="21"/>
  <c r="G319" i="68"/>
  <c r="G318" i="68" s="1"/>
  <c r="G321" i="68"/>
  <c r="G323" i="68"/>
  <c r="G322" i="68" s="1"/>
  <c r="G244" i="51"/>
  <c r="F318" i="21"/>
  <c r="F317" i="21" s="1"/>
  <c r="F316" i="21"/>
  <c r="F314" i="21"/>
  <c r="F313" i="21" s="1"/>
  <c r="G138" i="68" l="1"/>
  <c r="F137" i="21" l="1"/>
  <c r="G89" i="74"/>
  <c r="G87" i="74" s="1"/>
  <c r="G285" i="74"/>
  <c r="F328" i="21"/>
  <c r="G229" i="51" l="1"/>
  <c r="G374" i="68" l="1"/>
  <c r="F369" i="21"/>
  <c r="D192" i="53" l="1"/>
  <c r="G52" i="68" l="1"/>
  <c r="F51" i="21"/>
  <c r="G66" i="68" l="1"/>
  <c r="F65" i="21"/>
  <c r="G67" i="51"/>
  <c r="C127" i="73"/>
  <c r="C102" i="73"/>
  <c r="G93" i="68" l="1"/>
  <c r="F92" i="21"/>
  <c r="D108" i="53"/>
  <c r="E118" i="73"/>
  <c r="D118" i="73"/>
  <c r="C118" i="73"/>
  <c r="C119" i="73"/>
  <c r="D110" i="53" l="1"/>
  <c r="D106" i="53" s="1"/>
  <c r="F79" i="21" l="1"/>
  <c r="G183" i="74" l="1"/>
  <c r="I271" i="74"/>
  <c r="I270" i="74"/>
  <c r="H271" i="74"/>
  <c r="H270" i="74"/>
  <c r="H279" i="74"/>
  <c r="I279" i="74"/>
  <c r="G279" i="74"/>
  <c r="G271" i="74"/>
  <c r="G270" i="74"/>
  <c r="G253" i="74" l="1"/>
  <c r="G84" i="74"/>
  <c r="D121" i="73"/>
  <c r="G86" i="74"/>
  <c r="D120" i="73"/>
  <c r="G82" i="74" l="1"/>
  <c r="G80" i="74"/>
  <c r="C117" i="73"/>
  <c r="G93" i="74"/>
  <c r="G40" i="74"/>
  <c r="C122" i="73"/>
  <c r="G52" i="51" l="1"/>
  <c r="C100" i="73" l="1"/>
  <c r="E132" i="73" l="1"/>
  <c r="D132" i="73"/>
  <c r="C132" i="73"/>
  <c r="E129" i="73"/>
  <c r="D129" i="73"/>
  <c r="E97" i="73"/>
  <c r="D97" i="73"/>
  <c r="E82" i="73"/>
  <c r="D82" i="73"/>
  <c r="E47" i="73"/>
  <c r="D47" i="73"/>
  <c r="E43" i="73"/>
  <c r="D43" i="73"/>
  <c r="C43" i="73"/>
  <c r="E38" i="73"/>
  <c r="D38" i="73"/>
  <c r="C38" i="73"/>
  <c r="E37" i="73"/>
  <c r="D37" i="73"/>
  <c r="C37" i="73"/>
  <c r="E34" i="73"/>
  <c r="D34" i="73"/>
  <c r="C34" i="73"/>
  <c r="E32" i="73"/>
  <c r="D32" i="73"/>
  <c r="C32" i="73"/>
  <c r="E26" i="73"/>
  <c r="E25" i="73" s="1"/>
  <c r="D26" i="73"/>
  <c r="D25" i="73" s="1"/>
  <c r="C26" i="73"/>
  <c r="C25" i="73" s="1"/>
  <c r="C24" i="73"/>
  <c r="C23" i="73"/>
  <c r="C22" i="73"/>
  <c r="C21" i="73"/>
  <c r="E20" i="73"/>
  <c r="D20" i="73"/>
  <c r="E16" i="73"/>
  <c r="E15" i="73" s="1"/>
  <c r="D15" i="73"/>
  <c r="C15" i="73"/>
  <c r="E36" i="73" l="1"/>
  <c r="E75" i="73" s="1"/>
  <c r="C20" i="73"/>
  <c r="D36" i="73"/>
  <c r="D75" i="73" s="1"/>
  <c r="E77" i="73"/>
  <c r="E76" i="73" s="1"/>
  <c r="E137" i="73" s="1"/>
  <c r="C97" i="73"/>
  <c r="C77" i="73" s="1"/>
  <c r="C76" i="73" s="1"/>
  <c r="C36" i="73"/>
  <c r="C75" i="73" s="1"/>
  <c r="D77" i="73"/>
  <c r="D76" i="73" s="1"/>
  <c r="D137" i="73" s="1"/>
  <c r="F70" i="53"/>
  <c r="I149" i="68" s="1"/>
  <c r="E70" i="53"/>
  <c r="H149" i="68" s="1"/>
  <c r="G285" i="68"/>
  <c r="F280" i="21"/>
  <c r="G195" i="51"/>
  <c r="G192" i="51" s="1"/>
  <c r="F277" i="21" s="1"/>
  <c r="F290" i="21"/>
  <c r="G295" i="68" s="1"/>
  <c r="I67" i="68"/>
  <c r="H67" i="68"/>
  <c r="G67" i="68"/>
  <c r="H66" i="21"/>
  <c r="G66" i="21"/>
  <c r="F66" i="21"/>
  <c r="I80" i="51"/>
  <c r="H80" i="51"/>
  <c r="G80" i="51"/>
  <c r="D68" i="75"/>
  <c r="E68" i="75"/>
  <c r="H268" i="68"/>
  <c r="H265" i="68" s="1"/>
  <c r="H264" i="68" s="1"/>
  <c r="H263" i="68" s="1"/>
  <c r="I268" i="68"/>
  <c r="I265" i="68" s="1"/>
  <c r="I264" i="68" s="1"/>
  <c r="I263" i="68" s="1"/>
  <c r="H263" i="21"/>
  <c r="H260" i="21" s="1"/>
  <c r="H259" i="21" s="1"/>
  <c r="H258" i="21" s="1"/>
  <c r="G263" i="21"/>
  <c r="G260" i="21" s="1"/>
  <c r="G259" i="21" s="1"/>
  <c r="G258" i="21" s="1"/>
  <c r="H183" i="51"/>
  <c r="I183" i="51"/>
  <c r="G268" i="68"/>
  <c r="G264" i="68" s="1"/>
  <c r="G263" i="68" s="1"/>
  <c r="F73" i="53"/>
  <c r="F72" i="53" s="1"/>
  <c r="E73" i="53"/>
  <c r="E72" i="53" s="1"/>
  <c r="D73" i="53"/>
  <c r="D72" i="53" s="1"/>
  <c r="F276" i="21" l="1"/>
  <c r="G282" i="68"/>
  <c r="G281" i="68" s="1"/>
  <c r="G149" i="68"/>
  <c r="D138" i="73"/>
  <c r="D25" i="28" s="1"/>
  <c r="E138" i="73"/>
  <c r="C137" i="73"/>
  <c r="C138" i="73" s="1"/>
  <c r="C25" i="28" s="1"/>
  <c r="G191" i="51"/>
  <c r="F259" i="21"/>
  <c r="F258" i="21" s="1"/>
  <c r="F76" i="21"/>
  <c r="F75" i="21" s="1"/>
  <c r="H253" i="68" l="1"/>
  <c r="H252" i="68" s="1"/>
  <c r="H251" i="68" s="1"/>
  <c r="I253" i="68"/>
  <c r="I252" i="68" s="1"/>
  <c r="I251" i="68" s="1"/>
  <c r="G252" i="68"/>
  <c r="G251" i="68" s="1"/>
  <c r="H180" i="51"/>
  <c r="H179" i="51" s="1"/>
  <c r="H178" i="51" s="1"/>
  <c r="I180" i="51"/>
  <c r="I179" i="51" s="1"/>
  <c r="I178" i="51" s="1"/>
  <c r="G179" i="51" l="1"/>
  <c r="G178" i="51" s="1"/>
  <c r="F386" i="21"/>
  <c r="F385" i="21" s="1"/>
  <c r="I390" i="68"/>
  <c r="H390" i="68"/>
  <c r="H385" i="21"/>
  <c r="G385" i="21"/>
  <c r="H298" i="51"/>
  <c r="I298" i="51"/>
  <c r="G298" i="51"/>
  <c r="G391" i="68" l="1"/>
  <c r="G390" i="68" s="1"/>
  <c r="G389" i="68"/>
  <c r="G388" i="68" s="1"/>
  <c r="G387" i="68" s="1"/>
  <c r="I388" i="68"/>
  <c r="I387" i="68" s="1"/>
  <c r="H388" i="68"/>
  <c r="H387" i="68" s="1"/>
  <c r="F384" i="21"/>
  <c r="F383" i="21" s="1"/>
  <c r="F382" i="21" s="1"/>
  <c r="H383" i="21"/>
  <c r="H382" i="21" s="1"/>
  <c r="H381" i="21" s="1"/>
  <c r="H380" i="21" s="1"/>
  <c r="G383" i="21"/>
  <c r="G382" i="21" s="1"/>
  <c r="G381" i="21" s="1"/>
  <c r="G380" i="21" s="1"/>
  <c r="G296" i="51"/>
  <c r="G295" i="51" s="1"/>
  <c r="G294" i="51" s="1"/>
  <c r="G293" i="51" s="1"/>
  <c r="I296" i="51"/>
  <c r="I295" i="51" s="1"/>
  <c r="H296" i="51"/>
  <c r="H295" i="51" s="1"/>
  <c r="F192" i="21"/>
  <c r="F190" i="21" s="1"/>
  <c r="G173" i="51"/>
  <c r="H318" i="68"/>
  <c r="I318" i="68"/>
  <c r="H371" i="68"/>
  <c r="H370" i="68" s="1"/>
  <c r="I371" i="68"/>
  <c r="I370" i="68" s="1"/>
  <c r="H282" i="68"/>
  <c r="H281" i="68" s="1"/>
  <c r="I282" i="68"/>
  <c r="I281" i="68" s="1"/>
  <c r="H208" i="68"/>
  <c r="H207" i="68" s="1"/>
  <c r="I208" i="68"/>
  <c r="I207" i="68" s="1"/>
  <c r="G207" i="68"/>
  <c r="H179" i="68"/>
  <c r="H178" i="68" s="1"/>
  <c r="I179" i="68"/>
  <c r="I178" i="68" s="1"/>
  <c r="G313" i="21"/>
  <c r="H313" i="21"/>
  <c r="G366" i="21"/>
  <c r="G365" i="21" s="1"/>
  <c r="H366" i="21"/>
  <c r="H365" i="21" s="1"/>
  <c r="G277" i="21"/>
  <c r="G276" i="21" s="1"/>
  <c r="H277" i="21"/>
  <c r="H276" i="21" s="1"/>
  <c r="H206" i="21"/>
  <c r="H205" i="21" s="1"/>
  <c r="G206" i="21"/>
  <c r="G205" i="21" s="1"/>
  <c r="H202" i="21"/>
  <c r="G202" i="21"/>
  <c r="G177" i="21"/>
  <c r="G176" i="21" s="1"/>
  <c r="H177" i="21"/>
  <c r="H176" i="21" s="1"/>
  <c r="H240" i="51"/>
  <c r="I240" i="51"/>
  <c r="H289" i="51"/>
  <c r="H288" i="51" s="1"/>
  <c r="H287" i="51" s="1"/>
  <c r="I289" i="51"/>
  <c r="I288" i="51" s="1"/>
  <c r="I287" i="51" s="1"/>
  <c r="H191" i="51"/>
  <c r="H190" i="51" s="1"/>
  <c r="I191" i="51"/>
  <c r="I190" i="51" s="1"/>
  <c r="I174" i="51"/>
  <c r="I173" i="51" s="1"/>
  <c r="H174" i="51"/>
  <c r="H173" i="51" s="1"/>
  <c r="I161" i="51"/>
  <c r="I160" i="51" s="1"/>
  <c r="H161" i="51"/>
  <c r="H160" i="51" s="1"/>
  <c r="G160" i="51"/>
  <c r="G172" i="51" l="1"/>
  <c r="I294" i="51"/>
  <c r="I293" i="51" s="1"/>
  <c r="H294" i="51"/>
  <c r="H293" i="51" s="1"/>
  <c r="G372" i="68"/>
  <c r="G371" i="68" s="1"/>
  <c r="F367" i="21"/>
  <c r="G288" i="51"/>
  <c r="G287" i="51" s="1"/>
  <c r="G190" i="51"/>
  <c r="I386" i="68"/>
  <c r="H386" i="68"/>
  <c r="F381" i="21"/>
  <c r="F380" i="21" s="1"/>
  <c r="G386" i="68"/>
  <c r="G385" i="68" s="1"/>
  <c r="F366" i="21" l="1"/>
  <c r="F365" i="21" s="1"/>
  <c r="H385" i="68"/>
  <c r="I385" i="68"/>
  <c r="G370" i="68"/>
  <c r="E61" i="75"/>
  <c r="D61" i="75"/>
  <c r="C61" i="75"/>
  <c r="E59" i="75"/>
  <c r="D59" i="75"/>
  <c r="C59" i="75"/>
  <c r="E47" i="75"/>
  <c r="D47" i="75"/>
  <c r="C47" i="75"/>
  <c r="E36" i="75"/>
  <c r="D36" i="75"/>
  <c r="C36" i="75"/>
  <c r="E25" i="75"/>
  <c r="D25" i="75"/>
  <c r="C25" i="75"/>
  <c r="E13" i="75"/>
  <c r="E92" i="75" s="1"/>
  <c r="D13" i="75"/>
  <c r="D92" i="75" s="1"/>
  <c r="C13" i="75"/>
  <c r="I300" i="74"/>
  <c r="I299" i="74" s="1"/>
  <c r="I298" i="74" s="1"/>
  <c r="I297" i="74" s="1"/>
  <c r="H300" i="74"/>
  <c r="H299" i="74" s="1"/>
  <c r="H298" i="74" s="1"/>
  <c r="H297" i="74" s="1"/>
  <c r="G300" i="74"/>
  <c r="G299" i="74" s="1"/>
  <c r="G298" i="74" s="1"/>
  <c r="G297" i="74" s="1"/>
  <c r="I295" i="74"/>
  <c r="I294" i="74" s="1"/>
  <c r="H295" i="74"/>
  <c r="H294" i="74" s="1"/>
  <c r="G295" i="74"/>
  <c r="G294" i="74" s="1"/>
  <c r="I292" i="74"/>
  <c r="I291" i="74" s="1"/>
  <c r="H292" i="74"/>
  <c r="H291" i="74" s="1"/>
  <c r="G292" i="74"/>
  <c r="G291" i="74" s="1"/>
  <c r="I287" i="74"/>
  <c r="I286" i="74" s="1"/>
  <c r="H287" i="74"/>
  <c r="H286" i="74" s="1"/>
  <c r="G287" i="74"/>
  <c r="G286" i="74" s="1"/>
  <c r="I283" i="74"/>
  <c r="I282" i="74" s="1"/>
  <c r="H283" i="74"/>
  <c r="H282" i="74" s="1"/>
  <c r="G283" i="74"/>
  <c r="G282" i="74" s="1"/>
  <c r="I276" i="74"/>
  <c r="H276" i="74"/>
  <c r="G276" i="74"/>
  <c r="I273" i="74"/>
  <c r="I272" i="74" s="1"/>
  <c r="H273" i="74"/>
  <c r="H272" i="74" s="1"/>
  <c r="G273" i="74"/>
  <c r="G272" i="74" s="1"/>
  <c r="I269" i="74"/>
  <c r="H269" i="74"/>
  <c r="G269" i="74"/>
  <c r="I267" i="74"/>
  <c r="H267" i="74"/>
  <c r="G267" i="74"/>
  <c r="H265" i="74"/>
  <c r="I265" i="74" s="1"/>
  <c r="I264" i="74"/>
  <c r="H264" i="74"/>
  <c r="G264" i="74"/>
  <c r="I262" i="74"/>
  <c r="H262" i="74"/>
  <c r="G262" i="74"/>
  <c r="I260" i="74"/>
  <c r="H260" i="74"/>
  <c r="G260" i="74"/>
  <c r="I258" i="74"/>
  <c r="H258" i="74"/>
  <c r="G258" i="74"/>
  <c r="I255" i="74"/>
  <c r="H255" i="74"/>
  <c r="G255" i="74"/>
  <c r="I251" i="74"/>
  <c r="I250" i="74" s="1"/>
  <c r="H251" i="74"/>
  <c r="H250" i="74" s="1"/>
  <c r="G251" i="74"/>
  <c r="G250" i="74" s="1"/>
  <c r="I245" i="74"/>
  <c r="H244" i="74"/>
  <c r="G244" i="74"/>
  <c r="I243" i="74"/>
  <c r="G242" i="74"/>
  <c r="I242" i="74" s="1"/>
  <c r="I241" i="74"/>
  <c r="H240" i="74"/>
  <c r="G240" i="74"/>
  <c r="I239" i="74"/>
  <c r="H238" i="74"/>
  <c r="G238" i="74"/>
  <c r="I235" i="74"/>
  <c r="I234" i="74" s="1"/>
  <c r="I233" i="74" s="1"/>
  <c r="H235" i="74"/>
  <c r="H234" i="74" s="1"/>
  <c r="H233" i="74" s="1"/>
  <c r="G235" i="74"/>
  <c r="G234" i="74" s="1"/>
  <c r="G233" i="74" s="1"/>
  <c r="I226" i="74"/>
  <c r="H226" i="74"/>
  <c r="I224" i="74"/>
  <c r="I222" i="74"/>
  <c r="H222" i="74"/>
  <c r="G222" i="74"/>
  <c r="G221" i="74" s="1"/>
  <c r="I214" i="74"/>
  <c r="I213" i="74" s="1"/>
  <c r="H214" i="74"/>
  <c r="H213" i="74" s="1"/>
  <c r="G214" i="74"/>
  <c r="G213" i="74" s="1"/>
  <c r="I210" i="74"/>
  <c r="H210" i="74"/>
  <c r="G210" i="74"/>
  <c r="G208" i="74"/>
  <c r="I207" i="74"/>
  <c r="G206" i="74"/>
  <c r="I206" i="74" s="1"/>
  <c r="G203" i="74"/>
  <c r="G201" i="74"/>
  <c r="G199" i="74"/>
  <c r="G197" i="74"/>
  <c r="G193" i="74"/>
  <c r="G190" i="74"/>
  <c r="I181" i="74"/>
  <c r="H181" i="74"/>
  <c r="G181" i="74"/>
  <c r="I177" i="74"/>
  <c r="H177" i="74"/>
  <c r="G177" i="74"/>
  <c r="I176" i="74"/>
  <c r="H175" i="74"/>
  <c r="I175" i="74" s="1"/>
  <c r="G175" i="74"/>
  <c r="I173" i="74"/>
  <c r="H173" i="74"/>
  <c r="G173" i="74"/>
  <c r="I171" i="74"/>
  <c r="H171" i="74"/>
  <c r="G171" i="74"/>
  <c r="G168" i="74"/>
  <c r="G166" i="74"/>
  <c r="I165" i="74"/>
  <c r="H164" i="74"/>
  <c r="G164" i="74"/>
  <c r="G159" i="74"/>
  <c r="G157" i="74"/>
  <c r="G156" i="74" s="1"/>
  <c r="G155" i="74" s="1"/>
  <c r="I154" i="74"/>
  <c r="H153" i="74"/>
  <c r="G153" i="74"/>
  <c r="I152" i="74"/>
  <c r="G151" i="74"/>
  <c r="I151" i="74" s="1"/>
  <c r="I150" i="74"/>
  <c r="H149" i="74"/>
  <c r="G149" i="74"/>
  <c r="G146" i="74"/>
  <c r="I145" i="74"/>
  <c r="G144" i="74"/>
  <c r="I144" i="74" s="1"/>
  <c r="I143" i="74"/>
  <c r="G142" i="74"/>
  <c r="I142" i="74" s="1"/>
  <c r="I141" i="74"/>
  <c r="G140" i="74"/>
  <c r="I140" i="74" s="1"/>
  <c r="I139" i="74"/>
  <c r="H138" i="74"/>
  <c r="H137" i="74" s="1"/>
  <c r="G138" i="74"/>
  <c r="G134" i="74"/>
  <c r="G132" i="74"/>
  <c r="I131" i="74"/>
  <c r="G130" i="74"/>
  <c r="I130" i="74" s="1"/>
  <c r="I129" i="74"/>
  <c r="H128" i="74"/>
  <c r="G128" i="74"/>
  <c r="I127" i="74"/>
  <c r="I126" i="74"/>
  <c r="G125" i="74"/>
  <c r="I125" i="74" s="1"/>
  <c r="I124" i="74"/>
  <c r="G123" i="74"/>
  <c r="I123" i="74" s="1"/>
  <c r="I120" i="74"/>
  <c r="H119" i="74"/>
  <c r="G119" i="74"/>
  <c r="G116" i="74"/>
  <c r="G114" i="74"/>
  <c r="G113" i="74" s="1"/>
  <c r="I112" i="74"/>
  <c r="G111" i="74"/>
  <c r="I111" i="74" s="1"/>
  <c r="G108" i="74"/>
  <c r="G107" i="74" s="1"/>
  <c r="I105" i="74"/>
  <c r="I104" i="74" s="1"/>
  <c r="H105" i="74"/>
  <c r="H104" i="74" s="1"/>
  <c r="G105" i="74"/>
  <c r="G104" i="74" s="1"/>
  <c r="G102" i="74"/>
  <c r="G100" i="74"/>
  <c r="I99" i="74"/>
  <c r="G98" i="74"/>
  <c r="I95" i="74"/>
  <c r="H95" i="74"/>
  <c r="G95" i="74"/>
  <c r="I94" i="74"/>
  <c r="I91" i="74"/>
  <c r="H91" i="74"/>
  <c r="G91" i="74"/>
  <c r="I87" i="74"/>
  <c r="H87" i="74"/>
  <c r="I85" i="74"/>
  <c r="H85" i="74"/>
  <c r="G85" i="74"/>
  <c r="I83" i="74"/>
  <c r="H83" i="74"/>
  <c r="G83" i="74"/>
  <c r="I81" i="74"/>
  <c r="H81" i="74"/>
  <c r="G81" i="74"/>
  <c r="I79" i="74"/>
  <c r="H79" i="74"/>
  <c r="G79" i="74"/>
  <c r="I77" i="74"/>
  <c r="H77" i="74"/>
  <c r="G77" i="74"/>
  <c r="I74" i="74"/>
  <c r="H74" i="74"/>
  <c r="G74" i="74"/>
  <c r="I69" i="74"/>
  <c r="I68" i="74" s="1"/>
  <c r="I67" i="74" s="1"/>
  <c r="H69" i="74"/>
  <c r="H68" i="74" s="1"/>
  <c r="H67" i="74" s="1"/>
  <c r="G69" i="74"/>
  <c r="G68" i="74" s="1"/>
  <c r="G67" i="74" s="1"/>
  <c r="I64" i="74"/>
  <c r="I63" i="74" s="1"/>
  <c r="I62" i="74" s="1"/>
  <c r="I61" i="74" s="1"/>
  <c r="H64" i="74"/>
  <c r="H63" i="74" s="1"/>
  <c r="H62" i="74" s="1"/>
  <c r="H61" i="74" s="1"/>
  <c r="G64" i="74"/>
  <c r="G63" i="74" s="1"/>
  <c r="G62" i="74" s="1"/>
  <c r="G61" i="74" s="1"/>
  <c r="I59" i="74"/>
  <c r="I58" i="74" s="1"/>
  <c r="I57" i="74" s="1"/>
  <c r="I56" i="74" s="1"/>
  <c r="H59" i="74"/>
  <c r="H58" i="74" s="1"/>
  <c r="H57" i="74" s="1"/>
  <c r="H56" i="74" s="1"/>
  <c r="G59" i="74"/>
  <c r="G58" i="74" s="1"/>
  <c r="G57" i="74" s="1"/>
  <c r="G56" i="74" s="1"/>
  <c r="G54" i="74"/>
  <c r="G52" i="74"/>
  <c r="I49" i="74"/>
  <c r="I48" i="74" s="1"/>
  <c r="H49" i="74"/>
  <c r="H48" i="74" s="1"/>
  <c r="G49" i="74"/>
  <c r="G48" i="74" s="1"/>
  <c r="I45" i="74"/>
  <c r="H45" i="74"/>
  <c r="G45" i="74"/>
  <c r="I39" i="74"/>
  <c r="I38" i="74" s="1"/>
  <c r="H39" i="74"/>
  <c r="H38" i="74" s="1"/>
  <c r="G39" i="74"/>
  <c r="G38" i="74" s="1"/>
  <c r="I36" i="74"/>
  <c r="H36" i="74"/>
  <c r="G36" i="74"/>
  <c r="I34" i="74"/>
  <c r="H34" i="74"/>
  <c r="G34" i="74"/>
  <c r="I32" i="74"/>
  <c r="H32" i="74"/>
  <c r="G32" i="74"/>
  <c r="I29" i="74"/>
  <c r="I28" i="74" s="1"/>
  <c r="I27" i="74" s="1"/>
  <c r="H29" i="74"/>
  <c r="H28" i="74" s="1"/>
  <c r="H27" i="74" s="1"/>
  <c r="G29" i="74"/>
  <c r="G28" i="74" s="1"/>
  <c r="G27" i="74" s="1"/>
  <c r="I25" i="74"/>
  <c r="H25" i="74"/>
  <c r="G25" i="74"/>
  <c r="G23" i="74"/>
  <c r="G22" i="74" s="1"/>
  <c r="G21" i="74" s="1"/>
  <c r="H18" i="74"/>
  <c r="H17" i="74" s="1"/>
  <c r="G18" i="74"/>
  <c r="G17" i="74" s="1"/>
  <c r="G16" i="74" s="1"/>
  <c r="G15" i="74" s="1"/>
  <c r="H79" i="68"/>
  <c r="I79" i="68"/>
  <c r="G79" i="68"/>
  <c r="G78" i="21"/>
  <c r="H78" i="21"/>
  <c r="F78" i="21"/>
  <c r="H120" i="51"/>
  <c r="I120" i="51"/>
  <c r="G120" i="51"/>
  <c r="H320" i="68"/>
  <c r="H317" i="68" s="1"/>
  <c r="I320" i="68"/>
  <c r="I317" i="68" s="1"/>
  <c r="G320" i="68"/>
  <c r="G317" i="68" s="1"/>
  <c r="G315" i="21"/>
  <c r="G312" i="21" s="1"/>
  <c r="H315" i="21"/>
  <c r="H312" i="21" s="1"/>
  <c r="F315" i="21"/>
  <c r="F312" i="21" s="1"/>
  <c r="I242" i="51"/>
  <c r="I239" i="51" s="1"/>
  <c r="H242" i="51"/>
  <c r="H239" i="51" s="1"/>
  <c r="G242" i="51"/>
  <c r="G239" i="51" s="1"/>
  <c r="I76" i="68"/>
  <c r="H76" i="68"/>
  <c r="H75" i="21"/>
  <c r="G75" i="21"/>
  <c r="I117" i="51"/>
  <c r="H117" i="51"/>
  <c r="I81" i="68"/>
  <c r="H81" i="68"/>
  <c r="H80" i="21"/>
  <c r="G80" i="21"/>
  <c r="I122" i="51"/>
  <c r="H122" i="51"/>
  <c r="F155" i="53"/>
  <c r="F152" i="53" s="1"/>
  <c r="E155" i="53"/>
  <c r="E152" i="53" s="1"/>
  <c r="I212" i="68"/>
  <c r="H212" i="68"/>
  <c r="H187" i="21"/>
  <c r="G187" i="21"/>
  <c r="C92" i="75" l="1"/>
  <c r="I221" i="74"/>
  <c r="G278" i="74"/>
  <c r="G44" i="74"/>
  <c r="G31" i="74" s="1"/>
  <c r="H221" i="74"/>
  <c r="G216" i="74"/>
  <c r="I44" i="74"/>
  <c r="I31" i="74" s="1"/>
  <c r="G180" i="74"/>
  <c r="G179" i="74" s="1"/>
  <c r="I238" i="74"/>
  <c r="I119" i="74"/>
  <c r="H290" i="74"/>
  <c r="H237" i="74"/>
  <c r="I240" i="74"/>
  <c r="I128" i="74"/>
  <c r="H170" i="74"/>
  <c r="H163" i="74" s="1"/>
  <c r="H162" i="74" s="1"/>
  <c r="H180" i="74"/>
  <c r="H179" i="74" s="1"/>
  <c r="I18" i="74"/>
  <c r="H148" i="74"/>
  <c r="H136" i="74" s="1"/>
  <c r="I149" i="74"/>
  <c r="I180" i="74"/>
  <c r="I179" i="74" s="1"/>
  <c r="G237" i="74"/>
  <c r="I244" i="74"/>
  <c r="H73" i="74"/>
  <c r="H72" i="74" s="1"/>
  <c r="H66" i="74" s="1"/>
  <c r="G73" i="74"/>
  <c r="G72" i="74" s="1"/>
  <c r="G66" i="74" s="1"/>
  <c r="I73" i="74"/>
  <c r="I72" i="74" s="1"/>
  <c r="I66" i="74" s="1"/>
  <c r="G110" i="74"/>
  <c r="I110" i="74" s="1"/>
  <c r="I153" i="74"/>
  <c r="I164" i="74"/>
  <c r="G170" i="74"/>
  <c r="G163" i="74" s="1"/>
  <c r="G162" i="74" s="1"/>
  <c r="I290" i="74"/>
  <c r="G97" i="74"/>
  <c r="I97" i="74" s="1"/>
  <c r="H118" i="74"/>
  <c r="G137" i="74"/>
  <c r="I137" i="74" s="1"/>
  <c r="I170" i="74"/>
  <c r="I163" i="74" s="1"/>
  <c r="I162" i="74" s="1"/>
  <c r="G290" i="74"/>
  <c r="H16" i="74"/>
  <c r="H15" i="74" s="1"/>
  <c r="I16" i="74"/>
  <c r="I15" i="74" s="1"/>
  <c r="H254" i="74"/>
  <c r="H249" i="74" s="1"/>
  <c r="I138" i="74"/>
  <c r="G148" i="74"/>
  <c r="G254" i="74"/>
  <c r="G249" i="74" s="1"/>
  <c r="I98" i="74"/>
  <c r="G118" i="74"/>
  <c r="I254" i="74"/>
  <c r="I249" i="74" s="1"/>
  <c r="H44" i="74"/>
  <c r="H31" i="74" s="1"/>
  <c r="I278" i="74"/>
  <c r="H278" i="74"/>
  <c r="H197" i="68"/>
  <c r="I197" i="68"/>
  <c r="H199" i="68"/>
  <c r="I199" i="68"/>
  <c r="G192" i="21"/>
  <c r="H192" i="21"/>
  <c r="G194" i="21"/>
  <c r="H194" i="21"/>
  <c r="H167" i="51"/>
  <c r="H166" i="51" s="1"/>
  <c r="H165" i="51" s="1"/>
  <c r="H164" i="51" s="1"/>
  <c r="H159" i="51" s="1"/>
  <c r="I167" i="51"/>
  <c r="I166" i="51" s="1"/>
  <c r="I165" i="51" s="1"/>
  <c r="I164" i="51" s="1"/>
  <c r="I159" i="51" s="1"/>
  <c r="G197" i="68"/>
  <c r="G195" i="68" s="1"/>
  <c r="H150" i="68"/>
  <c r="I150" i="68"/>
  <c r="G150" i="68"/>
  <c r="G148" i="21"/>
  <c r="H148" i="21"/>
  <c r="F148" i="21"/>
  <c r="E66" i="53"/>
  <c r="E65" i="53" s="1"/>
  <c r="F66" i="53"/>
  <c r="F65" i="53" s="1"/>
  <c r="H105" i="51"/>
  <c r="I105" i="51"/>
  <c r="G232" i="74" l="1"/>
  <c r="G161" i="74"/>
  <c r="I148" i="74"/>
  <c r="H161" i="74"/>
  <c r="G194" i="68"/>
  <c r="G14" i="74"/>
  <c r="I161" i="74"/>
  <c r="I237" i="74"/>
  <c r="I14" i="74"/>
  <c r="H195" i="68"/>
  <c r="H194" i="68" s="1"/>
  <c r="H232" i="74"/>
  <c r="I118" i="74"/>
  <c r="H14" i="74"/>
  <c r="I232" i="74"/>
  <c r="G136" i="74"/>
  <c r="I136" i="74" s="1"/>
  <c r="I195" i="68"/>
  <c r="I194" i="68" s="1"/>
  <c r="G166" i="51"/>
  <c r="G165" i="51" s="1"/>
  <c r="G190" i="21"/>
  <c r="G189" i="21" s="1"/>
  <c r="H190" i="21"/>
  <c r="H189" i="21" s="1"/>
  <c r="D180" i="53"/>
  <c r="G13" i="74" l="1"/>
  <c r="H13" i="74"/>
  <c r="I13" i="74"/>
  <c r="G164" i="51"/>
  <c r="G159" i="51" s="1"/>
  <c r="H147" i="68"/>
  <c r="H145" i="68" s="1"/>
  <c r="H144" i="68" s="1"/>
  <c r="I147" i="68"/>
  <c r="I145" i="68" s="1"/>
  <c r="I144" i="68" s="1"/>
  <c r="G147" i="68"/>
  <c r="G145" i="21"/>
  <c r="H145" i="21"/>
  <c r="F145" i="21"/>
  <c r="D65" i="53"/>
  <c r="D104" i="53"/>
  <c r="D186" i="53"/>
  <c r="D132" i="53"/>
  <c r="G27" i="51"/>
  <c r="G26" i="51"/>
  <c r="H294" i="68"/>
  <c r="H293" i="68" s="1"/>
  <c r="H292" i="68" s="1"/>
  <c r="I294" i="68"/>
  <c r="I293" i="68" s="1"/>
  <c r="I292" i="68" s="1"/>
  <c r="G289" i="21"/>
  <c r="G288" i="21" s="1"/>
  <c r="G287" i="21" s="1"/>
  <c r="H289" i="21"/>
  <c r="H288" i="21" s="1"/>
  <c r="H287" i="21" s="1"/>
  <c r="G199" i="51"/>
  <c r="F44" i="53"/>
  <c r="E44" i="53"/>
  <c r="H199" i="51"/>
  <c r="H198" i="51" s="1"/>
  <c r="H197" i="51" s="1"/>
  <c r="I199" i="51"/>
  <c r="I198" i="51" s="1"/>
  <c r="I197" i="51" s="1"/>
  <c r="D53" i="53"/>
  <c r="G145" i="68" l="1"/>
  <c r="G144" i="68" s="1"/>
  <c r="G198" i="51"/>
  <c r="G197" i="51" s="1"/>
  <c r="G196" i="51" s="1"/>
  <c r="G189" i="51" s="1"/>
  <c r="F289" i="21"/>
  <c r="G294" i="68"/>
  <c r="I196" i="51"/>
  <c r="I189" i="51" s="1"/>
  <c r="H196" i="51"/>
  <c r="H189" i="51" s="1"/>
  <c r="G293" i="68" l="1"/>
  <c r="G292" i="68" s="1"/>
  <c r="F288" i="21"/>
  <c r="F287" i="21" s="1"/>
  <c r="F218" i="21"/>
  <c r="I45" i="51" l="1"/>
  <c r="H45" i="51"/>
  <c r="I43" i="51"/>
  <c r="H43" i="51"/>
  <c r="I77" i="51"/>
  <c r="H77" i="51"/>
  <c r="I33" i="51"/>
  <c r="H33" i="51"/>
  <c r="I19" i="51"/>
  <c r="H19" i="51"/>
  <c r="I48" i="51"/>
  <c r="H48" i="51"/>
  <c r="F148" i="53" l="1"/>
  <c r="E148" i="53"/>
  <c r="F107" i="53"/>
  <c r="E107" i="53"/>
  <c r="D35" i="28" l="1"/>
  <c r="E35" i="28"/>
  <c r="C35" i="28"/>
  <c r="D27" i="28" l="1"/>
  <c r="C27" i="28"/>
  <c r="E27" i="28"/>
  <c r="E25" i="28"/>
  <c r="F61" i="53"/>
  <c r="E61" i="53"/>
  <c r="F33" i="53" l="1"/>
  <c r="E33" i="53"/>
  <c r="G152" i="68" l="1"/>
  <c r="G151" i="68" s="1"/>
  <c r="I152" i="68"/>
  <c r="I151" i="68" s="1"/>
  <c r="I143" i="68" s="1"/>
  <c r="I142" i="68" s="1"/>
  <c r="H152" i="68"/>
  <c r="H151" i="68" s="1"/>
  <c r="H143" i="68" s="1"/>
  <c r="H142" i="68" s="1"/>
  <c r="F23" i="53"/>
  <c r="E23" i="53"/>
  <c r="F28" i="53"/>
  <c r="E28" i="53"/>
  <c r="F30" i="53"/>
  <c r="E30" i="53"/>
  <c r="F18" i="53"/>
  <c r="E18" i="53"/>
  <c r="G143" i="68" l="1"/>
  <c r="G142" i="68" s="1"/>
  <c r="H174" i="68"/>
  <c r="G174" i="68"/>
  <c r="I174" i="68"/>
  <c r="I72" i="51"/>
  <c r="H72" i="51"/>
  <c r="H278" i="68"/>
  <c r="I278" i="68"/>
  <c r="H280" i="68"/>
  <c r="I280" i="68"/>
  <c r="G280" i="68"/>
  <c r="F273" i="21"/>
  <c r="G275" i="21"/>
  <c r="H275" i="21"/>
  <c r="F275" i="21"/>
  <c r="G273" i="21"/>
  <c r="H273" i="21"/>
  <c r="F52" i="53"/>
  <c r="E52" i="53"/>
  <c r="E51" i="53" s="1"/>
  <c r="D52" i="53"/>
  <c r="D51" i="53" s="1"/>
  <c r="D55" i="53"/>
  <c r="F56" i="53"/>
  <c r="F55" i="53" s="1"/>
  <c r="E56" i="53"/>
  <c r="E55" i="53" s="1"/>
  <c r="F43" i="53"/>
  <c r="E43" i="53"/>
  <c r="D50" i="53" l="1"/>
  <c r="G278" i="68"/>
  <c r="H277" i="68"/>
  <c r="I277" i="68"/>
  <c r="H272" i="21"/>
  <c r="E50" i="53"/>
  <c r="F51" i="53"/>
  <c r="F50" i="53" s="1"/>
  <c r="G277" i="68"/>
  <c r="G272" i="21"/>
  <c r="F272" i="21"/>
  <c r="F271" i="21" s="1"/>
  <c r="H365" i="68" l="1"/>
  <c r="I365" i="68"/>
  <c r="G365" i="68"/>
  <c r="H368" i="68"/>
  <c r="I368" i="68"/>
  <c r="G368" i="68"/>
  <c r="H378" i="68"/>
  <c r="I378" i="68"/>
  <c r="G378" i="68"/>
  <c r="G218" i="21"/>
  <c r="H223" i="68" s="1"/>
  <c r="H222" i="68" s="1"/>
  <c r="H221" i="68" s="1"/>
  <c r="H218" i="21"/>
  <c r="I223" i="68" s="1"/>
  <c r="I222" i="68" s="1"/>
  <c r="I221" i="68" s="1"/>
  <c r="G373" i="21"/>
  <c r="H373" i="21"/>
  <c r="F373" i="21"/>
  <c r="G363" i="21"/>
  <c r="H363" i="21"/>
  <c r="F363" i="21"/>
  <c r="G360" i="21"/>
  <c r="H360" i="21"/>
  <c r="F360" i="21"/>
  <c r="F161" i="53"/>
  <c r="E161" i="53"/>
  <c r="E163" i="53"/>
  <c r="F163" i="53"/>
  <c r="D163" i="53"/>
  <c r="D160" i="53" s="1"/>
  <c r="F160" i="53" l="1"/>
  <c r="E160" i="53"/>
  <c r="F359" i="21"/>
  <c r="G223" i="68"/>
  <c r="I364" i="68"/>
  <c r="G217" i="21"/>
  <c r="G216" i="21" s="1"/>
  <c r="H217" i="21"/>
  <c r="H216" i="21" s="1"/>
  <c r="F217" i="21"/>
  <c r="F216" i="21" s="1"/>
  <c r="H359" i="21"/>
  <c r="H364" i="68"/>
  <c r="G359" i="21"/>
  <c r="E164" i="53"/>
  <c r="F164" i="53"/>
  <c r="D164" i="53"/>
  <c r="D167" i="53"/>
  <c r="G222" i="68" l="1"/>
  <c r="G221" i="68" s="1"/>
  <c r="G364" i="68"/>
  <c r="G220" i="21" l="1"/>
  <c r="G219" i="21" s="1"/>
  <c r="H220" i="21"/>
  <c r="H219" i="21" s="1"/>
  <c r="H167" i="68"/>
  <c r="I167" i="68"/>
  <c r="G167" i="68"/>
  <c r="G165" i="21"/>
  <c r="H165" i="21"/>
  <c r="F165" i="21"/>
  <c r="E185" i="53"/>
  <c r="F185" i="53"/>
  <c r="D185" i="53"/>
  <c r="F295" i="21" l="1"/>
  <c r="G295" i="21"/>
  <c r="H295" i="21"/>
  <c r="H47" i="68" l="1"/>
  <c r="I47" i="68"/>
  <c r="G47" i="68"/>
  <c r="G46" i="21"/>
  <c r="H46" i="21"/>
  <c r="F46" i="21"/>
  <c r="H343" i="68" l="1"/>
  <c r="I343" i="68"/>
  <c r="H344" i="68"/>
  <c r="I344" i="68"/>
  <c r="H345" i="68"/>
  <c r="I345" i="68"/>
  <c r="G344" i="68"/>
  <c r="G345" i="68"/>
  <c r="G343" i="68"/>
  <c r="H332" i="68"/>
  <c r="I332" i="68"/>
  <c r="G332" i="68"/>
  <c r="H331" i="68"/>
  <c r="I331" i="68"/>
  <c r="G331" i="68"/>
  <c r="G338" i="21"/>
  <c r="H338" i="21"/>
  <c r="G339" i="21"/>
  <c r="H339" i="21"/>
  <c r="G340" i="21"/>
  <c r="H340" i="21"/>
  <c r="F339" i="21"/>
  <c r="F340" i="21"/>
  <c r="F338" i="21"/>
  <c r="G327" i="21"/>
  <c r="H327" i="21"/>
  <c r="F327" i="21"/>
  <c r="F336" i="21" s="1"/>
  <c r="G326" i="21"/>
  <c r="H326" i="21"/>
  <c r="F326" i="21"/>
  <c r="G330" i="68" l="1"/>
  <c r="F325" i="21"/>
  <c r="F337" i="21"/>
  <c r="I342" i="68"/>
  <c r="G337" i="21"/>
  <c r="G342" i="68"/>
  <c r="H342" i="68"/>
  <c r="H337" i="21"/>
  <c r="E136" i="53" l="1"/>
  <c r="F136" i="53"/>
  <c r="D136" i="53"/>
  <c r="F134" i="53"/>
  <c r="E134" i="53"/>
  <c r="F335" i="21" l="1"/>
  <c r="F334" i="21" s="1"/>
  <c r="G341" i="68"/>
  <c r="G340" i="68" s="1"/>
  <c r="E132" i="53"/>
  <c r="G336" i="21"/>
  <c r="G335" i="21" s="1"/>
  <c r="G334" i="21" s="1"/>
  <c r="H341" i="68"/>
  <c r="F132" i="53"/>
  <c r="H336" i="21"/>
  <c r="H335" i="21" s="1"/>
  <c r="H334" i="21" s="1"/>
  <c r="I341" i="68"/>
  <c r="H352" i="68" l="1"/>
  <c r="H351" i="68" s="1"/>
  <c r="I352" i="68"/>
  <c r="I351" i="68" s="1"/>
  <c r="G352" i="68"/>
  <c r="G351" i="68" s="1"/>
  <c r="G347" i="21"/>
  <c r="G346" i="21" s="1"/>
  <c r="H347" i="21"/>
  <c r="H346" i="21" s="1"/>
  <c r="F347" i="21"/>
  <c r="F346" i="21" s="1"/>
  <c r="E176" i="53"/>
  <c r="F176" i="53"/>
  <c r="D176" i="53"/>
  <c r="H132" i="68" l="1"/>
  <c r="I132" i="68"/>
  <c r="G132" i="68"/>
  <c r="G131" i="21"/>
  <c r="H131" i="21"/>
  <c r="F131" i="21"/>
  <c r="E95" i="53"/>
  <c r="F95" i="53"/>
  <c r="D95" i="53"/>
  <c r="F98" i="53"/>
  <c r="I64" i="68" l="1"/>
  <c r="G64" i="68"/>
  <c r="H66" i="68"/>
  <c r="I66" i="68"/>
  <c r="G65" i="21"/>
  <c r="H65" i="21"/>
  <c r="H63" i="21"/>
  <c r="F63" i="21"/>
  <c r="H78" i="51"/>
  <c r="G63" i="21" s="1"/>
  <c r="G76" i="51"/>
  <c r="I76" i="51"/>
  <c r="I38" i="51"/>
  <c r="H38" i="51"/>
  <c r="G38" i="51"/>
  <c r="G32" i="51" s="1"/>
  <c r="I18" i="51"/>
  <c r="I17" i="51" s="1"/>
  <c r="H18" i="51"/>
  <c r="H17" i="51" s="1"/>
  <c r="G18" i="51"/>
  <c r="G17" i="51" s="1"/>
  <c r="H76" i="51" l="1"/>
  <c r="I32" i="51"/>
  <c r="I31" i="51" s="1"/>
  <c r="I30" i="51" s="1"/>
  <c r="I29" i="51" s="1"/>
  <c r="H32" i="51"/>
  <c r="H31" i="51" s="1"/>
  <c r="H30" i="51" s="1"/>
  <c r="H29" i="51" s="1"/>
  <c r="H64" i="68"/>
  <c r="F48" i="53" l="1"/>
  <c r="E48" i="53"/>
  <c r="F47" i="53"/>
  <c r="E47" i="53"/>
  <c r="D47" i="53"/>
  <c r="F243" i="21"/>
  <c r="G243" i="21"/>
  <c r="H243" i="21"/>
  <c r="G240" i="21"/>
  <c r="H240" i="21"/>
  <c r="F240" i="21"/>
  <c r="H245" i="68"/>
  <c r="I245" i="68"/>
  <c r="H248" i="68"/>
  <c r="I248" i="68"/>
  <c r="G248" i="68"/>
  <c r="G245" i="68"/>
  <c r="E117" i="53"/>
  <c r="F117" i="53"/>
  <c r="D117" i="53"/>
  <c r="G245" i="21"/>
  <c r="G244" i="21" s="1"/>
  <c r="H245" i="21"/>
  <c r="H244" i="21" s="1"/>
  <c r="F245" i="21"/>
  <c r="F244" i="21" s="1"/>
  <c r="H250" i="68"/>
  <c r="H249" i="68" s="1"/>
  <c r="I250" i="68"/>
  <c r="I249" i="68" s="1"/>
  <c r="G250" i="68"/>
  <c r="G249" i="68" s="1"/>
  <c r="E126" i="53"/>
  <c r="F126" i="53"/>
  <c r="D126" i="53"/>
  <c r="G244" i="68" l="1"/>
  <c r="F239" i="21"/>
  <c r="H244" i="68"/>
  <c r="I244" i="68"/>
  <c r="H239" i="21"/>
  <c r="G239" i="21"/>
  <c r="F24" i="53" l="1"/>
  <c r="E24" i="53"/>
  <c r="F26" i="53"/>
  <c r="H175" i="21" s="1"/>
  <c r="E26" i="53"/>
  <c r="G175" i="21" s="1"/>
  <c r="F175" i="21"/>
  <c r="H172" i="21"/>
  <c r="G172" i="21"/>
  <c r="D22" i="53" l="1"/>
  <c r="E22" i="53"/>
  <c r="F22" i="53"/>
  <c r="F173" i="21"/>
  <c r="G175" i="68"/>
  <c r="G173" i="21"/>
  <c r="G171" i="21" s="1"/>
  <c r="H175" i="68"/>
  <c r="H173" i="21"/>
  <c r="H171" i="21" s="1"/>
  <c r="I175" i="68"/>
  <c r="F172" i="21"/>
  <c r="F171" i="21" l="1"/>
  <c r="F82" i="53"/>
  <c r="F78" i="53"/>
  <c r="E78" i="53"/>
  <c r="H64" i="21" l="1"/>
  <c r="G64" i="21"/>
  <c r="H96" i="68"/>
  <c r="H95" i="68" s="1"/>
  <c r="I96" i="68"/>
  <c r="I95" i="68" s="1"/>
  <c r="G96" i="68"/>
  <c r="G95" i="68" s="1"/>
  <c r="G95" i="21"/>
  <c r="G94" i="21" s="1"/>
  <c r="H95" i="21"/>
  <c r="H94" i="21" s="1"/>
  <c r="F95" i="21"/>
  <c r="F94" i="21" s="1"/>
  <c r="G92" i="68"/>
  <c r="H92" i="68"/>
  <c r="I92" i="68"/>
  <c r="H94" i="68"/>
  <c r="I94" i="68"/>
  <c r="G91" i="21"/>
  <c r="H91" i="21"/>
  <c r="G93" i="21"/>
  <c r="H93" i="21"/>
  <c r="F91" i="21"/>
  <c r="H135" i="51"/>
  <c r="H134" i="51" s="1"/>
  <c r="I135" i="51"/>
  <c r="I134" i="51" s="1"/>
  <c r="G94" i="68"/>
  <c r="I130" i="51"/>
  <c r="I129" i="51" s="1"/>
  <c r="I128" i="51" s="1"/>
  <c r="H130" i="51"/>
  <c r="H129" i="51" s="1"/>
  <c r="H128" i="51" s="1"/>
  <c r="H258" i="51"/>
  <c r="H257" i="51" s="1"/>
  <c r="I258" i="51"/>
  <c r="I257" i="51" s="1"/>
  <c r="I102" i="51"/>
  <c r="H72" i="21" s="1"/>
  <c r="H102" i="51"/>
  <c r="H73" i="68" s="1"/>
  <c r="I44" i="51"/>
  <c r="H44" i="51"/>
  <c r="H42" i="51"/>
  <c r="I42" i="51"/>
  <c r="G72" i="21" l="1"/>
  <c r="G73" i="68"/>
  <c r="H253" i="51"/>
  <c r="H252" i="51" s="1"/>
  <c r="I253" i="51"/>
  <c r="I252" i="51" s="1"/>
  <c r="I127" i="51"/>
  <c r="I126" i="51" s="1"/>
  <c r="I125" i="51" s="1"/>
  <c r="H101" i="51"/>
  <c r="G91" i="68"/>
  <c r="G90" i="68" s="1"/>
  <c r="G89" i="68" s="1"/>
  <c r="G129" i="51"/>
  <c r="G128" i="51" s="1"/>
  <c r="I91" i="68"/>
  <c r="I90" i="68" s="1"/>
  <c r="I89" i="68" s="1"/>
  <c r="H127" i="51"/>
  <c r="H126" i="51" s="1"/>
  <c r="H125" i="51" s="1"/>
  <c r="F90" i="21"/>
  <c r="H41" i="51"/>
  <c r="H90" i="21"/>
  <c r="F93" i="21"/>
  <c r="G90" i="21"/>
  <c r="H91" i="68"/>
  <c r="I41" i="51"/>
  <c r="I73" i="68"/>
  <c r="I101" i="51"/>
  <c r="I47" i="51"/>
  <c r="H47" i="51"/>
  <c r="I68" i="51"/>
  <c r="H68" i="51"/>
  <c r="H274" i="51"/>
  <c r="H273" i="51" s="1"/>
  <c r="H272" i="51" s="1"/>
  <c r="I274" i="51"/>
  <c r="I273" i="51" s="1"/>
  <c r="I272" i="51" s="1"/>
  <c r="H25" i="51"/>
  <c r="H22" i="51" s="1"/>
  <c r="H21" i="51" s="1"/>
  <c r="H20" i="51" s="1"/>
  <c r="I25" i="51"/>
  <c r="I22" i="51" s="1"/>
  <c r="I21" i="51" s="1"/>
  <c r="I20" i="51" s="1"/>
  <c r="H62" i="21" l="1"/>
  <c r="H61" i="21" s="1"/>
  <c r="I63" i="68"/>
  <c r="G62" i="21"/>
  <c r="G61" i="21" s="1"/>
  <c r="H63" i="68"/>
  <c r="I40" i="51"/>
  <c r="H40" i="51"/>
  <c r="F89" i="21"/>
  <c r="F88" i="21" s="1"/>
  <c r="H89" i="21"/>
  <c r="H88" i="21" s="1"/>
  <c r="G89" i="21"/>
  <c r="G88" i="21" s="1"/>
  <c r="H90" i="68"/>
  <c r="H89" i="68" s="1"/>
  <c r="G101" i="51" l="1"/>
  <c r="G20" i="21" l="1"/>
  <c r="H20" i="21"/>
  <c r="H237" i="51"/>
  <c r="H236" i="51" s="1"/>
  <c r="I237" i="51"/>
  <c r="I236" i="51" s="1"/>
  <c r="H166" i="68"/>
  <c r="H165" i="68" s="1"/>
  <c r="I166" i="68"/>
  <c r="I165" i="68" s="1"/>
  <c r="H169" i="68"/>
  <c r="H168" i="68" s="1"/>
  <c r="I169" i="68"/>
  <c r="I168" i="68" s="1"/>
  <c r="G169" i="68"/>
  <c r="G168" i="68" s="1"/>
  <c r="G166" i="68"/>
  <c r="G165" i="68" s="1"/>
  <c r="G167" i="21"/>
  <c r="G166" i="21" s="1"/>
  <c r="H167" i="21"/>
  <c r="H166" i="21" s="1"/>
  <c r="F167" i="21"/>
  <c r="F166" i="21" s="1"/>
  <c r="G164" i="21"/>
  <c r="G163" i="21" s="1"/>
  <c r="H164" i="21"/>
  <c r="H163" i="21" s="1"/>
  <c r="F164" i="21"/>
  <c r="F163" i="21" s="1"/>
  <c r="H300" i="68"/>
  <c r="H299" i="68" s="1"/>
  <c r="H298" i="68" s="1"/>
  <c r="I300" i="68"/>
  <c r="I299" i="68" s="1"/>
  <c r="I298" i="68" s="1"/>
  <c r="G300" i="68"/>
  <c r="G299" i="68" s="1"/>
  <c r="G298" i="68" s="1"/>
  <c r="G294" i="21"/>
  <c r="G293" i="21" s="1"/>
  <c r="H294" i="21"/>
  <c r="H293" i="21" s="1"/>
  <c r="F294" i="21"/>
  <c r="F293" i="21" s="1"/>
  <c r="I284" i="51"/>
  <c r="I283" i="51" s="1"/>
  <c r="I282" i="51" s="1"/>
  <c r="I281" i="51" s="1"/>
  <c r="H284" i="51"/>
  <c r="H283" i="51" s="1"/>
  <c r="H282" i="51" s="1"/>
  <c r="H281" i="51" s="1"/>
  <c r="G284" i="51"/>
  <c r="G283" i="51" s="1"/>
  <c r="G282" i="51" s="1"/>
  <c r="G281" i="51" s="1"/>
  <c r="E191" i="53"/>
  <c r="E190" i="53" s="1"/>
  <c r="F191" i="53"/>
  <c r="F190" i="53" s="1"/>
  <c r="D191" i="53"/>
  <c r="D190" i="53" s="1"/>
  <c r="E188" i="53"/>
  <c r="F188" i="53"/>
  <c r="D188" i="53"/>
  <c r="F162" i="21" l="1"/>
  <c r="F161" i="21" s="1"/>
  <c r="G162" i="21"/>
  <c r="G161" i="21" s="1"/>
  <c r="H162" i="21"/>
  <c r="H161" i="21" s="1"/>
  <c r="D184" i="53"/>
  <c r="F184" i="53"/>
  <c r="E184" i="53"/>
  <c r="G164" i="68"/>
  <c r="G163" i="68" s="1"/>
  <c r="H164" i="68"/>
  <c r="H163" i="68" s="1"/>
  <c r="I164" i="68"/>
  <c r="I163" i="68" s="1"/>
  <c r="F292" i="21"/>
  <c r="F291" i="21" s="1"/>
  <c r="I297" i="68"/>
  <c r="I296" i="68" s="1"/>
  <c r="H297" i="68"/>
  <c r="H296" i="68" s="1"/>
  <c r="G297" i="68"/>
  <c r="G296" i="68" s="1"/>
  <c r="G292" i="21"/>
  <c r="G291" i="21" s="1"/>
  <c r="H292" i="21"/>
  <c r="H291" i="21" s="1"/>
  <c r="I60" i="51" l="1"/>
  <c r="I59" i="51" s="1"/>
  <c r="H60" i="51"/>
  <c r="H59" i="51" s="1"/>
  <c r="D179" i="53" l="1"/>
  <c r="E179" i="53"/>
  <c r="F179" i="53"/>
  <c r="H225" i="68"/>
  <c r="H224" i="68" s="1"/>
  <c r="I225" i="68"/>
  <c r="I224" i="68" s="1"/>
  <c r="G225" i="68"/>
  <c r="G224" i="68" s="1"/>
  <c r="F220" i="21" l="1"/>
  <c r="F219" i="21" s="1"/>
  <c r="G218" i="68" l="1"/>
  <c r="G274" i="68"/>
  <c r="G290" i="68"/>
  <c r="G289" i="68"/>
  <c r="I384" i="68"/>
  <c r="I383" i="68" s="1"/>
  <c r="I382" i="68" s="1"/>
  <c r="I381" i="68" s="1"/>
  <c r="I380" i="68" s="1"/>
  <c r="H384" i="68"/>
  <c r="H383" i="68" s="1"/>
  <c r="H382" i="68" s="1"/>
  <c r="H381" i="68" s="1"/>
  <c r="H380" i="68" s="1"/>
  <c r="G384" i="68"/>
  <c r="G383" i="68" s="1"/>
  <c r="G382" i="68" s="1"/>
  <c r="G381" i="68" s="1"/>
  <c r="G380" i="68" s="1"/>
  <c r="I379" i="68"/>
  <c r="H379" i="68"/>
  <c r="H377" i="68" s="1"/>
  <c r="H376" i="68" s="1"/>
  <c r="G379" i="68"/>
  <c r="I369" i="68"/>
  <c r="I367" i="68" s="1"/>
  <c r="H369" i="68"/>
  <c r="H367" i="68" s="1"/>
  <c r="G369" i="68"/>
  <c r="G367" i="68" s="1"/>
  <c r="I359" i="68"/>
  <c r="H359" i="68"/>
  <c r="G359" i="68"/>
  <c r="I358" i="68"/>
  <c r="H358" i="68"/>
  <c r="G358" i="68"/>
  <c r="I350" i="68"/>
  <c r="H350" i="68"/>
  <c r="G350" i="68"/>
  <c r="I349" i="68"/>
  <c r="H349" i="68"/>
  <c r="I348" i="68"/>
  <c r="H348" i="68"/>
  <c r="I340" i="68"/>
  <c r="I339" i="68" s="1"/>
  <c r="H340" i="68"/>
  <c r="H339" i="68" s="1"/>
  <c r="G339" i="68"/>
  <c r="I328" i="68"/>
  <c r="H328" i="68"/>
  <c r="G328" i="68"/>
  <c r="I327" i="68"/>
  <c r="H327" i="68"/>
  <c r="I316" i="68"/>
  <c r="I315" i="68" s="1"/>
  <c r="I314" i="68" s="1"/>
  <c r="H316" i="68"/>
  <c r="H315" i="68" s="1"/>
  <c r="H314" i="68" s="1"/>
  <c r="G316" i="68"/>
  <c r="G315" i="68" s="1"/>
  <c r="G314" i="68" s="1"/>
  <c r="I312" i="68"/>
  <c r="I311" i="68" s="1"/>
  <c r="I310" i="68" s="1"/>
  <c r="H312" i="68"/>
  <c r="H311" i="68" s="1"/>
  <c r="H310" i="68" s="1"/>
  <c r="G312" i="68"/>
  <c r="I308" i="68"/>
  <c r="I307" i="68" s="1"/>
  <c r="I306" i="68" s="1"/>
  <c r="H308" i="68"/>
  <c r="H307" i="68" s="1"/>
  <c r="H306" i="68" s="1"/>
  <c r="G307" i="68"/>
  <c r="G306" i="68" s="1"/>
  <c r="I304" i="68"/>
  <c r="I303" i="68" s="1"/>
  <c r="H304" i="68"/>
  <c r="H303" i="68" s="1"/>
  <c r="G304" i="68"/>
  <c r="G303" i="68" s="1"/>
  <c r="I291" i="68"/>
  <c r="H291" i="68"/>
  <c r="G291" i="68"/>
  <c r="I290" i="68"/>
  <c r="H290" i="68"/>
  <c r="I275" i="68"/>
  <c r="H275" i="68"/>
  <c r="G275" i="68"/>
  <c r="I274" i="68"/>
  <c r="H274" i="68"/>
  <c r="I273" i="68"/>
  <c r="H273" i="68"/>
  <c r="G273" i="68"/>
  <c r="I262" i="68"/>
  <c r="H262" i="68"/>
  <c r="G262" i="68"/>
  <c r="I261" i="68"/>
  <c r="H261" i="68"/>
  <c r="G261" i="68"/>
  <c r="I260" i="68"/>
  <c r="H260" i="68"/>
  <c r="G260" i="68"/>
  <c r="I243" i="68"/>
  <c r="H243" i="68"/>
  <c r="G243" i="68"/>
  <c r="I242" i="68"/>
  <c r="H242" i="68"/>
  <c r="I241" i="68"/>
  <c r="H241" i="68"/>
  <c r="G241" i="68"/>
  <c r="I238" i="68"/>
  <c r="H238" i="68"/>
  <c r="G238" i="68"/>
  <c r="I236" i="68"/>
  <c r="H236" i="68"/>
  <c r="G236" i="68"/>
  <c r="I232" i="68"/>
  <c r="H232" i="68"/>
  <c r="G232" i="68"/>
  <c r="I231" i="68"/>
  <c r="H231" i="68"/>
  <c r="G231" i="68"/>
  <c r="I230" i="68"/>
  <c r="H230" i="68"/>
  <c r="G230" i="68"/>
  <c r="I220" i="68"/>
  <c r="H220" i="68"/>
  <c r="G220" i="68"/>
  <c r="I218" i="68"/>
  <c r="H218" i="68"/>
  <c r="I217" i="68"/>
  <c r="H217" i="68"/>
  <c r="I206" i="68"/>
  <c r="H206" i="68"/>
  <c r="G206" i="68"/>
  <c r="I204" i="68"/>
  <c r="H204" i="68"/>
  <c r="G204" i="68"/>
  <c r="I203" i="68"/>
  <c r="H203" i="68"/>
  <c r="G203" i="68"/>
  <c r="H190" i="68"/>
  <c r="H189" i="68" s="1"/>
  <c r="I190" i="68"/>
  <c r="I189" i="68" s="1"/>
  <c r="G190" i="68"/>
  <c r="G189" i="68" s="1"/>
  <c r="I188" i="68"/>
  <c r="H188" i="68"/>
  <c r="G188" i="68"/>
  <c r="G187" i="68"/>
  <c r="I186" i="68"/>
  <c r="H186" i="68"/>
  <c r="G186" i="68"/>
  <c r="G177" i="68"/>
  <c r="G173" i="68" s="1"/>
  <c r="G172" i="68" s="1"/>
  <c r="G171" i="68" s="1"/>
  <c r="I162" i="68"/>
  <c r="I161" i="68" s="1"/>
  <c r="I160" i="68" s="1"/>
  <c r="I159" i="68" s="1"/>
  <c r="I158" i="68" s="1"/>
  <c r="H162" i="68"/>
  <c r="H161" i="68" s="1"/>
  <c r="H160" i="68" s="1"/>
  <c r="H159" i="68" s="1"/>
  <c r="H158" i="68" s="1"/>
  <c r="G162" i="68"/>
  <c r="G161" i="68" s="1"/>
  <c r="G160" i="68" s="1"/>
  <c r="G159" i="68" s="1"/>
  <c r="G158" i="68" s="1"/>
  <c r="I136" i="68"/>
  <c r="I135" i="68" s="1"/>
  <c r="I134" i="68" s="1"/>
  <c r="I133" i="68" s="1"/>
  <c r="H136" i="68"/>
  <c r="H135" i="68" s="1"/>
  <c r="H134" i="68" s="1"/>
  <c r="H133" i="68" s="1"/>
  <c r="I131" i="68"/>
  <c r="I130" i="68" s="1"/>
  <c r="H131" i="68"/>
  <c r="H130" i="68" s="1"/>
  <c r="I129" i="68"/>
  <c r="I128" i="68" s="1"/>
  <c r="H129" i="68"/>
  <c r="H128" i="68" s="1"/>
  <c r="G129" i="68"/>
  <c r="G128" i="68" s="1"/>
  <c r="I116" i="68"/>
  <c r="I115" i="68" s="1"/>
  <c r="H116" i="68"/>
  <c r="H115" i="68" s="1"/>
  <c r="G116" i="68"/>
  <c r="G115" i="68" s="1"/>
  <c r="I114" i="68"/>
  <c r="I113" i="68" s="1"/>
  <c r="H114" i="68"/>
  <c r="H113" i="68" s="1"/>
  <c r="G114" i="68"/>
  <c r="G113" i="68" s="1"/>
  <c r="I112" i="68"/>
  <c r="I111" i="68" s="1"/>
  <c r="H112" i="68"/>
  <c r="H111" i="68" s="1"/>
  <c r="G112" i="68"/>
  <c r="G111" i="68" s="1"/>
  <c r="I110" i="68"/>
  <c r="I109" i="68" s="1"/>
  <c r="H110" i="68"/>
  <c r="H109" i="68" s="1"/>
  <c r="G110" i="68"/>
  <c r="G109" i="68" s="1"/>
  <c r="I108" i="68"/>
  <c r="I107" i="68" s="1"/>
  <c r="H108" i="68"/>
  <c r="H107" i="68" s="1"/>
  <c r="G108" i="68"/>
  <c r="G107" i="68" s="1"/>
  <c r="I106" i="68"/>
  <c r="H106" i="68"/>
  <c r="G106" i="68"/>
  <c r="I88" i="68"/>
  <c r="I87" i="68" s="1"/>
  <c r="I86" i="68" s="1"/>
  <c r="I85" i="68" s="1"/>
  <c r="I84" i="68" s="1"/>
  <c r="H88" i="68"/>
  <c r="H87" i="68" s="1"/>
  <c r="H86" i="68" s="1"/>
  <c r="H85" i="68" s="1"/>
  <c r="H84" i="68" s="1"/>
  <c r="G88" i="68"/>
  <c r="G87" i="68" s="1"/>
  <c r="G86" i="68" s="1"/>
  <c r="G74" i="68"/>
  <c r="G71" i="68" s="1"/>
  <c r="G65" i="68"/>
  <c r="G62" i="68" s="1"/>
  <c r="I60" i="68"/>
  <c r="I59" i="68" s="1"/>
  <c r="H60" i="68"/>
  <c r="H59" i="68" s="1"/>
  <c r="G60" i="68"/>
  <c r="G59" i="68" s="1"/>
  <c r="I55" i="68"/>
  <c r="I54" i="68" s="1"/>
  <c r="H55" i="68"/>
  <c r="H54" i="68" s="1"/>
  <c r="G54" i="68"/>
  <c r="I53" i="68"/>
  <c r="H53" i="68"/>
  <c r="G53" i="68"/>
  <c r="I51" i="68"/>
  <c r="H51" i="68"/>
  <c r="G51" i="68"/>
  <c r="I46" i="68"/>
  <c r="I45" i="68" s="1"/>
  <c r="H46" i="68"/>
  <c r="H45" i="68" s="1"/>
  <c r="G46" i="68"/>
  <c r="G45" i="68" s="1"/>
  <c r="I43" i="68"/>
  <c r="I42" i="68" s="1"/>
  <c r="I41" i="68" s="1"/>
  <c r="I40" i="68" s="1"/>
  <c r="H43" i="68"/>
  <c r="H42" i="68" s="1"/>
  <c r="H41" i="68" s="1"/>
  <c r="H40" i="68" s="1"/>
  <c r="I39" i="68"/>
  <c r="H39" i="68"/>
  <c r="G39" i="68"/>
  <c r="I38" i="68"/>
  <c r="H38" i="68"/>
  <c r="G38" i="68"/>
  <c r="I37" i="68"/>
  <c r="H37" i="68"/>
  <c r="G37" i="68"/>
  <c r="I33" i="68"/>
  <c r="H33" i="68"/>
  <c r="G33" i="68"/>
  <c r="I32" i="68"/>
  <c r="H32" i="68"/>
  <c r="G32" i="68"/>
  <c r="I31" i="68"/>
  <c r="H31" i="68"/>
  <c r="G31" i="68"/>
  <c r="I27" i="68"/>
  <c r="H27" i="68"/>
  <c r="G27" i="68"/>
  <c r="I26" i="68"/>
  <c r="H26" i="68"/>
  <c r="G26" i="68"/>
  <c r="I25" i="68"/>
  <c r="H25" i="68"/>
  <c r="G25" i="68"/>
  <c r="I21" i="68"/>
  <c r="I20" i="68" s="1"/>
  <c r="I19" i="68" s="1"/>
  <c r="I18" i="68" s="1"/>
  <c r="H21" i="68"/>
  <c r="H20" i="68" s="1"/>
  <c r="H19" i="68" s="1"/>
  <c r="H18" i="68" s="1"/>
  <c r="G21" i="68"/>
  <c r="G20" i="68" s="1"/>
  <c r="G19" i="68" s="1"/>
  <c r="G18" i="68" s="1"/>
  <c r="G87" i="21"/>
  <c r="G86" i="21" s="1"/>
  <c r="G85" i="21" s="1"/>
  <c r="G84" i="21" s="1"/>
  <c r="G83" i="21" s="1"/>
  <c r="H87" i="21"/>
  <c r="H86" i="21" s="1"/>
  <c r="H85" i="21" s="1"/>
  <c r="H84" i="21" s="1"/>
  <c r="H83" i="21" s="1"/>
  <c r="F87" i="21"/>
  <c r="F86" i="21" s="1"/>
  <c r="F85" i="21" s="1"/>
  <c r="F84" i="21" s="1"/>
  <c r="G61" i="68" l="1"/>
  <c r="G202" i="68"/>
  <c r="G201" i="68" s="1"/>
  <c r="G311" i="68"/>
  <c r="G310" i="68" s="1"/>
  <c r="G309" i="68" s="1"/>
  <c r="I216" i="68"/>
  <c r="I215" i="68" s="1"/>
  <c r="H216" i="68"/>
  <c r="H215" i="68" s="1"/>
  <c r="I377" i="68"/>
  <c r="I376" i="68" s="1"/>
  <c r="I375" i="68" s="1"/>
  <c r="G377" i="68"/>
  <c r="G376" i="68" s="1"/>
  <c r="G375" i="68" s="1"/>
  <c r="I202" i="68"/>
  <c r="I201" i="68" s="1"/>
  <c r="H202" i="68"/>
  <c r="H201" i="68" s="1"/>
  <c r="G85" i="68"/>
  <c r="G84" i="68" s="1"/>
  <c r="I357" i="68"/>
  <c r="I276" i="68"/>
  <c r="H375" i="68"/>
  <c r="I272" i="68"/>
  <c r="I239" i="68"/>
  <c r="H272" i="68"/>
  <c r="G272" i="68"/>
  <c r="H347" i="68"/>
  <c r="H346" i="68" s="1"/>
  <c r="I24" i="68"/>
  <c r="I23" i="68" s="1"/>
  <c r="I22" i="68" s="1"/>
  <c r="H30" i="68"/>
  <c r="H29" i="68" s="1"/>
  <c r="H28" i="68" s="1"/>
  <c r="I30" i="68"/>
  <c r="I29" i="68" s="1"/>
  <c r="I28" i="68" s="1"/>
  <c r="I347" i="68"/>
  <c r="I346" i="68" s="1"/>
  <c r="H302" i="68"/>
  <c r="G357" i="68"/>
  <c r="G353" i="68" s="1"/>
  <c r="H357" i="68"/>
  <c r="G36" i="68"/>
  <c r="G35" i="68" s="1"/>
  <c r="G34" i="68" s="1"/>
  <c r="I36" i="68"/>
  <c r="I35" i="68" s="1"/>
  <c r="I34" i="68" s="1"/>
  <c r="H36" i="68"/>
  <c r="H35" i="68" s="1"/>
  <c r="H34" i="68" s="1"/>
  <c r="H24" i="68"/>
  <c r="H23" i="68" s="1"/>
  <c r="H22" i="68" s="1"/>
  <c r="H239" i="68"/>
  <c r="H276" i="68"/>
  <c r="G30" i="68"/>
  <c r="G29" i="68" s="1"/>
  <c r="G28" i="68" s="1"/>
  <c r="G347" i="68"/>
  <c r="G346" i="68" s="1"/>
  <c r="G24" i="68"/>
  <c r="G23" i="68" s="1"/>
  <c r="G22" i="68" s="1"/>
  <c r="H309" i="68"/>
  <c r="I326" i="68"/>
  <c r="I325" i="68" s="1"/>
  <c r="H326" i="68"/>
  <c r="H325" i="68" s="1"/>
  <c r="I330" i="68"/>
  <c r="I329" i="68" s="1"/>
  <c r="H330" i="68"/>
  <c r="H329" i="68" s="1"/>
  <c r="H229" i="68"/>
  <c r="H228" i="68" s="1"/>
  <c r="I127" i="68"/>
  <c r="I126" i="68" s="1"/>
  <c r="G229" i="68"/>
  <c r="G228" i="68" s="1"/>
  <c r="G276" i="68"/>
  <c r="G329" i="68"/>
  <c r="G302" i="68"/>
  <c r="G288" i="68"/>
  <c r="G287" i="68" s="1"/>
  <c r="G286" i="68" s="1"/>
  <c r="I309" i="68"/>
  <c r="I229" i="68"/>
  <c r="I228" i="68" s="1"/>
  <c r="I302" i="68"/>
  <c r="H127" i="68"/>
  <c r="H126" i="68" s="1"/>
  <c r="G43" i="68"/>
  <c r="G42" i="68" s="1"/>
  <c r="G41" i="68" s="1"/>
  <c r="G40" i="68" s="1"/>
  <c r="I65" i="68"/>
  <c r="I62" i="68" s="1"/>
  <c r="H65" i="68"/>
  <c r="H62" i="68" s="1"/>
  <c r="I50" i="68"/>
  <c r="I49" i="68" s="1"/>
  <c r="I48" i="68" s="1"/>
  <c r="H50" i="68"/>
  <c r="H49" i="68" s="1"/>
  <c r="H48" i="68" s="1"/>
  <c r="G50" i="68"/>
  <c r="G49" i="68" s="1"/>
  <c r="G48" i="68" s="1"/>
  <c r="I366" i="68"/>
  <c r="H366" i="68"/>
  <c r="G366" i="68"/>
  <c r="I235" i="68"/>
  <c r="I234" i="68" s="1"/>
  <c r="H235" i="68"/>
  <c r="H234" i="68" s="1"/>
  <c r="G235" i="68"/>
  <c r="G234" i="68" s="1"/>
  <c r="I105" i="68"/>
  <c r="I104" i="68" s="1"/>
  <c r="I103" i="68" s="1"/>
  <c r="I102" i="68" s="1"/>
  <c r="H105" i="68"/>
  <c r="H104" i="68" s="1"/>
  <c r="H103" i="68" s="1"/>
  <c r="H102" i="68" s="1"/>
  <c r="G105" i="68"/>
  <c r="G104" i="68" s="1"/>
  <c r="G103" i="68" s="1"/>
  <c r="G102" i="68" s="1"/>
  <c r="I187" i="68"/>
  <c r="H187" i="68"/>
  <c r="I185" i="68"/>
  <c r="H185" i="68"/>
  <c r="G185" i="68"/>
  <c r="I177" i="68"/>
  <c r="H177" i="68"/>
  <c r="I259" i="68"/>
  <c r="I258" i="68" s="1"/>
  <c r="I257" i="68" s="1"/>
  <c r="I256" i="68" s="1"/>
  <c r="H259" i="68"/>
  <c r="H258" i="68" s="1"/>
  <c r="H257" i="68" s="1"/>
  <c r="H256" i="68" s="1"/>
  <c r="G259" i="68"/>
  <c r="G258" i="68" s="1"/>
  <c r="G257" i="68" s="1"/>
  <c r="G256" i="68" s="1"/>
  <c r="I289" i="68"/>
  <c r="I288" i="68" s="1"/>
  <c r="I287" i="68" s="1"/>
  <c r="I286" i="68" s="1"/>
  <c r="H289" i="68"/>
  <c r="H288" i="68" s="1"/>
  <c r="H287" i="68" s="1"/>
  <c r="H286" i="68" s="1"/>
  <c r="D38" i="28"/>
  <c r="E38" i="28"/>
  <c r="D21" i="28"/>
  <c r="E21" i="28"/>
  <c r="D18" i="28"/>
  <c r="E18" i="28"/>
  <c r="G44" i="68" l="1"/>
  <c r="G184" i="68"/>
  <c r="G183" i="68" s="1"/>
  <c r="G182" i="68" s="1"/>
  <c r="I200" i="68"/>
  <c r="H200" i="68"/>
  <c r="I324" i="68"/>
  <c r="H324" i="68"/>
  <c r="H353" i="68"/>
  <c r="H338" i="68" s="1"/>
  <c r="G338" i="68"/>
  <c r="I353" i="68"/>
  <c r="I338" i="68" s="1"/>
  <c r="I271" i="68"/>
  <c r="I270" i="68" s="1"/>
  <c r="G271" i="68"/>
  <c r="G270" i="68" s="1"/>
  <c r="H271" i="68"/>
  <c r="H270" i="68" s="1"/>
  <c r="G363" i="68"/>
  <c r="G362" i="68" s="1"/>
  <c r="H363" i="68"/>
  <c r="H362" i="68" s="1"/>
  <c r="I363" i="68"/>
  <c r="I362" i="68" s="1"/>
  <c r="H233" i="68"/>
  <c r="H227" i="68" s="1"/>
  <c r="I233" i="68"/>
  <c r="I227" i="68" s="1"/>
  <c r="H173" i="68"/>
  <c r="H172" i="68" s="1"/>
  <c r="H171" i="68" s="1"/>
  <c r="I173" i="68"/>
  <c r="I172" i="68" s="1"/>
  <c r="I171" i="68" s="1"/>
  <c r="H184" i="68"/>
  <c r="H183" i="68" s="1"/>
  <c r="H182" i="68" s="1"/>
  <c r="I184" i="68"/>
  <c r="I183" i="68" s="1"/>
  <c r="I182" i="68" s="1"/>
  <c r="H67" i="51"/>
  <c r="I67" i="51"/>
  <c r="I301" i="68" l="1"/>
  <c r="I170" i="68"/>
  <c r="H170" i="68"/>
  <c r="H361" i="68"/>
  <c r="H360" i="68" s="1"/>
  <c r="I361" i="68"/>
  <c r="I360" i="68" s="1"/>
  <c r="G361" i="68"/>
  <c r="G360" i="68" s="1"/>
  <c r="H301" i="68"/>
  <c r="H269" i="68"/>
  <c r="G269" i="68"/>
  <c r="I269" i="68"/>
  <c r="H97" i="68"/>
  <c r="I97" i="68"/>
  <c r="I71" i="51"/>
  <c r="I64" i="51" s="1"/>
  <c r="H71" i="51"/>
  <c r="H64" i="51" s="1"/>
  <c r="G71" i="51"/>
  <c r="G64" i="51" s="1"/>
  <c r="H103" i="51"/>
  <c r="I103" i="51"/>
  <c r="H92" i="51"/>
  <c r="I92" i="51"/>
  <c r="H58" i="51"/>
  <c r="H57" i="51" s="1"/>
  <c r="I58" i="51"/>
  <c r="I57" i="51" s="1"/>
  <c r="H39" i="51"/>
  <c r="I39" i="51"/>
  <c r="H16" i="51"/>
  <c r="H15" i="51" s="1"/>
  <c r="I16" i="51"/>
  <c r="I15" i="51" s="1"/>
  <c r="E182" i="53"/>
  <c r="E181" i="53" s="1"/>
  <c r="F182" i="53"/>
  <c r="F181" i="53" s="1"/>
  <c r="E178" i="53"/>
  <c r="F178" i="53"/>
  <c r="E171" i="53"/>
  <c r="E170" i="53" s="1"/>
  <c r="F171" i="53"/>
  <c r="F170" i="53" s="1"/>
  <c r="E167" i="53"/>
  <c r="F167" i="53"/>
  <c r="E157" i="53"/>
  <c r="F157" i="53"/>
  <c r="E147" i="53"/>
  <c r="F147" i="53"/>
  <c r="E143" i="53"/>
  <c r="F143" i="53"/>
  <c r="E141" i="53"/>
  <c r="F141" i="53"/>
  <c r="E129" i="53"/>
  <c r="E128" i="53" s="1"/>
  <c r="F129" i="53"/>
  <c r="F128" i="53" s="1"/>
  <c r="E122" i="53"/>
  <c r="F122" i="53"/>
  <c r="E111" i="53"/>
  <c r="F111" i="53"/>
  <c r="E106" i="53"/>
  <c r="F106" i="53"/>
  <c r="E103" i="53"/>
  <c r="E102" i="53" s="1"/>
  <c r="F103" i="53"/>
  <c r="F102" i="53" s="1"/>
  <c r="E98" i="53"/>
  <c r="E93" i="53"/>
  <c r="F93" i="53"/>
  <c r="E90" i="53"/>
  <c r="F90" i="53"/>
  <c r="E88" i="53"/>
  <c r="F88" i="53"/>
  <c r="E85" i="53"/>
  <c r="F85" i="53"/>
  <c r="E83" i="53"/>
  <c r="F83" i="53"/>
  <c r="E81" i="53"/>
  <c r="F81" i="53"/>
  <c r="E77" i="53"/>
  <c r="F77" i="53"/>
  <c r="E60" i="53"/>
  <c r="F60" i="53"/>
  <c r="E46" i="53"/>
  <c r="F46" i="53"/>
  <c r="E42" i="53"/>
  <c r="F42" i="53"/>
  <c r="E32" i="53"/>
  <c r="F32" i="53"/>
  <c r="E27" i="53"/>
  <c r="F27" i="53"/>
  <c r="E17" i="53"/>
  <c r="F17" i="53"/>
  <c r="F299" i="21"/>
  <c r="F298" i="21" s="1"/>
  <c r="H354" i="21"/>
  <c r="G354" i="21"/>
  <c r="H353" i="21"/>
  <c r="G353" i="21"/>
  <c r="G299" i="21"/>
  <c r="G298" i="21" s="1"/>
  <c r="H299" i="21"/>
  <c r="H298" i="21" s="1"/>
  <c r="I54" i="51"/>
  <c r="I55" i="51"/>
  <c r="I56" i="51"/>
  <c r="I107" i="51"/>
  <c r="I108" i="51"/>
  <c r="I109" i="51"/>
  <c r="I110" i="51"/>
  <c r="I111" i="51"/>
  <c r="I112" i="51"/>
  <c r="I113" i="51"/>
  <c r="I114" i="51"/>
  <c r="I115" i="51"/>
  <c r="I201" i="51"/>
  <c r="I202" i="51"/>
  <c r="I203" i="51"/>
  <c r="I204" i="51"/>
  <c r="I205" i="51"/>
  <c r="I206" i="51"/>
  <c r="I207" i="51"/>
  <c r="I208" i="51"/>
  <c r="I209" i="51"/>
  <c r="I210" i="51"/>
  <c r="I211" i="51"/>
  <c r="I212" i="51"/>
  <c r="I213" i="51"/>
  <c r="I214" i="51"/>
  <c r="I215" i="51"/>
  <c r="I216" i="51"/>
  <c r="I217" i="51"/>
  <c r="I218" i="51"/>
  <c r="I219" i="51"/>
  <c r="I220" i="51"/>
  <c r="I221" i="51"/>
  <c r="I222" i="51"/>
  <c r="I223" i="51"/>
  <c r="I224" i="51"/>
  <c r="I225" i="51"/>
  <c r="I226" i="51"/>
  <c r="I227" i="51"/>
  <c r="I228" i="51"/>
  <c r="I261" i="51"/>
  <c r="I262" i="51"/>
  <c r="I263" i="51"/>
  <c r="I264" i="51"/>
  <c r="I265" i="51"/>
  <c r="I266" i="51"/>
  <c r="I267" i="51"/>
  <c r="I268" i="51"/>
  <c r="I269" i="51"/>
  <c r="G36" i="21"/>
  <c r="G37" i="21"/>
  <c r="H56" i="51"/>
  <c r="H108" i="51"/>
  <c r="H109" i="51"/>
  <c r="H110" i="51"/>
  <c r="H111" i="51"/>
  <c r="H112" i="51"/>
  <c r="H113" i="51"/>
  <c r="H114" i="51"/>
  <c r="H115" i="51"/>
  <c r="H202" i="51"/>
  <c r="H203" i="51"/>
  <c r="H204" i="51"/>
  <c r="H208" i="51"/>
  <c r="H209" i="51"/>
  <c r="H210" i="51"/>
  <c r="H212" i="51"/>
  <c r="H213" i="51"/>
  <c r="H214" i="51"/>
  <c r="H215" i="51"/>
  <c r="H216" i="51"/>
  <c r="H217" i="51"/>
  <c r="H218" i="51"/>
  <c r="H219" i="51"/>
  <c r="H220" i="51"/>
  <c r="H221" i="51"/>
  <c r="H224" i="51"/>
  <c r="H225" i="51"/>
  <c r="H226" i="51"/>
  <c r="H261" i="51"/>
  <c r="H262" i="51"/>
  <c r="H267" i="51"/>
  <c r="F225" i="21"/>
  <c r="F64" i="21"/>
  <c r="F61" i="21" s="1"/>
  <c r="I84" i="51" l="1"/>
  <c r="I63" i="51" s="1"/>
  <c r="H84" i="51"/>
  <c r="H63" i="51" s="1"/>
  <c r="F41" i="53"/>
  <c r="E41" i="53"/>
  <c r="F140" i="53"/>
  <c r="E140" i="53"/>
  <c r="E146" i="53"/>
  <c r="F105" i="53"/>
  <c r="E105" i="53"/>
  <c r="F159" i="53"/>
  <c r="F146" i="53"/>
  <c r="E16" i="53"/>
  <c r="F16" i="53"/>
  <c r="H352" i="21"/>
  <c r="H348" i="21" s="1"/>
  <c r="I74" i="68"/>
  <c r="I71" i="68" s="1"/>
  <c r="I61" i="68" s="1"/>
  <c r="H74" i="68"/>
  <c r="H71" i="68" s="1"/>
  <c r="H61" i="68" s="1"/>
  <c r="E159" i="53"/>
  <c r="F76" i="53"/>
  <c r="F92" i="53"/>
  <c r="E76" i="53"/>
  <c r="E92" i="53"/>
  <c r="G284" i="21"/>
  <c r="G286" i="21"/>
  <c r="G323" i="21"/>
  <c r="G307" i="21"/>
  <c r="G306" i="21" s="1"/>
  <c r="G305" i="21" s="1"/>
  <c r="G374" i="21"/>
  <c r="G372" i="21" s="1"/>
  <c r="G371" i="21" s="1"/>
  <c r="G345" i="21"/>
  <c r="G311" i="21"/>
  <c r="G310" i="21" s="1"/>
  <c r="G309" i="21" s="1"/>
  <c r="H284" i="21"/>
  <c r="H286" i="21"/>
  <c r="H323" i="21"/>
  <c r="H361" i="21"/>
  <c r="H358" i="21" s="1"/>
  <c r="H364" i="21"/>
  <c r="H362" i="21" s="1"/>
  <c r="H344" i="21"/>
  <c r="H19" i="21"/>
  <c r="H18" i="21" s="1"/>
  <c r="H17" i="21" s="1"/>
  <c r="H26" i="21"/>
  <c r="H25" i="21"/>
  <c r="H24" i="21"/>
  <c r="G30" i="21"/>
  <c r="G31" i="21"/>
  <c r="G32" i="21"/>
  <c r="G38" i="21"/>
  <c r="G35" i="21" s="1"/>
  <c r="G34" i="21" s="1"/>
  <c r="G33" i="21" s="1"/>
  <c r="G42" i="21"/>
  <c r="G41" i="21" s="1"/>
  <c r="G40" i="21" s="1"/>
  <c r="G39" i="21" s="1"/>
  <c r="H45" i="21"/>
  <c r="H44" i="21" s="1"/>
  <c r="H49" i="21"/>
  <c r="H50" i="21"/>
  <c r="H52" i="21"/>
  <c r="H54" i="21"/>
  <c r="H53" i="21" s="1"/>
  <c r="H59" i="21"/>
  <c r="H58" i="21" s="1"/>
  <c r="H104" i="21"/>
  <c r="H105" i="21"/>
  <c r="H107" i="21"/>
  <c r="H106" i="21" s="1"/>
  <c r="H109" i="21"/>
  <c r="H108" i="21" s="1"/>
  <c r="H111" i="21"/>
  <c r="H110" i="21" s="1"/>
  <c r="H113" i="21"/>
  <c r="H112" i="21" s="1"/>
  <c r="H115" i="21"/>
  <c r="H114" i="21" s="1"/>
  <c r="H128" i="21"/>
  <c r="H127" i="21" s="1"/>
  <c r="G130" i="21"/>
  <c r="G129" i="21" s="1"/>
  <c r="G135" i="21"/>
  <c r="G134" i="21" s="1"/>
  <c r="G147" i="21"/>
  <c r="G143" i="21" s="1"/>
  <c r="G142" i="21" s="1"/>
  <c r="G160" i="21"/>
  <c r="G159" i="21" s="1"/>
  <c r="G158" i="21" s="1"/>
  <c r="G157" i="21" s="1"/>
  <c r="G156" i="21" s="1"/>
  <c r="G170" i="21"/>
  <c r="G169" i="21" s="1"/>
  <c r="H183" i="21"/>
  <c r="H184" i="21"/>
  <c r="H185" i="21"/>
  <c r="H186" i="21"/>
  <c r="G198" i="21"/>
  <c r="G199" i="21"/>
  <c r="G201" i="21"/>
  <c r="H212" i="21"/>
  <c r="H215" i="21"/>
  <c r="H225" i="21"/>
  <c r="H226" i="21"/>
  <c r="H227" i="21"/>
  <c r="H230" i="21"/>
  <c r="H231" i="21"/>
  <c r="H233" i="21"/>
  <c r="G236" i="21"/>
  <c r="G237" i="21"/>
  <c r="G238" i="21"/>
  <c r="G254" i="21"/>
  <c r="G255" i="21"/>
  <c r="G256" i="21"/>
  <c r="G257" i="21"/>
  <c r="G268" i="21"/>
  <c r="H269" i="21"/>
  <c r="H270" i="21"/>
  <c r="G285" i="21"/>
  <c r="G322" i="21"/>
  <c r="G361" i="21"/>
  <c r="G358" i="21" s="1"/>
  <c r="G364" i="21"/>
  <c r="G362" i="21" s="1"/>
  <c r="G344" i="21"/>
  <c r="H285" i="21"/>
  <c r="H322" i="21"/>
  <c r="H307" i="21"/>
  <c r="H306" i="21" s="1"/>
  <c r="H305" i="21" s="1"/>
  <c r="H374" i="21"/>
  <c r="H372" i="21" s="1"/>
  <c r="H371" i="21" s="1"/>
  <c r="H345" i="21"/>
  <c r="H311" i="21"/>
  <c r="H310" i="21" s="1"/>
  <c r="H309" i="21" s="1"/>
  <c r="G19" i="21"/>
  <c r="G18" i="21" s="1"/>
  <c r="G17" i="21" s="1"/>
  <c r="G26" i="21"/>
  <c r="G25" i="21"/>
  <c r="G24" i="21"/>
  <c r="H30" i="21"/>
  <c r="H31" i="21"/>
  <c r="H32" i="21"/>
  <c r="H36" i="21"/>
  <c r="H37" i="21"/>
  <c r="H38" i="21"/>
  <c r="H42" i="21"/>
  <c r="H41" i="21" s="1"/>
  <c r="H40" i="21" s="1"/>
  <c r="H39" i="21" s="1"/>
  <c r="G45" i="21"/>
  <c r="G44" i="21" s="1"/>
  <c r="G49" i="21"/>
  <c r="G50" i="21"/>
  <c r="G52" i="21"/>
  <c r="G54" i="21"/>
  <c r="G53" i="21" s="1"/>
  <c r="G59" i="21"/>
  <c r="G58" i="21" s="1"/>
  <c r="G104" i="21"/>
  <c r="G105" i="21"/>
  <c r="G107" i="21"/>
  <c r="G106" i="21" s="1"/>
  <c r="G109" i="21"/>
  <c r="G108" i="21" s="1"/>
  <c r="G111" i="21"/>
  <c r="G110" i="21" s="1"/>
  <c r="G113" i="21"/>
  <c r="G112" i="21" s="1"/>
  <c r="G115" i="21"/>
  <c r="G114" i="21" s="1"/>
  <c r="G128" i="21"/>
  <c r="G127" i="21" s="1"/>
  <c r="H130" i="21"/>
  <c r="H129" i="21" s="1"/>
  <c r="H135" i="21"/>
  <c r="H134" i="21" s="1"/>
  <c r="H147" i="21"/>
  <c r="H143" i="21" s="1"/>
  <c r="H142" i="21" s="1"/>
  <c r="H160" i="21"/>
  <c r="H159" i="21" s="1"/>
  <c r="H158" i="21" s="1"/>
  <c r="H157" i="21" s="1"/>
  <c r="H156" i="21" s="1"/>
  <c r="H170" i="21"/>
  <c r="H169" i="21" s="1"/>
  <c r="G183" i="21"/>
  <c r="G184" i="21"/>
  <c r="G185" i="21"/>
  <c r="G186" i="21"/>
  <c r="H198" i="21"/>
  <c r="H199" i="21"/>
  <c r="H201" i="21"/>
  <c r="G212" i="21"/>
  <c r="G213" i="21"/>
  <c r="G215" i="21"/>
  <c r="G225" i="21"/>
  <c r="G226" i="21"/>
  <c r="G227" i="21"/>
  <c r="G230" i="21"/>
  <c r="G231" i="21"/>
  <c r="G233" i="21"/>
  <c r="H236" i="21"/>
  <c r="H237" i="21"/>
  <c r="H238" i="21"/>
  <c r="H254" i="21"/>
  <c r="H255" i="21"/>
  <c r="H256" i="21"/>
  <c r="H257" i="21"/>
  <c r="H268" i="21"/>
  <c r="G269" i="21"/>
  <c r="G270" i="21"/>
  <c r="G352" i="21"/>
  <c r="G348" i="21" s="1"/>
  <c r="D182" i="53"/>
  <c r="D181" i="53" s="1"/>
  <c r="G327" i="68"/>
  <c r="G326" i="68" s="1"/>
  <c r="G325" i="68" s="1"/>
  <c r="G324" i="68" l="1"/>
  <c r="G301" i="68" s="1"/>
  <c r="F150" i="21"/>
  <c r="F149" i="21" s="1"/>
  <c r="H133" i="21"/>
  <c r="H132" i="21" s="1"/>
  <c r="G133" i="21"/>
  <c r="G132" i="21" s="1"/>
  <c r="H304" i="21"/>
  <c r="G304" i="21"/>
  <c r="I44" i="68"/>
  <c r="I17" i="68" s="1"/>
  <c r="I16" i="68" s="1"/>
  <c r="F15" i="53"/>
  <c r="E15" i="53"/>
  <c r="G211" i="21"/>
  <c r="G210" i="21" s="1"/>
  <c r="I62" i="51"/>
  <c r="I14" i="51" s="1"/>
  <c r="H62" i="51"/>
  <c r="H14" i="51" s="1"/>
  <c r="H197" i="21"/>
  <c r="G197" i="21"/>
  <c r="F83" i="21"/>
  <c r="H321" i="21"/>
  <c r="H320" i="21" s="1"/>
  <c r="G370" i="21"/>
  <c r="G321" i="21"/>
  <c r="G320" i="21" s="1"/>
  <c r="H342" i="21"/>
  <c r="H341" i="21" s="1"/>
  <c r="H333" i="21" s="1"/>
  <c r="G342" i="21"/>
  <c r="G341" i="21" s="1"/>
  <c r="G333" i="21" s="1"/>
  <c r="H325" i="21"/>
  <c r="H324" i="21" s="1"/>
  <c r="G325" i="21"/>
  <c r="G324" i="21" s="1"/>
  <c r="G271" i="21"/>
  <c r="H271" i="21"/>
  <c r="H267" i="21"/>
  <c r="G234" i="21"/>
  <c r="H23" i="21"/>
  <c r="H22" i="21" s="1"/>
  <c r="H21" i="21" s="1"/>
  <c r="G103" i="21"/>
  <c r="G102" i="21" s="1"/>
  <c r="G101" i="21" s="1"/>
  <c r="H370" i="21"/>
  <c r="H234" i="21"/>
  <c r="G182" i="21"/>
  <c r="G181" i="21" s="1"/>
  <c r="G180" i="21" s="1"/>
  <c r="G48" i="21"/>
  <c r="G47" i="21" s="1"/>
  <c r="H29" i="21"/>
  <c r="H28" i="21" s="1"/>
  <c r="H27" i="21" s="1"/>
  <c r="G357" i="21"/>
  <c r="G356" i="21" s="1"/>
  <c r="H224" i="21"/>
  <c r="H223" i="21" s="1"/>
  <c r="H182" i="21"/>
  <c r="H181" i="21" s="1"/>
  <c r="H180" i="21" s="1"/>
  <c r="G126" i="21"/>
  <c r="G125" i="21" s="1"/>
  <c r="H103" i="21"/>
  <c r="H102" i="21" s="1"/>
  <c r="H101" i="21" s="1"/>
  <c r="H357" i="21"/>
  <c r="H356" i="21" s="1"/>
  <c r="G283" i="21"/>
  <c r="G282" i="21" s="1"/>
  <c r="G281" i="21" s="1"/>
  <c r="G267" i="21"/>
  <c r="H253" i="21"/>
  <c r="H252" i="21" s="1"/>
  <c r="H251" i="21" s="1"/>
  <c r="G229" i="21"/>
  <c r="G224" i="21"/>
  <c r="G223" i="21" s="1"/>
  <c r="H35" i="21"/>
  <c r="H34" i="21" s="1"/>
  <c r="H33" i="21" s="1"/>
  <c r="G23" i="21"/>
  <c r="G22" i="21" s="1"/>
  <c r="G21" i="21" s="1"/>
  <c r="G253" i="21"/>
  <c r="G252" i="21" s="1"/>
  <c r="G251" i="21" s="1"/>
  <c r="H229" i="21"/>
  <c r="H126" i="21"/>
  <c r="H125" i="21" s="1"/>
  <c r="H48" i="21"/>
  <c r="H47" i="21" s="1"/>
  <c r="G29" i="21"/>
  <c r="G28" i="21" s="1"/>
  <c r="G27" i="21" s="1"/>
  <c r="H283" i="21"/>
  <c r="H282" i="21" s="1"/>
  <c r="H281" i="21" s="1"/>
  <c r="G150" i="21" l="1"/>
  <c r="G149" i="21" s="1"/>
  <c r="G141" i="21" s="1"/>
  <c r="G96" i="21" s="1"/>
  <c r="H150" i="21"/>
  <c r="H149" i="21" s="1"/>
  <c r="H141" i="21" s="1"/>
  <c r="H96" i="21" s="1"/>
  <c r="G266" i="21"/>
  <c r="I15" i="68"/>
  <c r="E26" i="28" s="1"/>
  <c r="H266" i="21"/>
  <c r="H265" i="21" s="1"/>
  <c r="H319" i="21"/>
  <c r="G319" i="21"/>
  <c r="H44" i="68"/>
  <c r="H17" i="68" s="1"/>
  <c r="H16" i="68" s="1"/>
  <c r="G228" i="21"/>
  <c r="G222" i="21" s="1"/>
  <c r="H228" i="21"/>
  <c r="H222" i="21" s="1"/>
  <c r="H355" i="21"/>
  <c r="G355" i="21"/>
  <c r="G136" i="68"/>
  <c r="G135" i="68" s="1"/>
  <c r="G217" i="68"/>
  <c r="G216" i="68" s="1"/>
  <c r="G134" i="68" l="1"/>
  <c r="G133" i="68" s="1"/>
  <c r="H15" i="68"/>
  <c r="D26" i="28" s="1"/>
  <c r="E24" i="28"/>
  <c r="G265" i="21"/>
  <c r="G264" i="21" s="1"/>
  <c r="H264" i="21"/>
  <c r="G215" i="68"/>
  <c r="G200" i="68" s="1"/>
  <c r="G242" i="68"/>
  <c r="H213" i="21"/>
  <c r="H211" i="21" s="1"/>
  <c r="G239" i="68" l="1"/>
  <c r="G233" i="68" s="1"/>
  <c r="D24" i="28"/>
  <c r="H210" i="21"/>
  <c r="G227" i="68" l="1"/>
  <c r="G170" i="68" s="1"/>
  <c r="G196" i="21"/>
  <c r="G195" i="21" s="1"/>
  <c r="G168" i="21" s="1"/>
  <c r="H196" i="21"/>
  <c r="H195" i="21" s="1"/>
  <c r="H168" i="21" s="1"/>
  <c r="F311" i="21" l="1"/>
  <c r="F310" i="21" s="1"/>
  <c r="F309" i="21" s="1"/>
  <c r="F379" i="21"/>
  <c r="F374" i="21"/>
  <c r="F372" i="21" s="1"/>
  <c r="F371" i="21" s="1"/>
  <c r="F364" i="21"/>
  <c r="F362" i="21" s="1"/>
  <c r="F361" i="21"/>
  <c r="F358" i="21" s="1"/>
  <c r="F354" i="21"/>
  <c r="F353" i="21"/>
  <c r="F344" i="21"/>
  <c r="F345" i="21"/>
  <c r="F323" i="21"/>
  <c r="F322" i="21"/>
  <c r="F307" i="21"/>
  <c r="F306" i="21" l="1"/>
  <c r="F305" i="21" s="1"/>
  <c r="F304" i="21" s="1"/>
  <c r="F342" i="21"/>
  <c r="F341" i="21" s="1"/>
  <c r="F324" i="21"/>
  <c r="F352" i="21"/>
  <c r="F348" i="21" s="1"/>
  <c r="F333" i="21" l="1"/>
  <c r="F302" i="21"/>
  <c r="F301" i="21" s="1"/>
  <c r="F297" i="21" s="1"/>
  <c r="F285" i="21"/>
  <c r="F286" i="21"/>
  <c r="F284" i="21"/>
  <c r="F270" i="21"/>
  <c r="F269" i="21"/>
  <c r="F268" i="21"/>
  <c r="F255" i="21"/>
  <c r="F256" i="21"/>
  <c r="F257" i="21"/>
  <c r="F254" i="21"/>
  <c r="F237" i="21"/>
  <c r="F238" i="21"/>
  <c r="F236" i="21"/>
  <c r="F231" i="21"/>
  <c r="F233" i="21"/>
  <c r="F230" i="21"/>
  <c r="F224" i="21"/>
  <c r="F213" i="21"/>
  <c r="F215" i="21"/>
  <c r="F212" i="21"/>
  <c r="F199" i="21"/>
  <c r="F201" i="21"/>
  <c r="F198" i="21"/>
  <c r="F184" i="21"/>
  <c r="F185" i="21"/>
  <c r="F186" i="21"/>
  <c r="F183" i="21"/>
  <c r="F160" i="21"/>
  <c r="F147" i="21"/>
  <c r="F143" i="21" s="1"/>
  <c r="F135" i="21"/>
  <c r="F128" i="21"/>
  <c r="F113" i="21"/>
  <c r="F112" i="21" s="1"/>
  <c r="F109" i="21"/>
  <c r="F108" i="21" s="1"/>
  <c r="F111" i="21"/>
  <c r="F107" i="21"/>
  <c r="F105" i="21"/>
  <c r="F104" i="21"/>
  <c r="F73" i="21"/>
  <c r="F70" i="21" s="1"/>
  <c r="F60" i="21" s="1"/>
  <c r="F59" i="21"/>
  <c r="F50" i="21"/>
  <c r="F52" i="21"/>
  <c r="F49" i="21"/>
  <c r="F42" i="21"/>
  <c r="F38" i="21"/>
  <c r="F37" i="21"/>
  <c r="F36" i="21"/>
  <c r="F32" i="21"/>
  <c r="F31" i="21"/>
  <c r="F30" i="21"/>
  <c r="F25" i="21"/>
  <c r="F26" i="21"/>
  <c r="F24" i="21"/>
  <c r="F20" i="21"/>
  <c r="F134" i="21" l="1"/>
  <c r="F133" i="21" s="1"/>
  <c r="F197" i="21"/>
  <c r="F48" i="21"/>
  <c r="F234" i="21"/>
  <c r="F211" i="21"/>
  <c r="F142" i="21"/>
  <c r="F141" i="21" s="1"/>
  <c r="H73" i="21"/>
  <c r="H70" i="21" l="1"/>
  <c r="H60" i="21" s="1"/>
  <c r="I271" i="51"/>
  <c r="I270" i="51" s="1"/>
  <c r="H379" i="21"/>
  <c r="H378" i="21" s="1"/>
  <c r="H377" i="21" s="1"/>
  <c r="H376" i="21" s="1"/>
  <c r="H375" i="21" s="1"/>
  <c r="H43" i="21" l="1"/>
  <c r="H16" i="21" s="1"/>
  <c r="E14" i="28"/>
  <c r="H303" i="21"/>
  <c r="H302" i="21" s="1"/>
  <c r="H301" i="21" s="1"/>
  <c r="H297" i="21" s="1"/>
  <c r="H296" i="21" s="1"/>
  <c r="H15" i="21" l="1"/>
  <c r="I232" i="51"/>
  <c r="I231" i="51" l="1"/>
  <c r="D88" i="53"/>
  <c r="I230" i="51" l="1"/>
  <c r="I13" i="51" s="1"/>
  <c r="F115" i="21"/>
  <c r="D178" i="53" l="1"/>
  <c r="D170" i="53"/>
  <c r="D157" i="53"/>
  <c r="D147" i="53"/>
  <c r="D141" i="53"/>
  <c r="D130" i="53"/>
  <c r="D129" i="53" s="1"/>
  <c r="D123" i="53"/>
  <c r="K123" i="53" s="1"/>
  <c r="D103" i="53"/>
  <c r="D102" i="53" s="1"/>
  <c r="D93" i="53"/>
  <c r="D90" i="53"/>
  <c r="D85" i="53"/>
  <c r="D83" i="53"/>
  <c r="D81" i="53"/>
  <c r="D77" i="53"/>
  <c r="D60" i="53"/>
  <c r="D46" i="53"/>
  <c r="D42" i="53"/>
  <c r="D32" i="53"/>
  <c r="D27" i="53"/>
  <c r="D17" i="53"/>
  <c r="D16" i="53" l="1"/>
  <c r="D146" i="53"/>
  <c r="D41" i="53"/>
  <c r="D140" i="53"/>
  <c r="D128" i="53"/>
  <c r="D159" i="53"/>
  <c r="D76" i="53"/>
  <c r="D122" i="53"/>
  <c r="D105" i="53" s="1"/>
  <c r="G279" i="51" l="1"/>
  <c r="G278" i="51" s="1"/>
  <c r="G277" i="51" s="1"/>
  <c r="G276" i="51" s="1"/>
  <c r="G274" i="51"/>
  <c r="G273" i="51" s="1"/>
  <c r="G272" i="51" s="1"/>
  <c r="G271" i="51" s="1"/>
  <c r="G270" i="51" s="1"/>
  <c r="G268" i="51"/>
  <c r="G267" i="51" s="1"/>
  <c r="G266" i="51" s="1"/>
  <c r="G264" i="51"/>
  <c r="G263" i="51" s="1"/>
  <c r="G262" i="51" s="1"/>
  <c r="G258" i="51"/>
  <c r="G237" i="51"/>
  <c r="G236" i="51" s="1"/>
  <c r="G233" i="51" s="1"/>
  <c r="G232" i="51" s="1"/>
  <c r="G227" i="51"/>
  <c r="G226" i="51" s="1"/>
  <c r="G225" i="51" s="1"/>
  <c r="G221" i="51"/>
  <c r="G220" i="51" s="1"/>
  <c r="G209" i="51"/>
  <c r="G205" i="51"/>
  <c r="G135" i="51"/>
  <c r="G134" i="51" s="1"/>
  <c r="G127" i="51" s="1"/>
  <c r="G126" i="51" s="1"/>
  <c r="G125" i="51" s="1"/>
  <c r="G114" i="51"/>
  <c r="G103" i="51"/>
  <c r="G92" i="51"/>
  <c r="G85" i="51"/>
  <c r="G60" i="51"/>
  <c r="G59" i="51" s="1"/>
  <c r="G58" i="51" s="1"/>
  <c r="G57" i="51" s="1"/>
  <c r="G55" i="51"/>
  <c r="G54" i="51" s="1"/>
  <c r="G47" i="51"/>
  <c r="G44" i="51"/>
  <c r="G42" i="51"/>
  <c r="G31" i="51"/>
  <c r="G30" i="51" s="1"/>
  <c r="G29" i="51" s="1"/>
  <c r="G25" i="51"/>
  <c r="G23" i="51"/>
  <c r="G16" i="51"/>
  <c r="G15" i="51" s="1"/>
  <c r="H211" i="51"/>
  <c r="H207" i="51"/>
  <c r="H107" i="51"/>
  <c r="G73" i="21"/>
  <c r="G84" i="51" l="1"/>
  <c r="G63" i="51" s="1"/>
  <c r="G70" i="21"/>
  <c r="G60" i="21" s="1"/>
  <c r="G43" i="21" s="1"/>
  <c r="G41" i="51"/>
  <c r="G40" i="51" s="1"/>
  <c r="G39" i="51" s="1"/>
  <c r="G231" i="51"/>
  <c r="G22" i="51"/>
  <c r="G21" i="51" s="1"/>
  <c r="G20" i="51" s="1"/>
  <c r="H54" i="51"/>
  <c r="H55" i="51"/>
  <c r="H266" i="51"/>
  <c r="H222" i="51"/>
  <c r="H223" i="51"/>
  <c r="H201" i="51"/>
  <c r="G257" i="51"/>
  <c r="G253" i="51" s="1"/>
  <c r="G204" i="51"/>
  <c r="G203" i="51" s="1"/>
  <c r="G261" i="51"/>
  <c r="G16" i="21" l="1"/>
  <c r="G252" i="51"/>
  <c r="G230" i="51" s="1"/>
  <c r="G62" i="51"/>
  <c r="G14" i="51" s="1"/>
  <c r="H271" i="51"/>
  <c r="H270" i="51" s="1"/>
  <c r="G379" i="21"/>
  <c r="G378" i="21" s="1"/>
  <c r="G377" i="21" s="1"/>
  <c r="G376" i="21" s="1"/>
  <c r="G375" i="21" s="1"/>
  <c r="H269" i="51"/>
  <c r="H264" i="51"/>
  <c r="H265" i="51"/>
  <c r="H206" i="51"/>
  <c r="H227" i="51"/>
  <c r="H228" i="51"/>
  <c r="G13" i="51" l="1"/>
  <c r="D14" i="28"/>
  <c r="G303" i="21"/>
  <c r="G302" i="21" s="1"/>
  <c r="G301" i="21" s="1"/>
  <c r="G297" i="21" s="1"/>
  <c r="G296" i="21" s="1"/>
  <c r="G15" i="21" s="1"/>
  <c r="H232" i="51"/>
  <c r="H231" i="51" s="1"/>
  <c r="H263" i="51"/>
  <c r="H268" i="51"/>
  <c r="H205" i="51"/>
  <c r="H230" i="51" l="1"/>
  <c r="H13" i="51" s="1"/>
  <c r="C38" i="28" l="1"/>
  <c r="F189" i="21" l="1"/>
  <c r="F23" i="21" l="1"/>
  <c r="F22" i="21" s="1"/>
  <c r="F114" i="21" l="1"/>
  <c r="F106" i="21"/>
  <c r="F132" i="21" l="1"/>
  <c r="F196" i="21" l="1"/>
  <c r="F210" i="21" l="1"/>
  <c r="F195" i="21" s="1"/>
  <c r="F110" i="21" l="1"/>
  <c r="C21" i="28" l="1"/>
  <c r="C18" i="28"/>
  <c r="F378" i="21" l="1"/>
  <c r="F377" i="21" s="1"/>
  <c r="F376" i="21" s="1"/>
  <c r="F375" i="21" s="1"/>
  <c r="F370" i="21"/>
  <c r="F321" i="21"/>
  <c r="F320" i="21" s="1"/>
  <c r="F319" i="21" s="1"/>
  <c r="F296" i="21" s="1"/>
  <c r="F283" i="21"/>
  <c r="F282" i="21" s="1"/>
  <c r="F281" i="21" s="1"/>
  <c r="F267" i="21"/>
  <c r="F266" i="21" s="1"/>
  <c r="F265" i="21" s="1"/>
  <c r="F229" i="21"/>
  <c r="F228" i="21" s="1"/>
  <c r="F223" i="21"/>
  <c r="F170" i="21"/>
  <c r="F169" i="21" s="1"/>
  <c r="F159" i="21"/>
  <c r="F158" i="21" s="1"/>
  <c r="F157" i="21" s="1"/>
  <c r="F156" i="21" s="1"/>
  <c r="F127" i="21"/>
  <c r="F103" i="21"/>
  <c r="F102" i="21" s="1"/>
  <c r="F101" i="21" s="1"/>
  <c r="F58" i="21"/>
  <c r="F47" i="21" s="1"/>
  <c r="F41" i="21"/>
  <c r="F40" i="21" s="1"/>
  <c r="F39" i="21" s="1"/>
  <c r="F35" i="21"/>
  <c r="F34" i="21" s="1"/>
  <c r="F33" i="21" s="1"/>
  <c r="F29" i="21"/>
  <c r="F28" i="21" s="1"/>
  <c r="F27" i="21" s="1"/>
  <c r="F21" i="21"/>
  <c r="F19" i="21"/>
  <c r="F18" i="21" s="1"/>
  <c r="F17" i="21" s="1"/>
  <c r="F222" i="21" l="1"/>
  <c r="F264" i="21"/>
  <c r="F253" i="21"/>
  <c r="F252" i="21" s="1"/>
  <c r="F251" i="21" s="1"/>
  <c r="F182" i="21"/>
  <c r="F181" i="21" s="1"/>
  <c r="F180" i="21" s="1"/>
  <c r="F168" i="21" l="1"/>
  <c r="F357" i="21"/>
  <c r="F356" i="21" l="1"/>
  <c r="F355" i="21" s="1"/>
  <c r="F45" i="21"/>
  <c r="F44" i="21" s="1"/>
  <c r="F43" i="21" s="1"/>
  <c r="F130" i="21"/>
  <c r="D92" i="53"/>
  <c r="D15" i="53" s="1"/>
  <c r="G131" i="68"/>
  <c r="G130" i="68" l="1"/>
  <c r="G127" i="68" s="1"/>
  <c r="G126" i="68" s="1"/>
  <c r="F129" i="21"/>
  <c r="F126" i="21" s="1"/>
  <c r="F125" i="21" s="1"/>
  <c r="F96" i="21" s="1"/>
  <c r="AB16" i="68"/>
  <c r="AA15" i="21"/>
  <c r="G97" i="68" l="1"/>
  <c r="F187" i="21" l="1"/>
  <c r="F16" i="21" l="1"/>
  <c r="F15" i="21" s="1"/>
  <c r="AB15" i="21" l="1"/>
  <c r="G17" i="68"/>
  <c r="G16" i="68" s="1"/>
  <c r="G15" i="68" l="1"/>
  <c r="AC16" i="68"/>
  <c r="J15" i="68" l="1"/>
  <c r="F13" i="28"/>
  <c r="C26" i="28"/>
  <c r="C24" i="28" s="1"/>
  <c r="C14" i="28" s="1"/>
  <c r="G13" i="28" s="1"/>
</calcChain>
</file>

<file path=xl/comments1.xml><?xml version="1.0" encoding="utf-8"?>
<comments xmlns="http://schemas.openxmlformats.org/spreadsheetml/2006/main">
  <authors>
    <author>Автор</author>
  </authors>
  <commentList>
    <comment ref="D10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-500000(изменение цели на водовозку для наторы
</t>
        </r>
      </text>
    </comment>
  </commentList>
</comments>
</file>

<file path=xl/sharedStrings.xml><?xml version="1.0" encoding="utf-8"?>
<sst xmlns="http://schemas.openxmlformats.org/spreadsheetml/2006/main" count="6888" uniqueCount="907">
  <si>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</si>
  <si>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</si>
  <si>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</si>
  <si>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</si>
  <si>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</si>
  <si>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</si>
  <si>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</si>
  <si>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</si>
  <si>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</si>
  <si>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</si>
  <si>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ОХРАНА ОКРУЖАЮЩЕЙ СРЕДЫ</t>
  </si>
  <si>
    <t>Сбор, удаление отходов и очистка сточных вод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</si>
  <si>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</si>
  <si>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</si>
  <si>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</si>
  <si>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</si>
  <si>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</si>
  <si>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</si>
  <si>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СОЦИАЛЬНАЯ ПОЛИТИКА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</si>
  <si>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</si>
  <si>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</si>
  <si>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</si>
  <si>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</si>
  <si>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И МУНИЦИПАЛЬНОГО ДОЛГА</t>
  </si>
  <si>
    <t>Администрация муниципального образования "Ленский район" Республики Саха (Якутия)</t>
  </si>
  <si>
    <t>муниципального образования</t>
  </si>
  <si>
    <t>"Ленский район"</t>
  </si>
  <si>
    <t>ПР</t>
  </si>
  <si>
    <t>ЦС</t>
  </si>
  <si>
    <t>ВСЕГО РАСХОДОВ</t>
  </si>
  <si>
    <t>№</t>
  </si>
  <si>
    <t>Наименование, наименование поселения</t>
  </si>
  <si>
    <t>Дотация на выравнивание уровня бюджетной обеспеченности, в том числе:</t>
  </si>
  <si>
    <t>Субвенция на выполнение федеральных полномочий по государственной  регистрации актов гражданского состояния</t>
  </si>
  <si>
    <t>Субвенция на осуществление федеральных полномочий по первичному воинскому учету граждан на территориях, где отсутствуют военные комиссариаты</t>
  </si>
  <si>
    <t>1.1.</t>
  </si>
  <si>
    <t>1.2.</t>
  </si>
  <si>
    <t>1.3.</t>
  </si>
  <si>
    <t>2.1.</t>
  </si>
  <si>
    <t>2.2.</t>
  </si>
  <si>
    <t>2.3.</t>
  </si>
  <si>
    <t>3.1.</t>
  </si>
  <si>
    <t>3.2.</t>
  </si>
  <si>
    <t>1.4.</t>
  </si>
  <si>
    <t>1.5.</t>
  </si>
  <si>
    <t>1.6.</t>
  </si>
  <si>
    <t>1.7.</t>
  </si>
  <si>
    <t>1.8.</t>
  </si>
  <si>
    <t>1.9.</t>
  </si>
  <si>
    <t>1.10.</t>
  </si>
  <si>
    <t>1.11.</t>
  </si>
  <si>
    <t>МО "Город Ленск"</t>
  </si>
  <si>
    <t>МО "Поселок Витим"</t>
  </si>
  <si>
    <t>МО "Поселок Пеледуй"</t>
  </si>
  <si>
    <t>МО "Беченчинский наслег"</t>
  </si>
  <si>
    <t>МО "Мурбайский наслег"</t>
  </si>
  <si>
    <t>МО "Наторинский наслег"</t>
  </si>
  <si>
    <t>МО "Нюйский наслег"</t>
  </si>
  <si>
    <t>МО "Орто-Нахаринский наслег"</t>
  </si>
  <si>
    <t>МО "Салдыкельский наслег"</t>
  </si>
  <si>
    <t>МО "Толонский наслег"</t>
  </si>
  <si>
    <t>МО "Ярославский наслег"</t>
  </si>
  <si>
    <t>2.4.</t>
  </si>
  <si>
    <t>2.5.</t>
  </si>
  <si>
    <t>2.6.</t>
  </si>
  <si>
    <t>2.7.</t>
  </si>
  <si>
    <t>2.8.</t>
  </si>
  <si>
    <t>2.9.</t>
  </si>
  <si>
    <t>2.10.</t>
  </si>
  <si>
    <t>3.3.</t>
  </si>
  <si>
    <t>3.4.</t>
  </si>
  <si>
    <t>3.5.</t>
  </si>
  <si>
    <t>3.6.</t>
  </si>
  <si>
    <t>3.7.</t>
  </si>
  <si>
    <t>3.8.</t>
  </si>
  <si>
    <t>3.9.</t>
  </si>
  <si>
    <t>3.10.</t>
  </si>
  <si>
    <t>14</t>
  </si>
  <si>
    <t>МЕЖБЮДЖЕТНЫЕ ТРАНСФЕРТЫ ОБЩЕГО ХАРАКТЕРА БЮДЖЕТАМ СУБЪЕКТОВ РОССИЙСКОЙ ФЕДЕРАЦИИ И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</si>
  <si>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</si>
  <si>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Осуществление отдельных государственных полномочий по организации деятельности административных комиссий по рассмотрению дел об административных правонарушениях</t>
  </si>
  <si>
    <t>Выполнение отдельных государственных полномочий по исполнению функций комиссий по делам несовершеннолетних</t>
  </si>
  <si>
    <t>Реализация государственного стандарта общего образования</t>
  </si>
  <si>
    <t>Обеспечение проезда детей-сирот и детей, оставшихся без попечения родителей, обучающихся в муниципальных образовательных учреждениях</t>
  </si>
  <si>
    <t>Санаторно-курортное лечение, летний труд и отдых детей-сирот и детей, оставшихся без попечения родителей</t>
  </si>
  <si>
    <t>Поддержка базовых свиноводческих хозяйств</t>
  </si>
  <si>
    <t>Поддержка табунного коневодства</t>
  </si>
  <si>
    <t>Выполнение отдельных государственных полномочий по реализации Федерального закона от 25.10.2002 №125-ФЗ "О жилищных субсидиях гражданам, выезжающим из районов Крайнего Севера и приравненных к ним местностей"</t>
  </si>
  <si>
    <t>Исполнение органами местного самоуправления муниципальных районов переданных государственных полномочий по выравниванию бюджетов поселений</t>
  </si>
  <si>
    <t>Выполнение отдельных государственных полномочий по государственному регулированию цен (тарифов)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</si>
  <si>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</si>
  <si>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</si>
  <si>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</si>
  <si>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</si>
  <si>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04</t>
  </si>
  <si>
    <t>06</t>
  </si>
  <si>
    <t>13</t>
  </si>
  <si>
    <t>11</t>
  </si>
  <si>
    <t>10</t>
  </si>
  <si>
    <t>09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</si>
  <si>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</si>
  <si>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</si>
  <si>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</si>
  <si>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</si>
  <si>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</si>
  <si>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07</t>
  </si>
  <si>
    <t>Прочие непрограммные расходы</t>
  </si>
  <si>
    <t>Защита населения и территории от чрезвычайных ситуаций природного и техногенного характера, гражданская оборона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</si>
  <si>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</si>
  <si>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</si>
  <si>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</si>
  <si>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Обслуживание муниципального долга</t>
  </si>
  <si>
    <t>Наименование</t>
  </si>
  <si>
    <t>ЦСР</t>
  </si>
  <si>
    <t>ВР</t>
  </si>
  <si>
    <t>ВСЕГО</t>
  </si>
  <si>
    <t>Вед</t>
  </si>
  <si>
    <t>Рз</t>
  </si>
  <si>
    <t>Пр</t>
  </si>
  <si>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</si>
  <si>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</si>
  <si>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Развитие детских школ искусств</t>
  </si>
  <si>
    <t>Развитие дорожной сети общего пользования</t>
  </si>
  <si>
    <t>701</t>
  </si>
  <si>
    <t>Поддержка скотоводства</t>
  </si>
  <si>
    <t>100</t>
  </si>
  <si>
    <t>9912435</t>
  </si>
  <si>
    <t>200</t>
  </si>
  <si>
    <t>800</t>
  </si>
  <si>
    <t>300</t>
  </si>
  <si>
    <t>700</t>
  </si>
  <si>
    <t>Непрограммные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</si>
  <si>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</si>
  <si>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</si>
  <si>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</si>
  <si>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>Закупка товаров, работ и услуг для государственных (муниципальных) нужд</t>
  </si>
  <si>
    <t>Иные бюджетные ассигнования</t>
  </si>
  <si>
    <t>Резервные фонды местных администраций</t>
  </si>
  <si>
    <t>Резервный фонд местной администрации</t>
  </si>
  <si>
    <t>Социальное обеспечение и иные выплаты населению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</si>
  <si>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</si>
  <si>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</si>
  <si>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Предоставление субсидий бюджетным, автономным учреждениям и иным некоммерческим организациям</t>
  </si>
  <si>
    <t>Дополнительное образование</t>
  </si>
  <si>
    <t>Семейная политика</t>
  </si>
  <si>
    <t>Связь и информатика</t>
  </si>
  <si>
    <t>600</t>
  </si>
  <si>
    <t>КУЛЬТУРА И КИНЕМАТОГРАФИЯ</t>
  </si>
  <si>
    <t>Другие вопросы в области культуры, кинематографии</t>
  </si>
  <si>
    <t>Выполнение отдельных государственных полномочий по комплектованию, хранению, учету и использованию документов Архивного фонда РС(Я)</t>
  </si>
  <si>
    <t>НАЦИОНАЛЬНАЯ ОБОРОНА</t>
  </si>
  <si>
    <t>Мобилизационная и вневойсковая подготовка</t>
  </si>
  <si>
    <t>Общеэкономические вопросы</t>
  </si>
  <si>
    <t>Осуществление отдельных государственных полномочий муниципальными образованиями в области регулирования оборота алкогольной продукции</t>
  </si>
  <si>
    <t>Расходные обязательства по социальному обеспечению населения (опека)</t>
  </si>
  <si>
    <t>Обеспечение совместных действий органов законодательной, исполнительной власти, объединений работодателей, профессиональных союзов республики, направленных на улучшение условий и охраны труда работников республики</t>
  </si>
  <si>
    <t>500</t>
  </si>
  <si>
    <t>Межбюджетные трансферты</t>
  </si>
  <si>
    <t>Субвенции бюджетам на осуществление федеральных полномочий по государственной регистрации актов гражданского состояния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</si>
  <si>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</si>
  <si>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Управление государственными финансами и государственным долгом</t>
  </si>
  <si>
    <t xml:space="preserve">Выплата единовременного пособия при всех формах устройства детей, лишенных родительского попечения, в семью </t>
  </si>
  <si>
    <t>Обеспечение жилыми помещениями детей-сирот и детей, оставшихся без попечения родителей</t>
  </si>
  <si>
    <t>8566323</t>
  </si>
  <si>
    <t>Руководство и управление отдельными государственными полномочиями по поддержке сельскохозяйственного производства муниципальными служащими</t>
  </si>
  <si>
    <t>Другие  расходы, связанные с обеспечением осуществления отдельных государственных полномочий по поддержке сельскохозяйственного производства</t>
  </si>
  <si>
    <t>Поддержка производства картофеля</t>
  </si>
  <si>
    <t>Реализация государственного образовательного стандарта дошкольного образования</t>
  </si>
  <si>
    <t>Выплата компенсации части родительской платы за содержание(присмотр и уход) ребенка в  образовательных учреждениях и иных организациях, реализующих основную общеобразовательную программу дошкольного образования</t>
  </si>
  <si>
    <t>Обеспечение деятельности муниципальных специальных (коррекционных) образовательных учреждений для детей с ограниченными возможностями здоровья и образовательных учреждений санаторного типа для детей, нуждающихся в длительном лечении</t>
  </si>
  <si>
    <t>4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</si>
  <si>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</si>
  <si>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</si>
  <si>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</si>
  <si>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</si>
  <si>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</si>
  <si>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</si>
  <si>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</si>
  <si>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</si>
  <si>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</si>
  <si>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</si>
  <si>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</si>
  <si>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 xml:space="preserve">5. </t>
  </si>
  <si>
    <t>5.1.</t>
  </si>
  <si>
    <t>Муниципальное образование "Город Ленск"</t>
  </si>
  <si>
    <t>9950000</t>
  </si>
  <si>
    <t>Прочие межбюджетные трансферты общего характера</t>
  </si>
  <si>
    <t>Водное хозяйство</t>
  </si>
  <si>
    <t>Обеспечение безопасности состояния гидротехнических сооружений</t>
  </si>
  <si>
    <t>ЖИЛИЩНО-КОММУНАЛЬНОЕ ХОЗЯЙСТВО</t>
  </si>
  <si>
    <t>Жилищное хозяйство</t>
  </si>
  <si>
    <t>Средства, передоваемые для компенсации дополнительных расходов, возникших в результате решений, принятых органами власти другого уровня</t>
  </si>
  <si>
    <t>9906150</t>
  </si>
  <si>
    <t>6226238</t>
  </si>
  <si>
    <t>Предоставление льгот по коммунальным услугам педагогическим работникам муниципальных дошкольных образовательных учреждений</t>
  </si>
  <si>
    <t xml:space="preserve"> Организация отдыха и оздоровления детей муниципальных образований</t>
  </si>
  <si>
    <t>Организация отдыха и оздоровления детей, находящихся в трудной жизненной ситуации</t>
  </si>
  <si>
    <t>6866618</t>
  </si>
  <si>
    <t>Предоставление работникам бюджетной сферы социальных выплат на приобретение жилья на первичном рынке недвижимости</t>
  </si>
  <si>
    <t>9966406</t>
  </si>
  <si>
    <t>Реализация социально-экономических мероприятий и экологических программ улусов "алмазной провинции" РС(Я) (текущие расходы)</t>
  </si>
  <si>
    <t>Органы юстиции</t>
  </si>
  <si>
    <t>Организация и проведение конкурса на предоставление субсидии по реализации по патриотическому воспитанию молодежи в муниципальных образованиях РС(Я)</t>
  </si>
  <si>
    <t>8326233</t>
  </si>
  <si>
    <t>Создание и развитие инфраструктуры поддержки субъектов малого предпринимательства-бизнес-инкубаторов</t>
  </si>
  <si>
    <t>к решению Районного</t>
  </si>
  <si>
    <t>Совета депутатов</t>
  </si>
  <si>
    <t>Софинансирование муниципальных программ развития предпринимательства</t>
  </si>
  <si>
    <t>Субвенция на отдельные государственные полномочия по организации проведения мероприятий по предупреждению и ликвидации болезней животных</t>
  </si>
  <si>
    <t>Меры по обеспечению зимовки скота и лошадей</t>
  </si>
  <si>
    <t>9956429</t>
  </si>
  <si>
    <t>8326232</t>
  </si>
  <si>
    <t>8446219</t>
  </si>
  <si>
    <t>Субсидии на создание туристких комплексов на территории перспективных туристко-рекреационных кластеров РС (Я)</t>
  </si>
  <si>
    <t>68Б6623</t>
  </si>
  <si>
    <t>Выделение средств муниципальным образованиям в виде капитальных вложений на обустройство зон индивидуальной жилой застройки и оплата расходов по доставке строительных материалов до арктических и северных улусов Республики Саха (Якутия)</t>
  </si>
  <si>
    <t>6849603</t>
  </si>
  <si>
    <t>Субсидии бюджетам муниципальных районов на обеспечение мероприятий по переселению граждан из аварийного жилищного фонда с учетом о необходимости развития малоэтажного жилищного строительства за счет средств бюджетов</t>
  </si>
  <si>
    <t>6926635</t>
  </si>
  <si>
    <t>Мероприятия Инвестиционной программы РС(Я)</t>
  </si>
  <si>
    <t>68Г5020</t>
  </si>
  <si>
    <t>Мероприятия подпрограммы "Обеспечение жильем молодых семей" ФЦП "Жилище" на 2011-2015гг</t>
  </si>
  <si>
    <t>9922444</t>
  </si>
  <si>
    <t>Проведение выборов и референдумов глав</t>
  </si>
  <si>
    <t>Обеспечение проведения выборов и референдумов</t>
  </si>
  <si>
    <t>Муниципальные ценные бумаги</t>
  </si>
  <si>
    <t> 1</t>
  </si>
  <si>
    <t xml:space="preserve"> </t>
  </si>
  <si>
    <t> 1.1</t>
  </si>
  <si>
    <t>привлечение основного долга</t>
  </si>
  <si>
    <t> 1.2</t>
  </si>
  <si>
    <t>погашение основного долга</t>
  </si>
  <si>
    <t> 2</t>
  </si>
  <si>
    <t>Бюджетные кредиты, полученные от других бюджетов</t>
  </si>
  <si>
    <t> 2.1</t>
  </si>
  <si>
    <t> 2.2</t>
  </si>
  <si>
    <t> 3.</t>
  </si>
  <si>
    <t>Кредиты, полученные от кредитных организаций</t>
  </si>
  <si>
    <t> 3.1</t>
  </si>
  <si>
    <t> 3.2</t>
  </si>
  <si>
    <t>4.</t>
  </si>
  <si>
    <t>4.1</t>
  </si>
  <si>
    <t>увеличение остатков средств бюджета</t>
  </si>
  <si>
    <t>4.2</t>
  </si>
  <si>
    <t>уменьшение остатков средств бюджета</t>
  </si>
  <si>
    <t>5.</t>
  </si>
  <si>
    <t>Иные источники внутреннего финансирования дефицита, в том числе:</t>
  </si>
  <si>
    <t> 5.1</t>
  </si>
  <si>
    <t>Акции и иные формы участия в капитале в муниципальной собственности</t>
  </si>
  <si>
    <t> 5.1.1</t>
  </si>
  <si>
    <t>поступления от продажи акций</t>
  </si>
  <si>
    <t> 5.1.2</t>
  </si>
  <si>
    <t>приобретение акций</t>
  </si>
  <si>
    <t> 5.2</t>
  </si>
  <si>
    <t>Земельные участки, находящиеся в муниципальной собственности</t>
  </si>
  <si>
    <t> 5.2.1</t>
  </si>
  <si>
    <t>поступления от продажи земельных участков</t>
  </si>
  <si>
    <t> 5.2.2</t>
  </si>
  <si>
    <t> приобретение земельных участков</t>
  </si>
  <si>
    <t> 5.3</t>
  </si>
  <si>
    <t>Исполнение муниципальных гарантий</t>
  </si>
  <si>
    <t>5.4</t>
  </si>
  <si>
    <t>Бюджетные кредиты, предоставленные внутри страны в валюте Российской Федерации</t>
  </si>
  <si>
    <t> 5.4.1</t>
  </si>
  <si>
    <t>погашение (возврат) бюджетных кредитов</t>
  </si>
  <si>
    <t> 5.4.2</t>
  </si>
  <si>
    <t>предоставление бюджетных кредитов</t>
  </si>
  <si>
    <t> 5.5</t>
  </si>
  <si>
    <t>Прочие источники внутреннего финансирования дефицита</t>
  </si>
  <si>
    <t> 5.5.1</t>
  </si>
  <si>
    <t>погашение задолженности</t>
  </si>
  <si>
    <t>Субсидия на эксплуатацию и содержание сооружений инженерной защиты</t>
  </si>
  <si>
    <t>Развитие животноводства</t>
  </si>
  <si>
    <t>Развитие растениеводства</t>
  </si>
  <si>
    <t>Водный транспорт</t>
  </si>
  <si>
    <t>Воздушный транспорт</t>
  </si>
  <si>
    <t>Меры социальной поддержки отдельных категорий граждан</t>
  </si>
  <si>
    <t>Развитие детско - юношеского спорта</t>
  </si>
  <si>
    <t>990000000</t>
  </si>
  <si>
    <t>Расходы в области социального обеспечения населения</t>
  </si>
  <si>
    <t>Расходы на обеспечение деятельности (оказание услуг) муниципальных учреждений</t>
  </si>
  <si>
    <t>Руководство и управление в сфере установленных функций органов государственной власти субъектов Российской Федерации, органов местного самоуправления Республики Саха (Якутия)</t>
  </si>
  <si>
    <t>Расходы на содержание органов местного самоуправления</t>
  </si>
  <si>
    <t>Председатель контрольно-счетной палаты муниципального образования и его заместители</t>
  </si>
  <si>
    <t>Субвенция на выполнение отдельных государственных полномочий на организацию мероприятий по предупреждению и ликивдации болезней животных, их лечению, защите населения от болезней, общих для человека и животных</t>
  </si>
  <si>
    <t>9910011740</t>
  </si>
  <si>
    <t>9910011410</t>
  </si>
  <si>
    <t>9910000000</t>
  </si>
  <si>
    <t>9900000000</t>
  </si>
  <si>
    <t>9910011720</t>
  </si>
  <si>
    <t>9910011600</t>
  </si>
  <si>
    <t>9950000000</t>
  </si>
  <si>
    <t>9950071100</t>
  </si>
  <si>
    <t>9950091011</t>
  </si>
  <si>
    <t>9950091012</t>
  </si>
  <si>
    <t>9950091015</t>
  </si>
  <si>
    <t>6230000000</t>
  </si>
  <si>
    <t>6240000000</t>
  </si>
  <si>
    <t>8510000000</t>
  </si>
  <si>
    <t>7320000000</t>
  </si>
  <si>
    <t>7340000000</t>
  </si>
  <si>
    <t>6520000000</t>
  </si>
  <si>
    <t>Судебная система</t>
  </si>
  <si>
    <t>Осуществление полномочий по составлению (изменений) списков кандидатов в присяжные заседатели федеральных судов общей юрисдикции в Российской Федерации</t>
  </si>
  <si>
    <t>9950051200</t>
  </si>
  <si>
    <t>8510063250</t>
  </si>
  <si>
    <t>7950062350</t>
  </si>
  <si>
    <t>6260062010</t>
  </si>
  <si>
    <t>9960061010</t>
  </si>
  <si>
    <t>Градостроительное планирование  развития территорий (за счет средств ГБ)</t>
  </si>
  <si>
    <t>6820062210</t>
  </si>
  <si>
    <t>Поддержка  социально-ориентированных некоммерческих организаций (за счет средств ГБ)</t>
  </si>
  <si>
    <t>7350162410</t>
  </si>
  <si>
    <t>Субвенция на выполнение отдельных государственных полномочий на проведение Всероссийской сельскохозяйственной переписи в 2016 году</t>
  </si>
  <si>
    <t>85Ж0053910</t>
  </si>
  <si>
    <t>Общереспубликанское движение  добрых дел "Моя Якутия  в 21  веке" (за счет средств ГБ)</t>
  </si>
  <si>
    <t>9950064001</t>
  </si>
  <si>
    <t xml:space="preserve">Капитальные вложения в объекты 
государственной (муниципальной) собственности
</t>
  </si>
  <si>
    <t>400</t>
  </si>
  <si>
    <t>Реализация социально-экономических и экологических задач улусов "алмазной провинции" РС(Я) (за счет средств ГБ)</t>
  </si>
  <si>
    <t>9960065060</t>
  </si>
  <si>
    <t>Проведение мероприятий по обеспечению зимовки скота и лошадей (за счет средств ГБ)</t>
  </si>
  <si>
    <t>85Ж0065400</t>
  </si>
  <si>
    <t>Софинансирование расходных обязательств по закупке автобусов для транспортного обслуживания населения в мунциипальных районах, городских округах Республики Саха (Якутия) в рамках организации и проведения VI Международных спортивных игр "Дети Азии" (за счет ГБ)</t>
  </si>
  <si>
    <t>984006262Д</t>
  </si>
  <si>
    <t>Иные межбюджетные трансферты на ремонт дворовых территорий многоквартирных домов, проездов к дворовым территориям многоквартирных домов населенных пунктов (за счет ГБ)</t>
  </si>
  <si>
    <t>9960065470</t>
  </si>
  <si>
    <t>Иные межбюджетные трансферты на ремонт автомобильных дорог общего пользования местного значения (за счет ГБ)</t>
  </si>
  <si>
    <t>9960065480</t>
  </si>
  <si>
    <t>Софинансирование муниципальных программ развития предпринимательства (за счет средств ГБ)</t>
  </si>
  <si>
    <t>8320062320</t>
  </si>
  <si>
    <t>Создание и развитие инфраструктуры поддержки субъектов малого предпринимательства - бизнес-инкубаторов (г.Ленск) (за счет средств ГБ)</t>
  </si>
  <si>
    <t>8320062510</t>
  </si>
  <si>
    <t>Предоставление грантов  начинающим субъектам малого предпринимательства (за счет средств ГБ)</t>
  </si>
  <si>
    <t>832006254Г</t>
  </si>
  <si>
    <t>Создание и развитие инфраструктуры поддержки субъектов малого предпринимательства (бизнес-инкубаторов) (г. Ленск)</t>
  </si>
  <si>
    <t>8320064001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</si>
  <si>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Фонда содействия реформированию ЖКХ )</t>
  </si>
  <si>
    <t>9960009502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</si>
  <si>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 (за счет средств  ГБ) </t>
  </si>
  <si>
    <t>9960009602</t>
  </si>
  <si>
    <t>Софинансирование муниципальных программ по энергосбережению и повышению энергетической эффективности (за счет ГБ)</t>
  </si>
  <si>
    <t>9960062420</t>
  </si>
  <si>
    <t>Благоустройство</t>
  </si>
  <si>
    <t>Софинансирование расходных обязательств, возникших в результате реализации работ, предусмотренных трехлетними планами благоустройства территорий населенных пунктов (за счет средств ГБ)</t>
  </si>
  <si>
    <t>9950062571</t>
  </si>
  <si>
    <t>Иные межбюджетные трансферты на комплексное развитие территорий в связи с годом благоустройства (за счет ГБ)</t>
  </si>
  <si>
    <t>9960065570</t>
  </si>
  <si>
    <t>Расходы на обеспечение  деятельности (оказание услуг) муниципальных учреждений</t>
  </si>
  <si>
    <t>6220022001</t>
  </si>
  <si>
    <t>Предоставление мер социальной  поддержки педагогическим работникам муниципальных образовательных  организаций, проживающим и работающим в сельских населенных пунктах, рабочих  поселках (поселках городского типа) (за счет средств ГБ)</t>
  </si>
  <si>
    <t>6220062380</t>
  </si>
  <si>
    <t>Дополнительные меры по ликвидации очередности в дошкольные организации (за счет средств ГБ)</t>
  </si>
  <si>
    <t>6220065450</t>
  </si>
  <si>
    <t>Общее образование (питание за счет дотации на сбалансированность)</t>
  </si>
  <si>
    <t>Софинансирование расходных обязательств на создание в общеобразовательных организациях, расположенных в сельской местности, условий для занятия физической культурой и спортом</t>
  </si>
  <si>
    <t>6230050970</t>
  </si>
  <si>
    <t>Создание в общеобразовательных организациях, расположенных в сельской местности, условий для занятий физической культурой и спортом (софинансирование федеральной субсидии за счет средств ГБ)</t>
  </si>
  <si>
    <t>62300R0970</t>
  </si>
  <si>
    <t>Гранты для общеобразовательных  организаций (за счет средств ГБ)</t>
  </si>
  <si>
    <t>623006544Г</t>
  </si>
  <si>
    <t>6230062380</t>
  </si>
  <si>
    <t>Укрепление  материально-технической базы учреждений культуры и искусства</t>
  </si>
  <si>
    <t>7480011012</t>
  </si>
  <si>
    <t>Мероприятия  подпрограммы "Обеспечение жильем  молодых семей" федеральной целевой программы "Жилище" на 2011  - 2015 годы</t>
  </si>
  <si>
    <t>68Г0050200</t>
  </si>
  <si>
    <t>Мероприятия  подпрограммы "Обеспечение жильем молодых семей" федеральной целевой программы "Жилище" на 2011 - 2015 годы (за счет средств ГБ)</t>
  </si>
  <si>
    <t>68Г00R0200</t>
  </si>
  <si>
    <t>6250063080</t>
  </si>
  <si>
    <t>Расходы в области спорта и физической культуры</t>
  </si>
  <si>
    <t>9950091014</t>
  </si>
  <si>
    <t>Сумма на 2019 год</t>
  </si>
  <si>
    <t>Наименование показателя</t>
  </si>
  <si>
    <t>Выполнение других обязательств муниципальных образований</t>
  </si>
  <si>
    <t>9950091018</t>
  </si>
  <si>
    <t>Иные межбюджетные трансферты за счет местного бюджета</t>
  </si>
  <si>
    <t>9960088520</t>
  </si>
  <si>
    <t>9910022001</t>
  </si>
  <si>
    <t>КБК</t>
  </si>
  <si>
    <t>182 1 01 02000 01 0000 110</t>
  </si>
  <si>
    <t>182 1 01 02040 01 0000 110</t>
  </si>
  <si>
    <t>182 1 05 00000 00 0000 000</t>
  </si>
  <si>
    <t>182 1 07 00000 00 0000 000</t>
  </si>
  <si>
    <t>182 1 07 01020 01 0000 110</t>
  </si>
  <si>
    <t>000 1 08 03010 01 0000 110</t>
  </si>
  <si>
    <t>000 1 14 06013 05 0000 430</t>
  </si>
  <si>
    <t>000 1 14 06013 13 0000 430</t>
  </si>
  <si>
    <t>Дотации бюджетам муниципальных районов на выравнивание бюджетной обеспеченности</t>
  </si>
  <si>
    <t>Ремонт улично-дорожной сети населенных пунктов, в том числе включая г.Якутск</t>
  </si>
  <si>
    <t>Содействие во внедрении материалов, оборудования, технологий имеющих высокую энергетическую эффективность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</si>
  <si>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</si>
  <si>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</si>
  <si>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</si>
  <si>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</si>
  <si>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Налог на доходы физических лиц</t>
  </si>
  <si>
    <t>182 1 01 02010 01 0000 110</t>
  </si>
  <si>
    <t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</si>
  <si>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
</t>
  </si>
  <si>
    <t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</si>
  <si>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</si>
  <si>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
</t>
  </si>
  <si>
    <t>000 1 03 00000 00 0000 000</t>
  </si>
  <si>
    <t>НАЛОГИ НА ТОВАРЫ (РАБОТЫ, УСЛУГИ), РЕАЛИЗУЕМЫЕ НА ТЕРРИТОРИИ РОССИЙСКОЙ ФЕДЕРАЦИИ</t>
  </si>
  <si>
    <t xml:space="preserve">100 1 03 02230 01 0000 110
</t>
  </si>
  <si>
    <t>Доходы от уплаты акцизов на дизельное топливо, зачисляемые в консолидированные бюджеты субъектов Российской Федерации</t>
  </si>
  <si>
    <t xml:space="preserve">100 1 03 02240 01 0000 110
</t>
  </si>
  <si>
    <t xml:space="preserve"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
</t>
  </si>
  <si>
    <t xml:space="preserve">100 1 03 02250 01 0000 110
</t>
  </si>
  <si>
    <t xml:space="preserve"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
</t>
  </si>
  <si>
    <t xml:space="preserve">100 1 03 02260 01 0000 110
</t>
  </si>
  <si>
    <t xml:space="preserve"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
</t>
  </si>
  <si>
    <t>НАЛОГИ НА СОВОКУПНЫЙ ДОХОД</t>
  </si>
  <si>
    <t>182 1 05 01000 00 0000 110</t>
  </si>
  <si>
    <t>Налог, взимаемый в связи с применением упрощенной системы налогообложения</t>
  </si>
  <si>
    <t>182 1 05 01011 01 0000 110</t>
  </si>
  <si>
    <t xml:space="preserve">Налог, взимаемый с налогоплательщиков, выбравших в качестве объекта налогообложения доходы
</t>
  </si>
  <si>
    <t>182 1 05 01021 01 0000 110</t>
  </si>
  <si>
    <t xml:space="preserve">182 1 05 04020 02 0000 110
</t>
  </si>
  <si>
    <t>182 1 05 02010 02 0000 110</t>
  </si>
  <si>
    <t xml:space="preserve">Единый налог на вмененный доход для отдельных видов деятельности
</t>
  </si>
  <si>
    <t>182 1 05 03010 01 0000 110</t>
  </si>
  <si>
    <t xml:space="preserve">Единый сельскохозяйственный налог
</t>
  </si>
  <si>
    <t>НАЛОГИ, СБОРЫ И РЕГУЛЯРНЫЕ ПЛАТЕЖИ ЗА ПОЛЬЗОВАНИЕ ПРИРОДНЫМИ РЕСУРСАМИ</t>
  </si>
  <si>
    <t xml:space="preserve">Налог на добычу общераспространенных полезных ископаемых
</t>
  </si>
  <si>
    <t>000 1 08 0000000 0000 000</t>
  </si>
  <si>
    <t>ГОСУДАРСТВЕННАЯ ПОШЛИНА</t>
  </si>
  <si>
    <t>000 1 11 0000000 0000 000</t>
  </si>
  <si>
    <t>ДОХОДЫ ОТ ИСПОЛЬЗОВАНИЯ ИМУЩЕСТВА, НАХОДЯЩЕГОСЯ В ГОСУДАРСТВЕННОЙ И МУНИЦИПАЛЬНОЙ СОБСТВЕННОСТИ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</si>
  <si>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</si>
  <si>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</si>
  <si>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000 112 0000000 0000 000</t>
  </si>
  <si>
    <t>ПЛАТЕЖИ ПРИ ПОЛЬЗОВАНИИ ПРИРОДНЫМИ РЕСУРСАМИ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</si>
  <si>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</si>
  <si>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</si>
  <si>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>000 1 14 00000 00 0000 000</t>
  </si>
  <si>
    <t>ДОХОДЫ ОТ ПРОДАЖИ МАТЕРИАЛЬНЫХ И НЕМАТЕРИАЛЬНЫХ АКТИВОВ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</si>
  <si>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</si>
  <si>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>итого собственных доходов:</t>
  </si>
  <si>
    <t>701 2 00 00000 00 0000 000</t>
  </si>
  <si>
    <t>БЕЗВОЗМЕЗДНЫЕ ПОСТУПЛЕНИЯ</t>
  </si>
  <si>
    <t>701 2 02 00000 00 0000 000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</si>
  <si>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</si>
  <si>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образований, в т.ч.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</si>
  <si>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</t>
  </si>
  <si>
    <t>Субсидии бюджетам бюджетной системы Российской Федерации (межбюджетные субсидии)</t>
  </si>
  <si>
    <t>Субсидии на создание туристских комплексов на территории перспективных туристко-рекреационных кластеров РС (Я)</t>
  </si>
  <si>
    <t>Создание и развитие инфраструктцры поддержки субьектов малого предпринимательства бизнес-инкубатор</t>
  </si>
  <si>
    <t>Субсидия на реализацию подпрограммы "Обеспечение жильем молодых семей" (республиканский бюджет)</t>
  </si>
  <si>
    <t>Субсидия на софинансирование муниципальных инвестиционных проектов</t>
  </si>
  <si>
    <t>Субвенции бюджетам субъектов Российской Федерации и муниципальных образований, в т.ч.</t>
  </si>
  <si>
    <t>Субвенция на выполнение государственных полномочий по выплате единовременного пособия при всех формах устройства детей, оставшихся без попечения родителей, в семью</t>
  </si>
  <si>
    <t>Субвенция на осуществление государственных полномочий по организации деятельности административных комиссий по рассмотрению дел об административных правонарушениях</t>
  </si>
  <si>
    <t>Субвенция на исполнение функций комиссий по делам несовершеннолетних и защите их прав</t>
  </si>
  <si>
    <t>Субвенция на выполнение отдельных государственных полномочий по государственному регулированию цен (тарифов)</t>
  </si>
  <si>
    <t>Субвенция на выполнение отдельных государственных полномочий по комплектованию, хранению, учету и использованию документов Архивного фонда РС (Я) и других архивных документов, относящихся к государственной собственности Республики Саха (Якутия)</t>
  </si>
  <si>
    <t>Субвенция на выполнение отдельных государственных полномочий по опеке и попечительству в отношении лиц, признанных судом недееспособным или ограниченно дееспособными</t>
  </si>
  <si>
    <t>Субвенция на выполнение отдельных государственных полномочий по опеке и попечительству в отношении несовершеннолетних</t>
  </si>
  <si>
    <t xml:space="preserve">Субвенция на реализацию государственного стандарта общего образования </t>
  </si>
  <si>
    <t xml:space="preserve">Субвенция на реализацию государственного образовательного стандарта дошкольного  образования </t>
  </si>
  <si>
    <t>Субвенция на выполнение отдельных государственных полномочий по обеспечению деятельности специальных (коррекционных) образовательных учреждений для обучающихся, воспитанников с ограниченными возможностями здоровья, оздоровительных образовательных учреждений санаторного типа для детей, нуждающихся в длительном лечении</t>
  </si>
  <si>
    <t>Субвенция на выполнение отдельных государственных полномочий по поддержке сельскохозяйственного производства муниципальными служащими</t>
  </si>
  <si>
    <t>Субвенция на выполнение отдельных государственных полномочий на другие  расходы, связанные с обеспечением осуществления отдельных государственных полномочий по поддержке сельскохозяйственного производства</t>
  </si>
  <si>
    <t>Выполнение отдельных государственных полномочий на поддержку скотоводства</t>
  </si>
  <si>
    <t>Выполнение отдельных государственных полномочий на поддержку базовых свиноводческих хозяйств</t>
  </si>
  <si>
    <t>Выполнение отдельных государственных полномочий на поддержку табунного коневодства</t>
  </si>
  <si>
    <t>Выполнение отдельных государственных полномочий поддержку производства картофеля</t>
  </si>
  <si>
    <t>Выполнение отдельных государственных полномочий на поддержку производства овощей открытого грунта</t>
  </si>
  <si>
    <t>Субвенция на осуществление гос.полномочий по реализации Федерального закона от 25 октября 2002 года № 125-ФЗ "О жилищных субсидиях гражданам, выезжающим из районов Крайнего Севера и приравненных к ним местностей"</t>
  </si>
  <si>
    <t>Выполнение отдельных государственных полномочий по исполнению органами местного самоуправления муниципальных районов переданных государственных полномочий по выравниванию бюджетной обеспеченности поселений</t>
  </si>
  <si>
    <t>Субвенция на выполнение отдельных государственных полномочий в области охраны труда</t>
  </si>
  <si>
    <t>Субвенция на выполнение отдельных государственных полномочий на выплату компенсации части платы, взимаемой с родителей (законных представителей) за присмотр и уход за детьми,осваювающими образовательные программы дошкольного образования в организациях, осуществляющих образовательную деятельность</t>
  </si>
  <si>
    <t>Иные межбюджетные трансферты</t>
  </si>
  <si>
    <t>Средства,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</si>
  <si>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</t>
  </si>
  <si>
    <t>Прочие безвозмездные поступления в бюджеты муниципальных районов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</si>
  <si>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</si>
  <si>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итого безвозмездных поступлений:</t>
  </si>
  <si>
    <t>ВСЕГО:</t>
  </si>
  <si>
    <t>Развитие табунного коневодства</t>
  </si>
  <si>
    <t>Капитальные вложения в объекты 
государственной (муниципальной) собственности</t>
  </si>
  <si>
    <t>Дополнительное образование детей</t>
  </si>
  <si>
    <t>9950063300</t>
  </si>
  <si>
    <t>9950063320</t>
  </si>
  <si>
    <t>68С00R0820</t>
  </si>
  <si>
    <t>Государственные полномочия по осуществлению деятельности по опеке и попечительству  в отношении несовершеннолетних</t>
  </si>
  <si>
    <t>9950063310</t>
  </si>
  <si>
    <t>6260062011</t>
  </si>
  <si>
    <t>9960059300</t>
  </si>
  <si>
    <t>9960051180</t>
  </si>
  <si>
    <t>9960063360</t>
  </si>
  <si>
    <t>Выполнение отдельных государственных полномочий по выплате ежемесячного денежного вознаграждения приемному родителю</t>
  </si>
  <si>
    <t>Выполнение отдельных государственных полномочий по выплате ежемесячной компенсационной выплаты на содержание одного ребенка в семье опекуна (попечителя), приемной семье</t>
  </si>
  <si>
    <t>Выполнение отдельных государственных полномочий по выплате единовременной дополнительной выплаты на каждого ребенка, принятого в семью опекуна (попечителя), в приемную семью</t>
  </si>
  <si>
    <t>6.2.</t>
  </si>
  <si>
    <t>6.3.</t>
  </si>
  <si>
    <t>6.4.</t>
  </si>
  <si>
    <t>6.5.</t>
  </si>
  <si>
    <t>6.6.</t>
  </si>
  <si>
    <t xml:space="preserve">Субсидия на  организацию отдыха детей в каникулярное время </t>
  </si>
  <si>
    <t>Субсидия на софинансирование расходных обязательств по реализации плана мероприятий комплексного развития муниципального образования на 2013-2018 годы</t>
  </si>
  <si>
    <t>Развитие Единой дежурно-диспетчерской службы муниципального образования Ленский район на 2017-2021 годы</t>
  </si>
  <si>
    <t>Сумма на 2020 год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</si>
  <si>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</si>
  <si>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</si>
  <si>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>Субвенция на предоставление мер социальной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</si>
  <si>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</si>
  <si>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Субвенция на выполнение государственных полномочий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</si>
  <si>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Единая субвенция на выполнение отдельных государственных полномочий по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</si>
  <si>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Субсидия на софинансирование расходных обязательств по реализации плана мероприятий комплексного развития муниципального образования </t>
  </si>
  <si>
    <t>1210000000</t>
  </si>
  <si>
    <t>1220000000</t>
  </si>
  <si>
    <t>1200000000</t>
  </si>
  <si>
    <t>1240000000</t>
  </si>
  <si>
    <t>1260000000</t>
  </si>
  <si>
    <t>1000000000</t>
  </si>
  <si>
    <t>1010000000</t>
  </si>
  <si>
    <t>Отдых детей и их оздоровление</t>
  </si>
  <si>
    <t>1030000000</t>
  </si>
  <si>
    <t>2600000000</t>
  </si>
  <si>
    <t>2630000000</t>
  </si>
  <si>
    <t>2500000000</t>
  </si>
  <si>
    <t>2510000000</t>
  </si>
  <si>
    <t>2520000000</t>
  </si>
  <si>
    <t>2530000000</t>
  </si>
  <si>
    <t>2540000000</t>
  </si>
  <si>
    <t>1830000000</t>
  </si>
  <si>
    <t>1800000000</t>
  </si>
  <si>
    <t>1840000000</t>
  </si>
  <si>
    <t>1850000000</t>
  </si>
  <si>
    <t>1100000000</t>
  </si>
  <si>
    <t>1110000000</t>
  </si>
  <si>
    <t>1120000000</t>
  </si>
  <si>
    <t>1150000000</t>
  </si>
  <si>
    <t>1500000000</t>
  </si>
  <si>
    <t>1520000000</t>
  </si>
  <si>
    <t>1530000000</t>
  </si>
  <si>
    <t>2030000000</t>
  </si>
  <si>
    <t>2020000000</t>
  </si>
  <si>
    <t>2200000000</t>
  </si>
  <si>
    <t>2220000000</t>
  </si>
  <si>
    <t>3100000000</t>
  </si>
  <si>
    <t>3110000000</t>
  </si>
  <si>
    <t>3120000000</t>
  </si>
  <si>
    <t>1540000000</t>
  </si>
  <si>
    <t>1450000000</t>
  </si>
  <si>
    <t>1400000000</t>
  </si>
  <si>
    <t>1410000000</t>
  </si>
  <si>
    <t>1420000000</t>
  </si>
  <si>
    <t>1700000000</t>
  </si>
  <si>
    <t>1710000000</t>
  </si>
  <si>
    <t>1020000000</t>
  </si>
  <si>
    <t>Развитие дошкольного образования</t>
  </si>
  <si>
    <t>Развитие общего образования</t>
  </si>
  <si>
    <t>Мероприятия в области социальной политики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</si>
  <si>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</si>
  <si>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2030063260</t>
  </si>
  <si>
    <t xml:space="preserve">Выполнение отдельных государственных полномочий </t>
  </si>
  <si>
    <t>1010063330</t>
  </si>
  <si>
    <t>25300R5430</t>
  </si>
  <si>
    <t>Развитие овощеводства</t>
  </si>
  <si>
    <t>2510063240</t>
  </si>
  <si>
    <t>2510063250</t>
  </si>
  <si>
    <t>1220063350</t>
  </si>
  <si>
    <t>1270000000</t>
  </si>
  <si>
    <t>Предоставление социальной 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</si>
  <si>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1270063380</t>
  </si>
  <si>
    <t>1220063020</t>
  </si>
  <si>
    <t>1220063030</t>
  </si>
  <si>
    <t>1260062010</t>
  </si>
  <si>
    <t>1300000000</t>
  </si>
  <si>
    <t>1390000000</t>
  </si>
  <si>
    <t>1390063010</t>
  </si>
  <si>
    <t>1220063050</t>
  </si>
  <si>
    <t>1530052600</t>
  </si>
  <si>
    <t>1530063410</t>
  </si>
  <si>
    <t>1520063110</t>
  </si>
  <si>
    <t>2030063370</t>
  </si>
  <si>
    <t>Субсидии, передаваемые в государственный бюджет  (отрицательный трансферт)</t>
  </si>
  <si>
    <t>9960088300</t>
  </si>
  <si>
    <t>Здравоохранение</t>
  </si>
  <si>
    <t>Другие вопросы в области здравоохранения</t>
  </si>
  <si>
    <t>Источники финансирования дефицита бюджета, всего</t>
  </si>
  <si>
    <t>Изменение остатков средств на счетах по учету средств бюджетов</t>
  </si>
  <si>
    <t>Сумма на 2021 год</t>
  </si>
  <si>
    <t>(в руб.)</t>
  </si>
  <si>
    <t>9950091019</t>
  </si>
  <si>
    <t>Закупка товаров, работ и услуг для обеспечения государственных (муниципальных) нужд</t>
  </si>
  <si>
    <t>Обеспечение пожарной безопасности, защита населения, территорий от чрезвычайных ситуаций, и гражданская оборона в Республике Саха (Якутия)</t>
  </si>
  <si>
    <t>Расходы по предупреждению и ликвидации последствий чрезвычайных ситуаций и стихийных бедствий природного и техногенного характера</t>
  </si>
  <si>
    <t>9950091003</t>
  </si>
  <si>
    <t xml:space="preserve">Обеспечивающая подпрограмма </t>
  </si>
  <si>
    <t>Развитие мелиорации сельскохозяйственных земель</t>
  </si>
  <si>
    <t>2570000000</t>
  </si>
  <si>
    <t>Развитие пищевой и перерабатывающей промышленности</t>
  </si>
  <si>
    <t>25Г0000000</t>
  </si>
  <si>
    <t>Обеспечивающая программа</t>
  </si>
  <si>
    <t>Развитие образования в Ленском районе на 2013-2021 годы</t>
  </si>
  <si>
    <t>Воспитание и дополнительное образование</t>
  </si>
  <si>
    <t>Реализация молодежной, семейной политики и патриотического воспитания граждан в Ленском районе на 2013-2021 гг.</t>
  </si>
  <si>
    <t>Обеспечивающая подпрограмма</t>
  </si>
  <si>
    <t>Создание условий для развития потенциала подрастающего поколения, молодежи</t>
  </si>
  <si>
    <t>Мотивирование населения на ведение трезвого здорового образа жизни.</t>
  </si>
  <si>
    <t>1160000000</t>
  </si>
  <si>
    <t>Воспитание патриотизма у граждан -национальная идея государства</t>
  </si>
  <si>
    <t>1130000000</t>
  </si>
  <si>
    <t xml:space="preserve">Обеспечение прав граждан на участие в культурной жизни </t>
  </si>
  <si>
    <t>Сохранение культурного и исторического наследия, расширение доступа населения к культурным ценностям и информаци</t>
  </si>
  <si>
    <t>Развитие транспортной инфраструктуры на территории МО «Ленский район» на 2013 – 2021 гг.</t>
  </si>
  <si>
    <t>Профилактика правонарушений в Ленском районе на 2013-2021 гг.</t>
  </si>
  <si>
    <t>Повышение эффективности работы  в сфере профилактики правонарушений</t>
  </si>
  <si>
    <t>Безопасность дорожного движения</t>
  </si>
  <si>
    <t>1720000000</t>
  </si>
  <si>
    <t>Содействие развитию гражданского общества</t>
  </si>
  <si>
    <t>3210000000</t>
  </si>
  <si>
    <t xml:space="preserve">Охрана труда в Ленском районе </t>
  </si>
  <si>
    <t>Развитие малого и среднего предпринимательства в Ленском районе на 2013-2021 годы</t>
  </si>
  <si>
    <t>Развитие предпринимательства</t>
  </si>
  <si>
    <t>Обеспечение граждан доступным и комфортным жильем</t>
  </si>
  <si>
    <t xml:space="preserve"> Реализация градостроительной политики, развитие и освоение  территорий</t>
  </si>
  <si>
    <t>2000000000</t>
  </si>
  <si>
    <t>Совершенствование оказания медицинский помощи, включая профилактику заболеваний и формирование здорового образа жизни</t>
  </si>
  <si>
    <t>Содействие развитию системы обращения с отходами производства и потребления на  территории муниципального образования</t>
  </si>
  <si>
    <t>2300000000</t>
  </si>
  <si>
    <t>2320000000</t>
  </si>
  <si>
    <t xml:space="preserve"> Особо охраняемые природные территории муниципального образования</t>
  </si>
  <si>
    <t>Экологическое образование и просвещение населения на территории муниципального образования</t>
  </si>
  <si>
    <t>Охрана объектов растительного и животного мира и среды их обитания</t>
  </si>
  <si>
    <t>Развитие системы управления недвижимостью</t>
  </si>
  <si>
    <t>Развитие системы управления земельными ресурсами</t>
  </si>
  <si>
    <t>3140000000</t>
  </si>
  <si>
    <t>Управление муниципальной собственностью МО "Ленский район" на 2013-2021 годы</t>
  </si>
  <si>
    <t>Развитие физической культуры и спорта в Ленском районе на 2013-2021 годы</t>
  </si>
  <si>
    <t>Развитие массового спорта</t>
  </si>
  <si>
    <t>Развитие библиотечного дела</t>
  </si>
  <si>
    <t>Развитие музейного дела</t>
  </si>
  <si>
    <t>(руб.)</t>
  </si>
  <si>
    <t>Распределение бюджетных ассигнований за счет средств получаемых из других бюджетов бюджетной системы Российской Федерации муниципального образования "Ленский район" на 2019 год и плановый период 2020 и 2021 годов</t>
  </si>
  <si>
    <t xml:space="preserve">Объем межбюджетных трансфертов предоставляемых другим бюджетам бюджетной системы Российской Федерации из бюджета муниципального образования "Ленский район" на 2019 год и плановый период 2020 и 2021 годов </t>
  </si>
  <si>
    <t xml:space="preserve">Источники финансирования дефицита бюджета муниципального образования "Ленский район" на 2019 год и плановый период 2020 и 2021 годов  </t>
  </si>
  <si>
    <t>(в руб)</t>
  </si>
  <si>
    <t xml:space="preserve">Распределение бюджетных ассигнований по разделам, подразделам, целевым статьям, видам расходов классификации расходов бюджета муниципального образования "Ленский район" на 2019 год и плановый период на 2020 и 2021 годов в ведомственной структуре расходов 
(без федеральных и республиканских средств)
</t>
  </si>
  <si>
    <t>Развитие транспортной инфраструктуры на территории МО «Ленский район на 2013 -2021 годы</t>
  </si>
  <si>
    <t>Мотивирование населения на ведение трезвого здорового образа жизни</t>
  </si>
  <si>
    <t>3200000000</t>
  </si>
  <si>
    <t>Приложение № 7</t>
  </si>
  <si>
    <r>
      <t xml:space="preserve">Распределение
бюджетных ассигнований на реализацию непрограммных средств  муниципального образования "Ленский район" на 2019 год и плановый период 2020 и 2021 годов
</t>
    </r>
    <r>
      <rPr>
        <sz val="12"/>
        <color indexed="8"/>
        <rFont val="Arial"/>
        <family val="2"/>
        <charset val="204"/>
      </rPr>
      <t>(без федеральных и республиканских средств)</t>
    </r>
    <r>
      <rPr>
        <b/>
        <sz val="12"/>
        <color indexed="8"/>
        <rFont val="Arial"/>
        <family val="2"/>
        <charset val="204"/>
      </rPr>
      <t xml:space="preserve">
</t>
    </r>
  </si>
  <si>
    <t>Приложение № 8</t>
  </si>
  <si>
    <t xml:space="preserve">Распределение бюджетных ассигнований по разделам, подразделам, целевым статьям, видам расходов классификации расходов бюджета муниципального образования "Ленский район" на 2019 год и плановый период 2020 и 2021 годов
(без федеральных и республиканских средств)
</t>
  </si>
  <si>
    <t>Прогнозируемые доходы  бюджета муниципального образования "Ленский район" по группам, подгруппам, статьям, подстатьям и элементам видов доходов, группам и аналитическим группам подвидов доходов на 2019 год и на плановый период 2020 и 2021 годов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</si>
  <si>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</si>
  <si>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</si>
  <si>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Налог, взимаемый в связи с применением патентной системы налогообложения, зачисляемый в бюджеты муниципальных районов 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</si>
  <si>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</si>
  <si>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>000 1 11 05000 00 0000 000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</si>
  <si>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</si>
  <si>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</si>
  <si>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Плата за выбросы загрязняющих веществ в атмосферный воздух стационарными объектами 
</t>
  </si>
  <si>
    <t>000 113 0000000 0000 000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</si>
  <si>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</si>
  <si>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 казенного учреждения МКДОУ "Золотой ключик"</t>
  </si>
  <si>
    <t>Прочие доходы от оказания платных услуг (работ) казенного учреждения МКДОУ "Белочка"</t>
  </si>
  <si>
    <t>Прочие доходы от оказания платных услуг (работ) казенного учреждения МКДОУ "Звездочка"</t>
  </si>
  <si>
    <t>Прочие доходы от оказания платных услуг (работ) казенного учреждения МКДОУ "Сказка"</t>
  </si>
  <si>
    <t>Прочие доходы от оказания платных услуг (работ) казенного учреждения МКДОУ "Искорка"</t>
  </si>
  <si>
    <t>Прочие доходы от оказания платных услуг (работ) казенного учреждения МКДОУ "Детский сад "Сардаана" с.Беченча"</t>
  </si>
  <si>
    <t>Прочие доходы от оказания платных услуг (работ) казенного учреждения МКДОУ детский сад "Теремок" г.Ленск "ЛР"</t>
  </si>
  <si>
    <t>Прочие доходы от оказания платных услуг (работ) казенного учреждения МКДОУ "Детский сад "Сказка" п.пеледуй"</t>
  </si>
  <si>
    <t>Прочие доходы от оказания платных услуг (работ) казенного учреждения МКДОУ детский сад "Чебурашка"</t>
  </si>
  <si>
    <t xml:space="preserve">Прочие доходы от оказания платных услуг (работ) казенного учреждения МКДОУ ЦРР-д/с "Колокольчик" п.Витим </t>
  </si>
  <si>
    <t>Прочие доходы от оказания платных услуг (работ) казенного учреждения МКДОУ Детский сад "Светлячок" п.Пеледуй</t>
  </si>
  <si>
    <t xml:space="preserve">Прочие доходы от оказания платных услуг (работ) казенного учреждения МКДОУ Детский сад  "Василек" с.Нюя </t>
  </si>
  <si>
    <t>Прочие доходы от оказания платных услуг (работ) казенного учреждения МКДОУ  Детский сад "Солнышко"</t>
  </si>
  <si>
    <t>Прочие доходы от оказания платных услуг (работ) казенного учреждения МКДОУ  "ЦРР-д/с "Сардаана"</t>
  </si>
  <si>
    <t>Прочие доходы от оказания платных услуг (работ) казенного учреждения МКДОУновый на 315 мест</t>
  </si>
  <si>
    <t>701 1 14 02052 05 0000 410</t>
  </si>
  <si>
    <t xml:space="preserve">  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</si>
  <si>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>Приложение № 3</t>
  </si>
  <si>
    <t>КУЛЬТУРА</t>
  </si>
  <si>
    <t>99500S4001</t>
  </si>
  <si>
    <t xml:space="preserve">Закупка товаров, работ и услуг в целях капитального ремонта государственного (муниципального) имущества </t>
  </si>
  <si>
    <t>Закупка товаров, работ и услуг в целях капитального ремонта государственного (муниципального) имущества</t>
  </si>
  <si>
    <t>Развитие сельского хозяйства и регулирование рынков сельскохозяйственной продукции, сырья и продовольствия на 2013-2021 годы</t>
  </si>
  <si>
    <t>Развитие образования Республики Саха (Якутия) на 2016-2022 годы</t>
  </si>
  <si>
    <t>Развитие здравоохранения Республики Саха (Якутия) на 2018-2022 годы</t>
  </si>
  <si>
    <t>1530063450</t>
  </si>
  <si>
    <t>1530063460</t>
  </si>
  <si>
    <t>1530063440</t>
  </si>
  <si>
    <t>Государственные полномочия в области охраны труда</t>
  </si>
  <si>
    <t>в рублях</t>
  </si>
  <si>
    <t>Иные  межбюджетные трансферты за счет местного бюджета</t>
  </si>
  <si>
    <t>5.2.</t>
  </si>
  <si>
    <t>5.3.</t>
  </si>
  <si>
    <t>5.4.</t>
  </si>
  <si>
    <t>5.5.</t>
  </si>
  <si>
    <t>5.7.</t>
  </si>
  <si>
    <t>5.6.</t>
  </si>
  <si>
    <t>5.8.</t>
  </si>
  <si>
    <t>5.9.</t>
  </si>
  <si>
    <t>5.10.</t>
  </si>
  <si>
    <t>5.11.</t>
  </si>
  <si>
    <t>Межбюджетные трансферты общего характера бюджетам бюджетной системы РФ</t>
  </si>
  <si>
    <t>Развитие образования в Ленском районе на 2013-2021 гг.</t>
  </si>
  <si>
    <t>Развитие культуры в Ленском районе на 2013-2021 гг.</t>
  </si>
  <si>
    <t>Развитие сельского хозяйства и регулирование рынков сельскохозяйственной продукции, сырья и продовольствия Ленского района на 2013-2021 гг.</t>
  </si>
  <si>
    <t>Обращение с отходами производства и потребления в муниципальном образовании "Ленский район"  РС(Я) на 2012-2021 гг.</t>
  </si>
  <si>
    <t>Социальная поддержка населения Ленского района на 2013-2021 гг.</t>
  </si>
  <si>
    <t>Обеспечение качественным жильем и повышение качества жилищно-коммунальных услуг в Ленском районе на 2013 - 2021 гг.</t>
  </si>
  <si>
    <t>Управление муниципальной собственностью МО "Ленский район" на 2013-2021 гг.</t>
  </si>
  <si>
    <t>Развитие гражданского общества  в Ленском районе на 2016 - 2021 гг.</t>
  </si>
  <si>
    <t>Охрана окружающей среды и природных ресурсов в Ленском районе  на 2018-2022 гг.</t>
  </si>
  <si>
    <t>Развитие здравоохранения в  Ленском районе на  2018-2022 гг.</t>
  </si>
  <si>
    <t>Развитие сельского хозяйства и регулирования рынков сельскохозяйственной продукции, сырья и продовольствия Ленского района на 2013-2021 гг</t>
  </si>
  <si>
    <t>Развитие транспортной инфраструктуры на территории МО «Ленский район на 2013 -2021 гг</t>
  </si>
  <si>
    <t>Развитие транспортной инфраструктуры на территории МО «Ленский район на 2013 -2021 гг.</t>
  </si>
  <si>
    <t>Развитие малого и среднего предпринимательства в Ленском районе на 2013-2021 гг.</t>
  </si>
  <si>
    <t>Обращение с отходами производства и потребления в муниципальном образовании "Ленский район" РС(Я) на 2012-2021 гг</t>
  </si>
  <si>
    <t>Охрана окружающей среды  и природных ресурсов в  Ленском  районе" на  2018-2022 гг.</t>
  </si>
  <si>
    <t>Развитие культуры  в Ленском  районе на 2013-2021 гг.</t>
  </si>
  <si>
    <t>Развитие физической культуры и спорта в Ленском районе на 2013-2021 гг.</t>
  </si>
  <si>
    <t>Развитие культуры в Ленском  районе на 2013-2021 гг</t>
  </si>
  <si>
    <t>Развитие здравоохранения в Ленском районе на 2018-2022гг.</t>
  </si>
  <si>
    <t>Социальная поддержка населения  Ленского района на 2013-2021 гг.</t>
  </si>
  <si>
    <t>Развитие гражданского общества Ленском районе на 2016 - 2021 гг.</t>
  </si>
  <si>
    <t>Развитие сельского хозяйства и регулирования рынков сельскохозяйственной продукции, сырья и продовольствия Ленского района на 2013-2021 гг.</t>
  </si>
  <si>
    <t>Охрана окружающей среды и природных ресурсов в  Ленском  районе  на 2018-2022 гг.</t>
  </si>
  <si>
    <t>Развитие культуры в Ленском  районе на 2013-2021 гг.</t>
  </si>
  <si>
    <t>Развитие здравоохранения  в Ленском районе на 2018-2022гг.</t>
  </si>
  <si>
    <t>Развитие лесопромышленного комплекса Ленского района на 2019-2023 годы</t>
  </si>
  <si>
    <t>701 1 11 05013 05 0000 120</t>
  </si>
  <si>
    <t>000 1 11 05013 13 0000 120</t>
  </si>
  <si>
    <t>701 1 11 05025 05 0000 120</t>
  </si>
  <si>
    <t>701 1 11 05075 05 0000 120</t>
  </si>
  <si>
    <t>048 1 12 01010 01 0000 120</t>
  </si>
  <si>
    <t>048 1 12 01030 01 0000 120</t>
  </si>
  <si>
    <t>048 1 12 01040 01 0000 120</t>
  </si>
  <si>
    <t>701 1 13 01995 05 0017 130</t>
  </si>
  <si>
    <t>701 1 13 01995 05 0034 130</t>
  </si>
  <si>
    <t>701 1 13 01995 05 0040 130</t>
  </si>
  <si>
    <t>701 1 13 01995 05 0042 130</t>
  </si>
  <si>
    <t>701 1 13 01995 05 0051 130</t>
  </si>
  <si>
    <t>701 1 13 01995 05 0052 130</t>
  </si>
  <si>
    <t>701 1 13 01995 05 0053 130</t>
  </si>
  <si>
    <t>701 1 13 01995 05 0054 130</t>
  </si>
  <si>
    <t>701 1 13 01995 05 0055 130</t>
  </si>
  <si>
    <t>701 1 13 01995 05 0056 130</t>
  </si>
  <si>
    <t>701 1 13 01995 05 0057 130</t>
  </si>
  <si>
    <t>701 1 13 01995 05 0058 130</t>
  </si>
  <si>
    <t>701 1 13 01995 05 0059 130</t>
  </si>
  <si>
    <t>701 1 13 01995 05 0060 130</t>
  </si>
  <si>
    <t>701 1 13 01995 05 0063 130</t>
  </si>
  <si>
    <t>701 2 02 15000 00 0000 150</t>
  </si>
  <si>
    <t>701 2 02 15001 05 0000 150</t>
  </si>
  <si>
    <t>701 2 02 15009 05 0000 150</t>
  </si>
  <si>
    <t>701 2 02 20000 00 0000 150</t>
  </si>
  <si>
    <t>701 2 02 29999 05 6201 150</t>
  </si>
  <si>
    <t>701 2 02 02999 05 6207 150</t>
  </si>
  <si>
    <t>701 2 02 29999 05 6210 150</t>
  </si>
  <si>
    <t>701 2 02 02999 05 6213 150</t>
  </si>
  <si>
    <t>701 2 02 02999 05 6219 150</t>
  </si>
  <si>
    <t>701 2 02 02999 05 6232 150</t>
  </si>
  <si>
    <t>701 2 02 02999 05 6233 150</t>
  </si>
  <si>
    <t>701 2 02 29999 05 6235 150</t>
  </si>
  <si>
    <t>701 2 02 02999 05 6242 150</t>
  </si>
  <si>
    <t>701 2 02 02999 05 6624 150</t>
  </si>
  <si>
    <t>701 2 02 02999 05 6414 150</t>
  </si>
  <si>
    <t>701 2 02 30000 00 0000 150</t>
  </si>
  <si>
    <t>701 2 02 35930 05 0000 150</t>
  </si>
  <si>
    <t>701 2 02 35118 05 0000 150</t>
  </si>
  <si>
    <t>701 2 02 35260 05 0000 150</t>
  </si>
  <si>
    <t>701 2 02 35120 05 0000 150</t>
  </si>
  <si>
    <t>701 2 02 35082 05 0000 150</t>
  </si>
  <si>
    <t>701 2 02 30024 05 6330 150</t>
  </si>
  <si>
    <t>701 2 02 30024 05 6331 150</t>
  </si>
  <si>
    <t>701 2 02 30024 05 6332 150</t>
  </si>
  <si>
    <t>701 2 02 30024 05 6333 150</t>
  </si>
  <si>
    <t>701 2 02 30024 05 6301 150</t>
  </si>
  <si>
    <t>701 2 02 30024 05 6311 150</t>
  </si>
  <si>
    <t>701 2 02 30024 05 6302 150</t>
  </si>
  <si>
    <t>701 2 02 30024 05 6335 150</t>
  </si>
  <si>
    <t>701 2 02 30024 05 6336 150</t>
  </si>
  <si>
    <t>701 2 02 30024 05 6303 150</t>
  </si>
  <si>
    <t>701 2 02 30024 05 6324 150</t>
  </si>
  <si>
    <t>701 2 02 30024 05 6325 150</t>
  </si>
  <si>
    <t>701 2 02 30024 05 6316 150</t>
  </si>
  <si>
    <t>701 2 02 30024 05 6317 150</t>
  </si>
  <si>
    <t>701 2 02 30024 05 0000 150</t>
  </si>
  <si>
    <t>701 2 02 30024 05 6320 150</t>
  </si>
  <si>
    <t>701 2 02 30024 05 6319 150</t>
  </si>
  <si>
    <t>701 2 02 30024 05 6326 150</t>
  </si>
  <si>
    <t>701 2 02 30024 05 6327 150</t>
  </si>
  <si>
    <t>701 2 02 30024 05 6329 150</t>
  </si>
  <si>
    <t>701 2 02 30024 05 6340 150</t>
  </si>
  <si>
    <t>701 2 02 30029 05 6305 150</t>
  </si>
  <si>
    <t>701 2 02 39999 05 6338 150</t>
  </si>
  <si>
    <t>701 2 02 40000 00 0000 150</t>
  </si>
  <si>
    <t>701 2 02 40014 05 0000 150</t>
  </si>
  <si>
    <t>701 2 07 00000 00 0000 150</t>
  </si>
  <si>
    <t>701 2 07 05030 05 0000 150</t>
  </si>
  <si>
    <t>701 1 11 01050 05 0000 120</t>
  </si>
  <si>
    <t>701 2 18 60010 05 0000 150</t>
  </si>
  <si>
    <t>701 2 19 60010 05 0000 150</t>
  </si>
  <si>
    <t>9950071020</t>
  </si>
  <si>
    <t>701 2 02 35543 05 0000 150</t>
  </si>
  <si>
    <t>701 2 02 30024 05 6337 150</t>
  </si>
  <si>
    <t>701 2 02 30024 05 6338 150</t>
  </si>
  <si>
    <t xml:space="preserve">701 2 18 05010 05 0000 150 </t>
  </si>
  <si>
    <t>Приложение № 2</t>
  </si>
  <si>
    <t>Приложение № 4</t>
  </si>
  <si>
    <t>Приложение № 5</t>
  </si>
  <si>
    <t>Приложение № 6</t>
  </si>
  <si>
    <t>701 2 02 49999 05 6502 150</t>
  </si>
  <si>
    <t xml:space="preserve">Иные межбюджетные трансферты на мероприятия  за счет Программы Правительства РС(Я) по повышению эффективности управления региональными финансами на 2017-2019 годы для органов местного самоуправления
</t>
  </si>
  <si>
    <t>3020000000</t>
  </si>
  <si>
    <t>Обеспечение сбалансированности и устойчивости бюджетной системы и организации бюджетного процесса</t>
  </si>
  <si>
    <t>3020065020</t>
  </si>
  <si>
    <t>Мероприятия  за счет Программы Правительства РС(Я) по повышению эффективности управления региональными финансами на 2017-2019 годы для органов местного самоуправления</t>
  </si>
  <si>
    <t>Субвенции бюджетам муниципальных районов на содействие достижению целевых показателей реализации региональных программ развития агропромышленного комплекса (выполнение отдельных государственных полномочий по поддержке табунного коневодства)</t>
  </si>
  <si>
    <t>701 1 13 01995 05 0039 130</t>
  </si>
  <si>
    <t>701 2 02 29999 05 6207 150</t>
  </si>
  <si>
    <t>субсидии из госбюджета РС (Я) местным бюджетам на реализацию мероприятий по патриотическому воспитанию молодежи на 2019 год</t>
  </si>
  <si>
    <t>субсидия на реализацию мероприятий общереспубликанского движения добрых дел "Моя Якутия в XXI веке"</t>
  </si>
  <si>
    <t>701 20 220077 05 6400 150</t>
  </si>
  <si>
    <t xml:space="preserve"> Молодежная политика и оздоровление детей</t>
  </si>
  <si>
    <t xml:space="preserve">Реализация молодежной, семейной политики и патриотического воспитания граждан </t>
  </si>
  <si>
    <t xml:space="preserve">Субсидии из государственного бюджета РС (Я) местным бюджетам на реализацию мероприятий по патриотическому воспитанию молодежи </t>
  </si>
  <si>
    <t>1130062070</t>
  </si>
  <si>
    <t>Ежемесячные доплаты к трудовой пенсии лицам, замещавшим муниципальные должности и должности муниципальной службы</t>
  </si>
  <si>
    <t>Приложение № 1</t>
  </si>
  <si>
    <t>701 1 13 02995 05 0000 130</t>
  </si>
  <si>
    <t>Прочие доходы от компенсации затрат бюджетов муниципальных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</si>
  <si>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</si>
  <si>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</si>
  <si>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r>
      <t xml:space="preserve">Распределение
бюджетных ассигнований по целевым статьям расходов на реализацию муниципальных целевых программ муниципального образования "Ленский район" на 2019 год и плановый период  2020 и  2021 годов
</t>
    </r>
    <r>
      <rPr>
        <sz val="12"/>
        <rFont val="Arial"/>
        <family val="2"/>
        <charset val="204"/>
      </rPr>
      <t>(без федеральных и республиканских средств)</t>
    </r>
    <r>
      <rPr>
        <b/>
        <sz val="12"/>
        <rFont val="Arial"/>
        <family val="2"/>
        <charset val="204"/>
      </rPr>
      <t xml:space="preserve">
</t>
    </r>
  </si>
  <si>
    <t>Субсидия на реализацию мероприятия "Обеспечение жильем молодых семей" государственной программы Республики Саха (Якутия) "Обеспечение качественным жильем и повышение качества жилищно-коммунальных услуг на 2018-2022 годы"</t>
  </si>
  <si>
    <t>20300R4970</t>
  </si>
  <si>
    <t>Реализация мероприятий по обеспечению жильем молодых семей</t>
  </si>
  <si>
    <t>000 1 16 00000 00 0000 000</t>
  </si>
  <si>
    <t>ШТРАФЫ, САНКЦИИ, ВОЗМЕЩЕНИЕ УЩЕРБА</t>
  </si>
  <si>
    <t>701 20 225497 05 0000 150</t>
  </si>
  <si>
    <t>Прочие доходы от оказания платных услуг (работ) казенного учреждения МКО ДО «ДШИ г. Ленска»</t>
  </si>
  <si>
    <t>701 1 13 01995 05 0041 130</t>
  </si>
  <si>
    <t xml:space="preserve">  Прочие доходы от оказания платных услуг (работ) казенного учреждения МКУ  КФКиС</t>
  </si>
  <si>
    <t>701 2 02 15002 05 0000 150</t>
  </si>
  <si>
    <t>Дотации бюджетам муниципальных районов на поддержку мер по обеспечению сбалансированности бюджетов</t>
  </si>
  <si>
    <t>Иные дотации</t>
  </si>
  <si>
    <t>9960061020</t>
  </si>
  <si>
    <t>Поддержка мер по обеспечению сбалансированности местных бюджетов (за счет средств ГБ)</t>
  </si>
  <si>
    <t>6.</t>
  </si>
  <si>
    <t>6.1.</t>
  </si>
  <si>
    <t>6.7.</t>
  </si>
  <si>
    <t>6.8.</t>
  </si>
  <si>
    <t>6.9.</t>
  </si>
  <si>
    <t>6.10.</t>
  </si>
  <si>
    <t>6.11.</t>
  </si>
  <si>
    <t>Дотация  на поддержку мер по обеспечению сбалансированности бюджетов, в том числе:</t>
  </si>
  <si>
    <t>Руководство и управление в сфере установленных функций органов местного самоуправления</t>
  </si>
  <si>
    <t>Капитальные вложения в объекты муниципальной собственности</t>
  </si>
  <si>
    <t>№ п/п</t>
  </si>
  <si>
    <t>Наименование объекта</t>
  </si>
  <si>
    <t>Итого</t>
  </si>
  <si>
    <t>1.</t>
  </si>
  <si>
    <t>Софинансирование за счет местного бюджета на строительство физкультурно-оздоровительного комплекса в г. Ленск</t>
  </si>
  <si>
    <t>2.</t>
  </si>
  <si>
    <t>Строительство школ, в то числе</t>
  </si>
  <si>
    <t>Строительство школы-сад в селе Толон</t>
  </si>
  <si>
    <t>Строительство школы в селе Натора</t>
  </si>
  <si>
    <t>Строительство (приобретение) объекта Детская школа исскуств в г. Ленск</t>
  </si>
  <si>
    <t>Условно утвержденые по подразделу 0113 "Другие общегосударственные вопросы"</t>
  </si>
  <si>
    <t>Условно утвержденые по подразделу 0702 "Общее образование"</t>
  </si>
  <si>
    <t>Строительство обьекта "Национальная школа на 50 учащихся с детским садом на 15 мест и интернатом на 15 мест в с.Толон Ленского района Республики Саха (Якутия). "Школа-сад на 50/15мест"</t>
  </si>
  <si>
    <t>Строительство обьекта "Школа на 50 учащихся в с.Натора Ленского района Республики Саха (Якутия)"</t>
  </si>
  <si>
    <t>Разработка проектно-сметной документации на стадии "Проектная и Рабочая документация" по обьекту : "Физкультурно-оздоровительный комплекс с плавательным бассейном и хокейным кортом Ленского улуса(района) Республики Саха (Якутия)</t>
  </si>
  <si>
    <t>Строительство обьекта : "Физкультурно-оздоровительный комплекс с плавательным бассейном и хокейным кортом Ленского улуса(района) Республики Саха(Якутия)</t>
  </si>
  <si>
    <t>Строительство обьекта: 4-квартирный жилой дом для молодых специалистов в с.Орто-Нахара Ленского района РС(Якутия)</t>
  </si>
  <si>
    <t>Строительство обьекта: 4-квартирный жилой дом для молодых специалистов в с.Чамча Ленского района РС(Якутия)</t>
  </si>
  <si>
    <t>Строительство обьекта: 4-квартирный жилой дом для молодых специалистов в с.Нюя Ленского района РС(Якутия)</t>
  </si>
  <si>
    <t>Реконструкция здания  аптеки под ГКУ РС(Якутия) "Ленский социально-реабилитационный центр для несовершеннолетних"</t>
  </si>
  <si>
    <t>Реконструкция МУП "Молокозавод" Перепрофилирование под производство полуфабрикатов из мяса, рыбы, овощей, артезианской воды"</t>
  </si>
  <si>
    <t>Разработка проектно-сметной документации на стадии "Проектная и Рабочая документация" по обьекту : "Детская школа искусств в г.Ленске  Ленского улуса(района) Республики Саха (Якутия)</t>
  </si>
  <si>
    <t>Строительство обьекта "Детская школа искусств в городе Ленск Республики Саха (Якутия)</t>
  </si>
  <si>
    <t>Приобретение квартир для бюджетной сферы</t>
  </si>
  <si>
    <t>Развитие инженерной инфраструктуры в с. Батамай.</t>
  </si>
  <si>
    <t>Строительство жилого дома в с. Батамай</t>
  </si>
  <si>
    <t>Капитальный ремонт бани</t>
  </si>
  <si>
    <t>Решение Арбитражного суда за выполнение работ по строительству школы в с. Натора</t>
  </si>
  <si>
    <t>Бизнес-инкубатор</t>
  </si>
  <si>
    <t>Капвложения в развитие дорожной сети</t>
  </si>
  <si>
    <t>Жилье детям-сротам</t>
  </si>
  <si>
    <t>Жилье молодым семьям</t>
  </si>
  <si>
    <t>Строительство лагеря "Хотого"</t>
  </si>
  <si>
    <t>На ПСД СОШ с. Чамча, СОШ с. Беченча</t>
  </si>
  <si>
    <t>Поставка,монтаж,пуско-наладочные работы буксировочной канатной дороги КФКиС</t>
  </si>
  <si>
    <t>Приложение № 10</t>
  </si>
  <si>
    <t>1530063420</t>
  </si>
  <si>
    <t xml:space="preserve">выполнение проектно-изыскательских работ "Культурно-спортивный комплекс на 330 человек" в п.Витим и Пеледуй, на 150 человек" в п.Нюя,Беченча,Чамча </t>
  </si>
  <si>
    <t>разработка ПСД на "Перепланировку здания хлебопекарни в г. Ленске под тренажерный зал"</t>
  </si>
  <si>
    <t>000 1 16 33050 05 0000 140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</si>
  <si>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</si>
  <si>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>000 1 16 28000 01 0000 140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</si>
  <si>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
</t>
  </si>
  <si>
    <t>000 1 16 25030 01 0000 140</t>
  </si>
  <si>
    <t xml:space="preserve">Денежные взыскания (штрафы) за нарушение законодательства Российской Федерации об охране и использовании животного мира
</t>
  </si>
  <si>
    <t>№ 1-8</t>
  </si>
  <si>
    <t>от 17 октября 2019 г.</t>
  </si>
  <si>
    <t>от  17 октября 2019 г.</t>
  </si>
  <si>
    <t xml:space="preserve"> № 1-8</t>
  </si>
  <si>
    <t xml:space="preserve"> от 17 октября 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</si>
</sst>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i/>
      <sz val="10"/>
      <name val="Calibri"/>
      <family val="2"/>
      <charset val="204"/>
    </font>
    <font>
      <b/>
      <i/>
      <sz val="11"/>
      <name val="Calibri"/>
      <family val="2"/>
      <charset val="204"/>
    </font>
    <font>
      <b/>
      <i/>
      <sz val="10"/>
      <name val="Calibri"/>
      <family val="2"/>
      <charset val="204"/>
    </font>
    <font>
      <b/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i/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2"/>
      <name val="Arial Cyr"/>
      <charset val="204"/>
    </font>
    <font>
      <sz val="11"/>
      <color theme="1"/>
      <name val="Arial"/>
      <family val="2"/>
      <charset val="204"/>
    </font>
    <font>
      <sz val="12"/>
      <name val="Arial Cyr"/>
      <charset val="204"/>
    </font>
    <font>
      <b/>
      <sz val="12"/>
      <color indexed="8"/>
      <name val="Arial Cyr"/>
      <charset val="204"/>
    </font>
    <font>
      <b/>
      <sz val="11"/>
      <color theme="1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Arial Cyr"/>
      <charset val="204"/>
    </font>
    <font>
      <b/>
      <sz val="12"/>
      <color rgb="FF000000"/>
      <name val="Arial Cyr"/>
      <charset val="204"/>
    </font>
    <font>
      <sz val="12"/>
      <color indexed="8"/>
      <name val="Arial Cyr"/>
      <charset val="204"/>
    </font>
    <font>
      <sz val="12"/>
      <color rgb="FF00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rgb="FF000000"/>
      <name val="Arial Cyr"/>
      <family val="2"/>
    </font>
    <font>
      <sz val="12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 Cyr"/>
      <family val="2"/>
    </font>
    <font>
      <sz val="11"/>
      <name val="Calibri"/>
      <family val="2"/>
    </font>
    <font>
      <sz val="12"/>
      <name val="Arial Cyr"/>
      <family val="2"/>
    </font>
    <font>
      <sz val="12"/>
      <name val="Arial Cyr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Arial Cyr"/>
      <family val="2"/>
    </font>
    <font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Calibri"/>
      <family val="2"/>
      <charset val="204"/>
      <scheme val="minor"/>
    </font>
    <font>
      <b/>
      <sz val="12"/>
      <color rgb="FF00000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Arial"/>
      <family val="2"/>
      <charset val="204"/>
    </font>
  </fonts>
  <fills count="51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rgb="FFCCCC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09">
    <xf numFmtId="0" fontId="0" fillId="0" borderId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9" fillId="31" borderId="3" applyNumberFormat="0" applyAlignment="0" applyProtection="0"/>
    <xf numFmtId="0" fontId="20" fillId="32" borderId="4" applyNumberFormat="0" applyAlignment="0" applyProtection="0"/>
    <xf numFmtId="0" fontId="21" fillId="32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33" borderId="9" applyNumberFormat="0" applyAlignment="0" applyProtection="0"/>
    <xf numFmtId="0" fontId="27" fillId="0" borderId="0" applyNumberFormat="0" applyFill="0" applyBorder="0" applyAlignment="0" applyProtection="0"/>
    <xf numFmtId="0" fontId="28" fillId="3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35" borderId="0" applyNumberFormat="0" applyBorder="0" applyAlignment="0" applyProtection="0"/>
    <xf numFmtId="0" fontId="30" fillId="0" borderId="0" applyNumberFormat="0" applyFill="0" applyBorder="0" applyAlignment="0" applyProtection="0"/>
    <xf numFmtId="0" fontId="1" fillId="36" borderId="10" applyNumberFormat="0" applyFont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7" fillId="6" borderId="0"/>
    <xf numFmtId="0" fontId="17" fillId="36" borderId="10" applyNumberFormat="0" applyFont="0" applyAlignment="0" applyProtection="0"/>
    <xf numFmtId="9" fontId="1" fillId="0" borderId="0" applyFont="0" applyFill="0" applyBorder="0" applyAlignment="0" applyProtection="0"/>
    <xf numFmtId="49" fontId="53" fillId="0" borderId="12">
      <alignment horizontal="center" vertical="top" shrinkToFit="1"/>
    </xf>
    <xf numFmtId="4" fontId="53" fillId="0" borderId="12">
      <alignment horizontal="right" vertical="top" shrinkToFit="1"/>
    </xf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3" fillId="42" borderId="0"/>
    <xf numFmtId="0" fontId="53" fillId="0" borderId="0">
      <alignment horizontal="left" wrapText="1"/>
    </xf>
    <xf numFmtId="0" fontId="53" fillId="0" borderId="0">
      <alignment wrapText="1"/>
    </xf>
    <xf numFmtId="0" fontId="55" fillId="0" borderId="0">
      <alignment horizontal="center" wrapText="1"/>
    </xf>
    <xf numFmtId="0" fontId="55" fillId="0" borderId="0">
      <alignment horizontal="center"/>
    </xf>
    <xf numFmtId="0" fontId="53" fillId="0" borderId="0">
      <alignment horizontal="right"/>
    </xf>
    <xf numFmtId="0" fontId="53" fillId="42" borderId="21"/>
    <xf numFmtId="0" fontId="53" fillId="0" borderId="12">
      <alignment horizontal="center" vertical="center" wrapText="1"/>
    </xf>
    <xf numFmtId="0" fontId="53" fillId="42" borderId="22"/>
    <xf numFmtId="49" fontId="53" fillId="0" borderId="12">
      <alignment horizontal="center" vertical="top" shrinkToFit="1"/>
    </xf>
    <xf numFmtId="49" fontId="53" fillId="0" borderId="12">
      <alignment horizontal="left" vertical="top" wrapText="1" indent="2"/>
    </xf>
    <xf numFmtId="0" fontId="53" fillId="42" borderId="23"/>
    <xf numFmtId="0" fontId="58" fillId="0" borderId="12">
      <alignment horizontal="left"/>
    </xf>
    <xf numFmtId="49" fontId="58" fillId="0" borderId="12">
      <alignment horizontal="left" vertical="top" shrinkToFit="1"/>
    </xf>
    <xf numFmtId="0" fontId="53" fillId="42" borderId="23"/>
    <xf numFmtId="0" fontId="53" fillId="0" borderId="0"/>
    <xf numFmtId="0" fontId="53" fillId="0" borderId="12">
      <alignment horizontal="center" vertical="top" wrapText="1"/>
    </xf>
    <xf numFmtId="0" fontId="53" fillId="0" borderId="0">
      <alignment horizontal="left" wrapText="1"/>
    </xf>
    <xf numFmtId="0" fontId="53" fillId="0" borderId="12">
      <alignment horizontal="center" vertical="center" wrapText="1"/>
    </xf>
    <xf numFmtId="0" fontId="53" fillId="0" borderId="12">
      <alignment horizontal="center" vertical="center" wrapText="1"/>
    </xf>
    <xf numFmtId="49" fontId="58" fillId="0" borderId="12">
      <alignment horizontal="left" vertical="top" shrinkToFit="1"/>
    </xf>
    <xf numFmtId="4" fontId="58" fillId="36" borderId="12">
      <alignment horizontal="right" vertical="top" shrinkToFit="1"/>
    </xf>
    <xf numFmtId="4" fontId="53" fillId="0" borderId="12">
      <alignment horizontal="right" vertical="top" shrinkToFit="1"/>
    </xf>
    <xf numFmtId="0" fontId="53" fillId="0" borderId="12">
      <alignment horizontal="center" vertical="center" wrapText="1"/>
    </xf>
    <xf numFmtId="4" fontId="58" fillId="43" borderId="12">
      <alignment horizontal="right" vertical="top" shrinkToFit="1"/>
    </xf>
    <xf numFmtId="0" fontId="53" fillId="0" borderId="0">
      <alignment horizontal="left" wrapText="1"/>
    </xf>
    <xf numFmtId="0" fontId="53" fillId="0" borderId="0">
      <alignment horizontal="left" wrapText="1"/>
    </xf>
    <xf numFmtId="10" fontId="53" fillId="0" borderId="12">
      <alignment horizontal="right" vertical="top" shrinkToFit="1"/>
    </xf>
    <xf numFmtId="10" fontId="53" fillId="0" borderId="12">
      <alignment horizontal="center" vertical="top" shrinkToFit="1"/>
    </xf>
    <xf numFmtId="10" fontId="58" fillId="36" borderId="12">
      <alignment horizontal="right" vertical="top" shrinkToFit="1"/>
    </xf>
    <xf numFmtId="10" fontId="58" fillId="43" borderId="12">
      <alignment horizontal="center" vertical="top" shrinkToFit="1"/>
    </xf>
    <xf numFmtId="0" fontId="55" fillId="0" borderId="0">
      <alignment horizontal="center" wrapText="1"/>
    </xf>
    <xf numFmtId="0" fontId="55" fillId="0" borderId="0">
      <alignment horizontal="center" wrapText="1"/>
    </xf>
    <xf numFmtId="0" fontId="55" fillId="0" borderId="0">
      <alignment horizontal="center"/>
    </xf>
    <xf numFmtId="0" fontId="55" fillId="0" borderId="0">
      <alignment horizontal="center"/>
    </xf>
    <xf numFmtId="0" fontId="58" fillId="0" borderId="12">
      <alignment vertical="top" wrapText="1"/>
    </xf>
    <xf numFmtId="0" fontId="53" fillId="0" borderId="12">
      <alignment horizontal="left" vertical="top" wrapText="1"/>
    </xf>
    <xf numFmtId="4" fontId="58" fillId="44" borderId="12">
      <alignment horizontal="right" vertical="top" shrinkToFit="1"/>
    </xf>
    <xf numFmtId="4" fontId="58" fillId="44" borderId="12">
      <alignment horizontal="right" vertical="top" shrinkToFit="1"/>
    </xf>
    <xf numFmtId="10" fontId="58" fillId="44" borderId="12">
      <alignment horizontal="right" vertical="top" shrinkToFit="1"/>
    </xf>
    <xf numFmtId="10" fontId="58" fillId="44" borderId="12">
      <alignment horizontal="center" vertical="top" shrinkToFit="1"/>
    </xf>
    <xf numFmtId="0" fontId="59" fillId="0" borderId="0"/>
    <xf numFmtId="0" fontId="53" fillId="0" borderId="0"/>
    <xf numFmtId="0" fontId="53" fillId="0" borderId="0"/>
    <xf numFmtId="0" fontId="53" fillId="45" borderId="0"/>
    <xf numFmtId="0" fontId="53" fillId="45" borderId="21"/>
    <xf numFmtId="0" fontId="53" fillId="45" borderId="22"/>
    <xf numFmtId="0" fontId="53" fillId="0" borderId="12">
      <alignment horizontal="center" vertical="top" wrapText="1"/>
    </xf>
    <xf numFmtId="4" fontId="53" fillId="0" borderId="12">
      <alignment horizontal="right" vertical="top" shrinkToFit="1"/>
    </xf>
    <xf numFmtId="10" fontId="53" fillId="0" borderId="12">
      <alignment horizontal="center" vertical="top" shrinkToFit="1"/>
    </xf>
    <xf numFmtId="0" fontId="53" fillId="45" borderId="23"/>
    <xf numFmtId="49" fontId="58" fillId="0" borderId="12">
      <alignment horizontal="left" vertical="top" shrinkToFit="1"/>
    </xf>
    <xf numFmtId="4" fontId="58" fillId="43" borderId="12">
      <alignment horizontal="right" vertical="top" shrinkToFit="1"/>
    </xf>
    <xf numFmtId="10" fontId="58" fillId="43" borderId="12">
      <alignment horizontal="center" vertical="top" shrinkToFit="1"/>
    </xf>
    <xf numFmtId="0" fontId="53" fillId="0" borderId="0"/>
    <xf numFmtId="0" fontId="53" fillId="45" borderId="21">
      <alignment horizontal="left"/>
    </xf>
    <xf numFmtId="0" fontId="53" fillId="0" borderId="12">
      <alignment horizontal="left" vertical="top" wrapText="1"/>
    </xf>
    <xf numFmtId="4" fontId="58" fillId="44" borderId="12">
      <alignment horizontal="right" vertical="top" shrinkToFit="1"/>
    </xf>
    <xf numFmtId="10" fontId="58" fillId="44" borderId="12">
      <alignment horizontal="center" vertical="top" shrinkToFit="1"/>
    </xf>
    <xf numFmtId="0" fontId="53" fillId="45" borderId="22">
      <alignment horizontal="left"/>
    </xf>
    <xf numFmtId="0" fontId="53" fillId="45" borderId="23">
      <alignment horizontal="left"/>
    </xf>
    <xf numFmtId="0" fontId="53" fillId="45" borderId="0">
      <alignment horizontal="left"/>
    </xf>
  </cellStyleXfs>
  <cellXfs count="723">
    <xf numFmtId="0" fontId="0" fillId="0" borderId="0" xfId="0"/>
    <xf numFmtId="0" fontId="6" fillId="0" borderId="0" xfId="0" applyFont="1"/>
    <xf numFmtId="0" fontId="2" fillId="0" borderId="0" xfId="0" applyFont="1"/>
    <xf numFmtId="0" fontId="0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11" fillId="4" borderId="0" xfId="0" applyFont="1" applyFill="1"/>
    <xf numFmtId="0" fontId="13" fillId="4" borderId="0" xfId="0" applyFont="1" applyFill="1"/>
    <xf numFmtId="0" fontId="12" fillId="0" borderId="0" xfId="0" applyFont="1"/>
    <xf numFmtId="4" fontId="0" fillId="0" borderId="0" xfId="0" applyNumberFormat="1"/>
    <xf numFmtId="0" fontId="14" fillId="0" borderId="0" xfId="0" applyFont="1"/>
    <xf numFmtId="0" fontId="25" fillId="0" borderId="0" xfId="0" applyFont="1"/>
    <xf numFmtId="49" fontId="34" fillId="39" borderId="1" xfId="0" applyNumberFormat="1" applyFont="1" applyFill="1" applyBorder="1" applyAlignment="1">
      <alignment horizontal="center"/>
    </xf>
    <xf numFmtId="49" fontId="34" fillId="38" borderId="1" xfId="0" applyNumberFormat="1" applyFont="1" applyFill="1" applyBorder="1" applyAlignment="1">
      <alignment horizontal="center"/>
    </xf>
    <xf numFmtId="49" fontId="35" fillId="38" borderId="1" xfId="0" applyNumberFormat="1" applyFont="1" applyFill="1" applyBorder="1" applyAlignment="1">
      <alignment horizontal="center"/>
    </xf>
    <xf numFmtId="0" fontId="34" fillId="39" borderId="1" xfId="0" applyFont="1" applyFill="1" applyBorder="1" applyAlignment="1">
      <alignment horizontal="center" wrapText="1"/>
    </xf>
    <xf numFmtId="0" fontId="34" fillId="38" borderId="1" xfId="0" applyFont="1" applyFill="1" applyBorder="1" applyAlignment="1">
      <alignment horizontal="center" wrapText="1"/>
    </xf>
    <xf numFmtId="0" fontId="35" fillId="38" borderId="1" xfId="0" applyFont="1" applyFill="1" applyBorder="1" applyAlignment="1">
      <alignment horizontal="center" wrapText="1"/>
    </xf>
    <xf numFmtId="49" fontId="34" fillId="39" borderId="1" xfId="0" applyNumberFormat="1" applyFont="1" applyFill="1" applyBorder="1" applyAlignment="1">
      <alignment wrapText="1" shrinkToFit="1"/>
    </xf>
    <xf numFmtId="49" fontId="34" fillId="38" borderId="1" xfId="0" applyNumberFormat="1" applyFont="1" applyFill="1" applyBorder="1" applyAlignment="1">
      <alignment wrapText="1" shrinkToFit="1"/>
    </xf>
    <xf numFmtId="49" fontId="35" fillId="38" borderId="1" xfId="0" applyNumberFormat="1" applyFont="1" applyFill="1" applyBorder="1" applyAlignment="1">
      <alignment wrapText="1" shrinkToFit="1"/>
    </xf>
    <xf numFmtId="49" fontId="35" fillId="0" borderId="1" xfId="0" applyNumberFormat="1" applyFont="1" applyBorder="1" applyAlignment="1">
      <alignment wrapText="1" shrinkToFit="1"/>
    </xf>
    <xf numFmtId="0" fontId="34" fillId="39" borderId="1" xfId="0" applyFont="1" applyFill="1" applyBorder="1" applyAlignment="1">
      <alignment wrapText="1" shrinkToFit="1"/>
    </xf>
    <xf numFmtId="0" fontId="34" fillId="38" borderId="1" xfId="0" applyFont="1" applyFill="1" applyBorder="1" applyAlignment="1">
      <alignment wrapText="1" shrinkToFit="1"/>
    </xf>
    <xf numFmtId="0" fontId="35" fillId="38" borderId="1" xfId="0" applyFont="1" applyFill="1" applyBorder="1" applyAlignment="1">
      <alignment wrapText="1" shrinkToFit="1"/>
    </xf>
    <xf numFmtId="0" fontId="3" fillId="0" borderId="1" xfId="0" applyFont="1" applyBorder="1" applyAlignment="1">
      <alignment horizontal="center" vertical="top" wrapText="1"/>
    </xf>
    <xf numFmtId="0" fontId="34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3" fillId="38" borderId="1" xfId="0" applyFont="1" applyFill="1" applyBorder="1" applyAlignment="1">
      <alignment horizontal="center" wrapText="1"/>
    </xf>
    <xf numFmtId="0" fontId="4" fillId="38" borderId="1" xfId="0" applyFont="1" applyFill="1" applyBorder="1" applyAlignment="1">
      <alignment horizontal="center" wrapText="1"/>
    </xf>
    <xf numFmtId="0" fontId="6" fillId="38" borderId="0" xfId="0" applyFont="1" applyFill="1"/>
    <xf numFmtId="0" fontId="6" fillId="38" borderId="0" xfId="0" applyFont="1" applyFill="1" applyAlignment="1">
      <alignment horizontal="center"/>
    </xf>
    <xf numFmtId="0" fontId="4" fillId="38" borderId="1" xfId="0" applyFont="1" applyFill="1" applyBorder="1" applyAlignment="1">
      <alignment horizontal="center" vertical="top"/>
    </xf>
    <xf numFmtId="0" fontId="4" fillId="38" borderId="1" xfId="0" applyFont="1" applyFill="1" applyBorder="1" applyAlignment="1">
      <alignment horizontal="center" vertical="top" wrapText="1"/>
    </xf>
    <xf numFmtId="0" fontId="3" fillId="38" borderId="1" xfId="0" applyFont="1" applyFill="1" applyBorder="1" applyAlignment="1">
      <alignment horizontal="left" vertical="top" wrapText="1" shrinkToFit="1"/>
    </xf>
    <xf numFmtId="0" fontId="3" fillId="38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wrapText="1" shrinkToFit="1"/>
    </xf>
    <xf numFmtId="49" fontId="35" fillId="0" borderId="1" xfId="0" applyNumberFormat="1" applyFont="1" applyFill="1" applyBorder="1" applyAlignment="1">
      <alignment horizontal="center" wrapText="1"/>
    </xf>
    <xf numFmtId="0" fontId="35" fillId="0" borderId="1" xfId="0" applyFont="1" applyFill="1" applyBorder="1" applyAlignment="1">
      <alignment horizontal="center" wrapText="1"/>
    </xf>
    <xf numFmtId="49" fontId="35" fillId="38" borderId="1" xfId="0" applyNumberFormat="1" applyFont="1" applyFill="1" applyBorder="1" applyAlignment="1">
      <alignment horizontal="center" wrapText="1"/>
    </xf>
    <xf numFmtId="49" fontId="35" fillId="0" borderId="1" xfId="0" applyNumberFormat="1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0" fontId="7" fillId="38" borderId="0" xfId="0" applyFont="1" applyFill="1"/>
    <xf numFmtId="49" fontId="7" fillId="38" borderId="0" xfId="0" applyNumberFormat="1" applyFont="1" applyFill="1"/>
    <xf numFmtId="0" fontId="16" fillId="38" borderId="1" xfId="0" applyFont="1" applyFill="1" applyBorder="1" applyAlignment="1">
      <alignment horizontal="center" vertical="top" wrapText="1"/>
    </xf>
    <xf numFmtId="49" fontId="16" fillId="38" borderId="1" xfId="0" applyNumberFormat="1" applyFont="1" applyFill="1" applyBorder="1" applyAlignment="1">
      <alignment horizontal="center" vertical="top" wrapText="1"/>
    </xf>
    <xf numFmtId="0" fontId="36" fillId="0" borderId="0" xfId="0" applyFont="1"/>
    <xf numFmtId="0" fontId="15" fillId="38" borderId="1" xfId="0" applyFont="1" applyFill="1" applyBorder="1" applyAlignment="1">
      <alignment vertical="top" wrapText="1" shrinkToFit="1"/>
    </xf>
    <xf numFmtId="49" fontId="15" fillId="38" borderId="1" xfId="0" applyNumberFormat="1" applyFont="1" applyFill="1" applyBorder="1" applyAlignment="1">
      <alignment vertical="top" wrapText="1"/>
    </xf>
    <xf numFmtId="0" fontId="15" fillId="38" borderId="1" xfId="0" applyFont="1" applyFill="1" applyBorder="1" applyAlignment="1">
      <alignment vertical="top" wrapText="1"/>
    </xf>
    <xf numFmtId="0" fontId="3" fillId="39" borderId="1" xfId="0" applyFont="1" applyFill="1" applyBorder="1" applyAlignment="1">
      <alignment horizontal="center" wrapText="1"/>
    </xf>
    <xf numFmtId="0" fontId="15" fillId="39" borderId="1" xfId="0" applyFont="1" applyFill="1" applyBorder="1" applyAlignment="1">
      <alignment wrapText="1" shrinkToFit="1"/>
    </xf>
    <xf numFmtId="49" fontId="15" fillId="39" borderId="1" xfId="0" applyNumberFormat="1" applyFont="1" applyFill="1" applyBorder="1" applyAlignment="1">
      <alignment wrapText="1" shrinkToFit="1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40" fillId="0" borderId="0" xfId="0" applyFont="1"/>
    <xf numFmtId="0" fontId="40" fillId="38" borderId="0" xfId="0" applyFont="1" applyFill="1"/>
    <xf numFmtId="4" fontId="40" fillId="38" borderId="0" xfId="0" applyNumberFormat="1" applyFont="1" applyFill="1"/>
    <xf numFmtId="0" fontId="15" fillId="3" borderId="1" xfId="0" applyFont="1" applyFill="1" applyBorder="1" applyAlignment="1">
      <alignment horizontal="left" vertical="top" wrapText="1"/>
    </xf>
    <xf numFmtId="49" fontId="15" fillId="3" borderId="1" xfId="0" applyNumberFormat="1" applyFont="1" applyFill="1" applyBorder="1" applyAlignment="1">
      <alignment horizontal="center" vertical="top" shrinkToFit="1"/>
    </xf>
    <xf numFmtId="0" fontId="15" fillId="4" borderId="1" xfId="0" applyNumberFormat="1" applyFont="1" applyFill="1" applyBorder="1" applyAlignment="1">
      <alignment horizontal="left" vertical="top" wrapText="1" shrinkToFit="1"/>
    </xf>
    <xf numFmtId="49" fontId="15" fillId="4" borderId="1" xfId="0" applyNumberFormat="1" applyFont="1" applyFill="1" applyBorder="1" applyAlignment="1">
      <alignment horizontal="center" vertical="top" shrinkToFit="1"/>
    </xf>
    <xf numFmtId="0" fontId="37" fillId="0" borderId="0" xfId="0" applyFont="1"/>
    <xf numFmtId="0" fontId="38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right" wrapText="1"/>
    </xf>
    <xf numFmtId="4" fontId="0" fillId="0" borderId="0" xfId="0" applyNumberFormat="1" applyFont="1"/>
    <xf numFmtId="49" fontId="42" fillId="5" borderId="1" xfId="141" applyNumberFormat="1" applyFont="1" applyFill="1" applyBorder="1" applyAlignment="1">
      <alignment vertical="top"/>
    </xf>
    <xf numFmtId="49" fontId="42" fillId="41" borderId="1" xfId="126" applyNumberFormat="1" applyFont="1" applyFill="1" applyBorder="1" applyAlignment="1">
      <alignment vertical="top"/>
    </xf>
    <xf numFmtId="0" fontId="39" fillId="3" borderId="1" xfId="0" applyFont="1" applyFill="1" applyBorder="1" applyAlignment="1">
      <alignment horizontal="left" vertical="top" wrapText="1"/>
    </xf>
    <xf numFmtId="49" fontId="39" fillId="3" borderId="1" xfId="0" applyNumberFormat="1" applyFont="1" applyFill="1" applyBorder="1" applyAlignment="1">
      <alignment horizontal="center" vertical="top" shrinkToFit="1"/>
    </xf>
    <xf numFmtId="0" fontId="39" fillId="6" borderId="1" xfId="0" applyFont="1" applyFill="1" applyBorder="1" applyAlignment="1">
      <alignment horizontal="left" vertical="top" wrapText="1"/>
    </xf>
    <xf numFmtId="49" fontId="39" fillId="4" borderId="1" xfId="0" applyNumberFormat="1" applyFont="1" applyFill="1" applyBorder="1" applyAlignment="1">
      <alignment horizontal="center" vertical="top" shrinkToFit="1"/>
    </xf>
    <xf numFmtId="49" fontId="3" fillId="5" borderId="1" xfId="118" applyNumberFormat="1" applyFont="1" applyFill="1" applyBorder="1" applyAlignment="1">
      <alignment vertical="top"/>
    </xf>
    <xf numFmtId="49" fontId="42" fillId="2" borderId="1" xfId="116" applyNumberFormat="1" applyFont="1" applyFill="1" applyBorder="1" applyAlignment="1">
      <alignment vertical="top"/>
    </xf>
    <xf numFmtId="49" fontId="3" fillId="5" borderId="1" xfId="139" applyNumberFormat="1" applyFont="1" applyFill="1" applyBorder="1" applyAlignment="1">
      <alignment vertical="top"/>
    </xf>
    <xf numFmtId="49" fontId="42" fillId="2" borderId="1" xfId="154" applyNumberFormat="1" applyFont="1" applyFill="1" applyBorder="1" applyAlignment="1">
      <alignment vertical="top"/>
    </xf>
    <xf numFmtId="49" fontId="42" fillId="2" borderId="1" xfId="140" applyNumberFormat="1" applyFont="1" applyFill="1" applyBorder="1" applyAlignment="1">
      <alignment vertical="top"/>
    </xf>
    <xf numFmtId="49" fontId="42" fillId="2" borderId="1" xfId="146" applyNumberFormat="1" applyFont="1" applyFill="1" applyBorder="1" applyAlignment="1">
      <alignment vertical="top" wrapText="1" shrinkToFit="1"/>
    </xf>
    <xf numFmtId="0" fontId="4" fillId="0" borderId="1" xfId="0" applyFont="1" applyBorder="1" applyAlignment="1">
      <alignment horizontal="left" wrapText="1" shrinkToFit="1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 wrapText="1"/>
    </xf>
    <xf numFmtId="0" fontId="39" fillId="4" borderId="1" xfId="0" applyNumberFormat="1" applyFont="1" applyFill="1" applyBorder="1" applyAlignment="1">
      <alignment horizontal="left" vertical="top" wrapText="1" shrinkToFit="1"/>
    </xf>
    <xf numFmtId="0" fontId="41" fillId="4" borderId="1" xfId="0" applyNumberFormat="1" applyFont="1" applyFill="1" applyBorder="1" applyAlignment="1">
      <alignment horizontal="left" vertical="top" wrapText="1" shrinkToFit="1"/>
    </xf>
    <xf numFmtId="49" fontId="41" fillId="4" borderId="1" xfId="0" applyNumberFormat="1" applyFont="1" applyFill="1" applyBorder="1" applyAlignment="1">
      <alignment horizontal="center" vertical="top" shrinkToFit="1"/>
    </xf>
    <xf numFmtId="49" fontId="41" fillId="3" borderId="1" xfId="0" applyNumberFormat="1" applyFont="1" applyFill="1" applyBorder="1" applyAlignment="1">
      <alignment horizontal="center" vertical="top" shrinkToFit="1"/>
    </xf>
    <xf numFmtId="49" fontId="16" fillId="4" borderId="1" xfId="0" applyNumberFormat="1" applyFont="1" applyFill="1" applyBorder="1" applyAlignment="1">
      <alignment horizontal="center" vertical="top" shrinkToFit="1"/>
    </xf>
    <xf numFmtId="49" fontId="35" fillId="38" borderId="1" xfId="0" applyNumberFormat="1" applyFont="1" applyFill="1" applyBorder="1" applyAlignment="1">
      <alignment vertical="top" wrapText="1" shrinkToFit="1"/>
    </xf>
    <xf numFmtId="0" fontId="43" fillId="38" borderId="0" xfId="0" applyFont="1" applyFill="1"/>
    <xf numFmtId="4" fontId="43" fillId="38" borderId="0" xfId="0" applyNumberFormat="1" applyFont="1" applyFill="1"/>
    <xf numFmtId="49" fontId="34" fillId="38" borderId="1" xfId="0" applyNumberFormat="1" applyFont="1" applyFill="1" applyBorder="1" applyAlignment="1">
      <alignment horizontal="center" vertical="top"/>
    </xf>
    <xf numFmtId="49" fontId="42" fillId="2" borderId="1" xfId="140" applyNumberFormat="1" applyFont="1" applyFill="1" applyBorder="1" applyAlignment="1">
      <alignment vertical="top" wrapText="1" shrinkToFit="1"/>
    </xf>
    <xf numFmtId="49" fontId="3" fillId="40" borderId="1" xfId="118" applyNumberFormat="1" applyFont="1" applyFill="1" applyBorder="1" applyAlignment="1">
      <alignment vertical="top"/>
    </xf>
    <xf numFmtId="49" fontId="39" fillId="38" borderId="1" xfId="0" applyNumberFormat="1" applyFont="1" applyFill="1" applyBorder="1" applyAlignment="1">
      <alignment horizontal="center" vertical="top" shrinkToFit="1"/>
    </xf>
    <xf numFmtId="49" fontId="41" fillId="38" borderId="1" xfId="0" applyNumberFormat="1" applyFont="1" applyFill="1" applyBorder="1" applyAlignment="1">
      <alignment horizontal="center" vertical="top" shrinkToFit="1"/>
    </xf>
    <xf numFmtId="49" fontId="4" fillId="40" borderId="1" xfId="118" applyNumberFormat="1" applyFont="1" applyFill="1" applyBorder="1" applyAlignment="1">
      <alignment vertical="top" wrapText="1" shrinkToFit="1"/>
    </xf>
    <xf numFmtId="49" fontId="42" fillId="41" borderId="1" xfId="126" applyNumberFormat="1" applyFont="1" applyFill="1" applyBorder="1" applyAlignment="1">
      <alignment vertical="top" wrapText="1" shrinkToFit="1"/>
    </xf>
    <xf numFmtId="49" fontId="42" fillId="2" borderId="1" xfId="116" applyNumberFormat="1" applyFont="1" applyFill="1" applyBorder="1" applyAlignment="1">
      <alignment vertical="top" wrapText="1" shrinkToFit="1"/>
    </xf>
    <xf numFmtId="4" fontId="25" fillId="0" borderId="0" xfId="0" applyNumberFormat="1" applyFont="1"/>
    <xf numFmtId="4" fontId="34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0" fontId="44" fillId="0" borderId="0" xfId="0" applyFont="1"/>
    <xf numFmtId="49" fontId="45" fillId="6" borderId="12" xfId="0" applyNumberFormat="1" applyFont="1" applyFill="1" applyBorder="1" applyAlignment="1">
      <alignment horizontal="center" vertical="top" shrinkToFit="1"/>
    </xf>
    <xf numFmtId="49" fontId="45" fillId="6" borderId="12" xfId="0" applyNumberFormat="1" applyFont="1" applyFill="1" applyBorder="1" applyAlignment="1">
      <alignment horizontal="center" shrinkToFit="1"/>
    </xf>
    <xf numFmtId="49" fontId="4" fillId="38" borderId="1" xfId="0" applyNumberFormat="1" applyFont="1" applyFill="1" applyBorder="1" applyAlignment="1">
      <alignment horizontal="center"/>
    </xf>
    <xf numFmtId="49" fontId="45" fillId="6" borderId="13" xfId="0" applyNumberFormat="1" applyFont="1" applyFill="1" applyBorder="1" applyAlignment="1">
      <alignment horizontal="center" vertical="top" shrinkToFit="1"/>
    </xf>
    <xf numFmtId="49" fontId="3" fillId="39" borderId="1" xfId="0" applyNumberFormat="1" applyFont="1" applyFill="1" applyBorder="1" applyAlignment="1">
      <alignment horizontal="center" wrapText="1"/>
    </xf>
    <xf numFmtId="49" fontId="3" fillId="38" borderId="1" xfId="0" applyNumberFormat="1" applyFont="1" applyFill="1" applyBorder="1" applyAlignment="1">
      <alignment horizontal="center"/>
    </xf>
    <xf numFmtId="0" fontId="3" fillId="38" borderId="1" xfId="0" applyFont="1" applyFill="1" applyBorder="1" applyAlignment="1">
      <alignment wrapText="1" shrinkToFit="1"/>
    </xf>
    <xf numFmtId="49" fontId="47" fillId="41" borderId="1" xfId="126" applyNumberFormat="1" applyFont="1" applyFill="1" applyBorder="1" applyAlignment="1">
      <alignment vertical="top" wrapText="1" shrinkToFit="1"/>
    </xf>
    <xf numFmtId="0" fontId="39" fillId="4" borderId="1" xfId="0" applyNumberFormat="1" applyFont="1" applyFill="1" applyBorder="1" applyAlignment="1">
      <alignment horizontal="left" wrapText="1" shrinkToFit="1"/>
    </xf>
    <xf numFmtId="49" fontId="41" fillId="4" borderId="1" xfId="0" applyNumberFormat="1" applyFont="1" applyFill="1" applyBorder="1" applyAlignment="1">
      <alignment horizontal="center" shrinkToFit="1"/>
    </xf>
    <xf numFmtId="0" fontId="46" fillId="6" borderId="12" xfId="237" applyFont="1" applyFill="1" applyBorder="1" applyAlignment="1">
      <alignment vertical="top" wrapText="1"/>
    </xf>
    <xf numFmtId="49" fontId="45" fillId="38" borderId="12" xfId="237" applyNumberFormat="1" applyFont="1" applyFill="1" applyBorder="1" applyAlignment="1">
      <alignment horizontal="center" vertical="top" shrinkToFit="1"/>
    </xf>
    <xf numFmtId="0" fontId="45" fillId="6" borderId="12" xfId="0" applyFont="1" applyFill="1" applyBorder="1" applyAlignment="1">
      <alignment wrapText="1"/>
    </xf>
    <xf numFmtId="49" fontId="39" fillId="39" borderId="1" xfId="0" applyNumberFormat="1" applyFont="1" applyFill="1" applyBorder="1" applyAlignment="1">
      <alignment horizontal="center" vertical="top" shrinkToFit="1"/>
    </xf>
    <xf numFmtId="49" fontId="46" fillId="6" borderId="1" xfId="0" applyNumberFormat="1" applyFont="1" applyFill="1" applyBorder="1" applyAlignment="1">
      <alignment horizontal="center" vertical="top" shrinkToFit="1"/>
    </xf>
    <xf numFmtId="49" fontId="45" fillId="6" borderId="15" xfId="0" applyNumberFormat="1" applyFont="1" applyFill="1" applyBorder="1" applyAlignment="1">
      <alignment horizontal="center" vertical="top" shrinkToFit="1"/>
    </xf>
    <xf numFmtId="0" fontId="45" fillId="6" borderId="12" xfId="237" applyFont="1" applyFill="1" applyBorder="1" applyAlignment="1">
      <alignment vertical="top" wrapText="1"/>
    </xf>
    <xf numFmtId="0" fontId="45" fillId="6" borderId="12" xfId="0" applyFont="1" applyFill="1" applyBorder="1" applyAlignment="1">
      <alignment vertical="top" wrapText="1"/>
    </xf>
    <xf numFmtId="49" fontId="46" fillId="38" borderId="12" xfId="237" applyNumberFormat="1" applyFont="1" applyFill="1" applyBorder="1" applyAlignment="1">
      <alignment horizontal="center" vertical="top" shrinkToFit="1"/>
    </xf>
    <xf numFmtId="49" fontId="45" fillId="6" borderId="1" xfId="0" applyNumberFormat="1" applyFont="1" applyFill="1" applyBorder="1" applyAlignment="1">
      <alignment horizontal="center" vertical="top" shrinkToFit="1"/>
    </xf>
    <xf numFmtId="49" fontId="45" fillId="6" borderId="1" xfId="0" applyNumberFormat="1" applyFont="1" applyFill="1" applyBorder="1" applyAlignment="1">
      <alignment horizontal="center" shrinkToFit="1"/>
    </xf>
    <xf numFmtId="49" fontId="41" fillId="4" borderId="16" xfId="0" applyNumberFormat="1" applyFont="1" applyFill="1" applyBorder="1" applyAlignment="1">
      <alignment horizontal="center" vertical="top" shrinkToFit="1"/>
    </xf>
    <xf numFmtId="49" fontId="45" fillId="6" borderId="16" xfId="0" applyNumberFormat="1" applyFont="1" applyFill="1" applyBorder="1" applyAlignment="1">
      <alignment horizontal="center" vertical="top" shrinkToFit="1"/>
    </xf>
    <xf numFmtId="49" fontId="35" fillId="38" borderId="16" xfId="0" applyNumberFormat="1" applyFont="1" applyFill="1" applyBorder="1" applyAlignment="1">
      <alignment wrapText="1" shrinkToFit="1"/>
    </xf>
    <xf numFmtId="0" fontId="46" fillId="39" borderId="13" xfId="237" applyFont="1" applyFill="1" applyBorder="1" applyAlignment="1">
      <alignment vertical="top" wrapText="1"/>
    </xf>
    <xf numFmtId="49" fontId="39" fillId="39" borderId="14" xfId="0" applyNumberFormat="1" applyFont="1" applyFill="1" applyBorder="1" applyAlignment="1">
      <alignment horizontal="center" vertical="top" shrinkToFit="1"/>
    </xf>
    <xf numFmtId="49" fontId="46" fillId="39" borderId="13" xfId="237" applyNumberFormat="1" applyFont="1" applyFill="1" applyBorder="1" applyAlignment="1">
      <alignment horizontal="center" vertical="top" shrinkToFit="1"/>
    </xf>
    <xf numFmtId="0" fontId="45" fillId="6" borderId="15" xfId="237" applyFont="1" applyFill="1" applyBorder="1" applyAlignment="1">
      <alignment vertical="top" wrapText="1"/>
    </xf>
    <xf numFmtId="49" fontId="46" fillId="6" borderId="1" xfId="0" applyNumberFormat="1" applyFont="1" applyFill="1" applyBorder="1" applyAlignment="1">
      <alignment horizontal="center" shrinkToFit="1"/>
    </xf>
    <xf numFmtId="0" fontId="34" fillId="38" borderId="0" xfId="0" applyFont="1" applyFill="1"/>
    <xf numFmtId="0" fontId="45" fillId="6" borderId="1" xfId="237" applyFont="1" applyFill="1" applyBorder="1" applyAlignment="1">
      <alignment vertical="top" wrapText="1"/>
    </xf>
    <xf numFmtId="0" fontId="45" fillId="6" borderId="1" xfId="0" applyFont="1" applyFill="1" applyBorder="1" applyAlignment="1">
      <alignment wrapText="1"/>
    </xf>
    <xf numFmtId="4" fontId="34" fillId="38" borderId="0" xfId="0" applyNumberFormat="1" applyFont="1" applyFill="1"/>
    <xf numFmtId="0" fontId="45" fillId="6" borderId="15" xfId="0" applyFont="1" applyFill="1" applyBorder="1" applyAlignment="1">
      <alignment wrapText="1"/>
    </xf>
    <xf numFmtId="4" fontId="34" fillId="0" borderId="0" xfId="0" applyNumberFormat="1" applyFont="1"/>
    <xf numFmtId="49" fontId="45" fillId="38" borderId="15" xfId="237" applyNumberFormat="1" applyFont="1" applyFill="1" applyBorder="1" applyAlignment="1">
      <alignment horizontal="center" vertical="top" shrinkToFit="1"/>
    </xf>
    <xf numFmtId="49" fontId="45" fillId="38" borderId="1" xfId="237" applyNumberFormat="1" applyFont="1" applyFill="1" applyBorder="1" applyAlignment="1">
      <alignment horizontal="center" vertical="top" shrinkToFit="1"/>
    </xf>
    <xf numFmtId="49" fontId="46" fillId="39" borderId="1" xfId="237" applyNumberFormat="1" applyFont="1" applyFill="1" applyBorder="1" applyAlignment="1">
      <alignment horizontal="center" vertical="top" shrinkToFit="1"/>
    </xf>
    <xf numFmtId="49" fontId="46" fillId="38" borderId="1" xfId="237" applyNumberFormat="1" applyFont="1" applyFill="1" applyBorder="1" applyAlignment="1">
      <alignment horizontal="center" vertical="top" shrinkToFi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" fontId="35" fillId="0" borderId="1" xfId="0" applyNumberFormat="1" applyFont="1" applyBorder="1"/>
    <xf numFmtId="4" fontId="0" fillId="38" borderId="0" xfId="0" applyNumberFormat="1" applyFill="1"/>
    <xf numFmtId="0" fontId="0" fillId="38" borderId="0" xfId="0" applyFill="1"/>
    <xf numFmtId="4" fontId="36" fillId="38" borderId="0" xfId="0" applyNumberFormat="1" applyFont="1" applyFill="1"/>
    <xf numFmtId="0" fontId="36" fillId="38" borderId="0" xfId="0" applyFont="1" applyFill="1"/>
    <xf numFmtId="4" fontId="14" fillId="38" borderId="0" xfId="0" applyNumberFormat="1" applyFont="1" applyFill="1"/>
    <xf numFmtId="0" fontId="14" fillId="38" borderId="0" xfId="0" applyFont="1" applyFill="1"/>
    <xf numFmtId="4" fontId="37" fillId="38" borderId="0" xfId="0" applyNumberFormat="1" applyFont="1" applyFill="1"/>
    <xf numFmtId="0" fontId="37" fillId="38" borderId="0" xfId="0" applyFont="1" applyFill="1"/>
    <xf numFmtId="4" fontId="38" fillId="38" borderId="0" xfId="0" applyNumberFormat="1" applyFont="1" applyFill="1"/>
    <xf numFmtId="0" fontId="38" fillId="38" borderId="0" xfId="0" applyFont="1" applyFill="1"/>
    <xf numFmtId="4" fontId="25" fillId="38" borderId="0" xfId="0" applyNumberFormat="1" applyFont="1" applyFill="1"/>
    <xf numFmtId="0" fontId="25" fillId="38" borderId="0" xfId="0" applyFont="1" applyFill="1"/>
    <xf numFmtId="0" fontId="3" fillId="0" borderId="2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" fontId="32" fillId="0" borderId="0" xfId="0" applyNumberFormat="1" applyFont="1"/>
    <xf numFmtId="4" fontId="32" fillId="0" borderId="0" xfId="0" applyNumberFormat="1" applyFont="1" applyAlignment="1"/>
    <xf numFmtId="4" fontId="25" fillId="0" borderId="0" xfId="0" applyNumberFormat="1" applyFont="1" applyAlignment="1"/>
    <xf numFmtId="4" fontId="49" fillId="0" borderId="0" xfId="0" applyNumberFormat="1" applyFont="1" applyAlignment="1"/>
    <xf numFmtId="4" fontId="0" fillId="0" borderId="0" xfId="0" applyNumberFormat="1" applyAlignment="1"/>
    <xf numFmtId="4" fontId="15" fillId="0" borderId="1" xfId="0" applyNumberFormat="1" applyFont="1" applyBorder="1" applyAlignment="1">
      <alignment horizontal="right"/>
    </xf>
    <xf numFmtId="4" fontId="15" fillId="38" borderId="1" xfId="0" applyNumberFormat="1" applyFont="1" applyFill="1" applyBorder="1" applyAlignment="1">
      <alignment horizontal="right"/>
    </xf>
    <xf numFmtId="4" fontId="16" fillId="38" borderId="1" xfId="0" applyNumberFormat="1" applyFont="1" applyFill="1" applyBorder="1" applyAlignment="1">
      <alignment horizontal="right"/>
    </xf>
    <xf numFmtId="4" fontId="16" fillId="0" borderId="1" xfId="0" applyNumberFormat="1" applyFont="1" applyBorder="1" applyAlignment="1">
      <alignment horizontal="right"/>
    </xf>
    <xf numFmtId="4" fontId="49" fillId="0" borderId="0" xfId="0" applyNumberFormat="1" applyFont="1"/>
    <xf numFmtId="0" fontId="51" fillId="0" borderId="0" xfId="0" applyFont="1"/>
    <xf numFmtId="4" fontId="0" fillId="38" borderId="0" xfId="0" applyNumberFormat="1" applyFont="1" applyFill="1"/>
    <xf numFmtId="0" fontId="0" fillId="38" borderId="0" xfId="0" applyFont="1" applyFill="1"/>
    <xf numFmtId="0" fontId="15" fillId="38" borderId="1" xfId="0" applyFont="1" applyFill="1" applyBorder="1" applyAlignment="1">
      <alignment wrapText="1" shrinkToFit="1"/>
    </xf>
    <xf numFmtId="49" fontId="15" fillId="38" borderId="1" xfId="0" applyNumberFormat="1" applyFont="1" applyFill="1" applyBorder="1" applyAlignment="1">
      <alignment wrapText="1" shrinkToFit="1"/>
    </xf>
    <xf numFmtId="0" fontId="16" fillId="38" borderId="1" xfId="0" applyFont="1" applyFill="1" applyBorder="1" applyAlignment="1">
      <alignment wrapText="1" shrinkToFit="1"/>
    </xf>
    <xf numFmtId="0" fontId="6" fillId="0" borderId="0" xfId="0" applyFont="1" applyAlignment="1">
      <alignment horizontal="center"/>
    </xf>
    <xf numFmtId="4" fontId="40" fillId="38" borderId="0" xfId="0" applyNumberFormat="1" applyFont="1" applyFill="1" applyAlignment="1"/>
    <xf numFmtId="0" fontId="40" fillId="38" borderId="0" xfId="0" applyFont="1" applyFill="1" applyAlignment="1"/>
    <xf numFmtId="49" fontId="4" fillId="40" borderId="1" xfId="118" applyNumberFormat="1" applyFont="1" applyFill="1" applyBorder="1" applyAlignment="1">
      <alignment wrapText="1" shrinkToFit="1"/>
    </xf>
    <xf numFmtId="49" fontId="54" fillId="0" borderId="1" xfId="240" applyNumberFormat="1" applyFont="1" applyBorder="1" applyProtection="1">
      <alignment horizontal="center" vertical="top" shrinkToFit="1"/>
      <protection locked="0"/>
    </xf>
    <xf numFmtId="49" fontId="47" fillId="41" borderId="14" xfId="126" applyNumberFormat="1" applyFont="1" applyFill="1" applyBorder="1" applyAlignment="1">
      <alignment vertical="top" wrapText="1" shrinkToFit="1"/>
    </xf>
    <xf numFmtId="49" fontId="4" fillId="0" borderId="14" xfId="0" applyNumberFormat="1" applyFont="1" applyBorder="1" applyAlignment="1">
      <alignment horizontal="center" vertical="top" wrapText="1"/>
    </xf>
    <xf numFmtId="49" fontId="54" fillId="0" borderId="13" xfId="240" applyNumberFormat="1" applyFont="1" applyBorder="1" applyProtection="1">
      <alignment horizontal="center" vertical="top" shrinkToFit="1"/>
      <protection locked="0"/>
    </xf>
    <xf numFmtId="49" fontId="54" fillId="0" borderId="12" xfId="240" applyNumberFormat="1" applyFont="1" applyProtection="1">
      <alignment horizontal="center" vertical="top" shrinkToFit="1"/>
      <protection locked="0"/>
    </xf>
    <xf numFmtId="49" fontId="45" fillId="0" borderId="12" xfId="240" applyNumberFormat="1" applyFont="1" applyProtection="1">
      <alignment horizontal="center" vertical="top" shrinkToFit="1"/>
      <protection locked="0"/>
    </xf>
    <xf numFmtId="0" fontId="45" fillId="6" borderId="0" xfId="237" applyFont="1" applyFill="1" applyBorder="1" applyAlignment="1">
      <alignment vertical="top" wrapText="1"/>
    </xf>
    <xf numFmtId="49" fontId="54" fillId="0" borderId="18" xfId="240" applyNumberFormat="1" applyFont="1" applyBorder="1" applyProtection="1">
      <alignment horizontal="center" vertical="top" shrinkToFit="1"/>
      <protection locked="0"/>
    </xf>
    <xf numFmtId="49" fontId="35" fillId="38" borderId="19" xfId="0" applyNumberFormat="1" applyFont="1" applyFill="1" applyBorder="1" applyAlignment="1">
      <alignment wrapText="1" shrinkToFit="1"/>
    </xf>
    <xf numFmtId="49" fontId="41" fillId="4" borderId="14" xfId="0" applyNumberFormat="1" applyFont="1" applyFill="1" applyBorder="1" applyAlignment="1">
      <alignment horizontal="center" vertical="top" shrinkToFit="1"/>
    </xf>
    <xf numFmtId="49" fontId="46" fillId="39" borderId="20" xfId="237" applyNumberFormat="1" applyFont="1" applyFill="1" applyBorder="1" applyAlignment="1">
      <alignment horizontal="center" vertical="top" shrinkToFit="1"/>
    </xf>
    <xf numFmtId="49" fontId="4" fillId="40" borderId="16" xfId="118" applyNumberFormat="1" applyFont="1" applyFill="1" applyBorder="1" applyAlignment="1">
      <alignment vertical="top" wrapText="1" shrinkToFit="1"/>
    </xf>
    <xf numFmtId="49" fontId="41" fillId="38" borderId="16" xfId="0" applyNumberFormat="1" applyFont="1" applyFill="1" applyBorder="1" applyAlignment="1">
      <alignment horizontal="center" vertical="top" shrinkToFit="1"/>
    </xf>
    <xf numFmtId="49" fontId="45" fillId="0" borderId="12" xfId="240" applyNumberFormat="1" applyFont="1" applyAlignment="1" applyProtection="1">
      <alignment horizontal="center" shrinkToFit="1"/>
      <protection locked="0"/>
    </xf>
    <xf numFmtId="49" fontId="54" fillId="0" borderId="12" xfId="240" applyNumberFormat="1" applyFont="1" applyAlignment="1" applyProtection="1">
      <alignment horizontal="center" shrinkToFit="1"/>
      <protection locked="0"/>
    </xf>
    <xf numFmtId="49" fontId="54" fillId="0" borderId="1" xfId="240" applyNumberFormat="1" applyFont="1" applyBorder="1" applyAlignment="1" applyProtection="1">
      <alignment horizontal="center" shrinkToFit="1"/>
      <protection locked="0"/>
    </xf>
    <xf numFmtId="49" fontId="42" fillId="5" borderId="1" xfId="141" applyNumberFormat="1" applyFont="1" applyFill="1" applyBorder="1" applyAlignment="1">
      <alignment horizontal="center" vertical="top"/>
    </xf>
    <xf numFmtId="49" fontId="42" fillId="2" borderId="1" xfId="146" applyNumberFormat="1" applyFont="1" applyFill="1" applyBorder="1" applyAlignment="1">
      <alignment horizontal="center" vertical="top" wrapText="1" shrinkToFit="1"/>
    </xf>
    <xf numFmtId="49" fontId="34" fillId="38" borderId="1" xfId="0" applyNumberFormat="1" applyFont="1" applyFill="1" applyBorder="1" applyAlignment="1">
      <alignment horizontal="center" vertical="top" wrapText="1" shrinkToFit="1"/>
    </xf>
    <xf numFmtId="49" fontId="35" fillId="38" borderId="1" xfId="0" applyNumberFormat="1" applyFont="1" applyFill="1" applyBorder="1" applyAlignment="1">
      <alignment horizontal="center" vertical="top" wrapText="1" shrinkToFit="1"/>
    </xf>
    <xf numFmtId="49" fontId="34" fillId="39" borderId="1" xfId="0" applyNumberFormat="1" applyFont="1" applyFill="1" applyBorder="1" applyAlignment="1">
      <alignment horizontal="center" vertical="top" wrapText="1" shrinkToFit="1"/>
    </xf>
    <xf numFmtId="4" fontId="51" fillId="38" borderId="0" xfId="0" applyNumberFormat="1" applyFont="1" applyFill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2" fillId="0" borderId="0" xfId="0" applyFont="1"/>
    <xf numFmtId="0" fontId="49" fillId="0" borderId="0" xfId="0" applyFont="1"/>
    <xf numFmtId="0" fontId="39" fillId="38" borderId="1" xfId="0" applyFont="1" applyFill="1" applyBorder="1" applyAlignment="1">
      <alignment horizontal="left" vertical="top" wrapText="1"/>
    </xf>
    <xf numFmtId="4" fontId="35" fillId="0" borderId="0" xfId="0" applyNumberFormat="1" applyFont="1" applyAlignment="1">
      <alignment vertical="top"/>
    </xf>
    <xf numFmtId="0" fontId="15" fillId="6" borderId="1" xfId="36" applyFont="1" applyFill="1" applyBorder="1" applyAlignment="1">
      <alignment horizontal="left" vertical="top" shrinkToFit="1"/>
    </xf>
    <xf numFmtId="0" fontId="15" fillId="6" borderId="1" xfId="36" applyFont="1" applyFill="1" applyBorder="1" applyAlignment="1">
      <alignment horizontal="left" vertical="top" wrapText="1"/>
    </xf>
    <xf numFmtId="0" fontId="16" fillId="0" borderId="1" xfId="36" applyFont="1" applyBorder="1" applyAlignment="1">
      <alignment horizontal="justify" vertical="top" wrapText="1"/>
    </xf>
    <xf numFmtId="4" fontId="50" fillId="0" borderId="0" xfId="0" applyNumberFormat="1" applyFont="1" applyAlignment="1">
      <alignment vertical="top"/>
    </xf>
    <xf numFmtId="4" fontId="32" fillId="0" borderId="0" xfId="0" applyNumberFormat="1" applyFont="1" applyAlignment="1">
      <alignment vertical="top"/>
    </xf>
    <xf numFmtId="0" fontId="15" fillId="0" borderId="1" xfId="36" applyFont="1" applyBorder="1" applyAlignment="1">
      <alignment vertical="top" wrapText="1"/>
    </xf>
    <xf numFmtId="0" fontId="15" fillId="0" borderId="1" xfId="36" applyFont="1" applyBorder="1" applyAlignment="1">
      <alignment horizontal="justify" vertical="top" wrapText="1"/>
    </xf>
    <xf numFmtId="4" fontId="62" fillId="0" borderId="0" xfId="0" applyNumberFormat="1" applyFont="1" applyAlignment="1">
      <alignment vertical="top"/>
    </xf>
    <xf numFmtId="49" fontId="16" fillId="0" borderId="1" xfId="36" applyNumberFormat="1" applyFont="1" applyBorder="1" applyAlignment="1">
      <alignment vertical="top" wrapText="1"/>
    </xf>
    <xf numFmtId="0" fontId="16" fillId="6" borderId="1" xfId="36" applyFont="1" applyFill="1" applyBorder="1" applyAlignment="1">
      <alignment horizontal="left" vertical="top" shrinkToFit="1"/>
    </xf>
    <xf numFmtId="0" fontId="16" fillId="0" borderId="1" xfId="36" applyFont="1" applyFill="1" applyBorder="1" applyAlignment="1">
      <alignment horizontal="justify" vertical="top" wrapText="1"/>
    </xf>
    <xf numFmtId="0" fontId="15" fillId="0" borderId="1" xfId="36" applyFont="1" applyBorder="1" applyAlignment="1">
      <alignment horizontal="right" vertical="top" wrapText="1"/>
    </xf>
    <xf numFmtId="49" fontId="15" fillId="4" borderId="1" xfId="36" applyNumberFormat="1" applyFont="1" applyFill="1" applyBorder="1" applyAlignment="1">
      <alignment horizontal="left" vertical="top" shrinkToFit="1"/>
    </xf>
    <xf numFmtId="0" fontId="15" fillId="4" borderId="1" xfId="36" applyFont="1" applyFill="1" applyBorder="1" applyAlignment="1">
      <alignment horizontal="left" vertical="top" wrapText="1"/>
    </xf>
    <xf numFmtId="49" fontId="16" fillId="0" borderId="1" xfId="36" applyNumberFormat="1" applyFont="1" applyFill="1" applyBorder="1" applyAlignment="1">
      <alignment horizontal="left" vertical="top" shrinkToFit="1"/>
    </xf>
    <xf numFmtId="0" fontId="16" fillId="0" borderId="1" xfId="36" applyFont="1" applyFill="1" applyBorder="1" applyAlignment="1">
      <alignment horizontal="left" vertical="top" wrapText="1"/>
    </xf>
    <xf numFmtId="4" fontId="34" fillId="0" borderId="0" xfId="0" applyNumberFormat="1" applyFont="1" applyAlignment="1">
      <alignment vertical="top"/>
    </xf>
    <xf numFmtId="49" fontId="45" fillId="6" borderId="12" xfId="237" applyNumberFormat="1" applyFont="1" applyFill="1" applyBorder="1" applyAlignment="1">
      <alignment vertical="top" shrinkToFit="1"/>
    </xf>
    <xf numFmtId="0" fontId="45" fillId="6" borderId="12" xfId="237" applyFont="1" applyFill="1" applyBorder="1" applyAlignment="1">
      <alignment horizontal="left" vertical="top" wrapText="1"/>
    </xf>
    <xf numFmtId="49" fontId="16" fillId="4" borderId="1" xfId="36" applyNumberFormat="1" applyFont="1" applyFill="1" applyBorder="1" applyAlignment="1">
      <alignment vertical="top" shrinkToFit="1"/>
    </xf>
    <xf numFmtId="0" fontId="16" fillId="4" borderId="1" xfId="36" applyFont="1" applyFill="1" applyBorder="1" applyAlignment="1">
      <alignment horizontal="left" vertical="top" wrapText="1"/>
    </xf>
    <xf numFmtId="4" fontId="3" fillId="0" borderId="0" xfId="0" applyNumberFormat="1" applyFont="1" applyAlignment="1">
      <alignment vertical="top"/>
    </xf>
    <xf numFmtId="49" fontId="41" fillId="6" borderId="1" xfId="0" applyNumberFormat="1" applyFont="1" applyFill="1" applyBorder="1" applyAlignment="1">
      <alignment horizontal="left" vertical="top" shrinkToFit="1"/>
    </xf>
    <xf numFmtId="0" fontId="41" fillId="6" borderId="1" xfId="0" applyFont="1" applyFill="1" applyBorder="1" applyAlignment="1">
      <alignment horizontal="left" vertical="top" wrapText="1"/>
    </xf>
    <xf numFmtId="49" fontId="16" fillId="4" borderId="1" xfId="36" applyNumberFormat="1" applyFont="1" applyFill="1" applyBorder="1" applyAlignment="1">
      <alignment horizontal="left" vertical="top" shrinkToFit="1"/>
    </xf>
    <xf numFmtId="0" fontId="39" fillId="4" borderId="1" xfId="36" applyFont="1" applyFill="1" applyBorder="1" applyAlignment="1">
      <alignment horizontal="left" vertical="top" shrinkToFit="1"/>
    </xf>
    <xf numFmtId="0" fontId="39" fillId="4" borderId="1" xfId="36" applyFont="1" applyFill="1" applyBorder="1" applyAlignment="1">
      <alignment horizontal="right" vertical="top" shrinkToFi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4" fontId="50" fillId="38" borderId="1" xfId="0" applyNumberFormat="1" applyFont="1" applyFill="1" applyBorder="1" applyAlignment="1">
      <alignment horizontal="right"/>
    </xf>
    <xf numFmtId="49" fontId="34" fillId="38" borderId="2" xfId="0" applyNumberFormat="1" applyFont="1" applyFill="1" applyBorder="1" applyAlignment="1">
      <alignment horizontal="center"/>
    </xf>
    <xf numFmtId="49" fontId="35" fillId="38" borderId="2" xfId="0" applyNumberFormat="1" applyFont="1" applyFill="1" applyBorder="1" applyAlignment="1">
      <alignment horizontal="center"/>
    </xf>
    <xf numFmtId="49" fontId="45" fillId="6" borderId="24" xfId="0" applyNumberFormat="1" applyFont="1" applyFill="1" applyBorder="1" applyAlignment="1">
      <alignment horizontal="center" shrinkToFit="1"/>
    </xf>
    <xf numFmtId="0" fontId="15" fillId="39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49" fontId="3" fillId="0" borderId="2" xfId="0" applyNumberFormat="1" applyFont="1" applyBorder="1" applyAlignment="1"/>
    <xf numFmtId="49" fontId="4" fillId="0" borderId="2" xfId="0" applyNumberFormat="1" applyFont="1" applyBorder="1" applyAlignment="1">
      <alignment horizontal="center"/>
    </xf>
    <xf numFmtId="49" fontId="34" fillId="38" borderId="2" xfId="0" applyNumberFormat="1" applyFont="1" applyFill="1" applyBorder="1" applyAlignment="1">
      <alignment horizontal="center" vertical="top"/>
    </xf>
    <xf numFmtId="49" fontId="45" fillId="6" borderId="20" xfId="0" applyNumberFormat="1" applyFont="1" applyFill="1" applyBorder="1" applyAlignment="1">
      <alignment horizontal="center" vertical="top" shrinkToFit="1"/>
    </xf>
    <xf numFmtId="49" fontId="45" fillId="6" borderId="24" xfId="0" applyNumberFormat="1" applyFont="1" applyFill="1" applyBorder="1" applyAlignment="1">
      <alignment horizontal="center" vertical="top" shrinkToFit="1"/>
    </xf>
    <xf numFmtId="49" fontId="41" fillId="4" borderId="2" xfId="0" applyNumberFormat="1" applyFont="1" applyFill="1" applyBorder="1" applyAlignment="1">
      <alignment horizontal="center" vertical="top" shrinkToFit="1"/>
    </xf>
    <xf numFmtId="49" fontId="39" fillId="4" borderId="2" xfId="0" applyNumberFormat="1" applyFont="1" applyFill="1" applyBorder="1" applyAlignment="1">
      <alignment horizontal="center" vertical="top" shrinkToFit="1"/>
    </xf>
    <xf numFmtId="49" fontId="39" fillId="3" borderId="2" xfId="0" applyNumberFormat="1" applyFont="1" applyFill="1" applyBorder="1" applyAlignment="1">
      <alignment horizontal="center" vertical="top" shrinkToFit="1"/>
    </xf>
    <xf numFmtId="49" fontId="39" fillId="39" borderId="2" xfId="0" applyNumberFormat="1" applyFont="1" applyFill="1" applyBorder="1" applyAlignment="1">
      <alignment horizontal="center" vertical="top" shrinkToFit="1"/>
    </xf>
    <xf numFmtId="49" fontId="41" fillId="38" borderId="2" xfId="0" applyNumberFormat="1" applyFont="1" applyFill="1" applyBorder="1" applyAlignment="1">
      <alignment horizontal="center" vertical="top" shrinkToFit="1"/>
    </xf>
    <xf numFmtId="49" fontId="41" fillId="4" borderId="2" xfId="0" applyNumberFormat="1" applyFont="1" applyFill="1" applyBorder="1" applyAlignment="1">
      <alignment horizontal="center" shrinkToFit="1"/>
    </xf>
    <xf numFmtId="49" fontId="45" fillId="6" borderId="18" xfId="0" applyNumberFormat="1" applyFont="1" applyFill="1" applyBorder="1" applyAlignment="1">
      <alignment horizontal="center" vertical="top" shrinkToFit="1"/>
    </xf>
    <xf numFmtId="49" fontId="45" fillId="6" borderId="2" xfId="0" applyNumberFormat="1" applyFont="1" applyFill="1" applyBorder="1" applyAlignment="1">
      <alignment horizontal="center" vertical="top" shrinkToFit="1"/>
    </xf>
    <xf numFmtId="49" fontId="46" fillId="6" borderId="2" xfId="0" applyNumberFormat="1" applyFont="1" applyFill="1" applyBorder="1" applyAlignment="1">
      <alignment horizontal="center" vertical="top" shrinkToFit="1"/>
    </xf>
    <xf numFmtId="49" fontId="45" fillId="6" borderId="26" xfId="0" applyNumberFormat="1" applyFont="1" applyFill="1" applyBorder="1" applyAlignment="1">
      <alignment horizontal="center" vertical="top" shrinkToFit="1"/>
    </xf>
    <xf numFmtId="49" fontId="45" fillId="6" borderId="17" xfId="0" applyNumberFormat="1" applyFont="1" applyFill="1" applyBorder="1" applyAlignment="1">
      <alignment horizontal="center" vertical="top" shrinkToFit="1"/>
    </xf>
    <xf numFmtId="49" fontId="45" fillId="6" borderId="25" xfId="0" applyNumberFormat="1" applyFont="1" applyFill="1" applyBorder="1" applyAlignment="1">
      <alignment horizontal="center" vertical="top" shrinkToFit="1"/>
    </xf>
    <xf numFmtId="49" fontId="46" fillId="38" borderId="24" xfId="237" applyNumberFormat="1" applyFont="1" applyFill="1" applyBorder="1" applyAlignment="1">
      <alignment horizontal="center" vertical="top" shrinkToFit="1"/>
    </xf>
    <xf numFmtId="49" fontId="45" fillId="38" borderId="24" xfId="237" applyNumberFormat="1" applyFont="1" applyFill="1" applyBorder="1" applyAlignment="1">
      <alignment horizontal="center" vertical="top" shrinkToFit="1"/>
    </xf>
    <xf numFmtId="49" fontId="45" fillId="38" borderId="18" xfId="237" applyNumberFormat="1" applyFont="1" applyFill="1" applyBorder="1" applyAlignment="1">
      <alignment horizontal="center" vertical="top" shrinkToFit="1"/>
    </xf>
    <xf numFmtId="49" fontId="46" fillId="39" borderId="2" xfId="237" applyNumberFormat="1" applyFont="1" applyFill="1" applyBorder="1" applyAlignment="1">
      <alignment horizontal="center" vertical="top" shrinkToFit="1"/>
    </xf>
    <xf numFmtId="49" fontId="46" fillId="38" borderId="2" xfId="237" applyNumberFormat="1" applyFont="1" applyFill="1" applyBorder="1" applyAlignment="1">
      <alignment horizontal="center" vertical="top" shrinkToFit="1"/>
    </xf>
    <xf numFmtId="49" fontId="45" fillId="38" borderId="2" xfId="237" applyNumberFormat="1" applyFont="1" applyFill="1" applyBorder="1" applyAlignment="1">
      <alignment horizontal="center" vertical="top" shrinkToFit="1"/>
    </xf>
    <xf numFmtId="49" fontId="39" fillId="38" borderId="2" xfId="0" applyNumberFormat="1" applyFont="1" applyFill="1" applyBorder="1" applyAlignment="1">
      <alignment horizontal="center" vertical="top" shrinkToFit="1"/>
    </xf>
    <xf numFmtId="49" fontId="41" fillId="3" borderId="2" xfId="0" applyNumberFormat="1" applyFont="1" applyFill="1" applyBorder="1" applyAlignment="1">
      <alignment horizontal="center" vertical="top" shrinkToFit="1"/>
    </xf>
    <xf numFmtId="49" fontId="4" fillId="0" borderId="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15" fillId="3" borderId="2" xfId="0" applyNumberFormat="1" applyFont="1" applyFill="1" applyBorder="1" applyAlignment="1">
      <alignment horizontal="center" vertical="top" shrinkToFit="1"/>
    </xf>
    <xf numFmtId="49" fontId="15" fillId="4" borderId="2" xfId="0" applyNumberFormat="1" applyFont="1" applyFill="1" applyBorder="1" applyAlignment="1">
      <alignment horizontal="center" vertical="top" shrinkToFit="1"/>
    </xf>
    <xf numFmtId="49" fontId="16" fillId="4" borderId="2" xfId="0" applyNumberFormat="1" applyFont="1" applyFill="1" applyBorder="1" applyAlignment="1">
      <alignment horizontal="center" vertical="top" shrinkToFit="1"/>
    </xf>
    <xf numFmtId="4" fontId="0" fillId="0" borderId="0" xfId="0" applyNumberFormat="1" applyAlignment="1">
      <alignment wrapText="1"/>
    </xf>
    <xf numFmtId="4" fontId="36" fillId="0" borderId="0" xfId="0" applyNumberFormat="1" applyFont="1"/>
    <xf numFmtId="4" fontId="2" fillId="0" borderId="0" xfId="0" applyNumberFormat="1" applyFont="1"/>
    <xf numFmtId="49" fontId="16" fillId="38" borderId="1" xfId="0" applyNumberFormat="1" applyFont="1" applyFill="1" applyBorder="1" applyAlignment="1">
      <alignment horizontal="center"/>
    </xf>
    <xf numFmtId="4" fontId="51" fillId="0" borderId="0" xfId="0" applyNumberFormat="1" applyFont="1"/>
    <xf numFmtId="49" fontId="15" fillId="38" borderId="1" xfId="0" applyNumberFormat="1" applyFont="1" applyFill="1" applyBorder="1" applyAlignment="1">
      <alignment horizontal="center"/>
    </xf>
    <xf numFmtId="0" fontId="0" fillId="0" borderId="0" xfId="0" applyAlignment="1">
      <alignment vertical="center" wrapText="1"/>
    </xf>
    <xf numFmtId="49" fontId="16" fillId="38" borderId="1" xfId="0" applyNumberFormat="1" applyFont="1" applyFill="1" applyBorder="1" applyAlignment="1">
      <alignment wrapText="1" shrinkToFit="1"/>
    </xf>
    <xf numFmtId="49" fontId="16" fillId="0" borderId="1" xfId="0" applyNumberFormat="1" applyFont="1" applyBorder="1" applyAlignment="1">
      <alignment wrapText="1" shrinkToFit="1"/>
    </xf>
    <xf numFmtId="49" fontId="15" fillId="39" borderId="1" xfId="0" applyNumberFormat="1" applyFont="1" applyFill="1" applyBorder="1" applyAlignment="1">
      <alignment horizontal="center" wrapText="1"/>
    </xf>
    <xf numFmtId="4" fontId="63" fillId="38" borderId="0" xfId="0" applyNumberFormat="1" applyFont="1" applyFill="1"/>
    <xf numFmtId="0" fontId="63" fillId="38" borderId="0" xfId="0" applyFont="1" applyFill="1"/>
    <xf numFmtId="0" fontId="15" fillId="39" borderId="1" xfId="0" applyFont="1" applyFill="1" applyBorder="1" applyAlignment="1">
      <alignment horizontal="center" vertical="center"/>
    </xf>
    <xf numFmtId="0" fontId="64" fillId="39" borderId="1" xfId="0" applyFont="1" applyFill="1" applyBorder="1"/>
    <xf numFmtId="4" fontId="63" fillId="0" borderId="0" xfId="0" applyNumberFormat="1" applyFont="1"/>
    <xf numFmtId="0" fontId="63" fillId="0" borderId="0" xfId="0" applyFont="1"/>
    <xf numFmtId="49" fontId="16" fillId="0" borderId="27" xfId="0" applyNumberFormat="1" applyFont="1" applyFill="1" applyBorder="1" applyAlignment="1">
      <alignment horizontal="left" vertical="center" wrapText="1" shrinkToFit="1"/>
    </xf>
    <xf numFmtId="0" fontId="51" fillId="38" borderId="0" xfId="0" applyFont="1" applyFill="1"/>
    <xf numFmtId="49" fontId="15" fillId="39" borderId="1" xfId="0" applyNumberFormat="1" applyFont="1" applyFill="1" applyBorder="1" applyAlignment="1">
      <alignment horizontal="center"/>
    </xf>
    <xf numFmtId="0" fontId="16" fillId="0" borderId="27" xfId="0" applyFont="1" applyFill="1" applyBorder="1" applyAlignment="1">
      <alignment horizontal="left" vertical="center" wrapText="1" shrinkToFit="1"/>
    </xf>
    <xf numFmtId="49" fontId="16" fillId="0" borderId="27" xfId="0" applyNumberFormat="1" applyFont="1" applyFill="1" applyBorder="1" applyAlignment="1">
      <alignment horizontal="left" vertical="center" wrapText="1"/>
    </xf>
    <xf numFmtId="0" fontId="7" fillId="38" borderId="0" xfId="0" applyFont="1" applyFill="1" applyAlignment="1">
      <alignment horizontal="center"/>
    </xf>
    <xf numFmtId="0" fontId="15" fillId="38" borderId="1" xfId="0" applyFont="1" applyFill="1" applyBorder="1" applyAlignment="1">
      <alignment horizontal="center" vertical="top" wrapText="1" shrinkToFit="1"/>
    </xf>
    <xf numFmtId="49" fontId="34" fillId="38" borderId="1" xfId="0" applyNumberFormat="1" applyFont="1" applyFill="1" applyBorder="1" applyAlignment="1">
      <alignment horizontal="center" wrapText="1" shrinkToFit="1"/>
    </xf>
    <xf numFmtId="0" fontId="4" fillId="0" borderId="1" xfId="0" applyFont="1" applyBorder="1" applyAlignment="1">
      <alignment horizontal="center" vertical="top" wrapText="1"/>
    </xf>
    <xf numFmtId="49" fontId="41" fillId="38" borderId="1" xfId="0" applyNumberFormat="1" applyFont="1" applyFill="1" applyBorder="1" applyAlignment="1">
      <alignment horizontal="left" vertical="top" shrinkToFit="1"/>
    </xf>
    <xf numFmtId="0" fontId="41" fillId="38" borderId="1" xfId="0" applyFont="1" applyFill="1" applyBorder="1" applyAlignment="1">
      <alignment horizontal="left" vertical="top" wrapText="1"/>
    </xf>
    <xf numFmtId="0" fontId="34" fillId="0" borderId="0" xfId="0" applyFont="1" applyAlignment="1">
      <alignment wrapText="1"/>
    </xf>
    <xf numFmtId="0" fontId="41" fillId="38" borderId="1" xfId="0" applyNumberFormat="1" applyFont="1" applyFill="1" applyBorder="1" applyAlignment="1">
      <alignment horizontal="left" vertical="top" wrapText="1" shrinkToFit="1"/>
    </xf>
    <xf numFmtId="0" fontId="39" fillId="38" borderId="1" xfId="0" applyNumberFormat="1" applyFont="1" applyFill="1" applyBorder="1" applyAlignment="1">
      <alignment horizontal="left" vertical="top" wrapText="1" shrinkToFit="1"/>
    </xf>
    <xf numFmtId="49" fontId="15" fillId="38" borderId="1" xfId="0" applyNumberFormat="1" applyFont="1" applyFill="1" applyBorder="1" applyAlignment="1">
      <alignment horizontal="center" vertical="top" wrapText="1" shrinkToFit="1"/>
    </xf>
    <xf numFmtId="49" fontId="45" fillId="38" borderId="1" xfId="0" applyNumberFormat="1" applyFont="1" applyFill="1" applyBorder="1" applyAlignment="1">
      <alignment horizontal="center" shrinkToFit="1"/>
    </xf>
    <xf numFmtId="49" fontId="45" fillId="38" borderId="13" xfId="0" applyNumberFormat="1" applyFont="1" applyFill="1" applyBorder="1" applyAlignment="1">
      <alignment horizontal="center" shrinkToFit="1"/>
    </xf>
    <xf numFmtId="49" fontId="39" fillId="38" borderId="1" xfId="0" applyNumberFormat="1" applyFont="1" applyFill="1" applyBorder="1" applyAlignment="1">
      <alignment horizontal="center" shrinkToFit="1"/>
    </xf>
    <xf numFmtId="49" fontId="41" fillId="38" borderId="1" xfId="0" applyNumberFormat="1" applyFont="1" applyFill="1" applyBorder="1" applyAlignment="1">
      <alignment horizontal="center" shrinkToFit="1"/>
    </xf>
    <xf numFmtId="49" fontId="45" fillId="38" borderId="12" xfId="0" applyNumberFormat="1" applyFont="1" applyFill="1" applyBorder="1" applyAlignment="1">
      <alignment horizontal="center" vertical="top" shrinkToFit="1"/>
    </xf>
    <xf numFmtId="49" fontId="45" fillId="38" borderId="15" xfId="0" applyNumberFormat="1" applyFont="1" applyFill="1" applyBorder="1" applyAlignment="1">
      <alignment horizontal="center" vertical="top" shrinkToFit="1"/>
    </xf>
    <xf numFmtId="49" fontId="54" fillId="38" borderId="1" xfId="240" applyNumberFormat="1" applyFont="1" applyFill="1" applyBorder="1" applyProtection="1">
      <alignment horizontal="center" vertical="top" shrinkToFit="1"/>
      <protection locked="0"/>
    </xf>
    <xf numFmtId="49" fontId="45" fillId="38" borderId="1" xfId="0" applyNumberFormat="1" applyFont="1" applyFill="1" applyBorder="1" applyAlignment="1">
      <alignment horizontal="center" vertical="top" shrinkToFit="1"/>
    </xf>
    <xf numFmtId="49" fontId="35" fillId="38" borderId="1" xfId="0" applyNumberFormat="1" applyFont="1" applyFill="1" applyBorder="1" applyAlignment="1">
      <alignment horizontal="center" vertical="center" wrapText="1" shrinkToFit="1"/>
    </xf>
    <xf numFmtId="49" fontId="34" fillId="38" borderId="1" xfId="0" applyNumberFormat="1" applyFont="1" applyFill="1" applyBorder="1" applyAlignment="1">
      <alignment horizontal="center" vertical="center" wrapText="1" shrinkToFit="1"/>
    </xf>
    <xf numFmtId="3" fontId="6" fillId="0" borderId="0" xfId="0" applyNumberFormat="1" applyFont="1"/>
    <xf numFmtId="3" fontId="6" fillId="0" borderId="0" xfId="0" applyNumberFormat="1" applyFont="1" applyAlignment="1">
      <alignment horizontal="right"/>
    </xf>
    <xf numFmtId="3" fontId="4" fillId="0" borderId="1" xfId="0" applyNumberFormat="1" applyFont="1" applyBorder="1" applyAlignment="1">
      <alignment horizontal="center" vertical="top" wrapText="1"/>
    </xf>
    <xf numFmtId="3" fontId="0" fillId="0" borderId="0" xfId="0" applyNumberFormat="1"/>
    <xf numFmtId="3" fontId="51" fillId="0" borderId="0" xfId="0" applyNumberFormat="1" applyFont="1"/>
    <xf numFmtId="3" fontId="44" fillId="0" borderId="0" xfId="0" applyNumberFormat="1" applyFont="1"/>
    <xf numFmtId="3" fontId="7" fillId="0" borderId="0" xfId="0" applyNumberFormat="1" applyFont="1" applyAlignment="1">
      <alignment horizontal="right"/>
    </xf>
    <xf numFmtId="3" fontId="16" fillId="38" borderId="1" xfId="0" applyNumberFormat="1" applyFont="1" applyFill="1" applyBorder="1" applyAlignment="1">
      <alignment horizontal="center" vertical="top" wrapText="1"/>
    </xf>
    <xf numFmtId="3" fontId="7" fillId="38" borderId="0" xfId="0" applyNumberFormat="1" applyFont="1" applyFill="1"/>
    <xf numFmtId="3" fontId="7" fillId="38" borderId="0" xfId="0" applyNumberFormat="1" applyFont="1" applyFill="1" applyAlignment="1">
      <alignment horizontal="right"/>
    </xf>
    <xf numFmtId="3" fontId="16" fillId="38" borderId="2" xfId="0" applyNumberFormat="1" applyFont="1" applyFill="1" applyBorder="1" applyAlignment="1">
      <alignment horizontal="center" vertical="top" wrapText="1"/>
    </xf>
    <xf numFmtId="3" fontId="44" fillId="0" borderId="0" xfId="0" applyNumberFormat="1" applyFont="1" applyAlignment="1">
      <alignment horizontal="left"/>
    </xf>
    <xf numFmtId="3" fontId="16" fillId="0" borderId="1" xfId="0" applyNumberFormat="1" applyFont="1" applyBorder="1" applyAlignment="1">
      <alignment horizontal="center" vertical="top" wrapText="1"/>
    </xf>
    <xf numFmtId="3" fontId="25" fillId="0" borderId="0" xfId="0" applyNumberFormat="1" applyFont="1"/>
    <xf numFmtId="3" fontId="35" fillId="0" borderId="1" xfId="0" applyNumberFormat="1" applyFont="1" applyBorder="1" applyAlignment="1">
      <alignment horizontal="center" vertical="center" wrapText="1" shrinkToFit="1"/>
    </xf>
    <xf numFmtId="4" fontId="15" fillId="39" borderId="1" xfId="0" applyNumberFormat="1" applyFont="1" applyFill="1" applyBorder="1" applyAlignment="1">
      <alignment horizontal="right"/>
    </xf>
    <xf numFmtId="4" fontId="15" fillId="38" borderId="2" xfId="0" applyNumberFormat="1" applyFont="1" applyFill="1" applyBorder="1" applyAlignment="1">
      <alignment horizontal="right"/>
    </xf>
    <xf numFmtId="4" fontId="16" fillId="38" borderId="2" xfId="0" applyNumberFormat="1" applyFont="1" applyFill="1" applyBorder="1" applyAlignment="1">
      <alignment horizontal="right"/>
    </xf>
    <xf numFmtId="4" fontId="15" fillId="39" borderId="1" xfId="0" applyNumberFormat="1" applyFont="1" applyFill="1" applyBorder="1"/>
    <xf numFmtId="4" fontId="15" fillId="38" borderId="1" xfId="0" applyNumberFormat="1" applyFont="1" applyFill="1" applyBorder="1"/>
    <xf numFmtId="4" fontId="15" fillId="3" borderId="1" xfId="0" applyNumberFormat="1" applyFont="1" applyFill="1" applyBorder="1" applyAlignment="1" applyProtection="1">
      <alignment horizontal="right" vertical="top" shrinkToFit="1"/>
      <protection locked="0"/>
    </xf>
    <xf numFmtId="4" fontId="15" fillId="4" borderId="1" xfId="0" applyNumberFormat="1" applyFont="1" applyFill="1" applyBorder="1" applyAlignment="1" applyProtection="1">
      <alignment horizontal="right" vertical="top" shrinkToFit="1"/>
      <protection locked="0"/>
    </xf>
    <xf numFmtId="4" fontId="16" fillId="4" borderId="1" xfId="0" applyNumberFormat="1" applyFont="1" applyFill="1" applyBorder="1" applyAlignment="1" applyProtection="1">
      <alignment horizontal="right" vertical="top" shrinkToFit="1"/>
      <protection locked="0"/>
    </xf>
    <xf numFmtId="4" fontId="40" fillId="0" borderId="1" xfId="0" applyNumberFormat="1" applyFont="1" applyBorder="1"/>
    <xf numFmtId="4" fontId="7" fillId="38" borderId="0" xfId="0" applyNumberFormat="1" applyFont="1" applyFill="1"/>
    <xf numFmtId="4" fontId="7" fillId="38" borderId="0" xfId="0" applyNumberFormat="1" applyFont="1" applyFill="1" applyAlignment="1">
      <alignment horizontal="right"/>
    </xf>
    <xf numFmtId="4" fontId="16" fillId="38" borderId="1" xfId="0" applyNumberFormat="1" applyFont="1" applyFill="1" applyBorder="1" applyAlignment="1">
      <alignment horizontal="center" vertical="top" wrapText="1"/>
    </xf>
    <xf numFmtId="4" fontId="15" fillId="38" borderId="1" xfId="0" applyNumberFormat="1" applyFont="1" applyFill="1" applyBorder="1" applyAlignment="1">
      <alignment vertical="top" wrapText="1"/>
    </xf>
    <xf numFmtId="4" fontId="16" fillId="0" borderId="1" xfId="0" applyNumberFormat="1" applyFont="1" applyBorder="1" applyAlignment="1"/>
    <xf numFmtId="4" fontId="16" fillId="4" borderId="1" xfId="0" applyNumberFormat="1" applyFont="1" applyFill="1" applyBorder="1" applyAlignment="1"/>
    <xf numFmtId="4" fontId="15" fillId="38" borderId="1" xfId="0" applyNumberFormat="1" applyFont="1" applyFill="1" applyBorder="1" applyAlignment="1">
      <alignment horizontal="right" vertical="top" wrapText="1"/>
    </xf>
    <xf numFmtId="4" fontId="7" fillId="0" borderId="0" xfId="0" applyNumberFormat="1" applyFont="1"/>
    <xf numFmtId="4" fontId="7" fillId="0" borderId="0" xfId="0" applyNumberFormat="1" applyFont="1" applyAlignment="1">
      <alignment horizontal="right"/>
    </xf>
    <xf numFmtId="4" fontId="35" fillId="0" borderId="1" xfId="0" applyNumberFormat="1" applyFont="1" applyBorder="1" applyAlignment="1"/>
    <xf numFmtId="4" fontId="16" fillId="0" borderId="2" xfId="0" applyNumberFormat="1" applyFont="1" applyBorder="1" applyAlignment="1">
      <alignment horizontal="right"/>
    </xf>
    <xf numFmtId="4" fontId="15" fillId="0" borderId="1" xfId="0" applyNumberFormat="1" applyFont="1" applyBorder="1"/>
    <xf numFmtId="4" fontId="16" fillId="0" borderId="1" xfId="0" applyNumberFormat="1" applyFont="1" applyBorder="1"/>
    <xf numFmtId="49" fontId="34" fillId="0" borderId="1" xfId="0" applyNumberFormat="1" applyFont="1" applyFill="1" applyBorder="1" applyAlignment="1">
      <alignment wrapText="1" shrinkToFit="1"/>
    </xf>
    <xf numFmtId="4" fontId="16" fillId="0" borderId="0" xfId="0" applyNumberFormat="1" applyFont="1" applyAlignment="1">
      <alignment wrapText="1"/>
    </xf>
    <xf numFmtId="4" fontId="52" fillId="0" borderId="0" xfId="0" applyNumberFormat="1" applyFont="1" applyAlignment="1">
      <alignment wrapText="1"/>
    </xf>
    <xf numFmtId="4" fontId="15" fillId="39" borderId="1" xfId="0" applyNumberFormat="1" applyFont="1" applyFill="1" applyBorder="1" applyAlignment="1">
      <alignment wrapText="1"/>
    </xf>
    <xf numFmtId="4" fontId="16" fillId="0" borderId="1" xfId="0" applyNumberFormat="1" applyFont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49" fontId="34" fillId="0" borderId="1" xfId="0" applyNumberFormat="1" applyFont="1" applyFill="1" applyBorder="1" applyAlignment="1">
      <alignment horizontal="center"/>
    </xf>
    <xf numFmtId="4" fontId="15" fillId="0" borderId="1" xfId="0" applyNumberFormat="1" applyFont="1" applyFill="1" applyBorder="1" applyAlignment="1">
      <alignment horizontal="right"/>
    </xf>
    <xf numFmtId="49" fontId="35" fillId="0" borderId="1" xfId="0" applyNumberFormat="1" applyFont="1" applyFill="1" applyBorder="1" applyAlignment="1">
      <alignment wrapText="1" shrinkToFit="1"/>
    </xf>
    <xf numFmtId="0" fontId="4" fillId="0" borderId="1" xfId="0" applyFont="1" applyFill="1" applyBorder="1" applyAlignment="1">
      <alignment horizontal="center" wrapText="1"/>
    </xf>
    <xf numFmtId="49" fontId="35" fillId="0" borderId="1" xfId="0" applyNumberFormat="1" applyFont="1" applyFill="1" applyBorder="1" applyAlignment="1">
      <alignment horizontal="center"/>
    </xf>
    <xf numFmtId="0" fontId="34" fillId="0" borderId="1" xfId="0" applyNumberFormat="1" applyFont="1" applyFill="1" applyBorder="1" applyAlignment="1">
      <alignment wrapText="1" shrinkToFit="1"/>
    </xf>
    <xf numFmtId="4" fontId="16" fillId="0" borderId="1" xfId="0" applyNumberFormat="1" applyFont="1" applyFill="1" applyBorder="1" applyAlignment="1">
      <alignment horizontal="right"/>
    </xf>
    <xf numFmtId="0" fontId="34" fillId="0" borderId="1" xfId="0" applyFont="1" applyFill="1" applyBorder="1" applyAlignment="1">
      <alignment horizontal="center" wrapText="1"/>
    </xf>
    <xf numFmtId="0" fontId="35" fillId="0" borderId="1" xfId="0" applyFont="1" applyFill="1" applyBorder="1" applyAlignment="1">
      <alignment wrapText="1" shrinkToFit="1"/>
    </xf>
    <xf numFmtId="49" fontId="16" fillId="0" borderId="1" xfId="0" applyNumberFormat="1" applyFont="1" applyFill="1" applyBorder="1" applyAlignment="1">
      <alignment wrapText="1" shrinkToFit="1"/>
    </xf>
    <xf numFmtId="0" fontId="34" fillId="0" borderId="1" xfId="0" applyFont="1" applyFill="1" applyBorder="1" applyAlignment="1">
      <alignment wrapText="1" shrinkToFit="1"/>
    </xf>
    <xf numFmtId="49" fontId="54" fillId="0" borderId="1" xfId="240" applyNumberFormat="1" applyFont="1" applyFill="1" applyBorder="1" applyAlignment="1" applyProtection="1">
      <alignment horizontal="center" shrinkToFit="1"/>
      <protection locked="0"/>
    </xf>
    <xf numFmtId="4" fontId="16" fillId="0" borderId="1" xfId="0" applyNumberFormat="1" applyFont="1" applyFill="1" applyBorder="1"/>
    <xf numFmtId="4" fontId="15" fillId="0" borderId="1" xfId="0" applyNumberFormat="1" applyFont="1" applyFill="1" applyBorder="1"/>
    <xf numFmtId="3" fontId="66" fillId="0" borderId="0" xfId="0" applyNumberFormat="1" applyFont="1"/>
    <xf numFmtId="3" fontId="16" fillId="0" borderId="0" xfId="0" applyNumberFormat="1" applyFont="1"/>
    <xf numFmtId="4" fontId="15" fillId="0" borderId="0" xfId="0" applyNumberFormat="1" applyFont="1"/>
    <xf numFmtId="4" fontId="67" fillId="0" borderId="1" xfId="0" applyNumberFormat="1" applyFont="1" applyBorder="1"/>
    <xf numFmtId="4" fontId="16" fillId="0" borderId="1" xfId="0" applyNumberFormat="1" applyFont="1" applyFill="1" applyBorder="1" applyAlignment="1"/>
    <xf numFmtId="0" fontId="15" fillId="0" borderId="1" xfId="0" applyFont="1" applyFill="1" applyBorder="1" applyAlignment="1">
      <alignment wrapText="1" shrinkToFit="1"/>
    </xf>
    <xf numFmtId="49" fontId="15" fillId="0" borderId="1" xfId="0" applyNumberFormat="1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wrapText="1" shrinkToFit="1"/>
    </xf>
    <xf numFmtId="49" fontId="16" fillId="0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6" fillId="0" borderId="16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wrapText="1" shrinkToFit="1"/>
    </xf>
    <xf numFmtId="0" fontId="15" fillId="0" borderId="1" xfId="0" applyFont="1" applyFill="1" applyBorder="1" applyAlignment="1">
      <alignment horizontal="center" vertical="center"/>
    </xf>
    <xf numFmtId="0" fontId="64" fillId="0" borderId="1" xfId="0" applyFont="1" applyFill="1" applyBorder="1"/>
    <xf numFmtId="0" fontId="16" fillId="0" borderId="1" xfId="0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right" vertical="top" wrapText="1"/>
    </xf>
    <xf numFmtId="4" fontId="15" fillId="38" borderId="1" xfId="0" applyNumberFormat="1" applyFont="1" applyFill="1" applyBorder="1" applyAlignment="1">
      <alignment horizontal="right" wrapText="1"/>
    </xf>
    <xf numFmtId="4" fontId="41" fillId="38" borderId="1" xfId="0" applyNumberFormat="1" applyFont="1" applyFill="1" applyBorder="1" applyAlignment="1" applyProtection="1">
      <alignment horizontal="right" vertical="top" shrinkToFit="1"/>
      <protection locked="0"/>
    </xf>
    <xf numFmtId="4" fontId="16" fillId="38" borderId="1" xfId="0" applyNumberFormat="1" applyFont="1" applyFill="1" applyBorder="1" applyAlignment="1" applyProtection="1">
      <alignment horizontal="right" vertical="top" shrinkToFit="1"/>
      <protection locked="0"/>
    </xf>
    <xf numFmtId="4" fontId="35" fillId="0" borderId="1" xfId="0" applyNumberFormat="1" applyFont="1" applyBorder="1" applyAlignment="1">
      <alignment vertical="top"/>
    </xf>
    <xf numFmtId="4" fontId="41" fillId="38" borderId="1" xfId="0" applyNumberFormat="1" applyFont="1" applyFill="1" applyBorder="1" applyAlignment="1">
      <alignment horizontal="right" shrinkToFit="1"/>
    </xf>
    <xf numFmtId="4" fontId="0" fillId="0" borderId="1" xfId="0" applyNumberFormat="1" applyBorder="1"/>
    <xf numFmtId="4" fontId="3" fillId="0" borderId="1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wrapText="1"/>
    </xf>
    <xf numFmtId="4" fontId="35" fillId="0" borderId="1" xfId="0" applyNumberFormat="1" applyFont="1" applyFill="1" applyBorder="1" applyAlignment="1">
      <alignment vertical="center" wrapText="1"/>
    </xf>
    <xf numFmtId="0" fontId="15" fillId="0" borderId="1" xfId="236" applyFont="1" applyFill="1" applyBorder="1" applyAlignment="1">
      <alignment horizontal="left" vertical="center" wrapText="1" shrinkToFit="1"/>
    </xf>
    <xf numFmtId="4" fontId="41" fillId="0" borderId="1" xfId="0" applyNumberFormat="1" applyFont="1" applyFill="1" applyBorder="1" applyAlignment="1">
      <alignment horizontal="right" shrinkToFit="1"/>
    </xf>
    <xf numFmtId="49" fontId="15" fillId="0" borderId="1" xfId="155" applyNumberFormat="1" applyFont="1" applyFill="1" applyBorder="1" applyAlignment="1">
      <alignment horizontal="left" vertical="center" wrapText="1" shrinkToFit="1"/>
    </xf>
    <xf numFmtId="0" fontId="15" fillId="0" borderId="1" xfId="0" applyFont="1" applyFill="1" applyBorder="1" applyAlignment="1">
      <alignment horizontal="left" vertical="center" wrapText="1" shrinkToFit="1"/>
    </xf>
    <xf numFmtId="49" fontId="15" fillId="0" borderId="1" xfId="0" applyNumberFormat="1" applyFont="1" applyFill="1" applyBorder="1" applyAlignment="1">
      <alignment horizontal="left" vertical="center" wrapText="1" shrinkToFit="1"/>
    </xf>
    <xf numFmtId="49" fontId="15" fillId="0" borderId="1" xfId="0" applyNumberFormat="1" applyFont="1" applyFill="1" applyBorder="1" applyAlignment="1">
      <alignment horizontal="left" vertical="center" wrapText="1"/>
    </xf>
    <xf numFmtId="49" fontId="55" fillId="0" borderId="1" xfId="240" applyNumberFormat="1" applyFont="1" applyBorder="1" applyAlignment="1" applyProtection="1">
      <alignment horizontal="center" shrinkToFit="1"/>
      <protection locked="0"/>
    </xf>
    <xf numFmtId="49" fontId="46" fillId="0" borderId="1" xfId="240" applyNumberFormat="1" applyFont="1" applyBorder="1" applyAlignment="1" applyProtection="1">
      <alignment horizontal="center" shrinkToFit="1"/>
      <protection locked="0"/>
    </xf>
    <xf numFmtId="4" fontId="16" fillId="38" borderId="1" xfId="0" applyNumberFormat="1" applyFont="1" applyFill="1" applyBorder="1"/>
    <xf numFmtId="4" fontId="16" fillId="38" borderId="1" xfId="0" applyNumberFormat="1" applyFont="1" applyFill="1" applyBorder="1" applyAlignment="1"/>
    <xf numFmtId="0" fontId="4" fillId="38" borderId="1" xfId="0" applyFont="1" applyFill="1" applyBorder="1" applyAlignment="1">
      <alignment wrapText="1" shrinkToFit="1"/>
    </xf>
    <xf numFmtId="0" fontId="6" fillId="38" borderId="1" xfId="0" applyFont="1" applyFill="1" applyBorder="1"/>
    <xf numFmtId="3" fontId="7" fillId="38" borderId="1" xfId="0" applyNumberFormat="1" applyFont="1" applyFill="1" applyBorder="1"/>
    <xf numFmtId="3" fontId="16" fillId="0" borderId="1" xfId="0" applyNumberFormat="1" applyFont="1" applyBorder="1"/>
    <xf numFmtId="0" fontId="66" fillId="0" borderId="0" xfId="0" applyFont="1"/>
    <xf numFmtId="4" fontId="66" fillId="0" borderId="0" xfId="0" applyNumberFormat="1" applyFont="1"/>
    <xf numFmtId="0" fontId="16" fillId="0" borderId="0" xfId="0" applyFont="1"/>
    <xf numFmtId="4" fontId="16" fillId="0" borderId="0" xfId="0" applyNumberFormat="1" applyFont="1" applyAlignment="1"/>
    <xf numFmtId="4" fontId="52" fillId="0" borderId="0" xfId="0" applyNumberFormat="1" applyFont="1"/>
    <xf numFmtId="0" fontId="52" fillId="0" borderId="0" xfId="0" applyFont="1"/>
    <xf numFmtId="4" fontId="68" fillId="0" borderId="0" xfId="0" applyNumberFormat="1" applyFont="1"/>
    <xf numFmtId="0" fontId="68" fillId="0" borderId="0" xfId="0" applyFont="1"/>
    <xf numFmtId="49" fontId="15" fillId="39" borderId="1" xfId="0" applyNumberFormat="1" applyFont="1" applyFill="1" applyBorder="1" applyAlignment="1">
      <alignment horizontal="center" wrapText="1" shrinkToFit="1"/>
    </xf>
    <xf numFmtId="49" fontId="15" fillId="38" borderId="1" xfId="0" applyNumberFormat="1" applyFont="1" applyFill="1" applyBorder="1" applyAlignment="1">
      <alignment horizontal="center" wrapText="1" shrinkToFit="1"/>
    </xf>
    <xf numFmtId="0" fontId="51" fillId="4" borderId="0" xfId="0" applyFont="1" applyFill="1"/>
    <xf numFmtId="0" fontId="9" fillId="4" borderId="0" xfId="0" applyFont="1" applyFill="1"/>
    <xf numFmtId="49" fontId="16" fillId="38" borderId="1" xfId="0" applyNumberFormat="1" applyFont="1" applyFill="1" applyBorder="1" applyAlignment="1">
      <alignment horizontal="left" wrapText="1" shrinkToFit="1"/>
    </xf>
    <xf numFmtId="49" fontId="16" fillId="38" borderId="1" xfId="0" applyNumberFormat="1" applyFont="1" applyFill="1" applyBorder="1" applyAlignment="1">
      <alignment horizontal="center" wrapText="1" shrinkToFit="1"/>
    </xf>
    <xf numFmtId="0" fontId="15" fillId="38" borderId="1" xfId="0" applyNumberFormat="1" applyFont="1" applyFill="1" applyBorder="1" applyAlignment="1">
      <alignment wrapText="1" shrinkToFit="1"/>
    </xf>
    <xf numFmtId="0" fontId="15" fillId="38" borderId="1" xfId="0" applyFont="1" applyFill="1" applyBorder="1" applyAlignment="1">
      <alignment horizontal="center" wrapText="1"/>
    </xf>
    <xf numFmtId="0" fontId="16" fillId="38" borderId="1" xfId="0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wrapText="1" shrinkToFit="1"/>
    </xf>
    <xf numFmtId="49" fontId="16" fillId="0" borderId="1" xfId="0" applyNumberFormat="1" applyFont="1" applyFill="1" applyBorder="1" applyAlignment="1">
      <alignment horizontal="center" wrapText="1" shrinkToFit="1"/>
    </xf>
    <xf numFmtId="49" fontId="16" fillId="0" borderId="16" xfId="0" applyNumberFormat="1" applyFont="1" applyFill="1" applyBorder="1" applyAlignment="1">
      <alignment wrapText="1" shrinkToFit="1"/>
    </xf>
    <xf numFmtId="49" fontId="16" fillId="0" borderId="16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wrapText="1"/>
    </xf>
    <xf numFmtId="49" fontId="15" fillId="38" borderId="1" xfId="0" applyNumberFormat="1" applyFont="1" applyFill="1" applyBorder="1" applyAlignment="1">
      <alignment horizontal="center" wrapText="1"/>
    </xf>
    <xf numFmtId="0" fontId="16" fillId="38" borderId="1" xfId="0" applyFont="1" applyFill="1" applyBorder="1" applyAlignment="1">
      <alignment horizontal="center"/>
    </xf>
    <xf numFmtId="0" fontId="16" fillId="0" borderId="1" xfId="0" applyFont="1" applyBorder="1" applyAlignment="1">
      <alignment wrapText="1" shrinkToFit="1"/>
    </xf>
    <xf numFmtId="49" fontId="16" fillId="38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5" fillId="38" borderId="1" xfId="0" applyFont="1" applyFill="1" applyBorder="1" applyAlignment="1">
      <alignment horizontal="center"/>
    </xf>
    <xf numFmtId="0" fontId="15" fillId="38" borderId="1" xfId="0" applyFont="1" applyFill="1" applyBorder="1"/>
    <xf numFmtId="0" fontId="16" fillId="38" borderId="1" xfId="0" applyFont="1" applyFill="1" applyBorder="1"/>
    <xf numFmtId="4" fontId="15" fillId="38" borderId="0" xfId="0" applyNumberFormat="1" applyFont="1" applyFill="1" applyBorder="1" applyAlignment="1">
      <alignment horizontal="right"/>
    </xf>
    <xf numFmtId="0" fontId="64" fillId="0" borderId="0" xfId="0" applyFont="1"/>
    <xf numFmtId="4" fontId="39" fillId="38" borderId="1" xfId="0" applyNumberFormat="1" applyFont="1" applyFill="1" applyBorder="1" applyAlignment="1">
      <alignment horizontal="right" shrinkToFit="1"/>
    </xf>
    <xf numFmtId="0" fontId="13" fillId="0" borderId="0" xfId="0" applyFont="1" applyAlignment="1"/>
    <xf numFmtId="0" fontId="11" fillId="0" borderId="0" xfId="0" applyFont="1" applyAlignment="1"/>
    <xf numFmtId="0" fontId="13" fillId="0" borderId="0" xfId="0" applyFont="1"/>
    <xf numFmtId="0" fontId="11" fillId="0" borderId="0" xfId="0" applyFont="1"/>
    <xf numFmtId="4" fontId="16" fillId="0" borderId="1" xfId="0" applyNumberFormat="1" applyFont="1" applyBorder="1" applyAlignment="1">
      <alignment wrapText="1" shrinkToFit="1"/>
    </xf>
    <xf numFmtId="0" fontId="13" fillId="0" borderId="0" xfId="0" applyFont="1" applyAlignment="1">
      <alignment wrapText="1" shrinkToFit="1"/>
    </xf>
    <xf numFmtId="49" fontId="16" fillId="0" borderId="1" xfId="0" quotePrefix="1" applyNumberFormat="1" applyFont="1" applyBorder="1" applyAlignment="1">
      <alignment wrapText="1" shrinkToFit="1"/>
    </xf>
    <xf numFmtId="49" fontId="15" fillId="0" borderId="1" xfId="0" applyNumberFormat="1" applyFont="1" applyBorder="1" applyAlignment="1">
      <alignment horizontal="center"/>
    </xf>
    <xf numFmtId="4" fontId="7" fillId="0" borderId="0" xfId="0" applyNumberFormat="1" applyFont="1" applyAlignment="1"/>
    <xf numFmtId="49" fontId="15" fillId="39" borderId="1" xfId="0" applyNumberFormat="1" applyFont="1" applyFill="1" applyBorder="1" applyAlignment="1">
      <alignment horizontal="center" vertical="top" wrapText="1" shrinkToFit="1"/>
    </xf>
    <xf numFmtId="0" fontId="10" fillId="38" borderId="0" xfId="0" applyFont="1" applyFill="1"/>
    <xf numFmtId="0" fontId="13" fillId="38" borderId="0" xfId="0" applyFont="1" applyFill="1"/>
    <xf numFmtId="0" fontId="7" fillId="0" borderId="0" xfId="0" applyFont="1"/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wrapText="1" shrinkToFit="1"/>
    </xf>
    <xf numFmtId="4" fontId="51" fillId="0" borderId="0" xfId="0" applyNumberFormat="1" applyFont="1" applyFill="1" applyBorder="1"/>
    <xf numFmtId="49" fontId="61" fillId="0" borderId="1" xfId="240" applyNumberFormat="1" applyFont="1" applyFill="1" applyBorder="1" applyAlignment="1" applyProtection="1">
      <alignment horizontal="center" shrinkToFit="1"/>
      <protection locked="0"/>
    </xf>
    <xf numFmtId="2" fontId="15" fillId="39" borderId="1" xfId="0" applyNumberFormat="1" applyFont="1" applyFill="1" applyBorder="1" applyAlignment="1">
      <alignment wrapText="1" shrinkToFit="1"/>
    </xf>
    <xf numFmtId="0" fontId="15" fillId="39" borderId="1" xfId="0" applyFont="1" applyFill="1" applyBorder="1" applyAlignment="1">
      <alignment horizontal="center"/>
    </xf>
    <xf numFmtId="0" fontId="7" fillId="39" borderId="1" xfId="0" applyFont="1" applyFill="1" applyBorder="1"/>
    <xf numFmtId="0" fontId="15" fillId="39" borderId="1" xfId="0" applyFont="1" applyFill="1" applyBorder="1"/>
    <xf numFmtId="0" fontId="15" fillId="0" borderId="1" xfId="0" applyFont="1" applyFill="1" applyBorder="1"/>
    <xf numFmtId="49" fontId="15" fillId="0" borderId="1" xfId="0" quotePrefix="1" applyNumberFormat="1" applyFont="1" applyFill="1" applyBorder="1" applyAlignment="1">
      <alignment wrapText="1" shrinkToFit="1"/>
    </xf>
    <xf numFmtId="0" fontId="15" fillId="39" borderId="1" xfId="0" applyFont="1" applyFill="1" applyBorder="1" applyAlignment="1">
      <alignment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wrapText="1"/>
    </xf>
    <xf numFmtId="0" fontId="16" fillId="0" borderId="0" xfId="0" applyFont="1" applyAlignment="1">
      <alignment wrapText="1"/>
    </xf>
    <xf numFmtId="3" fontId="44" fillId="0" borderId="0" xfId="0" applyNumberFormat="1" applyFont="1" applyAlignment="1">
      <alignment horizontal="left"/>
    </xf>
    <xf numFmtId="0" fontId="16" fillId="0" borderId="1" xfId="36" applyFont="1" applyBorder="1" applyAlignment="1">
      <alignment vertical="top" wrapText="1"/>
    </xf>
    <xf numFmtId="4" fontId="15" fillId="6" borderId="1" xfId="36" applyNumberFormat="1" applyFont="1" applyFill="1" applyBorder="1" applyAlignment="1" applyProtection="1">
      <alignment horizontal="right" vertical="top" shrinkToFit="1"/>
      <protection locked="0"/>
    </xf>
    <xf numFmtId="4" fontId="48" fillId="0" borderId="13" xfId="275" applyNumberFormat="1" applyFont="1" applyFill="1" applyBorder="1" applyAlignment="1" applyProtection="1">
      <alignment horizontal="right" vertical="top" shrinkToFit="1"/>
    </xf>
    <xf numFmtId="4" fontId="16" fillId="6" borderId="1" xfId="36" applyNumberFormat="1" applyFont="1" applyFill="1" applyBorder="1" applyAlignment="1" applyProtection="1">
      <alignment horizontal="right" vertical="top" shrinkToFit="1"/>
      <protection locked="0"/>
    </xf>
    <xf numFmtId="0" fontId="16" fillId="0" borderId="16" xfId="36" applyFont="1" applyBorder="1" applyAlignment="1">
      <alignment vertical="top" wrapText="1"/>
    </xf>
    <xf numFmtId="0" fontId="16" fillId="38" borderId="16" xfId="36" applyFont="1" applyFill="1" applyBorder="1" applyAlignment="1">
      <alignment vertical="top" wrapText="1"/>
    </xf>
    <xf numFmtId="4" fontId="16" fillId="6" borderId="16" xfId="36" applyNumberFormat="1" applyFont="1" applyFill="1" applyBorder="1" applyAlignment="1" applyProtection="1">
      <alignment vertical="top" shrinkToFit="1"/>
      <protection locked="0"/>
    </xf>
    <xf numFmtId="0" fontId="16" fillId="6" borderId="0" xfId="36" applyFont="1" applyFill="1" applyBorder="1" applyAlignment="1">
      <alignment horizontal="left" vertical="top" wrapText="1"/>
    </xf>
    <xf numFmtId="4" fontId="15" fillId="4" borderId="1" xfId="36" applyNumberFormat="1" applyFont="1" applyFill="1" applyBorder="1" applyAlignment="1" applyProtection="1">
      <alignment horizontal="right" vertical="top" shrinkToFit="1"/>
      <protection locked="0"/>
    </xf>
    <xf numFmtId="4" fontId="16" fillId="0" borderId="1" xfId="36" applyNumberFormat="1" applyFont="1" applyFill="1" applyBorder="1" applyAlignment="1" applyProtection="1">
      <alignment horizontal="right" vertical="top" shrinkToFit="1"/>
      <protection locked="0"/>
    </xf>
    <xf numFmtId="4" fontId="16" fillId="38" borderId="1" xfId="36" applyNumberFormat="1" applyFont="1" applyFill="1" applyBorder="1" applyAlignment="1" applyProtection="1">
      <alignment horizontal="right" vertical="top" shrinkToFit="1"/>
      <protection locked="0"/>
    </xf>
    <xf numFmtId="4" fontId="45" fillId="38" borderId="12" xfId="237" applyNumberFormat="1" applyFont="1" applyFill="1" applyBorder="1" applyAlignment="1">
      <alignment horizontal="right" vertical="top" shrinkToFit="1"/>
    </xf>
    <xf numFmtId="4" fontId="16" fillId="4" borderId="1" xfId="36" applyNumberFormat="1" applyFont="1" applyFill="1" applyBorder="1" applyAlignment="1" applyProtection="1">
      <alignment horizontal="right" vertical="top" shrinkToFit="1"/>
      <protection locked="0"/>
    </xf>
    <xf numFmtId="4" fontId="39" fillId="4" borderId="1" xfId="36" applyNumberFormat="1" applyFont="1" applyFill="1" applyBorder="1" applyAlignment="1" applyProtection="1">
      <alignment horizontal="right" vertical="top" shrinkToFit="1"/>
      <protection locked="0"/>
    </xf>
    <xf numFmtId="4" fontId="3" fillId="0" borderId="1" xfId="0" applyNumberFormat="1" applyFont="1" applyBorder="1"/>
    <xf numFmtId="4" fontId="45" fillId="0" borderId="12" xfId="285" applyFont="1" applyFill="1" applyProtection="1">
      <alignment horizontal="right" vertical="top" shrinkToFit="1"/>
    </xf>
    <xf numFmtId="4" fontId="36" fillId="0" borderId="1" xfId="0" applyNumberFormat="1" applyFont="1" applyBorder="1"/>
    <xf numFmtId="49" fontId="69" fillId="0" borderId="1" xfId="240" applyNumberFormat="1" applyFont="1" applyFill="1" applyBorder="1" applyAlignment="1" applyProtection="1">
      <alignment horizontal="center" shrinkToFit="1"/>
      <protection locked="0"/>
    </xf>
    <xf numFmtId="49" fontId="69" fillId="39" borderId="1" xfId="240" applyNumberFormat="1" applyFont="1" applyFill="1" applyBorder="1" applyAlignment="1" applyProtection="1">
      <alignment horizontal="center" shrinkToFit="1"/>
      <protection locked="0"/>
    </xf>
    <xf numFmtId="0" fontId="4" fillId="0" borderId="1" xfId="0" applyFont="1" applyBorder="1" applyAlignment="1">
      <alignment horizontal="center" vertical="top" wrapText="1"/>
    </xf>
    <xf numFmtId="4" fontId="15" fillId="0" borderId="2" xfId="0" applyNumberFormat="1" applyFont="1" applyFill="1" applyBorder="1" applyAlignment="1">
      <alignment horizontal="right"/>
    </xf>
    <xf numFmtId="4" fontId="35" fillId="38" borderId="1" xfId="0" applyNumberFormat="1" applyFont="1" applyFill="1" applyBorder="1" applyAlignment="1"/>
    <xf numFmtId="4" fontId="34" fillId="38" borderId="1" xfId="0" applyNumberFormat="1" applyFont="1" applyFill="1" applyBorder="1" applyAlignment="1"/>
    <xf numFmtId="4" fontId="15" fillId="38" borderId="1" xfId="0" applyNumberFormat="1" applyFont="1" applyFill="1" applyBorder="1" applyAlignment="1"/>
    <xf numFmtId="4" fontId="15" fillId="0" borderId="1" xfId="0" applyNumberFormat="1" applyFont="1" applyFill="1" applyBorder="1" applyAlignment="1"/>
    <xf numFmtId="49" fontId="3" fillId="38" borderId="1" xfId="0" applyNumberFormat="1" applyFont="1" applyFill="1" applyBorder="1" applyAlignment="1">
      <alignment horizontal="center" vertical="top" wrapText="1"/>
    </xf>
    <xf numFmtId="0" fontId="3" fillId="38" borderId="2" xfId="0" applyFont="1" applyFill="1" applyBorder="1" applyAlignment="1">
      <alignment horizontal="center" vertical="top" wrapText="1"/>
    </xf>
    <xf numFmtId="49" fontId="45" fillId="38" borderId="2" xfId="0" applyNumberFormat="1" applyFont="1" applyFill="1" applyBorder="1" applyAlignment="1">
      <alignment horizontal="center" shrinkToFit="1"/>
    </xf>
    <xf numFmtId="49" fontId="45" fillId="38" borderId="20" xfId="0" applyNumberFormat="1" applyFont="1" applyFill="1" applyBorder="1" applyAlignment="1">
      <alignment horizontal="center" shrinkToFit="1"/>
    </xf>
    <xf numFmtId="49" fontId="39" fillId="38" borderId="2" xfId="0" applyNumberFormat="1" applyFont="1" applyFill="1" applyBorder="1" applyAlignment="1">
      <alignment horizontal="center" shrinkToFit="1"/>
    </xf>
    <xf numFmtId="49" fontId="41" fillId="38" borderId="2" xfId="0" applyNumberFormat="1" applyFont="1" applyFill="1" applyBorder="1" applyAlignment="1">
      <alignment horizontal="center" shrinkToFit="1"/>
    </xf>
    <xf numFmtId="49" fontId="41" fillId="38" borderId="17" xfId="0" applyNumberFormat="1" applyFont="1" applyFill="1" applyBorder="1" applyAlignment="1">
      <alignment horizontal="center" vertical="top" shrinkToFit="1"/>
    </xf>
    <xf numFmtId="49" fontId="55" fillId="38" borderId="12" xfId="240" applyNumberFormat="1" applyFont="1" applyFill="1" applyProtection="1">
      <alignment horizontal="center" vertical="top" shrinkToFit="1"/>
      <protection locked="0"/>
    </xf>
    <xf numFmtId="49" fontId="54" fillId="38" borderId="12" xfId="240" applyNumberFormat="1" applyFont="1" applyFill="1" applyProtection="1">
      <alignment horizontal="center" vertical="top" shrinkToFit="1"/>
      <protection locked="0"/>
    </xf>
    <xf numFmtId="49" fontId="46" fillId="38" borderId="12" xfId="240" applyNumberFormat="1" applyFont="1" applyFill="1" applyAlignment="1" applyProtection="1">
      <alignment horizontal="center" shrinkToFit="1"/>
      <protection locked="0"/>
    </xf>
    <xf numFmtId="49" fontId="41" fillId="38" borderId="1" xfId="0" applyNumberFormat="1" applyFont="1" applyFill="1" applyBorder="1" applyAlignment="1">
      <alignment horizontal="center" vertical="center" shrinkToFit="1"/>
    </xf>
    <xf numFmtId="49" fontId="45" fillId="38" borderId="12" xfId="240" applyNumberFormat="1" applyFont="1" applyFill="1" applyAlignment="1" applyProtection="1">
      <alignment horizontal="center" vertical="center" shrinkToFit="1"/>
      <protection locked="0"/>
    </xf>
    <xf numFmtId="49" fontId="41" fillId="38" borderId="2" xfId="0" applyNumberFormat="1" applyFont="1" applyFill="1" applyBorder="1" applyAlignment="1">
      <alignment horizontal="center" vertical="center" shrinkToFit="1"/>
    </xf>
    <xf numFmtId="49" fontId="39" fillId="38" borderId="1" xfId="0" applyNumberFormat="1" applyFont="1" applyFill="1" applyBorder="1" applyAlignment="1">
      <alignment horizontal="center" vertical="center" shrinkToFit="1"/>
    </xf>
    <xf numFmtId="49" fontId="46" fillId="38" borderId="12" xfId="240" applyNumberFormat="1" applyFont="1" applyFill="1" applyAlignment="1" applyProtection="1">
      <alignment horizontal="center" vertical="center" shrinkToFit="1"/>
      <protection locked="0"/>
    </xf>
    <xf numFmtId="49" fontId="39" fillId="38" borderId="2" xfId="0" applyNumberFormat="1" applyFont="1" applyFill="1" applyBorder="1" applyAlignment="1">
      <alignment horizontal="center" vertical="center" shrinkToFit="1"/>
    </xf>
    <xf numFmtId="49" fontId="45" fillId="38" borderId="2" xfId="0" applyNumberFormat="1" applyFont="1" applyFill="1" applyBorder="1" applyAlignment="1">
      <alignment horizontal="center" vertical="top" shrinkToFit="1"/>
    </xf>
    <xf numFmtId="49" fontId="60" fillId="38" borderId="12" xfId="240" applyNumberFormat="1" applyFont="1" applyFill="1" applyProtection="1">
      <alignment horizontal="center" vertical="top" shrinkToFit="1"/>
      <protection locked="0"/>
    </xf>
    <xf numFmtId="49" fontId="65" fillId="38" borderId="12" xfId="240" applyNumberFormat="1" applyFont="1" applyFill="1" applyProtection="1">
      <alignment horizontal="center" vertical="top" shrinkToFit="1"/>
      <protection locked="0"/>
    </xf>
    <xf numFmtId="49" fontId="42" fillId="40" borderId="1" xfId="133" applyNumberFormat="1" applyFont="1" applyFill="1" applyBorder="1" applyAlignment="1">
      <alignment vertical="top"/>
    </xf>
    <xf numFmtId="1" fontId="48" fillId="38" borderId="12" xfId="0" applyNumberFormat="1" applyFont="1" applyFill="1" applyBorder="1" applyAlignment="1">
      <alignment horizontal="center" vertical="top" shrinkToFit="1"/>
    </xf>
    <xf numFmtId="49" fontId="15" fillId="38" borderId="1" xfId="0" applyNumberFormat="1" applyFont="1" applyFill="1" applyBorder="1" applyAlignment="1">
      <alignment horizontal="center" vertical="top" shrinkToFit="1"/>
    </xf>
    <xf numFmtId="49" fontId="15" fillId="38" borderId="2" xfId="0" applyNumberFormat="1" applyFont="1" applyFill="1" applyBorder="1" applyAlignment="1">
      <alignment horizontal="center" vertical="top" shrinkToFit="1"/>
    </xf>
    <xf numFmtId="49" fontId="16" fillId="38" borderId="1" xfId="0" applyNumberFormat="1" applyFont="1" applyFill="1" applyBorder="1" applyAlignment="1">
      <alignment horizontal="center" vertical="top" shrinkToFit="1"/>
    </xf>
    <xf numFmtId="49" fontId="16" fillId="38" borderId="2" xfId="0" applyNumberFormat="1" applyFont="1" applyFill="1" applyBorder="1" applyAlignment="1">
      <alignment horizontal="center" vertical="top" shrinkToFit="1"/>
    </xf>
    <xf numFmtId="49" fontId="35" fillId="38" borderId="1" xfId="0" applyNumberFormat="1" applyFont="1" applyFill="1" applyBorder="1" applyAlignment="1">
      <alignment horizontal="center" wrapText="1" shrinkToFit="1"/>
    </xf>
    <xf numFmtId="4" fontId="35" fillId="38" borderId="1" xfId="0" applyNumberFormat="1" applyFont="1" applyFill="1" applyBorder="1" applyAlignment="1">
      <alignment vertical="top"/>
    </xf>
    <xf numFmtId="4" fontId="41" fillId="38" borderId="12" xfId="237" applyNumberFormat="1" applyFont="1" applyFill="1" applyBorder="1" applyAlignment="1">
      <alignment horizontal="right" vertical="top" shrinkToFit="1"/>
    </xf>
    <xf numFmtId="0" fontId="45" fillId="38" borderId="12" xfId="237" applyFont="1" applyFill="1" applyBorder="1" applyAlignment="1">
      <alignment horizontal="left" vertical="top" wrapText="1"/>
    </xf>
    <xf numFmtId="49" fontId="69" fillId="38" borderId="1" xfId="240" applyNumberFormat="1" applyFont="1" applyFill="1" applyBorder="1" applyAlignment="1" applyProtection="1">
      <alignment horizontal="center" shrinkToFit="1"/>
      <protection locked="0"/>
    </xf>
    <xf numFmtId="0" fontId="3" fillId="38" borderId="1" xfId="0" applyFont="1" applyFill="1" applyBorder="1" applyAlignment="1">
      <alignment horizontal="center"/>
    </xf>
    <xf numFmtId="49" fontId="3" fillId="38" borderId="1" xfId="0" applyNumberFormat="1" applyFont="1" applyFill="1" applyBorder="1" applyAlignment="1">
      <alignment horizontal="center" wrapText="1" shrinkToFit="1"/>
    </xf>
    <xf numFmtId="0" fontId="4" fillId="38" borderId="1" xfId="0" applyFont="1" applyFill="1" applyBorder="1" applyAlignment="1">
      <alignment horizontal="center"/>
    </xf>
    <xf numFmtId="49" fontId="4" fillId="38" borderId="1" xfId="0" applyNumberFormat="1" applyFont="1" applyFill="1" applyBorder="1" applyAlignment="1">
      <alignment horizontal="center" wrapText="1" shrinkToFit="1"/>
    </xf>
    <xf numFmtId="4" fontId="16" fillId="0" borderId="0" xfId="0" applyNumberFormat="1" applyFont="1"/>
    <xf numFmtId="4" fontId="6" fillId="0" borderId="0" xfId="0" applyNumberFormat="1" applyFont="1"/>
    <xf numFmtId="4" fontId="5" fillId="0" borderId="0" xfId="0" applyNumberFormat="1" applyFont="1" applyAlignment="1">
      <alignment horizontal="left"/>
    </xf>
    <xf numFmtId="4" fontId="16" fillId="38" borderId="2" xfId="0" applyNumberFormat="1" applyFont="1" applyFill="1" applyBorder="1" applyAlignment="1"/>
    <xf numFmtId="3" fontId="70" fillId="0" borderId="0" xfId="0" applyNumberFormat="1" applyFont="1" applyAlignment="1">
      <alignment horizontal="left"/>
    </xf>
    <xf numFmtId="3" fontId="36" fillId="0" borderId="0" xfId="0" applyNumberFormat="1" applyFont="1"/>
    <xf numFmtId="49" fontId="35" fillId="0" borderId="1" xfId="0" applyNumberFormat="1" applyFont="1" applyFill="1" applyBorder="1" applyAlignment="1">
      <alignment horizontal="left" wrapText="1" shrinkToFit="1"/>
    </xf>
    <xf numFmtId="4" fontId="15" fillId="38" borderId="1" xfId="0" applyNumberFormat="1" applyFont="1" applyFill="1" applyBorder="1" applyAlignment="1">
      <alignment wrapText="1"/>
    </xf>
    <xf numFmtId="0" fontId="5" fillId="0" borderId="1" xfId="0" applyFont="1" applyBorder="1"/>
    <xf numFmtId="49" fontId="16" fillId="0" borderId="1" xfId="0" applyNumberFormat="1" applyFont="1" applyFill="1" applyBorder="1" applyAlignment="1">
      <alignment horizontal="left" vertical="center" wrapText="1" shrinkToFit="1"/>
    </xf>
    <xf numFmtId="0" fontId="41" fillId="4" borderId="0" xfId="0" applyNumberFormat="1" applyFont="1" applyFill="1" applyBorder="1" applyAlignment="1">
      <alignment horizontal="left" vertical="top" wrapText="1" shrinkToFit="1"/>
    </xf>
    <xf numFmtId="0" fontId="4" fillId="0" borderId="1" xfId="0" applyFont="1" applyBorder="1" applyAlignment="1">
      <alignment horizontal="center" vertical="top" wrapText="1"/>
    </xf>
    <xf numFmtId="4" fontId="15" fillId="3" borderId="1" xfId="0" applyNumberFormat="1" applyFont="1" applyFill="1" applyBorder="1" applyAlignment="1">
      <alignment horizontal="right" vertical="top" wrapText="1"/>
    </xf>
    <xf numFmtId="4" fontId="16" fillId="38" borderId="1" xfId="0" applyNumberFormat="1" applyFont="1" applyFill="1" applyBorder="1" applyAlignment="1">
      <alignment horizontal="right" wrapText="1"/>
    </xf>
    <xf numFmtId="4" fontId="4" fillId="38" borderId="1" xfId="0" applyNumberFormat="1" applyFont="1" applyFill="1" applyBorder="1" applyAlignment="1">
      <alignment horizontal="right" vertical="top" wrapText="1"/>
    </xf>
    <xf numFmtId="4" fontId="3" fillId="38" borderId="1" xfId="0" applyNumberFormat="1" applyFont="1" applyFill="1" applyBorder="1" applyAlignment="1">
      <alignment horizontal="right" vertical="top" wrapText="1"/>
    </xf>
    <xf numFmtId="4" fontId="43" fillId="0" borderId="1" xfId="0" applyNumberFormat="1" applyFont="1" applyBorder="1"/>
    <xf numFmtId="4" fontId="4" fillId="38" borderId="1" xfId="0" applyNumberFormat="1" applyFont="1" applyFill="1" applyBorder="1" applyAlignment="1">
      <alignment horizontal="right" wrapText="1"/>
    </xf>
    <xf numFmtId="4" fontId="16" fillId="0" borderId="1" xfId="0" applyNumberFormat="1" applyFont="1" applyBorder="1" applyAlignment="1">
      <alignment horizontal="right" vertical="top" wrapText="1"/>
    </xf>
    <xf numFmtId="4" fontId="41" fillId="38" borderId="1" xfId="0" applyNumberFormat="1" applyFont="1" applyFill="1" applyBorder="1" applyAlignment="1">
      <alignment horizontal="right" vertical="top" shrinkToFit="1"/>
    </xf>
    <xf numFmtId="4" fontId="40" fillId="38" borderId="1" xfId="0" applyNumberFormat="1" applyFont="1" applyFill="1" applyBorder="1" applyAlignment="1">
      <alignment vertical="top"/>
    </xf>
    <xf numFmtId="4" fontId="39" fillId="4" borderId="1" xfId="0" applyNumberFormat="1" applyFont="1" applyFill="1" applyBorder="1" applyAlignment="1" applyProtection="1">
      <alignment horizontal="right" vertical="top" shrinkToFit="1"/>
      <protection locked="0"/>
    </xf>
    <xf numFmtId="4" fontId="41" fillId="4" borderId="1" xfId="0" applyNumberFormat="1" applyFont="1" applyFill="1" applyBorder="1" applyAlignment="1" applyProtection="1">
      <alignment horizontal="right" vertical="top" shrinkToFit="1"/>
      <protection locked="0"/>
    </xf>
    <xf numFmtId="4" fontId="60" fillId="38" borderId="1" xfId="241" applyNumberFormat="1" applyFont="1" applyFill="1" applyBorder="1" applyProtection="1">
      <alignment horizontal="right" vertical="top" shrinkToFit="1"/>
      <protection locked="0"/>
    </xf>
    <xf numFmtId="4" fontId="39" fillId="3" borderId="1" xfId="0" applyNumberFormat="1" applyFont="1" applyFill="1" applyBorder="1" applyAlignment="1" applyProtection="1">
      <alignment horizontal="right" vertical="top" shrinkToFit="1"/>
      <protection locked="0"/>
    </xf>
    <xf numFmtId="4" fontId="39" fillId="38" borderId="1" xfId="0" applyNumberFormat="1" applyFont="1" applyFill="1" applyBorder="1" applyAlignment="1" applyProtection="1">
      <alignment horizontal="right" vertical="top" shrinkToFit="1"/>
      <protection locked="0"/>
    </xf>
    <xf numFmtId="4" fontId="35" fillId="38" borderId="1" xfId="0" applyNumberFormat="1" applyFont="1" applyFill="1" applyBorder="1"/>
    <xf numFmtId="4" fontId="39" fillId="39" borderId="1" xfId="0" applyNumberFormat="1" applyFont="1" applyFill="1" applyBorder="1" applyAlignment="1" applyProtection="1">
      <alignment horizontal="right" vertical="top" shrinkToFit="1"/>
      <protection locked="0"/>
    </xf>
    <xf numFmtId="4" fontId="15" fillId="39" borderId="1" xfId="0" applyNumberFormat="1" applyFont="1" applyFill="1" applyBorder="1" applyAlignment="1" applyProtection="1">
      <alignment horizontal="right" vertical="top" shrinkToFit="1"/>
      <protection locked="0"/>
    </xf>
    <xf numFmtId="4" fontId="15" fillId="38" borderId="1" xfId="0" applyNumberFormat="1" applyFont="1" applyFill="1" applyBorder="1" applyAlignment="1" applyProtection="1">
      <alignment horizontal="right" vertical="top" shrinkToFit="1"/>
      <protection locked="0"/>
    </xf>
    <xf numFmtId="4" fontId="41" fillId="38" borderId="1" xfId="0" applyNumberFormat="1" applyFont="1" applyFill="1" applyBorder="1" applyAlignment="1" applyProtection="1">
      <alignment horizontal="right" shrinkToFit="1"/>
      <protection locked="0"/>
    </xf>
    <xf numFmtId="4" fontId="16" fillId="38" borderId="1" xfId="0" applyNumberFormat="1" applyFont="1" applyFill="1" applyBorder="1" applyAlignment="1" applyProtection="1">
      <alignment horizontal="right" shrinkToFit="1"/>
      <protection locked="0"/>
    </xf>
    <xf numFmtId="4" fontId="15" fillId="38" borderId="1" xfId="0" applyNumberFormat="1" applyFont="1" applyFill="1" applyBorder="1" applyAlignment="1" applyProtection="1">
      <alignment horizontal="right" shrinkToFit="1"/>
      <protection locked="0"/>
    </xf>
    <xf numFmtId="4" fontId="16" fillId="38" borderId="1" xfId="0" applyNumberFormat="1" applyFont="1" applyFill="1" applyBorder="1" applyAlignment="1">
      <alignment horizontal="right" shrinkToFit="1"/>
    </xf>
    <xf numFmtId="4" fontId="48" fillId="38" borderId="1" xfId="0" applyNumberFormat="1" applyFont="1" applyFill="1" applyBorder="1" applyAlignment="1">
      <alignment horizontal="right" shrinkToFit="1"/>
    </xf>
    <xf numFmtId="4" fontId="40" fillId="38" borderId="1" xfId="0" applyNumberFormat="1" applyFont="1" applyFill="1" applyBorder="1"/>
    <xf numFmtId="4" fontId="45" fillId="38" borderId="1" xfId="0" applyNumberFormat="1" applyFont="1" applyFill="1" applyBorder="1" applyAlignment="1">
      <alignment horizontal="right" vertical="top" shrinkToFit="1"/>
    </xf>
    <xf numFmtId="4" fontId="39" fillId="38" borderId="1" xfId="0" applyNumberFormat="1" applyFont="1" applyFill="1" applyBorder="1" applyAlignment="1">
      <alignment horizontal="right" vertical="top" shrinkToFit="1"/>
    </xf>
    <xf numFmtId="4" fontId="46" fillId="38" borderId="1" xfId="0" applyNumberFormat="1" applyFont="1" applyFill="1" applyBorder="1" applyAlignment="1">
      <alignment horizontal="right" vertical="top" shrinkToFit="1"/>
    </xf>
    <xf numFmtId="4" fontId="60" fillId="0" borderId="1" xfId="241" applyNumberFormat="1" applyFont="1" applyBorder="1" applyProtection="1">
      <alignment horizontal="right" vertical="top" shrinkToFit="1"/>
      <protection locked="0"/>
    </xf>
    <xf numFmtId="4" fontId="41" fillId="0" borderId="1" xfId="241" applyNumberFormat="1" applyFont="1" applyBorder="1" applyProtection="1">
      <alignment horizontal="right" vertical="top" shrinkToFit="1"/>
      <protection locked="0"/>
    </xf>
    <xf numFmtId="4" fontId="39" fillId="39" borderId="1" xfId="237" applyNumberFormat="1" applyFont="1" applyFill="1" applyBorder="1" applyAlignment="1">
      <alignment horizontal="right" vertical="top" shrinkToFit="1"/>
    </xf>
    <xf numFmtId="4" fontId="46" fillId="39" borderId="1" xfId="237" applyNumberFormat="1" applyFont="1" applyFill="1" applyBorder="1" applyAlignment="1">
      <alignment horizontal="right" vertical="top" shrinkToFit="1"/>
    </xf>
    <xf numFmtId="4" fontId="39" fillId="38" borderId="1" xfId="237" applyNumberFormat="1" applyFont="1" applyFill="1" applyBorder="1" applyAlignment="1">
      <alignment horizontal="right" vertical="top" shrinkToFit="1"/>
    </xf>
    <xf numFmtId="4" fontId="46" fillId="38" borderId="1" xfId="237" applyNumberFormat="1" applyFont="1" applyFill="1" applyBorder="1" applyAlignment="1">
      <alignment horizontal="right" vertical="top" shrinkToFit="1"/>
    </xf>
    <xf numFmtId="4" fontId="41" fillId="38" borderId="1" xfId="237" applyNumberFormat="1" applyFont="1" applyFill="1" applyBorder="1" applyAlignment="1">
      <alignment horizontal="right" vertical="top" shrinkToFit="1"/>
    </xf>
    <xf numFmtId="4" fontId="45" fillId="38" borderId="1" xfId="237" applyNumberFormat="1" applyFont="1" applyFill="1" applyBorder="1" applyAlignment="1">
      <alignment horizontal="right" vertical="top" shrinkToFit="1"/>
    </xf>
    <xf numFmtId="4" fontId="40" fillId="0" borderId="1" xfId="0" applyNumberFormat="1" applyFont="1" applyBorder="1" applyAlignment="1">
      <alignment vertical="top"/>
    </xf>
    <xf numFmtId="4" fontId="41" fillId="4" borderId="1" xfId="0" applyNumberFormat="1" applyFont="1" applyFill="1" applyBorder="1" applyAlignment="1" applyProtection="1">
      <alignment horizontal="right" shrinkToFit="1"/>
      <protection locked="0"/>
    </xf>
    <xf numFmtId="4" fontId="40" fillId="0" borderId="1" xfId="0" applyNumberFormat="1" applyFont="1" applyBorder="1" applyAlignment="1"/>
    <xf numFmtId="4" fontId="39" fillId="38" borderId="1" xfId="0" applyNumberFormat="1" applyFont="1" applyFill="1" applyBorder="1" applyAlignment="1" applyProtection="1">
      <alignment horizontal="right" shrinkToFit="1"/>
      <protection locked="0"/>
    </xf>
    <xf numFmtId="4" fontId="41" fillId="38" borderId="1" xfId="0" applyNumberFormat="1" applyFont="1" applyFill="1" applyBorder="1" applyAlignment="1" applyProtection="1">
      <alignment horizontal="right" vertical="center" shrinkToFit="1"/>
      <protection locked="0"/>
    </xf>
    <xf numFmtId="4" fontId="40" fillId="38" borderId="1" xfId="0" applyNumberFormat="1" applyFont="1" applyFill="1" applyBorder="1" applyAlignment="1">
      <alignment vertical="center"/>
    </xf>
    <xf numFmtId="4" fontId="39" fillId="38" borderId="1" xfId="0" applyNumberFormat="1" applyFont="1" applyFill="1" applyBorder="1" applyAlignment="1" applyProtection="1">
      <alignment horizontal="right" vertical="center" shrinkToFit="1"/>
      <protection locked="0"/>
    </xf>
    <xf numFmtId="4" fontId="45" fillId="38" borderId="1" xfId="0" applyNumberFormat="1" applyFont="1" applyFill="1" applyBorder="1" applyAlignment="1">
      <alignment horizontal="right" shrinkToFit="1"/>
    </xf>
    <xf numFmtId="4" fontId="60" fillId="38" borderId="1" xfId="241" applyNumberFormat="1" applyFont="1" applyFill="1" applyBorder="1" applyAlignment="1" applyProtection="1">
      <alignment horizontal="right" shrinkToFit="1"/>
      <protection locked="0"/>
    </xf>
    <xf numFmtId="4" fontId="41" fillId="38" borderId="19" xfId="0" applyNumberFormat="1" applyFont="1" applyFill="1" applyBorder="1" applyAlignment="1" applyProtection="1">
      <alignment horizontal="right" vertical="top" shrinkToFit="1"/>
      <protection locked="0"/>
    </xf>
    <xf numFmtId="49" fontId="47" fillId="40" borderId="1" xfId="133" applyNumberFormat="1" applyFont="1" applyFill="1" applyBorder="1" applyAlignment="1">
      <alignment vertical="top"/>
    </xf>
    <xf numFmtId="49" fontId="47" fillId="40" borderId="1" xfId="133" applyNumberFormat="1" applyFont="1" applyFill="1" applyBorder="1" applyAlignment="1">
      <alignment vertical="top" wrapText="1" shrinkToFit="1"/>
    </xf>
    <xf numFmtId="4" fontId="10" fillId="0" borderId="0" xfId="0" applyNumberFormat="1" applyFont="1"/>
    <xf numFmtId="4" fontId="71" fillId="0" borderId="0" xfId="0" applyNumberFormat="1" applyFont="1"/>
    <xf numFmtId="4" fontId="0" fillId="0" borderId="0" xfId="0" applyNumberFormat="1" applyFill="1" applyBorder="1"/>
    <xf numFmtId="49" fontId="35" fillId="0" borderId="2" xfId="0" applyNumberFormat="1" applyFont="1" applyFill="1" applyBorder="1" applyAlignment="1">
      <alignment horizontal="center"/>
    </xf>
    <xf numFmtId="4" fontId="41" fillId="0" borderId="1" xfId="0" applyNumberFormat="1" applyFont="1" applyFill="1" applyBorder="1" applyAlignment="1" applyProtection="1">
      <alignment horizontal="right" vertical="top" shrinkToFit="1"/>
      <protection locked="0"/>
    </xf>
    <xf numFmtId="0" fontId="16" fillId="0" borderId="1" xfId="36" applyFont="1" applyBorder="1" applyAlignment="1">
      <alignment horizontal="left" vertical="top" wrapText="1"/>
    </xf>
    <xf numFmtId="49" fontId="39" fillId="4" borderId="16" xfId="0" applyNumberFormat="1" applyFont="1" applyFill="1" applyBorder="1" applyAlignment="1">
      <alignment horizontal="center" vertical="top" shrinkToFit="1"/>
    </xf>
    <xf numFmtId="49" fontId="46" fillId="6" borderId="16" xfId="0" applyNumberFormat="1" applyFont="1" applyFill="1" applyBorder="1" applyAlignment="1">
      <alignment horizontal="center" vertical="top" shrinkToFit="1"/>
    </xf>
    <xf numFmtId="49" fontId="46" fillId="6" borderId="17" xfId="0" applyNumberFormat="1" applyFont="1" applyFill="1" applyBorder="1" applyAlignment="1">
      <alignment horizontal="center" vertical="top" shrinkToFit="1"/>
    </xf>
    <xf numFmtId="49" fontId="16" fillId="0" borderId="2" xfId="0" applyNumberFormat="1" applyFont="1" applyFill="1" applyBorder="1" applyAlignment="1">
      <alignment horizontal="left" vertical="center" wrapText="1"/>
    </xf>
    <xf numFmtId="49" fontId="55" fillId="0" borderId="1" xfId="240" applyNumberFormat="1" applyFont="1" applyFill="1" applyBorder="1" applyAlignment="1" applyProtection="1">
      <alignment horizontal="center" shrinkToFit="1"/>
      <protection locked="0"/>
    </xf>
    <xf numFmtId="4" fontId="15" fillId="0" borderId="1" xfId="0" applyNumberFormat="1" applyFont="1" applyBorder="1" applyAlignment="1"/>
    <xf numFmtId="4" fontId="51" fillId="0" borderId="0" xfId="0" applyNumberFormat="1" applyFont="1" applyFill="1"/>
    <xf numFmtId="0" fontId="51" fillId="0" borderId="0" xfId="0" applyFont="1" applyFill="1"/>
    <xf numFmtId="4" fontId="0" fillId="39" borderId="0" xfId="0" applyNumberFormat="1" applyFill="1"/>
    <xf numFmtId="0" fontId="16" fillId="0" borderId="1" xfId="0" applyFont="1" applyFill="1" applyBorder="1" applyAlignment="1">
      <alignment horizontal="center" vertical="top"/>
    </xf>
    <xf numFmtId="49" fontId="35" fillId="38" borderId="16" xfId="0" applyNumberFormat="1" applyFont="1" applyFill="1" applyBorder="1" applyAlignment="1">
      <alignment horizontal="center" vertical="top" wrapText="1" shrinkToFit="1"/>
    </xf>
    <xf numFmtId="49" fontId="4" fillId="0" borderId="16" xfId="0" applyNumberFormat="1" applyFont="1" applyBorder="1" applyAlignment="1">
      <alignment horizontal="center"/>
    </xf>
    <xf numFmtId="49" fontId="45" fillId="6" borderId="15" xfId="0" applyNumberFormat="1" applyFont="1" applyFill="1" applyBorder="1" applyAlignment="1">
      <alignment horizontal="center" shrinkToFit="1"/>
    </xf>
    <xf numFmtId="49" fontId="45" fillId="6" borderId="18" xfId="0" applyNumberFormat="1" applyFont="1" applyFill="1" applyBorder="1" applyAlignment="1">
      <alignment horizontal="center" shrinkToFit="1"/>
    </xf>
    <xf numFmtId="4" fontId="41" fillId="38" borderId="16" xfId="0" applyNumberFormat="1" applyFont="1" applyFill="1" applyBorder="1" applyAlignment="1">
      <alignment horizontal="right" shrinkToFit="1"/>
    </xf>
    <xf numFmtId="4" fontId="45" fillId="38" borderId="16" xfId="0" applyNumberFormat="1" applyFont="1" applyFill="1" applyBorder="1" applyAlignment="1">
      <alignment horizontal="right" shrinkToFit="1"/>
    </xf>
    <xf numFmtId="4" fontId="40" fillId="0" borderId="16" xfId="0" applyNumberFormat="1" applyFont="1" applyBorder="1"/>
    <xf numFmtId="0" fontId="46" fillId="6" borderId="1" xfId="0" applyFont="1" applyFill="1" applyBorder="1" applyAlignment="1">
      <alignment wrapText="1"/>
    </xf>
    <xf numFmtId="0" fontId="45" fillId="6" borderId="0" xfId="0" applyFont="1" applyFill="1" applyBorder="1" applyAlignment="1">
      <alignment vertical="top" wrapText="1"/>
    </xf>
    <xf numFmtId="49" fontId="45" fillId="38" borderId="17" xfId="0" applyNumberFormat="1" applyFont="1" applyFill="1" applyBorder="1" applyAlignment="1">
      <alignment horizontal="center" vertical="top" shrinkToFit="1"/>
    </xf>
    <xf numFmtId="4" fontId="15" fillId="38" borderId="1" xfId="36" applyNumberFormat="1" applyFont="1" applyFill="1" applyBorder="1" applyAlignment="1" applyProtection="1">
      <alignment horizontal="right" vertical="top" shrinkToFit="1"/>
      <protection locked="0"/>
    </xf>
    <xf numFmtId="1" fontId="48" fillId="0" borderId="12" xfId="250" applyNumberFormat="1" applyFont="1" applyBorder="1" applyAlignment="1" applyProtection="1">
      <alignment horizontal="left" vertical="top" shrinkToFit="1"/>
    </xf>
    <xf numFmtId="4" fontId="15" fillId="46" borderId="1" xfId="0" applyNumberFormat="1" applyFont="1" applyFill="1" applyBorder="1" applyAlignment="1">
      <alignment horizontal="right"/>
    </xf>
    <xf numFmtId="4" fontId="16" fillId="46" borderId="1" xfId="0" applyNumberFormat="1" applyFont="1" applyFill="1" applyBorder="1" applyAlignment="1">
      <alignment horizontal="right"/>
    </xf>
    <xf numFmtId="4" fontId="41" fillId="46" borderId="1" xfId="0" applyNumberFormat="1" applyFont="1" applyFill="1" applyBorder="1" applyAlignment="1">
      <alignment horizontal="right" shrinkToFit="1"/>
    </xf>
    <xf numFmtId="4" fontId="16" fillId="46" borderId="1" xfId="0" applyNumberFormat="1" applyFont="1" applyFill="1" applyBorder="1"/>
    <xf numFmtId="4" fontId="41" fillId="46" borderId="2" xfId="0" applyNumberFormat="1" applyFont="1" applyFill="1" applyBorder="1" applyAlignment="1">
      <alignment horizontal="right" shrinkToFit="1"/>
    </xf>
    <xf numFmtId="4" fontId="16" fillId="47" borderId="1" xfId="0" applyNumberFormat="1" applyFont="1" applyFill="1" applyBorder="1" applyAlignment="1">
      <alignment horizontal="right"/>
    </xf>
    <xf numFmtId="4" fontId="16" fillId="46" borderId="2" xfId="0" applyNumberFormat="1" applyFont="1" applyFill="1" applyBorder="1" applyAlignment="1">
      <alignment horizontal="right"/>
    </xf>
    <xf numFmtId="4" fontId="15" fillId="46" borderId="1" xfId="0" applyNumberFormat="1" applyFont="1" applyFill="1" applyBorder="1"/>
    <xf numFmtId="4" fontId="50" fillId="48" borderId="1" xfId="0" applyNumberFormat="1" applyFont="1" applyFill="1" applyBorder="1"/>
    <xf numFmtId="4" fontId="15" fillId="0" borderId="1" xfId="36" applyNumberFormat="1" applyFont="1" applyFill="1" applyBorder="1" applyAlignment="1" applyProtection="1">
      <alignment horizontal="right" vertical="top" shrinkToFit="1"/>
      <protection locked="0"/>
    </xf>
    <xf numFmtId="4" fontId="41" fillId="38" borderId="0" xfId="237" applyNumberFormat="1" applyFont="1" applyFill="1" applyBorder="1" applyAlignment="1">
      <alignment horizontal="right" vertical="top" shrinkToFit="1"/>
    </xf>
    <xf numFmtId="4" fontId="41" fillId="38" borderId="28" xfId="0" applyNumberFormat="1" applyFont="1" applyFill="1" applyBorder="1" applyAlignment="1" applyProtection="1">
      <alignment horizontal="right" vertical="top" shrinkToFit="1"/>
      <protection locked="0"/>
    </xf>
    <xf numFmtId="0" fontId="4" fillId="0" borderId="1" xfId="0" applyFont="1" applyBorder="1"/>
    <xf numFmtId="4" fontId="34" fillId="0" borderId="1" xfId="0" applyNumberFormat="1" applyFont="1" applyBorder="1"/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/>
    <xf numFmtId="4" fontId="3" fillId="0" borderId="1" xfId="0" applyNumberFormat="1" applyFont="1" applyBorder="1" applyAlignment="1">
      <alignment horizontal="right" vertical="top" wrapText="1"/>
    </xf>
    <xf numFmtId="49" fontId="47" fillId="40" borderId="1" xfId="133" applyNumberFormat="1" applyFont="1" applyFill="1" applyBorder="1" applyAlignment="1">
      <alignment vertical="top" wrapText="1"/>
    </xf>
    <xf numFmtId="4" fontId="16" fillId="39" borderId="1" xfId="0" applyNumberFormat="1" applyFont="1" applyFill="1" applyBorder="1" applyAlignment="1">
      <alignment horizontal="right"/>
    </xf>
    <xf numFmtId="4" fontId="16" fillId="39" borderId="1" xfId="0" applyNumberFormat="1" applyFont="1" applyFill="1" applyBorder="1"/>
    <xf numFmtId="0" fontId="4" fillId="0" borderId="1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3" fontId="35" fillId="0" borderId="1" xfId="0" applyNumberFormat="1" applyFont="1" applyBorder="1"/>
    <xf numFmtId="0" fontId="35" fillId="0" borderId="0" xfId="0" applyFont="1"/>
    <xf numFmtId="0" fontId="35" fillId="0" borderId="1" xfId="0" applyFont="1" applyBorder="1"/>
    <xf numFmtId="0" fontId="35" fillId="0" borderId="1" xfId="0" applyFont="1" applyBorder="1" applyAlignment="1">
      <alignment horizontal="center" vertical="center" wrapText="1" shrinkToFit="1"/>
    </xf>
    <xf numFmtId="0" fontId="34" fillId="0" borderId="1" xfId="0" applyFont="1" applyBorder="1"/>
    <xf numFmtId="0" fontId="34" fillId="0" borderId="1" xfId="0" applyFont="1" applyBorder="1" applyAlignment="1">
      <alignment horizontal="left" vertical="center" wrapText="1" shrinkToFit="1"/>
    </xf>
    <xf numFmtId="4" fontId="34" fillId="0" borderId="1" xfId="0" applyNumberFormat="1" applyFont="1" applyBorder="1" applyAlignment="1">
      <alignment horizontal="right" vertical="center" wrapText="1" shrinkToFit="1"/>
    </xf>
    <xf numFmtId="2" fontId="35" fillId="0" borderId="1" xfId="0" applyNumberFormat="1" applyFont="1" applyBorder="1" applyAlignment="1">
      <alignment wrapText="1" shrinkToFit="1"/>
    </xf>
    <xf numFmtId="4" fontId="35" fillId="0" borderId="1" xfId="0" applyNumberFormat="1" applyFont="1" applyBorder="1" applyAlignment="1">
      <alignment horizontal="right" wrapText="1" shrinkToFit="1"/>
    </xf>
    <xf numFmtId="4" fontId="35" fillId="0" borderId="1" xfId="0" applyNumberFormat="1" applyFont="1" applyBorder="1" applyAlignment="1">
      <alignment horizontal="right"/>
    </xf>
    <xf numFmtId="0" fontId="35" fillId="0" borderId="1" xfId="0" applyFont="1" applyBorder="1" applyAlignment="1">
      <alignment horizontal="center" vertical="center"/>
    </xf>
    <xf numFmtId="4" fontId="0" fillId="0" borderId="0" xfId="0" applyNumberFormat="1" applyFill="1"/>
    <xf numFmtId="0" fontId="0" fillId="0" borderId="0" xfId="0" applyFill="1"/>
    <xf numFmtId="0" fontId="35" fillId="0" borderId="1" xfId="0" applyFont="1" applyFill="1" applyBorder="1" applyAlignment="1">
      <alignment wrapText="1"/>
    </xf>
    <xf numFmtId="0" fontId="35" fillId="0" borderId="0" xfId="0" applyFont="1" applyAlignment="1">
      <alignment horizontal="right"/>
    </xf>
    <xf numFmtId="0" fontId="74" fillId="0" borderId="1" xfId="0" applyFont="1" applyBorder="1" applyAlignment="1">
      <alignment vertical="top"/>
    </xf>
    <xf numFmtId="2" fontId="74" fillId="0" borderId="1" xfId="0" applyNumberFormat="1" applyFont="1" applyBorder="1" applyAlignment="1">
      <alignment vertical="top" wrapText="1" shrinkToFit="1"/>
    </xf>
    <xf numFmtId="4" fontId="74" fillId="0" borderId="1" xfId="0" applyNumberFormat="1" applyFont="1" applyBorder="1" applyAlignment="1">
      <alignment vertical="top" wrapText="1" shrinkToFit="1"/>
    </xf>
    <xf numFmtId="0" fontId="35" fillId="0" borderId="1" xfId="0" applyFont="1" applyBorder="1" applyAlignment="1">
      <alignment wrapText="1"/>
    </xf>
    <xf numFmtId="4" fontId="35" fillId="0" borderId="1" xfId="0" applyNumberFormat="1" applyFont="1" applyBorder="1" applyAlignment="1">
      <alignment wrapText="1"/>
    </xf>
    <xf numFmtId="4" fontId="35" fillId="0" borderId="28" xfId="0" applyNumberFormat="1" applyFont="1" applyFill="1" applyBorder="1"/>
    <xf numFmtId="4" fontId="35" fillId="0" borderId="19" xfId="0" applyNumberFormat="1" applyFont="1" applyFill="1" applyBorder="1"/>
    <xf numFmtId="4" fontId="35" fillId="0" borderId="1" xfId="0" applyNumberFormat="1" applyFont="1" applyFill="1" applyBorder="1"/>
    <xf numFmtId="3" fontId="4" fillId="0" borderId="0" xfId="0" applyNumberFormat="1" applyFont="1"/>
    <xf numFmtId="0" fontId="74" fillId="0" borderId="0" xfId="0" applyFont="1" applyAlignment="1">
      <alignment vertical="top"/>
    </xf>
    <xf numFmtId="4" fontId="35" fillId="0" borderId="0" xfId="0" applyNumberFormat="1" applyFont="1"/>
    <xf numFmtId="0" fontId="25" fillId="0" borderId="0" xfId="0" applyFont="1" applyFill="1"/>
    <xf numFmtId="4" fontId="25" fillId="0" borderId="0" xfId="0" applyNumberFormat="1" applyFont="1" applyFill="1"/>
    <xf numFmtId="4" fontId="0" fillId="0" borderId="0" xfId="0" applyNumberFormat="1" applyFont="1" applyFill="1"/>
    <xf numFmtId="0" fontId="0" fillId="0" borderId="0" xfId="0" applyFont="1" applyFill="1"/>
    <xf numFmtId="4" fontId="32" fillId="0" borderId="0" xfId="0" applyNumberFormat="1" applyFont="1" applyFill="1"/>
    <xf numFmtId="0" fontId="32" fillId="0" borderId="0" xfId="0" applyFont="1" applyFill="1"/>
    <xf numFmtId="4" fontId="49" fillId="0" borderId="0" xfId="0" applyNumberFormat="1" applyFont="1" applyFill="1"/>
    <xf numFmtId="0" fontId="49" fillId="0" borderId="0" xfId="0" applyFont="1" applyFill="1"/>
    <xf numFmtId="4" fontId="63" fillId="0" borderId="0" xfId="0" applyNumberFormat="1" applyFont="1" applyFill="1"/>
    <xf numFmtId="0" fontId="63" fillId="0" borderId="0" xfId="0" applyFont="1" applyFill="1"/>
    <xf numFmtId="4" fontId="68" fillId="0" borderId="0" xfId="0" applyNumberFormat="1" applyFont="1" applyFill="1"/>
    <xf numFmtId="0" fontId="68" fillId="0" borderId="0" xfId="0" applyFont="1" applyFill="1"/>
    <xf numFmtId="4" fontId="52" fillId="0" borderId="0" xfId="0" applyNumberFormat="1" applyFont="1" applyFill="1"/>
    <xf numFmtId="0" fontId="52" fillId="0" borderId="0" xfId="0" applyFont="1" applyFill="1"/>
    <xf numFmtId="0" fontId="0" fillId="0" borderId="0" xfId="0" applyFill="1" applyAlignment="1">
      <alignment horizontal="left" vertical="center"/>
    </xf>
    <xf numFmtId="4" fontId="0" fillId="0" borderId="1" xfId="0" applyNumberFormat="1" applyBorder="1" applyAlignment="1"/>
    <xf numFmtId="4" fontId="32" fillId="0" borderId="1" xfId="0" applyNumberFormat="1" applyFont="1" applyBorder="1" applyAlignment="1"/>
    <xf numFmtId="4" fontId="0" fillId="49" borderId="0" xfId="0" applyNumberFormat="1" applyFill="1"/>
    <xf numFmtId="4" fontId="0" fillId="49" borderId="0" xfId="0" applyNumberFormat="1" applyFont="1" applyFill="1"/>
    <xf numFmtId="4" fontId="0" fillId="50" borderId="0" xfId="0" applyNumberFormat="1" applyFont="1" applyFill="1"/>
    <xf numFmtId="4" fontId="51" fillId="49" borderId="0" xfId="0" applyNumberFormat="1" applyFont="1" applyFill="1"/>
    <xf numFmtId="0" fontId="51" fillId="49" borderId="0" xfId="0" applyFont="1" applyFill="1"/>
    <xf numFmtId="4" fontId="0" fillId="50" borderId="0" xfId="0" applyNumberFormat="1" applyFill="1"/>
    <xf numFmtId="4" fontId="0" fillId="0" borderId="0" xfId="0" applyNumberFormat="1" applyBorder="1"/>
    <xf numFmtId="4" fontId="35" fillId="0" borderId="0" xfId="0" applyNumberFormat="1" applyFont="1" applyBorder="1"/>
    <xf numFmtId="0" fontId="50" fillId="0" borderId="1" xfId="0" applyFont="1" applyFill="1" applyBorder="1" applyAlignment="1">
      <alignment horizontal="center" vertical="top"/>
    </xf>
    <xf numFmtId="0" fontId="50" fillId="0" borderId="1" xfId="0" applyFont="1" applyFill="1" applyBorder="1" applyAlignment="1">
      <alignment horizontal="justify" vertical="top" wrapText="1" shrinkToFit="1"/>
    </xf>
    <xf numFmtId="4" fontId="16" fillId="6" borderId="28" xfId="36" applyNumberFormat="1" applyFont="1" applyFill="1" applyBorder="1" applyAlignment="1" applyProtection="1">
      <alignment horizontal="right" shrinkToFit="1"/>
      <protection locked="0"/>
    </xf>
    <xf numFmtId="49" fontId="35" fillId="0" borderId="1" xfId="0" applyNumberFormat="1" applyFont="1" applyBorder="1" applyAlignment="1">
      <alignment vertical="top"/>
    </xf>
    <xf numFmtId="4" fontId="63" fillId="49" borderId="0" xfId="0" applyNumberFormat="1" applyFont="1" applyFill="1"/>
    <xf numFmtId="3" fontId="44" fillId="0" borderId="0" xfId="0" applyNumberFormat="1" applyFont="1" applyAlignment="1">
      <alignment horizontal="left"/>
    </xf>
    <xf numFmtId="0" fontId="16" fillId="0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4" fontId="15" fillId="0" borderId="0" xfId="0" applyNumberFormat="1" applyFont="1" applyAlignment="1">
      <alignment horizontal="center" wrapText="1"/>
    </xf>
    <xf numFmtId="0" fontId="0" fillId="0" borderId="0" xfId="0" applyFill="1" applyAlignment="1">
      <alignment horizontal="left" wrapText="1" shrinkToFit="1"/>
    </xf>
    <xf numFmtId="0" fontId="0" fillId="0" borderId="0" xfId="0" applyFill="1" applyAlignment="1">
      <alignment horizontal="left" vertical="center"/>
    </xf>
    <xf numFmtId="0" fontId="3" fillId="38" borderId="0" xfId="0" applyFont="1" applyFill="1" applyAlignment="1">
      <alignment horizontal="center" wrapText="1"/>
    </xf>
    <xf numFmtId="0" fontId="15" fillId="38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wrapText="1" shrinkToFit="1"/>
    </xf>
    <xf numFmtId="0" fontId="3" fillId="0" borderId="0" xfId="0" applyFont="1" applyAlignment="1">
      <alignment horizontal="center" wrapText="1"/>
    </xf>
    <xf numFmtId="0" fontId="34" fillId="0" borderId="0" xfId="0" applyFont="1" applyAlignment="1">
      <alignment horizontal="center"/>
    </xf>
  </cellXfs>
  <cellStyles count="309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br" xfId="242"/>
    <cellStyle name="col" xfId="243"/>
    <cellStyle name="style0" xfId="244"/>
    <cellStyle name="style0 2" xfId="289"/>
    <cellStyle name="td" xfId="245"/>
    <cellStyle name="td 2" xfId="290"/>
    <cellStyle name="tr" xfId="246"/>
    <cellStyle name="xl21" xfId="247"/>
    <cellStyle name="xl21 2" xfId="291"/>
    <cellStyle name="xl22" xfId="248"/>
    <cellStyle name="xl22 2" xfId="249"/>
    <cellStyle name="xl23" xfId="250"/>
    <cellStyle name="xl24" xfId="251"/>
    <cellStyle name="xl25" xfId="252"/>
    <cellStyle name="xl26" xfId="253"/>
    <cellStyle name="xl26 2" xfId="292"/>
    <cellStyle name="xl27" xfId="254"/>
    <cellStyle name="xl28" xfId="255"/>
    <cellStyle name="xl28 2" xfId="293"/>
    <cellStyle name="xl29" xfId="256"/>
    <cellStyle name="xl29 2" xfId="257"/>
    <cellStyle name="xl30" xfId="258"/>
    <cellStyle name="xl30 2" xfId="259"/>
    <cellStyle name="xl30 3" xfId="294"/>
    <cellStyle name="xl31" xfId="260"/>
    <cellStyle name="xl31 2" xfId="261"/>
    <cellStyle name="xl31 3" xfId="295"/>
    <cellStyle name="xl32" xfId="262"/>
    <cellStyle name="xl32 2" xfId="296"/>
    <cellStyle name="xl33" xfId="263"/>
    <cellStyle name="xl33 2" xfId="264"/>
    <cellStyle name="xl33 3" xfId="297"/>
    <cellStyle name="xl34" xfId="265"/>
    <cellStyle name="xl34 2" xfId="240"/>
    <cellStyle name="xl34 3" xfId="298"/>
    <cellStyle name="xl35" xfId="266"/>
    <cellStyle name="xl35 2" xfId="241"/>
    <cellStyle name="xl35 3" xfId="299"/>
    <cellStyle name="xl36" xfId="267"/>
    <cellStyle name="xl36 2" xfId="268"/>
    <cellStyle name="xl36 3" xfId="300"/>
    <cellStyle name="xl37" xfId="269"/>
    <cellStyle name="xl37 2" xfId="270"/>
    <cellStyle name="xl37 3" xfId="301"/>
    <cellStyle name="xl38" xfId="271"/>
    <cellStyle name="xl38 2" xfId="272"/>
    <cellStyle name="xl38 3" xfId="302"/>
    <cellStyle name="xl39" xfId="273"/>
    <cellStyle name="xl39 2" xfId="274"/>
    <cellStyle name="xl39 3" xfId="303"/>
    <cellStyle name="xl40" xfId="275"/>
    <cellStyle name="xl40 2" xfId="276"/>
    <cellStyle name="xl40 3" xfId="304"/>
    <cellStyle name="xl41" xfId="277"/>
    <cellStyle name="xl41 2" xfId="278"/>
    <cellStyle name="xl41 3" xfId="305"/>
    <cellStyle name="xl42" xfId="279"/>
    <cellStyle name="xl42 2" xfId="280"/>
    <cellStyle name="xl42 3" xfId="306"/>
    <cellStyle name="xl43" xfId="281"/>
    <cellStyle name="xl43 2" xfId="282"/>
    <cellStyle name="xl43 3" xfId="307"/>
    <cellStyle name="xl44" xfId="283"/>
    <cellStyle name="xl44 2" xfId="284"/>
    <cellStyle name="xl44 3" xfId="308"/>
    <cellStyle name="xl45" xfId="285"/>
    <cellStyle name="xl45 2" xfId="286"/>
    <cellStyle name="xl46" xfId="287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36"/>
    <cellStyle name="Обычный 100" xfId="37"/>
    <cellStyle name="Обычный 101" xfId="38"/>
    <cellStyle name="Обычный 102" xfId="39"/>
    <cellStyle name="Обычный 103" xfId="40"/>
    <cellStyle name="Обычный 104" xfId="41"/>
    <cellStyle name="Обычный 105" xfId="42"/>
    <cellStyle name="Обычный 106" xfId="43"/>
    <cellStyle name="Обычный 107" xfId="44"/>
    <cellStyle name="Обычный 108" xfId="45"/>
    <cellStyle name="Обычный 109" xfId="46"/>
    <cellStyle name="Обычный 11" xfId="47"/>
    <cellStyle name="Обычный 110" xfId="48"/>
    <cellStyle name="Обычный 111" xfId="49"/>
    <cellStyle name="Обычный 112" xfId="50"/>
    <cellStyle name="Обычный 113" xfId="51"/>
    <cellStyle name="Обычный 114" xfId="52"/>
    <cellStyle name="Обычный 115" xfId="53"/>
    <cellStyle name="Обычный 116" xfId="54"/>
    <cellStyle name="Обычный 117" xfId="55"/>
    <cellStyle name="Обычный 118" xfId="56"/>
    <cellStyle name="Обычный 119" xfId="57"/>
    <cellStyle name="Обычный 12" xfId="58"/>
    <cellStyle name="Обычный 120" xfId="59"/>
    <cellStyle name="Обычный 121" xfId="60"/>
    <cellStyle name="Обычный 122" xfId="61"/>
    <cellStyle name="Обычный 123" xfId="62"/>
    <cellStyle name="Обычный 124" xfId="63"/>
    <cellStyle name="Обычный 125" xfId="64"/>
    <cellStyle name="Обычный 126" xfId="65"/>
    <cellStyle name="Обычный 127" xfId="66"/>
    <cellStyle name="Обычный 128" xfId="67"/>
    <cellStyle name="Обычный 129" xfId="68"/>
    <cellStyle name="Обычный 13" xfId="69"/>
    <cellStyle name="Обычный 130" xfId="70"/>
    <cellStyle name="Обычный 131" xfId="71"/>
    <cellStyle name="Обычный 132" xfId="72"/>
    <cellStyle name="Обычный 133" xfId="73"/>
    <cellStyle name="Обычный 134" xfId="74"/>
    <cellStyle name="Обычный 135" xfId="75"/>
    <cellStyle name="Обычный 136" xfId="76"/>
    <cellStyle name="Обычный 137" xfId="77"/>
    <cellStyle name="Обычный 138" xfId="78"/>
    <cellStyle name="Обычный 139" xfId="79"/>
    <cellStyle name="Обычный 14" xfId="80"/>
    <cellStyle name="Обычный 140" xfId="81"/>
    <cellStyle name="Обычный 141" xfId="82"/>
    <cellStyle name="Обычный 142" xfId="83"/>
    <cellStyle name="Обычный 143" xfId="84"/>
    <cellStyle name="Обычный 144" xfId="85"/>
    <cellStyle name="Обычный 145" xfId="86"/>
    <cellStyle name="Обычный 146" xfId="87"/>
    <cellStyle name="Обычный 147" xfId="88"/>
    <cellStyle name="Обычный 148" xfId="89"/>
    <cellStyle name="Обычный 149" xfId="90"/>
    <cellStyle name="Обычный 15" xfId="91"/>
    <cellStyle name="Обычный 150" xfId="92"/>
    <cellStyle name="Обычный 151" xfId="93"/>
    <cellStyle name="Обычный 152" xfId="94"/>
    <cellStyle name="Обычный 153" xfId="95"/>
    <cellStyle name="Обычный 154" xfId="96"/>
    <cellStyle name="Обычный 155" xfId="97"/>
    <cellStyle name="Обычный 156" xfId="98"/>
    <cellStyle name="Обычный 157" xfId="99"/>
    <cellStyle name="Обычный 158" xfId="100"/>
    <cellStyle name="Обычный 159" xfId="101"/>
    <cellStyle name="Обычный 16" xfId="102"/>
    <cellStyle name="Обычный 160" xfId="103"/>
    <cellStyle name="Обычный 161" xfId="104"/>
    <cellStyle name="Обычный 162" xfId="105"/>
    <cellStyle name="Обычный 163" xfId="106"/>
    <cellStyle name="Обычный 164" xfId="107"/>
    <cellStyle name="Обычный 165" xfId="108"/>
    <cellStyle name="Обычный 166" xfId="109"/>
    <cellStyle name="Обычный 167" xfId="110"/>
    <cellStyle name="Обычный 168" xfId="111"/>
    <cellStyle name="Обычный 169" xfId="112"/>
    <cellStyle name="Обычный 17" xfId="113"/>
    <cellStyle name="Обычный 170" xfId="114"/>
    <cellStyle name="Обычный 171" xfId="115"/>
    <cellStyle name="Обычный 172" xfId="116"/>
    <cellStyle name="Обычный 173" xfId="117"/>
    <cellStyle name="Обычный 174" xfId="118"/>
    <cellStyle name="Обычный 175" xfId="119"/>
    <cellStyle name="Обычный 176" xfId="120"/>
    <cellStyle name="Обычный 177" xfId="121"/>
    <cellStyle name="Обычный 178" xfId="122"/>
    <cellStyle name="Обычный 179" xfId="123"/>
    <cellStyle name="Обычный 18" xfId="124"/>
    <cellStyle name="Обычный 180" xfId="125"/>
    <cellStyle name="Обычный 181" xfId="126"/>
    <cellStyle name="Обычный 182" xfId="127"/>
    <cellStyle name="Обычный 183" xfId="128"/>
    <cellStyle name="Обычный 184" xfId="288"/>
    <cellStyle name="Обычный 185" xfId="129"/>
    <cellStyle name="Обычный 186" xfId="130"/>
    <cellStyle name="Обычный 187" xfId="131"/>
    <cellStyle name="Обычный 188" xfId="132"/>
    <cellStyle name="Обычный 189" xfId="133"/>
    <cellStyle name="Обычный 19" xfId="134"/>
    <cellStyle name="Обычный 190" xfId="135"/>
    <cellStyle name="Обычный 191" xfId="136"/>
    <cellStyle name="Обычный 192" xfId="137"/>
    <cellStyle name="Обычный 193" xfId="138"/>
    <cellStyle name="Обычный 194" xfId="139"/>
    <cellStyle name="Обычный 195" xfId="140"/>
    <cellStyle name="Обычный 196" xfId="141"/>
    <cellStyle name="Обычный 197" xfId="142"/>
    <cellStyle name="Обычный 198" xfId="143"/>
    <cellStyle name="Обычный 2" xfId="144"/>
    <cellStyle name="Обычный 20" xfId="145"/>
    <cellStyle name="Обычный 21" xfId="146"/>
    <cellStyle name="Обычный 22" xfId="147"/>
    <cellStyle name="Обычный 23" xfId="148"/>
    <cellStyle name="Обычный 24" xfId="149"/>
    <cellStyle name="Обычный 25" xfId="150"/>
    <cellStyle name="Обычный 26" xfId="151"/>
    <cellStyle name="Обычный 27" xfId="152"/>
    <cellStyle name="Обычный 28" xfId="153"/>
    <cellStyle name="Обычный 29" xfId="154"/>
    <cellStyle name="Обычный 3" xfId="155"/>
    <cellStyle name="Обычный 30" xfId="156"/>
    <cellStyle name="Обычный 31" xfId="157"/>
    <cellStyle name="Обычный 32" xfId="158"/>
    <cellStyle name="Обычный 33" xfId="159"/>
    <cellStyle name="Обычный 34" xfId="160"/>
    <cellStyle name="Обычный 35" xfId="161"/>
    <cellStyle name="Обычный 36" xfId="162"/>
    <cellStyle name="Обычный 37" xfId="163"/>
    <cellStyle name="Обычный 38" xfId="164"/>
    <cellStyle name="Обычный 39" xfId="165"/>
    <cellStyle name="Обычный 4" xfId="166"/>
    <cellStyle name="Обычный 40" xfId="167"/>
    <cellStyle name="Обычный 41" xfId="168"/>
    <cellStyle name="Обычный 42" xfId="169"/>
    <cellStyle name="Обычный 43" xfId="170"/>
    <cellStyle name="Обычный 44" xfId="171"/>
    <cellStyle name="Обычный 45" xfId="172"/>
    <cellStyle name="Обычный 46" xfId="173"/>
    <cellStyle name="Обычный 47" xfId="174"/>
    <cellStyle name="Обычный 48" xfId="175"/>
    <cellStyle name="Обычный 49" xfId="176"/>
    <cellStyle name="Обычный 5" xfId="177"/>
    <cellStyle name="Обычный 50" xfId="178"/>
    <cellStyle name="Обычный 51" xfId="179"/>
    <cellStyle name="Обычный 52" xfId="180"/>
    <cellStyle name="Обычный 53" xfId="181"/>
    <cellStyle name="Обычный 54" xfId="182"/>
    <cellStyle name="Обычный 55" xfId="183"/>
    <cellStyle name="Обычный 56" xfId="184"/>
    <cellStyle name="Обычный 57" xfId="185"/>
    <cellStyle name="Обычный 58" xfId="186"/>
    <cellStyle name="Обычный 59" xfId="187"/>
    <cellStyle name="Обычный 6" xfId="188"/>
    <cellStyle name="Обычный 60" xfId="189"/>
    <cellStyle name="Обычный 61" xfId="190"/>
    <cellStyle name="Обычный 62" xfId="191"/>
    <cellStyle name="Обычный 63" xfId="192"/>
    <cellStyle name="Обычный 64" xfId="193"/>
    <cellStyle name="Обычный 65" xfId="194"/>
    <cellStyle name="Обычный 66" xfId="195"/>
    <cellStyle name="Обычный 67" xfId="196"/>
    <cellStyle name="Обычный 68" xfId="197"/>
    <cellStyle name="Обычный 69" xfId="198"/>
    <cellStyle name="Обычный 7" xfId="199"/>
    <cellStyle name="Обычный 70" xfId="200"/>
    <cellStyle name="Обычный 71" xfId="201"/>
    <cellStyle name="Обычный 72" xfId="202"/>
    <cellStyle name="Обычный 73" xfId="203"/>
    <cellStyle name="Обычный 74" xfId="204"/>
    <cellStyle name="Обычный 75" xfId="205"/>
    <cellStyle name="Обычный 76" xfId="206"/>
    <cellStyle name="Обычный 77" xfId="207"/>
    <cellStyle name="Обычный 78" xfId="208"/>
    <cellStyle name="Обычный 79" xfId="209"/>
    <cellStyle name="Обычный 8" xfId="210"/>
    <cellStyle name="Обычный 80" xfId="211"/>
    <cellStyle name="Обычный 81" xfId="212"/>
    <cellStyle name="Обычный 82" xfId="213"/>
    <cellStyle name="Обычный 83" xfId="214"/>
    <cellStyle name="Обычный 84" xfId="215"/>
    <cellStyle name="Обычный 85" xfId="216"/>
    <cellStyle name="Обычный 86" xfId="217"/>
    <cellStyle name="Обычный 87" xfId="218"/>
    <cellStyle name="Обычный 88" xfId="219"/>
    <cellStyle name="Обычный 89" xfId="220"/>
    <cellStyle name="Обычный 9" xfId="221"/>
    <cellStyle name="Обычный 90" xfId="237"/>
    <cellStyle name="Обычный 91" xfId="222"/>
    <cellStyle name="Обычный 92" xfId="223"/>
    <cellStyle name="Обычный 93" xfId="224"/>
    <cellStyle name="Обычный 94" xfId="225"/>
    <cellStyle name="Обычный 95" xfId="226"/>
    <cellStyle name="Обычный 96" xfId="227"/>
    <cellStyle name="Обычный 97" xfId="228"/>
    <cellStyle name="Обычный 98" xfId="229"/>
    <cellStyle name="Обычный 99" xfId="230"/>
    <cellStyle name="Плохой" xfId="231" builtinId="27" customBuiltin="1"/>
    <cellStyle name="Пояснение" xfId="232" builtinId="53" customBuiltin="1"/>
    <cellStyle name="Примечание" xfId="233" builtinId="10" customBuiltin="1"/>
    <cellStyle name="Примечание 2" xfId="238"/>
    <cellStyle name="Процентный 2" xfId="239"/>
    <cellStyle name="Связанная ячейка" xfId="234" builtinId="24" customBuiltin="1"/>
    <cellStyle name="Текст предупреждения" xfId="235" builtinId="11" customBuiltin="1"/>
    <cellStyle name="Хороший" xfId="23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44"/>
  <sheetViews>
    <sheetView zoomScale="90" zoomScaleNormal="90" workbookViewId="0">
      <selection activeCell="H13" sqref="H13"/>
    </sheetView>
  </sheetViews>
  <sheetFormatPr defaultRowHeight="15" x14ac:dyDescent="0.3"/>
  <cols>
    <col min="1" max="1" width="31.109375" style="1" bestFit="1" customWidth="1"/>
    <col min="2" max="2" width="56" style="1" customWidth="1"/>
    <col min="3" max="4" width="21.6640625" style="324" customWidth="1"/>
    <col min="5" max="5" width="22.44140625" style="324" customWidth="1"/>
    <col min="6" max="6" width="15.5546875" customWidth="1"/>
    <col min="7" max="7" width="16" bestFit="1" customWidth="1"/>
    <col min="8" max="8" width="17.109375" bestFit="1" customWidth="1"/>
    <col min="9" max="10" width="11.5546875" bestFit="1" customWidth="1"/>
    <col min="11" max="21" width="9.109375" customWidth="1"/>
    <col min="22" max="22" width="16" style="216" customWidth="1"/>
    <col min="23" max="23" width="11.44140625" customWidth="1"/>
    <col min="24" max="24" width="19" style="11" customWidth="1"/>
    <col min="25" max="31" width="9.109375" customWidth="1"/>
    <col min="32" max="32" width="14.88671875" customWidth="1"/>
  </cols>
  <sheetData>
    <row r="2" spans="1:24" ht="18" x14ac:dyDescent="0.35">
      <c r="D2" s="712" t="s">
        <v>827</v>
      </c>
      <c r="E2" s="712"/>
    </row>
    <row r="3" spans="1:24" ht="18" x14ac:dyDescent="0.35">
      <c r="D3" s="712" t="s">
        <v>205</v>
      </c>
      <c r="E3" s="712"/>
    </row>
    <row r="4" spans="1:24" ht="18" x14ac:dyDescent="0.35">
      <c r="D4" s="712" t="s">
        <v>206</v>
      </c>
      <c r="E4" s="712"/>
    </row>
    <row r="5" spans="1:24" ht="18" x14ac:dyDescent="0.35">
      <c r="D5" s="712" t="s">
        <v>25</v>
      </c>
      <c r="E5" s="712"/>
    </row>
    <row r="6" spans="1:24" ht="18" x14ac:dyDescent="0.35">
      <c r="D6" s="712" t="s">
        <v>26</v>
      </c>
      <c r="E6" s="712"/>
    </row>
    <row r="7" spans="1:24" ht="18" x14ac:dyDescent="0.35">
      <c r="D7" s="712" t="s">
        <v>905</v>
      </c>
      <c r="E7" s="712"/>
    </row>
    <row r="8" spans="1:24" ht="18" x14ac:dyDescent="0.35">
      <c r="D8" s="712" t="s">
        <v>906</v>
      </c>
      <c r="E8" s="712"/>
    </row>
    <row r="11" spans="1:24" ht="36" customHeight="1" x14ac:dyDescent="0.3">
      <c r="A11" s="713" t="s">
        <v>648</v>
      </c>
      <c r="B11" s="713"/>
      <c r="C11" s="713"/>
      <c r="D11" s="713"/>
      <c r="E11" s="713"/>
    </row>
    <row r="13" spans="1:24" x14ac:dyDescent="0.3">
      <c r="E13" s="325"/>
    </row>
    <row r="14" spans="1:24" s="50" customFormat="1" ht="27" customHeight="1" x14ac:dyDescent="0.3">
      <c r="A14" s="558" t="s">
        <v>378</v>
      </c>
      <c r="B14" s="558" t="s">
        <v>112</v>
      </c>
      <c r="C14" s="326" t="s">
        <v>371</v>
      </c>
      <c r="D14" s="326" t="s">
        <v>501</v>
      </c>
      <c r="E14" s="326" t="s">
        <v>583</v>
      </c>
      <c r="F14" s="284"/>
      <c r="V14" s="216"/>
      <c r="X14" s="284"/>
    </row>
    <row r="15" spans="1:24" ht="15.6" x14ac:dyDescent="0.3">
      <c r="A15" s="217" t="s">
        <v>379</v>
      </c>
      <c r="B15" s="218" t="s">
        <v>394</v>
      </c>
      <c r="C15" s="643">
        <f>(C16+C17+C18+C19)</f>
        <v>1611981674.1200001</v>
      </c>
      <c r="D15" s="489">
        <f>D16+D17+D18+D19</f>
        <v>1456784100</v>
      </c>
      <c r="E15" s="489">
        <f>E16+E17+E18+E19</f>
        <v>1569792600</v>
      </c>
      <c r="F15" s="11">
        <f>F16+F19</f>
        <v>7873726.7400000002</v>
      </c>
    </row>
    <row r="16" spans="1:24" ht="96" customHeight="1" x14ac:dyDescent="0.3">
      <c r="A16" s="488" t="s">
        <v>395</v>
      </c>
      <c r="B16" s="219" t="s">
        <v>649</v>
      </c>
      <c r="C16" s="490">
        <f>1480189360-128659480+76805293+121107+19776928.65+133925475.2+1873726.74</f>
        <v>1584032410.5900002</v>
      </c>
      <c r="D16" s="490">
        <f>1588450240-137279650</f>
        <v>1451170590</v>
      </c>
      <c r="E16" s="490">
        <f>1711362370-147301060</f>
        <v>1564061310</v>
      </c>
      <c r="F16" s="11">
        <f>7873726.74-6000000</f>
        <v>1873726.7400000002</v>
      </c>
      <c r="G16" s="11"/>
      <c r="H16" s="11"/>
    </row>
    <row r="17" spans="1:32" ht="150" x14ac:dyDescent="0.3">
      <c r="A17" s="488" t="s">
        <v>396</v>
      </c>
      <c r="B17" s="219" t="s">
        <v>397</v>
      </c>
      <c r="C17" s="490">
        <v>743790</v>
      </c>
      <c r="D17" s="490">
        <v>793630</v>
      </c>
      <c r="E17" s="490">
        <v>851560</v>
      </c>
      <c r="F17" s="11"/>
    </row>
    <row r="18" spans="1:32" ht="75" x14ac:dyDescent="0.3">
      <c r="A18" s="488" t="s">
        <v>398</v>
      </c>
      <c r="B18" s="219" t="s">
        <v>399</v>
      </c>
      <c r="C18" s="490">
        <v>768400</v>
      </c>
      <c r="D18" s="490">
        <v>819880</v>
      </c>
      <c r="E18" s="490">
        <v>879730</v>
      </c>
      <c r="F18" s="11"/>
    </row>
    <row r="19" spans="1:32" ht="120" x14ac:dyDescent="0.3">
      <c r="A19" s="488" t="s">
        <v>380</v>
      </c>
      <c r="B19" s="219" t="s">
        <v>400</v>
      </c>
      <c r="C19" s="490">
        <f>10000000+10437073.53+6000000</f>
        <v>26437073.530000001</v>
      </c>
      <c r="D19" s="490">
        <v>4000000</v>
      </c>
      <c r="E19" s="490">
        <v>4000000</v>
      </c>
      <c r="F19" s="11">
        <v>6000000</v>
      </c>
      <c r="V19" s="220"/>
      <c r="W19" s="221"/>
    </row>
    <row r="20" spans="1:32" s="13" customFormat="1" ht="46.8" x14ac:dyDescent="0.3">
      <c r="A20" s="222" t="s">
        <v>401</v>
      </c>
      <c r="B20" s="223" t="s">
        <v>402</v>
      </c>
      <c r="C20" s="489">
        <f>SUM(C21:C24)</f>
        <v>9232917.2699999996</v>
      </c>
      <c r="D20" s="489">
        <f>SUM(D21:D24)</f>
        <v>9900100.4299999997</v>
      </c>
      <c r="E20" s="489">
        <f>SUM(E21:E24)</f>
        <v>9888284.540000001</v>
      </c>
      <c r="F20" s="106"/>
      <c r="G20" s="106"/>
      <c r="H20" s="106"/>
      <c r="V20" s="224"/>
      <c r="W20" s="178"/>
      <c r="X20" s="106"/>
    </row>
    <row r="21" spans="1:32" ht="45" x14ac:dyDescent="0.3">
      <c r="A21" s="225" t="s">
        <v>403</v>
      </c>
      <c r="B21" s="219" t="s">
        <v>404</v>
      </c>
      <c r="C21" s="503">
        <f>4667575.5-1319478.52</f>
        <v>3348096.98</v>
      </c>
      <c r="D21" s="503">
        <v>3587522.15</v>
      </c>
      <c r="E21" s="503">
        <v>3576179.02</v>
      </c>
      <c r="F21" s="11"/>
      <c r="V21" s="220"/>
      <c r="W21" s="221"/>
      <c r="AF21" s="289"/>
    </row>
    <row r="22" spans="1:32" ht="75" x14ac:dyDescent="0.3">
      <c r="A22" s="225" t="s">
        <v>405</v>
      </c>
      <c r="B22" s="219" t="s">
        <v>406</v>
      </c>
      <c r="C22" s="503">
        <f>35822.05-12363.33</f>
        <v>23458.720000000001</v>
      </c>
      <c r="D22" s="503">
        <v>23687.63</v>
      </c>
      <c r="E22" s="503">
        <v>22893.27</v>
      </c>
      <c r="F22" s="11"/>
      <c r="V22" s="220"/>
      <c r="W22" s="221"/>
      <c r="AF22" s="289"/>
    </row>
    <row r="23" spans="1:32" ht="75" x14ac:dyDescent="0.3">
      <c r="A23" s="225" t="s">
        <v>407</v>
      </c>
      <c r="B23" s="219" t="s">
        <v>408</v>
      </c>
      <c r="C23" s="503">
        <f>8531567.4-3162425+1114804.69</f>
        <v>6483947.0899999999</v>
      </c>
      <c r="D23" s="503">
        <v>6956248.2400000002</v>
      </c>
      <c r="E23" s="503">
        <v>6936808.3300000001</v>
      </c>
      <c r="F23" s="11"/>
      <c r="V23" s="220"/>
      <c r="W23" s="221"/>
      <c r="AF23" s="289"/>
    </row>
    <row r="24" spans="1:32" ht="75" x14ac:dyDescent="0.3">
      <c r="A24" s="225" t="s">
        <v>409</v>
      </c>
      <c r="B24" s="219" t="s">
        <v>410</v>
      </c>
      <c r="C24" s="503">
        <f>-721803.55+99218.03</f>
        <v>-622585.52</v>
      </c>
      <c r="D24" s="503">
        <v>-667357.59</v>
      </c>
      <c r="E24" s="503">
        <v>-647596.07999999996</v>
      </c>
      <c r="F24" s="11"/>
      <c r="V24" s="220"/>
      <c r="W24" s="221"/>
      <c r="AF24" s="289"/>
    </row>
    <row r="25" spans="1:32" ht="15.6" x14ac:dyDescent="0.3">
      <c r="A25" s="217" t="s">
        <v>381</v>
      </c>
      <c r="B25" s="218" t="s">
        <v>411</v>
      </c>
      <c r="C25" s="489">
        <f>C26+C29+C30+C31</f>
        <v>168755900</v>
      </c>
      <c r="D25" s="489">
        <f>D26+D29+D30+D31</f>
        <v>177128700</v>
      </c>
      <c r="E25" s="489">
        <f>E26+E29+E30+E31</f>
        <v>129347000</v>
      </c>
      <c r="F25" s="11"/>
    </row>
    <row r="26" spans="1:32" s="3" customFormat="1" ht="31.2" x14ac:dyDescent="0.3">
      <c r="A26" s="217" t="s">
        <v>412</v>
      </c>
      <c r="B26" s="218" t="s">
        <v>413</v>
      </c>
      <c r="C26" s="489">
        <f>C27+C28</f>
        <v>111646900</v>
      </c>
      <c r="D26" s="489">
        <f>D27+D28</f>
        <v>119864700</v>
      </c>
      <c r="E26" s="489">
        <f>E27+E28</f>
        <v>124899000</v>
      </c>
      <c r="F26" s="74"/>
      <c r="V26" s="216"/>
      <c r="X26" s="74"/>
    </row>
    <row r="27" spans="1:32" ht="60" x14ac:dyDescent="0.3">
      <c r="A27" s="488" t="s">
        <v>414</v>
      </c>
      <c r="B27" s="219" t="s">
        <v>415</v>
      </c>
      <c r="C27" s="491">
        <v>84556200</v>
      </c>
      <c r="D27" s="491">
        <v>88107600</v>
      </c>
      <c r="E27" s="491">
        <v>91808100</v>
      </c>
      <c r="F27" s="11"/>
    </row>
    <row r="28" spans="1:32" ht="88.5" customHeight="1" x14ac:dyDescent="0.3">
      <c r="A28" s="492" t="s">
        <v>416</v>
      </c>
      <c r="B28" s="493" t="s">
        <v>650</v>
      </c>
      <c r="C28" s="494">
        <v>27090700</v>
      </c>
      <c r="D28" s="494">
        <v>31757100</v>
      </c>
      <c r="E28" s="494">
        <v>33090900</v>
      </c>
      <c r="F28" s="11"/>
    </row>
    <row r="29" spans="1:32" ht="45" x14ac:dyDescent="0.3">
      <c r="A29" s="488" t="s">
        <v>418</v>
      </c>
      <c r="B29" s="219" t="s">
        <v>419</v>
      </c>
      <c r="C29" s="491">
        <v>52978000</v>
      </c>
      <c r="D29" s="491">
        <v>52978000</v>
      </c>
      <c r="E29" s="491">
        <v>0</v>
      </c>
      <c r="F29" s="11"/>
    </row>
    <row r="30" spans="1:32" ht="30" x14ac:dyDescent="0.3">
      <c r="A30" s="488" t="s">
        <v>420</v>
      </c>
      <c r="B30" s="219" t="s">
        <v>421</v>
      </c>
      <c r="C30" s="491">
        <v>331000</v>
      </c>
      <c r="D30" s="491">
        <v>331000</v>
      </c>
      <c r="E30" s="491">
        <v>331000</v>
      </c>
      <c r="F30" s="11"/>
    </row>
    <row r="31" spans="1:32" ht="75" x14ac:dyDescent="0.3">
      <c r="A31" s="488" t="s">
        <v>417</v>
      </c>
      <c r="B31" s="219" t="s">
        <v>651</v>
      </c>
      <c r="C31" s="491">
        <v>3800000</v>
      </c>
      <c r="D31" s="491">
        <v>3955000</v>
      </c>
      <c r="E31" s="491">
        <v>4117000</v>
      </c>
      <c r="F31" s="11"/>
    </row>
    <row r="32" spans="1:32" ht="31.2" x14ac:dyDescent="0.3">
      <c r="A32" s="217" t="s">
        <v>382</v>
      </c>
      <c r="B32" s="218" t="s">
        <v>422</v>
      </c>
      <c r="C32" s="643">
        <f>C33</f>
        <v>22521000</v>
      </c>
      <c r="D32" s="489">
        <f>D33</f>
        <v>23427000</v>
      </c>
      <c r="E32" s="489">
        <f>E33</f>
        <v>18065000</v>
      </c>
      <c r="F32" s="11"/>
    </row>
    <row r="33" spans="1:24" ht="45" x14ac:dyDescent="0.3">
      <c r="A33" s="488" t="s">
        <v>383</v>
      </c>
      <c r="B33" s="219" t="s">
        <v>423</v>
      </c>
      <c r="C33" s="497">
        <v>22521000</v>
      </c>
      <c r="D33" s="491">
        <v>23427000</v>
      </c>
      <c r="E33" s="491">
        <v>18065000</v>
      </c>
      <c r="F33" s="11"/>
    </row>
    <row r="34" spans="1:24" ht="15.6" x14ac:dyDescent="0.3">
      <c r="A34" s="217" t="s">
        <v>424</v>
      </c>
      <c r="B34" s="218" t="s">
        <v>425</v>
      </c>
      <c r="C34" s="643">
        <f>C35</f>
        <v>7140000</v>
      </c>
      <c r="D34" s="489">
        <f>D35</f>
        <v>7500000</v>
      </c>
      <c r="E34" s="489">
        <f>E35</f>
        <v>7880000</v>
      </c>
      <c r="F34" s="11"/>
    </row>
    <row r="35" spans="1:24" ht="90" x14ac:dyDescent="0.3">
      <c r="A35" s="488" t="s">
        <v>384</v>
      </c>
      <c r="B35" s="219" t="s">
        <v>652</v>
      </c>
      <c r="C35" s="491">
        <v>7140000</v>
      </c>
      <c r="D35" s="491">
        <v>7500000</v>
      </c>
      <c r="E35" s="491">
        <v>7880000</v>
      </c>
      <c r="F35" s="11"/>
    </row>
    <row r="36" spans="1:24" ht="46.8" x14ac:dyDescent="0.3">
      <c r="A36" s="217" t="s">
        <v>426</v>
      </c>
      <c r="B36" s="218" t="s">
        <v>427</v>
      </c>
      <c r="C36" s="489">
        <f>C37+C38</f>
        <v>693802933</v>
      </c>
      <c r="D36" s="489">
        <f>D37+D38</f>
        <v>537103209</v>
      </c>
      <c r="E36" s="489">
        <f>E37+E38</f>
        <v>507128441</v>
      </c>
      <c r="F36" s="11"/>
    </row>
    <row r="37" spans="1:24" ht="75" x14ac:dyDescent="0.3">
      <c r="A37" s="488" t="s">
        <v>798</v>
      </c>
      <c r="B37" s="219" t="s">
        <v>428</v>
      </c>
      <c r="C37" s="491">
        <f>649172000-173914700+43111353+128659480</f>
        <v>647028133</v>
      </c>
      <c r="D37" s="491">
        <f>621411000-309844900+42014459+137279650</f>
        <v>490860209</v>
      </c>
      <c r="E37" s="491">
        <f>605136000-326887600+35335981+147301060</f>
        <v>460885441</v>
      </c>
      <c r="F37" s="11"/>
    </row>
    <row r="38" spans="1:24" ht="109.2" x14ac:dyDescent="0.3">
      <c r="A38" s="226" t="s">
        <v>653</v>
      </c>
      <c r="B38" s="218" t="s">
        <v>429</v>
      </c>
      <c r="C38" s="489">
        <f>C39+C40+C41+C42</f>
        <v>46774800</v>
      </c>
      <c r="D38" s="489">
        <f>D39+D40+D41+D42</f>
        <v>46243000</v>
      </c>
      <c r="E38" s="489">
        <f>E39+E40+E41+E42</f>
        <v>46243000</v>
      </c>
      <c r="F38" s="11"/>
    </row>
    <row r="39" spans="1:24" ht="116.25" customHeight="1" x14ac:dyDescent="0.3">
      <c r="A39" s="488" t="s">
        <v>728</v>
      </c>
      <c r="B39" s="219" t="s">
        <v>502</v>
      </c>
      <c r="C39" s="491">
        <v>2058800</v>
      </c>
      <c r="D39" s="491">
        <v>1527000</v>
      </c>
      <c r="E39" s="491">
        <v>1527000</v>
      </c>
      <c r="F39" s="11"/>
    </row>
    <row r="40" spans="1:24" ht="120" x14ac:dyDescent="0.3">
      <c r="A40" s="488" t="s">
        <v>729</v>
      </c>
      <c r="B40" s="219" t="s">
        <v>654</v>
      </c>
      <c r="C40" s="491">
        <v>40216000</v>
      </c>
      <c r="D40" s="491">
        <v>40216000</v>
      </c>
      <c r="E40" s="491">
        <v>40216000</v>
      </c>
      <c r="F40" s="11"/>
    </row>
    <row r="41" spans="1:24" ht="120" x14ac:dyDescent="0.3">
      <c r="A41" s="488" t="s">
        <v>730</v>
      </c>
      <c r="B41" s="219" t="s">
        <v>655</v>
      </c>
      <c r="C41" s="491">
        <v>1500000</v>
      </c>
      <c r="D41" s="491">
        <v>1500000</v>
      </c>
      <c r="E41" s="491">
        <v>1500000</v>
      </c>
      <c r="F41" s="11"/>
    </row>
    <row r="42" spans="1:24" ht="60" x14ac:dyDescent="0.3">
      <c r="A42" s="488" t="s">
        <v>731</v>
      </c>
      <c r="B42" s="219" t="s">
        <v>505</v>
      </c>
      <c r="C42" s="491">
        <v>3000000</v>
      </c>
      <c r="D42" s="491">
        <v>3000000</v>
      </c>
      <c r="E42" s="491">
        <v>3000000</v>
      </c>
      <c r="F42" s="11"/>
    </row>
    <row r="43" spans="1:24" ht="31.2" x14ac:dyDescent="0.3">
      <c r="A43" s="217" t="s">
        <v>430</v>
      </c>
      <c r="B43" s="218" t="s">
        <v>431</v>
      </c>
      <c r="C43" s="489">
        <f>C44+C45+C46</f>
        <v>4870880</v>
      </c>
      <c r="D43" s="489">
        <f>D44+D45+D46</f>
        <v>5065730</v>
      </c>
      <c r="E43" s="489">
        <f>E44+E45+E46</f>
        <v>5268350</v>
      </c>
      <c r="F43" s="11"/>
      <c r="X43" s="283"/>
    </row>
    <row r="44" spans="1:24" ht="45" x14ac:dyDescent="0.3">
      <c r="A44" s="488" t="s">
        <v>732</v>
      </c>
      <c r="B44" s="227" t="s">
        <v>656</v>
      </c>
      <c r="C44" s="491">
        <v>1278480</v>
      </c>
      <c r="D44" s="491">
        <v>1329620</v>
      </c>
      <c r="E44" s="491">
        <v>1382800</v>
      </c>
      <c r="F44" s="11"/>
      <c r="X44" s="283"/>
    </row>
    <row r="45" spans="1:24" ht="45" x14ac:dyDescent="0.3">
      <c r="A45" s="488" t="s">
        <v>733</v>
      </c>
      <c r="B45" s="219" t="s">
        <v>432</v>
      </c>
      <c r="C45" s="491">
        <v>99580</v>
      </c>
      <c r="D45" s="491">
        <v>103570</v>
      </c>
      <c r="E45" s="491">
        <v>107710</v>
      </c>
      <c r="F45" s="11"/>
      <c r="X45" s="283"/>
    </row>
    <row r="46" spans="1:24" ht="45" x14ac:dyDescent="0.3">
      <c r="A46" s="488" t="s">
        <v>734</v>
      </c>
      <c r="B46" s="219" t="s">
        <v>433</v>
      </c>
      <c r="C46" s="491">
        <v>3492820</v>
      </c>
      <c r="D46" s="491">
        <v>3632540</v>
      </c>
      <c r="E46" s="491">
        <v>3777840</v>
      </c>
      <c r="F46" s="11"/>
      <c r="X46" s="283"/>
    </row>
    <row r="47" spans="1:24" ht="46.8" x14ac:dyDescent="0.3">
      <c r="A47" s="217" t="s">
        <v>657</v>
      </c>
      <c r="B47" s="218" t="s">
        <v>658</v>
      </c>
      <c r="C47" s="489">
        <f>SUM(C48:C65)</f>
        <v>66416036.560000002</v>
      </c>
      <c r="D47" s="489">
        <f>SUM(D48:D64)</f>
        <v>65056000</v>
      </c>
      <c r="E47" s="489">
        <f>SUM(E48:E64)</f>
        <v>65056000</v>
      </c>
      <c r="F47" s="11"/>
      <c r="X47" s="283"/>
    </row>
    <row r="48" spans="1:24" ht="30" x14ac:dyDescent="0.3">
      <c r="A48" s="488" t="s">
        <v>735</v>
      </c>
      <c r="B48" s="219" t="s">
        <v>659</v>
      </c>
      <c r="C48" s="491">
        <v>4224000</v>
      </c>
      <c r="D48" s="491">
        <v>4224000</v>
      </c>
      <c r="E48" s="491">
        <v>4224000</v>
      </c>
      <c r="F48" s="11"/>
      <c r="X48" s="283"/>
    </row>
    <row r="49" spans="1:24" ht="30" x14ac:dyDescent="0.3">
      <c r="A49" s="488" t="s">
        <v>736</v>
      </c>
      <c r="B49" s="219" t="s">
        <v>660</v>
      </c>
      <c r="C49" s="491">
        <v>4224000</v>
      </c>
      <c r="D49" s="491">
        <v>4224000</v>
      </c>
      <c r="E49" s="491">
        <v>4224000</v>
      </c>
      <c r="F49" s="11"/>
      <c r="X49" s="283"/>
    </row>
    <row r="50" spans="1:24" ht="30" x14ac:dyDescent="0.3">
      <c r="A50" s="488" t="s">
        <v>817</v>
      </c>
      <c r="B50" s="219" t="s">
        <v>839</v>
      </c>
      <c r="C50" s="491">
        <f>54413.83+60041.23+42835.66+2383+59698.84</f>
        <v>219372.56</v>
      </c>
      <c r="D50" s="491"/>
      <c r="E50" s="491"/>
      <c r="F50" s="11"/>
      <c r="G50" s="11"/>
      <c r="X50" s="283"/>
    </row>
    <row r="51" spans="1:24" ht="30" x14ac:dyDescent="0.3">
      <c r="A51" s="488" t="s">
        <v>737</v>
      </c>
      <c r="B51" s="219" t="s">
        <v>661</v>
      </c>
      <c r="C51" s="491">
        <v>6144000</v>
      </c>
      <c r="D51" s="491">
        <v>6144000</v>
      </c>
      <c r="E51" s="491">
        <v>6144000</v>
      </c>
      <c r="F51" s="11"/>
      <c r="X51" s="283"/>
    </row>
    <row r="52" spans="1:24" ht="30" x14ac:dyDescent="0.3">
      <c r="A52" s="488" t="s">
        <v>840</v>
      </c>
      <c r="B52" s="219" t="s">
        <v>841</v>
      </c>
      <c r="C52" s="491">
        <f>89264</f>
        <v>89264</v>
      </c>
      <c r="D52" s="491"/>
      <c r="E52" s="491"/>
      <c r="F52" s="11"/>
      <c r="X52" s="283"/>
    </row>
    <row r="53" spans="1:24" ht="30" x14ac:dyDescent="0.3">
      <c r="A53" s="488" t="s">
        <v>738</v>
      </c>
      <c r="B53" s="219" t="s">
        <v>662</v>
      </c>
      <c r="C53" s="491">
        <v>5888000</v>
      </c>
      <c r="D53" s="491">
        <v>5888000</v>
      </c>
      <c r="E53" s="491">
        <v>5888000</v>
      </c>
      <c r="F53" s="11"/>
      <c r="X53" s="283"/>
    </row>
    <row r="54" spans="1:24" ht="30" x14ac:dyDescent="0.3">
      <c r="A54" s="488" t="s">
        <v>739</v>
      </c>
      <c r="B54" s="219" t="s">
        <v>663</v>
      </c>
      <c r="C54" s="491">
        <v>3072000</v>
      </c>
      <c r="D54" s="491">
        <v>3072000</v>
      </c>
      <c r="E54" s="491">
        <v>3072000</v>
      </c>
      <c r="F54" s="11"/>
      <c r="X54" s="283"/>
    </row>
    <row r="55" spans="1:24" ht="45" x14ac:dyDescent="0.3">
      <c r="A55" s="488" t="s">
        <v>740</v>
      </c>
      <c r="B55" s="219" t="s">
        <v>664</v>
      </c>
      <c r="C55" s="491">
        <v>940800</v>
      </c>
      <c r="D55" s="491">
        <v>940800</v>
      </c>
      <c r="E55" s="491">
        <v>940800</v>
      </c>
      <c r="F55" s="11"/>
      <c r="X55" s="283"/>
    </row>
    <row r="56" spans="1:24" ht="45" x14ac:dyDescent="0.3">
      <c r="A56" s="488" t="s">
        <v>741</v>
      </c>
      <c r="B56" s="219" t="s">
        <v>665</v>
      </c>
      <c r="C56" s="491">
        <v>5017600</v>
      </c>
      <c r="D56" s="491">
        <v>5017600</v>
      </c>
      <c r="E56" s="491">
        <v>5017600</v>
      </c>
      <c r="F56" s="11"/>
      <c r="X56" s="283"/>
    </row>
    <row r="57" spans="1:24" ht="45" x14ac:dyDescent="0.3">
      <c r="A57" s="488" t="s">
        <v>742</v>
      </c>
      <c r="B57" s="219" t="s">
        <v>666</v>
      </c>
      <c r="C57" s="491">
        <v>3244800</v>
      </c>
      <c r="D57" s="491">
        <v>3244800</v>
      </c>
      <c r="E57" s="491">
        <v>3244800</v>
      </c>
      <c r="F57" s="11"/>
      <c r="X57" s="283"/>
    </row>
    <row r="58" spans="1:24" ht="45" x14ac:dyDescent="0.3">
      <c r="A58" s="488" t="s">
        <v>743</v>
      </c>
      <c r="B58" s="219" t="s">
        <v>667</v>
      </c>
      <c r="C58" s="491">
        <v>4352000</v>
      </c>
      <c r="D58" s="491">
        <v>4352000</v>
      </c>
      <c r="E58" s="491">
        <v>4352000</v>
      </c>
      <c r="F58" s="11"/>
      <c r="X58" s="283"/>
    </row>
    <row r="59" spans="1:24" ht="45" x14ac:dyDescent="0.3">
      <c r="A59" s="488" t="s">
        <v>744</v>
      </c>
      <c r="B59" s="219" t="s">
        <v>668</v>
      </c>
      <c r="C59" s="491">
        <v>6195200</v>
      </c>
      <c r="D59" s="491">
        <v>6195200</v>
      </c>
      <c r="E59" s="491">
        <v>6195200</v>
      </c>
      <c r="F59" s="11"/>
      <c r="X59" s="283"/>
    </row>
    <row r="60" spans="1:24" ht="45" x14ac:dyDescent="0.3">
      <c r="A60" s="488" t="s">
        <v>745</v>
      </c>
      <c r="B60" s="219" t="s">
        <v>669</v>
      </c>
      <c r="C60" s="491">
        <v>3686400</v>
      </c>
      <c r="D60" s="491">
        <v>3686400</v>
      </c>
      <c r="E60" s="491">
        <v>3686400</v>
      </c>
      <c r="F60" s="11"/>
      <c r="X60" s="283"/>
    </row>
    <row r="61" spans="1:24" ht="45" x14ac:dyDescent="0.3">
      <c r="A61" s="488" t="s">
        <v>746</v>
      </c>
      <c r="B61" s="219" t="s">
        <v>670</v>
      </c>
      <c r="C61" s="491">
        <v>940800</v>
      </c>
      <c r="D61" s="491">
        <v>940800</v>
      </c>
      <c r="E61" s="491">
        <v>940800</v>
      </c>
      <c r="F61" s="11"/>
      <c r="X61" s="283"/>
    </row>
    <row r="62" spans="1:24" ht="45" x14ac:dyDescent="0.3">
      <c r="A62" s="488" t="s">
        <v>747</v>
      </c>
      <c r="B62" s="219" t="s">
        <v>671</v>
      </c>
      <c r="C62" s="491">
        <v>4326400</v>
      </c>
      <c r="D62" s="491">
        <v>4326400</v>
      </c>
      <c r="E62" s="491">
        <v>4326400</v>
      </c>
      <c r="F62" s="11"/>
      <c r="X62" s="283"/>
    </row>
    <row r="63" spans="1:24" ht="45" x14ac:dyDescent="0.3">
      <c r="A63" s="488" t="s">
        <v>748</v>
      </c>
      <c r="B63" s="219" t="s">
        <v>672</v>
      </c>
      <c r="C63" s="491">
        <v>4736000</v>
      </c>
      <c r="D63" s="491">
        <v>4736000</v>
      </c>
      <c r="E63" s="491">
        <v>4736000</v>
      </c>
      <c r="F63" s="11"/>
      <c r="X63" s="283"/>
    </row>
    <row r="64" spans="1:24" ht="30" x14ac:dyDescent="0.3">
      <c r="A64" s="488" t="s">
        <v>749</v>
      </c>
      <c r="B64" s="219" t="s">
        <v>673</v>
      </c>
      <c r="C64" s="491">
        <v>8064000</v>
      </c>
      <c r="D64" s="491">
        <v>8064000</v>
      </c>
      <c r="E64" s="491">
        <v>8064000</v>
      </c>
      <c r="F64" s="11"/>
      <c r="X64" s="283"/>
    </row>
    <row r="65" spans="1:24" ht="30" x14ac:dyDescent="0.3">
      <c r="A65" s="488" t="s">
        <v>828</v>
      </c>
      <c r="B65" s="611" t="s">
        <v>829</v>
      </c>
      <c r="C65" s="491">
        <v>1051400</v>
      </c>
      <c r="D65" s="491">
        <v>0</v>
      </c>
      <c r="E65" s="491">
        <v>0</v>
      </c>
      <c r="F65" s="11"/>
      <c r="X65" s="283"/>
    </row>
    <row r="66" spans="1:24" ht="31.2" x14ac:dyDescent="0.3">
      <c r="A66" s="217" t="s">
        <v>434</v>
      </c>
      <c r="B66" s="218" t="s">
        <v>435</v>
      </c>
      <c r="C66" s="489">
        <f>C67+C68+C69</f>
        <v>2510720</v>
      </c>
      <c r="D66" s="489">
        <f>D67+D68+D69</f>
        <v>2470850</v>
      </c>
      <c r="E66" s="489">
        <f>E67+E68+E69</f>
        <v>2430430</v>
      </c>
      <c r="F66" s="11"/>
    </row>
    <row r="67" spans="1:24" ht="112.5" customHeight="1" x14ac:dyDescent="0.3">
      <c r="A67" s="488" t="s">
        <v>674</v>
      </c>
      <c r="B67" s="495" t="s">
        <v>675</v>
      </c>
      <c r="C67" s="491">
        <v>1595520</v>
      </c>
      <c r="D67" s="491">
        <v>1555650</v>
      </c>
      <c r="E67" s="491">
        <v>1515230</v>
      </c>
      <c r="F67" s="11"/>
    </row>
    <row r="68" spans="1:24" ht="90" x14ac:dyDescent="0.3">
      <c r="A68" s="488" t="s">
        <v>385</v>
      </c>
      <c r="B68" s="219" t="s">
        <v>503</v>
      </c>
      <c r="C68" s="491">
        <v>100000</v>
      </c>
      <c r="D68" s="491">
        <v>100000</v>
      </c>
      <c r="E68" s="491">
        <v>100000</v>
      </c>
      <c r="F68" s="11"/>
    </row>
    <row r="69" spans="1:24" ht="75" x14ac:dyDescent="0.3">
      <c r="A69" s="488" t="s">
        <v>386</v>
      </c>
      <c r="B69" s="219" t="s">
        <v>436</v>
      </c>
      <c r="C69" s="491">
        <v>815200</v>
      </c>
      <c r="D69" s="491">
        <v>815200</v>
      </c>
      <c r="E69" s="491">
        <v>815200</v>
      </c>
      <c r="F69" s="11"/>
    </row>
    <row r="70" spans="1:24" ht="15.6" x14ac:dyDescent="0.3">
      <c r="A70" s="217" t="s">
        <v>836</v>
      </c>
      <c r="B70" s="223" t="s">
        <v>837</v>
      </c>
      <c r="C70" s="489">
        <f>C71+C72+C73+C74</f>
        <v>3274104</v>
      </c>
      <c r="D70" s="489">
        <f>D73+D74+D72+D71</f>
        <v>0</v>
      </c>
      <c r="E70" s="489">
        <f>E73+E74+E72+E71</f>
        <v>0</v>
      </c>
      <c r="F70" s="11">
        <f>F74+G74+F72+F71</f>
        <v>2751904</v>
      </c>
    </row>
    <row r="71" spans="1:24" ht="60.6" x14ac:dyDescent="0.3">
      <c r="A71" s="710" t="s">
        <v>900</v>
      </c>
      <c r="B71" s="674" t="s">
        <v>901</v>
      </c>
      <c r="C71" s="405">
        <v>975735</v>
      </c>
      <c r="D71" s="491">
        <v>0</v>
      </c>
      <c r="E71" s="491">
        <v>0</v>
      </c>
      <c r="F71" s="706">
        <v>975735</v>
      </c>
    </row>
    <row r="72" spans="1:24" ht="90.6" x14ac:dyDescent="0.3">
      <c r="A72" s="710" t="s">
        <v>898</v>
      </c>
      <c r="B72" s="674" t="s">
        <v>899</v>
      </c>
      <c r="C72" s="405">
        <v>721406</v>
      </c>
      <c r="D72" s="491">
        <v>0</v>
      </c>
      <c r="E72" s="491">
        <v>0</v>
      </c>
      <c r="F72" s="706">
        <v>721406</v>
      </c>
    </row>
    <row r="73" spans="1:24" ht="105" x14ac:dyDescent="0.3">
      <c r="A73" s="707" t="s">
        <v>896</v>
      </c>
      <c r="B73" s="708" t="s">
        <v>897</v>
      </c>
      <c r="C73" s="491">
        <v>315200</v>
      </c>
      <c r="D73" s="491">
        <v>0</v>
      </c>
      <c r="E73" s="491">
        <v>0</v>
      </c>
      <c r="F73" s="11"/>
    </row>
    <row r="74" spans="1:24" ht="45" x14ac:dyDescent="0.3">
      <c r="A74" s="621" t="s">
        <v>831</v>
      </c>
      <c r="B74" s="219" t="s">
        <v>830</v>
      </c>
      <c r="C74" s="491">
        <f>207000+645063+409700</f>
        <v>1261763</v>
      </c>
      <c r="D74" s="491">
        <v>0</v>
      </c>
      <c r="E74" s="491">
        <v>0</v>
      </c>
      <c r="F74" s="705">
        <v>645063</v>
      </c>
      <c r="G74" s="709">
        <v>409700</v>
      </c>
    </row>
    <row r="75" spans="1:24" ht="15.6" x14ac:dyDescent="0.3">
      <c r="A75" s="488"/>
      <c r="B75" s="228" t="s">
        <v>437</v>
      </c>
      <c r="C75" s="489">
        <f>C70+C66+C47+C43+C36+C34+C32+C25+C15+C20</f>
        <v>2590506164.9500003</v>
      </c>
      <c r="D75" s="489">
        <f>D70+D66+D47+D43+D36+D34+D32+D25+D15+D20</f>
        <v>2284435689.4299998</v>
      </c>
      <c r="E75" s="489">
        <f>E70+E66+E47+E43+E36+E34+E32+E25+E15+E20</f>
        <v>2314856105.54</v>
      </c>
      <c r="F75" s="705"/>
      <c r="H75" s="11"/>
    </row>
    <row r="76" spans="1:24" ht="15.75" customHeight="1" x14ac:dyDescent="0.3">
      <c r="A76" s="229" t="s">
        <v>438</v>
      </c>
      <c r="B76" s="230" t="s">
        <v>439</v>
      </c>
      <c r="C76" s="496">
        <f>C77+C132+C134+C135+C136</f>
        <v>1430168311.75</v>
      </c>
      <c r="D76" s="496">
        <f>D77+D132+D135+D136</f>
        <v>934525117.82000005</v>
      </c>
      <c r="E76" s="496">
        <f>E77+E132+E135+E136</f>
        <v>936102600</v>
      </c>
      <c r="F76" s="11"/>
      <c r="H76" s="11"/>
    </row>
    <row r="77" spans="1:24" ht="46.8" x14ac:dyDescent="0.3">
      <c r="A77" s="229" t="s">
        <v>440</v>
      </c>
      <c r="B77" s="230" t="s">
        <v>441</v>
      </c>
      <c r="C77" s="496">
        <f>C78+C82+C97+C129</f>
        <v>1383057946.9300001</v>
      </c>
      <c r="D77" s="496">
        <f>D78+D82+D97+D129</f>
        <v>934525117.82000005</v>
      </c>
      <c r="E77" s="496">
        <f>E78+E82+E97+E129</f>
        <v>936102600</v>
      </c>
      <c r="F77" s="11"/>
      <c r="H77" s="11"/>
    </row>
    <row r="78" spans="1:24" ht="46.8" x14ac:dyDescent="0.3">
      <c r="A78" s="229" t="s">
        <v>750</v>
      </c>
      <c r="B78" s="230" t="s">
        <v>442</v>
      </c>
      <c r="C78" s="496">
        <f>C79+C80+C81</f>
        <v>4707500</v>
      </c>
      <c r="D78" s="496">
        <f t="shared" ref="D78:E78" si="0">D79+D80+D81</f>
        <v>0</v>
      </c>
      <c r="E78" s="496">
        <f t="shared" si="0"/>
        <v>0</v>
      </c>
      <c r="F78" s="11"/>
      <c r="H78" s="11"/>
    </row>
    <row r="79" spans="1:24" s="3" customFormat="1" ht="30" hidden="1" x14ac:dyDescent="0.3">
      <c r="A79" s="231" t="s">
        <v>751</v>
      </c>
      <c r="B79" s="232" t="s">
        <v>387</v>
      </c>
      <c r="C79" s="497">
        <v>0</v>
      </c>
      <c r="D79" s="497">
        <v>0</v>
      </c>
      <c r="E79" s="497">
        <v>0</v>
      </c>
      <c r="F79" s="74"/>
      <c r="H79" s="74"/>
      <c r="V79" s="216"/>
      <c r="X79" s="74"/>
    </row>
    <row r="80" spans="1:24" s="3" customFormat="1" ht="45" x14ac:dyDescent="0.3">
      <c r="A80" s="231" t="s">
        <v>842</v>
      </c>
      <c r="B80" s="232" t="s">
        <v>843</v>
      </c>
      <c r="C80" s="497">
        <f>4707500</f>
        <v>4707500</v>
      </c>
      <c r="D80" s="497"/>
      <c r="E80" s="497"/>
      <c r="F80" s="74"/>
      <c r="H80" s="74"/>
      <c r="V80" s="216"/>
      <c r="X80" s="74"/>
    </row>
    <row r="81" spans="1:24" s="3" customFormat="1" ht="60" hidden="1" x14ac:dyDescent="0.3">
      <c r="A81" s="231" t="s">
        <v>752</v>
      </c>
      <c r="B81" s="232" t="s">
        <v>443</v>
      </c>
      <c r="C81" s="497">
        <v>0</v>
      </c>
      <c r="D81" s="497">
        <v>0</v>
      </c>
      <c r="E81" s="497">
        <v>0</v>
      </c>
      <c r="F81" s="74"/>
      <c r="H81" s="74"/>
      <c r="V81" s="216"/>
      <c r="X81" s="74"/>
    </row>
    <row r="82" spans="1:24" s="13" customFormat="1" ht="46.8" x14ac:dyDescent="0.3">
      <c r="A82" s="229" t="s">
        <v>753</v>
      </c>
      <c r="B82" s="230" t="s">
        <v>444</v>
      </c>
      <c r="C82" s="496">
        <f>SUM(C83:C96)</f>
        <v>47584942.700000003</v>
      </c>
      <c r="D82" s="496">
        <f>SUM(D83:D93)</f>
        <v>3904000</v>
      </c>
      <c r="E82" s="496">
        <f>SUM(E83:E93)</f>
        <v>3904000</v>
      </c>
      <c r="F82" s="106"/>
      <c r="H82" s="106"/>
      <c r="V82" s="233"/>
      <c r="X82" s="106"/>
    </row>
    <row r="83" spans="1:24" s="3" customFormat="1" ht="30" customHeight="1" x14ac:dyDescent="0.3">
      <c r="A83" s="236" t="s">
        <v>754</v>
      </c>
      <c r="B83" s="237" t="s">
        <v>498</v>
      </c>
      <c r="C83" s="498">
        <f>3904000+4879000</f>
        <v>8783000</v>
      </c>
      <c r="D83" s="497">
        <v>3904000</v>
      </c>
      <c r="E83" s="497">
        <v>3904000</v>
      </c>
      <c r="F83" s="74"/>
      <c r="H83" s="74"/>
      <c r="V83" s="216"/>
      <c r="X83" s="74"/>
    </row>
    <row r="84" spans="1:24" s="3" customFormat="1" ht="60" hidden="1" customHeight="1" x14ac:dyDescent="0.3">
      <c r="A84" s="236" t="s">
        <v>755</v>
      </c>
      <c r="B84" s="237" t="s">
        <v>202</v>
      </c>
      <c r="C84" s="498"/>
      <c r="D84" s="498"/>
      <c r="E84" s="498"/>
      <c r="F84" s="74"/>
      <c r="H84" s="74"/>
      <c r="V84" s="216"/>
      <c r="X84" s="74"/>
    </row>
    <row r="85" spans="1:24" s="3" customFormat="1" ht="60" hidden="1" customHeight="1" x14ac:dyDescent="0.3">
      <c r="A85" s="236" t="s">
        <v>756</v>
      </c>
      <c r="B85" s="237" t="s">
        <v>499</v>
      </c>
      <c r="C85" s="498"/>
      <c r="D85" s="497"/>
      <c r="E85" s="497"/>
      <c r="F85" s="74"/>
      <c r="H85" s="74"/>
      <c r="V85" s="216"/>
      <c r="X85" s="74"/>
    </row>
    <row r="86" spans="1:24" s="3" customFormat="1" ht="30" hidden="1" customHeight="1" x14ac:dyDescent="0.3">
      <c r="A86" s="234" t="s">
        <v>757</v>
      </c>
      <c r="B86" s="235" t="s">
        <v>388</v>
      </c>
      <c r="C86" s="499"/>
      <c r="D86" s="497"/>
      <c r="E86" s="497"/>
      <c r="F86" s="74"/>
      <c r="H86" s="74"/>
      <c r="V86" s="216"/>
      <c r="X86" s="74"/>
    </row>
    <row r="87" spans="1:24" s="3" customFormat="1" ht="45" hidden="1" customHeight="1" x14ac:dyDescent="0.3">
      <c r="A87" s="234" t="s">
        <v>758</v>
      </c>
      <c r="B87" s="235" t="s">
        <v>445</v>
      </c>
      <c r="C87" s="499"/>
      <c r="D87" s="497"/>
      <c r="E87" s="497"/>
      <c r="F87" s="74"/>
      <c r="H87" s="74"/>
      <c r="V87" s="216"/>
      <c r="X87" s="74"/>
    </row>
    <row r="88" spans="1:24" s="3" customFormat="1" ht="30" hidden="1" customHeight="1" x14ac:dyDescent="0.3">
      <c r="A88" s="234" t="s">
        <v>759</v>
      </c>
      <c r="B88" s="235" t="s">
        <v>207</v>
      </c>
      <c r="C88" s="499"/>
      <c r="D88" s="497"/>
      <c r="E88" s="497"/>
      <c r="F88" s="74"/>
      <c r="H88" s="74"/>
      <c r="V88" s="216"/>
      <c r="X88" s="74"/>
    </row>
    <row r="89" spans="1:24" s="3" customFormat="1" ht="45" hidden="1" customHeight="1" x14ac:dyDescent="0.3">
      <c r="A89" s="234" t="s">
        <v>760</v>
      </c>
      <c r="B89" s="235" t="s">
        <v>446</v>
      </c>
      <c r="C89" s="499"/>
      <c r="D89" s="497"/>
      <c r="E89" s="497"/>
      <c r="F89" s="74"/>
      <c r="H89" s="74"/>
      <c r="V89" s="216"/>
      <c r="X89" s="74"/>
    </row>
    <row r="90" spans="1:24" s="3" customFormat="1" ht="30" hidden="1" x14ac:dyDescent="0.3">
      <c r="A90" s="236" t="s">
        <v>761</v>
      </c>
      <c r="B90" s="237" t="s">
        <v>271</v>
      </c>
      <c r="C90" s="498"/>
      <c r="D90" s="497"/>
      <c r="E90" s="497"/>
      <c r="F90" s="74"/>
      <c r="H90" s="74"/>
      <c r="V90" s="216"/>
      <c r="X90" s="74"/>
    </row>
    <row r="91" spans="1:24" s="3" customFormat="1" ht="45" hidden="1" customHeight="1" x14ac:dyDescent="0.3">
      <c r="A91" s="234" t="s">
        <v>762</v>
      </c>
      <c r="B91" s="235" t="s">
        <v>389</v>
      </c>
      <c r="C91" s="499"/>
      <c r="D91" s="499"/>
      <c r="E91" s="504"/>
      <c r="F91" s="74"/>
      <c r="H91" s="74"/>
      <c r="V91" s="216"/>
      <c r="X91" s="74"/>
    </row>
    <row r="92" spans="1:24" s="3" customFormat="1" ht="30" hidden="1" customHeight="1" x14ac:dyDescent="0.3">
      <c r="A92" s="234" t="s">
        <v>763</v>
      </c>
      <c r="B92" s="235" t="s">
        <v>447</v>
      </c>
      <c r="C92" s="499"/>
      <c r="D92" s="499"/>
      <c r="E92" s="504"/>
      <c r="F92" s="74"/>
      <c r="H92" s="74"/>
      <c r="V92" s="216"/>
      <c r="X92" s="74"/>
    </row>
    <row r="93" spans="1:24" s="3" customFormat="1" ht="30" hidden="1" customHeight="1" x14ac:dyDescent="0.3">
      <c r="A93" s="236" t="s">
        <v>764</v>
      </c>
      <c r="B93" s="237" t="s">
        <v>448</v>
      </c>
      <c r="C93" s="498"/>
      <c r="D93" s="498"/>
      <c r="E93" s="504"/>
      <c r="F93" s="74"/>
      <c r="H93" s="74"/>
      <c r="V93" s="216"/>
      <c r="X93" s="74"/>
    </row>
    <row r="94" spans="1:24" s="3" customFormat="1" ht="51.75" customHeight="1" x14ac:dyDescent="0.3">
      <c r="A94" s="236" t="s">
        <v>818</v>
      </c>
      <c r="B94" s="237" t="s">
        <v>819</v>
      </c>
      <c r="C94" s="498">
        <v>632171</v>
      </c>
      <c r="D94" s="498"/>
      <c r="E94" s="504"/>
      <c r="F94" s="74"/>
      <c r="H94" s="74"/>
      <c r="V94" s="216"/>
      <c r="X94" s="74"/>
    </row>
    <row r="95" spans="1:24" s="3" customFormat="1" ht="51.75" customHeight="1" x14ac:dyDescent="0.3">
      <c r="A95" s="236" t="s">
        <v>821</v>
      </c>
      <c r="B95" s="237" t="s">
        <v>820</v>
      </c>
      <c r="C95" s="498">
        <v>15674750</v>
      </c>
      <c r="D95" s="498"/>
      <c r="E95" s="504"/>
      <c r="F95" s="74"/>
      <c r="V95" s="216"/>
      <c r="X95" s="74"/>
    </row>
    <row r="96" spans="1:24" s="3" customFormat="1" ht="93.75" customHeight="1" x14ac:dyDescent="0.3">
      <c r="A96" s="633" t="s">
        <v>838</v>
      </c>
      <c r="B96" s="237" t="s">
        <v>833</v>
      </c>
      <c r="C96" s="498">
        <v>22495021.699999999</v>
      </c>
      <c r="D96" s="498"/>
      <c r="E96" s="504"/>
      <c r="F96" s="74"/>
      <c r="V96" s="216"/>
      <c r="X96" s="74"/>
    </row>
    <row r="97" spans="1:32" s="2" customFormat="1" ht="46.8" x14ac:dyDescent="0.3">
      <c r="A97" s="229" t="s">
        <v>765</v>
      </c>
      <c r="B97" s="230" t="s">
        <v>449</v>
      </c>
      <c r="C97" s="632">
        <f>SUM(C98:C128)</f>
        <v>1321994118.21</v>
      </c>
      <c r="D97" s="496">
        <f>SUM(D98:D127)</f>
        <v>930621117.82000005</v>
      </c>
      <c r="E97" s="496">
        <f>SUM(E98:E127)</f>
        <v>932198600</v>
      </c>
      <c r="F97" s="285"/>
      <c r="V97" s="238"/>
      <c r="X97" s="285"/>
    </row>
    <row r="98" spans="1:32" ht="45" x14ac:dyDescent="0.3">
      <c r="A98" s="308" t="s">
        <v>766</v>
      </c>
      <c r="B98" s="309" t="s">
        <v>390</v>
      </c>
      <c r="C98" s="403">
        <f>64000+50000</f>
        <v>114000</v>
      </c>
      <c r="D98" s="404">
        <v>68000</v>
      </c>
      <c r="E98" s="539">
        <v>72000</v>
      </c>
      <c r="F98" s="11"/>
    </row>
    <row r="99" spans="1:32" ht="60" x14ac:dyDescent="0.3">
      <c r="A99" s="308" t="s">
        <v>767</v>
      </c>
      <c r="B99" s="309" t="s">
        <v>391</v>
      </c>
      <c r="C99" s="403">
        <v>2485700</v>
      </c>
      <c r="D99" s="404">
        <v>2470500</v>
      </c>
      <c r="E99" s="539">
        <v>2485700</v>
      </c>
      <c r="F99" s="11"/>
    </row>
    <row r="100" spans="1:32" ht="60" x14ac:dyDescent="0.3">
      <c r="A100" s="308" t="s">
        <v>768</v>
      </c>
      <c r="B100" s="309" t="s">
        <v>450</v>
      </c>
      <c r="C100" s="403">
        <f>990000</f>
        <v>990000</v>
      </c>
      <c r="D100" s="403">
        <v>990000</v>
      </c>
      <c r="E100" s="403">
        <v>990000</v>
      </c>
      <c r="F100" s="11"/>
    </row>
    <row r="101" spans="1:32" ht="60" hidden="1" x14ac:dyDescent="0.3">
      <c r="A101" s="308" t="s">
        <v>769</v>
      </c>
      <c r="B101" s="309" t="s">
        <v>554</v>
      </c>
      <c r="C101" s="403">
        <v>0</v>
      </c>
      <c r="D101" s="403">
        <v>0</v>
      </c>
      <c r="E101" s="403">
        <v>0</v>
      </c>
      <c r="F101" s="11"/>
    </row>
    <row r="102" spans="1:32" ht="75" hidden="1" x14ac:dyDescent="0.3">
      <c r="A102" s="308" t="s">
        <v>770</v>
      </c>
      <c r="B102" s="309" t="s">
        <v>506</v>
      </c>
      <c r="C102" s="403">
        <f>64183700+36.13-64183700-36.13</f>
        <v>2.6822064569387294E-9</v>
      </c>
      <c r="D102" s="404">
        <v>0</v>
      </c>
      <c r="E102" s="404">
        <f>1603000-1603000</f>
        <v>0</v>
      </c>
      <c r="F102" s="11"/>
    </row>
    <row r="103" spans="1:32" ht="75" x14ac:dyDescent="0.3">
      <c r="A103" s="308" t="s">
        <v>803</v>
      </c>
      <c r="B103" s="309" t="s">
        <v>506</v>
      </c>
      <c r="C103" s="403">
        <f>64183700+36.13-14167133.51</f>
        <v>50016602.620000005</v>
      </c>
      <c r="D103" s="404"/>
      <c r="E103" s="404">
        <f>1603000</f>
        <v>1603000</v>
      </c>
      <c r="F103" s="11"/>
    </row>
    <row r="104" spans="1:32" ht="60" x14ac:dyDescent="0.3">
      <c r="A104" s="308" t="s">
        <v>771</v>
      </c>
      <c r="B104" s="309" t="s">
        <v>451</v>
      </c>
      <c r="C104" s="403">
        <f>2208700+73310.74</f>
        <v>2282010.7400000002</v>
      </c>
      <c r="D104" s="403">
        <v>2208700</v>
      </c>
      <c r="E104" s="403">
        <v>2208700</v>
      </c>
      <c r="F104" s="11"/>
    </row>
    <row r="105" spans="1:32" ht="30" x14ac:dyDescent="0.3">
      <c r="A105" s="308" t="s">
        <v>772</v>
      </c>
      <c r="B105" s="309" t="s">
        <v>452</v>
      </c>
      <c r="C105" s="403">
        <f>984800+31398.38</f>
        <v>1016198.38</v>
      </c>
      <c r="D105" s="403">
        <v>984800</v>
      </c>
      <c r="E105" s="403">
        <v>984800</v>
      </c>
      <c r="F105" s="11"/>
    </row>
    <row r="106" spans="1:32" ht="45" x14ac:dyDescent="0.3">
      <c r="A106" s="308" t="s">
        <v>773</v>
      </c>
      <c r="B106" s="309" t="s">
        <v>453</v>
      </c>
      <c r="C106" s="540">
        <f>1702200-48.4+54947</f>
        <v>1757098.6</v>
      </c>
      <c r="D106" s="540">
        <v>1702200</v>
      </c>
      <c r="E106" s="540">
        <v>1702200</v>
      </c>
      <c r="F106" s="11"/>
    </row>
    <row r="107" spans="1:32" ht="90" x14ac:dyDescent="0.3">
      <c r="A107" s="308" t="s">
        <v>774</v>
      </c>
      <c r="B107" s="309" t="s">
        <v>454</v>
      </c>
      <c r="C107" s="540">
        <v>1191000</v>
      </c>
      <c r="D107" s="540">
        <v>1191000</v>
      </c>
      <c r="E107" s="540">
        <v>1191000</v>
      </c>
      <c r="F107" s="11"/>
    </row>
    <row r="108" spans="1:32" ht="60" x14ac:dyDescent="0.3">
      <c r="A108" s="308" t="s">
        <v>775</v>
      </c>
      <c r="B108" s="309" t="s">
        <v>455</v>
      </c>
      <c r="C108" s="610">
        <f>208200+7+7984</f>
        <v>216191</v>
      </c>
      <c r="D108" s="403">
        <v>208200</v>
      </c>
      <c r="E108" s="403">
        <v>208200</v>
      </c>
      <c r="F108" s="603"/>
    </row>
    <row r="109" spans="1:32" s="11" customFormat="1" ht="45" x14ac:dyDescent="0.3">
      <c r="A109" s="308" t="s">
        <v>776</v>
      </c>
      <c r="B109" s="309" t="s">
        <v>456</v>
      </c>
      <c r="C109" s="403">
        <f>4024200+126010.49</f>
        <v>4150210.49</v>
      </c>
      <c r="D109" s="403">
        <v>4024200</v>
      </c>
      <c r="E109" s="403">
        <v>4024200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 s="216"/>
      <c r="W109"/>
      <c r="Y109"/>
      <c r="Z109"/>
      <c r="AA109"/>
      <c r="AB109"/>
      <c r="AC109"/>
      <c r="AD109"/>
      <c r="AE109"/>
      <c r="AF109"/>
    </row>
    <row r="110" spans="1:32" s="11" customFormat="1" ht="30" x14ac:dyDescent="0.3">
      <c r="A110" s="308" t="s">
        <v>777</v>
      </c>
      <c r="B110" s="309" t="s">
        <v>457</v>
      </c>
      <c r="C110" s="540">
        <f>567514200+10162900+34960027+6858700+7049673</f>
        <v>626545500</v>
      </c>
      <c r="D110" s="404">
        <v>550065100</v>
      </c>
      <c r="E110" s="404">
        <v>550065100</v>
      </c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 s="216"/>
      <c r="W110"/>
      <c r="Y110"/>
      <c r="Z110"/>
      <c r="AA110"/>
      <c r="AB110"/>
      <c r="AC110"/>
      <c r="AD110"/>
      <c r="AE110"/>
      <c r="AF110"/>
    </row>
    <row r="111" spans="1:32" s="11" customFormat="1" ht="45" x14ac:dyDescent="0.3">
      <c r="A111" s="308" t="s">
        <v>778</v>
      </c>
      <c r="B111" s="309" t="s">
        <v>458</v>
      </c>
      <c r="C111" s="540">
        <f>223527600+3882400+40000000</f>
        <v>267410000</v>
      </c>
      <c r="D111" s="540">
        <v>223527600</v>
      </c>
      <c r="E111" s="540">
        <v>223527600</v>
      </c>
      <c r="G111" s="644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 s="216"/>
      <c r="W111"/>
      <c r="Y111"/>
      <c r="Z111"/>
      <c r="AA111"/>
      <c r="AB111"/>
      <c r="AC111"/>
      <c r="AD111"/>
      <c r="AE111"/>
      <c r="AF111"/>
    </row>
    <row r="112" spans="1:32" s="11" customFormat="1" ht="75" x14ac:dyDescent="0.3">
      <c r="A112" s="308" t="s">
        <v>779</v>
      </c>
      <c r="B112" s="541" t="s">
        <v>284</v>
      </c>
      <c r="C112" s="403">
        <v>196800</v>
      </c>
      <c r="D112" s="403">
        <v>196800</v>
      </c>
      <c r="E112" s="403">
        <v>196800</v>
      </c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 s="216"/>
      <c r="W112"/>
      <c r="Y112"/>
      <c r="Z112"/>
      <c r="AA112"/>
      <c r="AB112"/>
      <c r="AC112"/>
      <c r="AD112"/>
      <c r="AE112"/>
      <c r="AF112"/>
    </row>
    <row r="113" spans="1:32" s="11" customFormat="1" ht="120" x14ac:dyDescent="0.3">
      <c r="A113" s="308" t="s">
        <v>780</v>
      </c>
      <c r="B113" s="309" t="s">
        <v>459</v>
      </c>
      <c r="C113" s="540">
        <f>49100000+800300+1000000</f>
        <v>50900300</v>
      </c>
      <c r="D113" s="540">
        <v>49100000</v>
      </c>
      <c r="E113" s="540">
        <v>49100000</v>
      </c>
      <c r="G113" s="644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 s="216"/>
      <c r="W113"/>
      <c r="Y113"/>
      <c r="Z113"/>
      <c r="AA113"/>
      <c r="AB113"/>
      <c r="AC113"/>
      <c r="AD113"/>
      <c r="AE113"/>
      <c r="AF113"/>
    </row>
    <row r="114" spans="1:32" s="11" customFormat="1" ht="60" x14ac:dyDescent="0.3">
      <c r="A114" s="308" t="s">
        <v>781</v>
      </c>
      <c r="B114" s="309" t="s">
        <v>460</v>
      </c>
      <c r="C114" s="403">
        <v>1394900</v>
      </c>
      <c r="D114" s="403">
        <v>1394900</v>
      </c>
      <c r="E114" s="403">
        <v>1394900</v>
      </c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 s="216"/>
      <c r="Y114"/>
      <c r="Z114"/>
      <c r="AA114"/>
      <c r="AB114"/>
      <c r="AC114"/>
      <c r="AD114"/>
      <c r="AE114"/>
      <c r="AF114"/>
    </row>
    <row r="115" spans="1:32" s="11" customFormat="1" ht="75" x14ac:dyDescent="0.3">
      <c r="A115" s="308" t="s">
        <v>782</v>
      </c>
      <c r="B115" s="309" t="s">
        <v>461</v>
      </c>
      <c r="C115" s="403">
        <f>8115600+3+318538.9</f>
        <v>8434141.9000000004</v>
      </c>
      <c r="D115" s="403">
        <v>8115600</v>
      </c>
      <c r="E115" s="403">
        <v>8115600</v>
      </c>
      <c r="F115" s="11">
        <v>318538.90000000002</v>
      </c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 s="216"/>
      <c r="Y115"/>
      <c r="Z115"/>
      <c r="AA115"/>
      <c r="AB115"/>
      <c r="AC115"/>
      <c r="AD115"/>
      <c r="AE115"/>
      <c r="AF115"/>
    </row>
    <row r="116" spans="1:32" s="11" customFormat="1" ht="30" x14ac:dyDescent="0.3">
      <c r="A116" s="308" t="s">
        <v>783</v>
      </c>
      <c r="B116" s="309" t="s">
        <v>462</v>
      </c>
      <c r="C116" s="403">
        <v>13840000</v>
      </c>
      <c r="D116" s="403">
        <v>13840000</v>
      </c>
      <c r="E116" s="403">
        <v>13840000</v>
      </c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 s="216"/>
      <c r="W116"/>
      <c r="Y116"/>
      <c r="Z116"/>
      <c r="AA116"/>
      <c r="AB116"/>
      <c r="AC116"/>
      <c r="AD116"/>
      <c r="AE116"/>
      <c r="AF116"/>
    </row>
    <row r="117" spans="1:32" s="11" customFormat="1" ht="45" x14ac:dyDescent="0.3">
      <c r="A117" s="308" t="s">
        <v>784</v>
      </c>
      <c r="B117" s="309" t="s">
        <v>463</v>
      </c>
      <c r="C117" s="403">
        <f>2436500-25</f>
        <v>2436475</v>
      </c>
      <c r="D117" s="403">
        <v>2436500</v>
      </c>
      <c r="E117" s="403">
        <v>2436500</v>
      </c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 s="216"/>
      <c r="W117"/>
      <c r="Y117"/>
      <c r="Z117"/>
      <c r="AA117"/>
      <c r="AB117"/>
      <c r="AC117"/>
      <c r="AD117"/>
      <c r="AE117"/>
      <c r="AF117"/>
    </row>
    <row r="118" spans="1:32" s="11" customFormat="1" ht="30" hidden="1" x14ac:dyDescent="0.3">
      <c r="A118" s="308" t="s">
        <v>785</v>
      </c>
      <c r="B118" s="309" t="s">
        <v>464</v>
      </c>
      <c r="C118" s="403">
        <f>693400-693400</f>
        <v>0</v>
      </c>
      <c r="D118" s="404">
        <f>692700-692700</f>
        <v>0</v>
      </c>
      <c r="E118" s="404">
        <f>692700-692700</f>
        <v>0</v>
      </c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 s="216"/>
      <c r="W118"/>
      <c r="Y118"/>
      <c r="Z118"/>
      <c r="AA118"/>
      <c r="AB118"/>
      <c r="AC118"/>
      <c r="AD118"/>
      <c r="AE118"/>
      <c r="AF118"/>
    </row>
    <row r="119" spans="1:32" s="11" customFormat="1" ht="90" x14ac:dyDescent="0.3">
      <c r="A119" s="308" t="s">
        <v>802</v>
      </c>
      <c r="B119" s="309" t="s">
        <v>816</v>
      </c>
      <c r="C119" s="403">
        <f>693400+15.48</f>
        <v>693415.48</v>
      </c>
      <c r="D119" s="404">
        <v>692700</v>
      </c>
      <c r="E119" s="539">
        <v>692700</v>
      </c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 s="216"/>
      <c r="W119"/>
      <c r="Y119"/>
      <c r="Z119"/>
      <c r="AA119"/>
      <c r="AB119"/>
      <c r="AC119"/>
      <c r="AD119"/>
      <c r="AE119"/>
      <c r="AF119"/>
    </row>
    <row r="120" spans="1:32" s="11" customFormat="1" ht="30" x14ac:dyDescent="0.3">
      <c r="A120" s="308" t="s">
        <v>786</v>
      </c>
      <c r="B120" s="309" t="s">
        <v>465</v>
      </c>
      <c r="C120" s="403">
        <f>5766500-8.88</f>
        <v>5766491.1200000001</v>
      </c>
      <c r="D120" s="404">
        <f>5727300-8.88</f>
        <v>5727291.1200000001</v>
      </c>
      <c r="E120" s="539">
        <v>5691800</v>
      </c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 s="216"/>
      <c r="W120"/>
      <c r="Y120"/>
      <c r="Z120"/>
      <c r="AA120"/>
      <c r="AB120"/>
      <c r="AC120"/>
      <c r="AD120"/>
      <c r="AE120"/>
      <c r="AF120"/>
    </row>
    <row r="121" spans="1:32" s="11" customFormat="1" ht="45" x14ac:dyDescent="0.3">
      <c r="A121" s="308" t="s">
        <v>787</v>
      </c>
      <c r="B121" s="309" t="s">
        <v>466</v>
      </c>
      <c r="C121" s="403">
        <f>1985400+26.7</f>
        <v>1985426.7</v>
      </c>
      <c r="D121" s="404">
        <f>1963900+26.7</f>
        <v>1963926.7</v>
      </c>
      <c r="E121" s="539">
        <v>1954700</v>
      </c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 s="216"/>
      <c r="W121"/>
      <c r="Y121"/>
      <c r="Z121"/>
      <c r="AA121"/>
      <c r="AB121"/>
      <c r="AC121"/>
      <c r="AD121"/>
      <c r="AE121"/>
      <c r="AF121"/>
    </row>
    <row r="122" spans="1:32" s="11" customFormat="1" ht="75" x14ac:dyDescent="0.3">
      <c r="A122" s="308" t="s">
        <v>788</v>
      </c>
      <c r="B122" s="309" t="s">
        <v>467</v>
      </c>
      <c r="C122" s="403">
        <f>15400-4.2</f>
        <v>15395.8</v>
      </c>
      <c r="D122" s="403">
        <v>15400</v>
      </c>
      <c r="E122" s="403">
        <v>15400</v>
      </c>
      <c r="F122" s="603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 s="216"/>
      <c r="W122"/>
      <c r="Y122"/>
      <c r="Z122"/>
      <c r="AA122"/>
      <c r="AB122"/>
      <c r="AC122"/>
      <c r="AD122"/>
      <c r="AE122"/>
      <c r="AF122"/>
    </row>
    <row r="123" spans="1:32" s="11" customFormat="1" ht="90" x14ac:dyDescent="0.3">
      <c r="A123" s="308" t="s">
        <v>789</v>
      </c>
      <c r="B123" s="309" t="s">
        <v>468</v>
      </c>
      <c r="C123" s="403">
        <v>224529000</v>
      </c>
      <c r="D123" s="404">
        <v>0</v>
      </c>
      <c r="E123" s="404">
        <v>0</v>
      </c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 s="216"/>
      <c r="W123"/>
      <c r="Y123"/>
      <c r="Z123"/>
      <c r="AA123"/>
      <c r="AB123"/>
      <c r="AC123"/>
      <c r="AD123"/>
      <c r="AE123"/>
      <c r="AF123"/>
    </row>
    <row r="124" spans="1:32" s="11" customFormat="1" ht="45" x14ac:dyDescent="0.3">
      <c r="A124" s="308" t="s">
        <v>790</v>
      </c>
      <c r="B124" s="309" t="s">
        <v>469</v>
      </c>
      <c r="C124" s="403">
        <f>948700+75362+31398.38</f>
        <v>1055460.3799999999</v>
      </c>
      <c r="D124" s="403">
        <v>948700</v>
      </c>
      <c r="E124" s="403">
        <v>948700</v>
      </c>
      <c r="G124" s="645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 s="216"/>
      <c r="Y124"/>
      <c r="Z124"/>
      <c r="AA124"/>
      <c r="AB124"/>
      <c r="AC124"/>
      <c r="AD124"/>
      <c r="AE124"/>
      <c r="AF124"/>
    </row>
    <row r="125" spans="1:32" s="11" customFormat="1" ht="90" x14ac:dyDescent="0.3">
      <c r="A125" s="308" t="s">
        <v>791</v>
      </c>
      <c r="B125" s="309" t="s">
        <v>507</v>
      </c>
      <c r="C125" s="403">
        <v>38337000</v>
      </c>
      <c r="D125" s="403">
        <v>38337000</v>
      </c>
      <c r="E125" s="403">
        <v>38337000</v>
      </c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 s="216"/>
      <c r="Y125"/>
      <c r="Z125"/>
      <c r="AA125"/>
      <c r="AB125"/>
      <c r="AC125"/>
      <c r="AD125"/>
      <c r="AE125"/>
      <c r="AF125"/>
    </row>
    <row r="126" spans="1:32" ht="120" x14ac:dyDescent="0.3">
      <c r="A126" s="308" t="s">
        <v>792</v>
      </c>
      <c r="B126" s="309" t="s">
        <v>470</v>
      </c>
      <c r="C126" s="403">
        <f>17000000-6437200</f>
        <v>10562800</v>
      </c>
      <c r="D126" s="403">
        <v>16740000</v>
      </c>
      <c r="E126" s="403">
        <v>16740000</v>
      </c>
      <c r="F126" s="11"/>
    </row>
    <row r="127" spans="1:32" ht="90" hidden="1" x14ac:dyDescent="0.3">
      <c r="A127" s="239" t="s">
        <v>793</v>
      </c>
      <c r="B127" s="240" t="s">
        <v>504</v>
      </c>
      <c r="C127" s="403">
        <f>3672000-3672000</f>
        <v>0</v>
      </c>
      <c r="D127" s="403">
        <v>3672000</v>
      </c>
      <c r="E127" s="403">
        <v>3672000</v>
      </c>
      <c r="F127" s="11"/>
    </row>
    <row r="128" spans="1:32" ht="90" x14ac:dyDescent="0.3">
      <c r="A128" s="239" t="s">
        <v>804</v>
      </c>
      <c r="B128" s="240" t="s">
        <v>504</v>
      </c>
      <c r="C128" s="403">
        <v>3672000</v>
      </c>
      <c r="D128" s="610">
        <v>3672000</v>
      </c>
      <c r="E128" s="610">
        <v>3672000</v>
      </c>
      <c r="F128" s="11"/>
    </row>
    <row r="129" spans="1:24" s="2" customFormat="1" ht="15.75" customHeight="1" x14ac:dyDescent="0.3">
      <c r="A129" s="229" t="s">
        <v>794</v>
      </c>
      <c r="B129" s="230" t="s">
        <v>471</v>
      </c>
      <c r="C129" s="632">
        <f>SUM(C130:C131)</f>
        <v>8771386.0200000014</v>
      </c>
      <c r="D129" s="496">
        <f>SUM(D130:D130)</f>
        <v>0</v>
      </c>
      <c r="E129" s="496">
        <f>SUM(E130:E130)</f>
        <v>0</v>
      </c>
      <c r="F129" s="285"/>
      <c r="V129" s="238"/>
      <c r="X129" s="285"/>
    </row>
    <row r="130" spans="1:24" ht="75" x14ac:dyDescent="0.3">
      <c r="A130" s="241" t="s">
        <v>795</v>
      </c>
      <c r="B130" s="237" t="s">
        <v>472</v>
      </c>
      <c r="C130" s="498">
        <v>8624881.5500000007</v>
      </c>
      <c r="D130" s="500"/>
      <c r="E130" s="405"/>
      <c r="F130" s="106"/>
    </row>
    <row r="131" spans="1:24" ht="90" x14ac:dyDescent="0.3">
      <c r="A131" s="241" t="s">
        <v>810</v>
      </c>
      <c r="B131" s="237" t="s">
        <v>811</v>
      </c>
      <c r="C131" s="498">
        <f>146504.47</f>
        <v>146504.47</v>
      </c>
      <c r="D131" s="500"/>
      <c r="E131" s="405"/>
      <c r="F131" s="106"/>
    </row>
    <row r="132" spans="1:24" s="13" customFormat="1" ht="15.75" customHeight="1" x14ac:dyDescent="0.3">
      <c r="A132" s="229" t="s">
        <v>796</v>
      </c>
      <c r="B132" s="230" t="s">
        <v>473</v>
      </c>
      <c r="C132" s="632">
        <f>C133</f>
        <v>47186000</v>
      </c>
      <c r="D132" s="496">
        <f>D133</f>
        <v>0</v>
      </c>
      <c r="E132" s="496">
        <f>E133</f>
        <v>0</v>
      </c>
      <c r="F132" s="106"/>
      <c r="V132" s="233"/>
      <c r="X132" s="106"/>
    </row>
    <row r="133" spans="1:24" ht="30" customHeight="1" x14ac:dyDescent="0.3">
      <c r="A133" s="241" t="s">
        <v>797</v>
      </c>
      <c r="B133" s="237" t="s">
        <v>474</v>
      </c>
      <c r="C133" s="498">
        <f>4300000+80000+2750000+37756000+1750000+500000+50000</f>
        <v>47186000</v>
      </c>
      <c r="D133" s="496"/>
      <c r="E133" s="107"/>
      <c r="F133" s="11">
        <v>50000</v>
      </c>
      <c r="G133" s="11"/>
      <c r="W133" s="11"/>
    </row>
    <row r="134" spans="1:24" ht="46.8" x14ac:dyDescent="0.3">
      <c r="A134" s="229" t="s">
        <v>805</v>
      </c>
      <c r="B134" s="230" t="s">
        <v>392</v>
      </c>
      <c r="C134" s="498">
        <v>30298429</v>
      </c>
      <c r="D134" s="496"/>
      <c r="E134" s="107"/>
      <c r="F134" s="11"/>
      <c r="W134" s="11"/>
    </row>
    <row r="135" spans="1:24" s="13" customFormat="1" ht="83.25" customHeight="1" x14ac:dyDescent="0.3">
      <c r="A135" s="229" t="s">
        <v>799</v>
      </c>
      <c r="B135" s="230" t="s">
        <v>475</v>
      </c>
      <c r="C135" s="632">
        <f>12974491.04+7897829.03-5664691.87-497226.41-555671.6-200000-3102800.93+140194.94</f>
        <v>10992124.199999999</v>
      </c>
      <c r="D135" s="496"/>
      <c r="E135" s="107"/>
      <c r="F135" s="106"/>
      <c r="G135" s="106"/>
      <c r="H135" s="106"/>
      <c r="I135" s="106"/>
      <c r="J135" s="106"/>
      <c r="V135" s="233"/>
      <c r="X135" s="106"/>
    </row>
    <row r="136" spans="1:24" s="13" customFormat="1" ht="63" customHeight="1" x14ac:dyDescent="0.3">
      <c r="A136" s="229" t="s">
        <v>800</v>
      </c>
      <c r="B136" s="230" t="s">
        <v>393</v>
      </c>
      <c r="C136" s="632">
        <f>-16754922.84-32890052.42+8278786.88</f>
        <v>-41366188.380000003</v>
      </c>
      <c r="D136" s="496"/>
      <c r="E136" s="496"/>
      <c r="F136" s="106"/>
      <c r="G136" s="106"/>
      <c r="H136" s="106"/>
      <c r="V136" s="233"/>
      <c r="X136" s="106"/>
    </row>
    <row r="137" spans="1:24" ht="15.75" customHeight="1" x14ac:dyDescent="0.3">
      <c r="A137" s="242"/>
      <c r="B137" s="243" t="s">
        <v>476</v>
      </c>
      <c r="C137" s="501">
        <f>C76</f>
        <v>1430168311.75</v>
      </c>
      <c r="D137" s="501">
        <f>D76</f>
        <v>934525117.82000005</v>
      </c>
      <c r="E137" s="501">
        <f>E76</f>
        <v>936102600</v>
      </c>
      <c r="F137" s="11"/>
    </row>
    <row r="138" spans="1:24" s="2" customFormat="1" ht="15.6" x14ac:dyDescent="0.3">
      <c r="A138" s="244"/>
      <c r="B138" s="245" t="s">
        <v>477</v>
      </c>
      <c r="C138" s="502">
        <f>C137+C75</f>
        <v>4020674476.7000003</v>
      </c>
      <c r="D138" s="502">
        <f>D137+D75</f>
        <v>3218960807.25</v>
      </c>
      <c r="E138" s="502">
        <f>E137+E75</f>
        <v>3250958705.54</v>
      </c>
      <c r="F138" s="285"/>
      <c r="V138" s="238"/>
      <c r="X138" s="285"/>
    </row>
    <row r="139" spans="1:24" x14ac:dyDescent="0.3">
      <c r="F139" s="11"/>
      <c r="G139" s="11"/>
      <c r="H139" s="11"/>
    </row>
    <row r="141" spans="1:24" x14ac:dyDescent="0.3">
      <c r="C141" s="548"/>
      <c r="D141" s="548"/>
      <c r="E141" s="548"/>
    </row>
    <row r="142" spans="1:24" x14ac:dyDescent="0.3">
      <c r="A142" s="4"/>
      <c r="B142" s="5"/>
      <c r="C142" s="549"/>
      <c r="D142" s="549"/>
      <c r="E142" s="549"/>
    </row>
    <row r="143" spans="1:24" x14ac:dyDescent="0.3">
      <c r="C143" s="548"/>
      <c r="D143" s="548"/>
      <c r="E143" s="548"/>
    </row>
    <row r="144" spans="1:24" x14ac:dyDescent="0.3">
      <c r="C144" s="548"/>
      <c r="D144" s="548"/>
      <c r="E144" s="548"/>
    </row>
  </sheetData>
  <mergeCells count="8">
    <mergeCell ref="D8:E8"/>
    <mergeCell ref="A11:E11"/>
    <mergeCell ref="D7:E7"/>
    <mergeCell ref="D2:E2"/>
    <mergeCell ref="D3:E3"/>
    <mergeCell ref="D4:E4"/>
    <mergeCell ref="D5:E5"/>
    <mergeCell ref="D6:E6"/>
  </mergeCells>
  <pageMargins left="0.63" right="0.24" top="0.35433070866141736" bottom="0.35433070866141736" header="0.31496062992125984" footer="0.31496062992125984"/>
  <pageSetup paperSize="9" scale="60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XFD205"/>
  <sheetViews>
    <sheetView topLeftCell="A7" zoomScale="75" zoomScaleNormal="75" workbookViewId="0">
      <pane xSplit="1" ySplit="9" topLeftCell="B16" activePane="bottomRight" state="frozen"/>
      <selection activeCell="A7" sqref="A7"/>
      <selection pane="topRight" activeCell="B7" sqref="B7"/>
      <selection pane="bottomLeft" activeCell="A16" sqref="A16"/>
      <selection pane="bottomRight" activeCell="O21" sqref="O21"/>
    </sheetView>
  </sheetViews>
  <sheetFormatPr defaultRowHeight="14.4" x14ac:dyDescent="0.3"/>
  <cols>
    <col min="1" max="1" width="65.6640625" style="471" customWidth="1"/>
    <col min="2" max="2" width="19.44140625" style="471" customWidth="1"/>
    <col min="3" max="3" width="7.6640625" style="471" customWidth="1"/>
    <col min="4" max="4" width="20" style="355" customWidth="1"/>
    <col min="5" max="5" width="36.6640625" style="287" bestFit="1" customWidth="1"/>
    <col min="6" max="6" width="19.109375" style="287" customWidth="1"/>
    <col min="7" max="7" width="16" style="287" hidden="1" customWidth="1"/>
    <col min="8" max="8" width="12.109375" style="179" hidden="1" customWidth="1"/>
    <col min="9" max="9" width="10" style="179" hidden="1" customWidth="1"/>
    <col min="10" max="11" width="13.5546875" style="287" hidden="1" customWidth="1"/>
    <col min="12" max="12" width="15.33203125" style="287" customWidth="1"/>
    <col min="13" max="13" width="17.33203125" style="287" customWidth="1"/>
    <col min="14" max="14" width="12.5546875" style="179" bestFit="1" customWidth="1"/>
    <col min="15" max="15" width="14.5546875" style="179" bestFit="1" customWidth="1"/>
    <col min="16" max="17" width="13.44140625" style="179" bestFit="1" customWidth="1"/>
    <col min="18" max="18" width="14.5546875" style="179" bestFit="1" customWidth="1"/>
    <col min="19" max="19" width="13.33203125" style="179" bestFit="1" customWidth="1"/>
    <col min="20" max="20" width="13.44140625" style="179" bestFit="1" customWidth="1"/>
    <col min="21" max="21" width="10.88671875" style="179" bestFit="1" customWidth="1"/>
    <col min="22" max="23" width="12" style="179" bestFit="1" customWidth="1"/>
    <col min="24" max="24" width="14.5546875" style="179" bestFit="1" customWidth="1"/>
    <col min="25" max="26" width="13.44140625" style="179" bestFit="1" customWidth="1"/>
    <col min="27" max="27" width="14.5546875" style="179" bestFit="1" customWidth="1"/>
    <col min="28" max="28" width="16" style="179" bestFit="1" customWidth="1"/>
    <col min="29" max="29" width="13.44140625" style="179" bestFit="1" customWidth="1"/>
    <col min="30" max="31" width="12.109375" style="179" bestFit="1" customWidth="1"/>
    <col min="32" max="255" width="9.109375" style="179"/>
    <col min="256" max="256" width="65.6640625" style="179" customWidth="1"/>
    <col min="257" max="257" width="19.44140625" style="179" customWidth="1"/>
    <col min="258" max="258" width="7.6640625" style="179" customWidth="1"/>
    <col min="259" max="259" width="19.33203125" style="179" bestFit="1" customWidth="1"/>
    <col min="260" max="265" width="0" hidden="1" customWidth="1"/>
    <col min="266" max="267" width="13.5546875" style="179" bestFit="1" customWidth="1"/>
    <col min="268" max="268" width="12.44140625" style="179" bestFit="1" customWidth="1"/>
    <col min="269" max="269" width="10.6640625" style="179" bestFit="1" customWidth="1"/>
    <col min="270" max="270" width="12.44140625" style="179" bestFit="1" customWidth="1"/>
    <col min="271" max="511" width="9.109375" style="179"/>
    <col min="512" max="512" width="65.6640625" style="179" customWidth="1"/>
    <col min="513" max="513" width="19.44140625" style="179" customWidth="1"/>
    <col min="514" max="514" width="7.6640625" style="179" customWidth="1"/>
    <col min="515" max="515" width="19.33203125" style="179" bestFit="1" customWidth="1"/>
    <col min="516" max="521" width="0" hidden="1" customWidth="1"/>
    <col min="522" max="523" width="13.5546875" style="179" bestFit="1" customWidth="1"/>
    <col min="524" max="524" width="12.44140625" style="179" bestFit="1" customWidth="1"/>
    <col min="525" max="525" width="10.6640625" style="179" bestFit="1" customWidth="1"/>
    <col min="526" max="526" width="12.44140625" style="179" bestFit="1" customWidth="1"/>
    <col min="527" max="767" width="9.109375" style="179"/>
    <col min="768" max="768" width="65.6640625" style="179" customWidth="1"/>
    <col min="769" max="769" width="19.44140625" style="179" customWidth="1"/>
    <col min="770" max="770" width="7.6640625" style="179" customWidth="1"/>
    <col min="771" max="771" width="19.33203125" style="179" bestFit="1" customWidth="1"/>
    <col min="772" max="777" width="0" hidden="1" customWidth="1"/>
    <col min="778" max="779" width="13.5546875" style="179" bestFit="1" customWidth="1"/>
    <col min="780" max="780" width="12.44140625" style="179" bestFit="1" customWidth="1"/>
    <col min="781" max="781" width="10.6640625" style="179" bestFit="1" customWidth="1"/>
    <col min="782" max="782" width="12.44140625" style="179" bestFit="1" customWidth="1"/>
    <col min="783" max="1023" width="9.109375" style="179"/>
    <col min="1024" max="1024" width="65.6640625" style="179" customWidth="1"/>
    <col min="1025" max="1025" width="19.44140625" style="179" customWidth="1"/>
    <col min="1026" max="1026" width="7.6640625" style="179" customWidth="1"/>
    <col min="1027" max="1027" width="19.33203125" style="179" bestFit="1" customWidth="1"/>
    <col min="1028" max="1033" width="0" hidden="1" customWidth="1"/>
    <col min="1034" max="1035" width="13.5546875" style="179" bestFit="1" customWidth="1"/>
    <col min="1036" max="1036" width="12.44140625" style="179" bestFit="1" customWidth="1"/>
    <col min="1037" max="1037" width="10.6640625" style="179" bestFit="1" customWidth="1"/>
    <col min="1038" max="1038" width="12.44140625" style="179" bestFit="1" customWidth="1"/>
    <col min="1039" max="1279" width="9.109375" style="179"/>
    <col min="1280" max="1280" width="65.6640625" style="179" customWidth="1"/>
    <col min="1281" max="1281" width="19.44140625" style="179" customWidth="1"/>
    <col min="1282" max="1282" width="7.6640625" style="179" customWidth="1"/>
    <col min="1283" max="1283" width="19.33203125" style="179" bestFit="1" customWidth="1"/>
    <col min="1284" max="1289" width="0" hidden="1" customWidth="1"/>
    <col min="1290" max="1291" width="13.5546875" style="179" bestFit="1" customWidth="1"/>
    <col min="1292" max="1292" width="12.44140625" style="179" bestFit="1" customWidth="1"/>
    <col min="1293" max="1293" width="10.6640625" style="179" bestFit="1" customWidth="1"/>
    <col min="1294" max="1294" width="12.44140625" style="179" bestFit="1" customWidth="1"/>
    <col min="1295" max="1535" width="9.109375" style="179"/>
    <col min="1536" max="1536" width="65.6640625" style="179" customWidth="1"/>
    <col min="1537" max="1537" width="19.44140625" style="179" customWidth="1"/>
    <col min="1538" max="1538" width="7.6640625" style="179" customWidth="1"/>
    <col min="1539" max="1539" width="19.33203125" style="179" bestFit="1" customWidth="1"/>
    <col min="1540" max="1545" width="0" hidden="1" customWidth="1"/>
    <col min="1546" max="1547" width="13.5546875" style="179" bestFit="1" customWidth="1"/>
    <col min="1548" max="1548" width="12.44140625" style="179" bestFit="1" customWidth="1"/>
    <col min="1549" max="1549" width="10.6640625" style="179" bestFit="1" customWidth="1"/>
    <col min="1550" max="1550" width="12.44140625" style="179" bestFit="1" customWidth="1"/>
    <col min="1551" max="1791" width="9.109375" style="179"/>
    <col min="1792" max="1792" width="65.6640625" style="179" customWidth="1"/>
    <col min="1793" max="1793" width="19.44140625" style="179" customWidth="1"/>
    <col min="1794" max="1794" width="7.6640625" style="179" customWidth="1"/>
    <col min="1795" max="1795" width="19.33203125" style="179" bestFit="1" customWidth="1"/>
    <col min="1796" max="1801" width="0" hidden="1" customWidth="1"/>
    <col min="1802" max="1803" width="13.5546875" style="179" bestFit="1" customWidth="1"/>
    <col min="1804" max="1804" width="12.44140625" style="179" bestFit="1" customWidth="1"/>
    <col min="1805" max="1805" width="10.6640625" style="179" bestFit="1" customWidth="1"/>
    <col min="1806" max="1806" width="12.44140625" style="179" bestFit="1" customWidth="1"/>
    <col min="1807" max="2047" width="9.109375" style="179"/>
    <col min="2048" max="2048" width="65.6640625" style="179" customWidth="1"/>
    <col min="2049" max="2049" width="19.44140625" style="179" customWidth="1"/>
    <col min="2050" max="2050" width="7.6640625" style="179" customWidth="1"/>
    <col min="2051" max="2051" width="19.33203125" style="179" bestFit="1" customWidth="1"/>
    <col min="2052" max="2057" width="0" hidden="1" customWidth="1"/>
    <col min="2058" max="2059" width="13.5546875" style="179" bestFit="1" customWidth="1"/>
    <col min="2060" max="2060" width="12.44140625" style="179" bestFit="1" customWidth="1"/>
    <col min="2061" max="2061" width="10.6640625" style="179" bestFit="1" customWidth="1"/>
    <col min="2062" max="2062" width="12.44140625" style="179" bestFit="1" customWidth="1"/>
    <col min="2063" max="2303" width="9.109375" style="179"/>
    <col min="2304" max="2304" width="65.6640625" style="179" customWidth="1"/>
    <col min="2305" max="2305" width="19.44140625" style="179" customWidth="1"/>
    <col min="2306" max="2306" width="7.6640625" style="179" customWidth="1"/>
    <col min="2307" max="2307" width="19.33203125" style="179" bestFit="1" customWidth="1"/>
    <col min="2308" max="2313" width="0" hidden="1" customWidth="1"/>
    <col min="2314" max="2315" width="13.5546875" style="179" bestFit="1" customWidth="1"/>
    <col min="2316" max="2316" width="12.44140625" style="179" bestFit="1" customWidth="1"/>
    <col min="2317" max="2317" width="10.6640625" style="179" bestFit="1" customWidth="1"/>
    <col min="2318" max="2318" width="12.44140625" style="179" bestFit="1" customWidth="1"/>
    <col min="2319" max="2559" width="9.109375" style="179"/>
    <col min="2560" max="2560" width="65.6640625" style="179" customWidth="1"/>
    <col min="2561" max="2561" width="19.44140625" style="179" customWidth="1"/>
    <col min="2562" max="2562" width="7.6640625" style="179" customWidth="1"/>
    <col min="2563" max="2563" width="19.33203125" style="179" bestFit="1" customWidth="1"/>
    <col min="2564" max="2569" width="0" hidden="1" customWidth="1"/>
    <col min="2570" max="2571" width="13.5546875" style="179" bestFit="1" customWidth="1"/>
    <col min="2572" max="2572" width="12.44140625" style="179" bestFit="1" customWidth="1"/>
    <col min="2573" max="2573" width="10.6640625" style="179" bestFit="1" customWidth="1"/>
    <col min="2574" max="2574" width="12.44140625" style="179" bestFit="1" customWidth="1"/>
    <col min="2575" max="2815" width="9.109375" style="179"/>
    <col min="2816" max="2816" width="65.6640625" style="179" customWidth="1"/>
    <col min="2817" max="2817" width="19.44140625" style="179" customWidth="1"/>
    <col min="2818" max="2818" width="7.6640625" style="179" customWidth="1"/>
    <col min="2819" max="2819" width="19.33203125" style="179" bestFit="1" customWidth="1"/>
    <col min="2820" max="2825" width="0" hidden="1" customWidth="1"/>
    <col min="2826" max="2827" width="13.5546875" style="179" bestFit="1" customWidth="1"/>
    <col min="2828" max="2828" width="12.44140625" style="179" bestFit="1" customWidth="1"/>
    <col min="2829" max="2829" width="10.6640625" style="179" bestFit="1" customWidth="1"/>
    <col min="2830" max="2830" width="12.44140625" style="179" bestFit="1" customWidth="1"/>
    <col min="2831" max="3071" width="9.109375" style="179"/>
    <col min="3072" max="3072" width="65.6640625" style="179" customWidth="1"/>
    <col min="3073" max="3073" width="19.44140625" style="179" customWidth="1"/>
    <col min="3074" max="3074" width="7.6640625" style="179" customWidth="1"/>
    <col min="3075" max="3075" width="19.33203125" style="179" bestFit="1" customWidth="1"/>
    <col min="3076" max="3081" width="0" hidden="1" customWidth="1"/>
    <col min="3082" max="3083" width="13.5546875" style="179" bestFit="1" customWidth="1"/>
    <col min="3084" max="3084" width="12.44140625" style="179" bestFit="1" customWidth="1"/>
    <col min="3085" max="3085" width="10.6640625" style="179" bestFit="1" customWidth="1"/>
    <col min="3086" max="3086" width="12.44140625" style="179" bestFit="1" customWidth="1"/>
    <col min="3087" max="3327" width="9.109375" style="179"/>
    <col min="3328" max="3328" width="65.6640625" style="179" customWidth="1"/>
    <col min="3329" max="3329" width="19.44140625" style="179" customWidth="1"/>
    <col min="3330" max="3330" width="7.6640625" style="179" customWidth="1"/>
    <col min="3331" max="3331" width="19.33203125" style="179" bestFit="1" customWidth="1"/>
    <col min="3332" max="3337" width="0" hidden="1" customWidth="1"/>
    <col min="3338" max="3339" width="13.5546875" style="179" bestFit="1" customWidth="1"/>
    <col min="3340" max="3340" width="12.44140625" style="179" bestFit="1" customWidth="1"/>
    <col min="3341" max="3341" width="10.6640625" style="179" bestFit="1" customWidth="1"/>
    <col min="3342" max="3342" width="12.44140625" style="179" bestFit="1" customWidth="1"/>
    <col min="3343" max="3583" width="9.109375" style="179"/>
    <col min="3584" max="3584" width="65.6640625" style="179" customWidth="1"/>
    <col min="3585" max="3585" width="19.44140625" style="179" customWidth="1"/>
    <col min="3586" max="3586" width="7.6640625" style="179" customWidth="1"/>
    <col min="3587" max="3587" width="19.33203125" style="179" bestFit="1" customWidth="1"/>
    <col min="3588" max="3593" width="0" hidden="1" customWidth="1"/>
    <col min="3594" max="3595" width="13.5546875" style="179" bestFit="1" customWidth="1"/>
    <col min="3596" max="3596" width="12.44140625" style="179" bestFit="1" customWidth="1"/>
    <col min="3597" max="3597" width="10.6640625" style="179" bestFit="1" customWidth="1"/>
    <col min="3598" max="3598" width="12.44140625" style="179" bestFit="1" customWidth="1"/>
    <col min="3599" max="3839" width="9.109375" style="179"/>
    <col min="3840" max="3840" width="65.6640625" style="179" customWidth="1"/>
    <col min="3841" max="3841" width="19.44140625" style="179" customWidth="1"/>
    <col min="3842" max="3842" width="7.6640625" style="179" customWidth="1"/>
    <col min="3843" max="3843" width="19.33203125" style="179" bestFit="1" customWidth="1"/>
    <col min="3844" max="3849" width="0" hidden="1" customWidth="1"/>
    <col min="3850" max="3851" width="13.5546875" style="179" bestFit="1" customWidth="1"/>
    <col min="3852" max="3852" width="12.44140625" style="179" bestFit="1" customWidth="1"/>
    <col min="3853" max="3853" width="10.6640625" style="179" bestFit="1" customWidth="1"/>
    <col min="3854" max="3854" width="12.44140625" style="179" bestFit="1" customWidth="1"/>
    <col min="3855" max="4095" width="9.109375" style="179"/>
    <col min="4096" max="4096" width="65.6640625" style="179" customWidth="1"/>
    <col min="4097" max="4097" width="19.44140625" style="179" customWidth="1"/>
    <col min="4098" max="4098" width="7.6640625" style="179" customWidth="1"/>
    <col min="4099" max="4099" width="19.33203125" style="179" bestFit="1" customWidth="1"/>
    <col min="4100" max="4105" width="0" hidden="1" customWidth="1"/>
    <col min="4106" max="4107" width="13.5546875" style="179" bestFit="1" customWidth="1"/>
    <col min="4108" max="4108" width="12.44140625" style="179" bestFit="1" customWidth="1"/>
    <col min="4109" max="4109" width="10.6640625" style="179" bestFit="1" customWidth="1"/>
    <col min="4110" max="4110" width="12.44140625" style="179" bestFit="1" customWidth="1"/>
    <col min="4111" max="4351" width="9.109375" style="179"/>
    <col min="4352" max="4352" width="65.6640625" style="179" customWidth="1"/>
    <col min="4353" max="4353" width="19.44140625" style="179" customWidth="1"/>
    <col min="4354" max="4354" width="7.6640625" style="179" customWidth="1"/>
    <col min="4355" max="4355" width="19.33203125" style="179" bestFit="1" customWidth="1"/>
    <col min="4356" max="4361" width="0" hidden="1" customWidth="1"/>
    <col min="4362" max="4363" width="13.5546875" style="179" bestFit="1" customWidth="1"/>
    <col min="4364" max="4364" width="12.44140625" style="179" bestFit="1" customWidth="1"/>
    <col min="4365" max="4365" width="10.6640625" style="179" bestFit="1" customWidth="1"/>
    <col min="4366" max="4366" width="12.44140625" style="179" bestFit="1" customWidth="1"/>
    <col min="4367" max="4607" width="9.109375" style="179"/>
    <col min="4608" max="4608" width="65.6640625" style="179" customWidth="1"/>
    <col min="4609" max="4609" width="19.44140625" style="179" customWidth="1"/>
    <col min="4610" max="4610" width="7.6640625" style="179" customWidth="1"/>
    <col min="4611" max="4611" width="19.33203125" style="179" bestFit="1" customWidth="1"/>
    <col min="4612" max="4617" width="0" hidden="1" customWidth="1"/>
    <col min="4618" max="4619" width="13.5546875" style="179" bestFit="1" customWidth="1"/>
    <col min="4620" max="4620" width="12.44140625" style="179" bestFit="1" customWidth="1"/>
    <col min="4621" max="4621" width="10.6640625" style="179" bestFit="1" customWidth="1"/>
    <col min="4622" max="4622" width="12.44140625" style="179" bestFit="1" customWidth="1"/>
    <col min="4623" max="4863" width="9.109375" style="179"/>
    <col min="4864" max="4864" width="65.6640625" style="179" customWidth="1"/>
    <col min="4865" max="4865" width="19.44140625" style="179" customWidth="1"/>
    <col min="4866" max="4866" width="7.6640625" style="179" customWidth="1"/>
    <col min="4867" max="4867" width="19.33203125" style="179" bestFit="1" customWidth="1"/>
    <col min="4868" max="4873" width="0" hidden="1" customWidth="1"/>
    <col min="4874" max="4875" width="13.5546875" style="179" bestFit="1" customWidth="1"/>
    <col min="4876" max="4876" width="12.44140625" style="179" bestFit="1" customWidth="1"/>
    <col min="4877" max="4877" width="10.6640625" style="179" bestFit="1" customWidth="1"/>
    <col min="4878" max="4878" width="12.44140625" style="179" bestFit="1" customWidth="1"/>
    <col min="4879" max="5119" width="9.109375" style="179"/>
    <col min="5120" max="5120" width="65.6640625" style="179" customWidth="1"/>
    <col min="5121" max="5121" width="19.44140625" style="179" customWidth="1"/>
    <col min="5122" max="5122" width="7.6640625" style="179" customWidth="1"/>
    <col min="5123" max="5123" width="19.33203125" style="179" bestFit="1" customWidth="1"/>
    <col min="5124" max="5129" width="0" hidden="1" customWidth="1"/>
    <col min="5130" max="5131" width="13.5546875" style="179" bestFit="1" customWidth="1"/>
    <col min="5132" max="5132" width="12.44140625" style="179" bestFit="1" customWidth="1"/>
    <col min="5133" max="5133" width="10.6640625" style="179" bestFit="1" customWidth="1"/>
    <col min="5134" max="5134" width="12.44140625" style="179" bestFit="1" customWidth="1"/>
    <col min="5135" max="5375" width="9.109375" style="179"/>
    <col min="5376" max="5376" width="65.6640625" style="179" customWidth="1"/>
    <col min="5377" max="5377" width="19.44140625" style="179" customWidth="1"/>
    <col min="5378" max="5378" width="7.6640625" style="179" customWidth="1"/>
    <col min="5379" max="5379" width="19.33203125" style="179" bestFit="1" customWidth="1"/>
    <col min="5380" max="5385" width="0" hidden="1" customWidth="1"/>
    <col min="5386" max="5387" width="13.5546875" style="179" bestFit="1" customWidth="1"/>
    <col min="5388" max="5388" width="12.44140625" style="179" bestFit="1" customWidth="1"/>
    <col min="5389" max="5389" width="10.6640625" style="179" bestFit="1" customWidth="1"/>
    <col min="5390" max="5390" width="12.44140625" style="179" bestFit="1" customWidth="1"/>
    <col min="5391" max="5631" width="9.109375" style="179"/>
    <col min="5632" max="5632" width="65.6640625" style="179" customWidth="1"/>
    <col min="5633" max="5633" width="19.44140625" style="179" customWidth="1"/>
    <col min="5634" max="5634" width="7.6640625" style="179" customWidth="1"/>
    <col min="5635" max="5635" width="19.33203125" style="179" bestFit="1" customWidth="1"/>
    <col min="5636" max="5641" width="0" hidden="1" customWidth="1"/>
    <col min="5642" max="5643" width="13.5546875" style="179" bestFit="1" customWidth="1"/>
    <col min="5644" max="5644" width="12.44140625" style="179" bestFit="1" customWidth="1"/>
    <col min="5645" max="5645" width="10.6640625" style="179" bestFit="1" customWidth="1"/>
    <col min="5646" max="5646" width="12.44140625" style="179" bestFit="1" customWidth="1"/>
    <col min="5647" max="5887" width="9.109375" style="179"/>
    <col min="5888" max="5888" width="65.6640625" style="179" customWidth="1"/>
    <col min="5889" max="5889" width="19.44140625" style="179" customWidth="1"/>
    <col min="5890" max="5890" width="7.6640625" style="179" customWidth="1"/>
    <col min="5891" max="5891" width="19.33203125" style="179" bestFit="1" customWidth="1"/>
    <col min="5892" max="5897" width="0" hidden="1" customWidth="1"/>
    <col min="5898" max="5899" width="13.5546875" style="179" bestFit="1" customWidth="1"/>
    <col min="5900" max="5900" width="12.44140625" style="179" bestFit="1" customWidth="1"/>
    <col min="5901" max="5901" width="10.6640625" style="179" bestFit="1" customWidth="1"/>
    <col min="5902" max="5902" width="12.44140625" style="179" bestFit="1" customWidth="1"/>
    <col min="5903" max="6143" width="9.109375" style="179"/>
    <col min="6144" max="6144" width="65.6640625" style="179" customWidth="1"/>
    <col min="6145" max="6145" width="19.44140625" style="179" customWidth="1"/>
    <col min="6146" max="6146" width="7.6640625" style="179" customWidth="1"/>
    <col min="6147" max="6147" width="19.33203125" style="179" bestFit="1" customWidth="1"/>
    <col min="6148" max="6153" width="0" hidden="1" customWidth="1"/>
    <col min="6154" max="6155" width="13.5546875" style="179" bestFit="1" customWidth="1"/>
    <col min="6156" max="6156" width="12.44140625" style="179" bestFit="1" customWidth="1"/>
    <col min="6157" max="6157" width="10.6640625" style="179" bestFit="1" customWidth="1"/>
    <col min="6158" max="6158" width="12.44140625" style="179" bestFit="1" customWidth="1"/>
    <col min="6159" max="6399" width="9.109375" style="179"/>
    <col min="6400" max="6400" width="65.6640625" style="179" customWidth="1"/>
    <col min="6401" max="6401" width="19.44140625" style="179" customWidth="1"/>
    <col min="6402" max="6402" width="7.6640625" style="179" customWidth="1"/>
    <col min="6403" max="6403" width="19.33203125" style="179" bestFit="1" customWidth="1"/>
    <col min="6404" max="6409" width="0" hidden="1" customWidth="1"/>
    <col min="6410" max="6411" width="13.5546875" style="179" bestFit="1" customWidth="1"/>
    <col min="6412" max="6412" width="12.44140625" style="179" bestFit="1" customWidth="1"/>
    <col min="6413" max="6413" width="10.6640625" style="179" bestFit="1" customWidth="1"/>
    <col min="6414" max="6414" width="12.44140625" style="179" bestFit="1" customWidth="1"/>
    <col min="6415" max="6655" width="9.109375" style="179"/>
    <col min="6656" max="6656" width="65.6640625" style="179" customWidth="1"/>
    <col min="6657" max="6657" width="19.44140625" style="179" customWidth="1"/>
    <col min="6658" max="6658" width="7.6640625" style="179" customWidth="1"/>
    <col min="6659" max="6659" width="19.33203125" style="179" bestFit="1" customWidth="1"/>
    <col min="6660" max="6665" width="0" hidden="1" customWidth="1"/>
    <col min="6666" max="6667" width="13.5546875" style="179" bestFit="1" customWidth="1"/>
    <col min="6668" max="6668" width="12.44140625" style="179" bestFit="1" customWidth="1"/>
    <col min="6669" max="6669" width="10.6640625" style="179" bestFit="1" customWidth="1"/>
    <col min="6670" max="6670" width="12.44140625" style="179" bestFit="1" customWidth="1"/>
    <col min="6671" max="6911" width="9.109375" style="179"/>
    <col min="6912" max="6912" width="65.6640625" style="179" customWidth="1"/>
    <col min="6913" max="6913" width="19.44140625" style="179" customWidth="1"/>
    <col min="6914" max="6914" width="7.6640625" style="179" customWidth="1"/>
    <col min="6915" max="6915" width="19.33203125" style="179" bestFit="1" customWidth="1"/>
    <col min="6916" max="6921" width="0" hidden="1" customWidth="1"/>
    <col min="6922" max="6923" width="13.5546875" style="179" bestFit="1" customWidth="1"/>
    <col min="6924" max="6924" width="12.44140625" style="179" bestFit="1" customWidth="1"/>
    <col min="6925" max="6925" width="10.6640625" style="179" bestFit="1" customWidth="1"/>
    <col min="6926" max="6926" width="12.44140625" style="179" bestFit="1" customWidth="1"/>
    <col min="6927" max="7167" width="9.109375" style="179"/>
    <col min="7168" max="7168" width="65.6640625" style="179" customWidth="1"/>
    <col min="7169" max="7169" width="19.44140625" style="179" customWidth="1"/>
    <col min="7170" max="7170" width="7.6640625" style="179" customWidth="1"/>
    <col min="7171" max="7171" width="19.33203125" style="179" bestFit="1" customWidth="1"/>
    <col min="7172" max="7177" width="0" hidden="1" customWidth="1"/>
    <col min="7178" max="7179" width="13.5546875" style="179" bestFit="1" customWidth="1"/>
    <col min="7180" max="7180" width="12.44140625" style="179" bestFit="1" customWidth="1"/>
    <col min="7181" max="7181" width="10.6640625" style="179" bestFit="1" customWidth="1"/>
    <col min="7182" max="7182" width="12.44140625" style="179" bestFit="1" customWidth="1"/>
    <col min="7183" max="7423" width="9.109375" style="179"/>
    <col min="7424" max="7424" width="65.6640625" style="179" customWidth="1"/>
    <col min="7425" max="7425" width="19.44140625" style="179" customWidth="1"/>
    <col min="7426" max="7426" width="7.6640625" style="179" customWidth="1"/>
    <col min="7427" max="7427" width="19.33203125" style="179" bestFit="1" customWidth="1"/>
    <col min="7428" max="7433" width="0" hidden="1" customWidth="1"/>
    <col min="7434" max="7435" width="13.5546875" style="179" bestFit="1" customWidth="1"/>
    <col min="7436" max="7436" width="12.44140625" style="179" bestFit="1" customWidth="1"/>
    <col min="7437" max="7437" width="10.6640625" style="179" bestFit="1" customWidth="1"/>
    <col min="7438" max="7438" width="12.44140625" style="179" bestFit="1" customWidth="1"/>
    <col min="7439" max="7679" width="9.109375" style="179"/>
    <col min="7680" max="7680" width="65.6640625" style="179" customWidth="1"/>
    <col min="7681" max="7681" width="19.44140625" style="179" customWidth="1"/>
    <col min="7682" max="7682" width="7.6640625" style="179" customWidth="1"/>
    <col min="7683" max="7683" width="19.33203125" style="179" bestFit="1" customWidth="1"/>
    <col min="7684" max="7689" width="0" hidden="1" customWidth="1"/>
    <col min="7690" max="7691" width="13.5546875" style="179" bestFit="1" customWidth="1"/>
    <col min="7692" max="7692" width="12.44140625" style="179" bestFit="1" customWidth="1"/>
    <col min="7693" max="7693" width="10.6640625" style="179" bestFit="1" customWidth="1"/>
    <col min="7694" max="7694" width="12.44140625" style="179" bestFit="1" customWidth="1"/>
    <col min="7695" max="7935" width="9.109375" style="179"/>
    <col min="7936" max="7936" width="65.6640625" style="179" customWidth="1"/>
    <col min="7937" max="7937" width="19.44140625" style="179" customWidth="1"/>
    <col min="7938" max="7938" width="7.6640625" style="179" customWidth="1"/>
    <col min="7939" max="7939" width="19.33203125" style="179" bestFit="1" customWidth="1"/>
    <col min="7940" max="7945" width="0" hidden="1" customWidth="1"/>
    <col min="7946" max="7947" width="13.5546875" style="179" bestFit="1" customWidth="1"/>
    <col min="7948" max="7948" width="12.44140625" style="179" bestFit="1" customWidth="1"/>
    <col min="7949" max="7949" width="10.6640625" style="179" bestFit="1" customWidth="1"/>
    <col min="7950" max="7950" width="12.44140625" style="179" bestFit="1" customWidth="1"/>
    <col min="7951" max="8191" width="9.109375" style="179"/>
    <col min="8192" max="8192" width="65.6640625" style="179" customWidth="1"/>
    <col min="8193" max="8193" width="19.44140625" style="179" customWidth="1"/>
    <col min="8194" max="8194" width="7.6640625" style="179" customWidth="1"/>
    <col min="8195" max="8195" width="19.33203125" style="179" bestFit="1" customWidth="1"/>
    <col min="8196" max="8201" width="0" hidden="1" customWidth="1"/>
    <col min="8202" max="8203" width="13.5546875" style="179" bestFit="1" customWidth="1"/>
    <col min="8204" max="8204" width="12.44140625" style="179" bestFit="1" customWidth="1"/>
    <col min="8205" max="8205" width="10.6640625" style="179" bestFit="1" customWidth="1"/>
    <col min="8206" max="8206" width="12.44140625" style="179" bestFit="1" customWidth="1"/>
    <col min="8207" max="8447" width="9.109375" style="179"/>
    <col min="8448" max="8448" width="65.6640625" style="179" customWidth="1"/>
    <col min="8449" max="8449" width="19.44140625" style="179" customWidth="1"/>
    <col min="8450" max="8450" width="7.6640625" style="179" customWidth="1"/>
    <col min="8451" max="8451" width="19.33203125" style="179" bestFit="1" customWidth="1"/>
    <col min="8452" max="8457" width="0" hidden="1" customWidth="1"/>
    <col min="8458" max="8459" width="13.5546875" style="179" bestFit="1" customWidth="1"/>
    <col min="8460" max="8460" width="12.44140625" style="179" bestFit="1" customWidth="1"/>
    <col min="8461" max="8461" width="10.6640625" style="179" bestFit="1" customWidth="1"/>
    <col min="8462" max="8462" width="12.44140625" style="179" bestFit="1" customWidth="1"/>
    <col min="8463" max="8703" width="9.109375" style="179"/>
    <col min="8704" max="8704" width="65.6640625" style="179" customWidth="1"/>
    <col min="8705" max="8705" width="19.44140625" style="179" customWidth="1"/>
    <col min="8706" max="8706" width="7.6640625" style="179" customWidth="1"/>
    <col min="8707" max="8707" width="19.33203125" style="179" bestFit="1" customWidth="1"/>
    <col min="8708" max="8713" width="0" hidden="1" customWidth="1"/>
    <col min="8714" max="8715" width="13.5546875" style="179" bestFit="1" customWidth="1"/>
    <col min="8716" max="8716" width="12.44140625" style="179" bestFit="1" customWidth="1"/>
    <col min="8717" max="8717" width="10.6640625" style="179" bestFit="1" customWidth="1"/>
    <col min="8718" max="8718" width="12.44140625" style="179" bestFit="1" customWidth="1"/>
    <col min="8719" max="8959" width="9.109375" style="179"/>
    <col min="8960" max="8960" width="65.6640625" style="179" customWidth="1"/>
    <col min="8961" max="8961" width="19.44140625" style="179" customWidth="1"/>
    <col min="8962" max="8962" width="7.6640625" style="179" customWidth="1"/>
    <col min="8963" max="8963" width="19.33203125" style="179" bestFit="1" customWidth="1"/>
    <col min="8964" max="8969" width="0" hidden="1" customWidth="1"/>
    <col min="8970" max="8971" width="13.5546875" style="179" bestFit="1" customWidth="1"/>
    <col min="8972" max="8972" width="12.44140625" style="179" bestFit="1" customWidth="1"/>
    <col min="8973" max="8973" width="10.6640625" style="179" bestFit="1" customWidth="1"/>
    <col min="8974" max="8974" width="12.44140625" style="179" bestFit="1" customWidth="1"/>
    <col min="8975" max="9215" width="9.109375" style="179"/>
    <col min="9216" max="9216" width="65.6640625" style="179" customWidth="1"/>
    <col min="9217" max="9217" width="19.44140625" style="179" customWidth="1"/>
    <col min="9218" max="9218" width="7.6640625" style="179" customWidth="1"/>
    <col min="9219" max="9219" width="19.33203125" style="179" bestFit="1" customWidth="1"/>
    <col min="9220" max="9225" width="0" hidden="1" customWidth="1"/>
    <col min="9226" max="9227" width="13.5546875" style="179" bestFit="1" customWidth="1"/>
    <col min="9228" max="9228" width="12.44140625" style="179" bestFit="1" customWidth="1"/>
    <col min="9229" max="9229" width="10.6640625" style="179" bestFit="1" customWidth="1"/>
    <col min="9230" max="9230" width="12.44140625" style="179" bestFit="1" customWidth="1"/>
    <col min="9231" max="9471" width="9.109375" style="179"/>
    <col min="9472" max="9472" width="65.6640625" style="179" customWidth="1"/>
    <col min="9473" max="9473" width="19.44140625" style="179" customWidth="1"/>
    <col min="9474" max="9474" width="7.6640625" style="179" customWidth="1"/>
    <col min="9475" max="9475" width="19.33203125" style="179" bestFit="1" customWidth="1"/>
    <col min="9476" max="9481" width="0" hidden="1" customWidth="1"/>
    <col min="9482" max="9483" width="13.5546875" style="179" bestFit="1" customWidth="1"/>
    <col min="9484" max="9484" width="12.44140625" style="179" bestFit="1" customWidth="1"/>
    <col min="9485" max="9485" width="10.6640625" style="179" bestFit="1" customWidth="1"/>
    <col min="9486" max="9486" width="12.44140625" style="179" bestFit="1" customWidth="1"/>
    <col min="9487" max="9727" width="9.109375" style="179"/>
    <col min="9728" max="9728" width="65.6640625" style="179" customWidth="1"/>
    <col min="9729" max="9729" width="19.44140625" style="179" customWidth="1"/>
    <col min="9730" max="9730" width="7.6640625" style="179" customWidth="1"/>
    <col min="9731" max="9731" width="19.33203125" style="179" bestFit="1" customWidth="1"/>
    <col min="9732" max="9737" width="0" hidden="1" customWidth="1"/>
    <col min="9738" max="9739" width="13.5546875" style="179" bestFit="1" customWidth="1"/>
    <col min="9740" max="9740" width="12.44140625" style="179" bestFit="1" customWidth="1"/>
    <col min="9741" max="9741" width="10.6640625" style="179" bestFit="1" customWidth="1"/>
    <col min="9742" max="9742" width="12.44140625" style="179" bestFit="1" customWidth="1"/>
    <col min="9743" max="9983" width="9.109375" style="179"/>
    <col min="9984" max="9984" width="65.6640625" style="179" customWidth="1"/>
    <col min="9985" max="9985" width="19.44140625" style="179" customWidth="1"/>
    <col min="9986" max="9986" width="7.6640625" style="179" customWidth="1"/>
    <col min="9987" max="9987" width="19.33203125" style="179" bestFit="1" customWidth="1"/>
    <col min="9988" max="9993" width="0" hidden="1" customWidth="1"/>
    <col min="9994" max="9995" width="13.5546875" style="179" bestFit="1" customWidth="1"/>
    <col min="9996" max="9996" width="12.44140625" style="179" bestFit="1" customWidth="1"/>
    <col min="9997" max="9997" width="10.6640625" style="179" bestFit="1" customWidth="1"/>
    <col min="9998" max="9998" width="12.44140625" style="179" bestFit="1" customWidth="1"/>
    <col min="9999" max="10239" width="9.109375" style="179"/>
    <col min="10240" max="10240" width="65.6640625" style="179" customWidth="1"/>
    <col min="10241" max="10241" width="19.44140625" style="179" customWidth="1"/>
    <col min="10242" max="10242" width="7.6640625" style="179" customWidth="1"/>
    <col min="10243" max="10243" width="19.33203125" style="179" bestFit="1" customWidth="1"/>
    <col min="10244" max="10249" width="0" hidden="1" customWidth="1"/>
    <col min="10250" max="10251" width="13.5546875" style="179" bestFit="1" customWidth="1"/>
    <col min="10252" max="10252" width="12.44140625" style="179" bestFit="1" customWidth="1"/>
    <col min="10253" max="10253" width="10.6640625" style="179" bestFit="1" customWidth="1"/>
    <col min="10254" max="10254" width="12.44140625" style="179" bestFit="1" customWidth="1"/>
    <col min="10255" max="10495" width="9.109375" style="179"/>
    <col min="10496" max="10496" width="65.6640625" style="179" customWidth="1"/>
    <col min="10497" max="10497" width="19.44140625" style="179" customWidth="1"/>
    <col min="10498" max="10498" width="7.6640625" style="179" customWidth="1"/>
    <col min="10499" max="10499" width="19.33203125" style="179" bestFit="1" customWidth="1"/>
    <col min="10500" max="10505" width="0" hidden="1" customWidth="1"/>
    <col min="10506" max="10507" width="13.5546875" style="179" bestFit="1" customWidth="1"/>
    <col min="10508" max="10508" width="12.44140625" style="179" bestFit="1" customWidth="1"/>
    <col min="10509" max="10509" width="10.6640625" style="179" bestFit="1" customWidth="1"/>
    <col min="10510" max="10510" width="12.44140625" style="179" bestFit="1" customWidth="1"/>
    <col min="10511" max="10751" width="9.109375" style="179"/>
    <col min="10752" max="10752" width="65.6640625" style="179" customWidth="1"/>
    <col min="10753" max="10753" width="19.44140625" style="179" customWidth="1"/>
    <col min="10754" max="10754" width="7.6640625" style="179" customWidth="1"/>
    <col min="10755" max="10755" width="19.33203125" style="179" bestFit="1" customWidth="1"/>
    <col min="10756" max="10761" width="0" hidden="1" customWidth="1"/>
    <col min="10762" max="10763" width="13.5546875" style="179" bestFit="1" customWidth="1"/>
    <col min="10764" max="10764" width="12.44140625" style="179" bestFit="1" customWidth="1"/>
    <col min="10765" max="10765" width="10.6640625" style="179" bestFit="1" customWidth="1"/>
    <col min="10766" max="10766" width="12.44140625" style="179" bestFit="1" customWidth="1"/>
    <col min="10767" max="11007" width="9.109375" style="179"/>
    <col min="11008" max="11008" width="65.6640625" style="179" customWidth="1"/>
    <col min="11009" max="11009" width="19.44140625" style="179" customWidth="1"/>
    <col min="11010" max="11010" width="7.6640625" style="179" customWidth="1"/>
    <col min="11011" max="11011" width="19.33203125" style="179" bestFit="1" customWidth="1"/>
    <col min="11012" max="11017" width="0" hidden="1" customWidth="1"/>
    <col min="11018" max="11019" width="13.5546875" style="179" bestFit="1" customWidth="1"/>
    <col min="11020" max="11020" width="12.44140625" style="179" bestFit="1" customWidth="1"/>
    <col min="11021" max="11021" width="10.6640625" style="179" bestFit="1" customWidth="1"/>
    <col min="11022" max="11022" width="12.44140625" style="179" bestFit="1" customWidth="1"/>
    <col min="11023" max="11263" width="9.109375" style="179"/>
    <col min="11264" max="11264" width="65.6640625" style="179" customWidth="1"/>
    <col min="11265" max="11265" width="19.44140625" style="179" customWidth="1"/>
    <col min="11266" max="11266" width="7.6640625" style="179" customWidth="1"/>
    <col min="11267" max="11267" width="19.33203125" style="179" bestFit="1" customWidth="1"/>
    <col min="11268" max="11273" width="0" hidden="1" customWidth="1"/>
    <col min="11274" max="11275" width="13.5546875" style="179" bestFit="1" customWidth="1"/>
    <col min="11276" max="11276" width="12.44140625" style="179" bestFit="1" customWidth="1"/>
    <col min="11277" max="11277" width="10.6640625" style="179" bestFit="1" customWidth="1"/>
    <col min="11278" max="11278" width="12.44140625" style="179" bestFit="1" customWidth="1"/>
    <col min="11279" max="11519" width="9.109375" style="179"/>
    <col min="11520" max="11520" width="65.6640625" style="179" customWidth="1"/>
    <col min="11521" max="11521" width="19.44140625" style="179" customWidth="1"/>
    <col min="11522" max="11522" width="7.6640625" style="179" customWidth="1"/>
    <col min="11523" max="11523" width="19.33203125" style="179" bestFit="1" customWidth="1"/>
    <col min="11524" max="11529" width="0" hidden="1" customWidth="1"/>
    <col min="11530" max="11531" width="13.5546875" style="179" bestFit="1" customWidth="1"/>
    <col min="11532" max="11532" width="12.44140625" style="179" bestFit="1" customWidth="1"/>
    <col min="11533" max="11533" width="10.6640625" style="179" bestFit="1" customWidth="1"/>
    <col min="11534" max="11534" width="12.44140625" style="179" bestFit="1" customWidth="1"/>
    <col min="11535" max="11775" width="9.109375" style="179"/>
    <col min="11776" max="11776" width="65.6640625" style="179" customWidth="1"/>
    <col min="11777" max="11777" width="19.44140625" style="179" customWidth="1"/>
    <col min="11778" max="11778" width="7.6640625" style="179" customWidth="1"/>
    <col min="11779" max="11779" width="19.33203125" style="179" bestFit="1" customWidth="1"/>
    <col min="11780" max="11785" width="0" hidden="1" customWidth="1"/>
    <col min="11786" max="11787" width="13.5546875" style="179" bestFit="1" customWidth="1"/>
    <col min="11788" max="11788" width="12.44140625" style="179" bestFit="1" customWidth="1"/>
    <col min="11789" max="11789" width="10.6640625" style="179" bestFit="1" customWidth="1"/>
    <col min="11790" max="11790" width="12.44140625" style="179" bestFit="1" customWidth="1"/>
    <col min="11791" max="12031" width="9.109375" style="179"/>
    <col min="12032" max="12032" width="65.6640625" style="179" customWidth="1"/>
    <col min="12033" max="12033" width="19.44140625" style="179" customWidth="1"/>
    <col min="12034" max="12034" width="7.6640625" style="179" customWidth="1"/>
    <col min="12035" max="12035" width="19.33203125" style="179" bestFit="1" customWidth="1"/>
    <col min="12036" max="12041" width="0" hidden="1" customWidth="1"/>
    <col min="12042" max="12043" width="13.5546875" style="179" bestFit="1" customWidth="1"/>
    <col min="12044" max="12044" width="12.44140625" style="179" bestFit="1" customWidth="1"/>
    <col min="12045" max="12045" width="10.6640625" style="179" bestFit="1" customWidth="1"/>
    <col min="12046" max="12046" width="12.44140625" style="179" bestFit="1" customWidth="1"/>
    <col min="12047" max="12287" width="9.109375" style="179"/>
    <col min="12288" max="12288" width="65.6640625" style="179" customWidth="1"/>
    <col min="12289" max="12289" width="19.44140625" style="179" customWidth="1"/>
    <col min="12290" max="12290" width="7.6640625" style="179" customWidth="1"/>
    <col min="12291" max="12291" width="19.33203125" style="179" bestFit="1" customWidth="1"/>
    <col min="12292" max="12297" width="0" hidden="1" customWidth="1"/>
    <col min="12298" max="12299" width="13.5546875" style="179" bestFit="1" customWidth="1"/>
    <col min="12300" max="12300" width="12.44140625" style="179" bestFit="1" customWidth="1"/>
    <col min="12301" max="12301" width="10.6640625" style="179" bestFit="1" customWidth="1"/>
    <col min="12302" max="12302" width="12.44140625" style="179" bestFit="1" customWidth="1"/>
    <col min="12303" max="12543" width="9.109375" style="179"/>
    <col min="12544" max="12544" width="65.6640625" style="179" customWidth="1"/>
    <col min="12545" max="12545" width="19.44140625" style="179" customWidth="1"/>
    <col min="12546" max="12546" width="7.6640625" style="179" customWidth="1"/>
    <col min="12547" max="12547" width="19.33203125" style="179" bestFit="1" customWidth="1"/>
    <col min="12548" max="12553" width="0" hidden="1" customWidth="1"/>
    <col min="12554" max="12555" width="13.5546875" style="179" bestFit="1" customWidth="1"/>
    <col min="12556" max="12556" width="12.44140625" style="179" bestFit="1" customWidth="1"/>
    <col min="12557" max="12557" width="10.6640625" style="179" bestFit="1" customWidth="1"/>
    <col min="12558" max="12558" width="12.44140625" style="179" bestFit="1" customWidth="1"/>
    <col min="12559" max="12799" width="9.109375" style="179"/>
    <col min="12800" max="12800" width="65.6640625" style="179" customWidth="1"/>
    <col min="12801" max="12801" width="19.44140625" style="179" customWidth="1"/>
    <col min="12802" max="12802" width="7.6640625" style="179" customWidth="1"/>
    <col min="12803" max="12803" width="19.33203125" style="179" bestFit="1" customWidth="1"/>
    <col min="12804" max="12809" width="0" hidden="1" customWidth="1"/>
    <col min="12810" max="12811" width="13.5546875" style="179" bestFit="1" customWidth="1"/>
    <col min="12812" max="12812" width="12.44140625" style="179" bestFit="1" customWidth="1"/>
    <col min="12813" max="12813" width="10.6640625" style="179" bestFit="1" customWidth="1"/>
    <col min="12814" max="12814" width="12.44140625" style="179" bestFit="1" customWidth="1"/>
    <col min="12815" max="13055" width="9.109375" style="179"/>
    <col min="13056" max="13056" width="65.6640625" style="179" customWidth="1"/>
    <col min="13057" max="13057" width="19.44140625" style="179" customWidth="1"/>
    <col min="13058" max="13058" width="7.6640625" style="179" customWidth="1"/>
    <col min="13059" max="13059" width="19.33203125" style="179" bestFit="1" customWidth="1"/>
    <col min="13060" max="13065" width="0" hidden="1" customWidth="1"/>
    <col min="13066" max="13067" width="13.5546875" style="179" bestFit="1" customWidth="1"/>
    <col min="13068" max="13068" width="12.44140625" style="179" bestFit="1" customWidth="1"/>
    <col min="13069" max="13069" width="10.6640625" style="179" bestFit="1" customWidth="1"/>
    <col min="13070" max="13070" width="12.44140625" style="179" bestFit="1" customWidth="1"/>
    <col min="13071" max="13311" width="9.109375" style="179"/>
    <col min="13312" max="13312" width="65.6640625" style="179" customWidth="1"/>
    <col min="13313" max="13313" width="19.44140625" style="179" customWidth="1"/>
    <col min="13314" max="13314" width="7.6640625" style="179" customWidth="1"/>
    <col min="13315" max="13315" width="19.33203125" style="179" bestFit="1" customWidth="1"/>
    <col min="13316" max="13321" width="0" hidden="1" customWidth="1"/>
    <col min="13322" max="13323" width="13.5546875" style="179" bestFit="1" customWidth="1"/>
    <col min="13324" max="13324" width="12.44140625" style="179" bestFit="1" customWidth="1"/>
    <col min="13325" max="13325" width="10.6640625" style="179" bestFit="1" customWidth="1"/>
    <col min="13326" max="13326" width="12.44140625" style="179" bestFit="1" customWidth="1"/>
    <col min="13327" max="13567" width="9.109375" style="179"/>
    <col min="13568" max="13568" width="65.6640625" style="179" customWidth="1"/>
    <col min="13569" max="13569" width="19.44140625" style="179" customWidth="1"/>
    <col min="13570" max="13570" width="7.6640625" style="179" customWidth="1"/>
    <col min="13571" max="13571" width="19.33203125" style="179" bestFit="1" customWidth="1"/>
    <col min="13572" max="13577" width="0" hidden="1" customWidth="1"/>
    <col min="13578" max="13579" width="13.5546875" style="179" bestFit="1" customWidth="1"/>
    <col min="13580" max="13580" width="12.44140625" style="179" bestFit="1" customWidth="1"/>
    <col min="13581" max="13581" width="10.6640625" style="179" bestFit="1" customWidth="1"/>
    <col min="13582" max="13582" width="12.44140625" style="179" bestFit="1" customWidth="1"/>
    <col min="13583" max="13823" width="9.109375" style="179"/>
    <col min="13824" max="13824" width="65.6640625" style="179" customWidth="1"/>
    <col min="13825" max="13825" width="19.44140625" style="179" customWidth="1"/>
    <col min="13826" max="13826" width="7.6640625" style="179" customWidth="1"/>
    <col min="13827" max="13827" width="19.33203125" style="179" bestFit="1" customWidth="1"/>
    <col min="13828" max="13833" width="0" hidden="1" customWidth="1"/>
    <col min="13834" max="13835" width="13.5546875" style="179" bestFit="1" customWidth="1"/>
    <col min="13836" max="13836" width="12.44140625" style="179" bestFit="1" customWidth="1"/>
    <col min="13837" max="13837" width="10.6640625" style="179" bestFit="1" customWidth="1"/>
    <col min="13838" max="13838" width="12.44140625" style="179" bestFit="1" customWidth="1"/>
    <col min="13839" max="14079" width="9.109375" style="179"/>
    <col min="14080" max="14080" width="65.6640625" style="179" customWidth="1"/>
    <col min="14081" max="14081" width="19.44140625" style="179" customWidth="1"/>
    <col min="14082" max="14082" width="7.6640625" style="179" customWidth="1"/>
    <col min="14083" max="14083" width="19.33203125" style="179" bestFit="1" customWidth="1"/>
    <col min="14084" max="14089" width="0" hidden="1" customWidth="1"/>
    <col min="14090" max="14091" width="13.5546875" style="179" bestFit="1" customWidth="1"/>
    <col min="14092" max="14092" width="12.44140625" style="179" bestFit="1" customWidth="1"/>
    <col min="14093" max="14093" width="10.6640625" style="179" bestFit="1" customWidth="1"/>
    <col min="14094" max="14094" width="12.44140625" style="179" bestFit="1" customWidth="1"/>
    <col min="14095" max="14335" width="9.109375" style="179"/>
    <col min="14336" max="14336" width="65.6640625" style="179" customWidth="1"/>
    <col min="14337" max="14337" width="19.44140625" style="179" customWidth="1"/>
    <col min="14338" max="14338" width="7.6640625" style="179" customWidth="1"/>
    <col min="14339" max="14339" width="19.33203125" style="179" bestFit="1" customWidth="1"/>
    <col min="14340" max="14345" width="0" hidden="1" customWidth="1"/>
    <col min="14346" max="14347" width="13.5546875" style="179" bestFit="1" customWidth="1"/>
    <col min="14348" max="14348" width="12.44140625" style="179" bestFit="1" customWidth="1"/>
    <col min="14349" max="14349" width="10.6640625" style="179" bestFit="1" customWidth="1"/>
    <col min="14350" max="14350" width="12.44140625" style="179" bestFit="1" customWidth="1"/>
    <col min="14351" max="14591" width="9.109375" style="179"/>
    <col min="14592" max="14592" width="65.6640625" style="179" customWidth="1"/>
    <col min="14593" max="14593" width="19.44140625" style="179" customWidth="1"/>
    <col min="14594" max="14594" width="7.6640625" style="179" customWidth="1"/>
    <col min="14595" max="14595" width="19.33203125" style="179" bestFit="1" customWidth="1"/>
    <col min="14596" max="14601" width="0" hidden="1" customWidth="1"/>
    <col min="14602" max="14603" width="13.5546875" style="179" bestFit="1" customWidth="1"/>
    <col min="14604" max="14604" width="12.44140625" style="179" bestFit="1" customWidth="1"/>
    <col min="14605" max="14605" width="10.6640625" style="179" bestFit="1" customWidth="1"/>
    <col min="14606" max="14606" width="12.44140625" style="179" bestFit="1" customWidth="1"/>
    <col min="14607" max="14847" width="9.109375" style="179"/>
    <col min="14848" max="14848" width="65.6640625" style="179" customWidth="1"/>
    <col min="14849" max="14849" width="19.44140625" style="179" customWidth="1"/>
    <col min="14850" max="14850" width="7.6640625" style="179" customWidth="1"/>
    <col min="14851" max="14851" width="19.33203125" style="179" bestFit="1" customWidth="1"/>
    <col min="14852" max="14857" width="0" hidden="1" customWidth="1"/>
    <col min="14858" max="14859" width="13.5546875" style="179" bestFit="1" customWidth="1"/>
    <col min="14860" max="14860" width="12.44140625" style="179" bestFit="1" customWidth="1"/>
    <col min="14861" max="14861" width="10.6640625" style="179" bestFit="1" customWidth="1"/>
    <col min="14862" max="14862" width="12.44140625" style="179" bestFit="1" customWidth="1"/>
    <col min="14863" max="15103" width="9.109375" style="179"/>
    <col min="15104" max="15104" width="65.6640625" style="179" customWidth="1"/>
    <col min="15105" max="15105" width="19.44140625" style="179" customWidth="1"/>
    <col min="15106" max="15106" width="7.6640625" style="179" customWidth="1"/>
    <col min="15107" max="15107" width="19.33203125" style="179" bestFit="1" customWidth="1"/>
    <col min="15108" max="15113" width="0" hidden="1" customWidth="1"/>
    <col min="15114" max="15115" width="13.5546875" style="179" bestFit="1" customWidth="1"/>
    <col min="15116" max="15116" width="12.44140625" style="179" bestFit="1" customWidth="1"/>
    <col min="15117" max="15117" width="10.6640625" style="179" bestFit="1" customWidth="1"/>
    <col min="15118" max="15118" width="12.44140625" style="179" bestFit="1" customWidth="1"/>
    <col min="15119" max="15359" width="9.109375" style="179"/>
    <col min="15360" max="15360" width="65.6640625" style="179" customWidth="1"/>
    <col min="15361" max="15361" width="19.44140625" style="179" customWidth="1"/>
    <col min="15362" max="15362" width="7.6640625" style="179" customWidth="1"/>
    <col min="15363" max="15363" width="19.33203125" style="179" bestFit="1" customWidth="1"/>
    <col min="15364" max="15369" width="0" hidden="1" customWidth="1"/>
    <col min="15370" max="15371" width="13.5546875" style="179" bestFit="1" customWidth="1"/>
    <col min="15372" max="15372" width="12.44140625" style="179" bestFit="1" customWidth="1"/>
    <col min="15373" max="15373" width="10.6640625" style="179" bestFit="1" customWidth="1"/>
    <col min="15374" max="15374" width="12.44140625" style="179" bestFit="1" customWidth="1"/>
    <col min="15375" max="15615" width="9.109375" style="179"/>
    <col min="15616" max="15616" width="65.6640625" style="179" customWidth="1"/>
    <col min="15617" max="15617" width="19.44140625" style="179" customWidth="1"/>
    <col min="15618" max="15618" width="7.6640625" style="179" customWidth="1"/>
    <col min="15619" max="15619" width="19.33203125" style="179" bestFit="1" customWidth="1"/>
    <col min="15620" max="15625" width="0" hidden="1" customWidth="1"/>
    <col min="15626" max="15627" width="13.5546875" style="179" bestFit="1" customWidth="1"/>
    <col min="15628" max="15628" width="12.44140625" style="179" bestFit="1" customWidth="1"/>
    <col min="15629" max="15629" width="10.6640625" style="179" bestFit="1" customWidth="1"/>
    <col min="15630" max="15630" width="12.44140625" style="179" bestFit="1" customWidth="1"/>
    <col min="15631" max="15871" width="9.109375" style="179"/>
    <col min="15872" max="15872" width="65.6640625" style="179" customWidth="1"/>
    <col min="15873" max="15873" width="19.44140625" style="179" customWidth="1"/>
    <col min="15874" max="15874" width="7.6640625" style="179" customWidth="1"/>
    <col min="15875" max="15875" width="19.33203125" style="179" bestFit="1" customWidth="1"/>
    <col min="15876" max="15881" width="0" hidden="1" customWidth="1"/>
    <col min="15882" max="15883" width="13.5546875" style="179" bestFit="1" customWidth="1"/>
    <col min="15884" max="15884" width="12.44140625" style="179" bestFit="1" customWidth="1"/>
    <col min="15885" max="15885" width="10.6640625" style="179" bestFit="1" customWidth="1"/>
    <col min="15886" max="15886" width="12.44140625" style="179" bestFit="1" customWidth="1"/>
    <col min="15887" max="16127" width="9.109375" style="179"/>
    <col min="16128" max="16128" width="65.6640625" style="179" customWidth="1"/>
    <col min="16129" max="16129" width="19.44140625" style="179" customWidth="1"/>
    <col min="16130" max="16130" width="7.6640625" style="179" customWidth="1"/>
    <col min="16131" max="16131" width="19.33203125" style="179" bestFit="1" customWidth="1"/>
    <col min="16132" max="16137" width="0" hidden="1" customWidth="1"/>
    <col min="16138" max="16139" width="13.5546875" style="179" bestFit="1" customWidth="1"/>
    <col min="16140" max="16140" width="12.44140625" style="179" bestFit="1" customWidth="1"/>
    <col min="16141" max="16141" width="10.6640625" style="179" bestFit="1" customWidth="1"/>
    <col min="16142" max="16142" width="12.44140625" style="179" bestFit="1" customWidth="1"/>
    <col min="16143" max="16384" width="9.109375" style="179"/>
  </cols>
  <sheetData>
    <row r="2" spans="1:16384" ht="18" x14ac:dyDescent="0.35">
      <c r="B2" s="425"/>
      <c r="E2" s="426" t="s">
        <v>806</v>
      </c>
      <c r="F2" s="355"/>
    </row>
    <row r="3" spans="1:16384" ht="18" x14ac:dyDescent="0.35">
      <c r="B3" s="425"/>
      <c r="E3" s="426" t="s">
        <v>205</v>
      </c>
      <c r="F3" s="355"/>
    </row>
    <row r="4" spans="1:16384" ht="18" x14ac:dyDescent="0.35">
      <c r="B4" s="425"/>
      <c r="E4" s="426" t="s">
        <v>206</v>
      </c>
      <c r="F4" s="355"/>
    </row>
    <row r="5" spans="1:16384" ht="18" x14ac:dyDescent="0.35">
      <c r="B5" s="425"/>
      <c r="E5" s="426" t="s">
        <v>25</v>
      </c>
      <c r="F5" s="355"/>
    </row>
    <row r="6" spans="1:16384" ht="18" x14ac:dyDescent="0.35">
      <c r="B6" s="425"/>
      <c r="E6" s="426" t="s">
        <v>26</v>
      </c>
      <c r="F6" s="355"/>
    </row>
    <row r="7" spans="1:16384" ht="18" x14ac:dyDescent="0.35">
      <c r="B7" s="425"/>
      <c r="E7" s="426" t="s">
        <v>902</v>
      </c>
      <c r="F7" s="355"/>
    </row>
    <row r="8" spans="1:16384" ht="18" x14ac:dyDescent="0.35">
      <c r="B8" s="425"/>
      <c r="E8" s="426" t="s">
        <v>903</v>
      </c>
      <c r="F8" s="355"/>
    </row>
    <row r="9" spans="1:16384" x14ac:dyDescent="0.3">
      <c r="E9" s="355"/>
      <c r="F9" s="355"/>
    </row>
    <row r="11" spans="1:16384" ht="103.5" customHeight="1" x14ac:dyDescent="0.3">
      <c r="A11" s="714" t="s">
        <v>832</v>
      </c>
      <c r="B11" s="714"/>
      <c r="C11" s="714"/>
      <c r="D11" s="715"/>
      <c r="E11" s="715"/>
      <c r="F11" s="715"/>
    </row>
    <row r="13" spans="1:16384" x14ac:dyDescent="0.3">
      <c r="D13" s="356"/>
      <c r="F13" s="356" t="s">
        <v>584</v>
      </c>
    </row>
    <row r="14" spans="1:16384" ht="39" customHeight="1" x14ac:dyDescent="0.3">
      <c r="A14" s="472" t="s">
        <v>112</v>
      </c>
      <c r="B14" s="472" t="s">
        <v>113</v>
      </c>
      <c r="C14" s="472" t="s">
        <v>114</v>
      </c>
      <c r="D14" s="350" t="s">
        <v>371</v>
      </c>
      <c r="E14" s="350" t="s">
        <v>501</v>
      </c>
      <c r="F14" s="350" t="s">
        <v>583</v>
      </c>
    </row>
    <row r="15" spans="1:16384" s="13" customFormat="1" ht="15.6" x14ac:dyDescent="0.3">
      <c r="A15" s="473" t="s">
        <v>115</v>
      </c>
      <c r="B15" s="473"/>
      <c r="C15" s="473"/>
      <c r="D15" s="401">
        <f>D16+D41+D65+D76+D92+D102+D105+D128+D140+D146+D159+D170+D178+D181+D184+D190+D193</f>
        <v>2516577301.7499995</v>
      </c>
      <c r="E15" s="401">
        <f>E16+E41+E65+E76+E92+E102+E105+E128+E140+E146+E159+E170+E178+E181+E184+E190+E193</f>
        <v>2493773490.4000001</v>
      </c>
      <c r="F15" s="401">
        <f>F16+F41+F65+F76+F92+F102+F105+F128+F140+F146+F159+F170+F178+F181+F184+F190+F193</f>
        <v>2125194880.5</v>
      </c>
      <c r="G15" s="297"/>
      <c r="H15" s="298"/>
      <c r="I15" s="298"/>
      <c r="J15" s="297"/>
      <c r="K15" s="297"/>
      <c r="L15" s="297"/>
      <c r="M15" s="297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8"/>
      <c r="Z15" s="298"/>
      <c r="AA15" s="298"/>
      <c r="AB15" s="298"/>
      <c r="AC15" s="298"/>
      <c r="AD15" s="298"/>
      <c r="AE15" s="298"/>
      <c r="AF15" s="298"/>
      <c r="AG15" s="298"/>
      <c r="AH15" s="298"/>
      <c r="AI15" s="298"/>
      <c r="AJ15" s="298"/>
      <c r="AK15" s="298"/>
      <c r="AL15" s="298"/>
      <c r="AM15" s="298"/>
      <c r="AN15" s="298"/>
      <c r="AO15" s="298"/>
      <c r="AP15" s="298"/>
      <c r="AQ15" s="298"/>
      <c r="AR15" s="298"/>
      <c r="AS15" s="298"/>
      <c r="AT15" s="298"/>
      <c r="AU15" s="298"/>
      <c r="AV15" s="298"/>
      <c r="AW15" s="298"/>
      <c r="AX15" s="298"/>
      <c r="AY15" s="298"/>
      <c r="AZ15" s="298"/>
      <c r="BA15" s="298"/>
      <c r="BB15" s="298"/>
      <c r="BC15" s="298"/>
      <c r="BD15" s="298"/>
      <c r="BE15" s="298"/>
      <c r="BF15" s="298"/>
      <c r="BG15" s="298"/>
      <c r="BH15" s="298"/>
      <c r="BI15" s="298"/>
      <c r="BJ15" s="298"/>
      <c r="BK15" s="298"/>
      <c r="BL15" s="298"/>
      <c r="BM15" s="298"/>
      <c r="BN15" s="298"/>
      <c r="BO15" s="298"/>
      <c r="BP15" s="298"/>
      <c r="BQ15" s="298"/>
      <c r="BR15" s="298"/>
      <c r="BS15" s="298"/>
      <c r="BT15" s="298"/>
      <c r="BU15" s="298"/>
      <c r="BV15" s="298"/>
      <c r="BW15" s="298"/>
      <c r="BX15" s="298"/>
      <c r="BY15" s="298"/>
      <c r="BZ15" s="298"/>
      <c r="CA15" s="298"/>
      <c r="CB15" s="298"/>
      <c r="CC15" s="298"/>
      <c r="CD15" s="298"/>
      <c r="CE15" s="298"/>
      <c r="CF15" s="298"/>
      <c r="CG15" s="298"/>
      <c r="CH15" s="298"/>
      <c r="CI15" s="298"/>
      <c r="CJ15" s="298"/>
      <c r="CK15" s="298"/>
      <c r="CL15" s="298"/>
      <c r="CM15" s="298"/>
      <c r="CN15" s="298"/>
      <c r="CO15" s="298"/>
      <c r="CP15" s="298"/>
      <c r="CQ15" s="298"/>
      <c r="CR15" s="298"/>
      <c r="CS15" s="298"/>
      <c r="CT15" s="298"/>
      <c r="CU15" s="298"/>
      <c r="CV15" s="298"/>
      <c r="CW15" s="298"/>
      <c r="CX15" s="298"/>
      <c r="CY15" s="298"/>
      <c r="CZ15" s="298"/>
      <c r="DA15" s="298"/>
      <c r="DB15" s="298"/>
      <c r="DC15" s="298"/>
      <c r="DD15" s="298"/>
      <c r="DE15" s="298"/>
      <c r="DF15" s="298"/>
      <c r="DG15" s="298"/>
      <c r="DH15" s="298"/>
      <c r="DI15" s="298"/>
      <c r="DJ15" s="298"/>
      <c r="DK15" s="298"/>
      <c r="DL15" s="298"/>
      <c r="DM15" s="298"/>
      <c r="DN15" s="298"/>
      <c r="DO15" s="298"/>
      <c r="DP15" s="298"/>
      <c r="DQ15" s="298"/>
      <c r="DR15" s="298"/>
      <c r="DS15" s="298"/>
      <c r="DT15" s="298"/>
      <c r="DU15" s="298"/>
      <c r="DV15" s="298"/>
      <c r="DW15" s="298"/>
      <c r="DX15" s="298"/>
      <c r="DY15" s="298"/>
      <c r="DZ15" s="298"/>
      <c r="EA15" s="298"/>
      <c r="EB15" s="298"/>
      <c r="EC15" s="298"/>
      <c r="ED15" s="298"/>
      <c r="EE15" s="298"/>
      <c r="EF15" s="298"/>
      <c r="EG15" s="298"/>
      <c r="EH15" s="298"/>
      <c r="EI15" s="298"/>
      <c r="EJ15" s="298"/>
      <c r="EK15" s="298"/>
      <c r="EL15" s="298"/>
      <c r="EM15" s="298"/>
      <c r="EN15" s="298"/>
      <c r="EO15" s="298"/>
      <c r="EP15" s="298"/>
      <c r="EQ15" s="298"/>
      <c r="ER15" s="298"/>
      <c r="ES15" s="298"/>
      <c r="ET15" s="298"/>
      <c r="EU15" s="298"/>
      <c r="EV15" s="298"/>
      <c r="EW15" s="298"/>
      <c r="EX15" s="298"/>
      <c r="EY15" s="298"/>
      <c r="EZ15" s="298"/>
      <c r="FA15" s="298"/>
      <c r="FB15" s="298"/>
      <c r="FC15" s="298"/>
      <c r="FD15" s="298"/>
      <c r="FE15" s="298"/>
      <c r="FF15" s="298"/>
      <c r="FG15" s="298"/>
      <c r="FH15" s="298"/>
      <c r="FI15" s="298"/>
      <c r="FJ15" s="298"/>
      <c r="FK15" s="298"/>
      <c r="FL15" s="298"/>
      <c r="FM15" s="298"/>
      <c r="FN15" s="298"/>
      <c r="FO15" s="298"/>
      <c r="FP15" s="298"/>
      <c r="FQ15" s="298"/>
      <c r="FR15" s="298"/>
      <c r="FS15" s="298"/>
      <c r="FT15" s="298"/>
      <c r="FU15" s="298"/>
      <c r="FV15" s="298"/>
      <c r="FW15" s="298"/>
      <c r="FX15" s="298"/>
      <c r="FY15" s="298"/>
      <c r="FZ15" s="298"/>
      <c r="GA15" s="298"/>
      <c r="GB15" s="298"/>
      <c r="GC15" s="298"/>
      <c r="GD15" s="298"/>
      <c r="GE15" s="298"/>
      <c r="GF15" s="298"/>
      <c r="GG15" s="298"/>
      <c r="GH15" s="298"/>
      <c r="GI15" s="298"/>
      <c r="GJ15" s="298"/>
      <c r="GK15" s="298"/>
      <c r="GL15" s="298"/>
      <c r="GM15" s="298"/>
      <c r="GN15" s="298"/>
      <c r="GO15" s="298"/>
      <c r="GP15" s="298"/>
      <c r="GQ15" s="298"/>
      <c r="GR15" s="298"/>
      <c r="GS15" s="298"/>
      <c r="GT15" s="298"/>
      <c r="GU15" s="298"/>
      <c r="GV15" s="298"/>
      <c r="GW15" s="298"/>
      <c r="GX15" s="298"/>
      <c r="GY15" s="298"/>
      <c r="GZ15" s="298"/>
      <c r="HA15" s="298"/>
      <c r="HB15" s="298"/>
      <c r="HC15" s="298"/>
      <c r="HD15" s="298"/>
      <c r="HE15" s="298"/>
      <c r="HF15" s="298"/>
      <c r="HG15" s="298"/>
      <c r="HH15" s="298"/>
      <c r="HI15" s="298"/>
      <c r="HJ15" s="298"/>
      <c r="HK15" s="298"/>
      <c r="HL15" s="298"/>
      <c r="HM15" s="298"/>
      <c r="HN15" s="298"/>
      <c r="HO15" s="298"/>
      <c r="HP15" s="298"/>
      <c r="HQ15" s="298"/>
      <c r="HR15" s="298"/>
      <c r="HS15" s="298"/>
      <c r="HT15" s="298"/>
      <c r="HU15" s="298"/>
      <c r="HV15" s="298"/>
      <c r="HW15" s="298"/>
      <c r="HX15" s="298"/>
      <c r="HY15" s="298"/>
      <c r="HZ15" s="298"/>
      <c r="IA15" s="298"/>
      <c r="IB15" s="298"/>
      <c r="IC15" s="298"/>
      <c r="ID15" s="298"/>
      <c r="IE15" s="298"/>
      <c r="IF15" s="298"/>
      <c r="IG15" s="298"/>
      <c r="IH15" s="298"/>
      <c r="II15" s="298"/>
      <c r="IJ15" s="298"/>
      <c r="IK15" s="298"/>
      <c r="IL15" s="298"/>
      <c r="IM15" s="298"/>
      <c r="IN15" s="298"/>
      <c r="IO15" s="298"/>
      <c r="IP15" s="298"/>
      <c r="IQ15" s="298"/>
      <c r="IR15" s="298"/>
      <c r="IS15" s="298"/>
      <c r="IT15" s="298"/>
      <c r="IU15" s="298"/>
      <c r="IV15" s="298"/>
      <c r="IW15" s="298"/>
      <c r="IX15" s="298"/>
      <c r="IY15" s="298"/>
      <c r="JF15" s="298"/>
      <c r="JG15" s="298"/>
      <c r="JH15" s="298"/>
      <c r="JI15" s="298"/>
      <c r="JJ15" s="298"/>
      <c r="JK15" s="298"/>
      <c r="JL15" s="298"/>
      <c r="JM15" s="298"/>
      <c r="JN15" s="298"/>
      <c r="JO15" s="298"/>
      <c r="JP15" s="298"/>
      <c r="JQ15" s="298"/>
      <c r="JR15" s="298"/>
      <c r="JS15" s="298"/>
      <c r="JT15" s="298"/>
      <c r="JU15" s="298"/>
      <c r="JV15" s="298"/>
      <c r="JW15" s="298"/>
      <c r="JX15" s="298"/>
      <c r="JY15" s="298"/>
      <c r="JZ15" s="298"/>
      <c r="KA15" s="298"/>
      <c r="KB15" s="298"/>
      <c r="KC15" s="298"/>
      <c r="KD15" s="298"/>
      <c r="KE15" s="298"/>
      <c r="KF15" s="298"/>
      <c r="KG15" s="298"/>
      <c r="KH15" s="298"/>
      <c r="KI15" s="298"/>
      <c r="KJ15" s="298"/>
      <c r="KK15" s="298"/>
      <c r="KL15" s="298"/>
      <c r="KM15" s="298"/>
      <c r="KN15" s="298"/>
      <c r="KO15" s="298"/>
      <c r="KP15" s="298"/>
      <c r="KQ15" s="298"/>
      <c r="KR15" s="298"/>
      <c r="KS15" s="298"/>
      <c r="KT15" s="298"/>
      <c r="KU15" s="298"/>
      <c r="KV15" s="298"/>
      <c r="KW15" s="298"/>
      <c r="KX15" s="298"/>
      <c r="KY15" s="298"/>
      <c r="KZ15" s="298"/>
      <c r="LA15" s="298"/>
      <c r="LB15" s="298"/>
      <c r="LC15" s="298"/>
      <c r="LD15" s="298"/>
      <c r="LE15" s="298"/>
      <c r="LF15" s="298"/>
      <c r="LG15" s="298"/>
      <c r="LH15" s="298"/>
      <c r="LI15" s="298"/>
      <c r="LJ15" s="298"/>
      <c r="LK15" s="298"/>
      <c r="LL15" s="298"/>
      <c r="LM15" s="298"/>
      <c r="LN15" s="298"/>
      <c r="LO15" s="298"/>
      <c r="LP15" s="298"/>
      <c r="LQ15" s="298"/>
      <c r="LR15" s="298"/>
      <c r="LS15" s="298"/>
      <c r="LT15" s="298"/>
      <c r="LU15" s="298"/>
      <c r="LV15" s="298"/>
      <c r="LW15" s="298"/>
      <c r="LX15" s="298"/>
      <c r="LY15" s="298"/>
      <c r="LZ15" s="298"/>
      <c r="MA15" s="298"/>
      <c r="MB15" s="298"/>
      <c r="MC15" s="298"/>
      <c r="MD15" s="298"/>
      <c r="ME15" s="298"/>
      <c r="MF15" s="298"/>
      <c r="MG15" s="298"/>
      <c r="MH15" s="298"/>
      <c r="MI15" s="298"/>
      <c r="MJ15" s="298"/>
      <c r="MK15" s="298"/>
      <c r="ML15" s="298"/>
      <c r="MM15" s="298"/>
      <c r="MN15" s="298"/>
      <c r="MO15" s="298"/>
      <c r="MP15" s="298"/>
      <c r="MQ15" s="298"/>
      <c r="MR15" s="298"/>
      <c r="MS15" s="298"/>
      <c r="MT15" s="298"/>
      <c r="MU15" s="298"/>
      <c r="MV15" s="298"/>
      <c r="MW15" s="298"/>
      <c r="MX15" s="298"/>
      <c r="MY15" s="298"/>
      <c r="MZ15" s="298"/>
      <c r="NA15" s="298"/>
      <c r="NB15" s="298"/>
      <c r="NC15" s="298"/>
      <c r="ND15" s="298"/>
      <c r="NE15" s="298"/>
      <c r="NF15" s="298"/>
      <c r="NG15" s="298"/>
      <c r="NH15" s="298"/>
      <c r="NI15" s="298"/>
      <c r="NJ15" s="298"/>
      <c r="NK15" s="298"/>
      <c r="NL15" s="298"/>
      <c r="NM15" s="298"/>
      <c r="NN15" s="298"/>
      <c r="NO15" s="298"/>
      <c r="NP15" s="298"/>
      <c r="NQ15" s="298"/>
      <c r="NR15" s="298"/>
      <c r="NS15" s="298"/>
      <c r="NT15" s="298"/>
      <c r="NU15" s="298"/>
      <c r="NV15" s="298"/>
      <c r="NW15" s="298"/>
      <c r="NX15" s="298"/>
      <c r="NY15" s="298"/>
      <c r="NZ15" s="298"/>
      <c r="OA15" s="298"/>
      <c r="OB15" s="298"/>
      <c r="OC15" s="298"/>
      <c r="OD15" s="298"/>
      <c r="OE15" s="298"/>
      <c r="OF15" s="298"/>
      <c r="OG15" s="298"/>
      <c r="OH15" s="298"/>
      <c r="OI15" s="298"/>
      <c r="OJ15" s="298"/>
      <c r="OK15" s="298"/>
      <c r="OL15" s="298"/>
      <c r="OM15" s="298"/>
      <c r="ON15" s="298"/>
      <c r="OO15" s="298"/>
      <c r="OP15" s="298"/>
      <c r="OQ15" s="298"/>
      <c r="OR15" s="298"/>
      <c r="OS15" s="298"/>
      <c r="OT15" s="298"/>
      <c r="OU15" s="298"/>
      <c r="OV15" s="298"/>
      <c r="OW15" s="298"/>
      <c r="OX15" s="298"/>
      <c r="OY15" s="298"/>
      <c r="OZ15" s="298"/>
      <c r="PA15" s="298"/>
      <c r="PB15" s="298"/>
      <c r="PC15" s="298"/>
      <c r="PD15" s="298"/>
      <c r="PE15" s="298"/>
      <c r="PF15" s="298"/>
      <c r="PG15" s="298"/>
      <c r="PH15" s="298"/>
      <c r="PI15" s="298"/>
      <c r="PJ15" s="298"/>
      <c r="PK15" s="298"/>
      <c r="PL15" s="298"/>
      <c r="PM15" s="298"/>
      <c r="PN15" s="298"/>
      <c r="PO15" s="298"/>
      <c r="PP15" s="298"/>
      <c r="PQ15" s="298"/>
      <c r="PR15" s="298"/>
      <c r="PS15" s="298"/>
      <c r="PT15" s="298"/>
      <c r="PU15" s="298"/>
      <c r="PV15" s="298"/>
      <c r="PW15" s="298"/>
      <c r="PX15" s="298"/>
      <c r="PY15" s="298"/>
      <c r="PZ15" s="298"/>
      <c r="QA15" s="298"/>
      <c r="QB15" s="298"/>
      <c r="QC15" s="298"/>
      <c r="QD15" s="298"/>
      <c r="QE15" s="298"/>
      <c r="QF15" s="298"/>
      <c r="QG15" s="298"/>
      <c r="QH15" s="298"/>
      <c r="QI15" s="298"/>
      <c r="QJ15" s="298"/>
      <c r="QK15" s="298"/>
      <c r="QL15" s="298"/>
      <c r="QM15" s="298"/>
      <c r="QN15" s="298"/>
      <c r="QO15" s="298"/>
      <c r="QP15" s="298"/>
      <c r="QQ15" s="298"/>
      <c r="QR15" s="298"/>
      <c r="QS15" s="298"/>
      <c r="QT15" s="298"/>
      <c r="QU15" s="298"/>
      <c r="QV15" s="298"/>
      <c r="QW15" s="298"/>
      <c r="QX15" s="298"/>
      <c r="QY15" s="298"/>
      <c r="QZ15" s="298"/>
      <c r="RA15" s="298"/>
      <c r="RB15" s="298"/>
      <c r="RC15" s="298"/>
      <c r="RD15" s="298"/>
      <c r="RE15" s="298"/>
      <c r="RF15" s="298"/>
      <c r="RG15" s="298"/>
      <c r="RH15" s="298"/>
      <c r="RI15" s="298"/>
      <c r="RJ15" s="298"/>
      <c r="RK15" s="298"/>
      <c r="RL15" s="298"/>
      <c r="RM15" s="298"/>
      <c r="RN15" s="298"/>
      <c r="RO15" s="298"/>
      <c r="RP15" s="298"/>
      <c r="RQ15" s="298"/>
      <c r="RR15" s="298"/>
      <c r="RS15" s="298"/>
      <c r="RT15" s="298"/>
      <c r="RU15" s="298"/>
      <c r="RV15" s="298"/>
      <c r="RW15" s="298"/>
      <c r="RX15" s="298"/>
      <c r="RY15" s="298"/>
      <c r="RZ15" s="298"/>
      <c r="SA15" s="298"/>
      <c r="SB15" s="298"/>
      <c r="SC15" s="298"/>
      <c r="SD15" s="298"/>
      <c r="SE15" s="298"/>
      <c r="SF15" s="298"/>
      <c r="SG15" s="298"/>
      <c r="SH15" s="298"/>
      <c r="SI15" s="298"/>
      <c r="SJ15" s="298"/>
      <c r="SK15" s="298"/>
      <c r="SL15" s="298"/>
      <c r="SM15" s="298"/>
      <c r="SN15" s="298"/>
      <c r="SO15" s="298"/>
      <c r="SP15" s="298"/>
      <c r="SQ15" s="298"/>
      <c r="SR15" s="298"/>
      <c r="SS15" s="298"/>
      <c r="ST15" s="298"/>
      <c r="SU15" s="298"/>
      <c r="TB15" s="298"/>
      <c r="TC15" s="298"/>
      <c r="TD15" s="298"/>
      <c r="TE15" s="298"/>
      <c r="TF15" s="298"/>
      <c r="TG15" s="298"/>
      <c r="TH15" s="298"/>
      <c r="TI15" s="298"/>
      <c r="TJ15" s="298"/>
      <c r="TK15" s="298"/>
      <c r="TL15" s="298"/>
      <c r="TM15" s="298"/>
      <c r="TN15" s="298"/>
      <c r="TO15" s="298"/>
      <c r="TP15" s="298"/>
      <c r="TQ15" s="298"/>
      <c r="TR15" s="298"/>
      <c r="TS15" s="298"/>
      <c r="TT15" s="298"/>
      <c r="TU15" s="298"/>
      <c r="TV15" s="298"/>
      <c r="TW15" s="298"/>
      <c r="TX15" s="298"/>
      <c r="TY15" s="298"/>
      <c r="TZ15" s="298"/>
      <c r="UA15" s="298"/>
      <c r="UB15" s="298"/>
      <c r="UC15" s="298"/>
      <c r="UD15" s="298"/>
      <c r="UE15" s="298"/>
      <c r="UF15" s="298"/>
      <c r="UG15" s="298"/>
      <c r="UH15" s="298"/>
      <c r="UI15" s="298"/>
      <c r="UJ15" s="298"/>
      <c r="UK15" s="298"/>
      <c r="UL15" s="298"/>
      <c r="UM15" s="298"/>
      <c r="UN15" s="298"/>
      <c r="UO15" s="298"/>
      <c r="UP15" s="298"/>
      <c r="UQ15" s="298"/>
      <c r="UR15" s="298"/>
      <c r="US15" s="298"/>
      <c r="UT15" s="298"/>
      <c r="UU15" s="298"/>
      <c r="UV15" s="298"/>
      <c r="UW15" s="298"/>
      <c r="UX15" s="298"/>
      <c r="UY15" s="298"/>
      <c r="UZ15" s="298"/>
      <c r="VA15" s="298"/>
      <c r="VB15" s="298"/>
      <c r="VC15" s="298"/>
      <c r="VD15" s="298"/>
      <c r="VE15" s="298"/>
      <c r="VF15" s="298"/>
      <c r="VG15" s="298"/>
      <c r="VH15" s="298"/>
      <c r="VI15" s="298"/>
      <c r="VJ15" s="298"/>
      <c r="VK15" s="298"/>
      <c r="VL15" s="298"/>
      <c r="VM15" s="298"/>
      <c r="VN15" s="298"/>
      <c r="VO15" s="298"/>
      <c r="VP15" s="298"/>
      <c r="VQ15" s="298"/>
      <c r="VR15" s="298"/>
      <c r="VS15" s="298"/>
      <c r="VT15" s="298"/>
      <c r="VU15" s="298"/>
      <c r="VV15" s="298"/>
      <c r="VW15" s="298"/>
      <c r="VX15" s="298"/>
      <c r="VY15" s="298"/>
      <c r="VZ15" s="298"/>
      <c r="WA15" s="298"/>
      <c r="WB15" s="298"/>
      <c r="WC15" s="298"/>
      <c r="WD15" s="298"/>
      <c r="WE15" s="298"/>
      <c r="WF15" s="298"/>
      <c r="WG15" s="298"/>
      <c r="WH15" s="298"/>
      <c r="WI15" s="298"/>
      <c r="WJ15" s="298"/>
      <c r="WK15" s="298"/>
      <c r="WL15" s="298"/>
      <c r="WM15" s="298"/>
      <c r="WN15" s="298"/>
      <c r="WO15" s="298"/>
      <c r="WP15" s="298"/>
      <c r="WQ15" s="298"/>
      <c r="WR15" s="298"/>
      <c r="WS15" s="298"/>
      <c r="WT15" s="298"/>
      <c r="WU15" s="298"/>
      <c r="WV15" s="298"/>
      <c r="WW15" s="298"/>
      <c r="WX15" s="298"/>
      <c r="WY15" s="298"/>
      <c r="WZ15" s="298"/>
      <c r="XA15" s="298"/>
      <c r="XB15" s="298"/>
      <c r="XC15" s="298"/>
      <c r="XD15" s="298"/>
      <c r="XE15" s="298"/>
      <c r="XF15" s="298"/>
      <c r="XG15" s="298"/>
      <c r="XH15" s="298"/>
      <c r="XI15" s="298"/>
      <c r="XJ15" s="298"/>
      <c r="XK15" s="298"/>
      <c r="XL15" s="298"/>
      <c r="XM15" s="298"/>
      <c r="XN15" s="298"/>
      <c r="XO15" s="298"/>
      <c r="XP15" s="298"/>
      <c r="XQ15" s="298"/>
      <c r="XR15" s="298"/>
      <c r="XS15" s="298"/>
      <c r="XT15" s="298"/>
      <c r="XU15" s="298"/>
      <c r="XV15" s="298"/>
      <c r="XW15" s="298"/>
      <c r="XX15" s="298"/>
      <c r="XY15" s="298"/>
      <c r="XZ15" s="298"/>
      <c r="YA15" s="298"/>
      <c r="YB15" s="298"/>
      <c r="YC15" s="298"/>
      <c r="YD15" s="298"/>
      <c r="YE15" s="298"/>
      <c r="YF15" s="298"/>
      <c r="YG15" s="298"/>
      <c r="YH15" s="298"/>
      <c r="YI15" s="298"/>
      <c r="YJ15" s="298"/>
      <c r="YK15" s="298"/>
      <c r="YL15" s="298"/>
      <c r="YM15" s="298"/>
      <c r="YN15" s="298"/>
      <c r="YO15" s="298"/>
      <c r="YP15" s="298"/>
      <c r="YQ15" s="298"/>
      <c r="YR15" s="298"/>
      <c r="YS15" s="298"/>
      <c r="YT15" s="298"/>
      <c r="YU15" s="298"/>
      <c r="YV15" s="298"/>
      <c r="YW15" s="298"/>
      <c r="YX15" s="298"/>
      <c r="YY15" s="298"/>
      <c r="YZ15" s="298"/>
      <c r="ZA15" s="298"/>
      <c r="ZB15" s="298"/>
      <c r="ZC15" s="298"/>
      <c r="ZD15" s="298"/>
      <c r="ZE15" s="298"/>
      <c r="ZF15" s="298"/>
      <c r="ZG15" s="298"/>
      <c r="ZH15" s="298"/>
      <c r="ZI15" s="298"/>
      <c r="ZJ15" s="298"/>
      <c r="ZK15" s="298"/>
      <c r="ZL15" s="298"/>
      <c r="ZM15" s="298"/>
      <c r="ZN15" s="298"/>
      <c r="ZO15" s="298"/>
      <c r="ZP15" s="298"/>
      <c r="ZQ15" s="298"/>
      <c r="ZR15" s="298"/>
      <c r="ZS15" s="298"/>
      <c r="ZT15" s="298"/>
      <c r="ZU15" s="298"/>
      <c r="ZV15" s="298"/>
      <c r="ZW15" s="298"/>
      <c r="ZX15" s="298"/>
      <c r="ZY15" s="298"/>
      <c r="ZZ15" s="298"/>
      <c r="AAA15" s="298"/>
      <c r="AAB15" s="298"/>
      <c r="AAC15" s="298"/>
      <c r="AAD15" s="298"/>
      <c r="AAE15" s="298"/>
      <c r="AAF15" s="298"/>
      <c r="AAG15" s="298"/>
      <c r="AAH15" s="298"/>
      <c r="AAI15" s="298"/>
      <c r="AAJ15" s="298"/>
      <c r="AAK15" s="298"/>
      <c r="AAL15" s="298"/>
      <c r="AAM15" s="298"/>
      <c r="AAN15" s="298"/>
      <c r="AAO15" s="298"/>
      <c r="AAP15" s="298"/>
      <c r="AAQ15" s="298"/>
      <c r="AAR15" s="298"/>
      <c r="AAS15" s="298"/>
      <c r="AAT15" s="298"/>
      <c r="AAU15" s="298"/>
      <c r="AAV15" s="298"/>
      <c r="AAW15" s="298"/>
      <c r="AAX15" s="298"/>
      <c r="AAY15" s="298"/>
      <c r="AAZ15" s="298"/>
      <c r="ABA15" s="298"/>
      <c r="ABB15" s="298"/>
      <c r="ABC15" s="298"/>
      <c r="ABD15" s="298"/>
      <c r="ABE15" s="298"/>
      <c r="ABF15" s="298"/>
      <c r="ABG15" s="298"/>
      <c r="ABH15" s="298"/>
      <c r="ABI15" s="298"/>
      <c r="ABJ15" s="298"/>
      <c r="ABK15" s="298"/>
      <c r="ABL15" s="298"/>
      <c r="ABM15" s="298"/>
      <c r="ABN15" s="298"/>
      <c r="ABO15" s="298"/>
      <c r="ABP15" s="298"/>
      <c r="ABQ15" s="298"/>
      <c r="ABR15" s="298"/>
      <c r="ABS15" s="298"/>
      <c r="ABT15" s="298"/>
      <c r="ABU15" s="298"/>
      <c r="ABV15" s="298"/>
      <c r="ABW15" s="298"/>
      <c r="ABX15" s="298"/>
      <c r="ABY15" s="298"/>
      <c r="ABZ15" s="298"/>
      <c r="ACA15" s="298"/>
      <c r="ACB15" s="298"/>
      <c r="ACC15" s="298"/>
      <c r="ACD15" s="298"/>
      <c r="ACE15" s="298"/>
      <c r="ACF15" s="298"/>
      <c r="ACG15" s="298"/>
      <c r="ACH15" s="298"/>
      <c r="ACI15" s="298"/>
      <c r="ACJ15" s="298"/>
      <c r="ACK15" s="298"/>
      <c r="ACL15" s="298"/>
      <c r="ACM15" s="298"/>
      <c r="ACN15" s="298"/>
      <c r="ACO15" s="298"/>
      <c r="ACP15" s="298"/>
      <c r="ACQ15" s="298"/>
      <c r="ACX15" s="298"/>
      <c r="ACY15" s="298"/>
      <c r="ACZ15" s="298"/>
      <c r="ADA15" s="298"/>
      <c r="ADB15" s="298"/>
      <c r="ADC15" s="298"/>
      <c r="ADD15" s="298"/>
      <c r="ADE15" s="298"/>
      <c r="ADF15" s="298"/>
      <c r="ADG15" s="298"/>
      <c r="ADH15" s="298"/>
      <c r="ADI15" s="298"/>
      <c r="ADJ15" s="298"/>
      <c r="ADK15" s="298"/>
      <c r="ADL15" s="298"/>
      <c r="ADM15" s="298"/>
      <c r="ADN15" s="298"/>
      <c r="ADO15" s="298"/>
      <c r="ADP15" s="298"/>
      <c r="ADQ15" s="298"/>
      <c r="ADR15" s="298"/>
      <c r="ADS15" s="298"/>
      <c r="ADT15" s="298"/>
      <c r="ADU15" s="298"/>
      <c r="ADV15" s="298"/>
      <c r="ADW15" s="298"/>
      <c r="ADX15" s="298"/>
      <c r="ADY15" s="298"/>
      <c r="ADZ15" s="298"/>
      <c r="AEA15" s="298"/>
      <c r="AEB15" s="298"/>
      <c r="AEC15" s="298"/>
      <c r="AED15" s="298"/>
      <c r="AEE15" s="298"/>
      <c r="AEF15" s="298"/>
      <c r="AEG15" s="298"/>
      <c r="AEH15" s="298"/>
      <c r="AEI15" s="298"/>
      <c r="AEJ15" s="298"/>
      <c r="AEK15" s="298"/>
      <c r="AEL15" s="298"/>
      <c r="AEM15" s="298"/>
      <c r="AEN15" s="298"/>
      <c r="AEO15" s="298"/>
      <c r="AEP15" s="298"/>
      <c r="AEQ15" s="298"/>
      <c r="AER15" s="298"/>
      <c r="AES15" s="298"/>
      <c r="AET15" s="298"/>
      <c r="AEU15" s="298"/>
      <c r="AEV15" s="298"/>
      <c r="AEW15" s="298"/>
      <c r="AEX15" s="298"/>
      <c r="AEY15" s="298"/>
      <c r="AEZ15" s="298"/>
      <c r="AFA15" s="298"/>
      <c r="AFB15" s="298"/>
      <c r="AFC15" s="298"/>
      <c r="AFD15" s="298"/>
      <c r="AFE15" s="298"/>
      <c r="AFF15" s="298"/>
      <c r="AFG15" s="298"/>
      <c r="AFH15" s="298"/>
      <c r="AFI15" s="298"/>
      <c r="AFJ15" s="298"/>
      <c r="AFK15" s="298"/>
      <c r="AFL15" s="298"/>
      <c r="AFM15" s="298"/>
      <c r="AFN15" s="298"/>
      <c r="AFO15" s="298"/>
      <c r="AFP15" s="298"/>
      <c r="AFQ15" s="298"/>
      <c r="AFR15" s="298"/>
      <c r="AFS15" s="298"/>
      <c r="AFT15" s="298"/>
      <c r="AFU15" s="298"/>
      <c r="AFV15" s="298"/>
      <c r="AFW15" s="298"/>
      <c r="AFX15" s="298"/>
      <c r="AFY15" s="298"/>
      <c r="AFZ15" s="298"/>
      <c r="AGA15" s="298"/>
      <c r="AGB15" s="298"/>
      <c r="AGC15" s="298"/>
      <c r="AGD15" s="298"/>
      <c r="AGE15" s="298"/>
      <c r="AGF15" s="298"/>
      <c r="AGG15" s="298"/>
      <c r="AGH15" s="298"/>
      <c r="AGI15" s="298"/>
      <c r="AGJ15" s="298"/>
      <c r="AGK15" s="298"/>
      <c r="AGL15" s="298"/>
      <c r="AGM15" s="298"/>
      <c r="AGN15" s="298"/>
      <c r="AGO15" s="298"/>
      <c r="AGP15" s="298"/>
      <c r="AGQ15" s="298"/>
      <c r="AGR15" s="298"/>
      <c r="AGS15" s="298"/>
      <c r="AGT15" s="298"/>
      <c r="AGU15" s="298"/>
      <c r="AGV15" s="298"/>
      <c r="AGW15" s="298"/>
      <c r="AGX15" s="298"/>
      <c r="AGY15" s="298"/>
      <c r="AGZ15" s="298"/>
      <c r="AHA15" s="298"/>
      <c r="AHB15" s="298"/>
      <c r="AHC15" s="298"/>
      <c r="AHD15" s="298"/>
      <c r="AHE15" s="298"/>
      <c r="AHF15" s="298"/>
      <c r="AHG15" s="298"/>
      <c r="AHH15" s="298"/>
      <c r="AHI15" s="298"/>
      <c r="AHJ15" s="298"/>
      <c r="AHK15" s="298"/>
      <c r="AHL15" s="298"/>
      <c r="AHM15" s="298"/>
      <c r="AHN15" s="298"/>
      <c r="AHO15" s="298"/>
      <c r="AHP15" s="298"/>
      <c r="AHQ15" s="298"/>
      <c r="AHR15" s="298"/>
      <c r="AHS15" s="298"/>
      <c r="AHT15" s="298"/>
      <c r="AHU15" s="298"/>
      <c r="AHV15" s="298"/>
      <c r="AHW15" s="298"/>
      <c r="AHX15" s="298"/>
      <c r="AHY15" s="298"/>
      <c r="AHZ15" s="298"/>
      <c r="AIA15" s="298"/>
      <c r="AIB15" s="298"/>
      <c r="AIC15" s="298"/>
      <c r="AID15" s="298"/>
      <c r="AIE15" s="298"/>
      <c r="AIF15" s="298"/>
      <c r="AIG15" s="298"/>
      <c r="AIH15" s="298"/>
      <c r="AII15" s="298"/>
      <c r="AIJ15" s="298"/>
      <c r="AIK15" s="298"/>
      <c r="AIL15" s="298"/>
      <c r="AIM15" s="298"/>
      <c r="AIN15" s="298"/>
      <c r="AIO15" s="298"/>
      <c r="AIP15" s="298"/>
      <c r="AIQ15" s="298"/>
      <c r="AIR15" s="298"/>
      <c r="AIS15" s="298"/>
      <c r="AIT15" s="298"/>
      <c r="AIU15" s="298"/>
      <c r="AIV15" s="298"/>
      <c r="AIW15" s="298"/>
      <c r="AIX15" s="298"/>
      <c r="AIY15" s="298"/>
      <c r="AIZ15" s="298"/>
      <c r="AJA15" s="298"/>
      <c r="AJB15" s="298"/>
      <c r="AJC15" s="298"/>
      <c r="AJD15" s="298"/>
      <c r="AJE15" s="298"/>
      <c r="AJF15" s="298"/>
      <c r="AJG15" s="298"/>
      <c r="AJH15" s="298"/>
      <c r="AJI15" s="298"/>
      <c r="AJJ15" s="298"/>
      <c r="AJK15" s="298"/>
      <c r="AJL15" s="298"/>
      <c r="AJM15" s="298"/>
      <c r="AJN15" s="298"/>
      <c r="AJO15" s="298"/>
      <c r="AJP15" s="298"/>
      <c r="AJQ15" s="298"/>
      <c r="AJR15" s="298"/>
      <c r="AJS15" s="298"/>
      <c r="AJT15" s="298"/>
      <c r="AJU15" s="298"/>
      <c r="AJV15" s="298"/>
      <c r="AJW15" s="298"/>
      <c r="AJX15" s="298"/>
      <c r="AJY15" s="298"/>
      <c r="AJZ15" s="298"/>
      <c r="AKA15" s="298"/>
      <c r="AKB15" s="298"/>
      <c r="AKC15" s="298"/>
      <c r="AKD15" s="298"/>
      <c r="AKE15" s="298"/>
      <c r="AKF15" s="298"/>
      <c r="AKG15" s="298"/>
      <c r="AKH15" s="298"/>
      <c r="AKI15" s="298"/>
      <c r="AKJ15" s="298"/>
      <c r="AKK15" s="298"/>
      <c r="AKL15" s="298"/>
      <c r="AKM15" s="298"/>
      <c r="AKN15" s="298"/>
      <c r="AKO15" s="298"/>
      <c r="AKP15" s="298"/>
      <c r="AKQ15" s="298"/>
      <c r="AKR15" s="298"/>
      <c r="AKS15" s="298"/>
      <c r="AKT15" s="298"/>
      <c r="AKU15" s="298"/>
      <c r="AKV15" s="298"/>
      <c r="AKW15" s="298"/>
      <c r="AKX15" s="298"/>
      <c r="AKY15" s="298"/>
      <c r="AKZ15" s="298"/>
      <c r="ALA15" s="298"/>
      <c r="ALB15" s="298"/>
      <c r="ALC15" s="298"/>
      <c r="ALD15" s="298"/>
      <c r="ALE15" s="298"/>
      <c r="ALF15" s="298"/>
      <c r="ALG15" s="298"/>
      <c r="ALH15" s="298"/>
      <c r="ALI15" s="298"/>
      <c r="ALJ15" s="298"/>
      <c r="ALK15" s="298"/>
      <c r="ALL15" s="298"/>
      <c r="ALM15" s="298"/>
      <c r="ALN15" s="298"/>
      <c r="ALO15" s="298"/>
      <c r="ALP15" s="298"/>
      <c r="ALQ15" s="298"/>
      <c r="ALR15" s="298"/>
      <c r="ALS15" s="298"/>
      <c r="ALT15" s="298"/>
      <c r="ALU15" s="298"/>
      <c r="ALV15" s="298"/>
      <c r="ALW15" s="298"/>
      <c r="ALX15" s="298"/>
      <c r="ALY15" s="298"/>
      <c r="ALZ15" s="298"/>
      <c r="AMA15" s="298"/>
      <c r="AMB15" s="298"/>
      <c r="AMC15" s="298"/>
      <c r="AMD15" s="298"/>
      <c r="AME15" s="298"/>
      <c r="AMF15" s="298"/>
      <c r="AMG15" s="298"/>
      <c r="AMH15" s="298"/>
      <c r="AMI15" s="298"/>
      <c r="AMJ15" s="298"/>
      <c r="AMK15" s="298"/>
      <c r="AML15" s="298"/>
      <c r="AMM15" s="298"/>
      <c r="AMT15" s="298"/>
      <c r="AMU15" s="298"/>
      <c r="AMV15" s="298"/>
      <c r="AMW15" s="298"/>
      <c r="AMX15" s="298"/>
      <c r="AMY15" s="298"/>
      <c r="AMZ15" s="298"/>
      <c r="ANA15" s="298"/>
      <c r="ANB15" s="298"/>
      <c r="ANC15" s="298"/>
      <c r="AND15" s="298"/>
      <c r="ANE15" s="298"/>
      <c r="ANF15" s="298"/>
      <c r="ANG15" s="298"/>
      <c r="ANH15" s="298"/>
      <c r="ANI15" s="298"/>
      <c r="ANJ15" s="298"/>
      <c r="ANK15" s="298"/>
      <c r="ANL15" s="298"/>
      <c r="ANM15" s="298"/>
      <c r="ANN15" s="298"/>
      <c r="ANO15" s="298"/>
      <c r="ANP15" s="298"/>
      <c r="ANQ15" s="298"/>
      <c r="ANR15" s="298"/>
      <c r="ANS15" s="298"/>
      <c r="ANT15" s="298"/>
      <c r="ANU15" s="298"/>
      <c r="ANV15" s="298"/>
      <c r="ANW15" s="298"/>
      <c r="ANX15" s="298"/>
      <c r="ANY15" s="298"/>
      <c r="ANZ15" s="298"/>
      <c r="AOA15" s="298"/>
      <c r="AOB15" s="298"/>
      <c r="AOC15" s="298"/>
      <c r="AOD15" s="298"/>
      <c r="AOE15" s="298"/>
      <c r="AOF15" s="298"/>
      <c r="AOG15" s="298"/>
      <c r="AOH15" s="298"/>
      <c r="AOI15" s="298"/>
      <c r="AOJ15" s="298"/>
      <c r="AOK15" s="298"/>
      <c r="AOL15" s="298"/>
      <c r="AOM15" s="298"/>
      <c r="AON15" s="298"/>
      <c r="AOO15" s="298"/>
      <c r="AOP15" s="298"/>
      <c r="AOQ15" s="298"/>
      <c r="AOR15" s="298"/>
      <c r="AOS15" s="298"/>
      <c r="AOT15" s="298"/>
      <c r="AOU15" s="298"/>
      <c r="AOV15" s="298"/>
      <c r="AOW15" s="298"/>
      <c r="AOX15" s="298"/>
      <c r="AOY15" s="298"/>
      <c r="AOZ15" s="298"/>
      <c r="APA15" s="298"/>
      <c r="APB15" s="298"/>
      <c r="APC15" s="298"/>
      <c r="APD15" s="298"/>
      <c r="APE15" s="298"/>
      <c r="APF15" s="298"/>
      <c r="APG15" s="298"/>
      <c r="APH15" s="298"/>
      <c r="API15" s="298"/>
      <c r="APJ15" s="298"/>
      <c r="APK15" s="298"/>
      <c r="APL15" s="298"/>
      <c r="APM15" s="298"/>
      <c r="APN15" s="298"/>
      <c r="APO15" s="298"/>
      <c r="APP15" s="298"/>
      <c r="APQ15" s="298"/>
      <c r="APR15" s="298"/>
      <c r="APS15" s="298"/>
      <c r="APT15" s="298"/>
      <c r="APU15" s="298"/>
      <c r="APV15" s="298"/>
      <c r="APW15" s="298"/>
      <c r="APX15" s="298"/>
      <c r="APY15" s="298"/>
      <c r="APZ15" s="298"/>
      <c r="AQA15" s="298"/>
      <c r="AQB15" s="298"/>
      <c r="AQC15" s="298"/>
      <c r="AQD15" s="298"/>
      <c r="AQE15" s="298"/>
      <c r="AQF15" s="298"/>
      <c r="AQG15" s="298"/>
      <c r="AQH15" s="298"/>
      <c r="AQI15" s="298"/>
      <c r="AQJ15" s="298"/>
      <c r="AQK15" s="298"/>
      <c r="AQL15" s="298"/>
      <c r="AQM15" s="298"/>
      <c r="AQN15" s="298"/>
      <c r="AQO15" s="298"/>
      <c r="AQP15" s="298"/>
      <c r="AQQ15" s="298"/>
      <c r="AQR15" s="298"/>
      <c r="AQS15" s="298"/>
      <c r="AQT15" s="298"/>
      <c r="AQU15" s="298"/>
      <c r="AQV15" s="298"/>
      <c r="AQW15" s="298"/>
      <c r="AQX15" s="298"/>
      <c r="AQY15" s="298"/>
      <c r="AQZ15" s="298"/>
      <c r="ARA15" s="298"/>
      <c r="ARB15" s="298"/>
      <c r="ARC15" s="298"/>
      <c r="ARD15" s="298"/>
      <c r="ARE15" s="298"/>
      <c r="ARF15" s="298"/>
      <c r="ARG15" s="298"/>
      <c r="ARH15" s="298"/>
      <c r="ARI15" s="298"/>
      <c r="ARJ15" s="298"/>
      <c r="ARK15" s="298"/>
      <c r="ARL15" s="298"/>
      <c r="ARM15" s="298"/>
      <c r="ARN15" s="298"/>
      <c r="ARO15" s="298"/>
      <c r="ARP15" s="298"/>
      <c r="ARQ15" s="298"/>
      <c r="ARR15" s="298"/>
      <c r="ARS15" s="298"/>
      <c r="ART15" s="298"/>
      <c r="ARU15" s="298"/>
      <c r="ARV15" s="298"/>
      <c r="ARW15" s="298"/>
      <c r="ARX15" s="298"/>
      <c r="ARY15" s="298"/>
      <c r="ARZ15" s="298"/>
      <c r="ASA15" s="298"/>
      <c r="ASB15" s="298"/>
      <c r="ASC15" s="298"/>
      <c r="ASD15" s="298"/>
      <c r="ASE15" s="298"/>
      <c r="ASF15" s="298"/>
      <c r="ASG15" s="298"/>
      <c r="ASH15" s="298"/>
      <c r="ASI15" s="298"/>
      <c r="ASJ15" s="298"/>
      <c r="ASK15" s="298"/>
      <c r="ASL15" s="298"/>
      <c r="ASM15" s="298"/>
      <c r="ASN15" s="298"/>
      <c r="ASO15" s="298"/>
      <c r="ASP15" s="298"/>
      <c r="ASQ15" s="298"/>
      <c r="ASR15" s="298"/>
      <c r="ASS15" s="298"/>
      <c r="AST15" s="298"/>
      <c r="ASU15" s="298"/>
      <c r="ASV15" s="298"/>
      <c r="ASW15" s="298"/>
      <c r="ASX15" s="298"/>
      <c r="ASY15" s="298"/>
      <c r="ASZ15" s="298"/>
      <c r="ATA15" s="298"/>
      <c r="ATB15" s="298"/>
      <c r="ATC15" s="298"/>
      <c r="ATD15" s="298"/>
      <c r="ATE15" s="298"/>
      <c r="ATF15" s="298"/>
      <c r="ATG15" s="298"/>
      <c r="ATH15" s="298"/>
      <c r="ATI15" s="298"/>
      <c r="ATJ15" s="298"/>
      <c r="ATK15" s="298"/>
      <c r="ATL15" s="298"/>
      <c r="ATM15" s="298"/>
      <c r="ATN15" s="298"/>
      <c r="ATO15" s="298"/>
      <c r="ATP15" s="298"/>
      <c r="ATQ15" s="298"/>
      <c r="ATR15" s="298"/>
      <c r="ATS15" s="298"/>
      <c r="ATT15" s="298"/>
      <c r="ATU15" s="298"/>
      <c r="ATV15" s="298"/>
      <c r="ATW15" s="298"/>
      <c r="ATX15" s="298"/>
      <c r="ATY15" s="298"/>
      <c r="ATZ15" s="298"/>
      <c r="AUA15" s="298"/>
      <c r="AUB15" s="298"/>
      <c r="AUC15" s="298"/>
      <c r="AUD15" s="298"/>
      <c r="AUE15" s="298"/>
      <c r="AUF15" s="298"/>
      <c r="AUG15" s="298"/>
      <c r="AUH15" s="298"/>
      <c r="AUI15" s="298"/>
      <c r="AUJ15" s="298"/>
      <c r="AUK15" s="298"/>
      <c r="AUL15" s="298"/>
      <c r="AUM15" s="298"/>
      <c r="AUN15" s="298"/>
      <c r="AUO15" s="298"/>
      <c r="AUP15" s="298"/>
      <c r="AUQ15" s="298"/>
      <c r="AUR15" s="298"/>
      <c r="AUS15" s="298"/>
      <c r="AUT15" s="298"/>
      <c r="AUU15" s="298"/>
      <c r="AUV15" s="298"/>
      <c r="AUW15" s="298"/>
      <c r="AUX15" s="298"/>
      <c r="AUY15" s="298"/>
      <c r="AUZ15" s="298"/>
      <c r="AVA15" s="298"/>
      <c r="AVB15" s="298"/>
      <c r="AVC15" s="298"/>
      <c r="AVD15" s="298"/>
      <c r="AVE15" s="298"/>
      <c r="AVF15" s="298"/>
      <c r="AVG15" s="298"/>
      <c r="AVH15" s="298"/>
      <c r="AVI15" s="298"/>
      <c r="AVJ15" s="298"/>
      <c r="AVK15" s="298"/>
      <c r="AVL15" s="298"/>
      <c r="AVM15" s="298"/>
      <c r="AVN15" s="298"/>
      <c r="AVO15" s="298"/>
      <c r="AVP15" s="298"/>
      <c r="AVQ15" s="298"/>
      <c r="AVR15" s="298"/>
      <c r="AVS15" s="298"/>
      <c r="AVT15" s="298"/>
      <c r="AVU15" s="298"/>
      <c r="AVV15" s="298"/>
      <c r="AVW15" s="298"/>
      <c r="AVX15" s="298"/>
      <c r="AVY15" s="298"/>
      <c r="AVZ15" s="298"/>
      <c r="AWA15" s="298"/>
      <c r="AWB15" s="298"/>
      <c r="AWC15" s="298"/>
      <c r="AWD15" s="298"/>
      <c r="AWE15" s="298"/>
      <c r="AWF15" s="298"/>
      <c r="AWG15" s="298"/>
      <c r="AWH15" s="298"/>
      <c r="AWI15" s="298"/>
      <c r="AWP15" s="298"/>
      <c r="AWQ15" s="298"/>
      <c r="AWR15" s="298"/>
      <c r="AWS15" s="298"/>
      <c r="AWT15" s="298"/>
      <c r="AWU15" s="298"/>
      <c r="AWV15" s="298"/>
      <c r="AWW15" s="298"/>
      <c r="AWX15" s="298"/>
      <c r="AWY15" s="298"/>
      <c r="AWZ15" s="298"/>
      <c r="AXA15" s="298"/>
      <c r="AXB15" s="298"/>
      <c r="AXC15" s="298"/>
      <c r="AXD15" s="298"/>
      <c r="AXE15" s="298"/>
      <c r="AXF15" s="298"/>
      <c r="AXG15" s="298"/>
      <c r="AXH15" s="298"/>
      <c r="AXI15" s="298"/>
      <c r="AXJ15" s="298"/>
      <c r="AXK15" s="298"/>
      <c r="AXL15" s="298"/>
      <c r="AXM15" s="298"/>
      <c r="AXN15" s="298"/>
      <c r="AXO15" s="298"/>
      <c r="AXP15" s="298"/>
      <c r="AXQ15" s="298"/>
      <c r="AXR15" s="298"/>
      <c r="AXS15" s="298"/>
      <c r="AXT15" s="298"/>
      <c r="AXU15" s="298"/>
      <c r="AXV15" s="298"/>
      <c r="AXW15" s="298"/>
      <c r="AXX15" s="298"/>
      <c r="AXY15" s="298"/>
      <c r="AXZ15" s="298"/>
      <c r="AYA15" s="298"/>
      <c r="AYB15" s="298"/>
      <c r="AYC15" s="298"/>
      <c r="AYD15" s="298"/>
      <c r="AYE15" s="298"/>
      <c r="AYF15" s="298"/>
      <c r="AYG15" s="298"/>
      <c r="AYH15" s="298"/>
      <c r="AYI15" s="298"/>
      <c r="AYJ15" s="298"/>
      <c r="AYK15" s="298"/>
      <c r="AYL15" s="298"/>
      <c r="AYM15" s="298"/>
      <c r="AYN15" s="298"/>
      <c r="AYO15" s="298"/>
      <c r="AYP15" s="298"/>
      <c r="AYQ15" s="298"/>
      <c r="AYR15" s="298"/>
      <c r="AYS15" s="298"/>
      <c r="AYT15" s="298"/>
      <c r="AYU15" s="298"/>
      <c r="AYV15" s="298"/>
      <c r="AYW15" s="298"/>
      <c r="AYX15" s="298"/>
      <c r="AYY15" s="298"/>
      <c r="AYZ15" s="298"/>
      <c r="AZA15" s="298"/>
      <c r="AZB15" s="298"/>
      <c r="AZC15" s="298"/>
      <c r="AZD15" s="298"/>
      <c r="AZE15" s="298"/>
      <c r="AZF15" s="298"/>
      <c r="AZG15" s="298"/>
      <c r="AZH15" s="298"/>
      <c r="AZI15" s="298"/>
      <c r="AZJ15" s="298"/>
      <c r="AZK15" s="298"/>
      <c r="AZL15" s="298"/>
      <c r="AZM15" s="298"/>
      <c r="AZN15" s="298"/>
      <c r="AZO15" s="298"/>
      <c r="AZP15" s="298"/>
      <c r="AZQ15" s="298"/>
      <c r="AZR15" s="298"/>
      <c r="AZS15" s="298"/>
      <c r="AZT15" s="298"/>
      <c r="AZU15" s="298"/>
      <c r="AZV15" s="298"/>
      <c r="AZW15" s="298"/>
      <c r="AZX15" s="298"/>
      <c r="AZY15" s="298"/>
      <c r="AZZ15" s="298"/>
      <c r="BAA15" s="298"/>
      <c r="BAB15" s="298"/>
      <c r="BAC15" s="298"/>
      <c r="BAD15" s="298"/>
      <c r="BAE15" s="298"/>
      <c r="BAF15" s="298"/>
      <c r="BAG15" s="298"/>
      <c r="BAH15" s="298"/>
      <c r="BAI15" s="298"/>
      <c r="BAJ15" s="298"/>
      <c r="BAK15" s="298"/>
      <c r="BAL15" s="298"/>
      <c r="BAM15" s="298"/>
      <c r="BAN15" s="298"/>
      <c r="BAO15" s="298"/>
      <c r="BAP15" s="298"/>
      <c r="BAQ15" s="298"/>
      <c r="BAR15" s="298"/>
      <c r="BAS15" s="298"/>
      <c r="BAT15" s="298"/>
      <c r="BAU15" s="298"/>
      <c r="BAV15" s="298"/>
      <c r="BAW15" s="298"/>
      <c r="BAX15" s="298"/>
      <c r="BAY15" s="298"/>
      <c r="BAZ15" s="298"/>
      <c r="BBA15" s="298"/>
      <c r="BBB15" s="298"/>
      <c r="BBC15" s="298"/>
      <c r="BBD15" s="298"/>
      <c r="BBE15" s="298"/>
      <c r="BBF15" s="298"/>
      <c r="BBG15" s="298"/>
      <c r="BBH15" s="298"/>
      <c r="BBI15" s="298"/>
      <c r="BBJ15" s="298"/>
      <c r="BBK15" s="298"/>
      <c r="BBL15" s="298"/>
      <c r="BBM15" s="298"/>
      <c r="BBN15" s="298"/>
      <c r="BBO15" s="298"/>
      <c r="BBP15" s="298"/>
      <c r="BBQ15" s="298"/>
      <c r="BBR15" s="298"/>
      <c r="BBS15" s="298"/>
      <c r="BBT15" s="298"/>
      <c r="BBU15" s="298"/>
      <c r="BBV15" s="298"/>
      <c r="BBW15" s="298"/>
      <c r="BBX15" s="298"/>
      <c r="BBY15" s="298"/>
      <c r="BBZ15" s="298"/>
      <c r="BCA15" s="298"/>
      <c r="BCB15" s="298"/>
      <c r="BCC15" s="298"/>
      <c r="BCD15" s="298"/>
      <c r="BCE15" s="298"/>
      <c r="BCF15" s="298"/>
      <c r="BCG15" s="298"/>
      <c r="BCH15" s="298"/>
      <c r="BCI15" s="298"/>
      <c r="BCJ15" s="298"/>
      <c r="BCK15" s="298"/>
      <c r="BCL15" s="298"/>
      <c r="BCM15" s="298"/>
      <c r="BCN15" s="298"/>
      <c r="BCO15" s="298"/>
      <c r="BCP15" s="298"/>
      <c r="BCQ15" s="298"/>
      <c r="BCR15" s="298"/>
      <c r="BCS15" s="298"/>
      <c r="BCT15" s="298"/>
      <c r="BCU15" s="298"/>
      <c r="BCV15" s="298"/>
      <c r="BCW15" s="298"/>
      <c r="BCX15" s="298"/>
      <c r="BCY15" s="298"/>
      <c r="BCZ15" s="298"/>
      <c r="BDA15" s="298"/>
      <c r="BDB15" s="298"/>
      <c r="BDC15" s="298"/>
      <c r="BDD15" s="298"/>
      <c r="BDE15" s="298"/>
      <c r="BDF15" s="298"/>
      <c r="BDG15" s="298"/>
      <c r="BDH15" s="298"/>
      <c r="BDI15" s="298"/>
      <c r="BDJ15" s="298"/>
      <c r="BDK15" s="298"/>
      <c r="BDL15" s="298"/>
      <c r="BDM15" s="298"/>
      <c r="BDN15" s="298"/>
      <c r="BDO15" s="298"/>
      <c r="BDP15" s="298"/>
      <c r="BDQ15" s="298"/>
      <c r="BDR15" s="298"/>
      <c r="BDS15" s="298"/>
      <c r="BDT15" s="298"/>
      <c r="BDU15" s="298"/>
      <c r="BDV15" s="298"/>
      <c r="BDW15" s="298"/>
      <c r="BDX15" s="298"/>
      <c r="BDY15" s="298"/>
      <c r="BDZ15" s="298"/>
      <c r="BEA15" s="298"/>
      <c r="BEB15" s="298"/>
      <c r="BEC15" s="298"/>
      <c r="BED15" s="298"/>
      <c r="BEE15" s="298"/>
      <c r="BEF15" s="298"/>
      <c r="BEG15" s="298"/>
      <c r="BEH15" s="298"/>
      <c r="BEI15" s="298"/>
      <c r="BEJ15" s="298"/>
      <c r="BEK15" s="298"/>
      <c r="BEL15" s="298"/>
      <c r="BEM15" s="298"/>
      <c r="BEN15" s="298"/>
      <c r="BEO15" s="298"/>
      <c r="BEP15" s="298"/>
      <c r="BEQ15" s="298"/>
      <c r="BER15" s="298"/>
      <c r="BES15" s="298"/>
      <c r="BET15" s="298"/>
      <c r="BEU15" s="298"/>
      <c r="BEV15" s="298"/>
      <c r="BEW15" s="298"/>
      <c r="BEX15" s="298"/>
      <c r="BEY15" s="298"/>
      <c r="BEZ15" s="298"/>
      <c r="BFA15" s="298"/>
      <c r="BFB15" s="298"/>
      <c r="BFC15" s="298"/>
      <c r="BFD15" s="298"/>
      <c r="BFE15" s="298"/>
      <c r="BFF15" s="298"/>
      <c r="BFG15" s="298"/>
      <c r="BFH15" s="298"/>
      <c r="BFI15" s="298"/>
      <c r="BFJ15" s="298"/>
      <c r="BFK15" s="298"/>
      <c r="BFL15" s="298"/>
      <c r="BFM15" s="298"/>
      <c r="BFN15" s="298"/>
      <c r="BFO15" s="298"/>
      <c r="BFP15" s="298"/>
      <c r="BFQ15" s="298"/>
      <c r="BFR15" s="298"/>
      <c r="BFS15" s="298"/>
      <c r="BFT15" s="298"/>
      <c r="BFU15" s="298"/>
      <c r="BFV15" s="298"/>
      <c r="BFW15" s="298"/>
      <c r="BFX15" s="298"/>
      <c r="BFY15" s="298"/>
      <c r="BFZ15" s="298"/>
      <c r="BGA15" s="298"/>
      <c r="BGB15" s="298"/>
      <c r="BGC15" s="298"/>
      <c r="BGD15" s="298"/>
      <c r="BGE15" s="298"/>
      <c r="BGL15" s="298"/>
      <c r="BGM15" s="298"/>
      <c r="BGN15" s="298"/>
      <c r="BGO15" s="298"/>
      <c r="BGP15" s="298"/>
      <c r="BGQ15" s="298"/>
      <c r="BGR15" s="298"/>
      <c r="BGS15" s="298"/>
      <c r="BGT15" s="298"/>
      <c r="BGU15" s="298"/>
      <c r="BGV15" s="298"/>
      <c r="BGW15" s="298"/>
      <c r="BGX15" s="298"/>
      <c r="BGY15" s="298"/>
      <c r="BGZ15" s="298"/>
      <c r="BHA15" s="298"/>
      <c r="BHB15" s="298"/>
      <c r="BHC15" s="298"/>
      <c r="BHD15" s="298"/>
      <c r="BHE15" s="298"/>
      <c r="BHF15" s="298"/>
      <c r="BHG15" s="298"/>
      <c r="BHH15" s="298"/>
      <c r="BHI15" s="298"/>
      <c r="BHJ15" s="298"/>
      <c r="BHK15" s="298"/>
      <c r="BHL15" s="298"/>
      <c r="BHM15" s="298"/>
      <c r="BHN15" s="298"/>
      <c r="BHO15" s="298"/>
      <c r="BHP15" s="298"/>
      <c r="BHQ15" s="298"/>
      <c r="BHR15" s="298"/>
      <c r="BHS15" s="298"/>
      <c r="BHT15" s="298"/>
      <c r="BHU15" s="298"/>
      <c r="BHV15" s="298"/>
      <c r="BHW15" s="298"/>
      <c r="BHX15" s="298"/>
      <c r="BHY15" s="298"/>
      <c r="BHZ15" s="298"/>
      <c r="BIA15" s="298"/>
      <c r="BIB15" s="298"/>
      <c r="BIC15" s="298"/>
      <c r="BID15" s="298"/>
      <c r="BIE15" s="298"/>
      <c r="BIF15" s="298"/>
      <c r="BIG15" s="298"/>
      <c r="BIH15" s="298"/>
      <c r="BII15" s="298"/>
      <c r="BIJ15" s="298"/>
      <c r="BIK15" s="298"/>
      <c r="BIL15" s="298"/>
      <c r="BIM15" s="298"/>
      <c r="BIN15" s="298"/>
      <c r="BIO15" s="298"/>
      <c r="BIP15" s="298"/>
      <c r="BIQ15" s="298"/>
      <c r="BIR15" s="298"/>
      <c r="BIS15" s="298"/>
      <c r="BIT15" s="298"/>
      <c r="BIU15" s="298"/>
      <c r="BIV15" s="298"/>
      <c r="BIW15" s="298"/>
      <c r="BIX15" s="298"/>
      <c r="BIY15" s="298"/>
      <c r="BIZ15" s="298"/>
      <c r="BJA15" s="298"/>
      <c r="BJB15" s="298"/>
      <c r="BJC15" s="298"/>
      <c r="BJD15" s="298"/>
      <c r="BJE15" s="298"/>
      <c r="BJF15" s="298"/>
      <c r="BJG15" s="298"/>
      <c r="BJH15" s="298"/>
      <c r="BJI15" s="298"/>
      <c r="BJJ15" s="298"/>
      <c r="BJK15" s="298"/>
      <c r="BJL15" s="298"/>
      <c r="BJM15" s="298"/>
      <c r="BJN15" s="298"/>
      <c r="BJO15" s="298"/>
      <c r="BJP15" s="298"/>
      <c r="BJQ15" s="298"/>
      <c r="BJR15" s="298"/>
      <c r="BJS15" s="298"/>
      <c r="BJT15" s="298"/>
      <c r="BJU15" s="298"/>
      <c r="BJV15" s="298"/>
      <c r="BJW15" s="298"/>
      <c r="BJX15" s="298"/>
      <c r="BJY15" s="298"/>
      <c r="BJZ15" s="298"/>
      <c r="BKA15" s="298"/>
      <c r="BKB15" s="298"/>
      <c r="BKC15" s="298"/>
      <c r="BKD15" s="298"/>
      <c r="BKE15" s="298"/>
      <c r="BKF15" s="298"/>
      <c r="BKG15" s="298"/>
      <c r="BKH15" s="298"/>
      <c r="BKI15" s="298"/>
      <c r="BKJ15" s="298"/>
      <c r="BKK15" s="298"/>
      <c r="BKL15" s="298"/>
      <c r="BKM15" s="298"/>
      <c r="BKN15" s="298"/>
      <c r="BKO15" s="298"/>
      <c r="BKP15" s="298"/>
      <c r="BKQ15" s="298"/>
      <c r="BKR15" s="298"/>
      <c r="BKS15" s="298"/>
      <c r="BKT15" s="298"/>
      <c r="BKU15" s="298"/>
      <c r="BKV15" s="298"/>
      <c r="BKW15" s="298"/>
      <c r="BKX15" s="298"/>
      <c r="BKY15" s="298"/>
      <c r="BKZ15" s="298"/>
      <c r="BLA15" s="298"/>
      <c r="BLB15" s="298"/>
      <c r="BLC15" s="298"/>
      <c r="BLD15" s="298"/>
      <c r="BLE15" s="298"/>
      <c r="BLF15" s="298"/>
      <c r="BLG15" s="298"/>
      <c r="BLH15" s="298"/>
      <c r="BLI15" s="298"/>
      <c r="BLJ15" s="298"/>
      <c r="BLK15" s="298"/>
      <c r="BLL15" s="298"/>
      <c r="BLM15" s="298"/>
      <c r="BLN15" s="298"/>
      <c r="BLO15" s="298"/>
      <c r="BLP15" s="298"/>
      <c r="BLQ15" s="298"/>
      <c r="BLR15" s="298"/>
      <c r="BLS15" s="298"/>
      <c r="BLT15" s="298"/>
      <c r="BLU15" s="298"/>
      <c r="BLV15" s="298"/>
      <c r="BLW15" s="298"/>
      <c r="BLX15" s="298"/>
      <c r="BLY15" s="298"/>
      <c r="BLZ15" s="298"/>
      <c r="BMA15" s="298"/>
      <c r="BMB15" s="298"/>
      <c r="BMC15" s="298"/>
      <c r="BMD15" s="298"/>
      <c r="BME15" s="298"/>
      <c r="BMF15" s="298"/>
      <c r="BMG15" s="298"/>
      <c r="BMH15" s="298"/>
      <c r="BMI15" s="298"/>
      <c r="BMJ15" s="298"/>
      <c r="BMK15" s="298"/>
      <c r="BML15" s="298"/>
      <c r="BMM15" s="298"/>
      <c r="BMN15" s="298"/>
      <c r="BMO15" s="298"/>
      <c r="BMP15" s="298"/>
      <c r="BMQ15" s="298"/>
      <c r="BMR15" s="298"/>
      <c r="BMS15" s="298"/>
      <c r="BMT15" s="298"/>
      <c r="BMU15" s="298"/>
      <c r="BMV15" s="298"/>
      <c r="BMW15" s="298"/>
      <c r="BMX15" s="298"/>
      <c r="BMY15" s="298"/>
      <c r="BMZ15" s="298"/>
      <c r="BNA15" s="298"/>
      <c r="BNB15" s="298"/>
      <c r="BNC15" s="298"/>
      <c r="BND15" s="298"/>
      <c r="BNE15" s="298"/>
      <c r="BNF15" s="298"/>
      <c r="BNG15" s="298"/>
      <c r="BNH15" s="298"/>
      <c r="BNI15" s="298"/>
      <c r="BNJ15" s="298"/>
      <c r="BNK15" s="298"/>
      <c r="BNL15" s="298"/>
      <c r="BNM15" s="298"/>
      <c r="BNN15" s="298"/>
      <c r="BNO15" s="298"/>
      <c r="BNP15" s="298"/>
      <c r="BNQ15" s="298"/>
      <c r="BNR15" s="298"/>
      <c r="BNS15" s="298"/>
      <c r="BNT15" s="298"/>
      <c r="BNU15" s="298"/>
      <c r="BNV15" s="298"/>
      <c r="BNW15" s="298"/>
      <c r="BNX15" s="298"/>
      <c r="BNY15" s="298"/>
      <c r="BNZ15" s="298"/>
      <c r="BOA15" s="298"/>
      <c r="BOB15" s="298"/>
      <c r="BOC15" s="298"/>
      <c r="BOD15" s="298"/>
      <c r="BOE15" s="298"/>
      <c r="BOF15" s="298"/>
      <c r="BOG15" s="298"/>
      <c r="BOH15" s="298"/>
      <c r="BOI15" s="298"/>
      <c r="BOJ15" s="298"/>
      <c r="BOK15" s="298"/>
      <c r="BOL15" s="298"/>
      <c r="BOM15" s="298"/>
      <c r="BON15" s="298"/>
      <c r="BOO15" s="298"/>
      <c r="BOP15" s="298"/>
      <c r="BOQ15" s="298"/>
      <c r="BOR15" s="298"/>
      <c r="BOS15" s="298"/>
      <c r="BOT15" s="298"/>
      <c r="BOU15" s="298"/>
      <c r="BOV15" s="298"/>
      <c r="BOW15" s="298"/>
      <c r="BOX15" s="298"/>
      <c r="BOY15" s="298"/>
      <c r="BOZ15" s="298"/>
      <c r="BPA15" s="298"/>
      <c r="BPB15" s="298"/>
      <c r="BPC15" s="298"/>
      <c r="BPD15" s="298"/>
      <c r="BPE15" s="298"/>
      <c r="BPF15" s="298"/>
      <c r="BPG15" s="298"/>
      <c r="BPH15" s="298"/>
      <c r="BPI15" s="298"/>
      <c r="BPJ15" s="298"/>
      <c r="BPK15" s="298"/>
      <c r="BPL15" s="298"/>
      <c r="BPM15" s="298"/>
      <c r="BPN15" s="298"/>
      <c r="BPO15" s="298"/>
      <c r="BPP15" s="298"/>
      <c r="BPQ15" s="298"/>
      <c r="BPR15" s="298"/>
      <c r="BPS15" s="298"/>
      <c r="BPT15" s="298"/>
      <c r="BPU15" s="298"/>
      <c r="BPV15" s="298"/>
      <c r="BPW15" s="298"/>
      <c r="BPX15" s="298"/>
      <c r="BPY15" s="298"/>
      <c r="BPZ15" s="298"/>
      <c r="BQA15" s="298"/>
      <c r="BQH15" s="298"/>
      <c r="BQI15" s="298"/>
      <c r="BQJ15" s="298"/>
      <c r="BQK15" s="298"/>
      <c r="BQL15" s="298"/>
      <c r="BQM15" s="298"/>
      <c r="BQN15" s="298"/>
      <c r="BQO15" s="298"/>
      <c r="BQP15" s="298"/>
      <c r="BQQ15" s="298"/>
      <c r="BQR15" s="298"/>
      <c r="BQS15" s="298"/>
      <c r="BQT15" s="298"/>
      <c r="BQU15" s="298"/>
      <c r="BQV15" s="298"/>
      <c r="BQW15" s="298"/>
      <c r="BQX15" s="298"/>
      <c r="BQY15" s="298"/>
      <c r="BQZ15" s="298"/>
      <c r="BRA15" s="298"/>
      <c r="BRB15" s="298"/>
      <c r="BRC15" s="298"/>
      <c r="BRD15" s="298"/>
      <c r="BRE15" s="298"/>
      <c r="BRF15" s="298"/>
      <c r="BRG15" s="298"/>
      <c r="BRH15" s="298"/>
      <c r="BRI15" s="298"/>
      <c r="BRJ15" s="298"/>
      <c r="BRK15" s="298"/>
      <c r="BRL15" s="298"/>
      <c r="BRM15" s="298"/>
      <c r="BRN15" s="298"/>
      <c r="BRO15" s="298"/>
      <c r="BRP15" s="298"/>
      <c r="BRQ15" s="298"/>
      <c r="BRR15" s="298"/>
      <c r="BRS15" s="298"/>
      <c r="BRT15" s="298"/>
      <c r="BRU15" s="298"/>
      <c r="BRV15" s="298"/>
      <c r="BRW15" s="298"/>
      <c r="BRX15" s="298"/>
      <c r="BRY15" s="298"/>
      <c r="BRZ15" s="298"/>
      <c r="BSA15" s="298"/>
      <c r="BSB15" s="298"/>
      <c r="BSC15" s="298"/>
      <c r="BSD15" s="298"/>
      <c r="BSE15" s="298"/>
      <c r="BSF15" s="298"/>
      <c r="BSG15" s="298"/>
      <c r="BSH15" s="298"/>
      <c r="BSI15" s="298"/>
      <c r="BSJ15" s="298"/>
      <c r="BSK15" s="298"/>
      <c r="BSL15" s="298"/>
      <c r="BSM15" s="298"/>
      <c r="BSN15" s="298"/>
      <c r="BSO15" s="298"/>
      <c r="BSP15" s="298"/>
      <c r="BSQ15" s="298"/>
      <c r="BSR15" s="298"/>
      <c r="BSS15" s="298"/>
      <c r="BST15" s="298"/>
      <c r="BSU15" s="298"/>
      <c r="BSV15" s="298"/>
      <c r="BSW15" s="298"/>
      <c r="BSX15" s="298"/>
      <c r="BSY15" s="298"/>
      <c r="BSZ15" s="298"/>
      <c r="BTA15" s="298"/>
      <c r="BTB15" s="298"/>
      <c r="BTC15" s="298"/>
      <c r="BTD15" s="298"/>
      <c r="BTE15" s="298"/>
      <c r="BTF15" s="298"/>
      <c r="BTG15" s="298"/>
      <c r="BTH15" s="298"/>
      <c r="BTI15" s="298"/>
      <c r="BTJ15" s="298"/>
      <c r="BTK15" s="298"/>
      <c r="BTL15" s="298"/>
      <c r="BTM15" s="298"/>
      <c r="BTN15" s="298"/>
      <c r="BTO15" s="298"/>
      <c r="BTP15" s="298"/>
      <c r="BTQ15" s="298"/>
      <c r="BTR15" s="298"/>
      <c r="BTS15" s="298"/>
      <c r="BTT15" s="298"/>
      <c r="BTU15" s="298"/>
      <c r="BTV15" s="298"/>
      <c r="BTW15" s="298"/>
      <c r="BTX15" s="298"/>
      <c r="BTY15" s="298"/>
      <c r="BTZ15" s="298"/>
      <c r="BUA15" s="298"/>
      <c r="BUB15" s="298"/>
      <c r="BUC15" s="298"/>
      <c r="BUD15" s="298"/>
      <c r="BUE15" s="298"/>
      <c r="BUF15" s="298"/>
      <c r="BUG15" s="298"/>
      <c r="BUH15" s="298"/>
      <c r="BUI15" s="298"/>
      <c r="BUJ15" s="298"/>
      <c r="BUK15" s="298"/>
      <c r="BUL15" s="298"/>
      <c r="BUM15" s="298"/>
      <c r="BUN15" s="298"/>
      <c r="BUO15" s="298"/>
      <c r="BUP15" s="298"/>
      <c r="BUQ15" s="298"/>
      <c r="BUR15" s="298"/>
      <c r="BUS15" s="298"/>
      <c r="BUT15" s="298"/>
      <c r="BUU15" s="298"/>
      <c r="BUV15" s="298"/>
      <c r="BUW15" s="298"/>
      <c r="BUX15" s="298"/>
      <c r="BUY15" s="298"/>
      <c r="BUZ15" s="298"/>
      <c r="BVA15" s="298"/>
      <c r="BVB15" s="298"/>
      <c r="BVC15" s="298"/>
      <c r="BVD15" s="298"/>
      <c r="BVE15" s="298"/>
      <c r="BVF15" s="298"/>
      <c r="BVG15" s="298"/>
      <c r="BVH15" s="298"/>
      <c r="BVI15" s="298"/>
      <c r="BVJ15" s="298"/>
      <c r="BVK15" s="298"/>
      <c r="BVL15" s="298"/>
      <c r="BVM15" s="298"/>
      <c r="BVN15" s="298"/>
      <c r="BVO15" s="298"/>
      <c r="BVP15" s="298"/>
      <c r="BVQ15" s="298"/>
      <c r="BVR15" s="298"/>
      <c r="BVS15" s="298"/>
      <c r="BVT15" s="298"/>
      <c r="BVU15" s="298"/>
      <c r="BVV15" s="298"/>
      <c r="BVW15" s="298"/>
      <c r="BVX15" s="298"/>
      <c r="BVY15" s="298"/>
      <c r="BVZ15" s="298"/>
      <c r="BWA15" s="298"/>
      <c r="BWB15" s="298"/>
      <c r="BWC15" s="298"/>
      <c r="BWD15" s="298"/>
      <c r="BWE15" s="298"/>
      <c r="BWF15" s="298"/>
      <c r="BWG15" s="298"/>
      <c r="BWH15" s="298"/>
      <c r="BWI15" s="298"/>
      <c r="BWJ15" s="298"/>
      <c r="BWK15" s="298"/>
      <c r="BWL15" s="298"/>
      <c r="BWM15" s="298"/>
      <c r="BWN15" s="298"/>
      <c r="BWO15" s="298"/>
      <c r="BWP15" s="298"/>
      <c r="BWQ15" s="298"/>
      <c r="BWR15" s="298"/>
      <c r="BWS15" s="298"/>
      <c r="BWT15" s="298"/>
      <c r="BWU15" s="298"/>
      <c r="BWV15" s="298"/>
      <c r="BWW15" s="298"/>
      <c r="BWX15" s="298"/>
      <c r="BWY15" s="298"/>
      <c r="BWZ15" s="298"/>
      <c r="BXA15" s="298"/>
      <c r="BXB15" s="298"/>
      <c r="BXC15" s="298"/>
      <c r="BXD15" s="298"/>
      <c r="BXE15" s="298"/>
      <c r="BXF15" s="298"/>
      <c r="BXG15" s="298"/>
      <c r="BXH15" s="298"/>
      <c r="BXI15" s="298"/>
      <c r="BXJ15" s="298"/>
      <c r="BXK15" s="298"/>
      <c r="BXL15" s="298"/>
      <c r="BXM15" s="298"/>
      <c r="BXN15" s="298"/>
      <c r="BXO15" s="298"/>
      <c r="BXP15" s="298"/>
      <c r="BXQ15" s="298"/>
      <c r="BXR15" s="298"/>
      <c r="BXS15" s="298"/>
      <c r="BXT15" s="298"/>
      <c r="BXU15" s="298"/>
      <c r="BXV15" s="298"/>
      <c r="BXW15" s="298"/>
      <c r="BXX15" s="298"/>
      <c r="BXY15" s="298"/>
      <c r="BXZ15" s="298"/>
      <c r="BYA15" s="298"/>
      <c r="BYB15" s="298"/>
      <c r="BYC15" s="298"/>
      <c r="BYD15" s="298"/>
      <c r="BYE15" s="298"/>
      <c r="BYF15" s="298"/>
      <c r="BYG15" s="298"/>
      <c r="BYH15" s="298"/>
      <c r="BYI15" s="298"/>
      <c r="BYJ15" s="298"/>
      <c r="BYK15" s="298"/>
      <c r="BYL15" s="298"/>
      <c r="BYM15" s="298"/>
      <c r="BYN15" s="298"/>
      <c r="BYO15" s="298"/>
      <c r="BYP15" s="298"/>
      <c r="BYQ15" s="298"/>
      <c r="BYR15" s="298"/>
      <c r="BYS15" s="298"/>
      <c r="BYT15" s="298"/>
      <c r="BYU15" s="298"/>
      <c r="BYV15" s="298"/>
      <c r="BYW15" s="298"/>
      <c r="BYX15" s="298"/>
      <c r="BYY15" s="298"/>
      <c r="BYZ15" s="298"/>
      <c r="BZA15" s="298"/>
      <c r="BZB15" s="298"/>
      <c r="BZC15" s="298"/>
      <c r="BZD15" s="298"/>
      <c r="BZE15" s="298"/>
      <c r="BZF15" s="298"/>
      <c r="BZG15" s="298"/>
      <c r="BZH15" s="298"/>
      <c r="BZI15" s="298"/>
      <c r="BZJ15" s="298"/>
      <c r="BZK15" s="298"/>
      <c r="BZL15" s="298"/>
      <c r="BZM15" s="298"/>
      <c r="BZN15" s="298"/>
      <c r="BZO15" s="298"/>
      <c r="BZP15" s="298"/>
      <c r="BZQ15" s="298"/>
      <c r="BZR15" s="298"/>
      <c r="BZS15" s="298"/>
      <c r="BZT15" s="298"/>
      <c r="BZU15" s="298"/>
      <c r="BZV15" s="298"/>
      <c r="BZW15" s="298"/>
      <c r="CAD15" s="298"/>
      <c r="CAE15" s="298"/>
      <c r="CAF15" s="298"/>
      <c r="CAG15" s="298"/>
      <c r="CAH15" s="298"/>
      <c r="CAI15" s="298"/>
      <c r="CAJ15" s="298"/>
      <c r="CAK15" s="298"/>
      <c r="CAL15" s="298"/>
      <c r="CAM15" s="298"/>
      <c r="CAN15" s="298"/>
      <c r="CAO15" s="298"/>
      <c r="CAP15" s="298"/>
      <c r="CAQ15" s="298"/>
      <c r="CAR15" s="298"/>
      <c r="CAS15" s="298"/>
      <c r="CAT15" s="298"/>
      <c r="CAU15" s="298"/>
      <c r="CAV15" s="298"/>
      <c r="CAW15" s="298"/>
      <c r="CAX15" s="298"/>
      <c r="CAY15" s="298"/>
      <c r="CAZ15" s="298"/>
      <c r="CBA15" s="298"/>
      <c r="CBB15" s="298"/>
      <c r="CBC15" s="298"/>
      <c r="CBD15" s="298"/>
      <c r="CBE15" s="298"/>
      <c r="CBF15" s="298"/>
      <c r="CBG15" s="298"/>
      <c r="CBH15" s="298"/>
      <c r="CBI15" s="298"/>
      <c r="CBJ15" s="298"/>
      <c r="CBK15" s="298"/>
      <c r="CBL15" s="298"/>
      <c r="CBM15" s="298"/>
      <c r="CBN15" s="298"/>
      <c r="CBO15" s="298"/>
      <c r="CBP15" s="298"/>
      <c r="CBQ15" s="298"/>
      <c r="CBR15" s="298"/>
      <c r="CBS15" s="298"/>
      <c r="CBT15" s="298"/>
      <c r="CBU15" s="298"/>
      <c r="CBV15" s="298"/>
      <c r="CBW15" s="298"/>
      <c r="CBX15" s="298"/>
      <c r="CBY15" s="298"/>
      <c r="CBZ15" s="298"/>
      <c r="CCA15" s="298"/>
      <c r="CCB15" s="298"/>
      <c r="CCC15" s="298"/>
      <c r="CCD15" s="298"/>
      <c r="CCE15" s="298"/>
      <c r="CCF15" s="298"/>
      <c r="CCG15" s="298"/>
      <c r="CCH15" s="298"/>
      <c r="CCI15" s="298"/>
      <c r="CCJ15" s="298"/>
      <c r="CCK15" s="298"/>
      <c r="CCL15" s="298"/>
      <c r="CCM15" s="298"/>
      <c r="CCN15" s="298"/>
      <c r="CCO15" s="298"/>
      <c r="CCP15" s="298"/>
      <c r="CCQ15" s="298"/>
      <c r="CCR15" s="298"/>
      <c r="CCS15" s="298"/>
      <c r="CCT15" s="298"/>
      <c r="CCU15" s="298"/>
      <c r="CCV15" s="298"/>
      <c r="CCW15" s="298"/>
      <c r="CCX15" s="298"/>
      <c r="CCY15" s="298"/>
      <c r="CCZ15" s="298"/>
      <c r="CDA15" s="298"/>
      <c r="CDB15" s="298"/>
      <c r="CDC15" s="298"/>
      <c r="CDD15" s="298"/>
      <c r="CDE15" s="298"/>
      <c r="CDF15" s="298"/>
      <c r="CDG15" s="298"/>
      <c r="CDH15" s="298"/>
      <c r="CDI15" s="298"/>
      <c r="CDJ15" s="298"/>
      <c r="CDK15" s="298"/>
      <c r="CDL15" s="298"/>
      <c r="CDM15" s="298"/>
      <c r="CDN15" s="298"/>
      <c r="CDO15" s="298"/>
      <c r="CDP15" s="298"/>
      <c r="CDQ15" s="298"/>
      <c r="CDR15" s="298"/>
      <c r="CDS15" s="298"/>
      <c r="CDT15" s="298"/>
      <c r="CDU15" s="298"/>
      <c r="CDV15" s="298"/>
      <c r="CDW15" s="298"/>
      <c r="CDX15" s="298"/>
      <c r="CDY15" s="298"/>
      <c r="CDZ15" s="298"/>
      <c r="CEA15" s="298"/>
      <c r="CEB15" s="298"/>
      <c r="CEC15" s="298"/>
      <c r="CED15" s="298"/>
      <c r="CEE15" s="298"/>
      <c r="CEF15" s="298"/>
      <c r="CEG15" s="298"/>
      <c r="CEH15" s="298"/>
      <c r="CEI15" s="298"/>
      <c r="CEJ15" s="298"/>
      <c r="CEK15" s="298"/>
      <c r="CEL15" s="298"/>
      <c r="CEM15" s="298"/>
      <c r="CEN15" s="298"/>
      <c r="CEO15" s="298"/>
      <c r="CEP15" s="298"/>
      <c r="CEQ15" s="298"/>
      <c r="CER15" s="298"/>
      <c r="CES15" s="298"/>
      <c r="CET15" s="298"/>
      <c r="CEU15" s="298"/>
      <c r="CEV15" s="298"/>
      <c r="CEW15" s="298"/>
      <c r="CEX15" s="298"/>
      <c r="CEY15" s="298"/>
      <c r="CEZ15" s="298"/>
      <c r="CFA15" s="298"/>
      <c r="CFB15" s="298"/>
      <c r="CFC15" s="298"/>
      <c r="CFD15" s="298"/>
      <c r="CFE15" s="298"/>
      <c r="CFF15" s="298"/>
      <c r="CFG15" s="298"/>
      <c r="CFH15" s="298"/>
      <c r="CFI15" s="298"/>
      <c r="CFJ15" s="298"/>
      <c r="CFK15" s="298"/>
      <c r="CFL15" s="298"/>
      <c r="CFM15" s="298"/>
      <c r="CFN15" s="298"/>
      <c r="CFO15" s="298"/>
      <c r="CFP15" s="298"/>
      <c r="CFQ15" s="298"/>
      <c r="CFR15" s="298"/>
      <c r="CFS15" s="298"/>
      <c r="CFT15" s="298"/>
      <c r="CFU15" s="298"/>
      <c r="CFV15" s="298"/>
      <c r="CFW15" s="298"/>
      <c r="CFX15" s="298"/>
      <c r="CFY15" s="298"/>
      <c r="CFZ15" s="298"/>
      <c r="CGA15" s="298"/>
      <c r="CGB15" s="298"/>
      <c r="CGC15" s="298"/>
      <c r="CGD15" s="298"/>
      <c r="CGE15" s="298"/>
      <c r="CGF15" s="298"/>
      <c r="CGG15" s="298"/>
      <c r="CGH15" s="298"/>
      <c r="CGI15" s="298"/>
      <c r="CGJ15" s="298"/>
      <c r="CGK15" s="298"/>
      <c r="CGL15" s="298"/>
      <c r="CGM15" s="298"/>
      <c r="CGN15" s="298"/>
      <c r="CGO15" s="298"/>
      <c r="CGP15" s="298"/>
      <c r="CGQ15" s="298"/>
      <c r="CGR15" s="298"/>
      <c r="CGS15" s="298"/>
      <c r="CGT15" s="298"/>
      <c r="CGU15" s="298"/>
      <c r="CGV15" s="298"/>
      <c r="CGW15" s="298"/>
      <c r="CGX15" s="298"/>
      <c r="CGY15" s="298"/>
      <c r="CGZ15" s="298"/>
      <c r="CHA15" s="298"/>
      <c r="CHB15" s="298"/>
      <c r="CHC15" s="298"/>
      <c r="CHD15" s="298"/>
      <c r="CHE15" s="298"/>
      <c r="CHF15" s="298"/>
      <c r="CHG15" s="298"/>
      <c r="CHH15" s="298"/>
      <c r="CHI15" s="298"/>
      <c r="CHJ15" s="298"/>
      <c r="CHK15" s="298"/>
      <c r="CHL15" s="298"/>
      <c r="CHM15" s="298"/>
      <c r="CHN15" s="298"/>
      <c r="CHO15" s="298"/>
      <c r="CHP15" s="298"/>
      <c r="CHQ15" s="298"/>
      <c r="CHR15" s="298"/>
      <c r="CHS15" s="298"/>
      <c r="CHT15" s="298"/>
      <c r="CHU15" s="298"/>
      <c r="CHV15" s="298"/>
      <c r="CHW15" s="298"/>
      <c r="CHX15" s="298"/>
      <c r="CHY15" s="298"/>
      <c r="CHZ15" s="298"/>
      <c r="CIA15" s="298"/>
      <c r="CIB15" s="298"/>
      <c r="CIC15" s="298"/>
      <c r="CID15" s="298"/>
      <c r="CIE15" s="298"/>
      <c r="CIF15" s="298"/>
      <c r="CIG15" s="298"/>
      <c r="CIH15" s="298"/>
      <c r="CII15" s="298"/>
      <c r="CIJ15" s="298"/>
      <c r="CIK15" s="298"/>
      <c r="CIL15" s="298"/>
      <c r="CIM15" s="298"/>
      <c r="CIN15" s="298"/>
      <c r="CIO15" s="298"/>
      <c r="CIP15" s="298"/>
      <c r="CIQ15" s="298"/>
      <c r="CIR15" s="298"/>
      <c r="CIS15" s="298"/>
      <c r="CIT15" s="298"/>
      <c r="CIU15" s="298"/>
      <c r="CIV15" s="298"/>
      <c r="CIW15" s="298"/>
      <c r="CIX15" s="298"/>
      <c r="CIY15" s="298"/>
      <c r="CIZ15" s="298"/>
      <c r="CJA15" s="298"/>
      <c r="CJB15" s="298"/>
      <c r="CJC15" s="298"/>
      <c r="CJD15" s="298"/>
      <c r="CJE15" s="298"/>
      <c r="CJF15" s="298"/>
      <c r="CJG15" s="298"/>
      <c r="CJH15" s="298"/>
      <c r="CJI15" s="298"/>
      <c r="CJJ15" s="298"/>
      <c r="CJK15" s="298"/>
      <c r="CJL15" s="298"/>
      <c r="CJM15" s="298"/>
      <c r="CJN15" s="298"/>
      <c r="CJO15" s="298"/>
      <c r="CJP15" s="298"/>
      <c r="CJQ15" s="298"/>
      <c r="CJR15" s="298"/>
      <c r="CJS15" s="298"/>
      <c r="CJZ15" s="298"/>
      <c r="CKA15" s="298"/>
      <c r="CKB15" s="298"/>
      <c r="CKC15" s="298"/>
      <c r="CKD15" s="298"/>
      <c r="CKE15" s="298"/>
      <c r="CKF15" s="298"/>
      <c r="CKG15" s="298"/>
      <c r="CKH15" s="298"/>
      <c r="CKI15" s="298"/>
      <c r="CKJ15" s="298"/>
      <c r="CKK15" s="298"/>
      <c r="CKL15" s="298"/>
      <c r="CKM15" s="298"/>
      <c r="CKN15" s="298"/>
      <c r="CKO15" s="298"/>
      <c r="CKP15" s="298"/>
      <c r="CKQ15" s="298"/>
      <c r="CKR15" s="298"/>
      <c r="CKS15" s="298"/>
      <c r="CKT15" s="298"/>
      <c r="CKU15" s="298"/>
      <c r="CKV15" s="298"/>
      <c r="CKW15" s="298"/>
      <c r="CKX15" s="298"/>
      <c r="CKY15" s="298"/>
      <c r="CKZ15" s="298"/>
      <c r="CLA15" s="298"/>
      <c r="CLB15" s="298"/>
      <c r="CLC15" s="298"/>
      <c r="CLD15" s="298"/>
      <c r="CLE15" s="298"/>
      <c r="CLF15" s="298"/>
      <c r="CLG15" s="298"/>
      <c r="CLH15" s="298"/>
      <c r="CLI15" s="298"/>
      <c r="CLJ15" s="298"/>
      <c r="CLK15" s="298"/>
      <c r="CLL15" s="298"/>
      <c r="CLM15" s="298"/>
      <c r="CLN15" s="298"/>
      <c r="CLO15" s="298"/>
      <c r="CLP15" s="298"/>
      <c r="CLQ15" s="298"/>
      <c r="CLR15" s="298"/>
      <c r="CLS15" s="298"/>
      <c r="CLT15" s="298"/>
      <c r="CLU15" s="298"/>
      <c r="CLV15" s="298"/>
      <c r="CLW15" s="298"/>
      <c r="CLX15" s="298"/>
      <c r="CLY15" s="298"/>
      <c r="CLZ15" s="298"/>
      <c r="CMA15" s="298"/>
      <c r="CMB15" s="298"/>
      <c r="CMC15" s="298"/>
      <c r="CMD15" s="298"/>
      <c r="CME15" s="298"/>
      <c r="CMF15" s="298"/>
      <c r="CMG15" s="298"/>
      <c r="CMH15" s="298"/>
      <c r="CMI15" s="298"/>
      <c r="CMJ15" s="298"/>
      <c r="CMK15" s="298"/>
      <c r="CML15" s="298"/>
      <c r="CMM15" s="298"/>
      <c r="CMN15" s="298"/>
      <c r="CMO15" s="298"/>
      <c r="CMP15" s="298"/>
      <c r="CMQ15" s="298"/>
      <c r="CMR15" s="298"/>
      <c r="CMS15" s="298"/>
      <c r="CMT15" s="298"/>
      <c r="CMU15" s="298"/>
      <c r="CMV15" s="298"/>
      <c r="CMW15" s="298"/>
      <c r="CMX15" s="298"/>
      <c r="CMY15" s="298"/>
      <c r="CMZ15" s="298"/>
      <c r="CNA15" s="298"/>
      <c r="CNB15" s="298"/>
      <c r="CNC15" s="298"/>
      <c r="CND15" s="298"/>
      <c r="CNE15" s="298"/>
      <c r="CNF15" s="298"/>
      <c r="CNG15" s="298"/>
      <c r="CNH15" s="298"/>
      <c r="CNI15" s="298"/>
      <c r="CNJ15" s="298"/>
      <c r="CNK15" s="298"/>
      <c r="CNL15" s="298"/>
      <c r="CNM15" s="298"/>
      <c r="CNN15" s="298"/>
      <c r="CNO15" s="298"/>
      <c r="CNP15" s="298"/>
      <c r="CNQ15" s="298"/>
      <c r="CNR15" s="298"/>
      <c r="CNS15" s="298"/>
      <c r="CNT15" s="298"/>
      <c r="CNU15" s="298"/>
      <c r="CNV15" s="298"/>
      <c r="CNW15" s="298"/>
      <c r="CNX15" s="298"/>
      <c r="CNY15" s="298"/>
      <c r="CNZ15" s="298"/>
      <c r="COA15" s="298"/>
      <c r="COB15" s="298"/>
      <c r="COC15" s="298"/>
      <c r="COD15" s="298"/>
      <c r="COE15" s="298"/>
      <c r="COF15" s="298"/>
      <c r="COG15" s="298"/>
      <c r="COH15" s="298"/>
      <c r="COI15" s="298"/>
      <c r="COJ15" s="298"/>
      <c r="COK15" s="298"/>
      <c r="COL15" s="298"/>
      <c r="COM15" s="298"/>
      <c r="CON15" s="298"/>
      <c r="COO15" s="298"/>
      <c r="COP15" s="298"/>
      <c r="COQ15" s="298"/>
      <c r="COR15" s="298"/>
      <c r="COS15" s="298"/>
      <c r="COT15" s="298"/>
      <c r="COU15" s="298"/>
      <c r="COV15" s="298"/>
      <c r="COW15" s="298"/>
      <c r="COX15" s="298"/>
      <c r="COY15" s="298"/>
      <c r="COZ15" s="298"/>
      <c r="CPA15" s="298"/>
      <c r="CPB15" s="298"/>
      <c r="CPC15" s="298"/>
      <c r="CPD15" s="298"/>
      <c r="CPE15" s="298"/>
      <c r="CPF15" s="298"/>
      <c r="CPG15" s="298"/>
      <c r="CPH15" s="298"/>
      <c r="CPI15" s="298"/>
      <c r="CPJ15" s="298"/>
      <c r="CPK15" s="298"/>
      <c r="CPL15" s="298"/>
      <c r="CPM15" s="298"/>
      <c r="CPN15" s="298"/>
      <c r="CPO15" s="298"/>
      <c r="CPP15" s="298"/>
      <c r="CPQ15" s="298"/>
      <c r="CPR15" s="298"/>
      <c r="CPS15" s="298"/>
      <c r="CPT15" s="298"/>
      <c r="CPU15" s="298"/>
      <c r="CPV15" s="298"/>
      <c r="CPW15" s="298"/>
      <c r="CPX15" s="298"/>
      <c r="CPY15" s="298"/>
      <c r="CPZ15" s="298"/>
      <c r="CQA15" s="298"/>
      <c r="CQB15" s="298"/>
      <c r="CQC15" s="298"/>
      <c r="CQD15" s="298"/>
      <c r="CQE15" s="298"/>
      <c r="CQF15" s="298"/>
      <c r="CQG15" s="298"/>
      <c r="CQH15" s="298"/>
      <c r="CQI15" s="298"/>
      <c r="CQJ15" s="298"/>
      <c r="CQK15" s="298"/>
      <c r="CQL15" s="298"/>
      <c r="CQM15" s="298"/>
      <c r="CQN15" s="298"/>
      <c r="CQO15" s="298"/>
      <c r="CQP15" s="298"/>
      <c r="CQQ15" s="298"/>
      <c r="CQR15" s="298"/>
      <c r="CQS15" s="298"/>
      <c r="CQT15" s="298"/>
      <c r="CQU15" s="298"/>
      <c r="CQV15" s="298"/>
      <c r="CQW15" s="298"/>
      <c r="CQX15" s="298"/>
      <c r="CQY15" s="298"/>
      <c r="CQZ15" s="298"/>
      <c r="CRA15" s="298"/>
      <c r="CRB15" s="298"/>
      <c r="CRC15" s="298"/>
      <c r="CRD15" s="298"/>
      <c r="CRE15" s="298"/>
      <c r="CRF15" s="298"/>
      <c r="CRG15" s="298"/>
      <c r="CRH15" s="298"/>
      <c r="CRI15" s="298"/>
      <c r="CRJ15" s="298"/>
      <c r="CRK15" s="298"/>
      <c r="CRL15" s="298"/>
      <c r="CRM15" s="298"/>
      <c r="CRN15" s="298"/>
      <c r="CRO15" s="298"/>
      <c r="CRP15" s="298"/>
      <c r="CRQ15" s="298"/>
      <c r="CRR15" s="298"/>
      <c r="CRS15" s="298"/>
      <c r="CRT15" s="298"/>
      <c r="CRU15" s="298"/>
      <c r="CRV15" s="298"/>
      <c r="CRW15" s="298"/>
      <c r="CRX15" s="298"/>
      <c r="CRY15" s="298"/>
      <c r="CRZ15" s="298"/>
      <c r="CSA15" s="298"/>
      <c r="CSB15" s="298"/>
      <c r="CSC15" s="298"/>
      <c r="CSD15" s="298"/>
      <c r="CSE15" s="298"/>
      <c r="CSF15" s="298"/>
      <c r="CSG15" s="298"/>
      <c r="CSH15" s="298"/>
      <c r="CSI15" s="298"/>
      <c r="CSJ15" s="298"/>
      <c r="CSK15" s="298"/>
      <c r="CSL15" s="298"/>
      <c r="CSM15" s="298"/>
      <c r="CSN15" s="298"/>
      <c r="CSO15" s="298"/>
      <c r="CSP15" s="298"/>
      <c r="CSQ15" s="298"/>
      <c r="CSR15" s="298"/>
      <c r="CSS15" s="298"/>
      <c r="CST15" s="298"/>
      <c r="CSU15" s="298"/>
      <c r="CSV15" s="298"/>
      <c r="CSW15" s="298"/>
      <c r="CSX15" s="298"/>
      <c r="CSY15" s="298"/>
      <c r="CSZ15" s="298"/>
      <c r="CTA15" s="298"/>
      <c r="CTB15" s="298"/>
      <c r="CTC15" s="298"/>
      <c r="CTD15" s="298"/>
      <c r="CTE15" s="298"/>
      <c r="CTF15" s="298"/>
      <c r="CTG15" s="298"/>
      <c r="CTH15" s="298"/>
      <c r="CTI15" s="298"/>
      <c r="CTJ15" s="298"/>
      <c r="CTK15" s="298"/>
      <c r="CTL15" s="298"/>
      <c r="CTM15" s="298"/>
      <c r="CTN15" s="298"/>
      <c r="CTO15" s="298"/>
      <c r="CTV15" s="298"/>
      <c r="CTW15" s="298"/>
      <c r="CTX15" s="298"/>
      <c r="CTY15" s="298"/>
      <c r="CTZ15" s="298"/>
      <c r="CUA15" s="298"/>
      <c r="CUB15" s="298"/>
      <c r="CUC15" s="298"/>
      <c r="CUD15" s="298"/>
      <c r="CUE15" s="298"/>
      <c r="CUF15" s="298"/>
      <c r="CUG15" s="298"/>
      <c r="CUH15" s="298"/>
      <c r="CUI15" s="298"/>
      <c r="CUJ15" s="298"/>
      <c r="CUK15" s="298"/>
      <c r="CUL15" s="298"/>
      <c r="CUM15" s="298"/>
      <c r="CUN15" s="298"/>
      <c r="CUO15" s="298"/>
      <c r="CUP15" s="298"/>
      <c r="CUQ15" s="298"/>
      <c r="CUR15" s="298"/>
      <c r="CUS15" s="298"/>
      <c r="CUT15" s="298"/>
      <c r="CUU15" s="298"/>
      <c r="CUV15" s="298"/>
      <c r="CUW15" s="298"/>
      <c r="CUX15" s="298"/>
      <c r="CUY15" s="298"/>
      <c r="CUZ15" s="298"/>
      <c r="CVA15" s="298"/>
      <c r="CVB15" s="298"/>
      <c r="CVC15" s="298"/>
      <c r="CVD15" s="298"/>
      <c r="CVE15" s="298"/>
      <c r="CVF15" s="298"/>
      <c r="CVG15" s="298"/>
      <c r="CVH15" s="298"/>
      <c r="CVI15" s="298"/>
      <c r="CVJ15" s="298"/>
      <c r="CVK15" s="298"/>
      <c r="CVL15" s="298"/>
      <c r="CVM15" s="298"/>
      <c r="CVN15" s="298"/>
      <c r="CVO15" s="298"/>
      <c r="CVP15" s="298"/>
      <c r="CVQ15" s="298"/>
      <c r="CVR15" s="298"/>
      <c r="CVS15" s="298"/>
      <c r="CVT15" s="298"/>
      <c r="CVU15" s="298"/>
      <c r="CVV15" s="298"/>
      <c r="CVW15" s="298"/>
      <c r="CVX15" s="298"/>
      <c r="CVY15" s="298"/>
      <c r="CVZ15" s="298"/>
      <c r="CWA15" s="298"/>
      <c r="CWB15" s="298"/>
      <c r="CWC15" s="298"/>
      <c r="CWD15" s="298"/>
      <c r="CWE15" s="298"/>
      <c r="CWF15" s="298"/>
      <c r="CWG15" s="298"/>
      <c r="CWH15" s="298"/>
      <c r="CWI15" s="298"/>
      <c r="CWJ15" s="298"/>
      <c r="CWK15" s="298"/>
      <c r="CWL15" s="298"/>
      <c r="CWM15" s="298"/>
      <c r="CWN15" s="298"/>
      <c r="CWO15" s="298"/>
      <c r="CWP15" s="298"/>
      <c r="CWQ15" s="298"/>
      <c r="CWR15" s="298"/>
      <c r="CWS15" s="298"/>
      <c r="CWT15" s="298"/>
      <c r="CWU15" s="298"/>
      <c r="CWV15" s="298"/>
      <c r="CWW15" s="298"/>
      <c r="CWX15" s="298"/>
      <c r="CWY15" s="298"/>
      <c r="CWZ15" s="298"/>
      <c r="CXA15" s="298"/>
      <c r="CXB15" s="298"/>
      <c r="CXC15" s="298"/>
      <c r="CXD15" s="298"/>
      <c r="CXE15" s="298"/>
      <c r="CXF15" s="298"/>
      <c r="CXG15" s="298"/>
      <c r="CXH15" s="298"/>
      <c r="CXI15" s="298"/>
      <c r="CXJ15" s="298"/>
      <c r="CXK15" s="298"/>
      <c r="CXL15" s="298"/>
      <c r="CXM15" s="298"/>
      <c r="CXN15" s="298"/>
      <c r="CXO15" s="298"/>
      <c r="CXP15" s="298"/>
      <c r="CXQ15" s="298"/>
      <c r="CXR15" s="298"/>
      <c r="CXS15" s="298"/>
      <c r="CXT15" s="298"/>
      <c r="CXU15" s="298"/>
      <c r="CXV15" s="298"/>
      <c r="CXW15" s="298"/>
      <c r="CXX15" s="298"/>
      <c r="CXY15" s="298"/>
      <c r="CXZ15" s="298"/>
      <c r="CYA15" s="298"/>
      <c r="CYB15" s="298"/>
      <c r="CYC15" s="298"/>
      <c r="CYD15" s="298"/>
      <c r="CYE15" s="298"/>
      <c r="CYF15" s="298"/>
      <c r="CYG15" s="298"/>
      <c r="CYH15" s="298"/>
      <c r="CYI15" s="298"/>
      <c r="CYJ15" s="298"/>
      <c r="CYK15" s="298"/>
      <c r="CYL15" s="298"/>
      <c r="CYM15" s="298"/>
      <c r="CYN15" s="298"/>
      <c r="CYO15" s="298"/>
      <c r="CYP15" s="298"/>
      <c r="CYQ15" s="298"/>
      <c r="CYR15" s="298"/>
      <c r="CYS15" s="298"/>
      <c r="CYT15" s="298"/>
      <c r="CYU15" s="298"/>
      <c r="CYV15" s="298"/>
      <c r="CYW15" s="298"/>
      <c r="CYX15" s="298"/>
      <c r="CYY15" s="298"/>
      <c r="CYZ15" s="298"/>
      <c r="CZA15" s="298"/>
      <c r="CZB15" s="298"/>
      <c r="CZC15" s="298"/>
      <c r="CZD15" s="298"/>
      <c r="CZE15" s="298"/>
      <c r="CZF15" s="298"/>
      <c r="CZG15" s="298"/>
      <c r="CZH15" s="298"/>
      <c r="CZI15" s="298"/>
      <c r="CZJ15" s="298"/>
      <c r="CZK15" s="298"/>
      <c r="CZL15" s="298"/>
      <c r="CZM15" s="298"/>
      <c r="CZN15" s="298"/>
      <c r="CZO15" s="298"/>
      <c r="CZP15" s="298"/>
      <c r="CZQ15" s="298"/>
      <c r="CZR15" s="298"/>
      <c r="CZS15" s="298"/>
      <c r="CZT15" s="298"/>
      <c r="CZU15" s="298"/>
      <c r="CZV15" s="298"/>
      <c r="CZW15" s="298"/>
      <c r="CZX15" s="298"/>
      <c r="CZY15" s="298"/>
      <c r="CZZ15" s="298"/>
      <c r="DAA15" s="298"/>
      <c r="DAB15" s="298"/>
      <c r="DAC15" s="298"/>
      <c r="DAD15" s="298"/>
      <c r="DAE15" s="298"/>
      <c r="DAF15" s="298"/>
      <c r="DAG15" s="298"/>
      <c r="DAH15" s="298"/>
      <c r="DAI15" s="298"/>
      <c r="DAJ15" s="298"/>
      <c r="DAK15" s="298"/>
      <c r="DAL15" s="298"/>
      <c r="DAM15" s="298"/>
      <c r="DAN15" s="298"/>
      <c r="DAO15" s="298"/>
      <c r="DAP15" s="298"/>
      <c r="DAQ15" s="298"/>
      <c r="DAR15" s="298"/>
      <c r="DAS15" s="298"/>
      <c r="DAT15" s="298"/>
      <c r="DAU15" s="298"/>
      <c r="DAV15" s="298"/>
      <c r="DAW15" s="298"/>
      <c r="DAX15" s="298"/>
      <c r="DAY15" s="298"/>
      <c r="DAZ15" s="298"/>
      <c r="DBA15" s="298"/>
      <c r="DBB15" s="298"/>
      <c r="DBC15" s="298"/>
      <c r="DBD15" s="298"/>
      <c r="DBE15" s="298"/>
      <c r="DBF15" s="298"/>
      <c r="DBG15" s="298"/>
      <c r="DBH15" s="298"/>
      <c r="DBI15" s="298"/>
      <c r="DBJ15" s="298"/>
      <c r="DBK15" s="298"/>
      <c r="DBL15" s="298"/>
      <c r="DBM15" s="298"/>
      <c r="DBN15" s="298"/>
      <c r="DBO15" s="298"/>
      <c r="DBP15" s="298"/>
      <c r="DBQ15" s="298"/>
      <c r="DBR15" s="298"/>
      <c r="DBS15" s="298"/>
      <c r="DBT15" s="298"/>
      <c r="DBU15" s="298"/>
      <c r="DBV15" s="298"/>
      <c r="DBW15" s="298"/>
      <c r="DBX15" s="298"/>
      <c r="DBY15" s="298"/>
      <c r="DBZ15" s="298"/>
      <c r="DCA15" s="298"/>
      <c r="DCB15" s="298"/>
      <c r="DCC15" s="298"/>
      <c r="DCD15" s="298"/>
      <c r="DCE15" s="298"/>
      <c r="DCF15" s="298"/>
      <c r="DCG15" s="298"/>
      <c r="DCH15" s="298"/>
      <c r="DCI15" s="298"/>
      <c r="DCJ15" s="298"/>
      <c r="DCK15" s="298"/>
      <c r="DCL15" s="298"/>
      <c r="DCM15" s="298"/>
      <c r="DCN15" s="298"/>
      <c r="DCO15" s="298"/>
      <c r="DCP15" s="298"/>
      <c r="DCQ15" s="298"/>
      <c r="DCR15" s="298"/>
      <c r="DCS15" s="298"/>
      <c r="DCT15" s="298"/>
      <c r="DCU15" s="298"/>
      <c r="DCV15" s="298"/>
      <c r="DCW15" s="298"/>
      <c r="DCX15" s="298"/>
      <c r="DCY15" s="298"/>
      <c r="DCZ15" s="298"/>
      <c r="DDA15" s="298"/>
      <c r="DDB15" s="298"/>
      <c r="DDC15" s="298"/>
      <c r="DDD15" s="298"/>
      <c r="DDE15" s="298"/>
      <c r="DDF15" s="298"/>
      <c r="DDG15" s="298"/>
      <c r="DDH15" s="298"/>
      <c r="DDI15" s="298"/>
      <c r="DDJ15" s="298"/>
      <c r="DDK15" s="298"/>
      <c r="DDR15" s="298"/>
      <c r="DDS15" s="298"/>
      <c r="DDT15" s="298"/>
      <c r="DDU15" s="298"/>
      <c r="DDV15" s="298"/>
      <c r="DDW15" s="298"/>
      <c r="DDX15" s="298"/>
      <c r="DDY15" s="298"/>
      <c r="DDZ15" s="298"/>
      <c r="DEA15" s="298"/>
      <c r="DEB15" s="298"/>
      <c r="DEC15" s="298"/>
      <c r="DED15" s="298"/>
      <c r="DEE15" s="298"/>
      <c r="DEF15" s="298"/>
      <c r="DEG15" s="298"/>
      <c r="DEH15" s="298"/>
      <c r="DEI15" s="298"/>
      <c r="DEJ15" s="298"/>
      <c r="DEK15" s="298"/>
      <c r="DEL15" s="298"/>
      <c r="DEM15" s="298"/>
      <c r="DEN15" s="298"/>
      <c r="DEO15" s="298"/>
      <c r="DEP15" s="298"/>
      <c r="DEQ15" s="298"/>
      <c r="DER15" s="298"/>
      <c r="DES15" s="298"/>
      <c r="DET15" s="298"/>
      <c r="DEU15" s="298"/>
      <c r="DEV15" s="298"/>
      <c r="DEW15" s="298"/>
      <c r="DEX15" s="298"/>
      <c r="DEY15" s="298"/>
      <c r="DEZ15" s="298"/>
      <c r="DFA15" s="298"/>
      <c r="DFB15" s="298"/>
      <c r="DFC15" s="298"/>
      <c r="DFD15" s="298"/>
      <c r="DFE15" s="298"/>
      <c r="DFF15" s="298"/>
      <c r="DFG15" s="298"/>
      <c r="DFH15" s="298"/>
      <c r="DFI15" s="298"/>
      <c r="DFJ15" s="298"/>
      <c r="DFK15" s="298"/>
      <c r="DFL15" s="298"/>
      <c r="DFM15" s="298"/>
      <c r="DFN15" s="298"/>
      <c r="DFO15" s="298"/>
      <c r="DFP15" s="298"/>
      <c r="DFQ15" s="298"/>
      <c r="DFR15" s="298"/>
      <c r="DFS15" s="298"/>
      <c r="DFT15" s="298"/>
      <c r="DFU15" s="298"/>
      <c r="DFV15" s="298"/>
      <c r="DFW15" s="298"/>
      <c r="DFX15" s="298"/>
      <c r="DFY15" s="298"/>
      <c r="DFZ15" s="298"/>
      <c r="DGA15" s="298"/>
      <c r="DGB15" s="298"/>
      <c r="DGC15" s="298"/>
      <c r="DGD15" s="298"/>
      <c r="DGE15" s="298"/>
      <c r="DGF15" s="298"/>
      <c r="DGG15" s="298"/>
      <c r="DGH15" s="298"/>
      <c r="DGI15" s="298"/>
      <c r="DGJ15" s="298"/>
      <c r="DGK15" s="298"/>
      <c r="DGL15" s="298"/>
      <c r="DGM15" s="298"/>
      <c r="DGN15" s="298"/>
      <c r="DGO15" s="298"/>
      <c r="DGP15" s="298"/>
      <c r="DGQ15" s="298"/>
      <c r="DGR15" s="298"/>
      <c r="DGS15" s="298"/>
      <c r="DGT15" s="298"/>
      <c r="DGU15" s="298"/>
      <c r="DGV15" s="298"/>
      <c r="DGW15" s="298"/>
      <c r="DGX15" s="298"/>
      <c r="DGY15" s="298"/>
      <c r="DGZ15" s="298"/>
      <c r="DHA15" s="298"/>
      <c r="DHB15" s="298"/>
      <c r="DHC15" s="298"/>
      <c r="DHD15" s="298"/>
      <c r="DHE15" s="298"/>
      <c r="DHF15" s="298"/>
      <c r="DHG15" s="298"/>
      <c r="DHH15" s="298"/>
      <c r="DHI15" s="298"/>
      <c r="DHJ15" s="298"/>
      <c r="DHK15" s="298"/>
      <c r="DHL15" s="298"/>
      <c r="DHM15" s="298"/>
      <c r="DHN15" s="298"/>
      <c r="DHO15" s="298"/>
      <c r="DHP15" s="298"/>
      <c r="DHQ15" s="298"/>
      <c r="DHR15" s="298"/>
      <c r="DHS15" s="298"/>
      <c r="DHT15" s="298"/>
      <c r="DHU15" s="298"/>
      <c r="DHV15" s="298"/>
      <c r="DHW15" s="298"/>
      <c r="DHX15" s="298"/>
      <c r="DHY15" s="298"/>
      <c r="DHZ15" s="298"/>
      <c r="DIA15" s="298"/>
      <c r="DIB15" s="298"/>
      <c r="DIC15" s="298"/>
      <c r="DID15" s="298"/>
      <c r="DIE15" s="298"/>
      <c r="DIF15" s="298"/>
      <c r="DIG15" s="298"/>
      <c r="DIH15" s="298"/>
      <c r="DII15" s="298"/>
      <c r="DIJ15" s="298"/>
      <c r="DIK15" s="298"/>
      <c r="DIL15" s="298"/>
      <c r="DIM15" s="298"/>
      <c r="DIN15" s="298"/>
      <c r="DIO15" s="298"/>
      <c r="DIP15" s="298"/>
      <c r="DIQ15" s="298"/>
      <c r="DIR15" s="298"/>
      <c r="DIS15" s="298"/>
      <c r="DIT15" s="298"/>
      <c r="DIU15" s="298"/>
      <c r="DIV15" s="298"/>
      <c r="DIW15" s="298"/>
      <c r="DIX15" s="298"/>
      <c r="DIY15" s="298"/>
      <c r="DIZ15" s="298"/>
      <c r="DJA15" s="298"/>
      <c r="DJB15" s="298"/>
      <c r="DJC15" s="298"/>
      <c r="DJD15" s="298"/>
      <c r="DJE15" s="298"/>
      <c r="DJF15" s="298"/>
      <c r="DJG15" s="298"/>
      <c r="DJH15" s="298"/>
      <c r="DJI15" s="298"/>
      <c r="DJJ15" s="298"/>
      <c r="DJK15" s="298"/>
      <c r="DJL15" s="298"/>
      <c r="DJM15" s="298"/>
      <c r="DJN15" s="298"/>
      <c r="DJO15" s="298"/>
      <c r="DJP15" s="298"/>
      <c r="DJQ15" s="298"/>
      <c r="DJR15" s="298"/>
      <c r="DJS15" s="298"/>
      <c r="DJT15" s="298"/>
      <c r="DJU15" s="298"/>
      <c r="DJV15" s="298"/>
      <c r="DJW15" s="298"/>
      <c r="DJX15" s="298"/>
      <c r="DJY15" s="298"/>
      <c r="DJZ15" s="298"/>
      <c r="DKA15" s="298"/>
      <c r="DKB15" s="298"/>
      <c r="DKC15" s="298"/>
      <c r="DKD15" s="298"/>
      <c r="DKE15" s="298"/>
      <c r="DKF15" s="298"/>
      <c r="DKG15" s="298"/>
      <c r="DKH15" s="298"/>
      <c r="DKI15" s="298"/>
      <c r="DKJ15" s="298"/>
      <c r="DKK15" s="298"/>
      <c r="DKL15" s="298"/>
      <c r="DKM15" s="298"/>
      <c r="DKN15" s="298"/>
      <c r="DKO15" s="298"/>
      <c r="DKP15" s="298"/>
      <c r="DKQ15" s="298"/>
      <c r="DKR15" s="298"/>
      <c r="DKS15" s="298"/>
      <c r="DKT15" s="298"/>
      <c r="DKU15" s="298"/>
      <c r="DKV15" s="298"/>
      <c r="DKW15" s="298"/>
      <c r="DKX15" s="298"/>
      <c r="DKY15" s="298"/>
      <c r="DKZ15" s="298"/>
      <c r="DLA15" s="298"/>
      <c r="DLB15" s="298"/>
      <c r="DLC15" s="298"/>
      <c r="DLD15" s="298"/>
      <c r="DLE15" s="298"/>
      <c r="DLF15" s="298"/>
      <c r="DLG15" s="298"/>
      <c r="DLH15" s="298"/>
      <c r="DLI15" s="298"/>
      <c r="DLJ15" s="298"/>
      <c r="DLK15" s="298"/>
      <c r="DLL15" s="298"/>
      <c r="DLM15" s="298"/>
      <c r="DLN15" s="298"/>
      <c r="DLO15" s="298"/>
      <c r="DLP15" s="298"/>
      <c r="DLQ15" s="298"/>
      <c r="DLR15" s="298"/>
      <c r="DLS15" s="298"/>
      <c r="DLT15" s="298"/>
      <c r="DLU15" s="298"/>
      <c r="DLV15" s="298"/>
      <c r="DLW15" s="298"/>
      <c r="DLX15" s="298"/>
      <c r="DLY15" s="298"/>
      <c r="DLZ15" s="298"/>
      <c r="DMA15" s="298"/>
      <c r="DMB15" s="298"/>
      <c r="DMC15" s="298"/>
      <c r="DMD15" s="298"/>
      <c r="DME15" s="298"/>
      <c r="DMF15" s="298"/>
      <c r="DMG15" s="298"/>
      <c r="DMH15" s="298"/>
      <c r="DMI15" s="298"/>
      <c r="DMJ15" s="298"/>
      <c r="DMK15" s="298"/>
      <c r="DML15" s="298"/>
      <c r="DMM15" s="298"/>
      <c r="DMN15" s="298"/>
      <c r="DMO15" s="298"/>
      <c r="DMP15" s="298"/>
      <c r="DMQ15" s="298"/>
      <c r="DMR15" s="298"/>
      <c r="DMS15" s="298"/>
      <c r="DMT15" s="298"/>
      <c r="DMU15" s="298"/>
      <c r="DMV15" s="298"/>
      <c r="DMW15" s="298"/>
      <c r="DMX15" s="298"/>
      <c r="DMY15" s="298"/>
      <c r="DMZ15" s="298"/>
      <c r="DNA15" s="298"/>
      <c r="DNB15" s="298"/>
      <c r="DNC15" s="298"/>
      <c r="DND15" s="298"/>
      <c r="DNE15" s="298"/>
      <c r="DNF15" s="298"/>
      <c r="DNG15" s="298"/>
      <c r="DNN15" s="298"/>
      <c r="DNO15" s="298"/>
      <c r="DNP15" s="298"/>
      <c r="DNQ15" s="298"/>
      <c r="DNR15" s="298"/>
      <c r="DNS15" s="298"/>
      <c r="DNT15" s="298"/>
      <c r="DNU15" s="298"/>
      <c r="DNV15" s="298"/>
      <c r="DNW15" s="298"/>
      <c r="DNX15" s="298"/>
      <c r="DNY15" s="298"/>
      <c r="DNZ15" s="298"/>
      <c r="DOA15" s="298"/>
      <c r="DOB15" s="298"/>
      <c r="DOC15" s="298"/>
      <c r="DOD15" s="298"/>
      <c r="DOE15" s="298"/>
      <c r="DOF15" s="298"/>
      <c r="DOG15" s="298"/>
      <c r="DOH15" s="298"/>
      <c r="DOI15" s="298"/>
      <c r="DOJ15" s="298"/>
      <c r="DOK15" s="298"/>
      <c r="DOL15" s="298"/>
      <c r="DOM15" s="298"/>
      <c r="DON15" s="298"/>
      <c r="DOO15" s="298"/>
      <c r="DOP15" s="298"/>
      <c r="DOQ15" s="298"/>
      <c r="DOR15" s="298"/>
      <c r="DOS15" s="298"/>
      <c r="DOT15" s="298"/>
      <c r="DOU15" s="298"/>
      <c r="DOV15" s="298"/>
      <c r="DOW15" s="298"/>
      <c r="DOX15" s="298"/>
      <c r="DOY15" s="298"/>
      <c r="DOZ15" s="298"/>
      <c r="DPA15" s="298"/>
      <c r="DPB15" s="298"/>
      <c r="DPC15" s="298"/>
      <c r="DPD15" s="298"/>
      <c r="DPE15" s="298"/>
      <c r="DPF15" s="298"/>
      <c r="DPG15" s="298"/>
      <c r="DPH15" s="298"/>
      <c r="DPI15" s="298"/>
      <c r="DPJ15" s="298"/>
      <c r="DPK15" s="298"/>
      <c r="DPL15" s="298"/>
      <c r="DPM15" s="298"/>
      <c r="DPN15" s="298"/>
      <c r="DPO15" s="298"/>
      <c r="DPP15" s="298"/>
      <c r="DPQ15" s="298"/>
      <c r="DPR15" s="298"/>
      <c r="DPS15" s="298"/>
      <c r="DPT15" s="298"/>
      <c r="DPU15" s="298"/>
      <c r="DPV15" s="298"/>
      <c r="DPW15" s="298"/>
      <c r="DPX15" s="298"/>
      <c r="DPY15" s="298"/>
      <c r="DPZ15" s="298"/>
      <c r="DQA15" s="298"/>
      <c r="DQB15" s="298"/>
      <c r="DQC15" s="298"/>
      <c r="DQD15" s="298"/>
      <c r="DQE15" s="298"/>
      <c r="DQF15" s="298"/>
      <c r="DQG15" s="298"/>
      <c r="DQH15" s="298"/>
      <c r="DQI15" s="298"/>
      <c r="DQJ15" s="298"/>
      <c r="DQK15" s="298"/>
      <c r="DQL15" s="298"/>
      <c r="DQM15" s="298"/>
      <c r="DQN15" s="298"/>
      <c r="DQO15" s="298"/>
      <c r="DQP15" s="298"/>
      <c r="DQQ15" s="298"/>
      <c r="DQR15" s="298"/>
      <c r="DQS15" s="298"/>
      <c r="DQT15" s="298"/>
      <c r="DQU15" s="298"/>
      <c r="DQV15" s="298"/>
      <c r="DQW15" s="298"/>
      <c r="DQX15" s="298"/>
      <c r="DQY15" s="298"/>
      <c r="DQZ15" s="298"/>
      <c r="DRA15" s="298"/>
      <c r="DRB15" s="298"/>
      <c r="DRC15" s="298"/>
      <c r="DRD15" s="298"/>
      <c r="DRE15" s="298"/>
      <c r="DRF15" s="298"/>
      <c r="DRG15" s="298"/>
      <c r="DRH15" s="298"/>
      <c r="DRI15" s="298"/>
      <c r="DRJ15" s="298"/>
      <c r="DRK15" s="298"/>
      <c r="DRL15" s="298"/>
      <c r="DRM15" s="298"/>
      <c r="DRN15" s="298"/>
      <c r="DRO15" s="298"/>
      <c r="DRP15" s="298"/>
      <c r="DRQ15" s="298"/>
      <c r="DRR15" s="298"/>
      <c r="DRS15" s="298"/>
      <c r="DRT15" s="298"/>
      <c r="DRU15" s="298"/>
      <c r="DRV15" s="298"/>
      <c r="DRW15" s="298"/>
      <c r="DRX15" s="298"/>
      <c r="DRY15" s="298"/>
      <c r="DRZ15" s="298"/>
      <c r="DSA15" s="298"/>
      <c r="DSB15" s="298"/>
      <c r="DSC15" s="298"/>
      <c r="DSD15" s="298"/>
      <c r="DSE15" s="298"/>
      <c r="DSF15" s="298"/>
      <c r="DSG15" s="298"/>
      <c r="DSH15" s="298"/>
      <c r="DSI15" s="298"/>
      <c r="DSJ15" s="298"/>
      <c r="DSK15" s="298"/>
      <c r="DSL15" s="298"/>
      <c r="DSM15" s="298"/>
      <c r="DSN15" s="298"/>
      <c r="DSO15" s="298"/>
      <c r="DSP15" s="298"/>
      <c r="DSQ15" s="298"/>
      <c r="DSR15" s="298"/>
      <c r="DSS15" s="298"/>
      <c r="DST15" s="298"/>
      <c r="DSU15" s="298"/>
      <c r="DSV15" s="298"/>
      <c r="DSW15" s="298"/>
      <c r="DSX15" s="298"/>
      <c r="DSY15" s="298"/>
      <c r="DSZ15" s="298"/>
      <c r="DTA15" s="298"/>
      <c r="DTB15" s="298"/>
      <c r="DTC15" s="298"/>
      <c r="DTD15" s="298"/>
      <c r="DTE15" s="298"/>
      <c r="DTF15" s="298"/>
      <c r="DTG15" s="298"/>
      <c r="DTH15" s="298"/>
      <c r="DTI15" s="298"/>
      <c r="DTJ15" s="298"/>
      <c r="DTK15" s="298"/>
      <c r="DTL15" s="298"/>
      <c r="DTM15" s="298"/>
      <c r="DTN15" s="298"/>
      <c r="DTO15" s="298"/>
      <c r="DTP15" s="298"/>
      <c r="DTQ15" s="298"/>
      <c r="DTR15" s="298"/>
      <c r="DTS15" s="298"/>
      <c r="DTT15" s="298"/>
      <c r="DTU15" s="298"/>
      <c r="DTV15" s="298"/>
      <c r="DTW15" s="298"/>
      <c r="DTX15" s="298"/>
      <c r="DTY15" s="298"/>
      <c r="DTZ15" s="298"/>
      <c r="DUA15" s="298"/>
      <c r="DUB15" s="298"/>
      <c r="DUC15" s="298"/>
      <c r="DUD15" s="298"/>
      <c r="DUE15" s="298"/>
      <c r="DUF15" s="298"/>
      <c r="DUG15" s="298"/>
      <c r="DUH15" s="298"/>
      <c r="DUI15" s="298"/>
      <c r="DUJ15" s="298"/>
      <c r="DUK15" s="298"/>
      <c r="DUL15" s="298"/>
      <c r="DUM15" s="298"/>
      <c r="DUN15" s="298"/>
      <c r="DUO15" s="298"/>
      <c r="DUP15" s="298"/>
      <c r="DUQ15" s="298"/>
      <c r="DUR15" s="298"/>
      <c r="DUS15" s="298"/>
      <c r="DUT15" s="298"/>
      <c r="DUU15" s="298"/>
      <c r="DUV15" s="298"/>
      <c r="DUW15" s="298"/>
      <c r="DUX15" s="298"/>
      <c r="DUY15" s="298"/>
      <c r="DUZ15" s="298"/>
      <c r="DVA15" s="298"/>
      <c r="DVB15" s="298"/>
      <c r="DVC15" s="298"/>
      <c r="DVD15" s="298"/>
      <c r="DVE15" s="298"/>
      <c r="DVF15" s="298"/>
      <c r="DVG15" s="298"/>
      <c r="DVH15" s="298"/>
      <c r="DVI15" s="298"/>
      <c r="DVJ15" s="298"/>
      <c r="DVK15" s="298"/>
      <c r="DVL15" s="298"/>
      <c r="DVM15" s="298"/>
      <c r="DVN15" s="298"/>
      <c r="DVO15" s="298"/>
      <c r="DVP15" s="298"/>
      <c r="DVQ15" s="298"/>
      <c r="DVR15" s="298"/>
      <c r="DVS15" s="298"/>
      <c r="DVT15" s="298"/>
      <c r="DVU15" s="298"/>
      <c r="DVV15" s="298"/>
      <c r="DVW15" s="298"/>
      <c r="DVX15" s="298"/>
      <c r="DVY15" s="298"/>
      <c r="DVZ15" s="298"/>
      <c r="DWA15" s="298"/>
      <c r="DWB15" s="298"/>
      <c r="DWC15" s="298"/>
      <c r="DWD15" s="298"/>
      <c r="DWE15" s="298"/>
      <c r="DWF15" s="298"/>
      <c r="DWG15" s="298"/>
      <c r="DWH15" s="298"/>
      <c r="DWI15" s="298"/>
      <c r="DWJ15" s="298"/>
      <c r="DWK15" s="298"/>
      <c r="DWL15" s="298"/>
      <c r="DWM15" s="298"/>
      <c r="DWN15" s="298"/>
      <c r="DWO15" s="298"/>
      <c r="DWP15" s="298"/>
      <c r="DWQ15" s="298"/>
      <c r="DWR15" s="298"/>
      <c r="DWS15" s="298"/>
      <c r="DWT15" s="298"/>
      <c r="DWU15" s="298"/>
      <c r="DWV15" s="298"/>
      <c r="DWW15" s="298"/>
      <c r="DWX15" s="298"/>
      <c r="DWY15" s="298"/>
      <c r="DWZ15" s="298"/>
      <c r="DXA15" s="298"/>
      <c r="DXB15" s="298"/>
      <c r="DXC15" s="298"/>
      <c r="DXJ15" s="298"/>
      <c r="DXK15" s="298"/>
      <c r="DXL15" s="298"/>
      <c r="DXM15" s="298"/>
      <c r="DXN15" s="298"/>
      <c r="DXO15" s="298"/>
      <c r="DXP15" s="298"/>
      <c r="DXQ15" s="298"/>
      <c r="DXR15" s="298"/>
      <c r="DXS15" s="298"/>
      <c r="DXT15" s="298"/>
      <c r="DXU15" s="298"/>
      <c r="DXV15" s="298"/>
      <c r="DXW15" s="298"/>
      <c r="DXX15" s="298"/>
      <c r="DXY15" s="298"/>
      <c r="DXZ15" s="298"/>
      <c r="DYA15" s="298"/>
      <c r="DYB15" s="298"/>
      <c r="DYC15" s="298"/>
      <c r="DYD15" s="298"/>
      <c r="DYE15" s="298"/>
      <c r="DYF15" s="298"/>
      <c r="DYG15" s="298"/>
      <c r="DYH15" s="298"/>
      <c r="DYI15" s="298"/>
      <c r="DYJ15" s="298"/>
      <c r="DYK15" s="298"/>
      <c r="DYL15" s="298"/>
      <c r="DYM15" s="298"/>
      <c r="DYN15" s="298"/>
      <c r="DYO15" s="298"/>
      <c r="DYP15" s="298"/>
      <c r="DYQ15" s="298"/>
      <c r="DYR15" s="298"/>
      <c r="DYS15" s="298"/>
      <c r="DYT15" s="298"/>
      <c r="DYU15" s="298"/>
      <c r="DYV15" s="298"/>
      <c r="DYW15" s="298"/>
      <c r="DYX15" s="298"/>
      <c r="DYY15" s="298"/>
      <c r="DYZ15" s="298"/>
      <c r="DZA15" s="298"/>
      <c r="DZB15" s="298"/>
      <c r="DZC15" s="298"/>
      <c r="DZD15" s="298"/>
      <c r="DZE15" s="298"/>
      <c r="DZF15" s="298"/>
      <c r="DZG15" s="298"/>
      <c r="DZH15" s="298"/>
      <c r="DZI15" s="298"/>
      <c r="DZJ15" s="298"/>
      <c r="DZK15" s="298"/>
      <c r="DZL15" s="298"/>
      <c r="DZM15" s="298"/>
      <c r="DZN15" s="298"/>
      <c r="DZO15" s="298"/>
      <c r="DZP15" s="298"/>
      <c r="DZQ15" s="298"/>
      <c r="DZR15" s="298"/>
      <c r="DZS15" s="298"/>
      <c r="DZT15" s="298"/>
      <c r="DZU15" s="298"/>
      <c r="DZV15" s="298"/>
      <c r="DZW15" s="298"/>
      <c r="DZX15" s="298"/>
      <c r="DZY15" s="298"/>
      <c r="DZZ15" s="298"/>
      <c r="EAA15" s="298"/>
      <c r="EAB15" s="298"/>
      <c r="EAC15" s="298"/>
      <c r="EAD15" s="298"/>
      <c r="EAE15" s="298"/>
      <c r="EAF15" s="298"/>
      <c r="EAG15" s="298"/>
      <c r="EAH15" s="298"/>
      <c r="EAI15" s="298"/>
      <c r="EAJ15" s="298"/>
      <c r="EAK15" s="298"/>
      <c r="EAL15" s="298"/>
      <c r="EAM15" s="298"/>
      <c r="EAN15" s="298"/>
      <c r="EAO15" s="298"/>
      <c r="EAP15" s="298"/>
      <c r="EAQ15" s="298"/>
      <c r="EAR15" s="298"/>
      <c r="EAS15" s="298"/>
      <c r="EAT15" s="298"/>
      <c r="EAU15" s="298"/>
      <c r="EAV15" s="298"/>
      <c r="EAW15" s="298"/>
      <c r="EAX15" s="298"/>
      <c r="EAY15" s="298"/>
      <c r="EAZ15" s="298"/>
      <c r="EBA15" s="298"/>
      <c r="EBB15" s="298"/>
      <c r="EBC15" s="298"/>
      <c r="EBD15" s="298"/>
      <c r="EBE15" s="298"/>
      <c r="EBF15" s="298"/>
      <c r="EBG15" s="298"/>
      <c r="EBH15" s="298"/>
      <c r="EBI15" s="298"/>
      <c r="EBJ15" s="298"/>
      <c r="EBK15" s="298"/>
      <c r="EBL15" s="298"/>
      <c r="EBM15" s="298"/>
      <c r="EBN15" s="298"/>
      <c r="EBO15" s="298"/>
      <c r="EBP15" s="298"/>
      <c r="EBQ15" s="298"/>
      <c r="EBR15" s="298"/>
      <c r="EBS15" s="298"/>
      <c r="EBT15" s="298"/>
      <c r="EBU15" s="298"/>
      <c r="EBV15" s="298"/>
      <c r="EBW15" s="298"/>
      <c r="EBX15" s="298"/>
      <c r="EBY15" s="298"/>
      <c r="EBZ15" s="298"/>
      <c r="ECA15" s="298"/>
      <c r="ECB15" s="298"/>
      <c r="ECC15" s="298"/>
      <c r="ECD15" s="298"/>
      <c r="ECE15" s="298"/>
      <c r="ECF15" s="298"/>
      <c r="ECG15" s="298"/>
      <c r="ECH15" s="298"/>
      <c r="ECI15" s="298"/>
      <c r="ECJ15" s="298"/>
      <c r="ECK15" s="298"/>
      <c r="ECL15" s="298"/>
      <c r="ECM15" s="298"/>
      <c r="ECN15" s="298"/>
      <c r="ECO15" s="298"/>
      <c r="ECP15" s="298"/>
      <c r="ECQ15" s="298"/>
      <c r="ECR15" s="298"/>
      <c r="ECS15" s="298"/>
      <c r="ECT15" s="298"/>
      <c r="ECU15" s="298"/>
      <c r="ECV15" s="298"/>
      <c r="ECW15" s="298"/>
      <c r="ECX15" s="298"/>
      <c r="ECY15" s="298"/>
      <c r="ECZ15" s="298"/>
      <c r="EDA15" s="298"/>
      <c r="EDB15" s="298"/>
      <c r="EDC15" s="298"/>
      <c r="EDD15" s="298"/>
      <c r="EDE15" s="298"/>
      <c r="EDF15" s="298"/>
      <c r="EDG15" s="298"/>
      <c r="EDH15" s="298"/>
      <c r="EDI15" s="298"/>
      <c r="EDJ15" s="298"/>
      <c r="EDK15" s="298"/>
      <c r="EDL15" s="298"/>
      <c r="EDM15" s="298"/>
      <c r="EDN15" s="298"/>
      <c r="EDO15" s="298"/>
      <c r="EDP15" s="298"/>
      <c r="EDQ15" s="298"/>
      <c r="EDR15" s="298"/>
      <c r="EDS15" s="298"/>
      <c r="EDT15" s="298"/>
      <c r="EDU15" s="298"/>
      <c r="EDV15" s="298"/>
      <c r="EDW15" s="298"/>
      <c r="EDX15" s="298"/>
      <c r="EDY15" s="298"/>
      <c r="EDZ15" s="298"/>
      <c r="EEA15" s="298"/>
      <c r="EEB15" s="298"/>
      <c r="EEC15" s="298"/>
      <c r="EED15" s="298"/>
      <c r="EEE15" s="298"/>
      <c r="EEF15" s="298"/>
      <c r="EEG15" s="298"/>
      <c r="EEH15" s="298"/>
      <c r="EEI15" s="298"/>
      <c r="EEJ15" s="298"/>
      <c r="EEK15" s="298"/>
      <c r="EEL15" s="298"/>
      <c r="EEM15" s="298"/>
      <c r="EEN15" s="298"/>
      <c r="EEO15" s="298"/>
      <c r="EEP15" s="298"/>
      <c r="EEQ15" s="298"/>
      <c r="EER15" s="298"/>
      <c r="EES15" s="298"/>
      <c r="EET15" s="298"/>
      <c r="EEU15" s="298"/>
      <c r="EEV15" s="298"/>
      <c r="EEW15" s="298"/>
      <c r="EEX15" s="298"/>
      <c r="EEY15" s="298"/>
      <c r="EEZ15" s="298"/>
      <c r="EFA15" s="298"/>
      <c r="EFB15" s="298"/>
      <c r="EFC15" s="298"/>
      <c r="EFD15" s="298"/>
      <c r="EFE15" s="298"/>
      <c r="EFF15" s="298"/>
      <c r="EFG15" s="298"/>
      <c r="EFH15" s="298"/>
      <c r="EFI15" s="298"/>
      <c r="EFJ15" s="298"/>
      <c r="EFK15" s="298"/>
      <c r="EFL15" s="298"/>
      <c r="EFM15" s="298"/>
      <c r="EFN15" s="298"/>
      <c r="EFO15" s="298"/>
      <c r="EFP15" s="298"/>
      <c r="EFQ15" s="298"/>
      <c r="EFR15" s="298"/>
      <c r="EFS15" s="298"/>
      <c r="EFT15" s="298"/>
      <c r="EFU15" s="298"/>
      <c r="EFV15" s="298"/>
      <c r="EFW15" s="298"/>
      <c r="EFX15" s="298"/>
      <c r="EFY15" s="298"/>
      <c r="EFZ15" s="298"/>
      <c r="EGA15" s="298"/>
      <c r="EGB15" s="298"/>
      <c r="EGC15" s="298"/>
      <c r="EGD15" s="298"/>
      <c r="EGE15" s="298"/>
      <c r="EGF15" s="298"/>
      <c r="EGG15" s="298"/>
      <c r="EGH15" s="298"/>
      <c r="EGI15" s="298"/>
      <c r="EGJ15" s="298"/>
      <c r="EGK15" s="298"/>
      <c r="EGL15" s="298"/>
      <c r="EGM15" s="298"/>
      <c r="EGN15" s="298"/>
      <c r="EGO15" s="298"/>
      <c r="EGP15" s="298"/>
      <c r="EGQ15" s="298"/>
      <c r="EGR15" s="298"/>
      <c r="EGS15" s="298"/>
      <c r="EGT15" s="298"/>
      <c r="EGU15" s="298"/>
      <c r="EGV15" s="298"/>
      <c r="EGW15" s="298"/>
      <c r="EGX15" s="298"/>
      <c r="EGY15" s="298"/>
      <c r="EHF15" s="298"/>
      <c r="EHG15" s="298"/>
      <c r="EHH15" s="298"/>
      <c r="EHI15" s="298"/>
      <c r="EHJ15" s="298"/>
      <c r="EHK15" s="298"/>
      <c r="EHL15" s="298"/>
      <c r="EHM15" s="298"/>
      <c r="EHN15" s="298"/>
      <c r="EHO15" s="298"/>
      <c r="EHP15" s="298"/>
      <c r="EHQ15" s="298"/>
      <c r="EHR15" s="298"/>
      <c r="EHS15" s="298"/>
      <c r="EHT15" s="298"/>
      <c r="EHU15" s="298"/>
      <c r="EHV15" s="298"/>
      <c r="EHW15" s="298"/>
      <c r="EHX15" s="298"/>
      <c r="EHY15" s="298"/>
      <c r="EHZ15" s="298"/>
      <c r="EIA15" s="298"/>
      <c r="EIB15" s="298"/>
      <c r="EIC15" s="298"/>
      <c r="EID15" s="298"/>
      <c r="EIE15" s="298"/>
      <c r="EIF15" s="298"/>
      <c r="EIG15" s="298"/>
      <c r="EIH15" s="298"/>
      <c r="EII15" s="298"/>
      <c r="EIJ15" s="298"/>
      <c r="EIK15" s="298"/>
      <c r="EIL15" s="298"/>
      <c r="EIM15" s="298"/>
      <c r="EIN15" s="298"/>
      <c r="EIO15" s="298"/>
      <c r="EIP15" s="298"/>
      <c r="EIQ15" s="298"/>
      <c r="EIR15" s="298"/>
      <c r="EIS15" s="298"/>
      <c r="EIT15" s="298"/>
      <c r="EIU15" s="298"/>
      <c r="EIV15" s="298"/>
      <c r="EIW15" s="298"/>
      <c r="EIX15" s="298"/>
      <c r="EIY15" s="298"/>
      <c r="EIZ15" s="298"/>
      <c r="EJA15" s="298"/>
      <c r="EJB15" s="298"/>
      <c r="EJC15" s="298"/>
      <c r="EJD15" s="298"/>
      <c r="EJE15" s="298"/>
      <c r="EJF15" s="298"/>
      <c r="EJG15" s="298"/>
      <c r="EJH15" s="298"/>
      <c r="EJI15" s="298"/>
      <c r="EJJ15" s="298"/>
      <c r="EJK15" s="298"/>
      <c r="EJL15" s="298"/>
      <c r="EJM15" s="298"/>
      <c r="EJN15" s="298"/>
      <c r="EJO15" s="298"/>
      <c r="EJP15" s="298"/>
      <c r="EJQ15" s="298"/>
      <c r="EJR15" s="298"/>
      <c r="EJS15" s="298"/>
      <c r="EJT15" s="298"/>
      <c r="EJU15" s="298"/>
      <c r="EJV15" s="298"/>
      <c r="EJW15" s="298"/>
      <c r="EJX15" s="298"/>
      <c r="EJY15" s="298"/>
      <c r="EJZ15" s="298"/>
      <c r="EKA15" s="298"/>
      <c r="EKB15" s="298"/>
      <c r="EKC15" s="298"/>
      <c r="EKD15" s="298"/>
      <c r="EKE15" s="298"/>
      <c r="EKF15" s="298"/>
      <c r="EKG15" s="298"/>
      <c r="EKH15" s="298"/>
      <c r="EKI15" s="298"/>
      <c r="EKJ15" s="298"/>
      <c r="EKK15" s="298"/>
      <c r="EKL15" s="298"/>
      <c r="EKM15" s="298"/>
      <c r="EKN15" s="298"/>
      <c r="EKO15" s="298"/>
      <c r="EKP15" s="298"/>
      <c r="EKQ15" s="298"/>
      <c r="EKR15" s="298"/>
      <c r="EKS15" s="298"/>
      <c r="EKT15" s="298"/>
      <c r="EKU15" s="298"/>
      <c r="EKV15" s="298"/>
      <c r="EKW15" s="298"/>
      <c r="EKX15" s="298"/>
      <c r="EKY15" s="298"/>
      <c r="EKZ15" s="298"/>
      <c r="ELA15" s="298"/>
      <c r="ELB15" s="298"/>
      <c r="ELC15" s="298"/>
      <c r="ELD15" s="298"/>
      <c r="ELE15" s="298"/>
      <c r="ELF15" s="298"/>
      <c r="ELG15" s="298"/>
      <c r="ELH15" s="298"/>
      <c r="ELI15" s="298"/>
      <c r="ELJ15" s="298"/>
      <c r="ELK15" s="298"/>
      <c r="ELL15" s="298"/>
      <c r="ELM15" s="298"/>
      <c r="ELN15" s="298"/>
      <c r="ELO15" s="298"/>
      <c r="ELP15" s="298"/>
      <c r="ELQ15" s="298"/>
      <c r="ELR15" s="298"/>
      <c r="ELS15" s="298"/>
      <c r="ELT15" s="298"/>
      <c r="ELU15" s="298"/>
      <c r="ELV15" s="298"/>
      <c r="ELW15" s="298"/>
      <c r="ELX15" s="298"/>
      <c r="ELY15" s="298"/>
      <c r="ELZ15" s="298"/>
      <c r="EMA15" s="298"/>
      <c r="EMB15" s="298"/>
      <c r="EMC15" s="298"/>
      <c r="EMD15" s="298"/>
      <c r="EME15" s="298"/>
      <c r="EMF15" s="298"/>
      <c r="EMG15" s="298"/>
      <c r="EMH15" s="298"/>
      <c r="EMI15" s="298"/>
      <c r="EMJ15" s="298"/>
      <c r="EMK15" s="298"/>
      <c r="EML15" s="298"/>
      <c r="EMM15" s="298"/>
      <c r="EMN15" s="298"/>
      <c r="EMO15" s="298"/>
      <c r="EMP15" s="298"/>
      <c r="EMQ15" s="298"/>
      <c r="EMR15" s="298"/>
      <c r="EMS15" s="298"/>
      <c r="EMT15" s="298"/>
      <c r="EMU15" s="298"/>
      <c r="EMV15" s="298"/>
      <c r="EMW15" s="298"/>
      <c r="EMX15" s="298"/>
      <c r="EMY15" s="298"/>
      <c r="EMZ15" s="298"/>
      <c r="ENA15" s="298"/>
      <c r="ENB15" s="298"/>
      <c r="ENC15" s="298"/>
      <c r="END15" s="298"/>
      <c r="ENE15" s="298"/>
      <c r="ENF15" s="298"/>
      <c r="ENG15" s="298"/>
      <c r="ENH15" s="298"/>
      <c r="ENI15" s="298"/>
      <c r="ENJ15" s="298"/>
      <c r="ENK15" s="298"/>
      <c r="ENL15" s="298"/>
      <c r="ENM15" s="298"/>
      <c r="ENN15" s="298"/>
      <c r="ENO15" s="298"/>
      <c r="ENP15" s="298"/>
      <c r="ENQ15" s="298"/>
      <c r="ENR15" s="298"/>
      <c r="ENS15" s="298"/>
      <c r="ENT15" s="298"/>
      <c r="ENU15" s="298"/>
      <c r="ENV15" s="298"/>
      <c r="ENW15" s="298"/>
      <c r="ENX15" s="298"/>
      <c r="ENY15" s="298"/>
      <c r="ENZ15" s="298"/>
      <c r="EOA15" s="298"/>
      <c r="EOB15" s="298"/>
      <c r="EOC15" s="298"/>
      <c r="EOD15" s="298"/>
      <c r="EOE15" s="298"/>
      <c r="EOF15" s="298"/>
      <c r="EOG15" s="298"/>
      <c r="EOH15" s="298"/>
      <c r="EOI15" s="298"/>
      <c r="EOJ15" s="298"/>
      <c r="EOK15" s="298"/>
      <c r="EOL15" s="298"/>
      <c r="EOM15" s="298"/>
      <c r="EON15" s="298"/>
      <c r="EOO15" s="298"/>
      <c r="EOP15" s="298"/>
      <c r="EOQ15" s="298"/>
      <c r="EOR15" s="298"/>
      <c r="EOS15" s="298"/>
      <c r="EOT15" s="298"/>
      <c r="EOU15" s="298"/>
      <c r="EOV15" s="298"/>
      <c r="EOW15" s="298"/>
      <c r="EOX15" s="298"/>
      <c r="EOY15" s="298"/>
      <c r="EOZ15" s="298"/>
      <c r="EPA15" s="298"/>
      <c r="EPB15" s="298"/>
      <c r="EPC15" s="298"/>
      <c r="EPD15" s="298"/>
      <c r="EPE15" s="298"/>
      <c r="EPF15" s="298"/>
      <c r="EPG15" s="298"/>
      <c r="EPH15" s="298"/>
      <c r="EPI15" s="298"/>
      <c r="EPJ15" s="298"/>
      <c r="EPK15" s="298"/>
      <c r="EPL15" s="298"/>
      <c r="EPM15" s="298"/>
      <c r="EPN15" s="298"/>
      <c r="EPO15" s="298"/>
      <c r="EPP15" s="298"/>
      <c r="EPQ15" s="298"/>
      <c r="EPR15" s="298"/>
      <c r="EPS15" s="298"/>
      <c r="EPT15" s="298"/>
      <c r="EPU15" s="298"/>
      <c r="EPV15" s="298"/>
      <c r="EPW15" s="298"/>
      <c r="EPX15" s="298"/>
      <c r="EPY15" s="298"/>
      <c r="EPZ15" s="298"/>
      <c r="EQA15" s="298"/>
      <c r="EQB15" s="298"/>
      <c r="EQC15" s="298"/>
      <c r="EQD15" s="298"/>
      <c r="EQE15" s="298"/>
      <c r="EQF15" s="298"/>
      <c r="EQG15" s="298"/>
      <c r="EQH15" s="298"/>
      <c r="EQI15" s="298"/>
      <c r="EQJ15" s="298"/>
      <c r="EQK15" s="298"/>
      <c r="EQL15" s="298"/>
      <c r="EQM15" s="298"/>
      <c r="EQN15" s="298"/>
      <c r="EQO15" s="298"/>
      <c r="EQP15" s="298"/>
      <c r="EQQ15" s="298"/>
      <c r="EQR15" s="298"/>
      <c r="EQS15" s="298"/>
      <c r="EQT15" s="298"/>
      <c r="EQU15" s="298"/>
      <c r="ERB15" s="298"/>
      <c r="ERC15" s="298"/>
      <c r="ERD15" s="298"/>
      <c r="ERE15" s="298"/>
      <c r="ERF15" s="298"/>
      <c r="ERG15" s="298"/>
      <c r="ERH15" s="298"/>
      <c r="ERI15" s="298"/>
      <c r="ERJ15" s="298"/>
      <c r="ERK15" s="298"/>
      <c r="ERL15" s="298"/>
      <c r="ERM15" s="298"/>
      <c r="ERN15" s="298"/>
      <c r="ERO15" s="298"/>
      <c r="ERP15" s="298"/>
      <c r="ERQ15" s="298"/>
      <c r="ERR15" s="298"/>
      <c r="ERS15" s="298"/>
      <c r="ERT15" s="298"/>
      <c r="ERU15" s="298"/>
      <c r="ERV15" s="298"/>
      <c r="ERW15" s="298"/>
      <c r="ERX15" s="298"/>
      <c r="ERY15" s="298"/>
      <c r="ERZ15" s="298"/>
      <c r="ESA15" s="298"/>
      <c r="ESB15" s="298"/>
      <c r="ESC15" s="298"/>
      <c r="ESD15" s="298"/>
      <c r="ESE15" s="298"/>
      <c r="ESF15" s="298"/>
      <c r="ESG15" s="298"/>
      <c r="ESH15" s="298"/>
      <c r="ESI15" s="298"/>
      <c r="ESJ15" s="298"/>
      <c r="ESK15" s="298"/>
      <c r="ESL15" s="298"/>
      <c r="ESM15" s="298"/>
      <c r="ESN15" s="298"/>
      <c r="ESO15" s="298"/>
      <c r="ESP15" s="298"/>
      <c r="ESQ15" s="298"/>
      <c r="ESR15" s="298"/>
      <c r="ESS15" s="298"/>
      <c r="EST15" s="298"/>
      <c r="ESU15" s="298"/>
      <c r="ESV15" s="298"/>
      <c r="ESW15" s="298"/>
      <c r="ESX15" s="298"/>
      <c r="ESY15" s="298"/>
      <c r="ESZ15" s="298"/>
      <c r="ETA15" s="298"/>
      <c r="ETB15" s="298"/>
      <c r="ETC15" s="298"/>
      <c r="ETD15" s="298"/>
      <c r="ETE15" s="298"/>
      <c r="ETF15" s="298"/>
      <c r="ETG15" s="298"/>
      <c r="ETH15" s="298"/>
      <c r="ETI15" s="298"/>
      <c r="ETJ15" s="298"/>
      <c r="ETK15" s="298"/>
      <c r="ETL15" s="298"/>
      <c r="ETM15" s="298"/>
      <c r="ETN15" s="298"/>
      <c r="ETO15" s="298"/>
      <c r="ETP15" s="298"/>
      <c r="ETQ15" s="298"/>
      <c r="ETR15" s="298"/>
      <c r="ETS15" s="298"/>
      <c r="ETT15" s="298"/>
      <c r="ETU15" s="298"/>
      <c r="ETV15" s="298"/>
      <c r="ETW15" s="298"/>
      <c r="ETX15" s="298"/>
      <c r="ETY15" s="298"/>
      <c r="ETZ15" s="298"/>
      <c r="EUA15" s="298"/>
      <c r="EUB15" s="298"/>
      <c r="EUC15" s="298"/>
      <c r="EUD15" s="298"/>
      <c r="EUE15" s="298"/>
      <c r="EUF15" s="298"/>
      <c r="EUG15" s="298"/>
      <c r="EUH15" s="298"/>
      <c r="EUI15" s="298"/>
      <c r="EUJ15" s="298"/>
      <c r="EUK15" s="298"/>
      <c r="EUL15" s="298"/>
      <c r="EUM15" s="298"/>
      <c r="EUN15" s="298"/>
      <c r="EUO15" s="298"/>
      <c r="EUP15" s="298"/>
      <c r="EUQ15" s="298"/>
      <c r="EUR15" s="298"/>
      <c r="EUS15" s="298"/>
      <c r="EUT15" s="298"/>
      <c r="EUU15" s="298"/>
      <c r="EUV15" s="298"/>
      <c r="EUW15" s="298"/>
      <c r="EUX15" s="298"/>
      <c r="EUY15" s="298"/>
      <c r="EUZ15" s="298"/>
      <c r="EVA15" s="298"/>
      <c r="EVB15" s="298"/>
      <c r="EVC15" s="298"/>
      <c r="EVD15" s="298"/>
      <c r="EVE15" s="298"/>
      <c r="EVF15" s="298"/>
      <c r="EVG15" s="298"/>
      <c r="EVH15" s="298"/>
      <c r="EVI15" s="298"/>
      <c r="EVJ15" s="298"/>
      <c r="EVK15" s="298"/>
      <c r="EVL15" s="298"/>
      <c r="EVM15" s="298"/>
      <c r="EVN15" s="298"/>
      <c r="EVO15" s="298"/>
      <c r="EVP15" s="298"/>
      <c r="EVQ15" s="298"/>
      <c r="EVR15" s="298"/>
      <c r="EVS15" s="298"/>
      <c r="EVT15" s="298"/>
      <c r="EVU15" s="298"/>
      <c r="EVV15" s="298"/>
      <c r="EVW15" s="298"/>
      <c r="EVX15" s="298"/>
      <c r="EVY15" s="298"/>
      <c r="EVZ15" s="298"/>
      <c r="EWA15" s="298"/>
      <c r="EWB15" s="298"/>
      <c r="EWC15" s="298"/>
      <c r="EWD15" s="298"/>
      <c r="EWE15" s="298"/>
      <c r="EWF15" s="298"/>
      <c r="EWG15" s="298"/>
      <c r="EWH15" s="298"/>
      <c r="EWI15" s="298"/>
      <c r="EWJ15" s="298"/>
      <c r="EWK15" s="298"/>
      <c r="EWL15" s="298"/>
      <c r="EWM15" s="298"/>
      <c r="EWN15" s="298"/>
      <c r="EWO15" s="298"/>
      <c r="EWP15" s="298"/>
      <c r="EWQ15" s="298"/>
      <c r="EWR15" s="298"/>
      <c r="EWS15" s="298"/>
      <c r="EWT15" s="298"/>
      <c r="EWU15" s="298"/>
      <c r="EWV15" s="298"/>
      <c r="EWW15" s="298"/>
      <c r="EWX15" s="298"/>
      <c r="EWY15" s="298"/>
      <c r="EWZ15" s="298"/>
      <c r="EXA15" s="298"/>
      <c r="EXB15" s="298"/>
      <c r="EXC15" s="298"/>
      <c r="EXD15" s="298"/>
      <c r="EXE15" s="298"/>
      <c r="EXF15" s="298"/>
      <c r="EXG15" s="298"/>
      <c r="EXH15" s="298"/>
      <c r="EXI15" s="298"/>
      <c r="EXJ15" s="298"/>
      <c r="EXK15" s="298"/>
      <c r="EXL15" s="298"/>
      <c r="EXM15" s="298"/>
      <c r="EXN15" s="298"/>
      <c r="EXO15" s="298"/>
      <c r="EXP15" s="298"/>
      <c r="EXQ15" s="298"/>
      <c r="EXR15" s="298"/>
      <c r="EXS15" s="298"/>
      <c r="EXT15" s="298"/>
      <c r="EXU15" s="298"/>
      <c r="EXV15" s="298"/>
      <c r="EXW15" s="298"/>
      <c r="EXX15" s="298"/>
      <c r="EXY15" s="298"/>
      <c r="EXZ15" s="298"/>
      <c r="EYA15" s="298"/>
      <c r="EYB15" s="298"/>
      <c r="EYC15" s="298"/>
      <c r="EYD15" s="298"/>
      <c r="EYE15" s="298"/>
      <c r="EYF15" s="298"/>
      <c r="EYG15" s="298"/>
      <c r="EYH15" s="298"/>
      <c r="EYI15" s="298"/>
      <c r="EYJ15" s="298"/>
      <c r="EYK15" s="298"/>
      <c r="EYL15" s="298"/>
      <c r="EYM15" s="298"/>
      <c r="EYN15" s="298"/>
      <c r="EYO15" s="298"/>
      <c r="EYP15" s="298"/>
      <c r="EYQ15" s="298"/>
      <c r="EYR15" s="298"/>
      <c r="EYS15" s="298"/>
      <c r="EYT15" s="298"/>
      <c r="EYU15" s="298"/>
      <c r="EYV15" s="298"/>
      <c r="EYW15" s="298"/>
      <c r="EYX15" s="298"/>
      <c r="EYY15" s="298"/>
      <c r="EYZ15" s="298"/>
      <c r="EZA15" s="298"/>
      <c r="EZB15" s="298"/>
      <c r="EZC15" s="298"/>
      <c r="EZD15" s="298"/>
      <c r="EZE15" s="298"/>
      <c r="EZF15" s="298"/>
      <c r="EZG15" s="298"/>
      <c r="EZH15" s="298"/>
      <c r="EZI15" s="298"/>
      <c r="EZJ15" s="298"/>
      <c r="EZK15" s="298"/>
      <c r="EZL15" s="298"/>
      <c r="EZM15" s="298"/>
      <c r="EZN15" s="298"/>
      <c r="EZO15" s="298"/>
      <c r="EZP15" s="298"/>
      <c r="EZQ15" s="298"/>
      <c r="EZR15" s="298"/>
      <c r="EZS15" s="298"/>
      <c r="EZT15" s="298"/>
      <c r="EZU15" s="298"/>
      <c r="EZV15" s="298"/>
      <c r="EZW15" s="298"/>
      <c r="EZX15" s="298"/>
      <c r="EZY15" s="298"/>
      <c r="EZZ15" s="298"/>
      <c r="FAA15" s="298"/>
      <c r="FAB15" s="298"/>
      <c r="FAC15" s="298"/>
      <c r="FAD15" s="298"/>
      <c r="FAE15" s="298"/>
      <c r="FAF15" s="298"/>
      <c r="FAG15" s="298"/>
      <c r="FAH15" s="298"/>
      <c r="FAI15" s="298"/>
      <c r="FAJ15" s="298"/>
      <c r="FAK15" s="298"/>
      <c r="FAL15" s="298"/>
      <c r="FAM15" s="298"/>
      <c r="FAN15" s="298"/>
      <c r="FAO15" s="298"/>
      <c r="FAP15" s="298"/>
      <c r="FAQ15" s="298"/>
      <c r="FAX15" s="298"/>
      <c r="FAY15" s="298"/>
      <c r="FAZ15" s="298"/>
      <c r="FBA15" s="298"/>
      <c r="FBB15" s="298"/>
      <c r="FBC15" s="298"/>
      <c r="FBD15" s="298"/>
      <c r="FBE15" s="298"/>
      <c r="FBF15" s="298"/>
      <c r="FBG15" s="298"/>
      <c r="FBH15" s="298"/>
      <c r="FBI15" s="298"/>
      <c r="FBJ15" s="298"/>
      <c r="FBK15" s="298"/>
      <c r="FBL15" s="298"/>
      <c r="FBM15" s="298"/>
      <c r="FBN15" s="298"/>
      <c r="FBO15" s="298"/>
      <c r="FBP15" s="298"/>
      <c r="FBQ15" s="298"/>
      <c r="FBR15" s="298"/>
      <c r="FBS15" s="298"/>
      <c r="FBT15" s="298"/>
      <c r="FBU15" s="298"/>
      <c r="FBV15" s="298"/>
      <c r="FBW15" s="298"/>
      <c r="FBX15" s="298"/>
      <c r="FBY15" s="298"/>
      <c r="FBZ15" s="298"/>
      <c r="FCA15" s="298"/>
      <c r="FCB15" s="298"/>
      <c r="FCC15" s="298"/>
      <c r="FCD15" s="298"/>
      <c r="FCE15" s="298"/>
      <c r="FCF15" s="298"/>
      <c r="FCG15" s="298"/>
      <c r="FCH15" s="298"/>
      <c r="FCI15" s="298"/>
      <c r="FCJ15" s="298"/>
      <c r="FCK15" s="298"/>
      <c r="FCL15" s="298"/>
      <c r="FCM15" s="298"/>
      <c r="FCN15" s="298"/>
      <c r="FCO15" s="298"/>
      <c r="FCP15" s="298"/>
      <c r="FCQ15" s="298"/>
      <c r="FCR15" s="298"/>
      <c r="FCS15" s="298"/>
      <c r="FCT15" s="298"/>
      <c r="FCU15" s="298"/>
      <c r="FCV15" s="298"/>
      <c r="FCW15" s="298"/>
      <c r="FCX15" s="298"/>
      <c r="FCY15" s="298"/>
      <c r="FCZ15" s="298"/>
      <c r="FDA15" s="298"/>
      <c r="FDB15" s="298"/>
      <c r="FDC15" s="298"/>
      <c r="FDD15" s="298"/>
      <c r="FDE15" s="298"/>
      <c r="FDF15" s="298"/>
      <c r="FDG15" s="298"/>
      <c r="FDH15" s="298"/>
      <c r="FDI15" s="298"/>
      <c r="FDJ15" s="298"/>
      <c r="FDK15" s="298"/>
      <c r="FDL15" s="298"/>
      <c r="FDM15" s="298"/>
      <c r="FDN15" s="298"/>
      <c r="FDO15" s="298"/>
      <c r="FDP15" s="298"/>
      <c r="FDQ15" s="298"/>
      <c r="FDR15" s="298"/>
      <c r="FDS15" s="298"/>
      <c r="FDT15" s="298"/>
      <c r="FDU15" s="298"/>
      <c r="FDV15" s="298"/>
      <c r="FDW15" s="298"/>
      <c r="FDX15" s="298"/>
      <c r="FDY15" s="298"/>
      <c r="FDZ15" s="298"/>
      <c r="FEA15" s="298"/>
      <c r="FEB15" s="298"/>
      <c r="FEC15" s="298"/>
      <c r="FED15" s="298"/>
      <c r="FEE15" s="298"/>
      <c r="FEF15" s="298"/>
      <c r="FEG15" s="298"/>
      <c r="FEH15" s="298"/>
      <c r="FEI15" s="298"/>
      <c r="FEJ15" s="298"/>
      <c r="FEK15" s="298"/>
      <c r="FEL15" s="298"/>
      <c r="FEM15" s="298"/>
      <c r="FEN15" s="298"/>
      <c r="FEO15" s="298"/>
      <c r="FEP15" s="298"/>
      <c r="FEQ15" s="298"/>
      <c r="FER15" s="298"/>
      <c r="FES15" s="298"/>
      <c r="FET15" s="298"/>
      <c r="FEU15" s="298"/>
      <c r="FEV15" s="298"/>
      <c r="FEW15" s="298"/>
      <c r="FEX15" s="298"/>
      <c r="FEY15" s="298"/>
      <c r="FEZ15" s="298"/>
      <c r="FFA15" s="298"/>
      <c r="FFB15" s="298"/>
      <c r="FFC15" s="298"/>
      <c r="FFD15" s="298"/>
      <c r="FFE15" s="298"/>
      <c r="FFF15" s="298"/>
      <c r="FFG15" s="298"/>
      <c r="FFH15" s="298"/>
      <c r="FFI15" s="298"/>
      <c r="FFJ15" s="298"/>
      <c r="FFK15" s="298"/>
      <c r="FFL15" s="298"/>
      <c r="FFM15" s="298"/>
      <c r="FFN15" s="298"/>
      <c r="FFO15" s="298"/>
      <c r="FFP15" s="298"/>
      <c r="FFQ15" s="298"/>
      <c r="FFR15" s="298"/>
      <c r="FFS15" s="298"/>
      <c r="FFT15" s="298"/>
      <c r="FFU15" s="298"/>
      <c r="FFV15" s="298"/>
      <c r="FFW15" s="298"/>
      <c r="FFX15" s="298"/>
      <c r="FFY15" s="298"/>
      <c r="FFZ15" s="298"/>
      <c r="FGA15" s="298"/>
      <c r="FGB15" s="298"/>
      <c r="FGC15" s="298"/>
      <c r="FGD15" s="298"/>
      <c r="FGE15" s="298"/>
      <c r="FGF15" s="298"/>
      <c r="FGG15" s="298"/>
      <c r="FGH15" s="298"/>
      <c r="FGI15" s="298"/>
      <c r="FGJ15" s="298"/>
      <c r="FGK15" s="298"/>
      <c r="FGL15" s="298"/>
      <c r="FGM15" s="298"/>
      <c r="FGN15" s="298"/>
      <c r="FGO15" s="298"/>
      <c r="FGP15" s="298"/>
      <c r="FGQ15" s="298"/>
      <c r="FGR15" s="298"/>
      <c r="FGS15" s="298"/>
      <c r="FGT15" s="298"/>
      <c r="FGU15" s="298"/>
      <c r="FGV15" s="298"/>
      <c r="FGW15" s="298"/>
      <c r="FGX15" s="298"/>
      <c r="FGY15" s="298"/>
      <c r="FGZ15" s="298"/>
      <c r="FHA15" s="298"/>
      <c r="FHB15" s="298"/>
      <c r="FHC15" s="298"/>
      <c r="FHD15" s="298"/>
      <c r="FHE15" s="298"/>
      <c r="FHF15" s="298"/>
      <c r="FHG15" s="298"/>
      <c r="FHH15" s="298"/>
      <c r="FHI15" s="298"/>
      <c r="FHJ15" s="298"/>
      <c r="FHK15" s="298"/>
      <c r="FHL15" s="298"/>
      <c r="FHM15" s="298"/>
      <c r="FHN15" s="298"/>
      <c r="FHO15" s="298"/>
      <c r="FHP15" s="298"/>
      <c r="FHQ15" s="298"/>
      <c r="FHR15" s="298"/>
      <c r="FHS15" s="298"/>
      <c r="FHT15" s="298"/>
      <c r="FHU15" s="298"/>
      <c r="FHV15" s="298"/>
      <c r="FHW15" s="298"/>
      <c r="FHX15" s="298"/>
      <c r="FHY15" s="298"/>
      <c r="FHZ15" s="298"/>
      <c r="FIA15" s="298"/>
      <c r="FIB15" s="298"/>
      <c r="FIC15" s="298"/>
      <c r="FID15" s="298"/>
      <c r="FIE15" s="298"/>
      <c r="FIF15" s="298"/>
      <c r="FIG15" s="298"/>
      <c r="FIH15" s="298"/>
      <c r="FII15" s="298"/>
      <c r="FIJ15" s="298"/>
      <c r="FIK15" s="298"/>
      <c r="FIL15" s="298"/>
      <c r="FIM15" s="298"/>
      <c r="FIN15" s="298"/>
      <c r="FIO15" s="298"/>
      <c r="FIP15" s="298"/>
      <c r="FIQ15" s="298"/>
      <c r="FIR15" s="298"/>
      <c r="FIS15" s="298"/>
      <c r="FIT15" s="298"/>
      <c r="FIU15" s="298"/>
      <c r="FIV15" s="298"/>
      <c r="FIW15" s="298"/>
      <c r="FIX15" s="298"/>
      <c r="FIY15" s="298"/>
      <c r="FIZ15" s="298"/>
      <c r="FJA15" s="298"/>
      <c r="FJB15" s="298"/>
      <c r="FJC15" s="298"/>
      <c r="FJD15" s="298"/>
      <c r="FJE15" s="298"/>
      <c r="FJF15" s="298"/>
      <c r="FJG15" s="298"/>
      <c r="FJH15" s="298"/>
      <c r="FJI15" s="298"/>
      <c r="FJJ15" s="298"/>
      <c r="FJK15" s="298"/>
      <c r="FJL15" s="298"/>
      <c r="FJM15" s="298"/>
      <c r="FJN15" s="298"/>
      <c r="FJO15" s="298"/>
      <c r="FJP15" s="298"/>
      <c r="FJQ15" s="298"/>
      <c r="FJR15" s="298"/>
      <c r="FJS15" s="298"/>
      <c r="FJT15" s="298"/>
      <c r="FJU15" s="298"/>
      <c r="FJV15" s="298"/>
      <c r="FJW15" s="298"/>
      <c r="FJX15" s="298"/>
      <c r="FJY15" s="298"/>
      <c r="FJZ15" s="298"/>
      <c r="FKA15" s="298"/>
      <c r="FKB15" s="298"/>
      <c r="FKC15" s="298"/>
      <c r="FKD15" s="298"/>
      <c r="FKE15" s="298"/>
      <c r="FKF15" s="298"/>
      <c r="FKG15" s="298"/>
      <c r="FKH15" s="298"/>
      <c r="FKI15" s="298"/>
      <c r="FKJ15" s="298"/>
      <c r="FKK15" s="298"/>
      <c r="FKL15" s="298"/>
      <c r="FKM15" s="298"/>
      <c r="FKT15" s="298"/>
      <c r="FKU15" s="298"/>
      <c r="FKV15" s="298"/>
      <c r="FKW15" s="298"/>
      <c r="FKX15" s="298"/>
      <c r="FKY15" s="298"/>
      <c r="FKZ15" s="298"/>
      <c r="FLA15" s="298"/>
      <c r="FLB15" s="298"/>
      <c r="FLC15" s="298"/>
      <c r="FLD15" s="298"/>
      <c r="FLE15" s="298"/>
      <c r="FLF15" s="298"/>
      <c r="FLG15" s="298"/>
      <c r="FLH15" s="298"/>
      <c r="FLI15" s="298"/>
      <c r="FLJ15" s="298"/>
      <c r="FLK15" s="298"/>
      <c r="FLL15" s="298"/>
      <c r="FLM15" s="298"/>
      <c r="FLN15" s="298"/>
      <c r="FLO15" s="298"/>
      <c r="FLP15" s="298"/>
      <c r="FLQ15" s="298"/>
      <c r="FLR15" s="298"/>
      <c r="FLS15" s="298"/>
      <c r="FLT15" s="298"/>
      <c r="FLU15" s="298"/>
      <c r="FLV15" s="298"/>
      <c r="FLW15" s="298"/>
      <c r="FLX15" s="298"/>
      <c r="FLY15" s="298"/>
      <c r="FLZ15" s="298"/>
      <c r="FMA15" s="298"/>
      <c r="FMB15" s="298"/>
      <c r="FMC15" s="298"/>
      <c r="FMD15" s="298"/>
      <c r="FME15" s="298"/>
      <c r="FMF15" s="298"/>
      <c r="FMG15" s="298"/>
      <c r="FMH15" s="298"/>
      <c r="FMI15" s="298"/>
      <c r="FMJ15" s="298"/>
      <c r="FMK15" s="298"/>
      <c r="FML15" s="298"/>
      <c r="FMM15" s="298"/>
      <c r="FMN15" s="298"/>
      <c r="FMO15" s="298"/>
      <c r="FMP15" s="298"/>
      <c r="FMQ15" s="298"/>
      <c r="FMR15" s="298"/>
      <c r="FMS15" s="298"/>
      <c r="FMT15" s="298"/>
      <c r="FMU15" s="298"/>
      <c r="FMV15" s="298"/>
      <c r="FMW15" s="298"/>
      <c r="FMX15" s="298"/>
      <c r="FMY15" s="298"/>
      <c r="FMZ15" s="298"/>
      <c r="FNA15" s="298"/>
      <c r="FNB15" s="298"/>
      <c r="FNC15" s="298"/>
      <c r="FND15" s="298"/>
      <c r="FNE15" s="298"/>
      <c r="FNF15" s="298"/>
      <c r="FNG15" s="298"/>
      <c r="FNH15" s="298"/>
      <c r="FNI15" s="298"/>
      <c r="FNJ15" s="298"/>
      <c r="FNK15" s="298"/>
      <c r="FNL15" s="298"/>
      <c r="FNM15" s="298"/>
      <c r="FNN15" s="298"/>
      <c r="FNO15" s="298"/>
      <c r="FNP15" s="298"/>
      <c r="FNQ15" s="298"/>
      <c r="FNR15" s="298"/>
      <c r="FNS15" s="298"/>
      <c r="FNT15" s="298"/>
      <c r="FNU15" s="298"/>
      <c r="FNV15" s="298"/>
      <c r="FNW15" s="298"/>
      <c r="FNX15" s="298"/>
      <c r="FNY15" s="298"/>
      <c r="FNZ15" s="298"/>
      <c r="FOA15" s="298"/>
      <c r="FOB15" s="298"/>
      <c r="FOC15" s="298"/>
      <c r="FOD15" s="298"/>
      <c r="FOE15" s="298"/>
      <c r="FOF15" s="298"/>
      <c r="FOG15" s="298"/>
      <c r="FOH15" s="298"/>
      <c r="FOI15" s="298"/>
      <c r="FOJ15" s="298"/>
      <c r="FOK15" s="298"/>
      <c r="FOL15" s="298"/>
      <c r="FOM15" s="298"/>
      <c r="FON15" s="298"/>
      <c r="FOO15" s="298"/>
      <c r="FOP15" s="298"/>
      <c r="FOQ15" s="298"/>
      <c r="FOR15" s="298"/>
      <c r="FOS15" s="298"/>
      <c r="FOT15" s="298"/>
      <c r="FOU15" s="298"/>
      <c r="FOV15" s="298"/>
      <c r="FOW15" s="298"/>
      <c r="FOX15" s="298"/>
      <c r="FOY15" s="298"/>
      <c r="FOZ15" s="298"/>
      <c r="FPA15" s="298"/>
      <c r="FPB15" s="298"/>
      <c r="FPC15" s="298"/>
      <c r="FPD15" s="298"/>
      <c r="FPE15" s="298"/>
      <c r="FPF15" s="298"/>
      <c r="FPG15" s="298"/>
      <c r="FPH15" s="298"/>
      <c r="FPI15" s="298"/>
      <c r="FPJ15" s="298"/>
      <c r="FPK15" s="298"/>
      <c r="FPL15" s="298"/>
      <c r="FPM15" s="298"/>
      <c r="FPN15" s="298"/>
      <c r="FPO15" s="298"/>
      <c r="FPP15" s="298"/>
      <c r="FPQ15" s="298"/>
      <c r="FPR15" s="298"/>
      <c r="FPS15" s="298"/>
      <c r="FPT15" s="298"/>
      <c r="FPU15" s="298"/>
      <c r="FPV15" s="298"/>
      <c r="FPW15" s="298"/>
      <c r="FPX15" s="298"/>
      <c r="FPY15" s="298"/>
      <c r="FPZ15" s="298"/>
      <c r="FQA15" s="298"/>
      <c r="FQB15" s="298"/>
      <c r="FQC15" s="298"/>
      <c r="FQD15" s="298"/>
      <c r="FQE15" s="298"/>
      <c r="FQF15" s="298"/>
      <c r="FQG15" s="298"/>
      <c r="FQH15" s="298"/>
      <c r="FQI15" s="298"/>
      <c r="FQJ15" s="298"/>
      <c r="FQK15" s="298"/>
      <c r="FQL15" s="298"/>
      <c r="FQM15" s="298"/>
      <c r="FQN15" s="298"/>
      <c r="FQO15" s="298"/>
      <c r="FQP15" s="298"/>
      <c r="FQQ15" s="298"/>
      <c r="FQR15" s="298"/>
      <c r="FQS15" s="298"/>
      <c r="FQT15" s="298"/>
      <c r="FQU15" s="298"/>
      <c r="FQV15" s="298"/>
      <c r="FQW15" s="298"/>
      <c r="FQX15" s="298"/>
      <c r="FQY15" s="298"/>
      <c r="FQZ15" s="298"/>
      <c r="FRA15" s="298"/>
      <c r="FRB15" s="298"/>
      <c r="FRC15" s="298"/>
      <c r="FRD15" s="298"/>
      <c r="FRE15" s="298"/>
      <c r="FRF15" s="298"/>
      <c r="FRG15" s="298"/>
      <c r="FRH15" s="298"/>
      <c r="FRI15" s="298"/>
      <c r="FRJ15" s="298"/>
      <c r="FRK15" s="298"/>
      <c r="FRL15" s="298"/>
      <c r="FRM15" s="298"/>
      <c r="FRN15" s="298"/>
      <c r="FRO15" s="298"/>
      <c r="FRP15" s="298"/>
      <c r="FRQ15" s="298"/>
      <c r="FRR15" s="298"/>
      <c r="FRS15" s="298"/>
      <c r="FRT15" s="298"/>
      <c r="FRU15" s="298"/>
      <c r="FRV15" s="298"/>
      <c r="FRW15" s="298"/>
      <c r="FRX15" s="298"/>
      <c r="FRY15" s="298"/>
      <c r="FRZ15" s="298"/>
      <c r="FSA15" s="298"/>
      <c r="FSB15" s="298"/>
      <c r="FSC15" s="298"/>
      <c r="FSD15" s="298"/>
      <c r="FSE15" s="298"/>
      <c r="FSF15" s="298"/>
      <c r="FSG15" s="298"/>
      <c r="FSH15" s="298"/>
      <c r="FSI15" s="298"/>
      <c r="FSJ15" s="298"/>
      <c r="FSK15" s="298"/>
      <c r="FSL15" s="298"/>
      <c r="FSM15" s="298"/>
      <c r="FSN15" s="298"/>
      <c r="FSO15" s="298"/>
      <c r="FSP15" s="298"/>
      <c r="FSQ15" s="298"/>
      <c r="FSR15" s="298"/>
      <c r="FSS15" s="298"/>
      <c r="FST15" s="298"/>
      <c r="FSU15" s="298"/>
      <c r="FSV15" s="298"/>
      <c r="FSW15" s="298"/>
      <c r="FSX15" s="298"/>
      <c r="FSY15" s="298"/>
      <c r="FSZ15" s="298"/>
      <c r="FTA15" s="298"/>
      <c r="FTB15" s="298"/>
      <c r="FTC15" s="298"/>
      <c r="FTD15" s="298"/>
      <c r="FTE15" s="298"/>
      <c r="FTF15" s="298"/>
      <c r="FTG15" s="298"/>
      <c r="FTH15" s="298"/>
      <c r="FTI15" s="298"/>
      <c r="FTJ15" s="298"/>
      <c r="FTK15" s="298"/>
      <c r="FTL15" s="298"/>
      <c r="FTM15" s="298"/>
      <c r="FTN15" s="298"/>
      <c r="FTO15" s="298"/>
      <c r="FTP15" s="298"/>
      <c r="FTQ15" s="298"/>
      <c r="FTR15" s="298"/>
      <c r="FTS15" s="298"/>
      <c r="FTT15" s="298"/>
      <c r="FTU15" s="298"/>
      <c r="FTV15" s="298"/>
      <c r="FTW15" s="298"/>
      <c r="FTX15" s="298"/>
      <c r="FTY15" s="298"/>
      <c r="FTZ15" s="298"/>
      <c r="FUA15" s="298"/>
      <c r="FUB15" s="298"/>
      <c r="FUC15" s="298"/>
      <c r="FUD15" s="298"/>
      <c r="FUE15" s="298"/>
      <c r="FUF15" s="298"/>
      <c r="FUG15" s="298"/>
      <c r="FUH15" s="298"/>
      <c r="FUI15" s="298"/>
      <c r="FUP15" s="298"/>
      <c r="FUQ15" s="298"/>
      <c r="FUR15" s="298"/>
      <c r="FUS15" s="298"/>
      <c r="FUT15" s="298"/>
      <c r="FUU15" s="298"/>
      <c r="FUV15" s="298"/>
      <c r="FUW15" s="298"/>
      <c r="FUX15" s="298"/>
      <c r="FUY15" s="298"/>
      <c r="FUZ15" s="298"/>
      <c r="FVA15" s="298"/>
      <c r="FVB15" s="298"/>
      <c r="FVC15" s="298"/>
      <c r="FVD15" s="298"/>
      <c r="FVE15" s="298"/>
      <c r="FVF15" s="298"/>
      <c r="FVG15" s="298"/>
      <c r="FVH15" s="298"/>
      <c r="FVI15" s="298"/>
      <c r="FVJ15" s="298"/>
      <c r="FVK15" s="298"/>
      <c r="FVL15" s="298"/>
      <c r="FVM15" s="298"/>
      <c r="FVN15" s="298"/>
      <c r="FVO15" s="298"/>
      <c r="FVP15" s="298"/>
      <c r="FVQ15" s="298"/>
      <c r="FVR15" s="298"/>
      <c r="FVS15" s="298"/>
      <c r="FVT15" s="298"/>
      <c r="FVU15" s="298"/>
      <c r="FVV15" s="298"/>
      <c r="FVW15" s="298"/>
      <c r="FVX15" s="298"/>
      <c r="FVY15" s="298"/>
      <c r="FVZ15" s="298"/>
      <c r="FWA15" s="298"/>
      <c r="FWB15" s="298"/>
      <c r="FWC15" s="298"/>
      <c r="FWD15" s="298"/>
      <c r="FWE15" s="298"/>
      <c r="FWF15" s="298"/>
      <c r="FWG15" s="298"/>
      <c r="FWH15" s="298"/>
      <c r="FWI15" s="298"/>
      <c r="FWJ15" s="298"/>
      <c r="FWK15" s="298"/>
      <c r="FWL15" s="298"/>
      <c r="FWM15" s="298"/>
      <c r="FWN15" s="298"/>
      <c r="FWO15" s="298"/>
      <c r="FWP15" s="298"/>
      <c r="FWQ15" s="298"/>
      <c r="FWR15" s="298"/>
      <c r="FWS15" s="298"/>
      <c r="FWT15" s="298"/>
      <c r="FWU15" s="298"/>
      <c r="FWV15" s="298"/>
      <c r="FWW15" s="298"/>
      <c r="FWX15" s="298"/>
      <c r="FWY15" s="298"/>
      <c r="FWZ15" s="298"/>
      <c r="FXA15" s="298"/>
      <c r="FXB15" s="298"/>
      <c r="FXC15" s="298"/>
      <c r="FXD15" s="298"/>
      <c r="FXE15" s="298"/>
      <c r="FXF15" s="298"/>
      <c r="FXG15" s="298"/>
      <c r="FXH15" s="298"/>
      <c r="FXI15" s="298"/>
      <c r="FXJ15" s="298"/>
      <c r="FXK15" s="298"/>
      <c r="FXL15" s="298"/>
      <c r="FXM15" s="298"/>
      <c r="FXN15" s="298"/>
      <c r="FXO15" s="298"/>
      <c r="FXP15" s="298"/>
      <c r="FXQ15" s="298"/>
      <c r="FXR15" s="298"/>
      <c r="FXS15" s="298"/>
      <c r="FXT15" s="298"/>
      <c r="FXU15" s="298"/>
      <c r="FXV15" s="298"/>
      <c r="FXW15" s="298"/>
      <c r="FXX15" s="298"/>
      <c r="FXY15" s="298"/>
      <c r="FXZ15" s="298"/>
      <c r="FYA15" s="298"/>
      <c r="FYB15" s="298"/>
      <c r="FYC15" s="298"/>
      <c r="FYD15" s="298"/>
      <c r="FYE15" s="298"/>
      <c r="FYF15" s="298"/>
      <c r="FYG15" s="298"/>
      <c r="FYH15" s="298"/>
      <c r="FYI15" s="298"/>
      <c r="FYJ15" s="298"/>
      <c r="FYK15" s="298"/>
      <c r="FYL15" s="298"/>
      <c r="FYM15" s="298"/>
      <c r="FYN15" s="298"/>
      <c r="FYO15" s="298"/>
      <c r="FYP15" s="298"/>
      <c r="FYQ15" s="298"/>
      <c r="FYR15" s="298"/>
      <c r="FYS15" s="298"/>
      <c r="FYT15" s="298"/>
      <c r="FYU15" s="298"/>
      <c r="FYV15" s="298"/>
      <c r="FYW15" s="298"/>
      <c r="FYX15" s="298"/>
      <c r="FYY15" s="298"/>
      <c r="FYZ15" s="298"/>
      <c r="FZA15" s="298"/>
      <c r="FZB15" s="298"/>
      <c r="FZC15" s="298"/>
      <c r="FZD15" s="298"/>
      <c r="FZE15" s="298"/>
      <c r="FZF15" s="298"/>
      <c r="FZG15" s="298"/>
      <c r="FZH15" s="298"/>
      <c r="FZI15" s="298"/>
      <c r="FZJ15" s="298"/>
      <c r="FZK15" s="298"/>
      <c r="FZL15" s="298"/>
      <c r="FZM15" s="298"/>
      <c r="FZN15" s="298"/>
      <c r="FZO15" s="298"/>
      <c r="FZP15" s="298"/>
      <c r="FZQ15" s="298"/>
      <c r="FZR15" s="298"/>
      <c r="FZS15" s="298"/>
      <c r="FZT15" s="298"/>
      <c r="FZU15" s="298"/>
      <c r="FZV15" s="298"/>
      <c r="FZW15" s="298"/>
      <c r="FZX15" s="298"/>
      <c r="FZY15" s="298"/>
      <c r="FZZ15" s="298"/>
      <c r="GAA15" s="298"/>
      <c r="GAB15" s="298"/>
      <c r="GAC15" s="298"/>
      <c r="GAD15" s="298"/>
      <c r="GAE15" s="298"/>
      <c r="GAF15" s="298"/>
      <c r="GAG15" s="298"/>
      <c r="GAH15" s="298"/>
      <c r="GAI15" s="298"/>
      <c r="GAJ15" s="298"/>
      <c r="GAK15" s="298"/>
      <c r="GAL15" s="298"/>
      <c r="GAM15" s="298"/>
      <c r="GAN15" s="298"/>
      <c r="GAO15" s="298"/>
      <c r="GAP15" s="298"/>
      <c r="GAQ15" s="298"/>
      <c r="GAR15" s="298"/>
      <c r="GAS15" s="298"/>
      <c r="GAT15" s="298"/>
      <c r="GAU15" s="298"/>
      <c r="GAV15" s="298"/>
      <c r="GAW15" s="298"/>
      <c r="GAX15" s="298"/>
      <c r="GAY15" s="298"/>
      <c r="GAZ15" s="298"/>
      <c r="GBA15" s="298"/>
      <c r="GBB15" s="298"/>
      <c r="GBC15" s="298"/>
      <c r="GBD15" s="298"/>
      <c r="GBE15" s="298"/>
      <c r="GBF15" s="298"/>
      <c r="GBG15" s="298"/>
      <c r="GBH15" s="298"/>
      <c r="GBI15" s="298"/>
      <c r="GBJ15" s="298"/>
      <c r="GBK15" s="298"/>
      <c r="GBL15" s="298"/>
      <c r="GBM15" s="298"/>
      <c r="GBN15" s="298"/>
      <c r="GBO15" s="298"/>
      <c r="GBP15" s="298"/>
      <c r="GBQ15" s="298"/>
      <c r="GBR15" s="298"/>
      <c r="GBS15" s="298"/>
      <c r="GBT15" s="298"/>
      <c r="GBU15" s="298"/>
      <c r="GBV15" s="298"/>
      <c r="GBW15" s="298"/>
      <c r="GBX15" s="298"/>
      <c r="GBY15" s="298"/>
      <c r="GBZ15" s="298"/>
      <c r="GCA15" s="298"/>
      <c r="GCB15" s="298"/>
      <c r="GCC15" s="298"/>
      <c r="GCD15" s="298"/>
      <c r="GCE15" s="298"/>
      <c r="GCF15" s="298"/>
      <c r="GCG15" s="298"/>
      <c r="GCH15" s="298"/>
      <c r="GCI15" s="298"/>
      <c r="GCJ15" s="298"/>
      <c r="GCK15" s="298"/>
      <c r="GCL15" s="298"/>
      <c r="GCM15" s="298"/>
      <c r="GCN15" s="298"/>
      <c r="GCO15" s="298"/>
      <c r="GCP15" s="298"/>
      <c r="GCQ15" s="298"/>
      <c r="GCR15" s="298"/>
      <c r="GCS15" s="298"/>
      <c r="GCT15" s="298"/>
      <c r="GCU15" s="298"/>
      <c r="GCV15" s="298"/>
      <c r="GCW15" s="298"/>
      <c r="GCX15" s="298"/>
      <c r="GCY15" s="298"/>
      <c r="GCZ15" s="298"/>
      <c r="GDA15" s="298"/>
      <c r="GDB15" s="298"/>
      <c r="GDC15" s="298"/>
      <c r="GDD15" s="298"/>
      <c r="GDE15" s="298"/>
      <c r="GDF15" s="298"/>
      <c r="GDG15" s="298"/>
      <c r="GDH15" s="298"/>
      <c r="GDI15" s="298"/>
      <c r="GDJ15" s="298"/>
      <c r="GDK15" s="298"/>
      <c r="GDL15" s="298"/>
      <c r="GDM15" s="298"/>
      <c r="GDN15" s="298"/>
      <c r="GDO15" s="298"/>
      <c r="GDP15" s="298"/>
      <c r="GDQ15" s="298"/>
      <c r="GDR15" s="298"/>
      <c r="GDS15" s="298"/>
      <c r="GDT15" s="298"/>
      <c r="GDU15" s="298"/>
      <c r="GDV15" s="298"/>
      <c r="GDW15" s="298"/>
      <c r="GDX15" s="298"/>
      <c r="GDY15" s="298"/>
      <c r="GDZ15" s="298"/>
      <c r="GEA15" s="298"/>
      <c r="GEB15" s="298"/>
      <c r="GEC15" s="298"/>
      <c r="GED15" s="298"/>
      <c r="GEE15" s="298"/>
      <c r="GEL15" s="298"/>
      <c r="GEM15" s="298"/>
      <c r="GEN15" s="298"/>
      <c r="GEO15" s="298"/>
      <c r="GEP15" s="298"/>
      <c r="GEQ15" s="298"/>
      <c r="GER15" s="298"/>
      <c r="GES15" s="298"/>
      <c r="GET15" s="298"/>
      <c r="GEU15" s="298"/>
      <c r="GEV15" s="298"/>
      <c r="GEW15" s="298"/>
      <c r="GEX15" s="298"/>
      <c r="GEY15" s="298"/>
      <c r="GEZ15" s="298"/>
      <c r="GFA15" s="298"/>
      <c r="GFB15" s="298"/>
      <c r="GFC15" s="298"/>
      <c r="GFD15" s="298"/>
      <c r="GFE15" s="298"/>
      <c r="GFF15" s="298"/>
      <c r="GFG15" s="298"/>
      <c r="GFH15" s="298"/>
      <c r="GFI15" s="298"/>
      <c r="GFJ15" s="298"/>
      <c r="GFK15" s="298"/>
      <c r="GFL15" s="298"/>
      <c r="GFM15" s="298"/>
      <c r="GFN15" s="298"/>
      <c r="GFO15" s="298"/>
      <c r="GFP15" s="298"/>
      <c r="GFQ15" s="298"/>
      <c r="GFR15" s="298"/>
      <c r="GFS15" s="298"/>
      <c r="GFT15" s="298"/>
      <c r="GFU15" s="298"/>
      <c r="GFV15" s="298"/>
      <c r="GFW15" s="298"/>
      <c r="GFX15" s="298"/>
      <c r="GFY15" s="298"/>
      <c r="GFZ15" s="298"/>
      <c r="GGA15" s="298"/>
      <c r="GGB15" s="298"/>
      <c r="GGC15" s="298"/>
      <c r="GGD15" s="298"/>
      <c r="GGE15" s="298"/>
      <c r="GGF15" s="298"/>
      <c r="GGG15" s="298"/>
      <c r="GGH15" s="298"/>
      <c r="GGI15" s="298"/>
      <c r="GGJ15" s="298"/>
      <c r="GGK15" s="298"/>
      <c r="GGL15" s="298"/>
      <c r="GGM15" s="298"/>
      <c r="GGN15" s="298"/>
      <c r="GGO15" s="298"/>
      <c r="GGP15" s="298"/>
      <c r="GGQ15" s="298"/>
      <c r="GGR15" s="298"/>
      <c r="GGS15" s="298"/>
      <c r="GGT15" s="298"/>
      <c r="GGU15" s="298"/>
      <c r="GGV15" s="298"/>
      <c r="GGW15" s="298"/>
      <c r="GGX15" s="298"/>
      <c r="GGY15" s="298"/>
      <c r="GGZ15" s="298"/>
      <c r="GHA15" s="298"/>
      <c r="GHB15" s="298"/>
      <c r="GHC15" s="298"/>
      <c r="GHD15" s="298"/>
      <c r="GHE15" s="298"/>
      <c r="GHF15" s="298"/>
      <c r="GHG15" s="298"/>
      <c r="GHH15" s="298"/>
      <c r="GHI15" s="298"/>
      <c r="GHJ15" s="298"/>
      <c r="GHK15" s="298"/>
      <c r="GHL15" s="298"/>
      <c r="GHM15" s="298"/>
      <c r="GHN15" s="298"/>
      <c r="GHO15" s="298"/>
      <c r="GHP15" s="298"/>
      <c r="GHQ15" s="298"/>
      <c r="GHR15" s="298"/>
      <c r="GHS15" s="298"/>
      <c r="GHT15" s="298"/>
      <c r="GHU15" s="298"/>
      <c r="GHV15" s="298"/>
      <c r="GHW15" s="298"/>
      <c r="GHX15" s="298"/>
      <c r="GHY15" s="298"/>
      <c r="GHZ15" s="298"/>
      <c r="GIA15" s="298"/>
      <c r="GIB15" s="298"/>
      <c r="GIC15" s="298"/>
      <c r="GID15" s="298"/>
      <c r="GIE15" s="298"/>
      <c r="GIF15" s="298"/>
      <c r="GIG15" s="298"/>
      <c r="GIH15" s="298"/>
      <c r="GII15" s="298"/>
      <c r="GIJ15" s="298"/>
      <c r="GIK15" s="298"/>
      <c r="GIL15" s="298"/>
      <c r="GIM15" s="298"/>
      <c r="GIN15" s="298"/>
      <c r="GIO15" s="298"/>
      <c r="GIP15" s="298"/>
      <c r="GIQ15" s="298"/>
      <c r="GIR15" s="298"/>
      <c r="GIS15" s="298"/>
      <c r="GIT15" s="298"/>
      <c r="GIU15" s="298"/>
      <c r="GIV15" s="298"/>
      <c r="GIW15" s="298"/>
      <c r="GIX15" s="298"/>
      <c r="GIY15" s="298"/>
      <c r="GIZ15" s="298"/>
      <c r="GJA15" s="298"/>
      <c r="GJB15" s="298"/>
      <c r="GJC15" s="298"/>
      <c r="GJD15" s="298"/>
      <c r="GJE15" s="298"/>
      <c r="GJF15" s="298"/>
      <c r="GJG15" s="298"/>
      <c r="GJH15" s="298"/>
      <c r="GJI15" s="298"/>
      <c r="GJJ15" s="298"/>
      <c r="GJK15" s="298"/>
      <c r="GJL15" s="298"/>
      <c r="GJM15" s="298"/>
      <c r="GJN15" s="298"/>
      <c r="GJO15" s="298"/>
      <c r="GJP15" s="298"/>
      <c r="GJQ15" s="298"/>
      <c r="GJR15" s="298"/>
      <c r="GJS15" s="298"/>
      <c r="GJT15" s="298"/>
      <c r="GJU15" s="298"/>
      <c r="GJV15" s="298"/>
      <c r="GJW15" s="298"/>
      <c r="GJX15" s="298"/>
      <c r="GJY15" s="298"/>
      <c r="GJZ15" s="298"/>
      <c r="GKA15" s="298"/>
      <c r="GKB15" s="298"/>
      <c r="GKC15" s="298"/>
      <c r="GKD15" s="298"/>
      <c r="GKE15" s="298"/>
      <c r="GKF15" s="298"/>
      <c r="GKG15" s="298"/>
      <c r="GKH15" s="298"/>
      <c r="GKI15" s="298"/>
      <c r="GKJ15" s="298"/>
      <c r="GKK15" s="298"/>
      <c r="GKL15" s="298"/>
      <c r="GKM15" s="298"/>
      <c r="GKN15" s="298"/>
      <c r="GKO15" s="298"/>
      <c r="GKP15" s="298"/>
      <c r="GKQ15" s="298"/>
      <c r="GKR15" s="298"/>
      <c r="GKS15" s="298"/>
      <c r="GKT15" s="298"/>
      <c r="GKU15" s="298"/>
      <c r="GKV15" s="298"/>
      <c r="GKW15" s="298"/>
      <c r="GKX15" s="298"/>
      <c r="GKY15" s="298"/>
      <c r="GKZ15" s="298"/>
      <c r="GLA15" s="298"/>
      <c r="GLB15" s="298"/>
      <c r="GLC15" s="298"/>
      <c r="GLD15" s="298"/>
      <c r="GLE15" s="298"/>
      <c r="GLF15" s="298"/>
      <c r="GLG15" s="298"/>
      <c r="GLH15" s="298"/>
      <c r="GLI15" s="298"/>
      <c r="GLJ15" s="298"/>
      <c r="GLK15" s="298"/>
      <c r="GLL15" s="298"/>
      <c r="GLM15" s="298"/>
      <c r="GLN15" s="298"/>
      <c r="GLO15" s="298"/>
      <c r="GLP15" s="298"/>
      <c r="GLQ15" s="298"/>
      <c r="GLR15" s="298"/>
      <c r="GLS15" s="298"/>
      <c r="GLT15" s="298"/>
      <c r="GLU15" s="298"/>
      <c r="GLV15" s="298"/>
      <c r="GLW15" s="298"/>
      <c r="GLX15" s="298"/>
      <c r="GLY15" s="298"/>
      <c r="GLZ15" s="298"/>
      <c r="GMA15" s="298"/>
      <c r="GMB15" s="298"/>
      <c r="GMC15" s="298"/>
      <c r="GMD15" s="298"/>
      <c r="GME15" s="298"/>
      <c r="GMF15" s="298"/>
      <c r="GMG15" s="298"/>
      <c r="GMH15" s="298"/>
      <c r="GMI15" s="298"/>
      <c r="GMJ15" s="298"/>
      <c r="GMK15" s="298"/>
      <c r="GML15" s="298"/>
      <c r="GMM15" s="298"/>
      <c r="GMN15" s="298"/>
      <c r="GMO15" s="298"/>
      <c r="GMP15" s="298"/>
      <c r="GMQ15" s="298"/>
      <c r="GMR15" s="298"/>
      <c r="GMS15" s="298"/>
      <c r="GMT15" s="298"/>
      <c r="GMU15" s="298"/>
      <c r="GMV15" s="298"/>
      <c r="GMW15" s="298"/>
      <c r="GMX15" s="298"/>
      <c r="GMY15" s="298"/>
      <c r="GMZ15" s="298"/>
      <c r="GNA15" s="298"/>
      <c r="GNB15" s="298"/>
      <c r="GNC15" s="298"/>
      <c r="GND15" s="298"/>
      <c r="GNE15" s="298"/>
      <c r="GNF15" s="298"/>
      <c r="GNG15" s="298"/>
      <c r="GNH15" s="298"/>
      <c r="GNI15" s="298"/>
      <c r="GNJ15" s="298"/>
      <c r="GNK15" s="298"/>
      <c r="GNL15" s="298"/>
      <c r="GNM15" s="298"/>
      <c r="GNN15" s="298"/>
      <c r="GNO15" s="298"/>
      <c r="GNP15" s="298"/>
      <c r="GNQ15" s="298"/>
      <c r="GNR15" s="298"/>
      <c r="GNS15" s="298"/>
      <c r="GNT15" s="298"/>
      <c r="GNU15" s="298"/>
      <c r="GNV15" s="298"/>
      <c r="GNW15" s="298"/>
      <c r="GNX15" s="298"/>
      <c r="GNY15" s="298"/>
      <c r="GNZ15" s="298"/>
      <c r="GOA15" s="298"/>
      <c r="GOH15" s="298"/>
      <c r="GOI15" s="298"/>
      <c r="GOJ15" s="298"/>
      <c r="GOK15" s="298"/>
      <c r="GOL15" s="298"/>
      <c r="GOM15" s="298"/>
      <c r="GON15" s="298"/>
      <c r="GOO15" s="298"/>
      <c r="GOP15" s="298"/>
      <c r="GOQ15" s="298"/>
      <c r="GOR15" s="298"/>
      <c r="GOS15" s="298"/>
      <c r="GOT15" s="298"/>
      <c r="GOU15" s="298"/>
      <c r="GOV15" s="298"/>
      <c r="GOW15" s="298"/>
      <c r="GOX15" s="298"/>
      <c r="GOY15" s="298"/>
      <c r="GOZ15" s="298"/>
      <c r="GPA15" s="298"/>
      <c r="GPB15" s="298"/>
      <c r="GPC15" s="298"/>
      <c r="GPD15" s="298"/>
      <c r="GPE15" s="298"/>
      <c r="GPF15" s="298"/>
      <c r="GPG15" s="298"/>
      <c r="GPH15" s="298"/>
      <c r="GPI15" s="298"/>
      <c r="GPJ15" s="298"/>
      <c r="GPK15" s="298"/>
      <c r="GPL15" s="298"/>
      <c r="GPM15" s="298"/>
      <c r="GPN15" s="298"/>
      <c r="GPO15" s="298"/>
      <c r="GPP15" s="298"/>
      <c r="GPQ15" s="298"/>
      <c r="GPR15" s="298"/>
      <c r="GPS15" s="298"/>
      <c r="GPT15" s="298"/>
      <c r="GPU15" s="298"/>
      <c r="GPV15" s="298"/>
      <c r="GPW15" s="298"/>
      <c r="GPX15" s="298"/>
      <c r="GPY15" s="298"/>
      <c r="GPZ15" s="298"/>
      <c r="GQA15" s="298"/>
      <c r="GQB15" s="298"/>
      <c r="GQC15" s="298"/>
      <c r="GQD15" s="298"/>
      <c r="GQE15" s="298"/>
      <c r="GQF15" s="298"/>
      <c r="GQG15" s="298"/>
      <c r="GQH15" s="298"/>
      <c r="GQI15" s="298"/>
      <c r="GQJ15" s="298"/>
      <c r="GQK15" s="298"/>
      <c r="GQL15" s="298"/>
      <c r="GQM15" s="298"/>
      <c r="GQN15" s="298"/>
      <c r="GQO15" s="298"/>
      <c r="GQP15" s="298"/>
      <c r="GQQ15" s="298"/>
      <c r="GQR15" s="298"/>
      <c r="GQS15" s="298"/>
      <c r="GQT15" s="298"/>
      <c r="GQU15" s="298"/>
      <c r="GQV15" s="298"/>
      <c r="GQW15" s="298"/>
      <c r="GQX15" s="298"/>
      <c r="GQY15" s="298"/>
      <c r="GQZ15" s="298"/>
      <c r="GRA15" s="298"/>
      <c r="GRB15" s="298"/>
      <c r="GRC15" s="298"/>
      <c r="GRD15" s="298"/>
      <c r="GRE15" s="298"/>
      <c r="GRF15" s="298"/>
      <c r="GRG15" s="298"/>
      <c r="GRH15" s="298"/>
      <c r="GRI15" s="298"/>
      <c r="GRJ15" s="298"/>
      <c r="GRK15" s="298"/>
      <c r="GRL15" s="298"/>
      <c r="GRM15" s="298"/>
      <c r="GRN15" s="298"/>
      <c r="GRO15" s="298"/>
      <c r="GRP15" s="298"/>
      <c r="GRQ15" s="298"/>
      <c r="GRR15" s="298"/>
      <c r="GRS15" s="298"/>
      <c r="GRT15" s="298"/>
      <c r="GRU15" s="298"/>
      <c r="GRV15" s="298"/>
      <c r="GRW15" s="298"/>
      <c r="GRX15" s="298"/>
      <c r="GRY15" s="298"/>
      <c r="GRZ15" s="298"/>
      <c r="GSA15" s="298"/>
      <c r="GSB15" s="298"/>
      <c r="GSC15" s="298"/>
      <c r="GSD15" s="298"/>
      <c r="GSE15" s="298"/>
      <c r="GSF15" s="298"/>
      <c r="GSG15" s="298"/>
      <c r="GSH15" s="298"/>
      <c r="GSI15" s="298"/>
      <c r="GSJ15" s="298"/>
      <c r="GSK15" s="298"/>
      <c r="GSL15" s="298"/>
      <c r="GSM15" s="298"/>
      <c r="GSN15" s="298"/>
      <c r="GSO15" s="298"/>
      <c r="GSP15" s="298"/>
      <c r="GSQ15" s="298"/>
      <c r="GSR15" s="298"/>
      <c r="GSS15" s="298"/>
      <c r="GST15" s="298"/>
      <c r="GSU15" s="298"/>
      <c r="GSV15" s="298"/>
      <c r="GSW15" s="298"/>
      <c r="GSX15" s="298"/>
      <c r="GSY15" s="298"/>
      <c r="GSZ15" s="298"/>
      <c r="GTA15" s="298"/>
      <c r="GTB15" s="298"/>
      <c r="GTC15" s="298"/>
      <c r="GTD15" s="298"/>
      <c r="GTE15" s="298"/>
      <c r="GTF15" s="298"/>
      <c r="GTG15" s="298"/>
      <c r="GTH15" s="298"/>
      <c r="GTI15" s="298"/>
      <c r="GTJ15" s="298"/>
      <c r="GTK15" s="298"/>
      <c r="GTL15" s="298"/>
      <c r="GTM15" s="298"/>
      <c r="GTN15" s="298"/>
      <c r="GTO15" s="298"/>
      <c r="GTP15" s="298"/>
      <c r="GTQ15" s="298"/>
      <c r="GTR15" s="298"/>
      <c r="GTS15" s="298"/>
      <c r="GTT15" s="298"/>
      <c r="GTU15" s="298"/>
      <c r="GTV15" s="298"/>
      <c r="GTW15" s="298"/>
      <c r="GTX15" s="298"/>
      <c r="GTY15" s="298"/>
      <c r="GTZ15" s="298"/>
      <c r="GUA15" s="298"/>
      <c r="GUB15" s="298"/>
      <c r="GUC15" s="298"/>
      <c r="GUD15" s="298"/>
      <c r="GUE15" s="298"/>
      <c r="GUF15" s="298"/>
      <c r="GUG15" s="298"/>
      <c r="GUH15" s="298"/>
      <c r="GUI15" s="298"/>
      <c r="GUJ15" s="298"/>
      <c r="GUK15" s="298"/>
      <c r="GUL15" s="298"/>
      <c r="GUM15" s="298"/>
      <c r="GUN15" s="298"/>
      <c r="GUO15" s="298"/>
      <c r="GUP15" s="298"/>
      <c r="GUQ15" s="298"/>
      <c r="GUR15" s="298"/>
      <c r="GUS15" s="298"/>
      <c r="GUT15" s="298"/>
      <c r="GUU15" s="298"/>
      <c r="GUV15" s="298"/>
      <c r="GUW15" s="298"/>
      <c r="GUX15" s="298"/>
      <c r="GUY15" s="298"/>
      <c r="GUZ15" s="298"/>
      <c r="GVA15" s="298"/>
      <c r="GVB15" s="298"/>
      <c r="GVC15" s="298"/>
      <c r="GVD15" s="298"/>
      <c r="GVE15" s="298"/>
      <c r="GVF15" s="298"/>
      <c r="GVG15" s="298"/>
      <c r="GVH15" s="298"/>
      <c r="GVI15" s="298"/>
      <c r="GVJ15" s="298"/>
      <c r="GVK15" s="298"/>
      <c r="GVL15" s="298"/>
      <c r="GVM15" s="298"/>
      <c r="GVN15" s="298"/>
      <c r="GVO15" s="298"/>
      <c r="GVP15" s="298"/>
      <c r="GVQ15" s="298"/>
      <c r="GVR15" s="298"/>
      <c r="GVS15" s="298"/>
      <c r="GVT15" s="298"/>
      <c r="GVU15" s="298"/>
      <c r="GVV15" s="298"/>
      <c r="GVW15" s="298"/>
      <c r="GVX15" s="298"/>
      <c r="GVY15" s="298"/>
      <c r="GVZ15" s="298"/>
      <c r="GWA15" s="298"/>
      <c r="GWB15" s="298"/>
      <c r="GWC15" s="298"/>
      <c r="GWD15" s="298"/>
      <c r="GWE15" s="298"/>
      <c r="GWF15" s="298"/>
      <c r="GWG15" s="298"/>
      <c r="GWH15" s="298"/>
      <c r="GWI15" s="298"/>
      <c r="GWJ15" s="298"/>
      <c r="GWK15" s="298"/>
      <c r="GWL15" s="298"/>
      <c r="GWM15" s="298"/>
      <c r="GWN15" s="298"/>
      <c r="GWO15" s="298"/>
      <c r="GWP15" s="298"/>
      <c r="GWQ15" s="298"/>
      <c r="GWR15" s="298"/>
      <c r="GWS15" s="298"/>
      <c r="GWT15" s="298"/>
      <c r="GWU15" s="298"/>
      <c r="GWV15" s="298"/>
      <c r="GWW15" s="298"/>
      <c r="GWX15" s="298"/>
      <c r="GWY15" s="298"/>
      <c r="GWZ15" s="298"/>
      <c r="GXA15" s="298"/>
      <c r="GXB15" s="298"/>
      <c r="GXC15" s="298"/>
      <c r="GXD15" s="298"/>
      <c r="GXE15" s="298"/>
      <c r="GXF15" s="298"/>
      <c r="GXG15" s="298"/>
      <c r="GXH15" s="298"/>
      <c r="GXI15" s="298"/>
      <c r="GXJ15" s="298"/>
      <c r="GXK15" s="298"/>
      <c r="GXL15" s="298"/>
      <c r="GXM15" s="298"/>
      <c r="GXN15" s="298"/>
      <c r="GXO15" s="298"/>
      <c r="GXP15" s="298"/>
      <c r="GXQ15" s="298"/>
      <c r="GXR15" s="298"/>
      <c r="GXS15" s="298"/>
      <c r="GXT15" s="298"/>
      <c r="GXU15" s="298"/>
      <c r="GXV15" s="298"/>
      <c r="GXW15" s="298"/>
      <c r="GYD15" s="298"/>
      <c r="GYE15" s="298"/>
      <c r="GYF15" s="298"/>
      <c r="GYG15" s="298"/>
      <c r="GYH15" s="298"/>
      <c r="GYI15" s="298"/>
      <c r="GYJ15" s="298"/>
      <c r="GYK15" s="298"/>
      <c r="GYL15" s="298"/>
      <c r="GYM15" s="298"/>
      <c r="GYN15" s="298"/>
      <c r="GYO15" s="298"/>
      <c r="GYP15" s="298"/>
      <c r="GYQ15" s="298"/>
      <c r="GYR15" s="298"/>
      <c r="GYS15" s="298"/>
      <c r="GYT15" s="298"/>
      <c r="GYU15" s="298"/>
      <c r="GYV15" s="298"/>
      <c r="GYW15" s="298"/>
      <c r="GYX15" s="298"/>
      <c r="GYY15" s="298"/>
      <c r="GYZ15" s="298"/>
      <c r="GZA15" s="298"/>
      <c r="GZB15" s="298"/>
      <c r="GZC15" s="298"/>
      <c r="GZD15" s="298"/>
      <c r="GZE15" s="298"/>
      <c r="GZF15" s="298"/>
      <c r="GZG15" s="298"/>
      <c r="GZH15" s="298"/>
      <c r="GZI15" s="298"/>
      <c r="GZJ15" s="298"/>
      <c r="GZK15" s="298"/>
      <c r="GZL15" s="298"/>
      <c r="GZM15" s="298"/>
      <c r="GZN15" s="298"/>
      <c r="GZO15" s="298"/>
      <c r="GZP15" s="298"/>
      <c r="GZQ15" s="298"/>
      <c r="GZR15" s="298"/>
      <c r="GZS15" s="298"/>
      <c r="GZT15" s="298"/>
      <c r="GZU15" s="298"/>
      <c r="GZV15" s="298"/>
      <c r="GZW15" s="298"/>
      <c r="GZX15" s="298"/>
      <c r="GZY15" s="298"/>
      <c r="GZZ15" s="298"/>
      <c r="HAA15" s="298"/>
      <c r="HAB15" s="298"/>
      <c r="HAC15" s="298"/>
      <c r="HAD15" s="298"/>
      <c r="HAE15" s="298"/>
      <c r="HAF15" s="298"/>
      <c r="HAG15" s="298"/>
      <c r="HAH15" s="298"/>
      <c r="HAI15" s="298"/>
      <c r="HAJ15" s="298"/>
      <c r="HAK15" s="298"/>
      <c r="HAL15" s="298"/>
      <c r="HAM15" s="298"/>
      <c r="HAN15" s="298"/>
      <c r="HAO15" s="298"/>
      <c r="HAP15" s="298"/>
      <c r="HAQ15" s="298"/>
      <c r="HAR15" s="298"/>
      <c r="HAS15" s="298"/>
      <c r="HAT15" s="298"/>
      <c r="HAU15" s="298"/>
      <c r="HAV15" s="298"/>
      <c r="HAW15" s="298"/>
      <c r="HAX15" s="298"/>
      <c r="HAY15" s="298"/>
      <c r="HAZ15" s="298"/>
      <c r="HBA15" s="298"/>
      <c r="HBB15" s="298"/>
      <c r="HBC15" s="298"/>
      <c r="HBD15" s="298"/>
      <c r="HBE15" s="298"/>
      <c r="HBF15" s="298"/>
      <c r="HBG15" s="298"/>
      <c r="HBH15" s="298"/>
      <c r="HBI15" s="298"/>
      <c r="HBJ15" s="298"/>
      <c r="HBK15" s="298"/>
      <c r="HBL15" s="298"/>
      <c r="HBM15" s="298"/>
      <c r="HBN15" s="298"/>
      <c r="HBO15" s="298"/>
      <c r="HBP15" s="298"/>
      <c r="HBQ15" s="298"/>
      <c r="HBR15" s="298"/>
      <c r="HBS15" s="298"/>
      <c r="HBT15" s="298"/>
      <c r="HBU15" s="298"/>
      <c r="HBV15" s="298"/>
      <c r="HBW15" s="298"/>
      <c r="HBX15" s="298"/>
      <c r="HBY15" s="298"/>
      <c r="HBZ15" s="298"/>
      <c r="HCA15" s="298"/>
      <c r="HCB15" s="298"/>
      <c r="HCC15" s="298"/>
      <c r="HCD15" s="298"/>
      <c r="HCE15" s="298"/>
      <c r="HCF15" s="298"/>
      <c r="HCG15" s="298"/>
      <c r="HCH15" s="298"/>
      <c r="HCI15" s="298"/>
      <c r="HCJ15" s="298"/>
      <c r="HCK15" s="298"/>
      <c r="HCL15" s="298"/>
      <c r="HCM15" s="298"/>
      <c r="HCN15" s="298"/>
      <c r="HCO15" s="298"/>
      <c r="HCP15" s="298"/>
      <c r="HCQ15" s="298"/>
      <c r="HCR15" s="298"/>
      <c r="HCS15" s="298"/>
      <c r="HCT15" s="298"/>
      <c r="HCU15" s="298"/>
      <c r="HCV15" s="298"/>
      <c r="HCW15" s="298"/>
      <c r="HCX15" s="298"/>
      <c r="HCY15" s="298"/>
      <c r="HCZ15" s="298"/>
      <c r="HDA15" s="298"/>
      <c r="HDB15" s="298"/>
      <c r="HDC15" s="298"/>
      <c r="HDD15" s="298"/>
      <c r="HDE15" s="298"/>
      <c r="HDF15" s="298"/>
      <c r="HDG15" s="298"/>
      <c r="HDH15" s="298"/>
      <c r="HDI15" s="298"/>
      <c r="HDJ15" s="298"/>
      <c r="HDK15" s="298"/>
      <c r="HDL15" s="298"/>
      <c r="HDM15" s="298"/>
      <c r="HDN15" s="298"/>
      <c r="HDO15" s="298"/>
      <c r="HDP15" s="298"/>
      <c r="HDQ15" s="298"/>
      <c r="HDR15" s="298"/>
      <c r="HDS15" s="298"/>
      <c r="HDT15" s="298"/>
      <c r="HDU15" s="298"/>
      <c r="HDV15" s="298"/>
      <c r="HDW15" s="298"/>
      <c r="HDX15" s="298"/>
      <c r="HDY15" s="298"/>
      <c r="HDZ15" s="298"/>
      <c r="HEA15" s="298"/>
      <c r="HEB15" s="298"/>
      <c r="HEC15" s="298"/>
      <c r="HED15" s="298"/>
      <c r="HEE15" s="298"/>
      <c r="HEF15" s="298"/>
      <c r="HEG15" s="298"/>
      <c r="HEH15" s="298"/>
      <c r="HEI15" s="298"/>
      <c r="HEJ15" s="298"/>
      <c r="HEK15" s="298"/>
      <c r="HEL15" s="298"/>
      <c r="HEM15" s="298"/>
      <c r="HEN15" s="298"/>
      <c r="HEO15" s="298"/>
      <c r="HEP15" s="298"/>
      <c r="HEQ15" s="298"/>
      <c r="HER15" s="298"/>
      <c r="HES15" s="298"/>
      <c r="HET15" s="298"/>
      <c r="HEU15" s="298"/>
      <c r="HEV15" s="298"/>
      <c r="HEW15" s="298"/>
      <c r="HEX15" s="298"/>
      <c r="HEY15" s="298"/>
      <c r="HEZ15" s="298"/>
      <c r="HFA15" s="298"/>
      <c r="HFB15" s="298"/>
      <c r="HFC15" s="298"/>
      <c r="HFD15" s="298"/>
      <c r="HFE15" s="298"/>
      <c r="HFF15" s="298"/>
      <c r="HFG15" s="298"/>
      <c r="HFH15" s="298"/>
      <c r="HFI15" s="298"/>
      <c r="HFJ15" s="298"/>
      <c r="HFK15" s="298"/>
      <c r="HFL15" s="298"/>
      <c r="HFM15" s="298"/>
      <c r="HFN15" s="298"/>
      <c r="HFO15" s="298"/>
      <c r="HFP15" s="298"/>
      <c r="HFQ15" s="298"/>
      <c r="HFR15" s="298"/>
      <c r="HFS15" s="298"/>
      <c r="HFT15" s="298"/>
      <c r="HFU15" s="298"/>
      <c r="HFV15" s="298"/>
      <c r="HFW15" s="298"/>
      <c r="HFX15" s="298"/>
      <c r="HFY15" s="298"/>
      <c r="HFZ15" s="298"/>
      <c r="HGA15" s="298"/>
      <c r="HGB15" s="298"/>
      <c r="HGC15" s="298"/>
      <c r="HGD15" s="298"/>
      <c r="HGE15" s="298"/>
      <c r="HGF15" s="298"/>
      <c r="HGG15" s="298"/>
      <c r="HGH15" s="298"/>
      <c r="HGI15" s="298"/>
      <c r="HGJ15" s="298"/>
      <c r="HGK15" s="298"/>
      <c r="HGL15" s="298"/>
      <c r="HGM15" s="298"/>
      <c r="HGN15" s="298"/>
      <c r="HGO15" s="298"/>
      <c r="HGP15" s="298"/>
      <c r="HGQ15" s="298"/>
      <c r="HGR15" s="298"/>
      <c r="HGS15" s="298"/>
      <c r="HGT15" s="298"/>
      <c r="HGU15" s="298"/>
      <c r="HGV15" s="298"/>
      <c r="HGW15" s="298"/>
      <c r="HGX15" s="298"/>
      <c r="HGY15" s="298"/>
      <c r="HGZ15" s="298"/>
      <c r="HHA15" s="298"/>
      <c r="HHB15" s="298"/>
      <c r="HHC15" s="298"/>
      <c r="HHD15" s="298"/>
      <c r="HHE15" s="298"/>
      <c r="HHF15" s="298"/>
      <c r="HHG15" s="298"/>
      <c r="HHH15" s="298"/>
      <c r="HHI15" s="298"/>
      <c r="HHJ15" s="298"/>
      <c r="HHK15" s="298"/>
      <c r="HHL15" s="298"/>
      <c r="HHM15" s="298"/>
      <c r="HHN15" s="298"/>
      <c r="HHO15" s="298"/>
      <c r="HHP15" s="298"/>
      <c r="HHQ15" s="298"/>
      <c r="HHR15" s="298"/>
      <c r="HHS15" s="298"/>
      <c r="HHZ15" s="298"/>
      <c r="HIA15" s="298"/>
      <c r="HIB15" s="298"/>
      <c r="HIC15" s="298"/>
      <c r="HID15" s="298"/>
      <c r="HIE15" s="298"/>
      <c r="HIF15" s="298"/>
      <c r="HIG15" s="298"/>
      <c r="HIH15" s="298"/>
      <c r="HII15" s="298"/>
      <c r="HIJ15" s="298"/>
      <c r="HIK15" s="298"/>
      <c r="HIL15" s="298"/>
      <c r="HIM15" s="298"/>
      <c r="HIN15" s="298"/>
      <c r="HIO15" s="298"/>
      <c r="HIP15" s="298"/>
      <c r="HIQ15" s="298"/>
      <c r="HIR15" s="298"/>
      <c r="HIS15" s="298"/>
      <c r="HIT15" s="298"/>
      <c r="HIU15" s="298"/>
      <c r="HIV15" s="298"/>
      <c r="HIW15" s="298"/>
      <c r="HIX15" s="298"/>
      <c r="HIY15" s="298"/>
      <c r="HIZ15" s="298"/>
      <c r="HJA15" s="298"/>
      <c r="HJB15" s="298"/>
      <c r="HJC15" s="298"/>
      <c r="HJD15" s="298"/>
      <c r="HJE15" s="298"/>
      <c r="HJF15" s="298"/>
      <c r="HJG15" s="298"/>
      <c r="HJH15" s="298"/>
      <c r="HJI15" s="298"/>
      <c r="HJJ15" s="298"/>
      <c r="HJK15" s="298"/>
      <c r="HJL15" s="298"/>
      <c r="HJM15" s="298"/>
      <c r="HJN15" s="298"/>
      <c r="HJO15" s="298"/>
      <c r="HJP15" s="298"/>
      <c r="HJQ15" s="298"/>
      <c r="HJR15" s="298"/>
      <c r="HJS15" s="298"/>
      <c r="HJT15" s="298"/>
      <c r="HJU15" s="298"/>
      <c r="HJV15" s="298"/>
      <c r="HJW15" s="298"/>
      <c r="HJX15" s="298"/>
      <c r="HJY15" s="298"/>
      <c r="HJZ15" s="298"/>
      <c r="HKA15" s="298"/>
      <c r="HKB15" s="298"/>
      <c r="HKC15" s="298"/>
      <c r="HKD15" s="298"/>
      <c r="HKE15" s="298"/>
      <c r="HKF15" s="298"/>
      <c r="HKG15" s="298"/>
      <c r="HKH15" s="298"/>
      <c r="HKI15" s="298"/>
      <c r="HKJ15" s="298"/>
      <c r="HKK15" s="298"/>
      <c r="HKL15" s="298"/>
      <c r="HKM15" s="298"/>
      <c r="HKN15" s="298"/>
      <c r="HKO15" s="298"/>
      <c r="HKP15" s="298"/>
      <c r="HKQ15" s="298"/>
      <c r="HKR15" s="298"/>
      <c r="HKS15" s="298"/>
      <c r="HKT15" s="298"/>
      <c r="HKU15" s="298"/>
      <c r="HKV15" s="298"/>
      <c r="HKW15" s="298"/>
      <c r="HKX15" s="298"/>
      <c r="HKY15" s="298"/>
      <c r="HKZ15" s="298"/>
      <c r="HLA15" s="298"/>
      <c r="HLB15" s="298"/>
      <c r="HLC15" s="298"/>
      <c r="HLD15" s="298"/>
      <c r="HLE15" s="298"/>
      <c r="HLF15" s="298"/>
      <c r="HLG15" s="298"/>
      <c r="HLH15" s="298"/>
      <c r="HLI15" s="298"/>
      <c r="HLJ15" s="298"/>
      <c r="HLK15" s="298"/>
      <c r="HLL15" s="298"/>
      <c r="HLM15" s="298"/>
      <c r="HLN15" s="298"/>
      <c r="HLO15" s="298"/>
      <c r="HLP15" s="298"/>
      <c r="HLQ15" s="298"/>
      <c r="HLR15" s="298"/>
      <c r="HLS15" s="298"/>
      <c r="HLT15" s="298"/>
      <c r="HLU15" s="298"/>
      <c r="HLV15" s="298"/>
      <c r="HLW15" s="298"/>
      <c r="HLX15" s="298"/>
      <c r="HLY15" s="298"/>
      <c r="HLZ15" s="298"/>
      <c r="HMA15" s="298"/>
      <c r="HMB15" s="298"/>
      <c r="HMC15" s="298"/>
      <c r="HMD15" s="298"/>
      <c r="HME15" s="298"/>
      <c r="HMF15" s="298"/>
      <c r="HMG15" s="298"/>
      <c r="HMH15" s="298"/>
      <c r="HMI15" s="298"/>
      <c r="HMJ15" s="298"/>
      <c r="HMK15" s="298"/>
      <c r="HML15" s="298"/>
      <c r="HMM15" s="298"/>
      <c r="HMN15" s="298"/>
      <c r="HMO15" s="298"/>
      <c r="HMP15" s="298"/>
      <c r="HMQ15" s="298"/>
      <c r="HMR15" s="298"/>
      <c r="HMS15" s="298"/>
      <c r="HMT15" s="298"/>
      <c r="HMU15" s="298"/>
      <c r="HMV15" s="298"/>
      <c r="HMW15" s="298"/>
      <c r="HMX15" s="298"/>
      <c r="HMY15" s="298"/>
      <c r="HMZ15" s="298"/>
      <c r="HNA15" s="298"/>
      <c r="HNB15" s="298"/>
      <c r="HNC15" s="298"/>
      <c r="HND15" s="298"/>
      <c r="HNE15" s="298"/>
      <c r="HNF15" s="298"/>
      <c r="HNG15" s="298"/>
      <c r="HNH15" s="298"/>
      <c r="HNI15" s="298"/>
      <c r="HNJ15" s="298"/>
      <c r="HNK15" s="298"/>
      <c r="HNL15" s="298"/>
      <c r="HNM15" s="298"/>
      <c r="HNN15" s="298"/>
      <c r="HNO15" s="298"/>
      <c r="HNP15" s="298"/>
      <c r="HNQ15" s="298"/>
      <c r="HNR15" s="298"/>
      <c r="HNS15" s="298"/>
      <c r="HNT15" s="298"/>
      <c r="HNU15" s="298"/>
      <c r="HNV15" s="298"/>
      <c r="HNW15" s="298"/>
      <c r="HNX15" s="298"/>
      <c r="HNY15" s="298"/>
      <c r="HNZ15" s="298"/>
      <c r="HOA15" s="298"/>
      <c r="HOB15" s="298"/>
      <c r="HOC15" s="298"/>
      <c r="HOD15" s="298"/>
      <c r="HOE15" s="298"/>
      <c r="HOF15" s="298"/>
      <c r="HOG15" s="298"/>
      <c r="HOH15" s="298"/>
      <c r="HOI15" s="298"/>
      <c r="HOJ15" s="298"/>
      <c r="HOK15" s="298"/>
      <c r="HOL15" s="298"/>
      <c r="HOM15" s="298"/>
      <c r="HON15" s="298"/>
      <c r="HOO15" s="298"/>
      <c r="HOP15" s="298"/>
      <c r="HOQ15" s="298"/>
      <c r="HOR15" s="298"/>
      <c r="HOS15" s="298"/>
      <c r="HOT15" s="298"/>
      <c r="HOU15" s="298"/>
      <c r="HOV15" s="298"/>
      <c r="HOW15" s="298"/>
      <c r="HOX15" s="298"/>
      <c r="HOY15" s="298"/>
      <c r="HOZ15" s="298"/>
      <c r="HPA15" s="298"/>
      <c r="HPB15" s="298"/>
      <c r="HPC15" s="298"/>
      <c r="HPD15" s="298"/>
      <c r="HPE15" s="298"/>
      <c r="HPF15" s="298"/>
      <c r="HPG15" s="298"/>
      <c r="HPH15" s="298"/>
      <c r="HPI15" s="298"/>
      <c r="HPJ15" s="298"/>
      <c r="HPK15" s="298"/>
      <c r="HPL15" s="298"/>
      <c r="HPM15" s="298"/>
      <c r="HPN15" s="298"/>
      <c r="HPO15" s="298"/>
      <c r="HPP15" s="298"/>
      <c r="HPQ15" s="298"/>
      <c r="HPR15" s="298"/>
      <c r="HPS15" s="298"/>
      <c r="HPT15" s="298"/>
      <c r="HPU15" s="298"/>
      <c r="HPV15" s="298"/>
      <c r="HPW15" s="298"/>
      <c r="HPX15" s="298"/>
      <c r="HPY15" s="298"/>
      <c r="HPZ15" s="298"/>
      <c r="HQA15" s="298"/>
      <c r="HQB15" s="298"/>
      <c r="HQC15" s="298"/>
      <c r="HQD15" s="298"/>
      <c r="HQE15" s="298"/>
      <c r="HQF15" s="298"/>
      <c r="HQG15" s="298"/>
      <c r="HQH15" s="298"/>
      <c r="HQI15" s="298"/>
      <c r="HQJ15" s="298"/>
      <c r="HQK15" s="298"/>
      <c r="HQL15" s="298"/>
      <c r="HQM15" s="298"/>
      <c r="HQN15" s="298"/>
      <c r="HQO15" s="298"/>
      <c r="HQP15" s="298"/>
      <c r="HQQ15" s="298"/>
      <c r="HQR15" s="298"/>
      <c r="HQS15" s="298"/>
      <c r="HQT15" s="298"/>
      <c r="HQU15" s="298"/>
      <c r="HQV15" s="298"/>
      <c r="HQW15" s="298"/>
      <c r="HQX15" s="298"/>
      <c r="HQY15" s="298"/>
      <c r="HQZ15" s="298"/>
      <c r="HRA15" s="298"/>
      <c r="HRB15" s="298"/>
      <c r="HRC15" s="298"/>
      <c r="HRD15" s="298"/>
      <c r="HRE15" s="298"/>
      <c r="HRF15" s="298"/>
      <c r="HRG15" s="298"/>
      <c r="HRH15" s="298"/>
      <c r="HRI15" s="298"/>
      <c r="HRJ15" s="298"/>
      <c r="HRK15" s="298"/>
      <c r="HRL15" s="298"/>
      <c r="HRM15" s="298"/>
      <c r="HRN15" s="298"/>
      <c r="HRO15" s="298"/>
      <c r="HRV15" s="298"/>
      <c r="HRW15" s="298"/>
      <c r="HRX15" s="298"/>
      <c r="HRY15" s="298"/>
      <c r="HRZ15" s="298"/>
      <c r="HSA15" s="298"/>
      <c r="HSB15" s="298"/>
      <c r="HSC15" s="298"/>
      <c r="HSD15" s="298"/>
      <c r="HSE15" s="298"/>
      <c r="HSF15" s="298"/>
      <c r="HSG15" s="298"/>
      <c r="HSH15" s="298"/>
      <c r="HSI15" s="298"/>
      <c r="HSJ15" s="298"/>
      <c r="HSK15" s="298"/>
      <c r="HSL15" s="298"/>
      <c r="HSM15" s="298"/>
      <c r="HSN15" s="298"/>
      <c r="HSO15" s="298"/>
      <c r="HSP15" s="298"/>
      <c r="HSQ15" s="298"/>
      <c r="HSR15" s="298"/>
      <c r="HSS15" s="298"/>
      <c r="HST15" s="298"/>
      <c r="HSU15" s="298"/>
      <c r="HSV15" s="298"/>
      <c r="HSW15" s="298"/>
      <c r="HSX15" s="298"/>
      <c r="HSY15" s="298"/>
      <c r="HSZ15" s="298"/>
      <c r="HTA15" s="298"/>
      <c r="HTB15" s="298"/>
      <c r="HTC15" s="298"/>
      <c r="HTD15" s="298"/>
      <c r="HTE15" s="298"/>
      <c r="HTF15" s="298"/>
      <c r="HTG15" s="298"/>
      <c r="HTH15" s="298"/>
      <c r="HTI15" s="298"/>
      <c r="HTJ15" s="298"/>
      <c r="HTK15" s="298"/>
      <c r="HTL15" s="298"/>
      <c r="HTM15" s="298"/>
      <c r="HTN15" s="298"/>
      <c r="HTO15" s="298"/>
      <c r="HTP15" s="298"/>
      <c r="HTQ15" s="298"/>
      <c r="HTR15" s="298"/>
      <c r="HTS15" s="298"/>
      <c r="HTT15" s="298"/>
      <c r="HTU15" s="298"/>
      <c r="HTV15" s="298"/>
      <c r="HTW15" s="298"/>
      <c r="HTX15" s="298"/>
      <c r="HTY15" s="298"/>
      <c r="HTZ15" s="298"/>
      <c r="HUA15" s="298"/>
      <c r="HUB15" s="298"/>
      <c r="HUC15" s="298"/>
      <c r="HUD15" s="298"/>
      <c r="HUE15" s="298"/>
      <c r="HUF15" s="298"/>
      <c r="HUG15" s="298"/>
      <c r="HUH15" s="298"/>
      <c r="HUI15" s="298"/>
      <c r="HUJ15" s="298"/>
      <c r="HUK15" s="298"/>
      <c r="HUL15" s="298"/>
      <c r="HUM15" s="298"/>
      <c r="HUN15" s="298"/>
      <c r="HUO15" s="298"/>
      <c r="HUP15" s="298"/>
      <c r="HUQ15" s="298"/>
      <c r="HUR15" s="298"/>
      <c r="HUS15" s="298"/>
      <c r="HUT15" s="298"/>
      <c r="HUU15" s="298"/>
      <c r="HUV15" s="298"/>
      <c r="HUW15" s="298"/>
      <c r="HUX15" s="298"/>
      <c r="HUY15" s="298"/>
      <c r="HUZ15" s="298"/>
      <c r="HVA15" s="298"/>
      <c r="HVB15" s="298"/>
      <c r="HVC15" s="298"/>
      <c r="HVD15" s="298"/>
      <c r="HVE15" s="298"/>
      <c r="HVF15" s="298"/>
      <c r="HVG15" s="298"/>
      <c r="HVH15" s="298"/>
      <c r="HVI15" s="298"/>
      <c r="HVJ15" s="298"/>
      <c r="HVK15" s="298"/>
      <c r="HVL15" s="298"/>
      <c r="HVM15" s="298"/>
      <c r="HVN15" s="298"/>
      <c r="HVO15" s="298"/>
      <c r="HVP15" s="298"/>
      <c r="HVQ15" s="298"/>
      <c r="HVR15" s="298"/>
      <c r="HVS15" s="298"/>
      <c r="HVT15" s="298"/>
      <c r="HVU15" s="298"/>
      <c r="HVV15" s="298"/>
      <c r="HVW15" s="298"/>
      <c r="HVX15" s="298"/>
      <c r="HVY15" s="298"/>
      <c r="HVZ15" s="298"/>
      <c r="HWA15" s="298"/>
      <c r="HWB15" s="298"/>
      <c r="HWC15" s="298"/>
      <c r="HWD15" s="298"/>
      <c r="HWE15" s="298"/>
      <c r="HWF15" s="298"/>
      <c r="HWG15" s="298"/>
      <c r="HWH15" s="298"/>
      <c r="HWI15" s="298"/>
      <c r="HWJ15" s="298"/>
      <c r="HWK15" s="298"/>
      <c r="HWL15" s="298"/>
      <c r="HWM15" s="298"/>
      <c r="HWN15" s="298"/>
      <c r="HWO15" s="298"/>
      <c r="HWP15" s="298"/>
      <c r="HWQ15" s="298"/>
      <c r="HWR15" s="298"/>
      <c r="HWS15" s="298"/>
      <c r="HWT15" s="298"/>
      <c r="HWU15" s="298"/>
      <c r="HWV15" s="298"/>
      <c r="HWW15" s="298"/>
      <c r="HWX15" s="298"/>
      <c r="HWY15" s="298"/>
      <c r="HWZ15" s="298"/>
      <c r="HXA15" s="298"/>
      <c r="HXB15" s="298"/>
      <c r="HXC15" s="298"/>
      <c r="HXD15" s="298"/>
      <c r="HXE15" s="298"/>
      <c r="HXF15" s="298"/>
      <c r="HXG15" s="298"/>
      <c r="HXH15" s="298"/>
      <c r="HXI15" s="298"/>
      <c r="HXJ15" s="298"/>
      <c r="HXK15" s="298"/>
      <c r="HXL15" s="298"/>
      <c r="HXM15" s="298"/>
      <c r="HXN15" s="298"/>
      <c r="HXO15" s="298"/>
      <c r="HXP15" s="298"/>
      <c r="HXQ15" s="298"/>
      <c r="HXR15" s="298"/>
      <c r="HXS15" s="298"/>
      <c r="HXT15" s="298"/>
      <c r="HXU15" s="298"/>
      <c r="HXV15" s="298"/>
      <c r="HXW15" s="298"/>
      <c r="HXX15" s="298"/>
      <c r="HXY15" s="298"/>
      <c r="HXZ15" s="298"/>
      <c r="HYA15" s="298"/>
      <c r="HYB15" s="298"/>
      <c r="HYC15" s="298"/>
      <c r="HYD15" s="298"/>
      <c r="HYE15" s="298"/>
      <c r="HYF15" s="298"/>
      <c r="HYG15" s="298"/>
      <c r="HYH15" s="298"/>
      <c r="HYI15" s="298"/>
      <c r="HYJ15" s="298"/>
      <c r="HYK15" s="298"/>
      <c r="HYL15" s="298"/>
      <c r="HYM15" s="298"/>
      <c r="HYN15" s="298"/>
      <c r="HYO15" s="298"/>
      <c r="HYP15" s="298"/>
      <c r="HYQ15" s="298"/>
      <c r="HYR15" s="298"/>
      <c r="HYS15" s="298"/>
      <c r="HYT15" s="298"/>
      <c r="HYU15" s="298"/>
      <c r="HYV15" s="298"/>
      <c r="HYW15" s="298"/>
      <c r="HYX15" s="298"/>
      <c r="HYY15" s="298"/>
      <c r="HYZ15" s="298"/>
      <c r="HZA15" s="298"/>
      <c r="HZB15" s="298"/>
      <c r="HZC15" s="298"/>
      <c r="HZD15" s="298"/>
      <c r="HZE15" s="298"/>
      <c r="HZF15" s="298"/>
      <c r="HZG15" s="298"/>
      <c r="HZH15" s="298"/>
      <c r="HZI15" s="298"/>
      <c r="HZJ15" s="298"/>
      <c r="HZK15" s="298"/>
      <c r="HZL15" s="298"/>
      <c r="HZM15" s="298"/>
      <c r="HZN15" s="298"/>
      <c r="HZO15" s="298"/>
      <c r="HZP15" s="298"/>
      <c r="HZQ15" s="298"/>
      <c r="HZR15" s="298"/>
      <c r="HZS15" s="298"/>
      <c r="HZT15" s="298"/>
      <c r="HZU15" s="298"/>
      <c r="HZV15" s="298"/>
      <c r="HZW15" s="298"/>
      <c r="HZX15" s="298"/>
      <c r="HZY15" s="298"/>
      <c r="HZZ15" s="298"/>
      <c r="IAA15" s="298"/>
      <c r="IAB15" s="298"/>
      <c r="IAC15" s="298"/>
      <c r="IAD15" s="298"/>
      <c r="IAE15" s="298"/>
      <c r="IAF15" s="298"/>
      <c r="IAG15" s="298"/>
      <c r="IAH15" s="298"/>
      <c r="IAI15" s="298"/>
      <c r="IAJ15" s="298"/>
      <c r="IAK15" s="298"/>
      <c r="IAL15" s="298"/>
      <c r="IAM15" s="298"/>
      <c r="IAN15" s="298"/>
      <c r="IAO15" s="298"/>
      <c r="IAP15" s="298"/>
      <c r="IAQ15" s="298"/>
      <c r="IAR15" s="298"/>
      <c r="IAS15" s="298"/>
      <c r="IAT15" s="298"/>
      <c r="IAU15" s="298"/>
      <c r="IAV15" s="298"/>
      <c r="IAW15" s="298"/>
      <c r="IAX15" s="298"/>
      <c r="IAY15" s="298"/>
      <c r="IAZ15" s="298"/>
      <c r="IBA15" s="298"/>
      <c r="IBB15" s="298"/>
      <c r="IBC15" s="298"/>
      <c r="IBD15" s="298"/>
      <c r="IBE15" s="298"/>
      <c r="IBF15" s="298"/>
      <c r="IBG15" s="298"/>
      <c r="IBH15" s="298"/>
      <c r="IBI15" s="298"/>
      <c r="IBJ15" s="298"/>
      <c r="IBK15" s="298"/>
      <c r="IBR15" s="298"/>
      <c r="IBS15" s="298"/>
      <c r="IBT15" s="298"/>
      <c r="IBU15" s="298"/>
      <c r="IBV15" s="298"/>
      <c r="IBW15" s="298"/>
      <c r="IBX15" s="298"/>
      <c r="IBY15" s="298"/>
      <c r="IBZ15" s="298"/>
      <c r="ICA15" s="298"/>
      <c r="ICB15" s="298"/>
      <c r="ICC15" s="298"/>
      <c r="ICD15" s="298"/>
      <c r="ICE15" s="298"/>
      <c r="ICF15" s="298"/>
      <c r="ICG15" s="298"/>
      <c r="ICH15" s="298"/>
      <c r="ICI15" s="298"/>
      <c r="ICJ15" s="298"/>
      <c r="ICK15" s="298"/>
      <c r="ICL15" s="298"/>
      <c r="ICM15" s="298"/>
      <c r="ICN15" s="298"/>
      <c r="ICO15" s="298"/>
      <c r="ICP15" s="298"/>
      <c r="ICQ15" s="298"/>
      <c r="ICR15" s="298"/>
      <c r="ICS15" s="298"/>
      <c r="ICT15" s="298"/>
      <c r="ICU15" s="298"/>
      <c r="ICV15" s="298"/>
      <c r="ICW15" s="298"/>
      <c r="ICX15" s="298"/>
      <c r="ICY15" s="298"/>
      <c r="ICZ15" s="298"/>
      <c r="IDA15" s="298"/>
      <c r="IDB15" s="298"/>
      <c r="IDC15" s="298"/>
      <c r="IDD15" s="298"/>
      <c r="IDE15" s="298"/>
      <c r="IDF15" s="298"/>
      <c r="IDG15" s="298"/>
      <c r="IDH15" s="298"/>
      <c r="IDI15" s="298"/>
      <c r="IDJ15" s="298"/>
      <c r="IDK15" s="298"/>
      <c r="IDL15" s="298"/>
      <c r="IDM15" s="298"/>
      <c r="IDN15" s="298"/>
      <c r="IDO15" s="298"/>
      <c r="IDP15" s="298"/>
      <c r="IDQ15" s="298"/>
      <c r="IDR15" s="298"/>
      <c r="IDS15" s="298"/>
      <c r="IDT15" s="298"/>
      <c r="IDU15" s="298"/>
      <c r="IDV15" s="298"/>
      <c r="IDW15" s="298"/>
      <c r="IDX15" s="298"/>
      <c r="IDY15" s="298"/>
      <c r="IDZ15" s="298"/>
      <c r="IEA15" s="298"/>
      <c r="IEB15" s="298"/>
      <c r="IEC15" s="298"/>
      <c r="IED15" s="298"/>
      <c r="IEE15" s="298"/>
      <c r="IEF15" s="298"/>
      <c r="IEG15" s="298"/>
      <c r="IEH15" s="298"/>
      <c r="IEI15" s="298"/>
      <c r="IEJ15" s="298"/>
      <c r="IEK15" s="298"/>
      <c r="IEL15" s="298"/>
      <c r="IEM15" s="298"/>
      <c r="IEN15" s="298"/>
      <c r="IEO15" s="298"/>
      <c r="IEP15" s="298"/>
      <c r="IEQ15" s="298"/>
      <c r="IER15" s="298"/>
      <c r="IES15" s="298"/>
      <c r="IET15" s="298"/>
      <c r="IEU15" s="298"/>
      <c r="IEV15" s="298"/>
      <c r="IEW15" s="298"/>
      <c r="IEX15" s="298"/>
      <c r="IEY15" s="298"/>
      <c r="IEZ15" s="298"/>
      <c r="IFA15" s="298"/>
      <c r="IFB15" s="298"/>
      <c r="IFC15" s="298"/>
      <c r="IFD15" s="298"/>
      <c r="IFE15" s="298"/>
      <c r="IFF15" s="298"/>
      <c r="IFG15" s="298"/>
      <c r="IFH15" s="298"/>
      <c r="IFI15" s="298"/>
      <c r="IFJ15" s="298"/>
      <c r="IFK15" s="298"/>
      <c r="IFL15" s="298"/>
      <c r="IFM15" s="298"/>
      <c r="IFN15" s="298"/>
      <c r="IFO15" s="298"/>
      <c r="IFP15" s="298"/>
      <c r="IFQ15" s="298"/>
      <c r="IFR15" s="298"/>
      <c r="IFS15" s="298"/>
      <c r="IFT15" s="298"/>
      <c r="IFU15" s="298"/>
      <c r="IFV15" s="298"/>
      <c r="IFW15" s="298"/>
      <c r="IFX15" s="298"/>
      <c r="IFY15" s="298"/>
      <c r="IFZ15" s="298"/>
      <c r="IGA15" s="298"/>
      <c r="IGB15" s="298"/>
      <c r="IGC15" s="298"/>
      <c r="IGD15" s="298"/>
      <c r="IGE15" s="298"/>
      <c r="IGF15" s="298"/>
      <c r="IGG15" s="298"/>
      <c r="IGH15" s="298"/>
      <c r="IGI15" s="298"/>
      <c r="IGJ15" s="298"/>
      <c r="IGK15" s="298"/>
      <c r="IGL15" s="298"/>
      <c r="IGM15" s="298"/>
      <c r="IGN15" s="298"/>
      <c r="IGO15" s="298"/>
      <c r="IGP15" s="298"/>
      <c r="IGQ15" s="298"/>
      <c r="IGR15" s="298"/>
      <c r="IGS15" s="298"/>
      <c r="IGT15" s="298"/>
      <c r="IGU15" s="298"/>
      <c r="IGV15" s="298"/>
      <c r="IGW15" s="298"/>
      <c r="IGX15" s="298"/>
      <c r="IGY15" s="298"/>
      <c r="IGZ15" s="298"/>
      <c r="IHA15" s="298"/>
      <c r="IHB15" s="298"/>
      <c r="IHC15" s="298"/>
      <c r="IHD15" s="298"/>
      <c r="IHE15" s="298"/>
      <c r="IHF15" s="298"/>
      <c r="IHG15" s="298"/>
      <c r="IHH15" s="298"/>
      <c r="IHI15" s="298"/>
      <c r="IHJ15" s="298"/>
      <c r="IHK15" s="298"/>
      <c r="IHL15" s="298"/>
      <c r="IHM15" s="298"/>
      <c r="IHN15" s="298"/>
      <c r="IHO15" s="298"/>
      <c r="IHP15" s="298"/>
      <c r="IHQ15" s="298"/>
      <c r="IHR15" s="298"/>
      <c r="IHS15" s="298"/>
      <c r="IHT15" s="298"/>
      <c r="IHU15" s="298"/>
      <c r="IHV15" s="298"/>
      <c r="IHW15" s="298"/>
      <c r="IHX15" s="298"/>
      <c r="IHY15" s="298"/>
      <c r="IHZ15" s="298"/>
      <c r="IIA15" s="298"/>
      <c r="IIB15" s="298"/>
      <c r="IIC15" s="298"/>
      <c r="IID15" s="298"/>
      <c r="IIE15" s="298"/>
      <c r="IIF15" s="298"/>
      <c r="IIG15" s="298"/>
      <c r="IIH15" s="298"/>
      <c r="III15" s="298"/>
      <c r="IIJ15" s="298"/>
      <c r="IIK15" s="298"/>
      <c r="IIL15" s="298"/>
      <c r="IIM15" s="298"/>
      <c r="IIN15" s="298"/>
      <c r="IIO15" s="298"/>
      <c r="IIP15" s="298"/>
      <c r="IIQ15" s="298"/>
      <c r="IIR15" s="298"/>
      <c r="IIS15" s="298"/>
      <c r="IIT15" s="298"/>
      <c r="IIU15" s="298"/>
      <c r="IIV15" s="298"/>
      <c r="IIW15" s="298"/>
      <c r="IIX15" s="298"/>
      <c r="IIY15" s="298"/>
      <c r="IIZ15" s="298"/>
      <c r="IJA15" s="298"/>
      <c r="IJB15" s="298"/>
      <c r="IJC15" s="298"/>
      <c r="IJD15" s="298"/>
      <c r="IJE15" s="298"/>
      <c r="IJF15" s="298"/>
      <c r="IJG15" s="298"/>
      <c r="IJH15" s="298"/>
      <c r="IJI15" s="298"/>
      <c r="IJJ15" s="298"/>
      <c r="IJK15" s="298"/>
      <c r="IJL15" s="298"/>
      <c r="IJM15" s="298"/>
      <c r="IJN15" s="298"/>
      <c r="IJO15" s="298"/>
      <c r="IJP15" s="298"/>
      <c r="IJQ15" s="298"/>
      <c r="IJR15" s="298"/>
      <c r="IJS15" s="298"/>
      <c r="IJT15" s="298"/>
      <c r="IJU15" s="298"/>
      <c r="IJV15" s="298"/>
      <c r="IJW15" s="298"/>
      <c r="IJX15" s="298"/>
      <c r="IJY15" s="298"/>
      <c r="IJZ15" s="298"/>
      <c r="IKA15" s="298"/>
      <c r="IKB15" s="298"/>
      <c r="IKC15" s="298"/>
      <c r="IKD15" s="298"/>
      <c r="IKE15" s="298"/>
      <c r="IKF15" s="298"/>
      <c r="IKG15" s="298"/>
      <c r="IKH15" s="298"/>
      <c r="IKI15" s="298"/>
      <c r="IKJ15" s="298"/>
      <c r="IKK15" s="298"/>
      <c r="IKL15" s="298"/>
      <c r="IKM15" s="298"/>
      <c r="IKN15" s="298"/>
      <c r="IKO15" s="298"/>
      <c r="IKP15" s="298"/>
      <c r="IKQ15" s="298"/>
      <c r="IKR15" s="298"/>
      <c r="IKS15" s="298"/>
      <c r="IKT15" s="298"/>
      <c r="IKU15" s="298"/>
      <c r="IKV15" s="298"/>
      <c r="IKW15" s="298"/>
      <c r="IKX15" s="298"/>
      <c r="IKY15" s="298"/>
      <c r="IKZ15" s="298"/>
      <c r="ILA15" s="298"/>
      <c r="ILB15" s="298"/>
      <c r="ILC15" s="298"/>
      <c r="ILD15" s="298"/>
      <c r="ILE15" s="298"/>
      <c r="ILF15" s="298"/>
      <c r="ILG15" s="298"/>
      <c r="ILN15" s="298"/>
      <c r="ILO15" s="298"/>
      <c r="ILP15" s="298"/>
      <c r="ILQ15" s="298"/>
      <c r="ILR15" s="298"/>
      <c r="ILS15" s="298"/>
      <c r="ILT15" s="298"/>
      <c r="ILU15" s="298"/>
      <c r="ILV15" s="298"/>
      <c r="ILW15" s="298"/>
      <c r="ILX15" s="298"/>
      <c r="ILY15" s="298"/>
      <c r="ILZ15" s="298"/>
      <c r="IMA15" s="298"/>
      <c r="IMB15" s="298"/>
      <c r="IMC15" s="298"/>
      <c r="IMD15" s="298"/>
      <c r="IME15" s="298"/>
      <c r="IMF15" s="298"/>
      <c r="IMG15" s="298"/>
      <c r="IMH15" s="298"/>
      <c r="IMI15" s="298"/>
      <c r="IMJ15" s="298"/>
      <c r="IMK15" s="298"/>
      <c r="IML15" s="298"/>
      <c r="IMM15" s="298"/>
      <c r="IMN15" s="298"/>
      <c r="IMO15" s="298"/>
      <c r="IMP15" s="298"/>
      <c r="IMQ15" s="298"/>
      <c r="IMR15" s="298"/>
      <c r="IMS15" s="298"/>
      <c r="IMT15" s="298"/>
      <c r="IMU15" s="298"/>
      <c r="IMV15" s="298"/>
      <c r="IMW15" s="298"/>
      <c r="IMX15" s="298"/>
      <c r="IMY15" s="298"/>
      <c r="IMZ15" s="298"/>
      <c r="INA15" s="298"/>
      <c r="INB15" s="298"/>
      <c r="INC15" s="298"/>
      <c r="IND15" s="298"/>
      <c r="INE15" s="298"/>
      <c r="INF15" s="298"/>
      <c r="ING15" s="298"/>
      <c r="INH15" s="298"/>
      <c r="INI15" s="298"/>
      <c r="INJ15" s="298"/>
      <c r="INK15" s="298"/>
      <c r="INL15" s="298"/>
      <c r="INM15" s="298"/>
      <c r="INN15" s="298"/>
      <c r="INO15" s="298"/>
      <c r="INP15" s="298"/>
      <c r="INQ15" s="298"/>
      <c r="INR15" s="298"/>
      <c r="INS15" s="298"/>
      <c r="INT15" s="298"/>
      <c r="INU15" s="298"/>
      <c r="INV15" s="298"/>
      <c r="INW15" s="298"/>
      <c r="INX15" s="298"/>
      <c r="INY15" s="298"/>
      <c r="INZ15" s="298"/>
      <c r="IOA15" s="298"/>
      <c r="IOB15" s="298"/>
      <c r="IOC15" s="298"/>
      <c r="IOD15" s="298"/>
      <c r="IOE15" s="298"/>
      <c r="IOF15" s="298"/>
      <c r="IOG15" s="298"/>
      <c r="IOH15" s="298"/>
      <c r="IOI15" s="298"/>
      <c r="IOJ15" s="298"/>
      <c r="IOK15" s="298"/>
      <c r="IOL15" s="298"/>
      <c r="IOM15" s="298"/>
      <c r="ION15" s="298"/>
      <c r="IOO15" s="298"/>
      <c r="IOP15" s="298"/>
      <c r="IOQ15" s="298"/>
      <c r="IOR15" s="298"/>
      <c r="IOS15" s="298"/>
      <c r="IOT15" s="298"/>
      <c r="IOU15" s="298"/>
      <c r="IOV15" s="298"/>
      <c r="IOW15" s="298"/>
      <c r="IOX15" s="298"/>
      <c r="IOY15" s="298"/>
      <c r="IOZ15" s="298"/>
      <c r="IPA15" s="298"/>
      <c r="IPB15" s="298"/>
      <c r="IPC15" s="298"/>
      <c r="IPD15" s="298"/>
      <c r="IPE15" s="298"/>
      <c r="IPF15" s="298"/>
      <c r="IPG15" s="298"/>
      <c r="IPH15" s="298"/>
      <c r="IPI15" s="298"/>
      <c r="IPJ15" s="298"/>
      <c r="IPK15" s="298"/>
      <c r="IPL15" s="298"/>
      <c r="IPM15" s="298"/>
      <c r="IPN15" s="298"/>
      <c r="IPO15" s="298"/>
      <c r="IPP15" s="298"/>
      <c r="IPQ15" s="298"/>
      <c r="IPR15" s="298"/>
      <c r="IPS15" s="298"/>
      <c r="IPT15" s="298"/>
      <c r="IPU15" s="298"/>
      <c r="IPV15" s="298"/>
      <c r="IPW15" s="298"/>
      <c r="IPX15" s="298"/>
      <c r="IPY15" s="298"/>
      <c r="IPZ15" s="298"/>
      <c r="IQA15" s="298"/>
      <c r="IQB15" s="298"/>
      <c r="IQC15" s="298"/>
      <c r="IQD15" s="298"/>
      <c r="IQE15" s="298"/>
      <c r="IQF15" s="298"/>
      <c r="IQG15" s="298"/>
      <c r="IQH15" s="298"/>
      <c r="IQI15" s="298"/>
      <c r="IQJ15" s="298"/>
      <c r="IQK15" s="298"/>
      <c r="IQL15" s="298"/>
      <c r="IQM15" s="298"/>
      <c r="IQN15" s="298"/>
      <c r="IQO15" s="298"/>
      <c r="IQP15" s="298"/>
      <c r="IQQ15" s="298"/>
      <c r="IQR15" s="298"/>
      <c r="IQS15" s="298"/>
      <c r="IQT15" s="298"/>
      <c r="IQU15" s="298"/>
      <c r="IQV15" s="298"/>
      <c r="IQW15" s="298"/>
      <c r="IQX15" s="298"/>
      <c r="IQY15" s="298"/>
      <c r="IQZ15" s="298"/>
      <c r="IRA15" s="298"/>
      <c r="IRB15" s="298"/>
      <c r="IRC15" s="298"/>
      <c r="IRD15" s="298"/>
      <c r="IRE15" s="298"/>
      <c r="IRF15" s="298"/>
      <c r="IRG15" s="298"/>
      <c r="IRH15" s="298"/>
      <c r="IRI15" s="298"/>
      <c r="IRJ15" s="298"/>
      <c r="IRK15" s="298"/>
      <c r="IRL15" s="298"/>
      <c r="IRM15" s="298"/>
      <c r="IRN15" s="298"/>
      <c r="IRO15" s="298"/>
      <c r="IRP15" s="298"/>
      <c r="IRQ15" s="298"/>
      <c r="IRR15" s="298"/>
      <c r="IRS15" s="298"/>
      <c r="IRT15" s="298"/>
      <c r="IRU15" s="298"/>
      <c r="IRV15" s="298"/>
      <c r="IRW15" s="298"/>
      <c r="IRX15" s="298"/>
      <c r="IRY15" s="298"/>
      <c r="IRZ15" s="298"/>
      <c r="ISA15" s="298"/>
      <c r="ISB15" s="298"/>
      <c r="ISC15" s="298"/>
      <c r="ISD15" s="298"/>
      <c r="ISE15" s="298"/>
      <c r="ISF15" s="298"/>
      <c r="ISG15" s="298"/>
      <c r="ISH15" s="298"/>
      <c r="ISI15" s="298"/>
      <c r="ISJ15" s="298"/>
      <c r="ISK15" s="298"/>
      <c r="ISL15" s="298"/>
      <c r="ISM15" s="298"/>
      <c r="ISN15" s="298"/>
      <c r="ISO15" s="298"/>
      <c r="ISP15" s="298"/>
      <c r="ISQ15" s="298"/>
      <c r="ISR15" s="298"/>
      <c r="ISS15" s="298"/>
      <c r="IST15" s="298"/>
      <c r="ISU15" s="298"/>
      <c r="ISV15" s="298"/>
      <c r="ISW15" s="298"/>
      <c r="ISX15" s="298"/>
      <c r="ISY15" s="298"/>
      <c r="ISZ15" s="298"/>
      <c r="ITA15" s="298"/>
      <c r="ITB15" s="298"/>
      <c r="ITC15" s="298"/>
      <c r="ITD15" s="298"/>
      <c r="ITE15" s="298"/>
      <c r="ITF15" s="298"/>
      <c r="ITG15" s="298"/>
      <c r="ITH15" s="298"/>
      <c r="ITI15" s="298"/>
      <c r="ITJ15" s="298"/>
      <c r="ITK15" s="298"/>
      <c r="ITL15" s="298"/>
      <c r="ITM15" s="298"/>
      <c r="ITN15" s="298"/>
      <c r="ITO15" s="298"/>
      <c r="ITP15" s="298"/>
      <c r="ITQ15" s="298"/>
      <c r="ITR15" s="298"/>
      <c r="ITS15" s="298"/>
      <c r="ITT15" s="298"/>
      <c r="ITU15" s="298"/>
      <c r="ITV15" s="298"/>
      <c r="ITW15" s="298"/>
      <c r="ITX15" s="298"/>
      <c r="ITY15" s="298"/>
      <c r="ITZ15" s="298"/>
      <c r="IUA15" s="298"/>
      <c r="IUB15" s="298"/>
      <c r="IUC15" s="298"/>
      <c r="IUD15" s="298"/>
      <c r="IUE15" s="298"/>
      <c r="IUF15" s="298"/>
      <c r="IUG15" s="298"/>
      <c r="IUH15" s="298"/>
      <c r="IUI15" s="298"/>
      <c r="IUJ15" s="298"/>
      <c r="IUK15" s="298"/>
      <c r="IUL15" s="298"/>
      <c r="IUM15" s="298"/>
      <c r="IUN15" s="298"/>
      <c r="IUO15" s="298"/>
      <c r="IUP15" s="298"/>
      <c r="IUQ15" s="298"/>
      <c r="IUR15" s="298"/>
      <c r="IUS15" s="298"/>
      <c r="IUT15" s="298"/>
      <c r="IUU15" s="298"/>
      <c r="IUV15" s="298"/>
      <c r="IUW15" s="298"/>
      <c r="IUX15" s="298"/>
      <c r="IUY15" s="298"/>
      <c r="IUZ15" s="298"/>
      <c r="IVA15" s="298"/>
      <c r="IVB15" s="298"/>
      <c r="IVC15" s="298"/>
      <c r="IVJ15" s="298"/>
      <c r="IVK15" s="298"/>
      <c r="IVL15" s="298"/>
      <c r="IVM15" s="298"/>
      <c r="IVN15" s="298"/>
      <c r="IVO15" s="298"/>
      <c r="IVP15" s="298"/>
      <c r="IVQ15" s="298"/>
      <c r="IVR15" s="298"/>
      <c r="IVS15" s="298"/>
      <c r="IVT15" s="298"/>
      <c r="IVU15" s="298"/>
      <c r="IVV15" s="298"/>
      <c r="IVW15" s="298"/>
      <c r="IVX15" s="298"/>
      <c r="IVY15" s="298"/>
      <c r="IVZ15" s="298"/>
      <c r="IWA15" s="298"/>
      <c r="IWB15" s="298"/>
      <c r="IWC15" s="298"/>
      <c r="IWD15" s="298"/>
      <c r="IWE15" s="298"/>
      <c r="IWF15" s="298"/>
      <c r="IWG15" s="298"/>
      <c r="IWH15" s="298"/>
      <c r="IWI15" s="298"/>
      <c r="IWJ15" s="298"/>
      <c r="IWK15" s="298"/>
      <c r="IWL15" s="298"/>
      <c r="IWM15" s="298"/>
      <c r="IWN15" s="298"/>
      <c r="IWO15" s="298"/>
      <c r="IWP15" s="298"/>
      <c r="IWQ15" s="298"/>
      <c r="IWR15" s="298"/>
      <c r="IWS15" s="298"/>
      <c r="IWT15" s="298"/>
      <c r="IWU15" s="298"/>
      <c r="IWV15" s="298"/>
      <c r="IWW15" s="298"/>
      <c r="IWX15" s="298"/>
      <c r="IWY15" s="298"/>
      <c r="IWZ15" s="298"/>
      <c r="IXA15" s="298"/>
      <c r="IXB15" s="298"/>
      <c r="IXC15" s="298"/>
      <c r="IXD15" s="298"/>
      <c r="IXE15" s="298"/>
      <c r="IXF15" s="298"/>
      <c r="IXG15" s="298"/>
      <c r="IXH15" s="298"/>
      <c r="IXI15" s="298"/>
      <c r="IXJ15" s="298"/>
      <c r="IXK15" s="298"/>
      <c r="IXL15" s="298"/>
      <c r="IXM15" s="298"/>
      <c r="IXN15" s="298"/>
      <c r="IXO15" s="298"/>
      <c r="IXP15" s="298"/>
      <c r="IXQ15" s="298"/>
      <c r="IXR15" s="298"/>
      <c r="IXS15" s="298"/>
      <c r="IXT15" s="298"/>
      <c r="IXU15" s="298"/>
      <c r="IXV15" s="298"/>
      <c r="IXW15" s="298"/>
      <c r="IXX15" s="298"/>
      <c r="IXY15" s="298"/>
      <c r="IXZ15" s="298"/>
      <c r="IYA15" s="298"/>
      <c r="IYB15" s="298"/>
      <c r="IYC15" s="298"/>
      <c r="IYD15" s="298"/>
      <c r="IYE15" s="298"/>
      <c r="IYF15" s="298"/>
      <c r="IYG15" s="298"/>
      <c r="IYH15" s="298"/>
      <c r="IYI15" s="298"/>
      <c r="IYJ15" s="298"/>
      <c r="IYK15" s="298"/>
      <c r="IYL15" s="298"/>
      <c r="IYM15" s="298"/>
      <c r="IYN15" s="298"/>
      <c r="IYO15" s="298"/>
      <c r="IYP15" s="298"/>
      <c r="IYQ15" s="298"/>
      <c r="IYR15" s="298"/>
      <c r="IYS15" s="298"/>
      <c r="IYT15" s="298"/>
      <c r="IYU15" s="298"/>
      <c r="IYV15" s="298"/>
      <c r="IYW15" s="298"/>
      <c r="IYX15" s="298"/>
      <c r="IYY15" s="298"/>
      <c r="IYZ15" s="298"/>
      <c r="IZA15" s="298"/>
      <c r="IZB15" s="298"/>
      <c r="IZC15" s="298"/>
      <c r="IZD15" s="298"/>
      <c r="IZE15" s="298"/>
      <c r="IZF15" s="298"/>
      <c r="IZG15" s="298"/>
      <c r="IZH15" s="298"/>
      <c r="IZI15" s="298"/>
      <c r="IZJ15" s="298"/>
      <c r="IZK15" s="298"/>
      <c r="IZL15" s="298"/>
      <c r="IZM15" s="298"/>
      <c r="IZN15" s="298"/>
      <c r="IZO15" s="298"/>
      <c r="IZP15" s="298"/>
      <c r="IZQ15" s="298"/>
      <c r="IZR15" s="298"/>
      <c r="IZS15" s="298"/>
      <c r="IZT15" s="298"/>
      <c r="IZU15" s="298"/>
      <c r="IZV15" s="298"/>
      <c r="IZW15" s="298"/>
      <c r="IZX15" s="298"/>
      <c r="IZY15" s="298"/>
      <c r="IZZ15" s="298"/>
      <c r="JAA15" s="298"/>
      <c r="JAB15" s="298"/>
      <c r="JAC15" s="298"/>
      <c r="JAD15" s="298"/>
      <c r="JAE15" s="298"/>
      <c r="JAF15" s="298"/>
      <c r="JAG15" s="298"/>
      <c r="JAH15" s="298"/>
      <c r="JAI15" s="298"/>
      <c r="JAJ15" s="298"/>
      <c r="JAK15" s="298"/>
      <c r="JAL15" s="298"/>
      <c r="JAM15" s="298"/>
      <c r="JAN15" s="298"/>
      <c r="JAO15" s="298"/>
      <c r="JAP15" s="298"/>
      <c r="JAQ15" s="298"/>
      <c r="JAR15" s="298"/>
      <c r="JAS15" s="298"/>
      <c r="JAT15" s="298"/>
      <c r="JAU15" s="298"/>
      <c r="JAV15" s="298"/>
      <c r="JAW15" s="298"/>
      <c r="JAX15" s="298"/>
      <c r="JAY15" s="298"/>
      <c r="JAZ15" s="298"/>
      <c r="JBA15" s="298"/>
      <c r="JBB15" s="298"/>
      <c r="JBC15" s="298"/>
      <c r="JBD15" s="298"/>
      <c r="JBE15" s="298"/>
      <c r="JBF15" s="298"/>
      <c r="JBG15" s="298"/>
      <c r="JBH15" s="298"/>
      <c r="JBI15" s="298"/>
      <c r="JBJ15" s="298"/>
      <c r="JBK15" s="298"/>
      <c r="JBL15" s="298"/>
      <c r="JBM15" s="298"/>
      <c r="JBN15" s="298"/>
      <c r="JBO15" s="298"/>
      <c r="JBP15" s="298"/>
      <c r="JBQ15" s="298"/>
      <c r="JBR15" s="298"/>
      <c r="JBS15" s="298"/>
      <c r="JBT15" s="298"/>
      <c r="JBU15" s="298"/>
      <c r="JBV15" s="298"/>
      <c r="JBW15" s="298"/>
      <c r="JBX15" s="298"/>
      <c r="JBY15" s="298"/>
      <c r="JBZ15" s="298"/>
      <c r="JCA15" s="298"/>
      <c r="JCB15" s="298"/>
      <c r="JCC15" s="298"/>
      <c r="JCD15" s="298"/>
      <c r="JCE15" s="298"/>
      <c r="JCF15" s="298"/>
      <c r="JCG15" s="298"/>
      <c r="JCH15" s="298"/>
      <c r="JCI15" s="298"/>
      <c r="JCJ15" s="298"/>
      <c r="JCK15" s="298"/>
      <c r="JCL15" s="298"/>
      <c r="JCM15" s="298"/>
      <c r="JCN15" s="298"/>
      <c r="JCO15" s="298"/>
      <c r="JCP15" s="298"/>
      <c r="JCQ15" s="298"/>
      <c r="JCR15" s="298"/>
      <c r="JCS15" s="298"/>
      <c r="JCT15" s="298"/>
      <c r="JCU15" s="298"/>
      <c r="JCV15" s="298"/>
      <c r="JCW15" s="298"/>
      <c r="JCX15" s="298"/>
      <c r="JCY15" s="298"/>
      <c r="JCZ15" s="298"/>
      <c r="JDA15" s="298"/>
      <c r="JDB15" s="298"/>
      <c r="JDC15" s="298"/>
      <c r="JDD15" s="298"/>
      <c r="JDE15" s="298"/>
      <c r="JDF15" s="298"/>
      <c r="JDG15" s="298"/>
      <c r="JDH15" s="298"/>
      <c r="JDI15" s="298"/>
      <c r="JDJ15" s="298"/>
      <c r="JDK15" s="298"/>
      <c r="JDL15" s="298"/>
      <c r="JDM15" s="298"/>
      <c r="JDN15" s="298"/>
      <c r="JDO15" s="298"/>
      <c r="JDP15" s="298"/>
      <c r="JDQ15" s="298"/>
      <c r="JDR15" s="298"/>
      <c r="JDS15" s="298"/>
      <c r="JDT15" s="298"/>
      <c r="JDU15" s="298"/>
      <c r="JDV15" s="298"/>
      <c r="JDW15" s="298"/>
      <c r="JDX15" s="298"/>
      <c r="JDY15" s="298"/>
      <c r="JDZ15" s="298"/>
      <c r="JEA15" s="298"/>
      <c r="JEB15" s="298"/>
      <c r="JEC15" s="298"/>
      <c r="JED15" s="298"/>
      <c r="JEE15" s="298"/>
      <c r="JEF15" s="298"/>
      <c r="JEG15" s="298"/>
      <c r="JEH15" s="298"/>
      <c r="JEI15" s="298"/>
      <c r="JEJ15" s="298"/>
      <c r="JEK15" s="298"/>
      <c r="JEL15" s="298"/>
      <c r="JEM15" s="298"/>
      <c r="JEN15" s="298"/>
      <c r="JEO15" s="298"/>
      <c r="JEP15" s="298"/>
      <c r="JEQ15" s="298"/>
      <c r="JER15" s="298"/>
      <c r="JES15" s="298"/>
      <c r="JET15" s="298"/>
      <c r="JEU15" s="298"/>
      <c r="JEV15" s="298"/>
      <c r="JEW15" s="298"/>
      <c r="JEX15" s="298"/>
      <c r="JEY15" s="298"/>
      <c r="JFF15" s="298"/>
      <c r="JFG15" s="298"/>
      <c r="JFH15" s="298"/>
      <c r="JFI15" s="298"/>
      <c r="JFJ15" s="298"/>
      <c r="JFK15" s="298"/>
      <c r="JFL15" s="298"/>
      <c r="JFM15" s="298"/>
      <c r="JFN15" s="298"/>
      <c r="JFO15" s="298"/>
      <c r="JFP15" s="298"/>
      <c r="JFQ15" s="298"/>
      <c r="JFR15" s="298"/>
      <c r="JFS15" s="298"/>
      <c r="JFT15" s="298"/>
      <c r="JFU15" s="298"/>
      <c r="JFV15" s="298"/>
      <c r="JFW15" s="298"/>
      <c r="JFX15" s="298"/>
      <c r="JFY15" s="298"/>
      <c r="JFZ15" s="298"/>
      <c r="JGA15" s="298"/>
      <c r="JGB15" s="298"/>
      <c r="JGC15" s="298"/>
      <c r="JGD15" s="298"/>
      <c r="JGE15" s="298"/>
      <c r="JGF15" s="298"/>
      <c r="JGG15" s="298"/>
      <c r="JGH15" s="298"/>
      <c r="JGI15" s="298"/>
      <c r="JGJ15" s="298"/>
      <c r="JGK15" s="298"/>
      <c r="JGL15" s="298"/>
      <c r="JGM15" s="298"/>
      <c r="JGN15" s="298"/>
      <c r="JGO15" s="298"/>
      <c r="JGP15" s="298"/>
      <c r="JGQ15" s="298"/>
      <c r="JGR15" s="298"/>
      <c r="JGS15" s="298"/>
      <c r="JGT15" s="298"/>
      <c r="JGU15" s="298"/>
      <c r="JGV15" s="298"/>
      <c r="JGW15" s="298"/>
      <c r="JGX15" s="298"/>
      <c r="JGY15" s="298"/>
      <c r="JGZ15" s="298"/>
      <c r="JHA15" s="298"/>
      <c r="JHB15" s="298"/>
      <c r="JHC15" s="298"/>
      <c r="JHD15" s="298"/>
      <c r="JHE15" s="298"/>
      <c r="JHF15" s="298"/>
      <c r="JHG15" s="298"/>
      <c r="JHH15" s="298"/>
      <c r="JHI15" s="298"/>
      <c r="JHJ15" s="298"/>
      <c r="JHK15" s="298"/>
      <c r="JHL15" s="298"/>
      <c r="JHM15" s="298"/>
      <c r="JHN15" s="298"/>
      <c r="JHO15" s="298"/>
      <c r="JHP15" s="298"/>
      <c r="JHQ15" s="298"/>
      <c r="JHR15" s="298"/>
      <c r="JHS15" s="298"/>
      <c r="JHT15" s="298"/>
      <c r="JHU15" s="298"/>
      <c r="JHV15" s="298"/>
      <c r="JHW15" s="298"/>
      <c r="JHX15" s="298"/>
      <c r="JHY15" s="298"/>
      <c r="JHZ15" s="298"/>
      <c r="JIA15" s="298"/>
      <c r="JIB15" s="298"/>
      <c r="JIC15" s="298"/>
      <c r="JID15" s="298"/>
      <c r="JIE15" s="298"/>
      <c r="JIF15" s="298"/>
      <c r="JIG15" s="298"/>
      <c r="JIH15" s="298"/>
      <c r="JII15" s="298"/>
      <c r="JIJ15" s="298"/>
      <c r="JIK15" s="298"/>
      <c r="JIL15" s="298"/>
      <c r="JIM15" s="298"/>
      <c r="JIN15" s="298"/>
      <c r="JIO15" s="298"/>
      <c r="JIP15" s="298"/>
      <c r="JIQ15" s="298"/>
      <c r="JIR15" s="298"/>
      <c r="JIS15" s="298"/>
      <c r="JIT15" s="298"/>
      <c r="JIU15" s="298"/>
      <c r="JIV15" s="298"/>
      <c r="JIW15" s="298"/>
      <c r="JIX15" s="298"/>
      <c r="JIY15" s="298"/>
      <c r="JIZ15" s="298"/>
      <c r="JJA15" s="298"/>
      <c r="JJB15" s="298"/>
      <c r="JJC15" s="298"/>
      <c r="JJD15" s="298"/>
      <c r="JJE15" s="298"/>
      <c r="JJF15" s="298"/>
      <c r="JJG15" s="298"/>
      <c r="JJH15" s="298"/>
      <c r="JJI15" s="298"/>
      <c r="JJJ15" s="298"/>
      <c r="JJK15" s="298"/>
      <c r="JJL15" s="298"/>
      <c r="JJM15" s="298"/>
      <c r="JJN15" s="298"/>
      <c r="JJO15" s="298"/>
      <c r="JJP15" s="298"/>
      <c r="JJQ15" s="298"/>
      <c r="JJR15" s="298"/>
      <c r="JJS15" s="298"/>
      <c r="JJT15" s="298"/>
      <c r="JJU15" s="298"/>
      <c r="JJV15" s="298"/>
      <c r="JJW15" s="298"/>
      <c r="JJX15" s="298"/>
      <c r="JJY15" s="298"/>
      <c r="JJZ15" s="298"/>
      <c r="JKA15" s="298"/>
      <c r="JKB15" s="298"/>
      <c r="JKC15" s="298"/>
      <c r="JKD15" s="298"/>
      <c r="JKE15" s="298"/>
      <c r="JKF15" s="298"/>
      <c r="JKG15" s="298"/>
      <c r="JKH15" s="298"/>
      <c r="JKI15" s="298"/>
      <c r="JKJ15" s="298"/>
      <c r="JKK15" s="298"/>
      <c r="JKL15" s="298"/>
      <c r="JKM15" s="298"/>
      <c r="JKN15" s="298"/>
      <c r="JKO15" s="298"/>
      <c r="JKP15" s="298"/>
      <c r="JKQ15" s="298"/>
      <c r="JKR15" s="298"/>
      <c r="JKS15" s="298"/>
      <c r="JKT15" s="298"/>
      <c r="JKU15" s="298"/>
      <c r="JKV15" s="298"/>
      <c r="JKW15" s="298"/>
      <c r="JKX15" s="298"/>
      <c r="JKY15" s="298"/>
      <c r="JKZ15" s="298"/>
      <c r="JLA15" s="298"/>
      <c r="JLB15" s="298"/>
      <c r="JLC15" s="298"/>
      <c r="JLD15" s="298"/>
      <c r="JLE15" s="298"/>
      <c r="JLF15" s="298"/>
      <c r="JLG15" s="298"/>
      <c r="JLH15" s="298"/>
      <c r="JLI15" s="298"/>
      <c r="JLJ15" s="298"/>
      <c r="JLK15" s="298"/>
      <c r="JLL15" s="298"/>
      <c r="JLM15" s="298"/>
      <c r="JLN15" s="298"/>
      <c r="JLO15" s="298"/>
      <c r="JLP15" s="298"/>
      <c r="JLQ15" s="298"/>
      <c r="JLR15" s="298"/>
      <c r="JLS15" s="298"/>
      <c r="JLT15" s="298"/>
      <c r="JLU15" s="298"/>
      <c r="JLV15" s="298"/>
      <c r="JLW15" s="298"/>
      <c r="JLX15" s="298"/>
      <c r="JLY15" s="298"/>
      <c r="JLZ15" s="298"/>
      <c r="JMA15" s="298"/>
      <c r="JMB15" s="298"/>
      <c r="JMC15" s="298"/>
      <c r="JMD15" s="298"/>
      <c r="JME15" s="298"/>
      <c r="JMF15" s="298"/>
      <c r="JMG15" s="298"/>
      <c r="JMH15" s="298"/>
      <c r="JMI15" s="298"/>
      <c r="JMJ15" s="298"/>
      <c r="JMK15" s="298"/>
      <c r="JML15" s="298"/>
      <c r="JMM15" s="298"/>
      <c r="JMN15" s="298"/>
      <c r="JMO15" s="298"/>
      <c r="JMP15" s="298"/>
      <c r="JMQ15" s="298"/>
      <c r="JMR15" s="298"/>
      <c r="JMS15" s="298"/>
      <c r="JMT15" s="298"/>
      <c r="JMU15" s="298"/>
      <c r="JMV15" s="298"/>
      <c r="JMW15" s="298"/>
      <c r="JMX15" s="298"/>
      <c r="JMY15" s="298"/>
      <c r="JMZ15" s="298"/>
      <c r="JNA15" s="298"/>
      <c r="JNB15" s="298"/>
      <c r="JNC15" s="298"/>
      <c r="JND15" s="298"/>
      <c r="JNE15" s="298"/>
      <c r="JNF15" s="298"/>
      <c r="JNG15" s="298"/>
      <c r="JNH15" s="298"/>
      <c r="JNI15" s="298"/>
      <c r="JNJ15" s="298"/>
      <c r="JNK15" s="298"/>
      <c r="JNL15" s="298"/>
      <c r="JNM15" s="298"/>
      <c r="JNN15" s="298"/>
      <c r="JNO15" s="298"/>
      <c r="JNP15" s="298"/>
      <c r="JNQ15" s="298"/>
      <c r="JNR15" s="298"/>
      <c r="JNS15" s="298"/>
      <c r="JNT15" s="298"/>
      <c r="JNU15" s="298"/>
      <c r="JNV15" s="298"/>
      <c r="JNW15" s="298"/>
      <c r="JNX15" s="298"/>
      <c r="JNY15" s="298"/>
      <c r="JNZ15" s="298"/>
      <c r="JOA15" s="298"/>
      <c r="JOB15" s="298"/>
      <c r="JOC15" s="298"/>
      <c r="JOD15" s="298"/>
      <c r="JOE15" s="298"/>
      <c r="JOF15" s="298"/>
      <c r="JOG15" s="298"/>
      <c r="JOH15" s="298"/>
      <c r="JOI15" s="298"/>
      <c r="JOJ15" s="298"/>
      <c r="JOK15" s="298"/>
      <c r="JOL15" s="298"/>
      <c r="JOM15" s="298"/>
      <c r="JON15" s="298"/>
      <c r="JOO15" s="298"/>
      <c r="JOP15" s="298"/>
      <c r="JOQ15" s="298"/>
      <c r="JOR15" s="298"/>
      <c r="JOS15" s="298"/>
      <c r="JOT15" s="298"/>
      <c r="JOU15" s="298"/>
      <c r="JPB15" s="298"/>
      <c r="JPC15" s="298"/>
      <c r="JPD15" s="298"/>
      <c r="JPE15" s="298"/>
      <c r="JPF15" s="298"/>
      <c r="JPG15" s="298"/>
      <c r="JPH15" s="298"/>
      <c r="JPI15" s="298"/>
      <c r="JPJ15" s="298"/>
      <c r="JPK15" s="298"/>
      <c r="JPL15" s="298"/>
      <c r="JPM15" s="298"/>
      <c r="JPN15" s="298"/>
      <c r="JPO15" s="298"/>
      <c r="JPP15" s="298"/>
      <c r="JPQ15" s="298"/>
      <c r="JPR15" s="298"/>
      <c r="JPS15" s="298"/>
      <c r="JPT15" s="298"/>
      <c r="JPU15" s="298"/>
      <c r="JPV15" s="298"/>
      <c r="JPW15" s="298"/>
      <c r="JPX15" s="298"/>
      <c r="JPY15" s="298"/>
      <c r="JPZ15" s="298"/>
      <c r="JQA15" s="298"/>
      <c r="JQB15" s="298"/>
      <c r="JQC15" s="298"/>
      <c r="JQD15" s="298"/>
      <c r="JQE15" s="298"/>
      <c r="JQF15" s="298"/>
      <c r="JQG15" s="298"/>
      <c r="JQH15" s="298"/>
      <c r="JQI15" s="298"/>
      <c r="JQJ15" s="298"/>
      <c r="JQK15" s="298"/>
      <c r="JQL15" s="298"/>
      <c r="JQM15" s="298"/>
      <c r="JQN15" s="298"/>
      <c r="JQO15" s="298"/>
      <c r="JQP15" s="298"/>
      <c r="JQQ15" s="298"/>
      <c r="JQR15" s="298"/>
      <c r="JQS15" s="298"/>
      <c r="JQT15" s="298"/>
      <c r="JQU15" s="298"/>
      <c r="JQV15" s="298"/>
      <c r="JQW15" s="298"/>
      <c r="JQX15" s="298"/>
      <c r="JQY15" s="298"/>
      <c r="JQZ15" s="298"/>
      <c r="JRA15" s="298"/>
      <c r="JRB15" s="298"/>
      <c r="JRC15" s="298"/>
      <c r="JRD15" s="298"/>
      <c r="JRE15" s="298"/>
      <c r="JRF15" s="298"/>
      <c r="JRG15" s="298"/>
      <c r="JRH15" s="298"/>
      <c r="JRI15" s="298"/>
      <c r="JRJ15" s="298"/>
      <c r="JRK15" s="298"/>
      <c r="JRL15" s="298"/>
      <c r="JRM15" s="298"/>
      <c r="JRN15" s="298"/>
      <c r="JRO15" s="298"/>
      <c r="JRP15" s="298"/>
      <c r="JRQ15" s="298"/>
      <c r="JRR15" s="298"/>
      <c r="JRS15" s="298"/>
      <c r="JRT15" s="298"/>
      <c r="JRU15" s="298"/>
      <c r="JRV15" s="298"/>
      <c r="JRW15" s="298"/>
      <c r="JRX15" s="298"/>
      <c r="JRY15" s="298"/>
      <c r="JRZ15" s="298"/>
      <c r="JSA15" s="298"/>
      <c r="JSB15" s="298"/>
      <c r="JSC15" s="298"/>
      <c r="JSD15" s="298"/>
      <c r="JSE15" s="298"/>
      <c r="JSF15" s="298"/>
      <c r="JSG15" s="298"/>
      <c r="JSH15" s="298"/>
      <c r="JSI15" s="298"/>
      <c r="JSJ15" s="298"/>
      <c r="JSK15" s="298"/>
      <c r="JSL15" s="298"/>
      <c r="JSM15" s="298"/>
      <c r="JSN15" s="298"/>
      <c r="JSO15" s="298"/>
      <c r="JSP15" s="298"/>
      <c r="JSQ15" s="298"/>
      <c r="JSR15" s="298"/>
      <c r="JSS15" s="298"/>
      <c r="JST15" s="298"/>
      <c r="JSU15" s="298"/>
      <c r="JSV15" s="298"/>
      <c r="JSW15" s="298"/>
      <c r="JSX15" s="298"/>
      <c r="JSY15" s="298"/>
      <c r="JSZ15" s="298"/>
      <c r="JTA15" s="298"/>
      <c r="JTB15" s="298"/>
      <c r="JTC15" s="298"/>
      <c r="JTD15" s="298"/>
      <c r="JTE15" s="298"/>
      <c r="JTF15" s="298"/>
      <c r="JTG15" s="298"/>
      <c r="JTH15" s="298"/>
      <c r="JTI15" s="298"/>
      <c r="JTJ15" s="298"/>
      <c r="JTK15" s="298"/>
      <c r="JTL15" s="298"/>
      <c r="JTM15" s="298"/>
      <c r="JTN15" s="298"/>
      <c r="JTO15" s="298"/>
      <c r="JTP15" s="298"/>
      <c r="JTQ15" s="298"/>
      <c r="JTR15" s="298"/>
      <c r="JTS15" s="298"/>
      <c r="JTT15" s="298"/>
      <c r="JTU15" s="298"/>
      <c r="JTV15" s="298"/>
      <c r="JTW15" s="298"/>
      <c r="JTX15" s="298"/>
      <c r="JTY15" s="298"/>
      <c r="JTZ15" s="298"/>
      <c r="JUA15" s="298"/>
      <c r="JUB15" s="298"/>
      <c r="JUC15" s="298"/>
      <c r="JUD15" s="298"/>
      <c r="JUE15" s="298"/>
      <c r="JUF15" s="298"/>
      <c r="JUG15" s="298"/>
      <c r="JUH15" s="298"/>
      <c r="JUI15" s="298"/>
      <c r="JUJ15" s="298"/>
      <c r="JUK15" s="298"/>
      <c r="JUL15" s="298"/>
      <c r="JUM15" s="298"/>
      <c r="JUN15" s="298"/>
      <c r="JUO15" s="298"/>
      <c r="JUP15" s="298"/>
      <c r="JUQ15" s="298"/>
      <c r="JUR15" s="298"/>
      <c r="JUS15" s="298"/>
      <c r="JUT15" s="298"/>
      <c r="JUU15" s="298"/>
      <c r="JUV15" s="298"/>
      <c r="JUW15" s="298"/>
      <c r="JUX15" s="298"/>
      <c r="JUY15" s="298"/>
      <c r="JUZ15" s="298"/>
      <c r="JVA15" s="298"/>
      <c r="JVB15" s="298"/>
      <c r="JVC15" s="298"/>
      <c r="JVD15" s="298"/>
      <c r="JVE15" s="298"/>
      <c r="JVF15" s="298"/>
      <c r="JVG15" s="298"/>
      <c r="JVH15" s="298"/>
      <c r="JVI15" s="298"/>
      <c r="JVJ15" s="298"/>
      <c r="JVK15" s="298"/>
      <c r="JVL15" s="298"/>
      <c r="JVM15" s="298"/>
      <c r="JVN15" s="298"/>
      <c r="JVO15" s="298"/>
      <c r="JVP15" s="298"/>
      <c r="JVQ15" s="298"/>
      <c r="JVR15" s="298"/>
      <c r="JVS15" s="298"/>
      <c r="JVT15" s="298"/>
      <c r="JVU15" s="298"/>
      <c r="JVV15" s="298"/>
      <c r="JVW15" s="298"/>
      <c r="JVX15" s="298"/>
      <c r="JVY15" s="298"/>
      <c r="JVZ15" s="298"/>
      <c r="JWA15" s="298"/>
      <c r="JWB15" s="298"/>
      <c r="JWC15" s="298"/>
      <c r="JWD15" s="298"/>
      <c r="JWE15" s="298"/>
      <c r="JWF15" s="298"/>
      <c r="JWG15" s="298"/>
      <c r="JWH15" s="298"/>
      <c r="JWI15" s="298"/>
      <c r="JWJ15" s="298"/>
      <c r="JWK15" s="298"/>
      <c r="JWL15" s="298"/>
      <c r="JWM15" s="298"/>
      <c r="JWN15" s="298"/>
      <c r="JWO15" s="298"/>
      <c r="JWP15" s="298"/>
      <c r="JWQ15" s="298"/>
      <c r="JWR15" s="298"/>
      <c r="JWS15" s="298"/>
      <c r="JWT15" s="298"/>
      <c r="JWU15" s="298"/>
      <c r="JWV15" s="298"/>
      <c r="JWW15" s="298"/>
      <c r="JWX15" s="298"/>
      <c r="JWY15" s="298"/>
      <c r="JWZ15" s="298"/>
      <c r="JXA15" s="298"/>
      <c r="JXB15" s="298"/>
      <c r="JXC15" s="298"/>
      <c r="JXD15" s="298"/>
      <c r="JXE15" s="298"/>
      <c r="JXF15" s="298"/>
      <c r="JXG15" s="298"/>
      <c r="JXH15" s="298"/>
      <c r="JXI15" s="298"/>
      <c r="JXJ15" s="298"/>
      <c r="JXK15" s="298"/>
      <c r="JXL15" s="298"/>
      <c r="JXM15" s="298"/>
      <c r="JXN15" s="298"/>
      <c r="JXO15" s="298"/>
      <c r="JXP15" s="298"/>
      <c r="JXQ15" s="298"/>
      <c r="JXR15" s="298"/>
      <c r="JXS15" s="298"/>
      <c r="JXT15" s="298"/>
      <c r="JXU15" s="298"/>
      <c r="JXV15" s="298"/>
      <c r="JXW15" s="298"/>
      <c r="JXX15" s="298"/>
      <c r="JXY15" s="298"/>
      <c r="JXZ15" s="298"/>
      <c r="JYA15" s="298"/>
      <c r="JYB15" s="298"/>
      <c r="JYC15" s="298"/>
      <c r="JYD15" s="298"/>
      <c r="JYE15" s="298"/>
      <c r="JYF15" s="298"/>
      <c r="JYG15" s="298"/>
      <c r="JYH15" s="298"/>
      <c r="JYI15" s="298"/>
      <c r="JYJ15" s="298"/>
      <c r="JYK15" s="298"/>
      <c r="JYL15" s="298"/>
      <c r="JYM15" s="298"/>
      <c r="JYN15" s="298"/>
      <c r="JYO15" s="298"/>
      <c r="JYP15" s="298"/>
      <c r="JYQ15" s="298"/>
      <c r="JYX15" s="298"/>
      <c r="JYY15" s="298"/>
      <c r="JYZ15" s="298"/>
      <c r="JZA15" s="298"/>
      <c r="JZB15" s="298"/>
      <c r="JZC15" s="298"/>
      <c r="JZD15" s="298"/>
      <c r="JZE15" s="298"/>
      <c r="JZF15" s="298"/>
      <c r="JZG15" s="298"/>
      <c r="JZH15" s="298"/>
      <c r="JZI15" s="298"/>
      <c r="JZJ15" s="298"/>
      <c r="JZK15" s="298"/>
      <c r="JZL15" s="298"/>
      <c r="JZM15" s="298"/>
      <c r="JZN15" s="298"/>
      <c r="JZO15" s="298"/>
      <c r="JZP15" s="298"/>
      <c r="JZQ15" s="298"/>
      <c r="JZR15" s="298"/>
      <c r="JZS15" s="298"/>
      <c r="JZT15" s="298"/>
      <c r="JZU15" s="298"/>
      <c r="JZV15" s="298"/>
      <c r="JZW15" s="298"/>
      <c r="JZX15" s="298"/>
      <c r="JZY15" s="298"/>
      <c r="JZZ15" s="298"/>
      <c r="KAA15" s="298"/>
      <c r="KAB15" s="298"/>
      <c r="KAC15" s="298"/>
      <c r="KAD15" s="298"/>
      <c r="KAE15" s="298"/>
      <c r="KAF15" s="298"/>
      <c r="KAG15" s="298"/>
      <c r="KAH15" s="298"/>
      <c r="KAI15" s="298"/>
      <c r="KAJ15" s="298"/>
      <c r="KAK15" s="298"/>
      <c r="KAL15" s="298"/>
      <c r="KAM15" s="298"/>
      <c r="KAN15" s="298"/>
      <c r="KAO15" s="298"/>
      <c r="KAP15" s="298"/>
      <c r="KAQ15" s="298"/>
      <c r="KAR15" s="298"/>
      <c r="KAS15" s="298"/>
      <c r="KAT15" s="298"/>
      <c r="KAU15" s="298"/>
      <c r="KAV15" s="298"/>
      <c r="KAW15" s="298"/>
      <c r="KAX15" s="298"/>
      <c r="KAY15" s="298"/>
      <c r="KAZ15" s="298"/>
      <c r="KBA15" s="298"/>
      <c r="KBB15" s="298"/>
      <c r="KBC15" s="298"/>
      <c r="KBD15" s="298"/>
      <c r="KBE15" s="298"/>
      <c r="KBF15" s="298"/>
      <c r="KBG15" s="298"/>
      <c r="KBH15" s="298"/>
      <c r="KBI15" s="298"/>
      <c r="KBJ15" s="298"/>
      <c r="KBK15" s="298"/>
      <c r="KBL15" s="298"/>
      <c r="KBM15" s="298"/>
      <c r="KBN15" s="298"/>
      <c r="KBO15" s="298"/>
      <c r="KBP15" s="298"/>
      <c r="KBQ15" s="298"/>
      <c r="KBR15" s="298"/>
      <c r="KBS15" s="298"/>
      <c r="KBT15" s="298"/>
      <c r="KBU15" s="298"/>
      <c r="KBV15" s="298"/>
      <c r="KBW15" s="298"/>
      <c r="KBX15" s="298"/>
      <c r="KBY15" s="298"/>
      <c r="KBZ15" s="298"/>
      <c r="KCA15" s="298"/>
      <c r="KCB15" s="298"/>
      <c r="KCC15" s="298"/>
      <c r="KCD15" s="298"/>
      <c r="KCE15" s="298"/>
      <c r="KCF15" s="298"/>
      <c r="KCG15" s="298"/>
      <c r="KCH15" s="298"/>
      <c r="KCI15" s="298"/>
      <c r="KCJ15" s="298"/>
      <c r="KCK15" s="298"/>
      <c r="KCL15" s="298"/>
      <c r="KCM15" s="298"/>
      <c r="KCN15" s="298"/>
      <c r="KCO15" s="298"/>
      <c r="KCP15" s="298"/>
      <c r="KCQ15" s="298"/>
      <c r="KCR15" s="298"/>
      <c r="KCS15" s="298"/>
      <c r="KCT15" s="298"/>
      <c r="KCU15" s="298"/>
      <c r="KCV15" s="298"/>
      <c r="KCW15" s="298"/>
      <c r="KCX15" s="298"/>
      <c r="KCY15" s="298"/>
      <c r="KCZ15" s="298"/>
      <c r="KDA15" s="298"/>
      <c r="KDB15" s="298"/>
      <c r="KDC15" s="298"/>
      <c r="KDD15" s="298"/>
      <c r="KDE15" s="298"/>
      <c r="KDF15" s="298"/>
      <c r="KDG15" s="298"/>
      <c r="KDH15" s="298"/>
      <c r="KDI15" s="298"/>
      <c r="KDJ15" s="298"/>
      <c r="KDK15" s="298"/>
      <c r="KDL15" s="298"/>
      <c r="KDM15" s="298"/>
      <c r="KDN15" s="298"/>
      <c r="KDO15" s="298"/>
      <c r="KDP15" s="298"/>
      <c r="KDQ15" s="298"/>
      <c r="KDR15" s="298"/>
      <c r="KDS15" s="298"/>
      <c r="KDT15" s="298"/>
      <c r="KDU15" s="298"/>
      <c r="KDV15" s="298"/>
      <c r="KDW15" s="298"/>
      <c r="KDX15" s="298"/>
      <c r="KDY15" s="298"/>
      <c r="KDZ15" s="298"/>
      <c r="KEA15" s="298"/>
      <c r="KEB15" s="298"/>
      <c r="KEC15" s="298"/>
      <c r="KED15" s="298"/>
      <c r="KEE15" s="298"/>
      <c r="KEF15" s="298"/>
      <c r="KEG15" s="298"/>
      <c r="KEH15" s="298"/>
      <c r="KEI15" s="298"/>
      <c r="KEJ15" s="298"/>
      <c r="KEK15" s="298"/>
      <c r="KEL15" s="298"/>
      <c r="KEM15" s="298"/>
      <c r="KEN15" s="298"/>
      <c r="KEO15" s="298"/>
      <c r="KEP15" s="298"/>
      <c r="KEQ15" s="298"/>
      <c r="KER15" s="298"/>
      <c r="KES15" s="298"/>
      <c r="KET15" s="298"/>
      <c r="KEU15" s="298"/>
      <c r="KEV15" s="298"/>
      <c r="KEW15" s="298"/>
      <c r="KEX15" s="298"/>
      <c r="KEY15" s="298"/>
      <c r="KEZ15" s="298"/>
      <c r="KFA15" s="298"/>
      <c r="KFB15" s="298"/>
      <c r="KFC15" s="298"/>
      <c r="KFD15" s="298"/>
      <c r="KFE15" s="298"/>
      <c r="KFF15" s="298"/>
      <c r="KFG15" s="298"/>
      <c r="KFH15" s="298"/>
      <c r="KFI15" s="298"/>
      <c r="KFJ15" s="298"/>
      <c r="KFK15" s="298"/>
      <c r="KFL15" s="298"/>
      <c r="KFM15" s="298"/>
      <c r="KFN15" s="298"/>
      <c r="KFO15" s="298"/>
      <c r="KFP15" s="298"/>
      <c r="KFQ15" s="298"/>
      <c r="KFR15" s="298"/>
      <c r="KFS15" s="298"/>
      <c r="KFT15" s="298"/>
      <c r="KFU15" s="298"/>
      <c r="KFV15" s="298"/>
      <c r="KFW15" s="298"/>
      <c r="KFX15" s="298"/>
      <c r="KFY15" s="298"/>
      <c r="KFZ15" s="298"/>
      <c r="KGA15" s="298"/>
      <c r="KGB15" s="298"/>
      <c r="KGC15" s="298"/>
      <c r="KGD15" s="298"/>
      <c r="KGE15" s="298"/>
      <c r="KGF15" s="298"/>
      <c r="KGG15" s="298"/>
      <c r="KGH15" s="298"/>
      <c r="KGI15" s="298"/>
      <c r="KGJ15" s="298"/>
      <c r="KGK15" s="298"/>
      <c r="KGL15" s="298"/>
      <c r="KGM15" s="298"/>
      <c r="KGN15" s="298"/>
      <c r="KGO15" s="298"/>
      <c r="KGP15" s="298"/>
      <c r="KGQ15" s="298"/>
      <c r="KGR15" s="298"/>
      <c r="KGS15" s="298"/>
      <c r="KGT15" s="298"/>
      <c r="KGU15" s="298"/>
      <c r="KGV15" s="298"/>
      <c r="KGW15" s="298"/>
      <c r="KGX15" s="298"/>
      <c r="KGY15" s="298"/>
      <c r="KGZ15" s="298"/>
      <c r="KHA15" s="298"/>
      <c r="KHB15" s="298"/>
      <c r="KHC15" s="298"/>
      <c r="KHD15" s="298"/>
      <c r="KHE15" s="298"/>
      <c r="KHF15" s="298"/>
      <c r="KHG15" s="298"/>
      <c r="KHH15" s="298"/>
      <c r="KHI15" s="298"/>
      <c r="KHJ15" s="298"/>
      <c r="KHK15" s="298"/>
      <c r="KHL15" s="298"/>
      <c r="KHM15" s="298"/>
      <c r="KHN15" s="298"/>
      <c r="KHO15" s="298"/>
      <c r="KHP15" s="298"/>
      <c r="KHQ15" s="298"/>
      <c r="KHR15" s="298"/>
      <c r="KHS15" s="298"/>
      <c r="KHT15" s="298"/>
      <c r="KHU15" s="298"/>
      <c r="KHV15" s="298"/>
      <c r="KHW15" s="298"/>
      <c r="KHX15" s="298"/>
      <c r="KHY15" s="298"/>
      <c r="KHZ15" s="298"/>
      <c r="KIA15" s="298"/>
      <c r="KIB15" s="298"/>
      <c r="KIC15" s="298"/>
      <c r="KID15" s="298"/>
      <c r="KIE15" s="298"/>
      <c r="KIF15" s="298"/>
      <c r="KIG15" s="298"/>
      <c r="KIH15" s="298"/>
      <c r="KII15" s="298"/>
      <c r="KIJ15" s="298"/>
      <c r="KIK15" s="298"/>
      <c r="KIL15" s="298"/>
      <c r="KIM15" s="298"/>
      <c r="KIT15" s="298"/>
      <c r="KIU15" s="298"/>
      <c r="KIV15" s="298"/>
      <c r="KIW15" s="298"/>
      <c r="KIX15" s="298"/>
      <c r="KIY15" s="298"/>
      <c r="KIZ15" s="298"/>
      <c r="KJA15" s="298"/>
      <c r="KJB15" s="298"/>
      <c r="KJC15" s="298"/>
      <c r="KJD15" s="298"/>
      <c r="KJE15" s="298"/>
      <c r="KJF15" s="298"/>
      <c r="KJG15" s="298"/>
      <c r="KJH15" s="298"/>
      <c r="KJI15" s="298"/>
      <c r="KJJ15" s="298"/>
      <c r="KJK15" s="298"/>
      <c r="KJL15" s="298"/>
      <c r="KJM15" s="298"/>
      <c r="KJN15" s="298"/>
      <c r="KJO15" s="298"/>
      <c r="KJP15" s="298"/>
      <c r="KJQ15" s="298"/>
      <c r="KJR15" s="298"/>
      <c r="KJS15" s="298"/>
      <c r="KJT15" s="298"/>
      <c r="KJU15" s="298"/>
      <c r="KJV15" s="298"/>
      <c r="KJW15" s="298"/>
      <c r="KJX15" s="298"/>
      <c r="KJY15" s="298"/>
      <c r="KJZ15" s="298"/>
      <c r="KKA15" s="298"/>
      <c r="KKB15" s="298"/>
      <c r="KKC15" s="298"/>
      <c r="KKD15" s="298"/>
      <c r="KKE15" s="298"/>
      <c r="KKF15" s="298"/>
      <c r="KKG15" s="298"/>
      <c r="KKH15" s="298"/>
      <c r="KKI15" s="298"/>
      <c r="KKJ15" s="298"/>
      <c r="KKK15" s="298"/>
      <c r="KKL15" s="298"/>
      <c r="KKM15" s="298"/>
      <c r="KKN15" s="298"/>
      <c r="KKO15" s="298"/>
      <c r="KKP15" s="298"/>
      <c r="KKQ15" s="298"/>
      <c r="KKR15" s="298"/>
      <c r="KKS15" s="298"/>
      <c r="KKT15" s="298"/>
      <c r="KKU15" s="298"/>
      <c r="KKV15" s="298"/>
      <c r="KKW15" s="298"/>
      <c r="KKX15" s="298"/>
      <c r="KKY15" s="298"/>
      <c r="KKZ15" s="298"/>
      <c r="KLA15" s="298"/>
      <c r="KLB15" s="298"/>
      <c r="KLC15" s="298"/>
      <c r="KLD15" s="298"/>
      <c r="KLE15" s="298"/>
      <c r="KLF15" s="298"/>
      <c r="KLG15" s="298"/>
      <c r="KLH15" s="298"/>
      <c r="KLI15" s="298"/>
      <c r="KLJ15" s="298"/>
      <c r="KLK15" s="298"/>
      <c r="KLL15" s="298"/>
      <c r="KLM15" s="298"/>
      <c r="KLN15" s="298"/>
      <c r="KLO15" s="298"/>
      <c r="KLP15" s="298"/>
      <c r="KLQ15" s="298"/>
      <c r="KLR15" s="298"/>
      <c r="KLS15" s="298"/>
      <c r="KLT15" s="298"/>
      <c r="KLU15" s="298"/>
      <c r="KLV15" s="298"/>
      <c r="KLW15" s="298"/>
      <c r="KLX15" s="298"/>
      <c r="KLY15" s="298"/>
      <c r="KLZ15" s="298"/>
      <c r="KMA15" s="298"/>
      <c r="KMB15" s="298"/>
      <c r="KMC15" s="298"/>
      <c r="KMD15" s="298"/>
      <c r="KME15" s="298"/>
      <c r="KMF15" s="298"/>
      <c r="KMG15" s="298"/>
      <c r="KMH15" s="298"/>
      <c r="KMI15" s="298"/>
      <c r="KMJ15" s="298"/>
      <c r="KMK15" s="298"/>
      <c r="KML15" s="298"/>
      <c r="KMM15" s="298"/>
      <c r="KMN15" s="298"/>
      <c r="KMO15" s="298"/>
      <c r="KMP15" s="298"/>
      <c r="KMQ15" s="298"/>
      <c r="KMR15" s="298"/>
      <c r="KMS15" s="298"/>
      <c r="KMT15" s="298"/>
      <c r="KMU15" s="298"/>
      <c r="KMV15" s="298"/>
      <c r="KMW15" s="298"/>
      <c r="KMX15" s="298"/>
      <c r="KMY15" s="298"/>
      <c r="KMZ15" s="298"/>
      <c r="KNA15" s="298"/>
      <c r="KNB15" s="298"/>
      <c r="KNC15" s="298"/>
      <c r="KND15" s="298"/>
      <c r="KNE15" s="298"/>
      <c r="KNF15" s="298"/>
      <c r="KNG15" s="298"/>
      <c r="KNH15" s="298"/>
      <c r="KNI15" s="298"/>
      <c r="KNJ15" s="298"/>
      <c r="KNK15" s="298"/>
      <c r="KNL15" s="298"/>
      <c r="KNM15" s="298"/>
      <c r="KNN15" s="298"/>
      <c r="KNO15" s="298"/>
      <c r="KNP15" s="298"/>
      <c r="KNQ15" s="298"/>
      <c r="KNR15" s="298"/>
      <c r="KNS15" s="298"/>
      <c r="KNT15" s="298"/>
      <c r="KNU15" s="298"/>
      <c r="KNV15" s="298"/>
      <c r="KNW15" s="298"/>
      <c r="KNX15" s="298"/>
      <c r="KNY15" s="298"/>
      <c r="KNZ15" s="298"/>
      <c r="KOA15" s="298"/>
      <c r="KOB15" s="298"/>
      <c r="KOC15" s="298"/>
      <c r="KOD15" s="298"/>
      <c r="KOE15" s="298"/>
      <c r="KOF15" s="298"/>
      <c r="KOG15" s="298"/>
      <c r="KOH15" s="298"/>
      <c r="KOI15" s="298"/>
      <c r="KOJ15" s="298"/>
      <c r="KOK15" s="298"/>
      <c r="KOL15" s="298"/>
      <c r="KOM15" s="298"/>
      <c r="KON15" s="298"/>
      <c r="KOO15" s="298"/>
      <c r="KOP15" s="298"/>
      <c r="KOQ15" s="298"/>
      <c r="KOR15" s="298"/>
      <c r="KOS15" s="298"/>
      <c r="KOT15" s="298"/>
      <c r="KOU15" s="298"/>
      <c r="KOV15" s="298"/>
      <c r="KOW15" s="298"/>
      <c r="KOX15" s="298"/>
      <c r="KOY15" s="298"/>
      <c r="KOZ15" s="298"/>
      <c r="KPA15" s="298"/>
      <c r="KPB15" s="298"/>
      <c r="KPC15" s="298"/>
      <c r="KPD15" s="298"/>
      <c r="KPE15" s="298"/>
      <c r="KPF15" s="298"/>
      <c r="KPG15" s="298"/>
      <c r="KPH15" s="298"/>
      <c r="KPI15" s="298"/>
      <c r="KPJ15" s="298"/>
      <c r="KPK15" s="298"/>
      <c r="KPL15" s="298"/>
      <c r="KPM15" s="298"/>
      <c r="KPN15" s="298"/>
      <c r="KPO15" s="298"/>
      <c r="KPP15" s="298"/>
      <c r="KPQ15" s="298"/>
      <c r="KPR15" s="298"/>
      <c r="KPS15" s="298"/>
      <c r="KPT15" s="298"/>
      <c r="KPU15" s="298"/>
      <c r="KPV15" s="298"/>
      <c r="KPW15" s="298"/>
      <c r="KPX15" s="298"/>
      <c r="KPY15" s="298"/>
      <c r="KPZ15" s="298"/>
      <c r="KQA15" s="298"/>
      <c r="KQB15" s="298"/>
      <c r="KQC15" s="298"/>
      <c r="KQD15" s="298"/>
      <c r="KQE15" s="298"/>
      <c r="KQF15" s="298"/>
      <c r="KQG15" s="298"/>
      <c r="KQH15" s="298"/>
      <c r="KQI15" s="298"/>
      <c r="KQJ15" s="298"/>
      <c r="KQK15" s="298"/>
      <c r="KQL15" s="298"/>
      <c r="KQM15" s="298"/>
      <c r="KQN15" s="298"/>
      <c r="KQO15" s="298"/>
      <c r="KQP15" s="298"/>
      <c r="KQQ15" s="298"/>
      <c r="KQR15" s="298"/>
      <c r="KQS15" s="298"/>
      <c r="KQT15" s="298"/>
      <c r="KQU15" s="298"/>
      <c r="KQV15" s="298"/>
      <c r="KQW15" s="298"/>
      <c r="KQX15" s="298"/>
      <c r="KQY15" s="298"/>
      <c r="KQZ15" s="298"/>
      <c r="KRA15" s="298"/>
      <c r="KRB15" s="298"/>
      <c r="KRC15" s="298"/>
      <c r="KRD15" s="298"/>
      <c r="KRE15" s="298"/>
      <c r="KRF15" s="298"/>
      <c r="KRG15" s="298"/>
      <c r="KRH15" s="298"/>
      <c r="KRI15" s="298"/>
      <c r="KRJ15" s="298"/>
      <c r="KRK15" s="298"/>
      <c r="KRL15" s="298"/>
      <c r="KRM15" s="298"/>
      <c r="KRN15" s="298"/>
      <c r="KRO15" s="298"/>
      <c r="KRP15" s="298"/>
      <c r="KRQ15" s="298"/>
      <c r="KRR15" s="298"/>
      <c r="KRS15" s="298"/>
      <c r="KRT15" s="298"/>
      <c r="KRU15" s="298"/>
      <c r="KRV15" s="298"/>
      <c r="KRW15" s="298"/>
      <c r="KRX15" s="298"/>
      <c r="KRY15" s="298"/>
      <c r="KRZ15" s="298"/>
      <c r="KSA15" s="298"/>
      <c r="KSB15" s="298"/>
      <c r="KSC15" s="298"/>
      <c r="KSD15" s="298"/>
      <c r="KSE15" s="298"/>
      <c r="KSF15" s="298"/>
      <c r="KSG15" s="298"/>
      <c r="KSH15" s="298"/>
      <c r="KSI15" s="298"/>
      <c r="KSP15" s="298"/>
      <c r="KSQ15" s="298"/>
      <c r="KSR15" s="298"/>
      <c r="KSS15" s="298"/>
      <c r="KST15" s="298"/>
      <c r="KSU15" s="298"/>
      <c r="KSV15" s="298"/>
      <c r="KSW15" s="298"/>
      <c r="KSX15" s="298"/>
      <c r="KSY15" s="298"/>
      <c r="KSZ15" s="298"/>
      <c r="KTA15" s="298"/>
      <c r="KTB15" s="298"/>
      <c r="KTC15" s="298"/>
      <c r="KTD15" s="298"/>
      <c r="KTE15" s="298"/>
      <c r="KTF15" s="298"/>
      <c r="KTG15" s="298"/>
      <c r="KTH15" s="298"/>
      <c r="KTI15" s="298"/>
      <c r="KTJ15" s="298"/>
      <c r="KTK15" s="298"/>
      <c r="KTL15" s="298"/>
      <c r="KTM15" s="298"/>
      <c r="KTN15" s="298"/>
      <c r="KTO15" s="298"/>
      <c r="KTP15" s="298"/>
      <c r="KTQ15" s="298"/>
      <c r="KTR15" s="298"/>
      <c r="KTS15" s="298"/>
      <c r="KTT15" s="298"/>
      <c r="KTU15" s="298"/>
      <c r="KTV15" s="298"/>
      <c r="KTW15" s="298"/>
      <c r="KTX15" s="298"/>
      <c r="KTY15" s="298"/>
      <c r="KTZ15" s="298"/>
      <c r="KUA15" s="298"/>
      <c r="KUB15" s="298"/>
      <c r="KUC15" s="298"/>
      <c r="KUD15" s="298"/>
      <c r="KUE15" s="298"/>
      <c r="KUF15" s="298"/>
      <c r="KUG15" s="298"/>
      <c r="KUH15" s="298"/>
      <c r="KUI15" s="298"/>
      <c r="KUJ15" s="298"/>
      <c r="KUK15" s="298"/>
      <c r="KUL15" s="298"/>
      <c r="KUM15" s="298"/>
      <c r="KUN15" s="298"/>
      <c r="KUO15" s="298"/>
      <c r="KUP15" s="298"/>
      <c r="KUQ15" s="298"/>
      <c r="KUR15" s="298"/>
      <c r="KUS15" s="298"/>
      <c r="KUT15" s="298"/>
      <c r="KUU15" s="298"/>
      <c r="KUV15" s="298"/>
      <c r="KUW15" s="298"/>
      <c r="KUX15" s="298"/>
      <c r="KUY15" s="298"/>
      <c r="KUZ15" s="298"/>
      <c r="KVA15" s="298"/>
      <c r="KVB15" s="298"/>
      <c r="KVC15" s="298"/>
      <c r="KVD15" s="298"/>
      <c r="KVE15" s="298"/>
      <c r="KVF15" s="298"/>
      <c r="KVG15" s="298"/>
      <c r="KVH15" s="298"/>
      <c r="KVI15" s="298"/>
      <c r="KVJ15" s="298"/>
      <c r="KVK15" s="298"/>
      <c r="KVL15" s="298"/>
      <c r="KVM15" s="298"/>
      <c r="KVN15" s="298"/>
      <c r="KVO15" s="298"/>
      <c r="KVP15" s="298"/>
      <c r="KVQ15" s="298"/>
      <c r="KVR15" s="298"/>
      <c r="KVS15" s="298"/>
      <c r="KVT15" s="298"/>
      <c r="KVU15" s="298"/>
      <c r="KVV15" s="298"/>
      <c r="KVW15" s="298"/>
      <c r="KVX15" s="298"/>
      <c r="KVY15" s="298"/>
      <c r="KVZ15" s="298"/>
      <c r="KWA15" s="298"/>
      <c r="KWB15" s="298"/>
      <c r="KWC15" s="298"/>
      <c r="KWD15" s="298"/>
      <c r="KWE15" s="298"/>
      <c r="KWF15" s="298"/>
      <c r="KWG15" s="298"/>
      <c r="KWH15" s="298"/>
      <c r="KWI15" s="298"/>
      <c r="KWJ15" s="298"/>
      <c r="KWK15" s="298"/>
      <c r="KWL15" s="298"/>
      <c r="KWM15" s="298"/>
      <c r="KWN15" s="298"/>
      <c r="KWO15" s="298"/>
      <c r="KWP15" s="298"/>
      <c r="KWQ15" s="298"/>
      <c r="KWR15" s="298"/>
      <c r="KWS15" s="298"/>
      <c r="KWT15" s="298"/>
      <c r="KWU15" s="298"/>
      <c r="KWV15" s="298"/>
      <c r="KWW15" s="298"/>
      <c r="KWX15" s="298"/>
      <c r="KWY15" s="298"/>
      <c r="KWZ15" s="298"/>
      <c r="KXA15" s="298"/>
      <c r="KXB15" s="298"/>
      <c r="KXC15" s="298"/>
      <c r="KXD15" s="298"/>
      <c r="KXE15" s="298"/>
      <c r="KXF15" s="298"/>
      <c r="KXG15" s="298"/>
      <c r="KXH15" s="298"/>
      <c r="KXI15" s="298"/>
      <c r="KXJ15" s="298"/>
      <c r="KXK15" s="298"/>
      <c r="KXL15" s="298"/>
      <c r="KXM15" s="298"/>
      <c r="KXN15" s="298"/>
      <c r="KXO15" s="298"/>
      <c r="KXP15" s="298"/>
      <c r="KXQ15" s="298"/>
      <c r="KXR15" s="298"/>
      <c r="KXS15" s="298"/>
      <c r="KXT15" s="298"/>
      <c r="KXU15" s="298"/>
      <c r="KXV15" s="298"/>
      <c r="KXW15" s="298"/>
      <c r="KXX15" s="298"/>
      <c r="KXY15" s="298"/>
      <c r="KXZ15" s="298"/>
      <c r="KYA15" s="298"/>
      <c r="KYB15" s="298"/>
      <c r="KYC15" s="298"/>
      <c r="KYD15" s="298"/>
      <c r="KYE15" s="298"/>
      <c r="KYF15" s="298"/>
      <c r="KYG15" s="298"/>
      <c r="KYH15" s="298"/>
      <c r="KYI15" s="298"/>
      <c r="KYJ15" s="298"/>
      <c r="KYK15" s="298"/>
      <c r="KYL15" s="298"/>
      <c r="KYM15" s="298"/>
      <c r="KYN15" s="298"/>
      <c r="KYO15" s="298"/>
      <c r="KYP15" s="298"/>
      <c r="KYQ15" s="298"/>
      <c r="KYR15" s="298"/>
      <c r="KYS15" s="298"/>
      <c r="KYT15" s="298"/>
      <c r="KYU15" s="298"/>
      <c r="KYV15" s="298"/>
      <c r="KYW15" s="298"/>
      <c r="KYX15" s="298"/>
      <c r="KYY15" s="298"/>
      <c r="KYZ15" s="298"/>
      <c r="KZA15" s="298"/>
      <c r="KZB15" s="298"/>
      <c r="KZC15" s="298"/>
      <c r="KZD15" s="298"/>
      <c r="KZE15" s="298"/>
      <c r="KZF15" s="298"/>
      <c r="KZG15" s="298"/>
      <c r="KZH15" s="298"/>
      <c r="KZI15" s="298"/>
      <c r="KZJ15" s="298"/>
      <c r="KZK15" s="298"/>
      <c r="KZL15" s="298"/>
      <c r="KZM15" s="298"/>
      <c r="KZN15" s="298"/>
      <c r="KZO15" s="298"/>
      <c r="KZP15" s="298"/>
      <c r="KZQ15" s="298"/>
      <c r="KZR15" s="298"/>
      <c r="KZS15" s="298"/>
      <c r="KZT15" s="298"/>
      <c r="KZU15" s="298"/>
      <c r="KZV15" s="298"/>
      <c r="KZW15" s="298"/>
      <c r="KZX15" s="298"/>
      <c r="KZY15" s="298"/>
      <c r="KZZ15" s="298"/>
      <c r="LAA15" s="298"/>
      <c r="LAB15" s="298"/>
      <c r="LAC15" s="298"/>
      <c r="LAD15" s="298"/>
      <c r="LAE15" s="298"/>
      <c r="LAF15" s="298"/>
      <c r="LAG15" s="298"/>
      <c r="LAH15" s="298"/>
      <c r="LAI15" s="298"/>
      <c r="LAJ15" s="298"/>
      <c r="LAK15" s="298"/>
      <c r="LAL15" s="298"/>
      <c r="LAM15" s="298"/>
      <c r="LAN15" s="298"/>
      <c r="LAO15" s="298"/>
      <c r="LAP15" s="298"/>
      <c r="LAQ15" s="298"/>
      <c r="LAR15" s="298"/>
      <c r="LAS15" s="298"/>
      <c r="LAT15" s="298"/>
      <c r="LAU15" s="298"/>
      <c r="LAV15" s="298"/>
      <c r="LAW15" s="298"/>
      <c r="LAX15" s="298"/>
      <c r="LAY15" s="298"/>
      <c r="LAZ15" s="298"/>
      <c r="LBA15" s="298"/>
      <c r="LBB15" s="298"/>
      <c r="LBC15" s="298"/>
      <c r="LBD15" s="298"/>
      <c r="LBE15" s="298"/>
      <c r="LBF15" s="298"/>
      <c r="LBG15" s="298"/>
      <c r="LBH15" s="298"/>
      <c r="LBI15" s="298"/>
      <c r="LBJ15" s="298"/>
      <c r="LBK15" s="298"/>
      <c r="LBL15" s="298"/>
      <c r="LBM15" s="298"/>
      <c r="LBN15" s="298"/>
      <c r="LBO15" s="298"/>
      <c r="LBP15" s="298"/>
      <c r="LBQ15" s="298"/>
      <c r="LBR15" s="298"/>
      <c r="LBS15" s="298"/>
      <c r="LBT15" s="298"/>
      <c r="LBU15" s="298"/>
      <c r="LBV15" s="298"/>
      <c r="LBW15" s="298"/>
      <c r="LBX15" s="298"/>
      <c r="LBY15" s="298"/>
      <c r="LBZ15" s="298"/>
      <c r="LCA15" s="298"/>
      <c r="LCB15" s="298"/>
      <c r="LCC15" s="298"/>
      <c r="LCD15" s="298"/>
      <c r="LCE15" s="298"/>
      <c r="LCL15" s="298"/>
      <c r="LCM15" s="298"/>
      <c r="LCN15" s="298"/>
      <c r="LCO15" s="298"/>
      <c r="LCP15" s="298"/>
      <c r="LCQ15" s="298"/>
      <c r="LCR15" s="298"/>
      <c r="LCS15" s="298"/>
      <c r="LCT15" s="298"/>
      <c r="LCU15" s="298"/>
      <c r="LCV15" s="298"/>
      <c r="LCW15" s="298"/>
      <c r="LCX15" s="298"/>
      <c r="LCY15" s="298"/>
      <c r="LCZ15" s="298"/>
      <c r="LDA15" s="298"/>
      <c r="LDB15" s="298"/>
      <c r="LDC15" s="298"/>
      <c r="LDD15" s="298"/>
      <c r="LDE15" s="298"/>
      <c r="LDF15" s="298"/>
      <c r="LDG15" s="298"/>
      <c r="LDH15" s="298"/>
      <c r="LDI15" s="298"/>
      <c r="LDJ15" s="298"/>
      <c r="LDK15" s="298"/>
      <c r="LDL15" s="298"/>
      <c r="LDM15" s="298"/>
      <c r="LDN15" s="298"/>
      <c r="LDO15" s="298"/>
      <c r="LDP15" s="298"/>
      <c r="LDQ15" s="298"/>
      <c r="LDR15" s="298"/>
      <c r="LDS15" s="298"/>
      <c r="LDT15" s="298"/>
      <c r="LDU15" s="298"/>
      <c r="LDV15" s="298"/>
      <c r="LDW15" s="298"/>
      <c r="LDX15" s="298"/>
      <c r="LDY15" s="298"/>
      <c r="LDZ15" s="298"/>
      <c r="LEA15" s="298"/>
      <c r="LEB15" s="298"/>
      <c r="LEC15" s="298"/>
      <c r="LED15" s="298"/>
      <c r="LEE15" s="298"/>
      <c r="LEF15" s="298"/>
      <c r="LEG15" s="298"/>
      <c r="LEH15" s="298"/>
      <c r="LEI15" s="298"/>
      <c r="LEJ15" s="298"/>
      <c r="LEK15" s="298"/>
      <c r="LEL15" s="298"/>
      <c r="LEM15" s="298"/>
      <c r="LEN15" s="298"/>
      <c r="LEO15" s="298"/>
      <c r="LEP15" s="298"/>
      <c r="LEQ15" s="298"/>
      <c r="LER15" s="298"/>
      <c r="LES15" s="298"/>
      <c r="LET15" s="298"/>
      <c r="LEU15" s="298"/>
      <c r="LEV15" s="298"/>
      <c r="LEW15" s="298"/>
      <c r="LEX15" s="298"/>
      <c r="LEY15" s="298"/>
      <c r="LEZ15" s="298"/>
      <c r="LFA15" s="298"/>
      <c r="LFB15" s="298"/>
      <c r="LFC15" s="298"/>
      <c r="LFD15" s="298"/>
      <c r="LFE15" s="298"/>
      <c r="LFF15" s="298"/>
      <c r="LFG15" s="298"/>
      <c r="LFH15" s="298"/>
      <c r="LFI15" s="298"/>
      <c r="LFJ15" s="298"/>
      <c r="LFK15" s="298"/>
      <c r="LFL15" s="298"/>
      <c r="LFM15" s="298"/>
      <c r="LFN15" s="298"/>
      <c r="LFO15" s="298"/>
      <c r="LFP15" s="298"/>
      <c r="LFQ15" s="298"/>
      <c r="LFR15" s="298"/>
      <c r="LFS15" s="298"/>
      <c r="LFT15" s="298"/>
      <c r="LFU15" s="298"/>
      <c r="LFV15" s="298"/>
      <c r="LFW15" s="298"/>
      <c r="LFX15" s="298"/>
      <c r="LFY15" s="298"/>
      <c r="LFZ15" s="298"/>
      <c r="LGA15" s="298"/>
      <c r="LGB15" s="298"/>
      <c r="LGC15" s="298"/>
      <c r="LGD15" s="298"/>
      <c r="LGE15" s="298"/>
      <c r="LGF15" s="298"/>
      <c r="LGG15" s="298"/>
      <c r="LGH15" s="298"/>
      <c r="LGI15" s="298"/>
      <c r="LGJ15" s="298"/>
      <c r="LGK15" s="298"/>
      <c r="LGL15" s="298"/>
      <c r="LGM15" s="298"/>
      <c r="LGN15" s="298"/>
      <c r="LGO15" s="298"/>
      <c r="LGP15" s="298"/>
      <c r="LGQ15" s="298"/>
      <c r="LGR15" s="298"/>
      <c r="LGS15" s="298"/>
      <c r="LGT15" s="298"/>
      <c r="LGU15" s="298"/>
      <c r="LGV15" s="298"/>
      <c r="LGW15" s="298"/>
      <c r="LGX15" s="298"/>
      <c r="LGY15" s="298"/>
      <c r="LGZ15" s="298"/>
      <c r="LHA15" s="298"/>
      <c r="LHB15" s="298"/>
      <c r="LHC15" s="298"/>
      <c r="LHD15" s="298"/>
      <c r="LHE15" s="298"/>
      <c r="LHF15" s="298"/>
      <c r="LHG15" s="298"/>
      <c r="LHH15" s="298"/>
      <c r="LHI15" s="298"/>
      <c r="LHJ15" s="298"/>
      <c r="LHK15" s="298"/>
      <c r="LHL15" s="298"/>
      <c r="LHM15" s="298"/>
      <c r="LHN15" s="298"/>
      <c r="LHO15" s="298"/>
      <c r="LHP15" s="298"/>
      <c r="LHQ15" s="298"/>
      <c r="LHR15" s="298"/>
      <c r="LHS15" s="298"/>
      <c r="LHT15" s="298"/>
      <c r="LHU15" s="298"/>
      <c r="LHV15" s="298"/>
      <c r="LHW15" s="298"/>
      <c r="LHX15" s="298"/>
      <c r="LHY15" s="298"/>
      <c r="LHZ15" s="298"/>
      <c r="LIA15" s="298"/>
      <c r="LIB15" s="298"/>
      <c r="LIC15" s="298"/>
      <c r="LID15" s="298"/>
      <c r="LIE15" s="298"/>
      <c r="LIF15" s="298"/>
      <c r="LIG15" s="298"/>
      <c r="LIH15" s="298"/>
      <c r="LII15" s="298"/>
      <c r="LIJ15" s="298"/>
      <c r="LIK15" s="298"/>
      <c r="LIL15" s="298"/>
      <c r="LIM15" s="298"/>
      <c r="LIN15" s="298"/>
      <c r="LIO15" s="298"/>
      <c r="LIP15" s="298"/>
      <c r="LIQ15" s="298"/>
      <c r="LIR15" s="298"/>
      <c r="LIS15" s="298"/>
      <c r="LIT15" s="298"/>
      <c r="LIU15" s="298"/>
      <c r="LIV15" s="298"/>
      <c r="LIW15" s="298"/>
      <c r="LIX15" s="298"/>
      <c r="LIY15" s="298"/>
      <c r="LIZ15" s="298"/>
      <c r="LJA15" s="298"/>
      <c r="LJB15" s="298"/>
      <c r="LJC15" s="298"/>
      <c r="LJD15" s="298"/>
      <c r="LJE15" s="298"/>
      <c r="LJF15" s="298"/>
      <c r="LJG15" s="298"/>
      <c r="LJH15" s="298"/>
      <c r="LJI15" s="298"/>
      <c r="LJJ15" s="298"/>
      <c r="LJK15" s="298"/>
      <c r="LJL15" s="298"/>
      <c r="LJM15" s="298"/>
      <c r="LJN15" s="298"/>
      <c r="LJO15" s="298"/>
      <c r="LJP15" s="298"/>
      <c r="LJQ15" s="298"/>
      <c r="LJR15" s="298"/>
      <c r="LJS15" s="298"/>
      <c r="LJT15" s="298"/>
      <c r="LJU15" s="298"/>
      <c r="LJV15" s="298"/>
      <c r="LJW15" s="298"/>
      <c r="LJX15" s="298"/>
      <c r="LJY15" s="298"/>
      <c r="LJZ15" s="298"/>
      <c r="LKA15" s="298"/>
      <c r="LKB15" s="298"/>
      <c r="LKC15" s="298"/>
      <c r="LKD15" s="298"/>
      <c r="LKE15" s="298"/>
      <c r="LKF15" s="298"/>
      <c r="LKG15" s="298"/>
      <c r="LKH15" s="298"/>
      <c r="LKI15" s="298"/>
      <c r="LKJ15" s="298"/>
      <c r="LKK15" s="298"/>
      <c r="LKL15" s="298"/>
      <c r="LKM15" s="298"/>
      <c r="LKN15" s="298"/>
      <c r="LKO15" s="298"/>
      <c r="LKP15" s="298"/>
      <c r="LKQ15" s="298"/>
      <c r="LKR15" s="298"/>
      <c r="LKS15" s="298"/>
      <c r="LKT15" s="298"/>
      <c r="LKU15" s="298"/>
      <c r="LKV15" s="298"/>
      <c r="LKW15" s="298"/>
      <c r="LKX15" s="298"/>
      <c r="LKY15" s="298"/>
      <c r="LKZ15" s="298"/>
      <c r="LLA15" s="298"/>
      <c r="LLB15" s="298"/>
      <c r="LLC15" s="298"/>
      <c r="LLD15" s="298"/>
      <c r="LLE15" s="298"/>
      <c r="LLF15" s="298"/>
      <c r="LLG15" s="298"/>
      <c r="LLH15" s="298"/>
      <c r="LLI15" s="298"/>
      <c r="LLJ15" s="298"/>
      <c r="LLK15" s="298"/>
      <c r="LLL15" s="298"/>
      <c r="LLM15" s="298"/>
      <c r="LLN15" s="298"/>
      <c r="LLO15" s="298"/>
      <c r="LLP15" s="298"/>
      <c r="LLQ15" s="298"/>
      <c r="LLR15" s="298"/>
      <c r="LLS15" s="298"/>
      <c r="LLT15" s="298"/>
      <c r="LLU15" s="298"/>
      <c r="LLV15" s="298"/>
      <c r="LLW15" s="298"/>
      <c r="LLX15" s="298"/>
      <c r="LLY15" s="298"/>
      <c r="LLZ15" s="298"/>
      <c r="LMA15" s="298"/>
      <c r="LMH15" s="298"/>
      <c r="LMI15" s="298"/>
      <c r="LMJ15" s="298"/>
      <c r="LMK15" s="298"/>
      <c r="LML15" s="298"/>
      <c r="LMM15" s="298"/>
      <c r="LMN15" s="298"/>
      <c r="LMO15" s="298"/>
      <c r="LMP15" s="298"/>
      <c r="LMQ15" s="298"/>
      <c r="LMR15" s="298"/>
      <c r="LMS15" s="298"/>
      <c r="LMT15" s="298"/>
      <c r="LMU15" s="298"/>
      <c r="LMV15" s="298"/>
      <c r="LMW15" s="298"/>
      <c r="LMX15" s="298"/>
      <c r="LMY15" s="298"/>
      <c r="LMZ15" s="298"/>
      <c r="LNA15" s="298"/>
      <c r="LNB15" s="298"/>
      <c r="LNC15" s="298"/>
      <c r="LND15" s="298"/>
      <c r="LNE15" s="298"/>
      <c r="LNF15" s="298"/>
      <c r="LNG15" s="298"/>
      <c r="LNH15" s="298"/>
      <c r="LNI15" s="298"/>
      <c r="LNJ15" s="298"/>
      <c r="LNK15" s="298"/>
      <c r="LNL15" s="298"/>
      <c r="LNM15" s="298"/>
      <c r="LNN15" s="298"/>
      <c r="LNO15" s="298"/>
      <c r="LNP15" s="298"/>
      <c r="LNQ15" s="298"/>
      <c r="LNR15" s="298"/>
      <c r="LNS15" s="298"/>
      <c r="LNT15" s="298"/>
      <c r="LNU15" s="298"/>
      <c r="LNV15" s="298"/>
      <c r="LNW15" s="298"/>
      <c r="LNX15" s="298"/>
      <c r="LNY15" s="298"/>
      <c r="LNZ15" s="298"/>
      <c r="LOA15" s="298"/>
      <c r="LOB15" s="298"/>
      <c r="LOC15" s="298"/>
      <c r="LOD15" s="298"/>
      <c r="LOE15" s="298"/>
      <c r="LOF15" s="298"/>
      <c r="LOG15" s="298"/>
      <c r="LOH15" s="298"/>
      <c r="LOI15" s="298"/>
      <c r="LOJ15" s="298"/>
      <c r="LOK15" s="298"/>
      <c r="LOL15" s="298"/>
      <c r="LOM15" s="298"/>
      <c r="LON15" s="298"/>
      <c r="LOO15" s="298"/>
      <c r="LOP15" s="298"/>
      <c r="LOQ15" s="298"/>
      <c r="LOR15" s="298"/>
      <c r="LOS15" s="298"/>
      <c r="LOT15" s="298"/>
      <c r="LOU15" s="298"/>
      <c r="LOV15" s="298"/>
      <c r="LOW15" s="298"/>
      <c r="LOX15" s="298"/>
      <c r="LOY15" s="298"/>
      <c r="LOZ15" s="298"/>
      <c r="LPA15" s="298"/>
      <c r="LPB15" s="298"/>
      <c r="LPC15" s="298"/>
      <c r="LPD15" s="298"/>
      <c r="LPE15" s="298"/>
      <c r="LPF15" s="298"/>
      <c r="LPG15" s="298"/>
      <c r="LPH15" s="298"/>
      <c r="LPI15" s="298"/>
      <c r="LPJ15" s="298"/>
      <c r="LPK15" s="298"/>
      <c r="LPL15" s="298"/>
      <c r="LPM15" s="298"/>
      <c r="LPN15" s="298"/>
      <c r="LPO15" s="298"/>
      <c r="LPP15" s="298"/>
      <c r="LPQ15" s="298"/>
      <c r="LPR15" s="298"/>
      <c r="LPS15" s="298"/>
      <c r="LPT15" s="298"/>
      <c r="LPU15" s="298"/>
      <c r="LPV15" s="298"/>
      <c r="LPW15" s="298"/>
      <c r="LPX15" s="298"/>
      <c r="LPY15" s="298"/>
      <c r="LPZ15" s="298"/>
      <c r="LQA15" s="298"/>
      <c r="LQB15" s="298"/>
      <c r="LQC15" s="298"/>
      <c r="LQD15" s="298"/>
      <c r="LQE15" s="298"/>
      <c r="LQF15" s="298"/>
      <c r="LQG15" s="298"/>
      <c r="LQH15" s="298"/>
      <c r="LQI15" s="298"/>
      <c r="LQJ15" s="298"/>
      <c r="LQK15" s="298"/>
      <c r="LQL15" s="298"/>
      <c r="LQM15" s="298"/>
      <c r="LQN15" s="298"/>
      <c r="LQO15" s="298"/>
      <c r="LQP15" s="298"/>
      <c r="LQQ15" s="298"/>
      <c r="LQR15" s="298"/>
      <c r="LQS15" s="298"/>
      <c r="LQT15" s="298"/>
      <c r="LQU15" s="298"/>
      <c r="LQV15" s="298"/>
      <c r="LQW15" s="298"/>
      <c r="LQX15" s="298"/>
      <c r="LQY15" s="298"/>
      <c r="LQZ15" s="298"/>
      <c r="LRA15" s="298"/>
      <c r="LRB15" s="298"/>
      <c r="LRC15" s="298"/>
      <c r="LRD15" s="298"/>
      <c r="LRE15" s="298"/>
      <c r="LRF15" s="298"/>
      <c r="LRG15" s="298"/>
      <c r="LRH15" s="298"/>
      <c r="LRI15" s="298"/>
      <c r="LRJ15" s="298"/>
      <c r="LRK15" s="298"/>
      <c r="LRL15" s="298"/>
      <c r="LRM15" s="298"/>
      <c r="LRN15" s="298"/>
      <c r="LRO15" s="298"/>
      <c r="LRP15" s="298"/>
      <c r="LRQ15" s="298"/>
      <c r="LRR15" s="298"/>
      <c r="LRS15" s="298"/>
      <c r="LRT15" s="298"/>
      <c r="LRU15" s="298"/>
      <c r="LRV15" s="298"/>
      <c r="LRW15" s="298"/>
      <c r="LRX15" s="298"/>
      <c r="LRY15" s="298"/>
      <c r="LRZ15" s="298"/>
      <c r="LSA15" s="298"/>
      <c r="LSB15" s="298"/>
      <c r="LSC15" s="298"/>
      <c r="LSD15" s="298"/>
      <c r="LSE15" s="298"/>
      <c r="LSF15" s="298"/>
      <c r="LSG15" s="298"/>
      <c r="LSH15" s="298"/>
      <c r="LSI15" s="298"/>
      <c r="LSJ15" s="298"/>
      <c r="LSK15" s="298"/>
      <c r="LSL15" s="298"/>
      <c r="LSM15" s="298"/>
      <c r="LSN15" s="298"/>
      <c r="LSO15" s="298"/>
      <c r="LSP15" s="298"/>
      <c r="LSQ15" s="298"/>
      <c r="LSR15" s="298"/>
      <c r="LSS15" s="298"/>
      <c r="LST15" s="298"/>
      <c r="LSU15" s="298"/>
      <c r="LSV15" s="298"/>
      <c r="LSW15" s="298"/>
      <c r="LSX15" s="298"/>
      <c r="LSY15" s="298"/>
      <c r="LSZ15" s="298"/>
      <c r="LTA15" s="298"/>
      <c r="LTB15" s="298"/>
      <c r="LTC15" s="298"/>
      <c r="LTD15" s="298"/>
      <c r="LTE15" s="298"/>
      <c r="LTF15" s="298"/>
      <c r="LTG15" s="298"/>
      <c r="LTH15" s="298"/>
      <c r="LTI15" s="298"/>
      <c r="LTJ15" s="298"/>
      <c r="LTK15" s="298"/>
      <c r="LTL15" s="298"/>
      <c r="LTM15" s="298"/>
      <c r="LTN15" s="298"/>
      <c r="LTO15" s="298"/>
      <c r="LTP15" s="298"/>
      <c r="LTQ15" s="298"/>
      <c r="LTR15" s="298"/>
      <c r="LTS15" s="298"/>
      <c r="LTT15" s="298"/>
      <c r="LTU15" s="298"/>
      <c r="LTV15" s="298"/>
      <c r="LTW15" s="298"/>
      <c r="LTX15" s="298"/>
      <c r="LTY15" s="298"/>
      <c r="LTZ15" s="298"/>
      <c r="LUA15" s="298"/>
      <c r="LUB15" s="298"/>
      <c r="LUC15" s="298"/>
      <c r="LUD15" s="298"/>
      <c r="LUE15" s="298"/>
      <c r="LUF15" s="298"/>
      <c r="LUG15" s="298"/>
      <c r="LUH15" s="298"/>
      <c r="LUI15" s="298"/>
      <c r="LUJ15" s="298"/>
      <c r="LUK15" s="298"/>
      <c r="LUL15" s="298"/>
      <c r="LUM15" s="298"/>
      <c r="LUN15" s="298"/>
      <c r="LUO15" s="298"/>
      <c r="LUP15" s="298"/>
      <c r="LUQ15" s="298"/>
      <c r="LUR15" s="298"/>
      <c r="LUS15" s="298"/>
      <c r="LUT15" s="298"/>
      <c r="LUU15" s="298"/>
      <c r="LUV15" s="298"/>
      <c r="LUW15" s="298"/>
      <c r="LUX15" s="298"/>
      <c r="LUY15" s="298"/>
      <c r="LUZ15" s="298"/>
      <c r="LVA15" s="298"/>
      <c r="LVB15" s="298"/>
      <c r="LVC15" s="298"/>
      <c r="LVD15" s="298"/>
      <c r="LVE15" s="298"/>
      <c r="LVF15" s="298"/>
      <c r="LVG15" s="298"/>
      <c r="LVH15" s="298"/>
      <c r="LVI15" s="298"/>
      <c r="LVJ15" s="298"/>
      <c r="LVK15" s="298"/>
      <c r="LVL15" s="298"/>
      <c r="LVM15" s="298"/>
      <c r="LVN15" s="298"/>
      <c r="LVO15" s="298"/>
      <c r="LVP15" s="298"/>
      <c r="LVQ15" s="298"/>
      <c r="LVR15" s="298"/>
      <c r="LVS15" s="298"/>
      <c r="LVT15" s="298"/>
      <c r="LVU15" s="298"/>
      <c r="LVV15" s="298"/>
      <c r="LVW15" s="298"/>
      <c r="LWD15" s="298"/>
      <c r="LWE15" s="298"/>
      <c r="LWF15" s="298"/>
      <c r="LWG15" s="298"/>
      <c r="LWH15" s="298"/>
      <c r="LWI15" s="298"/>
      <c r="LWJ15" s="298"/>
      <c r="LWK15" s="298"/>
      <c r="LWL15" s="298"/>
      <c r="LWM15" s="298"/>
      <c r="LWN15" s="298"/>
      <c r="LWO15" s="298"/>
      <c r="LWP15" s="298"/>
      <c r="LWQ15" s="298"/>
      <c r="LWR15" s="298"/>
      <c r="LWS15" s="298"/>
      <c r="LWT15" s="298"/>
      <c r="LWU15" s="298"/>
      <c r="LWV15" s="298"/>
      <c r="LWW15" s="298"/>
      <c r="LWX15" s="298"/>
      <c r="LWY15" s="298"/>
      <c r="LWZ15" s="298"/>
      <c r="LXA15" s="298"/>
      <c r="LXB15" s="298"/>
      <c r="LXC15" s="298"/>
      <c r="LXD15" s="298"/>
      <c r="LXE15" s="298"/>
      <c r="LXF15" s="298"/>
      <c r="LXG15" s="298"/>
      <c r="LXH15" s="298"/>
      <c r="LXI15" s="298"/>
      <c r="LXJ15" s="298"/>
      <c r="LXK15" s="298"/>
      <c r="LXL15" s="298"/>
      <c r="LXM15" s="298"/>
      <c r="LXN15" s="298"/>
      <c r="LXO15" s="298"/>
      <c r="LXP15" s="298"/>
      <c r="LXQ15" s="298"/>
      <c r="LXR15" s="298"/>
      <c r="LXS15" s="298"/>
      <c r="LXT15" s="298"/>
      <c r="LXU15" s="298"/>
      <c r="LXV15" s="298"/>
      <c r="LXW15" s="298"/>
      <c r="LXX15" s="298"/>
      <c r="LXY15" s="298"/>
      <c r="LXZ15" s="298"/>
      <c r="LYA15" s="298"/>
      <c r="LYB15" s="298"/>
      <c r="LYC15" s="298"/>
      <c r="LYD15" s="298"/>
      <c r="LYE15" s="298"/>
      <c r="LYF15" s="298"/>
      <c r="LYG15" s="298"/>
      <c r="LYH15" s="298"/>
      <c r="LYI15" s="298"/>
      <c r="LYJ15" s="298"/>
      <c r="LYK15" s="298"/>
      <c r="LYL15" s="298"/>
      <c r="LYM15" s="298"/>
      <c r="LYN15" s="298"/>
      <c r="LYO15" s="298"/>
      <c r="LYP15" s="298"/>
      <c r="LYQ15" s="298"/>
      <c r="LYR15" s="298"/>
      <c r="LYS15" s="298"/>
      <c r="LYT15" s="298"/>
      <c r="LYU15" s="298"/>
      <c r="LYV15" s="298"/>
      <c r="LYW15" s="298"/>
      <c r="LYX15" s="298"/>
      <c r="LYY15" s="298"/>
      <c r="LYZ15" s="298"/>
      <c r="LZA15" s="298"/>
      <c r="LZB15" s="298"/>
      <c r="LZC15" s="298"/>
      <c r="LZD15" s="298"/>
      <c r="LZE15" s="298"/>
      <c r="LZF15" s="298"/>
      <c r="LZG15" s="298"/>
      <c r="LZH15" s="298"/>
      <c r="LZI15" s="298"/>
      <c r="LZJ15" s="298"/>
      <c r="LZK15" s="298"/>
      <c r="LZL15" s="298"/>
      <c r="LZM15" s="298"/>
      <c r="LZN15" s="298"/>
      <c r="LZO15" s="298"/>
      <c r="LZP15" s="298"/>
      <c r="LZQ15" s="298"/>
      <c r="LZR15" s="298"/>
      <c r="LZS15" s="298"/>
      <c r="LZT15" s="298"/>
      <c r="LZU15" s="298"/>
      <c r="LZV15" s="298"/>
      <c r="LZW15" s="298"/>
      <c r="LZX15" s="298"/>
      <c r="LZY15" s="298"/>
      <c r="LZZ15" s="298"/>
      <c r="MAA15" s="298"/>
      <c r="MAB15" s="298"/>
      <c r="MAC15" s="298"/>
      <c r="MAD15" s="298"/>
      <c r="MAE15" s="298"/>
      <c r="MAF15" s="298"/>
      <c r="MAG15" s="298"/>
      <c r="MAH15" s="298"/>
      <c r="MAI15" s="298"/>
      <c r="MAJ15" s="298"/>
      <c r="MAK15" s="298"/>
      <c r="MAL15" s="298"/>
      <c r="MAM15" s="298"/>
      <c r="MAN15" s="298"/>
      <c r="MAO15" s="298"/>
      <c r="MAP15" s="298"/>
      <c r="MAQ15" s="298"/>
      <c r="MAR15" s="298"/>
      <c r="MAS15" s="298"/>
      <c r="MAT15" s="298"/>
      <c r="MAU15" s="298"/>
      <c r="MAV15" s="298"/>
      <c r="MAW15" s="298"/>
      <c r="MAX15" s="298"/>
      <c r="MAY15" s="298"/>
      <c r="MAZ15" s="298"/>
      <c r="MBA15" s="298"/>
      <c r="MBB15" s="298"/>
      <c r="MBC15" s="298"/>
      <c r="MBD15" s="298"/>
      <c r="MBE15" s="298"/>
      <c r="MBF15" s="298"/>
      <c r="MBG15" s="298"/>
      <c r="MBH15" s="298"/>
      <c r="MBI15" s="298"/>
      <c r="MBJ15" s="298"/>
      <c r="MBK15" s="298"/>
      <c r="MBL15" s="298"/>
      <c r="MBM15" s="298"/>
      <c r="MBN15" s="298"/>
      <c r="MBO15" s="298"/>
      <c r="MBP15" s="298"/>
      <c r="MBQ15" s="298"/>
      <c r="MBR15" s="298"/>
      <c r="MBS15" s="298"/>
      <c r="MBT15" s="298"/>
      <c r="MBU15" s="298"/>
      <c r="MBV15" s="298"/>
      <c r="MBW15" s="298"/>
      <c r="MBX15" s="298"/>
      <c r="MBY15" s="298"/>
      <c r="MBZ15" s="298"/>
      <c r="MCA15" s="298"/>
      <c r="MCB15" s="298"/>
      <c r="MCC15" s="298"/>
      <c r="MCD15" s="298"/>
      <c r="MCE15" s="298"/>
      <c r="MCF15" s="298"/>
      <c r="MCG15" s="298"/>
      <c r="MCH15" s="298"/>
      <c r="MCI15" s="298"/>
      <c r="MCJ15" s="298"/>
      <c r="MCK15" s="298"/>
      <c r="MCL15" s="298"/>
      <c r="MCM15" s="298"/>
      <c r="MCN15" s="298"/>
      <c r="MCO15" s="298"/>
      <c r="MCP15" s="298"/>
      <c r="MCQ15" s="298"/>
      <c r="MCR15" s="298"/>
      <c r="MCS15" s="298"/>
      <c r="MCT15" s="298"/>
      <c r="MCU15" s="298"/>
      <c r="MCV15" s="298"/>
      <c r="MCW15" s="298"/>
      <c r="MCX15" s="298"/>
      <c r="MCY15" s="298"/>
      <c r="MCZ15" s="298"/>
      <c r="MDA15" s="298"/>
      <c r="MDB15" s="298"/>
      <c r="MDC15" s="298"/>
      <c r="MDD15" s="298"/>
      <c r="MDE15" s="298"/>
      <c r="MDF15" s="298"/>
      <c r="MDG15" s="298"/>
      <c r="MDH15" s="298"/>
      <c r="MDI15" s="298"/>
      <c r="MDJ15" s="298"/>
      <c r="MDK15" s="298"/>
      <c r="MDL15" s="298"/>
      <c r="MDM15" s="298"/>
      <c r="MDN15" s="298"/>
      <c r="MDO15" s="298"/>
      <c r="MDP15" s="298"/>
      <c r="MDQ15" s="298"/>
      <c r="MDR15" s="298"/>
      <c r="MDS15" s="298"/>
      <c r="MDT15" s="298"/>
      <c r="MDU15" s="298"/>
      <c r="MDV15" s="298"/>
      <c r="MDW15" s="298"/>
      <c r="MDX15" s="298"/>
      <c r="MDY15" s="298"/>
      <c r="MDZ15" s="298"/>
      <c r="MEA15" s="298"/>
      <c r="MEB15" s="298"/>
      <c r="MEC15" s="298"/>
      <c r="MED15" s="298"/>
      <c r="MEE15" s="298"/>
      <c r="MEF15" s="298"/>
      <c r="MEG15" s="298"/>
      <c r="MEH15" s="298"/>
      <c r="MEI15" s="298"/>
      <c r="MEJ15" s="298"/>
      <c r="MEK15" s="298"/>
      <c r="MEL15" s="298"/>
      <c r="MEM15" s="298"/>
      <c r="MEN15" s="298"/>
      <c r="MEO15" s="298"/>
      <c r="MEP15" s="298"/>
      <c r="MEQ15" s="298"/>
      <c r="MER15" s="298"/>
      <c r="MES15" s="298"/>
      <c r="MET15" s="298"/>
      <c r="MEU15" s="298"/>
      <c r="MEV15" s="298"/>
      <c r="MEW15" s="298"/>
      <c r="MEX15" s="298"/>
      <c r="MEY15" s="298"/>
      <c r="MEZ15" s="298"/>
      <c r="MFA15" s="298"/>
      <c r="MFB15" s="298"/>
      <c r="MFC15" s="298"/>
      <c r="MFD15" s="298"/>
      <c r="MFE15" s="298"/>
      <c r="MFF15" s="298"/>
      <c r="MFG15" s="298"/>
      <c r="MFH15" s="298"/>
      <c r="MFI15" s="298"/>
      <c r="MFJ15" s="298"/>
      <c r="MFK15" s="298"/>
      <c r="MFL15" s="298"/>
      <c r="MFM15" s="298"/>
      <c r="MFN15" s="298"/>
      <c r="MFO15" s="298"/>
      <c r="MFP15" s="298"/>
      <c r="MFQ15" s="298"/>
      <c r="MFR15" s="298"/>
      <c r="MFS15" s="298"/>
      <c r="MFZ15" s="298"/>
      <c r="MGA15" s="298"/>
      <c r="MGB15" s="298"/>
      <c r="MGC15" s="298"/>
      <c r="MGD15" s="298"/>
      <c r="MGE15" s="298"/>
      <c r="MGF15" s="298"/>
      <c r="MGG15" s="298"/>
      <c r="MGH15" s="298"/>
      <c r="MGI15" s="298"/>
      <c r="MGJ15" s="298"/>
      <c r="MGK15" s="298"/>
      <c r="MGL15" s="298"/>
      <c r="MGM15" s="298"/>
      <c r="MGN15" s="298"/>
      <c r="MGO15" s="298"/>
      <c r="MGP15" s="298"/>
      <c r="MGQ15" s="298"/>
      <c r="MGR15" s="298"/>
      <c r="MGS15" s="298"/>
      <c r="MGT15" s="298"/>
      <c r="MGU15" s="298"/>
      <c r="MGV15" s="298"/>
      <c r="MGW15" s="298"/>
      <c r="MGX15" s="298"/>
      <c r="MGY15" s="298"/>
      <c r="MGZ15" s="298"/>
      <c r="MHA15" s="298"/>
      <c r="MHB15" s="298"/>
      <c r="MHC15" s="298"/>
      <c r="MHD15" s="298"/>
      <c r="MHE15" s="298"/>
      <c r="MHF15" s="298"/>
      <c r="MHG15" s="298"/>
      <c r="MHH15" s="298"/>
      <c r="MHI15" s="298"/>
      <c r="MHJ15" s="298"/>
      <c r="MHK15" s="298"/>
      <c r="MHL15" s="298"/>
      <c r="MHM15" s="298"/>
      <c r="MHN15" s="298"/>
      <c r="MHO15" s="298"/>
      <c r="MHP15" s="298"/>
      <c r="MHQ15" s="298"/>
      <c r="MHR15" s="298"/>
      <c r="MHS15" s="298"/>
      <c r="MHT15" s="298"/>
      <c r="MHU15" s="298"/>
      <c r="MHV15" s="298"/>
      <c r="MHW15" s="298"/>
      <c r="MHX15" s="298"/>
      <c r="MHY15" s="298"/>
      <c r="MHZ15" s="298"/>
      <c r="MIA15" s="298"/>
      <c r="MIB15" s="298"/>
      <c r="MIC15" s="298"/>
      <c r="MID15" s="298"/>
      <c r="MIE15" s="298"/>
      <c r="MIF15" s="298"/>
      <c r="MIG15" s="298"/>
      <c r="MIH15" s="298"/>
      <c r="MII15" s="298"/>
      <c r="MIJ15" s="298"/>
      <c r="MIK15" s="298"/>
      <c r="MIL15" s="298"/>
      <c r="MIM15" s="298"/>
      <c r="MIN15" s="298"/>
      <c r="MIO15" s="298"/>
      <c r="MIP15" s="298"/>
      <c r="MIQ15" s="298"/>
      <c r="MIR15" s="298"/>
      <c r="MIS15" s="298"/>
      <c r="MIT15" s="298"/>
      <c r="MIU15" s="298"/>
      <c r="MIV15" s="298"/>
      <c r="MIW15" s="298"/>
      <c r="MIX15" s="298"/>
      <c r="MIY15" s="298"/>
      <c r="MIZ15" s="298"/>
      <c r="MJA15" s="298"/>
      <c r="MJB15" s="298"/>
      <c r="MJC15" s="298"/>
      <c r="MJD15" s="298"/>
      <c r="MJE15" s="298"/>
      <c r="MJF15" s="298"/>
      <c r="MJG15" s="298"/>
      <c r="MJH15" s="298"/>
      <c r="MJI15" s="298"/>
      <c r="MJJ15" s="298"/>
      <c r="MJK15" s="298"/>
      <c r="MJL15" s="298"/>
      <c r="MJM15" s="298"/>
      <c r="MJN15" s="298"/>
      <c r="MJO15" s="298"/>
      <c r="MJP15" s="298"/>
      <c r="MJQ15" s="298"/>
      <c r="MJR15" s="298"/>
      <c r="MJS15" s="298"/>
      <c r="MJT15" s="298"/>
      <c r="MJU15" s="298"/>
      <c r="MJV15" s="298"/>
      <c r="MJW15" s="298"/>
      <c r="MJX15" s="298"/>
      <c r="MJY15" s="298"/>
      <c r="MJZ15" s="298"/>
      <c r="MKA15" s="298"/>
      <c r="MKB15" s="298"/>
      <c r="MKC15" s="298"/>
      <c r="MKD15" s="298"/>
      <c r="MKE15" s="298"/>
      <c r="MKF15" s="298"/>
      <c r="MKG15" s="298"/>
      <c r="MKH15" s="298"/>
      <c r="MKI15" s="298"/>
      <c r="MKJ15" s="298"/>
      <c r="MKK15" s="298"/>
      <c r="MKL15" s="298"/>
      <c r="MKM15" s="298"/>
      <c r="MKN15" s="298"/>
      <c r="MKO15" s="298"/>
      <c r="MKP15" s="298"/>
      <c r="MKQ15" s="298"/>
      <c r="MKR15" s="298"/>
      <c r="MKS15" s="298"/>
      <c r="MKT15" s="298"/>
      <c r="MKU15" s="298"/>
      <c r="MKV15" s="298"/>
      <c r="MKW15" s="298"/>
      <c r="MKX15" s="298"/>
      <c r="MKY15" s="298"/>
      <c r="MKZ15" s="298"/>
      <c r="MLA15" s="298"/>
      <c r="MLB15" s="298"/>
      <c r="MLC15" s="298"/>
      <c r="MLD15" s="298"/>
      <c r="MLE15" s="298"/>
      <c r="MLF15" s="298"/>
      <c r="MLG15" s="298"/>
      <c r="MLH15" s="298"/>
      <c r="MLI15" s="298"/>
      <c r="MLJ15" s="298"/>
      <c r="MLK15" s="298"/>
      <c r="MLL15" s="298"/>
      <c r="MLM15" s="298"/>
      <c r="MLN15" s="298"/>
      <c r="MLO15" s="298"/>
      <c r="MLP15" s="298"/>
      <c r="MLQ15" s="298"/>
      <c r="MLR15" s="298"/>
      <c r="MLS15" s="298"/>
      <c r="MLT15" s="298"/>
      <c r="MLU15" s="298"/>
      <c r="MLV15" s="298"/>
      <c r="MLW15" s="298"/>
      <c r="MLX15" s="298"/>
      <c r="MLY15" s="298"/>
      <c r="MLZ15" s="298"/>
      <c r="MMA15" s="298"/>
      <c r="MMB15" s="298"/>
      <c r="MMC15" s="298"/>
      <c r="MMD15" s="298"/>
      <c r="MME15" s="298"/>
      <c r="MMF15" s="298"/>
      <c r="MMG15" s="298"/>
      <c r="MMH15" s="298"/>
      <c r="MMI15" s="298"/>
      <c r="MMJ15" s="298"/>
      <c r="MMK15" s="298"/>
      <c r="MML15" s="298"/>
      <c r="MMM15" s="298"/>
      <c r="MMN15" s="298"/>
      <c r="MMO15" s="298"/>
      <c r="MMP15" s="298"/>
      <c r="MMQ15" s="298"/>
      <c r="MMR15" s="298"/>
      <c r="MMS15" s="298"/>
      <c r="MMT15" s="298"/>
      <c r="MMU15" s="298"/>
      <c r="MMV15" s="298"/>
      <c r="MMW15" s="298"/>
      <c r="MMX15" s="298"/>
      <c r="MMY15" s="298"/>
      <c r="MMZ15" s="298"/>
      <c r="MNA15" s="298"/>
      <c r="MNB15" s="298"/>
      <c r="MNC15" s="298"/>
      <c r="MND15" s="298"/>
      <c r="MNE15" s="298"/>
      <c r="MNF15" s="298"/>
      <c r="MNG15" s="298"/>
      <c r="MNH15" s="298"/>
      <c r="MNI15" s="298"/>
      <c r="MNJ15" s="298"/>
      <c r="MNK15" s="298"/>
      <c r="MNL15" s="298"/>
      <c r="MNM15" s="298"/>
      <c r="MNN15" s="298"/>
      <c r="MNO15" s="298"/>
      <c r="MNP15" s="298"/>
      <c r="MNQ15" s="298"/>
      <c r="MNR15" s="298"/>
      <c r="MNS15" s="298"/>
      <c r="MNT15" s="298"/>
      <c r="MNU15" s="298"/>
      <c r="MNV15" s="298"/>
      <c r="MNW15" s="298"/>
      <c r="MNX15" s="298"/>
      <c r="MNY15" s="298"/>
      <c r="MNZ15" s="298"/>
      <c r="MOA15" s="298"/>
      <c r="MOB15" s="298"/>
      <c r="MOC15" s="298"/>
      <c r="MOD15" s="298"/>
      <c r="MOE15" s="298"/>
      <c r="MOF15" s="298"/>
      <c r="MOG15" s="298"/>
      <c r="MOH15" s="298"/>
      <c r="MOI15" s="298"/>
      <c r="MOJ15" s="298"/>
      <c r="MOK15" s="298"/>
      <c r="MOL15" s="298"/>
      <c r="MOM15" s="298"/>
      <c r="MON15" s="298"/>
      <c r="MOO15" s="298"/>
      <c r="MOP15" s="298"/>
      <c r="MOQ15" s="298"/>
      <c r="MOR15" s="298"/>
      <c r="MOS15" s="298"/>
      <c r="MOT15" s="298"/>
      <c r="MOU15" s="298"/>
      <c r="MOV15" s="298"/>
      <c r="MOW15" s="298"/>
      <c r="MOX15" s="298"/>
      <c r="MOY15" s="298"/>
      <c r="MOZ15" s="298"/>
      <c r="MPA15" s="298"/>
      <c r="MPB15" s="298"/>
      <c r="MPC15" s="298"/>
      <c r="MPD15" s="298"/>
      <c r="MPE15" s="298"/>
      <c r="MPF15" s="298"/>
      <c r="MPG15" s="298"/>
      <c r="MPH15" s="298"/>
      <c r="MPI15" s="298"/>
      <c r="MPJ15" s="298"/>
      <c r="MPK15" s="298"/>
      <c r="MPL15" s="298"/>
      <c r="MPM15" s="298"/>
      <c r="MPN15" s="298"/>
      <c r="MPO15" s="298"/>
      <c r="MPV15" s="298"/>
      <c r="MPW15" s="298"/>
      <c r="MPX15" s="298"/>
      <c r="MPY15" s="298"/>
      <c r="MPZ15" s="298"/>
      <c r="MQA15" s="298"/>
      <c r="MQB15" s="298"/>
      <c r="MQC15" s="298"/>
      <c r="MQD15" s="298"/>
      <c r="MQE15" s="298"/>
      <c r="MQF15" s="298"/>
      <c r="MQG15" s="298"/>
      <c r="MQH15" s="298"/>
      <c r="MQI15" s="298"/>
      <c r="MQJ15" s="298"/>
      <c r="MQK15" s="298"/>
      <c r="MQL15" s="298"/>
      <c r="MQM15" s="298"/>
      <c r="MQN15" s="298"/>
      <c r="MQO15" s="298"/>
      <c r="MQP15" s="298"/>
      <c r="MQQ15" s="298"/>
      <c r="MQR15" s="298"/>
      <c r="MQS15" s="298"/>
      <c r="MQT15" s="298"/>
      <c r="MQU15" s="298"/>
      <c r="MQV15" s="298"/>
      <c r="MQW15" s="298"/>
      <c r="MQX15" s="298"/>
      <c r="MQY15" s="298"/>
      <c r="MQZ15" s="298"/>
      <c r="MRA15" s="298"/>
      <c r="MRB15" s="298"/>
      <c r="MRC15" s="298"/>
      <c r="MRD15" s="298"/>
      <c r="MRE15" s="298"/>
      <c r="MRF15" s="298"/>
      <c r="MRG15" s="298"/>
      <c r="MRH15" s="298"/>
      <c r="MRI15" s="298"/>
      <c r="MRJ15" s="298"/>
      <c r="MRK15" s="298"/>
      <c r="MRL15" s="298"/>
      <c r="MRM15" s="298"/>
      <c r="MRN15" s="298"/>
      <c r="MRO15" s="298"/>
      <c r="MRP15" s="298"/>
      <c r="MRQ15" s="298"/>
      <c r="MRR15" s="298"/>
      <c r="MRS15" s="298"/>
      <c r="MRT15" s="298"/>
      <c r="MRU15" s="298"/>
      <c r="MRV15" s="298"/>
      <c r="MRW15" s="298"/>
      <c r="MRX15" s="298"/>
      <c r="MRY15" s="298"/>
      <c r="MRZ15" s="298"/>
      <c r="MSA15" s="298"/>
      <c r="MSB15" s="298"/>
      <c r="MSC15" s="298"/>
      <c r="MSD15" s="298"/>
      <c r="MSE15" s="298"/>
      <c r="MSF15" s="298"/>
      <c r="MSG15" s="298"/>
      <c r="MSH15" s="298"/>
      <c r="MSI15" s="298"/>
      <c r="MSJ15" s="298"/>
      <c r="MSK15" s="298"/>
      <c r="MSL15" s="298"/>
      <c r="MSM15" s="298"/>
      <c r="MSN15" s="298"/>
      <c r="MSO15" s="298"/>
      <c r="MSP15" s="298"/>
      <c r="MSQ15" s="298"/>
      <c r="MSR15" s="298"/>
      <c r="MSS15" s="298"/>
      <c r="MST15" s="298"/>
      <c r="MSU15" s="298"/>
      <c r="MSV15" s="298"/>
      <c r="MSW15" s="298"/>
      <c r="MSX15" s="298"/>
      <c r="MSY15" s="298"/>
      <c r="MSZ15" s="298"/>
      <c r="MTA15" s="298"/>
      <c r="MTB15" s="298"/>
      <c r="MTC15" s="298"/>
      <c r="MTD15" s="298"/>
      <c r="MTE15" s="298"/>
      <c r="MTF15" s="298"/>
      <c r="MTG15" s="298"/>
      <c r="MTH15" s="298"/>
      <c r="MTI15" s="298"/>
      <c r="MTJ15" s="298"/>
      <c r="MTK15" s="298"/>
      <c r="MTL15" s="298"/>
      <c r="MTM15" s="298"/>
      <c r="MTN15" s="298"/>
      <c r="MTO15" s="298"/>
      <c r="MTP15" s="298"/>
      <c r="MTQ15" s="298"/>
      <c r="MTR15" s="298"/>
      <c r="MTS15" s="298"/>
      <c r="MTT15" s="298"/>
      <c r="MTU15" s="298"/>
      <c r="MTV15" s="298"/>
      <c r="MTW15" s="298"/>
      <c r="MTX15" s="298"/>
      <c r="MTY15" s="298"/>
      <c r="MTZ15" s="298"/>
      <c r="MUA15" s="298"/>
      <c r="MUB15" s="298"/>
      <c r="MUC15" s="298"/>
      <c r="MUD15" s="298"/>
      <c r="MUE15" s="298"/>
      <c r="MUF15" s="298"/>
      <c r="MUG15" s="298"/>
      <c r="MUH15" s="298"/>
      <c r="MUI15" s="298"/>
      <c r="MUJ15" s="298"/>
      <c r="MUK15" s="298"/>
      <c r="MUL15" s="298"/>
      <c r="MUM15" s="298"/>
      <c r="MUN15" s="298"/>
      <c r="MUO15" s="298"/>
      <c r="MUP15" s="298"/>
      <c r="MUQ15" s="298"/>
      <c r="MUR15" s="298"/>
      <c r="MUS15" s="298"/>
      <c r="MUT15" s="298"/>
      <c r="MUU15" s="298"/>
      <c r="MUV15" s="298"/>
      <c r="MUW15" s="298"/>
      <c r="MUX15" s="298"/>
      <c r="MUY15" s="298"/>
      <c r="MUZ15" s="298"/>
      <c r="MVA15" s="298"/>
      <c r="MVB15" s="298"/>
      <c r="MVC15" s="298"/>
      <c r="MVD15" s="298"/>
      <c r="MVE15" s="298"/>
      <c r="MVF15" s="298"/>
      <c r="MVG15" s="298"/>
      <c r="MVH15" s="298"/>
      <c r="MVI15" s="298"/>
      <c r="MVJ15" s="298"/>
      <c r="MVK15" s="298"/>
      <c r="MVL15" s="298"/>
      <c r="MVM15" s="298"/>
      <c r="MVN15" s="298"/>
      <c r="MVO15" s="298"/>
      <c r="MVP15" s="298"/>
      <c r="MVQ15" s="298"/>
      <c r="MVR15" s="298"/>
      <c r="MVS15" s="298"/>
      <c r="MVT15" s="298"/>
      <c r="MVU15" s="298"/>
      <c r="MVV15" s="298"/>
      <c r="MVW15" s="298"/>
      <c r="MVX15" s="298"/>
      <c r="MVY15" s="298"/>
      <c r="MVZ15" s="298"/>
      <c r="MWA15" s="298"/>
      <c r="MWB15" s="298"/>
      <c r="MWC15" s="298"/>
      <c r="MWD15" s="298"/>
      <c r="MWE15" s="298"/>
      <c r="MWF15" s="298"/>
      <c r="MWG15" s="298"/>
      <c r="MWH15" s="298"/>
      <c r="MWI15" s="298"/>
      <c r="MWJ15" s="298"/>
      <c r="MWK15" s="298"/>
      <c r="MWL15" s="298"/>
      <c r="MWM15" s="298"/>
      <c r="MWN15" s="298"/>
      <c r="MWO15" s="298"/>
      <c r="MWP15" s="298"/>
      <c r="MWQ15" s="298"/>
      <c r="MWR15" s="298"/>
      <c r="MWS15" s="298"/>
      <c r="MWT15" s="298"/>
      <c r="MWU15" s="298"/>
      <c r="MWV15" s="298"/>
      <c r="MWW15" s="298"/>
      <c r="MWX15" s="298"/>
      <c r="MWY15" s="298"/>
      <c r="MWZ15" s="298"/>
      <c r="MXA15" s="298"/>
      <c r="MXB15" s="298"/>
      <c r="MXC15" s="298"/>
      <c r="MXD15" s="298"/>
      <c r="MXE15" s="298"/>
      <c r="MXF15" s="298"/>
      <c r="MXG15" s="298"/>
      <c r="MXH15" s="298"/>
      <c r="MXI15" s="298"/>
      <c r="MXJ15" s="298"/>
      <c r="MXK15" s="298"/>
      <c r="MXL15" s="298"/>
      <c r="MXM15" s="298"/>
      <c r="MXN15" s="298"/>
      <c r="MXO15" s="298"/>
      <c r="MXP15" s="298"/>
      <c r="MXQ15" s="298"/>
      <c r="MXR15" s="298"/>
      <c r="MXS15" s="298"/>
      <c r="MXT15" s="298"/>
      <c r="MXU15" s="298"/>
      <c r="MXV15" s="298"/>
      <c r="MXW15" s="298"/>
      <c r="MXX15" s="298"/>
      <c r="MXY15" s="298"/>
      <c r="MXZ15" s="298"/>
      <c r="MYA15" s="298"/>
      <c r="MYB15" s="298"/>
      <c r="MYC15" s="298"/>
      <c r="MYD15" s="298"/>
      <c r="MYE15" s="298"/>
      <c r="MYF15" s="298"/>
      <c r="MYG15" s="298"/>
      <c r="MYH15" s="298"/>
      <c r="MYI15" s="298"/>
      <c r="MYJ15" s="298"/>
      <c r="MYK15" s="298"/>
      <c r="MYL15" s="298"/>
      <c r="MYM15" s="298"/>
      <c r="MYN15" s="298"/>
      <c r="MYO15" s="298"/>
      <c r="MYP15" s="298"/>
      <c r="MYQ15" s="298"/>
      <c r="MYR15" s="298"/>
      <c r="MYS15" s="298"/>
      <c r="MYT15" s="298"/>
      <c r="MYU15" s="298"/>
      <c r="MYV15" s="298"/>
      <c r="MYW15" s="298"/>
      <c r="MYX15" s="298"/>
      <c r="MYY15" s="298"/>
      <c r="MYZ15" s="298"/>
      <c r="MZA15" s="298"/>
      <c r="MZB15" s="298"/>
      <c r="MZC15" s="298"/>
      <c r="MZD15" s="298"/>
      <c r="MZE15" s="298"/>
      <c r="MZF15" s="298"/>
      <c r="MZG15" s="298"/>
      <c r="MZH15" s="298"/>
      <c r="MZI15" s="298"/>
      <c r="MZJ15" s="298"/>
      <c r="MZK15" s="298"/>
      <c r="MZR15" s="298"/>
      <c r="MZS15" s="298"/>
      <c r="MZT15" s="298"/>
      <c r="MZU15" s="298"/>
      <c r="MZV15" s="298"/>
      <c r="MZW15" s="298"/>
      <c r="MZX15" s="298"/>
      <c r="MZY15" s="298"/>
      <c r="MZZ15" s="298"/>
      <c r="NAA15" s="298"/>
      <c r="NAB15" s="298"/>
      <c r="NAC15" s="298"/>
      <c r="NAD15" s="298"/>
      <c r="NAE15" s="298"/>
      <c r="NAF15" s="298"/>
      <c r="NAG15" s="298"/>
      <c r="NAH15" s="298"/>
      <c r="NAI15" s="298"/>
      <c r="NAJ15" s="298"/>
      <c r="NAK15" s="298"/>
      <c r="NAL15" s="298"/>
      <c r="NAM15" s="298"/>
      <c r="NAN15" s="298"/>
      <c r="NAO15" s="298"/>
      <c r="NAP15" s="298"/>
      <c r="NAQ15" s="298"/>
      <c r="NAR15" s="298"/>
      <c r="NAS15" s="298"/>
      <c r="NAT15" s="298"/>
      <c r="NAU15" s="298"/>
      <c r="NAV15" s="298"/>
      <c r="NAW15" s="298"/>
      <c r="NAX15" s="298"/>
      <c r="NAY15" s="298"/>
      <c r="NAZ15" s="298"/>
      <c r="NBA15" s="298"/>
      <c r="NBB15" s="298"/>
      <c r="NBC15" s="298"/>
      <c r="NBD15" s="298"/>
      <c r="NBE15" s="298"/>
      <c r="NBF15" s="298"/>
      <c r="NBG15" s="298"/>
      <c r="NBH15" s="298"/>
      <c r="NBI15" s="298"/>
      <c r="NBJ15" s="298"/>
      <c r="NBK15" s="298"/>
      <c r="NBL15" s="298"/>
      <c r="NBM15" s="298"/>
      <c r="NBN15" s="298"/>
      <c r="NBO15" s="298"/>
      <c r="NBP15" s="298"/>
      <c r="NBQ15" s="298"/>
      <c r="NBR15" s="298"/>
      <c r="NBS15" s="298"/>
      <c r="NBT15" s="298"/>
      <c r="NBU15" s="298"/>
      <c r="NBV15" s="298"/>
      <c r="NBW15" s="298"/>
      <c r="NBX15" s="298"/>
      <c r="NBY15" s="298"/>
      <c r="NBZ15" s="298"/>
      <c r="NCA15" s="298"/>
      <c r="NCB15" s="298"/>
      <c r="NCC15" s="298"/>
      <c r="NCD15" s="298"/>
      <c r="NCE15" s="298"/>
      <c r="NCF15" s="298"/>
      <c r="NCG15" s="298"/>
      <c r="NCH15" s="298"/>
      <c r="NCI15" s="298"/>
      <c r="NCJ15" s="298"/>
      <c r="NCK15" s="298"/>
      <c r="NCL15" s="298"/>
      <c r="NCM15" s="298"/>
      <c r="NCN15" s="298"/>
      <c r="NCO15" s="298"/>
      <c r="NCP15" s="298"/>
      <c r="NCQ15" s="298"/>
      <c r="NCR15" s="298"/>
      <c r="NCS15" s="298"/>
      <c r="NCT15" s="298"/>
      <c r="NCU15" s="298"/>
      <c r="NCV15" s="298"/>
      <c r="NCW15" s="298"/>
      <c r="NCX15" s="298"/>
      <c r="NCY15" s="298"/>
      <c r="NCZ15" s="298"/>
      <c r="NDA15" s="298"/>
      <c r="NDB15" s="298"/>
      <c r="NDC15" s="298"/>
      <c r="NDD15" s="298"/>
      <c r="NDE15" s="298"/>
      <c r="NDF15" s="298"/>
      <c r="NDG15" s="298"/>
      <c r="NDH15" s="298"/>
      <c r="NDI15" s="298"/>
      <c r="NDJ15" s="298"/>
      <c r="NDK15" s="298"/>
      <c r="NDL15" s="298"/>
      <c r="NDM15" s="298"/>
      <c r="NDN15" s="298"/>
      <c r="NDO15" s="298"/>
      <c r="NDP15" s="298"/>
      <c r="NDQ15" s="298"/>
      <c r="NDR15" s="298"/>
      <c r="NDS15" s="298"/>
      <c r="NDT15" s="298"/>
      <c r="NDU15" s="298"/>
      <c r="NDV15" s="298"/>
      <c r="NDW15" s="298"/>
      <c r="NDX15" s="298"/>
      <c r="NDY15" s="298"/>
      <c r="NDZ15" s="298"/>
      <c r="NEA15" s="298"/>
      <c r="NEB15" s="298"/>
      <c r="NEC15" s="298"/>
      <c r="NED15" s="298"/>
      <c r="NEE15" s="298"/>
      <c r="NEF15" s="298"/>
      <c r="NEG15" s="298"/>
      <c r="NEH15" s="298"/>
      <c r="NEI15" s="298"/>
      <c r="NEJ15" s="298"/>
      <c r="NEK15" s="298"/>
      <c r="NEL15" s="298"/>
      <c r="NEM15" s="298"/>
      <c r="NEN15" s="298"/>
      <c r="NEO15" s="298"/>
      <c r="NEP15" s="298"/>
      <c r="NEQ15" s="298"/>
      <c r="NER15" s="298"/>
      <c r="NES15" s="298"/>
      <c r="NET15" s="298"/>
      <c r="NEU15" s="298"/>
      <c r="NEV15" s="298"/>
      <c r="NEW15" s="298"/>
      <c r="NEX15" s="298"/>
      <c r="NEY15" s="298"/>
      <c r="NEZ15" s="298"/>
      <c r="NFA15" s="298"/>
      <c r="NFB15" s="298"/>
      <c r="NFC15" s="298"/>
      <c r="NFD15" s="298"/>
      <c r="NFE15" s="298"/>
      <c r="NFF15" s="298"/>
      <c r="NFG15" s="298"/>
      <c r="NFH15" s="298"/>
      <c r="NFI15" s="298"/>
      <c r="NFJ15" s="298"/>
      <c r="NFK15" s="298"/>
      <c r="NFL15" s="298"/>
      <c r="NFM15" s="298"/>
      <c r="NFN15" s="298"/>
      <c r="NFO15" s="298"/>
      <c r="NFP15" s="298"/>
      <c r="NFQ15" s="298"/>
      <c r="NFR15" s="298"/>
      <c r="NFS15" s="298"/>
      <c r="NFT15" s="298"/>
      <c r="NFU15" s="298"/>
      <c r="NFV15" s="298"/>
      <c r="NFW15" s="298"/>
      <c r="NFX15" s="298"/>
      <c r="NFY15" s="298"/>
      <c r="NFZ15" s="298"/>
      <c r="NGA15" s="298"/>
      <c r="NGB15" s="298"/>
      <c r="NGC15" s="298"/>
      <c r="NGD15" s="298"/>
      <c r="NGE15" s="298"/>
      <c r="NGF15" s="298"/>
      <c r="NGG15" s="298"/>
      <c r="NGH15" s="298"/>
      <c r="NGI15" s="298"/>
      <c r="NGJ15" s="298"/>
      <c r="NGK15" s="298"/>
      <c r="NGL15" s="298"/>
      <c r="NGM15" s="298"/>
      <c r="NGN15" s="298"/>
      <c r="NGO15" s="298"/>
      <c r="NGP15" s="298"/>
      <c r="NGQ15" s="298"/>
      <c r="NGR15" s="298"/>
      <c r="NGS15" s="298"/>
      <c r="NGT15" s="298"/>
      <c r="NGU15" s="298"/>
      <c r="NGV15" s="298"/>
      <c r="NGW15" s="298"/>
      <c r="NGX15" s="298"/>
      <c r="NGY15" s="298"/>
      <c r="NGZ15" s="298"/>
      <c r="NHA15" s="298"/>
      <c r="NHB15" s="298"/>
      <c r="NHC15" s="298"/>
      <c r="NHD15" s="298"/>
      <c r="NHE15" s="298"/>
      <c r="NHF15" s="298"/>
      <c r="NHG15" s="298"/>
      <c r="NHH15" s="298"/>
      <c r="NHI15" s="298"/>
      <c r="NHJ15" s="298"/>
      <c r="NHK15" s="298"/>
      <c r="NHL15" s="298"/>
      <c r="NHM15" s="298"/>
      <c r="NHN15" s="298"/>
      <c r="NHO15" s="298"/>
      <c r="NHP15" s="298"/>
      <c r="NHQ15" s="298"/>
      <c r="NHR15" s="298"/>
      <c r="NHS15" s="298"/>
      <c r="NHT15" s="298"/>
      <c r="NHU15" s="298"/>
      <c r="NHV15" s="298"/>
      <c r="NHW15" s="298"/>
      <c r="NHX15" s="298"/>
      <c r="NHY15" s="298"/>
      <c r="NHZ15" s="298"/>
      <c r="NIA15" s="298"/>
      <c r="NIB15" s="298"/>
      <c r="NIC15" s="298"/>
      <c r="NID15" s="298"/>
      <c r="NIE15" s="298"/>
      <c r="NIF15" s="298"/>
      <c r="NIG15" s="298"/>
      <c r="NIH15" s="298"/>
      <c r="NII15" s="298"/>
      <c r="NIJ15" s="298"/>
      <c r="NIK15" s="298"/>
      <c r="NIL15" s="298"/>
      <c r="NIM15" s="298"/>
      <c r="NIN15" s="298"/>
      <c r="NIO15" s="298"/>
      <c r="NIP15" s="298"/>
      <c r="NIQ15" s="298"/>
      <c r="NIR15" s="298"/>
      <c r="NIS15" s="298"/>
      <c r="NIT15" s="298"/>
      <c r="NIU15" s="298"/>
      <c r="NIV15" s="298"/>
      <c r="NIW15" s="298"/>
      <c r="NIX15" s="298"/>
      <c r="NIY15" s="298"/>
      <c r="NIZ15" s="298"/>
      <c r="NJA15" s="298"/>
      <c r="NJB15" s="298"/>
      <c r="NJC15" s="298"/>
      <c r="NJD15" s="298"/>
      <c r="NJE15" s="298"/>
      <c r="NJF15" s="298"/>
      <c r="NJG15" s="298"/>
      <c r="NJN15" s="298"/>
      <c r="NJO15" s="298"/>
      <c r="NJP15" s="298"/>
      <c r="NJQ15" s="298"/>
      <c r="NJR15" s="298"/>
      <c r="NJS15" s="298"/>
      <c r="NJT15" s="298"/>
      <c r="NJU15" s="298"/>
      <c r="NJV15" s="298"/>
      <c r="NJW15" s="298"/>
      <c r="NJX15" s="298"/>
      <c r="NJY15" s="298"/>
      <c r="NJZ15" s="298"/>
      <c r="NKA15" s="298"/>
      <c r="NKB15" s="298"/>
      <c r="NKC15" s="298"/>
      <c r="NKD15" s="298"/>
      <c r="NKE15" s="298"/>
      <c r="NKF15" s="298"/>
      <c r="NKG15" s="298"/>
      <c r="NKH15" s="298"/>
      <c r="NKI15" s="298"/>
      <c r="NKJ15" s="298"/>
      <c r="NKK15" s="298"/>
      <c r="NKL15" s="298"/>
      <c r="NKM15" s="298"/>
      <c r="NKN15" s="298"/>
      <c r="NKO15" s="298"/>
      <c r="NKP15" s="298"/>
      <c r="NKQ15" s="298"/>
      <c r="NKR15" s="298"/>
      <c r="NKS15" s="298"/>
      <c r="NKT15" s="298"/>
      <c r="NKU15" s="298"/>
      <c r="NKV15" s="298"/>
      <c r="NKW15" s="298"/>
      <c r="NKX15" s="298"/>
      <c r="NKY15" s="298"/>
      <c r="NKZ15" s="298"/>
      <c r="NLA15" s="298"/>
      <c r="NLB15" s="298"/>
      <c r="NLC15" s="298"/>
      <c r="NLD15" s="298"/>
      <c r="NLE15" s="298"/>
      <c r="NLF15" s="298"/>
      <c r="NLG15" s="298"/>
      <c r="NLH15" s="298"/>
      <c r="NLI15" s="298"/>
      <c r="NLJ15" s="298"/>
      <c r="NLK15" s="298"/>
      <c r="NLL15" s="298"/>
      <c r="NLM15" s="298"/>
      <c r="NLN15" s="298"/>
      <c r="NLO15" s="298"/>
      <c r="NLP15" s="298"/>
      <c r="NLQ15" s="298"/>
      <c r="NLR15" s="298"/>
      <c r="NLS15" s="298"/>
      <c r="NLT15" s="298"/>
      <c r="NLU15" s="298"/>
      <c r="NLV15" s="298"/>
      <c r="NLW15" s="298"/>
      <c r="NLX15" s="298"/>
      <c r="NLY15" s="298"/>
      <c r="NLZ15" s="298"/>
      <c r="NMA15" s="298"/>
      <c r="NMB15" s="298"/>
      <c r="NMC15" s="298"/>
      <c r="NMD15" s="298"/>
      <c r="NME15" s="298"/>
      <c r="NMF15" s="298"/>
      <c r="NMG15" s="298"/>
      <c r="NMH15" s="298"/>
      <c r="NMI15" s="298"/>
      <c r="NMJ15" s="298"/>
      <c r="NMK15" s="298"/>
      <c r="NML15" s="298"/>
      <c r="NMM15" s="298"/>
      <c r="NMN15" s="298"/>
      <c r="NMO15" s="298"/>
      <c r="NMP15" s="298"/>
      <c r="NMQ15" s="298"/>
      <c r="NMR15" s="298"/>
      <c r="NMS15" s="298"/>
      <c r="NMT15" s="298"/>
      <c r="NMU15" s="298"/>
      <c r="NMV15" s="298"/>
      <c r="NMW15" s="298"/>
      <c r="NMX15" s="298"/>
      <c r="NMY15" s="298"/>
      <c r="NMZ15" s="298"/>
      <c r="NNA15" s="298"/>
      <c r="NNB15" s="298"/>
      <c r="NNC15" s="298"/>
      <c r="NND15" s="298"/>
      <c r="NNE15" s="298"/>
      <c r="NNF15" s="298"/>
      <c r="NNG15" s="298"/>
      <c r="NNH15" s="298"/>
      <c r="NNI15" s="298"/>
      <c r="NNJ15" s="298"/>
      <c r="NNK15" s="298"/>
      <c r="NNL15" s="298"/>
      <c r="NNM15" s="298"/>
      <c r="NNN15" s="298"/>
      <c r="NNO15" s="298"/>
      <c r="NNP15" s="298"/>
      <c r="NNQ15" s="298"/>
      <c r="NNR15" s="298"/>
      <c r="NNS15" s="298"/>
      <c r="NNT15" s="298"/>
      <c r="NNU15" s="298"/>
      <c r="NNV15" s="298"/>
      <c r="NNW15" s="298"/>
      <c r="NNX15" s="298"/>
      <c r="NNY15" s="298"/>
      <c r="NNZ15" s="298"/>
      <c r="NOA15" s="298"/>
      <c r="NOB15" s="298"/>
      <c r="NOC15" s="298"/>
      <c r="NOD15" s="298"/>
      <c r="NOE15" s="298"/>
      <c r="NOF15" s="298"/>
      <c r="NOG15" s="298"/>
      <c r="NOH15" s="298"/>
      <c r="NOI15" s="298"/>
      <c r="NOJ15" s="298"/>
      <c r="NOK15" s="298"/>
      <c r="NOL15" s="298"/>
      <c r="NOM15" s="298"/>
      <c r="NON15" s="298"/>
      <c r="NOO15" s="298"/>
      <c r="NOP15" s="298"/>
      <c r="NOQ15" s="298"/>
      <c r="NOR15" s="298"/>
      <c r="NOS15" s="298"/>
      <c r="NOT15" s="298"/>
      <c r="NOU15" s="298"/>
      <c r="NOV15" s="298"/>
      <c r="NOW15" s="298"/>
      <c r="NOX15" s="298"/>
      <c r="NOY15" s="298"/>
      <c r="NOZ15" s="298"/>
      <c r="NPA15" s="298"/>
      <c r="NPB15" s="298"/>
      <c r="NPC15" s="298"/>
      <c r="NPD15" s="298"/>
      <c r="NPE15" s="298"/>
      <c r="NPF15" s="298"/>
      <c r="NPG15" s="298"/>
      <c r="NPH15" s="298"/>
      <c r="NPI15" s="298"/>
      <c r="NPJ15" s="298"/>
      <c r="NPK15" s="298"/>
      <c r="NPL15" s="298"/>
      <c r="NPM15" s="298"/>
      <c r="NPN15" s="298"/>
      <c r="NPO15" s="298"/>
      <c r="NPP15" s="298"/>
      <c r="NPQ15" s="298"/>
      <c r="NPR15" s="298"/>
      <c r="NPS15" s="298"/>
      <c r="NPT15" s="298"/>
      <c r="NPU15" s="298"/>
      <c r="NPV15" s="298"/>
      <c r="NPW15" s="298"/>
      <c r="NPX15" s="298"/>
      <c r="NPY15" s="298"/>
      <c r="NPZ15" s="298"/>
      <c r="NQA15" s="298"/>
      <c r="NQB15" s="298"/>
      <c r="NQC15" s="298"/>
      <c r="NQD15" s="298"/>
      <c r="NQE15" s="298"/>
      <c r="NQF15" s="298"/>
      <c r="NQG15" s="298"/>
      <c r="NQH15" s="298"/>
      <c r="NQI15" s="298"/>
      <c r="NQJ15" s="298"/>
      <c r="NQK15" s="298"/>
      <c r="NQL15" s="298"/>
      <c r="NQM15" s="298"/>
      <c r="NQN15" s="298"/>
      <c r="NQO15" s="298"/>
      <c r="NQP15" s="298"/>
      <c r="NQQ15" s="298"/>
      <c r="NQR15" s="298"/>
      <c r="NQS15" s="298"/>
      <c r="NQT15" s="298"/>
      <c r="NQU15" s="298"/>
      <c r="NQV15" s="298"/>
      <c r="NQW15" s="298"/>
      <c r="NQX15" s="298"/>
      <c r="NQY15" s="298"/>
      <c r="NQZ15" s="298"/>
      <c r="NRA15" s="298"/>
      <c r="NRB15" s="298"/>
      <c r="NRC15" s="298"/>
      <c r="NRD15" s="298"/>
      <c r="NRE15" s="298"/>
      <c r="NRF15" s="298"/>
      <c r="NRG15" s="298"/>
      <c r="NRH15" s="298"/>
      <c r="NRI15" s="298"/>
      <c r="NRJ15" s="298"/>
      <c r="NRK15" s="298"/>
      <c r="NRL15" s="298"/>
      <c r="NRM15" s="298"/>
      <c r="NRN15" s="298"/>
      <c r="NRO15" s="298"/>
      <c r="NRP15" s="298"/>
      <c r="NRQ15" s="298"/>
      <c r="NRR15" s="298"/>
      <c r="NRS15" s="298"/>
      <c r="NRT15" s="298"/>
      <c r="NRU15" s="298"/>
      <c r="NRV15" s="298"/>
      <c r="NRW15" s="298"/>
      <c r="NRX15" s="298"/>
      <c r="NRY15" s="298"/>
      <c r="NRZ15" s="298"/>
      <c r="NSA15" s="298"/>
      <c r="NSB15" s="298"/>
      <c r="NSC15" s="298"/>
      <c r="NSD15" s="298"/>
      <c r="NSE15" s="298"/>
      <c r="NSF15" s="298"/>
      <c r="NSG15" s="298"/>
      <c r="NSH15" s="298"/>
      <c r="NSI15" s="298"/>
      <c r="NSJ15" s="298"/>
      <c r="NSK15" s="298"/>
      <c r="NSL15" s="298"/>
      <c r="NSM15" s="298"/>
      <c r="NSN15" s="298"/>
      <c r="NSO15" s="298"/>
      <c r="NSP15" s="298"/>
      <c r="NSQ15" s="298"/>
      <c r="NSR15" s="298"/>
      <c r="NSS15" s="298"/>
      <c r="NST15" s="298"/>
      <c r="NSU15" s="298"/>
      <c r="NSV15" s="298"/>
      <c r="NSW15" s="298"/>
      <c r="NSX15" s="298"/>
      <c r="NSY15" s="298"/>
      <c r="NSZ15" s="298"/>
      <c r="NTA15" s="298"/>
      <c r="NTB15" s="298"/>
      <c r="NTC15" s="298"/>
      <c r="NTJ15" s="298"/>
      <c r="NTK15" s="298"/>
      <c r="NTL15" s="298"/>
      <c r="NTM15" s="298"/>
      <c r="NTN15" s="298"/>
      <c r="NTO15" s="298"/>
      <c r="NTP15" s="298"/>
      <c r="NTQ15" s="298"/>
      <c r="NTR15" s="298"/>
      <c r="NTS15" s="298"/>
      <c r="NTT15" s="298"/>
      <c r="NTU15" s="298"/>
      <c r="NTV15" s="298"/>
      <c r="NTW15" s="298"/>
      <c r="NTX15" s="298"/>
      <c r="NTY15" s="298"/>
      <c r="NTZ15" s="298"/>
      <c r="NUA15" s="298"/>
      <c r="NUB15" s="298"/>
      <c r="NUC15" s="298"/>
      <c r="NUD15" s="298"/>
      <c r="NUE15" s="298"/>
      <c r="NUF15" s="298"/>
      <c r="NUG15" s="298"/>
      <c r="NUH15" s="298"/>
      <c r="NUI15" s="298"/>
      <c r="NUJ15" s="298"/>
      <c r="NUK15" s="298"/>
      <c r="NUL15" s="298"/>
      <c r="NUM15" s="298"/>
      <c r="NUN15" s="298"/>
      <c r="NUO15" s="298"/>
      <c r="NUP15" s="298"/>
      <c r="NUQ15" s="298"/>
      <c r="NUR15" s="298"/>
      <c r="NUS15" s="298"/>
      <c r="NUT15" s="298"/>
      <c r="NUU15" s="298"/>
      <c r="NUV15" s="298"/>
      <c r="NUW15" s="298"/>
      <c r="NUX15" s="298"/>
      <c r="NUY15" s="298"/>
      <c r="NUZ15" s="298"/>
      <c r="NVA15" s="298"/>
      <c r="NVB15" s="298"/>
      <c r="NVC15" s="298"/>
      <c r="NVD15" s="298"/>
      <c r="NVE15" s="298"/>
      <c r="NVF15" s="298"/>
      <c r="NVG15" s="298"/>
      <c r="NVH15" s="298"/>
      <c r="NVI15" s="298"/>
      <c r="NVJ15" s="298"/>
      <c r="NVK15" s="298"/>
      <c r="NVL15" s="298"/>
      <c r="NVM15" s="298"/>
      <c r="NVN15" s="298"/>
      <c r="NVO15" s="298"/>
      <c r="NVP15" s="298"/>
      <c r="NVQ15" s="298"/>
      <c r="NVR15" s="298"/>
      <c r="NVS15" s="298"/>
      <c r="NVT15" s="298"/>
      <c r="NVU15" s="298"/>
      <c r="NVV15" s="298"/>
      <c r="NVW15" s="298"/>
      <c r="NVX15" s="298"/>
      <c r="NVY15" s="298"/>
      <c r="NVZ15" s="298"/>
      <c r="NWA15" s="298"/>
      <c r="NWB15" s="298"/>
      <c r="NWC15" s="298"/>
      <c r="NWD15" s="298"/>
      <c r="NWE15" s="298"/>
      <c r="NWF15" s="298"/>
      <c r="NWG15" s="298"/>
      <c r="NWH15" s="298"/>
      <c r="NWI15" s="298"/>
      <c r="NWJ15" s="298"/>
      <c r="NWK15" s="298"/>
      <c r="NWL15" s="298"/>
      <c r="NWM15" s="298"/>
      <c r="NWN15" s="298"/>
      <c r="NWO15" s="298"/>
      <c r="NWP15" s="298"/>
      <c r="NWQ15" s="298"/>
      <c r="NWR15" s="298"/>
      <c r="NWS15" s="298"/>
      <c r="NWT15" s="298"/>
      <c r="NWU15" s="298"/>
      <c r="NWV15" s="298"/>
      <c r="NWW15" s="298"/>
      <c r="NWX15" s="298"/>
      <c r="NWY15" s="298"/>
      <c r="NWZ15" s="298"/>
      <c r="NXA15" s="298"/>
      <c r="NXB15" s="298"/>
      <c r="NXC15" s="298"/>
      <c r="NXD15" s="298"/>
      <c r="NXE15" s="298"/>
      <c r="NXF15" s="298"/>
      <c r="NXG15" s="298"/>
      <c r="NXH15" s="298"/>
      <c r="NXI15" s="298"/>
      <c r="NXJ15" s="298"/>
      <c r="NXK15" s="298"/>
      <c r="NXL15" s="298"/>
      <c r="NXM15" s="298"/>
      <c r="NXN15" s="298"/>
      <c r="NXO15" s="298"/>
      <c r="NXP15" s="298"/>
      <c r="NXQ15" s="298"/>
      <c r="NXR15" s="298"/>
      <c r="NXS15" s="298"/>
      <c r="NXT15" s="298"/>
      <c r="NXU15" s="298"/>
      <c r="NXV15" s="298"/>
      <c r="NXW15" s="298"/>
      <c r="NXX15" s="298"/>
      <c r="NXY15" s="298"/>
      <c r="NXZ15" s="298"/>
      <c r="NYA15" s="298"/>
      <c r="NYB15" s="298"/>
      <c r="NYC15" s="298"/>
      <c r="NYD15" s="298"/>
      <c r="NYE15" s="298"/>
      <c r="NYF15" s="298"/>
      <c r="NYG15" s="298"/>
      <c r="NYH15" s="298"/>
      <c r="NYI15" s="298"/>
      <c r="NYJ15" s="298"/>
      <c r="NYK15" s="298"/>
      <c r="NYL15" s="298"/>
      <c r="NYM15" s="298"/>
      <c r="NYN15" s="298"/>
      <c r="NYO15" s="298"/>
      <c r="NYP15" s="298"/>
      <c r="NYQ15" s="298"/>
      <c r="NYR15" s="298"/>
      <c r="NYS15" s="298"/>
      <c r="NYT15" s="298"/>
      <c r="NYU15" s="298"/>
      <c r="NYV15" s="298"/>
      <c r="NYW15" s="298"/>
      <c r="NYX15" s="298"/>
      <c r="NYY15" s="298"/>
      <c r="NYZ15" s="298"/>
      <c r="NZA15" s="298"/>
      <c r="NZB15" s="298"/>
      <c r="NZC15" s="298"/>
      <c r="NZD15" s="298"/>
      <c r="NZE15" s="298"/>
      <c r="NZF15" s="298"/>
      <c r="NZG15" s="298"/>
      <c r="NZH15" s="298"/>
      <c r="NZI15" s="298"/>
      <c r="NZJ15" s="298"/>
      <c r="NZK15" s="298"/>
      <c r="NZL15" s="298"/>
      <c r="NZM15" s="298"/>
      <c r="NZN15" s="298"/>
      <c r="NZO15" s="298"/>
      <c r="NZP15" s="298"/>
      <c r="NZQ15" s="298"/>
      <c r="NZR15" s="298"/>
      <c r="NZS15" s="298"/>
      <c r="NZT15" s="298"/>
      <c r="NZU15" s="298"/>
      <c r="NZV15" s="298"/>
      <c r="NZW15" s="298"/>
      <c r="NZX15" s="298"/>
      <c r="NZY15" s="298"/>
      <c r="NZZ15" s="298"/>
      <c r="OAA15" s="298"/>
      <c r="OAB15" s="298"/>
      <c r="OAC15" s="298"/>
      <c r="OAD15" s="298"/>
      <c r="OAE15" s="298"/>
      <c r="OAF15" s="298"/>
      <c r="OAG15" s="298"/>
      <c r="OAH15" s="298"/>
      <c r="OAI15" s="298"/>
      <c r="OAJ15" s="298"/>
      <c r="OAK15" s="298"/>
      <c r="OAL15" s="298"/>
      <c r="OAM15" s="298"/>
      <c r="OAN15" s="298"/>
      <c r="OAO15" s="298"/>
      <c r="OAP15" s="298"/>
      <c r="OAQ15" s="298"/>
      <c r="OAR15" s="298"/>
      <c r="OAS15" s="298"/>
      <c r="OAT15" s="298"/>
      <c r="OAU15" s="298"/>
      <c r="OAV15" s="298"/>
      <c r="OAW15" s="298"/>
      <c r="OAX15" s="298"/>
      <c r="OAY15" s="298"/>
      <c r="OAZ15" s="298"/>
      <c r="OBA15" s="298"/>
      <c r="OBB15" s="298"/>
      <c r="OBC15" s="298"/>
      <c r="OBD15" s="298"/>
      <c r="OBE15" s="298"/>
      <c r="OBF15" s="298"/>
      <c r="OBG15" s="298"/>
      <c r="OBH15" s="298"/>
      <c r="OBI15" s="298"/>
      <c r="OBJ15" s="298"/>
      <c r="OBK15" s="298"/>
      <c r="OBL15" s="298"/>
      <c r="OBM15" s="298"/>
      <c r="OBN15" s="298"/>
      <c r="OBO15" s="298"/>
      <c r="OBP15" s="298"/>
      <c r="OBQ15" s="298"/>
      <c r="OBR15" s="298"/>
      <c r="OBS15" s="298"/>
      <c r="OBT15" s="298"/>
      <c r="OBU15" s="298"/>
      <c r="OBV15" s="298"/>
      <c r="OBW15" s="298"/>
      <c r="OBX15" s="298"/>
      <c r="OBY15" s="298"/>
      <c r="OBZ15" s="298"/>
      <c r="OCA15" s="298"/>
      <c r="OCB15" s="298"/>
      <c r="OCC15" s="298"/>
      <c r="OCD15" s="298"/>
      <c r="OCE15" s="298"/>
      <c r="OCF15" s="298"/>
      <c r="OCG15" s="298"/>
      <c r="OCH15" s="298"/>
      <c r="OCI15" s="298"/>
      <c r="OCJ15" s="298"/>
      <c r="OCK15" s="298"/>
      <c r="OCL15" s="298"/>
      <c r="OCM15" s="298"/>
      <c r="OCN15" s="298"/>
      <c r="OCO15" s="298"/>
      <c r="OCP15" s="298"/>
      <c r="OCQ15" s="298"/>
      <c r="OCR15" s="298"/>
      <c r="OCS15" s="298"/>
      <c r="OCT15" s="298"/>
      <c r="OCU15" s="298"/>
      <c r="OCV15" s="298"/>
      <c r="OCW15" s="298"/>
      <c r="OCX15" s="298"/>
      <c r="OCY15" s="298"/>
      <c r="ODF15" s="298"/>
      <c r="ODG15" s="298"/>
      <c r="ODH15" s="298"/>
      <c r="ODI15" s="298"/>
      <c r="ODJ15" s="298"/>
      <c r="ODK15" s="298"/>
      <c r="ODL15" s="298"/>
      <c r="ODM15" s="298"/>
      <c r="ODN15" s="298"/>
      <c r="ODO15" s="298"/>
      <c r="ODP15" s="298"/>
      <c r="ODQ15" s="298"/>
      <c r="ODR15" s="298"/>
      <c r="ODS15" s="298"/>
      <c r="ODT15" s="298"/>
      <c r="ODU15" s="298"/>
      <c r="ODV15" s="298"/>
      <c r="ODW15" s="298"/>
      <c r="ODX15" s="298"/>
      <c r="ODY15" s="298"/>
      <c r="ODZ15" s="298"/>
      <c r="OEA15" s="298"/>
      <c r="OEB15" s="298"/>
      <c r="OEC15" s="298"/>
      <c r="OED15" s="298"/>
      <c r="OEE15" s="298"/>
      <c r="OEF15" s="298"/>
      <c r="OEG15" s="298"/>
      <c r="OEH15" s="298"/>
      <c r="OEI15" s="298"/>
      <c r="OEJ15" s="298"/>
      <c r="OEK15" s="298"/>
      <c r="OEL15" s="298"/>
      <c r="OEM15" s="298"/>
      <c r="OEN15" s="298"/>
      <c r="OEO15" s="298"/>
      <c r="OEP15" s="298"/>
      <c r="OEQ15" s="298"/>
      <c r="OER15" s="298"/>
      <c r="OES15" s="298"/>
      <c r="OET15" s="298"/>
      <c r="OEU15" s="298"/>
      <c r="OEV15" s="298"/>
      <c r="OEW15" s="298"/>
      <c r="OEX15" s="298"/>
      <c r="OEY15" s="298"/>
      <c r="OEZ15" s="298"/>
      <c r="OFA15" s="298"/>
      <c r="OFB15" s="298"/>
      <c r="OFC15" s="298"/>
      <c r="OFD15" s="298"/>
      <c r="OFE15" s="298"/>
      <c r="OFF15" s="298"/>
      <c r="OFG15" s="298"/>
      <c r="OFH15" s="298"/>
      <c r="OFI15" s="298"/>
      <c r="OFJ15" s="298"/>
      <c r="OFK15" s="298"/>
      <c r="OFL15" s="298"/>
      <c r="OFM15" s="298"/>
      <c r="OFN15" s="298"/>
      <c r="OFO15" s="298"/>
      <c r="OFP15" s="298"/>
      <c r="OFQ15" s="298"/>
      <c r="OFR15" s="298"/>
      <c r="OFS15" s="298"/>
      <c r="OFT15" s="298"/>
      <c r="OFU15" s="298"/>
      <c r="OFV15" s="298"/>
      <c r="OFW15" s="298"/>
      <c r="OFX15" s="298"/>
      <c r="OFY15" s="298"/>
      <c r="OFZ15" s="298"/>
      <c r="OGA15" s="298"/>
      <c r="OGB15" s="298"/>
      <c r="OGC15" s="298"/>
      <c r="OGD15" s="298"/>
      <c r="OGE15" s="298"/>
      <c r="OGF15" s="298"/>
      <c r="OGG15" s="298"/>
      <c r="OGH15" s="298"/>
      <c r="OGI15" s="298"/>
      <c r="OGJ15" s="298"/>
      <c r="OGK15" s="298"/>
      <c r="OGL15" s="298"/>
      <c r="OGM15" s="298"/>
      <c r="OGN15" s="298"/>
      <c r="OGO15" s="298"/>
      <c r="OGP15" s="298"/>
      <c r="OGQ15" s="298"/>
      <c r="OGR15" s="298"/>
      <c r="OGS15" s="298"/>
      <c r="OGT15" s="298"/>
      <c r="OGU15" s="298"/>
      <c r="OGV15" s="298"/>
      <c r="OGW15" s="298"/>
      <c r="OGX15" s="298"/>
      <c r="OGY15" s="298"/>
      <c r="OGZ15" s="298"/>
      <c r="OHA15" s="298"/>
      <c r="OHB15" s="298"/>
      <c r="OHC15" s="298"/>
      <c r="OHD15" s="298"/>
      <c r="OHE15" s="298"/>
      <c r="OHF15" s="298"/>
      <c r="OHG15" s="298"/>
      <c r="OHH15" s="298"/>
      <c r="OHI15" s="298"/>
      <c r="OHJ15" s="298"/>
      <c r="OHK15" s="298"/>
      <c r="OHL15" s="298"/>
      <c r="OHM15" s="298"/>
      <c r="OHN15" s="298"/>
      <c r="OHO15" s="298"/>
      <c r="OHP15" s="298"/>
      <c r="OHQ15" s="298"/>
      <c r="OHR15" s="298"/>
      <c r="OHS15" s="298"/>
      <c r="OHT15" s="298"/>
      <c r="OHU15" s="298"/>
      <c r="OHV15" s="298"/>
      <c r="OHW15" s="298"/>
      <c r="OHX15" s="298"/>
      <c r="OHY15" s="298"/>
      <c r="OHZ15" s="298"/>
      <c r="OIA15" s="298"/>
      <c r="OIB15" s="298"/>
      <c r="OIC15" s="298"/>
      <c r="OID15" s="298"/>
      <c r="OIE15" s="298"/>
      <c r="OIF15" s="298"/>
      <c r="OIG15" s="298"/>
      <c r="OIH15" s="298"/>
      <c r="OII15" s="298"/>
      <c r="OIJ15" s="298"/>
      <c r="OIK15" s="298"/>
      <c r="OIL15" s="298"/>
      <c r="OIM15" s="298"/>
      <c r="OIN15" s="298"/>
      <c r="OIO15" s="298"/>
      <c r="OIP15" s="298"/>
      <c r="OIQ15" s="298"/>
      <c r="OIR15" s="298"/>
      <c r="OIS15" s="298"/>
      <c r="OIT15" s="298"/>
      <c r="OIU15" s="298"/>
      <c r="OIV15" s="298"/>
      <c r="OIW15" s="298"/>
      <c r="OIX15" s="298"/>
      <c r="OIY15" s="298"/>
      <c r="OIZ15" s="298"/>
      <c r="OJA15" s="298"/>
      <c r="OJB15" s="298"/>
      <c r="OJC15" s="298"/>
      <c r="OJD15" s="298"/>
      <c r="OJE15" s="298"/>
      <c r="OJF15" s="298"/>
      <c r="OJG15" s="298"/>
      <c r="OJH15" s="298"/>
      <c r="OJI15" s="298"/>
      <c r="OJJ15" s="298"/>
      <c r="OJK15" s="298"/>
      <c r="OJL15" s="298"/>
      <c r="OJM15" s="298"/>
      <c r="OJN15" s="298"/>
      <c r="OJO15" s="298"/>
      <c r="OJP15" s="298"/>
      <c r="OJQ15" s="298"/>
      <c r="OJR15" s="298"/>
      <c r="OJS15" s="298"/>
      <c r="OJT15" s="298"/>
      <c r="OJU15" s="298"/>
      <c r="OJV15" s="298"/>
      <c r="OJW15" s="298"/>
      <c r="OJX15" s="298"/>
      <c r="OJY15" s="298"/>
      <c r="OJZ15" s="298"/>
      <c r="OKA15" s="298"/>
      <c r="OKB15" s="298"/>
      <c r="OKC15" s="298"/>
      <c r="OKD15" s="298"/>
      <c r="OKE15" s="298"/>
      <c r="OKF15" s="298"/>
      <c r="OKG15" s="298"/>
      <c r="OKH15" s="298"/>
      <c r="OKI15" s="298"/>
      <c r="OKJ15" s="298"/>
      <c r="OKK15" s="298"/>
      <c r="OKL15" s="298"/>
      <c r="OKM15" s="298"/>
      <c r="OKN15" s="298"/>
      <c r="OKO15" s="298"/>
      <c r="OKP15" s="298"/>
      <c r="OKQ15" s="298"/>
      <c r="OKR15" s="298"/>
      <c r="OKS15" s="298"/>
      <c r="OKT15" s="298"/>
      <c r="OKU15" s="298"/>
      <c r="OKV15" s="298"/>
      <c r="OKW15" s="298"/>
      <c r="OKX15" s="298"/>
      <c r="OKY15" s="298"/>
      <c r="OKZ15" s="298"/>
      <c r="OLA15" s="298"/>
      <c r="OLB15" s="298"/>
      <c r="OLC15" s="298"/>
      <c r="OLD15" s="298"/>
      <c r="OLE15" s="298"/>
      <c r="OLF15" s="298"/>
      <c r="OLG15" s="298"/>
      <c r="OLH15" s="298"/>
      <c r="OLI15" s="298"/>
      <c r="OLJ15" s="298"/>
      <c r="OLK15" s="298"/>
      <c r="OLL15" s="298"/>
      <c r="OLM15" s="298"/>
      <c r="OLN15" s="298"/>
      <c r="OLO15" s="298"/>
      <c r="OLP15" s="298"/>
      <c r="OLQ15" s="298"/>
      <c r="OLR15" s="298"/>
      <c r="OLS15" s="298"/>
      <c r="OLT15" s="298"/>
      <c r="OLU15" s="298"/>
      <c r="OLV15" s="298"/>
      <c r="OLW15" s="298"/>
      <c r="OLX15" s="298"/>
      <c r="OLY15" s="298"/>
      <c r="OLZ15" s="298"/>
      <c r="OMA15" s="298"/>
      <c r="OMB15" s="298"/>
      <c r="OMC15" s="298"/>
      <c r="OMD15" s="298"/>
      <c r="OME15" s="298"/>
      <c r="OMF15" s="298"/>
      <c r="OMG15" s="298"/>
      <c r="OMH15" s="298"/>
      <c r="OMI15" s="298"/>
      <c r="OMJ15" s="298"/>
      <c r="OMK15" s="298"/>
      <c r="OML15" s="298"/>
      <c r="OMM15" s="298"/>
      <c r="OMN15" s="298"/>
      <c r="OMO15" s="298"/>
      <c r="OMP15" s="298"/>
      <c r="OMQ15" s="298"/>
      <c r="OMR15" s="298"/>
      <c r="OMS15" s="298"/>
      <c r="OMT15" s="298"/>
      <c r="OMU15" s="298"/>
      <c r="ONB15" s="298"/>
      <c r="ONC15" s="298"/>
      <c r="OND15" s="298"/>
      <c r="ONE15" s="298"/>
      <c r="ONF15" s="298"/>
      <c r="ONG15" s="298"/>
      <c r="ONH15" s="298"/>
      <c r="ONI15" s="298"/>
      <c r="ONJ15" s="298"/>
      <c r="ONK15" s="298"/>
      <c r="ONL15" s="298"/>
      <c r="ONM15" s="298"/>
      <c r="ONN15" s="298"/>
      <c r="ONO15" s="298"/>
      <c r="ONP15" s="298"/>
      <c r="ONQ15" s="298"/>
      <c r="ONR15" s="298"/>
      <c r="ONS15" s="298"/>
      <c r="ONT15" s="298"/>
      <c r="ONU15" s="298"/>
      <c r="ONV15" s="298"/>
      <c r="ONW15" s="298"/>
      <c r="ONX15" s="298"/>
      <c r="ONY15" s="298"/>
      <c r="ONZ15" s="298"/>
      <c r="OOA15" s="298"/>
      <c r="OOB15" s="298"/>
      <c r="OOC15" s="298"/>
      <c r="OOD15" s="298"/>
      <c r="OOE15" s="298"/>
      <c r="OOF15" s="298"/>
      <c r="OOG15" s="298"/>
      <c r="OOH15" s="298"/>
      <c r="OOI15" s="298"/>
      <c r="OOJ15" s="298"/>
      <c r="OOK15" s="298"/>
      <c r="OOL15" s="298"/>
      <c r="OOM15" s="298"/>
      <c r="OON15" s="298"/>
      <c r="OOO15" s="298"/>
      <c r="OOP15" s="298"/>
      <c r="OOQ15" s="298"/>
      <c r="OOR15" s="298"/>
      <c r="OOS15" s="298"/>
      <c r="OOT15" s="298"/>
      <c r="OOU15" s="298"/>
      <c r="OOV15" s="298"/>
      <c r="OOW15" s="298"/>
      <c r="OOX15" s="298"/>
      <c r="OOY15" s="298"/>
      <c r="OOZ15" s="298"/>
      <c r="OPA15" s="298"/>
      <c r="OPB15" s="298"/>
      <c r="OPC15" s="298"/>
      <c r="OPD15" s="298"/>
      <c r="OPE15" s="298"/>
      <c r="OPF15" s="298"/>
      <c r="OPG15" s="298"/>
      <c r="OPH15" s="298"/>
      <c r="OPI15" s="298"/>
      <c r="OPJ15" s="298"/>
      <c r="OPK15" s="298"/>
      <c r="OPL15" s="298"/>
      <c r="OPM15" s="298"/>
      <c r="OPN15" s="298"/>
      <c r="OPO15" s="298"/>
      <c r="OPP15" s="298"/>
      <c r="OPQ15" s="298"/>
      <c r="OPR15" s="298"/>
      <c r="OPS15" s="298"/>
      <c r="OPT15" s="298"/>
      <c r="OPU15" s="298"/>
      <c r="OPV15" s="298"/>
      <c r="OPW15" s="298"/>
      <c r="OPX15" s="298"/>
      <c r="OPY15" s="298"/>
      <c r="OPZ15" s="298"/>
      <c r="OQA15" s="298"/>
      <c r="OQB15" s="298"/>
      <c r="OQC15" s="298"/>
      <c r="OQD15" s="298"/>
      <c r="OQE15" s="298"/>
      <c r="OQF15" s="298"/>
      <c r="OQG15" s="298"/>
      <c r="OQH15" s="298"/>
      <c r="OQI15" s="298"/>
      <c r="OQJ15" s="298"/>
      <c r="OQK15" s="298"/>
      <c r="OQL15" s="298"/>
      <c r="OQM15" s="298"/>
      <c r="OQN15" s="298"/>
      <c r="OQO15" s="298"/>
      <c r="OQP15" s="298"/>
      <c r="OQQ15" s="298"/>
      <c r="OQR15" s="298"/>
      <c r="OQS15" s="298"/>
      <c r="OQT15" s="298"/>
      <c r="OQU15" s="298"/>
      <c r="OQV15" s="298"/>
      <c r="OQW15" s="298"/>
      <c r="OQX15" s="298"/>
      <c r="OQY15" s="298"/>
      <c r="OQZ15" s="298"/>
      <c r="ORA15" s="298"/>
      <c r="ORB15" s="298"/>
      <c r="ORC15" s="298"/>
      <c r="ORD15" s="298"/>
      <c r="ORE15" s="298"/>
      <c r="ORF15" s="298"/>
      <c r="ORG15" s="298"/>
      <c r="ORH15" s="298"/>
      <c r="ORI15" s="298"/>
      <c r="ORJ15" s="298"/>
      <c r="ORK15" s="298"/>
      <c r="ORL15" s="298"/>
      <c r="ORM15" s="298"/>
      <c r="ORN15" s="298"/>
      <c r="ORO15" s="298"/>
      <c r="ORP15" s="298"/>
      <c r="ORQ15" s="298"/>
      <c r="ORR15" s="298"/>
      <c r="ORS15" s="298"/>
      <c r="ORT15" s="298"/>
      <c r="ORU15" s="298"/>
      <c r="ORV15" s="298"/>
      <c r="ORW15" s="298"/>
      <c r="ORX15" s="298"/>
      <c r="ORY15" s="298"/>
      <c r="ORZ15" s="298"/>
      <c r="OSA15" s="298"/>
      <c r="OSB15" s="298"/>
      <c r="OSC15" s="298"/>
      <c r="OSD15" s="298"/>
      <c r="OSE15" s="298"/>
      <c r="OSF15" s="298"/>
      <c r="OSG15" s="298"/>
      <c r="OSH15" s="298"/>
      <c r="OSI15" s="298"/>
      <c r="OSJ15" s="298"/>
      <c r="OSK15" s="298"/>
      <c r="OSL15" s="298"/>
      <c r="OSM15" s="298"/>
      <c r="OSN15" s="298"/>
      <c r="OSO15" s="298"/>
      <c r="OSP15" s="298"/>
      <c r="OSQ15" s="298"/>
      <c r="OSR15" s="298"/>
      <c r="OSS15" s="298"/>
      <c r="OST15" s="298"/>
      <c r="OSU15" s="298"/>
      <c r="OSV15" s="298"/>
      <c r="OSW15" s="298"/>
      <c r="OSX15" s="298"/>
      <c r="OSY15" s="298"/>
      <c r="OSZ15" s="298"/>
      <c r="OTA15" s="298"/>
      <c r="OTB15" s="298"/>
      <c r="OTC15" s="298"/>
      <c r="OTD15" s="298"/>
      <c r="OTE15" s="298"/>
      <c r="OTF15" s="298"/>
      <c r="OTG15" s="298"/>
      <c r="OTH15" s="298"/>
      <c r="OTI15" s="298"/>
      <c r="OTJ15" s="298"/>
      <c r="OTK15" s="298"/>
      <c r="OTL15" s="298"/>
      <c r="OTM15" s="298"/>
      <c r="OTN15" s="298"/>
      <c r="OTO15" s="298"/>
      <c r="OTP15" s="298"/>
      <c r="OTQ15" s="298"/>
      <c r="OTR15" s="298"/>
      <c r="OTS15" s="298"/>
      <c r="OTT15" s="298"/>
      <c r="OTU15" s="298"/>
      <c r="OTV15" s="298"/>
      <c r="OTW15" s="298"/>
      <c r="OTX15" s="298"/>
      <c r="OTY15" s="298"/>
      <c r="OTZ15" s="298"/>
      <c r="OUA15" s="298"/>
      <c r="OUB15" s="298"/>
      <c r="OUC15" s="298"/>
      <c r="OUD15" s="298"/>
      <c r="OUE15" s="298"/>
      <c r="OUF15" s="298"/>
      <c r="OUG15" s="298"/>
      <c r="OUH15" s="298"/>
      <c r="OUI15" s="298"/>
      <c r="OUJ15" s="298"/>
      <c r="OUK15" s="298"/>
      <c r="OUL15" s="298"/>
      <c r="OUM15" s="298"/>
      <c r="OUN15" s="298"/>
      <c r="OUO15" s="298"/>
      <c r="OUP15" s="298"/>
      <c r="OUQ15" s="298"/>
      <c r="OUR15" s="298"/>
      <c r="OUS15" s="298"/>
      <c r="OUT15" s="298"/>
      <c r="OUU15" s="298"/>
      <c r="OUV15" s="298"/>
      <c r="OUW15" s="298"/>
      <c r="OUX15" s="298"/>
      <c r="OUY15" s="298"/>
      <c r="OUZ15" s="298"/>
      <c r="OVA15" s="298"/>
      <c r="OVB15" s="298"/>
      <c r="OVC15" s="298"/>
      <c r="OVD15" s="298"/>
      <c r="OVE15" s="298"/>
      <c r="OVF15" s="298"/>
      <c r="OVG15" s="298"/>
      <c r="OVH15" s="298"/>
      <c r="OVI15" s="298"/>
      <c r="OVJ15" s="298"/>
      <c r="OVK15" s="298"/>
      <c r="OVL15" s="298"/>
      <c r="OVM15" s="298"/>
      <c r="OVN15" s="298"/>
      <c r="OVO15" s="298"/>
      <c r="OVP15" s="298"/>
      <c r="OVQ15" s="298"/>
      <c r="OVR15" s="298"/>
      <c r="OVS15" s="298"/>
      <c r="OVT15" s="298"/>
      <c r="OVU15" s="298"/>
      <c r="OVV15" s="298"/>
      <c r="OVW15" s="298"/>
      <c r="OVX15" s="298"/>
      <c r="OVY15" s="298"/>
      <c r="OVZ15" s="298"/>
      <c r="OWA15" s="298"/>
      <c r="OWB15" s="298"/>
      <c r="OWC15" s="298"/>
      <c r="OWD15" s="298"/>
      <c r="OWE15" s="298"/>
      <c r="OWF15" s="298"/>
      <c r="OWG15" s="298"/>
      <c r="OWH15" s="298"/>
      <c r="OWI15" s="298"/>
      <c r="OWJ15" s="298"/>
      <c r="OWK15" s="298"/>
      <c r="OWL15" s="298"/>
      <c r="OWM15" s="298"/>
      <c r="OWN15" s="298"/>
      <c r="OWO15" s="298"/>
      <c r="OWP15" s="298"/>
      <c r="OWQ15" s="298"/>
      <c r="OWX15" s="298"/>
      <c r="OWY15" s="298"/>
      <c r="OWZ15" s="298"/>
      <c r="OXA15" s="298"/>
      <c r="OXB15" s="298"/>
      <c r="OXC15" s="298"/>
      <c r="OXD15" s="298"/>
      <c r="OXE15" s="298"/>
      <c r="OXF15" s="298"/>
      <c r="OXG15" s="298"/>
      <c r="OXH15" s="298"/>
      <c r="OXI15" s="298"/>
      <c r="OXJ15" s="298"/>
      <c r="OXK15" s="298"/>
      <c r="OXL15" s="298"/>
      <c r="OXM15" s="298"/>
      <c r="OXN15" s="298"/>
      <c r="OXO15" s="298"/>
      <c r="OXP15" s="298"/>
      <c r="OXQ15" s="298"/>
      <c r="OXR15" s="298"/>
      <c r="OXS15" s="298"/>
      <c r="OXT15" s="298"/>
      <c r="OXU15" s="298"/>
      <c r="OXV15" s="298"/>
      <c r="OXW15" s="298"/>
      <c r="OXX15" s="298"/>
      <c r="OXY15" s="298"/>
      <c r="OXZ15" s="298"/>
      <c r="OYA15" s="298"/>
      <c r="OYB15" s="298"/>
      <c r="OYC15" s="298"/>
      <c r="OYD15" s="298"/>
      <c r="OYE15" s="298"/>
      <c r="OYF15" s="298"/>
      <c r="OYG15" s="298"/>
      <c r="OYH15" s="298"/>
      <c r="OYI15" s="298"/>
      <c r="OYJ15" s="298"/>
      <c r="OYK15" s="298"/>
      <c r="OYL15" s="298"/>
      <c r="OYM15" s="298"/>
      <c r="OYN15" s="298"/>
      <c r="OYO15" s="298"/>
      <c r="OYP15" s="298"/>
      <c r="OYQ15" s="298"/>
      <c r="OYR15" s="298"/>
      <c r="OYS15" s="298"/>
      <c r="OYT15" s="298"/>
      <c r="OYU15" s="298"/>
      <c r="OYV15" s="298"/>
      <c r="OYW15" s="298"/>
      <c r="OYX15" s="298"/>
      <c r="OYY15" s="298"/>
      <c r="OYZ15" s="298"/>
      <c r="OZA15" s="298"/>
      <c r="OZB15" s="298"/>
      <c r="OZC15" s="298"/>
      <c r="OZD15" s="298"/>
      <c r="OZE15" s="298"/>
      <c r="OZF15" s="298"/>
      <c r="OZG15" s="298"/>
      <c r="OZH15" s="298"/>
      <c r="OZI15" s="298"/>
      <c r="OZJ15" s="298"/>
      <c r="OZK15" s="298"/>
      <c r="OZL15" s="298"/>
      <c r="OZM15" s="298"/>
      <c r="OZN15" s="298"/>
      <c r="OZO15" s="298"/>
      <c r="OZP15" s="298"/>
      <c r="OZQ15" s="298"/>
      <c r="OZR15" s="298"/>
      <c r="OZS15" s="298"/>
      <c r="OZT15" s="298"/>
      <c r="OZU15" s="298"/>
      <c r="OZV15" s="298"/>
      <c r="OZW15" s="298"/>
      <c r="OZX15" s="298"/>
      <c r="OZY15" s="298"/>
      <c r="OZZ15" s="298"/>
      <c r="PAA15" s="298"/>
      <c r="PAB15" s="298"/>
      <c r="PAC15" s="298"/>
      <c r="PAD15" s="298"/>
      <c r="PAE15" s="298"/>
      <c r="PAF15" s="298"/>
      <c r="PAG15" s="298"/>
      <c r="PAH15" s="298"/>
      <c r="PAI15" s="298"/>
      <c r="PAJ15" s="298"/>
      <c r="PAK15" s="298"/>
      <c r="PAL15" s="298"/>
      <c r="PAM15" s="298"/>
      <c r="PAN15" s="298"/>
      <c r="PAO15" s="298"/>
      <c r="PAP15" s="298"/>
      <c r="PAQ15" s="298"/>
      <c r="PAR15" s="298"/>
      <c r="PAS15" s="298"/>
      <c r="PAT15" s="298"/>
      <c r="PAU15" s="298"/>
      <c r="PAV15" s="298"/>
      <c r="PAW15" s="298"/>
      <c r="PAX15" s="298"/>
      <c r="PAY15" s="298"/>
      <c r="PAZ15" s="298"/>
      <c r="PBA15" s="298"/>
      <c r="PBB15" s="298"/>
      <c r="PBC15" s="298"/>
      <c r="PBD15" s="298"/>
      <c r="PBE15" s="298"/>
      <c r="PBF15" s="298"/>
      <c r="PBG15" s="298"/>
      <c r="PBH15" s="298"/>
      <c r="PBI15" s="298"/>
      <c r="PBJ15" s="298"/>
      <c r="PBK15" s="298"/>
      <c r="PBL15" s="298"/>
      <c r="PBM15" s="298"/>
      <c r="PBN15" s="298"/>
      <c r="PBO15" s="298"/>
      <c r="PBP15" s="298"/>
      <c r="PBQ15" s="298"/>
      <c r="PBR15" s="298"/>
      <c r="PBS15" s="298"/>
      <c r="PBT15" s="298"/>
      <c r="PBU15" s="298"/>
      <c r="PBV15" s="298"/>
      <c r="PBW15" s="298"/>
      <c r="PBX15" s="298"/>
      <c r="PBY15" s="298"/>
      <c r="PBZ15" s="298"/>
      <c r="PCA15" s="298"/>
      <c r="PCB15" s="298"/>
      <c r="PCC15" s="298"/>
      <c r="PCD15" s="298"/>
      <c r="PCE15" s="298"/>
      <c r="PCF15" s="298"/>
      <c r="PCG15" s="298"/>
      <c r="PCH15" s="298"/>
      <c r="PCI15" s="298"/>
      <c r="PCJ15" s="298"/>
      <c r="PCK15" s="298"/>
      <c r="PCL15" s="298"/>
      <c r="PCM15" s="298"/>
      <c r="PCN15" s="298"/>
      <c r="PCO15" s="298"/>
      <c r="PCP15" s="298"/>
      <c r="PCQ15" s="298"/>
      <c r="PCR15" s="298"/>
      <c r="PCS15" s="298"/>
      <c r="PCT15" s="298"/>
      <c r="PCU15" s="298"/>
      <c r="PCV15" s="298"/>
      <c r="PCW15" s="298"/>
      <c r="PCX15" s="298"/>
      <c r="PCY15" s="298"/>
      <c r="PCZ15" s="298"/>
      <c r="PDA15" s="298"/>
      <c r="PDB15" s="298"/>
      <c r="PDC15" s="298"/>
      <c r="PDD15" s="298"/>
      <c r="PDE15" s="298"/>
      <c r="PDF15" s="298"/>
      <c r="PDG15" s="298"/>
      <c r="PDH15" s="298"/>
      <c r="PDI15" s="298"/>
      <c r="PDJ15" s="298"/>
      <c r="PDK15" s="298"/>
      <c r="PDL15" s="298"/>
      <c r="PDM15" s="298"/>
      <c r="PDN15" s="298"/>
      <c r="PDO15" s="298"/>
      <c r="PDP15" s="298"/>
      <c r="PDQ15" s="298"/>
      <c r="PDR15" s="298"/>
      <c r="PDS15" s="298"/>
      <c r="PDT15" s="298"/>
      <c r="PDU15" s="298"/>
      <c r="PDV15" s="298"/>
      <c r="PDW15" s="298"/>
      <c r="PDX15" s="298"/>
      <c r="PDY15" s="298"/>
      <c r="PDZ15" s="298"/>
      <c r="PEA15" s="298"/>
      <c r="PEB15" s="298"/>
      <c r="PEC15" s="298"/>
      <c r="PED15" s="298"/>
      <c r="PEE15" s="298"/>
      <c r="PEF15" s="298"/>
      <c r="PEG15" s="298"/>
      <c r="PEH15" s="298"/>
      <c r="PEI15" s="298"/>
      <c r="PEJ15" s="298"/>
      <c r="PEK15" s="298"/>
      <c r="PEL15" s="298"/>
      <c r="PEM15" s="298"/>
      <c r="PEN15" s="298"/>
      <c r="PEO15" s="298"/>
      <c r="PEP15" s="298"/>
      <c r="PEQ15" s="298"/>
      <c r="PER15" s="298"/>
      <c r="PES15" s="298"/>
      <c r="PET15" s="298"/>
      <c r="PEU15" s="298"/>
      <c r="PEV15" s="298"/>
      <c r="PEW15" s="298"/>
      <c r="PEX15" s="298"/>
      <c r="PEY15" s="298"/>
      <c r="PEZ15" s="298"/>
      <c r="PFA15" s="298"/>
      <c r="PFB15" s="298"/>
      <c r="PFC15" s="298"/>
      <c r="PFD15" s="298"/>
      <c r="PFE15" s="298"/>
      <c r="PFF15" s="298"/>
      <c r="PFG15" s="298"/>
      <c r="PFH15" s="298"/>
      <c r="PFI15" s="298"/>
      <c r="PFJ15" s="298"/>
      <c r="PFK15" s="298"/>
      <c r="PFL15" s="298"/>
      <c r="PFM15" s="298"/>
      <c r="PFN15" s="298"/>
      <c r="PFO15" s="298"/>
      <c r="PFP15" s="298"/>
      <c r="PFQ15" s="298"/>
      <c r="PFR15" s="298"/>
      <c r="PFS15" s="298"/>
      <c r="PFT15" s="298"/>
      <c r="PFU15" s="298"/>
      <c r="PFV15" s="298"/>
      <c r="PFW15" s="298"/>
      <c r="PFX15" s="298"/>
      <c r="PFY15" s="298"/>
      <c r="PFZ15" s="298"/>
      <c r="PGA15" s="298"/>
      <c r="PGB15" s="298"/>
      <c r="PGC15" s="298"/>
      <c r="PGD15" s="298"/>
      <c r="PGE15" s="298"/>
      <c r="PGF15" s="298"/>
      <c r="PGG15" s="298"/>
      <c r="PGH15" s="298"/>
      <c r="PGI15" s="298"/>
      <c r="PGJ15" s="298"/>
      <c r="PGK15" s="298"/>
      <c r="PGL15" s="298"/>
      <c r="PGM15" s="298"/>
      <c r="PGT15" s="298"/>
      <c r="PGU15" s="298"/>
      <c r="PGV15" s="298"/>
      <c r="PGW15" s="298"/>
      <c r="PGX15" s="298"/>
      <c r="PGY15" s="298"/>
      <c r="PGZ15" s="298"/>
      <c r="PHA15" s="298"/>
      <c r="PHB15" s="298"/>
      <c r="PHC15" s="298"/>
      <c r="PHD15" s="298"/>
      <c r="PHE15" s="298"/>
      <c r="PHF15" s="298"/>
      <c r="PHG15" s="298"/>
      <c r="PHH15" s="298"/>
      <c r="PHI15" s="298"/>
      <c r="PHJ15" s="298"/>
      <c r="PHK15" s="298"/>
      <c r="PHL15" s="298"/>
      <c r="PHM15" s="298"/>
      <c r="PHN15" s="298"/>
      <c r="PHO15" s="298"/>
      <c r="PHP15" s="298"/>
      <c r="PHQ15" s="298"/>
      <c r="PHR15" s="298"/>
      <c r="PHS15" s="298"/>
      <c r="PHT15" s="298"/>
      <c r="PHU15" s="298"/>
      <c r="PHV15" s="298"/>
      <c r="PHW15" s="298"/>
      <c r="PHX15" s="298"/>
      <c r="PHY15" s="298"/>
      <c r="PHZ15" s="298"/>
      <c r="PIA15" s="298"/>
      <c r="PIB15" s="298"/>
      <c r="PIC15" s="298"/>
      <c r="PID15" s="298"/>
      <c r="PIE15" s="298"/>
      <c r="PIF15" s="298"/>
      <c r="PIG15" s="298"/>
      <c r="PIH15" s="298"/>
      <c r="PII15" s="298"/>
      <c r="PIJ15" s="298"/>
      <c r="PIK15" s="298"/>
      <c r="PIL15" s="298"/>
      <c r="PIM15" s="298"/>
      <c r="PIN15" s="298"/>
      <c r="PIO15" s="298"/>
      <c r="PIP15" s="298"/>
      <c r="PIQ15" s="298"/>
      <c r="PIR15" s="298"/>
      <c r="PIS15" s="298"/>
      <c r="PIT15" s="298"/>
      <c r="PIU15" s="298"/>
      <c r="PIV15" s="298"/>
      <c r="PIW15" s="298"/>
      <c r="PIX15" s="298"/>
      <c r="PIY15" s="298"/>
      <c r="PIZ15" s="298"/>
      <c r="PJA15" s="298"/>
      <c r="PJB15" s="298"/>
      <c r="PJC15" s="298"/>
      <c r="PJD15" s="298"/>
      <c r="PJE15" s="298"/>
      <c r="PJF15" s="298"/>
      <c r="PJG15" s="298"/>
      <c r="PJH15" s="298"/>
      <c r="PJI15" s="298"/>
      <c r="PJJ15" s="298"/>
      <c r="PJK15" s="298"/>
      <c r="PJL15" s="298"/>
      <c r="PJM15" s="298"/>
      <c r="PJN15" s="298"/>
      <c r="PJO15" s="298"/>
      <c r="PJP15" s="298"/>
      <c r="PJQ15" s="298"/>
      <c r="PJR15" s="298"/>
      <c r="PJS15" s="298"/>
      <c r="PJT15" s="298"/>
      <c r="PJU15" s="298"/>
      <c r="PJV15" s="298"/>
      <c r="PJW15" s="298"/>
      <c r="PJX15" s="298"/>
      <c r="PJY15" s="298"/>
      <c r="PJZ15" s="298"/>
      <c r="PKA15" s="298"/>
      <c r="PKB15" s="298"/>
      <c r="PKC15" s="298"/>
      <c r="PKD15" s="298"/>
      <c r="PKE15" s="298"/>
      <c r="PKF15" s="298"/>
      <c r="PKG15" s="298"/>
      <c r="PKH15" s="298"/>
      <c r="PKI15" s="298"/>
      <c r="PKJ15" s="298"/>
      <c r="PKK15" s="298"/>
      <c r="PKL15" s="298"/>
      <c r="PKM15" s="298"/>
      <c r="PKN15" s="298"/>
      <c r="PKO15" s="298"/>
      <c r="PKP15" s="298"/>
      <c r="PKQ15" s="298"/>
      <c r="PKR15" s="298"/>
      <c r="PKS15" s="298"/>
      <c r="PKT15" s="298"/>
      <c r="PKU15" s="298"/>
      <c r="PKV15" s="298"/>
      <c r="PKW15" s="298"/>
      <c r="PKX15" s="298"/>
      <c r="PKY15" s="298"/>
      <c r="PKZ15" s="298"/>
      <c r="PLA15" s="298"/>
      <c r="PLB15" s="298"/>
      <c r="PLC15" s="298"/>
      <c r="PLD15" s="298"/>
      <c r="PLE15" s="298"/>
      <c r="PLF15" s="298"/>
      <c r="PLG15" s="298"/>
      <c r="PLH15" s="298"/>
      <c r="PLI15" s="298"/>
      <c r="PLJ15" s="298"/>
      <c r="PLK15" s="298"/>
      <c r="PLL15" s="298"/>
      <c r="PLM15" s="298"/>
      <c r="PLN15" s="298"/>
      <c r="PLO15" s="298"/>
      <c r="PLP15" s="298"/>
      <c r="PLQ15" s="298"/>
      <c r="PLR15" s="298"/>
      <c r="PLS15" s="298"/>
      <c r="PLT15" s="298"/>
      <c r="PLU15" s="298"/>
      <c r="PLV15" s="298"/>
      <c r="PLW15" s="298"/>
      <c r="PLX15" s="298"/>
      <c r="PLY15" s="298"/>
      <c r="PLZ15" s="298"/>
      <c r="PMA15" s="298"/>
      <c r="PMB15" s="298"/>
      <c r="PMC15" s="298"/>
      <c r="PMD15" s="298"/>
      <c r="PME15" s="298"/>
      <c r="PMF15" s="298"/>
      <c r="PMG15" s="298"/>
      <c r="PMH15" s="298"/>
      <c r="PMI15" s="298"/>
      <c r="PMJ15" s="298"/>
      <c r="PMK15" s="298"/>
      <c r="PML15" s="298"/>
      <c r="PMM15" s="298"/>
      <c r="PMN15" s="298"/>
      <c r="PMO15" s="298"/>
      <c r="PMP15" s="298"/>
      <c r="PMQ15" s="298"/>
      <c r="PMR15" s="298"/>
      <c r="PMS15" s="298"/>
      <c r="PMT15" s="298"/>
      <c r="PMU15" s="298"/>
      <c r="PMV15" s="298"/>
      <c r="PMW15" s="298"/>
      <c r="PMX15" s="298"/>
      <c r="PMY15" s="298"/>
      <c r="PMZ15" s="298"/>
      <c r="PNA15" s="298"/>
      <c r="PNB15" s="298"/>
      <c r="PNC15" s="298"/>
      <c r="PND15" s="298"/>
      <c r="PNE15" s="298"/>
      <c r="PNF15" s="298"/>
      <c r="PNG15" s="298"/>
      <c r="PNH15" s="298"/>
      <c r="PNI15" s="298"/>
      <c r="PNJ15" s="298"/>
      <c r="PNK15" s="298"/>
      <c r="PNL15" s="298"/>
      <c r="PNM15" s="298"/>
      <c r="PNN15" s="298"/>
      <c r="PNO15" s="298"/>
      <c r="PNP15" s="298"/>
      <c r="PNQ15" s="298"/>
      <c r="PNR15" s="298"/>
      <c r="PNS15" s="298"/>
      <c r="PNT15" s="298"/>
      <c r="PNU15" s="298"/>
      <c r="PNV15" s="298"/>
      <c r="PNW15" s="298"/>
      <c r="PNX15" s="298"/>
      <c r="PNY15" s="298"/>
      <c r="PNZ15" s="298"/>
      <c r="POA15" s="298"/>
      <c r="POB15" s="298"/>
      <c r="POC15" s="298"/>
      <c r="POD15" s="298"/>
      <c r="POE15" s="298"/>
      <c r="POF15" s="298"/>
      <c r="POG15" s="298"/>
      <c r="POH15" s="298"/>
      <c r="POI15" s="298"/>
      <c r="POJ15" s="298"/>
      <c r="POK15" s="298"/>
      <c r="POL15" s="298"/>
      <c r="POM15" s="298"/>
      <c r="PON15" s="298"/>
      <c r="POO15" s="298"/>
      <c r="POP15" s="298"/>
      <c r="POQ15" s="298"/>
      <c r="POR15" s="298"/>
      <c r="POS15" s="298"/>
      <c r="POT15" s="298"/>
      <c r="POU15" s="298"/>
      <c r="POV15" s="298"/>
      <c r="POW15" s="298"/>
      <c r="POX15" s="298"/>
      <c r="POY15" s="298"/>
      <c r="POZ15" s="298"/>
      <c r="PPA15" s="298"/>
      <c r="PPB15" s="298"/>
      <c r="PPC15" s="298"/>
      <c r="PPD15" s="298"/>
      <c r="PPE15" s="298"/>
      <c r="PPF15" s="298"/>
      <c r="PPG15" s="298"/>
      <c r="PPH15" s="298"/>
      <c r="PPI15" s="298"/>
      <c r="PPJ15" s="298"/>
      <c r="PPK15" s="298"/>
      <c r="PPL15" s="298"/>
      <c r="PPM15" s="298"/>
      <c r="PPN15" s="298"/>
      <c r="PPO15" s="298"/>
      <c r="PPP15" s="298"/>
      <c r="PPQ15" s="298"/>
      <c r="PPR15" s="298"/>
      <c r="PPS15" s="298"/>
      <c r="PPT15" s="298"/>
      <c r="PPU15" s="298"/>
      <c r="PPV15" s="298"/>
      <c r="PPW15" s="298"/>
      <c r="PPX15" s="298"/>
      <c r="PPY15" s="298"/>
      <c r="PPZ15" s="298"/>
      <c r="PQA15" s="298"/>
      <c r="PQB15" s="298"/>
      <c r="PQC15" s="298"/>
      <c r="PQD15" s="298"/>
      <c r="PQE15" s="298"/>
      <c r="PQF15" s="298"/>
      <c r="PQG15" s="298"/>
      <c r="PQH15" s="298"/>
      <c r="PQI15" s="298"/>
      <c r="PQP15" s="298"/>
      <c r="PQQ15" s="298"/>
      <c r="PQR15" s="298"/>
      <c r="PQS15" s="298"/>
      <c r="PQT15" s="298"/>
      <c r="PQU15" s="298"/>
      <c r="PQV15" s="298"/>
      <c r="PQW15" s="298"/>
      <c r="PQX15" s="298"/>
      <c r="PQY15" s="298"/>
      <c r="PQZ15" s="298"/>
      <c r="PRA15" s="298"/>
      <c r="PRB15" s="298"/>
      <c r="PRC15" s="298"/>
      <c r="PRD15" s="298"/>
      <c r="PRE15" s="298"/>
      <c r="PRF15" s="298"/>
      <c r="PRG15" s="298"/>
      <c r="PRH15" s="298"/>
      <c r="PRI15" s="298"/>
      <c r="PRJ15" s="298"/>
      <c r="PRK15" s="298"/>
      <c r="PRL15" s="298"/>
      <c r="PRM15" s="298"/>
      <c r="PRN15" s="298"/>
      <c r="PRO15" s="298"/>
      <c r="PRP15" s="298"/>
      <c r="PRQ15" s="298"/>
      <c r="PRR15" s="298"/>
      <c r="PRS15" s="298"/>
      <c r="PRT15" s="298"/>
      <c r="PRU15" s="298"/>
      <c r="PRV15" s="298"/>
      <c r="PRW15" s="298"/>
      <c r="PRX15" s="298"/>
      <c r="PRY15" s="298"/>
      <c r="PRZ15" s="298"/>
      <c r="PSA15" s="298"/>
      <c r="PSB15" s="298"/>
      <c r="PSC15" s="298"/>
      <c r="PSD15" s="298"/>
      <c r="PSE15" s="298"/>
      <c r="PSF15" s="298"/>
      <c r="PSG15" s="298"/>
      <c r="PSH15" s="298"/>
      <c r="PSI15" s="298"/>
      <c r="PSJ15" s="298"/>
      <c r="PSK15" s="298"/>
      <c r="PSL15" s="298"/>
      <c r="PSM15" s="298"/>
      <c r="PSN15" s="298"/>
      <c r="PSO15" s="298"/>
      <c r="PSP15" s="298"/>
      <c r="PSQ15" s="298"/>
      <c r="PSR15" s="298"/>
      <c r="PSS15" s="298"/>
      <c r="PST15" s="298"/>
      <c r="PSU15" s="298"/>
      <c r="PSV15" s="298"/>
      <c r="PSW15" s="298"/>
      <c r="PSX15" s="298"/>
      <c r="PSY15" s="298"/>
      <c r="PSZ15" s="298"/>
      <c r="PTA15" s="298"/>
      <c r="PTB15" s="298"/>
      <c r="PTC15" s="298"/>
      <c r="PTD15" s="298"/>
      <c r="PTE15" s="298"/>
      <c r="PTF15" s="298"/>
      <c r="PTG15" s="298"/>
      <c r="PTH15" s="298"/>
      <c r="PTI15" s="298"/>
      <c r="PTJ15" s="298"/>
      <c r="PTK15" s="298"/>
      <c r="PTL15" s="298"/>
      <c r="PTM15" s="298"/>
      <c r="PTN15" s="298"/>
      <c r="PTO15" s="298"/>
      <c r="PTP15" s="298"/>
      <c r="PTQ15" s="298"/>
      <c r="PTR15" s="298"/>
      <c r="PTS15" s="298"/>
      <c r="PTT15" s="298"/>
      <c r="PTU15" s="298"/>
      <c r="PTV15" s="298"/>
      <c r="PTW15" s="298"/>
      <c r="PTX15" s="298"/>
      <c r="PTY15" s="298"/>
      <c r="PTZ15" s="298"/>
      <c r="PUA15" s="298"/>
      <c r="PUB15" s="298"/>
      <c r="PUC15" s="298"/>
      <c r="PUD15" s="298"/>
      <c r="PUE15" s="298"/>
      <c r="PUF15" s="298"/>
      <c r="PUG15" s="298"/>
      <c r="PUH15" s="298"/>
      <c r="PUI15" s="298"/>
      <c r="PUJ15" s="298"/>
      <c r="PUK15" s="298"/>
      <c r="PUL15" s="298"/>
      <c r="PUM15" s="298"/>
      <c r="PUN15" s="298"/>
      <c r="PUO15" s="298"/>
      <c r="PUP15" s="298"/>
      <c r="PUQ15" s="298"/>
      <c r="PUR15" s="298"/>
      <c r="PUS15" s="298"/>
      <c r="PUT15" s="298"/>
      <c r="PUU15" s="298"/>
      <c r="PUV15" s="298"/>
      <c r="PUW15" s="298"/>
      <c r="PUX15" s="298"/>
      <c r="PUY15" s="298"/>
      <c r="PUZ15" s="298"/>
      <c r="PVA15" s="298"/>
      <c r="PVB15" s="298"/>
      <c r="PVC15" s="298"/>
      <c r="PVD15" s="298"/>
      <c r="PVE15" s="298"/>
      <c r="PVF15" s="298"/>
      <c r="PVG15" s="298"/>
      <c r="PVH15" s="298"/>
      <c r="PVI15" s="298"/>
      <c r="PVJ15" s="298"/>
      <c r="PVK15" s="298"/>
      <c r="PVL15" s="298"/>
      <c r="PVM15" s="298"/>
      <c r="PVN15" s="298"/>
      <c r="PVO15" s="298"/>
      <c r="PVP15" s="298"/>
      <c r="PVQ15" s="298"/>
      <c r="PVR15" s="298"/>
      <c r="PVS15" s="298"/>
      <c r="PVT15" s="298"/>
      <c r="PVU15" s="298"/>
      <c r="PVV15" s="298"/>
      <c r="PVW15" s="298"/>
      <c r="PVX15" s="298"/>
      <c r="PVY15" s="298"/>
      <c r="PVZ15" s="298"/>
      <c r="PWA15" s="298"/>
      <c r="PWB15" s="298"/>
      <c r="PWC15" s="298"/>
      <c r="PWD15" s="298"/>
      <c r="PWE15" s="298"/>
      <c r="PWF15" s="298"/>
      <c r="PWG15" s="298"/>
      <c r="PWH15" s="298"/>
      <c r="PWI15" s="298"/>
      <c r="PWJ15" s="298"/>
      <c r="PWK15" s="298"/>
      <c r="PWL15" s="298"/>
      <c r="PWM15" s="298"/>
      <c r="PWN15" s="298"/>
      <c r="PWO15" s="298"/>
      <c r="PWP15" s="298"/>
      <c r="PWQ15" s="298"/>
      <c r="PWR15" s="298"/>
      <c r="PWS15" s="298"/>
      <c r="PWT15" s="298"/>
      <c r="PWU15" s="298"/>
      <c r="PWV15" s="298"/>
      <c r="PWW15" s="298"/>
      <c r="PWX15" s="298"/>
      <c r="PWY15" s="298"/>
      <c r="PWZ15" s="298"/>
      <c r="PXA15" s="298"/>
      <c r="PXB15" s="298"/>
      <c r="PXC15" s="298"/>
      <c r="PXD15" s="298"/>
      <c r="PXE15" s="298"/>
      <c r="PXF15" s="298"/>
      <c r="PXG15" s="298"/>
      <c r="PXH15" s="298"/>
      <c r="PXI15" s="298"/>
      <c r="PXJ15" s="298"/>
      <c r="PXK15" s="298"/>
      <c r="PXL15" s="298"/>
      <c r="PXM15" s="298"/>
      <c r="PXN15" s="298"/>
      <c r="PXO15" s="298"/>
      <c r="PXP15" s="298"/>
      <c r="PXQ15" s="298"/>
      <c r="PXR15" s="298"/>
      <c r="PXS15" s="298"/>
      <c r="PXT15" s="298"/>
      <c r="PXU15" s="298"/>
      <c r="PXV15" s="298"/>
      <c r="PXW15" s="298"/>
      <c r="PXX15" s="298"/>
      <c r="PXY15" s="298"/>
      <c r="PXZ15" s="298"/>
      <c r="PYA15" s="298"/>
      <c r="PYB15" s="298"/>
      <c r="PYC15" s="298"/>
      <c r="PYD15" s="298"/>
      <c r="PYE15" s="298"/>
      <c r="PYF15" s="298"/>
      <c r="PYG15" s="298"/>
      <c r="PYH15" s="298"/>
      <c r="PYI15" s="298"/>
      <c r="PYJ15" s="298"/>
      <c r="PYK15" s="298"/>
      <c r="PYL15" s="298"/>
      <c r="PYM15" s="298"/>
      <c r="PYN15" s="298"/>
      <c r="PYO15" s="298"/>
      <c r="PYP15" s="298"/>
      <c r="PYQ15" s="298"/>
      <c r="PYR15" s="298"/>
      <c r="PYS15" s="298"/>
      <c r="PYT15" s="298"/>
      <c r="PYU15" s="298"/>
      <c r="PYV15" s="298"/>
      <c r="PYW15" s="298"/>
      <c r="PYX15" s="298"/>
      <c r="PYY15" s="298"/>
      <c r="PYZ15" s="298"/>
      <c r="PZA15" s="298"/>
      <c r="PZB15" s="298"/>
      <c r="PZC15" s="298"/>
      <c r="PZD15" s="298"/>
      <c r="PZE15" s="298"/>
      <c r="PZF15" s="298"/>
      <c r="PZG15" s="298"/>
      <c r="PZH15" s="298"/>
      <c r="PZI15" s="298"/>
      <c r="PZJ15" s="298"/>
      <c r="PZK15" s="298"/>
      <c r="PZL15" s="298"/>
      <c r="PZM15" s="298"/>
      <c r="PZN15" s="298"/>
      <c r="PZO15" s="298"/>
      <c r="PZP15" s="298"/>
      <c r="PZQ15" s="298"/>
      <c r="PZR15" s="298"/>
      <c r="PZS15" s="298"/>
      <c r="PZT15" s="298"/>
      <c r="PZU15" s="298"/>
      <c r="PZV15" s="298"/>
      <c r="PZW15" s="298"/>
      <c r="PZX15" s="298"/>
      <c r="PZY15" s="298"/>
      <c r="PZZ15" s="298"/>
      <c r="QAA15" s="298"/>
      <c r="QAB15" s="298"/>
      <c r="QAC15" s="298"/>
      <c r="QAD15" s="298"/>
      <c r="QAE15" s="298"/>
      <c r="QAL15" s="298"/>
      <c r="QAM15" s="298"/>
      <c r="QAN15" s="298"/>
      <c r="QAO15" s="298"/>
      <c r="QAP15" s="298"/>
      <c r="QAQ15" s="298"/>
      <c r="QAR15" s="298"/>
      <c r="QAS15" s="298"/>
      <c r="QAT15" s="298"/>
      <c r="QAU15" s="298"/>
      <c r="QAV15" s="298"/>
      <c r="QAW15" s="298"/>
      <c r="QAX15" s="298"/>
      <c r="QAY15" s="298"/>
      <c r="QAZ15" s="298"/>
      <c r="QBA15" s="298"/>
      <c r="QBB15" s="298"/>
      <c r="QBC15" s="298"/>
      <c r="QBD15" s="298"/>
      <c r="QBE15" s="298"/>
      <c r="QBF15" s="298"/>
      <c r="QBG15" s="298"/>
      <c r="QBH15" s="298"/>
      <c r="QBI15" s="298"/>
      <c r="QBJ15" s="298"/>
      <c r="QBK15" s="298"/>
      <c r="QBL15" s="298"/>
      <c r="QBM15" s="298"/>
      <c r="QBN15" s="298"/>
      <c r="QBO15" s="298"/>
      <c r="QBP15" s="298"/>
      <c r="QBQ15" s="298"/>
      <c r="QBR15" s="298"/>
      <c r="QBS15" s="298"/>
      <c r="QBT15" s="298"/>
      <c r="QBU15" s="298"/>
      <c r="QBV15" s="298"/>
      <c r="QBW15" s="298"/>
      <c r="QBX15" s="298"/>
      <c r="QBY15" s="298"/>
      <c r="QBZ15" s="298"/>
      <c r="QCA15" s="298"/>
      <c r="QCB15" s="298"/>
      <c r="QCC15" s="298"/>
      <c r="QCD15" s="298"/>
      <c r="QCE15" s="298"/>
      <c r="QCF15" s="298"/>
      <c r="QCG15" s="298"/>
      <c r="QCH15" s="298"/>
      <c r="QCI15" s="298"/>
      <c r="QCJ15" s="298"/>
      <c r="QCK15" s="298"/>
      <c r="QCL15" s="298"/>
      <c r="QCM15" s="298"/>
      <c r="QCN15" s="298"/>
      <c r="QCO15" s="298"/>
      <c r="QCP15" s="298"/>
      <c r="QCQ15" s="298"/>
      <c r="QCR15" s="298"/>
      <c r="QCS15" s="298"/>
      <c r="QCT15" s="298"/>
      <c r="QCU15" s="298"/>
      <c r="QCV15" s="298"/>
      <c r="QCW15" s="298"/>
      <c r="QCX15" s="298"/>
      <c r="QCY15" s="298"/>
      <c r="QCZ15" s="298"/>
      <c r="QDA15" s="298"/>
      <c r="QDB15" s="298"/>
      <c r="QDC15" s="298"/>
      <c r="QDD15" s="298"/>
      <c r="QDE15" s="298"/>
      <c r="QDF15" s="298"/>
      <c r="QDG15" s="298"/>
      <c r="QDH15" s="298"/>
      <c r="QDI15" s="298"/>
      <c r="QDJ15" s="298"/>
      <c r="QDK15" s="298"/>
      <c r="QDL15" s="298"/>
      <c r="QDM15" s="298"/>
      <c r="QDN15" s="298"/>
      <c r="QDO15" s="298"/>
      <c r="QDP15" s="298"/>
      <c r="QDQ15" s="298"/>
      <c r="QDR15" s="298"/>
      <c r="QDS15" s="298"/>
      <c r="QDT15" s="298"/>
      <c r="QDU15" s="298"/>
      <c r="QDV15" s="298"/>
      <c r="QDW15" s="298"/>
      <c r="QDX15" s="298"/>
      <c r="QDY15" s="298"/>
      <c r="QDZ15" s="298"/>
      <c r="QEA15" s="298"/>
      <c r="QEB15" s="298"/>
      <c r="QEC15" s="298"/>
      <c r="QED15" s="298"/>
      <c r="QEE15" s="298"/>
      <c r="QEF15" s="298"/>
      <c r="QEG15" s="298"/>
      <c r="QEH15" s="298"/>
      <c r="QEI15" s="298"/>
      <c r="QEJ15" s="298"/>
      <c r="QEK15" s="298"/>
      <c r="QEL15" s="298"/>
      <c r="QEM15" s="298"/>
      <c r="QEN15" s="298"/>
      <c r="QEO15" s="298"/>
      <c r="QEP15" s="298"/>
      <c r="QEQ15" s="298"/>
      <c r="QER15" s="298"/>
      <c r="QES15" s="298"/>
      <c r="QET15" s="298"/>
      <c r="QEU15" s="298"/>
      <c r="QEV15" s="298"/>
      <c r="QEW15" s="298"/>
      <c r="QEX15" s="298"/>
      <c r="QEY15" s="298"/>
      <c r="QEZ15" s="298"/>
      <c r="QFA15" s="298"/>
      <c r="QFB15" s="298"/>
      <c r="QFC15" s="298"/>
      <c r="QFD15" s="298"/>
      <c r="QFE15" s="298"/>
      <c r="QFF15" s="298"/>
      <c r="QFG15" s="298"/>
      <c r="QFH15" s="298"/>
      <c r="QFI15" s="298"/>
      <c r="QFJ15" s="298"/>
      <c r="QFK15" s="298"/>
      <c r="QFL15" s="298"/>
      <c r="QFM15" s="298"/>
      <c r="QFN15" s="298"/>
      <c r="QFO15" s="298"/>
      <c r="QFP15" s="298"/>
      <c r="QFQ15" s="298"/>
      <c r="QFR15" s="298"/>
      <c r="QFS15" s="298"/>
      <c r="QFT15" s="298"/>
      <c r="QFU15" s="298"/>
      <c r="QFV15" s="298"/>
      <c r="QFW15" s="298"/>
      <c r="QFX15" s="298"/>
      <c r="QFY15" s="298"/>
      <c r="QFZ15" s="298"/>
      <c r="QGA15" s="298"/>
      <c r="QGB15" s="298"/>
      <c r="QGC15" s="298"/>
      <c r="QGD15" s="298"/>
      <c r="QGE15" s="298"/>
      <c r="QGF15" s="298"/>
      <c r="QGG15" s="298"/>
      <c r="QGH15" s="298"/>
      <c r="QGI15" s="298"/>
      <c r="QGJ15" s="298"/>
      <c r="QGK15" s="298"/>
      <c r="QGL15" s="298"/>
      <c r="QGM15" s="298"/>
      <c r="QGN15" s="298"/>
      <c r="QGO15" s="298"/>
      <c r="QGP15" s="298"/>
      <c r="QGQ15" s="298"/>
      <c r="QGR15" s="298"/>
      <c r="QGS15" s="298"/>
      <c r="QGT15" s="298"/>
      <c r="QGU15" s="298"/>
      <c r="QGV15" s="298"/>
      <c r="QGW15" s="298"/>
      <c r="QGX15" s="298"/>
      <c r="QGY15" s="298"/>
      <c r="QGZ15" s="298"/>
      <c r="QHA15" s="298"/>
      <c r="QHB15" s="298"/>
      <c r="QHC15" s="298"/>
      <c r="QHD15" s="298"/>
      <c r="QHE15" s="298"/>
      <c r="QHF15" s="298"/>
      <c r="QHG15" s="298"/>
      <c r="QHH15" s="298"/>
      <c r="QHI15" s="298"/>
      <c r="QHJ15" s="298"/>
      <c r="QHK15" s="298"/>
      <c r="QHL15" s="298"/>
      <c r="QHM15" s="298"/>
      <c r="QHN15" s="298"/>
      <c r="QHO15" s="298"/>
      <c r="QHP15" s="298"/>
      <c r="QHQ15" s="298"/>
      <c r="QHR15" s="298"/>
      <c r="QHS15" s="298"/>
      <c r="QHT15" s="298"/>
      <c r="QHU15" s="298"/>
      <c r="QHV15" s="298"/>
      <c r="QHW15" s="298"/>
      <c r="QHX15" s="298"/>
      <c r="QHY15" s="298"/>
      <c r="QHZ15" s="298"/>
      <c r="QIA15" s="298"/>
      <c r="QIB15" s="298"/>
      <c r="QIC15" s="298"/>
      <c r="QID15" s="298"/>
      <c r="QIE15" s="298"/>
      <c r="QIF15" s="298"/>
      <c r="QIG15" s="298"/>
      <c r="QIH15" s="298"/>
      <c r="QII15" s="298"/>
      <c r="QIJ15" s="298"/>
      <c r="QIK15" s="298"/>
      <c r="QIL15" s="298"/>
      <c r="QIM15" s="298"/>
      <c r="QIN15" s="298"/>
      <c r="QIO15" s="298"/>
      <c r="QIP15" s="298"/>
      <c r="QIQ15" s="298"/>
      <c r="QIR15" s="298"/>
      <c r="QIS15" s="298"/>
      <c r="QIT15" s="298"/>
      <c r="QIU15" s="298"/>
      <c r="QIV15" s="298"/>
      <c r="QIW15" s="298"/>
      <c r="QIX15" s="298"/>
      <c r="QIY15" s="298"/>
      <c r="QIZ15" s="298"/>
      <c r="QJA15" s="298"/>
      <c r="QJB15" s="298"/>
      <c r="QJC15" s="298"/>
      <c r="QJD15" s="298"/>
      <c r="QJE15" s="298"/>
      <c r="QJF15" s="298"/>
      <c r="QJG15" s="298"/>
      <c r="QJH15" s="298"/>
      <c r="QJI15" s="298"/>
      <c r="QJJ15" s="298"/>
      <c r="QJK15" s="298"/>
      <c r="QJL15" s="298"/>
      <c r="QJM15" s="298"/>
      <c r="QJN15" s="298"/>
      <c r="QJO15" s="298"/>
      <c r="QJP15" s="298"/>
      <c r="QJQ15" s="298"/>
      <c r="QJR15" s="298"/>
      <c r="QJS15" s="298"/>
      <c r="QJT15" s="298"/>
      <c r="QJU15" s="298"/>
      <c r="QJV15" s="298"/>
      <c r="QJW15" s="298"/>
      <c r="QJX15" s="298"/>
      <c r="QJY15" s="298"/>
      <c r="QJZ15" s="298"/>
      <c r="QKA15" s="298"/>
      <c r="QKH15" s="298"/>
      <c r="QKI15" s="298"/>
      <c r="QKJ15" s="298"/>
      <c r="QKK15" s="298"/>
      <c r="QKL15" s="298"/>
      <c r="QKM15" s="298"/>
      <c r="QKN15" s="298"/>
      <c r="QKO15" s="298"/>
      <c r="QKP15" s="298"/>
      <c r="QKQ15" s="298"/>
      <c r="QKR15" s="298"/>
      <c r="QKS15" s="298"/>
      <c r="QKT15" s="298"/>
      <c r="QKU15" s="298"/>
      <c r="QKV15" s="298"/>
      <c r="QKW15" s="298"/>
      <c r="QKX15" s="298"/>
      <c r="QKY15" s="298"/>
      <c r="QKZ15" s="298"/>
      <c r="QLA15" s="298"/>
      <c r="QLB15" s="298"/>
      <c r="QLC15" s="298"/>
      <c r="QLD15" s="298"/>
      <c r="QLE15" s="298"/>
      <c r="QLF15" s="298"/>
      <c r="QLG15" s="298"/>
      <c r="QLH15" s="298"/>
      <c r="QLI15" s="298"/>
      <c r="QLJ15" s="298"/>
      <c r="QLK15" s="298"/>
      <c r="QLL15" s="298"/>
      <c r="QLM15" s="298"/>
      <c r="QLN15" s="298"/>
      <c r="QLO15" s="298"/>
      <c r="QLP15" s="298"/>
      <c r="QLQ15" s="298"/>
      <c r="QLR15" s="298"/>
      <c r="QLS15" s="298"/>
      <c r="QLT15" s="298"/>
      <c r="QLU15" s="298"/>
      <c r="QLV15" s="298"/>
      <c r="QLW15" s="298"/>
      <c r="QLX15" s="298"/>
      <c r="QLY15" s="298"/>
      <c r="QLZ15" s="298"/>
      <c r="QMA15" s="298"/>
      <c r="QMB15" s="298"/>
      <c r="QMC15" s="298"/>
      <c r="QMD15" s="298"/>
      <c r="QME15" s="298"/>
      <c r="QMF15" s="298"/>
      <c r="QMG15" s="298"/>
      <c r="QMH15" s="298"/>
      <c r="QMI15" s="298"/>
      <c r="QMJ15" s="298"/>
      <c r="QMK15" s="298"/>
      <c r="QML15" s="298"/>
      <c r="QMM15" s="298"/>
      <c r="QMN15" s="298"/>
      <c r="QMO15" s="298"/>
      <c r="QMP15" s="298"/>
      <c r="QMQ15" s="298"/>
      <c r="QMR15" s="298"/>
      <c r="QMS15" s="298"/>
      <c r="QMT15" s="298"/>
      <c r="QMU15" s="298"/>
      <c r="QMV15" s="298"/>
      <c r="QMW15" s="298"/>
      <c r="QMX15" s="298"/>
      <c r="QMY15" s="298"/>
      <c r="QMZ15" s="298"/>
      <c r="QNA15" s="298"/>
      <c r="QNB15" s="298"/>
      <c r="QNC15" s="298"/>
      <c r="QND15" s="298"/>
      <c r="QNE15" s="298"/>
      <c r="QNF15" s="298"/>
      <c r="QNG15" s="298"/>
      <c r="QNH15" s="298"/>
      <c r="QNI15" s="298"/>
      <c r="QNJ15" s="298"/>
      <c r="QNK15" s="298"/>
      <c r="QNL15" s="298"/>
      <c r="QNM15" s="298"/>
      <c r="QNN15" s="298"/>
      <c r="QNO15" s="298"/>
      <c r="QNP15" s="298"/>
      <c r="QNQ15" s="298"/>
      <c r="QNR15" s="298"/>
      <c r="QNS15" s="298"/>
      <c r="QNT15" s="298"/>
      <c r="QNU15" s="298"/>
      <c r="QNV15" s="298"/>
      <c r="QNW15" s="298"/>
      <c r="QNX15" s="298"/>
      <c r="QNY15" s="298"/>
      <c r="QNZ15" s="298"/>
      <c r="QOA15" s="298"/>
      <c r="QOB15" s="298"/>
      <c r="QOC15" s="298"/>
      <c r="QOD15" s="298"/>
      <c r="QOE15" s="298"/>
      <c r="QOF15" s="298"/>
      <c r="QOG15" s="298"/>
      <c r="QOH15" s="298"/>
      <c r="QOI15" s="298"/>
      <c r="QOJ15" s="298"/>
      <c r="QOK15" s="298"/>
      <c r="QOL15" s="298"/>
      <c r="QOM15" s="298"/>
      <c r="QON15" s="298"/>
      <c r="QOO15" s="298"/>
      <c r="QOP15" s="298"/>
      <c r="QOQ15" s="298"/>
      <c r="QOR15" s="298"/>
      <c r="QOS15" s="298"/>
      <c r="QOT15" s="298"/>
      <c r="QOU15" s="298"/>
      <c r="QOV15" s="298"/>
      <c r="QOW15" s="298"/>
      <c r="QOX15" s="298"/>
      <c r="QOY15" s="298"/>
      <c r="QOZ15" s="298"/>
      <c r="QPA15" s="298"/>
      <c r="QPB15" s="298"/>
      <c r="QPC15" s="298"/>
      <c r="QPD15" s="298"/>
      <c r="QPE15" s="298"/>
      <c r="QPF15" s="298"/>
      <c r="QPG15" s="298"/>
      <c r="QPH15" s="298"/>
      <c r="QPI15" s="298"/>
      <c r="QPJ15" s="298"/>
      <c r="QPK15" s="298"/>
      <c r="QPL15" s="298"/>
      <c r="QPM15" s="298"/>
      <c r="QPN15" s="298"/>
      <c r="QPO15" s="298"/>
      <c r="QPP15" s="298"/>
      <c r="QPQ15" s="298"/>
      <c r="QPR15" s="298"/>
      <c r="QPS15" s="298"/>
      <c r="QPT15" s="298"/>
      <c r="QPU15" s="298"/>
      <c r="QPV15" s="298"/>
      <c r="QPW15" s="298"/>
      <c r="QPX15" s="298"/>
      <c r="QPY15" s="298"/>
      <c r="QPZ15" s="298"/>
      <c r="QQA15" s="298"/>
      <c r="QQB15" s="298"/>
      <c r="QQC15" s="298"/>
      <c r="QQD15" s="298"/>
      <c r="QQE15" s="298"/>
      <c r="QQF15" s="298"/>
      <c r="QQG15" s="298"/>
      <c r="QQH15" s="298"/>
      <c r="QQI15" s="298"/>
      <c r="QQJ15" s="298"/>
      <c r="QQK15" s="298"/>
      <c r="QQL15" s="298"/>
      <c r="QQM15" s="298"/>
      <c r="QQN15" s="298"/>
      <c r="QQO15" s="298"/>
      <c r="QQP15" s="298"/>
      <c r="QQQ15" s="298"/>
      <c r="QQR15" s="298"/>
      <c r="QQS15" s="298"/>
      <c r="QQT15" s="298"/>
      <c r="QQU15" s="298"/>
      <c r="QQV15" s="298"/>
      <c r="QQW15" s="298"/>
      <c r="QQX15" s="298"/>
      <c r="QQY15" s="298"/>
      <c r="QQZ15" s="298"/>
      <c r="QRA15" s="298"/>
      <c r="QRB15" s="298"/>
      <c r="QRC15" s="298"/>
      <c r="QRD15" s="298"/>
      <c r="QRE15" s="298"/>
      <c r="QRF15" s="298"/>
      <c r="QRG15" s="298"/>
      <c r="QRH15" s="298"/>
      <c r="QRI15" s="298"/>
      <c r="QRJ15" s="298"/>
      <c r="QRK15" s="298"/>
      <c r="QRL15" s="298"/>
      <c r="QRM15" s="298"/>
      <c r="QRN15" s="298"/>
      <c r="QRO15" s="298"/>
      <c r="QRP15" s="298"/>
      <c r="QRQ15" s="298"/>
      <c r="QRR15" s="298"/>
      <c r="QRS15" s="298"/>
      <c r="QRT15" s="298"/>
      <c r="QRU15" s="298"/>
      <c r="QRV15" s="298"/>
      <c r="QRW15" s="298"/>
      <c r="QRX15" s="298"/>
      <c r="QRY15" s="298"/>
      <c r="QRZ15" s="298"/>
      <c r="QSA15" s="298"/>
      <c r="QSB15" s="298"/>
      <c r="QSC15" s="298"/>
      <c r="QSD15" s="298"/>
      <c r="QSE15" s="298"/>
      <c r="QSF15" s="298"/>
      <c r="QSG15" s="298"/>
      <c r="QSH15" s="298"/>
      <c r="QSI15" s="298"/>
      <c r="QSJ15" s="298"/>
      <c r="QSK15" s="298"/>
      <c r="QSL15" s="298"/>
      <c r="QSM15" s="298"/>
      <c r="QSN15" s="298"/>
      <c r="QSO15" s="298"/>
      <c r="QSP15" s="298"/>
      <c r="QSQ15" s="298"/>
      <c r="QSR15" s="298"/>
      <c r="QSS15" s="298"/>
      <c r="QST15" s="298"/>
      <c r="QSU15" s="298"/>
      <c r="QSV15" s="298"/>
      <c r="QSW15" s="298"/>
      <c r="QSX15" s="298"/>
      <c r="QSY15" s="298"/>
      <c r="QSZ15" s="298"/>
      <c r="QTA15" s="298"/>
      <c r="QTB15" s="298"/>
      <c r="QTC15" s="298"/>
      <c r="QTD15" s="298"/>
      <c r="QTE15" s="298"/>
      <c r="QTF15" s="298"/>
      <c r="QTG15" s="298"/>
      <c r="QTH15" s="298"/>
      <c r="QTI15" s="298"/>
      <c r="QTJ15" s="298"/>
      <c r="QTK15" s="298"/>
      <c r="QTL15" s="298"/>
      <c r="QTM15" s="298"/>
      <c r="QTN15" s="298"/>
      <c r="QTO15" s="298"/>
      <c r="QTP15" s="298"/>
      <c r="QTQ15" s="298"/>
      <c r="QTR15" s="298"/>
      <c r="QTS15" s="298"/>
      <c r="QTT15" s="298"/>
      <c r="QTU15" s="298"/>
      <c r="QTV15" s="298"/>
      <c r="QTW15" s="298"/>
      <c r="QUD15" s="298"/>
      <c r="QUE15" s="298"/>
      <c r="QUF15" s="298"/>
      <c r="QUG15" s="298"/>
      <c r="QUH15" s="298"/>
      <c r="QUI15" s="298"/>
      <c r="QUJ15" s="298"/>
      <c r="QUK15" s="298"/>
      <c r="QUL15" s="298"/>
      <c r="QUM15" s="298"/>
      <c r="QUN15" s="298"/>
      <c r="QUO15" s="298"/>
      <c r="QUP15" s="298"/>
      <c r="QUQ15" s="298"/>
      <c r="QUR15" s="298"/>
      <c r="QUS15" s="298"/>
      <c r="QUT15" s="298"/>
      <c r="QUU15" s="298"/>
      <c r="QUV15" s="298"/>
      <c r="QUW15" s="298"/>
      <c r="QUX15" s="298"/>
      <c r="QUY15" s="298"/>
      <c r="QUZ15" s="298"/>
      <c r="QVA15" s="298"/>
      <c r="QVB15" s="298"/>
      <c r="QVC15" s="298"/>
      <c r="QVD15" s="298"/>
      <c r="QVE15" s="298"/>
      <c r="QVF15" s="298"/>
      <c r="QVG15" s="298"/>
      <c r="QVH15" s="298"/>
      <c r="QVI15" s="298"/>
      <c r="QVJ15" s="298"/>
      <c r="QVK15" s="298"/>
      <c r="QVL15" s="298"/>
      <c r="QVM15" s="298"/>
      <c r="QVN15" s="298"/>
      <c r="QVO15" s="298"/>
      <c r="QVP15" s="298"/>
      <c r="QVQ15" s="298"/>
      <c r="QVR15" s="298"/>
      <c r="QVS15" s="298"/>
      <c r="QVT15" s="298"/>
      <c r="QVU15" s="298"/>
      <c r="QVV15" s="298"/>
      <c r="QVW15" s="298"/>
      <c r="QVX15" s="298"/>
      <c r="QVY15" s="298"/>
      <c r="QVZ15" s="298"/>
      <c r="QWA15" s="298"/>
      <c r="QWB15" s="298"/>
      <c r="QWC15" s="298"/>
      <c r="QWD15" s="298"/>
      <c r="QWE15" s="298"/>
      <c r="QWF15" s="298"/>
      <c r="QWG15" s="298"/>
      <c r="QWH15" s="298"/>
      <c r="QWI15" s="298"/>
      <c r="QWJ15" s="298"/>
      <c r="QWK15" s="298"/>
      <c r="QWL15" s="298"/>
      <c r="QWM15" s="298"/>
      <c r="QWN15" s="298"/>
      <c r="QWO15" s="298"/>
      <c r="QWP15" s="298"/>
      <c r="QWQ15" s="298"/>
      <c r="QWR15" s="298"/>
      <c r="QWS15" s="298"/>
      <c r="QWT15" s="298"/>
      <c r="QWU15" s="298"/>
      <c r="QWV15" s="298"/>
      <c r="QWW15" s="298"/>
      <c r="QWX15" s="298"/>
      <c r="QWY15" s="298"/>
      <c r="QWZ15" s="298"/>
      <c r="QXA15" s="298"/>
      <c r="QXB15" s="298"/>
      <c r="QXC15" s="298"/>
      <c r="QXD15" s="298"/>
      <c r="QXE15" s="298"/>
      <c r="QXF15" s="298"/>
      <c r="QXG15" s="298"/>
      <c r="QXH15" s="298"/>
      <c r="QXI15" s="298"/>
      <c r="QXJ15" s="298"/>
      <c r="QXK15" s="298"/>
      <c r="QXL15" s="298"/>
      <c r="QXM15" s="298"/>
      <c r="QXN15" s="298"/>
      <c r="QXO15" s="298"/>
      <c r="QXP15" s="298"/>
      <c r="QXQ15" s="298"/>
      <c r="QXR15" s="298"/>
      <c r="QXS15" s="298"/>
      <c r="QXT15" s="298"/>
      <c r="QXU15" s="298"/>
      <c r="QXV15" s="298"/>
      <c r="QXW15" s="298"/>
      <c r="QXX15" s="298"/>
      <c r="QXY15" s="298"/>
      <c r="QXZ15" s="298"/>
      <c r="QYA15" s="298"/>
      <c r="QYB15" s="298"/>
      <c r="QYC15" s="298"/>
      <c r="QYD15" s="298"/>
      <c r="QYE15" s="298"/>
      <c r="QYF15" s="298"/>
      <c r="QYG15" s="298"/>
      <c r="QYH15" s="298"/>
      <c r="QYI15" s="298"/>
      <c r="QYJ15" s="298"/>
      <c r="QYK15" s="298"/>
      <c r="QYL15" s="298"/>
      <c r="QYM15" s="298"/>
      <c r="QYN15" s="298"/>
      <c r="QYO15" s="298"/>
      <c r="QYP15" s="298"/>
      <c r="QYQ15" s="298"/>
      <c r="QYR15" s="298"/>
      <c r="QYS15" s="298"/>
      <c r="QYT15" s="298"/>
      <c r="QYU15" s="298"/>
      <c r="QYV15" s="298"/>
      <c r="QYW15" s="298"/>
      <c r="QYX15" s="298"/>
      <c r="QYY15" s="298"/>
      <c r="QYZ15" s="298"/>
      <c r="QZA15" s="298"/>
      <c r="QZB15" s="298"/>
      <c r="QZC15" s="298"/>
      <c r="QZD15" s="298"/>
      <c r="QZE15" s="298"/>
      <c r="QZF15" s="298"/>
      <c r="QZG15" s="298"/>
      <c r="QZH15" s="298"/>
      <c r="QZI15" s="298"/>
      <c r="QZJ15" s="298"/>
      <c r="QZK15" s="298"/>
      <c r="QZL15" s="298"/>
      <c r="QZM15" s="298"/>
      <c r="QZN15" s="298"/>
      <c r="QZO15" s="298"/>
      <c r="QZP15" s="298"/>
      <c r="QZQ15" s="298"/>
      <c r="QZR15" s="298"/>
      <c r="QZS15" s="298"/>
      <c r="QZT15" s="298"/>
      <c r="QZU15" s="298"/>
      <c r="QZV15" s="298"/>
      <c r="QZW15" s="298"/>
      <c r="QZX15" s="298"/>
      <c r="QZY15" s="298"/>
      <c r="QZZ15" s="298"/>
      <c r="RAA15" s="298"/>
      <c r="RAB15" s="298"/>
      <c r="RAC15" s="298"/>
      <c r="RAD15" s="298"/>
      <c r="RAE15" s="298"/>
      <c r="RAF15" s="298"/>
      <c r="RAG15" s="298"/>
      <c r="RAH15" s="298"/>
      <c r="RAI15" s="298"/>
      <c r="RAJ15" s="298"/>
      <c r="RAK15" s="298"/>
      <c r="RAL15" s="298"/>
      <c r="RAM15" s="298"/>
      <c r="RAN15" s="298"/>
      <c r="RAO15" s="298"/>
      <c r="RAP15" s="298"/>
      <c r="RAQ15" s="298"/>
      <c r="RAR15" s="298"/>
      <c r="RAS15" s="298"/>
      <c r="RAT15" s="298"/>
      <c r="RAU15" s="298"/>
      <c r="RAV15" s="298"/>
      <c r="RAW15" s="298"/>
      <c r="RAX15" s="298"/>
      <c r="RAY15" s="298"/>
      <c r="RAZ15" s="298"/>
      <c r="RBA15" s="298"/>
      <c r="RBB15" s="298"/>
      <c r="RBC15" s="298"/>
      <c r="RBD15" s="298"/>
      <c r="RBE15" s="298"/>
      <c r="RBF15" s="298"/>
      <c r="RBG15" s="298"/>
      <c r="RBH15" s="298"/>
      <c r="RBI15" s="298"/>
      <c r="RBJ15" s="298"/>
      <c r="RBK15" s="298"/>
      <c r="RBL15" s="298"/>
      <c r="RBM15" s="298"/>
      <c r="RBN15" s="298"/>
      <c r="RBO15" s="298"/>
      <c r="RBP15" s="298"/>
      <c r="RBQ15" s="298"/>
      <c r="RBR15" s="298"/>
      <c r="RBS15" s="298"/>
      <c r="RBT15" s="298"/>
      <c r="RBU15" s="298"/>
      <c r="RBV15" s="298"/>
      <c r="RBW15" s="298"/>
      <c r="RBX15" s="298"/>
      <c r="RBY15" s="298"/>
      <c r="RBZ15" s="298"/>
      <c r="RCA15" s="298"/>
      <c r="RCB15" s="298"/>
      <c r="RCC15" s="298"/>
      <c r="RCD15" s="298"/>
      <c r="RCE15" s="298"/>
      <c r="RCF15" s="298"/>
      <c r="RCG15" s="298"/>
      <c r="RCH15" s="298"/>
      <c r="RCI15" s="298"/>
      <c r="RCJ15" s="298"/>
      <c r="RCK15" s="298"/>
      <c r="RCL15" s="298"/>
      <c r="RCM15" s="298"/>
      <c r="RCN15" s="298"/>
      <c r="RCO15" s="298"/>
      <c r="RCP15" s="298"/>
      <c r="RCQ15" s="298"/>
      <c r="RCR15" s="298"/>
      <c r="RCS15" s="298"/>
      <c r="RCT15" s="298"/>
      <c r="RCU15" s="298"/>
      <c r="RCV15" s="298"/>
      <c r="RCW15" s="298"/>
      <c r="RCX15" s="298"/>
      <c r="RCY15" s="298"/>
      <c r="RCZ15" s="298"/>
      <c r="RDA15" s="298"/>
      <c r="RDB15" s="298"/>
      <c r="RDC15" s="298"/>
      <c r="RDD15" s="298"/>
      <c r="RDE15" s="298"/>
      <c r="RDF15" s="298"/>
      <c r="RDG15" s="298"/>
      <c r="RDH15" s="298"/>
      <c r="RDI15" s="298"/>
      <c r="RDJ15" s="298"/>
      <c r="RDK15" s="298"/>
      <c r="RDL15" s="298"/>
      <c r="RDM15" s="298"/>
      <c r="RDN15" s="298"/>
      <c r="RDO15" s="298"/>
      <c r="RDP15" s="298"/>
      <c r="RDQ15" s="298"/>
      <c r="RDR15" s="298"/>
      <c r="RDS15" s="298"/>
      <c r="RDZ15" s="298"/>
      <c r="REA15" s="298"/>
      <c r="REB15" s="298"/>
      <c r="REC15" s="298"/>
      <c r="RED15" s="298"/>
      <c r="REE15" s="298"/>
      <c r="REF15" s="298"/>
      <c r="REG15" s="298"/>
      <c r="REH15" s="298"/>
      <c r="REI15" s="298"/>
      <c r="REJ15" s="298"/>
      <c r="REK15" s="298"/>
      <c r="REL15" s="298"/>
      <c r="REM15" s="298"/>
      <c r="REN15" s="298"/>
      <c r="REO15" s="298"/>
      <c r="REP15" s="298"/>
      <c r="REQ15" s="298"/>
      <c r="RER15" s="298"/>
      <c r="RES15" s="298"/>
      <c r="RET15" s="298"/>
      <c r="REU15" s="298"/>
      <c r="REV15" s="298"/>
      <c r="REW15" s="298"/>
      <c r="REX15" s="298"/>
      <c r="REY15" s="298"/>
      <c r="REZ15" s="298"/>
      <c r="RFA15" s="298"/>
      <c r="RFB15" s="298"/>
      <c r="RFC15" s="298"/>
      <c r="RFD15" s="298"/>
      <c r="RFE15" s="298"/>
      <c r="RFF15" s="298"/>
      <c r="RFG15" s="298"/>
      <c r="RFH15" s="298"/>
      <c r="RFI15" s="298"/>
      <c r="RFJ15" s="298"/>
      <c r="RFK15" s="298"/>
      <c r="RFL15" s="298"/>
      <c r="RFM15" s="298"/>
      <c r="RFN15" s="298"/>
      <c r="RFO15" s="298"/>
      <c r="RFP15" s="298"/>
      <c r="RFQ15" s="298"/>
      <c r="RFR15" s="298"/>
      <c r="RFS15" s="298"/>
      <c r="RFT15" s="298"/>
      <c r="RFU15" s="298"/>
      <c r="RFV15" s="298"/>
      <c r="RFW15" s="298"/>
      <c r="RFX15" s="298"/>
      <c r="RFY15" s="298"/>
      <c r="RFZ15" s="298"/>
      <c r="RGA15" s="298"/>
      <c r="RGB15" s="298"/>
      <c r="RGC15" s="298"/>
      <c r="RGD15" s="298"/>
      <c r="RGE15" s="298"/>
      <c r="RGF15" s="298"/>
      <c r="RGG15" s="298"/>
      <c r="RGH15" s="298"/>
      <c r="RGI15" s="298"/>
      <c r="RGJ15" s="298"/>
      <c r="RGK15" s="298"/>
      <c r="RGL15" s="298"/>
      <c r="RGM15" s="298"/>
      <c r="RGN15" s="298"/>
      <c r="RGO15" s="298"/>
      <c r="RGP15" s="298"/>
      <c r="RGQ15" s="298"/>
      <c r="RGR15" s="298"/>
      <c r="RGS15" s="298"/>
      <c r="RGT15" s="298"/>
      <c r="RGU15" s="298"/>
      <c r="RGV15" s="298"/>
      <c r="RGW15" s="298"/>
      <c r="RGX15" s="298"/>
      <c r="RGY15" s="298"/>
      <c r="RGZ15" s="298"/>
      <c r="RHA15" s="298"/>
      <c r="RHB15" s="298"/>
      <c r="RHC15" s="298"/>
      <c r="RHD15" s="298"/>
      <c r="RHE15" s="298"/>
      <c r="RHF15" s="298"/>
      <c r="RHG15" s="298"/>
      <c r="RHH15" s="298"/>
      <c r="RHI15" s="298"/>
      <c r="RHJ15" s="298"/>
      <c r="RHK15" s="298"/>
      <c r="RHL15" s="298"/>
      <c r="RHM15" s="298"/>
      <c r="RHN15" s="298"/>
      <c r="RHO15" s="298"/>
      <c r="RHP15" s="298"/>
      <c r="RHQ15" s="298"/>
      <c r="RHR15" s="298"/>
      <c r="RHS15" s="298"/>
      <c r="RHT15" s="298"/>
      <c r="RHU15" s="298"/>
      <c r="RHV15" s="298"/>
      <c r="RHW15" s="298"/>
      <c r="RHX15" s="298"/>
      <c r="RHY15" s="298"/>
      <c r="RHZ15" s="298"/>
      <c r="RIA15" s="298"/>
      <c r="RIB15" s="298"/>
      <c r="RIC15" s="298"/>
      <c r="RID15" s="298"/>
      <c r="RIE15" s="298"/>
      <c r="RIF15" s="298"/>
      <c r="RIG15" s="298"/>
      <c r="RIH15" s="298"/>
      <c r="RII15" s="298"/>
      <c r="RIJ15" s="298"/>
      <c r="RIK15" s="298"/>
      <c r="RIL15" s="298"/>
      <c r="RIM15" s="298"/>
      <c r="RIN15" s="298"/>
      <c r="RIO15" s="298"/>
      <c r="RIP15" s="298"/>
      <c r="RIQ15" s="298"/>
      <c r="RIR15" s="298"/>
      <c r="RIS15" s="298"/>
      <c r="RIT15" s="298"/>
      <c r="RIU15" s="298"/>
      <c r="RIV15" s="298"/>
      <c r="RIW15" s="298"/>
      <c r="RIX15" s="298"/>
      <c r="RIY15" s="298"/>
      <c r="RIZ15" s="298"/>
      <c r="RJA15" s="298"/>
      <c r="RJB15" s="298"/>
      <c r="RJC15" s="298"/>
      <c r="RJD15" s="298"/>
      <c r="RJE15" s="298"/>
      <c r="RJF15" s="298"/>
      <c r="RJG15" s="298"/>
      <c r="RJH15" s="298"/>
      <c r="RJI15" s="298"/>
      <c r="RJJ15" s="298"/>
      <c r="RJK15" s="298"/>
      <c r="RJL15" s="298"/>
      <c r="RJM15" s="298"/>
      <c r="RJN15" s="298"/>
      <c r="RJO15" s="298"/>
      <c r="RJP15" s="298"/>
      <c r="RJQ15" s="298"/>
      <c r="RJR15" s="298"/>
      <c r="RJS15" s="298"/>
      <c r="RJT15" s="298"/>
      <c r="RJU15" s="298"/>
      <c r="RJV15" s="298"/>
      <c r="RJW15" s="298"/>
      <c r="RJX15" s="298"/>
      <c r="RJY15" s="298"/>
      <c r="RJZ15" s="298"/>
      <c r="RKA15" s="298"/>
      <c r="RKB15" s="298"/>
      <c r="RKC15" s="298"/>
      <c r="RKD15" s="298"/>
      <c r="RKE15" s="298"/>
      <c r="RKF15" s="298"/>
      <c r="RKG15" s="298"/>
      <c r="RKH15" s="298"/>
      <c r="RKI15" s="298"/>
      <c r="RKJ15" s="298"/>
      <c r="RKK15" s="298"/>
      <c r="RKL15" s="298"/>
      <c r="RKM15" s="298"/>
      <c r="RKN15" s="298"/>
      <c r="RKO15" s="298"/>
      <c r="RKP15" s="298"/>
      <c r="RKQ15" s="298"/>
      <c r="RKR15" s="298"/>
      <c r="RKS15" s="298"/>
      <c r="RKT15" s="298"/>
      <c r="RKU15" s="298"/>
      <c r="RKV15" s="298"/>
      <c r="RKW15" s="298"/>
      <c r="RKX15" s="298"/>
      <c r="RKY15" s="298"/>
      <c r="RKZ15" s="298"/>
      <c r="RLA15" s="298"/>
      <c r="RLB15" s="298"/>
      <c r="RLC15" s="298"/>
      <c r="RLD15" s="298"/>
      <c r="RLE15" s="298"/>
      <c r="RLF15" s="298"/>
      <c r="RLG15" s="298"/>
      <c r="RLH15" s="298"/>
      <c r="RLI15" s="298"/>
      <c r="RLJ15" s="298"/>
      <c r="RLK15" s="298"/>
      <c r="RLL15" s="298"/>
      <c r="RLM15" s="298"/>
      <c r="RLN15" s="298"/>
      <c r="RLO15" s="298"/>
      <c r="RLP15" s="298"/>
      <c r="RLQ15" s="298"/>
      <c r="RLR15" s="298"/>
      <c r="RLS15" s="298"/>
      <c r="RLT15" s="298"/>
      <c r="RLU15" s="298"/>
      <c r="RLV15" s="298"/>
      <c r="RLW15" s="298"/>
      <c r="RLX15" s="298"/>
      <c r="RLY15" s="298"/>
      <c r="RLZ15" s="298"/>
      <c r="RMA15" s="298"/>
      <c r="RMB15" s="298"/>
      <c r="RMC15" s="298"/>
      <c r="RMD15" s="298"/>
      <c r="RME15" s="298"/>
      <c r="RMF15" s="298"/>
      <c r="RMG15" s="298"/>
      <c r="RMH15" s="298"/>
      <c r="RMI15" s="298"/>
      <c r="RMJ15" s="298"/>
      <c r="RMK15" s="298"/>
      <c r="RML15" s="298"/>
      <c r="RMM15" s="298"/>
      <c r="RMN15" s="298"/>
      <c r="RMO15" s="298"/>
      <c r="RMP15" s="298"/>
      <c r="RMQ15" s="298"/>
      <c r="RMR15" s="298"/>
      <c r="RMS15" s="298"/>
      <c r="RMT15" s="298"/>
      <c r="RMU15" s="298"/>
      <c r="RMV15" s="298"/>
      <c r="RMW15" s="298"/>
      <c r="RMX15" s="298"/>
      <c r="RMY15" s="298"/>
      <c r="RMZ15" s="298"/>
      <c r="RNA15" s="298"/>
      <c r="RNB15" s="298"/>
      <c r="RNC15" s="298"/>
      <c r="RND15" s="298"/>
      <c r="RNE15" s="298"/>
      <c r="RNF15" s="298"/>
      <c r="RNG15" s="298"/>
      <c r="RNH15" s="298"/>
      <c r="RNI15" s="298"/>
      <c r="RNJ15" s="298"/>
      <c r="RNK15" s="298"/>
      <c r="RNL15" s="298"/>
      <c r="RNM15" s="298"/>
      <c r="RNN15" s="298"/>
      <c r="RNO15" s="298"/>
      <c r="RNV15" s="298"/>
      <c r="RNW15" s="298"/>
      <c r="RNX15" s="298"/>
      <c r="RNY15" s="298"/>
      <c r="RNZ15" s="298"/>
      <c r="ROA15" s="298"/>
      <c r="ROB15" s="298"/>
      <c r="ROC15" s="298"/>
      <c r="ROD15" s="298"/>
      <c r="ROE15" s="298"/>
      <c r="ROF15" s="298"/>
      <c r="ROG15" s="298"/>
      <c r="ROH15" s="298"/>
      <c r="ROI15" s="298"/>
      <c r="ROJ15" s="298"/>
      <c r="ROK15" s="298"/>
      <c r="ROL15" s="298"/>
      <c r="ROM15" s="298"/>
      <c r="RON15" s="298"/>
      <c r="ROO15" s="298"/>
      <c r="ROP15" s="298"/>
      <c r="ROQ15" s="298"/>
      <c r="ROR15" s="298"/>
      <c r="ROS15" s="298"/>
      <c r="ROT15" s="298"/>
      <c r="ROU15" s="298"/>
      <c r="ROV15" s="298"/>
      <c r="ROW15" s="298"/>
      <c r="ROX15" s="298"/>
      <c r="ROY15" s="298"/>
      <c r="ROZ15" s="298"/>
      <c r="RPA15" s="298"/>
      <c r="RPB15" s="298"/>
      <c r="RPC15" s="298"/>
      <c r="RPD15" s="298"/>
      <c r="RPE15" s="298"/>
      <c r="RPF15" s="298"/>
      <c r="RPG15" s="298"/>
      <c r="RPH15" s="298"/>
      <c r="RPI15" s="298"/>
      <c r="RPJ15" s="298"/>
      <c r="RPK15" s="298"/>
      <c r="RPL15" s="298"/>
      <c r="RPM15" s="298"/>
      <c r="RPN15" s="298"/>
      <c r="RPO15" s="298"/>
      <c r="RPP15" s="298"/>
      <c r="RPQ15" s="298"/>
      <c r="RPR15" s="298"/>
      <c r="RPS15" s="298"/>
      <c r="RPT15" s="298"/>
      <c r="RPU15" s="298"/>
      <c r="RPV15" s="298"/>
      <c r="RPW15" s="298"/>
      <c r="RPX15" s="298"/>
      <c r="RPY15" s="298"/>
      <c r="RPZ15" s="298"/>
      <c r="RQA15" s="298"/>
      <c r="RQB15" s="298"/>
      <c r="RQC15" s="298"/>
      <c r="RQD15" s="298"/>
      <c r="RQE15" s="298"/>
      <c r="RQF15" s="298"/>
      <c r="RQG15" s="298"/>
      <c r="RQH15" s="298"/>
      <c r="RQI15" s="298"/>
      <c r="RQJ15" s="298"/>
      <c r="RQK15" s="298"/>
      <c r="RQL15" s="298"/>
      <c r="RQM15" s="298"/>
      <c r="RQN15" s="298"/>
      <c r="RQO15" s="298"/>
      <c r="RQP15" s="298"/>
      <c r="RQQ15" s="298"/>
      <c r="RQR15" s="298"/>
      <c r="RQS15" s="298"/>
      <c r="RQT15" s="298"/>
      <c r="RQU15" s="298"/>
      <c r="RQV15" s="298"/>
      <c r="RQW15" s="298"/>
      <c r="RQX15" s="298"/>
      <c r="RQY15" s="298"/>
      <c r="RQZ15" s="298"/>
      <c r="RRA15" s="298"/>
      <c r="RRB15" s="298"/>
      <c r="RRC15" s="298"/>
      <c r="RRD15" s="298"/>
      <c r="RRE15" s="298"/>
      <c r="RRF15" s="298"/>
      <c r="RRG15" s="298"/>
      <c r="RRH15" s="298"/>
      <c r="RRI15" s="298"/>
      <c r="RRJ15" s="298"/>
      <c r="RRK15" s="298"/>
      <c r="RRL15" s="298"/>
      <c r="RRM15" s="298"/>
      <c r="RRN15" s="298"/>
      <c r="RRO15" s="298"/>
      <c r="RRP15" s="298"/>
      <c r="RRQ15" s="298"/>
      <c r="RRR15" s="298"/>
      <c r="RRS15" s="298"/>
      <c r="RRT15" s="298"/>
      <c r="RRU15" s="298"/>
      <c r="RRV15" s="298"/>
      <c r="RRW15" s="298"/>
      <c r="RRX15" s="298"/>
      <c r="RRY15" s="298"/>
      <c r="RRZ15" s="298"/>
      <c r="RSA15" s="298"/>
      <c r="RSB15" s="298"/>
      <c r="RSC15" s="298"/>
      <c r="RSD15" s="298"/>
      <c r="RSE15" s="298"/>
      <c r="RSF15" s="298"/>
      <c r="RSG15" s="298"/>
      <c r="RSH15" s="298"/>
      <c r="RSI15" s="298"/>
      <c r="RSJ15" s="298"/>
      <c r="RSK15" s="298"/>
      <c r="RSL15" s="298"/>
      <c r="RSM15" s="298"/>
      <c r="RSN15" s="298"/>
      <c r="RSO15" s="298"/>
      <c r="RSP15" s="298"/>
      <c r="RSQ15" s="298"/>
      <c r="RSR15" s="298"/>
      <c r="RSS15" s="298"/>
      <c r="RST15" s="298"/>
      <c r="RSU15" s="298"/>
      <c r="RSV15" s="298"/>
      <c r="RSW15" s="298"/>
      <c r="RSX15" s="298"/>
      <c r="RSY15" s="298"/>
      <c r="RSZ15" s="298"/>
      <c r="RTA15" s="298"/>
      <c r="RTB15" s="298"/>
      <c r="RTC15" s="298"/>
      <c r="RTD15" s="298"/>
      <c r="RTE15" s="298"/>
      <c r="RTF15" s="298"/>
      <c r="RTG15" s="298"/>
      <c r="RTH15" s="298"/>
      <c r="RTI15" s="298"/>
      <c r="RTJ15" s="298"/>
      <c r="RTK15" s="298"/>
      <c r="RTL15" s="298"/>
      <c r="RTM15" s="298"/>
      <c r="RTN15" s="298"/>
      <c r="RTO15" s="298"/>
      <c r="RTP15" s="298"/>
      <c r="RTQ15" s="298"/>
      <c r="RTR15" s="298"/>
      <c r="RTS15" s="298"/>
      <c r="RTT15" s="298"/>
      <c r="RTU15" s="298"/>
      <c r="RTV15" s="298"/>
      <c r="RTW15" s="298"/>
      <c r="RTX15" s="298"/>
      <c r="RTY15" s="298"/>
      <c r="RTZ15" s="298"/>
      <c r="RUA15" s="298"/>
      <c r="RUB15" s="298"/>
      <c r="RUC15" s="298"/>
      <c r="RUD15" s="298"/>
      <c r="RUE15" s="298"/>
      <c r="RUF15" s="298"/>
      <c r="RUG15" s="298"/>
      <c r="RUH15" s="298"/>
      <c r="RUI15" s="298"/>
      <c r="RUJ15" s="298"/>
      <c r="RUK15" s="298"/>
      <c r="RUL15" s="298"/>
      <c r="RUM15" s="298"/>
      <c r="RUN15" s="298"/>
      <c r="RUO15" s="298"/>
      <c r="RUP15" s="298"/>
      <c r="RUQ15" s="298"/>
      <c r="RUR15" s="298"/>
      <c r="RUS15" s="298"/>
      <c r="RUT15" s="298"/>
      <c r="RUU15" s="298"/>
      <c r="RUV15" s="298"/>
      <c r="RUW15" s="298"/>
      <c r="RUX15" s="298"/>
      <c r="RUY15" s="298"/>
      <c r="RUZ15" s="298"/>
      <c r="RVA15" s="298"/>
      <c r="RVB15" s="298"/>
      <c r="RVC15" s="298"/>
      <c r="RVD15" s="298"/>
      <c r="RVE15" s="298"/>
      <c r="RVF15" s="298"/>
      <c r="RVG15" s="298"/>
      <c r="RVH15" s="298"/>
      <c r="RVI15" s="298"/>
      <c r="RVJ15" s="298"/>
      <c r="RVK15" s="298"/>
      <c r="RVL15" s="298"/>
      <c r="RVM15" s="298"/>
      <c r="RVN15" s="298"/>
      <c r="RVO15" s="298"/>
      <c r="RVP15" s="298"/>
      <c r="RVQ15" s="298"/>
      <c r="RVR15" s="298"/>
      <c r="RVS15" s="298"/>
      <c r="RVT15" s="298"/>
      <c r="RVU15" s="298"/>
      <c r="RVV15" s="298"/>
      <c r="RVW15" s="298"/>
      <c r="RVX15" s="298"/>
      <c r="RVY15" s="298"/>
      <c r="RVZ15" s="298"/>
      <c r="RWA15" s="298"/>
      <c r="RWB15" s="298"/>
      <c r="RWC15" s="298"/>
      <c r="RWD15" s="298"/>
      <c r="RWE15" s="298"/>
      <c r="RWF15" s="298"/>
      <c r="RWG15" s="298"/>
      <c r="RWH15" s="298"/>
      <c r="RWI15" s="298"/>
      <c r="RWJ15" s="298"/>
      <c r="RWK15" s="298"/>
      <c r="RWL15" s="298"/>
      <c r="RWM15" s="298"/>
      <c r="RWN15" s="298"/>
      <c r="RWO15" s="298"/>
      <c r="RWP15" s="298"/>
      <c r="RWQ15" s="298"/>
      <c r="RWR15" s="298"/>
      <c r="RWS15" s="298"/>
      <c r="RWT15" s="298"/>
      <c r="RWU15" s="298"/>
      <c r="RWV15" s="298"/>
      <c r="RWW15" s="298"/>
      <c r="RWX15" s="298"/>
      <c r="RWY15" s="298"/>
      <c r="RWZ15" s="298"/>
      <c r="RXA15" s="298"/>
      <c r="RXB15" s="298"/>
      <c r="RXC15" s="298"/>
      <c r="RXD15" s="298"/>
      <c r="RXE15" s="298"/>
      <c r="RXF15" s="298"/>
      <c r="RXG15" s="298"/>
      <c r="RXH15" s="298"/>
      <c r="RXI15" s="298"/>
      <c r="RXJ15" s="298"/>
      <c r="RXK15" s="298"/>
      <c r="RXR15" s="298"/>
      <c r="RXS15" s="298"/>
      <c r="RXT15" s="298"/>
      <c r="RXU15" s="298"/>
      <c r="RXV15" s="298"/>
      <c r="RXW15" s="298"/>
      <c r="RXX15" s="298"/>
      <c r="RXY15" s="298"/>
      <c r="RXZ15" s="298"/>
      <c r="RYA15" s="298"/>
      <c r="RYB15" s="298"/>
      <c r="RYC15" s="298"/>
      <c r="RYD15" s="298"/>
      <c r="RYE15" s="298"/>
      <c r="RYF15" s="298"/>
      <c r="RYG15" s="298"/>
      <c r="RYH15" s="298"/>
      <c r="RYI15" s="298"/>
      <c r="RYJ15" s="298"/>
      <c r="RYK15" s="298"/>
      <c r="RYL15" s="298"/>
      <c r="RYM15" s="298"/>
      <c r="RYN15" s="298"/>
      <c r="RYO15" s="298"/>
      <c r="RYP15" s="298"/>
      <c r="RYQ15" s="298"/>
      <c r="RYR15" s="298"/>
      <c r="RYS15" s="298"/>
      <c r="RYT15" s="298"/>
      <c r="RYU15" s="298"/>
      <c r="RYV15" s="298"/>
      <c r="RYW15" s="298"/>
      <c r="RYX15" s="298"/>
      <c r="RYY15" s="298"/>
      <c r="RYZ15" s="298"/>
      <c r="RZA15" s="298"/>
      <c r="RZB15" s="298"/>
      <c r="RZC15" s="298"/>
      <c r="RZD15" s="298"/>
      <c r="RZE15" s="298"/>
      <c r="RZF15" s="298"/>
      <c r="RZG15" s="298"/>
      <c r="RZH15" s="298"/>
      <c r="RZI15" s="298"/>
      <c r="RZJ15" s="298"/>
      <c r="RZK15" s="298"/>
      <c r="RZL15" s="298"/>
      <c r="RZM15" s="298"/>
      <c r="RZN15" s="298"/>
      <c r="RZO15" s="298"/>
      <c r="RZP15" s="298"/>
      <c r="RZQ15" s="298"/>
      <c r="RZR15" s="298"/>
      <c r="RZS15" s="298"/>
      <c r="RZT15" s="298"/>
      <c r="RZU15" s="298"/>
      <c r="RZV15" s="298"/>
      <c r="RZW15" s="298"/>
      <c r="RZX15" s="298"/>
      <c r="RZY15" s="298"/>
      <c r="RZZ15" s="298"/>
      <c r="SAA15" s="298"/>
      <c r="SAB15" s="298"/>
      <c r="SAC15" s="298"/>
      <c r="SAD15" s="298"/>
      <c r="SAE15" s="298"/>
      <c r="SAF15" s="298"/>
      <c r="SAG15" s="298"/>
      <c r="SAH15" s="298"/>
      <c r="SAI15" s="298"/>
      <c r="SAJ15" s="298"/>
      <c r="SAK15" s="298"/>
      <c r="SAL15" s="298"/>
      <c r="SAM15" s="298"/>
      <c r="SAN15" s="298"/>
      <c r="SAO15" s="298"/>
      <c r="SAP15" s="298"/>
      <c r="SAQ15" s="298"/>
      <c r="SAR15" s="298"/>
      <c r="SAS15" s="298"/>
      <c r="SAT15" s="298"/>
      <c r="SAU15" s="298"/>
      <c r="SAV15" s="298"/>
      <c r="SAW15" s="298"/>
      <c r="SAX15" s="298"/>
      <c r="SAY15" s="298"/>
      <c r="SAZ15" s="298"/>
      <c r="SBA15" s="298"/>
      <c r="SBB15" s="298"/>
      <c r="SBC15" s="298"/>
      <c r="SBD15" s="298"/>
      <c r="SBE15" s="298"/>
      <c r="SBF15" s="298"/>
      <c r="SBG15" s="298"/>
      <c r="SBH15" s="298"/>
      <c r="SBI15" s="298"/>
      <c r="SBJ15" s="298"/>
      <c r="SBK15" s="298"/>
      <c r="SBL15" s="298"/>
      <c r="SBM15" s="298"/>
      <c r="SBN15" s="298"/>
      <c r="SBO15" s="298"/>
      <c r="SBP15" s="298"/>
      <c r="SBQ15" s="298"/>
      <c r="SBR15" s="298"/>
      <c r="SBS15" s="298"/>
      <c r="SBT15" s="298"/>
      <c r="SBU15" s="298"/>
      <c r="SBV15" s="298"/>
      <c r="SBW15" s="298"/>
      <c r="SBX15" s="298"/>
      <c r="SBY15" s="298"/>
      <c r="SBZ15" s="298"/>
      <c r="SCA15" s="298"/>
      <c r="SCB15" s="298"/>
      <c r="SCC15" s="298"/>
      <c r="SCD15" s="298"/>
      <c r="SCE15" s="298"/>
      <c r="SCF15" s="298"/>
      <c r="SCG15" s="298"/>
      <c r="SCH15" s="298"/>
      <c r="SCI15" s="298"/>
      <c r="SCJ15" s="298"/>
      <c r="SCK15" s="298"/>
      <c r="SCL15" s="298"/>
      <c r="SCM15" s="298"/>
      <c r="SCN15" s="298"/>
      <c r="SCO15" s="298"/>
      <c r="SCP15" s="298"/>
      <c r="SCQ15" s="298"/>
      <c r="SCR15" s="298"/>
      <c r="SCS15" s="298"/>
      <c r="SCT15" s="298"/>
      <c r="SCU15" s="298"/>
      <c r="SCV15" s="298"/>
      <c r="SCW15" s="298"/>
      <c r="SCX15" s="298"/>
      <c r="SCY15" s="298"/>
      <c r="SCZ15" s="298"/>
      <c r="SDA15" s="298"/>
      <c r="SDB15" s="298"/>
      <c r="SDC15" s="298"/>
      <c r="SDD15" s="298"/>
      <c r="SDE15" s="298"/>
      <c r="SDF15" s="298"/>
      <c r="SDG15" s="298"/>
      <c r="SDH15" s="298"/>
      <c r="SDI15" s="298"/>
      <c r="SDJ15" s="298"/>
      <c r="SDK15" s="298"/>
      <c r="SDL15" s="298"/>
      <c r="SDM15" s="298"/>
      <c r="SDN15" s="298"/>
      <c r="SDO15" s="298"/>
      <c r="SDP15" s="298"/>
      <c r="SDQ15" s="298"/>
      <c r="SDR15" s="298"/>
      <c r="SDS15" s="298"/>
      <c r="SDT15" s="298"/>
      <c r="SDU15" s="298"/>
      <c r="SDV15" s="298"/>
      <c r="SDW15" s="298"/>
      <c r="SDX15" s="298"/>
      <c r="SDY15" s="298"/>
      <c r="SDZ15" s="298"/>
      <c r="SEA15" s="298"/>
      <c r="SEB15" s="298"/>
      <c r="SEC15" s="298"/>
      <c r="SED15" s="298"/>
      <c r="SEE15" s="298"/>
      <c r="SEF15" s="298"/>
      <c r="SEG15" s="298"/>
      <c r="SEH15" s="298"/>
      <c r="SEI15" s="298"/>
      <c r="SEJ15" s="298"/>
      <c r="SEK15" s="298"/>
      <c r="SEL15" s="298"/>
      <c r="SEM15" s="298"/>
      <c r="SEN15" s="298"/>
      <c r="SEO15" s="298"/>
      <c r="SEP15" s="298"/>
      <c r="SEQ15" s="298"/>
      <c r="SER15" s="298"/>
      <c r="SES15" s="298"/>
      <c r="SET15" s="298"/>
      <c r="SEU15" s="298"/>
      <c r="SEV15" s="298"/>
      <c r="SEW15" s="298"/>
      <c r="SEX15" s="298"/>
      <c r="SEY15" s="298"/>
      <c r="SEZ15" s="298"/>
      <c r="SFA15" s="298"/>
      <c r="SFB15" s="298"/>
      <c r="SFC15" s="298"/>
      <c r="SFD15" s="298"/>
      <c r="SFE15" s="298"/>
      <c r="SFF15" s="298"/>
      <c r="SFG15" s="298"/>
      <c r="SFH15" s="298"/>
      <c r="SFI15" s="298"/>
      <c r="SFJ15" s="298"/>
      <c r="SFK15" s="298"/>
      <c r="SFL15" s="298"/>
      <c r="SFM15" s="298"/>
      <c r="SFN15" s="298"/>
      <c r="SFO15" s="298"/>
      <c r="SFP15" s="298"/>
      <c r="SFQ15" s="298"/>
      <c r="SFR15" s="298"/>
      <c r="SFS15" s="298"/>
      <c r="SFT15" s="298"/>
      <c r="SFU15" s="298"/>
      <c r="SFV15" s="298"/>
      <c r="SFW15" s="298"/>
      <c r="SFX15" s="298"/>
      <c r="SFY15" s="298"/>
      <c r="SFZ15" s="298"/>
      <c r="SGA15" s="298"/>
      <c r="SGB15" s="298"/>
      <c r="SGC15" s="298"/>
      <c r="SGD15" s="298"/>
      <c r="SGE15" s="298"/>
      <c r="SGF15" s="298"/>
      <c r="SGG15" s="298"/>
      <c r="SGH15" s="298"/>
      <c r="SGI15" s="298"/>
      <c r="SGJ15" s="298"/>
      <c r="SGK15" s="298"/>
      <c r="SGL15" s="298"/>
      <c r="SGM15" s="298"/>
      <c r="SGN15" s="298"/>
      <c r="SGO15" s="298"/>
      <c r="SGP15" s="298"/>
      <c r="SGQ15" s="298"/>
      <c r="SGR15" s="298"/>
      <c r="SGS15" s="298"/>
      <c r="SGT15" s="298"/>
      <c r="SGU15" s="298"/>
      <c r="SGV15" s="298"/>
      <c r="SGW15" s="298"/>
      <c r="SGX15" s="298"/>
      <c r="SGY15" s="298"/>
      <c r="SGZ15" s="298"/>
      <c r="SHA15" s="298"/>
      <c r="SHB15" s="298"/>
      <c r="SHC15" s="298"/>
      <c r="SHD15" s="298"/>
      <c r="SHE15" s="298"/>
      <c r="SHF15" s="298"/>
      <c r="SHG15" s="298"/>
      <c r="SHN15" s="298"/>
      <c r="SHO15" s="298"/>
      <c r="SHP15" s="298"/>
      <c r="SHQ15" s="298"/>
      <c r="SHR15" s="298"/>
      <c r="SHS15" s="298"/>
      <c r="SHT15" s="298"/>
      <c r="SHU15" s="298"/>
      <c r="SHV15" s="298"/>
      <c r="SHW15" s="298"/>
      <c r="SHX15" s="298"/>
      <c r="SHY15" s="298"/>
      <c r="SHZ15" s="298"/>
      <c r="SIA15" s="298"/>
      <c r="SIB15" s="298"/>
      <c r="SIC15" s="298"/>
      <c r="SID15" s="298"/>
      <c r="SIE15" s="298"/>
      <c r="SIF15" s="298"/>
      <c r="SIG15" s="298"/>
      <c r="SIH15" s="298"/>
      <c r="SII15" s="298"/>
      <c r="SIJ15" s="298"/>
      <c r="SIK15" s="298"/>
      <c r="SIL15" s="298"/>
      <c r="SIM15" s="298"/>
      <c r="SIN15" s="298"/>
      <c r="SIO15" s="298"/>
      <c r="SIP15" s="298"/>
      <c r="SIQ15" s="298"/>
      <c r="SIR15" s="298"/>
      <c r="SIS15" s="298"/>
      <c r="SIT15" s="298"/>
      <c r="SIU15" s="298"/>
      <c r="SIV15" s="298"/>
      <c r="SIW15" s="298"/>
      <c r="SIX15" s="298"/>
      <c r="SIY15" s="298"/>
      <c r="SIZ15" s="298"/>
      <c r="SJA15" s="298"/>
      <c r="SJB15" s="298"/>
      <c r="SJC15" s="298"/>
      <c r="SJD15" s="298"/>
      <c r="SJE15" s="298"/>
      <c r="SJF15" s="298"/>
      <c r="SJG15" s="298"/>
      <c r="SJH15" s="298"/>
      <c r="SJI15" s="298"/>
      <c r="SJJ15" s="298"/>
      <c r="SJK15" s="298"/>
      <c r="SJL15" s="298"/>
      <c r="SJM15" s="298"/>
      <c r="SJN15" s="298"/>
      <c r="SJO15" s="298"/>
      <c r="SJP15" s="298"/>
      <c r="SJQ15" s="298"/>
      <c r="SJR15" s="298"/>
      <c r="SJS15" s="298"/>
      <c r="SJT15" s="298"/>
      <c r="SJU15" s="298"/>
      <c r="SJV15" s="298"/>
      <c r="SJW15" s="298"/>
      <c r="SJX15" s="298"/>
      <c r="SJY15" s="298"/>
      <c r="SJZ15" s="298"/>
      <c r="SKA15" s="298"/>
      <c r="SKB15" s="298"/>
      <c r="SKC15" s="298"/>
      <c r="SKD15" s="298"/>
      <c r="SKE15" s="298"/>
      <c r="SKF15" s="298"/>
      <c r="SKG15" s="298"/>
      <c r="SKH15" s="298"/>
      <c r="SKI15" s="298"/>
      <c r="SKJ15" s="298"/>
      <c r="SKK15" s="298"/>
      <c r="SKL15" s="298"/>
      <c r="SKM15" s="298"/>
      <c r="SKN15" s="298"/>
      <c r="SKO15" s="298"/>
      <c r="SKP15" s="298"/>
      <c r="SKQ15" s="298"/>
      <c r="SKR15" s="298"/>
      <c r="SKS15" s="298"/>
      <c r="SKT15" s="298"/>
      <c r="SKU15" s="298"/>
      <c r="SKV15" s="298"/>
      <c r="SKW15" s="298"/>
      <c r="SKX15" s="298"/>
      <c r="SKY15" s="298"/>
      <c r="SKZ15" s="298"/>
      <c r="SLA15" s="298"/>
      <c r="SLB15" s="298"/>
      <c r="SLC15" s="298"/>
      <c r="SLD15" s="298"/>
      <c r="SLE15" s="298"/>
      <c r="SLF15" s="298"/>
      <c r="SLG15" s="298"/>
      <c r="SLH15" s="298"/>
      <c r="SLI15" s="298"/>
      <c r="SLJ15" s="298"/>
      <c r="SLK15" s="298"/>
      <c r="SLL15" s="298"/>
      <c r="SLM15" s="298"/>
      <c r="SLN15" s="298"/>
      <c r="SLO15" s="298"/>
      <c r="SLP15" s="298"/>
      <c r="SLQ15" s="298"/>
      <c r="SLR15" s="298"/>
      <c r="SLS15" s="298"/>
      <c r="SLT15" s="298"/>
      <c r="SLU15" s="298"/>
      <c r="SLV15" s="298"/>
      <c r="SLW15" s="298"/>
      <c r="SLX15" s="298"/>
      <c r="SLY15" s="298"/>
      <c r="SLZ15" s="298"/>
      <c r="SMA15" s="298"/>
      <c r="SMB15" s="298"/>
      <c r="SMC15" s="298"/>
      <c r="SMD15" s="298"/>
      <c r="SME15" s="298"/>
      <c r="SMF15" s="298"/>
      <c r="SMG15" s="298"/>
      <c r="SMH15" s="298"/>
      <c r="SMI15" s="298"/>
      <c r="SMJ15" s="298"/>
      <c r="SMK15" s="298"/>
      <c r="SML15" s="298"/>
      <c r="SMM15" s="298"/>
      <c r="SMN15" s="298"/>
      <c r="SMO15" s="298"/>
      <c r="SMP15" s="298"/>
      <c r="SMQ15" s="298"/>
      <c r="SMR15" s="298"/>
      <c r="SMS15" s="298"/>
      <c r="SMT15" s="298"/>
      <c r="SMU15" s="298"/>
      <c r="SMV15" s="298"/>
      <c r="SMW15" s="298"/>
      <c r="SMX15" s="298"/>
      <c r="SMY15" s="298"/>
      <c r="SMZ15" s="298"/>
      <c r="SNA15" s="298"/>
      <c r="SNB15" s="298"/>
      <c r="SNC15" s="298"/>
      <c r="SND15" s="298"/>
      <c r="SNE15" s="298"/>
      <c r="SNF15" s="298"/>
      <c r="SNG15" s="298"/>
      <c r="SNH15" s="298"/>
      <c r="SNI15" s="298"/>
      <c r="SNJ15" s="298"/>
      <c r="SNK15" s="298"/>
      <c r="SNL15" s="298"/>
      <c r="SNM15" s="298"/>
      <c r="SNN15" s="298"/>
      <c r="SNO15" s="298"/>
      <c r="SNP15" s="298"/>
      <c r="SNQ15" s="298"/>
      <c r="SNR15" s="298"/>
      <c r="SNS15" s="298"/>
      <c r="SNT15" s="298"/>
      <c r="SNU15" s="298"/>
      <c r="SNV15" s="298"/>
      <c r="SNW15" s="298"/>
      <c r="SNX15" s="298"/>
      <c r="SNY15" s="298"/>
      <c r="SNZ15" s="298"/>
      <c r="SOA15" s="298"/>
      <c r="SOB15" s="298"/>
      <c r="SOC15" s="298"/>
      <c r="SOD15" s="298"/>
      <c r="SOE15" s="298"/>
      <c r="SOF15" s="298"/>
      <c r="SOG15" s="298"/>
      <c r="SOH15" s="298"/>
      <c r="SOI15" s="298"/>
      <c r="SOJ15" s="298"/>
      <c r="SOK15" s="298"/>
      <c r="SOL15" s="298"/>
      <c r="SOM15" s="298"/>
      <c r="SON15" s="298"/>
      <c r="SOO15" s="298"/>
      <c r="SOP15" s="298"/>
      <c r="SOQ15" s="298"/>
      <c r="SOR15" s="298"/>
      <c r="SOS15" s="298"/>
      <c r="SOT15" s="298"/>
      <c r="SOU15" s="298"/>
      <c r="SOV15" s="298"/>
      <c r="SOW15" s="298"/>
      <c r="SOX15" s="298"/>
      <c r="SOY15" s="298"/>
      <c r="SOZ15" s="298"/>
      <c r="SPA15" s="298"/>
      <c r="SPB15" s="298"/>
      <c r="SPC15" s="298"/>
      <c r="SPD15" s="298"/>
      <c r="SPE15" s="298"/>
      <c r="SPF15" s="298"/>
      <c r="SPG15" s="298"/>
      <c r="SPH15" s="298"/>
      <c r="SPI15" s="298"/>
      <c r="SPJ15" s="298"/>
      <c r="SPK15" s="298"/>
      <c r="SPL15" s="298"/>
      <c r="SPM15" s="298"/>
      <c r="SPN15" s="298"/>
      <c r="SPO15" s="298"/>
      <c r="SPP15" s="298"/>
      <c r="SPQ15" s="298"/>
      <c r="SPR15" s="298"/>
      <c r="SPS15" s="298"/>
      <c r="SPT15" s="298"/>
      <c r="SPU15" s="298"/>
      <c r="SPV15" s="298"/>
      <c r="SPW15" s="298"/>
      <c r="SPX15" s="298"/>
      <c r="SPY15" s="298"/>
      <c r="SPZ15" s="298"/>
      <c r="SQA15" s="298"/>
      <c r="SQB15" s="298"/>
      <c r="SQC15" s="298"/>
      <c r="SQD15" s="298"/>
      <c r="SQE15" s="298"/>
      <c r="SQF15" s="298"/>
      <c r="SQG15" s="298"/>
      <c r="SQH15" s="298"/>
      <c r="SQI15" s="298"/>
      <c r="SQJ15" s="298"/>
      <c r="SQK15" s="298"/>
      <c r="SQL15" s="298"/>
      <c r="SQM15" s="298"/>
      <c r="SQN15" s="298"/>
      <c r="SQO15" s="298"/>
      <c r="SQP15" s="298"/>
      <c r="SQQ15" s="298"/>
      <c r="SQR15" s="298"/>
      <c r="SQS15" s="298"/>
      <c r="SQT15" s="298"/>
      <c r="SQU15" s="298"/>
      <c r="SQV15" s="298"/>
      <c r="SQW15" s="298"/>
      <c r="SQX15" s="298"/>
      <c r="SQY15" s="298"/>
      <c r="SQZ15" s="298"/>
      <c r="SRA15" s="298"/>
      <c r="SRB15" s="298"/>
      <c r="SRC15" s="298"/>
      <c r="SRJ15" s="298"/>
      <c r="SRK15" s="298"/>
      <c r="SRL15" s="298"/>
      <c r="SRM15" s="298"/>
      <c r="SRN15" s="298"/>
      <c r="SRO15" s="298"/>
      <c r="SRP15" s="298"/>
      <c r="SRQ15" s="298"/>
      <c r="SRR15" s="298"/>
      <c r="SRS15" s="298"/>
      <c r="SRT15" s="298"/>
      <c r="SRU15" s="298"/>
      <c r="SRV15" s="298"/>
      <c r="SRW15" s="298"/>
      <c r="SRX15" s="298"/>
      <c r="SRY15" s="298"/>
      <c r="SRZ15" s="298"/>
      <c r="SSA15" s="298"/>
      <c r="SSB15" s="298"/>
      <c r="SSC15" s="298"/>
      <c r="SSD15" s="298"/>
      <c r="SSE15" s="298"/>
      <c r="SSF15" s="298"/>
      <c r="SSG15" s="298"/>
      <c r="SSH15" s="298"/>
      <c r="SSI15" s="298"/>
      <c r="SSJ15" s="298"/>
      <c r="SSK15" s="298"/>
      <c r="SSL15" s="298"/>
      <c r="SSM15" s="298"/>
      <c r="SSN15" s="298"/>
      <c r="SSO15" s="298"/>
      <c r="SSP15" s="298"/>
      <c r="SSQ15" s="298"/>
      <c r="SSR15" s="298"/>
      <c r="SSS15" s="298"/>
      <c r="SST15" s="298"/>
      <c r="SSU15" s="298"/>
      <c r="SSV15" s="298"/>
      <c r="SSW15" s="298"/>
      <c r="SSX15" s="298"/>
      <c r="SSY15" s="298"/>
      <c r="SSZ15" s="298"/>
      <c r="STA15" s="298"/>
      <c r="STB15" s="298"/>
      <c r="STC15" s="298"/>
      <c r="STD15" s="298"/>
      <c r="STE15" s="298"/>
      <c r="STF15" s="298"/>
      <c r="STG15" s="298"/>
      <c r="STH15" s="298"/>
      <c r="STI15" s="298"/>
      <c r="STJ15" s="298"/>
      <c r="STK15" s="298"/>
      <c r="STL15" s="298"/>
      <c r="STM15" s="298"/>
      <c r="STN15" s="298"/>
      <c r="STO15" s="298"/>
      <c r="STP15" s="298"/>
      <c r="STQ15" s="298"/>
      <c r="STR15" s="298"/>
      <c r="STS15" s="298"/>
      <c r="STT15" s="298"/>
      <c r="STU15" s="298"/>
      <c r="STV15" s="298"/>
      <c r="STW15" s="298"/>
      <c r="STX15" s="298"/>
      <c r="STY15" s="298"/>
      <c r="STZ15" s="298"/>
      <c r="SUA15" s="298"/>
      <c r="SUB15" s="298"/>
      <c r="SUC15" s="298"/>
      <c r="SUD15" s="298"/>
      <c r="SUE15" s="298"/>
      <c r="SUF15" s="298"/>
      <c r="SUG15" s="298"/>
      <c r="SUH15" s="298"/>
      <c r="SUI15" s="298"/>
      <c r="SUJ15" s="298"/>
      <c r="SUK15" s="298"/>
      <c r="SUL15" s="298"/>
      <c r="SUM15" s="298"/>
      <c r="SUN15" s="298"/>
      <c r="SUO15" s="298"/>
      <c r="SUP15" s="298"/>
      <c r="SUQ15" s="298"/>
      <c r="SUR15" s="298"/>
      <c r="SUS15" s="298"/>
      <c r="SUT15" s="298"/>
      <c r="SUU15" s="298"/>
      <c r="SUV15" s="298"/>
      <c r="SUW15" s="298"/>
      <c r="SUX15" s="298"/>
      <c r="SUY15" s="298"/>
      <c r="SUZ15" s="298"/>
      <c r="SVA15" s="298"/>
      <c r="SVB15" s="298"/>
      <c r="SVC15" s="298"/>
      <c r="SVD15" s="298"/>
      <c r="SVE15" s="298"/>
      <c r="SVF15" s="298"/>
      <c r="SVG15" s="298"/>
      <c r="SVH15" s="298"/>
      <c r="SVI15" s="298"/>
      <c r="SVJ15" s="298"/>
      <c r="SVK15" s="298"/>
      <c r="SVL15" s="298"/>
      <c r="SVM15" s="298"/>
      <c r="SVN15" s="298"/>
      <c r="SVO15" s="298"/>
      <c r="SVP15" s="298"/>
      <c r="SVQ15" s="298"/>
      <c r="SVR15" s="298"/>
      <c r="SVS15" s="298"/>
      <c r="SVT15" s="298"/>
      <c r="SVU15" s="298"/>
      <c r="SVV15" s="298"/>
      <c r="SVW15" s="298"/>
      <c r="SVX15" s="298"/>
      <c r="SVY15" s="298"/>
      <c r="SVZ15" s="298"/>
      <c r="SWA15" s="298"/>
      <c r="SWB15" s="298"/>
      <c r="SWC15" s="298"/>
      <c r="SWD15" s="298"/>
      <c r="SWE15" s="298"/>
      <c r="SWF15" s="298"/>
      <c r="SWG15" s="298"/>
      <c r="SWH15" s="298"/>
      <c r="SWI15" s="298"/>
      <c r="SWJ15" s="298"/>
      <c r="SWK15" s="298"/>
      <c r="SWL15" s="298"/>
      <c r="SWM15" s="298"/>
      <c r="SWN15" s="298"/>
      <c r="SWO15" s="298"/>
      <c r="SWP15" s="298"/>
      <c r="SWQ15" s="298"/>
      <c r="SWR15" s="298"/>
      <c r="SWS15" s="298"/>
      <c r="SWT15" s="298"/>
      <c r="SWU15" s="298"/>
      <c r="SWV15" s="298"/>
      <c r="SWW15" s="298"/>
      <c r="SWX15" s="298"/>
      <c r="SWY15" s="298"/>
      <c r="SWZ15" s="298"/>
      <c r="SXA15" s="298"/>
      <c r="SXB15" s="298"/>
      <c r="SXC15" s="298"/>
      <c r="SXD15" s="298"/>
      <c r="SXE15" s="298"/>
      <c r="SXF15" s="298"/>
      <c r="SXG15" s="298"/>
      <c r="SXH15" s="298"/>
      <c r="SXI15" s="298"/>
      <c r="SXJ15" s="298"/>
      <c r="SXK15" s="298"/>
      <c r="SXL15" s="298"/>
      <c r="SXM15" s="298"/>
      <c r="SXN15" s="298"/>
      <c r="SXO15" s="298"/>
      <c r="SXP15" s="298"/>
      <c r="SXQ15" s="298"/>
      <c r="SXR15" s="298"/>
      <c r="SXS15" s="298"/>
      <c r="SXT15" s="298"/>
      <c r="SXU15" s="298"/>
      <c r="SXV15" s="298"/>
      <c r="SXW15" s="298"/>
      <c r="SXX15" s="298"/>
      <c r="SXY15" s="298"/>
      <c r="SXZ15" s="298"/>
      <c r="SYA15" s="298"/>
      <c r="SYB15" s="298"/>
      <c r="SYC15" s="298"/>
      <c r="SYD15" s="298"/>
      <c r="SYE15" s="298"/>
      <c r="SYF15" s="298"/>
      <c r="SYG15" s="298"/>
      <c r="SYH15" s="298"/>
      <c r="SYI15" s="298"/>
      <c r="SYJ15" s="298"/>
      <c r="SYK15" s="298"/>
      <c r="SYL15" s="298"/>
      <c r="SYM15" s="298"/>
      <c r="SYN15" s="298"/>
      <c r="SYO15" s="298"/>
      <c r="SYP15" s="298"/>
      <c r="SYQ15" s="298"/>
      <c r="SYR15" s="298"/>
      <c r="SYS15" s="298"/>
      <c r="SYT15" s="298"/>
      <c r="SYU15" s="298"/>
      <c r="SYV15" s="298"/>
      <c r="SYW15" s="298"/>
      <c r="SYX15" s="298"/>
      <c r="SYY15" s="298"/>
      <c r="SYZ15" s="298"/>
      <c r="SZA15" s="298"/>
      <c r="SZB15" s="298"/>
      <c r="SZC15" s="298"/>
      <c r="SZD15" s="298"/>
      <c r="SZE15" s="298"/>
      <c r="SZF15" s="298"/>
      <c r="SZG15" s="298"/>
      <c r="SZH15" s="298"/>
      <c r="SZI15" s="298"/>
      <c r="SZJ15" s="298"/>
      <c r="SZK15" s="298"/>
      <c r="SZL15" s="298"/>
      <c r="SZM15" s="298"/>
      <c r="SZN15" s="298"/>
      <c r="SZO15" s="298"/>
      <c r="SZP15" s="298"/>
      <c r="SZQ15" s="298"/>
      <c r="SZR15" s="298"/>
      <c r="SZS15" s="298"/>
      <c r="SZT15" s="298"/>
      <c r="SZU15" s="298"/>
      <c r="SZV15" s="298"/>
      <c r="SZW15" s="298"/>
      <c r="SZX15" s="298"/>
      <c r="SZY15" s="298"/>
      <c r="SZZ15" s="298"/>
      <c r="TAA15" s="298"/>
      <c r="TAB15" s="298"/>
      <c r="TAC15" s="298"/>
      <c r="TAD15" s="298"/>
      <c r="TAE15" s="298"/>
      <c r="TAF15" s="298"/>
      <c r="TAG15" s="298"/>
      <c r="TAH15" s="298"/>
      <c r="TAI15" s="298"/>
      <c r="TAJ15" s="298"/>
      <c r="TAK15" s="298"/>
      <c r="TAL15" s="298"/>
      <c r="TAM15" s="298"/>
      <c r="TAN15" s="298"/>
      <c r="TAO15" s="298"/>
      <c r="TAP15" s="298"/>
      <c r="TAQ15" s="298"/>
      <c r="TAR15" s="298"/>
      <c r="TAS15" s="298"/>
      <c r="TAT15" s="298"/>
      <c r="TAU15" s="298"/>
      <c r="TAV15" s="298"/>
      <c r="TAW15" s="298"/>
      <c r="TAX15" s="298"/>
      <c r="TAY15" s="298"/>
      <c r="TBF15" s="298"/>
      <c r="TBG15" s="298"/>
      <c r="TBH15" s="298"/>
      <c r="TBI15" s="298"/>
      <c r="TBJ15" s="298"/>
      <c r="TBK15" s="298"/>
      <c r="TBL15" s="298"/>
      <c r="TBM15" s="298"/>
      <c r="TBN15" s="298"/>
      <c r="TBO15" s="298"/>
      <c r="TBP15" s="298"/>
      <c r="TBQ15" s="298"/>
      <c r="TBR15" s="298"/>
      <c r="TBS15" s="298"/>
      <c r="TBT15" s="298"/>
      <c r="TBU15" s="298"/>
      <c r="TBV15" s="298"/>
      <c r="TBW15" s="298"/>
      <c r="TBX15" s="298"/>
      <c r="TBY15" s="298"/>
      <c r="TBZ15" s="298"/>
      <c r="TCA15" s="298"/>
      <c r="TCB15" s="298"/>
      <c r="TCC15" s="298"/>
      <c r="TCD15" s="298"/>
      <c r="TCE15" s="298"/>
      <c r="TCF15" s="298"/>
      <c r="TCG15" s="298"/>
      <c r="TCH15" s="298"/>
      <c r="TCI15" s="298"/>
      <c r="TCJ15" s="298"/>
      <c r="TCK15" s="298"/>
      <c r="TCL15" s="298"/>
      <c r="TCM15" s="298"/>
      <c r="TCN15" s="298"/>
      <c r="TCO15" s="298"/>
      <c r="TCP15" s="298"/>
      <c r="TCQ15" s="298"/>
      <c r="TCR15" s="298"/>
      <c r="TCS15" s="298"/>
      <c r="TCT15" s="298"/>
      <c r="TCU15" s="298"/>
      <c r="TCV15" s="298"/>
      <c r="TCW15" s="298"/>
      <c r="TCX15" s="298"/>
      <c r="TCY15" s="298"/>
      <c r="TCZ15" s="298"/>
      <c r="TDA15" s="298"/>
      <c r="TDB15" s="298"/>
      <c r="TDC15" s="298"/>
      <c r="TDD15" s="298"/>
      <c r="TDE15" s="298"/>
      <c r="TDF15" s="298"/>
      <c r="TDG15" s="298"/>
      <c r="TDH15" s="298"/>
      <c r="TDI15" s="298"/>
      <c r="TDJ15" s="298"/>
      <c r="TDK15" s="298"/>
      <c r="TDL15" s="298"/>
      <c r="TDM15" s="298"/>
      <c r="TDN15" s="298"/>
      <c r="TDO15" s="298"/>
      <c r="TDP15" s="298"/>
      <c r="TDQ15" s="298"/>
      <c r="TDR15" s="298"/>
      <c r="TDS15" s="298"/>
      <c r="TDT15" s="298"/>
      <c r="TDU15" s="298"/>
      <c r="TDV15" s="298"/>
      <c r="TDW15" s="298"/>
      <c r="TDX15" s="298"/>
      <c r="TDY15" s="298"/>
      <c r="TDZ15" s="298"/>
      <c r="TEA15" s="298"/>
      <c r="TEB15" s="298"/>
      <c r="TEC15" s="298"/>
      <c r="TED15" s="298"/>
      <c r="TEE15" s="298"/>
      <c r="TEF15" s="298"/>
      <c r="TEG15" s="298"/>
      <c r="TEH15" s="298"/>
      <c r="TEI15" s="298"/>
      <c r="TEJ15" s="298"/>
      <c r="TEK15" s="298"/>
      <c r="TEL15" s="298"/>
      <c r="TEM15" s="298"/>
      <c r="TEN15" s="298"/>
      <c r="TEO15" s="298"/>
      <c r="TEP15" s="298"/>
      <c r="TEQ15" s="298"/>
      <c r="TER15" s="298"/>
      <c r="TES15" s="298"/>
      <c r="TET15" s="298"/>
      <c r="TEU15" s="298"/>
      <c r="TEV15" s="298"/>
      <c r="TEW15" s="298"/>
      <c r="TEX15" s="298"/>
      <c r="TEY15" s="298"/>
      <c r="TEZ15" s="298"/>
      <c r="TFA15" s="298"/>
      <c r="TFB15" s="298"/>
      <c r="TFC15" s="298"/>
      <c r="TFD15" s="298"/>
      <c r="TFE15" s="298"/>
      <c r="TFF15" s="298"/>
      <c r="TFG15" s="298"/>
      <c r="TFH15" s="298"/>
      <c r="TFI15" s="298"/>
      <c r="TFJ15" s="298"/>
      <c r="TFK15" s="298"/>
      <c r="TFL15" s="298"/>
      <c r="TFM15" s="298"/>
      <c r="TFN15" s="298"/>
      <c r="TFO15" s="298"/>
      <c r="TFP15" s="298"/>
      <c r="TFQ15" s="298"/>
      <c r="TFR15" s="298"/>
      <c r="TFS15" s="298"/>
      <c r="TFT15" s="298"/>
      <c r="TFU15" s="298"/>
      <c r="TFV15" s="298"/>
      <c r="TFW15" s="298"/>
      <c r="TFX15" s="298"/>
      <c r="TFY15" s="298"/>
      <c r="TFZ15" s="298"/>
      <c r="TGA15" s="298"/>
      <c r="TGB15" s="298"/>
      <c r="TGC15" s="298"/>
      <c r="TGD15" s="298"/>
      <c r="TGE15" s="298"/>
      <c r="TGF15" s="298"/>
      <c r="TGG15" s="298"/>
      <c r="TGH15" s="298"/>
      <c r="TGI15" s="298"/>
      <c r="TGJ15" s="298"/>
      <c r="TGK15" s="298"/>
      <c r="TGL15" s="298"/>
      <c r="TGM15" s="298"/>
      <c r="TGN15" s="298"/>
      <c r="TGO15" s="298"/>
      <c r="TGP15" s="298"/>
      <c r="TGQ15" s="298"/>
      <c r="TGR15" s="298"/>
      <c r="TGS15" s="298"/>
      <c r="TGT15" s="298"/>
      <c r="TGU15" s="298"/>
      <c r="TGV15" s="298"/>
      <c r="TGW15" s="298"/>
      <c r="TGX15" s="298"/>
      <c r="TGY15" s="298"/>
      <c r="TGZ15" s="298"/>
      <c r="THA15" s="298"/>
      <c r="THB15" s="298"/>
      <c r="THC15" s="298"/>
      <c r="THD15" s="298"/>
      <c r="THE15" s="298"/>
      <c r="THF15" s="298"/>
      <c r="THG15" s="298"/>
      <c r="THH15" s="298"/>
      <c r="THI15" s="298"/>
      <c r="THJ15" s="298"/>
      <c r="THK15" s="298"/>
      <c r="THL15" s="298"/>
      <c r="THM15" s="298"/>
      <c r="THN15" s="298"/>
      <c r="THO15" s="298"/>
      <c r="THP15" s="298"/>
      <c r="THQ15" s="298"/>
      <c r="THR15" s="298"/>
      <c r="THS15" s="298"/>
      <c r="THT15" s="298"/>
      <c r="THU15" s="298"/>
      <c r="THV15" s="298"/>
      <c r="THW15" s="298"/>
      <c r="THX15" s="298"/>
      <c r="THY15" s="298"/>
      <c r="THZ15" s="298"/>
      <c r="TIA15" s="298"/>
      <c r="TIB15" s="298"/>
      <c r="TIC15" s="298"/>
      <c r="TID15" s="298"/>
      <c r="TIE15" s="298"/>
      <c r="TIF15" s="298"/>
      <c r="TIG15" s="298"/>
      <c r="TIH15" s="298"/>
      <c r="TII15" s="298"/>
      <c r="TIJ15" s="298"/>
      <c r="TIK15" s="298"/>
      <c r="TIL15" s="298"/>
      <c r="TIM15" s="298"/>
      <c r="TIN15" s="298"/>
      <c r="TIO15" s="298"/>
      <c r="TIP15" s="298"/>
      <c r="TIQ15" s="298"/>
      <c r="TIR15" s="298"/>
      <c r="TIS15" s="298"/>
      <c r="TIT15" s="298"/>
      <c r="TIU15" s="298"/>
      <c r="TIV15" s="298"/>
      <c r="TIW15" s="298"/>
      <c r="TIX15" s="298"/>
      <c r="TIY15" s="298"/>
      <c r="TIZ15" s="298"/>
      <c r="TJA15" s="298"/>
      <c r="TJB15" s="298"/>
      <c r="TJC15" s="298"/>
      <c r="TJD15" s="298"/>
      <c r="TJE15" s="298"/>
      <c r="TJF15" s="298"/>
      <c r="TJG15" s="298"/>
      <c r="TJH15" s="298"/>
      <c r="TJI15" s="298"/>
      <c r="TJJ15" s="298"/>
      <c r="TJK15" s="298"/>
      <c r="TJL15" s="298"/>
      <c r="TJM15" s="298"/>
      <c r="TJN15" s="298"/>
      <c r="TJO15" s="298"/>
      <c r="TJP15" s="298"/>
      <c r="TJQ15" s="298"/>
      <c r="TJR15" s="298"/>
      <c r="TJS15" s="298"/>
      <c r="TJT15" s="298"/>
      <c r="TJU15" s="298"/>
      <c r="TJV15" s="298"/>
      <c r="TJW15" s="298"/>
      <c r="TJX15" s="298"/>
      <c r="TJY15" s="298"/>
      <c r="TJZ15" s="298"/>
      <c r="TKA15" s="298"/>
      <c r="TKB15" s="298"/>
      <c r="TKC15" s="298"/>
      <c r="TKD15" s="298"/>
      <c r="TKE15" s="298"/>
      <c r="TKF15" s="298"/>
      <c r="TKG15" s="298"/>
      <c r="TKH15" s="298"/>
      <c r="TKI15" s="298"/>
      <c r="TKJ15" s="298"/>
      <c r="TKK15" s="298"/>
      <c r="TKL15" s="298"/>
      <c r="TKM15" s="298"/>
      <c r="TKN15" s="298"/>
      <c r="TKO15" s="298"/>
      <c r="TKP15" s="298"/>
      <c r="TKQ15" s="298"/>
      <c r="TKR15" s="298"/>
      <c r="TKS15" s="298"/>
      <c r="TKT15" s="298"/>
      <c r="TKU15" s="298"/>
      <c r="TLB15" s="298"/>
      <c r="TLC15" s="298"/>
      <c r="TLD15" s="298"/>
      <c r="TLE15" s="298"/>
      <c r="TLF15" s="298"/>
      <c r="TLG15" s="298"/>
      <c r="TLH15" s="298"/>
      <c r="TLI15" s="298"/>
      <c r="TLJ15" s="298"/>
      <c r="TLK15" s="298"/>
      <c r="TLL15" s="298"/>
      <c r="TLM15" s="298"/>
      <c r="TLN15" s="298"/>
      <c r="TLO15" s="298"/>
      <c r="TLP15" s="298"/>
      <c r="TLQ15" s="298"/>
      <c r="TLR15" s="298"/>
      <c r="TLS15" s="298"/>
      <c r="TLT15" s="298"/>
      <c r="TLU15" s="298"/>
      <c r="TLV15" s="298"/>
      <c r="TLW15" s="298"/>
      <c r="TLX15" s="298"/>
      <c r="TLY15" s="298"/>
      <c r="TLZ15" s="298"/>
      <c r="TMA15" s="298"/>
      <c r="TMB15" s="298"/>
      <c r="TMC15" s="298"/>
      <c r="TMD15" s="298"/>
      <c r="TME15" s="298"/>
      <c r="TMF15" s="298"/>
      <c r="TMG15" s="298"/>
      <c r="TMH15" s="298"/>
      <c r="TMI15" s="298"/>
      <c r="TMJ15" s="298"/>
      <c r="TMK15" s="298"/>
      <c r="TML15" s="298"/>
      <c r="TMM15" s="298"/>
      <c r="TMN15" s="298"/>
      <c r="TMO15" s="298"/>
      <c r="TMP15" s="298"/>
      <c r="TMQ15" s="298"/>
      <c r="TMR15" s="298"/>
      <c r="TMS15" s="298"/>
      <c r="TMT15" s="298"/>
      <c r="TMU15" s="298"/>
      <c r="TMV15" s="298"/>
      <c r="TMW15" s="298"/>
      <c r="TMX15" s="298"/>
      <c r="TMY15" s="298"/>
      <c r="TMZ15" s="298"/>
      <c r="TNA15" s="298"/>
      <c r="TNB15" s="298"/>
      <c r="TNC15" s="298"/>
      <c r="TND15" s="298"/>
      <c r="TNE15" s="298"/>
      <c r="TNF15" s="298"/>
      <c r="TNG15" s="298"/>
      <c r="TNH15" s="298"/>
      <c r="TNI15" s="298"/>
      <c r="TNJ15" s="298"/>
      <c r="TNK15" s="298"/>
      <c r="TNL15" s="298"/>
      <c r="TNM15" s="298"/>
      <c r="TNN15" s="298"/>
      <c r="TNO15" s="298"/>
      <c r="TNP15" s="298"/>
      <c r="TNQ15" s="298"/>
      <c r="TNR15" s="298"/>
      <c r="TNS15" s="298"/>
      <c r="TNT15" s="298"/>
      <c r="TNU15" s="298"/>
      <c r="TNV15" s="298"/>
      <c r="TNW15" s="298"/>
      <c r="TNX15" s="298"/>
      <c r="TNY15" s="298"/>
      <c r="TNZ15" s="298"/>
      <c r="TOA15" s="298"/>
      <c r="TOB15" s="298"/>
      <c r="TOC15" s="298"/>
      <c r="TOD15" s="298"/>
      <c r="TOE15" s="298"/>
      <c r="TOF15" s="298"/>
      <c r="TOG15" s="298"/>
      <c r="TOH15" s="298"/>
      <c r="TOI15" s="298"/>
      <c r="TOJ15" s="298"/>
      <c r="TOK15" s="298"/>
      <c r="TOL15" s="298"/>
      <c r="TOM15" s="298"/>
      <c r="TON15" s="298"/>
      <c r="TOO15" s="298"/>
      <c r="TOP15" s="298"/>
      <c r="TOQ15" s="298"/>
      <c r="TOR15" s="298"/>
      <c r="TOS15" s="298"/>
      <c r="TOT15" s="298"/>
      <c r="TOU15" s="298"/>
      <c r="TOV15" s="298"/>
      <c r="TOW15" s="298"/>
      <c r="TOX15" s="298"/>
      <c r="TOY15" s="298"/>
      <c r="TOZ15" s="298"/>
      <c r="TPA15" s="298"/>
      <c r="TPB15" s="298"/>
      <c r="TPC15" s="298"/>
      <c r="TPD15" s="298"/>
      <c r="TPE15" s="298"/>
      <c r="TPF15" s="298"/>
      <c r="TPG15" s="298"/>
      <c r="TPH15" s="298"/>
      <c r="TPI15" s="298"/>
      <c r="TPJ15" s="298"/>
      <c r="TPK15" s="298"/>
      <c r="TPL15" s="298"/>
      <c r="TPM15" s="298"/>
      <c r="TPN15" s="298"/>
      <c r="TPO15" s="298"/>
      <c r="TPP15" s="298"/>
      <c r="TPQ15" s="298"/>
      <c r="TPR15" s="298"/>
      <c r="TPS15" s="298"/>
      <c r="TPT15" s="298"/>
      <c r="TPU15" s="298"/>
      <c r="TPV15" s="298"/>
      <c r="TPW15" s="298"/>
      <c r="TPX15" s="298"/>
      <c r="TPY15" s="298"/>
      <c r="TPZ15" s="298"/>
      <c r="TQA15" s="298"/>
      <c r="TQB15" s="298"/>
      <c r="TQC15" s="298"/>
      <c r="TQD15" s="298"/>
      <c r="TQE15" s="298"/>
      <c r="TQF15" s="298"/>
      <c r="TQG15" s="298"/>
      <c r="TQH15" s="298"/>
      <c r="TQI15" s="298"/>
      <c r="TQJ15" s="298"/>
      <c r="TQK15" s="298"/>
      <c r="TQL15" s="298"/>
      <c r="TQM15" s="298"/>
      <c r="TQN15" s="298"/>
      <c r="TQO15" s="298"/>
      <c r="TQP15" s="298"/>
      <c r="TQQ15" s="298"/>
      <c r="TQR15" s="298"/>
      <c r="TQS15" s="298"/>
      <c r="TQT15" s="298"/>
      <c r="TQU15" s="298"/>
      <c r="TQV15" s="298"/>
      <c r="TQW15" s="298"/>
      <c r="TQX15" s="298"/>
      <c r="TQY15" s="298"/>
      <c r="TQZ15" s="298"/>
      <c r="TRA15" s="298"/>
      <c r="TRB15" s="298"/>
      <c r="TRC15" s="298"/>
      <c r="TRD15" s="298"/>
      <c r="TRE15" s="298"/>
      <c r="TRF15" s="298"/>
      <c r="TRG15" s="298"/>
      <c r="TRH15" s="298"/>
      <c r="TRI15" s="298"/>
      <c r="TRJ15" s="298"/>
      <c r="TRK15" s="298"/>
      <c r="TRL15" s="298"/>
      <c r="TRM15" s="298"/>
      <c r="TRN15" s="298"/>
      <c r="TRO15" s="298"/>
      <c r="TRP15" s="298"/>
      <c r="TRQ15" s="298"/>
      <c r="TRR15" s="298"/>
      <c r="TRS15" s="298"/>
      <c r="TRT15" s="298"/>
      <c r="TRU15" s="298"/>
      <c r="TRV15" s="298"/>
      <c r="TRW15" s="298"/>
      <c r="TRX15" s="298"/>
      <c r="TRY15" s="298"/>
      <c r="TRZ15" s="298"/>
      <c r="TSA15" s="298"/>
      <c r="TSB15" s="298"/>
      <c r="TSC15" s="298"/>
      <c r="TSD15" s="298"/>
      <c r="TSE15" s="298"/>
      <c r="TSF15" s="298"/>
      <c r="TSG15" s="298"/>
      <c r="TSH15" s="298"/>
      <c r="TSI15" s="298"/>
      <c r="TSJ15" s="298"/>
      <c r="TSK15" s="298"/>
      <c r="TSL15" s="298"/>
      <c r="TSM15" s="298"/>
      <c r="TSN15" s="298"/>
      <c r="TSO15" s="298"/>
      <c r="TSP15" s="298"/>
      <c r="TSQ15" s="298"/>
      <c r="TSR15" s="298"/>
      <c r="TSS15" s="298"/>
      <c r="TST15" s="298"/>
      <c r="TSU15" s="298"/>
      <c r="TSV15" s="298"/>
      <c r="TSW15" s="298"/>
      <c r="TSX15" s="298"/>
      <c r="TSY15" s="298"/>
      <c r="TSZ15" s="298"/>
      <c r="TTA15" s="298"/>
      <c r="TTB15" s="298"/>
      <c r="TTC15" s="298"/>
      <c r="TTD15" s="298"/>
      <c r="TTE15" s="298"/>
      <c r="TTF15" s="298"/>
      <c r="TTG15" s="298"/>
      <c r="TTH15" s="298"/>
      <c r="TTI15" s="298"/>
      <c r="TTJ15" s="298"/>
      <c r="TTK15" s="298"/>
      <c r="TTL15" s="298"/>
      <c r="TTM15" s="298"/>
      <c r="TTN15" s="298"/>
      <c r="TTO15" s="298"/>
      <c r="TTP15" s="298"/>
      <c r="TTQ15" s="298"/>
      <c r="TTR15" s="298"/>
      <c r="TTS15" s="298"/>
      <c r="TTT15" s="298"/>
      <c r="TTU15" s="298"/>
      <c r="TTV15" s="298"/>
      <c r="TTW15" s="298"/>
      <c r="TTX15" s="298"/>
      <c r="TTY15" s="298"/>
      <c r="TTZ15" s="298"/>
      <c r="TUA15" s="298"/>
      <c r="TUB15" s="298"/>
      <c r="TUC15" s="298"/>
      <c r="TUD15" s="298"/>
      <c r="TUE15" s="298"/>
      <c r="TUF15" s="298"/>
      <c r="TUG15" s="298"/>
      <c r="TUH15" s="298"/>
      <c r="TUI15" s="298"/>
      <c r="TUJ15" s="298"/>
      <c r="TUK15" s="298"/>
      <c r="TUL15" s="298"/>
      <c r="TUM15" s="298"/>
      <c r="TUN15" s="298"/>
      <c r="TUO15" s="298"/>
      <c r="TUP15" s="298"/>
      <c r="TUQ15" s="298"/>
      <c r="TUX15" s="298"/>
      <c r="TUY15" s="298"/>
      <c r="TUZ15" s="298"/>
      <c r="TVA15" s="298"/>
      <c r="TVB15" s="298"/>
      <c r="TVC15" s="298"/>
      <c r="TVD15" s="298"/>
      <c r="TVE15" s="298"/>
      <c r="TVF15" s="298"/>
      <c r="TVG15" s="298"/>
      <c r="TVH15" s="298"/>
      <c r="TVI15" s="298"/>
      <c r="TVJ15" s="298"/>
      <c r="TVK15" s="298"/>
      <c r="TVL15" s="298"/>
      <c r="TVM15" s="298"/>
      <c r="TVN15" s="298"/>
      <c r="TVO15" s="298"/>
      <c r="TVP15" s="298"/>
      <c r="TVQ15" s="298"/>
      <c r="TVR15" s="298"/>
      <c r="TVS15" s="298"/>
      <c r="TVT15" s="298"/>
      <c r="TVU15" s="298"/>
      <c r="TVV15" s="298"/>
      <c r="TVW15" s="298"/>
      <c r="TVX15" s="298"/>
      <c r="TVY15" s="298"/>
      <c r="TVZ15" s="298"/>
      <c r="TWA15" s="298"/>
      <c r="TWB15" s="298"/>
      <c r="TWC15" s="298"/>
      <c r="TWD15" s="298"/>
      <c r="TWE15" s="298"/>
      <c r="TWF15" s="298"/>
      <c r="TWG15" s="298"/>
      <c r="TWH15" s="298"/>
      <c r="TWI15" s="298"/>
      <c r="TWJ15" s="298"/>
      <c r="TWK15" s="298"/>
      <c r="TWL15" s="298"/>
      <c r="TWM15" s="298"/>
      <c r="TWN15" s="298"/>
      <c r="TWO15" s="298"/>
      <c r="TWP15" s="298"/>
      <c r="TWQ15" s="298"/>
      <c r="TWR15" s="298"/>
      <c r="TWS15" s="298"/>
      <c r="TWT15" s="298"/>
      <c r="TWU15" s="298"/>
      <c r="TWV15" s="298"/>
      <c r="TWW15" s="298"/>
      <c r="TWX15" s="298"/>
      <c r="TWY15" s="298"/>
      <c r="TWZ15" s="298"/>
      <c r="TXA15" s="298"/>
      <c r="TXB15" s="298"/>
      <c r="TXC15" s="298"/>
      <c r="TXD15" s="298"/>
      <c r="TXE15" s="298"/>
      <c r="TXF15" s="298"/>
      <c r="TXG15" s="298"/>
      <c r="TXH15" s="298"/>
      <c r="TXI15" s="298"/>
      <c r="TXJ15" s="298"/>
      <c r="TXK15" s="298"/>
      <c r="TXL15" s="298"/>
      <c r="TXM15" s="298"/>
      <c r="TXN15" s="298"/>
      <c r="TXO15" s="298"/>
      <c r="TXP15" s="298"/>
      <c r="TXQ15" s="298"/>
      <c r="TXR15" s="298"/>
      <c r="TXS15" s="298"/>
      <c r="TXT15" s="298"/>
      <c r="TXU15" s="298"/>
      <c r="TXV15" s="298"/>
      <c r="TXW15" s="298"/>
      <c r="TXX15" s="298"/>
      <c r="TXY15" s="298"/>
      <c r="TXZ15" s="298"/>
      <c r="TYA15" s="298"/>
      <c r="TYB15" s="298"/>
      <c r="TYC15" s="298"/>
      <c r="TYD15" s="298"/>
      <c r="TYE15" s="298"/>
      <c r="TYF15" s="298"/>
      <c r="TYG15" s="298"/>
      <c r="TYH15" s="298"/>
      <c r="TYI15" s="298"/>
      <c r="TYJ15" s="298"/>
      <c r="TYK15" s="298"/>
      <c r="TYL15" s="298"/>
      <c r="TYM15" s="298"/>
      <c r="TYN15" s="298"/>
      <c r="TYO15" s="298"/>
      <c r="TYP15" s="298"/>
      <c r="TYQ15" s="298"/>
      <c r="TYR15" s="298"/>
      <c r="TYS15" s="298"/>
      <c r="TYT15" s="298"/>
      <c r="TYU15" s="298"/>
      <c r="TYV15" s="298"/>
      <c r="TYW15" s="298"/>
      <c r="TYX15" s="298"/>
      <c r="TYY15" s="298"/>
      <c r="TYZ15" s="298"/>
      <c r="TZA15" s="298"/>
      <c r="TZB15" s="298"/>
      <c r="TZC15" s="298"/>
      <c r="TZD15" s="298"/>
      <c r="TZE15" s="298"/>
      <c r="TZF15" s="298"/>
      <c r="TZG15" s="298"/>
      <c r="TZH15" s="298"/>
      <c r="TZI15" s="298"/>
      <c r="TZJ15" s="298"/>
      <c r="TZK15" s="298"/>
      <c r="TZL15" s="298"/>
      <c r="TZM15" s="298"/>
      <c r="TZN15" s="298"/>
      <c r="TZO15" s="298"/>
      <c r="TZP15" s="298"/>
      <c r="TZQ15" s="298"/>
      <c r="TZR15" s="298"/>
      <c r="TZS15" s="298"/>
      <c r="TZT15" s="298"/>
      <c r="TZU15" s="298"/>
      <c r="TZV15" s="298"/>
      <c r="TZW15" s="298"/>
      <c r="TZX15" s="298"/>
      <c r="TZY15" s="298"/>
      <c r="TZZ15" s="298"/>
      <c r="UAA15" s="298"/>
      <c r="UAB15" s="298"/>
      <c r="UAC15" s="298"/>
      <c r="UAD15" s="298"/>
      <c r="UAE15" s="298"/>
      <c r="UAF15" s="298"/>
      <c r="UAG15" s="298"/>
      <c r="UAH15" s="298"/>
      <c r="UAI15" s="298"/>
      <c r="UAJ15" s="298"/>
      <c r="UAK15" s="298"/>
      <c r="UAL15" s="298"/>
      <c r="UAM15" s="298"/>
      <c r="UAN15" s="298"/>
      <c r="UAO15" s="298"/>
      <c r="UAP15" s="298"/>
      <c r="UAQ15" s="298"/>
      <c r="UAR15" s="298"/>
      <c r="UAS15" s="298"/>
      <c r="UAT15" s="298"/>
      <c r="UAU15" s="298"/>
      <c r="UAV15" s="298"/>
      <c r="UAW15" s="298"/>
      <c r="UAX15" s="298"/>
      <c r="UAY15" s="298"/>
      <c r="UAZ15" s="298"/>
      <c r="UBA15" s="298"/>
      <c r="UBB15" s="298"/>
      <c r="UBC15" s="298"/>
      <c r="UBD15" s="298"/>
      <c r="UBE15" s="298"/>
      <c r="UBF15" s="298"/>
      <c r="UBG15" s="298"/>
      <c r="UBH15" s="298"/>
      <c r="UBI15" s="298"/>
      <c r="UBJ15" s="298"/>
      <c r="UBK15" s="298"/>
      <c r="UBL15" s="298"/>
      <c r="UBM15" s="298"/>
      <c r="UBN15" s="298"/>
      <c r="UBO15" s="298"/>
      <c r="UBP15" s="298"/>
      <c r="UBQ15" s="298"/>
      <c r="UBR15" s="298"/>
      <c r="UBS15" s="298"/>
      <c r="UBT15" s="298"/>
      <c r="UBU15" s="298"/>
      <c r="UBV15" s="298"/>
      <c r="UBW15" s="298"/>
      <c r="UBX15" s="298"/>
      <c r="UBY15" s="298"/>
      <c r="UBZ15" s="298"/>
      <c r="UCA15" s="298"/>
      <c r="UCB15" s="298"/>
      <c r="UCC15" s="298"/>
      <c r="UCD15" s="298"/>
      <c r="UCE15" s="298"/>
      <c r="UCF15" s="298"/>
      <c r="UCG15" s="298"/>
      <c r="UCH15" s="298"/>
      <c r="UCI15" s="298"/>
      <c r="UCJ15" s="298"/>
      <c r="UCK15" s="298"/>
      <c r="UCL15" s="298"/>
      <c r="UCM15" s="298"/>
      <c r="UCN15" s="298"/>
      <c r="UCO15" s="298"/>
      <c r="UCP15" s="298"/>
      <c r="UCQ15" s="298"/>
      <c r="UCR15" s="298"/>
      <c r="UCS15" s="298"/>
      <c r="UCT15" s="298"/>
      <c r="UCU15" s="298"/>
      <c r="UCV15" s="298"/>
      <c r="UCW15" s="298"/>
      <c r="UCX15" s="298"/>
      <c r="UCY15" s="298"/>
      <c r="UCZ15" s="298"/>
      <c r="UDA15" s="298"/>
      <c r="UDB15" s="298"/>
      <c r="UDC15" s="298"/>
      <c r="UDD15" s="298"/>
      <c r="UDE15" s="298"/>
      <c r="UDF15" s="298"/>
      <c r="UDG15" s="298"/>
      <c r="UDH15" s="298"/>
      <c r="UDI15" s="298"/>
      <c r="UDJ15" s="298"/>
      <c r="UDK15" s="298"/>
      <c r="UDL15" s="298"/>
      <c r="UDM15" s="298"/>
      <c r="UDN15" s="298"/>
      <c r="UDO15" s="298"/>
      <c r="UDP15" s="298"/>
      <c r="UDQ15" s="298"/>
      <c r="UDR15" s="298"/>
      <c r="UDS15" s="298"/>
      <c r="UDT15" s="298"/>
      <c r="UDU15" s="298"/>
      <c r="UDV15" s="298"/>
      <c r="UDW15" s="298"/>
      <c r="UDX15" s="298"/>
      <c r="UDY15" s="298"/>
      <c r="UDZ15" s="298"/>
      <c r="UEA15" s="298"/>
      <c r="UEB15" s="298"/>
      <c r="UEC15" s="298"/>
      <c r="UED15" s="298"/>
      <c r="UEE15" s="298"/>
      <c r="UEF15" s="298"/>
      <c r="UEG15" s="298"/>
      <c r="UEH15" s="298"/>
      <c r="UEI15" s="298"/>
      <c r="UEJ15" s="298"/>
      <c r="UEK15" s="298"/>
      <c r="UEL15" s="298"/>
      <c r="UEM15" s="298"/>
      <c r="UET15" s="298"/>
      <c r="UEU15" s="298"/>
      <c r="UEV15" s="298"/>
      <c r="UEW15" s="298"/>
      <c r="UEX15" s="298"/>
      <c r="UEY15" s="298"/>
      <c r="UEZ15" s="298"/>
      <c r="UFA15" s="298"/>
      <c r="UFB15" s="298"/>
      <c r="UFC15" s="298"/>
      <c r="UFD15" s="298"/>
      <c r="UFE15" s="298"/>
      <c r="UFF15" s="298"/>
      <c r="UFG15" s="298"/>
      <c r="UFH15" s="298"/>
      <c r="UFI15" s="298"/>
      <c r="UFJ15" s="298"/>
      <c r="UFK15" s="298"/>
      <c r="UFL15" s="298"/>
      <c r="UFM15" s="298"/>
      <c r="UFN15" s="298"/>
      <c r="UFO15" s="298"/>
      <c r="UFP15" s="298"/>
      <c r="UFQ15" s="298"/>
      <c r="UFR15" s="298"/>
      <c r="UFS15" s="298"/>
      <c r="UFT15" s="298"/>
      <c r="UFU15" s="298"/>
      <c r="UFV15" s="298"/>
      <c r="UFW15" s="298"/>
      <c r="UFX15" s="298"/>
      <c r="UFY15" s="298"/>
      <c r="UFZ15" s="298"/>
      <c r="UGA15" s="298"/>
      <c r="UGB15" s="298"/>
      <c r="UGC15" s="298"/>
      <c r="UGD15" s="298"/>
      <c r="UGE15" s="298"/>
      <c r="UGF15" s="298"/>
      <c r="UGG15" s="298"/>
      <c r="UGH15" s="298"/>
      <c r="UGI15" s="298"/>
      <c r="UGJ15" s="298"/>
      <c r="UGK15" s="298"/>
      <c r="UGL15" s="298"/>
      <c r="UGM15" s="298"/>
      <c r="UGN15" s="298"/>
      <c r="UGO15" s="298"/>
      <c r="UGP15" s="298"/>
      <c r="UGQ15" s="298"/>
      <c r="UGR15" s="298"/>
      <c r="UGS15" s="298"/>
      <c r="UGT15" s="298"/>
      <c r="UGU15" s="298"/>
      <c r="UGV15" s="298"/>
      <c r="UGW15" s="298"/>
      <c r="UGX15" s="298"/>
      <c r="UGY15" s="298"/>
      <c r="UGZ15" s="298"/>
      <c r="UHA15" s="298"/>
      <c r="UHB15" s="298"/>
      <c r="UHC15" s="298"/>
      <c r="UHD15" s="298"/>
      <c r="UHE15" s="298"/>
      <c r="UHF15" s="298"/>
      <c r="UHG15" s="298"/>
      <c r="UHH15" s="298"/>
      <c r="UHI15" s="298"/>
      <c r="UHJ15" s="298"/>
      <c r="UHK15" s="298"/>
      <c r="UHL15" s="298"/>
      <c r="UHM15" s="298"/>
      <c r="UHN15" s="298"/>
      <c r="UHO15" s="298"/>
      <c r="UHP15" s="298"/>
      <c r="UHQ15" s="298"/>
      <c r="UHR15" s="298"/>
      <c r="UHS15" s="298"/>
      <c r="UHT15" s="298"/>
      <c r="UHU15" s="298"/>
      <c r="UHV15" s="298"/>
      <c r="UHW15" s="298"/>
      <c r="UHX15" s="298"/>
      <c r="UHY15" s="298"/>
      <c r="UHZ15" s="298"/>
      <c r="UIA15" s="298"/>
      <c r="UIB15" s="298"/>
      <c r="UIC15" s="298"/>
      <c r="UID15" s="298"/>
      <c r="UIE15" s="298"/>
      <c r="UIF15" s="298"/>
      <c r="UIG15" s="298"/>
      <c r="UIH15" s="298"/>
      <c r="UII15" s="298"/>
      <c r="UIJ15" s="298"/>
      <c r="UIK15" s="298"/>
      <c r="UIL15" s="298"/>
      <c r="UIM15" s="298"/>
      <c r="UIN15" s="298"/>
      <c r="UIO15" s="298"/>
      <c r="UIP15" s="298"/>
      <c r="UIQ15" s="298"/>
      <c r="UIR15" s="298"/>
      <c r="UIS15" s="298"/>
      <c r="UIT15" s="298"/>
      <c r="UIU15" s="298"/>
      <c r="UIV15" s="298"/>
      <c r="UIW15" s="298"/>
      <c r="UIX15" s="298"/>
      <c r="UIY15" s="298"/>
      <c r="UIZ15" s="298"/>
      <c r="UJA15" s="298"/>
      <c r="UJB15" s="298"/>
      <c r="UJC15" s="298"/>
      <c r="UJD15" s="298"/>
      <c r="UJE15" s="298"/>
      <c r="UJF15" s="298"/>
      <c r="UJG15" s="298"/>
      <c r="UJH15" s="298"/>
      <c r="UJI15" s="298"/>
      <c r="UJJ15" s="298"/>
      <c r="UJK15" s="298"/>
      <c r="UJL15" s="298"/>
      <c r="UJM15" s="298"/>
      <c r="UJN15" s="298"/>
      <c r="UJO15" s="298"/>
      <c r="UJP15" s="298"/>
      <c r="UJQ15" s="298"/>
      <c r="UJR15" s="298"/>
      <c r="UJS15" s="298"/>
      <c r="UJT15" s="298"/>
      <c r="UJU15" s="298"/>
      <c r="UJV15" s="298"/>
      <c r="UJW15" s="298"/>
      <c r="UJX15" s="298"/>
      <c r="UJY15" s="298"/>
      <c r="UJZ15" s="298"/>
      <c r="UKA15" s="298"/>
      <c r="UKB15" s="298"/>
      <c r="UKC15" s="298"/>
      <c r="UKD15" s="298"/>
      <c r="UKE15" s="298"/>
      <c r="UKF15" s="298"/>
      <c r="UKG15" s="298"/>
      <c r="UKH15" s="298"/>
      <c r="UKI15" s="298"/>
      <c r="UKJ15" s="298"/>
      <c r="UKK15" s="298"/>
      <c r="UKL15" s="298"/>
      <c r="UKM15" s="298"/>
      <c r="UKN15" s="298"/>
      <c r="UKO15" s="298"/>
      <c r="UKP15" s="298"/>
      <c r="UKQ15" s="298"/>
      <c r="UKR15" s="298"/>
      <c r="UKS15" s="298"/>
      <c r="UKT15" s="298"/>
      <c r="UKU15" s="298"/>
      <c r="UKV15" s="298"/>
      <c r="UKW15" s="298"/>
      <c r="UKX15" s="298"/>
      <c r="UKY15" s="298"/>
      <c r="UKZ15" s="298"/>
      <c r="ULA15" s="298"/>
      <c r="ULB15" s="298"/>
      <c r="ULC15" s="298"/>
      <c r="ULD15" s="298"/>
      <c r="ULE15" s="298"/>
      <c r="ULF15" s="298"/>
      <c r="ULG15" s="298"/>
      <c r="ULH15" s="298"/>
      <c r="ULI15" s="298"/>
      <c r="ULJ15" s="298"/>
      <c r="ULK15" s="298"/>
      <c r="ULL15" s="298"/>
      <c r="ULM15" s="298"/>
      <c r="ULN15" s="298"/>
      <c r="ULO15" s="298"/>
      <c r="ULP15" s="298"/>
      <c r="ULQ15" s="298"/>
      <c r="ULR15" s="298"/>
      <c r="ULS15" s="298"/>
      <c r="ULT15" s="298"/>
      <c r="ULU15" s="298"/>
      <c r="ULV15" s="298"/>
      <c r="ULW15" s="298"/>
      <c r="ULX15" s="298"/>
      <c r="ULY15" s="298"/>
      <c r="ULZ15" s="298"/>
      <c r="UMA15" s="298"/>
      <c r="UMB15" s="298"/>
      <c r="UMC15" s="298"/>
      <c r="UMD15" s="298"/>
      <c r="UME15" s="298"/>
      <c r="UMF15" s="298"/>
      <c r="UMG15" s="298"/>
      <c r="UMH15" s="298"/>
      <c r="UMI15" s="298"/>
      <c r="UMJ15" s="298"/>
      <c r="UMK15" s="298"/>
      <c r="UML15" s="298"/>
      <c r="UMM15" s="298"/>
      <c r="UMN15" s="298"/>
      <c r="UMO15" s="298"/>
      <c r="UMP15" s="298"/>
      <c r="UMQ15" s="298"/>
      <c r="UMR15" s="298"/>
      <c r="UMS15" s="298"/>
      <c r="UMT15" s="298"/>
      <c r="UMU15" s="298"/>
      <c r="UMV15" s="298"/>
      <c r="UMW15" s="298"/>
      <c r="UMX15" s="298"/>
      <c r="UMY15" s="298"/>
      <c r="UMZ15" s="298"/>
      <c r="UNA15" s="298"/>
      <c r="UNB15" s="298"/>
      <c r="UNC15" s="298"/>
      <c r="UND15" s="298"/>
      <c r="UNE15" s="298"/>
      <c r="UNF15" s="298"/>
      <c r="UNG15" s="298"/>
      <c r="UNH15" s="298"/>
      <c r="UNI15" s="298"/>
      <c r="UNJ15" s="298"/>
      <c r="UNK15" s="298"/>
      <c r="UNL15" s="298"/>
      <c r="UNM15" s="298"/>
      <c r="UNN15" s="298"/>
      <c r="UNO15" s="298"/>
      <c r="UNP15" s="298"/>
      <c r="UNQ15" s="298"/>
      <c r="UNR15" s="298"/>
      <c r="UNS15" s="298"/>
      <c r="UNT15" s="298"/>
      <c r="UNU15" s="298"/>
      <c r="UNV15" s="298"/>
      <c r="UNW15" s="298"/>
      <c r="UNX15" s="298"/>
      <c r="UNY15" s="298"/>
      <c r="UNZ15" s="298"/>
      <c r="UOA15" s="298"/>
      <c r="UOB15" s="298"/>
      <c r="UOC15" s="298"/>
      <c r="UOD15" s="298"/>
      <c r="UOE15" s="298"/>
      <c r="UOF15" s="298"/>
      <c r="UOG15" s="298"/>
      <c r="UOH15" s="298"/>
      <c r="UOI15" s="298"/>
      <c r="UOP15" s="298"/>
      <c r="UOQ15" s="298"/>
      <c r="UOR15" s="298"/>
      <c r="UOS15" s="298"/>
      <c r="UOT15" s="298"/>
      <c r="UOU15" s="298"/>
      <c r="UOV15" s="298"/>
      <c r="UOW15" s="298"/>
      <c r="UOX15" s="298"/>
      <c r="UOY15" s="298"/>
      <c r="UOZ15" s="298"/>
      <c r="UPA15" s="298"/>
      <c r="UPB15" s="298"/>
      <c r="UPC15" s="298"/>
      <c r="UPD15" s="298"/>
      <c r="UPE15" s="298"/>
      <c r="UPF15" s="298"/>
      <c r="UPG15" s="298"/>
      <c r="UPH15" s="298"/>
      <c r="UPI15" s="298"/>
      <c r="UPJ15" s="298"/>
      <c r="UPK15" s="298"/>
      <c r="UPL15" s="298"/>
      <c r="UPM15" s="298"/>
      <c r="UPN15" s="298"/>
      <c r="UPO15" s="298"/>
      <c r="UPP15" s="298"/>
      <c r="UPQ15" s="298"/>
      <c r="UPR15" s="298"/>
      <c r="UPS15" s="298"/>
      <c r="UPT15" s="298"/>
      <c r="UPU15" s="298"/>
      <c r="UPV15" s="298"/>
      <c r="UPW15" s="298"/>
      <c r="UPX15" s="298"/>
      <c r="UPY15" s="298"/>
      <c r="UPZ15" s="298"/>
      <c r="UQA15" s="298"/>
      <c r="UQB15" s="298"/>
      <c r="UQC15" s="298"/>
      <c r="UQD15" s="298"/>
      <c r="UQE15" s="298"/>
      <c r="UQF15" s="298"/>
      <c r="UQG15" s="298"/>
      <c r="UQH15" s="298"/>
      <c r="UQI15" s="298"/>
      <c r="UQJ15" s="298"/>
      <c r="UQK15" s="298"/>
      <c r="UQL15" s="298"/>
      <c r="UQM15" s="298"/>
      <c r="UQN15" s="298"/>
      <c r="UQO15" s="298"/>
      <c r="UQP15" s="298"/>
      <c r="UQQ15" s="298"/>
      <c r="UQR15" s="298"/>
      <c r="UQS15" s="298"/>
      <c r="UQT15" s="298"/>
      <c r="UQU15" s="298"/>
      <c r="UQV15" s="298"/>
      <c r="UQW15" s="298"/>
      <c r="UQX15" s="298"/>
      <c r="UQY15" s="298"/>
      <c r="UQZ15" s="298"/>
      <c r="URA15" s="298"/>
      <c r="URB15" s="298"/>
      <c r="URC15" s="298"/>
      <c r="URD15" s="298"/>
      <c r="URE15" s="298"/>
      <c r="URF15" s="298"/>
      <c r="URG15" s="298"/>
      <c r="URH15" s="298"/>
      <c r="URI15" s="298"/>
      <c r="URJ15" s="298"/>
      <c r="URK15" s="298"/>
      <c r="URL15" s="298"/>
      <c r="URM15" s="298"/>
      <c r="URN15" s="298"/>
      <c r="URO15" s="298"/>
      <c r="URP15" s="298"/>
      <c r="URQ15" s="298"/>
      <c r="URR15" s="298"/>
      <c r="URS15" s="298"/>
      <c r="URT15" s="298"/>
      <c r="URU15" s="298"/>
      <c r="URV15" s="298"/>
      <c r="URW15" s="298"/>
      <c r="URX15" s="298"/>
      <c r="URY15" s="298"/>
      <c r="URZ15" s="298"/>
      <c r="USA15" s="298"/>
      <c r="USB15" s="298"/>
      <c r="USC15" s="298"/>
      <c r="USD15" s="298"/>
      <c r="USE15" s="298"/>
      <c r="USF15" s="298"/>
      <c r="USG15" s="298"/>
      <c r="USH15" s="298"/>
      <c r="USI15" s="298"/>
      <c r="USJ15" s="298"/>
      <c r="USK15" s="298"/>
      <c r="USL15" s="298"/>
      <c r="USM15" s="298"/>
      <c r="USN15" s="298"/>
      <c r="USO15" s="298"/>
      <c r="USP15" s="298"/>
      <c r="USQ15" s="298"/>
      <c r="USR15" s="298"/>
      <c r="USS15" s="298"/>
      <c r="UST15" s="298"/>
      <c r="USU15" s="298"/>
      <c r="USV15" s="298"/>
      <c r="USW15" s="298"/>
      <c r="USX15" s="298"/>
      <c r="USY15" s="298"/>
      <c r="USZ15" s="298"/>
      <c r="UTA15" s="298"/>
      <c r="UTB15" s="298"/>
      <c r="UTC15" s="298"/>
      <c r="UTD15" s="298"/>
      <c r="UTE15" s="298"/>
      <c r="UTF15" s="298"/>
      <c r="UTG15" s="298"/>
      <c r="UTH15" s="298"/>
      <c r="UTI15" s="298"/>
      <c r="UTJ15" s="298"/>
      <c r="UTK15" s="298"/>
      <c r="UTL15" s="298"/>
      <c r="UTM15" s="298"/>
      <c r="UTN15" s="298"/>
      <c r="UTO15" s="298"/>
      <c r="UTP15" s="298"/>
      <c r="UTQ15" s="298"/>
      <c r="UTR15" s="298"/>
      <c r="UTS15" s="298"/>
      <c r="UTT15" s="298"/>
      <c r="UTU15" s="298"/>
      <c r="UTV15" s="298"/>
      <c r="UTW15" s="298"/>
      <c r="UTX15" s="298"/>
      <c r="UTY15" s="298"/>
      <c r="UTZ15" s="298"/>
      <c r="UUA15" s="298"/>
      <c r="UUB15" s="298"/>
      <c r="UUC15" s="298"/>
      <c r="UUD15" s="298"/>
      <c r="UUE15" s="298"/>
      <c r="UUF15" s="298"/>
      <c r="UUG15" s="298"/>
      <c r="UUH15" s="298"/>
      <c r="UUI15" s="298"/>
      <c r="UUJ15" s="298"/>
      <c r="UUK15" s="298"/>
      <c r="UUL15" s="298"/>
      <c r="UUM15" s="298"/>
      <c r="UUN15" s="298"/>
      <c r="UUO15" s="298"/>
      <c r="UUP15" s="298"/>
      <c r="UUQ15" s="298"/>
      <c r="UUR15" s="298"/>
      <c r="UUS15" s="298"/>
      <c r="UUT15" s="298"/>
      <c r="UUU15" s="298"/>
      <c r="UUV15" s="298"/>
      <c r="UUW15" s="298"/>
      <c r="UUX15" s="298"/>
      <c r="UUY15" s="298"/>
      <c r="UUZ15" s="298"/>
      <c r="UVA15" s="298"/>
      <c r="UVB15" s="298"/>
      <c r="UVC15" s="298"/>
      <c r="UVD15" s="298"/>
      <c r="UVE15" s="298"/>
      <c r="UVF15" s="298"/>
      <c r="UVG15" s="298"/>
      <c r="UVH15" s="298"/>
      <c r="UVI15" s="298"/>
      <c r="UVJ15" s="298"/>
      <c r="UVK15" s="298"/>
      <c r="UVL15" s="298"/>
      <c r="UVM15" s="298"/>
      <c r="UVN15" s="298"/>
      <c r="UVO15" s="298"/>
      <c r="UVP15" s="298"/>
      <c r="UVQ15" s="298"/>
      <c r="UVR15" s="298"/>
      <c r="UVS15" s="298"/>
      <c r="UVT15" s="298"/>
      <c r="UVU15" s="298"/>
      <c r="UVV15" s="298"/>
      <c r="UVW15" s="298"/>
      <c r="UVX15" s="298"/>
      <c r="UVY15" s="298"/>
      <c r="UVZ15" s="298"/>
      <c r="UWA15" s="298"/>
      <c r="UWB15" s="298"/>
      <c r="UWC15" s="298"/>
      <c r="UWD15" s="298"/>
      <c r="UWE15" s="298"/>
      <c r="UWF15" s="298"/>
      <c r="UWG15" s="298"/>
      <c r="UWH15" s="298"/>
      <c r="UWI15" s="298"/>
      <c r="UWJ15" s="298"/>
      <c r="UWK15" s="298"/>
      <c r="UWL15" s="298"/>
      <c r="UWM15" s="298"/>
      <c r="UWN15" s="298"/>
      <c r="UWO15" s="298"/>
      <c r="UWP15" s="298"/>
      <c r="UWQ15" s="298"/>
      <c r="UWR15" s="298"/>
      <c r="UWS15" s="298"/>
      <c r="UWT15" s="298"/>
      <c r="UWU15" s="298"/>
      <c r="UWV15" s="298"/>
      <c r="UWW15" s="298"/>
      <c r="UWX15" s="298"/>
      <c r="UWY15" s="298"/>
      <c r="UWZ15" s="298"/>
      <c r="UXA15" s="298"/>
      <c r="UXB15" s="298"/>
      <c r="UXC15" s="298"/>
      <c r="UXD15" s="298"/>
      <c r="UXE15" s="298"/>
      <c r="UXF15" s="298"/>
      <c r="UXG15" s="298"/>
      <c r="UXH15" s="298"/>
      <c r="UXI15" s="298"/>
      <c r="UXJ15" s="298"/>
      <c r="UXK15" s="298"/>
      <c r="UXL15" s="298"/>
      <c r="UXM15" s="298"/>
      <c r="UXN15" s="298"/>
      <c r="UXO15" s="298"/>
      <c r="UXP15" s="298"/>
      <c r="UXQ15" s="298"/>
      <c r="UXR15" s="298"/>
      <c r="UXS15" s="298"/>
      <c r="UXT15" s="298"/>
      <c r="UXU15" s="298"/>
      <c r="UXV15" s="298"/>
      <c r="UXW15" s="298"/>
      <c r="UXX15" s="298"/>
      <c r="UXY15" s="298"/>
      <c r="UXZ15" s="298"/>
      <c r="UYA15" s="298"/>
      <c r="UYB15" s="298"/>
      <c r="UYC15" s="298"/>
      <c r="UYD15" s="298"/>
      <c r="UYE15" s="298"/>
      <c r="UYL15" s="298"/>
      <c r="UYM15" s="298"/>
      <c r="UYN15" s="298"/>
      <c r="UYO15" s="298"/>
      <c r="UYP15" s="298"/>
      <c r="UYQ15" s="298"/>
      <c r="UYR15" s="298"/>
      <c r="UYS15" s="298"/>
      <c r="UYT15" s="298"/>
      <c r="UYU15" s="298"/>
      <c r="UYV15" s="298"/>
      <c r="UYW15" s="298"/>
      <c r="UYX15" s="298"/>
      <c r="UYY15" s="298"/>
      <c r="UYZ15" s="298"/>
      <c r="UZA15" s="298"/>
      <c r="UZB15" s="298"/>
      <c r="UZC15" s="298"/>
      <c r="UZD15" s="298"/>
      <c r="UZE15" s="298"/>
      <c r="UZF15" s="298"/>
      <c r="UZG15" s="298"/>
      <c r="UZH15" s="298"/>
      <c r="UZI15" s="298"/>
      <c r="UZJ15" s="298"/>
      <c r="UZK15" s="298"/>
      <c r="UZL15" s="298"/>
      <c r="UZM15" s="298"/>
      <c r="UZN15" s="298"/>
      <c r="UZO15" s="298"/>
      <c r="UZP15" s="298"/>
      <c r="UZQ15" s="298"/>
      <c r="UZR15" s="298"/>
      <c r="UZS15" s="298"/>
      <c r="UZT15" s="298"/>
      <c r="UZU15" s="298"/>
      <c r="UZV15" s="298"/>
      <c r="UZW15" s="298"/>
      <c r="UZX15" s="298"/>
      <c r="UZY15" s="298"/>
      <c r="UZZ15" s="298"/>
      <c r="VAA15" s="298"/>
      <c r="VAB15" s="298"/>
      <c r="VAC15" s="298"/>
      <c r="VAD15" s="298"/>
      <c r="VAE15" s="298"/>
      <c r="VAF15" s="298"/>
      <c r="VAG15" s="298"/>
      <c r="VAH15" s="298"/>
      <c r="VAI15" s="298"/>
      <c r="VAJ15" s="298"/>
      <c r="VAK15" s="298"/>
      <c r="VAL15" s="298"/>
      <c r="VAM15" s="298"/>
      <c r="VAN15" s="298"/>
      <c r="VAO15" s="298"/>
      <c r="VAP15" s="298"/>
      <c r="VAQ15" s="298"/>
      <c r="VAR15" s="298"/>
      <c r="VAS15" s="298"/>
      <c r="VAT15" s="298"/>
      <c r="VAU15" s="298"/>
      <c r="VAV15" s="298"/>
      <c r="VAW15" s="298"/>
      <c r="VAX15" s="298"/>
      <c r="VAY15" s="298"/>
      <c r="VAZ15" s="298"/>
      <c r="VBA15" s="298"/>
      <c r="VBB15" s="298"/>
      <c r="VBC15" s="298"/>
      <c r="VBD15" s="298"/>
      <c r="VBE15" s="298"/>
      <c r="VBF15" s="298"/>
      <c r="VBG15" s="298"/>
      <c r="VBH15" s="298"/>
      <c r="VBI15" s="298"/>
      <c r="VBJ15" s="298"/>
      <c r="VBK15" s="298"/>
      <c r="VBL15" s="298"/>
      <c r="VBM15" s="298"/>
      <c r="VBN15" s="298"/>
      <c r="VBO15" s="298"/>
      <c r="VBP15" s="298"/>
      <c r="VBQ15" s="298"/>
      <c r="VBR15" s="298"/>
      <c r="VBS15" s="298"/>
      <c r="VBT15" s="298"/>
      <c r="VBU15" s="298"/>
      <c r="VBV15" s="298"/>
      <c r="VBW15" s="298"/>
      <c r="VBX15" s="298"/>
      <c r="VBY15" s="298"/>
      <c r="VBZ15" s="298"/>
      <c r="VCA15" s="298"/>
      <c r="VCB15" s="298"/>
      <c r="VCC15" s="298"/>
      <c r="VCD15" s="298"/>
      <c r="VCE15" s="298"/>
      <c r="VCF15" s="298"/>
      <c r="VCG15" s="298"/>
      <c r="VCH15" s="298"/>
      <c r="VCI15" s="298"/>
      <c r="VCJ15" s="298"/>
      <c r="VCK15" s="298"/>
      <c r="VCL15" s="298"/>
      <c r="VCM15" s="298"/>
      <c r="VCN15" s="298"/>
      <c r="VCO15" s="298"/>
      <c r="VCP15" s="298"/>
      <c r="VCQ15" s="298"/>
      <c r="VCR15" s="298"/>
      <c r="VCS15" s="298"/>
      <c r="VCT15" s="298"/>
      <c r="VCU15" s="298"/>
      <c r="VCV15" s="298"/>
      <c r="VCW15" s="298"/>
      <c r="VCX15" s="298"/>
      <c r="VCY15" s="298"/>
      <c r="VCZ15" s="298"/>
      <c r="VDA15" s="298"/>
      <c r="VDB15" s="298"/>
      <c r="VDC15" s="298"/>
      <c r="VDD15" s="298"/>
      <c r="VDE15" s="298"/>
      <c r="VDF15" s="298"/>
      <c r="VDG15" s="298"/>
      <c r="VDH15" s="298"/>
      <c r="VDI15" s="298"/>
      <c r="VDJ15" s="298"/>
      <c r="VDK15" s="298"/>
      <c r="VDL15" s="298"/>
      <c r="VDM15" s="298"/>
      <c r="VDN15" s="298"/>
      <c r="VDO15" s="298"/>
      <c r="VDP15" s="298"/>
      <c r="VDQ15" s="298"/>
      <c r="VDR15" s="298"/>
      <c r="VDS15" s="298"/>
      <c r="VDT15" s="298"/>
      <c r="VDU15" s="298"/>
      <c r="VDV15" s="298"/>
      <c r="VDW15" s="298"/>
      <c r="VDX15" s="298"/>
      <c r="VDY15" s="298"/>
      <c r="VDZ15" s="298"/>
      <c r="VEA15" s="298"/>
      <c r="VEB15" s="298"/>
      <c r="VEC15" s="298"/>
      <c r="VED15" s="298"/>
      <c r="VEE15" s="298"/>
      <c r="VEF15" s="298"/>
      <c r="VEG15" s="298"/>
      <c r="VEH15" s="298"/>
      <c r="VEI15" s="298"/>
      <c r="VEJ15" s="298"/>
      <c r="VEK15" s="298"/>
      <c r="VEL15" s="298"/>
      <c r="VEM15" s="298"/>
      <c r="VEN15" s="298"/>
      <c r="VEO15" s="298"/>
      <c r="VEP15" s="298"/>
      <c r="VEQ15" s="298"/>
      <c r="VER15" s="298"/>
      <c r="VES15" s="298"/>
      <c r="VET15" s="298"/>
      <c r="VEU15" s="298"/>
      <c r="VEV15" s="298"/>
      <c r="VEW15" s="298"/>
      <c r="VEX15" s="298"/>
      <c r="VEY15" s="298"/>
      <c r="VEZ15" s="298"/>
      <c r="VFA15" s="298"/>
      <c r="VFB15" s="298"/>
      <c r="VFC15" s="298"/>
      <c r="VFD15" s="298"/>
      <c r="VFE15" s="298"/>
      <c r="VFF15" s="298"/>
      <c r="VFG15" s="298"/>
      <c r="VFH15" s="298"/>
      <c r="VFI15" s="298"/>
      <c r="VFJ15" s="298"/>
      <c r="VFK15" s="298"/>
      <c r="VFL15" s="298"/>
      <c r="VFM15" s="298"/>
      <c r="VFN15" s="298"/>
      <c r="VFO15" s="298"/>
      <c r="VFP15" s="298"/>
      <c r="VFQ15" s="298"/>
      <c r="VFR15" s="298"/>
      <c r="VFS15" s="298"/>
      <c r="VFT15" s="298"/>
      <c r="VFU15" s="298"/>
      <c r="VFV15" s="298"/>
      <c r="VFW15" s="298"/>
      <c r="VFX15" s="298"/>
      <c r="VFY15" s="298"/>
      <c r="VFZ15" s="298"/>
      <c r="VGA15" s="298"/>
      <c r="VGB15" s="298"/>
      <c r="VGC15" s="298"/>
      <c r="VGD15" s="298"/>
      <c r="VGE15" s="298"/>
      <c r="VGF15" s="298"/>
      <c r="VGG15" s="298"/>
      <c r="VGH15" s="298"/>
      <c r="VGI15" s="298"/>
      <c r="VGJ15" s="298"/>
      <c r="VGK15" s="298"/>
      <c r="VGL15" s="298"/>
      <c r="VGM15" s="298"/>
      <c r="VGN15" s="298"/>
      <c r="VGO15" s="298"/>
      <c r="VGP15" s="298"/>
      <c r="VGQ15" s="298"/>
      <c r="VGR15" s="298"/>
      <c r="VGS15" s="298"/>
      <c r="VGT15" s="298"/>
      <c r="VGU15" s="298"/>
      <c r="VGV15" s="298"/>
      <c r="VGW15" s="298"/>
      <c r="VGX15" s="298"/>
      <c r="VGY15" s="298"/>
      <c r="VGZ15" s="298"/>
      <c r="VHA15" s="298"/>
      <c r="VHB15" s="298"/>
      <c r="VHC15" s="298"/>
      <c r="VHD15" s="298"/>
      <c r="VHE15" s="298"/>
      <c r="VHF15" s="298"/>
      <c r="VHG15" s="298"/>
      <c r="VHH15" s="298"/>
      <c r="VHI15" s="298"/>
      <c r="VHJ15" s="298"/>
      <c r="VHK15" s="298"/>
      <c r="VHL15" s="298"/>
      <c r="VHM15" s="298"/>
      <c r="VHN15" s="298"/>
      <c r="VHO15" s="298"/>
      <c r="VHP15" s="298"/>
      <c r="VHQ15" s="298"/>
      <c r="VHR15" s="298"/>
      <c r="VHS15" s="298"/>
      <c r="VHT15" s="298"/>
      <c r="VHU15" s="298"/>
      <c r="VHV15" s="298"/>
      <c r="VHW15" s="298"/>
      <c r="VHX15" s="298"/>
      <c r="VHY15" s="298"/>
      <c r="VHZ15" s="298"/>
      <c r="VIA15" s="298"/>
      <c r="VIH15" s="298"/>
      <c r="VII15" s="298"/>
      <c r="VIJ15" s="298"/>
      <c r="VIK15" s="298"/>
      <c r="VIL15" s="298"/>
      <c r="VIM15" s="298"/>
      <c r="VIN15" s="298"/>
      <c r="VIO15" s="298"/>
      <c r="VIP15" s="298"/>
      <c r="VIQ15" s="298"/>
      <c r="VIR15" s="298"/>
      <c r="VIS15" s="298"/>
      <c r="VIT15" s="298"/>
      <c r="VIU15" s="298"/>
      <c r="VIV15" s="298"/>
      <c r="VIW15" s="298"/>
      <c r="VIX15" s="298"/>
      <c r="VIY15" s="298"/>
      <c r="VIZ15" s="298"/>
      <c r="VJA15" s="298"/>
      <c r="VJB15" s="298"/>
      <c r="VJC15" s="298"/>
      <c r="VJD15" s="298"/>
      <c r="VJE15" s="298"/>
      <c r="VJF15" s="298"/>
      <c r="VJG15" s="298"/>
      <c r="VJH15" s="298"/>
      <c r="VJI15" s="298"/>
      <c r="VJJ15" s="298"/>
      <c r="VJK15" s="298"/>
      <c r="VJL15" s="298"/>
      <c r="VJM15" s="298"/>
      <c r="VJN15" s="298"/>
      <c r="VJO15" s="298"/>
      <c r="VJP15" s="298"/>
      <c r="VJQ15" s="298"/>
      <c r="VJR15" s="298"/>
      <c r="VJS15" s="298"/>
      <c r="VJT15" s="298"/>
      <c r="VJU15" s="298"/>
      <c r="VJV15" s="298"/>
      <c r="VJW15" s="298"/>
      <c r="VJX15" s="298"/>
      <c r="VJY15" s="298"/>
      <c r="VJZ15" s="298"/>
      <c r="VKA15" s="298"/>
      <c r="VKB15" s="298"/>
      <c r="VKC15" s="298"/>
      <c r="VKD15" s="298"/>
      <c r="VKE15" s="298"/>
      <c r="VKF15" s="298"/>
      <c r="VKG15" s="298"/>
      <c r="VKH15" s="298"/>
      <c r="VKI15" s="298"/>
      <c r="VKJ15" s="298"/>
      <c r="VKK15" s="298"/>
      <c r="VKL15" s="298"/>
      <c r="VKM15" s="298"/>
      <c r="VKN15" s="298"/>
      <c r="VKO15" s="298"/>
      <c r="VKP15" s="298"/>
      <c r="VKQ15" s="298"/>
      <c r="VKR15" s="298"/>
      <c r="VKS15" s="298"/>
      <c r="VKT15" s="298"/>
      <c r="VKU15" s="298"/>
      <c r="VKV15" s="298"/>
      <c r="VKW15" s="298"/>
      <c r="VKX15" s="298"/>
      <c r="VKY15" s="298"/>
      <c r="VKZ15" s="298"/>
      <c r="VLA15" s="298"/>
      <c r="VLB15" s="298"/>
      <c r="VLC15" s="298"/>
      <c r="VLD15" s="298"/>
      <c r="VLE15" s="298"/>
      <c r="VLF15" s="298"/>
      <c r="VLG15" s="298"/>
      <c r="VLH15" s="298"/>
      <c r="VLI15" s="298"/>
      <c r="VLJ15" s="298"/>
      <c r="VLK15" s="298"/>
      <c r="VLL15" s="298"/>
      <c r="VLM15" s="298"/>
      <c r="VLN15" s="298"/>
      <c r="VLO15" s="298"/>
      <c r="VLP15" s="298"/>
      <c r="VLQ15" s="298"/>
      <c r="VLR15" s="298"/>
      <c r="VLS15" s="298"/>
      <c r="VLT15" s="298"/>
      <c r="VLU15" s="298"/>
      <c r="VLV15" s="298"/>
      <c r="VLW15" s="298"/>
      <c r="VLX15" s="298"/>
      <c r="VLY15" s="298"/>
      <c r="VLZ15" s="298"/>
      <c r="VMA15" s="298"/>
      <c r="VMB15" s="298"/>
      <c r="VMC15" s="298"/>
      <c r="VMD15" s="298"/>
      <c r="VME15" s="298"/>
      <c r="VMF15" s="298"/>
      <c r="VMG15" s="298"/>
      <c r="VMH15" s="298"/>
      <c r="VMI15" s="298"/>
      <c r="VMJ15" s="298"/>
      <c r="VMK15" s="298"/>
      <c r="VML15" s="298"/>
      <c r="VMM15" s="298"/>
      <c r="VMN15" s="298"/>
      <c r="VMO15" s="298"/>
      <c r="VMP15" s="298"/>
      <c r="VMQ15" s="298"/>
      <c r="VMR15" s="298"/>
      <c r="VMS15" s="298"/>
      <c r="VMT15" s="298"/>
      <c r="VMU15" s="298"/>
      <c r="VMV15" s="298"/>
      <c r="VMW15" s="298"/>
      <c r="VMX15" s="298"/>
      <c r="VMY15" s="298"/>
      <c r="VMZ15" s="298"/>
      <c r="VNA15" s="298"/>
      <c r="VNB15" s="298"/>
      <c r="VNC15" s="298"/>
      <c r="VND15" s="298"/>
      <c r="VNE15" s="298"/>
      <c r="VNF15" s="298"/>
      <c r="VNG15" s="298"/>
      <c r="VNH15" s="298"/>
      <c r="VNI15" s="298"/>
      <c r="VNJ15" s="298"/>
      <c r="VNK15" s="298"/>
      <c r="VNL15" s="298"/>
      <c r="VNM15" s="298"/>
      <c r="VNN15" s="298"/>
      <c r="VNO15" s="298"/>
      <c r="VNP15" s="298"/>
      <c r="VNQ15" s="298"/>
      <c r="VNR15" s="298"/>
      <c r="VNS15" s="298"/>
      <c r="VNT15" s="298"/>
      <c r="VNU15" s="298"/>
      <c r="VNV15" s="298"/>
      <c r="VNW15" s="298"/>
      <c r="VNX15" s="298"/>
      <c r="VNY15" s="298"/>
      <c r="VNZ15" s="298"/>
      <c r="VOA15" s="298"/>
      <c r="VOB15" s="298"/>
      <c r="VOC15" s="298"/>
      <c r="VOD15" s="298"/>
      <c r="VOE15" s="298"/>
      <c r="VOF15" s="298"/>
      <c r="VOG15" s="298"/>
      <c r="VOH15" s="298"/>
      <c r="VOI15" s="298"/>
      <c r="VOJ15" s="298"/>
      <c r="VOK15" s="298"/>
      <c r="VOL15" s="298"/>
      <c r="VOM15" s="298"/>
      <c r="VON15" s="298"/>
      <c r="VOO15" s="298"/>
      <c r="VOP15" s="298"/>
      <c r="VOQ15" s="298"/>
      <c r="VOR15" s="298"/>
      <c r="VOS15" s="298"/>
      <c r="VOT15" s="298"/>
      <c r="VOU15" s="298"/>
      <c r="VOV15" s="298"/>
      <c r="VOW15" s="298"/>
      <c r="VOX15" s="298"/>
      <c r="VOY15" s="298"/>
      <c r="VOZ15" s="298"/>
      <c r="VPA15" s="298"/>
      <c r="VPB15" s="298"/>
      <c r="VPC15" s="298"/>
      <c r="VPD15" s="298"/>
      <c r="VPE15" s="298"/>
      <c r="VPF15" s="298"/>
      <c r="VPG15" s="298"/>
      <c r="VPH15" s="298"/>
      <c r="VPI15" s="298"/>
      <c r="VPJ15" s="298"/>
      <c r="VPK15" s="298"/>
      <c r="VPL15" s="298"/>
      <c r="VPM15" s="298"/>
      <c r="VPN15" s="298"/>
      <c r="VPO15" s="298"/>
      <c r="VPP15" s="298"/>
      <c r="VPQ15" s="298"/>
      <c r="VPR15" s="298"/>
      <c r="VPS15" s="298"/>
      <c r="VPT15" s="298"/>
      <c r="VPU15" s="298"/>
      <c r="VPV15" s="298"/>
      <c r="VPW15" s="298"/>
      <c r="VPX15" s="298"/>
      <c r="VPY15" s="298"/>
      <c r="VPZ15" s="298"/>
      <c r="VQA15" s="298"/>
      <c r="VQB15" s="298"/>
      <c r="VQC15" s="298"/>
      <c r="VQD15" s="298"/>
      <c r="VQE15" s="298"/>
      <c r="VQF15" s="298"/>
      <c r="VQG15" s="298"/>
      <c r="VQH15" s="298"/>
      <c r="VQI15" s="298"/>
      <c r="VQJ15" s="298"/>
      <c r="VQK15" s="298"/>
      <c r="VQL15" s="298"/>
      <c r="VQM15" s="298"/>
      <c r="VQN15" s="298"/>
      <c r="VQO15" s="298"/>
      <c r="VQP15" s="298"/>
      <c r="VQQ15" s="298"/>
      <c r="VQR15" s="298"/>
      <c r="VQS15" s="298"/>
      <c r="VQT15" s="298"/>
      <c r="VQU15" s="298"/>
      <c r="VQV15" s="298"/>
      <c r="VQW15" s="298"/>
      <c r="VQX15" s="298"/>
      <c r="VQY15" s="298"/>
      <c r="VQZ15" s="298"/>
      <c r="VRA15" s="298"/>
      <c r="VRB15" s="298"/>
      <c r="VRC15" s="298"/>
      <c r="VRD15" s="298"/>
      <c r="VRE15" s="298"/>
      <c r="VRF15" s="298"/>
      <c r="VRG15" s="298"/>
      <c r="VRH15" s="298"/>
      <c r="VRI15" s="298"/>
      <c r="VRJ15" s="298"/>
      <c r="VRK15" s="298"/>
      <c r="VRL15" s="298"/>
      <c r="VRM15" s="298"/>
      <c r="VRN15" s="298"/>
      <c r="VRO15" s="298"/>
      <c r="VRP15" s="298"/>
      <c r="VRQ15" s="298"/>
      <c r="VRR15" s="298"/>
      <c r="VRS15" s="298"/>
      <c r="VRT15" s="298"/>
      <c r="VRU15" s="298"/>
      <c r="VRV15" s="298"/>
      <c r="VRW15" s="298"/>
      <c r="VSD15" s="298"/>
      <c r="VSE15" s="298"/>
      <c r="VSF15" s="298"/>
      <c r="VSG15" s="298"/>
      <c r="VSH15" s="298"/>
      <c r="VSI15" s="298"/>
      <c r="VSJ15" s="298"/>
      <c r="VSK15" s="298"/>
      <c r="VSL15" s="298"/>
      <c r="VSM15" s="298"/>
      <c r="VSN15" s="298"/>
      <c r="VSO15" s="298"/>
      <c r="VSP15" s="298"/>
      <c r="VSQ15" s="298"/>
      <c r="VSR15" s="298"/>
      <c r="VSS15" s="298"/>
      <c r="VST15" s="298"/>
      <c r="VSU15" s="298"/>
      <c r="VSV15" s="298"/>
      <c r="VSW15" s="298"/>
      <c r="VSX15" s="298"/>
      <c r="VSY15" s="298"/>
      <c r="VSZ15" s="298"/>
      <c r="VTA15" s="298"/>
      <c r="VTB15" s="298"/>
      <c r="VTC15" s="298"/>
      <c r="VTD15" s="298"/>
      <c r="VTE15" s="298"/>
      <c r="VTF15" s="298"/>
      <c r="VTG15" s="298"/>
      <c r="VTH15" s="298"/>
      <c r="VTI15" s="298"/>
      <c r="VTJ15" s="298"/>
      <c r="VTK15" s="298"/>
      <c r="VTL15" s="298"/>
      <c r="VTM15" s="298"/>
      <c r="VTN15" s="298"/>
      <c r="VTO15" s="298"/>
      <c r="VTP15" s="298"/>
      <c r="VTQ15" s="298"/>
      <c r="VTR15" s="298"/>
      <c r="VTS15" s="298"/>
      <c r="VTT15" s="298"/>
      <c r="VTU15" s="298"/>
      <c r="VTV15" s="298"/>
      <c r="VTW15" s="298"/>
      <c r="VTX15" s="298"/>
      <c r="VTY15" s="298"/>
      <c r="VTZ15" s="298"/>
      <c r="VUA15" s="298"/>
      <c r="VUB15" s="298"/>
      <c r="VUC15" s="298"/>
      <c r="VUD15" s="298"/>
      <c r="VUE15" s="298"/>
      <c r="VUF15" s="298"/>
      <c r="VUG15" s="298"/>
      <c r="VUH15" s="298"/>
      <c r="VUI15" s="298"/>
      <c r="VUJ15" s="298"/>
      <c r="VUK15" s="298"/>
      <c r="VUL15" s="298"/>
      <c r="VUM15" s="298"/>
      <c r="VUN15" s="298"/>
      <c r="VUO15" s="298"/>
      <c r="VUP15" s="298"/>
      <c r="VUQ15" s="298"/>
      <c r="VUR15" s="298"/>
      <c r="VUS15" s="298"/>
      <c r="VUT15" s="298"/>
      <c r="VUU15" s="298"/>
      <c r="VUV15" s="298"/>
      <c r="VUW15" s="298"/>
      <c r="VUX15" s="298"/>
      <c r="VUY15" s="298"/>
      <c r="VUZ15" s="298"/>
      <c r="VVA15" s="298"/>
      <c r="VVB15" s="298"/>
      <c r="VVC15" s="298"/>
      <c r="VVD15" s="298"/>
      <c r="VVE15" s="298"/>
      <c r="VVF15" s="298"/>
      <c r="VVG15" s="298"/>
      <c r="VVH15" s="298"/>
      <c r="VVI15" s="298"/>
      <c r="VVJ15" s="298"/>
      <c r="VVK15" s="298"/>
      <c r="VVL15" s="298"/>
      <c r="VVM15" s="298"/>
      <c r="VVN15" s="298"/>
      <c r="VVO15" s="298"/>
      <c r="VVP15" s="298"/>
      <c r="VVQ15" s="298"/>
      <c r="VVR15" s="298"/>
      <c r="VVS15" s="298"/>
      <c r="VVT15" s="298"/>
      <c r="VVU15" s="298"/>
      <c r="VVV15" s="298"/>
      <c r="VVW15" s="298"/>
      <c r="VVX15" s="298"/>
      <c r="VVY15" s="298"/>
      <c r="VVZ15" s="298"/>
      <c r="VWA15" s="298"/>
      <c r="VWB15" s="298"/>
      <c r="VWC15" s="298"/>
      <c r="VWD15" s="298"/>
      <c r="VWE15" s="298"/>
      <c r="VWF15" s="298"/>
      <c r="VWG15" s="298"/>
      <c r="VWH15" s="298"/>
      <c r="VWI15" s="298"/>
      <c r="VWJ15" s="298"/>
      <c r="VWK15" s="298"/>
      <c r="VWL15" s="298"/>
      <c r="VWM15" s="298"/>
      <c r="VWN15" s="298"/>
      <c r="VWO15" s="298"/>
      <c r="VWP15" s="298"/>
      <c r="VWQ15" s="298"/>
      <c r="VWR15" s="298"/>
      <c r="VWS15" s="298"/>
      <c r="VWT15" s="298"/>
      <c r="VWU15" s="298"/>
      <c r="VWV15" s="298"/>
      <c r="VWW15" s="298"/>
      <c r="VWX15" s="298"/>
      <c r="VWY15" s="298"/>
      <c r="VWZ15" s="298"/>
      <c r="VXA15" s="298"/>
      <c r="VXB15" s="298"/>
      <c r="VXC15" s="298"/>
      <c r="VXD15" s="298"/>
      <c r="VXE15" s="298"/>
      <c r="VXF15" s="298"/>
      <c r="VXG15" s="298"/>
      <c r="VXH15" s="298"/>
      <c r="VXI15" s="298"/>
      <c r="VXJ15" s="298"/>
      <c r="VXK15" s="298"/>
      <c r="VXL15" s="298"/>
      <c r="VXM15" s="298"/>
      <c r="VXN15" s="298"/>
      <c r="VXO15" s="298"/>
      <c r="VXP15" s="298"/>
      <c r="VXQ15" s="298"/>
      <c r="VXR15" s="298"/>
      <c r="VXS15" s="298"/>
      <c r="VXT15" s="298"/>
      <c r="VXU15" s="298"/>
      <c r="VXV15" s="298"/>
      <c r="VXW15" s="298"/>
      <c r="VXX15" s="298"/>
      <c r="VXY15" s="298"/>
      <c r="VXZ15" s="298"/>
      <c r="VYA15" s="298"/>
      <c r="VYB15" s="298"/>
      <c r="VYC15" s="298"/>
      <c r="VYD15" s="298"/>
      <c r="VYE15" s="298"/>
      <c r="VYF15" s="298"/>
      <c r="VYG15" s="298"/>
      <c r="VYH15" s="298"/>
      <c r="VYI15" s="298"/>
      <c r="VYJ15" s="298"/>
      <c r="VYK15" s="298"/>
      <c r="VYL15" s="298"/>
      <c r="VYM15" s="298"/>
      <c r="VYN15" s="298"/>
      <c r="VYO15" s="298"/>
      <c r="VYP15" s="298"/>
      <c r="VYQ15" s="298"/>
      <c r="VYR15" s="298"/>
      <c r="VYS15" s="298"/>
      <c r="VYT15" s="298"/>
      <c r="VYU15" s="298"/>
      <c r="VYV15" s="298"/>
      <c r="VYW15" s="298"/>
      <c r="VYX15" s="298"/>
      <c r="VYY15" s="298"/>
      <c r="VYZ15" s="298"/>
      <c r="VZA15" s="298"/>
      <c r="VZB15" s="298"/>
      <c r="VZC15" s="298"/>
      <c r="VZD15" s="298"/>
      <c r="VZE15" s="298"/>
      <c r="VZF15" s="298"/>
      <c r="VZG15" s="298"/>
      <c r="VZH15" s="298"/>
      <c r="VZI15" s="298"/>
      <c r="VZJ15" s="298"/>
      <c r="VZK15" s="298"/>
      <c r="VZL15" s="298"/>
      <c r="VZM15" s="298"/>
      <c r="VZN15" s="298"/>
      <c r="VZO15" s="298"/>
      <c r="VZP15" s="298"/>
      <c r="VZQ15" s="298"/>
      <c r="VZR15" s="298"/>
      <c r="VZS15" s="298"/>
      <c r="VZT15" s="298"/>
      <c r="VZU15" s="298"/>
      <c r="VZV15" s="298"/>
      <c r="VZW15" s="298"/>
      <c r="VZX15" s="298"/>
      <c r="VZY15" s="298"/>
      <c r="VZZ15" s="298"/>
      <c r="WAA15" s="298"/>
      <c r="WAB15" s="298"/>
      <c r="WAC15" s="298"/>
      <c r="WAD15" s="298"/>
      <c r="WAE15" s="298"/>
      <c r="WAF15" s="298"/>
      <c r="WAG15" s="298"/>
      <c r="WAH15" s="298"/>
      <c r="WAI15" s="298"/>
      <c r="WAJ15" s="298"/>
      <c r="WAK15" s="298"/>
      <c r="WAL15" s="298"/>
      <c r="WAM15" s="298"/>
      <c r="WAN15" s="298"/>
      <c r="WAO15" s="298"/>
      <c r="WAP15" s="298"/>
      <c r="WAQ15" s="298"/>
      <c r="WAR15" s="298"/>
      <c r="WAS15" s="298"/>
      <c r="WAT15" s="298"/>
      <c r="WAU15" s="298"/>
      <c r="WAV15" s="298"/>
      <c r="WAW15" s="298"/>
      <c r="WAX15" s="298"/>
      <c r="WAY15" s="298"/>
      <c r="WAZ15" s="298"/>
      <c r="WBA15" s="298"/>
      <c r="WBB15" s="298"/>
      <c r="WBC15" s="298"/>
      <c r="WBD15" s="298"/>
      <c r="WBE15" s="298"/>
      <c r="WBF15" s="298"/>
      <c r="WBG15" s="298"/>
      <c r="WBH15" s="298"/>
      <c r="WBI15" s="298"/>
      <c r="WBJ15" s="298"/>
      <c r="WBK15" s="298"/>
      <c r="WBL15" s="298"/>
      <c r="WBM15" s="298"/>
      <c r="WBN15" s="298"/>
      <c r="WBO15" s="298"/>
      <c r="WBP15" s="298"/>
      <c r="WBQ15" s="298"/>
      <c r="WBR15" s="298"/>
      <c r="WBS15" s="298"/>
      <c r="WBZ15" s="298"/>
      <c r="WCA15" s="298"/>
      <c r="WCB15" s="298"/>
      <c r="WCC15" s="298"/>
      <c r="WCD15" s="298"/>
      <c r="WCE15" s="298"/>
      <c r="WCF15" s="298"/>
      <c r="WCG15" s="298"/>
      <c r="WCH15" s="298"/>
      <c r="WCI15" s="298"/>
      <c r="WCJ15" s="298"/>
      <c r="WCK15" s="298"/>
      <c r="WCL15" s="298"/>
      <c r="WCM15" s="298"/>
      <c r="WCN15" s="298"/>
      <c r="WCO15" s="298"/>
      <c r="WCP15" s="298"/>
      <c r="WCQ15" s="298"/>
      <c r="WCR15" s="298"/>
      <c r="WCS15" s="298"/>
      <c r="WCT15" s="298"/>
      <c r="WCU15" s="298"/>
      <c r="WCV15" s="298"/>
      <c r="WCW15" s="298"/>
      <c r="WCX15" s="298"/>
      <c r="WCY15" s="298"/>
      <c r="WCZ15" s="298"/>
      <c r="WDA15" s="298"/>
      <c r="WDB15" s="298"/>
      <c r="WDC15" s="298"/>
      <c r="WDD15" s="298"/>
      <c r="WDE15" s="298"/>
      <c r="WDF15" s="298"/>
      <c r="WDG15" s="298"/>
      <c r="WDH15" s="298"/>
      <c r="WDI15" s="298"/>
      <c r="WDJ15" s="298"/>
      <c r="WDK15" s="298"/>
      <c r="WDL15" s="298"/>
      <c r="WDM15" s="298"/>
      <c r="WDN15" s="298"/>
      <c r="WDO15" s="298"/>
      <c r="WDP15" s="298"/>
      <c r="WDQ15" s="298"/>
      <c r="WDR15" s="298"/>
      <c r="WDS15" s="298"/>
      <c r="WDT15" s="298"/>
      <c r="WDU15" s="298"/>
      <c r="WDV15" s="298"/>
      <c r="WDW15" s="298"/>
      <c r="WDX15" s="298"/>
      <c r="WDY15" s="298"/>
      <c r="WDZ15" s="298"/>
      <c r="WEA15" s="298"/>
      <c r="WEB15" s="298"/>
      <c r="WEC15" s="298"/>
      <c r="WED15" s="298"/>
      <c r="WEE15" s="298"/>
      <c r="WEF15" s="298"/>
      <c r="WEG15" s="298"/>
      <c r="WEH15" s="298"/>
      <c r="WEI15" s="298"/>
      <c r="WEJ15" s="298"/>
      <c r="WEK15" s="298"/>
      <c r="WEL15" s="298"/>
      <c r="WEM15" s="298"/>
      <c r="WEN15" s="298"/>
      <c r="WEO15" s="298"/>
      <c r="WEP15" s="298"/>
      <c r="WEQ15" s="298"/>
      <c r="WER15" s="298"/>
      <c r="WES15" s="298"/>
      <c r="WET15" s="298"/>
      <c r="WEU15" s="298"/>
      <c r="WEV15" s="298"/>
      <c r="WEW15" s="298"/>
      <c r="WEX15" s="298"/>
      <c r="WEY15" s="298"/>
      <c r="WEZ15" s="298"/>
      <c r="WFA15" s="298"/>
      <c r="WFB15" s="298"/>
      <c r="WFC15" s="298"/>
      <c r="WFD15" s="298"/>
      <c r="WFE15" s="298"/>
      <c r="WFF15" s="298"/>
      <c r="WFG15" s="298"/>
      <c r="WFH15" s="298"/>
      <c r="WFI15" s="298"/>
      <c r="WFJ15" s="298"/>
      <c r="WFK15" s="298"/>
      <c r="WFL15" s="298"/>
      <c r="WFM15" s="298"/>
      <c r="WFN15" s="298"/>
      <c r="WFO15" s="298"/>
      <c r="WFP15" s="298"/>
      <c r="WFQ15" s="298"/>
      <c r="WFR15" s="298"/>
      <c r="WFS15" s="298"/>
      <c r="WFT15" s="298"/>
      <c r="WFU15" s="298"/>
      <c r="WFV15" s="298"/>
      <c r="WFW15" s="298"/>
      <c r="WFX15" s="298"/>
      <c r="WFY15" s="298"/>
      <c r="WFZ15" s="298"/>
      <c r="WGA15" s="298"/>
      <c r="WGB15" s="298"/>
      <c r="WGC15" s="298"/>
      <c r="WGD15" s="298"/>
      <c r="WGE15" s="298"/>
      <c r="WGF15" s="298"/>
      <c r="WGG15" s="298"/>
      <c r="WGH15" s="298"/>
      <c r="WGI15" s="298"/>
      <c r="WGJ15" s="298"/>
      <c r="WGK15" s="298"/>
      <c r="WGL15" s="298"/>
      <c r="WGM15" s="298"/>
      <c r="WGN15" s="298"/>
      <c r="WGO15" s="298"/>
      <c r="WGP15" s="298"/>
      <c r="WGQ15" s="298"/>
      <c r="WGR15" s="298"/>
      <c r="WGS15" s="298"/>
      <c r="WGT15" s="298"/>
      <c r="WGU15" s="298"/>
      <c r="WGV15" s="298"/>
      <c r="WGW15" s="298"/>
      <c r="WGX15" s="298"/>
      <c r="WGY15" s="298"/>
      <c r="WGZ15" s="298"/>
      <c r="WHA15" s="298"/>
      <c r="WHB15" s="298"/>
      <c r="WHC15" s="298"/>
      <c r="WHD15" s="298"/>
      <c r="WHE15" s="298"/>
      <c r="WHF15" s="298"/>
      <c r="WHG15" s="298"/>
      <c r="WHH15" s="298"/>
      <c r="WHI15" s="298"/>
      <c r="WHJ15" s="298"/>
      <c r="WHK15" s="298"/>
      <c r="WHL15" s="298"/>
      <c r="WHM15" s="298"/>
      <c r="WHN15" s="298"/>
      <c r="WHO15" s="298"/>
      <c r="WHP15" s="298"/>
      <c r="WHQ15" s="298"/>
      <c r="WHR15" s="298"/>
      <c r="WHS15" s="298"/>
      <c r="WHT15" s="298"/>
      <c r="WHU15" s="298"/>
      <c r="WHV15" s="298"/>
      <c r="WHW15" s="298"/>
      <c r="WHX15" s="298"/>
      <c r="WHY15" s="298"/>
      <c r="WHZ15" s="298"/>
      <c r="WIA15" s="298"/>
      <c r="WIB15" s="298"/>
      <c r="WIC15" s="298"/>
      <c r="WID15" s="298"/>
      <c r="WIE15" s="298"/>
      <c r="WIF15" s="298"/>
      <c r="WIG15" s="298"/>
      <c r="WIH15" s="298"/>
      <c r="WII15" s="298"/>
      <c r="WIJ15" s="298"/>
      <c r="WIK15" s="298"/>
      <c r="WIL15" s="298"/>
      <c r="WIM15" s="298"/>
      <c r="WIN15" s="298"/>
      <c r="WIO15" s="298"/>
      <c r="WIP15" s="298"/>
      <c r="WIQ15" s="298"/>
      <c r="WIR15" s="298"/>
      <c r="WIS15" s="298"/>
      <c r="WIT15" s="298"/>
      <c r="WIU15" s="298"/>
      <c r="WIV15" s="298"/>
      <c r="WIW15" s="298"/>
      <c r="WIX15" s="298"/>
      <c r="WIY15" s="298"/>
      <c r="WIZ15" s="298"/>
      <c r="WJA15" s="298"/>
      <c r="WJB15" s="298"/>
      <c r="WJC15" s="298"/>
      <c r="WJD15" s="298"/>
      <c r="WJE15" s="298"/>
      <c r="WJF15" s="298"/>
      <c r="WJG15" s="298"/>
      <c r="WJH15" s="298"/>
      <c r="WJI15" s="298"/>
      <c r="WJJ15" s="298"/>
      <c r="WJK15" s="298"/>
      <c r="WJL15" s="298"/>
      <c r="WJM15" s="298"/>
      <c r="WJN15" s="298"/>
      <c r="WJO15" s="298"/>
      <c r="WJP15" s="298"/>
      <c r="WJQ15" s="298"/>
      <c r="WJR15" s="298"/>
      <c r="WJS15" s="298"/>
      <c r="WJT15" s="298"/>
      <c r="WJU15" s="298"/>
      <c r="WJV15" s="298"/>
      <c r="WJW15" s="298"/>
      <c r="WJX15" s="298"/>
      <c r="WJY15" s="298"/>
      <c r="WJZ15" s="298"/>
      <c r="WKA15" s="298"/>
      <c r="WKB15" s="298"/>
      <c r="WKC15" s="298"/>
      <c r="WKD15" s="298"/>
      <c r="WKE15" s="298"/>
      <c r="WKF15" s="298"/>
      <c r="WKG15" s="298"/>
      <c r="WKH15" s="298"/>
      <c r="WKI15" s="298"/>
      <c r="WKJ15" s="298"/>
      <c r="WKK15" s="298"/>
      <c r="WKL15" s="298"/>
      <c r="WKM15" s="298"/>
      <c r="WKN15" s="298"/>
      <c r="WKO15" s="298"/>
      <c r="WKP15" s="298"/>
      <c r="WKQ15" s="298"/>
      <c r="WKR15" s="298"/>
      <c r="WKS15" s="298"/>
      <c r="WKT15" s="298"/>
      <c r="WKU15" s="298"/>
      <c r="WKV15" s="298"/>
      <c r="WKW15" s="298"/>
      <c r="WKX15" s="298"/>
      <c r="WKY15" s="298"/>
      <c r="WKZ15" s="298"/>
      <c r="WLA15" s="298"/>
      <c r="WLB15" s="298"/>
      <c r="WLC15" s="298"/>
      <c r="WLD15" s="298"/>
      <c r="WLE15" s="298"/>
      <c r="WLF15" s="298"/>
      <c r="WLG15" s="298"/>
      <c r="WLH15" s="298"/>
      <c r="WLI15" s="298"/>
      <c r="WLJ15" s="298"/>
      <c r="WLK15" s="298"/>
      <c r="WLL15" s="298"/>
      <c r="WLM15" s="298"/>
      <c r="WLN15" s="298"/>
      <c r="WLO15" s="298"/>
      <c r="WLV15" s="298"/>
      <c r="WLW15" s="298"/>
      <c r="WLX15" s="298"/>
      <c r="WLY15" s="298"/>
      <c r="WLZ15" s="298"/>
      <c r="WMA15" s="298"/>
      <c r="WMB15" s="298"/>
      <c r="WMC15" s="298"/>
      <c r="WMD15" s="298"/>
      <c r="WME15" s="298"/>
      <c r="WMF15" s="298"/>
      <c r="WMG15" s="298"/>
      <c r="WMH15" s="298"/>
      <c r="WMI15" s="298"/>
      <c r="WMJ15" s="298"/>
      <c r="WMK15" s="298"/>
      <c r="WML15" s="298"/>
      <c r="WMM15" s="298"/>
      <c r="WMN15" s="298"/>
      <c r="WMO15" s="298"/>
      <c r="WMP15" s="298"/>
      <c r="WMQ15" s="298"/>
      <c r="WMR15" s="298"/>
      <c r="WMS15" s="298"/>
      <c r="WMT15" s="298"/>
      <c r="WMU15" s="298"/>
      <c r="WMV15" s="298"/>
      <c r="WMW15" s="298"/>
      <c r="WMX15" s="298"/>
      <c r="WMY15" s="298"/>
      <c r="WMZ15" s="298"/>
      <c r="WNA15" s="298"/>
      <c r="WNB15" s="298"/>
      <c r="WNC15" s="298"/>
      <c r="WND15" s="298"/>
      <c r="WNE15" s="298"/>
      <c r="WNF15" s="298"/>
      <c r="WNG15" s="298"/>
      <c r="WNH15" s="298"/>
      <c r="WNI15" s="298"/>
      <c r="WNJ15" s="298"/>
      <c r="WNK15" s="298"/>
      <c r="WNL15" s="298"/>
      <c r="WNM15" s="298"/>
      <c r="WNN15" s="298"/>
      <c r="WNO15" s="298"/>
      <c r="WNP15" s="298"/>
      <c r="WNQ15" s="298"/>
      <c r="WNR15" s="298"/>
      <c r="WNS15" s="298"/>
      <c r="WNT15" s="298"/>
      <c r="WNU15" s="298"/>
      <c r="WNV15" s="298"/>
      <c r="WNW15" s="298"/>
      <c r="WNX15" s="298"/>
      <c r="WNY15" s="298"/>
      <c r="WNZ15" s="298"/>
      <c r="WOA15" s="298"/>
      <c r="WOB15" s="298"/>
      <c r="WOC15" s="298"/>
      <c r="WOD15" s="298"/>
      <c r="WOE15" s="298"/>
      <c r="WOF15" s="298"/>
      <c r="WOG15" s="298"/>
      <c r="WOH15" s="298"/>
      <c r="WOI15" s="298"/>
      <c r="WOJ15" s="298"/>
      <c r="WOK15" s="298"/>
      <c r="WOL15" s="298"/>
      <c r="WOM15" s="298"/>
      <c r="WON15" s="298"/>
      <c r="WOO15" s="298"/>
      <c r="WOP15" s="298"/>
      <c r="WOQ15" s="298"/>
      <c r="WOR15" s="298"/>
      <c r="WOS15" s="298"/>
      <c r="WOT15" s="298"/>
      <c r="WOU15" s="298"/>
      <c r="WOV15" s="298"/>
      <c r="WOW15" s="298"/>
      <c r="WOX15" s="298"/>
      <c r="WOY15" s="298"/>
      <c r="WOZ15" s="298"/>
      <c r="WPA15" s="298"/>
      <c r="WPB15" s="298"/>
      <c r="WPC15" s="298"/>
      <c r="WPD15" s="298"/>
      <c r="WPE15" s="298"/>
      <c r="WPF15" s="298"/>
      <c r="WPG15" s="298"/>
      <c r="WPH15" s="298"/>
      <c r="WPI15" s="298"/>
      <c r="WPJ15" s="298"/>
      <c r="WPK15" s="298"/>
      <c r="WPL15" s="298"/>
      <c r="WPM15" s="298"/>
      <c r="WPN15" s="298"/>
      <c r="WPO15" s="298"/>
      <c r="WPP15" s="298"/>
      <c r="WPQ15" s="298"/>
      <c r="WPR15" s="298"/>
      <c r="WPS15" s="298"/>
      <c r="WPT15" s="298"/>
      <c r="WPU15" s="298"/>
      <c r="WPV15" s="298"/>
      <c r="WPW15" s="298"/>
      <c r="WPX15" s="298"/>
      <c r="WPY15" s="298"/>
      <c r="WPZ15" s="298"/>
      <c r="WQA15" s="298"/>
      <c r="WQB15" s="298"/>
      <c r="WQC15" s="298"/>
      <c r="WQD15" s="298"/>
      <c r="WQE15" s="298"/>
      <c r="WQF15" s="298"/>
      <c r="WQG15" s="298"/>
      <c r="WQH15" s="298"/>
      <c r="WQI15" s="298"/>
      <c r="WQJ15" s="298"/>
      <c r="WQK15" s="298"/>
      <c r="WQL15" s="298"/>
      <c r="WQM15" s="298"/>
      <c r="WQN15" s="298"/>
      <c r="WQO15" s="298"/>
      <c r="WQP15" s="298"/>
      <c r="WQQ15" s="298"/>
      <c r="WQR15" s="298"/>
      <c r="WQS15" s="298"/>
      <c r="WQT15" s="298"/>
      <c r="WQU15" s="298"/>
      <c r="WQV15" s="298"/>
      <c r="WQW15" s="298"/>
      <c r="WQX15" s="298"/>
      <c r="WQY15" s="298"/>
      <c r="WQZ15" s="298"/>
      <c r="WRA15" s="298"/>
      <c r="WRB15" s="298"/>
      <c r="WRC15" s="298"/>
      <c r="WRD15" s="298"/>
      <c r="WRE15" s="298"/>
      <c r="WRF15" s="298"/>
      <c r="WRG15" s="298"/>
      <c r="WRH15" s="298"/>
      <c r="WRI15" s="298"/>
      <c r="WRJ15" s="298"/>
      <c r="WRK15" s="298"/>
      <c r="WRL15" s="298"/>
      <c r="WRM15" s="298"/>
      <c r="WRN15" s="298"/>
      <c r="WRO15" s="298"/>
      <c r="WRP15" s="298"/>
      <c r="WRQ15" s="298"/>
      <c r="WRR15" s="298"/>
      <c r="WRS15" s="298"/>
      <c r="WRT15" s="298"/>
      <c r="WRU15" s="298"/>
      <c r="WRV15" s="298"/>
      <c r="WRW15" s="298"/>
      <c r="WRX15" s="298"/>
      <c r="WRY15" s="298"/>
      <c r="WRZ15" s="298"/>
      <c r="WSA15" s="298"/>
      <c r="WSB15" s="298"/>
      <c r="WSC15" s="298"/>
      <c r="WSD15" s="298"/>
      <c r="WSE15" s="298"/>
      <c r="WSF15" s="298"/>
      <c r="WSG15" s="298"/>
      <c r="WSH15" s="298"/>
      <c r="WSI15" s="298"/>
      <c r="WSJ15" s="298"/>
      <c r="WSK15" s="298"/>
      <c r="WSL15" s="298"/>
      <c r="WSM15" s="298"/>
      <c r="WSN15" s="298"/>
      <c r="WSO15" s="298"/>
      <c r="WSP15" s="298"/>
      <c r="WSQ15" s="298"/>
      <c r="WSR15" s="298"/>
      <c r="WSS15" s="298"/>
      <c r="WST15" s="298"/>
      <c r="WSU15" s="298"/>
      <c r="WSV15" s="298"/>
      <c r="WSW15" s="298"/>
      <c r="WSX15" s="298"/>
      <c r="WSY15" s="298"/>
      <c r="WSZ15" s="298"/>
      <c r="WTA15" s="298"/>
      <c r="WTB15" s="298"/>
      <c r="WTC15" s="298"/>
      <c r="WTD15" s="298"/>
      <c r="WTE15" s="298"/>
      <c r="WTF15" s="298"/>
      <c r="WTG15" s="298"/>
      <c r="WTH15" s="298"/>
      <c r="WTI15" s="298"/>
      <c r="WTJ15" s="298"/>
      <c r="WTK15" s="298"/>
      <c r="WTL15" s="298"/>
      <c r="WTM15" s="298"/>
      <c r="WTN15" s="298"/>
      <c r="WTO15" s="298"/>
      <c r="WTP15" s="298"/>
      <c r="WTQ15" s="298"/>
      <c r="WTR15" s="298"/>
      <c r="WTS15" s="298"/>
      <c r="WTT15" s="298"/>
      <c r="WTU15" s="298"/>
      <c r="WTV15" s="298"/>
      <c r="WTW15" s="298"/>
      <c r="WTX15" s="298"/>
      <c r="WTY15" s="298"/>
      <c r="WTZ15" s="298"/>
      <c r="WUA15" s="298"/>
      <c r="WUB15" s="298"/>
      <c r="WUC15" s="298"/>
      <c r="WUD15" s="298"/>
      <c r="WUE15" s="298"/>
      <c r="WUF15" s="298"/>
      <c r="WUG15" s="298"/>
      <c r="WUH15" s="298"/>
      <c r="WUI15" s="298"/>
      <c r="WUJ15" s="298"/>
      <c r="WUK15" s="298"/>
      <c r="WUL15" s="298"/>
      <c r="WUM15" s="298"/>
      <c r="WUN15" s="298"/>
      <c r="WUO15" s="298"/>
      <c r="WUP15" s="298"/>
      <c r="WUQ15" s="298"/>
      <c r="WUR15" s="298"/>
      <c r="WUS15" s="298"/>
      <c r="WUT15" s="298"/>
      <c r="WUU15" s="298"/>
      <c r="WUV15" s="298"/>
      <c r="WUW15" s="298"/>
      <c r="WUX15" s="298"/>
      <c r="WUY15" s="298"/>
      <c r="WUZ15" s="298"/>
      <c r="WVA15" s="298"/>
      <c r="WVB15" s="298"/>
      <c r="WVC15" s="298"/>
      <c r="WVD15" s="298"/>
      <c r="WVE15" s="298"/>
      <c r="WVF15" s="298"/>
      <c r="WVG15" s="298"/>
      <c r="WVH15" s="298"/>
      <c r="WVI15" s="298"/>
      <c r="WVJ15" s="298"/>
      <c r="WVK15" s="298"/>
      <c r="WVR15" s="298"/>
      <c r="WVS15" s="298"/>
      <c r="WVT15" s="298"/>
      <c r="WVU15" s="298"/>
      <c r="WVV15" s="298"/>
      <c r="WVW15" s="298"/>
      <c r="WVX15" s="298"/>
      <c r="WVY15" s="298"/>
      <c r="WVZ15" s="298"/>
      <c r="WWA15" s="298"/>
      <c r="WWB15" s="298"/>
      <c r="WWC15" s="298"/>
      <c r="WWD15" s="298"/>
      <c r="WWE15" s="298"/>
      <c r="WWF15" s="298"/>
      <c r="WWG15" s="298"/>
      <c r="WWH15" s="298"/>
      <c r="WWI15" s="298"/>
      <c r="WWJ15" s="298"/>
      <c r="WWK15" s="298"/>
      <c r="WWL15" s="298"/>
      <c r="WWM15" s="298"/>
      <c r="WWN15" s="298"/>
      <c r="WWO15" s="298"/>
      <c r="WWP15" s="298"/>
      <c r="WWQ15" s="298"/>
      <c r="WWR15" s="298"/>
      <c r="WWS15" s="298"/>
      <c r="WWT15" s="298"/>
      <c r="WWU15" s="298"/>
      <c r="WWV15" s="298"/>
      <c r="WWW15" s="298"/>
      <c r="WWX15" s="298"/>
      <c r="WWY15" s="298"/>
      <c r="WWZ15" s="298"/>
      <c r="WXA15" s="298"/>
      <c r="WXB15" s="298"/>
      <c r="WXC15" s="298"/>
      <c r="WXD15" s="298"/>
      <c r="WXE15" s="298"/>
      <c r="WXF15" s="298"/>
      <c r="WXG15" s="298"/>
      <c r="WXH15" s="298"/>
      <c r="WXI15" s="298"/>
      <c r="WXJ15" s="298"/>
      <c r="WXK15" s="298"/>
      <c r="WXL15" s="298"/>
      <c r="WXM15" s="298"/>
      <c r="WXN15" s="298"/>
      <c r="WXO15" s="298"/>
      <c r="WXP15" s="298"/>
      <c r="WXQ15" s="298"/>
      <c r="WXR15" s="298"/>
      <c r="WXS15" s="298"/>
      <c r="WXT15" s="298"/>
      <c r="WXU15" s="298"/>
      <c r="WXV15" s="298"/>
      <c r="WXW15" s="298"/>
      <c r="WXX15" s="298"/>
      <c r="WXY15" s="298"/>
      <c r="WXZ15" s="298"/>
      <c r="WYA15" s="298"/>
      <c r="WYB15" s="298"/>
      <c r="WYC15" s="298"/>
      <c r="WYD15" s="298"/>
      <c r="WYE15" s="298"/>
      <c r="WYF15" s="298"/>
      <c r="WYG15" s="298"/>
      <c r="WYH15" s="298"/>
      <c r="WYI15" s="298"/>
      <c r="WYJ15" s="298"/>
      <c r="WYK15" s="298"/>
      <c r="WYL15" s="298"/>
      <c r="WYM15" s="298"/>
      <c r="WYN15" s="298"/>
      <c r="WYO15" s="298"/>
      <c r="WYP15" s="298"/>
      <c r="WYQ15" s="298"/>
      <c r="WYR15" s="298"/>
      <c r="WYS15" s="298"/>
      <c r="WYT15" s="298"/>
      <c r="WYU15" s="298"/>
      <c r="WYV15" s="298"/>
      <c r="WYW15" s="298"/>
      <c r="WYX15" s="298"/>
      <c r="WYY15" s="298"/>
      <c r="WYZ15" s="298"/>
      <c r="WZA15" s="298"/>
      <c r="WZB15" s="298"/>
      <c r="WZC15" s="298"/>
      <c r="WZD15" s="298"/>
      <c r="WZE15" s="298"/>
      <c r="WZF15" s="298"/>
      <c r="WZG15" s="298"/>
      <c r="WZH15" s="298"/>
      <c r="WZI15" s="298"/>
      <c r="WZJ15" s="298"/>
      <c r="WZK15" s="298"/>
      <c r="WZL15" s="298"/>
      <c r="WZM15" s="298"/>
      <c r="WZN15" s="298"/>
      <c r="WZO15" s="298"/>
      <c r="WZP15" s="298"/>
      <c r="WZQ15" s="298"/>
      <c r="WZR15" s="298"/>
      <c r="WZS15" s="298"/>
      <c r="WZT15" s="298"/>
      <c r="WZU15" s="298"/>
      <c r="WZV15" s="298"/>
      <c r="WZW15" s="298"/>
      <c r="WZX15" s="298"/>
      <c r="WZY15" s="298"/>
      <c r="WZZ15" s="298"/>
      <c r="XAA15" s="298"/>
      <c r="XAB15" s="298"/>
      <c r="XAC15" s="298"/>
      <c r="XAD15" s="298"/>
      <c r="XAE15" s="298"/>
      <c r="XAF15" s="298"/>
      <c r="XAG15" s="298"/>
      <c r="XAH15" s="298"/>
      <c r="XAI15" s="298"/>
      <c r="XAJ15" s="298"/>
      <c r="XAK15" s="298"/>
      <c r="XAL15" s="298"/>
      <c r="XAM15" s="298"/>
      <c r="XAN15" s="298"/>
      <c r="XAO15" s="298"/>
      <c r="XAP15" s="298"/>
      <c r="XAQ15" s="298"/>
      <c r="XAR15" s="298"/>
      <c r="XAS15" s="298"/>
      <c r="XAT15" s="298"/>
      <c r="XAU15" s="298"/>
      <c r="XAV15" s="298"/>
      <c r="XAW15" s="298"/>
      <c r="XAX15" s="298"/>
      <c r="XAY15" s="298"/>
      <c r="XAZ15" s="298"/>
      <c r="XBA15" s="298"/>
      <c r="XBB15" s="298"/>
      <c r="XBC15" s="298"/>
      <c r="XBD15" s="298"/>
      <c r="XBE15" s="298"/>
      <c r="XBF15" s="298"/>
      <c r="XBG15" s="298"/>
      <c r="XBH15" s="298"/>
      <c r="XBI15" s="298"/>
      <c r="XBJ15" s="298"/>
      <c r="XBK15" s="298"/>
      <c r="XBL15" s="298"/>
      <c r="XBM15" s="298"/>
      <c r="XBN15" s="298"/>
      <c r="XBO15" s="298"/>
      <c r="XBP15" s="298"/>
      <c r="XBQ15" s="298"/>
      <c r="XBR15" s="298"/>
      <c r="XBS15" s="298"/>
      <c r="XBT15" s="298"/>
      <c r="XBU15" s="298"/>
      <c r="XBV15" s="298"/>
      <c r="XBW15" s="298"/>
      <c r="XBX15" s="298"/>
      <c r="XBY15" s="298"/>
      <c r="XBZ15" s="298"/>
      <c r="XCA15" s="298"/>
      <c r="XCB15" s="298"/>
      <c r="XCC15" s="298"/>
      <c r="XCD15" s="298"/>
      <c r="XCE15" s="298"/>
      <c r="XCF15" s="298"/>
      <c r="XCG15" s="298"/>
      <c r="XCH15" s="298"/>
      <c r="XCI15" s="298"/>
      <c r="XCJ15" s="298"/>
      <c r="XCK15" s="298"/>
      <c r="XCL15" s="298"/>
      <c r="XCM15" s="298"/>
      <c r="XCN15" s="298"/>
      <c r="XCO15" s="298"/>
      <c r="XCP15" s="298"/>
      <c r="XCQ15" s="298"/>
      <c r="XCR15" s="298"/>
      <c r="XCS15" s="298"/>
      <c r="XCT15" s="298"/>
      <c r="XCU15" s="298"/>
      <c r="XCV15" s="298"/>
      <c r="XCW15" s="298"/>
      <c r="XCX15" s="298"/>
      <c r="XCY15" s="298"/>
      <c r="XCZ15" s="298"/>
      <c r="XDA15" s="298"/>
      <c r="XDB15" s="298"/>
      <c r="XDC15" s="298"/>
      <c r="XDD15" s="298"/>
      <c r="XDE15" s="298"/>
      <c r="XDF15" s="298"/>
      <c r="XDG15" s="298"/>
      <c r="XDH15" s="298"/>
      <c r="XDI15" s="298"/>
      <c r="XDJ15" s="298"/>
      <c r="XDK15" s="298"/>
      <c r="XDL15" s="298"/>
      <c r="XDM15" s="298"/>
      <c r="XDN15" s="298"/>
      <c r="XDO15" s="298"/>
      <c r="XDP15" s="298"/>
      <c r="XDQ15" s="298"/>
      <c r="XDR15" s="298"/>
      <c r="XDS15" s="298"/>
      <c r="XDT15" s="298"/>
      <c r="XDU15" s="298"/>
      <c r="XDV15" s="298"/>
      <c r="XDW15" s="298"/>
      <c r="XDX15" s="298"/>
      <c r="XDY15" s="298"/>
      <c r="XDZ15" s="298"/>
      <c r="XEA15" s="298"/>
      <c r="XEB15" s="298"/>
      <c r="XEC15" s="298"/>
      <c r="XED15" s="298"/>
      <c r="XEE15" s="298"/>
      <c r="XEF15" s="298"/>
      <c r="XEG15" s="298"/>
      <c r="XEH15" s="298"/>
      <c r="XEI15" s="298"/>
      <c r="XEJ15" s="298"/>
      <c r="XEK15" s="298"/>
      <c r="XEL15" s="298"/>
      <c r="XEM15" s="298"/>
      <c r="XEN15" s="298"/>
      <c r="XEO15" s="298"/>
      <c r="XEP15" s="298"/>
      <c r="XEQ15" s="298"/>
      <c r="XER15" s="298"/>
      <c r="XES15" s="298"/>
      <c r="XET15" s="298"/>
      <c r="XEU15" s="298"/>
      <c r="XEV15" s="298"/>
      <c r="XEW15" s="298"/>
      <c r="XEX15" s="298"/>
      <c r="XEY15" s="298"/>
      <c r="XEZ15" s="298"/>
      <c r="XFA15" s="298"/>
      <c r="XFB15" s="298"/>
      <c r="XFC15" s="298"/>
      <c r="XFD15" s="298"/>
    </row>
    <row r="16" spans="1:16384" ht="15.6" x14ac:dyDescent="0.3">
      <c r="A16" s="55" t="s">
        <v>701</v>
      </c>
      <c r="B16" s="292" t="s">
        <v>511</v>
      </c>
      <c r="C16" s="250"/>
      <c r="D16" s="339">
        <f>D17+D22+D27+D32+D37</f>
        <v>1056692657.9099998</v>
      </c>
      <c r="E16" s="339">
        <f>E17+E22+E27+E32+E37</f>
        <v>1053368552</v>
      </c>
      <c r="F16" s="339">
        <f>F17+F22+F27+F32+F37</f>
        <v>1073150693</v>
      </c>
    </row>
    <row r="17" spans="1:24" ht="15.6" x14ac:dyDescent="0.3">
      <c r="A17" s="411" t="s">
        <v>599</v>
      </c>
      <c r="B17" s="389" t="s">
        <v>509</v>
      </c>
      <c r="C17" s="390"/>
      <c r="D17" s="368">
        <f>SUM(D18:D21)</f>
        <v>92795893.159999996</v>
      </c>
      <c r="E17" s="368">
        <f>SUM(E18:E21)</f>
        <v>91264011</v>
      </c>
      <c r="F17" s="368">
        <f>SUM(F18:F21)</f>
        <v>92506093</v>
      </c>
    </row>
    <row r="18" spans="1:24" ht="84.75" customHeight="1" x14ac:dyDescent="0.3">
      <c r="A18" s="391" t="s">
        <v>132</v>
      </c>
      <c r="B18" s="392" t="s">
        <v>509</v>
      </c>
      <c r="C18" s="393">
        <v>100</v>
      </c>
      <c r="D18" s="636">
        <f>61725513+2315846+7254187.16-222400-77576-509056</f>
        <v>70486514.159999996</v>
      </c>
      <c r="E18" s="385">
        <f>61894005+2315846</f>
        <v>64209851</v>
      </c>
      <c r="F18" s="385">
        <f>62053920+2315846</f>
        <v>64369766</v>
      </c>
      <c r="L18" s="702">
        <v>-509056</v>
      </c>
      <c r="M18" s="618"/>
      <c r="N18" s="619"/>
      <c r="O18" s="619"/>
      <c r="P18" s="619"/>
      <c r="Q18" s="619"/>
      <c r="R18" s="619"/>
      <c r="S18" s="619"/>
      <c r="T18" s="619"/>
      <c r="U18" s="619"/>
      <c r="V18" s="619"/>
      <c r="W18" s="619"/>
      <c r="X18" s="619"/>
    </row>
    <row r="19" spans="1:24" ht="30.6" x14ac:dyDescent="0.3">
      <c r="A19" s="376" t="s">
        <v>586</v>
      </c>
      <c r="B19" s="392" t="s">
        <v>509</v>
      </c>
      <c r="C19" s="393">
        <v>200</v>
      </c>
      <c r="D19" s="636">
        <f>13331847-4000000-75200+545050+508007</f>
        <v>10309704</v>
      </c>
      <c r="E19" s="385">
        <v>13918448</v>
      </c>
      <c r="F19" s="385">
        <v>14475186</v>
      </c>
      <c r="L19" s="702">
        <v>508007</v>
      </c>
      <c r="M19" s="618"/>
      <c r="N19" s="619"/>
      <c r="O19" s="619"/>
      <c r="P19" s="619"/>
      <c r="Q19" s="619"/>
      <c r="R19" s="619"/>
      <c r="S19" s="619"/>
      <c r="T19" s="619"/>
      <c r="U19" s="619"/>
      <c r="V19" s="619"/>
      <c r="W19" s="619"/>
      <c r="X19" s="619"/>
    </row>
    <row r="20" spans="1:24" ht="15.6" x14ac:dyDescent="0.3">
      <c r="A20" s="391" t="s">
        <v>139</v>
      </c>
      <c r="B20" s="392" t="s">
        <v>509</v>
      </c>
      <c r="C20" s="393">
        <v>300</v>
      </c>
      <c r="D20" s="636">
        <f>12462000-467474+1049</f>
        <v>11995575</v>
      </c>
      <c r="E20" s="385">
        <v>13010328</v>
      </c>
      <c r="F20" s="385">
        <v>13530741</v>
      </c>
      <c r="L20" s="702">
        <v>1049</v>
      </c>
      <c r="M20" s="618"/>
      <c r="N20" s="619"/>
      <c r="O20" s="619"/>
      <c r="P20" s="619"/>
      <c r="Q20" s="619"/>
      <c r="R20" s="619"/>
      <c r="S20" s="619"/>
      <c r="T20" s="619"/>
      <c r="U20" s="619"/>
      <c r="V20" s="619"/>
      <c r="W20" s="619"/>
      <c r="X20" s="619"/>
    </row>
    <row r="21" spans="1:24" ht="15.6" x14ac:dyDescent="0.3">
      <c r="A21" s="391" t="s">
        <v>136</v>
      </c>
      <c r="B21" s="392" t="s">
        <v>509</v>
      </c>
      <c r="C21" s="393">
        <v>800</v>
      </c>
      <c r="D21" s="636">
        <f>120100-116000</f>
        <v>4100</v>
      </c>
      <c r="E21" s="385">
        <v>125384</v>
      </c>
      <c r="F21" s="385">
        <v>130400</v>
      </c>
      <c r="L21" s="618"/>
      <c r="M21" s="618"/>
      <c r="N21" s="619"/>
      <c r="O21" s="619"/>
      <c r="P21" s="619"/>
      <c r="Q21" s="619"/>
      <c r="R21" s="619"/>
      <c r="S21" s="619"/>
      <c r="T21" s="619"/>
      <c r="U21" s="619"/>
      <c r="V21" s="619"/>
      <c r="W21" s="619"/>
      <c r="X21" s="619"/>
    </row>
    <row r="22" spans="1:24" ht="15.6" x14ac:dyDescent="0.3">
      <c r="A22" s="413" t="s">
        <v>551</v>
      </c>
      <c r="B22" s="389" t="s">
        <v>510</v>
      </c>
      <c r="C22" s="390"/>
      <c r="D22" s="368">
        <f>SUBTOTAL(9,D23:D26)</f>
        <v>484625944.76999992</v>
      </c>
      <c r="E22" s="368">
        <f>SUBTOTAL(9,E23:E26)</f>
        <v>486267703</v>
      </c>
      <c r="F22" s="368">
        <f>SUBTOTAL(9,F23:F26)</f>
        <v>497229255</v>
      </c>
      <c r="L22" s="618"/>
      <c r="M22" s="618"/>
      <c r="N22" s="619"/>
      <c r="O22" s="619"/>
      <c r="P22" s="619"/>
      <c r="Q22" s="619"/>
      <c r="R22" s="619"/>
      <c r="S22" s="619"/>
      <c r="T22" s="619"/>
      <c r="U22" s="619"/>
      <c r="V22" s="619"/>
      <c r="W22" s="619"/>
      <c r="X22" s="619"/>
    </row>
    <row r="23" spans="1:24" ht="79.5" customHeight="1" x14ac:dyDescent="0.3">
      <c r="A23" s="391" t="s">
        <v>132</v>
      </c>
      <c r="B23" s="392" t="s">
        <v>510</v>
      </c>
      <c r="C23" s="393">
        <v>100</v>
      </c>
      <c r="D23" s="635">
        <f>230527320+33682.5+64500+47620-15074917.5+56208.78+21485+53848.65-555659.31</f>
        <v>215174088.12</v>
      </c>
      <c r="E23" s="373">
        <f>150664254+28496516+22880570+22818071+4282284</f>
        <v>229141695</v>
      </c>
      <c r="F23" s="373">
        <f>153447249+28609268+22949056+22818071+4282284</f>
        <v>232105928</v>
      </c>
      <c r="L23" s="702">
        <v>-555659.31000000006</v>
      </c>
      <c r="M23" s="618"/>
      <c r="N23" s="618"/>
      <c r="O23" s="618"/>
      <c r="P23" s="619"/>
      <c r="Q23" s="619"/>
      <c r="R23" s="619"/>
      <c r="S23" s="619"/>
      <c r="T23" s="619"/>
      <c r="U23" s="619"/>
      <c r="V23" s="619"/>
      <c r="W23" s="619"/>
      <c r="X23" s="619"/>
    </row>
    <row r="24" spans="1:24" ht="30.6" x14ac:dyDescent="0.3">
      <c r="A24" s="376" t="s">
        <v>586</v>
      </c>
      <c r="B24" s="392" t="s">
        <v>510</v>
      </c>
      <c r="C24" s="393">
        <v>200</v>
      </c>
      <c r="D24" s="635">
        <f>239479959-33682.5-64500-196000.1-30000-19000-28620-30000+37756000-13753490-6294-56208.78-21485-53848.65-59873-254868.55+100000-2642014.18+453962.2</f>
        <v>260540036.43999994</v>
      </c>
      <c r="E24" s="373">
        <f>178989700+28362471+38408137</f>
        <v>245760308</v>
      </c>
      <c r="F24" s="373">
        <f>184862827+29174411+39606557</f>
        <v>253643795</v>
      </c>
      <c r="L24" s="702">
        <v>453962.2</v>
      </c>
      <c r="M24" s="618"/>
      <c r="N24" s="618"/>
      <c r="O24" s="618"/>
      <c r="P24" s="618"/>
      <c r="Q24" s="618"/>
      <c r="R24" s="618"/>
      <c r="S24" s="618"/>
      <c r="T24" s="619"/>
      <c r="U24" s="619"/>
      <c r="V24" s="619"/>
      <c r="W24" s="619"/>
      <c r="X24" s="619"/>
    </row>
    <row r="25" spans="1:24" ht="15.6" x14ac:dyDescent="0.3">
      <c r="A25" s="376" t="s">
        <v>139</v>
      </c>
      <c r="B25" s="392" t="s">
        <v>510</v>
      </c>
      <c r="C25" s="393">
        <v>300</v>
      </c>
      <c r="D25" s="635">
        <f>46856+196000.1+30000+94197.11</f>
        <v>367053.20999999996</v>
      </c>
      <c r="E25" s="373"/>
      <c r="F25" s="373"/>
      <c r="L25" s="702">
        <v>94197.11</v>
      </c>
      <c r="M25" s="618"/>
      <c r="N25" s="618"/>
      <c r="O25" s="618"/>
      <c r="P25" s="618"/>
      <c r="Q25" s="618"/>
      <c r="R25" s="619"/>
      <c r="S25" s="619"/>
      <c r="T25" s="619"/>
      <c r="U25" s="619"/>
      <c r="V25" s="619"/>
      <c r="W25" s="619"/>
      <c r="X25" s="619"/>
    </row>
    <row r="26" spans="1:24" ht="15.6" x14ac:dyDescent="0.3">
      <c r="A26" s="391" t="s">
        <v>136</v>
      </c>
      <c r="B26" s="392" t="s">
        <v>510</v>
      </c>
      <c r="C26" s="393">
        <v>800</v>
      </c>
      <c r="D26" s="635">
        <f>11441100+30000-3000000+6294+59873+7500</f>
        <v>8544767</v>
      </c>
      <c r="E26" s="385">
        <f>7784900+2850000+730800</f>
        <v>11365700</v>
      </c>
      <c r="F26" s="385">
        <f>7869500+2850000+760032</f>
        <v>11479532</v>
      </c>
      <c r="L26" s="702">
        <v>7500</v>
      </c>
      <c r="M26" s="618"/>
      <c r="N26" s="619"/>
      <c r="O26" s="619"/>
      <c r="P26" s="619"/>
      <c r="Q26" s="619"/>
      <c r="R26" s="619"/>
      <c r="S26" s="619"/>
      <c r="T26" s="619"/>
      <c r="U26" s="619"/>
      <c r="V26" s="619"/>
      <c r="W26" s="619"/>
      <c r="X26" s="619"/>
    </row>
    <row r="27" spans="1:24" ht="15.6" x14ac:dyDescent="0.3">
      <c r="A27" s="386" t="s">
        <v>552</v>
      </c>
      <c r="B27" s="389" t="s">
        <v>510</v>
      </c>
      <c r="C27" s="390"/>
      <c r="D27" s="368">
        <f>SUM(D28:D31)</f>
        <v>364885934.42000002</v>
      </c>
      <c r="E27" s="368">
        <f>SUM(E28:E31)</f>
        <v>369310739</v>
      </c>
      <c r="F27" s="368">
        <f>SUM(F28:F31)</f>
        <v>376595239</v>
      </c>
      <c r="L27" s="618"/>
      <c r="M27" s="618"/>
      <c r="N27" s="619"/>
      <c r="O27" s="619"/>
      <c r="P27" s="619"/>
      <c r="Q27" s="619"/>
      <c r="R27" s="619"/>
      <c r="S27" s="619"/>
      <c r="T27" s="619"/>
      <c r="U27" s="619"/>
      <c r="V27" s="619"/>
      <c r="W27" s="619"/>
      <c r="X27" s="619"/>
    </row>
    <row r="28" spans="1:24" ht="76.5" customHeight="1" x14ac:dyDescent="0.3">
      <c r="A28" s="376" t="s">
        <v>132</v>
      </c>
      <c r="B28" s="392" t="s">
        <v>510</v>
      </c>
      <c r="C28" s="393">
        <v>100</v>
      </c>
      <c r="D28" s="635">
        <f>57886900+1671768+710729+50000-18000+100000+58000</f>
        <v>60459397</v>
      </c>
      <c r="E28" s="385">
        <f>58135400+1671768+710729</f>
        <v>60517897</v>
      </c>
      <c r="F28" s="385">
        <f>58428400+1671768+710729</f>
        <v>60810897</v>
      </c>
      <c r="L28" s="702">
        <v>58000</v>
      </c>
      <c r="M28" s="618"/>
      <c r="N28" s="619"/>
      <c r="O28" s="619"/>
      <c r="P28" s="619"/>
      <c r="Q28" s="619"/>
      <c r="R28" s="619"/>
      <c r="S28" s="619"/>
      <c r="T28" s="619"/>
      <c r="U28" s="619"/>
      <c r="V28" s="619"/>
      <c r="W28" s="619"/>
      <c r="X28" s="619"/>
    </row>
    <row r="29" spans="1:24" ht="30.6" x14ac:dyDescent="0.3">
      <c r="A29" s="376" t="s">
        <v>586</v>
      </c>
      <c r="B29" s="392" t="s">
        <v>510</v>
      </c>
      <c r="C29" s="393">
        <v>200</v>
      </c>
      <c r="D29" s="635">
        <f>57530700-2260+727908-50000+300800+18000-800-2923-72435.19+996070.38-30000-50435</f>
        <v>59364625.190000005</v>
      </c>
      <c r="E29" s="385">
        <v>60182500</v>
      </c>
      <c r="F29" s="385">
        <v>62590000</v>
      </c>
      <c r="L29" s="618">
        <v>-30000</v>
      </c>
      <c r="M29" s="703">
        <v>-50435</v>
      </c>
      <c r="N29" s="618"/>
      <c r="O29" s="619"/>
      <c r="P29" s="619"/>
      <c r="Q29" s="619"/>
      <c r="R29" s="619"/>
      <c r="S29" s="619"/>
      <c r="T29" s="619"/>
      <c r="U29" s="619"/>
      <c r="V29" s="619"/>
      <c r="W29" s="619"/>
      <c r="X29" s="619"/>
    </row>
    <row r="30" spans="1:24" ht="30.6" x14ac:dyDescent="0.3">
      <c r="A30" s="391" t="s">
        <v>142</v>
      </c>
      <c r="B30" s="392" t="s">
        <v>510</v>
      </c>
      <c r="C30" s="393">
        <v>600</v>
      </c>
      <c r="D30" s="635">
        <f>237134500+468720+2097222+1912136+37600-1267127.57+1545943.8-324500</f>
        <v>241604494.23000002</v>
      </c>
      <c r="E30" s="385">
        <f>242539500+468720+2097222</f>
        <v>245105442</v>
      </c>
      <c r="F30" s="385">
        <f>246983000+468720+2097222</f>
        <v>249548942</v>
      </c>
      <c r="L30" s="702">
        <v>-324500</v>
      </c>
      <c r="M30" s="618"/>
      <c r="N30" s="619"/>
      <c r="O30" s="619"/>
      <c r="P30" s="619"/>
      <c r="Q30" s="619"/>
      <c r="R30" s="619"/>
      <c r="S30" s="619"/>
      <c r="T30" s="619"/>
      <c r="U30" s="619"/>
      <c r="V30" s="619"/>
      <c r="W30" s="619"/>
      <c r="X30" s="619"/>
    </row>
    <row r="31" spans="1:24" ht="15.6" x14ac:dyDescent="0.3">
      <c r="A31" s="391" t="s">
        <v>136</v>
      </c>
      <c r="B31" s="392" t="s">
        <v>510</v>
      </c>
      <c r="C31" s="393">
        <v>800</v>
      </c>
      <c r="D31" s="635">
        <f>3429000+2260+800+2923+30000-7565</f>
        <v>3457418</v>
      </c>
      <c r="E31" s="385">
        <v>3504900</v>
      </c>
      <c r="F31" s="385">
        <v>3645400</v>
      </c>
      <c r="L31" s="618">
        <v>30000</v>
      </c>
      <c r="M31" s="702">
        <v>-7565</v>
      </c>
      <c r="N31" s="619"/>
      <c r="O31" s="619"/>
      <c r="P31" s="619"/>
      <c r="Q31" s="619"/>
      <c r="R31" s="619"/>
      <c r="S31" s="619"/>
      <c r="T31" s="619"/>
      <c r="U31" s="619"/>
      <c r="V31" s="619"/>
      <c r="W31" s="619"/>
      <c r="X31" s="619"/>
    </row>
    <row r="32" spans="1:24" ht="15.6" x14ac:dyDescent="0.3">
      <c r="A32" s="414" t="s">
        <v>597</v>
      </c>
      <c r="B32" s="389" t="s">
        <v>512</v>
      </c>
      <c r="C32" s="390"/>
      <c r="D32" s="368">
        <f>SUM(D33:D36)</f>
        <v>99810743.559999973</v>
      </c>
      <c r="E32" s="368">
        <f>SUM(E33:E36)</f>
        <v>99204043</v>
      </c>
      <c r="F32" s="368">
        <f>SUM(F33:F36)</f>
        <v>99498050</v>
      </c>
      <c r="L32" s="618"/>
      <c r="M32" s="618"/>
      <c r="N32" s="619"/>
      <c r="O32" s="619"/>
      <c r="P32" s="619"/>
      <c r="Q32" s="619"/>
      <c r="R32" s="619"/>
      <c r="S32" s="619"/>
      <c r="T32" s="619"/>
      <c r="U32" s="619"/>
      <c r="V32" s="619"/>
      <c r="W32" s="619"/>
      <c r="X32" s="619"/>
    </row>
    <row r="33" spans="1:16384" ht="84" customHeight="1" x14ac:dyDescent="0.3">
      <c r="A33" s="376" t="s">
        <v>132</v>
      </c>
      <c r="B33" s="392" t="s">
        <v>512</v>
      </c>
      <c r="C33" s="393">
        <v>100</v>
      </c>
      <c r="D33" s="635">
        <f>70141940+50582.86-1190402.01-172215-129628.65+324500-1163550</f>
        <v>67861227.199999988</v>
      </c>
      <c r="E33" s="385">
        <f>71901161+156240+364722</f>
        <v>72422123</v>
      </c>
      <c r="F33" s="385">
        <f>71915706+156240+364722</f>
        <v>72436668</v>
      </c>
      <c r="L33" s="702">
        <v>324500</v>
      </c>
      <c r="M33" s="618">
        <v>-1163550</v>
      </c>
      <c r="N33" s="618"/>
      <c r="O33" s="619"/>
      <c r="P33" s="619"/>
      <c r="Q33" s="619"/>
      <c r="R33" s="619"/>
      <c r="S33" s="619"/>
      <c r="T33" s="619"/>
      <c r="U33" s="619"/>
      <c r="V33" s="619"/>
      <c r="W33" s="619"/>
      <c r="X33" s="619"/>
    </row>
    <row r="34" spans="1:16384" ht="30.6" x14ac:dyDescent="0.3">
      <c r="A34" s="376" t="s">
        <v>586</v>
      </c>
      <c r="B34" s="392" t="s">
        <v>512</v>
      </c>
      <c r="C34" s="393">
        <v>200</v>
      </c>
      <c r="D34" s="635">
        <f>23271035.9-50582.86-85000+85000-30000</f>
        <v>23190453.039999999</v>
      </c>
      <c r="E34" s="385">
        <v>22266220</v>
      </c>
      <c r="F34" s="385">
        <v>22545082</v>
      </c>
      <c r="L34" s="618">
        <v>-30000</v>
      </c>
      <c r="M34" s="618"/>
      <c r="N34" s="618"/>
      <c r="O34" s="618"/>
      <c r="P34" s="618"/>
      <c r="Q34" s="619"/>
      <c r="R34" s="619"/>
      <c r="S34" s="619"/>
      <c r="T34" s="619"/>
      <c r="U34" s="619"/>
      <c r="V34" s="619"/>
      <c r="W34" s="619"/>
      <c r="X34" s="619"/>
    </row>
    <row r="35" spans="1:16384" ht="15.6" x14ac:dyDescent="0.3">
      <c r="A35" s="376" t="s">
        <v>139</v>
      </c>
      <c r="B35" s="392" t="s">
        <v>512</v>
      </c>
      <c r="C35" s="393">
        <v>300</v>
      </c>
      <c r="D35" s="635">
        <v>172215</v>
      </c>
      <c r="E35" s="385"/>
      <c r="F35" s="385"/>
      <c r="L35" s="618"/>
      <c r="M35" s="618"/>
      <c r="N35" s="618"/>
      <c r="O35" s="618"/>
      <c r="P35" s="618"/>
      <c r="Q35" s="619"/>
      <c r="R35" s="619"/>
      <c r="S35" s="619"/>
      <c r="T35" s="619"/>
      <c r="U35" s="619"/>
      <c r="V35" s="619"/>
      <c r="W35" s="619"/>
      <c r="X35" s="619"/>
    </row>
    <row r="36" spans="1:16384" ht="18" customHeight="1" x14ac:dyDescent="0.3">
      <c r="A36" s="391" t="s">
        <v>136</v>
      </c>
      <c r="B36" s="392" t="s">
        <v>512</v>
      </c>
      <c r="C36" s="393">
        <v>800</v>
      </c>
      <c r="D36" s="635">
        <f>4515000+4041848.32+805748-805748+30000</f>
        <v>8586848.3200000003</v>
      </c>
      <c r="E36" s="385">
        <v>4515700</v>
      </c>
      <c r="F36" s="385">
        <v>4516300</v>
      </c>
      <c r="L36" s="618">
        <v>30000</v>
      </c>
      <c r="M36" s="618"/>
      <c r="N36" s="619"/>
      <c r="O36" s="619"/>
      <c r="P36" s="619"/>
      <c r="Q36" s="619"/>
      <c r="R36" s="619"/>
      <c r="S36" s="619"/>
      <c r="T36" s="619"/>
      <c r="U36" s="619"/>
      <c r="V36" s="619"/>
      <c r="W36" s="619"/>
      <c r="X36" s="619"/>
    </row>
    <row r="37" spans="1:16384" ht="15.6" x14ac:dyDescent="0.3">
      <c r="A37" s="413" t="s">
        <v>516</v>
      </c>
      <c r="B37" s="389" t="s">
        <v>513</v>
      </c>
      <c r="C37" s="390"/>
      <c r="D37" s="368">
        <f>SUM(D38:D40)</f>
        <v>14574142</v>
      </c>
      <c r="E37" s="368">
        <f>SUM(E38:E40)</f>
        <v>7322056</v>
      </c>
      <c r="F37" s="368">
        <f>SUM(F38:F40)</f>
        <v>7322056</v>
      </c>
      <c r="L37" s="618"/>
      <c r="M37" s="618"/>
      <c r="N37" s="619"/>
      <c r="O37" s="619"/>
      <c r="P37" s="619"/>
      <c r="Q37" s="619"/>
      <c r="R37" s="619"/>
      <c r="S37" s="619"/>
      <c r="T37" s="619"/>
      <c r="U37" s="619"/>
      <c r="V37" s="619"/>
      <c r="W37" s="619"/>
      <c r="X37" s="619"/>
    </row>
    <row r="38" spans="1:16384" s="3" customFormat="1" ht="76.5" customHeight="1" x14ac:dyDescent="0.3">
      <c r="A38" s="376" t="s">
        <v>132</v>
      </c>
      <c r="B38" s="392" t="s">
        <v>513</v>
      </c>
      <c r="C38" s="393">
        <v>100</v>
      </c>
      <c r="D38" s="635">
        <f>7322056-3896236+630193+27344.98+7208+3600+3600+3600+3600+3600+5400-5400</f>
        <v>4108565.98</v>
      </c>
      <c r="E38" s="373">
        <v>7322056</v>
      </c>
      <c r="F38" s="373">
        <v>7322056</v>
      </c>
      <c r="G38" s="287"/>
      <c r="H38" s="179"/>
      <c r="I38" s="179"/>
      <c r="J38" s="287"/>
      <c r="K38" s="287"/>
      <c r="L38" s="618">
        <v>-5400</v>
      </c>
      <c r="M38" s="618"/>
      <c r="N38" s="618"/>
      <c r="O38" s="618"/>
      <c r="P38" s="618"/>
      <c r="Q38" s="619"/>
      <c r="R38" s="619"/>
      <c r="S38" s="619"/>
      <c r="T38" s="619"/>
      <c r="U38" s="619"/>
      <c r="V38" s="619"/>
      <c r="W38" s="619"/>
      <c r="X38" s="619"/>
      <c r="Y38" s="179"/>
      <c r="Z38" s="179"/>
      <c r="AA38" s="179"/>
      <c r="AB38" s="179"/>
      <c r="AC38" s="179"/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  <c r="AN38" s="179"/>
      <c r="AO38" s="179"/>
      <c r="AP38" s="179"/>
      <c r="AQ38" s="179"/>
      <c r="AR38" s="179"/>
      <c r="AS38" s="179"/>
      <c r="AT38" s="179"/>
      <c r="AU38" s="179"/>
      <c r="AV38" s="179"/>
      <c r="AW38" s="179"/>
      <c r="AX38" s="179"/>
      <c r="AY38" s="179"/>
      <c r="AZ38" s="179"/>
      <c r="BA38" s="179"/>
      <c r="BB38" s="179"/>
      <c r="BC38" s="179"/>
      <c r="BD38" s="179"/>
      <c r="BE38" s="179"/>
      <c r="BF38" s="179"/>
      <c r="BG38" s="179"/>
      <c r="BH38" s="179"/>
      <c r="BI38" s="179"/>
      <c r="BJ38" s="179"/>
      <c r="BK38" s="179"/>
      <c r="BL38" s="179"/>
      <c r="BM38" s="179"/>
      <c r="BN38" s="179"/>
      <c r="BO38" s="179"/>
      <c r="BP38" s="179"/>
      <c r="BQ38" s="179"/>
      <c r="BR38" s="179"/>
      <c r="BS38" s="179"/>
      <c r="BT38" s="179"/>
      <c r="BU38" s="179"/>
      <c r="BV38" s="179"/>
      <c r="BW38" s="179"/>
      <c r="BX38" s="179"/>
      <c r="BY38" s="179"/>
      <c r="BZ38" s="179"/>
      <c r="CA38" s="179"/>
      <c r="CB38" s="179"/>
      <c r="CC38" s="179"/>
      <c r="CD38" s="179"/>
      <c r="CE38" s="179"/>
      <c r="CF38" s="179"/>
      <c r="CG38" s="179"/>
      <c r="CH38" s="179"/>
      <c r="CI38" s="179"/>
      <c r="CJ38" s="179"/>
      <c r="CK38" s="179"/>
      <c r="CL38" s="179"/>
      <c r="CM38" s="179"/>
      <c r="CN38" s="179"/>
      <c r="CO38" s="179"/>
      <c r="CP38" s="179"/>
      <c r="CQ38" s="179"/>
      <c r="CR38" s="179"/>
      <c r="CS38" s="179"/>
      <c r="CT38" s="179"/>
      <c r="CU38" s="179"/>
      <c r="CV38" s="179"/>
      <c r="CW38" s="179"/>
      <c r="CX38" s="179"/>
      <c r="CY38" s="179"/>
      <c r="CZ38" s="179"/>
      <c r="DA38" s="179"/>
      <c r="DB38" s="179"/>
      <c r="DC38" s="179"/>
      <c r="DD38" s="179"/>
      <c r="DE38" s="179"/>
      <c r="DF38" s="179"/>
      <c r="DG38" s="179"/>
      <c r="DH38" s="179"/>
      <c r="DI38" s="179"/>
      <c r="DJ38" s="179"/>
      <c r="DK38" s="179"/>
      <c r="DL38" s="179"/>
      <c r="DM38" s="179"/>
      <c r="DN38" s="179"/>
      <c r="DO38" s="179"/>
      <c r="DP38" s="179"/>
      <c r="DQ38" s="179"/>
      <c r="DR38" s="179"/>
      <c r="DS38" s="179"/>
      <c r="DT38" s="179"/>
      <c r="DU38" s="179"/>
      <c r="DV38" s="179"/>
      <c r="DW38" s="179"/>
      <c r="DX38" s="179"/>
      <c r="DY38" s="179"/>
      <c r="DZ38" s="179"/>
      <c r="EA38" s="179"/>
      <c r="EB38" s="179"/>
      <c r="EC38" s="179"/>
      <c r="ED38" s="179"/>
      <c r="EE38" s="179"/>
      <c r="EF38" s="179"/>
      <c r="EG38" s="179"/>
      <c r="EH38" s="179"/>
      <c r="EI38" s="179"/>
      <c r="EJ38" s="179"/>
      <c r="EK38" s="179"/>
      <c r="EL38" s="179"/>
      <c r="EM38" s="179"/>
      <c r="EN38" s="179"/>
      <c r="EO38" s="179"/>
      <c r="EP38" s="179"/>
      <c r="EQ38" s="179"/>
      <c r="ER38" s="179"/>
      <c r="ES38" s="179"/>
      <c r="ET38" s="179"/>
      <c r="EU38" s="179"/>
      <c r="EV38" s="179"/>
      <c r="EW38" s="179"/>
      <c r="EX38" s="179"/>
      <c r="EY38" s="179"/>
      <c r="EZ38" s="179"/>
      <c r="FA38" s="179"/>
      <c r="FB38" s="179"/>
      <c r="FC38" s="179"/>
      <c r="FD38" s="179"/>
      <c r="FE38" s="179"/>
      <c r="FF38" s="179"/>
      <c r="FG38" s="179"/>
      <c r="FH38" s="179"/>
      <c r="FI38" s="179"/>
      <c r="FJ38" s="179"/>
      <c r="FK38" s="179"/>
      <c r="FL38" s="179"/>
      <c r="FM38" s="179"/>
      <c r="FN38" s="179"/>
      <c r="FO38" s="179"/>
      <c r="FP38" s="179"/>
      <c r="FQ38" s="179"/>
      <c r="FR38" s="179"/>
      <c r="FS38" s="179"/>
      <c r="FT38" s="179"/>
      <c r="FU38" s="179"/>
      <c r="FV38" s="179"/>
      <c r="FW38" s="179"/>
      <c r="FX38" s="179"/>
      <c r="FY38" s="179"/>
      <c r="FZ38" s="179"/>
      <c r="GA38" s="179"/>
      <c r="GB38" s="179"/>
      <c r="GC38" s="179"/>
      <c r="GD38" s="179"/>
      <c r="GE38" s="179"/>
      <c r="GF38" s="179"/>
      <c r="GG38" s="179"/>
      <c r="GH38" s="179"/>
      <c r="GI38" s="179"/>
      <c r="GJ38" s="179"/>
      <c r="GK38" s="179"/>
      <c r="GL38" s="179"/>
      <c r="GM38" s="179"/>
      <c r="GN38" s="179"/>
      <c r="GO38" s="179"/>
      <c r="GP38" s="179"/>
      <c r="GQ38" s="179"/>
      <c r="GR38" s="179"/>
      <c r="GS38" s="179"/>
      <c r="GT38" s="179"/>
      <c r="GU38" s="179"/>
      <c r="GV38" s="179"/>
      <c r="GW38" s="179"/>
      <c r="GX38" s="179"/>
      <c r="GY38" s="179"/>
      <c r="GZ38" s="179"/>
      <c r="HA38" s="179"/>
      <c r="HB38" s="179"/>
      <c r="HC38" s="179"/>
      <c r="HD38" s="179"/>
      <c r="HE38" s="179"/>
      <c r="HF38" s="179"/>
      <c r="HG38" s="179"/>
      <c r="HH38" s="179"/>
      <c r="HI38" s="179"/>
      <c r="HJ38" s="179"/>
      <c r="HK38" s="179"/>
      <c r="HL38" s="179"/>
      <c r="HM38" s="179"/>
      <c r="HN38" s="179"/>
      <c r="HO38" s="179"/>
      <c r="HP38" s="179"/>
      <c r="HQ38" s="179"/>
      <c r="HR38" s="179"/>
      <c r="HS38" s="179"/>
      <c r="HT38" s="179"/>
      <c r="HU38" s="179"/>
      <c r="HV38" s="179"/>
      <c r="HW38" s="179"/>
      <c r="HX38" s="179"/>
      <c r="HY38" s="179"/>
      <c r="HZ38" s="179"/>
      <c r="IA38" s="179"/>
      <c r="IB38" s="179"/>
      <c r="IC38" s="179"/>
      <c r="ID38" s="179"/>
      <c r="IE38" s="179"/>
      <c r="IF38" s="179"/>
      <c r="IG38" s="179"/>
      <c r="IH38" s="179"/>
      <c r="II38" s="179"/>
      <c r="IJ38" s="179"/>
      <c r="IK38" s="179"/>
      <c r="IL38" s="179"/>
      <c r="IM38" s="179"/>
      <c r="IN38" s="179"/>
      <c r="IO38" s="179"/>
      <c r="IP38" s="179"/>
      <c r="IQ38" s="179"/>
      <c r="IR38" s="179"/>
      <c r="IS38" s="179"/>
      <c r="IT38" s="179"/>
      <c r="IU38" s="179"/>
      <c r="IV38" s="179"/>
      <c r="IW38" s="179"/>
      <c r="IX38" s="179"/>
      <c r="IY38" s="179"/>
      <c r="JF38" s="179"/>
      <c r="JG38" s="179"/>
      <c r="JH38" s="179"/>
      <c r="JI38" s="179"/>
      <c r="JJ38" s="179"/>
      <c r="JK38" s="179"/>
      <c r="JL38" s="179"/>
      <c r="JM38" s="179"/>
      <c r="JN38" s="179"/>
      <c r="JO38" s="179"/>
      <c r="JP38" s="179"/>
      <c r="JQ38" s="179"/>
      <c r="JR38" s="179"/>
      <c r="JS38" s="179"/>
      <c r="JT38" s="179"/>
      <c r="JU38" s="179"/>
      <c r="JV38" s="179"/>
      <c r="JW38" s="179"/>
      <c r="JX38" s="179"/>
      <c r="JY38" s="179"/>
      <c r="JZ38" s="179"/>
      <c r="KA38" s="179"/>
      <c r="KB38" s="179"/>
      <c r="KC38" s="179"/>
      <c r="KD38" s="179"/>
      <c r="KE38" s="179"/>
      <c r="KF38" s="179"/>
      <c r="KG38" s="179"/>
      <c r="KH38" s="179"/>
      <c r="KI38" s="179"/>
      <c r="KJ38" s="179"/>
      <c r="KK38" s="179"/>
      <c r="KL38" s="179"/>
      <c r="KM38" s="179"/>
      <c r="KN38" s="179"/>
      <c r="KO38" s="179"/>
      <c r="KP38" s="179"/>
      <c r="KQ38" s="179"/>
      <c r="KR38" s="179"/>
      <c r="KS38" s="179"/>
      <c r="KT38" s="179"/>
      <c r="KU38" s="179"/>
      <c r="KV38" s="179"/>
      <c r="KW38" s="179"/>
      <c r="KX38" s="179"/>
      <c r="KY38" s="179"/>
      <c r="KZ38" s="179"/>
      <c r="LA38" s="179"/>
      <c r="LB38" s="179"/>
      <c r="LC38" s="179"/>
      <c r="LD38" s="179"/>
      <c r="LE38" s="179"/>
      <c r="LF38" s="179"/>
      <c r="LG38" s="179"/>
      <c r="LH38" s="179"/>
      <c r="LI38" s="179"/>
      <c r="LJ38" s="179"/>
      <c r="LK38" s="179"/>
      <c r="LL38" s="179"/>
      <c r="LM38" s="179"/>
      <c r="LN38" s="179"/>
      <c r="LO38" s="179"/>
      <c r="LP38" s="179"/>
      <c r="LQ38" s="179"/>
      <c r="LR38" s="179"/>
      <c r="LS38" s="179"/>
      <c r="LT38" s="179"/>
      <c r="LU38" s="179"/>
      <c r="LV38" s="179"/>
      <c r="LW38" s="179"/>
      <c r="LX38" s="179"/>
      <c r="LY38" s="179"/>
      <c r="LZ38" s="179"/>
      <c r="MA38" s="179"/>
      <c r="MB38" s="179"/>
      <c r="MC38" s="179"/>
      <c r="MD38" s="179"/>
      <c r="ME38" s="179"/>
      <c r="MF38" s="179"/>
      <c r="MG38" s="179"/>
      <c r="MH38" s="179"/>
      <c r="MI38" s="179"/>
      <c r="MJ38" s="179"/>
      <c r="MK38" s="179"/>
      <c r="ML38" s="179"/>
      <c r="MM38" s="179"/>
      <c r="MN38" s="179"/>
      <c r="MO38" s="179"/>
      <c r="MP38" s="179"/>
      <c r="MQ38" s="179"/>
      <c r="MR38" s="179"/>
      <c r="MS38" s="179"/>
      <c r="MT38" s="179"/>
      <c r="MU38" s="179"/>
      <c r="MV38" s="179"/>
      <c r="MW38" s="179"/>
      <c r="MX38" s="179"/>
      <c r="MY38" s="179"/>
      <c r="MZ38" s="179"/>
      <c r="NA38" s="179"/>
      <c r="NB38" s="179"/>
      <c r="NC38" s="179"/>
      <c r="ND38" s="179"/>
      <c r="NE38" s="179"/>
      <c r="NF38" s="179"/>
      <c r="NG38" s="179"/>
      <c r="NH38" s="179"/>
      <c r="NI38" s="179"/>
      <c r="NJ38" s="179"/>
      <c r="NK38" s="179"/>
      <c r="NL38" s="179"/>
      <c r="NM38" s="179"/>
      <c r="NN38" s="179"/>
      <c r="NO38" s="179"/>
      <c r="NP38" s="179"/>
      <c r="NQ38" s="179"/>
      <c r="NR38" s="179"/>
      <c r="NS38" s="179"/>
      <c r="NT38" s="179"/>
      <c r="NU38" s="179"/>
      <c r="NV38" s="179"/>
      <c r="NW38" s="179"/>
      <c r="NX38" s="179"/>
      <c r="NY38" s="179"/>
      <c r="NZ38" s="179"/>
      <c r="OA38" s="179"/>
      <c r="OB38" s="179"/>
      <c r="OC38" s="179"/>
      <c r="OD38" s="179"/>
      <c r="OE38" s="179"/>
      <c r="OF38" s="179"/>
      <c r="OG38" s="179"/>
      <c r="OH38" s="179"/>
      <c r="OI38" s="179"/>
      <c r="OJ38" s="179"/>
      <c r="OK38" s="179"/>
      <c r="OL38" s="179"/>
      <c r="OM38" s="179"/>
      <c r="ON38" s="179"/>
      <c r="OO38" s="179"/>
      <c r="OP38" s="179"/>
      <c r="OQ38" s="179"/>
      <c r="OR38" s="179"/>
      <c r="OS38" s="179"/>
      <c r="OT38" s="179"/>
      <c r="OU38" s="179"/>
      <c r="OV38" s="179"/>
      <c r="OW38" s="179"/>
      <c r="OX38" s="179"/>
      <c r="OY38" s="179"/>
      <c r="OZ38" s="179"/>
      <c r="PA38" s="179"/>
      <c r="PB38" s="179"/>
      <c r="PC38" s="179"/>
      <c r="PD38" s="179"/>
      <c r="PE38" s="179"/>
      <c r="PF38" s="179"/>
      <c r="PG38" s="179"/>
      <c r="PH38" s="179"/>
      <c r="PI38" s="179"/>
      <c r="PJ38" s="179"/>
      <c r="PK38" s="179"/>
      <c r="PL38" s="179"/>
      <c r="PM38" s="179"/>
      <c r="PN38" s="179"/>
      <c r="PO38" s="179"/>
      <c r="PP38" s="179"/>
      <c r="PQ38" s="179"/>
      <c r="PR38" s="179"/>
      <c r="PS38" s="179"/>
      <c r="PT38" s="179"/>
      <c r="PU38" s="179"/>
      <c r="PV38" s="179"/>
      <c r="PW38" s="179"/>
      <c r="PX38" s="179"/>
      <c r="PY38" s="179"/>
      <c r="PZ38" s="179"/>
      <c r="QA38" s="179"/>
      <c r="QB38" s="179"/>
      <c r="QC38" s="179"/>
      <c r="QD38" s="179"/>
      <c r="QE38" s="179"/>
      <c r="QF38" s="179"/>
      <c r="QG38" s="179"/>
      <c r="QH38" s="179"/>
      <c r="QI38" s="179"/>
      <c r="QJ38" s="179"/>
      <c r="QK38" s="179"/>
      <c r="QL38" s="179"/>
      <c r="QM38" s="179"/>
      <c r="QN38" s="179"/>
      <c r="QO38" s="179"/>
      <c r="QP38" s="179"/>
      <c r="QQ38" s="179"/>
      <c r="QR38" s="179"/>
      <c r="QS38" s="179"/>
      <c r="QT38" s="179"/>
      <c r="QU38" s="179"/>
      <c r="QV38" s="179"/>
      <c r="QW38" s="179"/>
      <c r="QX38" s="179"/>
      <c r="QY38" s="179"/>
      <c r="QZ38" s="179"/>
      <c r="RA38" s="179"/>
      <c r="RB38" s="179"/>
      <c r="RC38" s="179"/>
      <c r="RD38" s="179"/>
      <c r="RE38" s="179"/>
      <c r="RF38" s="179"/>
      <c r="RG38" s="179"/>
      <c r="RH38" s="179"/>
      <c r="RI38" s="179"/>
      <c r="RJ38" s="179"/>
      <c r="RK38" s="179"/>
      <c r="RL38" s="179"/>
      <c r="RM38" s="179"/>
      <c r="RN38" s="179"/>
      <c r="RO38" s="179"/>
      <c r="RP38" s="179"/>
      <c r="RQ38" s="179"/>
      <c r="RR38" s="179"/>
      <c r="RS38" s="179"/>
      <c r="RT38" s="179"/>
      <c r="RU38" s="179"/>
      <c r="RV38" s="179"/>
      <c r="RW38" s="179"/>
      <c r="RX38" s="179"/>
      <c r="RY38" s="179"/>
      <c r="RZ38" s="179"/>
      <c r="SA38" s="179"/>
      <c r="SB38" s="179"/>
      <c r="SC38" s="179"/>
      <c r="SD38" s="179"/>
      <c r="SE38" s="179"/>
      <c r="SF38" s="179"/>
      <c r="SG38" s="179"/>
      <c r="SH38" s="179"/>
      <c r="SI38" s="179"/>
      <c r="SJ38" s="179"/>
      <c r="SK38" s="179"/>
      <c r="SL38" s="179"/>
      <c r="SM38" s="179"/>
      <c r="SN38" s="179"/>
      <c r="SO38" s="179"/>
      <c r="SP38" s="179"/>
      <c r="SQ38" s="179"/>
      <c r="SR38" s="179"/>
      <c r="SS38" s="179"/>
      <c r="ST38" s="179"/>
      <c r="SU38" s="179"/>
      <c r="TB38" s="179"/>
      <c r="TC38" s="179"/>
      <c r="TD38" s="179"/>
      <c r="TE38" s="179"/>
      <c r="TF38" s="179"/>
      <c r="TG38" s="179"/>
      <c r="TH38" s="179"/>
      <c r="TI38" s="179"/>
      <c r="TJ38" s="179"/>
      <c r="TK38" s="179"/>
      <c r="TL38" s="179"/>
      <c r="TM38" s="179"/>
      <c r="TN38" s="179"/>
      <c r="TO38" s="179"/>
      <c r="TP38" s="179"/>
      <c r="TQ38" s="179"/>
      <c r="TR38" s="179"/>
      <c r="TS38" s="179"/>
      <c r="TT38" s="179"/>
      <c r="TU38" s="179"/>
      <c r="TV38" s="179"/>
      <c r="TW38" s="179"/>
      <c r="TX38" s="179"/>
      <c r="TY38" s="179"/>
      <c r="TZ38" s="179"/>
      <c r="UA38" s="179"/>
      <c r="UB38" s="179"/>
      <c r="UC38" s="179"/>
      <c r="UD38" s="179"/>
      <c r="UE38" s="179"/>
      <c r="UF38" s="179"/>
      <c r="UG38" s="179"/>
      <c r="UH38" s="179"/>
      <c r="UI38" s="179"/>
      <c r="UJ38" s="179"/>
      <c r="UK38" s="179"/>
      <c r="UL38" s="179"/>
      <c r="UM38" s="179"/>
      <c r="UN38" s="179"/>
      <c r="UO38" s="179"/>
      <c r="UP38" s="179"/>
      <c r="UQ38" s="179"/>
      <c r="UR38" s="179"/>
      <c r="US38" s="179"/>
      <c r="UT38" s="179"/>
      <c r="UU38" s="179"/>
      <c r="UV38" s="179"/>
      <c r="UW38" s="179"/>
      <c r="UX38" s="179"/>
      <c r="UY38" s="179"/>
      <c r="UZ38" s="179"/>
      <c r="VA38" s="179"/>
      <c r="VB38" s="179"/>
      <c r="VC38" s="179"/>
      <c r="VD38" s="179"/>
      <c r="VE38" s="179"/>
      <c r="VF38" s="179"/>
      <c r="VG38" s="179"/>
      <c r="VH38" s="179"/>
      <c r="VI38" s="179"/>
      <c r="VJ38" s="179"/>
      <c r="VK38" s="179"/>
      <c r="VL38" s="179"/>
      <c r="VM38" s="179"/>
      <c r="VN38" s="179"/>
      <c r="VO38" s="179"/>
      <c r="VP38" s="179"/>
      <c r="VQ38" s="179"/>
      <c r="VR38" s="179"/>
      <c r="VS38" s="179"/>
      <c r="VT38" s="179"/>
      <c r="VU38" s="179"/>
      <c r="VV38" s="179"/>
      <c r="VW38" s="179"/>
      <c r="VX38" s="179"/>
      <c r="VY38" s="179"/>
      <c r="VZ38" s="179"/>
      <c r="WA38" s="179"/>
      <c r="WB38" s="179"/>
      <c r="WC38" s="179"/>
      <c r="WD38" s="179"/>
      <c r="WE38" s="179"/>
      <c r="WF38" s="179"/>
      <c r="WG38" s="179"/>
      <c r="WH38" s="179"/>
      <c r="WI38" s="179"/>
      <c r="WJ38" s="179"/>
      <c r="WK38" s="179"/>
      <c r="WL38" s="179"/>
      <c r="WM38" s="179"/>
      <c r="WN38" s="179"/>
      <c r="WO38" s="179"/>
      <c r="WP38" s="179"/>
      <c r="WQ38" s="179"/>
      <c r="WR38" s="179"/>
      <c r="WS38" s="179"/>
      <c r="WT38" s="179"/>
      <c r="WU38" s="179"/>
      <c r="WV38" s="179"/>
      <c r="WW38" s="179"/>
      <c r="WX38" s="179"/>
      <c r="WY38" s="179"/>
      <c r="WZ38" s="179"/>
      <c r="XA38" s="179"/>
      <c r="XB38" s="179"/>
      <c r="XC38" s="179"/>
      <c r="XD38" s="179"/>
      <c r="XE38" s="179"/>
      <c r="XF38" s="179"/>
      <c r="XG38" s="179"/>
      <c r="XH38" s="179"/>
      <c r="XI38" s="179"/>
      <c r="XJ38" s="179"/>
      <c r="XK38" s="179"/>
      <c r="XL38" s="179"/>
      <c r="XM38" s="179"/>
      <c r="XN38" s="179"/>
      <c r="XO38" s="179"/>
      <c r="XP38" s="179"/>
      <c r="XQ38" s="179"/>
      <c r="XR38" s="179"/>
      <c r="XS38" s="179"/>
      <c r="XT38" s="179"/>
      <c r="XU38" s="179"/>
      <c r="XV38" s="179"/>
      <c r="XW38" s="179"/>
      <c r="XX38" s="179"/>
      <c r="XY38" s="179"/>
      <c r="XZ38" s="179"/>
      <c r="YA38" s="179"/>
      <c r="YB38" s="179"/>
      <c r="YC38" s="179"/>
      <c r="YD38" s="179"/>
      <c r="YE38" s="179"/>
      <c r="YF38" s="179"/>
      <c r="YG38" s="179"/>
      <c r="YH38" s="179"/>
      <c r="YI38" s="179"/>
      <c r="YJ38" s="179"/>
      <c r="YK38" s="179"/>
      <c r="YL38" s="179"/>
      <c r="YM38" s="179"/>
      <c r="YN38" s="179"/>
      <c r="YO38" s="179"/>
      <c r="YP38" s="179"/>
      <c r="YQ38" s="179"/>
      <c r="YR38" s="179"/>
      <c r="YS38" s="179"/>
      <c r="YT38" s="179"/>
      <c r="YU38" s="179"/>
      <c r="YV38" s="179"/>
      <c r="YW38" s="179"/>
      <c r="YX38" s="179"/>
      <c r="YY38" s="179"/>
      <c r="YZ38" s="179"/>
      <c r="ZA38" s="179"/>
      <c r="ZB38" s="179"/>
      <c r="ZC38" s="179"/>
      <c r="ZD38" s="179"/>
      <c r="ZE38" s="179"/>
      <c r="ZF38" s="179"/>
      <c r="ZG38" s="179"/>
      <c r="ZH38" s="179"/>
      <c r="ZI38" s="179"/>
      <c r="ZJ38" s="179"/>
      <c r="ZK38" s="179"/>
      <c r="ZL38" s="179"/>
      <c r="ZM38" s="179"/>
      <c r="ZN38" s="179"/>
      <c r="ZO38" s="179"/>
      <c r="ZP38" s="179"/>
      <c r="ZQ38" s="179"/>
      <c r="ZR38" s="179"/>
      <c r="ZS38" s="179"/>
      <c r="ZT38" s="179"/>
      <c r="ZU38" s="179"/>
      <c r="ZV38" s="179"/>
      <c r="ZW38" s="179"/>
      <c r="ZX38" s="179"/>
      <c r="ZY38" s="179"/>
      <c r="ZZ38" s="179"/>
      <c r="AAA38" s="179"/>
      <c r="AAB38" s="179"/>
      <c r="AAC38" s="179"/>
      <c r="AAD38" s="179"/>
      <c r="AAE38" s="179"/>
      <c r="AAF38" s="179"/>
      <c r="AAG38" s="179"/>
      <c r="AAH38" s="179"/>
      <c r="AAI38" s="179"/>
      <c r="AAJ38" s="179"/>
      <c r="AAK38" s="179"/>
      <c r="AAL38" s="179"/>
      <c r="AAM38" s="179"/>
      <c r="AAN38" s="179"/>
      <c r="AAO38" s="179"/>
      <c r="AAP38" s="179"/>
      <c r="AAQ38" s="179"/>
      <c r="AAR38" s="179"/>
      <c r="AAS38" s="179"/>
      <c r="AAT38" s="179"/>
      <c r="AAU38" s="179"/>
      <c r="AAV38" s="179"/>
      <c r="AAW38" s="179"/>
      <c r="AAX38" s="179"/>
      <c r="AAY38" s="179"/>
      <c r="AAZ38" s="179"/>
      <c r="ABA38" s="179"/>
      <c r="ABB38" s="179"/>
      <c r="ABC38" s="179"/>
      <c r="ABD38" s="179"/>
      <c r="ABE38" s="179"/>
      <c r="ABF38" s="179"/>
      <c r="ABG38" s="179"/>
      <c r="ABH38" s="179"/>
      <c r="ABI38" s="179"/>
      <c r="ABJ38" s="179"/>
      <c r="ABK38" s="179"/>
      <c r="ABL38" s="179"/>
      <c r="ABM38" s="179"/>
      <c r="ABN38" s="179"/>
      <c r="ABO38" s="179"/>
      <c r="ABP38" s="179"/>
      <c r="ABQ38" s="179"/>
      <c r="ABR38" s="179"/>
      <c r="ABS38" s="179"/>
      <c r="ABT38" s="179"/>
      <c r="ABU38" s="179"/>
      <c r="ABV38" s="179"/>
      <c r="ABW38" s="179"/>
      <c r="ABX38" s="179"/>
      <c r="ABY38" s="179"/>
      <c r="ABZ38" s="179"/>
      <c r="ACA38" s="179"/>
      <c r="ACB38" s="179"/>
      <c r="ACC38" s="179"/>
      <c r="ACD38" s="179"/>
      <c r="ACE38" s="179"/>
      <c r="ACF38" s="179"/>
      <c r="ACG38" s="179"/>
      <c r="ACH38" s="179"/>
      <c r="ACI38" s="179"/>
      <c r="ACJ38" s="179"/>
      <c r="ACK38" s="179"/>
      <c r="ACL38" s="179"/>
      <c r="ACM38" s="179"/>
      <c r="ACN38" s="179"/>
      <c r="ACO38" s="179"/>
      <c r="ACP38" s="179"/>
      <c r="ACQ38" s="179"/>
      <c r="ACX38" s="179"/>
      <c r="ACY38" s="179"/>
      <c r="ACZ38" s="179"/>
      <c r="ADA38" s="179"/>
      <c r="ADB38" s="179"/>
      <c r="ADC38" s="179"/>
      <c r="ADD38" s="179"/>
      <c r="ADE38" s="179"/>
      <c r="ADF38" s="179"/>
      <c r="ADG38" s="179"/>
      <c r="ADH38" s="179"/>
      <c r="ADI38" s="179"/>
      <c r="ADJ38" s="179"/>
      <c r="ADK38" s="179"/>
      <c r="ADL38" s="179"/>
      <c r="ADM38" s="179"/>
      <c r="ADN38" s="179"/>
      <c r="ADO38" s="179"/>
      <c r="ADP38" s="179"/>
      <c r="ADQ38" s="179"/>
      <c r="ADR38" s="179"/>
      <c r="ADS38" s="179"/>
      <c r="ADT38" s="179"/>
      <c r="ADU38" s="179"/>
      <c r="ADV38" s="179"/>
      <c r="ADW38" s="179"/>
      <c r="ADX38" s="179"/>
      <c r="ADY38" s="179"/>
      <c r="ADZ38" s="179"/>
      <c r="AEA38" s="179"/>
      <c r="AEB38" s="179"/>
      <c r="AEC38" s="179"/>
      <c r="AED38" s="179"/>
      <c r="AEE38" s="179"/>
      <c r="AEF38" s="179"/>
      <c r="AEG38" s="179"/>
      <c r="AEH38" s="179"/>
      <c r="AEI38" s="179"/>
      <c r="AEJ38" s="179"/>
      <c r="AEK38" s="179"/>
      <c r="AEL38" s="179"/>
      <c r="AEM38" s="179"/>
      <c r="AEN38" s="179"/>
      <c r="AEO38" s="179"/>
      <c r="AEP38" s="179"/>
      <c r="AEQ38" s="179"/>
      <c r="AER38" s="179"/>
      <c r="AES38" s="179"/>
      <c r="AET38" s="179"/>
      <c r="AEU38" s="179"/>
      <c r="AEV38" s="179"/>
      <c r="AEW38" s="179"/>
      <c r="AEX38" s="179"/>
      <c r="AEY38" s="179"/>
      <c r="AEZ38" s="179"/>
      <c r="AFA38" s="179"/>
      <c r="AFB38" s="179"/>
      <c r="AFC38" s="179"/>
      <c r="AFD38" s="179"/>
      <c r="AFE38" s="179"/>
      <c r="AFF38" s="179"/>
      <c r="AFG38" s="179"/>
      <c r="AFH38" s="179"/>
      <c r="AFI38" s="179"/>
      <c r="AFJ38" s="179"/>
      <c r="AFK38" s="179"/>
      <c r="AFL38" s="179"/>
      <c r="AFM38" s="179"/>
      <c r="AFN38" s="179"/>
      <c r="AFO38" s="179"/>
      <c r="AFP38" s="179"/>
      <c r="AFQ38" s="179"/>
      <c r="AFR38" s="179"/>
      <c r="AFS38" s="179"/>
      <c r="AFT38" s="179"/>
      <c r="AFU38" s="179"/>
      <c r="AFV38" s="179"/>
      <c r="AFW38" s="179"/>
      <c r="AFX38" s="179"/>
      <c r="AFY38" s="179"/>
      <c r="AFZ38" s="179"/>
      <c r="AGA38" s="179"/>
      <c r="AGB38" s="179"/>
      <c r="AGC38" s="179"/>
      <c r="AGD38" s="179"/>
      <c r="AGE38" s="179"/>
      <c r="AGF38" s="179"/>
      <c r="AGG38" s="179"/>
      <c r="AGH38" s="179"/>
      <c r="AGI38" s="179"/>
      <c r="AGJ38" s="179"/>
      <c r="AGK38" s="179"/>
      <c r="AGL38" s="179"/>
      <c r="AGM38" s="179"/>
      <c r="AGN38" s="179"/>
      <c r="AGO38" s="179"/>
      <c r="AGP38" s="179"/>
      <c r="AGQ38" s="179"/>
      <c r="AGR38" s="179"/>
      <c r="AGS38" s="179"/>
      <c r="AGT38" s="179"/>
      <c r="AGU38" s="179"/>
      <c r="AGV38" s="179"/>
      <c r="AGW38" s="179"/>
      <c r="AGX38" s="179"/>
      <c r="AGY38" s="179"/>
      <c r="AGZ38" s="179"/>
      <c r="AHA38" s="179"/>
      <c r="AHB38" s="179"/>
      <c r="AHC38" s="179"/>
      <c r="AHD38" s="179"/>
      <c r="AHE38" s="179"/>
      <c r="AHF38" s="179"/>
      <c r="AHG38" s="179"/>
      <c r="AHH38" s="179"/>
      <c r="AHI38" s="179"/>
      <c r="AHJ38" s="179"/>
      <c r="AHK38" s="179"/>
      <c r="AHL38" s="179"/>
      <c r="AHM38" s="179"/>
      <c r="AHN38" s="179"/>
      <c r="AHO38" s="179"/>
      <c r="AHP38" s="179"/>
      <c r="AHQ38" s="179"/>
      <c r="AHR38" s="179"/>
      <c r="AHS38" s="179"/>
      <c r="AHT38" s="179"/>
      <c r="AHU38" s="179"/>
      <c r="AHV38" s="179"/>
      <c r="AHW38" s="179"/>
      <c r="AHX38" s="179"/>
      <c r="AHY38" s="179"/>
      <c r="AHZ38" s="179"/>
      <c r="AIA38" s="179"/>
      <c r="AIB38" s="179"/>
      <c r="AIC38" s="179"/>
      <c r="AID38" s="179"/>
      <c r="AIE38" s="179"/>
      <c r="AIF38" s="179"/>
      <c r="AIG38" s="179"/>
      <c r="AIH38" s="179"/>
      <c r="AII38" s="179"/>
      <c r="AIJ38" s="179"/>
      <c r="AIK38" s="179"/>
      <c r="AIL38" s="179"/>
      <c r="AIM38" s="179"/>
      <c r="AIN38" s="179"/>
      <c r="AIO38" s="179"/>
      <c r="AIP38" s="179"/>
      <c r="AIQ38" s="179"/>
      <c r="AIR38" s="179"/>
      <c r="AIS38" s="179"/>
      <c r="AIT38" s="179"/>
      <c r="AIU38" s="179"/>
      <c r="AIV38" s="179"/>
      <c r="AIW38" s="179"/>
      <c r="AIX38" s="179"/>
      <c r="AIY38" s="179"/>
      <c r="AIZ38" s="179"/>
      <c r="AJA38" s="179"/>
      <c r="AJB38" s="179"/>
      <c r="AJC38" s="179"/>
      <c r="AJD38" s="179"/>
      <c r="AJE38" s="179"/>
      <c r="AJF38" s="179"/>
      <c r="AJG38" s="179"/>
      <c r="AJH38" s="179"/>
      <c r="AJI38" s="179"/>
      <c r="AJJ38" s="179"/>
      <c r="AJK38" s="179"/>
      <c r="AJL38" s="179"/>
      <c r="AJM38" s="179"/>
      <c r="AJN38" s="179"/>
      <c r="AJO38" s="179"/>
      <c r="AJP38" s="179"/>
      <c r="AJQ38" s="179"/>
      <c r="AJR38" s="179"/>
      <c r="AJS38" s="179"/>
      <c r="AJT38" s="179"/>
      <c r="AJU38" s="179"/>
      <c r="AJV38" s="179"/>
      <c r="AJW38" s="179"/>
      <c r="AJX38" s="179"/>
      <c r="AJY38" s="179"/>
      <c r="AJZ38" s="179"/>
      <c r="AKA38" s="179"/>
      <c r="AKB38" s="179"/>
      <c r="AKC38" s="179"/>
      <c r="AKD38" s="179"/>
      <c r="AKE38" s="179"/>
      <c r="AKF38" s="179"/>
      <c r="AKG38" s="179"/>
      <c r="AKH38" s="179"/>
      <c r="AKI38" s="179"/>
      <c r="AKJ38" s="179"/>
      <c r="AKK38" s="179"/>
      <c r="AKL38" s="179"/>
      <c r="AKM38" s="179"/>
      <c r="AKN38" s="179"/>
      <c r="AKO38" s="179"/>
      <c r="AKP38" s="179"/>
      <c r="AKQ38" s="179"/>
      <c r="AKR38" s="179"/>
      <c r="AKS38" s="179"/>
      <c r="AKT38" s="179"/>
      <c r="AKU38" s="179"/>
      <c r="AKV38" s="179"/>
      <c r="AKW38" s="179"/>
      <c r="AKX38" s="179"/>
      <c r="AKY38" s="179"/>
      <c r="AKZ38" s="179"/>
      <c r="ALA38" s="179"/>
      <c r="ALB38" s="179"/>
      <c r="ALC38" s="179"/>
      <c r="ALD38" s="179"/>
      <c r="ALE38" s="179"/>
      <c r="ALF38" s="179"/>
      <c r="ALG38" s="179"/>
      <c r="ALH38" s="179"/>
      <c r="ALI38" s="179"/>
      <c r="ALJ38" s="179"/>
      <c r="ALK38" s="179"/>
      <c r="ALL38" s="179"/>
      <c r="ALM38" s="179"/>
      <c r="ALN38" s="179"/>
      <c r="ALO38" s="179"/>
      <c r="ALP38" s="179"/>
      <c r="ALQ38" s="179"/>
      <c r="ALR38" s="179"/>
      <c r="ALS38" s="179"/>
      <c r="ALT38" s="179"/>
      <c r="ALU38" s="179"/>
      <c r="ALV38" s="179"/>
      <c r="ALW38" s="179"/>
      <c r="ALX38" s="179"/>
      <c r="ALY38" s="179"/>
      <c r="ALZ38" s="179"/>
      <c r="AMA38" s="179"/>
      <c r="AMB38" s="179"/>
      <c r="AMC38" s="179"/>
      <c r="AMD38" s="179"/>
      <c r="AME38" s="179"/>
      <c r="AMF38" s="179"/>
      <c r="AMG38" s="179"/>
      <c r="AMH38" s="179"/>
      <c r="AMI38" s="179"/>
      <c r="AMJ38" s="179"/>
      <c r="AMK38" s="179"/>
      <c r="AML38" s="179"/>
      <c r="AMM38" s="179"/>
      <c r="AMT38" s="179"/>
      <c r="AMU38" s="179"/>
      <c r="AMV38" s="179"/>
      <c r="AMW38" s="179"/>
      <c r="AMX38" s="179"/>
      <c r="AMY38" s="179"/>
      <c r="AMZ38" s="179"/>
      <c r="ANA38" s="179"/>
      <c r="ANB38" s="179"/>
      <c r="ANC38" s="179"/>
      <c r="AND38" s="179"/>
      <c r="ANE38" s="179"/>
      <c r="ANF38" s="179"/>
      <c r="ANG38" s="179"/>
      <c r="ANH38" s="179"/>
      <c r="ANI38" s="179"/>
      <c r="ANJ38" s="179"/>
      <c r="ANK38" s="179"/>
      <c r="ANL38" s="179"/>
      <c r="ANM38" s="179"/>
      <c r="ANN38" s="179"/>
      <c r="ANO38" s="179"/>
      <c r="ANP38" s="179"/>
      <c r="ANQ38" s="179"/>
      <c r="ANR38" s="179"/>
      <c r="ANS38" s="179"/>
      <c r="ANT38" s="179"/>
      <c r="ANU38" s="179"/>
      <c r="ANV38" s="179"/>
      <c r="ANW38" s="179"/>
      <c r="ANX38" s="179"/>
      <c r="ANY38" s="179"/>
      <c r="ANZ38" s="179"/>
      <c r="AOA38" s="179"/>
      <c r="AOB38" s="179"/>
      <c r="AOC38" s="179"/>
      <c r="AOD38" s="179"/>
      <c r="AOE38" s="179"/>
      <c r="AOF38" s="179"/>
      <c r="AOG38" s="179"/>
      <c r="AOH38" s="179"/>
      <c r="AOI38" s="179"/>
      <c r="AOJ38" s="179"/>
      <c r="AOK38" s="179"/>
      <c r="AOL38" s="179"/>
      <c r="AOM38" s="179"/>
      <c r="AON38" s="179"/>
      <c r="AOO38" s="179"/>
      <c r="AOP38" s="179"/>
      <c r="AOQ38" s="179"/>
      <c r="AOR38" s="179"/>
      <c r="AOS38" s="179"/>
      <c r="AOT38" s="179"/>
      <c r="AOU38" s="179"/>
      <c r="AOV38" s="179"/>
      <c r="AOW38" s="179"/>
      <c r="AOX38" s="179"/>
      <c r="AOY38" s="179"/>
      <c r="AOZ38" s="179"/>
      <c r="APA38" s="179"/>
      <c r="APB38" s="179"/>
      <c r="APC38" s="179"/>
      <c r="APD38" s="179"/>
      <c r="APE38" s="179"/>
      <c r="APF38" s="179"/>
      <c r="APG38" s="179"/>
      <c r="APH38" s="179"/>
      <c r="API38" s="179"/>
      <c r="APJ38" s="179"/>
      <c r="APK38" s="179"/>
      <c r="APL38" s="179"/>
      <c r="APM38" s="179"/>
      <c r="APN38" s="179"/>
      <c r="APO38" s="179"/>
      <c r="APP38" s="179"/>
      <c r="APQ38" s="179"/>
      <c r="APR38" s="179"/>
      <c r="APS38" s="179"/>
      <c r="APT38" s="179"/>
      <c r="APU38" s="179"/>
      <c r="APV38" s="179"/>
      <c r="APW38" s="179"/>
      <c r="APX38" s="179"/>
      <c r="APY38" s="179"/>
      <c r="APZ38" s="179"/>
      <c r="AQA38" s="179"/>
      <c r="AQB38" s="179"/>
      <c r="AQC38" s="179"/>
      <c r="AQD38" s="179"/>
      <c r="AQE38" s="179"/>
      <c r="AQF38" s="179"/>
      <c r="AQG38" s="179"/>
      <c r="AQH38" s="179"/>
      <c r="AQI38" s="179"/>
      <c r="AQJ38" s="179"/>
      <c r="AQK38" s="179"/>
      <c r="AQL38" s="179"/>
      <c r="AQM38" s="179"/>
      <c r="AQN38" s="179"/>
      <c r="AQO38" s="179"/>
      <c r="AQP38" s="179"/>
      <c r="AQQ38" s="179"/>
      <c r="AQR38" s="179"/>
      <c r="AQS38" s="179"/>
      <c r="AQT38" s="179"/>
      <c r="AQU38" s="179"/>
      <c r="AQV38" s="179"/>
      <c r="AQW38" s="179"/>
      <c r="AQX38" s="179"/>
      <c r="AQY38" s="179"/>
      <c r="AQZ38" s="179"/>
      <c r="ARA38" s="179"/>
      <c r="ARB38" s="179"/>
      <c r="ARC38" s="179"/>
      <c r="ARD38" s="179"/>
      <c r="ARE38" s="179"/>
      <c r="ARF38" s="179"/>
      <c r="ARG38" s="179"/>
      <c r="ARH38" s="179"/>
      <c r="ARI38" s="179"/>
      <c r="ARJ38" s="179"/>
      <c r="ARK38" s="179"/>
      <c r="ARL38" s="179"/>
      <c r="ARM38" s="179"/>
      <c r="ARN38" s="179"/>
      <c r="ARO38" s="179"/>
      <c r="ARP38" s="179"/>
      <c r="ARQ38" s="179"/>
      <c r="ARR38" s="179"/>
      <c r="ARS38" s="179"/>
      <c r="ART38" s="179"/>
      <c r="ARU38" s="179"/>
      <c r="ARV38" s="179"/>
      <c r="ARW38" s="179"/>
      <c r="ARX38" s="179"/>
      <c r="ARY38" s="179"/>
      <c r="ARZ38" s="179"/>
      <c r="ASA38" s="179"/>
      <c r="ASB38" s="179"/>
      <c r="ASC38" s="179"/>
      <c r="ASD38" s="179"/>
      <c r="ASE38" s="179"/>
      <c r="ASF38" s="179"/>
      <c r="ASG38" s="179"/>
      <c r="ASH38" s="179"/>
      <c r="ASI38" s="179"/>
      <c r="ASJ38" s="179"/>
      <c r="ASK38" s="179"/>
      <c r="ASL38" s="179"/>
      <c r="ASM38" s="179"/>
      <c r="ASN38" s="179"/>
      <c r="ASO38" s="179"/>
      <c r="ASP38" s="179"/>
      <c r="ASQ38" s="179"/>
      <c r="ASR38" s="179"/>
      <c r="ASS38" s="179"/>
      <c r="AST38" s="179"/>
      <c r="ASU38" s="179"/>
      <c r="ASV38" s="179"/>
      <c r="ASW38" s="179"/>
      <c r="ASX38" s="179"/>
      <c r="ASY38" s="179"/>
      <c r="ASZ38" s="179"/>
      <c r="ATA38" s="179"/>
      <c r="ATB38" s="179"/>
      <c r="ATC38" s="179"/>
      <c r="ATD38" s="179"/>
      <c r="ATE38" s="179"/>
      <c r="ATF38" s="179"/>
      <c r="ATG38" s="179"/>
      <c r="ATH38" s="179"/>
      <c r="ATI38" s="179"/>
      <c r="ATJ38" s="179"/>
      <c r="ATK38" s="179"/>
      <c r="ATL38" s="179"/>
      <c r="ATM38" s="179"/>
      <c r="ATN38" s="179"/>
      <c r="ATO38" s="179"/>
      <c r="ATP38" s="179"/>
      <c r="ATQ38" s="179"/>
      <c r="ATR38" s="179"/>
      <c r="ATS38" s="179"/>
      <c r="ATT38" s="179"/>
      <c r="ATU38" s="179"/>
      <c r="ATV38" s="179"/>
      <c r="ATW38" s="179"/>
      <c r="ATX38" s="179"/>
      <c r="ATY38" s="179"/>
      <c r="ATZ38" s="179"/>
      <c r="AUA38" s="179"/>
      <c r="AUB38" s="179"/>
      <c r="AUC38" s="179"/>
      <c r="AUD38" s="179"/>
      <c r="AUE38" s="179"/>
      <c r="AUF38" s="179"/>
      <c r="AUG38" s="179"/>
      <c r="AUH38" s="179"/>
      <c r="AUI38" s="179"/>
      <c r="AUJ38" s="179"/>
      <c r="AUK38" s="179"/>
      <c r="AUL38" s="179"/>
      <c r="AUM38" s="179"/>
      <c r="AUN38" s="179"/>
      <c r="AUO38" s="179"/>
      <c r="AUP38" s="179"/>
      <c r="AUQ38" s="179"/>
      <c r="AUR38" s="179"/>
      <c r="AUS38" s="179"/>
      <c r="AUT38" s="179"/>
      <c r="AUU38" s="179"/>
      <c r="AUV38" s="179"/>
      <c r="AUW38" s="179"/>
      <c r="AUX38" s="179"/>
      <c r="AUY38" s="179"/>
      <c r="AUZ38" s="179"/>
      <c r="AVA38" s="179"/>
      <c r="AVB38" s="179"/>
      <c r="AVC38" s="179"/>
      <c r="AVD38" s="179"/>
      <c r="AVE38" s="179"/>
      <c r="AVF38" s="179"/>
      <c r="AVG38" s="179"/>
      <c r="AVH38" s="179"/>
      <c r="AVI38" s="179"/>
      <c r="AVJ38" s="179"/>
      <c r="AVK38" s="179"/>
      <c r="AVL38" s="179"/>
      <c r="AVM38" s="179"/>
      <c r="AVN38" s="179"/>
      <c r="AVO38" s="179"/>
      <c r="AVP38" s="179"/>
      <c r="AVQ38" s="179"/>
      <c r="AVR38" s="179"/>
      <c r="AVS38" s="179"/>
      <c r="AVT38" s="179"/>
      <c r="AVU38" s="179"/>
      <c r="AVV38" s="179"/>
      <c r="AVW38" s="179"/>
      <c r="AVX38" s="179"/>
      <c r="AVY38" s="179"/>
      <c r="AVZ38" s="179"/>
      <c r="AWA38" s="179"/>
      <c r="AWB38" s="179"/>
      <c r="AWC38" s="179"/>
      <c r="AWD38" s="179"/>
      <c r="AWE38" s="179"/>
      <c r="AWF38" s="179"/>
      <c r="AWG38" s="179"/>
      <c r="AWH38" s="179"/>
      <c r="AWI38" s="179"/>
      <c r="AWP38" s="179"/>
      <c r="AWQ38" s="179"/>
      <c r="AWR38" s="179"/>
      <c r="AWS38" s="179"/>
      <c r="AWT38" s="179"/>
      <c r="AWU38" s="179"/>
      <c r="AWV38" s="179"/>
      <c r="AWW38" s="179"/>
      <c r="AWX38" s="179"/>
      <c r="AWY38" s="179"/>
      <c r="AWZ38" s="179"/>
      <c r="AXA38" s="179"/>
      <c r="AXB38" s="179"/>
      <c r="AXC38" s="179"/>
      <c r="AXD38" s="179"/>
      <c r="AXE38" s="179"/>
      <c r="AXF38" s="179"/>
      <c r="AXG38" s="179"/>
      <c r="AXH38" s="179"/>
      <c r="AXI38" s="179"/>
      <c r="AXJ38" s="179"/>
      <c r="AXK38" s="179"/>
      <c r="AXL38" s="179"/>
      <c r="AXM38" s="179"/>
      <c r="AXN38" s="179"/>
      <c r="AXO38" s="179"/>
      <c r="AXP38" s="179"/>
      <c r="AXQ38" s="179"/>
      <c r="AXR38" s="179"/>
      <c r="AXS38" s="179"/>
      <c r="AXT38" s="179"/>
      <c r="AXU38" s="179"/>
      <c r="AXV38" s="179"/>
      <c r="AXW38" s="179"/>
      <c r="AXX38" s="179"/>
      <c r="AXY38" s="179"/>
      <c r="AXZ38" s="179"/>
      <c r="AYA38" s="179"/>
      <c r="AYB38" s="179"/>
      <c r="AYC38" s="179"/>
      <c r="AYD38" s="179"/>
      <c r="AYE38" s="179"/>
      <c r="AYF38" s="179"/>
      <c r="AYG38" s="179"/>
      <c r="AYH38" s="179"/>
      <c r="AYI38" s="179"/>
      <c r="AYJ38" s="179"/>
      <c r="AYK38" s="179"/>
      <c r="AYL38" s="179"/>
      <c r="AYM38" s="179"/>
      <c r="AYN38" s="179"/>
      <c r="AYO38" s="179"/>
      <c r="AYP38" s="179"/>
      <c r="AYQ38" s="179"/>
      <c r="AYR38" s="179"/>
      <c r="AYS38" s="179"/>
      <c r="AYT38" s="179"/>
      <c r="AYU38" s="179"/>
      <c r="AYV38" s="179"/>
      <c r="AYW38" s="179"/>
      <c r="AYX38" s="179"/>
      <c r="AYY38" s="179"/>
      <c r="AYZ38" s="179"/>
      <c r="AZA38" s="179"/>
      <c r="AZB38" s="179"/>
      <c r="AZC38" s="179"/>
      <c r="AZD38" s="179"/>
      <c r="AZE38" s="179"/>
      <c r="AZF38" s="179"/>
      <c r="AZG38" s="179"/>
      <c r="AZH38" s="179"/>
      <c r="AZI38" s="179"/>
      <c r="AZJ38" s="179"/>
      <c r="AZK38" s="179"/>
      <c r="AZL38" s="179"/>
      <c r="AZM38" s="179"/>
      <c r="AZN38" s="179"/>
      <c r="AZO38" s="179"/>
      <c r="AZP38" s="179"/>
      <c r="AZQ38" s="179"/>
      <c r="AZR38" s="179"/>
      <c r="AZS38" s="179"/>
      <c r="AZT38" s="179"/>
      <c r="AZU38" s="179"/>
      <c r="AZV38" s="179"/>
      <c r="AZW38" s="179"/>
      <c r="AZX38" s="179"/>
      <c r="AZY38" s="179"/>
      <c r="AZZ38" s="179"/>
      <c r="BAA38" s="179"/>
      <c r="BAB38" s="179"/>
      <c r="BAC38" s="179"/>
      <c r="BAD38" s="179"/>
      <c r="BAE38" s="179"/>
      <c r="BAF38" s="179"/>
      <c r="BAG38" s="179"/>
      <c r="BAH38" s="179"/>
      <c r="BAI38" s="179"/>
      <c r="BAJ38" s="179"/>
      <c r="BAK38" s="179"/>
      <c r="BAL38" s="179"/>
      <c r="BAM38" s="179"/>
      <c r="BAN38" s="179"/>
      <c r="BAO38" s="179"/>
      <c r="BAP38" s="179"/>
      <c r="BAQ38" s="179"/>
      <c r="BAR38" s="179"/>
      <c r="BAS38" s="179"/>
      <c r="BAT38" s="179"/>
      <c r="BAU38" s="179"/>
      <c r="BAV38" s="179"/>
      <c r="BAW38" s="179"/>
      <c r="BAX38" s="179"/>
      <c r="BAY38" s="179"/>
      <c r="BAZ38" s="179"/>
      <c r="BBA38" s="179"/>
      <c r="BBB38" s="179"/>
      <c r="BBC38" s="179"/>
      <c r="BBD38" s="179"/>
      <c r="BBE38" s="179"/>
      <c r="BBF38" s="179"/>
      <c r="BBG38" s="179"/>
      <c r="BBH38" s="179"/>
      <c r="BBI38" s="179"/>
      <c r="BBJ38" s="179"/>
      <c r="BBK38" s="179"/>
      <c r="BBL38" s="179"/>
      <c r="BBM38" s="179"/>
      <c r="BBN38" s="179"/>
      <c r="BBO38" s="179"/>
      <c r="BBP38" s="179"/>
      <c r="BBQ38" s="179"/>
      <c r="BBR38" s="179"/>
      <c r="BBS38" s="179"/>
      <c r="BBT38" s="179"/>
      <c r="BBU38" s="179"/>
      <c r="BBV38" s="179"/>
      <c r="BBW38" s="179"/>
      <c r="BBX38" s="179"/>
      <c r="BBY38" s="179"/>
      <c r="BBZ38" s="179"/>
      <c r="BCA38" s="179"/>
      <c r="BCB38" s="179"/>
      <c r="BCC38" s="179"/>
      <c r="BCD38" s="179"/>
      <c r="BCE38" s="179"/>
      <c r="BCF38" s="179"/>
      <c r="BCG38" s="179"/>
      <c r="BCH38" s="179"/>
      <c r="BCI38" s="179"/>
      <c r="BCJ38" s="179"/>
      <c r="BCK38" s="179"/>
      <c r="BCL38" s="179"/>
      <c r="BCM38" s="179"/>
      <c r="BCN38" s="179"/>
      <c r="BCO38" s="179"/>
      <c r="BCP38" s="179"/>
      <c r="BCQ38" s="179"/>
      <c r="BCR38" s="179"/>
      <c r="BCS38" s="179"/>
      <c r="BCT38" s="179"/>
      <c r="BCU38" s="179"/>
      <c r="BCV38" s="179"/>
      <c r="BCW38" s="179"/>
      <c r="BCX38" s="179"/>
      <c r="BCY38" s="179"/>
      <c r="BCZ38" s="179"/>
      <c r="BDA38" s="179"/>
      <c r="BDB38" s="179"/>
      <c r="BDC38" s="179"/>
      <c r="BDD38" s="179"/>
      <c r="BDE38" s="179"/>
      <c r="BDF38" s="179"/>
      <c r="BDG38" s="179"/>
      <c r="BDH38" s="179"/>
      <c r="BDI38" s="179"/>
      <c r="BDJ38" s="179"/>
      <c r="BDK38" s="179"/>
      <c r="BDL38" s="179"/>
      <c r="BDM38" s="179"/>
      <c r="BDN38" s="179"/>
      <c r="BDO38" s="179"/>
      <c r="BDP38" s="179"/>
      <c r="BDQ38" s="179"/>
      <c r="BDR38" s="179"/>
      <c r="BDS38" s="179"/>
      <c r="BDT38" s="179"/>
      <c r="BDU38" s="179"/>
      <c r="BDV38" s="179"/>
      <c r="BDW38" s="179"/>
      <c r="BDX38" s="179"/>
      <c r="BDY38" s="179"/>
      <c r="BDZ38" s="179"/>
      <c r="BEA38" s="179"/>
      <c r="BEB38" s="179"/>
      <c r="BEC38" s="179"/>
      <c r="BED38" s="179"/>
      <c r="BEE38" s="179"/>
      <c r="BEF38" s="179"/>
      <c r="BEG38" s="179"/>
      <c r="BEH38" s="179"/>
      <c r="BEI38" s="179"/>
      <c r="BEJ38" s="179"/>
      <c r="BEK38" s="179"/>
      <c r="BEL38" s="179"/>
      <c r="BEM38" s="179"/>
      <c r="BEN38" s="179"/>
      <c r="BEO38" s="179"/>
      <c r="BEP38" s="179"/>
      <c r="BEQ38" s="179"/>
      <c r="BER38" s="179"/>
      <c r="BES38" s="179"/>
      <c r="BET38" s="179"/>
      <c r="BEU38" s="179"/>
      <c r="BEV38" s="179"/>
      <c r="BEW38" s="179"/>
      <c r="BEX38" s="179"/>
      <c r="BEY38" s="179"/>
      <c r="BEZ38" s="179"/>
      <c r="BFA38" s="179"/>
      <c r="BFB38" s="179"/>
      <c r="BFC38" s="179"/>
      <c r="BFD38" s="179"/>
      <c r="BFE38" s="179"/>
      <c r="BFF38" s="179"/>
      <c r="BFG38" s="179"/>
      <c r="BFH38" s="179"/>
      <c r="BFI38" s="179"/>
      <c r="BFJ38" s="179"/>
      <c r="BFK38" s="179"/>
      <c r="BFL38" s="179"/>
      <c r="BFM38" s="179"/>
      <c r="BFN38" s="179"/>
      <c r="BFO38" s="179"/>
      <c r="BFP38" s="179"/>
      <c r="BFQ38" s="179"/>
      <c r="BFR38" s="179"/>
      <c r="BFS38" s="179"/>
      <c r="BFT38" s="179"/>
      <c r="BFU38" s="179"/>
      <c r="BFV38" s="179"/>
      <c r="BFW38" s="179"/>
      <c r="BFX38" s="179"/>
      <c r="BFY38" s="179"/>
      <c r="BFZ38" s="179"/>
      <c r="BGA38" s="179"/>
      <c r="BGB38" s="179"/>
      <c r="BGC38" s="179"/>
      <c r="BGD38" s="179"/>
      <c r="BGE38" s="179"/>
      <c r="BGL38" s="179"/>
      <c r="BGM38" s="179"/>
      <c r="BGN38" s="179"/>
      <c r="BGO38" s="179"/>
      <c r="BGP38" s="179"/>
      <c r="BGQ38" s="179"/>
      <c r="BGR38" s="179"/>
      <c r="BGS38" s="179"/>
      <c r="BGT38" s="179"/>
      <c r="BGU38" s="179"/>
      <c r="BGV38" s="179"/>
      <c r="BGW38" s="179"/>
      <c r="BGX38" s="179"/>
      <c r="BGY38" s="179"/>
      <c r="BGZ38" s="179"/>
      <c r="BHA38" s="179"/>
      <c r="BHB38" s="179"/>
      <c r="BHC38" s="179"/>
      <c r="BHD38" s="179"/>
      <c r="BHE38" s="179"/>
      <c r="BHF38" s="179"/>
      <c r="BHG38" s="179"/>
      <c r="BHH38" s="179"/>
      <c r="BHI38" s="179"/>
      <c r="BHJ38" s="179"/>
      <c r="BHK38" s="179"/>
      <c r="BHL38" s="179"/>
      <c r="BHM38" s="179"/>
      <c r="BHN38" s="179"/>
      <c r="BHO38" s="179"/>
      <c r="BHP38" s="179"/>
      <c r="BHQ38" s="179"/>
      <c r="BHR38" s="179"/>
      <c r="BHS38" s="179"/>
      <c r="BHT38" s="179"/>
      <c r="BHU38" s="179"/>
      <c r="BHV38" s="179"/>
      <c r="BHW38" s="179"/>
      <c r="BHX38" s="179"/>
      <c r="BHY38" s="179"/>
      <c r="BHZ38" s="179"/>
      <c r="BIA38" s="179"/>
      <c r="BIB38" s="179"/>
      <c r="BIC38" s="179"/>
      <c r="BID38" s="179"/>
      <c r="BIE38" s="179"/>
      <c r="BIF38" s="179"/>
      <c r="BIG38" s="179"/>
      <c r="BIH38" s="179"/>
      <c r="BII38" s="179"/>
      <c r="BIJ38" s="179"/>
      <c r="BIK38" s="179"/>
      <c r="BIL38" s="179"/>
      <c r="BIM38" s="179"/>
      <c r="BIN38" s="179"/>
      <c r="BIO38" s="179"/>
      <c r="BIP38" s="179"/>
      <c r="BIQ38" s="179"/>
      <c r="BIR38" s="179"/>
      <c r="BIS38" s="179"/>
      <c r="BIT38" s="179"/>
      <c r="BIU38" s="179"/>
      <c r="BIV38" s="179"/>
      <c r="BIW38" s="179"/>
      <c r="BIX38" s="179"/>
      <c r="BIY38" s="179"/>
      <c r="BIZ38" s="179"/>
      <c r="BJA38" s="179"/>
      <c r="BJB38" s="179"/>
      <c r="BJC38" s="179"/>
      <c r="BJD38" s="179"/>
      <c r="BJE38" s="179"/>
      <c r="BJF38" s="179"/>
      <c r="BJG38" s="179"/>
      <c r="BJH38" s="179"/>
      <c r="BJI38" s="179"/>
      <c r="BJJ38" s="179"/>
      <c r="BJK38" s="179"/>
      <c r="BJL38" s="179"/>
      <c r="BJM38" s="179"/>
      <c r="BJN38" s="179"/>
      <c r="BJO38" s="179"/>
      <c r="BJP38" s="179"/>
      <c r="BJQ38" s="179"/>
      <c r="BJR38" s="179"/>
      <c r="BJS38" s="179"/>
      <c r="BJT38" s="179"/>
      <c r="BJU38" s="179"/>
      <c r="BJV38" s="179"/>
      <c r="BJW38" s="179"/>
      <c r="BJX38" s="179"/>
      <c r="BJY38" s="179"/>
      <c r="BJZ38" s="179"/>
      <c r="BKA38" s="179"/>
      <c r="BKB38" s="179"/>
      <c r="BKC38" s="179"/>
      <c r="BKD38" s="179"/>
      <c r="BKE38" s="179"/>
      <c r="BKF38" s="179"/>
      <c r="BKG38" s="179"/>
      <c r="BKH38" s="179"/>
      <c r="BKI38" s="179"/>
      <c r="BKJ38" s="179"/>
      <c r="BKK38" s="179"/>
      <c r="BKL38" s="179"/>
      <c r="BKM38" s="179"/>
      <c r="BKN38" s="179"/>
      <c r="BKO38" s="179"/>
      <c r="BKP38" s="179"/>
      <c r="BKQ38" s="179"/>
      <c r="BKR38" s="179"/>
      <c r="BKS38" s="179"/>
      <c r="BKT38" s="179"/>
      <c r="BKU38" s="179"/>
      <c r="BKV38" s="179"/>
      <c r="BKW38" s="179"/>
      <c r="BKX38" s="179"/>
      <c r="BKY38" s="179"/>
      <c r="BKZ38" s="179"/>
      <c r="BLA38" s="179"/>
      <c r="BLB38" s="179"/>
      <c r="BLC38" s="179"/>
      <c r="BLD38" s="179"/>
      <c r="BLE38" s="179"/>
      <c r="BLF38" s="179"/>
      <c r="BLG38" s="179"/>
      <c r="BLH38" s="179"/>
      <c r="BLI38" s="179"/>
      <c r="BLJ38" s="179"/>
      <c r="BLK38" s="179"/>
      <c r="BLL38" s="179"/>
      <c r="BLM38" s="179"/>
      <c r="BLN38" s="179"/>
      <c r="BLO38" s="179"/>
      <c r="BLP38" s="179"/>
      <c r="BLQ38" s="179"/>
      <c r="BLR38" s="179"/>
      <c r="BLS38" s="179"/>
      <c r="BLT38" s="179"/>
      <c r="BLU38" s="179"/>
      <c r="BLV38" s="179"/>
      <c r="BLW38" s="179"/>
      <c r="BLX38" s="179"/>
      <c r="BLY38" s="179"/>
      <c r="BLZ38" s="179"/>
      <c r="BMA38" s="179"/>
      <c r="BMB38" s="179"/>
      <c r="BMC38" s="179"/>
      <c r="BMD38" s="179"/>
      <c r="BME38" s="179"/>
      <c r="BMF38" s="179"/>
      <c r="BMG38" s="179"/>
      <c r="BMH38" s="179"/>
      <c r="BMI38" s="179"/>
      <c r="BMJ38" s="179"/>
      <c r="BMK38" s="179"/>
      <c r="BML38" s="179"/>
      <c r="BMM38" s="179"/>
      <c r="BMN38" s="179"/>
      <c r="BMO38" s="179"/>
      <c r="BMP38" s="179"/>
      <c r="BMQ38" s="179"/>
      <c r="BMR38" s="179"/>
      <c r="BMS38" s="179"/>
      <c r="BMT38" s="179"/>
      <c r="BMU38" s="179"/>
      <c r="BMV38" s="179"/>
      <c r="BMW38" s="179"/>
      <c r="BMX38" s="179"/>
      <c r="BMY38" s="179"/>
      <c r="BMZ38" s="179"/>
      <c r="BNA38" s="179"/>
      <c r="BNB38" s="179"/>
      <c r="BNC38" s="179"/>
      <c r="BND38" s="179"/>
      <c r="BNE38" s="179"/>
      <c r="BNF38" s="179"/>
      <c r="BNG38" s="179"/>
      <c r="BNH38" s="179"/>
      <c r="BNI38" s="179"/>
      <c r="BNJ38" s="179"/>
      <c r="BNK38" s="179"/>
      <c r="BNL38" s="179"/>
      <c r="BNM38" s="179"/>
      <c r="BNN38" s="179"/>
      <c r="BNO38" s="179"/>
      <c r="BNP38" s="179"/>
      <c r="BNQ38" s="179"/>
      <c r="BNR38" s="179"/>
      <c r="BNS38" s="179"/>
      <c r="BNT38" s="179"/>
      <c r="BNU38" s="179"/>
      <c r="BNV38" s="179"/>
      <c r="BNW38" s="179"/>
      <c r="BNX38" s="179"/>
      <c r="BNY38" s="179"/>
      <c r="BNZ38" s="179"/>
      <c r="BOA38" s="179"/>
      <c r="BOB38" s="179"/>
      <c r="BOC38" s="179"/>
      <c r="BOD38" s="179"/>
      <c r="BOE38" s="179"/>
      <c r="BOF38" s="179"/>
      <c r="BOG38" s="179"/>
      <c r="BOH38" s="179"/>
      <c r="BOI38" s="179"/>
      <c r="BOJ38" s="179"/>
      <c r="BOK38" s="179"/>
      <c r="BOL38" s="179"/>
      <c r="BOM38" s="179"/>
      <c r="BON38" s="179"/>
      <c r="BOO38" s="179"/>
      <c r="BOP38" s="179"/>
      <c r="BOQ38" s="179"/>
      <c r="BOR38" s="179"/>
      <c r="BOS38" s="179"/>
      <c r="BOT38" s="179"/>
      <c r="BOU38" s="179"/>
      <c r="BOV38" s="179"/>
      <c r="BOW38" s="179"/>
      <c r="BOX38" s="179"/>
      <c r="BOY38" s="179"/>
      <c r="BOZ38" s="179"/>
      <c r="BPA38" s="179"/>
      <c r="BPB38" s="179"/>
      <c r="BPC38" s="179"/>
      <c r="BPD38" s="179"/>
      <c r="BPE38" s="179"/>
      <c r="BPF38" s="179"/>
      <c r="BPG38" s="179"/>
      <c r="BPH38" s="179"/>
      <c r="BPI38" s="179"/>
      <c r="BPJ38" s="179"/>
      <c r="BPK38" s="179"/>
      <c r="BPL38" s="179"/>
      <c r="BPM38" s="179"/>
      <c r="BPN38" s="179"/>
      <c r="BPO38" s="179"/>
      <c r="BPP38" s="179"/>
      <c r="BPQ38" s="179"/>
      <c r="BPR38" s="179"/>
      <c r="BPS38" s="179"/>
      <c r="BPT38" s="179"/>
      <c r="BPU38" s="179"/>
      <c r="BPV38" s="179"/>
      <c r="BPW38" s="179"/>
      <c r="BPX38" s="179"/>
      <c r="BPY38" s="179"/>
      <c r="BPZ38" s="179"/>
      <c r="BQA38" s="179"/>
      <c r="BQH38" s="179"/>
      <c r="BQI38" s="179"/>
      <c r="BQJ38" s="179"/>
      <c r="BQK38" s="179"/>
      <c r="BQL38" s="179"/>
      <c r="BQM38" s="179"/>
      <c r="BQN38" s="179"/>
      <c r="BQO38" s="179"/>
      <c r="BQP38" s="179"/>
      <c r="BQQ38" s="179"/>
      <c r="BQR38" s="179"/>
      <c r="BQS38" s="179"/>
      <c r="BQT38" s="179"/>
      <c r="BQU38" s="179"/>
      <c r="BQV38" s="179"/>
      <c r="BQW38" s="179"/>
      <c r="BQX38" s="179"/>
      <c r="BQY38" s="179"/>
      <c r="BQZ38" s="179"/>
      <c r="BRA38" s="179"/>
      <c r="BRB38" s="179"/>
      <c r="BRC38" s="179"/>
      <c r="BRD38" s="179"/>
      <c r="BRE38" s="179"/>
      <c r="BRF38" s="179"/>
      <c r="BRG38" s="179"/>
      <c r="BRH38" s="179"/>
      <c r="BRI38" s="179"/>
      <c r="BRJ38" s="179"/>
      <c r="BRK38" s="179"/>
      <c r="BRL38" s="179"/>
      <c r="BRM38" s="179"/>
      <c r="BRN38" s="179"/>
      <c r="BRO38" s="179"/>
      <c r="BRP38" s="179"/>
      <c r="BRQ38" s="179"/>
      <c r="BRR38" s="179"/>
      <c r="BRS38" s="179"/>
      <c r="BRT38" s="179"/>
      <c r="BRU38" s="179"/>
      <c r="BRV38" s="179"/>
      <c r="BRW38" s="179"/>
      <c r="BRX38" s="179"/>
      <c r="BRY38" s="179"/>
      <c r="BRZ38" s="179"/>
      <c r="BSA38" s="179"/>
      <c r="BSB38" s="179"/>
      <c r="BSC38" s="179"/>
      <c r="BSD38" s="179"/>
      <c r="BSE38" s="179"/>
      <c r="BSF38" s="179"/>
      <c r="BSG38" s="179"/>
      <c r="BSH38" s="179"/>
      <c r="BSI38" s="179"/>
      <c r="BSJ38" s="179"/>
      <c r="BSK38" s="179"/>
      <c r="BSL38" s="179"/>
      <c r="BSM38" s="179"/>
      <c r="BSN38" s="179"/>
      <c r="BSO38" s="179"/>
      <c r="BSP38" s="179"/>
      <c r="BSQ38" s="179"/>
      <c r="BSR38" s="179"/>
      <c r="BSS38" s="179"/>
      <c r="BST38" s="179"/>
      <c r="BSU38" s="179"/>
      <c r="BSV38" s="179"/>
      <c r="BSW38" s="179"/>
      <c r="BSX38" s="179"/>
      <c r="BSY38" s="179"/>
      <c r="BSZ38" s="179"/>
      <c r="BTA38" s="179"/>
      <c r="BTB38" s="179"/>
      <c r="BTC38" s="179"/>
      <c r="BTD38" s="179"/>
      <c r="BTE38" s="179"/>
      <c r="BTF38" s="179"/>
      <c r="BTG38" s="179"/>
      <c r="BTH38" s="179"/>
      <c r="BTI38" s="179"/>
      <c r="BTJ38" s="179"/>
      <c r="BTK38" s="179"/>
      <c r="BTL38" s="179"/>
      <c r="BTM38" s="179"/>
      <c r="BTN38" s="179"/>
      <c r="BTO38" s="179"/>
      <c r="BTP38" s="179"/>
      <c r="BTQ38" s="179"/>
      <c r="BTR38" s="179"/>
      <c r="BTS38" s="179"/>
      <c r="BTT38" s="179"/>
      <c r="BTU38" s="179"/>
      <c r="BTV38" s="179"/>
      <c r="BTW38" s="179"/>
      <c r="BTX38" s="179"/>
      <c r="BTY38" s="179"/>
      <c r="BTZ38" s="179"/>
      <c r="BUA38" s="179"/>
      <c r="BUB38" s="179"/>
      <c r="BUC38" s="179"/>
      <c r="BUD38" s="179"/>
      <c r="BUE38" s="179"/>
      <c r="BUF38" s="179"/>
      <c r="BUG38" s="179"/>
      <c r="BUH38" s="179"/>
      <c r="BUI38" s="179"/>
      <c r="BUJ38" s="179"/>
      <c r="BUK38" s="179"/>
      <c r="BUL38" s="179"/>
      <c r="BUM38" s="179"/>
      <c r="BUN38" s="179"/>
      <c r="BUO38" s="179"/>
      <c r="BUP38" s="179"/>
      <c r="BUQ38" s="179"/>
      <c r="BUR38" s="179"/>
      <c r="BUS38" s="179"/>
      <c r="BUT38" s="179"/>
      <c r="BUU38" s="179"/>
      <c r="BUV38" s="179"/>
      <c r="BUW38" s="179"/>
      <c r="BUX38" s="179"/>
      <c r="BUY38" s="179"/>
      <c r="BUZ38" s="179"/>
      <c r="BVA38" s="179"/>
      <c r="BVB38" s="179"/>
      <c r="BVC38" s="179"/>
      <c r="BVD38" s="179"/>
      <c r="BVE38" s="179"/>
      <c r="BVF38" s="179"/>
      <c r="BVG38" s="179"/>
      <c r="BVH38" s="179"/>
      <c r="BVI38" s="179"/>
      <c r="BVJ38" s="179"/>
      <c r="BVK38" s="179"/>
      <c r="BVL38" s="179"/>
      <c r="BVM38" s="179"/>
      <c r="BVN38" s="179"/>
      <c r="BVO38" s="179"/>
      <c r="BVP38" s="179"/>
      <c r="BVQ38" s="179"/>
      <c r="BVR38" s="179"/>
      <c r="BVS38" s="179"/>
      <c r="BVT38" s="179"/>
      <c r="BVU38" s="179"/>
      <c r="BVV38" s="179"/>
      <c r="BVW38" s="179"/>
      <c r="BVX38" s="179"/>
      <c r="BVY38" s="179"/>
      <c r="BVZ38" s="179"/>
      <c r="BWA38" s="179"/>
      <c r="BWB38" s="179"/>
      <c r="BWC38" s="179"/>
      <c r="BWD38" s="179"/>
      <c r="BWE38" s="179"/>
      <c r="BWF38" s="179"/>
      <c r="BWG38" s="179"/>
      <c r="BWH38" s="179"/>
      <c r="BWI38" s="179"/>
      <c r="BWJ38" s="179"/>
      <c r="BWK38" s="179"/>
      <c r="BWL38" s="179"/>
      <c r="BWM38" s="179"/>
      <c r="BWN38" s="179"/>
      <c r="BWO38" s="179"/>
      <c r="BWP38" s="179"/>
      <c r="BWQ38" s="179"/>
      <c r="BWR38" s="179"/>
      <c r="BWS38" s="179"/>
      <c r="BWT38" s="179"/>
      <c r="BWU38" s="179"/>
      <c r="BWV38" s="179"/>
      <c r="BWW38" s="179"/>
      <c r="BWX38" s="179"/>
      <c r="BWY38" s="179"/>
      <c r="BWZ38" s="179"/>
      <c r="BXA38" s="179"/>
      <c r="BXB38" s="179"/>
      <c r="BXC38" s="179"/>
      <c r="BXD38" s="179"/>
      <c r="BXE38" s="179"/>
      <c r="BXF38" s="179"/>
      <c r="BXG38" s="179"/>
      <c r="BXH38" s="179"/>
      <c r="BXI38" s="179"/>
      <c r="BXJ38" s="179"/>
      <c r="BXK38" s="179"/>
      <c r="BXL38" s="179"/>
      <c r="BXM38" s="179"/>
      <c r="BXN38" s="179"/>
      <c r="BXO38" s="179"/>
      <c r="BXP38" s="179"/>
      <c r="BXQ38" s="179"/>
      <c r="BXR38" s="179"/>
      <c r="BXS38" s="179"/>
      <c r="BXT38" s="179"/>
      <c r="BXU38" s="179"/>
      <c r="BXV38" s="179"/>
      <c r="BXW38" s="179"/>
      <c r="BXX38" s="179"/>
      <c r="BXY38" s="179"/>
      <c r="BXZ38" s="179"/>
      <c r="BYA38" s="179"/>
      <c r="BYB38" s="179"/>
      <c r="BYC38" s="179"/>
      <c r="BYD38" s="179"/>
      <c r="BYE38" s="179"/>
      <c r="BYF38" s="179"/>
      <c r="BYG38" s="179"/>
      <c r="BYH38" s="179"/>
      <c r="BYI38" s="179"/>
      <c r="BYJ38" s="179"/>
      <c r="BYK38" s="179"/>
      <c r="BYL38" s="179"/>
      <c r="BYM38" s="179"/>
      <c r="BYN38" s="179"/>
      <c r="BYO38" s="179"/>
      <c r="BYP38" s="179"/>
      <c r="BYQ38" s="179"/>
      <c r="BYR38" s="179"/>
      <c r="BYS38" s="179"/>
      <c r="BYT38" s="179"/>
      <c r="BYU38" s="179"/>
      <c r="BYV38" s="179"/>
      <c r="BYW38" s="179"/>
      <c r="BYX38" s="179"/>
      <c r="BYY38" s="179"/>
      <c r="BYZ38" s="179"/>
      <c r="BZA38" s="179"/>
      <c r="BZB38" s="179"/>
      <c r="BZC38" s="179"/>
      <c r="BZD38" s="179"/>
      <c r="BZE38" s="179"/>
      <c r="BZF38" s="179"/>
      <c r="BZG38" s="179"/>
      <c r="BZH38" s="179"/>
      <c r="BZI38" s="179"/>
      <c r="BZJ38" s="179"/>
      <c r="BZK38" s="179"/>
      <c r="BZL38" s="179"/>
      <c r="BZM38" s="179"/>
      <c r="BZN38" s="179"/>
      <c r="BZO38" s="179"/>
      <c r="BZP38" s="179"/>
      <c r="BZQ38" s="179"/>
      <c r="BZR38" s="179"/>
      <c r="BZS38" s="179"/>
      <c r="BZT38" s="179"/>
      <c r="BZU38" s="179"/>
      <c r="BZV38" s="179"/>
      <c r="BZW38" s="179"/>
      <c r="CAD38" s="179"/>
      <c r="CAE38" s="179"/>
      <c r="CAF38" s="179"/>
      <c r="CAG38" s="179"/>
      <c r="CAH38" s="179"/>
      <c r="CAI38" s="179"/>
      <c r="CAJ38" s="179"/>
      <c r="CAK38" s="179"/>
      <c r="CAL38" s="179"/>
      <c r="CAM38" s="179"/>
      <c r="CAN38" s="179"/>
      <c r="CAO38" s="179"/>
      <c r="CAP38" s="179"/>
      <c r="CAQ38" s="179"/>
      <c r="CAR38" s="179"/>
      <c r="CAS38" s="179"/>
      <c r="CAT38" s="179"/>
      <c r="CAU38" s="179"/>
      <c r="CAV38" s="179"/>
      <c r="CAW38" s="179"/>
      <c r="CAX38" s="179"/>
      <c r="CAY38" s="179"/>
      <c r="CAZ38" s="179"/>
      <c r="CBA38" s="179"/>
      <c r="CBB38" s="179"/>
      <c r="CBC38" s="179"/>
      <c r="CBD38" s="179"/>
      <c r="CBE38" s="179"/>
      <c r="CBF38" s="179"/>
      <c r="CBG38" s="179"/>
      <c r="CBH38" s="179"/>
      <c r="CBI38" s="179"/>
      <c r="CBJ38" s="179"/>
      <c r="CBK38" s="179"/>
      <c r="CBL38" s="179"/>
      <c r="CBM38" s="179"/>
      <c r="CBN38" s="179"/>
      <c r="CBO38" s="179"/>
      <c r="CBP38" s="179"/>
      <c r="CBQ38" s="179"/>
      <c r="CBR38" s="179"/>
      <c r="CBS38" s="179"/>
      <c r="CBT38" s="179"/>
      <c r="CBU38" s="179"/>
      <c r="CBV38" s="179"/>
      <c r="CBW38" s="179"/>
      <c r="CBX38" s="179"/>
      <c r="CBY38" s="179"/>
      <c r="CBZ38" s="179"/>
      <c r="CCA38" s="179"/>
      <c r="CCB38" s="179"/>
      <c r="CCC38" s="179"/>
      <c r="CCD38" s="179"/>
      <c r="CCE38" s="179"/>
      <c r="CCF38" s="179"/>
      <c r="CCG38" s="179"/>
      <c r="CCH38" s="179"/>
      <c r="CCI38" s="179"/>
      <c r="CCJ38" s="179"/>
      <c r="CCK38" s="179"/>
      <c r="CCL38" s="179"/>
      <c r="CCM38" s="179"/>
      <c r="CCN38" s="179"/>
      <c r="CCO38" s="179"/>
      <c r="CCP38" s="179"/>
      <c r="CCQ38" s="179"/>
      <c r="CCR38" s="179"/>
      <c r="CCS38" s="179"/>
      <c r="CCT38" s="179"/>
      <c r="CCU38" s="179"/>
      <c r="CCV38" s="179"/>
      <c r="CCW38" s="179"/>
      <c r="CCX38" s="179"/>
      <c r="CCY38" s="179"/>
      <c r="CCZ38" s="179"/>
      <c r="CDA38" s="179"/>
      <c r="CDB38" s="179"/>
      <c r="CDC38" s="179"/>
      <c r="CDD38" s="179"/>
      <c r="CDE38" s="179"/>
      <c r="CDF38" s="179"/>
      <c r="CDG38" s="179"/>
      <c r="CDH38" s="179"/>
      <c r="CDI38" s="179"/>
      <c r="CDJ38" s="179"/>
      <c r="CDK38" s="179"/>
      <c r="CDL38" s="179"/>
      <c r="CDM38" s="179"/>
      <c r="CDN38" s="179"/>
      <c r="CDO38" s="179"/>
      <c r="CDP38" s="179"/>
      <c r="CDQ38" s="179"/>
      <c r="CDR38" s="179"/>
      <c r="CDS38" s="179"/>
      <c r="CDT38" s="179"/>
      <c r="CDU38" s="179"/>
      <c r="CDV38" s="179"/>
      <c r="CDW38" s="179"/>
      <c r="CDX38" s="179"/>
      <c r="CDY38" s="179"/>
      <c r="CDZ38" s="179"/>
      <c r="CEA38" s="179"/>
      <c r="CEB38" s="179"/>
      <c r="CEC38" s="179"/>
      <c r="CED38" s="179"/>
      <c r="CEE38" s="179"/>
      <c r="CEF38" s="179"/>
      <c r="CEG38" s="179"/>
      <c r="CEH38" s="179"/>
      <c r="CEI38" s="179"/>
      <c r="CEJ38" s="179"/>
      <c r="CEK38" s="179"/>
      <c r="CEL38" s="179"/>
      <c r="CEM38" s="179"/>
      <c r="CEN38" s="179"/>
      <c r="CEO38" s="179"/>
      <c r="CEP38" s="179"/>
      <c r="CEQ38" s="179"/>
      <c r="CER38" s="179"/>
      <c r="CES38" s="179"/>
      <c r="CET38" s="179"/>
      <c r="CEU38" s="179"/>
      <c r="CEV38" s="179"/>
      <c r="CEW38" s="179"/>
      <c r="CEX38" s="179"/>
      <c r="CEY38" s="179"/>
      <c r="CEZ38" s="179"/>
      <c r="CFA38" s="179"/>
      <c r="CFB38" s="179"/>
      <c r="CFC38" s="179"/>
      <c r="CFD38" s="179"/>
      <c r="CFE38" s="179"/>
      <c r="CFF38" s="179"/>
      <c r="CFG38" s="179"/>
      <c r="CFH38" s="179"/>
      <c r="CFI38" s="179"/>
      <c r="CFJ38" s="179"/>
      <c r="CFK38" s="179"/>
      <c r="CFL38" s="179"/>
      <c r="CFM38" s="179"/>
      <c r="CFN38" s="179"/>
      <c r="CFO38" s="179"/>
      <c r="CFP38" s="179"/>
      <c r="CFQ38" s="179"/>
      <c r="CFR38" s="179"/>
      <c r="CFS38" s="179"/>
      <c r="CFT38" s="179"/>
      <c r="CFU38" s="179"/>
      <c r="CFV38" s="179"/>
      <c r="CFW38" s="179"/>
      <c r="CFX38" s="179"/>
      <c r="CFY38" s="179"/>
      <c r="CFZ38" s="179"/>
      <c r="CGA38" s="179"/>
      <c r="CGB38" s="179"/>
      <c r="CGC38" s="179"/>
      <c r="CGD38" s="179"/>
      <c r="CGE38" s="179"/>
      <c r="CGF38" s="179"/>
      <c r="CGG38" s="179"/>
      <c r="CGH38" s="179"/>
      <c r="CGI38" s="179"/>
      <c r="CGJ38" s="179"/>
      <c r="CGK38" s="179"/>
      <c r="CGL38" s="179"/>
      <c r="CGM38" s="179"/>
      <c r="CGN38" s="179"/>
      <c r="CGO38" s="179"/>
      <c r="CGP38" s="179"/>
      <c r="CGQ38" s="179"/>
      <c r="CGR38" s="179"/>
      <c r="CGS38" s="179"/>
      <c r="CGT38" s="179"/>
      <c r="CGU38" s="179"/>
      <c r="CGV38" s="179"/>
      <c r="CGW38" s="179"/>
      <c r="CGX38" s="179"/>
      <c r="CGY38" s="179"/>
      <c r="CGZ38" s="179"/>
      <c r="CHA38" s="179"/>
      <c r="CHB38" s="179"/>
      <c r="CHC38" s="179"/>
      <c r="CHD38" s="179"/>
      <c r="CHE38" s="179"/>
      <c r="CHF38" s="179"/>
      <c r="CHG38" s="179"/>
      <c r="CHH38" s="179"/>
      <c r="CHI38" s="179"/>
      <c r="CHJ38" s="179"/>
      <c r="CHK38" s="179"/>
      <c r="CHL38" s="179"/>
      <c r="CHM38" s="179"/>
      <c r="CHN38" s="179"/>
      <c r="CHO38" s="179"/>
      <c r="CHP38" s="179"/>
      <c r="CHQ38" s="179"/>
      <c r="CHR38" s="179"/>
      <c r="CHS38" s="179"/>
      <c r="CHT38" s="179"/>
      <c r="CHU38" s="179"/>
      <c r="CHV38" s="179"/>
      <c r="CHW38" s="179"/>
      <c r="CHX38" s="179"/>
      <c r="CHY38" s="179"/>
      <c r="CHZ38" s="179"/>
      <c r="CIA38" s="179"/>
      <c r="CIB38" s="179"/>
      <c r="CIC38" s="179"/>
      <c r="CID38" s="179"/>
      <c r="CIE38" s="179"/>
      <c r="CIF38" s="179"/>
      <c r="CIG38" s="179"/>
      <c r="CIH38" s="179"/>
      <c r="CII38" s="179"/>
      <c r="CIJ38" s="179"/>
      <c r="CIK38" s="179"/>
      <c r="CIL38" s="179"/>
      <c r="CIM38" s="179"/>
      <c r="CIN38" s="179"/>
      <c r="CIO38" s="179"/>
      <c r="CIP38" s="179"/>
      <c r="CIQ38" s="179"/>
      <c r="CIR38" s="179"/>
      <c r="CIS38" s="179"/>
      <c r="CIT38" s="179"/>
      <c r="CIU38" s="179"/>
      <c r="CIV38" s="179"/>
      <c r="CIW38" s="179"/>
      <c r="CIX38" s="179"/>
      <c r="CIY38" s="179"/>
      <c r="CIZ38" s="179"/>
      <c r="CJA38" s="179"/>
      <c r="CJB38" s="179"/>
      <c r="CJC38" s="179"/>
      <c r="CJD38" s="179"/>
      <c r="CJE38" s="179"/>
      <c r="CJF38" s="179"/>
      <c r="CJG38" s="179"/>
      <c r="CJH38" s="179"/>
      <c r="CJI38" s="179"/>
      <c r="CJJ38" s="179"/>
      <c r="CJK38" s="179"/>
      <c r="CJL38" s="179"/>
      <c r="CJM38" s="179"/>
      <c r="CJN38" s="179"/>
      <c r="CJO38" s="179"/>
      <c r="CJP38" s="179"/>
      <c r="CJQ38" s="179"/>
      <c r="CJR38" s="179"/>
      <c r="CJS38" s="179"/>
      <c r="CJZ38" s="179"/>
      <c r="CKA38" s="179"/>
      <c r="CKB38" s="179"/>
      <c r="CKC38" s="179"/>
      <c r="CKD38" s="179"/>
      <c r="CKE38" s="179"/>
      <c r="CKF38" s="179"/>
      <c r="CKG38" s="179"/>
      <c r="CKH38" s="179"/>
      <c r="CKI38" s="179"/>
      <c r="CKJ38" s="179"/>
      <c r="CKK38" s="179"/>
      <c r="CKL38" s="179"/>
      <c r="CKM38" s="179"/>
      <c r="CKN38" s="179"/>
      <c r="CKO38" s="179"/>
      <c r="CKP38" s="179"/>
      <c r="CKQ38" s="179"/>
      <c r="CKR38" s="179"/>
      <c r="CKS38" s="179"/>
      <c r="CKT38" s="179"/>
      <c r="CKU38" s="179"/>
      <c r="CKV38" s="179"/>
      <c r="CKW38" s="179"/>
      <c r="CKX38" s="179"/>
      <c r="CKY38" s="179"/>
      <c r="CKZ38" s="179"/>
      <c r="CLA38" s="179"/>
      <c r="CLB38" s="179"/>
      <c r="CLC38" s="179"/>
      <c r="CLD38" s="179"/>
      <c r="CLE38" s="179"/>
      <c r="CLF38" s="179"/>
      <c r="CLG38" s="179"/>
      <c r="CLH38" s="179"/>
      <c r="CLI38" s="179"/>
      <c r="CLJ38" s="179"/>
      <c r="CLK38" s="179"/>
      <c r="CLL38" s="179"/>
      <c r="CLM38" s="179"/>
      <c r="CLN38" s="179"/>
      <c r="CLO38" s="179"/>
      <c r="CLP38" s="179"/>
      <c r="CLQ38" s="179"/>
      <c r="CLR38" s="179"/>
      <c r="CLS38" s="179"/>
      <c r="CLT38" s="179"/>
      <c r="CLU38" s="179"/>
      <c r="CLV38" s="179"/>
      <c r="CLW38" s="179"/>
      <c r="CLX38" s="179"/>
      <c r="CLY38" s="179"/>
      <c r="CLZ38" s="179"/>
      <c r="CMA38" s="179"/>
      <c r="CMB38" s="179"/>
      <c r="CMC38" s="179"/>
      <c r="CMD38" s="179"/>
      <c r="CME38" s="179"/>
      <c r="CMF38" s="179"/>
      <c r="CMG38" s="179"/>
      <c r="CMH38" s="179"/>
      <c r="CMI38" s="179"/>
      <c r="CMJ38" s="179"/>
      <c r="CMK38" s="179"/>
      <c r="CML38" s="179"/>
      <c r="CMM38" s="179"/>
      <c r="CMN38" s="179"/>
      <c r="CMO38" s="179"/>
      <c r="CMP38" s="179"/>
      <c r="CMQ38" s="179"/>
      <c r="CMR38" s="179"/>
      <c r="CMS38" s="179"/>
      <c r="CMT38" s="179"/>
      <c r="CMU38" s="179"/>
      <c r="CMV38" s="179"/>
      <c r="CMW38" s="179"/>
      <c r="CMX38" s="179"/>
      <c r="CMY38" s="179"/>
      <c r="CMZ38" s="179"/>
      <c r="CNA38" s="179"/>
      <c r="CNB38" s="179"/>
      <c r="CNC38" s="179"/>
      <c r="CND38" s="179"/>
      <c r="CNE38" s="179"/>
      <c r="CNF38" s="179"/>
      <c r="CNG38" s="179"/>
      <c r="CNH38" s="179"/>
      <c r="CNI38" s="179"/>
      <c r="CNJ38" s="179"/>
      <c r="CNK38" s="179"/>
      <c r="CNL38" s="179"/>
      <c r="CNM38" s="179"/>
      <c r="CNN38" s="179"/>
      <c r="CNO38" s="179"/>
      <c r="CNP38" s="179"/>
      <c r="CNQ38" s="179"/>
      <c r="CNR38" s="179"/>
      <c r="CNS38" s="179"/>
      <c r="CNT38" s="179"/>
      <c r="CNU38" s="179"/>
      <c r="CNV38" s="179"/>
      <c r="CNW38" s="179"/>
      <c r="CNX38" s="179"/>
      <c r="CNY38" s="179"/>
      <c r="CNZ38" s="179"/>
      <c r="COA38" s="179"/>
      <c r="COB38" s="179"/>
      <c r="COC38" s="179"/>
      <c r="COD38" s="179"/>
      <c r="COE38" s="179"/>
      <c r="COF38" s="179"/>
      <c r="COG38" s="179"/>
      <c r="COH38" s="179"/>
      <c r="COI38" s="179"/>
      <c r="COJ38" s="179"/>
      <c r="COK38" s="179"/>
      <c r="COL38" s="179"/>
      <c r="COM38" s="179"/>
      <c r="CON38" s="179"/>
      <c r="COO38" s="179"/>
      <c r="COP38" s="179"/>
      <c r="COQ38" s="179"/>
      <c r="COR38" s="179"/>
      <c r="COS38" s="179"/>
      <c r="COT38" s="179"/>
      <c r="COU38" s="179"/>
      <c r="COV38" s="179"/>
      <c r="COW38" s="179"/>
      <c r="COX38" s="179"/>
      <c r="COY38" s="179"/>
      <c r="COZ38" s="179"/>
      <c r="CPA38" s="179"/>
      <c r="CPB38" s="179"/>
      <c r="CPC38" s="179"/>
      <c r="CPD38" s="179"/>
      <c r="CPE38" s="179"/>
      <c r="CPF38" s="179"/>
      <c r="CPG38" s="179"/>
      <c r="CPH38" s="179"/>
      <c r="CPI38" s="179"/>
      <c r="CPJ38" s="179"/>
      <c r="CPK38" s="179"/>
      <c r="CPL38" s="179"/>
      <c r="CPM38" s="179"/>
      <c r="CPN38" s="179"/>
      <c r="CPO38" s="179"/>
      <c r="CPP38" s="179"/>
      <c r="CPQ38" s="179"/>
      <c r="CPR38" s="179"/>
      <c r="CPS38" s="179"/>
      <c r="CPT38" s="179"/>
      <c r="CPU38" s="179"/>
      <c r="CPV38" s="179"/>
      <c r="CPW38" s="179"/>
      <c r="CPX38" s="179"/>
      <c r="CPY38" s="179"/>
      <c r="CPZ38" s="179"/>
      <c r="CQA38" s="179"/>
      <c r="CQB38" s="179"/>
      <c r="CQC38" s="179"/>
      <c r="CQD38" s="179"/>
      <c r="CQE38" s="179"/>
      <c r="CQF38" s="179"/>
      <c r="CQG38" s="179"/>
      <c r="CQH38" s="179"/>
      <c r="CQI38" s="179"/>
      <c r="CQJ38" s="179"/>
      <c r="CQK38" s="179"/>
      <c r="CQL38" s="179"/>
      <c r="CQM38" s="179"/>
      <c r="CQN38" s="179"/>
      <c r="CQO38" s="179"/>
      <c r="CQP38" s="179"/>
      <c r="CQQ38" s="179"/>
      <c r="CQR38" s="179"/>
      <c r="CQS38" s="179"/>
      <c r="CQT38" s="179"/>
      <c r="CQU38" s="179"/>
      <c r="CQV38" s="179"/>
      <c r="CQW38" s="179"/>
      <c r="CQX38" s="179"/>
      <c r="CQY38" s="179"/>
      <c r="CQZ38" s="179"/>
      <c r="CRA38" s="179"/>
      <c r="CRB38" s="179"/>
      <c r="CRC38" s="179"/>
      <c r="CRD38" s="179"/>
      <c r="CRE38" s="179"/>
      <c r="CRF38" s="179"/>
      <c r="CRG38" s="179"/>
      <c r="CRH38" s="179"/>
      <c r="CRI38" s="179"/>
      <c r="CRJ38" s="179"/>
      <c r="CRK38" s="179"/>
      <c r="CRL38" s="179"/>
      <c r="CRM38" s="179"/>
      <c r="CRN38" s="179"/>
      <c r="CRO38" s="179"/>
      <c r="CRP38" s="179"/>
      <c r="CRQ38" s="179"/>
      <c r="CRR38" s="179"/>
      <c r="CRS38" s="179"/>
      <c r="CRT38" s="179"/>
      <c r="CRU38" s="179"/>
      <c r="CRV38" s="179"/>
      <c r="CRW38" s="179"/>
      <c r="CRX38" s="179"/>
      <c r="CRY38" s="179"/>
      <c r="CRZ38" s="179"/>
      <c r="CSA38" s="179"/>
      <c r="CSB38" s="179"/>
      <c r="CSC38" s="179"/>
      <c r="CSD38" s="179"/>
      <c r="CSE38" s="179"/>
      <c r="CSF38" s="179"/>
      <c r="CSG38" s="179"/>
      <c r="CSH38" s="179"/>
      <c r="CSI38" s="179"/>
      <c r="CSJ38" s="179"/>
      <c r="CSK38" s="179"/>
      <c r="CSL38" s="179"/>
      <c r="CSM38" s="179"/>
      <c r="CSN38" s="179"/>
      <c r="CSO38" s="179"/>
      <c r="CSP38" s="179"/>
      <c r="CSQ38" s="179"/>
      <c r="CSR38" s="179"/>
      <c r="CSS38" s="179"/>
      <c r="CST38" s="179"/>
      <c r="CSU38" s="179"/>
      <c r="CSV38" s="179"/>
      <c r="CSW38" s="179"/>
      <c r="CSX38" s="179"/>
      <c r="CSY38" s="179"/>
      <c r="CSZ38" s="179"/>
      <c r="CTA38" s="179"/>
      <c r="CTB38" s="179"/>
      <c r="CTC38" s="179"/>
      <c r="CTD38" s="179"/>
      <c r="CTE38" s="179"/>
      <c r="CTF38" s="179"/>
      <c r="CTG38" s="179"/>
      <c r="CTH38" s="179"/>
      <c r="CTI38" s="179"/>
      <c r="CTJ38" s="179"/>
      <c r="CTK38" s="179"/>
      <c r="CTL38" s="179"/>
      <c r="CTM38" s="179"/>
      <c r="CTN38" s="179"/>
      <c r="CTO38" s="179"/>
      <c r="CTV38" s="179"/>
      <c r="CTW38" s="179"/>
      <c r="CTX38" s="179"/>
      <c r="CTY38" s="179"/>
      <c r="CTZ38" s="179"/>
      <c r="CUA38" s="179"/>
      <c r="CUB38" s="179"/>
      <c r="CUC38" s="179"/>
      <c r="CUD38" s="179"/>
      <c r="CUE38" s="179"/>
      <c r="CUF38" s="179"/>
      <c r="CUG38" s="179"/>
      <c r="CUH38" s="179"/>
      <c r="CUI38" s="179"/>
      <c r="CUJ38" s="179"/>
      <c r="CUK38" s="179"/>
      <c r="CUL38" s="179"/>
      <c r="CUM38" s="179"/>
      <c r="CUN38" s="179"/>
      <c r="CUO38" s="179"/>
      <c r="CUP38" s="179"/>
      <c r="CUQ38" s="179"/>
      <c r="CUR38" s="179"/>
      <c r="CUS38" s="179"/>
      <c r="CUT38" s="179"/>
      <c r="CUU38" s="179"/>
      <c r="CUV38" s="179"/>
      <c r="CUW38" s="179"/>
      <c r="CUX38" s="179"/>
      <c r="CUY38" s="179"/>
      <c r="CUZ38" s="179"/>
      <c r="CVA38" s="179"/>
      <c r="CVB38" s="179"/>
      <c r="CVC38" s="179"/>
      <c r="CVD38" s="179"/>
      <c r="CVE38" s="179"/>
      <c r="CVF38" s="179"/>
      <c r="CVG38" s="179"/>
      <c r="CVH38" s="179"/>
      <c r="CVI38" s="179"/>
      <c r="CVJ38" s="179"/>
      <c r="CVK38" s="179"/>
      <c r="CVL38" s="179"/>
      <c r="CVM38" s="179"/>
      <c r="CVN38" s="179"/>
      <c r="CVO38" s="179"/>
      <c r="CVP38" s="179"/>
      <c r="CVQ38" s="179"/>
      <c r="CVR38" s="179"/>
      <c r="CVS38" s="179"/>
      <c r="CVT38" s="179"/>
      <c r="CVU38" s="179"/>
      <c r="CVV38" s="179"/>
      <c r="CVW38" s="179"/>
      <c r="CVX38" s="179"/>
      <c r="CVY38" s="179"/>
      <c r="CVZ38" s="179"/>
      <c r="CWA38" s="179"/>
      <c r="CWB38" s="179"/>
      <c r="CWC38" s="179"/>
      <c r="CWD38" s="179"/>
      <c r="CWE38" s="179"/>
      <c r="CWF38" s="179"/>
      <c r="CWG38" s="179"/>
      <c r="CWH38" s="179"/>
      <c r="CWI38" s="179"/>
      <c r="CWJ38" s="179"/>
      <c r="CWK38" s="179"/>
      <c r="CWL38" s="179"/>
      <c r="CWM38" s="179"/>
      <c r="CWN38" s="179"/>
      <c r="CWO38" s="179"/>
      <c r="CWP38" s="179"/>
      <c r="CWQ38" s="179"/>
      <c r="CWR38" s="179"/>
      <c r="CWS38" s="179"/>
      <c r="CWT38" s="179"/>
      <c r="CWU38" s="179"/>
      <c r="CWV38" s="179"/>
      <c r="CWW38" s="179"/>
      <c r="CWX38" s="179"/>
      <c r="CWY38" s="179"/>
      <c r="CWZ38" s="179"/>
      <c r="CXA38" s="179"/>
      <c r="CXB38" s="179"/>
      <c r="CXC38" s="179"/>
      <c r="CXD38" s="179"/>
      <c r="CXE38" s="179"/>
      <c r="CXF38" s="179"/>
      <c r="CXG38" s="179"/>
      <c r="CXH38" s="179"/>
      <c r="CXI38" s="179"/>
      <c r="CXJ38" s="179"/>
      <c r="CXK38" s="179"/>
      <c r="CXL38" s="179"/>
      <c r="CXM38" s="179"/>
      <c r="CXN38" s="179"/>
      <c r="CXO38" s="179"/>
      <c r="CXP38" s="179"/>
      <c r="CXQ38" s="179"/>
      <c r="CXR38" s="179"/>
      <c r="CXS38" s="179"/>
      <c r="CXT38" s="179"/>
      <c r="CXU38" s="179"/>
      <c r="CXV38" s="179"/>
      <c r="CXW38" s="179"/>
      <c r="CXX38" s="179"/>
      <c r="CXY38" s="179"/>
      <c r="CXZ38" s="179"/>
      <c r="CYA38" s="179"/>
      <c r="CYB38" s="179"/>
      <c r="CYC38" s="179"/>
      <c r="CYD38" s="179"/>
      <c r="CYE38" s="179"/>
      <c r="CYF38" s="179"/>
      <c r="CYG38" s="179"/>
      <c r="CYH38" s="179"/>
      <c r="CYI38" s="179"/>
      <c r="CYJ38" s="179"/>
      <c r="CYK38" s="179"/>
      <c r="CYL38" s="179"/>
      <c r="CYM38" s="179"/>
      <c r="CYN38" s="179"/>
      <c r="CYO38" s="179"/>
      <c r="CYP38" s="179"/>
      <c r="CYQ38" s="179"/>
      <c r="CYR38" s="179"/>
      <c r="CYS38" s="179"/>
      <c r="CYT38" s="179"/>
      <c r="CYU38" s="179"/>
      <c r="CYV38" s="179"/>
      <c r="CYW38" s="179"/>
      <c r="CYX38" s="179"/>
      <c r="CYY38" s="179"/>
      <c r="CYZ38" s="179"/>
      <c r="CZA38" s="179"/>
      <c r="CZB38" s="179"/>
      <c r="CZC38" s="179"/>
      <c r="CZD38" s="179"/>
      <c r="CZE38" s="179"/>
      <c r="CZF38" s="179"/>
      <c r="CZG38" s="179"/>
      <c r="CZH38" s="179"/>
      <c r="CZI38" s="179"/>
      <c r="CZJ38" s="179"/>
      <c r="CZK38" s="179"/>
      <c r="CZL38" s="179"/>
      <c r="CZM38" s="179"/>
      <c r="CZN38" s="179"/>
      <c r="CZO38" s="179"/>
      <c r="CZP38" s="179"/>
      <c r="CZQ38" s="179"/>
      <c r="CZR38" s="179"/>
      <c r="CZS38" s="179"/>
      <c r="CZT38" s="179"/>
      <c r="CZU38" s="179"/>
      <c r="CZV38" s="179"/>
      <c r="CZW38" s="179"/>
      <c r="CZX38" s="179"/>
      <c r="CZY38" s="179"/>
      <c r="CZZ38" s="179"/>
      <c r="DAA38" s="179"/>
      <c r="DAB38" s="179"/>
      <c r="DAC38" s="179"/>
      <c r="DAD38" s="179"/>
      <c r="DAE38" s="179"/>
      <c r="DAF38" s="179"/>
      <c r="DAG38" s="179"/>
      <c r="DAH38" s="179"/>
      <c r="DAI38" s="179"/>
      <c r="DAJ38" s="179"/>
      <c r="DAK38" s="179"/>
      <c r="DAL38" s="179"/>
      <c r="DAM38" s="179"/>
      <c r="DAN38" s="179"/>
      <c r="DAO38" s="179"/>
      <c r="DAP38" s="179"/>
      <c r="DAQ38" s="179"/>
      <c r="DAR38" s="179"/>
      <c r="DAS38" s="179"/>
      <c r="DAT38" s="179"/>
      <c r="DAU38" s="179"/>
      <c r="DAV38" s="179"/>
      <c r="DAW38" s="179"/>
      <c r="DAX38" s="179"/>
      <c r="DAY38" s="179"/>
      <c r="DAZ38" s="179"/>
      <c r="DBA38" s="179"/>
      <c r="DBB38" s="179"/>
      <c r="DBC38" s="179"/>
      <c r="DBD38" s="179"/>
      <c r="DBE38" s="179"/>
      <c r="DBF38" s="179"/>
      <c r="DBG38" s="179"/>
      <c r="DBH38" s="179"/>
      <c r="DBI38" s="179"/>
      <c r="DBJ38" s="179"/>
      <c r="DBK38" s="179"/>
      <c r="DBL38" s="179"/>
      <c r="DBM38" s="179"/>
      <c r="DBN38" s="179"/>
      <c r="DBO38" s="179"/>
      <c r="DBP38" s="179"/>
      <c r="DBQ38" s="179"/>
      <c r="DBR38" s="179"/>
      <c r="DBS38" s="179"/>
      <c r="DBT38" s="179"/>
      <c r="DBU38" s="179"/>
      <c r="DBV38" s="179"/>
      <c r="DBW38" s="179"/>
      <c r="DBX38" s="179"/>
      <c r="DBY38" s="179"/>
      <c r="DBZ38" s="179"/>
      <c r="DCA38" s="179"/>
      <c r="DCB38" s="179"/>
      <c r="DCC38" s="179"/>
      <c r="DCD38" s="179"/>
      <c r="DCE38" s="179"/>
      <c r="DCF38" s="179"/>
      <c r="DCG38" s="179"/>
      <c r="DCH38" s="179"/>
      <c r="DCI38" s="179"/>
      <c r="DCJ38" s="179"/>
      <c r="DCK38" s="179"/>
      <c r="DCL38" s="179"/>
      <c r="DCM38" s="179"/>
      <c r="DCN38" s="179"/>
      <c r="DCO38" s="179"/>
      <c r="DCP38" s="179"/>
      <c r="DCQ38" s="179"/>
      <c r="DCR38" s="179"/>
      <c r="DCS38" s="179"/>
      <c r="DCT38" s="179"/>
      <c r="DCU38" s="179"/>
      <c r="DCV38" s="179"/>
      <c r="DCW38" s="179"/>
      <c r="DCX38" s="179"/>
      <c r="DCY38" s="179"/>
      <c r="DCZ38" s="179"/>
      <c r="DDA38" s="179"/>
      <c r="DDB38" s="179"/>
      <c r="DDC38" s="179"/>
      <c r="DDD38" s="179"/>
      <c r="DDE38" s="179"/>
      <c r="DDF38" s="179"/>
      <c r="DDG38" s="179"/>
      <c r="DDH38" s="179"/>
      <c r="DDI38" s="179"/>
      <c r="DDJ38" s="179"/>
      <c r="DDK38" s="179"/>
      <c r="DDR38" s="179"/>
      <c r="DDS38" s="179"/>
      <c r="DDT38" s="179"/>
      <c r="DDU38" s="179"/>
      <c r="DDV38" s="179"/>
      <c r="DDW38" s="179"/>
      <c r="DDX38" s="179"/>
      <c r="DDY38" s="179"/>
      <c r="DDZ38" s="179"/>
      <c r="DEA38" s="179"/>
      <c r="DEB38" s="179"/>
      <c r="DEC38" s="179"/>
      <c r="DED38" s="179"/>
      <c r="DEE38" s="179"/>
      <c r="DEF38" s="179"/>
      <c r="DEG38" s="179"/>
      <c r="DEH38" s="179"/>
      <c r="DEI38" s="179"/>
      <c r="DEJ38" s="179"/>
      <c r="DEK38" s="179"/>
      <c r="DEL38" s="179"/>
      <c r="DEM38" s="179"/>
      <c r="DEN38" s="179"/>
      <c r="DEO38" s="179"/>
      <c r="DEP38" s="179"/>
      <c r="DEQ38" s="179"/>
      <c r="DER38" s="179"/>
      <c r="DES38" s="179"/>
      <c r="DET38" s="179"/>
      <c r="DEU38" s="179"/>
      <c r="DEV38" s="179"/>
      <c r="DEW38" s="179"/>
      <c r="DEX38" s="179"/>
      <c r="DEY38" s="179"/>
      <c r="DEZ38" s="179"/>
      <c r="DFA38" s="179"/>
      <c r="DFB38" s="179"/>
      <c r="DFC38" s="179"/>
      <c r="DFD38" s="179"/>
      <c r="DFE38" s="179"/>
      <c r="DFF38" s="179"/>
      <c r="DFG38" s="179"/>
      <c r="DFH38" s="179"/>
      <c r="DFI38" s="179"/>
      <c r="DFJ38" s="179"/>
      <c r="DFK38" s="179"/>
      <c r="DFL38" s="179"/>
      <c r="DFM38" s="179"/>
      <c r="DFN38" s="179"/>
      <c r="DFO38" s="179"/>
      <c r="DFP38" s="179"/>
      <c r="DFQ38" s="179"/>
      <c r="DFR38" s="179"/>
      <c r="DFS38" s="179"/>
      <c r="DFT38" s="179"/>
      <c r="DFU38" s="179"/>
      <c r="DFV38" s="179"/>
      <c r="DFW38" s="179"/>
      <c r="DFX38" s="179"/>
      <c r="DFY38" s="179"/>
      <c r="DFZ38" s="179"/>
      <c r="DGA38" s="179"/>
      <c r="DGB38" s="179"/>
      <c r="DGC38" s="179"/>
      <c r="DGD38" s="179"/>
      <c r="DGE38" s="179"/>
      <c r="DGF38" s="179"/>
      <c r="DGG38" s="179"/>
      <c r="DGH38" s="179"/>
      <c r="DGI38" s="179"/>
      <c r="DGJ38" s="179"/>
      <c r="DGK38" s="179"/>
      <c r="DGL38" s="179"/>
      <c r="DGM38" s="179"/>
      <c r="DGN38" s="179"/>
      <c r="DGO38" s="179"/>
      <c r="DGP38" s="179"/>
      <c r="DGQ38" s="179"/>
      <c r="DGR38" s="179"/>
      <c r="DGS38" s="179"/>
      <c r="DGT38" s="179"/>
      <c r="DGU38" s="179"/>
      <c r="DGV38" s="179"/>
      <c r="DGW38" s="179"/>
      <c r="DGX38" s="179"/>
      <c r="DGY38" s="179"/>
      <c r="DGZ38" s="179"/>
      <c r="DHA38" s="179"/>
      <c r="DHB38" s="179"/>
      <c r="DHC38" s="179"/>
      <c r="DHD38" s="179"/>
      <c r="DHE38" s="179"/>
      <c r="DHF38" s="179"/>
      <c r="DHG38" s="179"/>
      <c r="DHH38" s="179"/>
      <c r="DHI38" s="179"/>
      <c r="DHJ38" s="179"/>
      <c r="DHK38" s="179"/>
      <c r="DHL38" s="179"/>
      <c r="DHM38" s="179"/>
      <c r="DHN38" s="179"/>
      <c r="DHO38" s="179"/>
      <c r="DHP38" s="179"/>
      <c r="DHQ38" s="179"/>
      <c r="DHR38" s="179"/>
      <c r="DHS38" s="179"/>
      <c r="DHT38" s="179"/>
      <c r="DHU38" s="179"/>
      <c r="DHV38" s="179"/>
      <c r="DHW38" s="179"/>
      <c r="DHX38" s="179"/>
      <c r="DHY38" s="179"/>
      <c r="DHZ38" s="179"/>
      <c r="DIA38" s="179"/>
      <c r="DIB38" s="179"/>
      <c r="DIC38" s="179"/>
      <c r="DID38" s="179"/>
      <c r="DIE38" s="179"/>
      <c r="DIF38" s="179"/>
      <c r="DIG38" s="179"/>
      <c r="DIH38" s="179"/>
      <c r="DII38" s="179"/>
      <c r="DIJ38" s="179"/>
      <c r="DIK38" s="179"/>
      <c r="DIL38" s="179"/>
      <c r="DIM38" s="179"/>
      <c r="DIN38" s="179"/>
      <c r="DIO38" s="179"/>
      <c r="DIP38" s="179"/>
      <c r="DIQ38" s="179"/>
      <c r="DIR38" s="179"/>
      <c r="DIS38" s="179"/>
      <c r="DIT38" s="179"/>
      <c r="DIU38" s="179"/>
      <c r="DIV38" s="179"/>
      <c r="DIW38" s="179"/>
      <c r="DIX38" s="179"/>
      <c r="DIY38" s="179"/>
      <c r="DIZ38" s="179"/>
      <c r="DJA38" s="179"/>
      <c r="DJB38" s="179"/>
      <c r="DJC38" s="179"/>
      <c r="DJD38" s="179"/>
      <c r="DJE38" s="179"/>
      <c r="DJF38" s="179"/>
      <c r="DJG38" s="179"/>
      <c r="DJH38" s="179"/>
      <c r="DJI38" s="179"/>
      <c r="DJJ38" s="179"/>
      <c r="DJK38" s="179"/>
      <c r="DJL38" s="179"/>
      <c r="DJM38" s="179"/>
      <c r="DJN38" s="179"/>
      <c r="DJO38" s="179"/>
      <c r="DJP38" s="179"/>
      <c r="DJQ38" s="179"/>
      <c r="DJR38" s="179"/>
      <c r="DJS38" s="179"/>
      <c r="DJT38" s="179"/>
      <c r="DJU38" s="179"/>
      <c r="DJV38" s="179"/>
      <c r="DJW38" s="179"/>
      <c r="DJX38" s="179"/>
      <c r="DJY38" s="179"/>
      <c r="DJZ38" s="179"/>
      <c r="DKA38" s="179"/>
      <c r="DKB38" s="179"/>
      <c r="DKC38" s="179"/>
      <c r="DKD38" s="179"/>
      <c r="DKE38" s="179"/>
      <c r="DKF38" s="179"/>
      <c r="DKG38" s="179"/>
      <c r="DKH38" s="179"/>
      <c r="DKI38" s="179"/>
      <c r="DKJ38" s="179"/>
      <c r="DKK38" s="179"/>
      <c r="DKL38" s="179"/>
      <c r="DKM38" s="179"/>
      <c r="DKN38" s="179"/>
      <c r="DKO38" s="179"/>
      <c r="DKP38" s="179"/>
      <c r="DKQ38" s="179"/>
      <c r="DKR38" s="179"/>
      <c r="DKS38" s="179"/>
      <c r="DKT38" s="179"/>
      <c r="DKU38" s="179"/>
      <c r="DKV38" s="179"/>
      <c r="DKW38" s="179"/>
      <c r="DKX38" s="179"/>
      <c r="DKY38" s="179"/>
      <c r="DKZ38" s="179"/>
      <c r="DLA38" s="179"/>
      <c r="DLB38" s="179"/>
      <c r="DLC38" s="179"/>
      <c r="DLD38" s="179"/>
      <c r="DLE38" s="179"/>
      <c r="DLF38" s="179"/>
      <c r="DLG38" s="179"/>
      <c r="DLH38" s="179"/>
      <c r="DLI38" s="179"/>
      <c r="DLJ38" s="179"/>
      <c r="DLK38" s="179"/>
      <c r="DLL38" s="179"/>
      <c r="DLM38" s="179"/>
      <c r="DLN38" s="179"/>
      <c r="DLO38" s="179"/>
      <c r="DLP38" s="179"/>
      <c r="DLQ38" s="179"/>
      <c r="DLR38" s="179"/>
      <c r="DLS38" s="179"/>
      <c r="DLT38" s="179"/>
      <c r="DLU38" s="179"/>
      <c r="DLV38" s="179"/>
      <c r="DLW38" s="179"/>
      <c r="DLX38" s="179"/>
      <c r="DLY38" s="179"/>
      <c r="DLZ38" s="179"/>
      <c r="DMA38" s="179"/>
      <c r="DMB38" s="179"/>
      <c r="DMC38" s="179"/>
      <c r="DMD38" s="179"/>
      <c r="DME38" s="179"/>
      <c r="DMF38" s="179"/>
      <c r="DMG38" s="179"/>
      <c r="DMH38" s="179"/>
      <c r="DMI38" s="179"/>
      <c r="DMJ38" s="179"/>
      <c r="DMK38" s="179"/>
      <c r="DML38" s="179"/>
      <c r="DMM38" s="179"/>
      <c r="DMN38" s="179"/>
      <c r="DMO38" s="179"/>
      <c r="DMP38" s="179"/>
      <c r="DMQ38" s="179"/>
      <c r="DMR38" s="179"/>
      <c r="DMS38" s="179"/>
      <c r="DMT38" s="179"/>
      <c r="DMU38" s="179"/>
      <c r="DMV38" s="179"/>
      <c r="DMW38" s="179"/>
      <c r="DMX38" s="179"/>
      <c r="DMY38" s="179"/>
      <c r="DMZ38" s="179"/>
      <c r="DNA38" s="179"/>
      <c r="DNB38" s="179"/>
      <c r="DNC38" s="179"/>
      <c r="DND38" s="179"/>
      <c r="DNE38" s="179"/>
      <c r="DNF38" s="179"/>
      <c r="DNG38" s="179"/>
      <c r="DNN38" s="179"/>
      <c r="DNO38" s="179"/>
      <c r="DNP38" s="179"/>
      <c r="DNQ38" s="179"/>
      <c r="DNR38" s="179"/>
      <c r="DNS38" s="179"/>
      <c r="DNT38" s="179"/>
      <c r="DNU38" s="179"/>
      <c r="DNV38" s="179"/>
      <c r="DNW38" s="179"/>
      <c r="DNX38" s="179"/>
      <c r="DNY38" s="179"/>
      <c r="DNZ38" s="179"/>
      <c r="DOA38" s="179"/>
      <c r="DOB38" s="179"/>
      <c r="DOC38" s="179"/>
      <c r="DOD38" s="179"/>
      <c r="DOE38" s="179"/>
      <c r="DOF38" s="179"/>
      <c r="DOG38" s="179"/>
      <c r="DOH38" s="179"/>
      <c r="DOI38" s="179"/>
      <c r="DOJ38" s="179"/>
      <c r="DOK38" s="179"/>
      <c r="DOL38" s="179"/>
      <c r="DOM38" s="179"/>
      <c r="DON38" s="179"/>
      <c r="DOO38" s="179"/>
      <c r="DOP38" s="179"/>
      <c r="DOQ38" s="179"/>
      <c r="DOR38" s="179"/>
      <c r="DOS38" s="179"/>
      <c r="DOT38" s="179"/>
      <c r="DOU38" s="179"/>
      <c r="DOV38" s="179"/>
      <c r="DOW38" s="179"/>
      <c r="DOX38" s="179"/>
      <c r="DOY38" s="179"/>
      <c r="DOZ38" s="179"/>
      <c r="DPA38" s="179"/>
      <c r="DPB38" s="179"/>
      <c r="DPC38" s="179"/>
      <c r="DPD38" s="179"/>
      <c r="DPE38" s="179"/>
      <c r="DPF38" s="179"/>
      <c r="DPG38" s="179"/>
      <c r="DPH38" s="179"/>
      <c r="DPI38" s="179"/>
      <c r="DPJ38" s="179"/>
      <c r="DPK38" s="179"/>
      <c r="DPL38" s="179"/>
      <c r="DPM38" s="179"/>
      <c r="DPN38" s="179"/>
      <c r="DPO38" s="179"/>
      <c r="DPP38" s="179"/>
      <c r="DPQ38" s="179"/>
      <c r="DPR38" s="179"/>
      <c r="DPS38" s="179"/>
      <c r="DPT38" s="179"/>
      <c r="DPU38" s="179"/>
      <c r="DPV38" s="179"/>
      <c r="DPW38" s="179"/>
      <c r="DPX38" s="179"/>
      <c r="DPY38" s="179"/>
      <c r="DPZ38" s="179"/>
      <c r="DQA38" s="179"/>
      <c r="DQB38" s="179"/>
      <c r="DQC38" s="179"/>
      <c r="DQD38" s="179"/>
      <c r="DQE38" s="179"/>
      <c r="DQF38" s="179"/>
      <c r="DQG38" s="179"/>
      <c r="DQH38" s="179"/>
      <c r="DQI38" s="179"/>
      <c r="DQJ38" s="179"/>
      <c r="DQK38" s="179"/>
      <c r="DQL38" s="179"/>
      <c r="DQM38" s="179"/>
      <c r="DQN38" s="179"/>
      <c r="DQO38" s="179"/>
      <c r="DQP38" s="179"/>
      <c r="DQQ38" s="179"/>
      <c r="DQR38" s="179"/>
      <c r="DQS38" s="179"/>
      <c r="DQT38" s="179"/>
      <c r="DQU38" s="179"/>
      <c r="DQV38" s="179"/>
      <c r="DQW38" s="179"/>
      <c r="DQX38" s="179"/>
      <c r="DQY38" s="179"/>
      <c r="DQZ38" s="179"/>
      <c r="DRA38" s="179"/>
      <c r="DRB38" s="179"/>
      <c r="DRC38" s="179"/>
      <c r="DRD38" s="179"/>
      <c r="DRE38" s="179"/>
      <c r="DRF38" s="179"/>
      <c r="DRG38" s="179"/>
      <c r="DRH38" s="179"/>
      <c r="DRI38" s="179"/>
      <c r="DRJ38" s="179"/>
      <c r="DRK38" s="179"/>
      <c r="DRL38" s="179"/>
      <c r="DRM38" s="179"/>
      <c r="DRN38" s="179"/>
      <c r="DRO38" s="179"/>
      <c r="DRP38" s="179"/>
      <c r="DRQ38" s="179"/>
      <c r="DRR38" s="179"/>
      <c r="DRS38" s="179"/>
      <c r="DRT38" s="179"/>
      <c r="DRU38" s="179"/>
      <c r="DRV38" s="179"/>
      <c r="DRW38" s="179"/>
      <c r="DRX38" s="179"/>
      <c r="DRY38" s="179"/>
      <c r="DRZ38" s="179"/>
      <c r="DSA38" s="179"/>
      <c r="DSB38" s="179"/>
      <c r="DSC38" s="179"/>
      <c r="DSD38" s="179"/>
      <c r="DSE38" s="179"/>
      <c r="DSF38" s="179"/>
      <c r="DSG38" s="179"/>
      <c r="DSH38" s="179"/>
      <c r="DSI38" s="179"/>
      <c r="DSJ38" s="179"/>
      <c r="DSK38" s="179"/>
      <c r="DSL38" s="179"/>
      <c r="DSM38" s="179"/>
      <c r="DSN38" s="179"/>
      <c r="DSO38" s="179"/>
      <c r="DSP38" s="179"/>
      <c r="DSQ38" s="179"/>
      <c r="DSR38" s="179"/>
      <c r="DSS38" s="179"/>
      <c r="DST38" s="179"/>
      <c r="DSU38" s="179"/>
      <c r="DSV38" s="179"/>
      <c r="DSW38" s="179"/>
      <c r="DSX38" s="179"/>
      <c r="DSY38" s="179"/>
      <c r="DSZ38" s="179"/>
      <c r="DTA38" s="179"/>
      <c r="DTB38" s="179"/>
      <c r="DTC38" s="179"/>
      <c r="DTD38" s="179"/>
      <c r="DTE38" s="179"/>
      <c r="DTF38" s="179"/>
      <c r="DTG38" s="179"/>
      <c r="DTH38" s="179"/>
      <c r="DTI38" s="179"/>
      <c r="DTJ38" s="179"/>
      <c r="DTK38" s="179"/>
      <c r="DTL38" s="179"/>
      <c r="DTM38" s="179"/>
      <c r="DTN38" s="179"/>
      <c r="DTO38" s="179"/>
      <c r="DTP38" s="179"/>
      <c r="DTQ38" s="179"/>
      <c r="DTR38" s="179"/>
      <c r="DTS38" s="179"/>
      <c r="DTT38" s="179"/>
      <c r="DTU38" s="179"/>
      <c r="DTV38" s="179"/>
      <c r="DTW38" s="179"/>
      <c r="DTX38" s="179"/>
      <c r="DTY38" s="179"/>
      <c r="DTZ38" s="179"/>
      <c r="DUA38" s="179"/>
      <c r="DUB38" s="179"/>
      <c r="DUC38" s="179"/>
      <c r="DUD38" s="179"/>
      <c r="DUE38" s="179"/>
      <c r="DUF38" s="179"/>
      <c r="DUG38" s="179"/>
      <c r="DUH38" s="179"/>
      <c r="DUI38" s="179"/>
      <c r="DUJ38" s="179"/>
      <c r="DUK38" s="179"/>
      <c r="DUL38" s="179"/>
      <c r="DUM38" s="179"/>
      <c r="DUN38" s="179"/>
      <c r="DUO38" s="179"/>
      <c r="DUP38" s="179"/>
      <c r="DUQ38" s="179"/>
      <c r="DUR38" s="179"/>
      <c r="DUS38" s="179"/>
      <c r="DUT38" s="179"/>
      <c r="DUU38" s="179"/>
      <c r="DUV38" s="179"/>
      <c r="DUW38" s="179"/>
      <c r="DUX38" s="179"/>
      <c r="DUY38" s="179"/>
      <c r="DUZ38" s="179"/>
      <c r="DVA38" s="179"/>
      <c r="DVB38" s="179"/>
      <c r="DVC38" s="179"/>
      <c r="DVD38" s="179"/>
      <c r="DVE38" s="179"/>
      <c r="DVF38" s="179"/>
      <c r="DVG38" s="179"/>
      <c r="DVH38" s="179"/>
      <c r="DVI38" s="179"/>
      <c r="DVJ38" s="179"/>
      <c r="DVK38" s="179"/>
      <c r="DVL38" s="179"/>
      <c r="DVM38" s="179"/>
      <c r="DVN38" s="179"/>
      <c r="DVO38" s="179"/>
      <c r="DVP38" s="179"/>
      <c r="DVQ38" s="179"/>
      <c r="DVR38" s="179"/>
      <c r="DVS38" s="179"/>
      <c r="DVT38" s="179"/>
      <c r="DVU38" s="179"/>
      <c r="DVV38" s="179"/>
      <c r="DVW38" s="179"/>
      <c r="DVX38" s="179"/>
      <c r="DVY38" s="179"/>
      <c r="DVZ38" s="179"/>
      <c r="DWA38" s="179"/>
      <c r="DWB38" s="179"/>
      <c r="DWC38" s="179"/>
      <c r="DWD38" s="179"/>
      <c r="DWE38" s="179"/>
      <c r="DWF38" s="179"/>
      <c r="DWG38" s="179"/>
      <c r="DWH38" s="179"/>
      <c r="DWI38" s="179"/>
      <c r="DWJ38" s="179"/>
      <c r="DWK38" s="179"/>
      <c r="DWL38" s="179"/>
      <c r="DWM38" s="179"/>
      <c r="DWN38" s="179"/>
      <c r="DWO38" s="179"/>
      <c r="DWP38" s="179"/>
      <c r="DWQ38" s="179"/>
      <c r="DWR38" s="179"/>
      <c r="DWS38" s="179"/>
      <c r="DWT38" s="179"/>
      <c r="DWU38" s="179"/>
      <c r="DWV38" s="179"/>
      <c r="DWW38" s="179"/>
      <c r="DWX38" s="179"/>
      <c r="DWY38" s="179"/>
      <c r="DWZ38" s="179"/>
      <c r="DXA38" s="179"/>
      <c r="DXB38" s="179"/>
      <c r="DXC38" s="179"/>
      <c r="DXJ38" s="179"/>
      <c r="DXK38" s="179"/>
      <c r="DXL38" s="179"/>
      <c r="DXM38" s="179"/>
      <c r="DXN38" s="179"/>
      <c r="DXO38" s="179"/>
      <c r="DXP38" s="179"/>
      <c r="DXQ38" s="179"/>
      <c r="DXR38" s="179"/>
      <c r="DXS38" s="179"/>
      <c r="DXT38" s="179"/>
      <c r="DXU38" s="179"/>
      <c r="DXV38" s="179"/>
      <c r="DXW38" s="179"/>
      <c r="DXX38" s="179"/>
      <c r="DXY38" s="179"/>
      <c r="DXZ38" s="179"/>
      <c r="DYA38" s="179"/>
      <c r="DYB38" s="179"/>
      <c r="DYC38" s="179"/>
      <c r="DYD38" s="179"/>
      <c r="DYE38" s="179"/>
      <c r="DYF38" s="179"/>
      <c r="DYG38" s="179"/>
      <c r="DYH38" s="179"/>
      <c r="DYI38" s="179"/>
      <c r="DYJ38" s="179"/>
      <c r="DYK38" s="179"/>
      <c r="DYL38" s="179"/>
      <c r="DYM38" s="179"/>
      <c r="DYN38" s="179"/>
      <c r="DYO38" s="179"/>
      <c r="DYP38" s="179"/>
      <c r="DYQ38" s="179"/>
      <c r="DYR38" s="179"/>
      <c r="DYS38" s="179"/>
      <c r="DYT38" s="179"/>
      <c r="DYU38" s="179"/>
      <c r="DYV38" s="179"/>
      <c r="DYW38" s="179"/>
      <c r="DYX38" s="179"/>
      <c r="DYY38" s="179"/>
      <c r="DYZ38" s="179"/>
      <c r="DZA38" s="179"/>
      <c r="DZB38" s="179"/>
      <c r="DZC38" s="179"/>
      <c r="DZD38" s="179"/>
      <c r="DZE38" s="179"/>
      <c r="DZF38" s="179"/>
      <c r="DZG38" s="179"/>
      <c r="DZH38" s="179"/>
      <c r="DZI38" s="179"/>
      <c r="DZJ38" s="179"/>
      <c r="DZK38" s="179"/>
      <c r="DZL38" s="179"/>
      <c r="DZM38" s="179"/>
      <c r="DZN38" s="179"/>
      <c r="DZO38" s="179"/>
      <c r="DZP38" s="179"/>
      <c r="DZQ38" s="179"/>
      <c r="DZR38" s="179"/>
      <c r="DZS38" s="179"/>
      <c r="DZT38" s="179"/>
      <c r="DZU38" s="179"/>
      <c r="DZV38" s="179"/>
      <c r="DZW38" s="179"/>
      <c r="DZX38" s="179"/>
      <c r="DZY38" s="179"/>
      <c r="DZZ38" s="179"/>
      <c r="EAA38" s="179"/>
      <c r="EAB38" s="179"/>
      <c r="EAC38" s="179"/>
      <c r="EAD38" s="179"/>
      <c r="EAE38" s="179"/>
      <c r="EAF38" s="179"/>
      <c r="EAG38" s="179"/>
      <c r="EAH38" s="179"/>
      <c r="EAI38" s="179"/>
      <c r="EAJ38" s="179"/>
      <c r="EAK38" s="179"/>
      <c r="EAL38" s="179"/>
      <c r="EAM38" s="179"/>
      <c r="EAN38" s="179"/>
      <c r="EAO38" s="179"/>
      <c r="EAP38" s="179"/>
      <c r="EAQ38" s="179"/>
      <c r="EAR38" s="179"/>
      <c r="EAS38" s="179"/>
      <c r="EAT38" s="179"/>
      <c r="EAU38" s="179"/>
      <c r="EAV38" s="179"/>
      <c r="EAW38" s="179"/>
      <c r="EAX38" s="179"/>
      <c r="EAY38" s="179"/>
      <c r="EAZ38" s="179"/>
      <c r="EBA38" s="179"/>
      <c r="EBB38" s="179"/>
      <c r="EBC38" s="179"/>
      <c r="EBD38" s="179"/>
      <c r="EBE38" s="179"/>
      <c r="EBF38" s="179"/>
      <c r="EBG38" s="179"/>
      <c r="EBH38" s="179"/>
      <c r="EBI38" s="179"/>
      <c r="EBJ38" s="179"/>
      <c r="EBK38" s="179"/>
      <c r="EBL38" s="179"/>
      <c r="EBM38" s="179"/>
      <c r="EBN38" s="179"/>
      <c r="EBO38" s="179"/>
      <c r="EBP38" s="179"/>
      <c r="EBQ38" s="179"/>
      <c r="EBR38" s="179"/>
      <c r="EBS38" s="179"/>
      <c r="EBT38" s="179"/>
      <c r="EBU38" s="179"/>
      <c r="EBV38" s="179"/>
      <c r="EBW38" s="179"/>
      <c r="EBX38" s="179"/>
      <c r="EBY38" s="179"/>
      <c r="EBZ38" s="179"/>
      <c r="ECA38" s="179"/>
      <c r="ECB38" s="179"/>
      <c r="ECC38" s="179"/>
      <c r="ECD38" s="179"/>
      <c r="ECE38" s="179"/>
      <c r="ECF38" s="179"/>
      <c r="ECG38" s="179"/>
      <c r="ECH38" s="179"/>
      <c r="ECI38" s="179"/>
      <c r="ECJ38" s="179"/>
      <c r="ECK38" s="179"/>
      <c r="ECL38" s="179"/>
      <c r="ECM38" s="179"/>
      <c r="ECN38" s="179"/>
      <c r="ECO38" s="179"/>
      <c r="ECP38" s="179"/>
      <c r="ECQ38" s="179"/>
      <c r="ECR38" s="179"/>
      <c r="ECS38" s="179"/>
      <c r="ECT38" s="179"/>
      <c r="ECU38" s="179"/>
      <c r="ECV38" s="179"/>
      <c r="ECW38" s="179"/>
      <c r="ECX38" s="179"/>
      <c r="ECY38" s="179"/>
      <c r="ECZ38" s="179"/>
      <c r="EDA38" s="179"/>
      <c r="EDB38" s="179"/>
      <c r="EDC38" s="179"/>
      <c r="EDD38" s="179"/>
      <c r="EDE38" s="179"/>
      <c r="EDF38" s="179"/>
      <c r="EDG38" s="179"/>
      <c r="EDH38" s="179"/>
      <c r="EDI38" s="179"/>
      <c r="EDJ38" s="179"/>
      <c r="EDK38" s="179"/>
      <c r="EDL38" s="179"/>
      <c r="EDM38" s="179"/>
      <c r="EDN38" s="179"/>
      <c r="EDO38" s="179"/>
      <c r="EDP38" s="179"/>
      <c r="EDQ38" s="179"/>
      <c r="EDR38" s="179"/>
      <c r="EDS38" s="179"/>
      <c r="EDT38" s="179"/>
      <c r="EDU38" s="179"/>
      <c r="EDV38" s="179"/>
      <c r="EDW38" s="179"/>
      <c r="EDX38" s="179"/>
      <c r="EDY38" s="179"/>
      <c r="EDZ38" s="179"/>
      <c r="EEA38" s="179"/>
      <c r="EEB38" s="179"/>
      <c r="EEC38" s="179"/>
      <c r="EED38" s="179"/>
      <c r="EEE38" s="179"/>
      <c r="EEF38" s="179"/>
      <c r="EEG38" s="179"/>
      <c r="EEH38" s="179"/>
      <c r="EEI38" s="179"/>
      <c r="EEJ38" s="179"/>
      <c r="EEK38" s="179"/>
      <c r="EEL38" s="179"/>
      <c r="EEM38" s="179"/>
      <c r="EEN38" s="179"/>
      <c r="EEO38" s="179"/>
      <c r="EEP38" s="179"/>
      <c r="EEQ38" s="179"/>
      <c r="EER38" s="179"/>
      <c r="EES38" s="179"/>
      <c r="EET38" s="179"/>
      <c r="EEU38" s="179"/>
      <c r="EEV38" s="179"/>
      <c r="EEW38" s="179"/>
      <c r="EEX38" s="179"/>
      <c r="EEY38" s="179"/>
      <c r="EEZ38" s="179"/>
      <c r="EFA38" s="179"/>
      <c r="EFB38" s="179"/>
      <c r="EFC38" s="179"/>
      <c r="EFD38" s="179"/>
      <c r="EFE38" s="179"/>
      <c r="EFF38" s="179"/>
      <c r="EFG38" s="179"/>
      <c r="EFH38" s="179"/>
      <c r="EFI38" s="179"/>
      <c r="EFJ38" s="179"/>
      <c r="EFK38" s="179"/>
      <c r="EFL38" s="179"/>
      <c r="EFM38" s="179"/>
      <c r="EFN38" s="179"/>
      <c r="EFO38" s="179"/>
      <c r="EFP38" s="179"/>
      <c r="EFQ38" s="179"/>
      <c r="EFR38" s="179"/>
      <c r="EFS38" s="179"/>
      <c r="EFT38" s="179"/>
      <c r="EFU38" s="179"/>
      <c r="EFV38" s="179"/>
      <c r="EFW38" s="179"/>
      <c r="EFX38" s="179"/>
      <c r="EFY38" s="179"/>
      <c r="EFZ38" s="179"/>
      <c r="EGA38" s="179"/>
      <c r="EGB38" s="179"/>
      <c r="EGC38" s="179"/>
      <c r="EGD38" s="179"/>
      <c r="EGE38" s="179"/>
      <c r="EGF38" s="179"/>
      <c r="EGG38" s="179"/>
      <c r="EGH38" s="179"/>
      <c r="EGI38" s="179"/>
      <c r="EGJ38" s="179"/>
      <c r="EGK38" s="179"/>
      <c r="EGL38" s="179"/>
      <c r="EGM38" s="179"/>
      <c r="EGN38" s="179"/>
      <c r="EGO38" s="179"/>
      <c r="EGP38" s="179"/>
      <c r="EGQ38" s="179"/>
      <c r="EGR38" s="179"/>
      <c r="EGS38" s="179"/>
      <c r="EGT38" s="179"/>
      <c r="EGU38" s="179"/>
      <c r="EGV38" s="179"/>
      <c r="EGW38" s="179"/>
      <c r="EGX38" s="179"/>
      <c r="EGY38" s="179"/>
      <c r="EHF38" s="179"/>
      <c r="EHG38" s="179"/>
      <c r="EHH38" s="179"/>
      <c r="EHI38" s="179"/>
      <c r="EHJ38" s="179"/>
      <c r="EHK38" s="179"/>
      <c r="EHL38" s="179"/>
      <c r="EHM38" s="179"/>
      <c r="EHN38" s="179"/>
      <c r="EHO38" s="179"/>
      <c r="EHP38" s="179"/>
      <c r="EHQ38" s="179"/>
      <c r="EHR38" s="179"/>
      <c r="EHS38" s="179"/>
      <c r="EHT38" s="179"/>
      <c r="EHU38" s="179"/>
      <c r="EHV38" s="179"/>
      <c r="EHW38" s="179"/>
      <c r="EHX38" s="179"/>
      <c r="EHY38" s="179"/>
      <c r="EHZ38" s="179"/>
      <c r="EIA38" s="179"/>
      <c r="EIB38" s="179"/>
      <c r="EIC38" s="179"/>
      <c r="EID38" s="179"/>
      <c r="EIE38" s="179"/>
      <c r="EIF38" s="179"/>
      <c r="EIG38" s="179"/>
      <c r="EIH38" s="179"/>
      <c r="EII38" s="179"/>
      <c r="EIJ38" s="179"/>
      <c r="EIK38" s="179"/>
      <c r="EIL38" s="179"/>
      <c r="EIM38" s="179"/>
      <c r="EIN38" s="179"/>
      <c r="EIO38" s="179"/>
      <c r="EIP38" s="179"/>
      <c r="EIQ38" s="179"/>
      <c r="EIR38" s="179"/>
      <c r="EIS38" s="179"/>
      <c r="EIT38" s="179"/>
      <c r="EIU38" s="179"/>
      <c r="EIV38" s="179"/>
      <c r="EIW38" s="179"/>
      <c r="EIX38" s="179"/>
      <c r="EIY38" s="179"/>
      <c r="EIZ38" s="179"/>
      <c r="EJA38" s="179"/>
      <c r="EJB38" s="179"/>
      <c r="EJC38" s="179"/>
      <c r="EJD38" s="179"/>
      <c r="EJE38" s="179"/>
      <c r="EJF38" s="179"/>
      <c r="EJG38" s="179"/>
      <c r="EJH38" s="179"/>
      <c r="EJI38" s="179"/>
      <c r="EJJ38" s="179"/>
      <c r="EJK38" s="179"/>
      <c r="EJL38" s="179"/>
      <c r="EJM38" s="179"/>
      <c r="EJN38" s="179"/>
      <c r="EJO38" s="179"/>
      <c r="EJP38" s="179"/>
      <c r="EJQ38" s="179"/>
      <c r="EJR38" s="179"/>
      <c r="EJS38" s="179"/>
      <c r="EJT38" s="179"/>
      <c r="EJU38" s="179"/>
      <c r="EJV38" s="179"/>
      <c r="EJW38" s="179"/>
      <c r="EJX38" s="179"/>
      <c r="EJY38" s="179"/>
      <c r="EJZ38" s="179"/>
      <c r="EKA38" s="179"/>
      <c r="EKB38" s="179"/>
      <c r="EKC38" s="179"/>
      <c r="EKD38" s="179"/>
      <c r="EKE38" s="179"/>
      <c r="EKF38" s="179"/>
      <c r="EKG38" s="179"/>
      <c r="EKH38" s="179"/>
      <c r="EKI38" s="179"/>
      <c r="EKJ38" s="179"/>
      <c r="EKK38" s="179"/>
      <c r="EKL38" s="179"/>
      <c r="EKM38" s="179"/>
      <c r="EKN38" s="179"/>
      <c r="EKO38" s="179"/>
      <c r="EKP38" s="179"/>
      <c r="EKQ38" s="179"/>
      <c r="EKR38" s="179"/>
      <c r="EKS38" s="179"/>
      <c r="EKT38" s="179"/>
      <c r="EKU38" s="179"/>
      <c r="EKV38" s="179"/>
      <c r="EKW38" s="179"/>
      <c r="EKX38" s="179"/>
      <c r="EKY38" s="179"/>
      <c r="EKZ38" s="179"/>
      <c r="ELA38" s="179"/>
      <c r="ELB38" s="179"/>
      <c r="ELC38" s="179"/>
      <c r="ELD38" s="179"/>
      <c r="ELE38" s="179"/>
      <c r="ELF38" s="179"/>
      <c r="ELG38" s="179"/>
      <c r="ELH38" s="179"/>
      <c r="ELI38" s="179"/>
      <c r="ELJ38" s="179"/>
      <c r="ELK38" s="179"/>
      <c r="ELL38" s="179"/>
      <c r="ELM38" s="179"/>
      <c r="ELN38" s="179"/>
      <c r="ELO38" s="179"/>
      <c r="ELP38" s="179"/>
      <c r="ELQ38" s="179"/>
      <c r="ELR38" s="179"/>
      <c r="ELS38" s="179"/>
      <c r="ELT38" s="179"/>
      <c r="ELU38" s="179"/>
      <c r="ELV38" s="179"/>
      <c r="ELW38" s="179"/>
      <c r="ELX38" s="179"/>
      <c r="ELY38" s="179"/>
      <c r="ELZ38" s="179"/>
      <c r="EMA38" s="179"/>
      <c r="EMB38" s="179"/>
      <c r="EMC38" s="179"/>
      <c r="EMD38" s="179"/>
      <c r="EME38" s="179"/>
      <c r="EMF38" s="179"/>
      <c r="EMG38" s="179"/>
      <c r="EMH38" s="179"/>
      <c r="EMI38" s="179"/>
      <c r="EMJ38" s="179"/>
      <c r="EMK38" s="179"/>
      <c r="EML38" s="179"/>
      <c r="EMM38" s="179"/>
      <c r="EMN38" s="179"/>
      <c r="EMO38" s="179"/>
      <c r="EMP38" s="179"/>
      <c r="EMQ38" s="179"/>
      <c r="EMR38" s="179"/>
      <c r="EMS38" s="179"/>
      <c r="EMT38" s="179"/>
      <c r="EMU38" s="179"/>
      <c r="EMV38" s="179"/>
      <c r="EMW38" s="179"/>
      <c r="EMX38" s="179"/>
      <c r="EMY38" s="179"/>
      <c r="EMZ38" s="179"/>
      <c r="ENA38" s="179"/>
      <c r="ENB38" s="179"/>
      <c r="ENC38" s="179"/>
      <c r="END38" s="179"/>
      <c r="ENE38" s="179"/>
      <c r="ENF38" s="179"/>
      <c r="ENG38" s="179"/>
      <c r="ENH38" s="179"/>
      <c r="ENI38" s="179"/>
      <c r="ENJ38" s="179"/>
      <c r="ENK38" s="179"/>
      <c r="ENL38" s="179"/>
      <c r="ENM38" s="179"/>
      <c r="ENN38" s="179"/>
      <c r="ENO38" s="179"/>
      <c r="ENP38" s="179"/>
      <c r="ENQ38" s="179"/>
      <c r="ENR38" s="179"/>
      <c r="ENS38" s="179"/>
      <c r="ENT38" s="179"/>
      <c r="ENU38" s="179"/>
      <c r="ENV38" s="179"/>
      <c r="ENW38" s="179"/>
      <c r="ENX38" s="179"/>
      <c r="ENY38" s="179"/>
      <c r="ENZ38" s="179"/>
      <c r="EOA38" s="179"/>
      <c r="EOB38" s="179"/>
      <c r="EOC38" s="179"/>
      <c r="EOD38" s="179"/>
      <c r="EOE38" s="179"/>
      <c r="EOF38" s="179"/>
      <c r="EOG38" s="179"/>
      <c r="EOH38" s="179"/>
      <c r="EOI38" s="179"/>
      <c r="EOJ38" s="179"/>
      <c r="EOK38" s="179"/>
      <c r="EOL38" s="179"/>
      <c r="EOM38" s="179"/>
      <c r="EON38" s="179"/>
      <c r="EOO38" s="179"/>
      <c r="EOP38" s="179"/>
      <c r="EOQ38" s="179"/>
      <c r="EOR38" s="179"/>
      <c r="EOS38" s="179"/>
      <c r="EOT38" s="179"/>
      <c r="EOU38" s="179"/>
      <c r="EOV38" s="179"/>
      <c r="EOW38" s="179"/>
      <c r="EOX38" s="179"/>
      <c r="EOY38" s="179"/>
      <c r="EOZ38" s="179"/>
      <c r="EPA38" s="179"/>
      <c r="EPB38" s="179"/>
      <c r="EPC38" s="179"/>
      <c r="EPD38" s="179"/>
      <c r="EPE38" s="179"/>
      <c r="EPF38" s="179"/>
      <c r="EPG38" s="179"/>
      <c r="EPH38" s="179"/>
      <c r="EPI38" s="179"/>
      <c r="EPJ38" s="179"/>
      <c r="EPK38" s="179"/>
      <c r="EPL38" s="179"/>
      <c r="EPM38" s="179"/>
      <c r="EPN38" s="179"/>
      <c r="EPO38" s="179"/>
      <c r="EPP38" s="179"/>
      <c r="EPQ38" s="179"/>
      <c r="EPR38" s="179"/>
      <c r="EPS38" s="179"/>
      <c r="EPT38" s="179"/>
      <c r="EPU38" s="179"/>
      <c r="EPV38" s="179"/>
      <c r="EPW38" s="179"/>
      <c r="EPX38" s="179"/>
      <c r="EPY38" s="179"/>
      <c r="EPZ38" s="179"/>
      <c r="EQA38" s="179"/>
      <c r="EQB38" s="179"/>
      <c r="EQC38" s="179"/>
      <c r="EQD38" s="179"/>
      <c r="EQE38" s="179"/>
      <c r="EQF38" s="179"/>
      <c r="EQG38" s="179"/>
      <c r="EQH38" s="179"/>
      <c r="EQI38" s="179"/>
      <c r="EQJ38" s="179"/>
      <c r="EQK38" s="179"/>
      <c r="EQL38" s="179"/>
      <c r="EQM38" s="179"/>
      <c r="EQN38" s="179"/>
      <c r="EQO38" s="179"/>
      <c r="EQP38" s="179"/>
      <c r="EQQ38" s="179"/>
      <c r="EQR38" s="179"/>
      <c r="EQS38" s="179"/>
      <c r="EQT38" s="179"/>
      <c r="EQU38" s="179"/>
      <c r="ERB38" s="179"/>
      <c r="ERC38" s="179"/>
      <c r="ERD38" s="179"/>
      <c r="ERE38" s="179"/>
      <c r="ERF38" s="179"/>
      <c r="ERG38" s="179"/>
      <c r="ERH38" s="179"/>
      <c r="ERI38" s="179"/>
      <c r="ERJ38" s="179"/>
      <c r="ERK38" s="179"/>
      <c r="ERL38" s="179"/>
      <c r="ERM38" s="179"/>
      <c r="ERN38" s="179"/>
      <c r="ERO38" s="179"/>
      <c r="ERP38" s="179"/>
      <c r="ERQ38" s="179"/>
      <c r="ERR38" s="179"/>
      <c r="ERS38" s="179"/>
      <c r="ERT38" s="179"/>
      <c r="ERU38" s="179"/>
      <c r="ERV38" s="179"/>
      <c r="ERW38" s="179"/>
      <c r="ERX38" s="179"/>
      <c r="ERY38" s="179"/>
      <c r="ERZ38" s="179"/>
      <c r="ESA38" s="179"/>
      <c r="ESB38" s="179"/>
      <c r="ESC38" s="179"/>
      <c r="ESD38" s="179"/>
      <c r="ESE38" s="179"/>
      <c r="ESF38" s="179"/>
      <c r="ESG38" s="179"/>
      <c r="ESH38" s="179"/>
      <c r="ESI38" s="179"/>
      <c r="ESJ38" s="179"/>
      <c r="ESK38" s="179"/>
      <c r="ESL38" s="179"/>
      <c r="ESM38" s="179"/>
      <c r="ESN38" s="179"/>
      <c r="ESO38" s="179"/>
      <c r="ESP38" s="179"/>
      <c r="ESQ38" s="179"/>
      <c r="ESR38" s="179"/>
      <c r="ESS38" s="179"/>
      <c r="EST38" s="179"/>
      <c r="ESU38" s="179"/>
      <c r="ESV38" s="179"/>
      <c r="ESW38" s="179"/>
      <c r="ESX38" s="179"/>
      <c r="ESY38" s="179"/>
      <c r="ESZ38" s="179"/>
      <c r="ETA38" s="179"/>
      <c r="ETB38" s="179"/>
      <c r="ETC38" s="179"/>
      <c r="ETD38" s="179"/>
      <c r="ETE38" s="179"/>
      <c r="ETF38" s="179"/>
      <c r="ETG38" s="179"/>
      <c r="ETH38" s="179"/>
      <c r="ETI38" s="179"/>
      <c r="ETJ38" s="179"/>
      <c r="ETK38" s="179"/>
      <c r="ETL38" s="179"/>
      <c r="ETM38" s="179"/>
      <c r="ETN38" s="179"/>
      <c r="ETO38" s="179"/>
      <c r="ETP38" s="179"/>
      <c r="ETQ38" s="179"/>
      <c r="ETR38" s="179"/>
      <c r="ETS38" s="179"/>
      <c r="ETT38" s="179"/>
      <c r="ETU38" s="179"/>
      <c r="ETV38" s="179"/>
      <c r="ETW38" s="179"/>
      <c r="ETX38" s="179"/>
      <c r="ETY38" s="179"/>
      <c r="ETZ38" s="179"/>
      <c r="EUA38" s="179"/>
      <c r="EUB38" s="179"/>
      <c r="EUC38" s="179"/>
      <c r="EUD38" s="179"/>
      <c r="EUE38" s="179"/>
      <c r="EUF38" s="179"/>
      <c r="EUG38" s="179"/>
      <c r="EUH38" s="179"/>
      <c r="EUI38" s="179"/>
      <c r="EUJ38" s="179"/>
      <c r="EUK38" s="179"/>
      <c r="EUL38" s="179"/>
      <c r="EUM38" s="179"/>
      <c r="EUN38" s="179"/>
      <c r="EUO38" s="179"/>
      <c r="EUP38" s="179"/>
      <c r="EUQ38" s="179"/>
      <c r="EUR38" s="179"/>
      <c r="EUS38" s="179"/>
      <c r="EUT38" s="179"/>
      <c r="EUU38" s="179"/>
      <c r="EUV38" s="179"/>
      <c r="EUW38" s="179"/>
      <c r="EUX38" s="179"/>
      <c r="EUY38" s="179"/>
      <c r="EUZ38" s="179"/>
      <c r="EVA38" s="179"/>
      <c r="EVB38" s="179"/>
      <c r="EVC38" s="179"/>
      <c r="EVD38" s="179"/>
      <c r="EVE38" s="179"/>
      <c r="EVF38" s="179"/>
      <c r="EVG38" s="179"/>
      <c r="EVH38" s="179"/>
      <c r="EVI38" s="179"/>
      <c r="EVJ38" s="179"/>
      <c r="EVK38" s="179"/>
      <c r="EVL38" s="179"/>
      <c r="EVM38" s="179"/>
      <c r="EVN38" s="179"/>
      <c r="EVO38" s="179"/>
      <c r="EVP38" s="179"/>
      <c r="EVQ38" s="179"/>
      <c r="EVR38" s="179"/>
      <c r="EVS38" s="179"/>
      <c r="EVT38" s="179"/>
      <c r="EVU38" s="179"/>
      <c r="EVV38" s="179"/>
      <c r="EVW38" s="179"/>
      <c r="EVX38" s="179"/>
      <c r="EVY38" s="179"/>
      <c r="EVZ38" s="179"/>
      <c r="EWA38" s="179"/>
      <c r="EWB38" s="179"/>
      <c r="EWC38" s="179"/>
      <c r="EWD38" s="179"/>
      <c r="EWE38" s="179"/>
      <c r="EWF38" s="179"/>
      <c r="EWG38" s="179"/>
      <c r="EWH38" s="179"/>
      <c r="EWI38" s="179"/>
      <c r="EWJ38" s="179"/>
      <c r="EWK38" s="179"/>
      <c r="EWL38" s="179"/>
      <c r="EWM38" s="179"/>
      <c r="EWN38" s="179"/>
      <c r="EWO38" s="179"/>
      <c r="EWP38" s="179"/>
      <c r="EWQ38" s="179"/>
      <c r="EWR38" s="179"/>
      <c r="EWS38" s="179"/>
      <c r="EWT38" s="179"/>
      <c r="EWU38" s="179"/>
      <c r="EWV38" s="179"/>
      <c r="EWW38" s="179"/>
      <c r="EWX38" s="179"/>
      <c r="EWY38" s="179"/>
      <c r="EWZ38" s="179"/>
      <c r="EXA38" s="179"/>
      <c r="EXB38" s="179"/>
      <c r="EXC38" s="179"/>
      <c r="EXD38" s="179"/>
      <c r="EXE38" s="179"/>
      <c r="EXF38" s="179"/>
      <c r="EXG38" s="179"/>
      <c r="EXH38" s="179"/>
      <c r="EXI38" s="179"/>
      <c r="EXJ38" s="179"/>
      <c r="EXK38" s="179"/>
      <c r="EXL38" s="179"/>
      <c r="EXM38" s="179"/>
      <c r="EXN38" s="179"/>
      <c r="EXO38" s="179"/>
      <c r="EXP38" s="179"/>
      <c r="EXQ38" s="179"/>
      <c r="EXR38" s="179"/>
      <c r="EXS38" s="179"/>
      <c r="EXT38" s="179"/>
      <c r="EXU38" s="179"/>
      <c r="EXV38" s="179"/>
      <c r="EXW38" s="179"/>
      <c r="EXX38" s="179"/>
      <c r="EXY38" s="179"/>
      <c r="EXZ38" s="179"/>
      <c r="EYA38" s="179"/>
      <c r="EYB38" s="179"/>
      <c r="EYC38" s="179"/>
      <c r="EYD38" s="179"/>
      <c r="EYE38" s="179"/>
      <c r="EYF38" s="179"/>
      <c r="EYG38" s="179"/>
      <c r="EYH38" s="179"/>
      <c r="EYI38" s="179"/>
      <c r="EYJ38" s="179"/>
      <c r="EYK38" s="179"/>
      <c r="EYL38" s="179"/>
      <c r="EYM38" s="179"/>
      <c r="EYN38" s="179"/>
      <c r="EYO38" s="179"/>
      <c r="EYP38" s="179"/>
      <c r="EYQ38" s="179"/>
      <c r="EYR38" s="179"/>
      <c r="EYS38" s="179"/>
      <c r="EYT38" s="179"/>
      <c r="EYU38" s="179"/>
      <c r="EYV38" s="179"/>
      <c r="EYW38" s="179"/>
      <c r="EYX38" s="179"/>
      <c r="EYY38" s="179"/>
      <c r="EYZ38" s="179"/>
      <c r="EZA38" s="179"/>
      <c r="EZB38" s="179"/>
      <c r="EZC38" s="179"/>
      <c r="EZD38" s="179"/>
      <c r="EZE38" s="179"/>
      <c r="EZF38" s="179"/>
      <c r="EZG38" s="179"/>
      <c r="EZH38" s="179"/>
      <c r="EZI38" s="179"/>
      <c r="EZJ38" s="179"/>
      <c r="EZK38" s="179"/>
      <c r="EZL38" s="179"/>
      <c r="EZM38" s="179"/>
      <c r="EZN38" s="179"/>
      <c r="EZO38" s="179"/>
      <c r="EZP38" s="179"/>
      <c r="EZQ38" s="179"/>
      <c r="EZR38" s="179"/>
      <c r="EZS38" s="179"/>
      <c r="EZT38" s="179"/>
      <c r="EZU38" s="179"/>
      <c r="EZV38" s="179"/>
      <c r="EZW38" s="179"/>
      <c r="EZX38" s="179"/>
      <c r="EZY38" s="179"/>
      <c r="EZZ38" s="179"/>
      <c r="FAA38" s="179"/>
      <c r="FAB38" s="179"/>
      <c r="FAC38" s="179"/>
      <c r="FAD38" s="179"/>
      <c r="FAE38" s="179"/>
      <c r="FAF38" s="179"/>
      <c r="FAG38" s="179"/>
      <c r="FAH38" s="179"/>
      <c r="FAI38" s="179"/>
      <c r="FAJ38" s="179"/>
      <c r="FAK38" s="179"/>
      <c r="FAL38" s="179"/>
      <c r="FAM38" s="179"/>
      <c r="FAN38" s="179"/>
      <c r="FAO38" s="179"/>
      <c r="FAP38" s="179"/>
      <c r="FAQ38" s="179"/>
      <c r="FAX38" s="179"/>
      <c r="FAY38" s="179"/>
      <c r="FAZ38" s="179"/>
      <c r="FBA38" s="179"/>
      <c r="FBB38" s="179"/>
      <c r="FBC38" s="179"/>
      <c r="FBD38" s="179"/>
      <c r="FBE38" s="179"/>
      <c r="FBF38" s="179"/>
      <c r="FBG38" s="179"/>
      <c r="FBH38" s="179"/>
      <c r="FBI38" s="179"/>
      <c r="FBJ38" s="179"/>
      <c r="FBK38" s="179"/>
      <c r="FBL38" s="179"/>
      <c r="FBM38" s="179"/>
      <c r="FBN38" s="179"/>
      <c r="FBO38" s="179"/>
      <c r="FBP38" s="179"/>
      <c r="FBQ38" s="179"/>
      <c r="FBR38" s="179"/>
      <c r="FBS38" s="179"/>
      <c r="FBT38" s="179"/>
      <c r="FBU38" s="179"/>
      <c r="FBV38" s="179"/>
      <c r="FBW38" s="179"/>
      <c r="FBX38" s="179"/>
      <c r="FBY38" s="179"/>
      <c r="FBZ38" s="179"/>
      <c r="FCA38" s="179"/>
      <c r="FCB38" s="179"/>
      <c r="FCC38" s="179"/>
      <c r="FCD38" s="179"/>
      <c r="FCE38" s="179"/>
      <c r="FCF38" s="179"/>
      <c r="FCG38" s="179"/>
      <c r="FCH38" s="179"/>
      <c r="FCI38" s="179"/>
      <c r="FCJ38" s="179"/>
      <c r="FCK38" s="179"/>
      <c r="FCL38" s="179"/>
      <c r="FCM38" s="179"/>
      <c r="FCN38" s="179"/>
      <c r="FCO38" s="179"/>
      <c r="FCP38" s="179"/>
      <c r="FCQ38" s="179"/>
      <c r="FCR38" s="179"/>
      <c r="FCS38" s="179"/>
      <c r="FCT38" s="179"/>
      <c r="FCU38" s="179"/>
      <c r="FCV38" s="179"/>
      <c r="FCW38" s="179"/>
      <c r="FCX38" s="179"/>
      <c r="FCY38" s="179"/>
      <c r="FCZ38" s="179"/>
      <c r="FDA38" s="179"/>
      <c r="FDB38" s="179"/>
      <c r="FDC38" s="179"/>
      <c r="FDD38" s="179"/>
      <c r="FDE38" s="179"/>
      <c r="FDF38" s="179"/>
      <c r="FDG38" s="179"/>
      <c r="FDH38" s="179"/>
      <c r="FDI38" s="179"/>
      <c r="FDJ38" s="179"/>
      <c r="FDK38" s="179"/>
      <c r="FDL38" s="179"/>
      <c r="FDM38" s="179"/>
      <c r="FDN38" s="179"/>
      <c r="FDO38" s="179"/>
      <c r="FDP38" s="179"/>
      <c r="FDQ38" s="179"/>
      <c r="FDR38" s="179"/>
      <c r="FDS38" s="179"/>
      <c r="FDT38" s="179"/>
      <c r="FDU38" s="179"/>
      <c r="FDV38" s="179"/>
      <c r="FDW38" s="179"/>
      <c r="FDX38" s="179"/>
      <c r="FDY38" s="179"/>
      <c r="FDZ38" s="179"/>
      <c r="FEA38" s="179"/>
      <c r="FEB38" s="179"/>
      <c r="FEC38" s="179"/>
      <c r="FED38" s="179"/>
      <c r="FEE38" s="179"/>
      <c r="FEF38" s="179"/>
      <c r="FEG38" s="179"/>
      <c r="FEH38" s="179"/>
      <c r="FEI38" s="179"/>
      <c r="FEJ38" s="179"/>
      <c r="FEK38" s="179"/>
      <c r="FEL38" s="179"/>
      <c r="FEM38" s="179"/>
      <c r="FEN38" s="179"/>
      <c r="FEO38" s="179"/>
      <c r="FEP38" s="179"/>
      <c r="FEQ38" s="179"/>
      <c r="FER38" s="179"/>
      <c r="FES38" s="179"/>
      <c r="FET38" s="179"/>
      <c r="FEU38" s="179"/>
      <c r="FEV38" s="179"/>
      <c r="FEW38" s="179"/>
      <c r="FEX38" s="179"/>
      <c r="FEY38" s="179"/>
      <c r="FEZ38" s="179"/>
      <c r="FFA38" s="179"/>
      <c r="FFB38" s="179"/>
      <c r="FFC38" s="179"/>
      <c r="FFD38" s="179"/>
      <c r="FFE38" s="179"/>
      <c r="FFF38" s="179"/>
      <c r="FFG38" s="179"/>
      <c r="FFH38" s="179"/>
      <c r="FFI38" s="179"/>
      <c r="FFJ38" s="179"/>
      <c r="FFK38" s="179"/>
      <c r="FFL38" s="179"/>
      <c r="FFM38" s="179"/>
      <c r="FFN38" s="179"/>
      <c r="FFO38" s="179"/>
      <c r="FFP38" s="179"/>
      <c r="FFQ38" s="179"/>
      <c r="FFR38" s="179"/>
      <c r="FFS38" s="179"/>
      <c r="FFT38" s="179"/>
      <c r="FFU38" s="179"/>
      <c r="FFV38" s="179"/>
      <c r="FFW38" s="179"/>
      <c r="FFX38" s="179"/>
      <c r="FFY38" s="179"/>
      <c r="FFZ38" s="179"/>
      <c r="FGA38" s="179"/>
      <c r="FGB38" s="179"/>
      <c r="FGC38" s="179"/>
      <c r="FGD38" s="179"/>
      <c r="FGE38" s="179"/>
      <c r="FGF38" s="179"/>
      <c r="FGG38" s="179"/>
      <c r="FGH38" s="179"/>
      <c r="FGI38" s="179"/>
      <c r="FGJ38" s="179"/>
      <c r="FGK38" s="179"/>
      <c r="FGL38" s="179"/>
      <c r="FGM38" s="179"/>
      <c r="FGN38" s="179"/>
      <c r="FGO38" s="179"/>
      <c r="FGP38" s="179"/>
      <c r="FGQ38" s="179"/>
      <c r="FGR38" s="179"/>
      <c r="FGS38" s="179"/>
      <c r="FGT38" s="179"/>
      <c r="FGU38" s="179"/>
      <c r="FGV38" s="179"/>
      <c r="FGW38" s="179"/>
      <c r="FGX38" s="179"/>
      <c r="FGY38" s="179"/>
      <c r="FGZ38" s="179"/>
      <c r="FHA38" s="179"/>
      <c r="FHB38" s="179"/>
      <c r="FHC38" s="179"/>
      <c r="FHD38" s="179"/>
      <c r="FHE38" s="179"/>
      <c r="FHF38" s="179"/>
      <c r="FHG38" s="179"/>
      <c r="FHH38" s="179"/>
      <c r="FHI38" s="179"/>
      <c r="FHJ38" s="179"/>
      <c r="FHK38" s="179"/>
      <c r="FHL38" s="179"/>
      <c r="FHM38" s="179"/>
      <c r="FHN38" s="179"/>
      <c r="FHO38" s="179"/>
      <c r="FHP38" s="179"/>
      <c r="FHQ38" s="179"/>
      <c r="FHR38" s="179"/>
      <c r="FHS38" s="179"/>
      <c r="FHT38" s="179"/>
      <c r="FHU38" s="179"/>
      <c r="FHV38" s="179"/>
      <c r="FHW38" s="179"/>
      <c r="FHX38" s="179"/>
      <c r="FHY38" s="179"/>
      <c r="FHZ38" s="179"/>
      <c r="FIA38" s="179"/>
      <c r="FIB38" s="179"/>
      <c r="FIC38" s="179"/>
      <c r="FID38" s="179"/>
      <c r="FIE38" s="179"/>
      <c r="FIF38" s="179"/>
      <c r="FIG38" s="179"/>
      <c r="FIH38" s="179"/>
      <c r="FII38" s="179"/>
      <c r="FIJ38" s="179"/>
      <c r="FIK38" s="179"/>
      <c r="FIL38" s="179"/>
      <c r="FIM38" s="179"/>
      <c r="FIN38" s="179"/>
      <c r="FIO38" s="179"/>
      <c r="FIP38" s="179"/>
      <c r="FIQ38" s="179"/>
      <c r="FIR38" s="179"/>
      <c r="FIS38" s="179"/>
      <c r="FIT38" s="179"/>
      <c r="FIU38" s="179"/>
      <c r="FIV38" s="179"/>
      <c r="FIW38" s="179"/>
      <c r="FIX38" s="179"/>
      <c r="FIY38" s="179"/>
      <c r="FIZ38" s="179"/>
      <c r="FJA38" s="179"/>
      <c r="FJB38" s="179"/>
      <c r="FJC38" s="179"/>
      <c r="FJD38" s="179"/>
      <c r="FJE38" s="179"/>
      <c r="FJF38" s="179"/>
      <c r="FJG38" s="179"/>
      <c r="FJH38" s="179"/>
      <c r="FJI38" s="179"/>
      <c r="FJJ38" s="179"/>
      <c r="FJK38" s="179"/>
      <c r="FJL38" s="179"/>
      <c r="FJM38" s="179"/>
      <c r="FJN38" s="179"/>
      <c r="FJO38" s="179"/>
      <c r="FJP38" s="179"/>
      <c r="FJQ38" s="179"/>
      <c r="FJR38" s="179"/>
      <c r="FJS38" s="179"/>
      <c r="FJT38" s="179"/>
      <c r="FJU38" s="179"/>
      <c r="FJV38" s="179"/>
      <c r="FJW38" s="179"/>
      <c r="FJX38" s="179"/>
      <c r="FJY38" s="179"/>
      <c r="FJZ38" s="179"/>
      <c r="FKA38" s="179"/>
      <c r="FKB38" s="179"/>
      <c r="FKC38" s="179"/>
      <c r="FKD38" s="179"/>
      <c r="FKE38" s="179"/>
      <c r="FKF38" s="179"/>
      <c r="FKG38" s="179"/>
      <c r="FKH38" s="179"/>
      <c r="FKI38" s="179"/>
      <c r="FKJ38" s="179"/>
      <c r="FKK38" s="179"/>
      <c r="FKL38" s="179"/>
      <c r="FKM38" s="179"/>
      <c r="FKT38" s="179"/>
      <c r="FKU38" s="179"/>
      <c r="FKV38" s="179"/>
      <c r="FKW38" s="179"/>
      <c r="FKX38" s="179"/>
      <c r="FKY38" s="179"/>
      <c r="FKZ38" s="179"/>
      <c r="FLA38" s="179"/>
      <c r="FLB38" s="179"/>
      <c r="FLC38" s="179"/>
      <c r="FLD38" s="179"/>
      <c r="FLE38" s="179"/>
      <c r="FLF38" s="179"/>
      <c r="FLG38" s="179"/>
      <c r="FLH38" s="179"/>
      <c r="FLI38" s="179"/>
      <c r="FLJ38" s="179"/>
      <c r="FLK38" s="179"/>
      <c r="FLL38" s="179"/>
      <c r="FLM38" s="179"/>
      <c r="FLN38" s="179"/>
      <c r="FLO38" s="179"/>
      <c r="FLP38" s="179"/>
      <c r="FLQ38" s="179"/>
      <c r="FLR38" s="179"/>
      <c r="FLS38" s="179"/>
      <c r="FLT38" s="179"/>
      <c r="FLU38" s="179"/>
      <c r="FLV38" s="179"/>
      <c r="FLW38" s="179"/>
      <c r="FLX38" s="179"/>
      <c r="FLY38" s="179"/>
      <c r="FLZ38" s="179"/>
      <c r="FMA38" s="179"/>
      <c r="FMB38" s="179"/>
      <c r="FMC38" s="179"/>
      <c r="FMD38" s="179"/>
      <c r="FME38" s="179"/>
      <c r="FMF38" s="179"/>
      <c r="FMG38" s="179"/>
      <c r="FMH38" s="179"/>
      <c r="FMI38" s="179"/>
      <c r="FMJ38" s="179"/>
      <c r="FMK38" s="179"/>
      <c r="FML38" s="179"/>
      <c r="FMM38" s="179"/>
      <c r="FMN38" s="179"/>
      <c r="FMO38" s="179"/>
      <c r="FMP38" s="179"/>
      <c r="FMQ38" s="179"/>
      <c r="FMR38" s="179"/>
      <c r="FMS38" s="179"/>
      <c r="FMT38" s="179"/>
      <c r="FMU38" s="179"/>
      <c r="FMV38" s="179"/>
      <c r="FMW38" s="179"/>
      <c r="FMX38" s="179"/>
      <c r="FMY38" s="179"/>
      <c r="FMZ38" s="179"/>
      <c r="FNA38" s="179"/>
      <c r="FNB38" s="179"/>
      <c r="FNC38" s="179"/>
      <c r="FND38" s="179"/>
      <c r="FNE38" s="179"/>
      <c r="FNF38" s="179"/>
      <c r="FNG38" s="179"/>
      <c r="FNH38" s="179"/>
      <c r="FNI38" s="179"/>
      <c r="FNJ38" s="179"/>
      <c r="FNK38" s="179"/>
      <c r="FNL38" s="179"/>
      <c r="FNM38" s="179"/>
      <c r="FNN38" s="179"/>
      <c r="FNO38" s="179"/>
      <c r="FNP38" s="179"/>
      <c r="FNQ38" s="179"/>
      <c r="FNR38" s="179"/>
      <c r="FNS38" s="179"/>
      <c r="FNT38" s="179"/>
      <c r="FNU38" s="179"/>
      <c r="FNV38" s="179"/>
      <c r="FNW38" s="179"/>
      <c r="FNX38" s="179"/>
      <c r="FNY38" s="179"/>
      <c r="FNZ38" s="179"/>
      <c r="FOA38" s="179"/>
      <c r="FOB38" s="179"/>
      <c r="FOC38" s="179"/>
      <c r="FOD38" s="179"/>
      <c r="FOE38" s="179"/>
      <c r="FOF38" s="179"/>
      <c r="FOG38" s="179"/>
      <c r="FOH38" s="179"/>
      <c r="FOI38" s="179"/>
      <c r="FOJ38" s="179"/>
      <c r="FOK38" s="179"/>
      <c r="FOL38" s="179"/>
      <c r="FOM38" s="179"/>
      <c r="FON38" s="179"/>
      <c r="FOO38" s="179"/>
      <c r="FOP38" s="179"/>
      <c r="FOQ38" s="179"/>
      <c r="FOR38" s="179"/>
      <c r="FOS38" s="179"/>
      <c r="FOT38" s="179"/>
      <c r="FOU38" s="179"/>
      <c r="FOV38" s="179"/>
      <c r="FOW38" s="179"/>
      <c r="FOX38" s="179"/>
      <c r="FOY38" s="179"/>
      <c r="FOZ38" s="179"/>
      <c r="FPA38" s="179"/>
      <c r="FPB38" s="179"/>
      <c r="FPC38" s="179"/>
      <c r="FPD38" s="179"/>
      <c r="FPE38" s="179"/>
      <c r="FPF38" s="179"/>
      <c r="FPG38" s="179"/>
      <c r="FPH38" s="179"/>
      <c r="FPI38" s="179"/>
      <c r="FPJ38" s="179"/>
      <c r="FPK38" s="179"/>
      <c r="FPL38" s="179"/>
      <c r="FPM38" s="179"/>
      <c r="FPN38" s="179"/>
      <c r="FPO38" s="179"/>
      <c r="FPP38" s="179"/>
      <c r="FPQ38" s="179"/>
      <c r="FPR38" s="179"/>
      <c r="FPS38" s="179"/>
      <c r="FPT38" s="179"/>
      <c r="FPU38" s="179"/>
      <c r="FPV38" s="179"/>
      <c r="FPW38" s="179"/>
      <c r="FPX38" s="179"/>
      <c r="FPY38" s="179"/>
      <c r="FPZ38" s="179"/>
      <c r="FQA38" s="179"/>
      <c r="FQB38" s="179"/>
      <c r="FQC38" s="179"/>
      <c r="FQD38" s="179"/>
      <c r="FQE38" s="179"/>
      <c r="FQF38" s="179"/>
      <c r="FQG38" s="179"/>
      <c r="FQH38" s="179"/>
      <c r="FQI38" s="179"/>
      <c r="FQJ38" s="179"/>
      <c r="FQK38" s="179"/>
      <c r="FQL38" s="179"/>
      <c r="FQM38" s="179"/>
      <c r="FQN38" s="179"/>
      <c r="FQO38" s="179"/>
      <c r="FQP38" s="179"/>
      <c r="FQQ38" s="179"/>
      <c r="FQR38" s="179"/>
      <c r="FQS38" s="179"/>
      <c r="FQT38" s="179"/>
      <c r="FQU38" s="179"/>
      <c r="FQV38" s="179"/>
      <c r="FQW38" s="179"/>
      <c r="FQX38" s="179"/>
      <c r="FQY38" s="179"/>
      <c r="FQZ38" s="179"/>
      <c r="FRA38" s="179"/>
      <c r="FRB38" s="179"/>
      <c r="FRC38" s="179"/>
      <c r="FRD38" s="179"/>
      <c r="FRE38" s="179"/>
      <c r="FRF38" s="179"/>
      <c r="FRG38" s="179"/>
      <c r="FRH38" s="179"/>
      <c r="FRI38" s="179"/>
      <c r="FRJ38" s="179"/>
      <c r="FRK38" s="179"/>
      <c r="FRL38" s="179"/>
      <c r="FRM38" s="179"/>
      <c r="FRN38" s="179"/>
      <c r="FRO38" s="179"/>
      <c r="FRP38" s="179"/>
      <c r="FRQ38" s="179"/>
      <c r="FRR38" s="179"/>
      <c r="FRS38" s="179"/>
      <c r="FRT38" s="179"/>
      <c r="FRU38" s="179"/>
      <c r="FRV38" s="179"/>
      <c r="FRW38" s="179"/>
      <c r="FRX38" s="179"/>
      <c r="FRY38" s="179"/>
      <c r="FRZ38" s="179"/>
      <c r="FSA38" s="179"/>
      <c r="FSB38" s="179"/>
      <c r="FSC38" s="179"/>
      <c r="FSD38" s="179"/>
      <c r="FSE38" s="179"/>
      <c r="FSF38" s="179"/>
      <c r="FSG38" s="179"/>
      <c r="FSH38" s="179"/>
      <c r="FSI38" s="179"/>
      <c r="FSJ38" s="179"/>
      <c r="FSK38" s="179"/>
      <c r="FSL38" s="179"/>
      <c r="FSM38" s="179"/>
      <c r="FSN38" s="179"/>
      <c r="FSO38" s="179"/>
      <c r="FSP38" s="179"/>
      <c r="FSQ38" s="179"/>
      <c r="FSR38" s="179"/>
      <c r="FSS38" s="179"/>
      <c r="FST38" s="179"/>
      <c r="FSU38" s="179"/>
      <c r="FSV38" s="179"/>
      <c r="FSW38" s="179"/>
      <c r="FSX38" s="179"/>
      <c r="FSY38" s="179"/>
      <c r="FSZ38" s="179"/>
      <c r="FTA38" s="179"/>
      <c r="FTB38" s="179"/>
      <c r="FTC38" s="179"/>
      <c r="FTD38" s="179"/>
      <c r="FTE38" s="179"/>
      <c r="FTF38" s="179"/>
      <c r="FTG38" s="179"/>
      <c r="FTH38" s="179"/>
      <c r="FTI38" s="179"/>
      <c r="FTJ38" s="179"/>
      <c r="FTK38" s="179"/>
      <c r="FTL38" s="179"/>
      <c r="FTM38" s="179"/>
      <c r="FTN38" s="179"/>
      <c r="FTO38" s="179"/>
      <c r="FTP38" s="179"/>
      <c r="FTQ38" s="179"/>
      <c r="FTR38" s="179"/>
      <c r="FTS38" s="179"/>
      <c r="FTT38" s="179"/>
      <c r="FTU38" s="179"/>
      <c r="FTV38" s="179"/>
      <c r="FTW38" s="179"/>
      <c r="FTX38" s="179"/>
      <c r="FTY38" s="179"/>
      <c r="FTZ38" s="179"/>
      <c r="FUA38" s="179"/>
      <c r="FUB38" s="179"/>
      <c r="FUC38" s="179"/>
      <c r="FUD38" s="179"/>
      <c r="FUE38" s="179"/>
      <c r="FUF38" s="179"/>
      <c r="FUG38" s="179"/>
      <c r="FUH38" s="179"/>
      <c r="FUI38" s="179"/>
      <c r="FUP38" s="179"/>
      <c r="FUQ38" s="179"/>
      <c r="FUR38" s="179"/>
      <c r="FUS38" s="179"/>
      <c r="FUT38" s="179"/>
      <c r="FUU38" s="179"/>
      <c r="FUV38" s="179"/>
      <c r="FUW38" s="179"/>
      <c r="FUX38" s="179"/>
      <c r="FUY38" s="179"/>
      <c r="FUZ38" s="179"/>
      <c r="FVA38" s="179"/>
      <c r="FVB38" s="179"/>
      <c r="FVC38" s="179"/>
      <c r="FVD38" s="179"/>
      <c r="FVE38" s="179"/>
      <c r="FVF38" s="179"/>
      <c r="FVG38" s="179"/>
      <c r="FVH38" s="179"/>
      <c r="FVI38" s="179"/>
      <c r="FVJ38" s="179"/>
      <c r="FVK38" s="179"/>
      <c r="FVL38" s="179"/>
      <c r="FVM38" s="179"/>
      <c r="FVN38" s="179"/>
      <c r="FVO38" s="179"/>
      <c r="FVP38" s="179"/>
      <c r="FVQ38" s="179"/>
      <c r="FVR38" s="179"/>
      <c r="FVS38" s="179"/>
      <c r="FVT38" s="179"/>
      <c r="FVU38" s="179"/>
      <c r="FVV38" s="179"/>
      <c r="FVW38" s="179"/>
      <c r="FVX38" s="179"/>
      <c r="FVY38" s="179"/>
      <c r="FVZ38" s="179"/>
      <c r="FWA38" s="179"/>
      <c r="FWB38" s="179"/>
      <c r="FWC38" s="179"/>
      <c r="FWD38" s="179"/>
      <c r="FWE38" s="179"/>
      <c r="FWF38" s="179"/>
      <c r="FWG38" s="179"/>
      <c r="FWH38" s="179"/>
      <c r="FWI38" s="179"/>
      <c r="FWJ38" s="179"/>
      <c r="FWK38" s="179"/>
      <c r="FWL38" s="179"/>
      <c r="FWM38" s="179"/>
      <c r="FWN38" s="179"/>
      <c r="FWO38" s="179"/>
      <c r="FWP38" s="179"/>
      <c r="FWQ38" s="179"/>
      <c r="FWR38" s="179"/>
      <c r="FWS38" s="179"/>
      <c r="FWT38" s="179"/>
      <c r="FWU38" s="179"/>
      <c r="FWV38" s="179"/>
      <c r="FWW38" s="179"/>
      <c r="FWX38" s="179"/>
      <c r="FWY38" s="179"/>
      <c r="FWZ38" s="179"/>
      <c r="FXA38" s="179"/>
      <c r="FXB38" s="179"/>
      <c r="FXC38" s="179"/>
      <c r="FXD38" s="179"/>
      <c r="FXE38" s="179"/>
      <c r="FXF38" s="179"/>
      <c r="FXG38" s="179"/>
      <c r="FXH38" s="179"/>
      <c r="FXI38" s="179"/>
      <c r="FXJ38" s="179"/>
      <c r="FXK38" s="179"/>
      <c r="FXL38" s="179"/>
      <c r="FXM38" s="179"/>
      <c r="FXN38" s="179"/>
      <c r="FXO38" s="179"/>
      <c r="FXP38" s="179"/>
      <c r="FXQ38" s="179"/>
      <c r="FXR38" s="179"/>
      <c r="FXS38" s="179"/>
      <c r="FXT38" s="179"/>
      <c r="FXU38" s="179"/>
      <c r="FXV38" s="179"/>
      <c r="FXW38" s="179"/>
      <c r="FXX38" s="179"/>
      <c r="FXY38" s="179"/>
      <c r="FXZ38" s="179"/>
      <c r="FYA38" s="179"/>
      <c r="FYB38" s="179"/>
      <c r="FYC38" s="179"/>
      <c r="FYD38" s="179"/>
      <c r="FYE38" s="179"/>
      <c r="FYF38" s="179"/>
      <c r="FYG38" s="179"/>
      <c r="FYH38" s="179"/>
      <c r="FYI38" s="179"/>
      <c r="FYJ38" s="179"/>
      <c r="FYK38" s="179"/>
      <c r="FYL38" s="179"/>
      <c r="FYM38" s="179"/>
      <c r="FYN38" s="179"/>
      <c r="FYO38" s="179"/>
      <c r="FYP38" s="179"/>
      <c r="FYQ38" s="179"/>
      <c r="FYR38" s="179"/>
      <c r="FYS38" s="179"/>
      <c r="FYT38" s="179"/>
      <c r="FYU38" s="179"/>
      <c r="FYV38" s="179"/>
      <c r="FYW38" s="179"/>
      <c r="FYX38" s="179"/>
      <c r="FYY38" s="179"/>
      <c r="FYZ38" s="179"/>
      <c r="FZA38" s="179"/>
      <c r="FZB38" s="179"/>
      <c r="FZC38" s="179"/>
      <c r="FZD38" s="179"/>
      <c r="FZE38" s="179"/>
      <c r="FZF38" s="179"/>
      <c r="FZG38" s="179"/>
      <c r="FZH38" s="179"/>
      <c r="FZI38" s="179"/>
      <c r="FZJ38" s="179"/>
      <c r="FZK38" s="179"/>
      <c r="FZL38" s="179"/>
      <c r="FZM38" s="179"/>
      <c r="FZN38" s="179"/>
      <c r="FZO38" s="179"/>
      <c r="FZP38" s="179"/>
      <c r="FZQ38" s="179"/>
      <c r="FZR38" s="179"/>
      <c r="FZS38" s="179"/>
      <c r="FZT38" s="179"/>
      <c r="FZU38" s="179"/>
      <c r="FZV38" s="179"/>
      <c r="FZW38" s="179"/>
      <c r="FZX38" s="179"/>
      <c r="FZY38" s="179"/>
      <c r="FZZ38" s="179"/>
      <c r="GAA38" s="179"/>
      <c r="GAB38" s="179"/>
      <c r="GAC38" s="179"/>
      <c r="GAD38" s="179"/>
      <c r="GAE38" s="179"/>
      <c r="GAF38" s="179"/>
      <c r="GAG38" s="179"/>
      <c r="GAH38" s="179"/>
      <c r="GAI38" s="179"/>
      <c r="GAJ38" s="179"/>
      <c r="GAK38" s="179"/>
      <c r="GAL38" s="179"/>
      <c r="GAM38" s="179"/>
      <c r="GAN38" s="179"/>
      <c r="GAO38" s="179"/>
      <c r="GAP38" s="179"/>
      <c r="GAQ38" s="179"/>
      <c r="GAR38" s="179"/>
      <c r="GAS38" s="179"/>
      <c r="GAT38" s="179"/>
      <c r="GAU38" s="179"/>
      <c r="GAV38" s="179"/>
      <c r="GAW38" s="179"/>
      <c r="GAX38" s="179"/>
      <c r="GAY38" s="179"/>
      <c r="GAZ38" s="179"/>
      <c r="GBA38" s="179"/>
      <c r="GBB38" s="179"/>
      <c r="GBC38" s="179"/>
      <c r="GBD38" s="179"/>
      <c r="GBE38" s="179"/>
      <c r="GBF38" s="179"/>
      <c r="GBG38" s="179"/>
      <c r="GBH38" s="179"/>
      <c r="GBI38" s="179"/>
      <c r="GBJ38" s="179"/>
      <c r="GBK38" s="179"/>
      <c r="GBL38" s="179"/>
      <c r="GBM38" s="179"/>
      <c r="GBN38" s="179"/>
      <c r="GBO38" s="179"/>
      <c r="GBP38" s="179"/>
      <c r="GBQ38" s="179"/>
      <c r="GBR38" s="179"/>
      <c r="GBS38" s="179"/>
      <c r="GBT38" s="179"/>
      <c r="GBU38" s="179"/>
      <c r="GBV38" s="179"/>
      <c r="GBW38" s="179"/>
      <c r="GBX38" s="179"/>
      <c r="GBY38" s="179"/>
      <c r="GBZ38" s="179"/>
      <c r="GCA38" s="179"/>
      <c r="GCB38" s="179"/>
      <c r="GCC38" s="179"/>
      <c r="GCD38" s="179"/>
      <c r="GCE38" s="179"/>
      <c r="GCF38" s="179"/>
      <c r="GCG38" s="179"/>
      <c r="GCH38" s="179"/>
      <c r="GCI38" s="179"/>
      <c r="GCJ38" s="179"/>
      <c r="GCK38" s="179"/>
      <c r="GCL38" s="179"/>
      <c r="GCM38" s="179"/>
      <c r="GCN38" s="179"/>
      <c r="GCO38" s="179"/>
      <c r="GCP38" s="179"/>
      <c r="GCQ38" s="179"/>
      <c r="GCR38" s="179"/>
      <c r="GCS38" s="179"/>
      <c r="GCT38" s="179"/>
      <c r="GCU38" s="179"/>
      <c r="GCV38" s="179"/>
      <c r="GCW38" s="179"/>
      <c r="GCX38" s="179"/>
      <c r="GCY38" s="179"/>
      <c r="GCZ38" s="179"/>
      <c r="GDA38" s="179"/>
      <c r="GDB38" s="179"/>
      <c r="GDC38" s="179"/>
      <c r="GDD38" s="179"/>
      <c r="GDE38" s="179"/>
      <c r="GDF38" s="179"/>
      <c r="GDG38" s="179"/>
      <c r="GDH38" s="179"/>
      <c r="GDI38" s="179"/>
      <c r="GDJ38" s="179"/>
      <c r="GDK38" s="179"/>
      <c r="GDL38" s="179"/>
      <c r="GDM38" s="179"/>
      <c r="GDN38" s="179"/>
      <c r="GDO38" s="179"/>
      <c r="GDP38" s="179"/>
      <c r="GDQ38" s="179"/>
      <c r="GDR38" s="179"/>
      <c r="GDS38" s="179"/>
      <c r="GDT38" s="179"/>
      <c r="GDU38" s="179"/>
      <c r="GDV38" s="179"/>
      <c r="GDW38" s="179"/>
      <c r="GDX38" s="179"/>
      <c r="GDY38" s="179"/>
      <c r="GDZ38" s="179"/>
      <c r="GEA38" s="179"/>
      <c r="GEB38" s="179"/>
      <c r="GEC38" s="179"/>
      <c r="GED38" s="179"/>
      <c r="GEE38" s="179"/>
      <c r="GEL38" s="179"/>
      <c r="GEM38" s="179"/>
      <c r="GEN38" s="179"/>
      <c r="GEO38" s="179"/>
      <c r="GEP38" s="179"/>
      <c r="GEQ38" s="179"/>
      <c r="GER38" s="179"/>
      <c r="GES38" s="179"/>
      <c r="GET38" s="179"/>
      <c r="GEU38" s="179"/>
      <c r="GEV38" s="179"/>
      <c r="GEW38" s="179"/>
      <c r="GEX38" s="179"/>
      <c r="GEY38" s="179"/>
      <c r="GEZ38" s="179"/>
      <c r="GFA38" s="179"/>
      <c r="GFB38" s="179"/>
      <c r="GFC38" s="179"/>
      <c r="GFD38" s="179"/>
      <c r="GFE38" s="179"/>
      <c r="GFF38" s="179"/>
      <c r="GFG38" s="179"/>
      <c r="GFH38" s="179"/>
      <c r="GFI38" s="179"/>
      <c r="GFJ38" s="179"/>
      <c r="GFK38" s="179"/>
      <c r="GFL38" s="179"/>
      <c r="GFM38" s="179"/>
      <c r="GFN38" s="179"/>
      <c r="GFO38" s="179"/>
      <c r="GFP38" s="179"/>
      <c r="GFQ38" s="179"/>
      <c r="GFR38" s="179"/>
      <c r="GFS38" s="179"/>
      <c r="GFT38" s="179"/>
      <c r="GFU38" s="179"/>
      <c r="GFV38" s="179"/>
      <c r="GFW38" s="179"/>
      <c r="GFX38" s="179"/>
      <c r="GFY38" s="179"/>
      <c r="GFZ38" s="179"/>
      <c r="GGA38" s="179"/>
      <c r="GGB38" s="179"/>
      <c r="GGC38" s="179"/>
      <c r="GGD38" s="179"/>
      <c r="GGE38" s="179"/>
      <c r="GGF38" s="179"/>
      <c r="GGG38" s="179"/>
      <c r="GGH38" s="179"/>
      <c r="GGI38" s="179"/>
      <c r="GGJ38" s="179"/>
      <c r="GGK38" s="179"/>
      <c r="GGL38" s="179"/>
      <c r="GGM38" s="179"/>
      <c r="GGN38" s="179"/>
      <c r="GGO38" s="179"/>
      <c r="GGP38" s="179"/>
      <c r="GGQ38" s="179"/>
      <c r="GGR38" s="179"/>
      <c r="GGS38" s="179"/>
      <c r="GGT38" s="179"/>
      <c r="GGU38" s="179"/>
      <c r="GGV38" s="179"/>
      <c r="GGW38" s="179"/>
      <c r="GGX38" s="179"/>
      <c r="GGY38" s="179"/>
      <c r="GGZ38" s="179"/>
      <c r="GHA38" s="179"/>
      <c r="GHB38" s="179"/>
      <c r="GHC38" s="179"/>
      <c r="GHD38" s="179"/>
      <c r="GHE38" s="179"/>
      <c r="GHF38" s="179"/>
      <c r="GHG38" s="179"/>
      <c r="GHH38" s="179"/>
      <c r="GHI38" s="179"/>
      <c r="GHJ38" s="179"/>
      <c r="GHK38" s="179"/>
      <c r="GHL38" s="179"/>
      <c r="GHM38" s="179"/>
      <c r="GHN38" s="179"/>
      <c r="GHO38" s="179"/>
      <c r="GHP38" s="179"/>
      <c r="GHQ38" s="179"/>
      <c r="GHR38" s="179"/>
      <c r="GHS38" s="179"/>
      <c r="GHT38" s="179"/>
      <c r="GHU38" s="179"/>
      <c r="GHV38" s="179"/>
      <c r="GHW38" s="179"/>
      <c r="GHX38" s="179"/>
      <c r="GHY38" s="179"/>
      <c r="GHZ38" s="179"/>
      <c r="GIA38" s="179"/>
      <c r="GIB38" s="179"/>
      <c r="GIC38" s="179"/>
      <c r="GID38" s="179"/>
      <c r="GIE38" s="179"/>
      <c r="GIF38" s="179"/>
      <c r="GIG38" s="179"/>
      <c r="GIH38" s="179"/>
      <c r="GII38" s="179"/>
      <c r="GIJ38" s="179"/>
      <c r="GIK38" s="179"/>
      <c r="GIL38" s="179"/>
      <c r="GIM38" s="179"/>
      <c r="GIN38" s="179"/>
      <c r="GIO38" s="179"/>
      <c r="GIP38" s="179"/>
      <c r="GIQ38" s="179"/>
      <c r="GIR38" s="179"/>
      <c r="GIS38" s="179"/>
      <c r="GIT38" s="179"/>
      <c r="GIU38" s="179"/>
      <c r="GIV38" s="179"/>
      <c r="GIW38" s="179"/>
      <c r="GIX38" s="179"/>
      <c r="GIY38" s="179"/>
      <c r="GIZ38" s="179"/>
      <c r="GJA38" s="179"/>
      <c r="GJB38" s="179"/>
      <c r="GJC38" s="179"/>
      <c r="GJD38" s="179"/>
      <c r="GJE38" s="179"/>
      <c r="GJF38" s="179"/>
      <c r="GJG38" s="179"/>
      <c r="GJH38" s="179"/>
      <c r="GJI38" s="179"/>
      <c r="GJJ38" s="179"/>
      <c r="GJK38" s="179"/>
      <c r="GJL38" s="179"/>
      <c r="GJM38" s="179"/>
      <c r="GJN38" s="179"/>
      <c r="GJO38" s="179"/>
      <c r="GJP38" s="179"/>
      <c r="GJQ38" s="179"/>
      <c r="GJR38" s="179"/>
      <c r="GJS38" s="179"/>
      <c r="GJT38" s="179"/>
      <c r="GJU38" s="179"/>
      <c r="GJV38" s="179"/>
      <c r="GJW38" s="179"/>
      <c r="GJX38" s="179"/>
      <c r="GJY38" s="179"/>
      <c r="GJZ38" s="179"/>
      <c r="GKA38" s="179"/>
      <c r="GKB38" s="179"/>
      <c r="GKC38" s="179"/>
      <c r="GKD38" s="179"/>
      <c r="GKE38" s="179"/>
      <c r="GKF38" s="179"/>
      <c r="GKG38" s="179"/>
      <c r="GKH38" s="179"/>
      <c r="GKI38" s="179"/>
      <c r="GKJ38" s="179"/>
      <c r="GKK38" s="179"/>
      <c r="GKL38" s="179"/>
      <c r="GKM38" s="179"/>
      <c r="GKN38" s="179"/>
      <c r="GKO38" s="179"/>
      <c r="GKP38" s="179"/>
      <c r="GKQ38" s="179"/>
      <c r="GKR38" s="179"/>
      <c r="GKS38" s="179"/>
      <c r="GKT38" s="179"/>
      <c r="GKU38" s="179"/>
      <c r="GKV38" s="179"/>
      <c r="GKW38" s="179"/>
      <c r="GKX38" s="179"/>
      <c r="GKY38" s="179"/>
      <c r="GKZ38" s="179"/>
      <c r="GLA38" s="179"/>
      <c r="GLB38" s="179"/>
      <c r="GLC38" s="179"/>
      <c r="GLD38" s="179"/>
      <c r="GLE38" s="179"/>
      <c r="GLF38" s="179"/>
      <c r="GLG38" s="179"/>
      <c r="GLH38" s="179"/>
      <c r="GLI38" s="179"/>
      <c r="GLJ38" s="179"/>
      <c r="GLK38" s="179"/>
      <c r="GLL38" s="179"/>
      <c r="GLM38" s="179"/>
      <c r="GLN38" s="179"/>
      <c r="GLO38" s="179"/>
      <c r="GLP38" s="179"/>
      <c r="GLQ38" s="179"/>
      <c r="GLR38" s="179"/>
      <c r="GLS38" s="179"/>
      <c r="GLT38" s="179"/>
      <c r="GLU38" s="179"/>
      <c r="GLV38" s="179"/>
      <c r="GLW38" s="179"/>
      <c r="GLX38" s="179"/>
      <c r="GLY38" s="179"/>
      <c r="GLZ38" s="179"/>
      <c r="GMA38" s="179"/>
      <c r="GMB38" s="179"/>
      <c r="GMC38" s="179"/>
      <c r="GMD38" s="179"/>
      <c r="GME38" s="179"/>
      <c r="GMF38" s="179"/>
      <c r="GMG38" s="179"/>
      <c r="GMH38" s="179"/>
      <c r="GMI38" s="179"/>
      <c r="GMJ38" s="179"/>
      <c r="GMK38" s="179"/>
      <c r="GML38" s="179"/>
      <c r="GMM38" s="179"/>
      <c r="GMN38" s="179"/>
      <c r="GMO38" s="179"/>
      <c r="GMP38" s="179"/>
      <c r="GMQ38" s="179"/>
      <c r="GMR38" s="179"/>
      <c r="GMS38" s="179"/>
      <c r="GMT38" s="179"/>
      <c r="GMU38" s="179"/>
      <c r="GMV38" s="179"/>
      <c r="GMW38" s="179"/>
      <c r="GMX38" s="179"/>
      <c r="GMY38" s="179"/>
      <c r="GMZ38" s="179"/>
      <c r="GNA38" s="179"/>
      <c r="GNB38" s="179"/>
      <c r="GNC38" s="179"/>
      <c r="GND38" s="179"/>
      <c r="GNE38" s="179"/>
      <c r="GNF38" s="179"/>
      <c r="GNG38" s="179"/>
      <c r="GNH38" s="179"/>
      <c r="GNI38" s="179"/>
      <c r="GNJ38" s="179"/>
      <c r="GNK38" s="179"/>
      <c r="GNL38" s="179"/>
      <c r="GNM38" s="179"/>
      <c r="GNN38" s="179"/>
      <c r="GNO38" s="179"/>
      <c r="GNP38" s="179"/>
      <c r="GNQ38" s="179"/>
      <c r="GNR38" s="179"/>
      <c r="GNS38" s="179"/>
      <c r="GNT38" s="179"/>
      <c r="GNU38" s="179"/>
      <c r="GNV38" s="179"/>
      <c r="GNW38" s="179"/>
      <c r="GNX38" s="179"/>
      <c r="GNY38" s="179"/>
      <c r="GNZ38" s="179"/>
      <c r="GOA38" s="179"/>
      <c r="GOH38" s="179"/>
      <c r="GOI38" s="179"/>
      <c r="GOJ38" s="179"/>
      <c r="GOK38" s="179"/>
      <c r="GOL38" s="179"/>
      <c r="GOM38" s="179"/>
      <c r="GON38" s="179"/>
      <c r="GOO38" s="179"/>
      <c r="GOP38" s="179"/>
      <c r="GOQ38" s="179"/>
      <c r="GOR38" s="179"/>
      <c r="GOS38" s="179"/>
      <c r="GOT38" s="179"/>
      <c r="GOU38" s="179"/>
      <c r="GOV38" s="179"/>
      <c r="GOW38" s="179"/>
      <c r="GOX38" s="179"/>
      <c r="GOY38" s="179"/>
      <c r="GOZ38" s="179"/>
      <c r="GPA38" s="179"/>
      <c r="GPB38" s="179"/>
      <c r="GPC38" s="179"/>
      <c r="GPD38" s="179"/>
      <c r="GPE38" s="179"/>
      <c r="GPF38" s="179"/>
      <c r="GPG38" s="179"/>
      <c r="GPH38" s="179"/>
      <c r="GPI38" s="179"/>
      <c r="GPJ38" s="179"/>
      <c r="GPK38" s="179"/>
      <c r="GPL38" s="179"/>
      <c r="GPM38" s="179"/>
      <c r="GPN38" s="179"/>
      <c r="GPO38" s="179"/>
      <c r="GPP38" s="179"/>
      <c r="GPQ38" s="179"/>
      <c r="GPR38" s="179"/>
      <c r="GPS38" s="179"/>
      <c r="GPT38" s="179"/>
      <c r="GPU38" s="179"/>
      <c r="GPV38" s="179"/>
      <c r="GPW38" s="179"/>
      <c r="GPX38" s="179"/>
      <c r="GPY38" s="179"/>
      <c r="GPZ38" s="179"/>
      <c r="GQA38" s="179"/>
      <c r="GQB38" s="179"/>
      <c r="GQC38" s="179"/>
      <c r="GQD38" s="179"/>
      <c r="GQE38" s="179"/>
      <c r="GQF38" s="179"/>
      <c r="GQG38" s="179"/>
      <c r="GQH38" s="179"/>
      <c r="GQI38" s="179"/>
      <c r="GQJ38" s="179"/>
      <c r="GQK38" s="179"/>
      <c r="GQL38" s="179"/>
      <c r="GQM38" s="179"/>
      <c r="GQN38" s="179"/>
      <c r="GQO38" s="179"/>
      <c r="GQP38" s="179"/>
      <c r="GQQ38" s="179"/>
      <c r="GQR38" s="179"/>
      <c r="GQS38" s="179"/>
      <c r="GQT38" s="179"/>
      <c r="GQU38" s="179"/>
      <c r="GQV38" s="179"/>
      <c r="GQW38" s="179"/>
      <c r="GQX38" s="179"/>
      <c r="GQY38" s="179"/>
      <c r="GQZ38" s="179"/>
      <c r="GRA38" s="179"/>
      <c r="GRB38" s="179"/>
      <c r="GRC38" s="179"/>
      <c r="GRD38" s="179"/>
      <c r="GRE38" s="179"/>
      <c r="GRF38" s="179"/>
      <c r="GRG38" s="179"/>
      <c r="GRH38" s="179"/>
      <c r="GRI38" s="179"/>
      <c r="GRJ38" s="179"/>
      <c r="GRK38" s="179"/>
      <c r="GRL38" s="179"/>
      <c r="GRM38" s="179"/>
      <c r="GRN38" s="179"/>
      <c r="GRO38" s="179"/>
      <c r="GRP38" s="179"/>
      <c r="GRQ38" s="179"/>
      <c r="GRR38" s="179"/>
      <c r="GRS38" s="179"/>
      <c r="GRT38" s="179"/>
      <c r="GRU38" s="179"/>
      <c r="GRV38" s="179"/>
      <c r="GRW38" s="179"/>
      <c r="GRX38" s="179"/>
      <c r="GRY38" s="179"/>
      <c r="GRZ38" s="179"/>
      <c r="GSA38" s="179"/>
      <c r="GSB38" s="179"/>
      <c r="GSC38" s="179"/>
      <c r="GSD38" s="179"/>
      <c r="GSE38" s="179"/>
      <c r="GSF38" s="179"/>
      <c r="GSG38" s="179"/>
      <c r="GSH38" s="179"/>
      <c r="GSI38" s="179"/>
      <c r="GSJ38" s="179"/>
      <c r="GSK38" s="179"/>
      <c r="GSL38" s="179"/>
      <c r="GSM38" s="179"/>
      <c r="GSN38" s="179"/>
      <c r="GSO38" s="179"/>
      <c r="GSP38" s="179"/>
      <c r="GSQ38" s="179"/>
      <c r="GSR38" s="179"/>
      <c r="GSS38" s="179"/>
      <c r="GST38" s="179"/>
      <c r="GSU38" s="179"/>
      <c r="GSV38" s="179"/>
      <c r="GSW38" s="179"/>
      <c r="GSX38" s="179"/>
      <c r="GSY38" s="179"/>
      <c r="GSZ38" s="179"/>
      <c r="GTA38" s="179"/>
      <c r="GTB38" s="179"/>
      <c r="GTC38" s="179"/>
      <c r="GTD38" s="179"/>
      <c r="GTE38" s="179"/>
      <c r="GTF38" s="179"/>
      <c r="GTG38" s="179"/>
      <c r="GTH38" s="179"/>
      <c r="GTI38" s="179"/>
      <c r="GTJ38" s="179"/>
      <c r="GTK38" s="179"/>
      <c r="GTL38" s="179"/>
      <c r="GTM38" s="179"/>
      <c r="GTN38" s="179"/>
      <c r="GTO38" s="179"/>
      <c r="GTP38" s="179"/>
      <c r="GTQ38" s="179"/>
      <c r="GTR38" s="179"/>
      <c r="GTS38" s="179"/>
      <c r="GTT38" s="179"/>
      <c r="GTU38" s="179"/>
      <c r="GTV38" s="179"/>
      <c r="GTW38" s="179"/>
      <c r="GTX38" s="179"/>
      <c r="GTY38" s="179"/>
      <c r="GTZ38" s="179"/>
      <c r="GUA38" s="179"/>
      <c r="GUB38" s="179"/>
      <c r="GUC38" s="179"/>
      <c r="GUD38" s="179"/>
      <c r="GUE38" s="179"/>
      <c r="GUF38" s="179"/>
      <c r="GUG38" s="179"/>
      <c r="GUH38" s="179"/>
      <c r="GUI38" s="179"/>
      <c r="GUJ38" s="179"/>
      <c r="GUK38" s="179"/>
      <c r="GUL38" s="179"/>
      <c r="GUM38" s="179"/>
      <c r="GUN38" s="179"/>
      <c r="GUO38" s="179"/>
      <c r="GUP38" s="179"/>
      <c r="GUQ38" s="179"/>
      <c r="GUR38" s="179"/>
      <c r="GUS38" s="179"/>
      <c r="GUT38" s="179"/>
      <c r="GUU38" s="179"/>
      <c r="GUV38" s="179"/>
      <c r="GUW38" s="179"/>
      <c r="GUX38" s="179"/>
      <c r="GUY38" s="179"/>
      <c r="GUZ38" s="179"/>
      <c r="GVA38" s="179"/>
      <c r="GVB38" s="179"/>
      <c r="GVC38" s="179"/>
      <c r="GVD38" s="179"/>
      <c r="GVE38" s="179"/>
      <c r="GVF38" s="179"/>
      <c r="GVG38" s="179"/>
      <c r="GVH38" s="179"/>
      <c r="GVI38" s="179"/>
      <c r="GVJ38" s="179"/>
      <c r="GVK38" s="179"/>
      <c r="GVL38" s="179"/>
      <c r="GVM38" s="179"/>
      <c r="GVN38" s="179"/>
      <c r="GVO38" s="179"/>
      <c r="GVP38" s="179"/>
      <c r="GVQ38" s="179"/>
      <c r="GVR38" s="179"/>
      <c r="GVS38" s="179"/>
      <c r="GVT38" s="179"/>
      <c r="GVU38" s="179"/>
      <c r="GVV38" s="179"/>
      <c r="GVW38" s="179"/>
      <c r="GVX38" s="179"/>
      <c r="GVY38" s="179"/>
      <c r="GVZ38" s="179"/>
      <c r="GWA38" s="179"/>
      <c r="GWB38" s="179"/>
      <c r="GWC38" s="179"/>
      <c r="GWD38" s="179"/>
      <c r="GWE38" s="179"/>
      <c r="GWF38" s="179"/>
      <c r="GWG38" s="179"/>
      <c r="GWH38" s="179"/>
      <c r="GWI38" s="179"/>
      <c r="GWJ38" s="179"/>
      <c r="GWK38" s="179"/>
      <c r="GWL38" s="179"/>
      <c r="GWM38" s="179"/>
      <c r="GWN38" s="179"/>
      <c r="GWO38" s="179"/>
      <c r="GWP38" s="179"/>
      <c r="GWQ38" s="179"/>
      <c r="GWR38" s="179"/>
      <c r="GWS38" s="179"/>
      <c r="GWT38" s="179"/>
      <c r="GWU38" s="179"/>
      <c r="GWV38" s="179"/>
      <c r="GWW38" s="179"/>
      <c r="GWX38" s="179"/>
      <c r="GWY38" s="179"/>
      <c r="GWZ38" s="179"/>
      <c r="GXA38" s="179"/>
      <c r="GXB38" s="179"/>
      <c r="GXC38" s="179"/>
      <c r="GXD38" s="179"/>
      <c r="GXE38" s="179"/>
      <c r="GXF38" s="179"/>
      <c r="GXG38" s="179"/>
      <c r="GXH38" s="179"/>
      <c r="GXI38" s="179"/>
      <c r="GXJ38" s="179"/>
      <c r="GXK38" s="179"/>
      <c r="GXL38" s="179"/>
      <c r="GXM38" s="179"/>
      <c r="GXN38" s="179"/>
      <c r="GXO38" s="179"/>
      <c r="GXP38" s="179"/>
      <c r="GXQ38" s="179"/>
      <c r="GXR38" s="179"/>
      <c r="GXS38" s="179"/>
      <c r="GXT38" s="179"/>
      <c r="GXU38" s="179"/>
      <c r="GXV38" s="179"/>
      <c r="GXW38" s="179"/>
      <c r="GYD38" s="179"/>
      <c r="GYE38" s="179"/>
      <c r="GYF38" s="179"/>
      <c r="GYG38" s="179"/>
      <c r="GYH38" s="179"/>
      <c r="GYI38" s="179"/>
      <c r="GYJ38" s="179"/>
      <c r="GYK38" s="179"/>
      <c r="GYL38" s="179"/>
      <c r="GYM38" s="179"/>
      <c r="GYN38" s="179"/>
      <c r="GYO38" s="179"/>
      <c r="GYP38" s="179"/>
      <c r="GYQ38" s="179"/>
      <c r="GYR38" s="179"/>
      <c r="GYS38" s="179"/>
      <c r="GYT38" s="179"/>
      <c r="GYU38" s="179"/>
      <c r="GYV38" s="179"/>
      <c r="GYW38" s="179"/>
      <c r="GYX38" s="179"/>
      <c r="GYY38" s="179"/>
      <c r="GYZ38" s="179"/>
      <c r="GZA38" s="179"/>
      <c r="GZB38" s="179"/>
      <c r="GZC38" s="179"/>
      <c r="GZD38" s="179"/>
      <c r="GZE38" s="179"/>
      <c r="GZF38" s="179"/>
      <c r="GZG38" s="179"/>
      <c r="GZH38" s="179"/>
      <c r="GZI38" s="179"/>
      <c r="GZJ38" s="179"/>
      <c r="GZK38" s="179"/>
      <c r="GZL38" s="179"/>
      <c r="GZM38" s="179"/>
      <c r="GZN38" s="179"/>
      <c r="GZO38" s="179"/>
      <c r="GZP38" s="179"/>
      <c r="GZQ38" s="179"/>
      <c r="GZR38" s="179"/>
      <c r="GZS38" s="179"/>
      <c r="GZT38" s="179"/>
      <c r="GZU38" s="179"/>
      <c r="GZV38" s="179"/>
      <c r="GZW38" s="179"/>
      <c r="GZX38" s="179"/>
      <c r="GZY38" s="179"/>
      <c r="GZZ38" s="179"/>
      <c r="HAA38" s="179"/>
      <c r="HAB38" s="179"/>
      <c r="HAC38" s="179"/>
      <c r="HAD38" s="179"/>
      <c r="HAE38" s="179"/>
      <c r="HAF38" s="179"/>
      <c r="HAG38" s="179"/>
      <c r="HAH38" s="179"/>
      <c r="HAI38" s="179"/>
      <c r="HAJ38" s="179"/>
      <c r="HAK38" s="179"/>
      <c r="HAL38" s="179"/>
      <c r="HAM38" s="179"/>
      <c r="HAN38" s="179"/>
      <c r="HAO38" s="179"/>
      <c r="HAP38" s="179"/>
      <c r="HAQ38" s="179"/>
      <c r="HAR38" s="179"/>
      <c r="HAS38" s="179"/>
      <c r="HAT38" s="179"/>
      <c r="HAU38" s="179"/>
      <c r="HAV38" s="179"/>
      <c r="HAW38" s="179"/>
      <c r="HAX38" s="179"/>
      <c r="HAY38" s="179"/>
      <c r="HAZ38" s="179"/>
      <c r="HBA38" s="179"/>
      <c r="HBB38" s="179"/>
      <c r="HBC38" s="179"/>
      <c r="HBD38" s="179"/>
      <c r="HBE38" s="179"/>
      <c r="HBF38" s="179"/>
      <c r="HBG38" s="179"/>
      <c r="HBH38" s="179"/>
      <c r="HBI38" s="179"/>
      <c r="HBJ38" s="179"/>
      <c r="HBK38" s="179"/>
      <c r="HBL38" s="179"/>
      <c r="HBM38" s="179"/>
      <c r="HBN38" s="179"/>
      <c r="HBO38" s="179"/>
      <c r="HBP38" s="179"/>
      <c r="HBQ38" s="179"/>
      <c r="HBR38" s="179"/>
      <c r="HBS38" s="179"/>
      <c r="HBT38" s="179"/>
      <c r="HBU38" s="179"/>
      <c r="HBV38" s="179"/>
      <c r="HBW38" s="179"/>
      <c r="HBX38" s="179"/>
      <c r="HBY38" s="179"/>
      <c r="HBZ38" s="179"/>
      <c r="HCA38" s="179"/>
      <c r="HCB38" s="179"/>
      <c r="HCC38" s="179"/>
      <c r="HCD38" s="179"/>
      <c r="HCE38" s="179"/>
      <c r="HCF38" s="179"/>
      <c r="HCG38" s="179"/>
      <c r="HCH38" s="179"/>
      <c r="HCI38" s="179"/>
      <c r="HCJ38" s="179"/>
      <c r="HCK38" s="179"/>
      <c r="HCL38" s="179"/>
      <c r="HCM38" s="179"/>
      <c r="HCN38" s="179"/>
      <c r="HCO38" s="179"/>
      <c r="HCP38" s="179"/>
      <c r="HCQ38" s="179"/>
      <c r="HCR38" s="179"/>
      <c r="HCS38" s="179"/>
      <c r="HCT38" s="179"/>
      <c r="HCU38" s="179"/>
      <c r="HCV38" s="179"/>
      <c r="HCW38" s="179"/>
      <c r="HCX38" s="179"/>
      <c r="HCY38" s="179"/>
      <c r="HCZ38" s="179"/>
      <c r="HDA38" s="179"/>
      <c r="HDB38" s="179"/>
      <c r="HDC38" s="179"/>
      <c r="HDD38" s="179"/>
      <c r="HDE38" s="179"/>
      <c r="HDF38" s="179"/>
      <c r="HDG38" s="179"/>
      <c r="HDH38" s="179"/>
      <c r="HDI38" s="179"/>
      <c r="HDJ38" s="179"/>
      <c r="HDK38" s="179"/>
      <c r="HDL38" s="179"/>
      <c r="HDM38" s="179"/>
      <c r="HDN38" s="179"/>
      <c r="HDO38" s="179"/>
      <c r="HDP38" s="179"/>
      <c r="HDQ38" s="179"/>
      <c r="HDR38" s="179"/>
      <c r="HDS38" s="179"/>
      <c r="HDT38" s="179"/>
      <c r="HDU38" s="179"/>
      <c r="HDV38" s="179"/>
      <c r="HDW38" s="179"/>
      <c r="HDX38" s="179"/>
      <c r="HDY38" s="179"/>
      <c r="HDZ38" s="179"/>
      <c r="HEA38" s="179"/>
      <c r="HEB38" s="179"/>
      <c r="HEC38" s="179"/>
      <c r="HED38" s="179"/>
      <c r="HEE38" s="179"/>
      <c r="HEF38" s="179"/>
      <c r="HEG38" s="179"/>
      <c r="HEH38" s="179"/>
      <c r="HEI38" s="179"/>
      <c r="HEJ38" s="179"/>
      <c r="HEK38" s="179"/>
      <c r="HEL38" s="179"/>
      <c r="HEM38" s="179"/>
      <c r="HEN38" s="179"/>
      <c r="HEO38" s="179"/>
      <c r="HEP38" s="179"/>
      <c r="HEQ38" s="179"/>
      <c r="HER38" s="179"/>
      <c r="HES38" s="179"/>
      <c r="HET38" s="179"/>
      <c r="HEU38" s="179"/>
      <c r="HEV38" s="179"/>
      <c r="HEW38" s="179"/>
      <c r="HEX38" s="179"/>
      <c r="HEY38" s="179"/>
      <c r="HEZ38" s="179"/>
      <c r="HFA38" s="179"/>
      <c r="HFB38" s="179"/>
      <c r="HFC38" s="179"/>
      <c r="HFD38" s="179"/>
      <c r="HFE38" s="179"/>
      <c r="HFF38" s="179"/>
      <c r="HFG38" s="179"/>
      <c r="HFH38" s="179"/>
      <c r="HFI38" s="179"/>
      <c r="HFJ38" s="179"/>
      <c r="HFK38" s="179"/>
      <c r="HFL38" s="179"/>
      <c r="HFM38" s="179"/>
      <c r="HFN38" s="179"/>
      <c r="HFO38" s="179"/>
      <c r="HFP38" s="179"/>
      <c r="HFQ38" s="179"/>
      <c r="HFR38" s="179"/>
      <c r="HFS38" s="179"/>
      <c r="HFT38" s="179"/>
      <c r="HFU38" s="179"/>
      <c r="HFV38" s="179"/>
      <c r="HFW38" s="179"/>
      <c r="HFX38" s="179"/>
      <c r="HFY38" s="179"/>
      <c r="HFZ38" s="179"/>
      <c r="HGA38" s="179"/>
      <c r="HGB38" s="179"/>
      <c r="HGC38" s="179"/>
      <c r="HGD38" s="179"/>
      <c r="HGE38" s="179"/>
      <c r="HGF38" s="179"/>
      <c r="HGG38" s="179"/>
      <c r="HGH38" s="179"/>
      <c r="HGI38" s="179"/>
      <c r="HGJ38" s="179"/>
      <c r="HGK38" s="179"/>
      <c r="HGL38" s="179"/>
      <c r="HGM38" s="179"/>
      <c r="HGN38" s="179"/>
      <c r="HGO38" s="179"/>
      <c r="HGP38" s="179"/>
      <c r="HGQ38" s="179"/>
      <c r="HGR38" s="179"/>
      <c r="HGS38" s="179"/>
      <c r="HGT38" s="179"/>
      <c r="HGU38" s="179"/>
      <c r="HGV38" s="179"/>
      <c r="HGW38" s="179"/>
      <c r="HGX38" s="179"/>
      <c r="HGY38" s="179"/>
      <c r="HGZ38" s="179"/>
      <c r="HHA38" s="179"/>
      <c r="HHB38" s="179"/>
      <c r="HHC38" s="179"/>
      <c r="HHD38" s="179"/>
      <c r="HHE38" s="179"/>
      <c r="HHF38" s="179"/>
      <c r="HHG38" s="179"/>
      <c r="HHH38" s="179"/>
      <c r="HHI38" s="179"/>
      <c r="HHJ38" s="179"/>
      <c r="HHK38" s="179"/>
      <c r="HHL38" s="179"/>
      <c r="HHM38" s="179"/>
      <c r="HHN38" s="179"/>
      <c r="HHO38" s="179"/>
      <c r="HHP38" s="179"/>
      <c r="HHQ38" s="179"/>
      <c r="HHR38" s="179"/>
      <c r="HHS38" s="179"/>
      <c r="HHZ38" s="179"/>
      <c r="HIA38" s="179"/>
      <c r="HIB38" s="179"/>
      <c r="HIC38" s="179"/>
      <c r="HID38" s="179"/>
      <c r="HIE38" s="179"/>
      <c r="HIF38" s="179"/>
      <c r="HIG38" s="179"/>
      <c r="HIH38" s="179"/>
      <c r="HII38" s="179"/>
      <c r="HIJ38" s="179"/>
      <c r="HIK38" s="179"/>
      <c r="HIL38" s="179"/>
      <c r="HIM38" s="179"/>
      <c r="HIN38" s="179"/>
      <c r="HIO38" s="179"/>
      <c r="HIP38" s="179"/>
      <c r="HIQ38" s="179"/>
      <c r="HIR38" s="179"/>
      <c r="HIS38" s="179"/>
      <c r="HIT38" s="179"/>
      <c r="HIU38" s="179"/>
      <c r="HIV38" s="179"/>
      <c r="HIW38" s="179"/>
      <c r="HIX38" s="179"/>
      <c r="HIY38" s="179"/>
      <c r="HIZ38" s="179"/>
      <c r="HJA38" s="179"/>
      <c r="HJB38" s="179"/>
      <c r="HJC38" s="179"/>
      <c r="HJD38" s="179"/>
      <c r="HJE38" s="179"/>
      <c r="HJF38" s="179"/>
      <c r="HJG38" s="179"/>
      <c r="HJH38" s="179"/>
      <c r="HJI38" s="179"/>
      <c r="HJJ38" s="179"/>
      <c r="HJK38" s="179"/>
      <c r="HJL38" s="179"/>
      <c r="HJM38" s="179"/>
      <c r="HJN38" s="179"/>
      <c r="HJO38" s="179"/>
      <c r="HJP38" s="179"/>
      <c r="HJQ38" s="179"/>
      <c r="HJR38" s="179"/>
      <c r="HJS38" s="179"/>
      <c r="HJT38" s="179"/>
      <c r="HJU38" s="179"/>
      <c r="HJV38" s="179"/>
      <c r="HJW38" s="179"/>
      <c r="HJX38" s="179"/>
      <c r="HJY38" s="179"/>
      <c r="HJZ38" s="179"/>
      <c r="HKA38" s="179"/>
      <c r="HKB38" s="179"/>
      <c r="HKC38" s="179"/>
      <c r="HKD38" s="179"/>
      <c r="HKE38" s="179"/>
      <c r="HKF38" s="179"/>
      <c r="HKG38" s="179"/>
      <c r="HKH38" s="179"/>
      <c r="HKI38" s="179"/>
      <c r="HKJ38" s="179"/>
      <c r="HKK38" s="179"/>
      <c r="HKL38" s="179"/>
      <c r="HKM38" s="179"/>
      <c r="HKN38" s="179"/>
      <c r="HKO38" s="179"/>
      <c r="HKP38" s="179"/>
      <c r="HKQ38" s="179"/>
      <c r="HKR38" s="179"/>
      <c r="HKS38" s="179"/>
      <c r="HKT38" s="179"/>
      <c r="HKU38" s="179"/>
      <c r="HKV38" s="179"/>
      <c r="HKW38" s="179"/>
      <c r="HKX38" s="179"/>
      <c r="HKY38" s="179"/>
      <c r="HKZ38" s="179"/>
      <c r="HLA38" s="179"/>
      <c r="HLB38" s="179"/>
      <c r="HLC38" s="179"/>
      <c r="HLD38" s="179"/>
      <c r="HLE38" s="179"/>
      <c r="HLF38" s="179"/>
      <c r="HLG38" s="179"/>
      <c r="HLH38" s="179"/>
      <c r="HLI38" s="179"/>
      <c r="HLJ38" s="179"/>
      <c r="HLK38" s="179"/>
      <c r="HLL38" s="179"/>
      <c r="HLM38" s="179"/>
      <c r="HLN38" s="179"/>
      <c r="HLO38" s="179"/>
      <c r="HLP38" s="179"/>
      <c r="HLQ38" s="179"/>
      <c r="HLR38" s="179"/>
      <c r="HLS38" s="179"/>
      <c r="HLT38" s="179"/>
      <c r="HLU38" s="179"/>
      <c r="HLV38" s="179"/>
      <c r="HLW38" s="179"/>
      <c r="HLX38" s="179"/>
      <c r="HLY38" s="179"/>
      <c r="HLZ38" s="179"/>
      <c r="HMA38" s="179"/>
      <c r="HMB38" s="179"/>
      <c r="HMC38" s="179"/>
      <c r="HMD38" s="179"/>
      <c r="HME38" s="179"/>
      <c r="HMF38" s="179"/>
      <c r="HMG38" s="179"/>
      <c r="HMH38" s="179"/>
      <c r="HMI38" s="179"/>
      <c r="HMJ38" s="179"/>
      <c r="HMK38" s="179"/>
      <c r="HML38" s="179"/>
      <c r="HMM38" s="179"/>
      <c r="HMN38" s="179"/>
      <c r="HMO38" s="179"/>
      <c r="HMP38" s="179"/>
      <c r="HMQ38" s="179"/>
      <c r="HMR38" s="179"/>
      <c r="HMS38" s="179"/>
      <c r="HMT38" s="179"/>
      <c r="HMU38" s="179"/>
      <c r="HMV38" s="179"/>
      <c r="HMW38" s="179"/>
      <c r="HMX38" s="179"/>
      <c r="HMY38" s="179"/>
      <c r="HMZ38" s="179"/>
      <c r="HNA38" s="179"/>
      <c r="HNB38" s="179"/>
      <c r="HNC38" s="179"/>
      <c r="HND38" s="179"/>
      <c r="HNE38" s="179"/>
      <c r="HNF38" s="179"/>
      <c r="HNG38" s="179"/>
      <c r="HNH38" s="179"/>
      <c r="HNI38" s="179"/>
      <c r="HNJ38" s="179"/>
      <c r="HNK38" s="179"/>
      <c r="HNL38" s="179"/>
      <c r="HNM38" s="179"/>
      <c r="HNN38" s="179"/>
      <c r="HNO38" s="179"/>
      <c r="HNP38" s="179"/>
      <c r="HNQ38" s="179"/>
      <c r="HNR38" s="179"/>
      <c r="HNS38" s="179"/>
      <c r="HNT38" s="179"/>
      <c r="HNU38" s="179"/>
      <c r="HNV38" s="179"/>
      <c r="HNW38" s="179"/>
      <c r="HNX38" s="179"/>
      <c r="HNY38" s="179"/>
      <c r="HNZ38" s="179"/>
      <c r="HOA38" s="179"/>
      <c r="HOB38" s="179"/>
      <c r="HOC38" s="179"/>
      <c r="HOD38" s="179"/>
      <c r="HOE38" s="179"/>
      <c r="HOF38" s="179"/>
      <c r="HOG38" s="179"/>
      <c r="HOH38" s="179"/>
      <c r="HOI38" s="179"/>
      <c r="HOJ38" s="179"/>
      <c r="HOK38" s="179"/>
      <c r="HOL38" s="179"/>
      <c r="HOM38" s="179"/>
      <c r="HON38" s="179"/>
      <c r="HOO38" s="179"/>
      <c r="HOP38" s="179"/>
      <c r="HOQ38" s="179"/>
      <c r="HOR38" s="179"/>
      <c r="HOS38" s="179"/>
      <c r="HOT38" s="179"/>
      <c r="HOU38" s="179"/>
      <c r="HOV38" s="179"/>
      <c r="HOW38" s="179"/>
      <c r="HOX38" s="179"/>
      <c r="HOY38" s="179"/>
      <c r="HOZ38" s="179"/>
      <c r="HPA38" s="179"/>
      <c r="HPB38" s="179"/>
      <c r="HPC38" s="179"/>
      <c r="HPD38" s="179"/>
      <c r="HPE38" s="179"/>
      <c r="HPF38" s="179"/>
      <c r="HPG38" s="179"/>
      <c r="HPH38" s="179"/>
      <c r="HPI38" s="179"/>
      <c r="HPJ38" s="179"/>
      <c r="HPK38" s="179"/>
      <c r="HPL38" s="179"/>
      <c r="HPM38" s="179"/>
      <c r="HPN38" s="179"/>
      <c r="HPO38" s="179"/>
      <c r="HPP38" s="179"/>
      <c r="HPQ38" s="179"/>
      <c r="HPR38" s="179"/>
      <c r="HPS38" s="179"/>
      <c r="HPT38" s="179"/>
      <c r="HPU38" s="179"/>
      <c r="HPV38" s="179"/>
      <c r="HPW38" s="179"/>
      <c r="HPX38" s="179"/>
      <c r="HPY38" s="179"/>
      <c r="HPZ38" s="179"/>
      <c r="HQA38" s="179"/>
      <c r="HQB38" s="179"/>
      <c r="HQC38" s="179"/>
      <c r="HQD38" s="179"/>
      <c r="HQE38" s="179"/>
      <c r="HQF38" s="179"/>
      <c r="HQG38" s="179"/>
      <c r="HQH38" s="179"/>
      <c r="HQI38" s="179"/>
      <c r="HQJ38" s="179"/>
      <c r="HQK38" s="179"/>
      <c r="HQL38" s="179"/>
      <c r="HQM38" s="179"/>
      <c r="HQN38" s="179"/>
      <c r="HQO38" s="179"/>
      <c r="HQP38" s="179"/>
      <c r="HQQ38" s="179"/>
      <c r="HQR38" s="179"/>
      <c r="HQS38" s="179"/>
      <c r="HQT38" s="179"/>
      <c r="HQU38" s="179"/>
      <c r="HQV38" s="179"/>
      <c r="HQW38" s="179"/>
      <c r="HQX38" s="179"/>
      <c r="HQY38" s="179"/>
      <c r="HQZ38" s="179"/>
      <c r="HRA38" s="179"/>
      <c r="HRB38" s="179"/>
      <c r="HRC38" s="179"/>
      <c r="HRD38" s="179"/>
      <c r="HRE38" s="179"/>
      <c r="HRF38" s="179"/>
      <c r="HRG38" s="179"/>
      <c r="HRH38" s="179"/>
      <c r="HRI38" s="179"/>
      <c r="HRJ38" s="179"/>
      <c r="HRK38" s="179"/>
      <c r="HRL38" s="179"/>
      <c r="HRM38" s="179"/>
      <c r="HRN38" s="179"/>
      <c r="HRO38" s="179"/>
      <c r="HRV38" s="179"/>
      <c r="HRW38" s="179"/>
      <c r="HRX38" s="179"/>
      <c r="HRY38" s="179"/>
      <c r="HRZ38" s="179"/>
      <c r="HSA38" s="179"/>
      <c r="HSB38" s="179"/>
      <c r="HSC38" s="179"/>
      <c r="HSD38" s="179"/>
      <c r="HSE38" s="179"/>
      <c r="HSF38" s="179"/>
      <c r="HSG38" s="179"/>
      <c r="HSH38" s="179"/>
      <c r="HSI38" s="179"/>
      <c r="HSJ38" s="179"/>
      <c r="HSK38" s="179"/>
      <c r="HSL38" s="179"/>
      <c r="HSM38" s="179"/>
      <c r="HSN38" s="179"/>
      <c r="HSO38" s="179"/>
      <c r="HSP38" s="179"/>
      <c r="HSQ38" s="179"/>
      <c r="HSR38" s="179"/>
      <c r="HSS38" s="179"/>
      <c r="HST38" s="179"/>
      <c r="HSU38" s="179"/>
      <c r="HSV38" s="179"/>
      <c r="HSW38" s="179"/>
      <c r="HSX38" s="179"/>
      <c r="HSY38" s="179"/>
      <c r="HSZ38" s="179"/>
      <c r="HTA38" s="179"/>
      <c r="HTB38" s="179"/>
      <c r="HTC38" s="179"/>
      <c r="HTD38" s="179"/>
      <c r="HTE38" s="179"/>
      <c r="HTF38" s="179"/>
      <c r="HTG38" s="179"/>
      <c r="HTH38" s="179"/>
      <c r="HTI38" s="179"/>
      <c r="HTJ38" s="179"/>
      <c r="HTK38" s="179"/>
      <c r="HTL38" s="179"/>
      <c r="HTM38" s="179"/>
      <c r="HTN38" s="179"/>
      <c r="HTO38" s="179"/>
      <c r="HTP38" s="179"/>
      <c r="HTQ38" s="179"/>
      <c r="HTR38" s="179"/>
      <c r="HTS38" s="179"/>
      <c r="HTT38" s="179"/>
      <c r="HTU38" s="179"/>
      <c r="HTV38" s="179"/>
      <c r="HTW38" s="179"/>
      <c r="HTX38" s="179"/>
      <c r="HTY38" s="179"/>
      <c r="HTZ38" s="179"/>
      <c r="HUA38" s="179"/>
      <c r="HUB38" s="179"/>
      <c r="HUC38" s="179"/>
      <c r="HUD38" s="179"/>
      <c r="HUE38" s="179"/>
      <c r="HUF38" s="179"/>
      <c r="HUG38" s="179"/>
      <c r="HUH38" s="179"/>
      <c r="HUI38" s="179"/>
      <c r="HUJ38" s="179"/>
      <c r="HUK38" s="179"/>
      <c r="HUL38" s="179"/>
      <c r="HUM38" s="179"/>
      <c r="HUN38" s="179"/>
      <c r="HUO38" s="179"/>
      <c r="HUP38" s="179"/>
      <c r="HUQ38" s="179"/>
      <c r="HUR38" s="179"/>
      <c r="HUS38" s="179"/>
      <c r="HUT38" s="179"/>
      <c r="HUU38" s="179"/>
      <c r="HUV38" s="179"/>
      <c r="HUW38" s="179"/>
      <c r="HUX38" s="179"/>
      <c r="HUY38" s="179"/>
      <c r="HUZ38" s="179"/>
      <c r="HVA38" s="179"/>
      <c r="HVB38" s="179"/>
      <c r="HVC38" s="179"/>
      <c r="HVD38" s="179"/>
      <c r="HVE38" s="179"/>
      <c r="HVF38" s="179"/>
      <c r="HVG38" s="179"/>
      <c r="HVH38" s="179"/>
      <c r="HVI38" s="179"/>
      <c r="HVJ38" s="179"/>
      <c r="HVK38" s="179"/>
      <c r="HVL38" s="179"/>
      <c r="HVM38" s="179"/>
      <c r="HVN38" s="179"/>
      <c r="HVO38" s="179"/>
      <c r="HVP38" s="179"/>
      <c r="HVQ38" s="179"/>
      <c r="HVR38" s="179"/>
      <c r="HVS38" s="179"/>
      <c r="HVT38" s="179"/>
      <c r="HVU38" s="179"/>
      <c r="HVV38" s="179"/>
      <c r="HVW38" s="179"/>
      <c r="HVX38" s="179"/>
      <c r="HVY38" s="179"/>
      <c r="HVZ38" s="179"/>
      <c r="HWA38" s="179"/>
      <c r="HWB38" s="179"/>
      <c r="HWC38" s="179"/>
      <c r="HWD38" s="179"/>
      <c r="HWE38" s="179"/>
      <c r="HWF38" s="179"/>
      <c r="HWG38" s="179"/>
      <c r="HWH38" s="179"/>
      <c r="HWI38" s="179"/>
      <c r="HWJ38" s="179"/>
      <c r="HWK38" s="179"/>
      <c r="HWL38" s="179"/>
      <c r="HWM38" s="179"/>
      <c r="HWN38" s="179"/>
      <c r="HWO38" s="179"/>
      <c r="HWP38" s="179"/>
      <c r="HWQ38" s="179"/>
      <c r="HWR38" s="179"/>
      <c r="HWS38" s="179"/>
      <c r="HWT38" s="179"/>
      <c r="HWU38" s="179"/>
      <c r="HWV38" s="179"/>
      <c r="HWW38" s="179"/>
      <c r="HWX38" s="179"/>
      <c r="HWY38" s="179"/>
      <c r="HWZ38" s="179"/>
      <c r="HXA38" s="179"/>
      <c r="HXB38" s="179"/>
      <c r="HXC38" s="179"/>
      <c r="HXD38" s="179"/>
      <c r="HXE38" s="179"/>
      <c r="HXF38" s="179"/>
      <c r="HXG38" s="179"/>
      <c r="HXH38" s="179"/>
      <c r="HXI38" s="179"/>
      <c r="HXJ38" s="179"/>
      <c r="HXK38" s="179"/>
      <c r="HXL38" s="179"/>
      <c r="HXM38" s="179"/>
      <c r="HXN38" s="179"/>
      <c r="HXO38" s="179"/>
      <c r="HXP38" s="179"/>
      <c r="HXQ38" s="179"/>
      <c r="HXR38" s="179"/>
      <c r="HXS38" s="179"/>
      <c r="HXT38" s="179"/>
      <c r="HXU38" s="179"/>
      <c r="HXV38" s="179"/>
      <c r="HXW38" s="179"/>
      <c r="HXX38" s="179"/>
      <c r="HXY38" s="179"/>
      <c r="HXZ38" s="179"/>
      <c r="HYA38" s="179"/>
      <c r="HYB38" s="179"/>
      <c r="HYC38" s="179"/>
      <c r="HYD38" s="179"/>
      <c r="HYE38" s="179"/>
      <c r="HYF38" s="179"/>
      <c r="HYG38" s="179"/>
      <c r="HYH38" s="179"/>
      <c r="HYI38" s="179"/>
      <c r="HYJ38" s="179"/>
      <c r="HYK38" s="179"/>
      <c r="HYL38" s="179"/>
      <c r="HYM38" s="179"/>
      <c r="HYN38" s="179"/>
      <c r="HYO38" s="179"/>
      <c r="HYP38" s="179"/>
      <c r="HYQ38" s="179"/>
      <c r="HYR38" s="179"/>
      <c r="HYS38" s="179"/>
      <c r="HYT38" s="179"/>
      <c r="HYU38" s="179"/>
      <c r="HYV38" s="179"/>
      <c r="HYW38" s="179"/>
      <c r="HYX38" s="179"/>
      <c r="HYY38" s="179"/>
      <c r="HYZ38" s="179"/>
      <c r="HZA38" s="179"/>
      <c r="HZB38" s="179"/>
      <c r="HZC38" s="179"/>
      <c r="HZD38" s="179"/>
      <c r="HZE38" s="179"/>
      <c r="HZF38" s="179"/>
      <c r="HZG38" s="179"/>
      <c r="HZH38" s="179"/>
      <c r="HZI38" s="179"/>
      <c r="HZJ38" s="179"/>
      <c r="HZK38" s="179"/>
      <c r="HZL38" s="179"/>
      <c r="HZM38" s="179"/>
      <c r="HZN38" s="179"/>
      <c r="HZO38" s="179"/>
      <c r="HZP38" s="179"/>
      <c r="HZQ38" s="179"/>
      <c r="HZR38" s="179"/>
      <c r="HZS38" s="179"/>
      <c r="HZT38" s="179"/>
      <c r="HZU38" s="179"/>
      <c r="HZV38" s="179"/>
      <c r="HZW38" s="179"/>
      <c r="HZX38" s="179"/>
      <c r="HZY38" s="179"/>
      <c r="HZZ38" s="179"/>
      <c r="IAA38" s="179"/>
      <c r="IAB38" s="179"/>
      <c r="IAC38" s="179"/>
      <c r="IAD38" s="179"/>
      <c r="IAE38" s="179"/>
      <c r="IAF38" s="179"/>
      <c r="IAG38" s="179"/>
      <c r="IAH38" s="179"/>
      <c r="IAI38" s="179"/>
      <c r="IAJ38" s="179"/>
      <c r="IAK38" s="179"/>
      <c r="IAL38" s="179"/>
      <c r="IAM38" s="179"/>
      <c r="IAN38" s="179"/>
      <c r="IAO38" s="179"/>
      <c r="IAP38" s="179"/>
      <c r="IAQ38" s="179"/>
      <c r="IAR38" s="179"/>
      <c r="IAS38" s="179"/>
      <c r="IAT38" s="179"/>
      <c r="IAU38" s="179"/>
      <c r="IAV38" s="179"/>
      <c r="IAW38" s="179"/>
      <c r="IAX38" s="179"/>
      <c r="IAY38" s="179"/>
      <c r="IAZ38" s="179"/>
      <c r="IBA38" s="179"/>
      <c r="IBB38" s="179"/>
      <c r="IBC38" s="179"/>
      <c r="IBD38" s="179"/>
      <c r="IBE38" s="179"/>
      <c r="IBF38" s="179"/>
      <c r="IBG38" s="179"/>
      <c r="IBH38" s="179"/>
      <c r="IBI38" s="179"/>
      <c r="IBJ38" s="179"/>
      <c r="IBK38" s="179"/>
      <c r="IBR38" s="179"/>
      <c r="IBS38" s="179"/>
      <c r="IBT38" s="179"/>
      <c r="IBU38" s="179"/>
      <c r="IBV38" s="179"/>
      <c r="IBW38" s="179"/>
      <c r="IBX38" s="179"/>
      <c r="IBY38" s="179"/>
      <c r="IBZ38" s="179"/>
      <c r="ICA38" s="179"/>
      <c r="ICB38" s="179"/>
      <c r="ICC38" s="179"/>
      <c r="ICD38" s="179"/>
      <c r="ICE38" s="179"/>
      <c r="ICF38" s="179"/>
      <c r="ICG38" s="179"/>
      <c r="ICH38" s="179"/>
      <c r="ICI38" s="179"/>
      <c r="ICJ38" s="179"/>
      <c r="ICK38" s="179"/>
      <c r="ICL38" s="179"/>
      <c r="ICM38" s="179"/>
      <c r="ICN38" s="179"/>
      <c r="ICO38" s="179"/>
      <c r="ICP38" s="179"/>
      <c r="ICQ38" s="179"/>
      <c r="ICR38" s="179"/>
      <c r="ICS38" s="179"/>
      <c r="ICT38" s="179"/>
      <c r="ICU38" s="179"/>
      <c r="ICV38" s="179"/>
      <c r="ICW38" s="179"/>
      <c r="ICX38" s="179"/>
      <c r="ICY38" s="179"/>
      <c r="ICZ38" s="179"/>
      <c r="IDA38" s="179"/>
      <c r="IDB38" s="179"/>
      <c r="IDC38" s="179"/>
      <c r="IDD38" s="179"/>
      <c r="IDE38" s="179"/>
      <c r="IDF38" s="179"/>
      <c r="IDG38" s="179"/>
      <c r="IDH38" s="179"/>
      <c r="IDI38" s="179"/>
      <c r="IDJ38" s="179"/>
      <c r="IDK38" s="179"/>
      <c r="IDL38" s="179"/>
      <c r="IDM38" s="179"/>
      <c r="IDN38" s="179"/>
      <c r="IDO38" s="179"/>
      <c r="IDP38" s="179"/>
      <c r="IDQ38" s="179"/>
      <c r="IDR38" s="179"/>
      <c r="IDS38" s="179"/>
      <c r="IDT38" s="179"/>
      <c r="IDU38" s="179"/>
      <c r="IDV38" s="179"/>
      <c r="IDW38" s="179"/>
      <c r="IDX38" s="179"/>
      <c r="IDY38" s="179"/>
      <c r="IDZ38" s="179"/>
      <c r="IEA38" s="179"/>
      <c r="IEB38" s="179"/>
      <c r="IEC38" s="179"/>
      <c r="IED38" s="179"/>
      <c r="IEE38" s="179"/>
      <c r="IEF38" s="179"/>
      <c r="IEG38" s="179"/>
      <c r="IEH38" s="179"/>
      <c r="IEI38" s="179"/>
      <c r="IEJ38" s="179"/>
      <c r="IEK38" s="179"/>
      <c r="IEL38" s="179"/>
      <c r="IEM38" s="179"/>
      <c r="IEN38" s="179"/>
      <c r="IEO38" s="179"/>
      <c r="IEP38" s="179"/>
      <c r="IEQ38" s="179"/>
      <c r="IER38" s="179"/>
      <c r="IES38" s="179"/>
      <c r="IET38" s="179"/>
      <c r="IEU38" s="179"/>
      <c r="IEV38" s="179"/>
      <c r="IEW38" s="179"/>
      <c r="IEX38" s="179"/>
      <c r="IEY38" s="179"/>
      <c r="IEZ38" s="179"/>
      <c r="IFA38" s="179"/>
      <c r="IFB38" s="179"/>
      <c r="IFC38" s="179"/>
      <c r="IFD38" s="179"/>
      <c r="IFE38" s="179"/>
      <c r="IFF38" s="179"/>
      <c r="IFG38" s="179"/>
      <c r="IFH38" s="179"/>
      <c r="IFI38" s="179"/>
      <c r="IFJ38" s="179"/>
      <c r="IFK38" s="179"/>
      <c r="IFL38" s="179"/>
      <c r="IFM38" s="179"/>
      <c r="IFN38" s="179"/>
      <c r="IFO38" s="179"/>
      <c r="IFP38" s="179"/>
      <c r="IFQ38" s="179"/>
      <c r="IFR38" s="179"/>
      <c r="IFS38" s="179"/>
      <c r="IFT38" s="179"/>
      <c r="IFU38" s="179"/>
      <c r="IFV38" s="179"/>
      <c r="IFW38" s="179"/>
      <c r="IFX38" s="179"/>
      <c r="IFY38" s="179"/>
      <c r="IFZ38" s="179"/>
      <c r="IGA38" s="179"/>
      <c r="IGB38" s="179"/>
      <c r="IGC38" s="179"/>
      <c r="IGD38" s="179"/>
      <c r="IGE38" s="179"/>
      <c r="IGF38" s="179"/>
      <c r="IGG38" s="179"/>
      <c r="IGH38" s="179"/>
      <c r="IGI38" s="179"/>
      <c r="IGJ38" s="179"/>
      <c r="IGK38" s="179"/>
      <c r="IGL38" s="179"/>
      <c r="IGM38" s="179"/>
      <c r="IGN38" s="179"/>
      <c r="IGO38" s="179"/>
      <c r="IGP38" s="179"/>
      <c r="IGQ38" s="179"/>
      <c r="IGR38" s="179"/>
      <c r="IGS38" s="179"/>
      <c r="IGT38" s="179"/>
      <c r="IGU38" s="179"/>
      <c r="IGV38" s="179"/>
      <c r="IGW38" s="179"/>
      <c r="IGX38" s="179"/>
      <c r="IGY38" s="179"/>
      <c r="IGZ38" s="179"/>
      <c r="IHA38" s="179"/>
      <c r="IHB38" s="179"/>
      <c r="IHC38" s="179"/>
      <c r="IHD38" s="179"/>
      <c r="IHE38" s="179"/>
      <c r="IHF38" s="179"/>
      <c r="IHG38" s="179"/>
      <c r="IHH38" s="179"/>
      <c r="IHI38" s="179"/>
      <c r="IHJ38" s="179"/>
      <c r="IHK38" s="179"/>
      <c r="IHL38" s="179"/>
      <c r="IHM38" s="179"/>
      <c r="IHN38" s="179"/>
      <c r="IHO38" s="179"/>
      <c r="IHP38" s="179"/>
      <c r="IHQ38" s="179"/>
      <c r="IHR38" s="179"/>
      <c r="IHS38" s="179"/>
      <c r="IHT38" s="179"/>
      <c r="IHU38" s="179"/>
      <c r="IHV38" s="179"/>
      <c r="IHW38" s="179"/>
      <c r="IHX38" s="179"/>
      <c r="IHY38" s="179"/>
      <c r="IHZ38" s="179"/>
      <c r="IIA38" s="179"/>
      <c r="IIB38" s="179"/>
      <c r="IIC38" s="179"/>
      <c r="IID38" s="179"/>
      <c r="IIE38" s="179"/>
      <c r="IIF38" s="179"/>
      <c r="IIG38" s="179"/>
      <c r="IIH38" s="179"/>
      <c r="III38" s="179"/>
      <c r="IIJ38" s="179"/>
      <c r="IIK38" s="179"/>
      <c r="IIL38" s="179"/>
      <c r="IIM38" s="179"/>
      <c r="IIN38" s="179"/>
      <c r="IIO38" s="179"/>
      <c r="IIP38" s="179"/>
      <c r="IIQ38" s="179"/>
      <c r="IIR38" s="179"/>
      <c r="IIS38" s="179"/>
      <c r="IIT38" s="179"/>
      <c r="IIU38" s="179"/>
      <c r="IIV38" s="179"/>
      <c r="IIW38" s="179"/>
      <c r="IIX38" s="179"/>
      <c r="IIY38" s="179"/>
      <c r="IIZ38" s="179"/>
      <c r="IJA38" s="179"/>
      <c r="IJB38" s="179"/>
      <c r="IJC38" s="179"/>
      <c r="IJD38" s="179"/>
      <c r="IJE38" s="179"/>
      <c r="IJF38" s="179"/>
      <c r="IJG38" s="179"/>
      <c r="IJH38" s="179"/>
      <c r="IJI38" s="179"/>
      <c r="IJJ38" s="179"/>
      <c r="IJK38" s="179"/>
      <c r="IJL38" s="179"/>
      <c r="IJM38" s="179"/>
      <c r="IJN38" s="179"/>
      <c r="IJO38" s="179"/>
      <c r="IJP38" s="179"/>
      <c r="IJQ38" s="179"/>
      <c r="IJR38" s="179"/>
      <c r="IJS38" s="179"/>
      <c r="IJT38" s="179"/>
      <c r="IJU38" s="179"/>
      <c r="IJV38" s="179"/>
      <c r="IJW38" s="179"/>
      <c r="IJX38" s="179"/>
      <c r="IJY38" s="179"/>
      <c r="IJZ38" s="179"/>
      <c r="IKA38" s="179"/>
      <c r="IKB38" s="179"/>
      <c r="IKC38" s="179"/>
      <c r="IKD38" s="179"/>
      <c r="IKE38" s="179"/>
      <c r="IKF38" s="179"/>
      <c r="IKG38" s="179"/>
      <c r="IKH38" s="179"/>
      <c r="IKI38" s="179"/>
      <c r="IKJ38" s="179"/>
      <c r="IKK38" s="179"/>
      <c r="IKL38" s="179"/>
      <c r="IKM38" s="179"/>
      <c r="IKN38" s="179"/>
      <c r="IKO38" s="179"/>
      <c r="IKP38" s="179"/>
      <c r="IKQ38" s="179"/>
      <c r="IKR38" s="179"/>
      <c r="IKS38" s="179"/>
      <c r="IKT38" s="179"/>
      <c r="IKU38" s="179"/>
      <c r="IKV38" s="179"/>
      <c r="IKW38" s="179"/>
      <c r="IKX38" s="179"/>
      <c r="IKY38" s="179"/>
      <c r="IKZ38" s="179"/>
      <c r="ILA38" s="179"/>
      <c r="ILB38" s="179"/>
      <c r="ILC38" s="179"/>
      <c r="ILD38" s="179"/>
      <c r="ILE38" s="179"/>
      <c r="ILF38" s="179"/>
      <c r="ILG38" s="179"/>
      <c r="ILN38" s="179"/>
      <c r="ILO38" s="179"/>
      <c r="ILP38" s="179"/>
      <c r="ILQ38" s="179"/>
      <c r="ILR38" s="179"/>
      <c r="ILS38" s="179"/>
      <c r="ILT38" s="179"/>
      <c r="ILU38" s="179"/>
      <c r="ILV38" s="179"/>
      <c r="ILW38" s="179"/>
      <c r="ILX38" s="179"/>
      <c r="ILY38" s="179"/>
      <c r="ILZ38" s="179"/>
      <c r="IMA38" s="179"/>
      <c r="IMB38" s="179"/>
      <c r="IMC38" s="179"/>
      <c r="IMD38" s="179"/>
      <c r="IME38" s="179"/>
      <c r="IMF38" s="179"/>
      <c r="IMG38" s="179"/>
      <c r="IMH38" s="179"/>
      <c r="IMI38" s="179"/>
      <c r="IMJ38" s="179"/>
      <c r="IMK38" s="179"/>
      <c r="IML38" s="179"/>
      <c r="IMM38" s="179"/>
      <c r="IMN38" s="179"/>
      <c r="IMO38" s="179"/>
      <c r="IMP38" s="179"/>
      <c r="IMQ38" s="179"/>
      <c r="IMR38" s="179"/>
      <c r="IMS38" s="179"/>
      <c r="IMT38" s="179"/>
      <c r="IMU38" s="179"/>
      <c r="IMV38" s="179"/>
      <c r="IMW38" s="179"/>
      <c r="IMX38" s="179"/>
      <c r="IMY38" s="179"/>
      <c r="IMZ38" s="179"/>
      <c r="INA38" s="179"/>
      <c r="INB38" s="179"/>
      <c r="INC38" s="179"/>
      <c r="IND38" s="179"/>
      <c r="INE38" s="179"/>
      <c r="INF38" s="179"/>
      <c r="ING38" s="179"/>
      <c r="INH38" s="179"/>
      <c r="INI38" s="179"/>
      <c r="INJ38" s="179"/>
      <c r="INK38" s="179"/>
      <c r="INL38" s="179"/>
      <c r="INM38" s="179"/>
      <c r="INN38" s="179"/>
      <c r="INO38" s="179"/>
      <c r="INP38" s="179"/>
      <c r="INQ38" s="179"/>
      <c r="INR38" s="179"/>
      <c r="INS38" s="179"/>
      <c r="INT38" s="179"/>
      <c r="INU38" s="179"/>
      <c r="INV38" s="179"/>
      <c r="INW38" s="179"/>
      <c r="INX38" s="179"/>
      <c r="INY38" s="179"/>
      <c r="INZ38" s="179"/>
      <c r="IOA38" s="179"/>
      <c r="IOB38" s="179"/>
      <c r="IOC38" s="179"/>
      <c r="IOD38" s="179"/>
      <c r="IOE38" s="179"/>
      <c r="IOF38" s="179"/>
      <c r="IOG38" s="179"/>
      <c r="IOH38" s="179"/>
      <c r="IOI38" s="179"/>
      <c r="IOJ38" s="179"/>
      <c r="IOK38" s="179"/>
      <c r="IOL38" s="179"/>
      <c r="IOM38" s="179"/>
      <c r="ION38" s="179"/>
      <c r="IOO38" s="179"/>
      <c r="IOP38" s="179"/>
      <c r="IOQ38" s="179"/>
      <c r="IOR38" s="179"/>
      <c r="IOS38" s="179"/>
      <c r="IOT38" s="179"/>
      <c r="IOU38" s="179"/>
      <c r="IOV38" s="179"/>
      <c r="IOW38" s="179"/>
      <c r="IOX38" s="179"/>
      <c r="IOY38" s="179"/>
      <c r="IOZ38" s="179"/>
      <c r="IPA38" s="179"/>
      <c r="IPB38" s="179"/>
      <c r="IPC38" s="179"/>
      <c r="IPD38" s="179"/>
      <c r="IPE38" s="179"/>
      <c r="IPF38" s="179"/>
      <c r="IPG38" s="179"/>
      <c r="IPH38" s="179"/>
      <c r="IPI38" s="179"/>
      <c r="IPJ38" s="179"/>
      <c r="IPK38" s="179"/>
      <c r="IPL38" s="179"/>
      <c r="IPM38" s="179"/>
      <c r="IPN38" s="179"/>
      <c r="IPO38" s="179"/>
      <c r="IPP38" s="179"/>
      <c r="IPQ38" s="179"/>
      <c r="IPR38" s="179"/>
      <c r="IPS38" s="179"/>
      <c r="IPT38" s="179"/>
      <c r="IPU38" s="179"/>
      <c r="IPV38" s="179"/>
      <c r="IPW38" s="179"/>
      <c r="IPX38" s="179"/>
      <c r="IPY38" s="179"/>
      <c r="IPZ38" s="179"/>
      <c r="IQA38" s="179"/>
      <c r="IQB38" s="179"/>
      <c r="IQC38" s="179"/>
      <c r="IQD38" s="179"/>
      <c r="IQE38" s="179"/>
      <c r="IQF38" s="179"/>
      <c r="IQG38" s="179"/>
      <c r="IQH38" s="179"/>
      <c r="IQI38" s="179"/>
      <c r="IQJ38" s="179"/>
      <c r="IQK38" s="179"/>
      <c r="IQL38" s="179"/>
      <c r="IQM38" s="179"/>
      <c r="IQN38" s="179"/>
      <c r="IQO38" s="179"/>
      <c r="IQP38" s="179"/>
      <c r="IQQ38" s="179"/>
      <c r="IQR38" s="179"/>
      <c r="IQS38" s="179"/>
      <c r="IQT38" s="179"/>
      <c r="IQU38" s="179"/>
      <c r="IQV38" s="179"/>
      <c r="IQW38" s="179"/>
      <c r="IQX38" s="179"/>
      <c r="IQY38" s="179"/>
      <c r="IQZ38" s="179"/>
      <c r="IRA38" s="179"/>
      <c r="IRB38" s="179"/>
      <c r="IRC38" s="179"/>
      <c r="IRD38" s="179"/>
      <c r="IRE38" s="179"/>
      <c r="IRF38" s="179"/>
      <c r="IRG38" s="179"/>
      <c r="IRH38" s="179"/>
      <c r="IRI38" s="179"/>
      <c r="IRJ38" s="179"/>
      <c r="IRK38" s="179"/>
      <c r="IRL38" s="179"/>
      <c r="IRM38" s="179"/>
      <c r="IRN38" s="179"/>
      <c r="IRO38" s="179"/>
      <c r="IRP38" s="179"/>
      <c r="IRQ38" s="179"/>
      <c r="IRR38" s="179"/>
      <c r="IRS38" s="179"/>
      <c r="IRT38" s="179"/>
      <c r="IRU38" s="179"/>
      <c r="IRV38" s="179"/>
      <c r="IRW38" s="179"/>
      <c r="IRX38" s="179"/>
      <c r="IRY38" s="179"/>
      <c r="IRZ38" s="179"/>
      <c r="ISA38" s="179"/>
      <c r="ISB38" s="179"/>
      <c r="ISC38" s="179"/>
      <c r="ISD38" s="179"/>
      <c r="ISE38" s="179"/>
      <c r="ISF38" s="179"/>
      <c r="ISG38" s="179"/>
      <c r="ISH38" s="179"/>
      <c r="ISI38" s="179"/>
      <c r="ISJ38" s="179"/>
      <c r="ISK38" s="179"/>
      <c r="ISL38" s="179"/>
      <c r="ISM38" s="179"/>
      <c r="ISN38" s="179"/>
      <c r="ISO38" s="179"/>
      <c r="ISP38" s="179"/>
      <c r="ISQ38" s="179"/>
      <c r="ISR38" s="179"/>
      <c r="ISS38" s="179"/>
      <c r="IST38" s="179"/>
      <c r="ISU38" s="179"/>
      <c r="ISV38" s="179"/>
      <c r="ISW38" s="179"/>
      <c r="ISX38" s="179"/>
      <c r="ISY38" s="179"/>
      <c r="ISZ38" s="179"/>
      <c r="ITA38" s="179"/>
      <c r="ITB38" s="179"/>
      <c r="ITC38" s="179"/>
      <c r="ITD38" s="179"/>
      <c r="ITE38" s="179"/>
      <c r="ITF38" s="179"/>
      <c r="ITG38" s="179"/>
      <c r="ITH38" s="179"/>
      <c r="ITI38" s="179"/>
      <c r="ITJ38" s="179"/>
      <c r="ITK38" s="179"/>
      <c r="ITL38" s="179"/>
      <c r="ITM38" s="179"/>
      <c r="ITN38" s="179"/>
      <c r="ITO38" s="179"/>
      <c r="ITP38" s="179"/>
      <c r="ITQ38" s="179"/>
      <c r="ITR38" s="179"/>
      <c r="ITS38" s="179"/>
      <c r="ITT38" s="179"/>
      <c r="ITU38" s="179"/>
      <c r="ITV38" s="179"/>
      <c r="ITW38" s="179"/>
      <c r="ITX38" s="179"/>
      <c r="ITY38" s="179"/>
      <c r="ITZ38" s="179"/>
      <c r="IUA38" s="179"/>
      <c r="IUB38" s="179"/>
      <c r="IUC38" s="179"/>
      <c r="IUD38" s="179"/>
      <c r="IUE38" s="179"/>
      <c r="IUF38" s="179"/>
      <c r="IUG38" s="179"/>
      <c r="IUH38" s="179"/>
      <c r="IUI38" s="179"/>
      <c r="IUJ38" s="179"/>
      <c r="IUK38" s="179"/>
      <c r="IUL38" s="179"/>
      <c r="IUM38" s="179"/>
      <c r="IUN38" s="179"/>
      <c r="IUO38" s="179"/>
      <c r="IUP38" s="179"/>
      <c r="IUQ38" s="179"/>
      <c r="IUR38" s="179"/>
      <c r="IUS38" s="179"/>
      <c r="IUT38" s="179"/>
      <c r="IUU38" s="179"/>
      <c r="IUV38" s="179"/>
      <c r="IUW38" s="179"/>
      <c r="IUX38" s="179"/>
      <c r="IUY38" s="179"/>
      <c r="IUZ38" s="179"/>
      <c r="IVA38" s="179"/>
      <c r="IVB38" s="179"/>
      <c r="IVC38" s="179"/>
      <c r="IVJ38" s="179"/>
      <c r="IVK38" s="179"/>
      <c r="IVL38" s="179"/>
      <c r="IVM38" s="179"/>
      <c r="IVN38" s="179"/>
      <c r="IVO38" s="179"/>
      <c r="IVP38" s="179"/>
      <c r="IVQ38" s="179"/>
      <c r="IVR38" s="179"/>
      <c r="IVS38" s="179"/>
      <c r="IVT38" s="179"/>
      <c r="IVU38" s="179"/>
      <c r="IVV38" s="179"/>
      <c r="IVW38" s="179"/>
      <c r="IVX38" s="179"/>
      <c r="IVY38" s="179"/>
      <c r="IVZ38" s="179"/>
      <c r="IWA38" s="179"/>
      <c r="IWB38" s="179"/>
      <c r="IWC38" s="179"/>
      <c r="IWD38" s="179"/>
      <c r="IWE38" s="179"/>
      <c r="IWF38" s="179"/>
      <c r="IWG38" s="179"/>
      <c r="IWH38" s="179"/>
      <c r="IWI38" s="179"/>
      <c r="IWJ38" s="179"/>
      <c r="IWK38" s="179"/>
      <c r="IWL38" s="179"/>
      <c r="IWM38" s="179"/>
      <c r="IWN38" s="179"/>
      <c r="IWO38" s="179"/>
      <c r="IWP38" s="179"/>
      <c r="IWQ38" s="179"/>
      <c r="IWR38" s="179"/>
      <c r="IWS38" s="179"/>
      <c r="IWT38" s="179"/>
      <c r="IWU38" s="179"/>
      <c r="IWV38" s="179"/>
      <c r="IWW38" s="179"/>
      <c r="IWX38" s="179"/>
      <c r="IWY38" s="179"/>
      <c r="IWZ38" s="179"/>
      <c r="IXA38" s="179"/>
      <c r="IXB38" s="179"/>
      <c r="IXC38" s="179"/>
      <c r="IXD38" s="179"/>
      <c r="IXE38" s="179"/>
      <c r="IXF38" s="179"/>
      <c r="IXG38" s="179"/>
      <c r="IXH38" s="179"/>
      <c r="IXI38" s="179"/>
      <c r="IXJ38" s="179"/>
      <c r="IXK38" s="179"/>
      <c r="IXL38" s="179"/>
      <c r="IXM38" s="179"/>
      <c r="IXN38" s="179"/>
      <c r="IXO38" s="179"/>
      <c r="IXP38" s="179"/>
      <c r="IXQ38" s="179"/>
      <c r="IXR38" s="179"/>
      <c r="IXS38" s="179"/>
      <c r="IXT38" s="179"/>
      <c r="IXU38" s="179"/>
      <c r="IXV38" s="179"/>
      <c r="IXW38" s="179"/>
      <c r="IXX38" s="179"/>
      <c r="IXY38" s="179"/>
      <c r="IXZ38" s="179"/>
      <c r="IYA38" s="179"/>
      <c r="IYB38" s="179"/>
      <c r="IYC38" s="179"/>
      <c r="IYD38" s="179"/>
      <c r="IYE38" s="179"/>
      <c r="IYF38" s="179"/>
      <c r="IYG38" s="179"/>
      <c r="IYH38" s="179"/>
      <c r="IYI38" s="179"/>
      <c r="IYJ38" s="179"/>
      <c r="IYK38" s="179"/>
      <c r="IYL38" s="179"/>
      <c r="IYM38" s="179"/>
      <c r="IYN38" s="179"/>
      <c r="IYO38" s="179"/>
      <c r="IYP38" s="179"/>
      <c r="IYQ38" s="179"/>
      <c r="IYR38" s="179"/>
      <c r="IYS38" s="179"/>
      <c r="IYT38" s="179"/>
      <c r="IYU38" s="179"/>
      <c r="IYV38" s="179"/>
      <c r="IYW38" s="179"/>
      <c r="IYX38" s="179"/>
      <c r="IYY38" s="179"/>
      <c r="IYZ38" s="179"/>
      <c r="IZA38" s="179"/>
      <c r="IZB38" s="179"/>
      <c r="IZC38" s="179"/>
      <c r="IZD38" s="179"/>
      <c r="IZE38" s="179"/>
      <c r="IZF38" s="179"/>
      <c r="IZG38" s="179"/>
      <c r="IZH38" s="179"/>
      <c r="IZI38" s="179"/>
      <c r="IZJ38" s="179"/>
      <c r="IZK38" s="179"/>
      <c r="IZL38" s="179"/>
      <c r="IZM38" s="179"/>
      <c r="IZN38" s="179"/>
      <c r="IZO38" s="179"/>
      <c r="IZP38" s="179"/>
      <c r="IZQ38" s="179"/>
      <c r="IZR38" s="179"/>
      <c r="IZS38" s="179"/>
      <c r="IZT38" s="179"/>
      <c r="IZU38" s="179"/>
      <c r="IZV38" s="179"/>
      <c r="IZW38" s="179"/>
      <c r="IZX38" s="179"/>
      <c r="IZY38" s="179"/>
      <c r="IZZ38" s="179"/>
      <c r="JAA38" s="179"/>
      <c r="JAB38" s="179"/>
      <c r="JAC38" s="179"/>
      <c r="JAD38" s="179"/>
      <c r="JAE38" s="179"/>
      <c r="JAF38" s="179"/>
      <c r="JAG38" s="179"/>
      <c r="JAH38" s="179"/>
      <c r="JAI38" s="179"/>
      <c r="JAJ38" s="179"/>
      <c r="JAK38" s="179"/>
      <c r="JAL38" s="179"/>
      <c r="JAM38" s="179"/>
      <c r="JAN38" s="179"/>
      <c r="JAO38" s="179"/>
      <c r="JAP38" s="179"/>
      <c r="JAQ38" s="179"/>
      <c r="JAR38" s="179"/>
      <c r="JAS38" s="179"/>
      <c r="JAT38" s="179"/>
      <c r="JAU38" s="179"/>
      <c r="JAV38" s="179"/>
      <c r="JAW38" s="179"/>
      <c r="JAX38" s="179"/>
      <c r="JAY38" s="179"/>
      <c r="JAZ38" s="179"/>
      <c r="JBA38" s="179"/>
      <c r="JBB38" s="179"/>
      <c r="JBC38" s="179"/>
      <c r="JBD38" s="179"/>
      <c r="JBE38" s="179"/>
      <c r="JBF38" s="179"/>
      <c r="JBG38" s="179"/>
      <c r="JBH38" s="179"/>
      <c r="JBI38" s="179"/>
      <c r="JBJ38" s="179"/>
      <c r="JBK38" s="179"/>
      <c r="JBL38" s="179"/>
      <c r="JBM38" s="179"/>
      <c r="JBN38" s="179"/>
      <c r="JBO38" s="179"/>
      <c r="JBP38" s="179"/>
      <c r="JBQ38" s="179"/>
      <c r="JBR38" s="179"/>
      <c r="JBS38" s="179"/>
      <c r="JBT38" s="179"/>
      <c r="JBU38" s="179"/>
      <c r="JBV38" s="179"/>
      <c r="JBW38" s="179"/>
      <c r="JBX38" s="179"/>
      <c r="JBY38" s="179"/>
      <c r="JBZ38" s="179"/>
      <c r="JCA38" s="179"/>
      <c r="JCB38" s="179"/>
      <c r="JCC38" s="179"/>
      <c r="JCD38" s="179"/>
      <c r="JCE38" s="179"/>
      <c r="JCF38" s="179"/>
      <c r="JCG38" s="179"/>
      <c r="JCH38" s="179"/>
      <c r="JCI38" s="179"/>
      <c r="JCJ38" s="179"/>
      <c r="JCK38" s="179"/>
      <c r="JCL38" s="179"/>
      <c r="JCM38" s="179"/>
      <c r="JCN38" s="179"/>
      <c r="JCO38" s="179"/>
      <c r="JCP38" s="179"/>
      <c r="JCQ38" s="179"/>
      <c r="JCR38" s="179"/>
      <c r="JCS38" s="179"/>
      <c r="JCT38" s="179"/>
      <c r="JCU38" s="179"/>
      <c r="JCV38" s="179"/>
      <c r="JCW38" s="179"/>
      <c r="JCX38" s="179"/>
      <c r="JCY38" s="179"/>
      <c r="JCZ38" s="179"/>
      <c r="JDA38" s="179"/>
      <c r="JDB38" s="179"/>
      <c r="JDC38" s="179"/>
      <c r="JDD38" s="179"/>
      <c r="JDE38" s="179"/>
      <c r="JDF38" s="179"/>
      <c r="JDG38" s="179"/>
      <c r="JDH38" s="179"/>
      <c r="JDI38" s="179"/>
      <c r="JDJ38" s="179"/>
      <c r="JDK38" s="179"/>
      <c r="JDL38" s="179"/>
      <c r="JDM38" s="179"/>
      <c r="JDN38" s="179"/>
      <c r="JDO38" s="179"/>
      <c r="JDP38" s="179"/>
      <c r="JDQ38" s="179"/>
      <c r="JDR38" s="179"/>
      <c r="JDS38" s="179"/>
      <c r="JDT38" s="179"/>
      <c r="JDU38" s="179"/>
      <c r="JDV38" s="179"/>
      <c r="JDW38" s="179"/>
      <c r="JDX38" s="179"/>
      <c r="JDY38" s="179"/>
      <c r="JDZ38" s="179"/>
      <c r="JEA38" s="179"/>
      <c r="JEB38" s="179"/>
      <c r="JEC38" s="179"/>
      <c r="JED38" s="179"/>
      <c r="JEE38" s="179"/>
      <c r="JEF38" s="179"/>
      <c r="JEG38" s="179"/>
      <c r="JEH38" s="179"/>
      <c r="JEI38" s="179"/>
      <c r="JEJ38" s="179"/>
      <c r="JEK38" s="179"/>
      <c r="JEL38" s="179"/>
      <c r="JEM38" s="179"/>
      <c r="JEN38" s="179"/>
      <c r="JEO38" s="179"/>
      <c r="JEP38" s="179"/>
      <c r="JEQ38" s="179"/>
      <c r="JER38" s="179"/>
      <c r="JES38" s="179"/>
      <c r="JET38" s="179"/>
      <c r="JEU38" s="179"/>
      <c r="JEV38" s="179"/>
      <c r="JEW38" s="179"/>
      <c r="JEX38" s="179"/>
      <c r="JEY38" s="179"/>
      <c r="JFF38" s="179"/>
      <c r="JFG38" s="179"/>
      <c r="JFH38" s="179"/>
      <c r="JFI38" s="179"/>
      <c r="JFJ38" s="179"/>
      <c r="JFK38" s="179"/>
      <c r="JFL38" s="179"/>
      <c r="JFM38" s="179"/>
      <c r="JFN38" s="179"/>
      <c r="JFO38" s="179"/>
      <c r="JFP38" s="179"/>
      <c r="JFQ38" s="179"/>
      <c r="JFR38" s="179"/>
      <c r="JFS38" s="179"/>
      <c r="JFT38" s="179"/>
      <c r="JFU38" s="179"/>
      <c r="JFV38" s="179"/>
      <c r="JFW38" s="179"/>
      <c r="JFX38" s="179"/>
      <c r="JFY38" s="179"/>
      <c r="JFZ38" s="179"/>
      <c r="JGA38" s="179"/>
      <c r="JGB38" s="179"/>
      <c r="JGC38" s="179"/>
      <c r="JGD38" s="179"/>
      <c r="JGE38" s="179"/>
      <c r="JGF38" s="179"/>
      <c r="JGG38" s="179"/>
      <c r="JGH38" s="179"/>
      <c r="JGI38" s="179"/>
      <c r="JGJ38" s="179"/>
      <c r="JGK38" s="179"/>
      <c r="JGL38" s="179"/>
      <c r="JGM38" s="179"/>
      <c r="JGN38" s="179"/>
      <c r="JGO38" s="179"/>
      <c r="JGP38" s="179"/>
      <c r="JGQ38" s="179"/>
      <c r="JGR38" s="179"/>
      <c r="JGS38" s="179"/>
      <c r="JGT38" s="179"/>
      <c r="JGU38" s="179"/>
      <c r="JGV38" s="179"/>
      <c r="JGW38" s="179"/>
      <c r="JGX38" s="179"/>
      <c r="JGY38" s="179"/>
      <c r="JGZ38" s="179"/>
      <c r="JHA38" s="179"/>
      <c r="JHB38" s="179"/>
      <c r="JHC38" s="179"/>
      <c r="JHD38" s="179"/>
      <c r="JHE38" s="179"/>
      <c r="JHF38" s="179"/>
      <c r="JHG38" s="179"/>
      <c r="JHH38" s="179"/>
      <c r="JHI38" s="179"/>
      <c r="JHJ38" s="179"/>
      <c r="JHK38" s="179"/>
      <c r="JHL38" s="179"/>
      <c r="JHM38" s="179"/>
      <c r="JHN38" s="179"/>
      <c r="JHO38" s="179"/>
      <c r="JHP38" s="179"/>
      <c r="JHQ38" s="179"/>
      <c r="JHR38" s="179"/>
      <c r="JHS38" s="179"/>
      <c r="JHT38" s="179"/>
      <c r="JHU38" s="179"/>
      <c r="JHV38" s="179"/>
      <c r="JHW38" s="179"/>
      <c r="JHX38" s="179"/>
      <c r="JHY38" s="179"/>
      <c r="JHZ38" s="179"/>
      <c r="JIA38" s="179"/>
      <c r="JIB38" s="179"/>
      <c r="JIC38" s="179"/>
      <c r="JID38" s="179"/>
      <c r="JIE38" s="179"/>
      <c r="JIF38" s="179"/>
      <c r="JIG38" s="179"/>
      <c r="JIH38" s="179"/>
      <c r="JII38" s="179"/>
      <c r="JIJ38" s="179"/>
      <c r="JIK38" s="179"/>
      <c r="JIL38" s="179"/>
      <c r="JIM38" s="179"/>
      <c r="JIN38" s="179"/>
      <c r="JIO38" s="179"/>
      <c r="JIP38" s="179"/>
      <c r="JIQ38" s="179"/>
      <c r="JIR38" s="179"/>
      <c r="JIS38" s="179"/>
      <c r="JIT38" s="179"/>
      <c r="JIU38" s="179"/>
      <c r="JIV38" s="179"/>
      <c r="JIW38" s="179"/>
      <c r="JIX38" s="179"/>
      <c r="JIY38" s="179"/>
      <c r="JIZ38" s="179"/>
      <c r="JJA38" s="179"/>
      <c r="JJB38" s="179"/>
      <c r="JJC38" s="179"/>
      <c r="JJD38" s="179"/>
      <c r="JJE38" s="179"/>
      <c r="JJF38" s="179"/>
      <c r="JJG38" s="179"/>
      <c r="JJH38" s="179"/>
      <c r="JJI38" s="179"/>
      <c r="JJJ38" s="179"/>
      <c r="JJK38" s="179"/>
      <c r="JJL38" s="179"/>
      <c r="JJM38" s="179"/>
      <c r="JJN38" s="179"/>
      <c r="JJO38" s="179"/>
      <c r="JJP38" s="179"/>
      <c r="JJQ38" s="179"/>
      <c r="JJR38" s="179"/>
      <c r="JJS38" s="179"/>
      <c r="JJT38" s="179"/>
      <c r="JJU38" s="179"/>
      <c r="JJV38" s="179"/>
      <c r="JJW38" s="179"/>
      <c r="JJX38" s="179"/>
      <c r="JJY38" s="179"/>
      <c r="JJZ38" s="179"/>
      <c r="JKA38" s="179"/>
      <c r="JKB38" s="179"/>
      <c r="JKC38" s="179"/>
      <c r="JKD38" s="179"/>
      <c r="JKE38" s="179"/>
      <c r="JKF38" s="179"/>
      <c r="JKG38" s="179"/>
      <c r="JKH38" s="179"/>
      <c r="JKI38" s="179"/>
      <c r="JKJ38" s="179"/>
      <c r="JKK38" s="179"/>
      <c r="JKL38" s="179"/>
      <c r="JKM38" s="179"/>
      <c r="JKN38" s="179"/>
      <c r="JKO38" s="179"/>
      <c r="JKP38" s="179"/>
      <c r="JKQ38" s="179"/>
      <c r="JKR38" s="179"/>
      <c r="JKS38" s="179"/>
      <c r="JKT38" s="179"/>
      <c r="JKU38" s="179"/>
      <c r="JKV38" s="179"/>
      <c r="JKW38" s="179"/>
      <c r="JKX38" s="179"/>
      <c r="JKY38" s="179"/>
      <c r="JKZ38" s="179"/>
      <c r="JLA38" s="179"/>
      <c r="JLB38" s="179"/>
      <c r="JLC38" s="179"/>
      <c r="JLD38" s="179"/>
      <c r="JLE38" s="179"/>
      <c r="JLF38" s="179"/>
      <c r="JLG38" s="179"/>
      <c r="JLH38" s="179"/>
      <c r="JLI38" s="179"/>
      <c r="JLJ38" s="179"/>
      <c r="JLK38" s="179"/>
      <c r="JLL38" s="179"/>
      <c r="JLM38" s="179"/>
      <c r="JLN38" s="179"/>
      <c r="JLO38" s="179"/>
      <c r="JLP38" s="179"/>
      <c r="JLQ38" s="179"/>
      <c r="JLR38" s="179"/>
      <c r="JLS38" s="179"/>
      <c r="JLT38" s="179"/>
      <c r="JLU38" s="179"/>
      <c r="JLV38" s="179"/>
      <c r="JLW38" s="179"/>
      <c r="JLX38" s="179"/>
      <c r="JLY38" s="179"/>
      <c r="JLZ38" s="179"/>
      <c r="JMA38" s="179"/>
      <c r="JMB38" s="179"/>
      <c r="JMC38" s="179"/>
      <c r="JMD38" s="179"/>
      <c r="JME38" s="179"/>
      <c r="JMF38" s="179"/>
      <c r="JMG38" s="179"/>
      <c r="JMH38" s="179"/>
      <c r="JMI38" s="179"/>
      <c r="JMJ38" s="179"/>
      <c r="JMK38" s="179"/>
      <c r="JML38" s="179"/>
      <c r="JMM38" s="179"/>
      <c r="JMN38" s="179"/>
      <c r="JMO38" s="179"/>
      <c r="JMP38" s="179"/>
      <c r="JMQ38" s="179"/>
      <c r="JMR38" s="179"/>
      <c r="JMS38" s="179"/>
      <c r="JMT38" s="179"/>
      <c r="JMU38" s="179"/>
      <c r="JMV38" s="179"/>
      <c r="JMW38" s="179"/>
      <c r="JMX38" s="179"/>
      <c r="JMY38" s="179"/>
      <c r="JMZ38" s="179"/>
      <c r="JNA38" s="179"/>
      <c r="JNB38" s="179"/>
      <c r="JNC38" s="179"/>
      <c r="JND38" s="179"/>
      <c r="JNE38" s="179"/>
      <c r="JNF38" s="179"/>
      <c r="JNG38" s="179"/>
      <c r="JNH38" s="179"/>
      <c r="JNI38" s="179"/>
      <c r="JNJ38" s="179"/>
      <c r="JNK38" s="179"/>
      <c r="JNL38" s="179"/>
      <c r="JNM38" s="179"/>
      <c r="JNN38" s="179"/>
      <c r="JNO38" s="179"/>
      <c r="JNP38" s="179"/>
      <c r="JNQ38" s="179"/>
      <c r="JNR38" s="179"/>
      <c r="JNS38" s="179"/>
      <c r="JNT38" s="179"/>
      <c r="JNU38" s="179"/>
      <c r="JNV38" s="179"/>
      <c r="JNW38" s="179"/>
      <c r="JNX38" s="179"/>
      <c r="JNY38" s="179"/>
      <c r="JNZ38" s="179"/>
      <c r="JOA38" s="179"/>
      <c r="JOB38" s="179"/>
      <c r="JOC38" s="179"/>
      <c r="JOD38" s="179"/>
      <c r="JOE38" s="179"/>
      <c r="JOF38" s="179"/>
      <c r="JOG38" s="179"/>
      <c r="JOH38" s="179"/>
      <c r="JOI38" s="179"/>
      <c r="JOJ38" s="179"/>
      <c r="JOK38" s="179"/>
      <c r="JOL38" s="179"/>
      <c r="JOM38" s="179"/>
      <c r="JON38" s="179"/>
      <c r="JOO38" s="179"/>
      <c r="JOP38" s="179"/>
      <c r="JOQ38" s="179"/>
      <c r="JOR38" s="179"/>
      <c r="JOS38" s="179"/>
      <c r="JOT38" s="179"/>
      <c r="JOU38" s="179"/>
      <c r="JPB38" s="179"/>
      <c r="JPC38" s="179"/>
      <c r="JPD38" s="179"/>
      <c r="JPE38" s="179"/>
      <c r="JPF38" s="179"/>
      <c r="JPG38" s="179"/>
      <c r="JPH38" s="179"/>
      <c r="JPI38" s="179"/>
      <c r="JPJ38" s="179"/>
      <c r="JPK38" s="179"/>
      <c r="JPL38" s="179"/>
      <c r="JPM38" s="179"/>
      <c r="JPN38" s="179"/>
      <c r="JPO38" s="179"/>
      <c r="JPP38" s="179"/>
      <c r="JPQ38" s="179"/>
      <c r="JPR38" s="179"/>
      <c r="JPS38" s="179"/>
      <c r="JPT38" s="179"/>
      <c r="JPU38" s="179"/>
      <c r="JPV38" s="179"/>
      <c r="JPW38" s="179"/>
      <c r="JPX38" s="179"/>
      <c r="JPY38" s="179"/>
      <c r="JPZ38" s="179"/>
      <c r="JQA38" s="179"/>
      <c r="JQB38" s="179"/>
      <c r="JQC38" s="179"/>
      <c r="JQD38" s="179"/>
      <c r="JQE38" s="179"/>
      <c r="JQF38" s="179"/>
      <c r="JQG38" s="179"/>
      <c r="JQH38" s="179"/>
      <c r="JQI38" s="179"/>
      <c r="JQJ38" s="179"/>
      <c r="JQK38" s="179"/>
      <c r="JQL38" s="179"/>
      <c r="JQM38" s="179"/>
      <c r="JQN38" s="179"/>
      <c r="JQO38" s="179"/>
      <c r="JQP38" s="179"/>
      <c r="JQQ38" s="179"/>
      <c r="JQR38" s="179"/>
      <c r="JQS38" s="179"/>
      <c r="JQT38" s="179"/>
      <c r="JQU38" s="179"/>
      <c r="JQV38" s="179"/>
      <c r="JQW38" s="179"/>
      <c r="JQX38" s="179"/>
      <c r="JQY38" s="179"/>
      <c r="JQZ38" s="179"/>
      <c r="JRA38" s="179"/>
      <c r="JRB38" s="179"/>
      <c r="JRC38" s="179"/>
      <c r="JRD38" s="179"/>
      <c r="JRE38" s="179"/>
      <c r="JRF38" s="179"/>
      <c r="JRG38" s="179"/>
      <c r="JRH38" s="179"/>
      <c r="JRI38" s="179"/>
      <c r="JRJ38" s="179"/>
      <c r="JRK38" s="179"/>
      <c r="JRL38" s="179"/>
      <c r="JRM38" s="179"/>
      <c r="JRN38" s="179"/>
      <c r="JRO38" s="179"/>
      <c r="JRP38" s="179"/>
      <c r="JRQ38" s="179"/>
      <c r="JRR38" s="179"/>
      <c r="JRS38" s="179"/>
      <c r="JRT38" s="179"/>
      <c r="JRU38" s="179"/>
      <c r="JRV38" s="179"/>
      <c r="JRW38" s="179"/>
      <c r="JRX38" s="179"/>
      <c r="JRY38" s="179"/>
      <c r="JRZ38" s="179"/>
      <c r="JSA38" s="179"/>
      <c r="JSB38" s="179"/>
      <c r="JSC38" s="179"/>
      <c r="JSD38" s="179"/>
      <c r="JSE38" s="179"/>
      <c r="JSF38" s="179"/>
      <c r="JSG38" s="179"/>
      <c r="JSH38" s="179"/>
      <c r="JSI38" s="179"/>
      <c r="JSJ38" s="179"/>
      <c r="JSK38" s="179"/>
      <c r="JSL38" s="179"/>
      <c r="JSM38" s="179"/>
      <c r="JSN38" s="179"/>
      <c r="JSO38" s="179"/>
      <c r="JSP38" s="179"/>
      <c r="JSQ38" s="179"/>
      <c r="JSR38" s="179"/>
      <c r="JSS38" s="179"/>
      <c r="JST38" s="179"/>
      <c r="JSU38" s="179"/>
      <c r="JSV38" s="179"/>
      <c r="JSW38" s="179"/>
      <c r="JSX38" s="179"/>
      <c r="JSY38" s="179"/>
      <c r="JSZ38" s="179"/>
      <c r="JTA38" s="179"/>
      <c r="JTB38" s="179"/>
      <c r="JTC38" s="179"/>
      <c r="JTD38" s="179"/>
      <c r="JTE38" s="179"/>
      <c r="JTF38" s="179"/>
      <c r="JTG38" s="179"/>
      <c r="JTH38" s="179"/>
      <c r="JTI38" s="179"/>
      <c r="JTJ38" s="179"/>
      <c r="JTK38" s="179"/>
      <c r="JTL38" s="179"/>
      <c r="JTM38" s="179"/>
      <c r="JTN38" s="179"/>
      <c r="JTO38" s="179"/>
      <c r="JTP38" s="179"/>
      <c r="JTQ38" s="179"/>
      <c r="JTR38" s="179"/>
      <c r="JTS38" s="179"/>
      <c r="JTT38" s="179"/>
      <c r="JTU38" s="179"/>
      <c r="JTV38" s="179"/>
      <c r="JTW38" s="179"/>
      <c r="JTX38" s="179"/>
      <c r="JTY38" s="179"/>
      <c r="JTZ38" s="179"/>
      <c r="JUA38" s="179"/>
      <c r="JUB38" s="179"/>
      <c r="JUC38" s="179"/>
      <c r="JUD38" s="179"/>
      <c r="JUE38" s="179"/>
      <c r="JUF38" s="179"/>
      <c r="JUG38" s="179"/>
      <c r="JUH38" s="179"/>
      <c r="JUI38" s="179"/>
      <c r="JUJ38" s="179"/>
      <c r="JUK38" s="179"/>
      <c r="JUL38" s="179"/>
      <c r="JUM38" s="179"/>
      <c r="JUN38" s="179"/>
      <c r="JUO38" s="179"/>
      <c r="JUP38" s="179"/>
      <c r="JUQ38" s="179"/>
      <c r="JUR38" s="179"/>
      <c r="JUS38" s="179"/>
      <c r="JUT38" s="179"/>
      <c r="JUU38" s="179"/>
      <c r="JUV38" s="179"/>
      <c r="JUW38" s="179"/>
      <c r="JUX38" s="179"/>
      <c r="JUY38" s="179"/>
      <c r="JUZ38" s="179"/>
      <c r="JVA38" s="179"/>
      <c r="JVB38" s="179"/>
      <c r="JVC38" s="179"/>
      <c r="JVD38" s="179"/>
      <c r="JVE38" s="179"/>
      <c r="JVF38" s="179"/>
      <c r="JVG38" s="179"/>
      <c r="JVH38" s="179"/>
      <c r="JVI38" s="179"/>
      <c r="JVJ38" s="179"/>
      <c r="JVK38" s="179"/>
      <c r="JVL38" s="179"/>
      <c r="JVM38" s="179"/>
      <c r="JVN38" s="179"/>
      <c r="JVO38" s="179"/>
      <c r="JVP38" s="179"/>
      <c r="JVQ38" s="179"/>
      <c r="JVR38" s="179"/>
      <c r="JVS38" s="179"/>
      <c r="JVT38" s="179"/>
      <c r="JVU38" s="179"/>
      <c r="JVV38" s="179"/>
      <c r="JVW38" s="179"/>
      <c r="JVX38" s="179"/>
      <c r="JVY38" s="179"/>
      <c r="JVZ38" s="179"/>
      <c r="JWA38" s="179"/>
      <c r="JWB38" s="179"/>
      <c r="JWC38" s="179"/>
      <c r="JWD38" s="179"/>
      <c r="JWE38" s="179"/>
      <c r="JWF38" s="179"/>
      <c r="JWG38" s="179"/>
      <c r="JWH38" s="179"/>
      <c r="JWI38" s="179"/>
      <c r="JWJ38" s="179"/>
      <c r="JWK38" s="179"/>
      <c r="JWL38" s="179"/>
      <c r="JWM38" s="179"/>
      <c r="JWN38" s="179"/>
      <c r="JWO38" s="179"/>
      <c r="JWP38" s="179"/>
      <c r="JWQ38" s="179"/>
      <c r="JWR38" s="179"/>
      <c r="JWS38" s="179"/>
      <c r="JWT38" s="179"/>
      <c r="JWU38" s="179"/>
      <c r="JWV38" s="179"/>
      <c r="JWW38" s="179"/>
      <c r="JWX38" s="179"/>
      <c r="JWY38" s="179"/>
      <c r="JWZ38" s="179"/>
      <c r="JXA38" s="179"/>
      <c r="JXB38" s="179"/>
      <c r="JXC38" s="179"/>
      <c r="JXD38" s="179"/>
      <c r="JXE38" s="179"/>
      <c r="JXF38" s="179"/>
      <c r="JXG38" s="179"/>
      <c r="JXH38" s="179"/>
      <c r="JXI38" s="179"/>
      <c r="JXJ38" s="179"/>
      <c r="JXK38" s="179"/>
      <c r="JXL38" s="179"/>
      <c r="JXM38" s="179"/>
      <c r="JXN38" s="179"/>
      <c r="JXO38" s="179"/>
      <c r="JXP38" s="179"/>
      <c r="JXQ38" s="179"/>
      <c r="JXR38" s="179"/>
      <c r="JXS38" s="179"/>
      <c r="JXT38" s="179"/>
      <c r="JXU38" s="179"/>
      <c r="JXV38" s="179"/>
      <c r="JXW38" s="179"/>
      <c r="JXX38" s="179"/>
      <c r="JXY38" s="179"/>
      <c r="JXZ38" s="179"/>
      <c r="JYA38" s="179"/>
      <c r="JYB38" s="179"/>
      <c r="JYC38" s="179"/>
      <c r="JYD38" s="179"/>
      <c r="JYE38" s="179"/>
      <c r="JYF38" s="179"/>
      <c r="JYG38" s="179"/>
      <c r="JYH38" s="179"/>
      <c r="JYI38" s="179"/>
      <c r="JYJ38" s="179"/>
      <c r="JYK38" s="179"/>
      <c r="JYL38" s="179"/>
      <c r="JYM38" s="179"/>
      <c r="JYN38" s="179"/>
      <c r="JYO38" s="179"/>
      <c r="JYP38" s="179"/>
      <c r="JYQ38" s="179"/>
      <c r="JYX38" s="179"/>
      <c r="JYY38" s="179"/>
      <c r="JYZ38" s="179"/>
      <c r="JZA38" s="179"/>
      <c r="JZB38" s="179"/>
      <c r="JZC38" s="179"/>
      <c r="JZD38" s="179"/>
      <c r="JZE38" s="179"/>
      <c r="JZF38" s="179"/>
      <c r="JZG38" s="179"/>
      <c r="JZH38" s="179"/>
      <c r="JZI38" s="179"/>
      <c r="JZJ38" s="179"/>
      <c r="JZK38" s="179"/>
      <c r="JZL38" s="179"/>
      <c r="JZM38" s="179"/>
      <c r="JZN38" s="179"/>
      <c r="JZO38" s="179"/>
      <c r="JZP38" s="179"/>
      <c r="JZQ38" s="179"/>
      <c r="JZR38" s="179"/>
      <c r="JZS38" s="179"/>
      <c r="JZT38" s="179"/>
      <c r="JZU38" s="179"/>
      <c r="JZV38" s="179"/>
      <c r="JZW38" s="179"/>
      <c r="JZX38" s="179"/>
      <c r="JZY38" s="179"/>
      <c r="JZZ38" s="179"/>
      <c r="KAA38" s="179"/>
      <c r="KAB38" s="179"/>
      <c r="KAC38" s="179"/>
      <c r="KAD38" s="179"/>
      <c r="KAE38" s="179"/>
      <c r="KAF38" s="179"/>
      <c r="KAG38" s="179"/>
      <c r="KAH38" s="179"/>
      <c r="KAI38" s="179"/>
      <c r="KAJ38" s="179"/>
      <c r="KAK38" s="179"/>
      <c r="KAL38" s="179"/>
      <c r="KAM38" s="179"/>
      <c r="KAN38" s="179"/>
      <c r="KAO38" s="179"/>
      <c r="KAP38" s="179"/>
      <c r="KAQ38" s="179"/>
      <c r="KAR38" s="179"/>
      <c r="KAS38" s="179"/>
      <c r="KAT38" s="179"/>
      <c r="KAU38" s="179"/>
      <c r="KAV38" s="179"/>
      <c r="KAW38" s="179"/>
      <c r="KAX38" s="179"/>
      <c r="KAY38" s="179"/>
      <c r="KAZ38" s="179"/>
      <c r="KBA38" s="179"/>
      <c r="KBB38" s="179"/>
      <c r="KBC38" s="179"/>
      <c r="KBD38" s="179"/>
      <c r="KBE38" s="179"/>
      <c r="KBF38" s="179"/>
      <c r="KBG38" s="179"/>
      <c r="KBH38" s="179"/>
      <c r="KBI38" s="179"/>
      <c r="KBJ38" s="179"/>
      <c r="KBK38" s="179"/>
      <c r="KBL38" s="179"/>
      <c r="KBM38" s="179"/>
      <c r="KBN38" s="179"/>
      <c r="KBO38" s="179"/>
      <c r="KBP38" s="179"/>
      <c r="KBQ38" s="179"/>
      <c r="KBR38" s="179"/>
      <c r="KBS38" s="179"/>
      <c r="KBT38" s="179"/>
      <c r="KBU38" s="179"/>
      <c r="KBV38" s="179"/>
      <c r="KBW38" s="179"/>
      <c r="KBX38" s="179"/>
      <c r="KBY38" s="179"/>
      <c r="KBZ38" s="179"/>
      <c r="KCA38" s="179"/>
      <c r="KCB38" s="179"/>
      <c r="KCC38" s="179"/>
      <c r="KCD38" s="179"/>
      <c r="KCE38" s="179"/>
      <c r="KCF38" s="179"/>
      <c r="KCG38" s="179"/>
      <c r="KCH38" s="179"/>
      <c r="KCI38" s="179"/>
      <c r="KCJ38" s="179"/>
      <c r="KCK38" s="179"/>
      <c r="KCL38" s="179"/>
      <c r="KCM38" s="179"/>
      <c r="KCN38" s="179"/>
      <c r="KCO38" s="179"/>
      <c r="KCP38" s="179"/>
      <c r="KCQ38" s="179"/>
      <c r="KCR38" s="179"/>
      <c r="KCS38" s="179"/>
      <c r="KCT38" s="179"/>
      <c r="KCU38" s="179"/>
      <c r="KCV38" s="179"/>
      <c r="KCW38" s="179"/>
      <c r="KCX38" s="179"/>
      <c r="KCY38" s="179"/>
      <c r="KCZ38" s="179"/>
      <c r="KDA38" s="179"/>
      <c r="KDB38" s="179"/>
      <c r="KDC38" s="179"/>
      <c r="KDD38" s="179"/>
      <c r="KDE38" s="179"/>
      <c r="KDF38" s="179"/>
      <c r="KDG38" s="179"/>
      <c r="KDH38" s="179"/>
      <c r="KDI38" s="179"/>
      <c r="KDJ38" s="179"/>
      <c r="KDK38" s="179"/>
      <c r="KDL38" s="179"/>
      <c r="KDM38" s="179"/>
      <c r="KDN38" s="179"/>
      <c r="KDO38" s="179"/>
      <c r="KDP38" s="179"/>
      <c r="KDQ38" s="179"/>
      <c r="KDR38" s="179"/>
      <c r="KDS38" s="179"/>
      <c r="KDT38" s="179"/>
      <c r="KDU38" s="179"/>
      <c r="KDV38" s="179"/>
      <c r="KDW38" s="179"/>
      <c r="KDX38" s="179"/>
      <c r="KDY38" s="179"/>
      <c r="KDZ38" s="179"/>
      <c r="KEA38" s="179"/>
      <c r="KEB38" s="179"/>
      <c r="KEC38" s="179"/>
      <c r="KED38" s="179"/>
      <c r="KEE38" s="179"/>
      <c r="KEF38" s="179"/>
      <c r="KEG38" s="179"/>
      <c r="KEH38" s="179"/>
      <c r="KEI38" s="179"/>
      <c r="KEJ38" s="179"/>
      <c r="KEK38" s="179"/>
      <c r="KEL38" s="179"/>
      <c r="KEM38" s="179"/>
      <c r="KEN38" s="179"/>
      <c r="KEO38" s="179"/>
      <c r="KEP38" s="179"/>
      <c r="KEQ38" s="179"/>
      <c r="KER38" s="179"/>
      <c r="KES38" s="179"/>
      <c r="KET38" s="179"/>
      <c r="KEU38" s="179"/>
      <c r="KEV38" s="179"/>
      <c r="KEW38" s="179"/>
      <c r="KEX38" s="179"/>
      <c r="KEY38" s="179"/>
      <c r="KEZ38" s="179"/>
      <c r="KFA38" s="179"/>
      <c r="KFB38" s="179"/>
      <c r="KFC38" s="179"/>
      <c r="KFD38" s="179"/>
      <c r="KFE38" s="179"/>
      <c r="KFF38" s="179"/>
      <c r="KFG38" s="179"/>
      <c r="KFH38" s="179"/>
      <c r="KFI38" s="179"/>
      <c r="KFJ38" s="179"/>
      <c r="KFK38" s="179"/>
      <c r="KFL38" s="179"/>
      <c r="KFM38" s="179"/>
      <c r="KFN38" s="179"/>
      <c r="KFO38" s="179"/>
      <c r="KFP38" s="179"/>
      <c r="KFQ38" s="179"/>
      <c r="KFR38" s="179"/>
      <c r="KFS38" s="179"/>
      <c r="KFT38" s="179"/>
      <c r="KFU38" s="179"/>
      <c r="KFV38" s="179"/>
      <c r="KFW38" s="179"/>
      <c r="KFX38" s="179"/>
      <c r="KFY38" s="179"/>
      <c r="KFZ38" s="179"/>
      <c r="KGA38" s="179"/>
      <c r="KGB38" s="179"/>
      <c r="KGC38" s="179"/>
      <c r="KGD38" s="179"/>
      <c r="KGE38" s="179"/>
      <c r="KGF38" s="179"/>
      <c r="KGG38" s="179"/>
      <c r="KGH38" s="179"/>
      <c r="KGI38" s="179"/>
      <c r="KGJ38" s="179"/>
      <c r="KGK38" s="179"/>
      <c r="KGL38" s="179"/>
      <c r="KGM38" s="179"/>
      <c r="KGN38" s="179"/>
      <c r="KGO38" s="179"/>
      <c r="KGP38" s="179"/>
      <c r="KGQ38" s="179"/>
      <c r="KGR38" s="179"/>
      <c r="KGS38" s="179"/>
      <c r="KGT38" s="179"/>
      <c r="KGU38" s="179"/>
      <c r="KGV38" s="179"/>
      <c r="KGW38" s="179"/>
      <c r="KGX38" s="179"/>
      <c r="KGY38" s="179"/>
      <c r="KGZ38" s="179"/>
      <c r="KHA38" s="179"/>
      <c r="KHB38" s="179"/>
      <c r="KHC38" s="179"/>
      <c r="KHD38" s="179"/>
      <c r="KHE38" s="179"/>
      <c r="KHF38" s="179"/>
      <c r="KHG38" s="179"/>
      <c r="KHH38" s="179"/>
      <c r="KHI38" s="179"/>
      <c r="KHJ38" s="179"/>
      <c r="KHK38" s="179"/>
      <c r="KHL38" s="179"/>
      <c r="KHM38" s="179"/>
      <c r="KHN38" s="179"/>
      <c r="KHO38" s="179"/>
      <c r="KHP38" s="179"/>
      <c r="KHQ38" s="179"/>
      <c r="KHR38" s="179"/>
      <c r="KHS38" s="179"/>
      <c r="KHT38" s="179"/>
      <c r="KHU38" s="179"/>
      <c r="KHV38" s="179"/>
      <c r="KHW38" s="179"/>
      <c r="KHX38" s="179"/>
      <c r="KHY38" s="179"/>
      <c r="KHZ38" s="179"/>
      <c r="KIA38" s="179"/>
      <c r="KIB38" s="179"/>
      <c r="KIC38" s="179"/>
      <c r="KID38" s="179"/>
      <c r="KIE38" s="179"/>
      <c r="KIF38" s="179"/>
      <c r="KIG38" s="179"/>
      <c r="KIH38" s="179"/>
      <c r="KII38" s="179"/>
      <c r="KIJ38" s="179"/>
      <c r="KIK38" s="179"/>
      <c r="KIL38" s="179"/>
      <c r="KIM38" s="179"/>
      <c r="KIT38" s="179"/>
      <c r="KIU38" s="179"/>
      <c r="KIV38" s="179"/>
      <c r="KIW38" s="179"/>
      <c r="KIX38" s="179"/>
      <c r="KIY38" s="179"/>
      <c r="KIZ38" s="179"/>
      <c r="KJA38" s="179"/>
      <c r="KJB38" s="179"/>
      <c r="KJC38" s="179"/>
      <c r="KJD38" s="179"/>
      <c r="KJE38" s="179"/>
      <c r="KJF38" s="179"/>
      <c r="KJG38" s="179"/>
      <c r="KJH38" s="179"/>
      <c r="KJI38" s="179"/>
      <c r="KJJ38" s="179"/>
      <c r="KJK38" s="179"/>
      <c r="KJL38" s="179"/>
      <c r="KJM38" s="179"/>
      <c r="KJN38" s="179"/>
      <c r="KJO38" s="179"/>
      <c r="KJP38" s="179"/>
      <c r="KJQ38" s="179"/>
      <c r="KJR38" s="179"/>
      <c r="KJS38" s="179"/>
      <c r="KJT38" s="179"/>
      <c r="KJU38" s="179"/>
      <c r="KJV38" s="179"/>
      <c r="KJW38" s="179"/>
      <c r="KJX38" s="179"/>
      <c r="KJY38" s="179"/>
      <c r="KJZ38" s="179"/>
      <c r="KKA38" s="179"/>
      <c r="KKB38" s="179"/>
      <c r="KKC38" s="179"/>
      <c r="KKD38" s="179"/>
      <c r="KKE38" s="179"/>
      <c r="KKF38" s="179"/>
      <c r="KKG38" s="179"/>
      <c r="KKH38" s="179"/>
      <c r="KKI38" s="179"/>
      <c r="KKJ38" s="179"/>
      <c r="KKK38" s="179"/>
      <c r="KKL38" s="179"/>
      <c r="KKM38" s="179"/>
      <c r="KKN38" s="179"/>
      <c r="KKO38" s="179"/>
      <c r="KKP38" s="179"/>
      <c r="KKQ38" s="179"/>
      <c r="KKR38" s="179"/>
      <c r="KKS38" s="179"/>
      <c r="KKT38" s="179"/>
      <c r="KKU38" s="179"/>
      <c r="KKV38" s="179"/>
      <c r="KKW38" s="179"/>
      <c r="KKX38" s="179"/>
      <c r="KKY38" s="179"/>
      <c r="KKZ38" s="179"/>
      <c r="KLA38" s="179"/>
      <c r="KLB38" s="179"/>
      <c r="KLC38" s="179"/>
      <c r="KLD38" s="179"/>
      <c r="KLE38" s="179"/>
      <c r="KLF38" s="179"/>
      <c r="KLG38" s="179"/>
      <c r="KLH38" s="179"/>
      <c r="KLI38" s="179"/>
      <c r="KLJ38" s="179"/>
      <c r="KLK38" s="179"/>
      <c r="KLL38" s="179"/>
      <c r="KLM38" s="179"/>
      <c r="KLN38" s="179"/>
      <c r="KLO38" s="179"/>
      <c r="KLP38" s="179"/>
      <c r="KLQ38" s="179"/>
      <c r="KLR38" s="179"/>
      <c r="KLS38" s="179"/>
      <c r="KLT38" s="179"/>
      <c r="KLU38" s="179"/>
      <c r="KLV38" s="179"/>
      <c r="KLW38" s="179"/>
      <c r="KLX38" s="179"/>
      <c r="KLY38" s="179"/>
      <c r="KLZ38" s="179"/>
      <c r="KMA38" s="179"/>
      <c r="KMB38" s="179"/>
      <c r="KMC38" s="179"/>
      <c r="KMD38" s="179"/>
      <c r="KME38" s="179"/>
      <c r="KMF38" s="179"/>
      <c r="KMG38" s="179"/>
      <c r="KMH38" s="179"/>
      <c r="KMI38" s="179"/>
      <c r="KMJ38" s="179"/>
      <c r="KMK38" s="179"/>
      <c r="KML38" s="179"/>
      <c r="KMM38" s="179"/>
      <c r="KMN38" s="179"/>
      <c r="KMO38" s="179"/>
      <c r="KMP38" s="179"/>
      <c r="KMQ38" s="179"/>
      <c r="KMR38" s="179"/>
      <c r="KMS38" s="179"/>
      <c r="KMT38" s="179"/>
      <c r="KMU38" s="179"/>
      <c r="KMV38" s="179"/>
      <c r="KMW38" s="179"/>
      <c r="KMX38" s="179"/>
      <c r="KMY38" s="179"/>
      <c r="KMZ38" s="179"/>
      <c r="KNA38" s="179"/>
      <c r="KNB38" s="179"/>
      <c r="KNC38" s="179"/>
      <c r="KND38" s="179"/>
      <c r="KNE38" s="179"/>
      <c r="KNF38" s="179"/>
      <c r="KNG38" s="179"/>
      <c r="KNH38" s="179"/>
      <c r="KNI38" s="179"/>
      <c r="KNJ38" s="179"/>
      <c r="KNK38" s="179"/>
      <c r="KNL38" s="179"/>
      <c r="KNM38" s="179"/>
      <c r="KNN38" s="179"/>
      <c r="KNO38" s="179"/>
      <c r="KNP38" s="179"/>
      <c r="KNQ38" s="179"/>
      <c r="KNR38" s="179"/>
      <c r="KNS38" s="179"/>
      <c r="KNT38" s="179"/>
      <c r="KNU38" s="179"/>
      <c r="KNV38" s="179"/>
      <c r="KNW38" s="179"/>
      <c r="KNX38" s="179"/>
      <c r="KNY38" s="179"/>
      <c r="KNZ38" s="179"/>
      <c r="KOA38" s="179"/>
      <c r="KOB38" s="179"/>
      <c r="KOC38" s="179"/>
      <c r="KOD38" s="179"/>
      <c r="KOE38" s="179"/>
      <c r="KOF38" s="179"/>
      <c r="KOG38" s="179"/>
      <c r="KOH38" s="179"/>
      <c r="KOI38" s="179"/>
      <c r="KOJ38" s="179"/>
      <c r="KOK38" s="179"/>
      <c r="KOL38" s="179"/>
      <c r="KOM38" s="179"/>
      <c r="KON38" s="179"/>
      <c r="KOO38" s="179"/>
      <c r="KOP38" s="179"/>
      <c r="KOQ38" s="179"/>
      <c r="KOR38" s="179"/>
      <c r="KOS38" s="179"/>
      <c r="KOT38" s="179"/>
      <c r="KOU38" s="179"/>
      <c r="KOV38" s="179"/>
      <c r="KOW38" s="179"/>
      <c r="KOX38" s="179"/>
      <c r="KOY38" s="179"/>
      <c r="KOZ38" s="179"/>
      <c r="KPA38" s="179"/>
      <c r="KPB38" s="179"/>
      <c r="KPC38" s="179"/>
      <c r="KPD38" s="179"/>
      <c r="KPE38" s="179"/>
      <c r="KPF38" s="179"/>
      <c r="KPG38" s="179"/>
      <c r="KPH38" s="179"/>
      <c r="KPI38" s="179"/>
      <c r="KPJ38" s="179"/>
      <c r="KPK38" s="179"/>
      <c r="KPL38" s="179"/>
      <c r="KPM38" s="179"/>
      <c r="KPN38" s="179"/>
      <c r="KPO38" s="179"/>
      <c r="KPP38" s="179"/>
      <c r="KPQ38" s="179"/>
      <c r="KPR38" s="179"/>
      <c r="KPS38" s="179"/>
      <c r="KPT38" s="179"/>
      <c r="KPU38" s="179"/>
      <c r="KPV38" s="179"/>
      <c r="KPW38" s="179"/>
      <c r="KPX38" s="179"/>
      <c r="KPY38" s="179"/>
      <c r="KPZ38" s="179"/>
      <c r="KQA38" s="179"/>
      <c r="KQB38" s="179"/>
      <c r="KQC38" s="179"/>
      <c r="KQD38" s="179"/>
      <c r="KQE38" s="179"/>
      <c r="KQF38" s="179"/>
      <c r="KQG38" s="179"/>
      <c r="KQH38" s="179"/>
      <c r="KQI38" s="179"/>
      <c r="KQJ38" s="179"/>
      <c r="KQK38" s="179"/>
      <c r="KQL38" s="179"/>
      <c r="KQM38" s="179"/>
      <c r="KQN38" s="179"/>
      <c r="KQO38" s="179"/>
      <c r="KQP38" s="179"/>
      <c r="KQQ38" s="179"/>
      <c r="KQR38" s="179"/>
      <c r="KQS38" s="179"/>
      <c r="KQT38" s="179"/>
      <c r="KQU38" s="179"/>
      <c r="KQV38" s="179"/>
      <c r="KQW38" s="179"/>
      <c r="KQX38" s="179"/>
      <c r="KQY38" s="179"/>
      <c r="KQZ38" s="179"/>
      <c r="KRA38" s="179"/>
      <c r="KRB38" s="179"/>
      <c r="KRC38" s="179"/>
      <c r="KRD38" s="179"/>
      <c r="KRE38" s="179"/>
      <c r="KRF38" s="179"/>
      <c r="KRG38" s="179"/>
      <c r="KRH38" s="179"/>
      <c r="KRI38" s="179"/>
      <c r="KRJ38" s="179"/>
      <c r="KRK38" s="179"/>
      <c r="KRL38" s="179"/>
      <c r="KRM38" s="179"/>
      <c r="KRN38" s="179"/>
      <c r="KRO38" s="179"/>
      <c r="KRP38" s="179"/>
      <c r="KRQ38" s="179"/>
      <c r="KRR38" s="179"/>
      <c r="KRS38" s="179"/>
      <c r="KRT38" s="179"/>
      <c r="KRU38" s="179"/>
      <c r="KRV38" s="179"/>
      <c r="KRW38" s="179"/>
      <c r="KRX38" s="179"/>
      <c r="KRY38" s="179"/>
      <c r="KRZ38" s="179"/>
      <c r="KSA38" s="179"/>
      <c r="KSB38" s="179"/>
      <c r="KSC38" s="179"/>
      <c r="KSD38" s="179"/>
      <c r="KSE38" s="179"/>
      <c r="KSF38" s="179"/>
      <c r="KSG38" s="179"/>
      <c r="KSH38" s="179"/>
      <c r="KSI38" s="179"/>
      <c r="KSP38" s="179"/>
      <c r="KSQ38" s="179"/>
      <c r="KSR38" s="179"/>
      <c r="KSS38" s="179"/>
      <c r="KST38" s="179"/>
      <c r="KSU38" s="179"/>
      <c r="KSV38" s="179"/>
      <c r="KSW38" s="179"/>
      <c r="KSX38" s="179"/>
      <c r="KSY38" s="179"/>
      <c r="KSZ38" s="179"/>
      <c r="KTA38" s="179"/>
      <c r="KTB38" s="179"/>
      <c r="KTC38" s="179"/>
      <c r="KTD38" s="179"/>
      <c r="KTE38" s="179"/>
      <c r="KTF38" s="179"/>
      <c r="KTG38" s="179"/>
      <c r="KTH38" s="179"/>
      <c r="KTI38" s="179"/>
      <c r="KTJ38" s="179"/>
      <c r="KTK38" s="179"/>
      <c r="KTL38" s="179"/>
      <c r="KTM38" s="179"/>
      <c r="KTN38" s="179"/>
      <c r="KTO38" s="179"/>
      <c r="KTP38" s="179"/>
      <c r="KTQ38" s="179"/>
      <c r="KTR38" s="179"/>
      <c r="KTS38" s="179"/>
      <c r="KTT38" s="179"/>
      <c r="KTU38" s="179"/>
      <c r="KTV38" s="179"/>
      <c r="KTW38" s="179"/>
      <c r="KTX38" s="179"/>
      <c r="KTY38" s="179"/>
      <c r="KTZ38" s="179"/>
      <c r="KUA38" s="179"/>
      <c r="KUB38" s="179"/>
      <c r="KUC38" s="179"/>
      <c r="KUD38" s="179"/>
      <c r="KUE38" s="179"/>
      <c r="KUF38" s="179"/>
      <c r="KUG38" s="179"/>
      <c r="KUH38" s="179"/>
      <c r="KUI38" s="179"/>
      <c r="KUJ38" s="179"/>
      <c r="KUK38" s="179"/>
      <c r="KUL38" s="179"/>
      <c r="KUM38" s="179"/>
      <c r="KUN38" s="179"/>
      <c r="KUO38" s="179"/>
      <c r="KUP38" s="179"/>
      <c r="KUQ38" s="179"/>
      <c r="KUR38" s="179"/>
      <c r="KUS38" s="179"/>
      <c r="KUT38" s="179"/>
      <c r="KUU38" s="179"/>
      <c r="KUV38" s="179"/>
      <c r="KUW38" s="179"/>
      <c r="KUX38" s="179"/>
      <c r="KUY38" s="179"/>
      <c r="KUZ38" s="179"/>
      <c r="KVA38" s="179"/>
      <c r="KVB38" s="179"/>
      <c r="KVC38" s="179"/>
      <c r="KVD38" s="179"/>
      <c r="KVE38" s="179"/>
      <c r="KVF38" s="179"/>
      <c r="KVG38" s="179"/>
      <c r="KVH38" s="179"/>
      <c r="KVI38" s="179"/>
      <c r="KVJ38" s="179"/>
      <c r="KVK38" s="179"/>
      <c r="KVL38" s="179"/>
      <c r="KVM38" s="179"/>
      <c r="KVN38" s="179"/>
      <c r="KVO38" s="179"/>
      <c r="KVP38" s="179"/>
      <c r="KVQ38" s="179"/>
      <c r="KVR38" s="179"/>
      <c r="KVS38" s="179"/>
      <c r="KVT38" s="179"/>
      <c r="KVU38" s="179"/>
      <c r="KVV38" s="179"/>
      <c r="KVW38" s="179"/>
      <c r="KVX38" s="179"/>
      <c r="KVY38" s="179"/>
      <c r="KVZ38" s="179"/>
      <c r="KWA38" s="179"/>
      <c r="KWB38" s="179"/>
      <c r="KWC38" s="179"/>
      <c r="KWD38" s="179"/>
      <c r="KWE38" s="179"/>
      <c r="KWF38" s="179"/>
      <c r="KWG38" s="179"/>
      <c r="KWH38" s="179"/>
      <c r="KWI38" s="179"/>
      <c r="KWJ38" s="179"/>
      <c r="KWK38" s="179"/>
      <c r="KWL38" s="179"/>
      <c r="KWM38" s="179"/>
      <c r="KWN38" s="179"/>
      <c r="KWO38" s="179"/>
      <c r="KWP38" s="179"/>
      <c r="KWQ38" s="179"/>
      <c r="KWR38" s="179"/>
      <c r="KWS38" s="179"/>
      <c r="KWT38" s="179"/>
      <c r="KWU38" s="179"/>
      <c r="KWV38" s="179"/>
      <c r="KWW38" s="179"/>
      <c r="KWX38" s="179"/>
      <c r="KWY38" s="179"/>
      <c r="KWZ38" s="179"/>
      <c r="KXA38" s="179"/>
      <c r="KXB38" s="179"/>
      <c r="KXC38" s="179"/>
      <c r="KXD38" s="179"/>
      <c r="KXE38" s="179"/>
      <c r="KXF38" s="179"/>
      <c r="KXG38" s="179"/>
      <c r="KXH38" s="179"/>
      <c r="KXI38" s="179"/>
      <c r="KXJ38" s="179"/>
      <c r="KXK38" s="179"/>
      <c r="KXL38" s="179"/>
      <c r="KXM38" s="179"/>
      <c r="KXN38" s="179"/>
      <c r="KXO38" s="179"/>
      <c r="KXP38" s="179"/>
      <c r="KXQ38" s="179"/>
      <c r="KXR38" s="179"/>
      <c r="KXS38" s="179"/>
      <c r="KXT38" s="179"/>
      <c r="KXU38" s="179"/>
      <c r="KXV38" s="179"/>
      <c r="KXW38" s="179"/>
      <c r="KXX38" s="179"/>
      <c r="KXY38" s="179"/>
      <c r="KXZ38" s="179"/>
      <c r="KYA38" s="179"/>
      <c r="KYB38" s="179"/>
      <c r="KYC38" s="179"/>
      <c r="KYD38" s="179"/>
      <c r="KYE38" s="179"/>
      <c r="KYF38" s="179"/>
      <c r="KYG38" s="179"/>
      <c r="KYH38" s="179"/>
      <c r="KYI38" s="179"/>
      <c r="KYJ38" s="179"/>
      <c r="KYK38" s="179"/>
      <c r="KYL38" s="179"/>
      <c r="KYM38" s="179"/>
      <c r="KYN38" s="179"/>
      <c r="KYO38" s="179"/>
      <c r="KYP38" s="179"/>
      <c r="KYQ38" s="179"/>
      <c r="KYR38" s="179"/>
      <c r="KYS38" s="179"/>
      <c r="KYT38" s="179"/>
      <c r="KYU38" s="179"/>
      <c r="KYV38" s="179"/>
      <c r="KYW38" s="179"/>
      <c r="KYX38" s="179"/>
      <c r="KYY38" s="179"/>
      <c r="KYZ38" s="179"/>
      <c r="KZA38" s="179"/>
      <c r="KZB38" s="179"/>
      <c r="KZC38" s="179"/>
      <c r="KZD38" s="179"/>
      <c r="KZE38" s="179"/>
      <c r="KZF38" s="179"/>
      <c r="KZG38" s="179"/>
      <c r="KZH38" s="179"/>
      <c r="KZI38" s="179"/>
      <c r="KZJ38" s="179"/>
      <c r="KZK38" s="179"/>
      <c r="KZL38" s="179"/>
      <c r="KZM38" s="179"/>
      <c r="KZN38" s="179"/>
      <c r="KZO38" s="179"/>
      <c r="KZP38" s="179"/>
      <c r="KZQ38" s="179"/>
      <c r="KZR38" s="179"/>
      <c r="KZS38" s="179"/>
      <c r="KZT38" s="179"/>
      <c r="KZU38" s="179"/>
      <c r="KZV38" s="179"/>
      <c r="KZW38" s="179"/>
      <c r="KZX38" s="179"/>
      <c r="KZY38" s="179"/>
      <c r="KZZ38" s="179"/>
      <c r="LAA38" s="179"/>
      <c r="LAB38" s="179"/>
      <c r="LAC38" s="179"/>
      <c r="LAD38" s="179"/>
      <c r="LAE38" s="179"/>
      <c r="LAF38" s="179"/>
      <c r="LAG38" s="179"/>
      <c r="LAH38" s="179"/>
      <c r="LAI38" s="179"/>
      <c r="LAJ38" s="179"/>
      <c r="LAK38" s="179"/>
      <c r="LAL38" s="179"/>
      <c r="LAM38" s="179"/>
      <c r="LAN38" s="179"/>
      <c r="LAO38" s="179"/>
      <c r="LAP38" s="179"/>
      <c r="LAQ38" s="179"/>
      <c r="LAR38" s="179"/>
      <c r="LAS38" s="179"/>
      <c r="LAT38" s="179"/>
      <c r="LAU38" s="179"/>
      <c r="LAV38" s="179"/>
      <c r="LAW38" s="179"/>
      <c r="LAX38" s="179"/>
      <c r="LAY38" s="179"/>
      <c r="LAZ38" s="179"/>
      <c r="LBA38" s="179"/>
      <c r="LBB38" s="179"/>
      <c r="LBC38" s="179"/>
      <c r="LBD38" s="179"/>
      <c r="LBE38" s="179"/>
      <c r="LBF38" s="179"/>
      <c r="LBG38" s="179"/>
      <c r="LBH38" s="179"/>
      <c r="LBI38" s="179"/>
      <c r="LBJ38" s="179"/>
      <c r="LBK38" s="179"/>
      <c r="LBL38" s="179"/>
      <c r="LBM38" s="179"/>
      <c r="LBN38" s="179"/>
      <c r="LBO38" s="179"/>
      <c r="LBP38" s="179"/>
      <c r="LBQ38" s="179"/>
      <c r="LBR38" s="179"/>
      <c r="LBS38" s="179"/>
      <c r="LBT38" s="179"/>
      <c r="LBU38" s="179"/>
      <c r="LBV38" s="179"/>
      <c r="LBW38" s="179"/>
      <c r="LBX38" s="179"/>
      <c r="LBY38" s="179"/>
      <c r="LBZ38" s="179"/>
      <c r="LCA38" s="179"/>
      <c r="LCB38" s="179"/>
      <c r="LCC38" s="179"/>
      <c r="LCD38" s="179"/>
      <c r="LCE38" s="179"/>
      <c r="LCL38" s="179"/>
      <c r="LCM38" s="179"/>
      <c r="LCN38" s="179"/>
      <c r="LCO38" s="179"/>
      <c r="LCP38" s="179"/>
      <c r="LCQ38" s="179"/>
      <c r="LCR38" s="179"/>
      <c r="LCS38" s="179"/>
      <c r="LCT38" s="179"/>
      <c r="LCU38" s="179"/>
      <c r="LCV38" s="179"/>
      <c r="LCW38" s="179"/>
      <c r="LCX38" s="179"/>
      <c r="LCY38" s="179"/>
      <c r="LCZ38" s="179"/>
      <c r="LDA38" s="179"/>
      <c r="LDB38" s="179"/>
      <c r="LDC38" s="179"/>
      <c r="LDD38" s="179"/>
      <c r="LDE38" s="179"/>
      <c r="LDF38" s="179"/>
      <c r="LDG38" s="179"/>
      <c r="LDH38" s="179"/>
      <c r="LDI38" s="179"/>
      <c r="LDJ38" s="179"/>
      <c r="LDK38" s="179"/>
      <c r="LDL38" s="179"/>
      <c r="LDM38" s="179"/>
      <c r="LDN38" s="179"/>
      <c r="LDO38" s="179"/>
      <c r="LDP38" s="179"/>
      <c r="LDQ38" s="179"/>
      <c r="LDR38" s="179"/>
      <c r="LDS38" s="179"/>
      <c r="LDT38" s="179"/>
      <c r="LDU38" s="179"/>
      <c r="LDV38" s="179"/>
      <c r="LDW38" s="179"/>
      <c r="LDX38" s="179"/>
      <c r="LDY38" s="179"/>
      <c r="LDZ38" s="179"/>
      <c r="LEA38" s="179"/>
      <c r="LEB38" s="179"/>
      <c r="LEC38" s="179"/>
      <c r="LED38" s="179"/>
      <c r="LEE38" s="179"/>
      <c r="LEF38" s="179"/>
      <c r="LEG38" s="179"/>
      <c r="LEH38" s="179"/>
      <c r="LEI38" s="179"/>
      <c r="LEJ38" s="179"/>
      <c r="LEK38" s="179"/>
      <c r="LEL38" s="179"/>
      <c r="LEM38" s="179"/>
      <c r="LEN38" s="179"/>
      <c r="LEO38" s="179"/>
      <c r="LEP38" s="179"/>
      <c r="LEQ38" s="179"/>
      <c r="LER38" s="179"/>
      <c r="LES38" s="179"/>
      <c r="LET38" s="179"/>
      <c r="LEU38" s="179"/>
      <c r="LEV38" s="179"/>
      <c r="LEW38" s="179"/>
      <c r="LEX38" s="179"/>
      <c r="LEY38" s="179"/>
      <c r="LEZ38" s="179"/>
      <c r="LFA38" s="179"/>
      <c r="LFB38" s="179"/>
      <c r="LFC38" s="179"/>
      <c r="LFD38" s="179"/>
      <c r="LFE38" s="179"/>
      <c r="LFF38" s="179"/>
      <c r="LFG38" s="179"/>
      <c r="LFH38" s="179"/>
      <c r="LFI38" s="179"/>
      <c r="LFJ38" s="179"/>
      <c r="LFK38" s="179"/>
      <c r="LFL38" s="179"/>
      <c r="LFM38" s="179"/>
      <c r="LFN38" s="179"/>
      <c r="LFO38" s="179"/>
      <c r="LFP38" s="179"/>
      <c r="LFQ38" s="179"/>
      <c r="LFR38" s="179"/>
      <c r="LFS38" s="179"/>
      <c r="LFT38" s="179"/>
      <c r="LFU38" s="179"/>
      <c r="LFV38" s="179"/>
      <c r="LFW38" s="179"/>
      <c r="LFX38" s="179"/>
      <c r="LFY38" s="179"/>
      <c r="LFZ38" s="179"/>
      <c r="LGA38" s="179"/>
      <c r="LGB38" s="179"/>
      <c r="LGC38" s="179"/>
      <c r="LGD38" s="179"/>
      <c r="LGE38" s="179"/>
      <c r="LGF38" s="179"/>
      <c r="LGG38" s="179"/>
      <c r="LGH38" s="179"/>
      <c r="LGI38" s="179"/>
      <c r="LGJ38" s="179"/>
      <c r="LGK38" s="179"/>
      <c r="LGL38" s="179"/>
      <c r="LGM38" s="179"/>
      <c r="LGN38" s="179"/>
      <c r="LGO38" s="179"/>
      <c r="LGP38" s="179"/>
      <c r="LGQ38" s="179"/>
      <c r="LGR38" s="179"/>
      <c r="LGS38" s="179"/>
      <c r="LGT38" s="179"/>
      <c r="LGU38" s="179"/>
      <c r="LGV38" s="179"/>
      <c r="LGW38" s="179"/>
      <c r="LGX38" s="179"/>
      <c r="LGY38" s="179"/>
      <c r="LGZ38" s="179"/>
      <c r="LHA38" s="179"/>
      <c r="LHB38" s="179"/>
      <c r="LHC38" s="179"/>
      <c r="LHD38" s="179"/>
      <c r="LHE38" s="179"/>
      <c r="LHF38" s="179"/>
      <c r="LHG38" s="179"/>
      <c r="LHH38" s="179"/>
      <c r="LHI38" s="179"/>
      <c r="LHJ38" s="179"/>
      <c r="LHK38" s="179"/>
      <c r="LHL38" s="179"/>
      <c r="LHM38" s="179"/>
      <c r="LHN38" s="179"/>
      <c r="LHO38" s="179"/>
      <c r="LHP38" s="179"/>
      <c r="LHQ38" s="179"/>
      <c r="LHR38" s="179"/>
      <c r="LHS38" s="179"/>
      <c r="LHT38" s="179"/>
      <c r="LHU38" s="179"/>
      <c r="LHV38" s="179"/>
      <c r="LHW38" s="179"/>
      <c r="LHX38" s="179"/>
      <c r="LHY38" s="179"/>
      <c r="LHZ38" s="179"/>
      <c r="LIA38" s="179"/>
      <c r="LIB38" s="179"/>
      <c r="LIC38" s="179"/>
      <c r="LID38" s="179"/>
      <c r="LIE38" s="179"/>
      <c r="LIF38" s="179"/>
      <c r="LIG38" s="179"/>
      <c r="LIH38" s="179"/>
      <c r="LII38" s="179"/>
      <c r="LIJ38" s="179"/>
      <c r="LIK38" s="179"/>
      <c r="LIL38" s="179"/>
      <c r="LIM38" s="179"/>
      <c r="LIN38" s="179"/>
      <c r="LIO38" s="179"/>
      <c r="LIP38" s="179"/>
      <c r="LIQ38" s="179"/>
      <c r="LIR38" s="179"/>
      <c r="LIS38" s="179"/>
      <c r="LIT38" s="179"/>
      <c r="LIU38" s="179"/>
      <c r="LIV38" s="179"/>
      <c r="LIW38" s="179"/>
      <c r="LIX38" s="179"/>
      <c r="LIY38" s="179"/>
      <c r="LIZ38" s="179"/>
      <c r="LJA38" s="179"/>
      <c r="LJB38" s="179"/>
      <c r="LJC38" s="179"/>
      <c r="LJD38" s="179"/>
      <c r="LJE38" s="179"/>
      <c r="LJF38" s="179"/>
      <c r="LJG38" s="179"/>
      <c r="LJH38" s="179"/>
      <c r="LJI38" s="179"/>
      <c r="LJJ38" s="179"/>
      <c r="LJK38" s="179"/>
      <c r="LJL38" s="179"/>
      <c r="LJM38" s="179"/>
      <c r="LJN38" s="179"/>
      <c r="LJO38" s="179"/>
      <c r="LJP38" s="179"/>
      <c r="LJQ38" s="179"/>
      <c r="LJR38" s="179"/>
      <c r="LJS38" s="179"/>
      <c r="LJT38" s="179"/>
      <c r="LJU38" s="179"/>
      <c r="LJV38" s="179"/>
      <c r="LJW38" s="179"/>
      <c r="LJX38" s="179"/>
      <c r="LJY38" s="179"/>
      <c r="LJZ38" s="179"/>
      <c r="LKA38" s="179"/>
      <c r="LKB38" s="179"/>
      <c r="LKC38" s="179"/>
      <c r="LKD38" s="179"/>
      <c r="LKE38" s="179"/>
      <c r="LKF38" s="179"/>
      <c r="LKG38" s="179"/>
      <c r="LKH38" s="179"/>
      <c r="LKI38" s="179"/>
      <c r="LKJ38" s="179"/>
      <c r="LKK38" s="179"/>
      <c r="LKL38" s="179"/>
      <c r="LKM38" s="179"/>
      <c r="LKN38" s="179"/>
      <c r="LKO38" s="179"/>
      <c r="LKP38" s="179"/>
      <c r="LKQ38" s="179"/>
      <c r="LKR38" s="179"/>
      <c r="LKS38" s="179"/>
      <c r="LKT38" s="179"/>
      <c r="LKU38" s="179"/>
      <c r="LKV38" s="179"/>
      <c r="LKW38" s="179"/>
      <c r="LKX38" s="179"/>
      <c r="LKY38" s="179"/>
      <c r="LKZ38" s="179"/>
      <c r="LLA38" s="179"/>
      <c r="LLB38" s="179"/>
      <c r="LLC38" s="179"/>
      <c r="LLD38" s="179"/>
      <c r="LLE38" s="179"/>
      <c r="LLF38" s="179"/>
      <c r="LLG38" s="179"/>
      <c r="LLH38" s="179"/>
      <c r="LLI38" s="179"/>
      <c r="LLJ38" s="179"/>
      <c r="LLK38" s="179"/>
      <c r="LLL38" s="179"/>
      <c r="LLM38" s="179"/>
      <c r="LLN38" s="179"/>
      <c r="LLO38" s="179"/>
      <c r="LLP38" s="179"/>
      <c r="LLQ38" s="179"/>
      <c r="LLR38" s="179"/>
      <c r="LLS38" s="179"/>
      <c r="LLT38" s="179"/>
      <c r="LLU38" s="179"/>
      <c r="LLV38" s="179"/>
      <c r="LLW38" s="179"/>
      <c r="LLX38" s="179"/>
      <c r="LLY38" s="179"/>
      <c r="LLZ38" s="179"/>
      <c r="LMA38" s="179"/>
      <c r="LMH38" s="179"/>
      <c r="LMI38" s="179"/>
      <c r="LMJ38" s="179"/>
      <c r="LMK38" s="179"/>
      <c r="LML38" s="179"/>
      <c r="LMM38" s="179"/>
      <c r="LMN38" s="179"/>
      <c r="LMO38" s="179"/>
      <c r="LMP38" s="179"/>
      <c r="LMQ38" s="179"/>
      <c r="LMR38" s="179"/>
      <c r="LMS38" s="179"/>
      <c r="LMT38" s="179"/>
      <c r="LMU38" s="179"/>
      <c r="LMV38" s="179"/>
      <c r="LMW38" s="179"/>
      <c r="LMX38" s="179"/>
      <c r="LMY38" s="179"/>
      <c r="LMZ38" s="179"/>
      <c r="LNA38" s="179"/>
      <c r="LNB38" s="179"/>
      <c r="LNC38" s="179"/>
      <c r="LND38" s="179"/>
      <c r="LNE38" s="179"/>
      <c r="LNF38" s="179"/>
      <c r="LNG38" s="179"/>
      <c r="LNH38" s="179"/>
      <c r="LNI38" s="179"/>
      <c r="LNJ38" s="179"/>
      <c r="LNK38" s="179"/>
      <c r="LNL38" s="179"/>
      <c r="LNM38" s="179"/>
      <c r="LNN38" s="179"/>
      <c r="LNO38" s="179"/>
      <c r="LNP38" s="179"/>
      <c r="LNQ38" s="179"/>
      <c r="LNR38" s="179"/>
      <c r="LNS38" s="179"/>
      <c r="LNT38" s="179"/>
      <c r="LNU38" s="179"/>
      <c r="LNV38" s="179"/>
      <c r="LNW38" s="179"/>
      <c r="LNX38" s="179"/>
      <c r="LNY38" s="179"/>
      <c r="LNZ38" s="179"/>
      <c r="LOA38" s="179"/>
      <c r="LOB38" s="179"/>
      <c r="LOC38" s="179"/>
      <c r="LOD38" s="179"/>
      <c r="LOE38" s="179"/>
      <c r="LOF38" s="179"/>
      <c r="LOG38" s="179"/>
      <c r="LOH38" s="179"/>
      <c r="LOI38" s="179"/>
      <c r="LOJ38" s="179"/>
      <c r="LOK38" s="179"/>
      <c r="LOL38" s="179"/>
      <c r="LOM38" s="179"/>
      <c r="LON38" s="179"/>
      <c r="LOO38" s="179"/>
      <c r="LOP38" s="179"/>
      <c r="LOQ38" s="179"/>
      <c r="LOR38" s="179"/>
      <c r="LOS38" s="179"/>
      <c r="LOT38" s="179"/>
      <c r="LOU38" s="179"/>
      <c r="LOV38" s="179"/>
      <c r="LOW38" s="179"/>
      <c r="LOX38" s="179"/>
      <c r="LOY38" s="179"/>
      <c r="LOZ38" s="179"/>
      <c r="LPA38" s="179"/>
      <c r="LPB38" s="179"/>
      <c r="LPC38" s="179"/>
      <c r="LPD38" s="179"/>
      <c r="LPE38" s="179"/>
      <c r="LPF38" s="179"/>
      <c r="LPG38" s="179"/>
      <c r="LPH38" s="179"/>
      <c r="LPI38" s="179"/>
      <c r="LPJ38" s="179"/>
      <c r="LPK38" s="179"/>
      <c r="LPL38" s="179"/>
      <c r="LPM38" s="179"/>
      <c r="LPN38" s="179"/>
      <c r="LPO38" s="179"/>
      <c r="LPP38" s="179"/>
      <c r="LPQ38" s="179"/>
      <c r="LPR38" s="179"/>
      <c r="LPS38" s="179"/>
      <c r="LPT38" s="179"/>
      <c r="LPU38" s="179"/>
      <c r="LPV38" s="179"/>
      <c r="LPW38" s="179"/>
      <c r="LPX38" s="179"/>
      <c r="LPY38" s="179"/>
      <c r="LPZ38" s="179"/>
      <c r="LQA38" s="179"/>
      <c r="LQB38" s="179"/>
      <c r="LQC38" s="179"/>
      <c r="LQD38" s="179"/>
      <c r="LQE38" s="179"/>
      <c r="LQF38" s="179"/>
      <c r="LQG38" s="179"/>
      <c r="LQH38" s="179"/>
      <c r="LQI38" s="179"/>
      <c r="LQJ38" s="179"/>
      <c r="LQK38" s="179"/>
      <c r="LQL38" s="179"/>
      <c r="LQM38" s="179"/>
      <c r="LQN38" s="179"/>
      <c r="LQO38" s="179"/>
      <c r="LQP38" s="179"/>
      <c r="LQQ38" s="179"/>
      <c r="LQR38" s="179"/>
      <c r="LQS38" s="179"/>
      <c r="LQT38" s="179"/>
      <c r="LQU38" s="179"/>
      <c r="LQV38" s="179"/>
      <c r="LQW38" s="179"/>
      <c r="LQX38" s="179"/>
      <c r="LQY38" s="179"/>
      <c r="LQZ38" s="179"/>
      <c r="LRA38" s="179"/>
      <c r="LRB38" s="179"/>
      <c r="LRC38" s="179"/>
      <c r="LRD38" s="179"/>
      <c r="LRE38" s="179"/>
      <c r="LRF38" s="179"/>
      <c r="LRG38" s="179"/>
      <c r="LRH38" s="179"/>
      <c r="LRI38" s="179"/>
      <c r="LRJ38" s="179"/>
      <c r="LRK38" s="179"/>
      <c r="LRL38" s="179"/>
      <c r="LRM38" s="179"/>
      <c r="LRN38" s="179"/>
      <c r="LRO38" s="179"/>
      <c r="LRP38" s="179"/>
      <c r="LRQ38" s="179"/>
      <c r="LRR38" s="179"/>
      <c r="LRS38" s="179"/>
      <c r="LRT38" s="179"/>
      <c r="LRU38" s="179"/>
      <c r="LRV38" s="179"/>
      <c r="LRW38" s="179"/>
      <c r="LRX38" s="179"/>
      <c r="LRY38" s="179"/>
      <c r="LRZ38" s="179"/>
      <c r="LSA38" s="179"/>
      <c r="LSB38" s="179"/>
      <c r="LSC38" s="179"/>
      <c r="LSD38" s="179"/>
      <c r="LSE38" s="179"/>
      <c r="LSF38" s="179"/>
      <c r="LSG38" s="179"/>
      <c r="LSH38" s="179"/>
      <c r="LSI38" s="179"/>
      <c r="LSJ38" s="179"/>
      <c r="LSK38" s="179"/>
      <c r="LSL38" s="179"/>
      <c r="LSM38" s="179"/>
      <c r="LSN38" s="179"/>
      <c r="LSO38" s="179"/>
      <c r="LSP38" s="179"/>
      <c r="LSQ38" s="179"/>
      <c r="LSR38" s="179"/>
      <c r="LSS38" s="179"/>
      <c r="LST38" s="179"/>
      <c r="LSU38" s="179"/>
      <c r="LSV38" s="179"/>
      <c r="LSW38" s="179"/>
      <c r="LSX38" s="179"/>
      <c r="LSY38" s="179"/>
      <c r="LSZ38" s="179"/>
      <c r="LTA38" s="179"/>
      <c r="LTB38" s="179"/>
      <c r="LTC38" s="179"/>
      <c r="LTD38" s="179"/>
      <c r="LTE38" s="179"/>
      <c r="LTF38" s="179"/>
      <c r="LTG38" s="179"/>
      <c r="LTH38" s="179"/>
      <c r="LTI38" s="179"/>
      <c r="LTJ38" s="179"/>
      <c r="LTK38" s="179"/>
      <c r="LTL38" s="179"/>
      <c r="LTM38" s="179"/>
      <c r="LTN38" s="179"/>
      <c r="LTO38" s="179"/>
      <c r="LTP38" s="179"/>
      <c r="LTQ38" s="179"/>
      <c r="LTR38" s="179"/>
      <c r="LTS38" s="179"/>
      <c r="LTT38" s="179"/>
      <c r="LTU38" s="179"/>
      <c r="LTV38" s="179"/>
      <c r="LTW38" s="179"/>
      <c r="LTX38" s="179"/>
      <c r="LTY38" s="179"/>
      <c r="LTZ38" s="179"/>
      <c r="LUA38" s="179"/>
      <c r="LUB38" s="179"/>
      <c r="LUC38" s="179"/>
      <c r="LUD38" s="179"/>
      <c r="LUE38" s="179"/>
      <c r="LUF38" s="179"/>
      <c r="LUG38" s="179"/>
      <c r="LUH38" s="179"/>
      <c r="LUI38" s="179"/>
      <c r="LUJ38" s="179"/>
      <c r="LUK38" s="179"/>
      <c r="LUL38" s="179"/>
      <c r="LUM38" s="179"/>
      <c r="LUN38" s="179"/>
      <c r="LUO38" s="179"/>
      <c r="LUP38" s="179"/>
      <c r="LUQ38" s="179"/>
      <c r="LUR38" s="179"/>
      <c r="LUS38" s="179"/>
      <c r="LUT38" s="179"/>
      <c r="LUU38" s="179"/>
      <c r="LUV38" s="179"/>
      <c r="LUW38" s="179"/>
      <c r="LUX38" s="179"/>
      <c r="LUY38" s="179"/>
      <c r="LUZ38" s="179"/>
      <c r="LVA38" s="179"/>
      <c r="LVB38" s="179"/>
      <c r="LVC38" s="179"/>
      <c r="LVD38" s="179"/>
      <c r="LVE38" s="179"/>
      <c r="LVF38" s="179"/>
      <c r="LVG38" s="179"/>
      <c r="LVH38" s="179"/>
      <c r="LVI38" s="179"/>
      <c r="LVJ38" s="179"/>
      <c r="LVK38" s="179"/>
      <c r="LVL38" s="179"/>
      <c r="LVM38" s="179"/>
      <c r="LVN38" s="179"/>
      <c r="LVO38" s="179"/>
      <c r="LVP38" s="179"/>
      <c r="LVQ38" s="179"/>
      <c r="LVR38" s="179"/>
      <c r="LVS38" s="179"/>
      <c r="LVT38" s="179"/>
      <c r="LVU38" s="179"/>
      <c r="LVV38" s="179"/>
      <c r="LVW38" s="179"/>
      <c r="LWD38" s="179"/>
      <c r="LWE38" s="179"/>
      <c r="LWF38" s="179"/>
      <c r="LWG38" s="179"/>
      <c r="LWH38" s="179"/>
      <c r="LWI38" s="179"/>
      <c r="LWJ38" s="179"/>
      <c r="LWK38" s="179"/>
      <c r="LWL38" s="179"/>
      <c r="LWM38" s="179"/>
      <c r="LWN38" s="179"/>
      <c r="LWO38" s="179"/>
      <c r="LWP38" s="179"/>
      <c r="LWQ38" s="179"/>
      <c r="LWR38" s="179"/>
      <c r="LWS38" s="179"/>
      <c r="LWT38" s="179"/>
      <c r="LWU38" s="179"/>
      <c r="LWV38" s="179"/>
      <c r="LWW38" s="179"/>
      <c r="LWX38" s="179"/>
      <c r="LWY38" s="179"/>
      <c r="LWZ38" s="179"/>
      <c r="LXA38" s="179"/>
      <c r="LXB38" s="179"/>
      <c r="LXC38" s="179"/>
      <c r="LXD38" s="179"/>
      <c r="LXE38" s="179"/>
      <c r="LXF38" s="179"/>
      <c r="LXG38" s="179"/>
      <c r="LXH38" s="179"/>
      <c r="LXI38" s="179"/>
      <c r="LXJ38" s="179"/>
      <c r="LXK38" s="179"/>
      <c r="LXL38" s="179"/>
      <c r="LXM38" s="179"/>
      <c r="LXN38" s="179"/>
      <c r="LXO38" s="179"/>
      <c r="LXP38" s="179"/>
      <c r="LXQ38" s="179"/>
      <c r="LXR38" s="179"/>
      <c r="LXS38" s="179"/>
      <c r="LXT38" s="179"/>
      <c r="LXU38" s="179"/>
      <c r="LXV38" s="179"/>
      <c r="LXW38" s="179"/>
      <c r="LXX38" s="179"/>
      <c r="LXY38" s="179"/>
      <c r="LXZ38" s="179"/>
      <c r="LYA38" s="179"/>
      <c r="LYB38" s="179"/>
      <c r="LYC38" s="179"/>
      <c r="LYD38" s="179"/>
      <c r="LYE38" s="179"/>
      <c r="LYF38" s="179"/>
      <c r="LYG38" s="179"/>
      <c r="LYH38" s="179"/>
      <c r="LYI38" s="179"/>
      <c r="LYJ38" s="179"/>
      <c r="LYK38" s="179"/>
      <c r="LYL38" s="179"/>
      <c r="LYM38" s="179"/>
      <c r="LYN38" s="179"/>
      <c r="LYO38" s="179"/>
      <c r="LYP38" s="179"/>
      <c r="LYQ38" s="179"/>
      <c r="LYR38" s="179"/>
      <c r="LYS38" s="179"/>
      <c r="LYT38" s="179"/>
      <c r="LYU38" s="179"/>
      <c r="LYV38" s="179"/>
      <c r="LYW38" s="179"/>
      <c r="LYX38" s="179"/>
      <c r="LYY38" s="179"/>
      <c r="LYZ38" s="179"/>
      <c r="LZA38" s="179"/>
      <c r="LZB38" s="179"/>
      <c r="LZC38" s="179"/>
      <c r="LZD38" s="179"/>
      <c r="LZE38" s="179"/>
      <c r="LZF38" s="179"/>
      <c r="LZG38" s="179"/>
      <c r="LZH38" s="179"/>
      <c r="LZI38" s="179"/>
      <c r="LZJ38" s="179"/>
      <c r="LZK38" s="179"/>
      <c r="LZL38" s="179"/>
      <c r="LZM38" s="179"/>
      <c r="LZN38" s="179"/>
      <c r="LZO38" s="179"/>
      <c r="LZP38" s="179"/>
      <c r="LZQ38" s="179"/>
      <c r="LZR38" s="179"/>
      <c r="LZS38" s="179"/>
      <c r="LZT38" s="179"/>
      <c r="LZU38" s="179"/>
      <c r="LZV38" s="179"/>
      <c r="LZW38" s="179"/>
      <c r="LZX38" s="179"/>
      <c r="LZY38" s="179"/>
      <c r="LZZ38" s="179"/>
      <c r="MAA38" s="179"/>
      <c r="MAB38" s="179"/>
      <c r="MAC38" s="179"/>
      <c r="MAD38" s="179"/>
      <c r="MAE38" s="179"/>
      <c r="MAF38" s="179"/>
      <c r="MAG38" s="179"/>
      <c r="MAH38" s="179"/>
      <c r="MAI38" s="179"/>
      <c r="MAJ38" s="179"/>
      <c r="MAK38" s="179"/>
      <c r="MAL38" s="179"/>
      <c r="MAM38" s="179"/>
      <c r="MAN38" s="179"/>
      <c r="MAO38" s="179"/>
      <c r="MAP38" s="179"/>
      <c r="MAQ38" s="179"/>
      <c r="MAR38" s="179"/>
      <c r="MAS38" s="179"/>
      <c r="MAT38" s="179"/>
      <c r="MAU38" s="179"/>
      <c r="MAV38" s="179"/>
      <c r="MAW38" s="179"/>
      <c r="MAX38" s="179"/>
      <c r="MAY38" s="179"/>
      <c r="MAZ38" s="179"/>
      <c r="MBA38" s="179"/>
      <c r="MBB38" s="179"/>
      <c r="MBC38" s="179"/>
      <c r="MBD38" s="179"/>
      <c r="MBE38" s="179"/>
      <c r="MBF38" s="179"/>
      <c r="MBG38" s="179"/>
      <c r="MBH38" s="179"/>
      <c r="MBI38" s="179"/>
      <c r="MBJ38" s="179"/>
      <c r="MBK38" s="179"/>
      <c r="MBL38" s="179"/>
      <c r="MBM38" s="179"/>
      <c r="MBN38" s="179"/>
      <c r="MBO38" s="179"/>
      <c r="MBP38" s="179"/>
      <c r="MBQ38" s="179"/>
      <c r="MBR38" s="179"/>
      <c r="MBS38" s="179"/>
      <c r="MBT38" s="179"/>
      <c r="MBU38" s="179"/>
      <c r="MBV38" s="179"/>
      <c r="MBW38" s="179"/>
      <c r="MBX38" s="179"/>
      <c r="MBY38" s="179"/>
      <c r="MBZ38" s="179"/>
      <c r="MCA38" s="179"/>
      <c r="MCB38" s="179"/>
      <c r="MCC38" s="179"/>
      <c r="MCD38" s="179"/>
      <c r="MCE38" s="179"/>
      <c r="MCF38" s="179"/>
      <c r="MCG38" s="179"/>
      <c r="MCH38" s="179"/>
      <c r="MCI38" s="179"/>
      <c r="MCJ38" s="179"/>
      <c r="MCK38" s="179"/>
      <c r="MCL38" s="179"/>
      <c r="MCM38" s="179"/>
      <c r="MCN38" s="179"/>
      <c r="MCO38" s="179"/>
      <c r="MCP38" s="179"/>
      <c r="MCQ38" s="179"/>
      <c r="MCR38" s="179"/>
      <c r="MCS38" s="179"/>
      <c r="MCT38" s="179"/>
      <c r="MCU38" s="179"/>
      <c r="MCV38" s="179"/>
      <c r="MCW38" s="179"/>
      <c r="MCX38" s="179"/>
      <c r="MCY38" s="179"/>
      <c r="MCZ38" s="179"/>
      <c r="MDA38" s="179"/>
      <c r="MDB38" s="179"/>
      <c r="MDC38" s="179"/>
      <c r="MDD38" s="179"/>
      <c r="MDE38" s="179"/>
      <c r="MDF38" s="179"/>
      <c r="MDG38" s="179"/>
      <c r="MDH38" s="179"/>
      <c r="MDI38" s="179"/>
      <c r="MDJ38" s="179"/>
      <c r="MDK38" s="179"/>
      <c r="MDL38" s="179"/>
      <c r="MDM38" s="179"/>
      <c r="MDN38" s="179"/>
      <c r="MDO38" s="179"/>
      <c r="MDP38" s="179"/>
      <c r="MDQ38" s="179"/>
      <c r="MDR38" s="179"/>
      <c r="MDS38" s="179"/>
      <c r="MDT38" s="179"/>
      <c r="MDU38" s="179"/>
      <c r="MDV38" s="179"/>
      <c r="MDW38" s="179"/>
      <c r="MDX38" s="179"/>
      <c r="MDY38" s="179"/>
      <c r="MDZ38" s="179"/>
      <c r="MEA38" s="179"/>
      <c r="MEB38" s="179"/>
      <c r="MEC38" s="179"/>
      <c r="MED38" s="179"/>
      <c r="MEE38" s="179"/>
      <c r="MEF38" s="179"/>
      <c r="MEG38" s="179"/>
      <c r="MEH38" s="179"/>
      <c r="MEI38" s="179"/>
      <c r="MEJ38" s="179"/>
      <c r="MEK38" s="179"/>
      <c r="MEL38" s="179"/>
      <c r="MEM38" s="179"/>
      <c r="MEN38" s="179"/>
      <c r="MEO38" s="179"/>
      <c r="MEP38" s="179"/>
      <c r="MEQ38" s="179"/>
      <c r="MER38" s="179"/>
      <c r="MES38" s="179"/>
      <c r="MET38" s="179"/>
      <c r="MEU38" s="179"/>
      <c r="MEV38" s="179"/>
      <c r="MEW38" s="179"/>
      <c r="MEX38" s="179"/>
      <c r="MEY38" s="179"/>
      <c r="MEZ38" s="179"/>
      <c r="MFA38" s="179"/>
      <c r="MFB38" s="179"/>
      <c r="MFC38" s="179"/>
      <c r="MFD38" s="179"/>
      <c r="MFE38" s="179"/>
      <c r="MFF38" s="179"/>
      <c r="MFG38" s="179"/>
      <c r="MFH38" s="179"/>
      <c r="MFI38" s="179"/>
      <c r="MFJ38" s="179"/>
      <c r="MFK38" s="179"/>
      <c r="MFL38" s="179"/>
      <c r="MFM38" s="179"/>
      <c r="MFN38" s="179"/>
      <c r="MFO38" s="179"/>
      <c r="MFP38" s="179"/>
      <c r="MFQ38" s="179"/>
      <c r="MFR38" s="179"/>
      <c r="MFS38" s="179"/>
      <c r="MFZ38" s="179"/>
      <c r="MGA38" s="179"/>
      <c r="MGB38" s="179"/>
      <c r="MGC38" s="179"/>
      <c r="MGD38" s="179"/>
      <c r="MGE38" s="179"/>
      <c r="MGF38" s="179"/>
      <c r="MGG38" s="179"/>
      <c r="MGH38" s="179"/>
      <c r="MGI38" s="179"/>
      <c r="MGJ38" s="179"/>
      <c r="MGK38" s="179"/>
      <c r="MGL38" s="179"/>
      <c r="MGM38" s="179"/>
      <c r="MGN38" s="179"/>
      <c r="MGO38" s="179"/>
      <c r="MGP38" s="179"/>
      <c r="MGQ38" s="179"/>
      <c r="MGR38" s="179"/>
      <c r="MGS38" s="179"/>
      <c r="MGT38" s="179"/>
      <c r="MGU38" s="179"/>
      <c r="MGV38" s="179"/>
      <c r="MGW38" s="179"/>
      <c r="MGX38" s="179"/>
      <c r="MGY38" s="179"/>
      <c r="MGZ38" s="179"/>
      <c r="MHA38" s="179"/>
      <c r="MHB38" s="179"/>
      <c r="MHC38" s="179"/>
      <c r="MHD38" s="179"/>
      <c r="MHE38" s="179"/>
      <c r="MHF38" s="179"/>
      <c r="MHG38" s="179"/>
      <c r="MHH38" s="179"/>
      <c r="MHI38" s="179"/>
      <c r="MHJ38" s="179"/>
      <c r="MHK38" s="179"/>
      <c r="MHL38" s="179"/>
      <c r="MHM38" s="179"/>
      <c r="MHN38" s="179"/>
      <c r="MHO38" s="179"/>
      <c r="MHP38" s="179"/>
      <c r="MHQ38" s="179"/>
      <c r="MHR38" s="179"/>
      <c r="MHS38" s="179"/>
      <c r="MHT38" s="179"/>
      <c r="MHU38" s="179"/>
      <c r="MHV38" s="179"/>
      <c r="MHW38" s="179"/>
      <c r="MHX38" s="179"/>
      <c r="MHY38" s="179"/>
      <c r="MHZ38" s="179"/>
      <c r="MIA38" s="179"/>
      <c r="MIB38" s="179"/>
      <c r="MIC38" s="179"/>
      <c r="MID38" s="179"/>
      <c r="MIE38" s="179"/>
      <c r="MIF38" s="179"/>
      <c r="MIG38" s="179"/>
      <c r="MIH38" s="179"/>
      <c r="MII38" s="179"/>
      <c r="MIJ38" s="179"/>
      <c r="MIK38" s="179"/>
      <c r="MIL38" s="179"/>
      <c r="MIM38" s="179"/>
      <c r="MIN38" s="179"/>
      <c r="MIO38" s="179"/>
      <c r="MIP38" s="179"/>
      <c r="MIQ38" s="179"/>
      <c r="MIR38" s="179"/>
      <c r="MIS38" s="179"/>
      <c r="MIT38" s="179"/>
      <c r="MIU38" s="179"/>
      <c r="MIV38" s="179"/>
      <c r="MIW38" s="179"/>
      <c r="MIX38" s="179"/>
      <c r="MIY38" s="179"/>
      <c r="MIZ38" s="179"/>
      <c r="MJA38" s="179"/>
      <c r="MJB38" s="179"/>
      <c r="MJC38" s="179"/>
      <c r="MJD38" s="179"/>
      <c r="MJE38" s="179"/>
      <c r="MJF38" s="179"/>
      <c r="MJG38" s="179"/>
      <c r="MJH38" s="179"/>
      <c r="MJI38" s="179"/>
      <c r="MJJ38" s="179"/>
      <c r="MJK38" s="179"/>
      <c r="MJL38" s="179"/>
      <c r="MJM38" s="179"/>
      <c r="MJN38" s="179"/>
      <c r="MJO38" s="179"/>
      <c r="MJP38" s="179"/>
      <c r="MJQ38" s="179"/>
      <c r="MJR38" s="179"/>
      <c r="MJS38" s="179"/>
      <c r="MJT38" s="179"/>
      <c r="MJU38" s="179"/>
      <c r="MJV38" s="179"/>
      <c r="MJW38" s="179"/>
      <c r="MJX38" s="179"/>
      <c r="MJY38" s="179"/>
      <c r="MJZ38" s="179"/>
      <c r="MKA38" s="179"/>
      <c r="MKB38" s="179"/>
      <c r="MKC38" s="179"/>
      <c r="MKD38" s="179"/>
      <c r="MKE38" s="179"/>
      <c r="MKF38" s="179"/>
      <c r="MKG38" s="179"/>
      <c r="MKH38" s="179"/>
      <c r="MKI38" s="179"/>
      <c r="MKJ38" s="179"/>
      <c r="MKK38" s="179"/>
      <c r="MKL38" s="179"/>
      <c r="MKM38" s="179"/>
      <c r="MKN38" s="179"/>
      <c r="MKO38" s="179"/>
      <c r="MKP38" s="179"/>
      <c r="MKQ38" s="179"/>
      <c r="MKR38" s="179"/>
      <c r="MKS38" s="179"/>
      <c r="MKT38" s="179"/>
      <c r="MKU38" s="179"/>
      <c r="MKV38" s="179"/>
      <c r="MKW38" s="179"/>
      <c r="MKX38" s="179"/>
      <c r="MKY38" s="179"/>
      <c r="MKZ38" s="179"/>
      <c r="MLA38" s="179"/>
      <c r="MLB38" s="179"/>
      <c r="MLC38" s="179"/>
      <c r="MLD38" s="179"/>
      <c r="MLE38" s="179"/>
      <c r="MLF38" s="179"/>
      <c r="MLG38" s="179"/>
      <c r="MLH38" s="179"/>
      <c r="MLI38" s="179"/>
      <c r="MLJ38" s="179"/>
      <c r="MLK38" s="179"/>
      <c r="MLL38" s="179"/>
      <c r="MLM38" s="179"/>
      <c r="MLN38" s="179"/>
      <c r="MLO38" s="179"/>
      <c r="MLP38" s="179"/>
      <c r="MLQ38" s="179"/>
      <c r="MLR38" s="179"/>
      <c r="MLS38" s="179"/>
      <c r="MLT38" s="179"/>
      <c r="MLU38" s="179"/>
      <c r="MLV38" s="179"/>
      <c r="MLW38" s="179"/>
      <c r="MLX38" s="179"/>
      <c r="MLY38" s="179"/>
      <c r="MLZ38" s="179"/>
      <c r="MMA38" s="179"/>
      <c r="MMB38" s="179"/>
      <c r="MMC38" s="179"/>
      <c r="MMD38" s="179"/>
      <c r="MME38" s="179"/>
      <c r="MMF38" s="179"/>
      <c r="MMG38" s="179"/>
      <c r="MMH38" s="179"/>
      <c r="MMI38" s="179"/>
      <c r="MMJ38" s="179"/>
      <c r="MMK38" s="179"/>
      <c r="MML38" s="179"/>
      <c r="MMM38" s="179"/>
      <c r="MMN38" s="179"/>
      <c r="MMO38" s="179"/>
      <c r="MMP38" s="179"/>
      <c r="MMQ38" s="179"/>
      <c r="MMR38" s="179"/>
      <c r="MMS38" s="179"/>
      <c r="MMT38" s="179"/>
      <c r="MMU38" s="179"/>
      <c r="MMV38" s="179"/>
      <c r="MMW38" s="179"/>
      <c r="MMX38" s="179"/>
      <c r="MMY38" s="179"/>
      <c r="MMZ38" s="179"/>
      <c r="MNA38" s="179"/>
      <c r="MNB38" s="179"/>
      <c r="MNC38" s="179"/>
      <c r="MND38" s="179"/>
      <c r="MNE38" s="179"/>
      <c r="MNF38" s="179"/>
      <c r="MNG38" s="179"/>
      <c r="MNH38" s="179"/>
      <c r="MNI38" s="179"/>
      <c r="MNJ38" s="179"/>
      <c r="MNK38" s="179"/>
      <c r="MNL38" s="179"/>
      <c r="MNM38" s="179"/>
      <c r="MNN38" s="179"/>
      <c r="MNO38" s="179"/>
      <c r="MNP38" s="179"/>
      <c r="MNQ38" s="179"/>
      <c r="MNR38" s="179"/>
      <c r="MNS38" s="179"/>
      <c r="MNT38" s="179"/>
      <c r="MNU38" s="179"/>
      <c r="MNV38" s="179"/>
      <c r="MNW38" s="179"/>
      <c r="MNX38" s="179"/>
      <c r="MNY38" s="179"/>
      <c r="MNZ38" s="179"/>
      <c r="MOA38" s="179"/>
      <c r="MOB38" s="179"/>
      <c r="MOC38" s="179"/>
      <c r="MOD38" s="179"/>
      <c r="MOE38" s="179"/>
      <c r="MOF38" s="179"/>
      <c r="MOG38" s="179"/>
      <c r="MOH38" s="179"/>
      <c r="MOI38" s="179"/>
      <c r="MOJ38" s="179"/>
      <c r="MOK38" s="179"/>
      <c r="MOL38" s="179"/>
      <c r="MOM38" s="179"/>
      <c r="MON38" s="179"/>
      <c r="MOO38" s="179"/>
      <c r="MOP38" s="179"/>
      <c r="MOQ38" s="179"/>
      <c r="MOR38" s="179"/>
      <c r="MOS38" s="179"/>
      <c r="MOT38" s="179"/>
      <c r="MOU38" s="179"/>
      <c r="MOV38" s="179"/>
      <c r="MOW38" s="179"/>
      <c r="MOX38" s="179"/>
      <c r="MOY38" s="179"/>
      <c r="MOZ38" s="179"/>
      <c r="MPA38" s="179"/>
      <c r="MPB38" s="179"/>
      <c r="MPC38" s="179"/>
      <c r="MPD38" s="179"/>
      <c r="MPE38" s="179"/>
      <c r="MPF38" s="179"/>
      <c r="MPG38" s="179"/>
      <c r="MPH38" s="179"/>
      <c r="MPI38" s="179"/>
      <c r="MPJ38" s="179"/>
      <c r="MPK38" s="179"/>
      <c r="MPL38" s="179"/>
      <c r="MPM38" s="179"/>
      <c r="MPN38" s="179"/>
      <c r="MPO38" s="179"/>
      <c r="MPV38" s="179"/>
      <c r="MPW38" s="179"/>
      <c r="MPX38" s="179"/>
      <c r="MPY38" s="179"/>
      <c r="MPZ38" s="179"/>
      <c r="MQA38" s="179"/>
      <c r="MQB38" s="179"/>
      <c r="MQC38" s="179"/>
      <c r="MQD38" s="179"/>
      <c r="MQE38" s="179"/>
      <c r="MQF38" s="179"/>
      <c r="MQG38" s="179"/>
      <c r="MQH38" s="179"/>
      <c r="MQI38" s="179"/>
      <c r="MQJ38" s="179"/>
      <c r="MQK38" s="179"/>
      <c r="MQL38" s="179"/>
      <c r="MQM38" s="179"/>
      <c r="MQN38" s="179"/>
      <c r="MQO38" s="179"/>
      <c r="MQP38" s="179"/>
      <c r="MQQ38" s="179"/>
      <c r="MQR38" s="179"/>
      <c r="MQS38" s="179"/>
      <c r="MQT38" s="179"/>
      <c r="MQU38" s="179"/>
      <c r="MQV38" s="179"/>
      <c r="MQW38" s="179"/>
      <c r="MQX38" s="179"/>
      <c r="MQY38" s="179"/>
      <c r="MQZ38" s="179"/>
      <c r="MRA38" s="179"/>
      <c r="MRB38" s="179"/>
      <c r="MRC38" s="179"/>
      <c r="MRD38" s="179"/>
      <c r="MRE38" s="179"/>
      <c r="MRF38" s="179"/>
      <c r="MRG38" s="179"/>
      <c r="MRH38" s="179"/>
      <c r="MRI38" s="179"/>
      <c r="MRJ38" s="179"/>
      <c r="MRK38" s="179"/>
      <c r="MRL38" s="179"/>
      <c r="MRM38" s="179"/>
      <c r="MRN38" s="179"/>
      <c r="MRO38" s="179"/>
      <c r="MRP38" s="179"/>
      <c r="MRQ38" s="179"/>
      <c r="MRR38" s="179"/>
      <c r="MRS38" s="179"/>
      <c r="MRT38" s="179"/>
      <c r="MRU38" s="179"/>
      <c r="MRV38" s="179"/>
      <c r="MRW38" s="179"/>
      <c r="MRX38" s="179"/>
      <c r="MRY38" s="179"/>
      <c r="MRZ38" s="179"/>
      <c r="MSA38" s="179"/>
      <c r="MSB38" s="179"/>
      <c r="MSC38" s="179"/>
      <c r="MSD38" s="179"/>
      <c r="MSE38" s="179"/>
      <c r="MSF38" s="179"/>
      <c r="MSG38" s="179"/>
      <c r="MSH38" s="179"/>
      <c r="MSI38" s="179"/>
      <c r="MSJ38" s="179"/>
      <c r="MSK38" s="179"/>
      <c r="MSL38" s="179"/>
      <c r="MSM38" s="179"/>
      <c r="MSN38" s="179"/>
      <c r="MSO38" s="179"/>
      <c r="MSP38" s="179"/>
      <c r="MSQ38" s="179"/>
      <c r="MSR38" s="179"/>
      <c r="MSS38" s="179"/>
      <c r="MST38" s="179"/>
      <c r="MSU38" s="179"/>
      <c r="MSV38" s="179"/>
      <c r="MSW38" s="179"/>
      <c r="MSX38" s="179"/>
      <c r="MSY38" s="179"/>
      <c r="MSZ38" s="179"/>
      <c r="MTA38" s="179"/>
      <c r="MTB38" s="179"/>
      <c r="MTC38" s="179"/>
      <c r="MTD38" s="179"/>
      <c r="MTE38" s="179"/>
      <c r="MTF38" s="179"/>
      <c r="MTG38" s="179"/>
      <c r="MTH38" s="179"/>
      <c r="MTI38" s="179"/>
      <c r="MTJ38" s="179"/>
      <c r="MTK38" s="179"/>
      <c r="MTL38" s="179"/>
      <c r="MTM38" s="179"/>
      <c r="MTN38" s="179"/>
      <c r="MTO38" s="179"/>
      <c r="MTP38" s="179"/>
      <c r="MTQ38" s="179"/>
      <c r="MTR38" s="179"/>
      <c r="MTS38" s="179"/>
      <c r="MTT38" s="179"/>
      <c r="MTU38" s="179"/>
      <c r="MTV38" s="179"/>
      <c r="MTW38" s="179"/>
      <c r="MTX38" s="179"/>
      <c r="MTY38" s="179"/>
      <c r="MTZ38" s="179"/>
      <c r="MUA38" s="179"/>
      <c r="MUB38" s="179"/>
      <c r="MUC38" s="179"/>
      <c r="MUD38" s="179"/>
      <c r="MUE38" s="179"/>
      <c r="MUF38" s="179"/>
      <c r="MUG38" s="179"/>
      <c r="MUH38" s="179"/>
      <c r="MUI38" s="179"/>
      <c r="MUJ38" s="179"/>
      <c r="MUK38" s="179"/>
      <c r="MUL38" s="179"/>
      <c r="MUM38" s="179"/>
      <c r="MUN38" s="179"/>
      <c r="MUO38" s="179"/>
      <c r="MUP38" s="179"/>
      <c r="MUQ38" s="179"/>
      <c r="MUR38" s="179"/>
      <c r="MUS38" s="179"/>
      <c r="MUT38" s="179"/>
      <c r="MUU38" s="179"/>
      <c r="MUV38" s="179"/>
      <c r="MUW38" s="179"/>
      <c r="MUX38" s="179"/>
      <c r="MUY38" s="179"/>
      <c r="MUZ38" s="179"/>
      <c r="MVA38" s="179"/>
      <c r="MVB38" s="179"/>
      <c r="MVC38" s="179"/>
      <c r="MVD38" s="179"/>
      <c r="MVE38" s="179"/>
      <c r="MVF38" s="179"/>
      <c r="MVG38" s="179"/>
      <c r="MVH38" s="179"/>
      <c r="MVI38" s="179"/>
      <c r="MVJ38" s="179"/>
      <c r="MVK38" s="179"/>
      <c r="MVL38" s="179"/>
      <c r="MVM38" s="179"/>
      <c r="MVN38" s="179"/>
      <c r="MVO38" s="179"/>
      <c r="MVP38" s="179"/>
      <c r="MVQ38" s="179"/>
      <c r="MVR38" s="179"/>
      <c r="MVS38" s="179"/>
      <c r="MVT38" s="179"/>
      <c r="MVU38" s="179"/>
      <c r="MVV38" s="179"/>
      <c r="MVW38" s="179"/>
      <c r="MVX38" s="179"/>
      <c r="MVY38" s="179"/>
      <c r="MVZ38" s="179"/>
      <c r="MWA38" s="179"/>
      <c r="MWB38" s="179"/>
      <c r="MWC38" s="179"/>
      <c r="MWD38" s="179"/>
      <c r="MWE38" s="179"/>
      <c r="MWF38" s="179"/>
      <c r="MWG38" s="179"/>
      <c r="MWH38" s="179"/>
      <c r="MWI38" s="179"/>
      <c r="MWJ38" s="179"/>
      <c r="MWK38" s="179"/>
      <c r="MWL38" s="179"/>
      <c r="MWM38" s="179"/>
      <c r="MWN38" s="179"/>
      <c r="MWO38" s="179"/>
      <c r="MWP38" s="179"/>
      <c r="MWQ38" s="179"/>
      <c r="MWR38" s="179"/>
      <c r="MWS38" s="179"/>
      <c r="MWT38" s="179"/>
      <c r="MWU38" s="179"/>
      <c r="MWV38" s="179"/>
      <c r="MWW38" s="179"/>
      <c r="MWX38" s="179"/>
      <c r="MWY38" s="179"/>
      <c r="MWZ38" s="179"/>
      <c r="MXA38" s="179"/>
      <c r="MXB38" s="179"/>
      <c r="MXC38" s="179"/>
      <c r="MXD38" s="179"/>
      <c r="MXE38" s="179"/>
      <c r="MXF38" s="179"/>
      <c r="MXG38" s="179"/>
      <c r="MXH38" s="179"/>
      <c r="MXI38" s="179"/>
      <c r="MXJ38" s="179"/>
      <c r="MXK38" s="179"/>
      <c r="MXL38" s="179"/>
      <c r="MXM38" s="179"/>
      <c r="MXN38" s="179"/>
      <c r="MXO38" s="179"/>
      <c r="MXP38" s="179"/>
      <c r="MXQ38" s="179"/>
      <c r="MXR38" s="179"/>
      <c r="MXS38" s="179"/>
      <c r="MXT38" s="179"/>
      <c r="MXU38" s="179"/>
      <c r="MXV38" s="179"/>
      <c r="MXW38" s="179"/>
      <c r="MXX38" s="179"/>
      <c r="MXY38" s="179"/>
      <c r="MXZ38" s="179"/>
      <c r="MYA38" s="179"/>
      <c r="MYB38" s="179"/>
      <c r="MYC38" s="179"/>
      <c r="MYD38" s="179"/>
      <c r="MYE38" s="179"/>
      <c r="MYF38" s="179"/>
      <c r="MYG38" s="179"/>
      <c r="MYH38" s="179"/>
      <c r="MYI38" s="179"/>
      <c r="MYJ38" s="179"/>
      <c r="MYK38" s="179"/>
      <c r="MYL38" s="179"/>
      <c r="MYM38" s="179"/>
      <c r="MYN38" s="179"/>
      <c r="MYO38" s="179"/>
      <c r="MYP38" s="179"/>
      <c r="MYQ38" s="179"/>
      <c r="MYR38" s="179"/>
      <c r="MYS38" s="179"/>
      <c r="MYT38" s="179"/>
      <c r="MYU38" s="179"/>
      <c r="MYV38" s="179"/>
      <c r="MYW38" s="179"/>
      <c r="MYX38" s="179"/>
      <c r="MYY38" s="179"/>
      <c r="MYZ38" s="179"/>
      <c r="MZA38" s="179"/>
      <c r="MZB38" s="179"/>
      <c r="MZC38" s="179"/>
      <c r="MZD38" s="179"/>
      <c r="MZE38" s="179"/>
      <c r="MZF38" s="179"/>
      <c r="MZG38" s="179"/>
      <c r="MZH38" s="179"/>
      <c r="MZI38" s="179"/>
      <c r="MZJ38" s="179"/>
      <c r="MZK38" s="179"/>
      <c r="MZR38" s="179"/>
      <c r="MZS38" s="179"/>
      <c r="MZT38" s="179"/>
      <c r="MZU38" s="179"/>
      <c r="MZV38" s="179"/>
      <c r="MZW38" s="179"/>
      <c r="MZX38" s="179"/>
      <c r="MZY38" s="179"/>
      <c r="MZZ38" s="179"/>
      <c r="NAA38" s="179"/>
      <c r="NAB38" s="179"/>
      <c r="NAC38" s="179"/>
      <c r="NAD38" s="179"/>
      <c r="NAE38" s="179"/>
      <c r="NAF38" s="179"/>
      <c r="NAG38" s="179"/>
      <c r="NAH38" s="179"/>
      <c r="NAI38" s="179"/>
      <c r="NAJ38" s="179"/>
      <c r="NAK38" s="179"/>
      <c r="NAL38" s="179"/>
      <c r="NAM38" s="179"/>
      <c r="NAN38" s="179"/>
      <c r="NAO38" s="179"/>
      <c r="NAP38" s="179"/>
      <c r="NAQ38" s="179"/>
      <c r="NAR38" s="179"/>
      <c r="NAS38" s="179"/>
      <c r="NAT38" s="179"/>
      <c r="NAU38" s="179"/>
      <c r="NAV38" s="179"/>
      <c r="NAW38" s="179"/>
      <c r="NAX38" s="179"/>
      <c r="NAY38" s="179"/>
      <c r="NAZ38" s="179"/>
      <c r="NBA38" s="179"/>
      <c r="NBB38" s="179"/>
      <c r="NBC38" s="179"/>
      <c r="NBD38" s="179"/>
      <c r="NBE38" s="179"/>
      <c r="NBF38" s="179"/>
      <c r="NBG38" s="179"/>
      <c r="NBH38" s="179"/>
      <c r="NBI38" s="179"/>
      <c r="NBJ38" s="179"/>
      <c r="NBK38" s="179"/>
      <c r="NBL38" s="179"/>
      <c r="NBM38" s="179"/>
      <c r="NBN38" s="179"/>
      <c r="NBO38" s="179"/>
      <c r="NBP38" s="179"/>
      <c r="NBQ38" s="179"/>
      <c r="NBR38" s="179"/>
      <c r="NBS38" s="179"/>
      <c r="NBT38" s="179"/>
      <c r="NBU38" s="179"/>
      <c r="NBV38" s="179"/>
      <c r="NBW38" s="179"/>
      <c r="NBX38" s="179"/>
      <c r="NBY38" s="179"/>
      <c r="NBZ38" s="179"/>
      <c r="NCA38" s="179"/>
      <c r="NCB38" s="179"/>
      <c r="NCC38" s="179"/>
      <c r="NCD38" s="179"/>
      <c r="NCE38" s="179"/>
      <c r="NCF38" s="179"/>
      <c r="NCG38" s="179"/>
      <c r="NCH38" s="179"/>
      <c r="NCI38" s="179"/>
      <c r="NCJ38" s="179"/>
      <c r="NCK38" s="179"/>
      <c r="NCL38" s="179"/>
      <c r="NCM38" s="179"/>
      <c r="NCN38" s="179"/>
      <c r="NCO38" s="179"/>
      <c r="NCP38" s="179"/>
      <c r="NCQ38" s="179"/>
      <c r="NCR38" s="179"/>
      <c r="NCS38" s="179"/>
      <c r="NCT38" s="179"/>
      <c r="NCU38" s="179"/>
      <c r="NCV38" s="179"/>
      <c r="NCW38" s="179"/>
      <c r="NCX38" s="179"/>
      <c r="NCY38" s="179"/>
      <c r="NCZ38" s="179"/>
      <c r="NDA38" s="179"/>
      <c r="NDB38" s="179"/>
      <c r="NDC38" s="179"/>
      <c r="NDD38" s="179"/>
      <c r="NDE38" s="179"/>
      <c r="NDF38" s="179"/>
      <c r="NDG38" s="179"/>
      <c r="NDH38" s="179"/>
      <c r="NDI38" s="179"/>
      <c r="NDJ38" s="179"/>
      <c r="NDK38" s="179"/>
      <c r="NDL38" s="179"/>
      <c r="NDM38" s="179"/>
      <c r="NDN38" s="179"/>
      <c r="NDO38" s="179"/>
      <c r="NDP38" s="179"/>
      <c r="NDQ38" s="179"/>
      <c r="NDR38" s="179"/>
      <c r="NDS38" s="179"/>
      <c r="NDT38" s="179"/>
      <c r="NDU38" s="179"/>
      <c r="NDV38" s="179"/>
      <c r="NDW38" s="179"/>
      <c r="NDX38" s="179"/>
      <c r="NDY38" s="179"/>
      <c r="NDZ38" s="179"/>
      <c r="NEA38" s="179"/>
      <c r="NEB38" s="179"/>
      <c r="NEC38" s="179"/>
      <c r="NED38" s="179"/>
      <c r="NEE38" s="179"/>
      <c r="NEF38" s="179"/>
      <c r="NEG38" s="179"/>
      <c r="NEH38" s="179"/>
      <c r="NEI38" s="179"/>
      <c r="NEJ38" s="179"/>
      <c r="NEK38" s="179"/>
      <c r="NEL38" s="179"/>
      <c r="NEM38" s="179"/>
      <c r="NEN38" s="179"/>
      <c r="NEO38" s="179"/>
      <c r="NEP38" s="179"/>
      <c r="NEQ38" s="179"/>
      <c r="NER38" s="179"/>
      <c r="NES38" s="179"/>
      <c r="NET38" s="179"/>
      <c r="NEU38" s="179"/>
      <c r="NEV38" s="179"/>
      <c r="NEW38" s="179"/>
      <c r="NEX38" s="179"/>
      <c r="NEY38" s="179"/>
      <c r="NEZ38" s="179"/>
      <c r="NFA38" s="179"/>
      <c r="NFB38" s="179"/>
      <c r="NFC38" s="179"/>
      <c r="NFD38" s="179"/>
      <c r="NFE38" s="179"/>
      <c r="NFF38" s="179"/>
      <c r="NFG38" s="179"/>
      <c r="NFH38" s="179"/>
      <c r="NFI38" s="179"/>
      <c r="NFJ38" s="179"/>
      <c r="NFK38" s="179"/>
      <c r="NFL38" s="179"/>
      <c r="NFM38" s="179"/>
      <c r="NFN38" s="179"/>
      <c r="NFO38" s="179"/>
      <c r="NFP38" s="179"/>
      <c r="NFQ38" s="179"/>
      <c r="NFR38" s="179"/>
      <c r="NFS38" s="179"/>
      <c r="NFT38" s="179"/>
      <c r="NFU38" s="179"/>
      <c r="NFV38" s="179"/>
      <c r="NFW38" s="179"/>
      <c r="NFX38" s="179"/>
      <c r="NFY38" s="179"/>
      <c r="NFZ38" s="179"/>
      <c r="NGA38" s="179"/>
      <c r="NGB38" s="179"/>
      <c r="NGC38" s="179"/>
      <c r="NGD38" s="179"/>
      <c r="NGE38" s="179"/>
      <c r="NGF38" s="179"/>
      <c r="NGG38" s="179"/>
      <c r="NGH38" s="179"/>
      <c r="NGI38" s="179"/>
      <c r="NGJ38" s="179"/>
      <c r="NGK38" s="179"/>
      <c r="NGL38" s="179"/>
      <c r="NGM38" s="179"/>
      <c r="NGN38" s="179"/>
      <c r="NGO38" s="179"/>
      <c r="NGP38" s="179"/>
      <c r="NGQ38" s="179"/>
      <c r="NGR38" s="179"/>
      <c r="NGS38" s="179"/>
      <c r="NGT38" s="179"/>
      <c r="NGU38" s="179"/>
      <c r="NGV38" s="179"/>
      <c r="NGW38" s="179"/>
      <c r="NGX38" s="179"/>
      <c r="NGY38" s="179"/>
      <c r="NGZ38" s="179"/>
      <c r="NHA38" s="179"/>
      <c r="NHB38" s="179"/>
      <c r="NHC38" s="179"/>
      <c r="NHD38" s="179"/>
      <c r="NHE38" s="179"/>
      <c r="NHF38" s="179"/>
      <c r="NHG38" s="179"/>
      <c r="NHH38" s="179"/>
      <c r="NHI38" s="179"/>
      <c r="NHJ38" s="179"/>
      <c r="NHK38" s="179"/>
      <c r="NHL38" s="179"/>
      <c r="NHM38" s="179"/>
      <c r="NHN38" s="179"/>
      <c r="NHO38" s="179"/>
      <c r="NHP38" s="179"/>
      <c r="NHQ38" s="179"/>
      <c r="NHR38" s="179"/>
      <c r="NHS38" s="179"/>
      <c r="NHT38" s="179"/>
      <c r="NHU38" s="179"/>
      <c r="NHV38" s="179"/>
      <c r="NHW38" s="179"/>
      <c r="NHX38" s="179"/>
      <c r="NHY38" s="179"/>
      <c r="NHZ38" s="179"/>
      <c r="NIA38" s="179"/>
      <c r="NIB38" s="179"/>
      <c r="NIC38" s="179"/>
      <c r="NID38" s="179"/>
      <c r="NIE38" s="179"/>
      <c r="NIF38" s="179"/>
      <c r="NIG38" s="179"/>
      <c r="NIH38" s="179"/>
      <c r="NII38" s="179"/>
      <c r="NIJ38" s="179"/>
      <c r="NIK38" s="179"/>
      <c r="NIL38" s="179"/>
      <c r="NIM38" s="179"/>
      <c r="NIN38" s="179"/>
      <c r="NIO38" s="179"/>
      <c r="NIP38" s="179"/>
      <c r="NIQ38" s="179"/>
      <c r="NIR38" s="179"/>
      <c r="NIS38" s="179"/>
      <c r="NIT38" s="179"/>
      <c r="NIU38" s="179"/>
      <c r="NIV38" s="179"/>
      <c r="NIW38" s="179"/>
      <c r="NIX38" s="179"/>
      <c r="NIY38" s="179"/>
      <c r="NIZ38" s="179"/>
      <c r="NJA38" s="179"/>
      <c r="NJB38" s="179"/>
      <c r="NJC38" s="179"/>
      <c r="NJD38" s="179"/>
      <c r="NJE38" s="179"/>
      <c r="NJF38" s="179"/>
      <c r="NJG38" s="179"/>
      <c r="NJN38" s="179"/>
      <c r="NJO38" s="179"/>
      <c r="NJP38" s="179"/>
      <c r="NJQ38" s="179"/>
      <c r="NJR38" s="179"/>
      <c r="NJS38" s="179"/>
      <c r="NJT38" s="179"/>
      <c r="NJU38" s="179"/>
      <c r="NJV38" s="179"/>
      <c r="NJW38" s="179"/>
      <c r="NJX38" s="179"/>
      <c r="NJY38" s="179"/>
      <c r="NJZ38" s="179"/>
      <c r="NKA38" s="179"/>
      <c r="NKB38" s="179"/>
      <c r="NKC38" s="179"/>
      <c r="NKD38" s="179"/>
      <c r="NKE38" s="179"/>
      <c r="NKF38" s="179"/>
      <c r="NKG38" s="179"/>
      <c r="NKH38" s="179"/>
      <c r="NKI38" s="179"/>
      <c r="NKJ38" s="179"/>
      <c r="NKK38" s="179"/>
      <c r="NKL38" s="179"/>
      <c r="NKM38" s="179"/>
      <c r="NKN38" s="179"/>
      <c r="NKO38" s="179"/>
      <c r="NKP38" s="179"/>
      <c r="NKQ38" s="179"/>
      <c r="NKR38" s="179"/>
      <c r="NKS38" s="179"/>
      <c r="NKT38" s="179"/>
      <c r="NKU38" s="179"/>
      <c r="NKV38" s="179"/>
      <c r="NKW38" s="179"/>
      <c r="NKX38" s="179"/>
      <c r="NKY38" s="179"/>
      <c r="NKZ38" s="179"/>
      <c r="NLA38" s="179"/>
      <c r="NLB38" s="179"/>
      <c r="NLC38" s="179"/>
      <c r="NLD38" s="179"/>
      <c r="NLE38" s="179"/>
      <c r="NLF38" s="179"/>
      <c r="NLG38" s="179"/>
      <c r="NLH38" s="179"/>
      <c r="NLI38" s="179"/>
      <c r="NLJ38" s="179"/>
      <c r="NLK38" s="179"/>
      <c r="NLL38" s="179"/>
      <c r="NLM38" s="179"/>
      <c r="NLN38" s="179"/>
      <c r="NLO38" s="179"/>
      <c r="NLP38" s="179"/>
      <c r="NLQ38" s="179"/>
      <c r="NLR38" s="179"/>
      <c r="NLS38" s="179"/>
      <c r="NLT38" s="179"/>
      <c r="NLU38" s="179"/>
      <c r="NLV38" s="179"/>
      <c r="NLW38" s="179"/>
      <c r="NLX38" s="179"/>
      <c r="NLY38" s="179"/>
      <c r="NLZ38" s="179"/>
      <c r="NMA38" s="179"/>
      <c r="NMB38" s="179"/>
      <c r="NMC38" s="179"/>
      <c r="NMD38" s="179"/>
      <c r="NME38" s="179"/>
      <c r="NMF38" s="179"/>
      <c r="NMG38" s="179"/>
      <c r="NMH38" s="179"/>
      <c r="NMI38" s="179"/>
      <c r="NMJ38" s="179"/>
      <c r="NMK38" s="179"/>
      <c r="NML38" s="179"/>
      <c r="NMM38" s="179"/>
      <c r="NMN38" s="179"/>
      <c r="NMO38" s="179"/>
      <c r="NMP38" s="179"/>
      <c r="NMQ38" s="179"/>
      <c r="NMR38" s="179"/>
      <c r="NMS38" s="179"/>
      <c r="NMT38" s="179"/>
      <c r="NMU38" s="179"/>
      <c r="NMV38" s="179"/>
      <c r="NMW38" s="179"/>
      <c r="NMX38" s="179"/>
      <c r="NMY38" s="179"/>
      <c r="NMZ38" s="179"/>
      <c r="NNA38" s="179"/>
      <c r="NNB38" s="179"/>
      <c r="NNC38" s="179"/>
      <c r="NND38" s="179"/>
      <c r="NNE38" s="179"/>
      <c r="NNF38" s="179"/>
      <c r="NNG38" s="179"/>
      <c r="NNH38" s="179"/>
      <c r="NNI38" s="179"/>
      <c r="NNJ38" s="179"/>
      <c r="NNK38" s="179"/>
      <c r="NNL38" s="179"/>
      <c r="NNM38" s="179"/>
      <c r="NNN38" s="179"/>
      <c r="NNO38" s="179"/>
      <c r="NNP38" s="179"/>
      <c r="NNQ38" s="179"/>
      <c r="NNR38" s="179"/>
      <c r="NNS38" s="179"/>
      <c r="NNT38" s="179"/>
      <c r="NNU38" s="179"/>
      <c r="NNV38" s="179"/>
      <c r="NNW38" s="179"/>
      <c r="NNX38" s="179"/>
      <c r="NNY38" s="179"/>
      <c r="NNZ38" s="179"/>
      <c r="NOA38" s="179"/>
      <c r="NOB38" s="179"/>
      <c r="NOC38" s="179"/>
      <c r="NOD38" s="179"/>
      <c r="NOE38" s="179"/>
      <c r="NOF38" s="179"/>
      <c r="NOG38" s="179"/>
      <c r="NOH38" s="179"/>
      <c r="NOI38" s="179"/>
      <c r="NOJ38" s="179"/>
      <c r="NOK38" s="179"/>
      <c r="NOL38" s="179"/>
      <c r="NOM38" s="179"/>
      <c r="NON38" s="179"/>
      <c r="NOO38" s="179"/>
      <c r="NOP38" s="179"/>
      <c r="NOQ38" s="179"/>
      <c r="NOR38" s="179"/>
      <c r="NOS38" s="179"/>
      <c r="NOT38" s="179"/>
      <c r="NOU38" s="179"/>
      <c r="NOV38" s="179"/>
      <c r="NOW38" s="179"/>
      <c r="NOX38" s="179"/>
      <c r="NOY38" s="179"/>
      <c r="NOZ38" s="179"/>
      <c r="NPA38" s="179"/>
      <c r="NPB38" s="179"/>
      <c r="NPC38" s="179"/>
      <c r="NPD38" s="179"/>
      <c r="NPE38" s="179"/>
      <c r="NPF38" s="179"/>
      <c r="NPG38" s="179"/>
      <c r="NPH38" s="179"/>
      <c r="NPI38" s="179"/>
      <c r="NPJ38" s="179"/>
      <c r="NPK38" s="179"/>
      <c r="NPL38" s="179"/>
      <c r="NPM38" s="179"/>
      <c r="NPN38" s="179"/>
      <c r="NPO38" s="179"/>
      <c r="NPP38" s="179"/>
      <c r="NPQ38" s="179"/>
      <c r="NPR38" s="179"/>
      <c r="NPS38" s="179"/>
      <c r="NPT38" s="179"/>
      <c r="NPU38" s="179"/>
      <c r="NPV38" s="179"/>
      <c r="NPW38" s="179"/>
      <c r="NPX38" s="179"/>
      <c r="NPY38" s="179"/>
      <c r="NPZ38" s="179"/>
      <c r="NQA38" s="179"/>
      <c r="NQB38" s="179"/>
      <c r="NQC38" s="179"/>
      <c r="NQD38" s="179"/>
      <c r="NQE38" s="179"/>
      <c r="NQF38" s="179"/>
      <c r="NQG38" s="179"/>
      <c r="NQH38" s="179"/>
      <c r="NQI38" s="179"/>
      <c r="NQJ38" s="179"/>
      <c r="NQK38" s="179"/>
      <c r="NQL38" s="179"/>
      <c r="NQM38" s="179"/>
      <c r="NQN38" s="179"/>
      <c r="NQO38" s="179"/>
      <c r="NQP38" s="179"/>
      <c r="NQQ38" s="179"/>
      <c r="NQR38" s="179"/>
      <c r="NQS38" s="179"/>
      <c r="NQT38" s="179"/>
      <c r="NQU38" s="179"/>
      <c r="NQV38" s="179"/>
      <c r="NQW38" s="179"/>
      <c r="NQX38" s="179"/>
      <c r="NQY38" s="179"/>
      <c r="NQZ38" s="179"/>
      <c r="NRA38" s="179"/>
      <c r="NRB38" s="179"/>
      <c r="NRC38" s="179"/>
      <c r="NRD38" s="179"/>
      <c r="NRE38" s="179"/>
      <c r="NRF38" s="179"/>
      <c r="NRG38" s="179"/>
      <c r="NRH38" s="179"/>
      <c r="NRI38" s="179"/>
      <c r="NRJ38" s="179"/>
      <c r="NRK38" s="179"/>
      <c r="NRL38" s="179"/>
      <c r="NRM38" s="179"/>
      <c r="NRN38" s="179"/>
      <c r="NRO38" s="179"/>
      <c r="NRP38" s="179"/>
      <c r="NRQ38" s="179"/>
      <c r="NRR38" s="179"/>
      <c r="NRS38" s="179"/>
      <c r="NRT38" s="179"/>
      <c r="NRU38" s="179"/>
      <c r="NRV38" s="179"/>
      <c r="NRW38" s="179"/>
      <c r="NRX38" s="179"/>
      <c r="NRY38" s="179"/>
      <c r="NRZ38" s="179"/>
      <c r="NSA38" s="179"/>
      <c r="NSB38" s="179"/>
      <c r="NSC38" s="179"/>
      <c r="NSD38" s="179"/>
      <c r="NSE38" s="179"/>
      <c r="NSF38" s="179"/>
      <c r="NSG38" s="179"/>
      <c r="NSH38" s="179"/>
      <c r="NSI38" s="179"/>
      <c r="NSJ38" s="179"/>
      <c r="NSK38" s="179"/>
      <c r="NSL38" s="179"/>
      <c r="NSM38" s="179"/>
      <c r="NSN38" s="179"/>
      <c r="NSO38" s="179"/>
      <c r="NSP38" s="179"/>
      <c r="NSQ38" s="179"/>
      <c r="NSR38" s="179"/>
      <c r="NSS38" s="179"/>
      <c r="NST38" s="179"/>
      <c r="NSU38" s="179"/>
      <c r="NSV38" s="179"/>
      <c r="NSW38" s="179"/>
      <c r="NSX38" s="179"/>
      <c r="NSY38" s="179"/>
      <c r="NSZ38" s="179"/>
      <c r="NTA38" s="179"/>
      <c r="NTB38" s="179"/>
      <c r="NTC38" s="179"/>
      <c r="NTJ38" s="179"/>
      <c r="NTK38" s="179"/>
      <c r="NTL38" s="179"/>
      <c r="NTM38" s="179"/>
      <c r="NTN38" s="179"/>
      <c r="NTO38" s="179"/>
      <c r="NTP38" s="179"/>
      <c r="NTQ38" s="179"/>
      <c r="NTR38" s="179"/>
      <c r="NTS38" s="179"/>
      <c r="NTT38" s="179"/>
      <c r="NTU38" s="179"/>
      <c r="NTV38" s="179"/>
      <c r="NTW38" s="179"/>
      <c r="NTX38" s="179"/>
      <c r="NTY38" s="179"/>
      <c r="NTZ38" s="179"/>
      <c r="NUA38" s="179"/>
      <c r="NUB38" s="179"/>
      <c r="NUC38" s="179"/>
      <c r="NUD38" s="179"/>
      <c r="NUE38" s="179"/>
      <c r="NUF38" s="179"/>
      <c r="NUG38" s="179"/>
      <c r="NUH38" s="179"/>
      <c r="NUI38" s="179"/>
      <c r="NUJ38" s="179"/>
      <c r="NUK38" s="179"/>
      <c r="NUL38" s="179"/>
      <c r="NUM38" s="179"/>
      <c r="NUN38" s="179"/>
      <c r="NUO38" s="179"/>
      <c r="NUP38" s="179"/>
      <c r="NUQ38" s="179"/>
      <c r="NUR38" s="179"/>
      <c r="NUS38" s="179"/>
      <c r="NUT38" s="179"/>
      <c r="NUU38" s="179"/>
      <c r="NUV38" s="179"/>
      <c r="NUW38" s="179"/>
      <c r="NUX38" s="179"/>
      <c r="NUY38" s="179"/>
      <c r="NUZ38" s="179"/>
      <c r="NVA38" s="179"/>
      <c r="NVB38" s="179"/>
      <c r="NVC38" s="179"/>
      <c r="NVD38" s="179"/>
      <c r="NVE38" s="179"/>
      <c r="NVF38" s="179"/>
      <c r="NVG38" s="179"/>
      <c r="NVH38" s="179"/>
      <c r="NVI38" s="179"/>
      <c r="NVJ38" s="179"/>
      <c r="NVK38" s="179"/>
      <c r="NVL38" s="179"/>
      <c r="NVM38" s="179"/>
      <c r="NVN38" s="179"/>
      <c r="NVO38" s="179"/>
      <c r="NVP38" s="179"/>
      <c r="NVQ38" s="179"/>
      <c r="NVR38" s="179"/>
      <c r="NVS38" s="179"/>
      <c r="NVT38" s="179"/>
      <c r="NVU38" s="179"/>
      <c r="NVV38" s="179"/>
      <c r="NVW38" s="179"/>
      <c r="NVX38" s="179"/>
      <c r="NVY38" s="179"/>
      <c r="NVZ38" s="179"/>
      <c r="NWA38" s="179"/>
      <c r="NWB38" s="179"/>
      <c r="NWC38" s="179"/>
      <c r="NWD38" s="179"/>
      <c r="NWE38" s="179"/>
      <c r="NWF38" s="179"/>
      <c r="NWG38" s="179"/>
      <c r="NWH38" s="179"/>
      <c r="NWI38" s="179"/>
      <c r="NWJ38" s="179"/>
      <c r="NWK38" s="179"/>
      <c r="NWL38" s="179"/>
      <c r="NWM38" s="179"/>
      <c r="NWN38" s="179"/>
      <c r="NWO38" s="179"/>
      <c r="NWP38" s="179"/>
      <c r="NWQ38" s="179"/>
      <c r="NWR38" s="179"/>
      <c r="NWS38" s="179"/>
      <c r="NWT38" s="179"/>
      <c r="NWU38" s="179"/>
      <c r="NWV38" s="179"/>
      <c r="NWW38" s="179"/>
      <c r="NWX38" s="179"/>
      <c r="NWY38" s="179"/>
      <c r="NWZ38" s="179"/>
      <c r="NXA38" s="179"/>
      <c r="NXB38" s="179"/>
      <c r="NXC38" s="179"/>
      <c r="NXD38" s="179"/>
      <c r="NXE38" s="179"/>
      <c r="NXF38" s="179"/>
      <c r="NXG38" s="179"/>
      <c r="NXH38" s="179"/>
      <c r="NXI38" s="179"/>
      <c r="NXJ38" s="179"/>
      <c r="NXK38" s="179"/>
      <c r="NXL38" s="179"/>
      <c r="NXM38" s="179"/>
      <c r="NXN38" s="179"/>
      <c r="NXO38" s="179"/>
      <c r="NXP38" s="179"/>
      <c r="NXQ38" s="179"/>
      <c r="NXR38" s="179"/>
      <c r="NXS38" s="179"/>
      <c r="NXT38" s="179"/>
      <c r="NXU38" s="179"/>
      <c r="NXV38" s="179"/>
      <c r="NXW38" s="179"/>
      <c r="NXX38" s="179"/>
      <c r="NXY38" s="179"/>
      <c r="NXZ38" s="179"/>
      <c r="NYA38" s="179"/>
      <c r="NYB38" s="179"/>
      <c r="NYC38" s="179"/>
      <c r="NYD38" s="179"/>
      <c r="NYE38" s="179"/>
      <c r="NYF38" s="179"/>
      <c r="NYG38" s="179"/>
      <c r="NYH38" s="179"/>
      <c r="NYI38" s="179"/>
      <c r="NYJ38" s="179"/>
      <c r="NYK38" s="179"/>
      <c r="NYL38" s="179"/>
      <c r="NYM38" s="179"/>
      <c r="NYN38" s="179"/>
      <c r="NYO38" s="179"/>
      <c r="NYP38" s="179"/>
      <c r="NYQ38" s="179"/>
      <c r="NYR38" s="179"/>
      <c r="NYS38" s="179"/>
      <c r="NYT38" s="179"/>
      <c r="NYU38" s="179"/>
      <c r="NYV38" s="179"/>
      <c r="NYW38" s="179"/>
      <c r="NYX38" s="179"/>
      <c r="NYY38" s="179"/>
      <c r="NYZ38" s="179"/>
      <c r="NZA38" s="179"/>
      <c r="NZB38" s="179"/>
      <c r="NZC38" s="179"/>
      <c r="NZD38" s="179"/>
      <c r="NZE38" s="179"/>
      <c r="NZF38" s="179"/>
      <c r="NZG38" s="179"/>
      <c r="NZH38" s="179"/>
      <c r="NZI38" s="179"/>
      <c r="NZJ38" s="179"/>
      <c r="NZK38" s="179"/>
      <c r="NZL38" s="179"/>
      <c r="NZM38" s="179"/>
      <c r="NZN38" s="179"/>
      <c r="NZO38" s="179"/>
      <c r="NZP38" s="179"/>
      <c r="NZQ38" s="179"/>
      <c r="NZR38" s="179"/>
      <c r="NZS38" s="179"/>
      <c r="NZT38" s="179"/>
      <c r="NZU38" s="179"/>
      <c r="NZV38" s="179"/>
      <c r="NZW38" s="179"/>
      <c r="NZX38" s="179"/>
      <c r="NZY38" s="179"/>
      <c r="NZZ38" s="179"/>
      <c r="OAA38" s="179"/>
      <c r="OAB38" s="179"/>
      <c r="OAC38" s="179"/>
      <c r="OAD38" s="179"/>
      <c r="OAE38" s="179"/>
      <c r="OAF38" s="179"/>
      <c r="OAG38" s="179"/>
      <c r="OAH38" s="179"/>
      <c r="OAI38" s="179"/>
      <c r="OAJ38" s="179"/>
      <c r="OAK38" s="179"/>
      <c r="OAL38" s="179"/>
      <c r="OAM38" s="179"/>
      <c r="OAN38" s="179"/>
      <c r="OAO38" s="179"/>
      <c r="OAP38" s="179"/>
      <c r="OAQ38" s="179"/>
      <c r="OAR38" s="179"/>
      <c r="OAS38" s="179"/>
      <c r="OAT38" s="179"/>
      <c r="OAU38" s="179"/>
      <c r="OAV38" s="179"/>
      <c r="OAW38" s="179"/>
      <c r="OAX38" s="179"/>
      <c r="OAY38" s="179"/>
      <c r="OAZ38" s="179"/>
      <c r="OBA38" s="179"/>
      <c r="OBB38" s="179"/>
      <c r="OBC38" s="179"/>
      <c r="OBD38" s="179"/>
      <c r="OBE38" s="179"/>
      <c r="OBF38" s="179"/>
      <c r="OBG38" s="179"/>
      <c r="OBH38" s="179"/>
      <c r="OBI38" s="179"/>
      <c r="OBJ38" s="179"/>
      <c r="OBK38" s="179"/>
      <c r="OBL38" s="179"/>
      <c r="OBM38" s="179"/>
      <c r="OBN38" s="179"/>
      <c r="OBO38" s="179"/>
      <c r="OBP38" s="179"/>
      <c r="OBQ38" s="179"/>
      <c r="OBR38" s="179"/>
      <c r="OBS38" s="179"/>
      <c r="OBT38" s="179"/>
      <c r="OBU38" s="179"/>
      <c r="OBV38" s="179"/>
      <c r="OBW38" s="179"/>
      <c r="OBX38" s="179"/>
      <c r="OBY38" s="179"/>
      <c r="OBZ38" s="179"/>
      <c r="OCA38" s="179"/>
      <c r="OCB38" s="179"/>
      <c r="OCC38" s="179"/>
      <c r="OCD38" s="179"/>
      <c r="OCE38" s="179"/>
      <c r="OCF38" s="179"/>
      <c r="OCG38" s="179"/>
      <c r="OCH38" s="179"/>
      <c r="OCI38" s="179"/>
      <c r="OCJ38" s="179"/>
      <c r="OCK38" s="179"/>
      <c r="OCL38" s="179"/>
      <c r="OCM38" s="179"/>
      <c r="OCN38" s="179"/>
      <c r="OCO38" s="179"/>
      <c r="OCP38" s="179"/>
      <c r="OCQ38" s="179"/>
      <c r="OCR38" s="179"/>
      <c r="OCS38" s="179"/>
      <c r="OCT38" s="179"/>
      <c r="OCU38" s="179"/>
      <c r="OCV38" s="179"/>
      <c r="OCW38" s="179"/>
      <c r="OCX38" s="179"/>
      <c r="OCY38" s="179"/>
      <c r="ODF38" s="179"/>
      <c r="ODG38" s="179"/>
      <c r="ODH38" s="179"/>
      <c r="ODI38" s="179"/>
      <c r="ODJ38" s="179"/>
      <c r="ODK38" s="179"/>
      <c r="ODL38" s="179"/>
      <c r="ODM38" s="179"/>
      <c r="ODN38" s="179"/>
      <c r="ODO38" s="179"/>
      <c r="ODP38" s="179"/>
      <c r="ODQ38" s="179"/>
      <c r="ODR38" s="179"/>
      <c r="ODS38" s="179"/>
      <c r="ODT38" s="179"/>
      <c r="ODU38" s="179"/>
      <c r="ODV38" s="179"/>
      <c r="ODW38" s="179"/>
      <c r="ODX38" s="179"/>
      <c r="ODY38" s="179"/>
      <c r="ODZ38" s="179"/>
      <c r="OEA38" s="179"/>
      <c r="OEB38" s="179"/>
      <c r="OEC38" s="179"/>
      <c r="OED38" s="179"/>
      <c r="OEE38" s="179"/>
      <c r="OEF38" s="179"/>
      <c r="OEG38" s="179"/>
      <c r="OEH38" s="179"/>
      <c r="OEI38" s="179"/>
      <c r="OEJ38" s="179"/>
      <c r="OEK38" s="179"/>
      <c r="OEL38" s="179"/>
      <c r="OEM38" s="179"/>
      <c r="OEN38" s="179"/>
      <c r="OEO38" s="179"/>
      <c r="OEP38" s="179"/>
      <c r="OEQ38" s="179"/>
      <c r="OER38" s="179"/>
      <c r="OES38" s="179"/>
      <c r="OET38" s="179"/>
      <c r="OEU38" s="179"/>
      <c r="OEV38" s="179"/>
      <c r="OEW38" s="179"/>
      <c r="OEX38" s="179"/>
      <c r="OEY38" s="179"/>
      <c r="OEZ38" s="179"/>
      <c r="OFA38" s="179"/>
      <c r="OFB38" s="179"/>
      <c r="OFC38" s="179"/>
      <c r="OFD38" s="179"/>
      <c r="OFE38" s="179"/>
      <c r="OFF38" s="179"/>
      <c r="OFG38" s="179"/>
      <c r="OFH38" s="179"/>
      <c r="OFI38" s="179"/>
      <c r="OFJ38" s="179"/>
      <c r="OFK38" s="179"/>
      <c r="OFL38" s="179"/>
      <c r="OFM38" s="179"/>
      <c r="OFN38" s="179"/>
      <c r="OFO38" s="179"/>
      <c r="OFP38" s="179"/>
      <c r="OFQ38" s="179"/>
      <c r="OFR38" s="179"/>
      <c r="OFS38" s="179"/>
      <c r="OFT38" s="179"/>
      <c r="OFU38" s="179"/>
      <c r="OFV38" s="179"/>
      <c r="OFW38" s="179"/>
      <c r="OFX38" s="179"/>
      <c r="OFY38" s="179"/>
      <c r="OFZ38" s="179"/>
      <c r="OGA38" s="179"/>
      <c r="OGB38" s="179"/>
      <c r="OGC38" s="179"/>
      <c r="OGD38" s="179"/>
      <c r="OGE38" s="179"/>
      <c r="OGF38" s="179"/>
      <c r="OGG38" s="179"/>
      <c r="OGH38" s="179"/>
      <c r="OGI38" s="179"/>
      <c r="OGJ38" s="179"/>
      <c r="OGK38" s="179"/>
      <c r="OGL38" s="179"/>
      <c r="OGM38" s="179"/>
      <c r="OGN38" s="179"/>
      <c r="OGO38" s="179"/>
      <c r="OGP38" s="179"/>
      <c r="OGQ38" s="179"/>
      <c r="OGR38" s="179"/>
      <c r="OGS38" s="179"/>
      <c r="OGT38" s="179"/>
      <c r="OGU38" s="179"/>
      <c r="OGV38" s="179"/>
      <c r="OGW38" s="179"/>
      <c r="OGX38" s="179"/>
      <c r="OGY38" s="179"/>
      <c r="OGZ38" s="179"/>
      <c r="OHA38" s="179"/>
      <c r="OHB38" s="179"/>
      <c r="OHC38" s="179"/>
      <c r="OHD38" s="179"/>
      <c r="OHE38" s="179"/>
      <c r="OHF38" s="179"/>
      <c r="OHG38" s="179"/>
      <c r="OHH38" s="179"/>
      <c r="OHI38" s="179"/>
      <c r="OHJ38" s="179"/>
      <c r="OHK38" s="179"/>
      <c r="OHL38" s="179"/>
      <c r="OHM38" s="179"/>
      <c r="OHN38" s="179"/>
      <c r="OHO38" s="179"/>
      <c r="OHP38" s="179"/>
      <c r="OHQ38" s="179"/>
      <c r="OHR38" s="179"/>
      <c r="OHS38" s="179"/>
      <c r="OHT38" s="179"/>
      <c r="OHU38" s="179"/>
      <c r="OHV38" s="179"/>
      <c r="OHW38" s="179"/>
      <c r="OHX38" s="179"/>
      <c r="OHY38" s="179"/>
      <c r="OHZ38" s="179"/>
      <c r="OIA38" s="179"/>
      <c r="OIB38" s="179"/>
      <c r="OIC38" s="179"/>
      <c r="OID38" s="179"/>
      <c r="OIE38" s="179"/>
      <c r="OIF38" s="179"/>
      <c r="OIG38" s="179"/>
      <c r="OIH38" s="179"/>
      <c r="OII38" s="179"/>
      <c r="OIJ38" s="179"/>
      <c r="OIK38" s="179"/>
      <c r="OIL38" s="179"/>
      <c r="OIM38" s="179"/>
      <c r="OIN38" s="179"/>
      <c r="OIO38" s="179"/>
      <c r="OIP38" s="179"/>
      <c r="OIQ38" s="179"/>
      <c r="OIR38" s="179"/>
      <c r="OIS38" s="179"/>
      <c r="OIT38" s="179"/>
      <c r="OIU38" s="179"/>
      <c r="OIV38" s="179"/>
      <c r="OIW38" s="179"/>
      <c r="OIX38" s="179"/>
      <c r="OIY38" s="179"/>
      <c r="OIZ38" s="179"/>
      <c r="OJA38" s="179"/>
      <c r="OJB38" s="179"/>
      <c r="OJC38" s="179"/>
      <c r="OJD38" s="179"/>
      <c r="OJE38" s="179"/>
      <c r="OJF38" s="179"/>
      <c r="OJG38" s="179"/>
      <c r="OJH38" s="179"/>
      <c r="OJI38" s="179"/>
      <c r="OJJ38" s="179"/>
      <c r="OJK38" s="179"/>
      <c r="OJL38" s="179"/>
      <c r="OJM38" s="179"/>
      <c r="OJN38" s="179"/>
      <c r="OJO38" s="179"/>
      <c r="OJP38" s="179"/>
      <c r="OJQ38" s="179"/>
      <c r="OJR38" s="179"/>
      <c r="OJS38" s="179"/>
      <c r="OJT38" s="179"/>
      <c r="OJU38" s="179"/>
      <c r="OJV38" s="179"/>
      <c r="OJW38" s="179"/>
      <c r="OJX38" s="179"/>
      <c r="OJY38" s="179"/>
      <c r="OJZ38" s="179"/>
      <c r="OKA38" s="179"/>
      <c r="OKB38" s="179"/>
      <c r="OKC38" s="179"/>
      <c r="OKD38" s="179"/>
      <c r="OKE38" s="179"/>
      <c r="OKF38" s="179"/>
      <c r="OKG38" s="179"/>
      <c r="OKH38" s="179"/>
      <c r="OKI38" s="179"/>
      <c r="OKJ38" s="179"/>
      <c r="OKK38" s="179"/>
      <c r="OKL38" s="179"/>
      <c r="OKM38" s="179"/>
      <c r="OKN38" s="179"/>
      <c r="OKO38" s="179"/>
      <c r="OKP38" s="179"/>
      <c r="OKQ38" s="179"/>
      <c r="OKR38" s="179"/>
      <c r="OKS38" s="179"/>
      <c r="OKT38" s="179"/>
      <c r="OKU38" s="179"/>
      <c r="OKV38" s="179"/>
      <c r="OKW38" s="179"/>
      <c r="OKX38" s="179"/>
      <c r="OKY38" s="179"/>
      <c r="OKZ38" s="179"/>
      <c r="OLA38" s="179"/>
      <c r="OLB38" s="179"/>
      <c r="OLC38" s="179"/>
      <c r="OLD38" s="179"/>
      <c r="OLE38" s="179"/>
      <c r="OLF38" s="179"/>
      <c r="OLG38" s="179"/>
      <c r="OLH38" s="179"/>
      <c r="OLI38" s="179"/>
      <c r="OLJ38" s="179"/>
      <c r="OLK38" s="179"/>
      <c r="OLL38" s="179"/>
      <c r="OLM38" s="179"/>
      <c r="OLN38" s="179"/>
      <c r="OLO38" s="179"/>
      <c r="OLP38" s="179"/>
      <c r="OLQ38" s="179"/>
      <c r="OLR38" s="179"/>
      <c r="OLS38" s="179"/>
      <c r="OLT38" s="179"/>
      <c r="OLU38" s="179"/>
      <c r="OLV38" s="179"/>
      <c r="OLW38" s="179"/>
      <c r="OLX38" s="179"/>
      <c r="OLY38" s="179"/>
      <c r="OLZ38" s="179"/>
      <c r="OMA38" s="179"/>
      <c r="OMB38" s="179"/>
      <c r="OMC38" s="179"/>
      <c r="OMD38" s="179"/>
      <c r="OME38" s="179"/>
      <c r="OMF38" s="179"/>
      <c r="OMG38" s="179"/>
      <c r="OMH38" s="179"/>
      <c r="OMI38" s="179"/>
      <c r="OMJ38" s="179"/>
      <c r="OMK38" s="179"/>
      <c r="OML38" s="179"/>
      <c r="OMM38" s="179"/>
      <c r="OMN38" s="179"/>
      <c r="OMO38" s="179"/>
      <c r="OMP38" s="179"/>
      <c r="OMQ38" s="179"/>
      <c r="OMR38" s="179"/>
      <c r="OMS38" s="179"/>
      <c r="OMT38" s="179"/>
      <c r="OMU38" s="179"/>
      <c r="ONB38" s="179"/>
      <c r="ONC38" s="179"/>
      <c r="OND38" s="179"/>
      <c r="ONE38" s="179"/>
      <c r="ONF38" s="179"/>
      <c r="ONG38" s="179"/>
      <c r="ONH38" s="179"/>
      <c r="ONI38" s="179"/>
      <c r="ONJ38" s="179"/>
      <c r="ONK38" s="179"/>
      <c r="ONL38" s="179"/>
      <c r="ONM38" s="179"/>
      <c r="ONN38" s="179"/>
      <c r="ONO38" s="179"/>
      <c r="ONP38" s="179"/>
      <c r="ONQ38" s="179"/>
      <c r="ONR38" s="179"/>
      <c r="ONS38" s="179"/>
      <c r="ONT38" s="179"/>
      <c r="ONU38" s="179"/>
      <c r="ONV38" s="179"/>
      <c r="ONW38" s="179"/>
      <c r="ONX38" s="179"/>
      <c r="ONY38" s="179"/>
      <c r="ONZ38" s="179"/>
      <c r="OOA38" s="179"/>
      <c r="OOB38" s="179"/>
      <c r="OOC38" s="179"/>
      <c r="OOD38" s="179"/>
      <c r="OOE38" s="179"/>
      <c r="OOF38" s="179"/>
      <c r="OOG38" s="179"/>
      <c r="OOH38" s="179"/>
      <c r="OOI38" s="179"/>
      <c r="OOJ38" s="179"/>
      <c r="OOK38" s="179"/>
      <c r="OOL38" s="179"/>
      <c r="OOM38" s="179"/>
      <c r="OON38" s="179"/>
      <c r="OOO38" s="179"/>
      <c r="OOP38" s="179"/>
      <c r="OOQ38" s="179"/>
      <c r="OOR38" s="179"/>
      <c r="OOS38" s="179"/>
      <c r="OOT38" s="179"/>
      <c r="OOU38" s="179"/>
      <c r="OOV38" s="179"/>
      <c r="OOW38" s="179"/>
      <c r="OOX38" s="179"/>
      <c r="OOY38" s="179"/>
      <c r="OOZ38" s="179"/>
      <c r="OPA38" s="179"/>
      <c r="OPB38" s="179"/>
      <c r="OPC38" s="179"/>
      <c r="OPD38" s="179"/>
      <c r="OPE38" s="179"/>
      <c r="OPF38" s="179"/>
      <c r="OPG38" s="179"/>
      <c r="OPH38" s="179"/>
      <c r="OPI38" s="179"/>
      <c r="OPJ38" s="179"/>
      <c r="OPK38" s="179"/>
      <c r="OPL38" s="179"/>
      <c r="OPM38" s="179"/>
      <c r="OPN38" s="179"/>
      <c r="OPO38" s="179"/>
      <c r="OPP38" s="179"/>
      <c r="OPQ38" s="179"/>
      <c r="OPR38" s="179"/>
      <c r="OPS38" s="179"/>
      <c r="OPT38" s="179"/>
      <c r="OPU38" s="179"/>
      <c r="OPV38" s="179"/>
      <c r="OPW38" s="179"/>
      <c r="OPX38" s="179"/>
      <c r="OPY38" s="179"/>
      <c r="OPZ38" s="179"/>
      <c r="OQA38" s="179"/>
      <c r="OQB38" s="179"/>
      <c r="OQC38" s="179"/>
      <c r="OQD38" s="179"/>
      <c r="OQE38" s="179"/>
      <c r="OQF38" s="179"/>
      <c r="OQG38" s="179"/>
      <c r="OQH38" s="179"/>
      <c r="OQI38" s="179"/>
      <c r="OQJ38" s="179"/>
      <c r="OQK38" s="179"/>
      <c r="OQL38" s="179"/>
      <c r="OQM38" s="179"/>
      <c r="OQN38" s="179"/>
      <c r="OQO38" s="179"/>
      <c r="OQP38" s="179"/>
      <c r="OQQ38" s="179"/>
      <c r="OQR38" s="179"/>
      <c r="OQS38" s="179"/>
      <c r="OQT38" s="179"/>
      <c r="OQU38" s="179"/>
      <c r="OQV38" s="179"/>
      <c r="OQW38" s="179"/>
      <c r="OQX38" s="179"/>
      <c r="OQY38" s="179"/>
      <c r="OQZ38" s="179"/>
      <c r="ORA38" s="179"/>
      <c r="ORB38" s="179"/>
      <c r="ORC38" s="179"/>
      <c r="ORD38" s="179"/>
      <c r="ORE38" s="179"/>
      <c r="ORF38" s="179"/>
      <c r="ORG38" s="179"/>
      <c r="ORH38" s="179"/>
      <c r="ORI38" s="179"/>
      <c r="ORJ38" s="179"/>
      <c r="ORK38" s="179"/>
      <c r="ORL38" s="179"/>
      <c r="ORM38" s="179"/>
      <c r="ORN38" s="179"/>
      <c r="ORO38" s="179"/>
      <c r="ORP38" s="179"/>
      <c r="ORQ38" s="179"/>
      <c r="ORR38" s="179"/>
      <c r="ORS38" s="179"/>
      <c r="ORT38" s="179"/>
      <c r="ORU38" s="179"/>
      <c r="ORV38" s="179"/>
      <c r="ORW38" s="179"/>
      <c r="ORX38" s="179"/>
      <c r="ORY38" s="179"/>
      <c r="ORZ38" s="179"/>
      <c r="OSA38" s="179"/>
      <c r="OSB38" s="179"/>
      <c r="OSC38" s="179"/>
      <c r="OSD38" s="179"/>
      <c r="OSE38" s="179"/>
      <c r="OSF38" s="179"/>
      <c r="OSG38" s="179"/>
      <c r="OSH38" s="179"/>
      <c r="OSI38" s="179"/>
      <c r="OSJ38" s="179"/>
      <c r="OSK38" s="179"/>
      <c r="OSL38" s="179"/>
      <c r="OSM38" s="179"/>
      <c r="OSN38" s="179"/>
      <c r="OSO38" s="179"/>
      <c r="OSP38" s="179"/>
      <c r="OSQ38" s="179"/>
      <c r="OSR38" s="179"/>
      <c r="OSS38" s="179"/>
      <c r="OST38" s="179"/>
      <c r="OSU38" s="179"/>
      <c r="OSV38" s="179"/>
      <c r="OSW38" s="179"/>
      <c r="OSX38" s="179"/>
      <c r="OSY38" s="179"/>
      <c r="OSZ38" s="179"/>
      <c r="OTA38" s="179"/>
      <c r="OTB38" s="179"/>
      <c r="OTC38" s="179"/>
      <c r="OTD38" s="179"/>
      <c r="OTE38" s="179"/>
      <c r="OTF38" s="179"/>
      <c r="OTG38" s="179"/>
      <c r="OTH38" s="179"/>
      <c r="OTI38" s="179"/>
      <c r="OTJ38" s="179"/>
      <c r="OTK38" s="179"/>
      <c r="OTL38" s="179"/>
      <c r="OTM38" s="179"/>
      <c r="OTN38" s="179"/>
      <c r="OTO38" s="179"/>
      <c r="OTP38" s="179"/>
      <c r="OTQ38" s="179"/>
      <c r="OTR38" s="179"/>
      <c r="OTS38" s="179"/>
      <c r="OTT38" s="179"/>
      <c r="OTU38" s="179"/>
      <c r="OTV38" s="179"/>
      <c r="OTW38" s="179"/>
      <c r="OTX38" s="179"/>
      <c r="OTY38" s="179"/>
      <c r="OTZ38" s="179"/>
      <c r="OUA38" s="179"/>
      <c r="OUB38" s="179"/>
      <c r="OUC38" s="179"/>
      <c r="OUD38" s="179"/>
      <c r="OUE38" s="179"/>
      <c r="OUF38" s="179"/>
      <c r="OUG38" s="179"/>
      <c r="OUH38" s="179"/>
      <c r="OUI38" s="179"/>
      <c r="OUJ38" s="179"/>
      <c r="OUK38" s="179"/>
      <c r="OUL38" s="179"/>
      <c r="OUM38" s="179"/>
      <c r="OUN38" s="179"/>
      <c r="OUO38" s="179"/>
      <c r="OUP38" s="179"/>
      <c r="OUQ38" s="179"/>
      <c r="OUR38" s="179"/>
      <c r="OUS38" s="179"/>
      <c r="OUT38" s="179"/>
      <c r="OUU38" s="179"/>
      <c r="OUV38" s="179"/>
      <c r="OUW38" s="179"/>
      <c r="OUX38" s="179"/>
      <c r="OUY38" s="179"/>
      <c r="OUZ38" s="179"/>
      <c r="OVA38" s="179"/>
      <c r="OVB38" s="179"/>
      <c r="OVC38" s="179"/>
      <c r="OVD38" s="179"/>
      <c r="OVE38" s="179"/>
      <c r="OVF38" s="179"/>
      <c r="OVG38" s="179"/>
      <c r="OVH38" s="179"/>
      <c r="OVI38" s="179"/>
      <c r="OVJ38" s="179"/>
      <c r="OVK38" s="179"/>
      <c r="OVL38" s="179"/>
      <c r="OVM38" s="179"/>
      <c r="OVN38" s="179"/>
      <c r="OVO38" s="179"/>
      <c r="OVP38" s="179"/>
      <c r="OVQ38" s="179"/>
      <c r="OVR38" s="179"/>
      <c r="OVS38" s="179"/>
      <c r="OVT38" s="179"/>
      <c r="OVU38" s="179"/>
      <c r="OVV38" s="179"/>
      <c r="OVW38" s="179"/>
      <c r="OVX38" s="179"/>
      <c r="OVY38" s="179"/>
      <c r="OVZ38" s="179"/>
      <c r="OWA38" s="179"/>
      <c r="OWB38" s="179"/>
      <c r="OWC38" s="179"/>
      <c r="OWD38" s="179"/>
      <c r="OWE38" s="179"/>
      <c r="OWF38" s="179"/>
      <c r="OWG38" s="179"/>
      <c r="OWH38" s="179"/>
      <c r="OWI38" s="179"/>
      <c r="OWJ38" s="179"/>
      <c r="OWK38" s="179"/>
      <c r="OWL38" s="179"/>
      <c r="OWM38" s="179"/>
      <c r="OWN38" s="179"/>
      <c r="OWO38" s="179"/>
      <c r="OWP38" s="179"/>
      <c r="OWQ38" s="179"/>
      <c r="OWX38" s="179"/>
      <c r="OWY38" s="179"/>
      <c r="OWZ38" s="179"/>
      <c r="OXA38" s="179"/>
      <c r="OXB38" s="179"/>
      <c r="OXC38" s="179"/>
      <c r="OXD38" s="179"/>
      <c r="OXE38" s="179"/>
      <c r="OXF38" s="179"/>
      <c r="OXG38" s="179"/>
      <c r="OXH38" s="179"/>
      <c r="OXI38" s="179"/>
      <c r="OXJ38" s="179"/>
      <c r="OXK38" s="179"/>
      <c r="OXL38" s="179"/>
      <c r="OXM38" s="179"/>
      <c r="OXN38" s="179"/>
      <c r="OXO38" s="179"/>
      <c r="OXP38" s="179"/>
      <c r="OXQ38" s="179"/>
      <c r="OXR38" s="179"/>
      <c r="OXS38" s="179"/>
      <c r="OXT38" s="179"/>
      <c r="OXU38" s="179"/>
      <c r="OXV38" s="179"/>
      <c r="OXW38" s="179"/>
      <c r="OXX38" s="179"/>
      <c r="OXY38" s="179"/>
      <c r="OXZ38" s="179"/>
      <c r="OYA38" s="179"/>
      <c r="OYB38" s="179"/>
      <c r="OYC38" s="179"/>
      <c r="OYD38" s="179"/>
      <c r="OYE38" s="179"/>
      <c r="OYF38" s="179"/>
      <c r="OYG38" s="179"/>
      <c r="OYH38" s="179"/>
      <c r="OYI38" s="179"/>
      <c r="OYJ38" s="179"/>
      <c r="OYK38" s="179"/>
      <c r="OYL38" s="179"/>
      <c r="OYM38" s="179"/>
      <c r="OYN38" s="179"/>
      <c r="OYO38" s="179"/>
      <c r="OYP38" s="179"/>
      <c r="OYQ38" s="179"/>
      <c r="OYR38" s="179"/>
      <c r="OYS38" s="179"/>
      <c r="OYT38" s="179"/>
      <c r="OYU38" s="179"/>
      <c r="OYV38" s="179"/>
      <c r="OYW38" s="179"/>
      <c r="OYX38" s="179"/>
      <c r="OYY38" s="179"/>
      <c r="OYZ38" s="179"/>
      <c r="OZA38" s="179"/>
      <c r="OZB38" s="179"/>
      <c r="OZC38" s="179"/>
      <c r="OZD38" s="179"/>
      <c r="OZE38" s="179"/>
      <c r="OZF38" s="179"/>
      <c r="OZG38" s="179"/>
      <c r="OZH38" s="179"/>
      <c r="OZI38" s="179"/>
      <c r="OZJ38" s="179"/>
      <c r="OZK38" s="179"/>
      <c r="OZL38" s="179"/>
      <c r="OZM38" s="179"/>
      <c r="OZN38" s="179"/>
      <c r="OZO38" s="179"/>
      <c r="OZP38" s="179"/>
      <c r="OZQ38" s="179"/>
      <c r="OZR38" s="179"/>
      <c r="OZS38" s="179"/>
      <c r="OZT38" s="179"/>
      <c r="OZU38" s="179"/>
      <c r="OZV38" s="179"/>
      <c r="OZW38" s="179"/>
      <c r="OZX38" s="179"/>
      <c r="OZY38" s="179"/>
      <c r="OZZ38" s="179"/>
      <c r="PAA38" s="179"/>
      <c r="PAB38" s="179"/>
      <c r="PAC38" s="179"/>
      <c r="PAD38" s="179"/>
      <c r="PAE38" s="179"/>
      <c r="PAF38" s="179"/>
      <c r="PAG38" s="179"/>
      <c r="PAH38" s="179"/>
      <c r="PAI38" s="179"/>
      <c r="PAJ38" s="179"/>
      <c r="PAK38" s="179"/>
      <c r="PAL38" s="179"/>
      <c r="PAM38" s="179"/>
      <c r="PAN38" s="179"/>
      <c r="PAO38" s="179"/>
      <c r="PAP38" s="179"/>
      <c r="PAQ38" s="179"/>
      <c r="PAR38" s="179"/>
      <c r="PAS38" s="179"/>
      <c r="PAT38" s="179"/>
      <c r="PAU38" s="179"/>
      <c r="PAV38" s="179"/>
      <c r="PAW38" s="179"/>
      <c r="PAX38" s="179"/>
      <c r="PAY38" s="179"/>
      <c r="PAZ38" s="179"/>
      <c r="PBA38" s="179"/>
      <c r="PBB38" s="179"/>
      <c r="PBC38" s="179"/>
      <c r="PBD38" s="179"/>
      <c r="PBE38" s="179"/>
      <c r="PBF38" s="179"/>
      <c r="PBG38" s="179"/>
      <c r="PBH38" s="179"/>
      <c r="PBI38" s="179"/>
      <c r="PBJ38" s="179"/>
      <c r="PBK38" s="179"/>
      <c r="PBL38" s="179"/>
      <c r="PBM38" s="179"/>
      <c r="PBN38" s="179"/>
      <c r="PBO38" s="179"/>
      <c r="PBP38" s="179"/>
      <c r="PBQ38" s="179"/>
      <c r="PBR38" s="179"/>
      <c r="PBS38" s="179"/>
      <c r="PBT38" s="179"/>
      <c r="PBU38" s="179"/>
      <c r="PBV38" s="179"/>
      <c r="PBW38" s="179"/>
      <c r="PBX38" s="179"/>
      <c r="PBY38" s="179"/>
      <c r="PBZ38" s="179"/>
      <c r="PCA38" s="179"/>
      <c r="PCB38" s="179"/>
      <c r="PCC38" s="179"/>
      <c r="PCD38" s="179"/>
      <c r="PCE38" s="179"/>
      <c r="PCF38" s="179"/>
      <c r="PCG38" s="179"/>
      <c r="PCH38" s="179"/>
      <c r="PCI38" s="179"/>
      <c r="PCJ38" s="179"/>
      <c r="PCK38" s="179"/>
      <c r="PCL38" s="179"/>
      <c r="PCM38" s="179"/>
      <c r="PCN38" s="179"/>
      <c r="PCO38" s="179"/>
      <c r="PCP38" s="179"/>
      <c r="PCQ38" s="179"/>
      <c r="PCR38" s="179"/>
      <c r="PCS38" s="179"/>
      <c r="PCT38" s="179"/>
      <c r="PCU38" s="179"/>
      <c r="PCV38" s="179"/>
      <c r="PCW38" s="179"/>
      <c r="PCX38" s="179"/>
      <c r="PCY38" s="179"/>
      <c r="PCZ38" s="179"/>
      <c r="PDA38" s="179"/>
      <c r="PDB38" s="179"/>
      <c r="PDC38" s="179"/>
      <c r="PDD38" s="179"/>
      <c r="PDE38" s="179"/>
      <c r="PDF38" s="179"/>
      <c r="PDG38" s="179"/>
      <c r="PDH38" s="179"/>
      <c r="PDI38" s="179"/>
      <c r="PDJ38" s="179"/>
      <c r="PDK38" s="179"/>
      <c r="PDL38" s="179"/>
      <c r="PDM38" s="179"/>
      <c r="PDN38" s="179"/>
      <c r="PDO38" s="179"/>
      <c r="PDP38" s="179"/>
      <c r="PDQ38" s="179"/>
      <c r="PDR38" s="179"/>
      <c r="PDS38" s="179"/>
      <c r="PDT38" s="179"/>
      <c r="PDU38" s="179"/>
      <c r="PDV38" s="179"/>
      <c r="PDW38" s="179"/>
      <c r="PDX38" s="179"/>
      <c r="PDY38" s="179"/>
      <c r="PDZ38" s="179"/>
      <c r="PEA38" s="179"/>
      <c r="PEB38" s="179"/>
      <c r="PEC38" s="179"/>
      <c r="PED38" s="179"/>
      <c r="PEE38" s="179"/>
      <c r="PEF38" s="179"/>
      <c r="PEG38" s="179"/>
      <c r="PEH38" s="179"/>
      <c r="PEI38" s="179"/>
      <c r="PEJ38" s="179"/>
      <c r="PEK38" s="179"/>
      <c r="PEL38" s="179"/>
      <c r="PEM38" s="179"/>
      <c r="PEN38" s="179"/>
      <c r="PEO38" s="179"/>
      <c r="PEP38" s="179"/>
      <c r="PEQ38" s="179"/>
      <c r="PER38" s="179"/>
      <c r="PES38" s="179"/>
      <c r="PET38" s="179"/>
      <c r="PEU38" s="179"/>
      <c r="PEV38" s="179"/>
      <c r="PEW38" s="179"/>
      <c r="PEX38" s="179"/>
      <c r="PEY38" s="179"/>
      <c r="PEZ38" s="179"/>
      <c r="PFA38" s="179"/>
      <c r="PFB38" s="179"/>
      <c r="PFC38" s="179"/>
      <c r="PFD38" s="179"/>
      <c r="PFE38" s="179"/>
      <c r="PFF38" s="179"/>
      <c r="PFG38" s="179"/>
      <c r="PFH38" s="179"/>
      <c r="PFI38" s="179"/>
      <c r="PFJ38" s="179"/>
      <c r="PFK38" s="179"/>
      <c r="PFL38" s="179"/>
      <c r="PFM38" s="179"/>
      <c r="PFN38" s="179"/>
      <c r="PFO38" s="179"/>
      <c r="PFP38" s="179"/>
      <c r="PFQ38" s="179"/>
      <c r="PFR38" s="179"/>
      <c r="PFS38" s="179"/>
      <c r="PFT38" s="179"/>
      <c r="PFU38" s="179"/>
      <c r="PFV38" s="179"/>
      <c r="PFW38" s="179"/>
      <c r="PFX38" s="179"/>
      <c r="PFY38" s="179"/>
      <c r="PFZ38" s="179"/>
      <c r="PGA38" s="179"/>
      <c r="PGB38" s="179"/>
      <c r="PGC38" s="179"/>
      <c r="PGD38" s="179"/>
      <c r="PGE38" s="179"/>
      <c r="PGF38" s="179"/>
      <c r="PGG38" s="179"/>
      <c r="PGH38" s="179"/>
      <c r="PGI38" s="179"/>
      <c r="PGJ38" s="179"/>
      <c r="PGK38" s="179"/>
      <c r="PGL38" s="179"/>
      <c r="PGM38" s="179"/>
      <c r="PGT38" s="179"/>
      <c r="PGU38" s="179"/>
      <c r="PGV38" s="179"/>
      <c r="PGW38" s="179"/>
      <c r="PGX38" s="179"/>
      <c r="PGY38" s="179"/>
      <c r="PGZ38" s="179"/>
      <c r="PHA38" s="179"/>
      <c r="PHB38" s="179"/>
      <c r="PHC38" s="179"/>
      <c r="PHD38" s="179"/>
      <c r="PHE38" s="179"/>
      <c r="PHF38" s="179"/>
      <c r="PHG38" s="179"/>
      <c r="PHH38" s="179"/>
      <c r="PHI38" s="179"/>
      <c r="PHJ38" s="179"/>
      <c r="PHK38" s="179"/>
      <c r="PHL38" s="179"/>
      <c r="PHM38" s="179"/>
      <c r="PHN38" s="179"/>
      <c r="PHO38" s="179"/>
      <c r="PHP38" s="179"/>
      <c r="PHQ38" s="179"/>
      <c r="PHR38" s="179"/>
      <c r="PHS38" s="179"/>
      <c r="PHT38" s="179"/>
      <c r="PHU38" s="179"/>
      <c r="PHV38" s="179"/>
      <c r="PHW38" s="179"/>
      <c r="PHX38" s="179"/>
      <c r="PHY38" s="179"/>
      <c r="PHZ38" s="179"/>
      <c r="PIA38" s="179"/>
      <c r="PIB38" s="179"/>
      <c r="PIC38" s="179"/>
      <c r="PID38" s="179"/>
      <c r="PIE38" s="179"/>
      <c r="PIF38" s="179"/>
      <c r="PIG38" s="179"/>
      <c r="PIH38" s="179"/>
      <c r="PII38" s="179"/>
      <c r="PIJ38" s="179"/>
      <c r="PIK38" s="179"/>
      <c r="PIL38" s="179"/>
      <c r="PIM38" s="179"/>
      <c r="PIN38" s="179"/>
      <c r="PIO38" s="179"/>
      <c r="PIP38" s="179"/>
      <c r="PIQ38" s="179"/>
      <c r="PIR38" s="179"/>
      <c r="PIS38" s="179"/>
      <c r="PIT38" s="179"/>
      <c r="PIU38" s="179"/>
      <c r="PIV38" s="179"/>
      <c r="PIW38" s="179"/>
      <c r="PIX38" s="179"/>
      <c r="PIY38" s="179"/>
      <c r="PIZ38" s="179"/>
      <c r="PJA38" s="179"/>
      <c r="PJB38" s="179"/>
      <c r="PJC38" s="179"/>
      <c r="PJD38" s="179"/>
      <c r="PJE38" s="179"/>
      <c r="PJF38" s="179"/>
      <c r="PJG38" s="179"/>
      <c r="PJH38" s="179"/>
      <c r="PJI38" s="179"/>
      <c r="PJJ38" s="179"/>
      <c r="PJK38" s="179"/>
      <c r="PJL38" s="179"/>
      <c r="PJM38" s="179"/>
      <c r="PJN38" s="179"/>
      <c r="PJO38" s="179"/>
      <c r="PJP38" s="179"/>
      <c r="PJQ38" s="179"/>
      <c r="PJR38" s="179"/>
      <c r="PJS38" s="179"/>
      <c r="PJT38" s="179"/>
      <c r="PJU38" s="179"/>
      <c r="PJV38" s="179"/>
      <c r="PJW38" s="179"/>
      <c r="PJX38" s="179"/>
      <c r="PJY38" s="179"/>
      <c r="PJZ38" s="179"/>
      <c r="PKA38" s="179"/>
      <c r="PKB38" s="179"/>
      <c r="PKC38" s="179"/>
      <c r="PKD38" s="179"/>
      <c r="PKE38" s="179"/>
      <c r="PKF38" s="179"/>
      <c r="PKG38" s="179"/>
      <c r="PKH38" s="179"/>
      <c r="PKI38" s="179"/>
      <c r="PKJ38" s="179"/>
      <c r="PKK38" s="179"/>
      <c r="PKL38" s="179"/>
      <c r="PKM38" s="179"/>
      <c r="PKN38" s="179"/>
      <c r="PKO38" s="179"/>
      <c r="PKP38" s="179"/>
      <c r="PKQ38" s="179"/>
      <c r="PKR38" s="179"/>
      <c r="PKS38" s="179"/>
      <c r="PKT38" s="179"/>
      <c r="PKU38" s="179"/>
      <c r="PKV38" s="179"/>
      <c r="PKW38" s="179"/>
      <c r="PKX38" s="179"/>
      <c r="PKY38" s="179"/>
      <c r="PKZ38" s="179"/>
      <c r="PLA38" s="179"/>
      <c r="PLB38" s="179"/>
      <c r="PLC38" s="179"/>
      <c r="PLD38" s="179"/>
      <c r="PLE38" s="179"/>
      <c r="PLF38" s="179"/>
      <c r="PLG38" s="179"/>
      <c r="PLH38" s="179"/>
      <c r="PLI38" s="179"/>
      <c r="PLJ38" s="179"/>
      <c r="PLK38" s="179"/>
      <c r="PLL38" s="179"/>
      <c r="PLM38" s="179"/>
      <c r="PLN38" s="179"/>
      <c r="PLO38" s="179"/>
      <c r="PLP38" s="179"/>
      <c r="PLQ38" s="179"/>
      <c r="PLR38" s="179"/>
      <c r="PLS38" s="179"/>
      <c r="PLT38" s="179"/>
      <c r="PLU38" s="179"/>
      <c r="PLV38" s="179"/>
      <c r="PLW38" s="179"/>
      <c r="PLX38" s="179"/>
      <c r="PLY38" s="179"/>
      <c r="PLZ38" s="179"/>
      <c r="PMA38" s="179"/>
      <c r="PMB38" s="179"/>
      <c r="PMC38" s="179"/>
      <c r="PMD38" s="179"/>
      <c r="PME38" s="179"/>
      <c r="PMF38" s="179"/>
      <c r="PMG38" s="179"/>
      <c r="PMH38" s="179"/>
      <c r="PMI38" s="179"/>
      <c r="PMJ38" s="179"/>
      <c r="PMK38" s="179"/>
      <c r="PML38" s="179"/>
      <c r="PMM38" s="179"/>
      <c r="PMN38" s="179"/>
      <c r="PMO38" s="179"/>
      <c r="PMP38" s="179"/>
      <c r="PMQ38" s="179"/>
      <c r="PMR38" s="179"/>
      <c r="PMS38" s="179"/>
      <c r="PMT38" s="179"/>
      <c r="PMU38" s="179"/>
      <c r="PMV38" s="179"/>
      <c r="PMW38" s="179"/>
      <c r="PMX38" s="179"/>
      <c r="PMY38" s="179"/>
      <c r="PMZ38" s="179"/>
      <c r="PNA38" s="179"/>
      <c r="PNB38" s="179"/>
      <c r="PNC38" s="179"/>
      <c r="PND38" s="179"/>
      <c r="PNE38" s="179"/>
      <c r="PNF38" s="179"/>
      <c r="PNG38" s="179"/>
      <c r="PNH38" s="179"/>
      <c r="PNI38" s="179"/>
      <c r="PNJ38" s="179"/>
      <c r="PNK38" s="179"/>
      <c r="PNL38" s="179"/>
      <c r="PNM38" s="179"/>
      <c r="PNN38" s="179"/>
      <c r="PNO38" s="179"/>
      <c r="PNP38" s="179"/>
      <c r="PNQ38" s="179"/>
      <c r="PNR38" s="179"/>
      <c r="PNS38" s="179"/>
      <c r="PNT38" s="179"/>
      <c r="PNU38" s="179"/>
      <c r="PNV38" s="179"/>
      <c r="PNW38" s="179"/>
      <c r="PNX38" s="179"/>
      <c r="PNY38" s="179"/>
      <c r="PNZ38" s="179"/>
      <c r="POA38" s="179"/>
      <c r="POB38" s="179"/>
      <c r="POC38" s="179"/>
      <c r="POD38" s="179"/>
      <c r="POE38" s="179"/>
      <c r="POF38" s="179"/>
      <c r="POG38" s="179"/>
      <c r="POH38" s="179"/>
      <c r="POI38" s="179"/>
      <c r="POJ38" s="179"/>
      <c r="POK38" s="179"/>
      <c r="POL38" s="179"/>
      <c r="POM38" s="179"/>
      <c r="PON38" s="179"/>
      <c r="POO38" s="179"/>
      <c r="POP38" s="179"/>
      <c r="POQ38" s="179"/>
      <c r="POR38" s="179"/>
      <c r="POS38" s="179"/>
      <c r="POT38" s="179"/>
      <c r="POU38" s="179"/>
      <c r="POV38" s="179"/>
      <c r="POW38" s="179"/>
      <c r="POX38" s="179"/>
      <c r="POY38" s="179"/>
      <c r="POZ38" s="179"/>
      <c r="PPA38" s="179"/>
      <c r="PPB38" s="179"/>
      <c r="PPC38" s="179"/>
      <c r="PPD38" s="179"/>
      <c r="PPE38" s="179"/>
      <c r="PPF38" s="179"/>
      <c r="PPG38" s="179"/>
      <c r="PPH38" s="179"/>
      <c r="PPI38" s="179"/>
      <c r="PPJ38" s="179"/>
      <c r="PPK38" s="179"/>
      <c r="PPL38" s="179"/>
      <c r="PPM38" s="179"/>
      <c r="PPN38" s="179"/>
      <c r="PPO38" s="179"/>
      <c r="PPP38" s="179"/>
      <c r="PPQ38" s="179"/>
      <c r="PPR38" s="179"/>
      <c r="PPS38" s="179"/>
      <c r="PPT38" s="179"/>
      <c r="PPU38" s="179"/>
      <c r="PPV38" s="179"/>
      <c r="PPW38" s="179"/>
      <c r="PPX38" s="179"/>
      <c r="PPY38" s="179"/>
      <c r="PPZ38" s="179"/>
      <c r="PQA38" s="179"/>
      <c r="PQB38" s="179"/>
      <c r="PQC38" s="179"/>
      <c r="PQD38" s="179"/>
      <c r="PQE38" s="179"/>
      <c r="PQF38" s="179"/>
      <c r="PQG38" s="179"/>
      <c r="PQH38" s="179"/>
      <c r="PQI38" s="179"/>
      <c r="PQP38" s="179"/>
      <c r="PQQ38" s="179"/>
      <c r="PQR38" s="179"/>
      <c r="PQS38" s="179"/>
      <c r="PQT38" s="179"/>
      <c r="PQU38" s="179"/>
      <c r="PQV38" s="179"/>
      <c r="PQW38" s="179"/>
      <c r="PQX38" s="179"/>
      <c r="PQY38" s="179"/>
      <c r="PQZ38" s="179"/>
      <c r="PRA38" s="179"/>
      <c r="PRB38" s="179"/>
      <c r="PRC38" s="179"/>
      <c r="PRD38" s="179"/>
      <c r="PRE38" s="179"/>
      <c r="PRF38" s="179"/>
      <c r="PRG38" s="179"/>
      <c r="PRH38" s="179"/>
      <c r="PRI38" s="179"/>
      <c r="PRJ38" s="179"/>
      <c r="PRK38" s="179"/>
      <c r="PRL38" s="179"/>
      <c r="PRM38" s="179"/>
      <c r="PRN38" s="179"/>
      <c r="PRO38" s="179"/>
      <c r="PRP38" s="179"/>
      <c r="PRQ38" s="179"/>
      <c r="PRR38" s="179"/>
      <c r="PRS38" s="179"/>
      <c r="PRT38" s="179"/>
      <c r="PRU38" s="179"/>
      <c r="PRV38" s="179"/>
      <c r="PRW38" s="179"/>
      <c r="PRX38" s="179"/>
      <c r="PRY38" s="179"/>
      <c r="PRZ38" s="179"/>
      <c r="PSA38" s="179"/>
      <c r="PSB38" s="179"/>
      <c r="PSC38" s="179"/>
      <c r="PSD38" s="179"/>
      <c r="PSE38" s="179"/>
      <c r="PSF38" s="179"/>
      <c r="PSG38" s="179"/>
      <c r="PSH38" s="179"/>
      <c r="PSI38" s="179"/>
      <c r="PSJ38" s="179"/>
      <c r="PSK38" s="179"/>
      <c r="PSL38" s="179"/>
      <c r="PSM38" s="179"/>
      <c r="PSN38" s="179"/>
      <c r="PSO38" s="179"/>
      <c r="PSP38" s="179"/>
      <c r="PSQ38" s="179"/>
      <c r="PSR38" s="179"/>
      <c r="PSS38" s="179"/>
      <c r="PST38" s="179"/>
      <c r="PSU38" s="179"/>
      <c r="PSV38" s="179"/>
      <c r="PSW38" s="179"/>
      <c r="PSX38" s="179"/>
      <c r="PSY38" s="179"/>
      <c r="PSZ38" s="179"/>
      <c r="PTA38" s="179"/>
      <c r="PTB38" s="179"/>
      <c r="PTC38" s="179"/>
      <c r="PTD38" s="179"/>
      <c r="PTE38" s="179"/>
      <c r="PTF38" s="179"/>
      <c r="PTG38" s="179"/>
      <c r="PTH38" s="179"/>
      <c r="PTI38" s="179"/>
      <c r="PTJ38" s="179"/>
      <c r="PTK38" s="179"/>
      <c r="PTL38" s="179"/>
      <c r="PTM38" s="179"/>
      <c r="PTN38" s="179"/>
      <c r="PTO38" s="179"/>
      <c r="PTP38" s="179"/>
      <c r="PTQ38" s="179"/>
      <c r="PTR38" s="179"/>
      <c r="PTS38" s="179"/>
      <c r="PTT38" s="179"/>
      <c r="PTU38" s="179"/>
      <c r="PTV38" s="179"/>
      <c r="PTW38" s="179"/>
      <c r="PTX38" s="179"/>
      <c r="PTY38" s="179"/>
      <c r="PTZ38" s="179"/>
      <c r="PUA38" s="179"/>
      <c r="PUB38" s="179"/>
      <c r="PUC38" s="179"/>
      <c r="PUD38" s="179"/>
      <c r="PUE38" s="179"/>
      <c r="PUF38" s="179"/>
      <c r="PUG38" s="179"/>
      <c r="PUH38" s="179"/>
      <c r="PUI38" s="179"/>
      <c r="PUJ38" s="179"/>
      <c r="PUK38" s="179"/>
      <c r="PUL38" s="179"/>
      <c r="PUM38" s="179"/>
      <c r="PUN38" s="179"/>
      <c r="PUO38" s="179"/>
      <c r="PUP38" s="179"/>
      <c r="PUQ38" s="179"/>
      <c r="PUR38" s="179"/>
      <c r="PUS38" s="179"/>
      <c r="PUT38" s="179"/>
      <c r="PUU38" s="179"/>
      <c r="PUV38" s="179"/>
      <c r="PUW38" s="179"/>
      <c r="PUX38" s="179"/>
      <c r="PUY38" s="179"/>
      <c r="PUZ38" s="179"/>
      <c r="PVA38" s="179"/>
      <c r="PVB38" s="179"/>
      <c r="PVC38" s="179"/>
      <c r="PVD38" s="179"/>
      <c r="PVE38" s="179"/>
      <c r="PVF38" s="179"/>
      <c r="PVG38" s="179"/>
      <c r="PVH38" s="179"/>
      <c r="PVI38" s="179"/>
      <c r="PVJ38" s="179"/>
      <c r="PVK38" s="179"/>
      <c r="PVL38" s="179"/>
      <c r="PVM38" s="179"/>
      <c r="PVN38" s="179"/>
      <c r="PVO38" s="179"/>
      <c r="PVP38" s="179"/>
      <c r="PVQ38" s="179"/>
      <c r="PVR38" s="179"/>
      <c r="PVS38" s="179"/>
      <c r="PVT38" s="179"/>
      <c r="PVU38" s="179"/>
      <c r="PVV38" s="179"/>
      <c r="PVW38" s="179"/>
      <c r="PVX38" s="179"/>
      <c r="PVY38" s="179"/>
      <c r="PVZ38" s="179"/>
      <c r="PWA38" s="179"/>
      <c r="PWB38" s="179"/>
      <c r="PWC38" s="179"/>
      <c r="PWD38" s="179"/>
      <c r="PWE38" s="179"/>
      <c r="PWF38" s="179"/>
      <c r="PWG38" s="179"/>
      <c r="PWH38" s="179"/>
      <c r="PWI38" s="179"/>
      <c r="PWJ38" s="179"/>
      <c r="PWK38" s="179"/>
      <c r="PWL38" s="179"/>
      <c r="PWM38" s="179"/>
      <c r="PWN38" s="179"/>
      <c r="PWO38" s="179"/>
      <c r="PWP38" s="179"/>
      <c r="PWQ38" s="179"/>
      <c r="PWR38" s="179"/>
      <c r="PWS38" s="179"/>
      <c r="PWT38" s="179"/>
      <c r="PWU38" s="179"/>
      <c r="PWV38" s="179"/>
      <c r="PWW38" s="179"/>
      <c r="PWX38" s="179"/>
      <c r="PWY38" s="179"/>
      <c r="PWZ38" s="179"/>
      <c r="PXA38" s="179"/>
      <c r="PXB38" s="179"/>
      <c r="PXC38" s="179"/>
      <c r="PXD38" s="179"/>
      <c r="PXE38" s="179"/>
      <c r="PXF38" s="179"/>
      <c r="PXG38" s="179"/>
      <c r="PXH38" s="179"/>
      <c r="PXI38" s="179"/>
      <c r="PXJ38" s="179"/>
      <c r="PXK38" s="179"/>
      <c r="PXL38" s="179"/>
      <c r="PXM38" s="179"/>
      <c r="PXN38" s="179"/>
      <c r="PXO38" s="179"/>
      <c r="PXP38" s="179"/>
      <c r="PXQ38" s="179"/>
      <c r="PXR38" s="179"/>
      <c r="PXS38" s="179"/>
      <c r="PXT38" s="179"/>
      <c r="PXU38" s="179"/>
      <c r="PXV38" s="179"/>
      <c r="PXW38" s="179"/>
      <c r="PXX38" s="179"/>
      <c r="PXY38" s="179"/>
      <c r="PXZ38" s="179"/>
      <c r="PYA38" s="179"/>
      <c r="PYB38" s="179"/>
      <c r="PYC38" s="179"/>
      <c r="PYD38" s="179"/>
      <c r="PYE38" s="179"/>
      <c r="PYF38" s="179"/>
      <c r="PYG38" s="179"/>
      <c r="PYH38" s="179"/>
      <c r="PYI38" s="179"/>
      <c r="PYJ38" s="179"/>
      <c r="PYK38" s="179"/>
      <c r="PYL38" s="179"/>
      <c r="PYM38" s="179"/>
      <c r="PYN38" s="179"/>
      <c r="PYO38" s="179"/>
      <c r="PYP38" s="179"/>
      <c r="PYQ38" s="179"/>
      <c r="PYR38" s="179"/>
      <c r="PYS38" s="179"/>
      <c r="PYT38" s="179"/>
      <c r="PYU38" s="179"/>
      <c r="PYV38" s="179"/>
      <c r="PYW38" s="179"/>
      <c r="PYX38" s="179"/>
      <c r="PYY38" s="179"/>
      <c r="PYZ38" s="179"/>
      <c r="PZA38" s="179"/>
      <c r="PZB38" s="179"/>
      <c r="PZC38" s="179"/>
      <c r="PZD38" s="179"/>
      <c r="PZE38" s="179"/>
      <c r="PZF38" s="179"/>
      <c r="PZG38" s="179"/>
      <c r="PZH38" s="179"/>
      <c r="PZI38" s="179"/>
      <c r="PZJ38" s="179"/>
      <c r="PZK38" s="179"/>
      <c r="PZL38" s="179"/>
      <c r="PZM38" s="179"/>
      <c r="PZN38" s="179"/>
      <c r="PZO38" s="179"/>
      <c r="PZP38" s="179"/>
      <c r="PZQ38" s="179"/>
      <c r="PZR38" s="179"/>
      <c r="PZS38" s="179"/>
      <c r="PZT38" s="179"/>
      <c r="PZU38" s="179"/>
      <c r="PZV38" s="179"/>
      <c r="PZW38" s="179"/>
      <c r="PZX38" s="179"/>
      <c r="PZY38" s="179"/>
      <c r="PZZ38" s="179"/>
      <c r="QAA38" s="179"/>
      <c r="QAB38" s="179"/>
      <c r="QAC38" s="179"/>
      <c r="QAD38" s="179"/>
      <c r="QAE38" s="179"/>
      <c r="QAL38" s="179"/>
      <c r="QAM38" s="179"/>
      <c r="QAN38" s="179"/>
      <c r="QAO38" s="179"/>
      <c r="QAP38" s="179"/>
      <c r="QAQ38" s="179"/>
      <c r="QAR38" s="179"/>
      <c r="QAS38" s="179"/>
      <c r="QAT38" s="179"/>
      <c r="QAU38" s="179"/>
      <c r="QAV38" s="179"/>
      <c r="QAW38" s="179"/>
      <c r="QAX38" s="179"/>
      <c r="QAY38" s="179"/>
      <c r="QAZ38" s="179"/>
      <c r="QBA38" s="179"/>
      <c r="QBB38" s="179"/>
      <c r="QBC38" s="179"/>
      <c r="QBD38" s="179"/>
      <c r="QBE38" s="179"/>
      <c r="QBF38" s="179"/>
      <c r="QBG38" s="179"/>
      <c r="QBH38" s="179"/>
      <c r="QBI38" s="179"/>
      <c r="QBJ38" s="179"/>
      <c r="QBK38" s="179"/>
      <c r="QBL38" s="179"/>
      <c r="QBM38" s="179"/>
      <c r="QBN38" s="179"/>
      <c r="QBO38" s="179"/>
      <c r="QBP38" s="179"/>
      <c r="QBQ38" s="179"/>
      <c r="QBR38" s="179"/>
      <c r="QBS38" s="179"/>
      <c r="QBT38" s="179"/>
      <c r="QBU38" s="179"/>
      <c r="QBV38" s="179"/>
      <c r="QBW38" s="179"/>
      <c r="QBX38" s="179"/>
      <c r="QBY38" s="179"/>
      <c r="QBZ38" s="179"/>
      <c r="QCA38" s="179"/>
      <c r="QCB38" s="179"/>
      <c r="QCC38" s="179"/>
      <c r="QCD38" s="179"/>
      <c r="QCE38" s="179"/>
      <c r="QCF38" s="179"/>
      <c r="QCG38" s="179"/>
      <c r="QCH38" s="179"/>
      <c r="QCI38" s="179"/>
      <c r="QCJ38" s="179"/>
      <c r="QCK38" s="179"/>
      <c r="QCL38" s="179"/>
      <c r="QCM38" s="179"/>
      <c r="QCN38" s="179"/>
      <c r="QCO38" s="179"/>
      <c r="QCP38" s="179"/>
      <c r="QCQ38" s="179"/>
      <c r="QCR38" s="179"/>
      <c r="QCS38" s="179"/>
      <c r="QCT38" s="179"/>
      <c r="QCU38" s="179"/>
      <c r="QCV38" s="179"/>
      <c r="QCW38" s="179"/>
      <c r="QCX38" s="179"/>
      <c r="QCY38" s="179"/>
      <c r="QCZ38" s="179"/>
      <c r="QDA38" s="179"/>
      <c r="QDB38" s="179"/>
      <c r="QDC38" s="179"/>
      <c r="QDD38" s="179"/>
      <c r="QDE38" s="179"/>
      <c r="QDF38" s="179"/>
      <c r="QDG38" s="179"/>
      <c r="QDH38" s="179"/>
      <c r="QDI38" s="179"/>
      <c r="QDJ38" s="179"/>
      <c r="QDK38" s="179"/>
      <c r="QDL38" s="179"/>
      <c r="QDM38" s="179"/>
      <c r="QDN38" s="179"/>
      <c r="QDO38" s="179"/>
      <c r="QDP38" s="179"/>
      <c r="QDQ38" s="179"/>
      <c r="QDR38" s="179"/>
      <c r="QDS38" s="179"/>
      <c r="QDT38" s="179"/>
      <c r="QDU38" s="179"/>
      <c r="QDV38" s="179"/>
      <c r="QDW38" s="179"/>
      <c r="QDX38" s="179"/>
      <c r="QDY38" s="179"/>
      <c r="QDZ38" s="179"/>
      <c r="QEA38" s="179"/>
      <c r="QEB38" s="179"/>
      <c r="QEC38" s="179"/>
      <c r="QED38" s="179"/>
      <c r="QEE38" s="179"/>
      <c r="QEF38" s="179"/>
      <c r="QEG38" s="179"/>
      <c r="QEH38" s="179"/>
      <c r="QEI38" s="179"/>
      <c r="QEJ38" s="179"/>
      <c r="QEK38" s="179"/>
      <c r="QEL38" s="179"/>
      <c r="QEM38" s="179"/>
      <c r="QEN38" s="179"/>
      <c r="QEO38" s="179"/>
      <c r="QEP38" s="179"/>
      <c r="QEQ38" s="179"/>
      <c r="QER38" s="179"/>
      <c r="QES38" s="179"/>
      <c r="QET38" s="179"/>
      <c r="QEU38" s="179"/>
      <c r="QEV38" s="179"/>
      <c r="QEW38" s="179"/>
      <c r="QEX38" s="179"/>
      <c r="QEY38" s="179"/>
      <c r="QEZ38" s="179"/>
      <c r="QFA38" s="179"/>
      <c r="QFB38" s="179"/>
      <c r="QFC38" s="179"/>
      <c r="QFD38" s="179"/>
      <c r="QFE38" s="179"/>
      <c r="QFF38" s="179"/>
      <c r="QFG38" s="179"/>
      <c r="QFH38" s="179"/>
      <c r="QFI38" s="179"/>
      <c r="QFJ38" s="179"/>
      <c r="QFK38" s="179"/>
      <c r="QFL38" s="179"/>
      <c r="QFM38" s="179"/>
      <c r="QFN38" s="179"/>
      <c r="QFO38" s="179"/>
      <c r="QFP38" s="179"/>
      <c r="QFQ38" s="179"/>
      <c r="QFR38" s="179"/>
      <c r="QFS38" s="179"/>
      <c r="QFT38" s="179"/>
      <c r="QFU38" s="179"/>
      <c r="QFV38" s="179"/>
      <c r="QFW38" s="179"/>
      <c r="QFX38" s="179"/>
      <c r="QFY38" s="179"/>
      <c r="QFZ38" s="179"/>
      <c r="QGA38" s="179"/>
      <c r="QGB38" s="179"/>
      <c r="QGC38" s="179"/>
      <c r="QGD38" s="179"/>
      <c r="QGE38" s="179"/>
      <c r="QGF38" s="179"/>
      <c r="QGG38" s="179"/>
      <c r="QGH38" s="179"/>
      <c r="QGI38" s="179"/>
      <c r="QGJ38" s="179"/>
      <c r="QGK38" s="179"/>
      <c r="QGL38" s="179"/>
      <c r="QGM38" s="179"/>
      <c r="QGN38" s="179"/>
      <c r="QGO38" s="179"/>
      <c r="QGP38" s="179"/>
      <c r="QGQ38" s="179"/>
      <c r="QGR38" s="179"/>
      <c r="QGS38" s="179"/>
      <c r="QGT38" s="179"/>
      <c r="QGU38" s="179"/>
      <c r="QGV38" s="179"/>
      <c r="QGW38" s="179"/>
      <c r="QGX38" s="179"/>
      <c r="QGY38" s="179"/>
      <c r="QGZ38" s="179"/>
      <c r="QHA38" s="179"/>
      <c r="QHB38" s="179"/>
      <c r="QHC38" s="179"/>
      <c r="QHD38" s="179"/>
      <c r="QHE38" s="179"/>
      <c r="QHF38" s="179"/>
      <c r="QHG38" s="179"/>
      <c r="QHH38" s="179"/>
      <c r="QHI38" s="179"/>
      <c r="QHJ38" s="179"/>
      <c r="QHK38" s="179"/>
      <c r="QHL38" s="179"/>
      <c r="QHM38" s="179"/>
      <c r="QHN38" s="179"/>
      <c r="QHO38" s="179"/>
      <c r="QHP38" s="179"/>
      <c r="QHQ38" s="179"/>
      <c r="QHR38" s="179"/>
      <c r="QHS38" s="179"/>
      <c r="QHT38" s="179"/>
      <c r="QHU38" s="179"/>
      <c r="QHV38" s="179"/>
      <c r="QHW38" s="179"/>
      <c r="QHX38" s="179"/>
      <c r="QHY38" s="179"/>
      <c r="QHZ38" s="179"/>
      <c r="QIA38" s="179"/>
      <c r="QIB38" s="179"/>
      <c r="QIC38" s="179"/>
      <c r="QID38" s="179"/>
      <c r="QIE38" s="179"/>
      <c r="QIF38" s="179"/>
      <c r="QIG38" s="179"/>
      <c r="QIH38" s="179"/>
      <c r="QII38" s="179"/>
      <c r="QIJ38" s="179"/>
      <c r="QIK38" s="179"/>
      <c r="QIL38" s="179"/>
      <c r="QIM38" s="179"/>
      <c r="QIN38" s="179"/>
      <c r="QIO38" s="179"/>
      <c r="QIP38" s="179"/>
      <c r="QIQ38" s="179"/>
      <c r="QIR38" s="179"/>
      <c r="QIS38" s="179"/>
      <c r="QIT38" s="179"/>
      <c r="QIU38" s="179"/>
      <c r="QIV38" s="179"/>
      <c r="QIW38" s="179"/>
      <c r="QIX38" s="179"/>
      <c r="QIY38" s="179"/>
      <c r="QIZ38" s="179"/>
      <c r="QJA38" s="179"/>
      <c r="QJB38" s="179"/>
      <c r="QJC38" s="179"/>
      <c r="QJD38" s="179"/>
      <c r="QJE38" s="179"/>
      <c r="QJF38" s="179"/>
      <c r="QJG38" s="179"/>
      <c r="QJH38" s="179"/>
      <c r="QJI38" s="179"/>
      <c r="QJJ38" s="179"/>
      <c r="QJK38" s="179"/>
      <c r="QJL38" s="179"/>
      <c r="QJM38" s="179"/>
      <c r="QJN38" s="179"/>
      <c r="QJO38" s="179"/>
      <c r="QJP38" s="179"/>
      <c r="QJQ38" s="179"/>
      <c r="QJR38" s="179"/>
      <c r="QJS38" s="179"/>
      <c r="QJT38" s="179"/>
      <c r="QJU38" s="179"/>
      <c r="QJV38" s="179"/>
      <c r="QJW38" s="179"/>
      <c r="QJX38" s="179"/>
      <c r="QJY38" s="179"/>
      <c r="QJZ38" s="179"/>
      <c r="QKA38" s="179"/>
      <c r="QKH38" s="179"/>
      <c r="QKI38" s="179"/>
      <c r="QKJ38" s="179"/>
      <c r="QKK38" s="179"/>
      <c r="QKL38" s="179"/>
      <c r="QKM38" s="179"/>
      <c r="QKN38" s="179"/>
      <c r="QKO38" s="179"/>
      <c r="QKP38" s="179"/>
      <c r="QKQ38" s="179"/>
      <c r="QKR38" s="179"/>
      <c r="QKS38" s="179"/>
      <c r="QKT38" s="179"/>
      <c r="QKU38" s="179"/>
      <c r="QKV38" s="179"/>
      <c r="QKW38" s="179"/>
      <c r="QKX38" s="179"/>
      <c r="QKY38" s="179"/>
      <c r="QKZ38" s="179"/>
      <c r="QLA38" s="179"/>
      <c r="QLB38" s="179"/>
      <c r="QLC38" s="179"/>
      <c r="QLD38" s="179"/>
      <c r="QLE38" s="179"/>
      <c r="QLF38" s="179"/>
      <c r="QLG38" s="179"/>
      <c r="QLH38" s="179"/>
      <c r="QLI38" s="179"/>
      <c r="QLJ38" s="179"/>
      <c r="QLK38" s="179"/>
      <c r="QLL38" s="179"/>
      <c r="QLM38" s="179"/>
      <c r="QLN38" s="179"/>
      <c r="QLO38" s="179"/>
      <c r="QLP38" s="179"/>
      <c r="QLQ38" s="179"/>
      <c r="QLR38" s="179"/>
      <c r="QLS38" s="179"/>
      <c r="QLT38" s="179"/>
      <c r="QLU38" s="179"/>
      <c r="QLV38" s="179"/>
      <c r="QLW38" s="179"/>
      <c r="QLX38" s="179"/>
      <c r="QLY38" s="179"/>
      <c r="QLZ38" s="179"/>
      <c r="QMA38" s="179"/>
      <c r="QMB38" s="179"/>
      <c r="QMC38" s="179"/>
      <c r="QMD38" s="179"/>
      <c r="QME38" s="179"/>
      <c r="QMF38" s="179"/>
      <c r="QMG38" s="179"/>
      <c r="QMH38" s="179"/>
      <c r="QMI38" s="179"/>
      <c r="QMJ38" s="179"/>
      <c r="QMK38" s="179"/>
      <c r="QML38" s="179"/>
      <c r="QMM38" s="179"/>
      <c r="QMN38" s="179"/>
      <c r="QMO38" s="179"/>
      <c r="QMP38" s="179"/>
      <c r="QMQ38" s="179"/>
      <c r="QMR38" s="179"/>
      <c r="QMS38" s="179"/>
      <c r="QMT38" s="179"/>
      <c r="QMU38" s="179"/>
      <c r="QMV38" s="179"/>
      <c r="QMW38" s="179"/>
      <c r="QMX38" s="179"/>
      <c r="QMY38" s="179"/>
      <c r="QMZ38" s="179"/>
      <c r="QNA38" s="179"/>
      <c r="QNB38" s="179"/>
      <c r="QNC38" s="179"/>
      <c r="QND38" s="179"/>
      <c r="QNE38" s="179"/>
      <c r="QNF38" s="179"/>
      <c r="QNG38" s="179"/>
      <c r="QNH38" s="179"/>
      <c r="QNI38" s="179"/>
      <c r="QNJ38" s="179"/>
      <c r="QNK38" s="179"/>
      <c r="QNL38" s="179"/>
      <c r="QNM38" s="179"/>
      <c r="QNN38" s="179"/>
      <c r="QNO38" s="179"/>
      <c r="QNP38" s="179"/>
      <c r="QNQ38" s="179"/>
      <c r="QNR38" s="179"/>
      <c r="QNS38" s="179"/>
      <c r="QNT38" s="179"/>
      <c r="QNU38" s="179"/>
      <c r="QNV38" s="179"/>
      <c r="QNW38" s="179"/>
      <c r="QNX38" s="179"/>
      <c r="QNY38" s="179"/>
      <c r="QNZ38" s="179"/>
      <c r="QOA38" s="179"/>
      <c r="QOB38" s="179"/>
      <c r="QOC38" s="179"/>
      <c r="QOD38" s="179"/>
      <c r="QOE38" s="179"/>
      <c r="QOF38" s="179"/>
      <c r="QOG38" s="179"/>
      <c r="QOH38" s="179"/>
      <c r="QOI38" s="179"/>
      <c r="QOJ38" s="179"/>
      <c r="QOK38" s="179"/>
      <c r="QOL38" s="179"/>
      <c r="QOM38" s="179"/>
      <c r="QON38" s="179"/>
      <c r="QOO38" s="179"/>
      <c r="QOP38" s="179"/>
      <c r="QOQ38" s="179"/>
      <c r="QOR38" s="179"/>
      <c r="QOS38" s="179"/>
      <c r="QOT38" s="179"/>
      <c r="QOU38" s="179"/>
      <c r="QOV38" s="179"/>
      <c r="QOW38" s="179"/>
      <c r="QOX38" s="179"/>
      <c r="QOY38" s="179"/>
      <c r="QOZ38" s="179"/>
      <c r="QPA38" s="179"/>
      <c r="QPB38" s="179"/>
      <c r="QPC38" s="179"/>
      <c r="QPD38" s="179"/>
      <c r="QPE38" s="179"/>
      <c r="QPF38" s="179"/>
      <c r="QPG38" s="179"/>
      <c r="QPH38" s="179"/>
      <c r="QPI38" s="179"/>
      <c r="QPJ38" s="179"/>
      <c r="QPK38" s="179"/>
      <c r="QPL38" s="179"/>
      <c r="QPM38" s="179"/>
      <c r="QPN38" s="179"/>
      <c r="QPO38" s="179"/>
      <c r="QPP38" s="179"/>
      <c r="QPQ38" s="179"/>
      <c r="QPR38" s="179"/>
      <c r="QPS38" s="179"/>
      <c r="QPT38" s="179"/>
      <c r="QPU38" s="179"/>
      <c r="QPV38" s="179"/>
      <c r="QPW38" s="179"/>
      <c r="QPX38" s="179"/>
      <c r="QPY38" s="179"/>
      <c r="QPZ38" s="179"/>
      <c r="QQA38" s="179"/>
      <c r="QQB38" s="179"/>
      <c r="QQC38" s="179"/>
      <c r="QQD38" s="179"/>
      <c r="QQE38" s="179"/>
      <c r="QQF38" s="179"/>
      <c r="QQG38" s="179"/>
      <c r="QQH38" s="179"/>
      <c r="QQI38" s="179"/>
      <c r="QQJ38" s="179"/>
      <c r="QQK38" s="179"/>
      <c r="QQL38" s="179"/>
      <c r="QQM38" s="179"/>
      <c r="QQN38" s="179"/>
      <c r="QQO38" s="179"/>
      <c r="QQP38" s="179"/>
      <c r="QQQ38" s="179"/>
      <c r="QQR38" s="179"/>
      <c r="QQS38" s="179"/>
      <c r="QQT38" s="179"/>
      <c r="QQU38" s="179"/>
      <c r="QQV38" s="179"/>
      <c r="QQW38" s="179"/>
      <c r="QQX38" s="179"/>
      <c r="QQY38" s="179"/>
      <c r="QQZ38" s="179"/>
      <c r="QRA38" s="179"/>
      <c r="QRB38" s="179"/>
      <c r="QRC38" s="179"/>
      <c r="QRD38" s="179"/>
      <c r="QRE38" s="179"/>
      <c r="QRF38" s="179"/>
      <c r="QRG38" s="179"/>
      <c r="QRH38" s="179"/>
      <c r="QRI38" s="179"/>
      <c r="QRJ38" s="179"/>
      <c r="QRK38" s="179"/>
      <c r="QRL38" s="179"/>
      <c r="QRM38" s="179"/>
      <c r="QRN38" s="179"/>
      <c r="QRO38" s="179"/>
      <c r="QRP38" s="179"/>
      <c r="QRQ38" s="179"/>
      <c r="QRR38" s="179"/>
      <c r="QRS38" s="179"/>
      <c r="QRT38" s="179"/>
      <c r="QRU38" s="179"/>
      <c r="QRV38" s="179"/>
      <c r="QRW38" s="179"/>
      <c r="QRX38" s="179"/>
      <c r="QRY38" s="179"/>
      <c r="QRZ38" s="179"/>
      <c r="QSA38" s="179"/>
      <c r="QSB38" s="179"/>
      <c r="QSC38" s="179"/>
      <c r="QSD38" s="179"/>
      <c r="QSE38" s="179"/>
      <c r="QSF38" s="179"/>
      <c r="QSG38" s="179"/>
      <c r="QSH38" s="179"/>
      <c r="QSI38" s="179"/>
      <c r="QSJ38" s="179"/>
      <c r="QSK38" s="179"/>
      <c r="QSL38" s="179"/>
      <c r="QSM38" s="179"/>
      <c r="QSN38" s="179"/>
      <c r="QSO38" s="179"/>
      <c r="QSP38" s="179"/>
      <c r="QSQ38" s="179"/>
      <c r="QSR38" s="179"/>
      <c r="QSS38" s="179"/>
      <c r="QST38" s="179"/>
      <c r="QSU38" s="179"/>
      <c r="QSV38" s="179"/>
      <c r="QSW38" s="179"/>
      <c r="QSX38" s="179"/>
      <c r="QSY38" s="179"/>
      <c r="QSZ38" s="179"/>
      <c r="QTA38" s="179"/>
      <c r="QTB38" s="179"/>
      <c r="QTC38" s="179"/>
      <c r="QTD38" s="179"/>
      <c r="QTE38" s="179"/>
      <c r="QTF38" s="179"/>
      <c r="QTG38" s="179"/>
      <c r="QTH38" s="179"/>
      <c r="QTI38" s="179"/>
      <c r="QTJ38" s="179"/>
      <c r="QTK38" s="179"/>
      <c r="QTL38" s="179"/>
      <c r="QTM38" s="179"/>
      <c r="QTN38" s="179"/>
      <c r="QTO38" s="179"/>
      <c r="QTP38" s="179"/>
      <c r="QTQ38" s="179"/>
      <c r="QTR38" s="179"/>
      <c r="QTS38" s="179"/>
      <c r="QTT38" s="179"/>
      <c r="QTU38" s="179"/>
      <c r="QTV38" s="179"/>
      <c r="QTW38" s="179"/>
      <c r="QUD38" s="179"/>
      <c r="QUE38" s="179"/>
      <c r="QUF38" s="179"/>
      <c r="QUG38" s="179"/>
      <c r="QUH38" s="179"/>
      <c r="QUI38" s="179"/>
      <c r="QUJ38" s="179"/>
      <c r="QUK38" s="179"/>
      <c r="QUL38" s="179"/>
      <c r="QUM38" s="179"/>
      <c r="QUN38" s="179"/>
      <c r="QUO38" s="179"/>
      <c r="QUP38" s="179"/>
      <c r="QUQ38" s="179"/>
      <c r="QUR38" s="179"/>
      <c r="QUS38" s="179"/>
      <c r="QUT38" s="179"/>
      <c r="QUU38" s="179"/>
      <c r="QUV38" s="179"/>
      <c r="QUW38" s="179"/>
      <c r="QUX38" s="179"/>
      <c r="QUY38" s="179"/>
      <c r="QUZ38" s="179"/>
      <c r="QVA38" s="179"/>
      <c r="QVB38" s="179"/>
      <c r="QVC38" s="179"/>
      <c r="QVD38" s="179"/>
      <c r="QVE38" s="179"/>
      <c r="QVF38" s="179"/>
      <c r="QVG38" s="179"/>
      <c r="QVH38" s="179"/>
      <c r="QVI38" s="179"/>
      <c r="QVJ38" s="179"/>
      <c r="QVK38" s="179"/>
      <c r="QVL38" s="179"/>
      <c r="QVM38" s="179"/>
      <c r="QVN38" s="179"/>
      <c r="QVO38" s="179"/>
      <c r="QVP38" s="179"/>
      <c r="QVQ38" s="179"/>
      <c r="QVR38" s="179"/>
      <c r="QVS38" s="179"/>
      <c r="QVT38" s="179"/>
      <c r="QVU38" s="179"/>
      <c r="QVV38" s="179"/>
      <c r="QVW38" s="179"/>
      <c r="QVX38" s="179"/>
      <c r="QVY38" s="179"/>
      <c r="QVZ38" s="179"/>
      <c r="QWA38" s="179"/>
      <c r="QWB38" s="179"/>
      <c r="QWC38" s="179"/>
      <c r="QWD38" s="179"/>
      <c r="QWE38" s="179"/>
      <c r="QWF38" s="179"/>
      <c r="QWG38" s="179"/>
      <c r="QWH38" s="179"/>
      <c r="QWI38" s="179"/>
      <c r="QWJ38" s="179"/>
      <c r="QWK38" s="179"/>
      <c r="QWL38" s="179"/>
      <c r="QWM38" s="179"/>
      <c r="QWN38" s="179"/>
      <c r="QWO38" s="179"/>
      <c r="QWP38" s="179"/>
      <c r="QWQ38" s="179"/>
      <c r="QWR38" s="179"/>
      <c r="QWS38" s="179"/>
      <c r="QWT38" s="179"/>
      <c r="QWU38" s="179"/>
      <c r="QWV38" s="179"/>
      <c r="QWW38" s="179"/>
      <c r="QWX38" s="179"/>
      <c r="QWY38" s="179"/>
      <c r="QWZ38" s="179"/>
      <c r="QXA38" s="179"/>
      <c r="QXB38" s="179"/>
      <c r="QXC38" s="179"/>
      <c r="QXD38" s="179"/>
      <c r="QXE38" s="179"/>
      <c r="QXF38" s="179"/>
      <c r="QXG38" s="179"/>
      <c r="QXH38" s="179"/>
      <c r="QXI38" s="179"/>
      <c r="QXJ38" s="179"/>
      <c r="QXK38" s="179"/>
      <c r="QXL38" s="179"/>
      <c r="QXM38" s="179"/>
      <c r="QXN38" s="179"/>
      <c r="QXO38" s="179"/>
      <c r="QXP38" s="179"/>
      <c r="QXQ38" s="179"/>
      <c r="QXR38" s="179"/>
      <c r="QXS38" s="179"/>
      <c r="QXT38" s="179"/>
      <c r="QXU38" s="179"/>
      <c r="QXV38" s="179"/>
      <c r="QXW38" s="179"/>
      <c r="QXX38" s="179"/>
      <c r="QXY38" s="179"/>
      <c r="QXZ38" s="179"/>
      <c r="QYA38" s="179"/>
      <c r="QYB38" s="179"/>
      <c r="QYC38" s="179"/>
      <c r="QYD38" s="179"/>
      <c r="QYE38" s="179"/>
      <c r="QYF38" s="179"/>
      <c r="QYG38" s="179"/>
      <c r="QYH38" s="179"/>
      <c r="QYI38" s="179"/>
      <c r="QYJ38" s="179"/>
      <c r="QYK38" s="179"/>
      <c r="QYL38" s="179"/>
      <c r="QYM38" s="179"/>
      <c r="QYN38" s="179"/>
      <c r="QYO38" s="179"/>
      <c r="QYP38" s="179"/>
      <c r="QYQ38" s="179"/>
      <c r="QYR38" s="179"/>
      <c r="QYS38" s="179"/>
      <c r="QYT38" s="179"/>
      <c r="QYU38" s="179"/>
      <c r="QYV38" s="179"/>
      <c r="QYW38" s="179"/>
      <c r="QYX38" s="179"/>
      <c r="QYY38" s="179"/>
      <c r="QYZ38" s="179"/>
      <c r="QZA38" s="179"/>
      <c r="QZB38" s="179"/>
      <c r="QZC38" s="179"/>
      <c r="QZD38" s="179"/>
      <c r="QZE38" s="179"/>
      <c r="QZF38" s="179"/>
      <c r="QZG38" s="179"/>
      <c r="QZH38" s="179"/>
      <c r="QZI38" s="179"/>
      <c r="QZJ38" s="179"/>
      <c r="QZK38" s="179"/>
      <c r="QZL38" s="179"/>
      <c r="QZM38" s="179"/>
      <c r="QZN38" s="179"/>
      <c r="QZO38" s="179"/>
      <c r="QZP38" s="179"/>
      <c r="QZQ38" s="179"/>
      <c r="QZR38" s="179"/>
      <c r="QZS38" s="179"/>
      <c r="QZT38" s="179"/>
      <c r="QZU38" s="179"/>
      <c r="QZV38" s="179"/>
      <c r="QZW38" s="179"/>
      <c r="QZX38" s="179"/>
      <c r="QZY38" s="179"/>
      <c r="QZZ38" s="179"/>
      <c r="RAA38" s="179"/>
      <c r="RAB38" s="179"/>
      <c r="RAC38" s="179"/>
      <c r="RAD38" s="179"/>
      <c r="RAE38" s="179"/>
      <c r="RAF38" s="179"/>
      <c r="RAG38" s="179"/>
      <c r="RAH38" s="179"/>
      <c r="RAI38" s="179"/>
      <c r="RAJ38" s="179"/>
      <c r="RAK38" s="179"/>
      <c r="RAL38" s="179"/>
      <c r="RAM38" s="179"/>
      <c r="RAN38" s="179"/>
      <c r="RAO38" s="179"/>
      <c r="RAP38" s="179"/>
      <c r="RAQ38" s="179"/>
      <c r="RAR38" s="179"/>
      <c r="RAS38" s="179"/>
      <c r="RAT38" s="179"/>
      <c r="RAU38" s="179"/>
      <c r="RAV38" s="179"/>
      <c r="RAW38" s="179"/>
      <c r="RAX38" s="179"/>
      <c r="RAY38" s="179"/>
      <c r="RAZ38" s="179"/>
      <c r="RBA38" s="179"/>
      <c r="RBB38" s="179"/>
      <c r="RBC38" s="179"/>
      <c r="RBD38" s="179"/>
      <c r="RBE38" s="179"/>
      <c r="RBF38" s="179"/>
      <c r="RBG38" s="179"/>
      <c r="RBH38" s="179"/>
      <c r="RBI38" s="179"/>
      <c r="RBJ38" s="179"/>
      <c r="RBK38" s="179"/>
      <c r="RBL38" s="179"/>
      <c r="RBM38" s="179"/>
      <c r="RBN38" s="179"/>
      <c r="RBO38" s="179"/>
      <c r="RBP38" s="179"/>
      <c r="RBQ38" s="179"/>
      <c r="RBR38" s="179"/>
      <c r="RBS38" s="179"/>
      <c r="RBT38" s="179"/>
      <c r="RBU38" s="179"/>
      <c r="RBV38" s="179"/>
      <c r="RBW38" s="179"/>
      <c r="RBX38" s="179"/>
      <c r="RBY38" s="179"/>
      <c r="RBZ38" s="179"/>
      <c r="RCA38" s="179"/>
      <c r="RCB38" s="179"/>
      <c r="RCC38" s="179"/>
      <c r="RCD38" s="179"/>
      <c r="RCE38" s="179"/>
      <c r="RCF38" s="179"/>
      <c r="RCG38" s="179"/>
      <c r="RCH38" s="179"/>
      <c r="RCI38" s="179"/>
      <c r="RCJ38" s="179"/>
      <c r="RCK38" s="179"/>
      <c r="RCL38" s="179"/>
      <c r="RCM38" s="179"/>
      <c r="RCN38" s="179"/>
      <c r="RCO38" s="179"/>
      <c r="RCP38" s="179"/>
      <c r="RCQ38" s="179"/>
      <c r="RCR38" s="179"/>
      <c r="RCS38" s="179"/>
      <c r="RCT38" s="179"/>
      <c r="RCU38" s="179"/>
      <c r="RCV38" s="179"/>
      <c r="RCW38" s="179"/>
      <c r="RCX38" s="179"/>
      <c r="RCY38" s="179"/>
      <c r="RCZ38" s="179"/>
      <c r="RDA38" s="179"/>
      <c r="RDB38" s="179"/>
      <c r="RDC38" s="179"/>
      <c r="RDD38" s="179"/>
      <c r="RDE38" s="179"/>
      <c r="RDF38" s="179"/>
      <c r="RDG38" s="179"/>
      <c r="RDH38" s="179"/>
      <c r="RDI38" s="179"/>
      <c r="RDJ38" s="179"/>
      <c r="RDK38" s="179"/>
      <c r="RDL38" s="179"/>
      <c r="RDM38" s="179"/>
      <c r="RDN38" s="179"/>
      <c r="RDO38" s="179"/>
      <c r="RDP38" s="179"/>
      <c r="RDQ38" s="179"/>
      <c r="RDR38" s="179"/>
      <c r="RDS38" s="179"/>
      <c r="RDZ38" s="179"/>
      <c r="REA38" s="179"/>
      <c r="REB38" s="179"/>
      <c r="REC38" s="179"/>
      <c r="RED38" s="179"/>
      <c r="REE38" s="179"/>
      <c r="REF38" s="179"/>
      <c r="REG38" s="179"/>
      <c r="REH38" s="179"/>
      <c r="REI38" s="179"/>
      <c r="REJ38" s="179"/>
      <c r="REK38" s="179"/>
      <c r="REL38" s="179"/>
      <c r="REM38" s="179"/>
      <c r="REN38" s="179"/>
      <c r="REO38" s="179"/>
      <c r="REP38" s="179"/>
      <c r="REQ38" s="179"/>
      <c r="RER38" s="179"/>
      <c r="RES38" s="179"/>
      <c r="RET38" s="179"/>
      <c r="REU38" s="179"/>
      <c r="REV38" s="179"/>
      <c r="REW38" s="179"/>
      <c r="REX38" s="179"/>
      <c r="REY38" s="179"/>
      <c r="REZ38" s="179"/>
      <c r="RFA38" s="179"/>
      <c r="RFB38" s="179"/>
      <c r="RFC38" s="179"/>
      <c r="RFD38" s="179"/>
      <c r="RFE38" s="179"/>
      <c r="RFF38" s="179"/>
      <c r="RFG38" s="179"/>
      <c r="RFH38" s="179"/>
      <c r="RFI38" s="179"/>
      <c r="RFJ38" s="179"/>
      <c r="RFK38" s="179"/>
      <c r="RFL38" s="179"/>
      <c r="RFM38" s="179"/>
      <c r="RFN38" s="179"/>
      <c r="RFO38" s="179"/>
      <c r="RFP38" s="179"/>
      <c r="RFQ38" s="179"/>
      <c r="RFR38" s="179"/>
      <c r="RFS38" s="179"/>
      <c r="RFT38" s="179"/>
      <c r="RFU38" s="179"/>
      <c r="RFV38" s="179"/>
      <c r="RFW38" s="179"/>
      <c r="RFX38" s="179"/>
      <c r="RFY38" s="179"/>
      <c r="RFZ38" s="179"/>
      <c r="RGA38" s="179"/>
      <c r="RGB38" s="179"/>
      <c r="RGC38" s="179"/>
      <c r="RGD38" s="179"/>
      <c r="RGE38" s="179"/>
      <c r="RGF38" s="179"/>
      <c r="RGG38" s="179"/>
      <c r="RGH38" s="179"/>
      <c r="RGI38" s="179"/>
      <c r="RGJ38" s="179"/>
      <c r="RGK38" s="179"/>
      <c r="RGL38" s="179"/>
      <c r="RGM38" s="179"/>
      <c r="RGN38" s="179"/>
      <c r="RGO38" s="179"/>
      <c r="RGP38" s="179"/>
      <c r="RGQ38" s="179"/>
      <c r="RGR38" s="179"/>
      <c r="RGS38" s="179"/>
      <c r="RGT38" s="179"/>
      <c r="RGU38" s="179"/>
      <c r="RGV38" s="179"/>
      <c r="RGW38" s="179"/>
      <c r="RGX38" s="179"/>
      <c r="RGY38" s="179"/>
      <c r="RGZ38" s="179"/>
      <c r="RHA38" s="179"/>
      <c r="RHB38" s="179"/>
      <c r="RHC38" s="179"/>
      <c r="RHD38" s="179"/>
      <c r="RHE38" s="179"/>
      <c r="RHF38" s="179"/>
      <c r="RHG38" s="179"/>
      <c r="RHH38" s="179"/>
      <c r="RHI38" s="179"/>
      <c r="RHJ38" s="179"/>
      <c r="RHK38" s="179"/>
      <c r="RHL38" s="179"/>
      <c r="RHM38" s="179"/>
      <c r="RHN38" s="179"/>
      <c r="RHO38" s="179"/>
      <c r="RHP38" s="179"/>
      <c r="RHQ38" s="179"/>
      <c r="RHR38" s="179"/>
      <c r="RHS38" s="179"/>
      <c r="RHT38" s="179"/>
      <c r="RHU38" s="179"/>
      <c r="RHV38" s="179"/>
      <c r="RHW38" s="179"/>
      <c r="RHX38" s="179"/>
      <c r="RHY38" s="179"/>
      <c r="RHZ38" s="179"/>
      <c r="RIA38" s="179"/>
      <c r="RIB38" s="179"/>
      <c r="RIC38" s="179"/>
      <c r="RID38" s="179"/>
      <c r="RIE38" s="179"/>
      <c r="RIF38" s="179"/>
      <c r="RIG38" s="179"/>
      <c r="RIH38" s="179"/>
      <c r="RII38" s="179"/>
      <c r="RIJ38" s="179"/>
      <c r="RIK38" s="179"/>
      <c r="RIL38" s="179"/>
      <c r="RIM38" s="179"/>
      <c r="RIN38" s="179"/>
      <c r="RIO38" s="179"/>
      <c r="RIP38" s="179"/>
      <c r="RIQ38" s="179"/>
      <c r="RIR38" s="179"/>
      <c r="RIS38" s="179"/>
      <c r="RIT38" s="179"/>
      <c r="RIU38" s="179"/>
      <c r="RIV38" s="179"/>
      <c r="RIW38" s="179"/>
      <c r="RIX38" s="179"/>
      <c r="RIY38" s="179"/>
      <c r="RIZ38" s="179"/>
      <c r="RJA38" s="179"/>
      <c r="RJB38" s="179"/>
      <c r="RJC38" s="179"/>
      <c r="RJD38" s="179"/>
      <c r="RJE38" s="179"/>
      <c r="RJF38" s="179"/>
      <c r="RJG38" s="179"/>
      <c r="RJH38" s="179"/>
      <c r="RJI38" s="179"/>
      <c r="RJJ38" s="179"/>
      <c r="RJK38" s="179"/>
      <c r="RJL38" s="179"/>
      <c r="RJM38" s="179"/>
      <c r="RJN38" s="179"/>
      <c r="RJO38" s="179"/>
      <c r="RJP38" s="179"/>
      <c r="RJQ38" s="179"/>
      <c r="RJR38" s="179"/>
      <c r="RJS38" s="179"/>
      <c r="RJT38" s="179"/>
      <c r="RJU38" s="179"/>
      <c r="RJV38" s="179"/>
      <c r="RJW38" s="179"/>
      <c r="RJX38" s="179"/>
      <c r="RJY38" s="179"/>
      <c r="RJZ38" s="179"/>
      <c r="RKA38" s="179"/>
      <c r="RKB38" s="179"/>
      <c r="RKC38" s="179"/>
      <c r="RKD38" s="179"/>
      <c r="RKE38" s="179"/>
      <c r="RKF38" s="179"/>
      <c r="RKG38" s="179"/>
      <c r="RKH38" s="179"/>
      <c r="RKI38" s="179"/>
      <c r="RKJ38" s="179"/>
      <c r="RKK38" s="179"/>
      <c r="RKL38" s="179"/>
      <c r="RKM38" s="179"/>
      <c r="RKN38" s="179"/>
      <c r="RKO38" s="179"/>
      <c r="RKP38" s="179"/>
      <c r="RKQ38" s="179"/>
      <c r="RKR38" s="179"/>
      <c r="RKS38" s="179"/>
      <c r="RKT38" s="179"/>
      <c r="RKU38" s="179"/>
      <c r="RKV38" s="179"/>
      <c r="RKW38" s="179"/>
      <c r="RKX38" s="179"/>
      <c r="RKY38" s="179"/>
      <c r="RKZ38" s="179"/>
      <c r="RLA38" s="179"/>
      <c r="RLB38" s="179"/>
      <c r="RLC38" s="179"/>
      <c r="RLD38" s="179"/>
      <c r="RLE38" s="179"/>
      <c r="RLF38" s="179"/>
      <c r="RLG38" s="179"/>
      <c r="RLH38" s="179"/>
      <c r="RLI38" s="179"/>
      <c r="RLJ38" s="179"/>
      <c r="RLK38" s="179"/>
      <c r="RLL38" s="179"/>
      <c r="RLM38" s="179"/>
      <c r="RLN38" s="179"/>
      <c r="RLO38" s="179"/>
      <c r="RLP38" s="179"/>
      <c r="RLQ38" s="179"/>
      <c r="RLR38" s="179"/>
      <c r="RLS38" s="179"/>
      <c r="RLT38" s="179"/>
      <c r="RLU38" s="179"/>
      <c r="RLV38" s="179"/>
      <c r="RLW38" s="179"/>
      <c r="RLX38" s="179"/>
      <c r="RLY38" s="179"/>
      <c r="RLZ38" s="179"/>
      <c r="RMA38" s="179"/>
      <c r="RMB38" s="179"/>
      <c r="RMC38" s="179"/>
      <c r="RMD38" s="179"/>
      <c r="RME38" s="179"/>
      <c r="RMF38" s="179"/>
      <c r="RMG38" s="179"/>
      <c r="RMH38" s="179"/>
      <c r="RMI38" s="179"/>
      <c r="RMJ38" s="179"/>
      <c r="RMK38" s="179"/>
      <c r="RML38" s="179"/>
      <c r="RMM38" s="179"/>
      <c r="RMN38" s="179"/>
      <c r="RMO38" s="179"/>
      <c r="RMP38" s="179"/>
      <c r="RMQ38" s="179"/>
      <c r="RMR38" s="179"/>
      <c r="RMS38" s="179"/>
      <c r="RMT38" s="179"/>
      <c r="RMU38" s="179"/>
      <c r="RMV38" s="179"/>
      <c r="RMW38" s="179"/>
      <c r="RMX38" s="179"/>
      <c r="RMY38" s="179"/>
      <c r="RMZ38" s="179"/>
      <c r="RNA38" s="179"/>
      <c r="RNB38" s="179"/>
      <c r="RNC38" s="179"/>
      <c r="RND38" s="179"/>
      <c r="RNE38" s="179"/>
      <c r="RNF38" s="179"/>
      <c r="RNG38" s="179"/>
      <c r="RNH38" s="179"/>
      <c r="RNI38" s="179"/>
      <c r="RNJ38" s="179"/>
      <c r="RNK38" s="179"/>
      <c r="RNL38" s="179"/>
      <c r="RNM38" s="179"/>
      <c r="RNN38" s="179"/>
      <c r="RNO38" s="179"/>
      <c r="RNV38" s="179"/>
      <c r="RNW38" s="179"/>
      <c r="RNX38" s="179"/>
      <c r="RNY38" s="179"/>
      <c r="RNZ38" s="179"/>
      <c r="ROA38" s="179"/>
      <c r="ROB38" s="179"/>
      <c r="ROC38" s="179"/>
      <c r="ROD38" s="179"/>
      <c r="ROE38" s="179"/>
      <c r="ROF38" s="179"/>
      <c r="ROG38" s="179"/>
      <c r="ROH38" s="179"/>
      <c r="ROI38" s="179"/>
      <c r="ROJ38" s="179"/>
      <c r="ROK38" s="179"/>
      <c r="ROL38" s="179"/>
      <c r="ROM38" s="179"/>
      <c r="RON38" s="179"/>
      <c r="ROO38" s="179"/>
      <c r="ROP38" s="179"/>
      <c r="ROQ38" s="179"/>
      <c r="ROR38" s="179"/>
      <c r="ROS38" s="179"/>
      <c r="ROT38" s="179"/>
      <c r="ROU38" s="179"/>
      <c r="ROV38" s="179"/>
      <c r="ROW38" s="179"/>
      <c r="ROX38" s="179"/>
      <c r="ROY38" s="179"/>
      <c r="ROZ38" s="179"/>
      <c r="RPA38" s="179"/>
      <c r="RPB38" s="179"/>
      <c r="RPC38" s="179"/>
      <c r="RPD38" s="179"/>
      <c r="RPE38" s="179"/>
      <c r="RPF38" s="179"/>
      <c r="RPG38" s="179"/>
      <c r="RPH38" s="179"/>
      <c r="RPI38" s="179"/>
      <c r="RPJ38" s="179"/>
      <c r="RPK38" s="179"/>
      <c r="RPL38" s="179"/>
      <c r="RPM38" s="179"/>
      <c r="RPN38" s="179"/>
      <c r="RPO38" s="179"/>
      <c r="RPP38" s="179"/>
      <c r="RPQ38" s="179"/>
      <c r="RPR38" s="179"/>
      <c r="RPS38" s="179"/>
      <c r="RPT38" s="179"/>
      <c r="RPU38" s="179"/>
      <c r="RPV38" s="179"/>
      <c r="RPW38" s="179"/>
      <c r="RPX38" s="179"/>
      <c r="RPY38" s="179"/>
      <c r="RPZ38" s="179"/>
      <c r="RQA38" s="179"/>
      <c r="RQB38" s="179"/>
      <c r="RQC38" s="179"/>
      <c r="RQD38" s="179"/>
      <c r="RQE38" s="179"/>
      <c r="RQF38" s="179"/>
      <c r="RQG38" s="179"/>
      <c r="RQH38" s="179"/>
      <c r="RQI38" s="179"/>
      <c r="RQJ38" s="179"/>
      <c r="RQK38" s="179"/>
      <c r="RQL38" s="179"/>
      <c r="RQM38" s="179"/>
      <c r="RQN38" s="179"/>
      <c r="RQO38" s="179"/>
      <c r="RQP38" s="179"/>
      <c r="RQQ38" s="179"/>
      <c r="RQR38" s="179"/>
      <c r="RQS38" s="179"/>
      <c r="RQT38" s="179"/>
      <c r="RQU38" s="179"/>
      <c r="RQV38" s="179"/>
      <c r="RQW38" s="179"/>
      <c r="RQX38" s="179"/>
      <c r="RQY38" s="179"/>
      <c r="RQZ38" s="179"/>
      <c r="RRA38" s="179"/>
      <c r="RRB38" s="179"/>
      <c r="RRC38" s="179"/>
      <c r="RRD38" s="179"/>
      <c r="RRE38" s="179"/>
      <c r="RRF38" s="179"/>
      <c r="RRG38" s="179"/>
      <c r="RRH38" s="179"/>
      <c r="RRI38" s="179"/>
      <c r="RRJ38" s="179"/>
      <c r="RRK38" s="179"/>
      <c r="RRL38" s="179"/>
      <c r="RRM38" s="179"/>
      <c r="RRN38" s="179"/>
      <c r="RRO38" s="179"/>
      <c r="RRP38" s="179"/>
      <c r="RRQ38" s="179"/>
      <c r="RRR38" s="179"/>
      <c r="RRS38" s="179"/>
      <c r="RRT38" s="179"/>
      <c r="RRU38" s="179"/>
      <c r="RRV38" s="179"/>
      <c r="RRW38" s="179"/>
      <c r="RRX38" s="179"/>
      <c r="RRY38" s="179"/>
      <c r="RRZ38" s="179"/>
      <c r="RSA38" s="179"/>
      <c r="RSB38" s="179"/>
      <c r="RSC38" s="179"/>
      <c r="RSD38" s="179"/>
      <c r="RSE38" s="179"/>
      <c r="RSF38" s="179"/>
      <c r="RSG38" s="179"/>
      <c r="RSH38" s="179"/>
      <c r="RSI38" s="179"/>
      <c r="RSJ38" s="179"/>
      <c r="RSK38" s="179"/>
      <c r="RSL38" s="179"/>
      <c r="RSM38" s="179"/>
      <c r="RSN38" s="179"/>
      <c r="RSO38" s="179"/>
      <c r="RSP38" s="179"/>
      <c r="RSQ38" s="179"/>
      <c r="RSR38" s="179"/>
      <c r="RSS38" s="179"/>
      <c r="RST38" s="179"/>
      <c r="RSU38" s="179"/>
      <c r="RSV38" s="179"/>
      <c r="RSW38" s="179"/>
      <c r="RSX38" s="179"/>
      <c r="RSY38" s="179"/>
      <c r="RSZ38" s="179"/>
      <c r="RTA38" s="179"/>
      <c r="RTB38" s="179"/>
      <c r="RTC38" s="179"/>
      <c r="RTD38" s="179"/>
      <c r="RTE38" s="179"/>
      <c r="RTF38" s="179"/>
      <c r="RTG38" s="179"/>
      <c r="RTH38" s="179"/>
      <c r="RTI38" s="179"/>
      <c r="RTJ38" s="179"/>
      <c r="RTK38" s="179"/>
      <c r="RTL38" s="179"/>
      <c r="RTM38" s="179"/>
      <c r="RTN38" s="179"/>
      <c r="RTO38" s="179"/>
      <c r="RTP38" s="179"/>
      <c r="RTQ38" s="179"/>
      <c r="RTR38" s="179"/>
      <c r="RTS38" s="179"/>
      <c r="RTT38" s="179"/>
      <c r="RTU38" s="179"/>
      <c r="RTV38" s="179"/>
      <c r="RTW38" s="179"/>
      <c r="RTX38" s="179"/>
      <c r="RTY38" s="179"/>
      <c r="RTZ38" s="179"/>
      <c r="RUA38" s="179"/>
      <c r="RUB38" s="179"/>
      <c r="RUC38" s="179"/>
      <c r="RUD38" s="179"/>
      <c r="RUE38" s="179"/>
      <c r="RUF38" s="179"/>
      <c r="RUG38" s="179"/>
      <c r="RUH38" s="179"/>
      <c r="RUI38" s="179"/>
      <c r="RUJ38" s="179"/>
      <c r="RUK38" s="179"/>
      <c r="RUL38" s="179"/>
      <c r="RUM38" s="179"/>
      <c r="RUN38" s="179"/>
      <c r="RUO38" s="179"/>
      <c r="RUP38" s="179"/>
      <c r="RUQ38" s="179"/>
      <c r="RUR38" s="179"/>
      <c r="RUS38" s="179"/>
      <c r="RUT38" s="179"/>
      <c r="RUU38" s="179"/>
      <c r="RUV38" s="179"/>
      <c r="RUW38" s="179"/>
      <c r="RUX38" s="179"/>
      <c r="RUY38" s="179"/>
      <c r="RUZ38" s="179"/>
      <c r="RVA38" s="179"/>
      <c r="RVB38" s="179"/>
      <c r="RVC38" s="179"/>
      <c r="RVD38" s="179"/>
      <c r="RVE38" s="179"/>
      <c r="RVF38" s="179"/>
      <c r="RVG38" s="179"/>
      <c r="RVH38" s="179"/>
      <c r="RVI38" s="179"/>
      <c r="RVJ38" s="179"/>
      <c r="RVK38" s="179"/>
      <c r="RVL38" s="179"/>
      <c r="RVM38" s="179"/>
      <c r="RVN38" s="179"/>
      <c r="RVO38" s="179"/>
      <c r="RVP38" s="179"/>
      <c r="RVQ38" s="179"/>
      <c r="RVR38" s="179"/>
      <c r="RVS38" s="179"/>
      <c r="RVT38" s="179"/>
      <c r="RVU38" s="179"/>
      <c r="RVV38" s="179"/>
      <c r="RVW38" s="179"/>
      <c r="RVX38" s="179"/>
      <c r="RVY38" s="179"/>
      <c r="RVZ38" s="179"/>
      <c r="RWA38" s="179"/>
      <c r="RWB38" s="179"/>
      <c r="RWC38" s="179"/>
      <c r="RWD38" s="179"/>
      <c r="RWE38" s="179"/>
      <c r="RWF38" s="179"/>
      <c r="RWG38" s="179"/>
      <c r="RWH38" s="179"/>
      <c r="RWI38" s="179"/>
      <c r="RWJ38" s="179"/>
      <c r="RWK38" s="179"/>
      <c r="RWL38" s="179"/>
      <c r="RWM38" s="179"/>
      <c r="RWN38" s="179"/>
      <c r="RWO38" s="179"/>
      <c r="RWP38" s="179"/>
      <c r="RWQ38" s="179"/>
      <c r="RWR38" s="179"/>
      <c r="RWS38" s="179"/>
      <c r="RWT38" s="179"/>
      <c r="RWU38" s="179"/>
      <c r="RWV38" s="179"/>
      <c r="RWW38" s="179"/>
      <c r="RWX38" s="179"/>
      <c r="RWY38" s="179"/>
      <c r="RWZ38" s="179"/>
      <c r="RXA38" s="179"/>
      <c r="RXB38" s="179"/>
      <c r="RXC38" s="179"/>
      <c r="RXD38" s="179"/>
      <c r="RXE38" s="179"/>
      <c r="RXF38" s="179"/>
      <c r="RXG38" s="179"/>
      <c r="RXH38" s="179"/>
      <c r="RXI38" s="179"/>
      <c r="RXJ38" s="179"/>
      <c r="RXK38" s="179"/>
      <c r="RXR38" s="179"/>
      <c r="RXS38" s="179"/>
      <c r="RXT38" s="179"/>
      <c r="RXU38" s="179"/>
      <c r="RXV38" s="179"/>
      <c r="RXW38" s="179"/>
      <c r="RXX38" s="179"/>
      <c r="RXY38" s="179"/>
      <c r="RXZ38" s="179"/>
      <c r="RYA38" s="179"/>
      <c r="RYB38" s="179"/>
      <c r="RYC38" s="179"/>
      <c r="RYD38" s="179"/>
      <c r="RYE38" s="179"/>
      <c r="RYF38" s="179"/>
      <c r="RYG38" s="179"/>
      <c r="RYH38" s="179"/>
      <c r="RYI38" s="179"/>
      <c r="RYJ38" s="179"/>
      <c r="RYK38" s="179"/>
      <c r="RYL38" s="179"/>
      <c r="RYM38" s="179"/>
      <c r="RYN38" s="179"/>
      <c r="RYO38" s="179"/>
      <c r="RYP38" s="179"/>
      <c r="RYQ38" s="179"/>
      <c r="RYR38" s="179"/>
      <c r="RYS38" s="179"/>
      <c r="RYT38" s="179"/>
      <c r="RYU38" s="179"/>
      <c r="RYV38" s="179"/>
      <c r="RYW38" s="179"/>
      <c r="RYX38" s="179"/>
      <c r="RYY38" s="179"/>
      <c r="RYZ38" s="179"/>
      <c r="RZA38" s="179"/>
      <c r="RZB38" s="179"/>
      <c r="RZC38" s="179"/>
      <c r="RZD38" s="179"/>
      <c r="RZE38" s="179"/>
      <c r="RZF38" s="179"/>
      <c r="RZG38" s="179"/>
      <c r="RZH38" s="179"/>
      <c r="RZI38" s="179"/>
      <c r="RZJ38" s="179"/>
      <c r="RZK38" s="179"/>
      <c r="RZL38" s="179"/>
      <c r="RZM38" s="179"/>
      <c r="RZN38" s="179"/>
      <c r="RZO38" s="179"/>
      <c r="RZP38" s="179"/>
      <c r="RZQ38" s="179"/>
      <c r="RZR38" s="179"/>
      <c r="RZS38" s="179"/>
      <c r="RZT38" s="179"/>
      <c r="RZU38" s="179"/>
      <c r="RZV38" s="179"/>
      <c r="RZW38" s="179"/>
      <c r="RZX38" s="179"/>
      <c r="RZY38" s="179"/>
      <c r="RZZ38" s="179"/>
      <c r="SAA38" s="179"/>
      <c r="SAB38" s="179"/>
      <c r="SAC38" s="179"/>
      <c r="SAD38" s="179"/>
      <c r="SAE38" s="179"/>
      <c r="SAF38" s="179"/>
      <c r="SAG38" s="179"/>
      <c r="SAH38" s="179"/>
      <c r="SAI38" s="179"/>
      <c r="SAJ38" s="179"/>
      <c r="SAK38" s="179"/>
      <c r="SAL38" s="179"/>
      <c r="SAM38" s="179"/>
      <c r="SAN38" s="179"/>
      <c r="SAO38" s="179"/>
      <c r="SAP38" s="179"/>
      <c r="SAQ38" s="179"/>
      <c r="SAR38" s="179"/>
      <c r="SAS38" s="179"/>
      <c r="SAT38" s="179"/>
      <c r="SAU38" s="179"/>
      <c r="SAV38" s="179"/>
      <c r="SAW38" s="179"/>
      <c r="SAX38" s="179"/>
      <c r="SAY38" s="179"/>
      <c r="SAZ38" s="179"/>
      <c r="SBA38" s="179"/>
      <c r="SBB38" s="179"/>
      <c r="SBC38" s="179"/>
      <c r="SBD38" s="179"/>
      <c r="SBE38" s="179"/>
      <c r="SBF38" s="179"/>
      <c r="SBG38" s="179"/>
      <c r="SBH38" s="179"/>
      <c r="SBI38" s="179"/>
      <c r="SBJ38" s="179"/>
      <c r="SBK38" s="179"/>
      <c r="SBL38" s="179"/>
      <c r="SBM38" s="179"/>
      <c r="SBN38" s="179"/>
      <c r="SBO38" s="179"/>
      <c r="SBP38" s="179"/>
      <c r="SBQ38" s="179"/>
      <c r="SBR38" s="179"/>
      <c r="SBS38" s="179"/>
      <c r="SBT38" s="179"/>
      <c r="SBU38" s="179"/>
      <c r="SBV38" s="179"/>
      <c r="SBW38" s="179"/>
      <c r="SBX38" s="179"/>
      <c r="SBY38" s="179"/>
      <c r="SBZ38" s="179"/>
      <c r="SCA38" s="179"/>
      <c r="SCB38" s="179"/>
      <c r="SCC38" s="179"/>
      <c r="SCD38" s="179"/>
      <c r="SCE38" s="179"/>
      <c r="SCF38" s="179"/>
      <c r="SCG38" s="179"/>
      <c r="SCH38" s="179"/>
      <c r="SCI38" s="179"/>
      <c r="SCJ38" s="179"/>
      <c r="SCK38" s="179"/>
      <c r="SCL38" s="179"/>
      <c r="SCM38" s="179"/>
      <c r="SCN38" s="179"/>
      <c r="SCO38" s="179"/>
      <c r="SCP38" s="179"/>
      <c r="SCQ38" s="179"/>
      <c r="SCR38" s="179"/>
      <c r="SCS38" s="179"/>
      <c r="SCT38" s="179"/>
      <c r="SCU38" s="179"/>
      <c r="SCV38" s="179"/>
      <c r="SCW38" s="179"/>
      <c r="SCX38" s="179"/>
      <c r="SCY38" s="179"/>
      <c r="SCZ38" s="179"/>
      <c r="SDA38" s="179"/>
      <c r="SDB38" s="179"/>
      <c r="SDC38" s="179"/>
      <c r="SDD38" s="179"/>
      <c r="SDE38" s="179"/>
      <c r="SDF38" s="179"/>
      <c r="SDG38" s="179"/>
      <c r="SDH38" s="179"/>
      <c r="SDI38" s="179"/>
      <c r="SDJ38" s="179"/>
      <c r="SDK38" s="179"/>
      <c r="SDL38" s="179"/>
      <c r="SDM38" s="179"/>
      <c r="SDN38" s="179"/>
      <c r="SDO38" s="179"/>
      <c r="SDP38" s="179"/>
      <c r="SDQ38" s="179"/>
      <c r="SDR38" s="179"/>
      <c r="SDS38" s="179"/>
      <c r="SDT38" s="179"/>
      <c r="SDU38" s="179"/>
      <c r="SDV38" s="179"/>
      <c r="SDW38" s="179"/>
      <c r="SDX38" s="179"/>
      <c r="SDY38" s="179"/>
      <c r="SDZ38" s="179"/>
      <c r="SEA38" s="179"/>
      <c r="SEB38" s="179"/>
      <c r="SEC38" s="179"/>
      <c r="SED38" s="179"/>
      <c r="SEE38" s="179"/>
      <c r="SEF38" s="179"/>
      <c r="SEG38" s="179"/>
      <c r="SEH38" s="179"/>
      <c r="SEI38" s="179"/>
      <c r="SEJ38" s="179"/>
      <c r="SEK38" s="179"/>
      <c r="SEL38" s="179"/>
      <c r="SEM38" s="179"/>
      <c r="SEN38" s="179"/>
      <c r="SEO38" s="179"/>
      <c r="SEP38" s="179"/>
      <c r="SEQ38" s="179"/>
      <c r="SER38" s="179"/>
      <c r="SES38" s="179"/>
      <c r="SET38" s="179"/>
      <c r="SEU38" s="179"/>
      <c r="SEV38" s="179"/>
      <c r="SEW38" s="179"/>
      <c r="SEX38" s="179"/>
      <c r="SEY38" s="179"/>
      <c r="SEZ38" s="179"/>
      <c r="SFA38" s="179"/>
      <c r="SFB38" s="179"/>
      <c r="SFC38" s="179"/>
      <c r="SFD38" s="179"/>
      <c r="SFE38" s="179"/>
      <c r="SFF38" s="179"/>
      <c r="SFG38" s="179"/>
      <c r="SFH38" s="179"/>
      <c r="SFI38" s="179"/>
      <c r="SFJ38" s="179"/>
      <c r="SFK38" s="179"/>
      <c r="SFL38" s="179"/>
      <c r="SFM38" s="179"/>
      <c r="SFN38" s="179"/>
      <c r="SFO38" s="179"/>
      <c r="SFP38" s="179"/>
      <c r="SFQ38" s="179"/>
      <c r="SFR38" s="179"/>
      <c r="SFS38" s="179"/>
      <c r="SFT38" s="179"/>
      <c r="SFU38" s="179"/>
      <c r="SFV38" s="179"/>
      <c r="SFW38" s="179"/>
      <c r="SFX38" s="179"/>
      <c r="SFY38" s="179"/>
      <c r="SFZ38" s="179"/>
      <c r="SGA38" s="179"/>
      <c r="SGB38" s="179"/>
      <c r="SGC38" s="179"/>
      <c r="SGD38" s="179"/>
      <c r="SGE38" s="179"/>
      <c r="SGF38" s="179"/>
      <c r="SGG38" s="179"/>
      <c r="SGH38" s="179"/>
      <c r="SGI38" s="179"/>
      <c r="SGJ38" s="179"/>
      <c r="SGK38" s="179"/>
      <c r="SGL38" s="179"/>
      <c r="SGM38" s="179"/>
      <c r="SGN38" s="179"/>
      <c r="SGO38" s="179"/>
      <c r="SGP38" s="179"/>
      <c r="SGQ38" s="179"/>
      <c r="SGR38" s="179"/>
      <c r="SGS38" s="179"/>
      <c r="SGT38" s="179"/>
      <c r="SGU38" s="179"/>
      <c r="SGV38" s="179"/>
      <c r="SGW38" s="179"/>
      <c r="SGX38" s="179"/>
      <c r="SGY38" s="179"/>
      <c r="SGZ38" s="179"/>
      <c r="SHA38" s="179"/>
      <c r="SHB38" s="179"/>
      <c r="SHC38" s="179"/>
      <c r="SHD38" s="179"/>
      <c r="SHE38" s="179"/>
      <c r="SHF38" s="179"/>
      <c r="SHG38" s="179"/>
      <c r="SHN38" s="179"/>
      <c r="SHO38" s="179"/>
      <c r="SHP38" s="179"/>
      <c r="SHQ38" s="179"/>
      <c r="SHR38" s="179"/>
      <c r="SHS38" s="179"/>
      <c r="SHT38" s="179"/>
      <c r="SHU38" s="179"/>
      <c r="SHV38" s="179"/>
      <c r="SHW38" s="179"/>
      <c r="SHX38" s="179"/>
      <c r="SHY38" s="179"/>
      <c r="SHZ38" s="179"/>
      <c r="SIA38" s="179"/>
      <c r="SIB38" s="179"/>
      <c r="SIC38" s="179"/>
      <c r="SID38" s="179"/>
      <c r="SIE38" s="179"/>
      <c r="SIF38" s="179"/>
      <c r="SIG38" s="179"/>
      <c r="SIH38" s="179"/>
      <c r="SII38" s="179"/>
      <c r="SIJ38" s="179"/>
      <c r="SIK38" s="179"/>
      <c r="SIL38" s="179"/>
      <c r="SIM38" s="179"/>
      <c r="SIN38" s="179"/>
      <c r="SIO38" s="179"/>
      <c r="SIP38" s="179"/>
      <c r="SIQ38" s="179"/>
      <c r="SIR38" s="179"/>
      <c r="SIS38" s="179"/>
      <c r="SIT38" s="179"/>
      <c r="SIU38" s="179"/>
      <c r="SIV38" s="179"/>
      <c r="SIW38" s="179"/>
      <c r="SIX38" s="179"/>
      <c r="SIY38" s="179"/>
      <c r="SIZ38" s="179"/>
      <c r="SJA38" s="179"/>
      <c r="SJB38" s="179"/>
      <c r="SJC38" s="179"/>
      <c r="SJD38" s="179"/>
      <c r="SJE38" s="179"/>
      <c r="SJF38" s="179"/>
      <c r="SJG38" s="179"/>
      <c r="SJH38" s="179"/>
      <c r="SJI38" s="179"/>
      <c r="SJJ38" s="179"/>
      <c r="SJK38" s="179"/>
      <c r="SJL38" s="179"/>
      <c r="SJM38" s="179"/>
      <c r="SJN38" s="179"/>
      <c r="SJO38" s="179"/>
      <c r="SJP38" s="179"/>
      <c r="SJQ38" s="179"/>
      <c r="SJR38" s="179"/>
      <c r="SJS38" s="179"/>
      <c r="SJT38" s="179"/>
      <c r="SJU38" s="179"/>
      <c r="SJV38" s="179"/>
      <c r="SJW38" s="179"/>
      <c r="SJX38" s="179"/>
      <c r="SJY38" s="179"/>
      <c r="SJZ38" s="179"/>
      <c r="SKA38" s="179"/>
      <c r="SKB38" s="179"/>
      <c r="SKC38" s="179"/>
      <c r="SKD38" s="179"/>
      <c r="SKE38" s="179"/>
      <c r="SKF38" s="179"/>
      <c r="SKG38" s="179"/>
      <c r="SKH38" s="179"/>
      <c r="SKI38" s="179"/>
      <c r="SKJ38" s="179"/>
      <c r="SKK38" s="179"/>
      <c r="SKL38" s="179"/>
      <c r="SKM38" s="179"/>
      <c r="SKN38" s="179"/>
      <c r="SKO38" s="179"/>
      <c r="SKP38" s="179"/>
      <c r="SKQ38" s="179"/>
      <c r="SKR38" s="179"/>
      <c r="SKS38" s="179"/>
      <c r="SKT38" s="179"/>
      <c r="SKU38" s="179"/>
      <c r="SKV38" s="179"/>
      <c r="SKW38" s="179"/>
      <c r="SKX38" s="179"/>
      <c r="SKY38" s="179"/>
      <c r="SKZ38" s="179"/>
      <c r="SLA38" s="179"/>
      <c r="SLB38" s="179"/>
      <c r="SLC38" s="179"/>
      <c r="SLD38" s="179"/>
      <c r="SLE38" s="179"/>
      <c r="SLF38" s="179"/>
      <c r="SLG38" s="179"/>
      <c r="SLH38" s="179"/>
      <c r="SLI38" s="179"/>
      <c r="SLJ38" s="179"/>
      <c r="SLK38" s="179"/>
      <c r="SLL38" s="179"/>
      <c r="SLM38" s="179"/>
      <c r="SLN38" s="179"/>
      <c r="SLO38" s="179"/>
      <c r="SLP38" s="179"/>
      <c r="SLQ38" s="179"/>
      <c r="SLR38" s="179"/>
      <c r="SLS38" s="179"/>
      <c r="SLT38" s="179"/>
      <c r="SLU38" s="179"/>
      <c r="SLV38" s="179"/>
      <c r="SLW38" s="179"/>
      <c r="SLX38" s="179"/>
      <c r="SLY38" s="179"/>
      <c r="SLZ38" s="179"/>
      <c r="SMA38" s="179"/>
      <c r="SMB38" s="179"/>
      <c r="SMC38" s="179"/>
      <c r="SMD38" s="179"/>
      <c r="SME38" s="179"/>
      <c r="SMF38" s="179"/>
      <c r="SMG38" s="179"/>
      <c r="SMH38" s="179"/>
      <c r="SMI38" s="179"/>
      <c r="SMJ38" s="179"/>
      <c r="SMK38" s="179"/>
      <c r="SML38" s="179"/>
      <c r="SMM38" s="179"/>
      <c r="SMN38" s="179"/>
      <c r="SMO38" s="179"/>
      <c r="SMP38" s="179"/>
      <c r="SMQ38" s="179"/>
      <c r="SMR38" s="179"/>
      <c r="SMS38" s="179"/>
      <c r="SMT38" s="179"/>
      <c r="SMU38" s="179"/>
      <c r="SMV38" s="179"/>
      <c r="SMW38" s="179"/>
      <c r="SMX38" s="179"/>
      <c r="SMY38" s="179"/>
      <c r="SMZ38" s="179"/>
      <c r="SNA38" s="179"/>
      <c r="SNB38" s="179"/>
      <c r="SNC38" s="179"/>
      <c r="SND38" s="179"/>
      <c r="SNE38" s="179"/>
      <c r="SNF38" s="179"/>
      <c r="SNG38" s="179"/>
      <c r="SNH38" s="179"/>
      <c r="SNI38" s="179"/>
      <c r="SNJ38" s="179"/>
      <c r="SNK38" s="179"/>
      <c r="SNL38" s="179"/>
      <c r="SNM38" s="179"/>
      <c r="SNN38" s="179"/>
      <c r="SNO38" s="179"/>
      <c r="SNP38" s="179"/>
      <c r="SNQ38" s="179"/>
      <c r="SNR38" s="179"/>
      <c r="SNS38" s="179"/>
      <c r="SNT38" s="179"/>
      <c r="SNU38" s="179"/>
      <c r="SNV38" s="179"/>
      <c r="SNW38" s="179"/>
      <c r="SNX38" s="179"/>
      <c r="SNY38" s="179"/>
      <c r="SNZ38" s="179"/>
      <c r="SOA38" s="179"/>
      <c r="SOB38" s="179"/>
      <c r="SOC38" s="179"/>
      <c r="SOD38" s="179"/>
      <c r="SOE38" s="179"/>
      <c r="SOF38" s="179"/>
      <c r="SOG38" s="179"/>
      <c r="SOH38" s="179"/>
      <c r="SOI38" s="179"/>
      <c r="SOJ38" s="179"/>
      <c r="SOK38" s="179"/>
      <c r="SOL38" s="179"/>
      <c r="SOM38" s="179"/>
      <c r="SON38" s="179"/>
      <c r="SOO38" s="179"/>
      <c r="SOP38" s="179"/>
      <c r="SOQ38" s="179"/>
      <c r="SOR38" s="179"/>
      <c r="SOS38" s="179"/>
      <c r="SOT38" s="179"/>
      <c r="SOU38" s="179"/>
      <c r="SOV38" s="179"/>
      <c r="SOW38" s="179"/>
      <c r="SOX38" s="179"/>
      <c r="SOY38" s="179"/>
      <c r="SOZ38" s="179"/>
      <c r="SPA38" s="179"/>
      <c r="SPB38" s="179"/>
      <c r="SPC38" s="179"/>
      <c r="SPD38" s="179"/>
      <c r="SPE38" s="179"/>
      <c r="SPF38" s="179"/>
      <c r="SPG38" s="179"/>
      <c r="SPH38" s="179"/>
      <c r="SPI38" s="179"/>
      <c r="SPJ38" s="179"/>
      <c r="SPK38" s="179"/>
      <c r="SPL38" s="179"/>
      <c r="SPM38" s="179"/>
      <c r="SPN38" s="179"/>
      <c r="SPO38" s="179"/>
      <c r="SPP38" s="179"/>
      <c r="SPQ38" s="179"/>
      <c r="SPR38" s="179"/>
      <c r="SPS38" s="179"/>
      <c r="SPT38" s="179"/>
      <c r="SPU38" s="179"/>
      <c r="SPV38" s="179"/>
      <c r="SPW38" s="179"/>
      <c r="SPX38" s="179"/>
      <c r="SPY38" s="179"/>
      <c r="SPZ38" s="179"/>
      <c r="SQA38" s="179"/>
      <c r="SQB38" s="179"/>
      <c r="SQC38" s="179"/>
      <c r="SQD38" s="179"/>
      <c r="SQE38" s="179"/>
      <c r="SQF38" s="179"/>
      <c r="SQG38" s="179"/>
      <c r="SQH38" s="179"/>
      <c r="SQI38" s="179"/>
      <c r="SQJ38" s="179"/>
      <c r="SQK38" s="179"/>
      <c r="SQL38" s="179"/>
      <c r="SQM38" s="179"/>
      <c r="SQN38" s="179"/>
      <c r="SQO38" s="179"/>
      <c r="SQP38" s="179"/>
      <c r="SQQ38" s="179"/>
      <c r="SQR38" s="179"/>
      <c r="SQS38" s="179"/>
      <c r="SQT38" s="179"/>
      <c r="SQU38" s="179"/>
      <c r="SQV38" s="179"/>
      <c r="SQW38" s="179"/>
      <c r="SQX38" s="179"/>
      <c r="SQY38" s="179"/>
      <c r="SQZ38" s="179"/>
      <c r="SRA38" s="179"/>
      <c r="SRB38" s="179"/>
      <c r="SRC38" s="179"/>
      <c r="SRJ38" s="179"/>
      <c r="SRK38" s="179"/>
      <c r="SRL38" s="179"/>
      <c r="SRM38" s="179"/>
      <c r="SRN38" s="179"/>
      <c r="SRO38" s="179"/>
      <c r="SRP38" s="179"/>
      <c r="SRQ38" s="179"/>
      <c r="SRR38" s="179"/>
      <c r="SRS38" s="179"/>
      <c r="SRT38" s="179"/>
      <c r="SRU38" s="179"/>
      <c r="SRV38" s="179"/>
      <c r="SRW38" s="179"/>
      <c r="SRX38" s="179"/>
      <c r="SRY38" s="179"/>
      <c r="SRZ38" s="179"/>
      <c r="SSA38" s="179"/>
      <c r="SSB38" s="179"/>
      <c r="SSC38" s="179"/>
      <c r="SSD38" s="179"/>
      <c r="SSE38" s="179"/>
      <c r="SSF38" s="179"/>
      <c r="SSG38" s="179"/>
      <c r="SSH38" s="179"/>
      <c r="SSI38" s="179"/>
      <c r="SSJ38" s="179"/>
      <c r="SSK38" s="179"/>
      <c r="SSL38" s="179"/>
      <c r="SSM38" s="179"/>
      <c r="SSN38" s="179"/>
      <c r="SSO38" s="179"/>
      <c r="SSP38" s="179"/>
      <c r="SSQ38" s="179"/>
      <c r="SSR38" s="179"/>
      <c r="SSS38" s="179"/>
      <c r="SST38" s="179"/>
      <c r="SSU38" s="179"/>
      <c r="SSV38" s="179"/>
      <c r="SSW38" s="179"/>
      <c r="SSX38" s="179"/>
      <c r="SSY38" s="179"/>
      <c r="SSZ38" s="179"/>
      <c r="STA38" s="179"/>
      <c r="STB38" s="179"/>
      <c r="STC38" s="179"/>
      <c r="STD38" s="179"/>
      <c r="STE38" s="179"/>
      <c r="STF38" s="179"/>
      <c r="STG38" s="179"/>
      <c r="STH38" s="179"/>
      <c r="STI38" s="179"/>
      <c r="STJ38" s="179"/>
      <c r="STK38" s="179"/>
      <c r="STL38" s="179"/>
      <c r="STM38" s="179"/>
      <c r="STN38" s="179"/>
      <c r="STO38" s="179"/>
      <c r="STP38" s="179"/>
      <c r="STQ38" s="179"/>
      <c r="STR38" s="179"/>
      <c r="STS38" s="179"/>
      <c r="STT38" s="179"/>
      <c r="STU38" s="179"/>
      <c r="STV38" s="179"/>
      <c r="STW38" s="179"/>
      <c r="STX38" s="179"/>
      <c r="STY38" s="179"/>
      <c r="STZ38" s="179"/>
      <c r="SUA38" s="179"/>
      <c r="SUB38" s="179"/>
      <c r="SUC38" s="179"/>
      <c r="SUD38" s="179"/>
      <c r="SUE38" s="179"/>
      <c r="SUF38" s="179"/>
      <c r="SUG38" s="179"/>
      <c r="SUH38" s="179"/>
      <c r="SUI38" s="179"/>
      <c r="SUJ38" s="179"/>
      <c r="SUK38" s="179"/>
      <c r="SUL38" s="179"/>
      <c r="SUM38" s="179"/>
      <c r="SUN38" s="179"/>
      <c r="SUO38" s="179"/>
      <c r="SUP38" s="179"/>
      <c r="SUQ38" s="179"/>
      <c r="SUR38" s="179"/>
      <c r="SUS38" s="179"/>
      <c r="SUT38" s="179"/>
      <c r="SUU38" s="179"/>
      <c r="SUV38" s="179"/>
      <c r="SUW38" s="179"/>
      <c r="SUX38" s="179"/>
      <c r="SUY38" s="179"/>
      <c r="SUZ38" s="179"/>
      <c r="SVA38" s="179"/>
      <c r="SVB38" s="179"/>
      <c r="SVC38" s="179"/>
      <c r="SVD38" s="179"/>
      <c r="SVE38" s="179"/>
      <c r="SVF38" s="179"/>
      <c r="SVG38" s="179"/>
      <c r="SVH38" s="179"/>
      <c r="SVI38" s="179"/>
      <c r="SVJ38" s="179"/>
      <c r="SVK38" s="179"/>
      <c r="SVL38" s="179"/>
      <c r="SVM38" s="179"/>
      <c r="SVN38" s="179"/>
      <c r="SVO38" s="179"/>
      <c r="SVP38" s="179"/>
      <c r="SVQ38" s="179"/>
      <c r="SVR38" s="179"/>
      <c r="SVS38" s="179"/>
      <c r="SVT38" s="179"/>
      <c r="SVU38" s="179"/>
      <c r="SVV38" s="179"/>
      <c r="SVW38" s="179"/>
      <c r="SVX38" s="179"/>
      <c r="SVY38" s="179"/>
      <c r="SVZ38" s="179"/>
      <c r="SWA38" s="179"/>
      <c r="SWB38" s="179"/>
      <c r="SWC38" s="179"/>
      <c r="SWD38" s="179"/>
      <c r="SWE38" s="179"/>
      <c r="SWF38" s="179"/>
      <c r="SWG38" s="179"/>
      <c r="SWH38" s="179"/>
      <c r="SWI38" s="179"/>
      <c r="SWJ38" s="179"/>
      <c r="SWK38" s="179"/>
      <c r="SWL38" s="179"/>
      <c r="SWM38" s="179"/>
      <c r="SWN38" s="179"/>
      <c r="SWO38" s="179"/>
      <c r="SWP38" s="179"/>
      <c r="SWQ38" s="179"/>
      <c r="SWR38" s="179"/>
      <c r="SWS38" s="179"/>
      <c r="SWT38" s="179"/>
      <c r="SWU38" s="179"/>
      <c r="SWV38" s="179"/>
      <c r="SWW38" s="179"/>
      <c r="SWX38" s="179"/>
      <c r="SWY38" s="179"/>
      <c r="SWZ38" s="179"/>
      <c r="SXA38" s="179"/>
      <c r="SXB38" s="179"/>
      <c r="SXC38" s="179"/>
      <c r="SXD38" s="179"/>
      <c r="SXE38" s="179"/>
      <c r="SXF38" s="179"/>
      <c r="SXG38" s="179"/>
      <c r="SXH38" s="179"/>
      <c r="SXI38" s="179"/>
      <c r="SXJ38" s="179"/>
      <c r="SXK38" s="179"/>
      <c r="SXL38" s="179"/>
      <c r="SXM38" s="179"/>
      <c r="SXN38" s="179"/>
      <c r="SXO38" s="179"/>
      <c r="SXP38" s="179"/>
      <c r="SXQ38" s="179"/>
      <c r="SXR38" s="179"/>
      <c r="SXS38" s="179"/>
      <c r="SXT38" s="179"/>
      <c r="SXU38" s="179"/>
      <c r="SXV38" s="179"/>
      <c r="SXW38" s="179"/>
      <c r="SXX38" s="179"/>
      <c r="SXY38" s="179"/>
      <c r="SXZ38" s="179"/>
      <c r="SYA38" s="179"/>
      <c r="SYB38" s="179"/>
      <c r="SYC38" s="179"/>
      <c r="SYD38" s="179"/>
      <c r="SYE38" s="179"/>
      <c r="SYF38" s="179"/>
      <c r="SYG38" s="179"/>
      <c r="SYH38" s="179"/>
      <c r="SYI38" s="179"/>
      <c r="SYJ38" s="179"/>
      <c r="SYK38" s="179"/>
      <c r="SYL38" s="179"/>
      <c r="SYM38" s="179"/>
      <c r="SYN38" s="179"/>
      <c r="SYO38" s="179"/>
      <c r="SYP38" s="179"/>
      <c r="SYQ38" s="179"/>
      <c r="SYR38" s="179"/>
      <c r="SYS38" s="179"/>
      <c r="SYT38" s="179"/>
      <c r="SYU38" s="179"/>
      <c r="SYV38" s="179"/>
      <c r="SYW38" s="179"/>
      <c r="SYX38" s="179"/>
      <c r="SYY38" s="179"/>
      <c r="SYZ38" s="179"/>
      <c r="SZA38" s="179"/>
      <c r="SZB38" s="179"/>
      <c r="SZC38" s="179"/>
      <c r="SZD38" s="179"/>
      <c r="SZE38" s="179"/>
      <c r="SZF38" s="179"/>
      <c r="SZG38" s="179"/>
      <c r="SZH38" s="179"/>
      <c r="SZI38" s="179"/>
      <c r="SZJ38" s="179"/>
      <c r="SZK38" s="179"/>
      <c r="SZL38" s="179"/>
      <c r="SZM38" s="179"/>
      <c r="SZN38" s="179"/>
      <c r="SZO38" s="179"/>
      <c r="SZP38" s="179"/>
      <c r="SZQ38" s="179"/>
      <c r="SZR38" s="179"/>
      <c r="SZS38" s="179"/>
      <c r="SZT38" s="179"/>
      <c r="SZU38" s="179"/>
      <c r="SZV38" s="179"/>
      <c r="SZW38" s="179"/>
      <c r="SZX38" s="179"/>
      <c r="SZY38" s="179"/>
      <c r="SZZ38" s="179"/>
      <c r="TAA38" s="179"/>
      <c r="TAB38" s="179"/>
      <c r="TAC38" s="179"/>
      <c r="TAD38" s="179"/>
      <c r="TAE38" s="179"/>
      <c r="TAF38" s="179"/>
      <c r="TAG38" s="179"/>
      <c r="TAH38" s="179"/>
      <c r="TAI38" s="179"/>
      <c r="TAJ38" s="179"/>
      <c r="TAK38" s="179"/>
      <c r="TAL38" s="179"/>
      <c r="TAM38" s="179"/>
      <c r="TAN38" s="179"/>
      <c r="TAO38" s="179"/>
      <c r="TAP38" s="179"/>
      <c r="TAQ38" s="179"/>
      <c r="TAR38" s="179"/>
      <c r="TAS38" s="179"/>
      <c r="TAT38" s="179"/>
      <c r="TAU38" s="179"/>
      <c r="TAV38" s="179"/>
      <c r="TAW38" s="179"/>
      <c r="TAX38" s="179"/>
      <c r="TAY38" s="179"/>
      <c r="TBF38" s="179"/>
      <c r="TBG38" s="179"/>
      <c r="TBH38" s="179"/>
      <c r="TBI38" s="179"/>
      <c r="TBJ38" s="179"/>
      <c r="TBK38" s="179"/>
      <c r="TBL38" s="179"/>
      <c r="TBM38" s="179"/>
      <c r="TBN38" s="179"/>
      <c r="TBO38" s="179"/>
      <c r="TBP38" s="179"/>
      <c r="TBQ38" s="179"/>
      <c r="TBR38" s="179"/>
      <c r="TBS38" s="179"/>
      <c r="TBT38" s="179"/>
      <c r="TBU38" s="179"/>
      <c r="TBV38" s="179"/>
      <c r="TBW38" s="179"/>
      <c r="TBX38" s="179"/>
      <c r="TBY38" s="179"/>
      <c r="TBZ38" s="179"/>
      <c r="TCA38" s="179"/>
      <c r="TCB38" s="179"/>
      <c r="TCC38" s="179"/>
      <c r="TCD38" s="179"/>
      <c r="TCE38" s="179"/>
      <c r="TCF38" s="179"/>
      <c r="TCG38" s="179"/>
      <c r="TCH38" s="179"/>
      <c r="TCI38" s="179"/>
      <c r="TCJ38" s="179"/>
      <c r="TCK38" s="179"/>
      <c r="TCL38" s="179"/>
      <c r="TCM38" s="179"/>
      <c r="TCN38" s="179"/>
      <c r="TCO38" s="179"/>
      <c r="TCP38" s="179"/>
      <c r="TCQ38" s="179"/>
      <c r="TCR38" s="179"/>
      <c r="TCS38" s="179"/>
      <c r="TCT38" s="179"/>
      <c r="TCU38" s="179"/>
      <c r="TCV38" s="179"/>
      <c r="TCW38" s="179"/>
      <c r="TCX38" s="179"/>
      <c r="TCY38" s="179"/>
      <c r="TCZ38" s="179"/>
      <c r="TDA38" s="179"/>
      <c r="TDB38" s="179"/>
      <c r="TDC38" s="179"/>
      <c r="TDD38" s="179"/>
      <c r="TDE38" s="179"/>
      <c r="TDF38" s="179"/>
      <c r="TDG38" s="179"/>
      <c r="TDH38" s="179"/>
      <c r="TDI38" s="179"/>
      <c r="TDJ38" s="179"/>
      <c r="TDK38" s="179"/>
      <c r="TDL38" s="179"/>
      <c r="TDM38" s="179"/>
      <c r="TDN38" s="179"/>
      <c r="TDO38" s="179"/>
      <c r="TDP38" s="179"/>
      <c r="TDQ38" s="179"/>
      <c r="TDR38" s="179"/>
      <c r="TDS38" s="179"/>
      <c r="TDT38" s="179"/>
      <c r="TDU38" s="179"/>
      <c r="TDV38" s="179"/>
      <c r="TDW38" s="179"/>
      <c r="TDX38" s="179"/>
      <c r="TDY38" s="179"/>
      <c r="TDZ38" s="179"/>
      <c r="TEA38" s="179"/>
      <c r="TEB38" s="179"/>
      <c r="TEC38" s="179"/>
      <c r="TED38" s="179"/>
      <c r="TEE38" s="179"/>
      <c r="TEF38" s="179"/>
      <c r="TEG38" s="179"/>
      <c r="TEH38" s="179"/>
      <c r="TEI38" s="179"/>
      <c r="TEJ38" s="179"/>
      <c r="TEK38" s="179"/>
      <c r="TEL38" s="179"/>
      <c r="TEM38" s="179"/>
      <c r="TEN38" s="179"/>
      <c r="TEO38" s="179"/>
      <c r="TEP38" s="179"/>
      <c r="TEQ38" s="179"/>
      <c r="TER38" s="179"/>
      <c r="TES38" s="179"/>
      <c r="TET38" s="179"/>
      <c r="TEU38" s="179"/>
      <c r="TEV38" s="179"/>
      <c r="TEW38" s="179"/>
      <c r="TEX38" s="179"/>
      <c r="TEY38" s="179"/>
      <c r="TEZ38" s="179"/>
      <c r="TFA38" s="179"/>
      <c r="TFB38" s="179"/>
      <c r="TFC38" s="179"/>
      <c r="TFD38" s="179"/>
      <c r="TFE38" s="179"/>
      <c r="TFF38" s="179"/>
      <c r="TFG38" s="179"/>
      <c r="TFH38" s="179"/>
      <c r="TFI38" s="179"/>
      <c r="TFJ38" s="179"/>
      <c r="TFK38" s="179"/>
      <c r="TFL38" s="179"/>
      <c r="TFM38" s="179"/>
      <c r="TFN38" s="179"/>
      <c r="TFO38" s="179"/>
      <c r="TFP38" s="179"/>
      <c r="TFQ38" s="179"/>
      <c r="TFR38" s="179"/>
      <c r="TFS38" s="179"/>
      <c r="TFT38" s="179"/>
      <c r="TFU38" s="179"/>
      <c r="TFV38" s="179"/>
      <c r="TFW38" s="179"/>
      <c r="TFX38" s="179"/>
      <c r="TFY38" s="179"/>
      <c r="TFZ38" s="179"/>
      <c r="TGA38" s="179"/>
      <c r="TGB38" s="179"/>
      <c r="TGC38" s="179"/>
      <c r="TGD38" s="179"/>
      <c r="TGE38" s="179"/>
      <c r="TGF38" s="179"/>
      <c r="TGG38" s="179"/>
      <c r="TGH38" s="179"/>
      <c r="TGI38" s="179"/>
      <c r="TGJ38" s="179"/>
      <c r="TGK38" s="179"/>
      <c r="TGL38" s="179"/>
      <c r="TGM38" s="179"/>
      <c r="TGN38" s="179"/>
      <c r="TGO38" s="179"/>
      <c r="TGP38" s="179"/>
      <c r="TGQ38" s="179"/>
      <c r="TGR38" s="179"/>
      <c r="TGS38" s="179"/>
      <c r="TGT38" s="179"/>
      <c r="TGU38" s="179"/>
      <c r="TGV38" s="179"/>
      <c r="TGW38" s="179"/>
      <c r="TGX38" s="179"/>
      <c r="TGY38" s="179"/>
      <c r="TGZ38" s="179"/>
      <c r="THA38" s="179"/>
      <c r="THB38" s="179"/>
      <c r="THC38" s="179"/>
      <c r="THD38" s="179"/>
      <c r="THE38" s="179"/>
      <c r="THF38" s="179"/>
      <c r="THG38" s="179"/>
      <c r="THH38" s="179"/>
      <c r="THI38" s="179"/>
      <c r="THJ38" s="179"/>
      <c r="THK38" s="179"/>
      <c r="THL38" s="179"/>
      <c r="THM38" s="179"/>
      <c r="THN38" s="179"/>
      <c r="THO38" s="179"/>
      <c r="THP38" s="179"/>
      <c r="THQ38" s="179"/>
      <c r="THR38" s="179"/>
      <c r="THS38" s="179"/>
      <c r="THT38" s="179"/>
      <c r="THU38" s="179"/>
      <c r="THV38" s="179"/>
      <c r="THW38" s="179"/>
      <c r="THX38" s="179"/>
      <c r="THY38" s="179"/>
      <c r="THZ38" s="179"/>
      <c r="TIA38" s="179"/>
      <c r="TIB38" s="179"/>
      <c r="TIC38" s="179"/>
      <c r="TID38" s="179"/>
      <c r="TIE38" s="179"/>
      <c r="TIF38" s="179"/>
      <c r="TIG38" s="179"/>
      <c r="TIH38" s="179"/>
      <c r="TII38" s="179"/>
      <c r="TIJ38" s="179"/>
      <c r="TIK38" s="179"/>
      <c r="TIL38" s="179"/>
      <c r="TIM38" s="179"/>
      <c r="TIN38" s="179"/>
      <c r="TIO38" s="179"/>
      <c r="TIP38" s="179"/>
      <c r="TIQ38" s="179"/>
      <c r="TIR38" s="179"/>
      <c r="TIS38" s="179"/>
      <c r="TIT38" s="179"/>
      <c r="TIU38" s="179"/>
      <c r="TIV38" s="179"/>
      <c r="TIW38" s="179"/>
      <c r="TIX38" s="179"/>
      <c r="TIY38" s="179"/>
      <c r="TIZ38" s="179"/>
      <c r="TJA38" s="179"/>
      <c r="TJB38" s="179"/>
      <c r="TJC38" s="179"/>
      <c r="TJD38" s="179"/>
      <c r="TJE38" s="179"/>
      <c r="TJF38" s="179"/>
      <c r="TJG38" s="179"/>
      <c r="TJH38" s="179"/>
      <c r="TJI38" s="179"/>
      <c r="TJJ38" s="179"/>
      <c r="TJK38" s="179"/>
      <c r="TJL38" s="179"/>
      <c r="TJM38" s="179"/>
      <c r="TJN38" s="179"/>
      <c r="TJO38" s="179"/>
      <c r="TJP38" s="179"/>
      <c r="TJQ38" s="179"/>
      <c r="TJR38" s="179"/>
      <c r="TJS38" s="179"/>
      <c r="TJT38" s="179"/>
      <c r="TJU38" s="179"/>
      <c r="TJV38" s="179"/>
      <c r="TJW38" s="179"/>
      <c r="TJX38" s="179"/>
      <c r="TJY38" s="179"/>
      <c r="TJZ38" s="179"/>
      <c r="TKA38" s="179"/>
      <c r="TKB38" s="179"/>
      <c r="TKC38" s="179"/>
      <c r="TKD38" s="179"/>
      <c r="TKE38" s="179"/>
      <c r="TKF38" s="179"/>
      <c r="TKG38" s="179"/>
      <c r="TKH38" s="179"/>
      <c r="TKI38" s="179"/>
      <c r="TKJ38" s="179"/>
      <c r="TKK38" s="179"/>
      <c r="TKL38" s="179"/>
      <c r="TKM38" s="179"/>
      <c r="TKN38" s="179"/>
      <c r="TKO38" s="179"/>
      <c r="TKP38" s="179"/>
      <c r="TKQ38" s="179"/>
      <c r="TKR38" s="179"/>
      <c r="TKS38" s="179"/>
      <c r="TKT38" s="179"/>
      <c r="TKU38" s="179"/>
      <c r="TLB38" s="179"/>
      <c r="TLC38" s="179"/>
      <c r="TLD38" s="179"/>
      <c r="TLE38" s="179"/>
      <c r="TLF38" s="179"/>
      <c r="TLG38" s="179"/>
      <c r="TLH38" s="179"/>
      <c r="TLI38" s="179"/>
      <c r="TLJ38" s="179"/>
      <c r="TLK38" s="179"/>
      <c r="TLL38" s="179"/>
      <c r="TLM38" s="179"/>
      <c r="TLN38" s="179"/>
      <c r="TLO38" s="179"/>
      <c r="TLP38" s="179"/>
      <c r="TLQ38" s="179"/>
      <c r="TLR38" s="179"/>
      <c r="TLS38" s="179"/>
      <c r="TLT38" s="179"/>
      <c r="TLU38" s="179"/>
      <c r="TLV38" s="179"/>
      <c r="TLW38" s="179"/>
      <c r="TLX38" s="179"/>
      <c r="TLY38" s="179"/>
      <c r="TLZ38" s="179"/>
      <c r="TMA38" s="179"/>
      <c r="TMB38" s="179"/>
      <c r="TMC38" s="179"/>
      <c r="TMD38" s="179"/>
      <c r="TME38" s="179"/>
      <c r="TMF38" s="179"/>
      <c r="TMG38" s="179"/>
      <c r="TMH38" s="179"/>
      <c r="TMI38" s="179"/>
      <c r="TMJ38" s="179"/>
      <c r="TMK38" s="179"/>
      <c r="TML38" s="179"/>
      <c r="TMM38" s="179"/>
      <c r="TMN38" s="179"/>
      <c r="TMO38" s="179"/>
      <c r="TMP38" s="179"/>
      <c r="TMQ38" s="179"/>
      <c r="TMR38" s="179"/>
      <c r="TMS38" s="179"/>
      <c r="TMT38" s="179"/>
      <c r="TMU38" s="179"/>
      <c r="TMV38" s="179"/>
      <c r="TMW38" s="179"/>
      <c r="TMX38" s="179"/>
      <c r="TMY38" s="179"/>
      <c r="TMZ38" s="179"/>
      <c r="TNA38" s="179"/>
      <c r="TNB38" s="179"/>
      <c r="TNC38" s="179"/>
      <c r="TND38" s="179"/>
      <c r="TNE38" s="179"/>
      <c r="TNF38" s="179"/>
      <c r="TNG38" s="179"/>
      <c r="TNH38" s="179"/>
      <c r="TNI38" s="179"/>
      <c r="TNJ38" s="179"/>
      <c r="TNK38" s="179"/>
      <c r="TNL38" s="179"/>
      <c r="TNM38" s="179"/>
      <c r="TNN38" s="179"/>
      <c r="TNO38" s="179"/>
      <c r="TNP38" s="179"/>
      <c r="TNQ38" s="179"/>
      <c r="TNR38" s="179"/>
      <c r="TNS38" s="179"/>
      <c r="TNT38" s="179"/>
      <c r="TNU38" s="179"/>
      <c r="TNV38" s="179"/>
      <c r="TNW38" s="179"/>
      <c r="TNX38" s="179"/>
      <c r="TNY38" s="179"/>
      <c r="TNZ38" s="179"/>
      <c r="TOA38" s="179"/>
      <c r="TOB38" s="179"/>
      <c r="TOC38" s="179"/>
      <c r="TOD38" s="179"/>
      <c r="TOE38" s="179"/>
      <c r="TOF38" s="179"/>
      <c r="TOG38" s="179"/>
      <c r="TOH38" s="179"/>
      <c r="TOI38" s="179"/>
      <c r="TOJ38" s="179"/>
      <c r="TOK38" s="179"/>
      <c r="TOL38" s="179"/>
      <c r="TOM38" s="179"/>
      <c r="TON38" s="179"/>
      <c r="TOO38" s="179"/>
      <c r="TOP38" s="179"/>
      <c r="TOQ38" s="179"/>
      <c r="TOR38" s="179"/>
      <c r="TOS38" s="179"/>
      <c r="TOT38" s="179"/>
      <c r="TOU38" s="179"/>
      <c r="TOV38" s="179"/>
      <c r="TOW38" s="179"/>
      <c r="TOX38" s="179"/>
      <c r="TOY38" s="179"/>
      <c r="TOZ38" s="179"/>
      <c r="TPA38" s="179"/>
      <c r="TPB38" s="179"/>
      <c r="TPC38" s="179"/>
      <c r="TPD38" s="179"/>
      <c r="TPE38" s="179"/>
      <c r="TPF38" s="179"/>
      <c r="TPG38" s="179"/>
      <c r="TPH38" s="179"/>
      <c r="TPI38" s="179"/>
      <c r="TPJ38" s="179"/>
      <c r="TPK38" s="179"/>
      <c r="TPL38" s="179"/>
      <c r="TPM38" s="179"/>
      <c r="TPN38" s="179"/>
      <c r="TPO38" s="179"/>
      <c r="TPP38" s="179"/>
      <c r="TPQ38" s="179"/>
      <c r="TPR38" s="179"/>
      <c r="TPS38" s="179"/>
      <c r="TPT38" s="179"/>
      <c r="TPU38" s="179"/>
      <c r="TPV38" s="179"/>
      <c r="TPW38" s="179"/>
      <c r="TPX38" s="179"/>
      <c r="TPY38" s="179"/>
      <c r="TPZ38" s="179"/>
      <c r="TQA38" s="179"/>
      <c r="TQB38" s="179"/>
      <c r="TQC38" s="179"/>
      <c r="TQD38" s="179"/>
      <c r="TQE38" s="179"/>
      <c r="TQF38" s="179"/>
      <c r="TQG38" s="179"/>
      <c r="TQH38" s="179"/>
      <c r="TQI38" s="179"/>
      <c r="TQJ38" s="179"/>
      <c r="TQK38" s="179"/>
      <c r="TQL38" s="179"/>
      <c r="TQM38" s="179"/>
      <c r="TQN38" s="179"/>
      <c r="TQO38" s="179"/>
      <c r="TQP38" s="179"/>
      <c r="TQQ38" s="179"/>
      <c r="TQR38" s="179"/>
      <c r="TQS38" s="179"/>
      <c r="TQT38" s="179"/>
      <c r="TQU38" s="179"/>
      <c r="TQV38" s="179"/>
      <c r="TQW38" s="179"/>
      <c r="TQX38" s="179"/>
      <c r="TQY38" s="179"/>
      <c r="TQZ38" s="179"/>
      <c r="TRA38" s="179"/>
      <c r="TRB38" s="179"/>
      <c r="TRC38" s="179"/>
      <c r="TRD38" s="179"/>
      <c r="TRE38" s="179"/>
      <c r="TRF38" s="179"/>
      <c r="TRG38" s="179"/>
      <c r="TRH38" s="179"/>
      <c r="TRI38" s="179"/>
      <c r="TRJ38" s="179"/>
      <c r="TRK38" s="179"/>
      <c r="TRL38" s="179"/>
      <c r="TRM38" s="179"/>
      <c r="TRN38" s="179"/>
      <c r="TRO38" s="179"/>
      <c r="TRP38" s="179"/>
      <c r="TRQ38" s="179"/>
      <c r="TRR38" s="179"/>
      <c r="TRS38" s="179"/>
      <c r="TRT38" s="179"/>
      <c r="TRU38" s="179"/>
      <c r="TRV38" s="179"/>
      <c r="TRW38" s="179"/>
      <c r="TRX38" s="179"/>
      <c r="TRY38" s="179"/>
      <c r="TRZ38" s="179"/>
      <c r="TSA38" s="179"/>
      <c r="TSB38" s="179"/>
      <c r="TSC38" s="179"/>
      <c r="TSD38" s="179"/>
      <c r="TSE38" s="179"/>
      <c r="TSF38" s="179"/>
      <c r="TSG38" s="179"/>
      <c r="TSH38" s="179"/>
      <c r="TSI38" s="179"/>
      <c r="TSJ38" s="179"/>
      <c r="TSK38" s="179"/>
      <c r="TSL38" s="179"/>
      <c r="TSM38" s="179"/>
      <c r="TSN38" s="179"/>
      <c r="TSO38" s="179"/>
      <c r="TSP38" s="179"/>
      <c r="TSQ38" s="179"/>
      <c r="TSR38" s="179"/>
      <c r="TSS38" s="179"/>
      <c r="TST38" s="179"/>
      <c r="TSU38" s="179"/>
      <c r="TSV38" s="179"/>
      <c r="TSW38" s="179"/>
      <c r="TSX38" s="179"/>
      <c r="TSY38" s="179"/>
      <c r="TSZ38" s="179"/>
      <c r="TTA38" s="179"/>
      <c r="TTB38" s="179"/>
      <c r="TTC38" s="179"/>
      <c r="TTD38" s="179"/>
      <c r="TTE38" s="179"/>
      <c r="TTF38" s="179"/>
      <c r="TTG38" s="179"/>
      <c r="TTH38" s="179"/>
      <c r="TTI38" s="179"/>
      <c r="TTJ38" s="179"/>
      <c r="TTK38" s="179"/>
      <c r="TTL38" s="179"/>
      <c r="TTM38" s="179"/>
      <c r="TTN38" s="179"/>
      <c r="TTO38" s="179"/>
      <c r="TTP38" s="179"/>
      <c r="TTQ38" s="179"/>
      <c r="TTR38" s="179"/>
      <c r="TTS38" s="179"/>
      <c r="TTT38" s="179"/>
      <c r="TTU38" s="179"/>
      <c r="TTV38" s="179"/>
      <c r="TTW38" s="179"/>
      <c r="TTX38" s="179"/>
      <c r="TTY38" s="179"/>
      <c r="TTZ38" s="179"/>
      <c r="TUA38" s="179"/>
      <c r="TUB38" s="179"/>
      <c r="TUC38" s="179"/>
      <c r="TUD38" s="179"/>
      <c r="TUE38" s="179"/>
      <c r="TUF38" s="179"/>
      <c r="TUG38" s="179"/>
      <c r="TUH38" s="179"/>
      <c r="TUI38" s="179"/>
      <c r="TUJ38" s="179"/>
      <c r="TUK38" s="179"/>
      <c r="TUL38" s="179"/>
      <c r="TUM38" s="179"/>
      <c r="TUN38" s="179"/>
      <c r="TUO38" s="179"/>
      <c r="TUP38" s="179"/>
      <c r="TUQ38" s="179"/>
      <c r="TUX38" s="179"/>
      <c r="TUY38" s="179"/>
      <c r="TUZ38" s="179"/>
      <c r="TVA38" s="179"/>
      <c r="TVB38" s="179"/>
      <c r="TVC38" s="179"/>
      <c r="TVD38" s="179"/>
      <c r="TVE38" s="179"/>
      <c r="TVF38" s="179"/>
      <c r="TVG38" s="179"/>
      <c r="TVH38" s="179"/>
      <c r="TVI38" s="179"/>
      <c r="TVJ38" s="179"/>
      <c r="TVK38" s="179"/>
      <c r="TVL38" s="179"/>
      <c r="TVM38" s="179"/>
      <c r="TVN38" s="179"/>
      <c r="TVO38" s="179"/>
      <c r="TVP38" s="179"/>
      <c r="TVQ38" s="179"/>
      <c r="TVR38" s="179"/>
      <c r="TVS38" s="179"/>
      <c r="TVT38" s="179"/>
      <c r="TVU38" s="179"/>
      <c r="TVV38" s="179"/>
      <c r="TVW38" s="179"/>
      <c r="TVX38" s="179"/>
      <c r="TVY38" s="179"/>
      <c r="TVZ38" s="179"/>
      <c r="TWA38" s="179"/>
      <c r="TWB38" s="179"/>
      <c r="TWC38" s="179"/>
      <c r="TWD38" s="179"/>
      <c r="TWE38" s="179"/>
      <c r="TWF38" s="179"/>
      <c r="TWG38" s="179"/>
      <c r="TWH38" s="179"/>
      <c r="TWI38" s="179"/>
      <c r="TWJ38" s="179"/>
      <c r="TWK38" s="179"/>
      <c r="TWL38" s="179"/>
      <c r="TWM38" s="179"/>
      <c r="TWN38" s="179"/>
      <c r="TWO38" s="179"/>
      <c r="TWP38" s="179"/>
      <c r="TWQ38" s="179"/>
      <c r="TWR38" s="179"/>
      <c r="TWS38" s="179"/>
      <c r="TWT38" s="179"/>
      <c r="TWU38" s="179"/>
      <c r="TWV38" s="179"/>
      <c r="TWW38" s="179"/>
      <c r="TWX38" s="179"/>
      <c r="TWY38" s="179"/>
      <c r="TWZ38" s="179"/>
      <c r="TXA38" s="179"/>
      <c r="TXB38" s="179"/>
      <c r="TXC38" s="179"/>
      <c r="TXD38" s="179"/>
      <c r="TXE38" s="179"/>
      <c r="TXF38" s="179"/>
      <c r="TXG38" s="179"/>
      <c r="TXH38" s="179"/>
      <c r="TXI38" s="179"/>
      <c r="TXJ38" s="179"/>
      <c r="TXK38" s="179"/>
      <c r="TXL38" s="179"/>
      <c r="TXM38" s="179"/>
      <c r="TXN38" s="179"/>
      <c r="TXO38" s="179"/>
      <c r="TXP38" s="179"/>
      <c r="TXQ38" s="179"/>
      <c r="TXR38" s="179"/>
      <c r="TXS38" s="179"/>
      <c r="TXT38" s="179"/>
      <c r="TXU38" s="179"/>
      <c r="TXV38" s="179"/>
      <c r="TXW38" s="179"/>
      <c r="TXX38" s="179"/>
      <c r="TXY38" s="179"/>
      <c r="TXZ38" s="179"/>
      <c r="TYA38" s="179"/>
      <c r="TYB38" s="179"/>
      <c r="TYC38" s="179"/>
      <c r="TYD38" s="179"/>
      <c r="TYE38" s="179"/>
      <c r="TYF38" s="179"/>
      <c r="TYG38" s="179"/>
      <c r="TYH38" s="179"/>
      <c r="TYI38" s="179"/>
      <c r="TYJ38" s="179"/>
      <c r="TYK38" s="179"/>
      <c r="TYL38" s="179"/>
      <c r="TYM38" s="179"/>
      <c r="TYN38" s="179"/>
      <c r="TYO38" s="179"/>
      <c r="TYP38" s="179"/>
      <c r="TYQ38" s="179"/>
      <c r="TYR38" s="179"/>
      <c r="TYS38" s="179"/>
      <c r="TYT38" s="179"/>
      <c r="TYU38" s="179"/>
      <c r="TYV38" s="179"/>
      <c r="TYW38" s="179"/>
      <c r="TYX38" s="179"/>
      <c r="TYY38" s="179"/>
      <c r="TYZ38" s="179"/>
      <c r="TZA38" s="179"/>
      <c r="TZB38" s="179"/>
      <c r="TZC38" s="179"/>
      <c r="TZD38" s="179"/>
      <c r="TZE38" s="179"/>
      <c r="TZF38" s="179"/>
      <c r="TZG38" s="179"/>
      <c r="TZH38" s="179"/>
      <c r="TZI38" s="179"/>
      <c r="TZJ38" s="179"/>
      <c r="TZK38" s="179"/>
      <c r="TZL38" s="179"/>
      <c r="TZM38" s="179"/>
      <c r="TZN38" s="179"/>
      <c r="TZO38" s="179"/>
      <c r="TZP38" s="179"/>
      <c r="TZQ38" s="179"/>
      <c r="TZR38" s="179"/>
      <c r="TZS38" s="179"/>
      <c r="TZT38" s="179"/>
      <c r="TZU38" s="179"/>
      <c r="TZV38" s="179"/>
      <c r="TZW38" s="179"/>
      <c r="TZX38" s="179"/>
      <c r="TZY38" s="179"/>
      <c r="TZZ38" s="179"/>
      <c r="UAA38" s="179"/>
      <c r="UAB38" s="179"/>
      <c r="UAC38" s="179"/>
      <c r="UAD38" s="179"/>
      <c r="UAE38" s="179"/>
      <c r="UAF38" s="179"/>
      <c r="UAG38" s="179"/>
      <c r="UAH38" s="179"/>
      <c r="UAI38" s="179"/>
      <c r="UAJ38" s="179"/>
      <c r="UAK38" s="179"/>
      <c r="UAL38" s="179"/>
      <c r="UAM38" s="179"/>
      <c r="UAN38" s="179"/>
      <c r="UAO38" s="179"/>
      <c r="UAP38" s="179"/>
      <c r="UAQ38" s="179"/>
      <c r="UAR38" s="179"/>
      <c r="UAS38" s="179"/>
      <c r="UAT38" s="179"/>
      <c r="UAU38" s="179"/>
      <c r="UAV38" s="179"/>
      <c r="UAW38" s="179"/>
      <c r="UAX38" s="179"/>
      <c r="UAY38" s="179"/>
      <c r="UAZ38" s="179"/>
      <c r="UBA38" s="179"/>
      <c r="UBB38" s="179"/>
      <c r="UBC38" s="179"/>
      <c r="UBD38" s="179"/>
      <c r="UBE38" s="179"/>
      <c r="UBF38" s="179"/>
      <c r="UBG38" s="179"/>
      <c r="UBH38" s="179"/>
      <c r="UBI38" s="179"/>
      <c r="UBJ38" s="179"/>
      <c r="UBK38" s="179"/>
      <c r="UBL38" s="179"/>
      <c r="UBM38" s="179"/>
      <c r="UBN38" s="179"/>
      <c r="UBO38" s="179"/>
      <c r="UBP38" s="179"/>
      <c r="UBQ38" s="179"/>
      <c r="UBR38" s="179"/>
      <c r="UBS38" s="179"/>
      <c r="UBT38" s="179"/>
      <c r="UBU38" s="179"/>
      <c r="UBV38" s="179"/>
      <c r="UBW38" s="179"/>
      <c r="UBX38" s="179"/>
      <c r="UBY38" s="179"/>
      <c r="UBZ38" s="179"/>
      <c r="UCA38" s="179"/>
      <c r="UCB38" s="179"/>
      <c r="UCC38" s="179"/>
      <c r="UCD38" s="179"/>
      <c r="UCE38" s="179"/>
      <c r="UCF38" s="179"/>
      <c r="UCG38" s="179"/>
      <c r="UCH38" s="179"/>
      <c r="UCI38" s="179"/>
      <c r="UCJ38" s="179"/>
      <c r="UCK38" s="179"/>
      <c r="UCL38" s="179"/>
      <c r="UCM38" s="179"/>
      <c r="UCN38" s="179"/>
      <c r="UCO38" s="179"/>
      <c r="UCP38" s="179"/>
      <c r="UCQ38" s="179"/>
      <c r="UCR38" s="179"/>
      <c r="UCS38" s="179"/>
      <c r="UCT38" s="179"/>
      <c r="UCU38" s="179"/>
      <c r="UCV38" s="179"/>
      <c r="UCW38" s="179"/>
      <c r="UCX38" s="179"/>
      <c r="UCY38" s="179"/>
      <c r="UCZ38" s="179"/>
      <c r="UDA38" s="179"/>
      <c r="UDB38" s="179"/>
      <c r="UDC38" s="179"/>
      <c r="UDD38" s="179"/>
      <c r="UDE38" s="179"/>
      <c r="UDF38" s="179"/>
      <c r="UDG38" s="179"/>
      <c r="UDH38" s="179"/>
      <c r="UDI38" s="179"/>
      <c r="UDJ38" s="179"/>
      <c r="UDK38" s="179"/>
      <c r="UDL38" s="179"/>
      <c r="UDM38" s="179"/>
      <c r="UDN38" s="179"/>
      <c r="UDO38" s="179"/>
      <c r="UDP38" s="179"/>
      <c r="UDQ38" s="179"/>
      <c r="UDR38" s="179"/>
      <c r="UDS38" s="179"/>
      <c r="UDT38" s="179"/>
      <c r="UDU38" s="179"/>
      <c r="UDV38" s="179"/>
      <c r="UDW38" s="179"/>
      <c r="UDX38" s="179"/>
      <c r="UDY38" s="179"/>
      <c r="UDZ38" s="179"/>
      <c r="UEA38" s="179"/>
      <c r="UEB38" s="179"/>
      <c r="UEC38" s="179"/>
      <c r="UED38" s="179"/>
      <c r="UEE38" s="179"/>
      <c r="UEF38" s="179"/>
      <c r="UEG38" s="179"/>
      <c r="UEH38" s="179"/>
      <c r="UEI38" s="179"/>
      <c r="UEJ38" s="179"/>
      <c r="UEK38" s="179"/>
      <c r="UEL38" s="179"/>
      <c r="UEM38" s="179"/>
      <c r="UET38" s="179"/>
      <c r="UEU38" s="179"/>
      <c r="UEV38" s="179"/>
      <c r="UEW38" s="179"/>
      <c r="UEX38" s="179"/>
      <c r="UEY38" s="179"/>
      <c r="UEZ38" s="179"/>
      <c r="UFA38" s="179"/>
      <c r="UFB38" s="179"/>
      <c r="UFC38" s="179"/>
      <c r="UFD38" s="179"/>
      <c r="UFE38" s="179"/>
      <c r="UFF38" s="179"/>
      <c r="UFG38" s="179"/>
      <c r="UFH38" s="179"/>
      <c r="UFI38" s="179"/>
      <c r="UFJ38" s="179"/>
      <c r="UFK38" s="179"/>
      <c r="UFL38" s="179"/>
      <c r="UFM38" s="179"/>
      <c r="UFN38" s="179"/>
      <c r="UFO38" s="179"/>
      <c r="UFP38" s="179"/>
      <c r="UFQ38" s="179"/>
      <c r="UFR38" s="179"/>
      <c r="UFS38" s="179"/>
      <c r="UFT38" s="179"/>
      <c r="UFU38" s="179"/>
      <c r="UFV38" s="179"/>
      <c r="UFW38" s="179"/>
      <c r="UFX38" s="179"/>
      <c r="UFY38" s="179"/>
      <c r="UFZ38" s="179"/>
      <c r="UGA38" s="179"/>
      <c r="UGB38" s="179"/>
      <c r="UGC38" s="179"/>
      <c r="UGD38" s="179"/>
      <c r="UGE38" s="179"/>
      <c r="UGF38" s="179"/>
      <c r="UGG38" s="179"/>
      <c r="UGH38" s="179"/>
      <c r="UGI38" s="179"/>
      <c r="UGJ38" s="179"/>
      <c r="UGK38" s="179"/>
      <c r="UGL38" s="179"/>
      <c r="UGM38" s="179"/>
      <c r="UGN38" s="179"/>
      <c r="UGO38" s="179"/>
      <c r="UGP38" s="179"/>
      <c r="UGQ38" s="179"/>
      <c r="UGR38" s="179"/>
      <c r="UGS38" s="179"/>
      <c r="UGT38" s="179"/>
      <c r="UGU38" s="179"/>
      <c r="UGV38" s="179"/>
      <c r="UGW38" s="179"/>
      <c r="UGX38" s="179"/>
      <c r="UGY38" s="179"/>
      <c r="UGZ38" s="179"/>
      <c r="UHA38" s="179"/>
      <c r="UHB38" s="179"/>
      <c r="UHC38" s="179"/>
      <c r="UHD38" s="179"/>
      <c r="UHE38" s="179"/>
      <c r="UHF38" s="179"/>
      <c r="UHG38" s="179"/>
      <c r="UHH38" s="179"/>
      <c r="UHI38" s="179"/>
      <c r="UHJ38" s="179"/>
      <c r="UHK38" s="179"/>
      <c r="UHL38" s="179"/>
      <c r="UHM38" s="179"/>
      <c r="UHN38" s="179"/>
      <c r="UHO38" s="179"/>
      <c r="UHP38" s="179"/>
      <c r="UHQ38" s="179"/>
      <c r="UHR38" s="179"/>
      <c r="UHS38" s="179"/>
      <c r="UHT38" s="179"/>
      <c r="UHU38" s="179"/>
      <c r="UHV38" s="179"/>
      <c r="UHW38" s="179"/>
      <c r="UHX38" s="179"/>
      <c r="UHY38" s="179"/>
      <c r="UHZ38" s="179"/>
      <c r="UIA38" s="179"/>
      <c r="UIB38" s="179"/>
      <c r="UIC38" s="179"/>
      <c r="UID38" s="179"/>
      <c r="UIE38" s="179"/>
      <c r="UIF38" s="179"/>
      <c r="UIG38" s="179"/>
      <c r="UIH38" s="179"/>
      <c r="UII38" s="179"/>
      <c r="UIJ38" s="179"/>
      <c r="UIK38" s="179"/>
      <c r="UIL38" s="179"/>
      <c r="UIM38" s="179"/>
      <c r="UIN38" s="179"/>
      <c r="UIO38" s="179"/>
      <c r="UIP38" s="179"/>
      <c r="UIQ38" s="179"/>
      <c r="UIR38" s="179"/>
      <c r="UIS38" s="179"/>
      <c r="UIT38" s="179"/>
      <c r="UIU38" s="179"/>
      <c r="UIV38" s="179"/>
      <c r="UIW38" s="179"/>
      <c r="UIX38" s="179"/>
      <c r="UIY38" s="179"/>
      <c r="UIZ38" s="179"/>
      <c r="UJA38" s="179"/>
      <c r="UJB38" s="179"/>
      <c r="UJC38" s="179"/>
      <c r="UJD38" s="179"/>
      <c r="UJE38" s="179"/>
      <c r="UJF38" s="179"/>
      <c r="UJG38" s="179"/>
      <c r="UJH38" s="179"/>
      <c r="UJI38" s="179"/>
      <c r="UJJ38" s="179"/>
      <c r="UJK38" s="179"/>
      <c r="UJL38" s="179"/>
      <c r="UJM38" s="179"/>
      <c r="UJN38" s="179"/>
      <c r="UJO38" s="179"/>
      <c r="UJP38" s="179"/>
      <c r="UJQ38" s="179"/>
      <c r="UJR38" s="179"/>
      <c r="UJS38" s="179"/>
      <c r="UJT38" s="179"/>
      <c r="UJU38" s="179"/>
      <c r="UJV38" s="179"/>
      <c r="UJW38" s="179"/>
      <c r="UJX38" s="179"/>
      <c r="UJY38" s="179"/>
      <c r="UJZ38" s="179"/>
      <c r="UKA38" s="179"/>
      <c r="UKB38" s="179"/>
      <c r="UKC38" s="179"/>
      <c r="UKD38" s="179"/>
      <c r="UKE38" s="179"/>
      <c r="UKF38" s="179"/>
      <c r="UKG38" s="179"/>
      <c r="UKH38" s="179"/>
      <c r="UKI38" s="179"/>
      <c r="UKJ38" s="179"/>
      <c r="UKK38" s="179"/>
      <c r="UKL38" s="179"/>
      <c r="UKM38" s="179"/>
      <c r="UKN38" s="179"/>
      <c r="UKO38" s="179"/>
      <c r="UKP38" s="179"/>
      <c r="UKQ38" s="179"/>
      <c r="UKR38" s="179"/>
      <c r="UKS38" s="179"/>
      <c r="UKT38" s="179"/>
      <c r="UKU38" s="179"/>
      <c r="UKV38" s="179"/>
      <c r="UKW38" s="179"/>
      <c r="UKX38" s="179"/>
      <c r="UKY38" s="179"/>
      <c r="UKZ38" s="179"/>
      <c r="ULA38" s="179"/>
      <c r="ULB38" s="179"/>
      <c r="ULC38" s="179"/>
      <c r="ULD38" s="179"/>
      <c r="ULE38" s="179"/>
      <c r="ULF38" s="179"/>
      <c r="ULG38" s="179"/>
      <c r="ULH38" s="179"/>
      <c r="ULI38" s="179"/>
      <c r="ULJ38" s="179"/>
      <c r="ULK38" s="179"/>
      <c r="ULL38" s="179"/>
      <c r="ULM38" s="179"/>
      <c r="ULN38" s="179"/>
      <c r="ULO38" s="179"/>
      <c r="ULP38" s="179"/>
      <c r="ULQ38" s="179"/>
      <c r="ULR38" s="179"/>
      <c r="ULS38" s="179"/>
      <c r="ULT38" s="179"/>
      <c r="ULU38" s="179"/>
      <c r="ULV38" s="179"/>
      <c r="ULW38" s="179"/>
      <c r="ULX38" s="179"/>
      <c r="ULY38" s="179"/>
      <c r="ULZ38" s="179"/>
      <c r="UMA38" s="179"/>
      <c r="UMB38" s="179"/>
      <c r="UMC38" s="179"/>
      <c r="UMD38" s="179"/>
      <c r="UME38" s="179"/>
      <c r="UMF38" s="179"/>
      <c r="UMG38" s="179"/>
      <c r="UMH38" s="179"/>
      <c r="UMI38" s="179"/>
      <c r="UMJ38" s="179"/>
      <c r="UMK38" s="179"/>
      <c r="UML38" s="179"/>
      <c r="UMM38" s="179"/>
      <c r="UMN38" s="179"/>
      <c r="UMO38" s="179"/>
      <c r="UMP38" s="179"/>
      <c r="UMQ38" s="179"/>
      <c r="UMR38" s="179"/>
      <c r="UMS38" s="179"/>
      <c r="UMT38" s="179"/>
      <c r="UMU38" s="179"/>
      <c r="UMV38" s="179"/>
      <c r="UMW38" s="179"/>
      <c r="UMX38" s="179"/>
      <c r="UMY38" s="179"/>
      <c r="UMZ38" s="179"/>
      <c r="UNA38" s="179"/>
      <c r="UNB38" s="179"/>
      <c r="UNC38" s="179"/>
      <c r="UND38" s="179"/>
      <c r="UNE38" s="179"/>
      <c r="UNF38" s="179"/>
      <c r="UNG38" s="179"/>
      <c r="UNH38" s="179"/>
      <c r="UNI38" s="179"/>
      <c r="UNJ38" s="179"/>
      <c r="UNK38" s="179"/>
      <c r="UNL38" s="179"/>
      <c r="UNM38" s="179"/>
      <c r="UNN38" s="179"/>
      <c r="UNO38" s="179"/>
      <c r="UNP38" s="179"/>
      <c r="UNQ38" s="179"/>
      <c r="UNR38" s="179"/>
      <c r="UNS38" s="179"/>
      <c r="UNT38" s="179"/>
      <c r="UNU38" s="179"/>
      <c r="UNV38" s="179"/>
      <c r="UNW38" s="179"/>
      <c r="UNX38" s="179"/>
      <c r="UNY38" s="179"/>
      <c r="UNZ38" s="179"/>
      <c r="UOA38" s="179"/>
      <c r="UOB38" s="179"/>
      <c r="UOC38" s="179"/>
      <c r="UOD38" s="179"/>
      <c r="UOE38" s="179"/>
      <c r="UOF38" s="179"/>
      <c r="UOG38" s="179"/>
      <c r="UOH38" s="179"/>
      <c r="UOI38" s="179"/>
      <c r="UOP38" s="179"/>
      <c r="UOQ38" s="179"/>
      <c r="UOR38" s="179"/>
      <c r="UOS38" s="179"/>
      <c r="UOT38" s="179"/>
      <c r="UOU38" s="179"/>
      <c r="UOV38" s="179"/>
      <c r="UOW38" s="179"/>
      <c r="UOX38" s="179"/>
      <c r="UOY38" s="179"/>
      <c r="UOZ38" s="179"/>
      <c r="UPA38" s="179"/>
      <c r="UPB38" s="179"/>
      <c r="UPC38" s="179"/>
      <c r="UPD38" s="179"/>
      <c r="UPE38" s="179"/>
      <c r="UPF38" s="179"/>
      <c r="UPG38" s="179"/>
      <c r="UPH38" s="179"/>
      <c r="UPI38" s="179"/>
      <c r="UPJ38" s="179"/>
      <c r="UPK38" s="179"/>
      <c r="UPL38" s="179"/>
      <c r="UPM38" s="179"/>
      <c r="UPN38" s="179"/>
      <c r="UPO38" s="179"/>
      <c r="UPP38" s="179"/>
      <c r="UPQ38" s="179"/>
      <c r="UPR38" s="179"/>
      <c r="UPS38" s="179"/>
      <c r="UPT38" s="179"/>
      <c r="UPU38" s="179"/>
      <c r="UPV38" s="179"/>
      <c r="UPW38" s="179"/>
      <c r="UPX38" s="179"/>
      <c r="UPY38" s="179"/>
      <c r="UPZ38" s="179"/>
      <c r="UQA38" s="179"/>
      <c r="UQB38" s="179"/>
      <c r="UQC38" s="179"/>
      <c r="UQD38" s="179"/>
      <c r="UQE38" s="179"/>
      <c r="UQF38" s="179"/>
      <c r="UQG38" s="179"/>
      <c r="UQH38" s="179"/>
      <c r="UQI38" s="179"/>
      <c r="UQJ38" s="179"/>
      <c r="UQK38" s="179"/>
      <c r="UQL38" s="179"/>
      <c r="UQM38" s="179"/>
      <c r="UQN38" s="179"/>
      <c r="UQO38" s="179"/>
      <c r="UQP38" s="179"/>
      <c r="UQQ38" s="179"/>
      <c r="UQR38" s="179"/>
      <c r="UQS38" s="179"/>
      <c r="UQT38" s="179"/>
      <c r="UQU38" s="179"/>
      <c r="UQV38" s="179"/>
      <c r="UQW38" s="179"/>
      <c r="UQX38" s="179"/>
      <c r="UQY38" s="179"/>
      <c r="UQZ38" s="179"/>
      <c r="URA38" s="179"/>
      <c r="URB38" s="179"/>
      <c r="URC38" s="179"/>
      <c r="URD38" s="179"/>
      <c r="URE38" s="179"/>
      <c r="URF38" s="179"/>
      <c r="URG38" s="179"/>
      <c r="URH38" s="179"/>
      <c r="URI38" s="179"/>
      <c r="URJ38" s="179"/>
      <c r="URK38" s="179"/>
      <c r="URL38" s="179"/>
      <c r="URM38" s="179"/>
      <c r="URN38" s="179"/>
      <c r="URO38" s="179"/>
      <c r="URP38" s="179"/>
      <c r="URQ38" s="179"/>
      <c r="URR38" s="179"/>
      <c r="URS38" s="179"/>
      <c r="URT38" s="179"/>
      <c r="URU38" s="179"/>
      <c r="URV38" s="179"/>
      <c r="URW38" s="179"/>
      <c r="URX38" s="179"/>
      <c r="URY38" s="179"/>
      <c r="URZ38" s="179"/>
      <c r="USA38" s="179"/>
      <c r="USB38" s="179"/>
      <c r="USC38" s="179"/>
      <c r="USD38" s="179"/>
      <c r="USE38" s="179"/>
      <c r="USF38" s="179"/>
      <c r="USG38" s="179"/>
      <c r="USH38" s="179"/>
      <c r="USI38" s="179"/>
      <c r="USJ38" s="179"/>
      <c r="USK38" s="179"/>
      <c r="USL38" s="179"/>
      <c r="USM38" s="179"/>
      <c r="USN38" s="179"/>
      <c r="USO38" s="179"/>
      <c r="USP38" s="179"/>
      <c r="USQ38" s="179"/>
      <c r="USR38" s="179"/>
      <c r="USS38" s="179"/>
      <c r="UST38" s="179"/>
      <c r="USU38" s="179"/>
      <c r="USV38" s="179"/>
      <c r="USW38" s="179"/>
      <c r="USX38" s="179"/>
      <c r="USY38" s="179"/>
      <c r="USZ38" s="179"/>
      <c r="UTA38" s="179"/>
      <c r="UTB38" s="179"/>
      <c r="UTC38" s="179"/>
      <c r="UTD38" s="179"/>
      <c r="UTE38" s="179"/>
      <c r="UTF38" s="179"/>
      <c r="UTG38" s="179"/>
      <c r="UTH38" s="179"/>
      <c r="UTI38" s="179"/>
      <c r="UTJ38" s="179"/>
      <c r="UTK38" s="179"/>
      <c r="UTL38" s="179"/>
      <c r="UTM38" s="179"/>
      <c r="UTN38" s="179"/>
      <c r="UTO38" s="179"/>
      <c r="UTP38" s="179"/>
      <c r="UTQ38" s="179"/>
      <c r="UTR38" s="179"/>
      <c r="UTS38" s="179"/>
      <c r="UTT38" s="179"/>
      <c r="UTU38" s="179"/>
      <c r="UTV38" s="179"/>
      <c r="UTW38" s="179"/>
      <c r="UTX38" s="179"/>
      <c r="UTY38" s="179"/>
      <c r="UTZ38" s="179"/>
      <c r="UUA38" s="179"/>
      <c r="UUB38" s="179"/>
      <c r="UUC38" s="179"/>
      <c r="UUD38" s="179"/>
      <c r="UUE38" s="179"/>
      <c r="UUF38" s="179"/>
      <c r="UUG38" s="179"/>
      <c r="UUH38" s="179"/>
      <c r="UUI38" s="179"/>
      <c r="UUJ38" s="179"/>
      <c r="UUK38" s="179"/>
      <c r="UUL38" s="179"/>
      <c r="UUM38" s="179"/>
      <c r="UUN38" s="179"/>
      <c r="UUO38" s="179"/>
      <c r="UUP38" s="179"/>
      <c r="UUQ38" s="179"/>
      <c r="UUR38" s="179"/>
      <c r="UUS38" s="179"/>
      <c r="UUT38" s="179"/>
      <c r="UUU38" s="179"/>
      <c r="UUV38" s="179"/>
      <c r="UUW38" s="179"/>
      <c r="UUX38" s="179"/>
      <c r="UUY38" s="179"/>
      <c r="UUZ38" s="179"/>
      <c r="UVA38" s="179"/>
      <c r="UVB38" s="179"/>
      <c r="UVC38" s="179"/>
      <c r="UVD38" s="179"/>
      <c r="UVE38" s="179"/>
      <c r="UVF38" s="179"/>
      <c r="UVG38" s="179"/>
      <c r="UVH38" s="179"/>
      <c r="UVI38" s="179"/>
      <c r="UVJ38" s="179"/>
      <c r="UVK38" s="179"/>
      <c r="UVL38" s="179"/>
      <c r="UVM38" s="179"/>
      <c r="UVN38" s="179"/>
      <c r="UVO38" s="179"/>
      <c r="UVP38" s="179"/>
      <c r="UVQ38" s="179"/>
      <c r="UVR38" s="179"/>
      <c r="UVS38" s="179"/>
      <c r="UVT38" s="179"/>
      <c r="UVU38" s="179"/>
      <c r="UVV38" s="179"/>
      <c r="UVW38" s="179"/>
      <c r="UVX38" s="179"/>
      <c r="UVY38" s="179"/>
      <c r="UVZ38" s="179"/>
      <c r="UWA38" s="179"/>
      <c r="UWB38" s="179"/>
      <c r="UWC38" s="179"/>
      <c r="UWD38" s="179"/>
      <c r="UWE38" s="179"/>
      <c r="UWF38" s="179"/>
      <c r="UWG38" s="179"/>
      <c r="UWH38" s="179"/>
      <c r="UWI38" s="179"/>
      <c r="UWJ38" s="179"/>
      <c r="UWK38" s="179"/>
      <c r="UWL38" s="179"/>
      <c r="UWM38" s="179"/>
      <c r="UWN38" s="179"/>
      <c r="UWO38" s="179"/>
      <c r="UWP38" s="179"/>
      <c r="UWQ38" s="179"/>
      <c r="UWR38" s="179"/>
      <c r="UWS38" s="179"/>
      <c r="UWT38" s="179"/>
      <c r="UWU38" s="179"/>
      <c r="UWV38" s="179"/>
      <c r="UWW38" s="179"/>
      <c r="UWX38" s="179"/>
      <c r="UWY38" s="179"/>
      <c r="UWZ38" s="179"/>
      <c r="UXA38" s="179"/>
      <c r="UXB38" s="179"/>
      <c r="UXC38" s="179"/>
      <c r="UXD38" s="179"/>
      <c r="UXE38" s="179"/>
      <c r="UXF38" s="179"/>
      <c r="UXG38" s="179"/>
      <c r="UXH38" s="179"/>
      <c r="UXI38" s="179"/>
      <c r="UXJ38" s="179"/>
      <c r="UXK38" s="179"/>
      <c r="UXL38" s="179"/>
      <c r="UXM38" s="179"/>
      <c r="UXN38" s="179"/>
      <c r="UXO38" s="179"/>
      <c r="UXP38" s="179"/>
      <c r="UXQ38" s="179"/>
      <c r="UXR38" s="179"/>
      <c r="UXS38" s="179"/>
      <c r="UXT38" s="179"/>
      <c r="UXU38" s="179"/>
      <c r="UXV38" s="179"/>
      <c r="UXW38" s="179"/>
      <c r="UXX38" s="179"/>
      <c r="UXY38" s="179"/>
      <c r="UXZ38" s="179"/>
      <c r="UYA38" s="179"/>
      <c r="UYB38" s="179"/>
      <c r="UYC38" s="179"/>
      <c r="UYD38" s="179"/>
      <c r="UYE38" s="179"/>
      <c r="UYL38" s="179"/>
      <c r="UYM38" s="179"/>
      <c r="UYN38" s="179"/>
      <c r="UYO38" s="179"/>
      <c r="UYP38" s="179"/>
      <c r="UYQ38" s="179"/>
      <c r="UYR38" s="179"/>
      <c r="UYS38" s="179"/>
      <c r="UYT38" s="179"/>
      <c r="UYU38" s="179"/>
      <c r="UYV38" s="179"/>
      <c r="UYW38" s="179"/>
      <c r="UYX38" s="179"/>
      <c r="UYY38" s="179"/>
      <c r="UYZ38" s="179"/>
      <c r="UZA38" s="179"/>
      <c r="UZB38" s="179"/>
      <c r="UZC38" s="179"/>
      <c r="UZD38" s="179"/>
      <c r="UZE38" s="179"/>
      <c r="UZF38" s="179"/>
      <c r="UZG38" s="179"/>
      <c r="UZH38" s="179"/>
      <c r="UZI38" s="179"/>
      <c r="UZJ38" s="179"/>
      <c r="UZK38" s="179"/>
      <c r="UZL38" s="179"/>
      <c r="UZM38" s="179"/>
      <c r="UZN38" s="179"/>
      <c r="UZO38" s="179"/>
      <c r="UZP38" s="179"/>
      <c r="UZQ38" s="179"/>
      <c r="UZR38" s="179"/>
      <c r="UZS38" s="179"/>
      <c r="UZT38" s="179"/>
      <c r="UZU38" s="179"/>
      <c r="UZV38" s="179"/>
      <c r="UZW38" s="179"/>
      <c r="UZX38" s="179"/>
      <c r="UZY38" s="179"/>
      <c r="UZZ38" s="179"/>
      <c r="VAA38" s="179"/>
      <c r="VAB38" s="179"/>
      <c r="VAC38" s="179"/>
      <c r="VAD38" s="179"/>
      <c r="VAE38" s="179"/>
      <c r="VAF38" s="179"/>
      <c r="VAG38" s="179"/>
      <c r="VAH38" s="179"/>
      <c r="VAI38" s="179"/>
      <c r="VAJ38" s="179"/>
      <c r="VAK38" s="179"/>
      <c r="VAL38" s="179"/>
      <c r="VAM38" s="179"/>
      <c r="VAN38" s="179"/>
      <c r="VAO38" s="179"/>
      <c r="VAP38" s="179"/>
      <c r="VAQ38" s="179"/>
      <c r="VAR38" s="179"/>
      <c r="VAS38" s="179"/>
      <c r="VAT38" s="179"/>
      <c r="VAU38" s="179"/>
      <c r="VAV38" s="179"/>
      <c r="VAW38" s="179"/>
      <c r="VAX38" s="179"/>
      <c r="VAY38" s="179"/>
      <c r="VAZ38" s="179"/>
      <c r="VBA38" s="179"/>
      <c r="VBB38" s="179"/>
      <c r="VBC38" s="179"/>
      <c r="VBD38" s="179"/>
      <c r="VBE38" s="179"/>
      <c r="VBF38" s="179"/>
      <c r="VBG38" s="179"/>
      <c r="VBH38" s="179"/>
      <c r="VBI38" s="179"/>
      <c r="VBJ38" s="179"/>
      <c r="VBK38" s="179"/>
      <c r="VBL38" s="179"/>
      <c r="VBM38" s="179"/>
      <c r="VBN38" s="179"/>
      <c r="VBO38" s="179"/>
      <c r="VBP38" s="179"/>
      <c r="VBQ38" s="179"/>
      <c r="VBR38" s="179"/>
      <c r="VBS38" s="179"/>
      <c r="VBT38" s="179"/>
      <c r="VBU38" s="179"/>
      <c r="VBV38" s="179"/>
      <c r="VBW38" s="179"/>
      <c r="VBX38" s="179"/>
      <c r="VBY38" s="179"/>
      <c r="VBZ38" s="179"/>
      <c r="VCA38" s="179"/>
      <c r="VCB38" s="179"/>
      <c r="VCC38" s="179"/>
      <c r="VCD38" s="179"/>
      <c r="VCE38" s="179"/>
      <c r="VCF38" s="179"/>
      <c r="VCG38" s="179"/>
      <c r="VCH38" s="179"/>
      <c r="VCI38" s="179"/>
      <c r="VCJ38" s="179"/>
      <c r="VCK38" s="179"/>
      <c r="VCL38" s="179"/>
      <c r="VCM38" s="179"/>
      <c r="VCN38" s="179"/>
      <c r="VCO38" s="179"/>
      <c r="VCP38" s="179"/>
      <c r="VCQ38" s="179"/>
      <c r="VCR38" s="179"/>
      <c r="VCS38" s="179"/>
      <c r="VCT38" s="179"/>
      <c r="VCU38" s="179"/>
      <c r="VCV38" s="179"/>
      <c r="VCW38" s="179"/>
      <c r="VCX38" s="179"/>
      <c r="VCY38" s="179"/>
      <c r="VCZ38" s="179"/>
      <c r="VDA38" s="179"/>
      <c r="VDB38" s="179"/>
      <c r="VDC38" s="179"/>
      <c r="VDD38" s="179"/>
      <c r="VDE38" s="179"/>
      <c r="VDF38" s="179"/>
      <c r="VDG38" s="179"/>
      <c r="VDH38" s="179"/>
      <c r="VDI38" s="179"/>
      <c r="VDJ38" s="179"/>
      <c r="VDK38" s="179"/>
      <c r="VDL38" s="179"/>
      <c r="VDM38" s="179"/>
      <c r="VDN38" s="179"/>
      <c r="VDO38" s="179"/>
      <c r="VDP38" s="179"/>
      <c r="VDQ38" s="179"/>
      <c r="VDR38" s="179"/>
      <c r="VDS38" s="179"/>
      <c r="VDT38" s="179"/>
      <c r="VDU38" s="179"/>
      <c r="VDV38" s="179"/>
      <c r="VDW38" s="179"/>
      <c r="VDX38" s="179"/>
      <c r="VDY38" s="179"/>
      <c r="VDZ38" s="179"/>
      <c r="VEA38" s="179"/>
      <c r="VEB38" s="179"/>
      <c r="VEC38" s="179"/>
      <c r="VED38" s="179"/>
      <c r="VEE38" s="179"/>
      <c r="VEF38" s="179"/>
      <c r="VEG38" s="179"/>
      <c r="VEH38" s="179"/>
      <c r="VEI38" s="179"/>
      <c r="VEJ38" s="179"/>
      <c r="VEK38" s="179"/>
      <c r="VEL38" s="179"/>
      <c r="VEM38" s="179"/>
      <c r="VEN38" s="179"/>
      <c r="VEO38" s="179"/>
      <c r="VEP38" s="179"/>
      <c r="VEQ38" s="179"/>
      <c r="VER38" s="179"/>
      <c r="VES38" s="179"/>
      <c r="VET38" s="179"/>
      <c r="VEU38" s="179"/>
      <c r="VEV38" s="179"/>
      <c r="VEW38" s="179"/>
      <c r="VEX38" s="179"/>
      <c r="VEY38" s="179"/>
      <c r="VEZ38" s="179"/>
      <c r="VFA38" s="179"/>
      <c r="VFB38" s="179"/>
      <c r="VFC38" s="179"/>
      <c r="VFD38" s="179"/>
      <c r="VFE38" s="179"/>
      <c r="VFF38" s="179"/>
      <c r="VFG38" s="179"/>
      <c r="VFH38" s="179"/>
      <c r="VFI38" s="179"/>
      <c r="VFJ38" s="179"/>
      <c r="VFK38" s="179"/>
      <c r="VFL38" s="179"/>
      <c r="VFM38" s="179"/>
      <c r="VFN38" s="179"/>
      <c r="VFO38" s="179"/>
      <c r="VFP38" s="179"/>
      <c r="VFQ38" s="179"/>
      <c r="VFR38" s="179"/>
      <c r="VFS38" s="179"/>
      <c r="VFT38" s="179"/>
      <c r="VFU38" s="179"/>
      <c r="VFV38" s="179"/>
      <c r="VFW38" s="179"/>
      <c r="VFX38" s="179"/>
      <c r="VFY38" s="179"/>
      <c r="VFZ38" s="179"/>
      <c r="VGA38" s="179"/>
      <c r="VGB38" s="179"/>
      <c r="VGC38" s="179"/>
      <c r="VGD38" s="179"/>
      <c r="VGE38" s="179"/>
      <c r="VGF38" s="179"/>
      <c r="VGG38" s="179"/>
      <c r="VGH38" s="179"/>
      <c r="VGI38" s="179"/>
      <c r="VGJ38" s="179"/>
      <c r="VGK38" s="179"/>
      <c r="VGL38" s="179"/>
      <c r="VGM38" s="179"/>
      <c r="VGN38" s="179"/>
      <c r="VGO38" s="179"/>
      <c r="VGP38" s="179"/>
      <c r="VGQ38" s="179"/>
      <c r="VGR38" s="179"/>
      <c r="VGS38" s="179"/>
      <c r="VGT38" s="179"/>
      <c r="VGU38" s="179"/>
      <c r="VGV38" s="179"/>
      <c r="VGW38" s="179"/>
      <c r="VGX38" s="179"/>
      <c r="VGY38" s="179"/>
      <c r="VGZ38" s="179"/>
      <c r="VHA38" s="179"/>
      <c r="VHB38" s="179"/>
      <c r="VHC38" s="179"/>
      <c r="VHD38" s="179"/>
      <c r="VHE38" s="179"/>
      <c r="VHF38" s="179"/>
      <c r="VHG38" s="179"/>
      <c r="VHH38" s="179"/>
      <c r="VHI38" s="179"/>
      <c r="VHJ38" s="179"/>
      <c r="VHK38" s="179"/>
      <c r="VHL38" s="179"/>
      <c r="VHM38" s="179"/>
      <c r="VHN38" s="179"/>
      <c r="VHO38" s="179"/>
      <c r="VHP38" s="179"/>
      <c r="VHQ38" s="179"/>
      <c r="VHR38" s="179"/>
      <c r="VHS38" s="179"/>
      <c r="VHT38" s="179"/>
      <c r="VHU38" s="179"/>
      <c r="VHV38" s="179"/>
      <c r="VHW38" s="179"/>
      <c r="VHX38" s="179"/>
      <c r="VHY38" s="179"/>
      <c r="VHZ38" s="179"/>
      <c r="VIA38" s="179"/>
      <c r="VIH38" s="179"/>
      <c r="VII38" s="179"/>
      <c r="VIJ38" s="179"/>
      <c r="VIK38" s="179"/>
      <c r="VIL38" s="179"/>
      <c r="VIM38" s="179"/>
      <c r="VIN38" s="179"/>
      <c r="VIO38" s="179"/>
      <c r="VIP38" s="179"/>
      <c r="VIQ38" s="179"/>
      <c r="VIR38" s="179"/>
      <c r="VIS38" s="179"/>
      <c r="VIT38" s="179"/>
      <c r="VIU38" s="179"/>
      <c r="VIV38" s="179"/>
      <c r="VIW38" s="179"/>
      <c r="VIX38" s="179"/>
      <c r="VIY38" s="179"/>
      <c r="VIZ38" s="179"/>
      <c r="VJA38" s="179"/>
      <c r="VJB38" s="179"/>
      <c r="VJC38" s="179"/>
      <c r="VJD38" s="179"/>
      <c r="VJE38" s="179"/>
      <c r="VJF38" s="179"/>
      <c r="VJG38" s="179"/>
      <c r="VJH38" s="179"/>
      <c r="VJI38" s="179"/>
      <c r="VJJ38" s="179"/>
      <c r="VJK38" s="179"/>
      <c r="VJL38" s="179"/>
      <c r="VJM38" s="179"/>
      <c r="VJN38" s="179"/>
      <c r="VJO38" s="179"/>
      <c r="VJP38" s="179"/>
      <c r="VJQ38" s="179"/>
      <c r="VJR38" s="179"/>
      <c r="VJS38" s="179"/>
      <c r="VJT38" s="179"/>
      <c r="VJU38" s="179"/>
      <c r="VJV38" s="179"/>
      <c r="VJW38" s="179"/>
      <c r="VJX38" s="179"/>
      <c r="VJY38" s="179"/>
      <c r="VJZ38" s="179"/>
      <c r="VKA38" s="179"/>
      <c r="VKB38" s="179"/>
      <c r="VKC38" s="179"/>
      <c r="VKD38" s="179"/>
      <c r="VKE38" s="179"/>
      <c r="VKF38" s="179"/>
      <c r="VKG38" s="179"/>
      <c r="VKH38" s="179"/>
      <c r="VKI38" s="179"/>
      <c r="VKJ38" s="179"/>
      <c r="VKK38" s="179"/>
      <c r="VKL38" s="179"/>
      <c r="VKM38" s="179"/>
      <c r="VKN38" s="179"/>
      <c r="VKO38" s="179"/>
      <c r="VKP38" s="179"/>
      <c r="VKQ38" s="179"/>
      <c r="VKR38" s="179"/>
      <c r="VKS38" s="179"/>
      <c r="VKT38" s="179"/>
      <c r="VKU38" s="179"/>
      <c r="VKV38" s="179"/>
      <c r="VKW38" s="179"/>
      <c r="VKX38" s="179"/>
      <c r="VKY38" s="179"/>
      <c r="VKZ38" s="179"/>
      <c r="VLA38" s="179"/>
      <c r="VLB38" s="179"/>
      <c r="VLC38" s="179"/>
      <c r="VLD38" s="179"/>
      <c r="VLE38" s="179"/>
      <c r="VLF38" s="179"/>
      <c r="VLG38" s="179"/>
      <c r="VLH38" s="179"/>
      <c r="VLI38" s="179"/>
      <c r="VLJ38" s="179"/>
      <c r="VLK38" s="179"/>
      <c r="VLL38" s="179"/>
      <c r="VLM38" s="179"/>
      <c r="VLN38" s="179"/>
      <c r="VLO38" s="179"/>
      <c r="VLP38" s="179"/>
      <c r="VLQ38" s="179"/>
      <c r="VLR38" s="179"/>
      <c r="VLS38" s="179"/>
      <c r="VLT38" s="179"/>
      <c r="VLU38" s="179"/>
      <c r="VLV38" s="179"/>
      <c r="VLW38" s="179"/>
      <c r="VLX38" s="179"/>
      <c r="VLY38" s="179"/>
      <c r="VLZ38" s="179"/>
      <c r="VMA38" s="179"/>
      <c r="VMB38" s="179"/>
      <c r="VMC38" s="179"/>
      <c r="VMD38" s="179"/>
      <c r="VME38" s="179"/>
      <c r="VMF38" s="179"/>
      <c r="VMG38" s="179"/>
      <c r="VMH38" s="179"/>
      <c r="VMI38" s="179"/>
      <c r="VMJ38" s="179"/>
      <c r="VMK38" s="179"/>
      <c r="VML38" s="179"/>
      <c r="VMM38" s="179"/>
      <c r="VMN38" s="179"/>
      <c r="VMO38" s="179"/>
      <c r="VMP38" s="179"/>
      <c r="VMQ38" s="179"/>
      <c r="VMR38" s="179"/>
      <c r="VMS38" s="179"/>
      <c r="VMT38" s="179"/>
      <c r="VMU38" s="179"/>
      <c r="VMV38" s="179"/>
      <c r="VMW38" s="179"/>
      <c r="VMX38" s="179"/>
      <c r="VMY38" s="179"/>
      <c r="VMZ38" s="179"/>
      <c r="VNA38" s="179"/>
      <c r="VNB38" s="179"/>
      <c r="VNC38" s="179"/>
      <c r="VND38" s="179"/>
      <c r="VNE38" s="179"/>
      <c r="VNF38" s="179"/>
      <c r="VNG38" s="179"/>
      <c r="VNH38" s="179"/>
      <c r="VNI38" s="179"/>
      <c r="VNJ38" s="179"/>
      <c r="VNK38" s="179"/>
      <c r="VNL38" s="179"/>
      <c r="VNM38" s="179"/>
      <c r="VNN38" s="179"/>
      <c r="VNO38" s="179"/>
      <c r="VNP38" s="179"/>
      <c r="VNQ38" s="179"/>
      <c r="VNR38" s="179"/>
      <c r="VNS38" s="179"/>
      <c r="VNT38" s="179"/>
      <c r="VNU38" s="179"/>
      <c r="VNV38" s="179"/>
      <c r="VNW38" s="179"/>
      <c r="VNX38" s="179"/>
      <c r="VNY38" s="179"/>
      <c r="VNZ38" s="179"/>
      <c r="VOA38" s="179"/>
      <c r="VOB38" s="179"/>
      <c r="VOC38" s="179"/>
      <c r="VOD38" s="179"/>
      <c r="VOE38" s="179"/>
      <c r="VOF38" s="179"/>
      <c r="VOG38" s="179"/>
      <c r="VOH38" s="179"/>
      <c r="VOI38" s="179"/>
      <c r="VOJ38" s="179"/>
      <c r="VOK38" s="179"/>
      <c r="VOL38" s="179"/>
      <c r="VOM38" s="179"/>
      <c r="VON38" s="179"/>
      <c r="VOO38" s="179"/>
      <c r="VOP38" s="179"/>
      <c r="VOQ38" s="179"/>
      <c r="VOR38" s="179"/>
      <c r="VOS38" s="179"/>
      <c r="VOT38" s="179"/>
      <c r="VOU38" s="179"/>
      <c r="VOV38" s="179"/>
      <c r="VOW38" s="179"/>
      <c r="VOX38" s="179"/>
      <c r="VOY38" s="179"/>
      <c r="VOZ38" s="179"/>
      <c r="VPA38" s="179"/>
      <c r="VPB38" s="179"/>
      <c r="VPC38" s="179"/>
      <c r="VPD38" s="179"/>
      <c r="VPE38" s="179"/>
      <c r="VPF38" s="179"/>
      <c r="VPG38" s="179"/>
      <c r="VPH38" s="179"/>
      <c r="VPI38" s="179"/>
      <c r="VPJ38" s="179"/>
      <c r="VPK38" s="179"/>
      <c r="VPL38" s="179"/>
      <c r="VPM38" s="179"/>
      <c r="VPN38" s="179"/>
      <c r="VPO38" s="179"/>
      <c r="VPP38" s="179"/>
      <c r="VPQ38" s="179"/>
      <c r="VPR38" s="179"/>
      <c r="VPS38" s="179"/>
      <c r="VPT38" s="179"/>
      <c r="VPU38" s="179"/>
      <c r="VPV38" s="179"/>
      <c r="VPW38" s="179"/>
      <c r="VPX38" s="179"/>
      <c r="VPY38" s="179"/>
      <c r="VPZ38" s="179"/>
      <c r="VQA38" s="179"/>
      <c r="VQB38" s="179"/>
      <c r="VQC38" s="179"/>
      <c r="VQD38" s="179"/>
      <c r="VQE38" s="179"/>
      <c r="VQF38" s="179"/>
      <c r="VQG38" s="179"/>
      <c r="VQH38" s="179"/>
      <c r="VQI38" s="179"/>
      <c r="VQJ38" s="179"/>
      <c r="VQK38" s="179"/>
      <c r="VQL38" s="179"/>
      <c r="VQM38" s="179"/>
      <c r="VQN38" s="179"/>
      <c r="VQO38" s="179"/>
      <c r="VQP38" s="179"/>
      <c r="VQQ38" s="179"/>
      <c r="VQR38" s="179"/>
      <c r="VQS38" s="179"/>
      <c r="VQT38" s="179"/>
      <c r="VQU38" s="179"/>
      <c r="VQV38" s="179"/>
      <c r="VQW38" s="179"/>
      <c r="VQX38" s="179"/>
      <c r="VQY38" s="179"/>
      <c r="VQZ38" s="179"/>
      <c r="VRA38" s="179"/>
      <c r="VRB38" s="179"/>
      <c r="VRC38" s="179"/>
      <c r="VRD38" s="179"/>
      <c r="VRE38" s="179"/>
      <c r="VRF38" s="179"/>
      <c r="VRG38" s="179"/>
      <c r="VRH38" s="179"/>
      <c r="VRI38" s="179"/>
      <c r="VRJ38" s="179"/>
      <c r="VRK38" s="179"/>
      <c r="VRL38" s="179"/>
      <c r="VRM38" s="179"/>
      <c r="VRN38" s="179"/>
      <c r="VRO38" s="179"/>
      <c r="VRP38" s="179"/>
      <c r="VRQ38" s="179"/>
      <c r="VRR38" s="179"/>
      <c r="VRS38" s="179"/>
      <c r="VRT38" s="179"/>
      <c r="VRU38" s="179"/>
      <c r="VRV38" s="179"/>
      <c r="VRW38" s="179"/>
      <c r="VSD38" s="179"/>
      <c r="VSE38" s="179"/>
      <c r="VSF38" s="179"/>
      <c r="VSG38" s="179"/>
      <c r="VSH38" s="179"/>
      <c r="VSI38" s="179"/>
      <c r="VSJ38" s="179"/>
      <c r="VSK38" s="179"/>
      <c r="VSL38" s="179"/>
      <c r="VSM38" s="179"/>
      <c r="VSN38" s="179"/>
      <c r="VSO38" s="179"/>
      <c r="VSP38" s="179"/>
      <c r="VSQ38" s="179"/>
      <c r="VSR38" s="179"/>
      <c r="VSS38" s="179"/>
      <c r="VST38" s="179"/>
      <c r="VSU38" s="179"/>
      <c r="VSV38" s="179"/>
      <c r="VSW38" s="179"/>
      <c r="VSX38" s="179"/>
      <c r="VSY38" s="179"/>
      <c r="VSZ38" s="179"/>
      <c r="VTA38" s="179"/>
      <c r="VTB38" s="179"/>
      <c r="VTC38" s="179"/>
      <c r="VTD38" s="179"/>
      <c r="VTE38" s="179"/>
      <c r="VTF38" s="179"/>
      <c r="VTG38" s="179"/>
      <c r="VTH38" s="179"/>
      <c r="VTI38" s="179"/>
      <c r="VTJ38" s="179"/>
      <c r="VTK38" s="179"/>
      <c r="VTL38" s="179"/>
      <c r="VTM38" s="179"/>
      <c r="VTN38" s="179"/>
      <c r="VTO38" s="179"/>
      <c r="VTP38" s="179"/>
      <c r="VTQ38" s="179"/>
      <c r="VTR38" s="179"/>
      <c r="VTS38" s="179"/>
      <c r="VTT38" s="179"/>
      <c r="VTU38" s="179"/>
      <c r="VTV38" s="179"/>
      <c r="VTW38" s="179"/>
      <c r="VTX38" s="179"/>
      <c r="VTY38" s="179"/>
      <c r="VTZ38" s="179"/>
      <c r="VUA38" s="179"/>
      <c r="VUB38" s="179"/>
      <c r="VUC38" s="179"/>
      <c r="VUD38" s="179"/>
      <c r="VUE38" s="179"/>
      <c r="VUF38" s="179"/>
      <c r="VUG38" s="179"/>
      <c r="VUH38" s="179"/>
      <c r="VUI38" s="179"/>
      <c r="VUJ38" s="179"/>
      <c r="VUK38" s="179"/>
      <c r="VUL38" s="179"/>
      <c r="VUM38" s="179"/>
      <c r="VUN38" s="179"/>
      <c r="VUO38" s="179"/>
      <c r="VUP38" s="179"/>
      <c r="VUQ38" s="179"/>
      <c r="VUR38" s="179"/>
      <c r="VUS38" s="179"/>
      <c r="VUT38" s="179"/>
      <c r="VUU38" s="179"/>
      <c r="VUV38" s="179"/>
      <c r="VUW38" s="179"/>
      <c r="VUX38" s="179"/>
      <c r="VUY38" s="179"/>
      <c r="VUZ38" s="179"/>
      <c r="VVA38" s="179"/>
      <c r="VVB38" s="179"/>
      <c r="VVC38" s="179"/>
      <c r="VVD38" s="179"/>
      <c r="VVE38" s="179"/>
      <c r="VVF38" s="179"/>
      <c r="VVG38" s="179"/>
      <c r="VVH38" s="179"/>
      <c r="VVI38" s="179"/>
      <c r="VVJ38" s="179"/>
      <c r="VVK38" s="179"/>
      <c r="VVL38" s="179"/>
      <c r="VVM38" s="179"/>
      <c r="VVN38" s="179"/>
      <c r="VVO38" s="179"/>
      <c r="VVP38" s="179"/>
      <c r="VVQ38" s="179"/>
      <c r="VVR38" s="179"/>
      <c r="VVS38" s="179"/>
      <c r="VVT38" s="179"/>
      <c r="VVU38" s="179"/>
      <c r="VVV38" s="179"/>
      <c r="VVW38" s="179"/>
      <c r="VVX38" s="179"/>
      <c r="VVY38" s="179"/>
      <c r="VVZ38" s="179"/>
      <c r="VWA38" s="179"/>
      <c r="VWB38" s="179"/>
      <c r="VWC38" s="179"/>
      <c r="VWD38" s="179"/>
      <c r="VWE38" s="179"/>
      <c r="VWF38" s="179"/>
      <c r="VWG38" s="179"/>
      <c r="VWH38" s="179"/>
      <c r="VWI38" s="179"/>
      <c r="VWJ38" s="179"/>
      <c r="VWK38" s="179"/>
      <c r="VWL38" s="179"/>
      <c r="VWM38" s="179"/>
      <c r="VWN38" s="179"/>
      <c r="VWO38" s="179"/>
      <c r="VWP38" s="179"/>
      <c r="VWQ38" s="179"/>
      <c r="VWR38" s="179"/>
      <c r="VWS38" s="179"/>
      <c r="VWT38" s="179"/>
      <c r="VWU38" s="179"/>
      <c r="VWV38" s="179"/>
      <c r="VWW38" s="179"/>
      <c r="VWX38" s="179"/>
      <c r="VWY38" s="179"/>
      <c r="VWZ38" s="179"/>
      <c r="VXA38" s="179"/>
      <c r="VXB38" s="179"/>
      <c r="VXC38" s="179"/>
      <c r="VXD38" s="179"/>
      <c r="VXE38" s="179"/>
      <c r="VXF38" s="179"/>
      <c r="VXG38" s="179"/>
      <c r="VXH38" s="179"/>
      <c r="VXI38" s="179"/>
      <c r="VXJ38" s="179"/>
      <c r="VXK38" s="179"/>
      <c r="VXL38" s="179"/>
      <c r="VXM38" s="179"/>
      <c r="VXN38" s="179"/>
      <c r="VXO38" s="179"/>
      <c r="VXP38" s="179"/>
      <c r="VXQ38" s="179"/>
      <c r="VXR38" s="179"/>
      <c r="VXS38" s="179"/>
      <c r="VXT38" s="179"/>
      <c r="VXU38" s="179"/>
      <c r="VXV38" s="179"/>
      <c r="VXW38" s="179"/>
      <c r="VXX38" s="179"/>
      <c r="VXY38" s="179"/>
      <c r="VXZ38" s="179"/>
      <c r="VYA38" s="179"/>
      <c r="VYB38" s="179"/>
      <c r="VYC38" s="179"/>
      <c r="VYD38" s="179"/>
      <c r="VYE38" s="179"/>
      <c r="VYF38" s="179"/>
      <c r="VYG38" s="179"/>
      <c r="VYH38" s="179"/>
      <c r="VYI38" s="179"/>
      <c r="VYJ38" s="179"/>
      <c r="VYK38" s="179"/>
      <c r="VYL38" s="179"/>
      <c r="VYM38" s="179"/>
      <c r="VYN38" s="179"/>
      <c r="VYO38" s="179"/>
      <c r="VYP38" s="179"/>
      <c r="VYQ38" s="179"/>
      <c r="VYR38" s="179"/>
      <c r="VYS38" s="179"/>
      <c r="VYT38" s="179"/>
      <c r="VYU38" s="179"/>
      <c r="VYV38" s="179"/>
      <c r="VYW38" s="179"/>
      <c r="VYX38" s="179"/>
      <c r="VYY38" s="179"/>
      <c r="VYZ38" s="179"/>
      <c r="VZA38" s="179"/>
      <c r="VZB38" s="179"/>
      <c r="VZC38" s="179"/>
      <c r="VZD38" s="179"/>
      <c r="VZE38" s="179"/>
      <c r="VZF38" s="179"/>
      <c r="VZG38" s="179"/>
      <c r="VZH38" s="179"/>
      <c r="VZI38" s="179"/>
      <c r="VZJ38" s="179"/>
      <c r="VZK38" s="179"/>
      <c r="VZL38" s="179"/>
      <c r="VZM38" s="179"/>
      <c r="VZN38" s="179"/>
      <c r="VZO38" s="179"/>
      <c r="VZP38" s="179"/>
      <c r="VZQ38" s="179"/>
      <c r="VZR38" s="179"/>
      <c r="VZS38" s="179"/>
      <c r="VZT38" s="179"/>
      <c r="VZU38" s="179"/>
      <c r="VZV38" s="179"/>
      <c r="VZW38" s="179"/>
      <c r="VZX38" s="179"/>
      <c r="VZY38" s="179"/>
      <c r="VZZ38" s="179"/>
      <c r="WAA38" s="179"/>
      <c r="WAB38" s="179"/>
      <c r="WAC38" s="179"/>
      <c r="WAD38" s="179"/>
      <c r="WAE38" s="179"/>
      <c r="WAF38" s="179"/>
      <c r="WAG38" s="179"/>
      <c r="WAH38" s="179"/>
      <c r="WAI38" s="179"/>
      <c r="WAJ38" s="179"/>
      <c r="WAK38" s="179"/>
      <c r="WAL38" s="179"/>
      <c r="WAM38" s="179"/>
      <c r="WAN38" s="179"/>
      <c r="WAO38" s="179"/>
      <c r="WAP38" s="179"/>
      <c r="WAQ38" s="179"/>
      <c r="WAR38" s="179"/>
      <c r="WAS38" s="179"/>
      <c r="WAT38" s="179"/>
      <c r="WAU38" s="179"/>
      <c r="WAV38" s="179"/>
      <c r="WAW38" s="179"/>
      <c r="WAX38" s="179"/>
      <c r="WAY38" s="179"/>
      <c r="WAZ38" s="179"/>
      <c r="WBA38" s="179"/>
      <c r="WBB38" s="179"/>
      <c r="WBC38" s="179"/>
      <c r="WBD38" s="179"/>
      <c r="WBE38" s="179"/>
      <c r="WBF38" s="179"/>
      <c r="WBG38" s="179"/>
      <c r="WBH38" s="179"/>
      <c r="WBI38" s="179"/>
      <c r="WBJ38" s="179"/>
      <c r="WBK38" s="179"/>
      <c r="WBL38" s="179"/>
      <c r="WBM38" s="179"/>
      <c r="WBN38" s="179"/>
      <c r="WBO38" s="179"/>
      <c r="WBP38" s="179"/>
      <c r="WBQ38" s="179"/>
      <c r="WBR38" s="179"/>
      <c r="WBS38" s="179"/>
      <c r="WBZ38" s="179"/>
      <c r="WCA38" s="179"/>
      <c r="WCB38" s="179"/>
      <c r="WCC38" s="179"/>
      <c r="WCD38" s="179"/>
      <c r="WCE38" s="179"/>
      <c r="WCF38" s="179"/>
      <c r="WCG38" s="179"/>
      <c r="WCH38" s="179"/>
      <c r="WCI38" s="179"/>
      <c r="WCJ38" s="179"/>
      <c r="WCK38" s="179"/>
      <c r="WCL38" s="179"/>
      <c r="WCM38" s="179"/>
      <c r="WCN38" s="179"/>
      <c r="WCO38" s="179"/>
      <c r="WCP38" s="179"/>
      <c r="WCQ38" s="179"/>
      <c r="WCR38" s="179"/>
      <c r="WCS38" s="179"/>
      <c r="WCT38" s="179"/>
      <c r="WCU38" s="179"/>
      <c r="WCV38" s="179"/>
      <c r="WCW38" s="179"/>
      <c r="WCX38" s="179"/>
      <c r="WCY38" s="179"/>
      <c r="WCZ38" s="179"/>
      <c r="WDA38" s="179"/>
      <c r="WDB38" s="179"/>
      <c r="WDC38" s="179"/>
      <c r="WDD38" s="179"/>
      <c r="WDE38" s="179"/>
      <c r="WDF38" s="179"/>
      <c r="WDG38" s="179"/>
      <c r="WDH38" s="179"/>
      <c r="WDI38" s="179"/>
      <c r="WDJ38" s="179"/>
      <c r="WDK38" s="179"/>
      <c r="WDL38" s="179"/>
      <c r="WDM38" s="179"/>
      <c r="WDN38" s="179"/>
      <c r="WDO38" s="179"/>
      <c r="WDP38" s="179"/>
      <c r="WDQ38" s="179"/>
      <c r="WDR38" s="179"/>
      <c r="WDS38" s="179"/>
      <c r="WDT38" s="179"/>
      <c r="WDU38" s="179"/>
      <c r="WDV38" s="179"/>
      <c r="WDW38" s="179"/>
      <c r="WDX38" s="179"/>
      <c r="WDY38" s="179"/>
      <c r="WDZ38" s="179"/>
      <c r="WEA38" s="179"/>
      <c r="WEB38" s="179"/>
      <c r="WEC38" s="179"/>
      <c r="WED38" s="179"/>
      <c r="WEE38" s="179"/>
      <c r="WEF38" s="179"/>
      <c r="WEG38" s="179"/>
      <c r="WEH38" s="179"/>
      <c r="WEI38" s="179"/>
      <c r="WEJ38" s="179"/>
      <c r="WEK38" s="179"/>
      <c r="WEL38" s="179"/>
      <c r="WEM38" s="179"/>
      <c r="WEN38" s="179"/>
      <c r="WEO38" s="179"/>
      <c r="WEP38" s="179"/>
      <c r="WEQ38" s="179"/>
      <c r="WER38" s="179"/>
      <c r="WES38" s="179"/>
      <c r="WET38" s="179"/>
      <c r="WEU38" s="179"/>
      <c r="WEV38" s="179"/>
      <c r="WEW38" s="179"/>
      <c r="WEX38" s="179"/>
      <c r="WEY38" s="179"/>
      <c r="WEZ38" s="179"/>
      <c r="WFA38" s="179"/>
      <c r="WFB38" s="179"/>
      <c r="WFC38" s="179"/>
      <c r="WFD38" s="179"/>
      <c r="WFE38" s="179"/>
      <c r="WFF38" s="179"/>
      <c r="WFG38" s="179"/>
      <c r="WFH38" s="179"/>
      <c r="WFI38" s="179"/>
      <c r="WFJ38" s="179"/>
      <c r="WFK38" s="179"/>
      <c r="WFL38" s="179"/>
      <c r="WFM38" s="179"/>
      <c r="WFN38" s="179"/>
      <c r="WFO38" s="179"/>
      <c r="WFP38" s="179"/>
      <c r="WFQ38" s="179"/>
      <c r="WFR38" s="179"/>
      <c r="WFS38" s="179"/>
      <c r="WFT38" s="179"/>
      <c r="WFU38" s="179"/>
      <c r="WFV38" s="179"/>
      <c r="WFW38" s="179"/>
      <c r="WFX38" s="179"/>
      <c r="WFY38" s="179"/>
      <c r="WFZ38" s="179"/>
      <c r="WGA38" s="179"/>
      <c r="WGB38" s="179"/>
      <c r="WGC38" s="179"/>
      <c r="WGD38" s="179"/>
      <c r="WGE38" s="179"/>
      <c r="WGF38" s="179"/>
      <c r="WGG38" s="179"/>
      <c r="WGH38" s="179"/>
      <c r="WGI38" s="179"/>
      <c r="WGJ38" s="179"/>
      <c r="WGK38" s="179"/>
      <c r="WGL38" s="179"/>
      <c r="WGM38" s="179"/>
      <c r="WGN38" s="179"/>
      <c r="WGO38" s="179"/>
      <c r="WGP38" s="179"/>
      <c r="WGQ38" s="179"/>
      <c r="WGR38" s="179"/>
      <c r="WGS38" s="179"/>
      <c r="WGT38" s="179"/>
      <c r="WGU38" s="179"/>
      <c r="WGV38" s="179"/>
      <c r="WGW38" s="179"/>
      <c r="WGX38" s="179"/>
      <c r="WGY38" s="179"/>
      <c r="WGZ38" s="179"/>
      <c r="WHA38" s="179"/>
      <c r="WHB38" s="179"/>
      <c r="WHC38" s="179"/>
      <c r="WHD38" s="179"/>
      <c r="WHE38" s="179"/>
      <c r="WHF38" s="179"/>
      <c r="WHG38" s="179"/>
      <c r="WHH38" s="179"/>
      <c r="WHI38" s="179"/>
      <c r="WHJ38" s="179"/>
      <c r="WHK38" s="179"/>
      <c r="WHL38" s="179"/>
      <c r="WHM38" s="179"/>
      <c r="WHN38" s="179"/>
      <c r="WHO38" s="179"/>
      <c r="WHP38" s="179"/>
      <c r="WHQ38" s="179"/>
      <c r="WHR38" s="179"/>
      <c r="WHS38" s="179"/>
      <c r="WHT38" s="179"/>
      <c r="WHU38" s="179"/>
      <c r="WHV38" s="179"/>
      <c r="WHW38" s="179"/>
      <c r="WHX38" s="179"/>
      <c r="WHY38" s="179"/>
      <c r="WHZ38" s="179"/>
      <c r="WIA38" s="179"/>
      <c r="WIB38" s="179"/>
      <c r="WIC38" s="179"/>
      <c r="WID38" s="179"/>
      <c r="WIE38" s="179"/>
      <c r="WIF38" s="179"/>
      <c r="WIG38" s="179"/>
      <c r="WIH38" s="179"/>
      <c r="WII38" s="179"/>
      <c r="WIJ38" s="179"/>
      <c r="WIK38" s="179"/>
      <c r="WIL38" s="179"/>
      <c r="WIM38" s="179"/>
      <c r="WIN38" s="179"/>
      <c r="WIO38" s="179"/>
      <c r="WIP38" s="179"/>
      <c r="WIQ38" s="179"/>
      <c r="WIR38" s="179"/>
      <c r="WIS38" s="179"/>
      <c r="WIT38" s="179"/>
      <c r="WIU38" s="179"/>
      <c r="WIV38" s="179"/>
      <c r="WIW38" s="179"/>
      <c r="WIX38" s="179"/>
      <c r="WIY38" s="179"/>
      <c r="WIZ38" s="179"/>
      <c r="WJA38" s="179"/>
      <c r="WJB38" s="179"/>
      <c r="WJC38" s="179"/>
      <c r="WJD38" s="179"/>
      <c r="WJE38" s="179"/>
      <c r="WJF38" s="179"/>
      <c r="WJG38" s="179"/>
      <c r="WJH38" s="179"/>
      <c r="WJI38" s="179"/>
      <c r="WJJ38" s="179"/>
      <c r="WJK38" s="179"/>
      <c r="WJL38" s="179"/>
      <c r="WJM38" s="179"/>
      <c r="WJN38" s="179"/>
      <c r="WJO38" s="179"/>
      <c r="WJP38" s="179"/>
      <c r="WJQ38" s="179"/>
      <c r="WJR38" s="179"/>
      <c r="WJS38" s="179"/>
      <c r="WJT38" s="179"/>
      <c r="WJU38" s="179"/>
      <c r="WJV38" s="179"/>
      <c r="WJW38" s="179"/>
      <c r="WJX38" s="179"/>
      <c r="WJY38" s="179"/>
      <c r="WJZ38" s="179"/>
      <c r="WKA38" s="179"/>
      <c r="WKB38" s="179"/>
      <c r="WKC38" s="179"/>
      <c r="WKD38" s="179"/>
      <c r="WKE38" s="179"/>
      <c r="WKF38" s="179"/>
      <c r="WKG38" s="179"/>
      <c r="WKH38" s="179"/>
      <c r="WKI38" s="179"/>
      <c r="WKJ38" s="179"/>
      <c r="WKK38" s="179"/>
      <c r="WKL38" s="179"/>
      <c r="WKM38" s="179"/>
      <c r="WKN38" s="179"/>
      <c r="WKO38" s="179"/>
      <c r="WKP38" s="179"/>
      <c r="WKQ38" s="179"/>
      <c r="WKR38" s="179"/>
      <c r="WKS38" s="179"/>
      <c r="WKT38" s="179"/>
      <c r="WKU38" s="179"/>
      <c r="WKV38" s="179"/>
      <c r="WKW38" s="179"/>
      <c r="WKX38" s="179"/>
      <c r="WKY38" s="179"/>
      <c r="WKZ38" s="179"/>
      <c r="WLA38" s="179"/>
      <c r="WLB38" s="179"/>
      <c r="WLC38" s="179"/>
      <c r="WLD38" s="179"/>
      <c r="WLE38" s="179"/>
      <c r="WLF38" s="179"/>
      <c r="WLG38" s="179"/>
      <c r="WLH38" s="179"/>
      <c r="WLI38" s="179"/>
      <c r="WLJ38" s="179"/>
      <c r="WLK38" s="179"/>
      <c r="WLL38" s="179"/>
      <c r="WLM38" s="179"/>
      <c r="WLN38" s="179"/>
      <c r="WLO38" s="179"/>
      <c r="WLV38" s="179"/>
      <c r="WLW38" s="179"/>
      <c r="WLX38" s="179"/>
      <c r="WLY38" s="179"/>
      <c r="WLZ38" s="179"/>
      <c r="WMA38" s="179"/>
      <c r="WMB38" s="179"/>
      <c r="WMC38" s="179"/>
      <c r="WMD38" s="179"/>
      <c r="WME38" s="179"/>
      <c r="WMF38" s="179"/>
      <c r="WMG38" s="179"/>
      <c r="WMH38" s="179"/>
      <c r="WMI38" s="179"/>
      <c r="WMJ38" s="179"/>
      <c r="WMK38" s="179"/>
      <c r="WML38" s="179"/>
      <c r="WMM38" s="179"/>
      <c r="WMN38" s="179"/>
      <c r="WMO38" s="179"/>
      <c r="WMP38" s="179"/>
      <c r="WMQ38" s="179"/>
      <c r="WMR38" s="179"/>
      <c r="WMS38" s="179"/>
      <c r="WMT38" s="179"/>
      <c r="WMU38" s="179"/>
      <c r="WMV38" s="179"/>
      <c r="WMW38" s="179"/>
      <c r="WMX38" s="179"/>
      <c r="WMY38" s="179"/>
      <c r="WMZ38" s="179"/>
      <c r="WNA38" s="179"/>
      <c r="WNB38" s="179"/>
      <c r="WNC38" s="179"/>
      <c r="WND38" s="179"/>
      <c r="WNE38" s="179"/>
      <c r="WNF38" s="179"/>
      <c r="WNG38" s="179"/>
      <c r="WNH38" s="179"/>
      <c r="WNI38" s="179"/>
      <c r="WNJ38" s="179"/>
      <c r="WNK38" s="179"/>
      <c r="WNL38" s="179"/>
      <c r="WNM38" s="179"/>
      <c r="WNN38" s="179"/>
      <c r="WNO38" s="179"/>
      <c r="WNP38" s="179"/>
      <c r="WNQ38" s="179"/>
      <c r="WNR38" s="179"/>
      <c r="WNS38" s="179"/>
      <c r="WNT38" s="179"/>
      <c r="WNU38" s="179"/>
      <c r="WNV38" s="179"/>
      <c r="WNW38" s="179"/>
      <c r="WNX38" s="179"/>
      <c r="WNY38" s="179"/>
      <c r="WNZ38" s="179"/>
      <c r="WOA38" s="179"/>
      <c r="WOB38" s="179"/>
      <c r="WOC38" s="179"/>
      <c r="WOD38" s="179"/>
      <c r="WOE38" s="179"/>
      <c r="WOF38" s="179"/>
      <c r="WOG38" s="179"/>
      <c r="WOH38" s="179"/>
      <c r="WOI38" s="179"/>
      <c r="WOJ38" s="179"/>
      <c r="WOK38" s="179"/>
      <c r="WOL38" s="179"/>
      <c r="WOM38" s="179"/>
      <c r="WON38" s="179"/>
      <c r="WOO38" s="179"/>
      <c r="WOP38" s="179"/>
      <c r="WOQ38" s="179"/>
      <c r="WOR38" s="179"/>
      <c r="WOS38" s="179"/>
      <c r="WOT38" s="179"/>
      <c r="WOU38" s="179"/>
      <c r="WOV38" s="179"/>
      <c r="WOW38" s="179"/>
      <c r="WOX38" s="179"/>
      <c r="WOY38" s="179"/>
      <c r="WOZ38" s="179"/>
      <c r="WPA38" s="179"/>
      <c r="WPB38" s="179"/>
      <c r="WPC38" s="179"/>
      <c r="WPD38" s="179"/>
      <c r="WPE38" s="179"/>
      <c r="WPF38" s="179"/>
      <c r="WPG38" s="179"/>
      <c r="WPH38" s="179"/>
      <c r="WPI38" s="179"/>
      <c r="WPJ38" s="179"/>
      <c r="WPK38" s="179"/>
      <c r="WPL38" s="179"/>
      <c r="WPM38" s="179"/>
      <c r="WPN38" s="179"/>
      <c r="WPO38" s="179"/>
      <c r="WPP38" s="179"/>
      <c r="WPQ38" s="179"/>
      <c r="WPR38" s="179"/>
      <c r="WPS38" s="179"/>
      <c r="WPT38" s="179"/>
      <c r="WPU38" s="179"/>
      <c r="WPV38" s="179"/>
      <c r="WPW38" s="179"/>
      <c r="WPX38" s="179"/>
      <c r="WPY38" s="179"/>
      <c r="WPZ38" s="179"/>
      <c r="WQA38" s="179"/>
      <c r="WQB38" s="179"/>
      <c r="WQC38" s="179"/>
      <c r="WQD38" s="179"/>
      <c r="WQE38" s="179"/>
      <c r="WQF38" s="179"/>
      <c r="WQG38" s="179"/>
      <c r="WQH38" s="179"/>
      <c r="WQI38" s="179"/>
      <c r="WQJ38" s="179"/>
      <c r="WQK38" s="179"/>
      <c r="WQL38" s="179"/>
      <c r="WQM38" s="179"/>
      <c r="WQN38" s="179"/>
      <c r="WQO38" s="179"/>
      <c r="WQP38" s="179"/>
      <c r="WQQ38" s="179"/>
      <c r="WQR38" s="179"/>
      <c r="WQS38" s="179"/>
      <c r="WQT38" s="179"/>
      <c r="WQU38" s="179"/>
      <c r="WQV38" s="179"/>
      <c r="WQW38" s="179"/>
      <c r="WQX38" s="179"/>
      <c r="WQY38" s="179"/>
      <c r="WQZ38" s="179"/>
      <c r="WRA38" s="179"/>
      <c r="WRB38" s="179"/>
      <c r="WRC38" s="179"/>
      <c r="WRD38" s="179"/>
      <c r="WRE38" s="179"/>
      <c r="WRF38" s="179"/>
      <c r="WRG38" s="179"/>
      <c r="WRH38" s="179"/>
      <c r="WRI38" s="179"/>
      <c r="WRJ38" s="179"/>
      <c r="WRK38" s="179"/>
      <c r="WRL38" s="179"/>
      <c r="WRM38" s="179"/>
      <c r="WRN38" s="179"/>
      <c r="WRO38" s="179"/>
      <c r="WRP38" s="179"/>
      <c r="WRQ38" s="179"/>
      <c r="WRR38" s="179"/>
      <c r="WRS38" s="179"/>
      <c r="WRT38" s="179"/>
      <c r="WRU38" s="179"/>
      <c r="WRV38" s="179"/>
      <c r="WRW38" s="179"/>
      <c r="WRX38" s="179"/>
      <c r="WRY38" s="179"/>
      <c r="WRZ38" s="179"/>
      <c r="WSA38" s="179"/>
      <c r="WSB38" s="179"/>
      <c r="WSC38" s="179"/>
      <c r="WSD38" s="179"/>
      <c r="WSE38" s="179"/>
      <c r="WSF38" s="179"/>
      <c r="WSG38" s="179"/>
      <c r="WSH38" s="179"/>
      <c r="WSI38" s="179"/>
      <c r="WSJ38" s="179"/>
      <c r="WSK38" s="179"/>
      <c r="WSL38" s="179"/>
      <c r="WSM38" s="179"/>
      <c r="WSN38" s="179"/>
      <c r="WSO38" s="179"/>
      <c r="WSP38" s="179"/>
      <c r="WSQ38" s="179"/>
      <c r="WSR38" s="179"/>
      <c r="WSS38" s="179"/>
      <c r="WST38" s="179"/>
      <c r="WSU38" s="179"/>
      <c r="WSV38" s="179"/>
      <c r="WSW38" s="179"/>
      <c r="WSX38" s="179"/>
      <c r="WSY38" s="179"/>
      <c r="WSZ38" s="179"/>
      <c r="WTA38" s="179"/>
      <c r="WTB38" s="179"/>
      <c r="WTC38" s="179"/>
      <c r="WTD38" s="179"/>
      <c r="WTE38" s="179"/>
      <c r="WTF38" s="179"/>
      <c r="WTG38" s="179"/>
      <c r="WTH38" s="179"/>
      <c r="WTI38" s="179"/>
      <c r="WTJ38" s="179"/>
      <c r="WTK38" s="179"/>
      <c r="WTL38" s="179"/>
      <c r="WTM38" s="179"/>
      <c r="WTN38" s="179"/>
      <c r="WTO38" s="179"/>
      <c r="WTP38" s="179"/>
      <c r="WTQ38" s="179"/>
      <c r="WTR38" s="179"/>
      <c r="WTS38" s="179"/>
      <c r="WTT38" s="179"/>
      <c r="WTU38" s="179"/>
      <c r="WTV38" s="179"/>
      <c r="WTW38" s="179"/>
      <c r="WTX38" s="179"/>
      <c r="WTY38" s="179"/>
      <c r="WTZ38" s="179"/>
      <c r="WUA38" s="179"/>
      <c r="WUB38" s="179"/>
      <c r="WUC38" s="179"/>
      <c r="WUD38" s="179"/>
      <c r="WUE38" s="179"/>
      <c r="WUF38" s="179"/>
      <c r="WUG38" s="179"/>
      <c r="WUH38" s="179"/>
      <c r="WUI38" s="179"/>
      <c r="WUJ38" s="179"/>
      <c r="WUK38" s="179"/>
      <c r="WUL38" s="179"/>
      <c r="WUM38" s="179"/>
      <c r="WUN38" s="179"/>
      <c r="WUO38" s="179"/>
      <c r="WUP38" s="179"/>
      <c r="WUQ38" s="179"/>
      <c r="WUR38" s="179"/>
      <c r="WUS38" s="179"/>
      <c r="WUT38" s="179"/>
      <c r="WUU38" s="179"/>
      <c r="WUV38" s="179"/>
      <c r="WUW38" s="179"/>
      <c r="WUX38" s="179"/>
      <c r="WUY38" s="179"/>
      <c r="WUZ38" s="179"/>
      <c r="WVA38" s="179"/>
      <c r="WVB38" s="179"/>
      <c r="WVC38" s="179"/>
      <c r="WVD38" s="179"/>
      <c r="WVE38" s="179"/>
      <c r="WVF38" s="179"/>
      <c r="WVG38" s="179"/>
      <c r="WVH38" s="179"/>
      <c r="WVI38" s="179"/>
      <c r="WVJ38" s="179"/>
      <c r="WVK38" s="179"/>
      <c r="WVR38" s="179"/>
      <c r="WVS38" s="179"/>
      <c r="WVT38" s="179"/>
      <c r="WVU38" s="179"/>
      <c r="WVV38" s="179"/>
      <c r="WVW38" s="179"/>
      <c r="WVX38" s="179"/>
      <c r="WVY38" s="179"/>
      <c r="WVZ38" s="179"/>
      <c r="WWA38" s="179"/>
      <c r="WWB38" s="179"/>
      <c r="WWC38" s="179"/>
      <c r="WWD38" s="179"/>
      <c r="WWE38" s="179"/>
      <c r="WWF38" s="179"/>
      <c r="WWG38" s="179"/>
      <c r="WWH38" s="179"/>
      <c r="WWI38" s="179"/>
      <c r="WWJ38" s="179"/>
      <c r="WWK38" s="179"/>
      <c r="WWL38" s="179"/>
      <c r="WWM38" s="179"/>
      <c r="WWN38" s="179"/>
      <c r="WWO38" s="179"/>
      <c r="WWP38" s="179"/>
      <c r="WWQ38" s="179"/>
      <c r="WWR38" s="179"/>
      <c r="WWS38" s="179"/>
      <c r="WWT38" s="179"/>
      <c r="WWU38" s="179"/>
      <c r="WWV38" s="179"/>
      <c r="WWW38" s="179"/>
      <c r="WWX38" s="179"/>
      <c r="WWY38" s="179"/>
      <c r="WWZ38" s="179"/>
      <c r="WXA38" s="179"/>
      <c r="WXB38" s="179"/>
      <c r="WXC38" s="179"/>
      <c r="WXD38" s="179"/>
      <c r="WXE38" s="179"/>
      <c r="WXF38" s="179"/>
      <c r="WXG38" s="179"/>
      <c r="WXH38" s="179"/>
      <c r="WXI38" s="179"/>
      <c r="WXJ38" s="179"/>
      <c r="WXK38" s="179"/>
      <c r="WXL38" s="179"/>
      <c r="WXM38" s="179"/>
      <c r="WXN38" s="179"/>
      <c r="WXO38" s="179"/>
      <c r="WXP38" s="179"/>
      <c r="WXQ38" s="179"/>
      <c r="WXR38" s="179"/>
      <c r="WXS38" s="179"/>
      <c r="WXT38" s="179"/>
      <c r="WXU38" s="179"/>
      <c r="WXV38" s="179"/>
      <c r="WXW38" s="179"/>
      <c r="WXX38" s="179"/>
      <c r="WXY38" s="179"/>
      <c r="WXZ38" s="179"/>
      <c r="WYA38" s="179"/>
      <c r="WYB38" s="179"/>
      <c r="WYC38" s="179"/>
      <c r="WYD38" s="179"/>
      <c r="WYE38" s="179"/>
      <c r="WYF38" s="179"/>
      <c r="WYG38" s="179"/>
      <c r="WYH38" s="179"/>
      <c r="WYI38" s="179"/>
      <c r="WYJ38" s="179"/>
      <c r="WYK38" s="179"/>
      <c r="WYL38" s="179"/>
      <c r="WYM38" s="179"/>
      <c r="WYN38" s="179"/>
      <c r="WYO38" s="179"/>
      <c r="WYP38" s="179"/>
      <c r="WYQ38" s="179"/>
      <c r="WYR38" s="179"/>
      <c r="WYS38" s="179"/>
      <c r="WYT38" s="179"/>
      <c r="WYU38" s="179"/>
      <c r="WYV38" s="179"/>
      <c r="WYW38" s="179"/>
      <c r="WYX38" s="179"/>
      <c r="WYY38" s="179"/>
      <c r="WYZ38" s="179"/>
      <c r="WZA38" s="179"/>
      <c r="WZB38" s="179"/>
      <c r="WZC38" s="179"/>
      <c r="WZD38" s="179"/>
      <c r="WZE38" s="179"/>
      <c r="WZF38" s="179"/>
      <c r="WZG38" s="179"/>
      <c r="WZH38" s="179"/>
      <c r="WZI38" s="179"/>
      <c r="WZJ38" s="179"/>
      <c r="WZK38" s="179"/>
      <c r="WZL38" s="179"/>
      <c r="WZM38" s="179"/>
      <c r="WZN38" s="179"/>
      <c r="WZO38" s="179"/>
      <c r="WZP38" s="179"/>
      <c r="WZQ38" s="179"/>
      <c r="WZR38" s="179"/>
      <c r="WZS38" s="179"/>
      <c r="WZT38" s="179"/>
      <c r="WZU38" s="179"/>
      <c r="WZV38" s="179"/>
      <c r="WZW38" s="179"/>
      <c r="WZX38" s="179"/>
      <c r="WZY38" s="179"/>
      <c r="WZZ38" s="179"/>
      <c r="XAA38" s="179"/>
      <c r="XAB38" s="179"/>
      <c r="XAC38" s="179"/>
      <c r="XAD38" s="179"/>
      <c r="XAE38" s="179"/>
      <c r="XAF38" s="179"/>
      <c r="XAG38" s="179"/>
      <c r="XAH38" s="179"/>
      <c r="XAI38" s="179"/>
      <c r="XAJ38" s="179"/>
      <c r="XAK38" s="179"/>
      <c r="XAL38" s="179"/>
      <c r="XAM38" s="179"/>
      <c r="XAN38" s="179"/>
      <c r="XAO38" s="179"/>
      <c r="XAP38" s="179"/>
      <c r="XAQ38" s="179"/>
      <c r="XAR38" s="179"/>
      <c r="XAS38" s="179"/>
      <c r="XAT38" s="179"/>
      <c r="XAU38" s="179"/>
      <c r="XAV38" s="179"/>
      <c r="XAW38" s="179"/>
      <c r="XAX38" s="179"/>
      <c r="XAY38" s="179"/>
      <c r="XAZ38" s="179"/>
      <c r="XBA38" s="179"/>
      <c r="XBB38" s="179"/>
      <c r="XBC38" s="179"/>
      <c r="XBD38" s="179"/>
      <c r="XBE38" s="179"/>
      <c r="XBF38" s="179"/>
      <c r="XBG38" s="179"/>
      <c r="XBH38" s="179"/>
      <c r="XBI38" s="179"/>
      <c r="XBJ38" s="179"/>
      <c r="XBK38" s="179"/>
      <c r="XBL38" s="179"/>
      <c r="XBM38" s="179"/>
      <c r="XBN38" s="179"/>
      <c r="XBO38" s="179"/>
      <c r="XBP38" s="179"/>
      <c r="XBQ38" s="179"/>
      <c r="XBR38" s="179"/>
      <c r="XBS38" s="179"/>
      <c r="XBT38" s="179"/>
      <c r="XBU38" s="179"/>
      <c r="XBV38" s="179"/>
      <c r="XBW38" s="179"/>
      <c r="XBX38" s="179"/>
      <c r="XBY38" s="179"/>
      <c r="XBZ38" s="179"/>
      <c r="XCA38" s="179"/>
      <c r="XCB38" s="179"/>
      <c r="XCC38" s="179"/>
      <c r="XCD38" s="179"/>
      <c r="XCE38" s="179"/>
      <c r="XCF38" s="179"/>
      <c r="XCG38" s="179"/>
      <c r="XCH38" s="179"/>
      <c r="XCI38" s="179"/>
      <c r="XCJ38" s="179"/>
      <c r="XCK38" s="179"/>
      <c r="XCL38" s="179"/>
      <c r="XCM38" s="179"/>
      <c r="XCN38" s="179"/>
      <c r="XCO38" s="179"/>
      <c r="XCP38" s="179"/>
      <c r="XCQ38" s="179"/>
      <c r="XCR38" s="179"/>
      <c r="XCS38" s="179"/>
      <c r="XCT38" s="179"/>
      <c r="XCU38" s="179"/>
      <c r="XCV38" s="179"/>
      <c r="XCW38" s="179"/>
      <c r="XCX38" s="179"/>
      <c r="XCY38" s="179"/>
      <c r="XCZ38" s="179"/>
      <c r="XDA38" s="179"/>
      <c r="XDB38" s="179"/>
      <c r="XDC38" s="179"/>
      <c r="XDD38" s="179"/>
      <c r="XDE38" s="179"/>
      <c r="XDF38" s="179"/>
      <c r="XDG38" s="179"/>
      <c r="XDH38" s="179"/>
      <c r="XDI38" s="179"/>
      <c r="XDJ38" s="179"/>
      <c r="XDK38" s="179"/>
      <c r="XDL38" s="179"/>
      <c r="XDM38" s="179"/>
      <c r="XDN38" s="179"/>
      <c r="XDO38" s="179"/>
      <c r="XDP38" s="179"/>
      <c r="XDQ38" s="179"/>
      <c r="XDR38" s="179"/>
      <c r="XDS38" s="179"/>
      <c r="XDT38" s="179"/>
      <c r="XDU38" s="179"/>
      <c r="XDV38" s="179"/>
      <c r="XDW38" s="179"/>
      <c r="XDX38" s="179"/>
      <c r="XDY38" s="179"/>
      <c r="XDZ38" s="179"/>
      <c r="XEA38" s="179"/>
      <c r="XEB38" s="179"/>
      <c r="XEC38" s="179"/>
      <c r="XED38" s="179"/>
      <c r="XEE38" s="179"/>
      <c r="XEF38" s="179"/>
      <c r="XEG38" s="179"/>
      <c r="XEH38" s="179"/>
      <c r="XEI38" s="179"/>
      <c r="XEJ38" s="179"/>
      <c r="XEK38" s="179"/>
      <c r="XEL38" s="179"/>
      <c r="XEM38" s="179"/>
      <c r="XEN38" s="179"/>
      <c r="XEO38" s="179"/>
      <c r="XEP38" s="179"/>
      <c r="XEQ38" s="179"/>
      <c r="XER38" s="179"/>
      <c r="XES38" s="179"/>
      <c r="XET38" s="179"/>
      <c r="XEU38" s="179"/>
      <c r="XEV38" s="179"/>
      <c r="XEW38" s="179"/>
      <c r="XEX38" s="179"/>
      <c r="XEY38" s="179"/>
      <c r="XEZ38" s="179"/>
      <c r="XFA38" s="179"/>
      <c r="XFB38" s="179"/>
      <c r="XFC38" s="179"/>
      <c r="XFD38" s="179"/>
    </row>
    <row r="39" spans="1:16384" s="3" customFormat="1" ht="30" customHeight="1" x14ac:dyDescent="0.3">
      <c r="A39" s="23" t="s">
        <v>135</v>
      </c>
      <c r="B39" s="40" t="s">
        <v>513</v>
      </c>
      <c r="C39" s="41">
        <v>200</v>
      </c>
      <c r="D39" s="638">
        <f>154485+728889-7208-3600-3600-3600-3600-3600-5400+5400</f>
        <v>858166</v>
      </c>
      <c r="E39" s="357"/>
      <c r="F39" s="352"/>
      <c r="G39" s="11"/>
      <c r="H39"/>
      <c r="I39"/>
      <c r="J39" s="74"/>
      <c r="K39" s="11"/>
      <c r="L39" s="667">
        <v>5400</v>
      </c>
      <c r="M39" s="667"/>
      <c r="N39" s="667"/>
      <c r="O39" s="667"/>
      <c r="P39" s="667"/>
      <c r="Q39" s="684"/>
      <c r="R39" s="685"/>
      <c r="S39" s="685"/>
      <c r="T39" s="685"/>
      <c r="U39" s="685"/>
      <c r="V39" s="685"/>
      <c r="W39" s="685"/>
      <c r="X39" s="685"/>
    </row>
    <row r="40" spans="1:16384" ht="38.25" customHeight="1" x14ac:dyDescent="0.3">
      <c r="A40" s="26" t="s">
        <v>142</v>
      </c>
      <c r="B40" s="40" t="s">
        <v>513</v>
      </c>
      <c r="C40" s="41">
        <v>600</v>
      </c>
      <c r="D40" s="638">
        <f>3741751+5893004-27344.98</f>
        <v>9607410.0199999996</v>
      </c>
      <c r="E40" s="357"/>
      <c r="F40" s="352"/>
      <c r="G40" s="11"/>
      <c r="H40"/>
      <c r="I40"/>
      <c r="J40" s="11"/>
      <c r="K40" s="11"/>
      <c r="L40" s="667"/>
      <c r="M40" s="667"/>
      <c r="N40" s="668"/>
      <c r="O40" s="668"/>
      <c r="P40" s="668"/>
      <c r="Q40" s="668"/>
      <c r="R40" s="668"/>
      <c r="S40" s="668"/>
      <c r="T40" s="668"/>
      <c r="U40" s="668"/>
      <c r="V40" s="668"/>
      <c r="W40" s="668"/>
      <c r="X40" s="668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ht="25.5" customHeight="1" x14ac:dyDescent="0.3">
      <c r="A41" s="55" t="s">
        <v>702</v>
      </c>
      <c r="B41" s="292" t="s">
        <v>514</v>
      </c>
      <c r="C41" s="250"/>
      <c r="D41" s="339">
        <f>D42+D46+D50+D60</f>
        <v>228092278.46000001</v>
      </c>
      <c r="E41" s="339">
        <f>E42+E46+E50+E60</f>
        <v>222096200</v>
      </c>
      <c r="F41" s="339">
        <f>F42+F46+F50+F60</f>
        <v>224071300</v>
      </c>
      <c r="L41" s="618"/>
      <c r="M41" s="618"/>
      <c r="N41" s="619"/>
      <c r="O41" s="619"/>
      <c r="P41" s="619"/>
      <c r="Q41" s="619"/>
      <c r="R41" s="619"/>
      <c r="S41" s="619"/>
      <c r="T41" s="619"/>
      <c r="U41" s="619"/>
      <c r="V41" s="619"/>
      <c r="W41" s="619"/>
      <c r="X41" s="619"/>
    </row>
    <row r="42" spans="1:16384" ht="15.6" x14ac:dyDescent="0.3">
      <c r="A42" s="411" t="s">
        <v>599</v>
      </c>
      <c r="B42" s="389" t="s">
        <v>515</v>
      </c>
      <c r="C42" s="390"/>
      <c r="D42" s="368">
        <f>SUM(D43:D45)</f>
        <v>26876878.899999999</v>
      </c>
      <c r="E42" s="368">
        <f>SUM(E43:E45)</f>
        <v>26651100</v>
      </c>
      <c r="F42" s="368">
        <f>SUM(F43:F45)</f>
        <v>26912200</v>
      </c>
      <c r="L42" s="618"/>
      <c r="M42" s="618"/>
      <c r="N42" s="618"/>
      <c r="O42" s="619"/>
      <c r="P42" s="619"/>
      <c r="Q42" s="619"/>
      <c r="R42" s="619"/>
      <c r="S42" s="619"/>
      <c r="T42" s="619"/>
      <c r="U42" s="619"/>
      <c r="V42" s="619"/>
      <c r="W42" s="619"/>
      <c r="X42" s="619"/>
    </row>
    <row r="43" spans="1:16384" ht="75" customHeight="1" x14ac:dyDescent="0.3">
      <c r="A43" s="391" t="s">
        <v>132</v>
      </c>
      <c r="B43" s="392" t="s">
        <v>515</v>
      </c>
      <c r="C43" s="393">
        <v>100</v>
      </c>
      <c r="D43" s="637">
        <f>20128000+2040200+83950+1011828.9</f>
        <v>23263978.899999999</v>
      </c>
      <c r="E43" s="379">
        <f>20128000+2130000</f>
        <v>22258000</v>
      </c>
      <c r="F43" s="379">
        <f>20128000+2215300</f>
        <v>22343300</v>
      </c>
      <c r="L43" s="618"/>
      <c r="M43" s="618"/>
      <c r="N43" s="619"/>
      <c r="O43" s="619"/>
      <c r="P43" s="619"/>
      <c r="Q43" s="619"/>
      <c r="R43" s="619"/>
      <c r="S43" s="619"/>
      <c r="T43" s="619"/>
      <c r="U43" s="619"/>
      <c r="V43" s="619"/>
      <c r="W43" s="619"/>
      <c r="X43" s="619"/>
    </row>
    <row r="44" spans="1:16384" ht="30.6" x14ac:dyDescent="0.3">
      <c r="A44" s="376" t="s">
        <v>586</v>
      </c>
      <c r="B44" s="392" t="s">
        <v>515</v>
      </c>
      <c r="C44" s="393">
        <v>200</v>
      </c>
      <c r="D44" s="637">
        <f>3538900+1500000-1500000-10000</f>
        <v>3528900</v>
      </c>
      <c r="E44" s="385">
        <f>4305400+1500000-1500000</f>
        <v>4305400</v>
      </c>
      <c r="F44" s="385">
        <f>4477700+1500000-1500000</f>
        <v>4477700</v>
      </c>
      <c r="G44" s="287">
        <v>-1500000</v>
      </c>
      <c r="L44" s="618"/>
      <c r="M44" s="618"/>
      <c r="N44" s="619"/>
      <c r="O44" s="619"/>
      <c r="P44" s="619"/>
      <c r="Q44" s="619"/>
      <c r="R44" s="619"/>
      <c r="S44" s="619"/>
      <c r="T44" s="619"/>
      <c r="U44" s="619"/>
      <c r="V44" s="619"/>
      <c r="W44" s="619"/>
      <c r="X44" s="619"/>
    </row>
    <row r="45" spans="1:16384" ht="15.6" x14ac:dyDescent="0.3">
      <c r="A45" s="391" t="s">
        <v>136</v>
      </c>
      <c r="B45" s="392" t="s">
        <v>515</v>
      </c>
      <c r="C45" s="393">
        <v>800</v>
      </c>
      <c r="D45" s="636">
        <v>84000</v>
      </c>
      <c r="E45" s="385">
        <v>87700</v>
      </c>
      <c r="F45" s="385">
        <v>91200</v>
      </c>
      <c r="L45" s="618"/>
      <c r="M45" s="618"/>
      <c r="N45" s="619"/>
      <c r="O45" s="619"/>
      <c r="P45" s="619"/>
      <c r="Q45" s="619"/>
      <c r="R45" s="619"/>
      <c r="S45" s="619"/>
      <c r="T45" s="619"/>
      <c r="U45" s="619"/>
      <c r="V45" s="619"/>
      <c r="W45" s="619"/>
      <c r="X45" s="619"/>
    </row>
    <row r="46" spans="1:16384" ht="33" customHeight="1" x14ac:dyDescent="0.3">
      <c r="A46" s="411" t="s">
        <v>605</v>
      </c>
      <c r="B46" s="389" t="s">
        <v>550</v>
      </c>
      <c r="C46" s="390"/>
      <c r="D46" s="368">
        <f>SUM(D47:D49)</f>
        <v>8309200</v>
      </c>
      <c r="E46" s="368">
        <f>SUM(E47:E49)</f>
        <v>8026900</v>
      </c>
      <c r="F46" s="368">
        <f>SUM(F47:F49)</f>
        <v>8133600</v>
      </c>
      <c r="L46" s="618"/>
      <c r="M46" s="618"/>
      <c r="N46" s="619"/>
      <c r="O46" s="619"/>
      <c r="P46" s="619"/>
      <c r="Q46" s="619"/>
      <c r="R46" s="619"/>
      <c r="S46" s="619"/>
      <c r="T46" s="619"/>
      <c r="U46" s="619"/>
      <c r="V46" s="619"/>
      <c r="W46" s="619"/>
      <c r="X46" s="619"/>
    </row>
    <row r="47" spans="1:16384" ht="89.25" customHeight="1" x14ac:dyDescent="0.3">
      <c r="A47" s="391" t="s">
        <v>132</v>
      </c>
      <c r="B47" s="392" t="s">
        <v>550</v>
      </c>
      <c r="C47" s="393">
        <v>100</v>
      </c>
      <c r="D47" s="635">
        <f>5925600+109000</f>
        <v>6034600</v>
      </c>
      <c r="E47" s="385">
        <f>5950300+113800</f>
        <v>6064100</v>
      </c>
      <c r="F47" s="385">
        <f>5973800+118400</f>
        <v>6092200</v>
      </c>
      <c r="L47" s="618"/>
      <c r="M47" s="618"/>
      <c r="N47" s="619"/>
      <c r="O47" s="619"/>
      <c r="P47" s="619"/>
      <c r="Q47" s="619"/>
      <c r="R47" s="619"/>
      <c r="S47" s="619"/>
      <c r="T47" s="619"/>
      <c r="U47" s="619"/>
      <c r="V47" s="619"/>
      <c r="W47" s="619"/>
      <c r="X47" s="619"/>
    </row>
    <row r="48" spans="1:16384" ht="30.6" x14ac:dyDescent="0.3">
      <c r="A48" s="376" t="s">
        <v>586</v>
      </c>
      <c r="B48" s="392" t="s">
        <v>550</v>
      </c>
      <c r="C48" s="393">
        <v>200</v>
      </c>
      <c r="D48" s="635">
        <f>762000+1211400+192200+10000</f>
        <v>2175600</v>
      </c>
      <c r="E48" s="385">
        <f>594800+1264600</f>
        <v>1859400</v>
      </c>
      <c r="F48" s="385">
        <f>618700+1315200</f>
        <v>1933900</v>
      </c>
      <c r="G48" s="287">
        <v>192200</v>
      </c>
      <c r="L48" s="618"/>
      <c r="M48" s="618"/>
      <c r="N48" s="619"/>
      <c r="O48" s="619"/>
      <c r="P48" s="619"/>
      <c r="Q48" s="619"/>
      <c r="R48" s="619"/>
      <c r="S48" s="619"/>
      <c r="T48" s="619"/>
      <c r="U48" s="619"/>
      <c r="V48" s="619"/>
      <c r="W48" s="619"/>
      <c r="X48" s="619"/>
    </row>
    <row r="49" spans="1:24" ht="15.6" x14ac:dyDescent="0.3">
      <c r="A49" s="391" t="s">
        <v>136</v>
      </c>
      <c r="B49" s="392" t="s">
        <v>550</v>
      </c>
      <c r="C49" s="393">
        <v>800</v>
      </c>
      <c r="D49" s="635">
        <v>99000</v>
      </c>
      <c r="E49" s="385">
        <v>103400</v>
      </c>
      <c r="F49" s="385">
        <v>107500</v>
      </c>
      <c r="L49" s="618"/>
      <c r="M49" s="618"/>
      <c r="N49" s="619"/>
      <c r="O49" s="619"/>
      <c r="P49" s="619"/>
      <c r="Q49" s="619"/>
      <c r="R49" s="619"/>
      <c r="S49" s="619"/>
      <c r="T49" s="619"/>
      <c r="U49" s="619"/>
      <c r="V49" s="619"/>
      <c r="W49" s="619"/>
      <c r="X49" s="619"/>
    </row>
    <row r="50" spans="1:24" ht="46.8" x14ac:dyDescent="0.3">
      <c r="A50" s="415" t="s">
        <v>606</v>
      </c>
      <c r="B50" s="389" t="s">
        <v>517</v>
      </c>
      <c r="C50" s="390"/>
      <c r="D50" s="368">
        <f>D51+D55</f>
        <v>96185077</v>
      </c>
      <c r="E50" s="368">
        <f>E51+E55</f>
        <v>96071900</v>
      </c>
      <c r="F50" s="368">
        <f>F51+F55</f>
        <v>97047400</v>
      </c>
      <c r="L50" s="618"/>
      <c r="M50" s="618"/>
      <c r="N50" s="618"/>
      <c r="O50" s="619"/>
      <c r="P50" s="619"/>
      <c r="Q50" s="619"/>
      <c r="R50" s="619"/>
      <c r="S50" s="619"/>
      <c r="T50" s="619"/>
      <c r="U50" s="619"/>
      <c r="V50" s="619"/>
      <c r="W50" s="619"/>
      <c r="X50" s="619"/>
    </row>
    <row r="51" spans="1:24" ht="15.6" x14ac:dyDescent="0.3">
      <c r="A51" s="415" t="s">
        <v>633</v>
      </c>
      <c r="B51" s="392" t="s">
        <v>517</v>
      </c>
      <c r="C51" s="393"/>
      <c r="D51" s="373">
        <f>SUBTOTAL(9,D52:D54)</f>
        <v>76574577</v>
      </c>
      <c r="E51" s="373">
        <f>SUBTOTAL(9,E52:E54)</f>
        <v>76834700</v>
      </c>
      <c r="F51" s="373">
        <f>SUBTOTAL(9,F52:F54)</f>
        <v>77681400</v>
      </c>
      <c r="L51" s="618"/>
      <c r="M51" s="618"/>
      <c r="N51" s="618"/>
      <c r="O51" s="619"/>
      <c r="P51" s="619"/>
      <c r="Q51" s="619"/>
      <c r="R51" s="619"/>
      <c r="S51" s="619"/>
      <c r="T51" s="619"/>
      <c r="U51" s="619"/>
      <c r="V51" s="619"/>
      <c r="W51" s="619"/>
      <c r="X51" s="619"/>
    </row>
    <row r="52" spans="1:24" ht="78" customHeight="1" x14ac:dyDescent="0.3">
      <c r="A52" s="391" t="s">
        <v>132</v>
      </c>
      <c r="B52" s="392" t="s">
        <v>517</v>
      </c>
      <c r="C52" s="393">
        <v>100</v>
      </c>
      <c r="D52" s="635">
        <f>55467000+203900+4000400</f>
        <v>59671300</v>
      </c>
      <c r="E52" s="373">
        <f>55467000+203900+4176400</f>
        <v>59847300</v>
      </c>
      <c r="F52" s="373">
        <f>55467000+203900+4343600</f>
        <v>60014500</v>
      </c>
      <c r="L52" s="618"/>
      <c r="M52" s="618"/>
      <c r="N52" s="619"/>
      <c r="O52" s="619"/>
      <c r="P52" s="619"/>
      <c r="Q52" s="619"/>
      <c r="R52" s="619"/>
      <c r="S52" s="619"/>
      <c r="T52" s="619"/>
      <c r="U52" s="619"/>
      <c r="V52" s="619"/>
      <c r="W52" s="619"/>
      <c r="X52" s="619"/>
    </row>
    <row r="53" spans="1:24" ht="30.6" x14ac:dyDescent="0.3">
      <c r="A53" s="376" t="s">
        <v>586</v>
      </c>
      <c r="B53" s="392" t="s">
        <v>517</v>
      </c>
      <c r="C53" s="393">
        <v>200</v>
      </c>
      <c r="D53" s="635">
        <f>15770900+305977+325700</f>
        <v>16402577</v>
      </c>
      <c r="E53" s="385">
        <v>16464700</v>
      </c>
      <c r="F53" s="385">
        <v>17123300</v>
      </c>
      <c r="G53" s="287">
        <v>325700</v>
      </c>
      <c r="L53" s="618"/>
      <c r="M53" s="618"/>
      <c r="N53" s="619"/>
      <c r="O53" s="619"/>
      <c r="P53" s="619"/>
      <c r="Q53" s="619"/>
      <c r="R53" s="619"/>
      <c r="S53" s="619"/>
      <c r="T53" s="619"/>
      <c r="U53" s="619"/>
      <c r="V53" s="619"/>
      <c r="W53" s="619"/>
      <c r="X53" s="619"/>
    </row>
    <row r="54" spans="1:24" ht="15.6" x14ac:dyDescent="0.3">
      <c r="A54" s="391" t="s">
        <v>136</v>
      </c>
      <c r="B54" s="392" t="s">
        <v>517</v>
      </c>
      <c r="C54" s="393">
        <v>800</v>
      </c>
      <c r="D54" s="636">
        <v>500700</v>
      </c>
      <c r="E54" s="385">
        <v>522700</v>
      </c>
      <c r="F54" s="385">
        <v>543600</v>
      </c>
      <c r="L54" s="618"/>
      <c r="M54" s="618"/>
      <c r="N54" s="619"/>
      <c r="O54" s="619"/>
      <c r="P54" s="619"/>
      <c r="Q54" s="619"/>
      <c r="R54" s="619"/>
      <c r="S54" s="619"/>
      <c r="T54" s="619"/>
      <c r="U54" s="619"/>
      <c r="V54" s="619"/>
      <c r="W54" s="619"/>
      <c r="X54" s="619"/>
    </row>
    <row r="55" spans="1:24" ht="15.6" x14ac:dyDescent="0.3">
      <c r="A55" s="386" t="s">
        <v>634</v>
      </c>
      <c r="B55" s="392" t="s">
        <v>517</v>
      </c>
      <c r="C55" s="393"/>
      <c r="D55" s="412">
        <f>SUBTOTAL(9,D56:D59)</f>
        <v>19610500</v>
      </c>
      <c r="E55" s="412">
        <f>SUBTOTAL(9,E56:E59)</f>
        <v>19237200</v>
      </c>
      <c r="F55" s="412">
        <f>SUBTOTAL(9,F56:F59)</f>
        <v>19366000</v>
      </c>
      <c r="L55" s="618"/>
      <c r="M55" s="618"/>
      <c r="N55" s="619"/>
      <c r="O55" s="619"/>
      <c r="P55" s="619"/>
      <c r="Q55" s="619"/>
      <c r="R55" s="619"/>
      <c r="S55" s="619"/>
      <c r="T55" s="619"/>
      <c r="U55" s="619"/>
      <c r="V55" s="619"/>
      <c r="W55" s="619"/>
      <c r="X55" s="619"/>
    </row>
    <row r="56" spans="1:24" ht="78" customHeight="1" x14ac:dyDescent="0.3">
      <c r="A56" s="391" t="s">
        <v>132</v>
      </c>
      <c r="B56" s="392" t="s">
        <v>517</v>
      </c>
      <c r="C56" s="393">
        <v>100</v>
      </c>
      <c r="D56" s="636">
        <f>15643000+1455000+497200-442100-84600-475850</f>
        <v>16592650</v>
      </c>
      <c r="E56" s="412">
        <f>15643000+1519000</f>
        <v>17162000</v>
      </c>
      <c r="F56" s="412">
        <f>15643000+1579700</f>
        <v>17222700</v>
      </c>
      <c r="L56" s="618"/>
      <c r="M56" s="618"/>
      <c r="N56" s="619"/>
      <c r="O56" s="619"/>
      <c r="P56" s="619"/>
      <c r="Q56" s="619"/>
      <c r="R56" s="619"/>
      <c r="S56" s="619"/>
      <c r="T56" s="619"/>
      <c r="U56" s="619"/>
      <c r="V56" s="619"/>
      <c r="W56" s="619"/>
      <c r="X56" s="619"/>
    </row>
    <row r="57" spans="1:24" ht="30.6" x14ac:dyDescent="0.3">
      <c r="A57" s="376" t="s">
        <v>586</v>
      </c>
      <c r="B57" s="392" t="s">
        <v>517</v>
      </c>
      <c r="C57" s="393">
        <v>200</v>
      </c>
      <c r="D57" s="636">
        <f>2053600+343400+475850</f>
        <v>2872850</v>
      </c>
      <c r="E57" s="385">
        <v>2012100</v>
      </c>
      <c r="F57" s="385">
        <v>2077700</v>
      </c>
      <c r="G57" s="287">
        <v>343400</v>
      </c>
      <c r="L57" s="618"/>
      <c r="M57" s="618"/>
      <c r="N57" s="619"/>
      <c r="O57" s="619"/>
      <c r="P57" s="619"/>
      <c r="Q57" s="619"/>
      <c r="R57" s="619"/>
      <c r="S57" s="619"/>
      <c r="T57" s="619"/>
      <c r="U57" s="619"/>
      <c r="V57" s="619"/>
      <c r="W57" s="619"/>
      <c r="X57" s="619"/>
    </row>
    <row r="58" spans="1:24" ht="15.6" x14ac:dyDescent="0.3">
      <c r="A58" s="376" t="s">
        <v>139</v>
      </c>
      <c r="B58" s="392" t="s">
        <v>517</v>
      </c>
      <c r="C58" s="393">
        <v>300</v>
      </c>
      <c r="D58" s="636">
        <v>84600</v>
      </c>
      <c r="E58" s="385"/>
      <c r="F58" s="385"/>
      <c r="L58" s="618"/>
      <c r="M58" s="618"/>
      <c r="N58" s="619"/>
      <c r="O58" s="619"/>
      <c r="P58" s="619"/>
      <c r="Q58" s="619"/>
      <c r="R58" s="619"/>
      <c r="S58" s="619"/>
      <c r="T58" s="619"/>
      <c r="U58" s="619"/>
      <c r="V58" s="619"/>
      <c r="W58" s="619"/>
      <c r="X58" s="619"/>
    </row>
    <row r="59" spans="1:24" ht="15.6" x14ac:dyDescent="0.3">
      <c r="A59" s="391" t="s">
        <v>136</v>
      </c>
      <c r="B59" s="392" t="s">
        <v>517</v>
      </c>
      <c r="C59" s="393">
        <v>800</v>
      </c>
      <c r="D59" s="636">
        <v>60400</v>
      </c>
      <c r="E59" s="385">
        <v>63100</v>
      </c>
      <c r="F59" s="385">
        <v>65600</v>
      </c>
      <c r="L59" s="618"/>
      <c r="M59" s="618"/>
      <c r="N59" s="619"/>
      <c r="O59" s="619"/>
      <c r="P59" s="619"/>
      <c r="Q59" s="619"/>
      <c r="R59" s="619"/>
      <c r="S59" s="619"/>
      <c r="T59" s="619"/>
      <c r="U59" s="619"/>
      <c r="V59" s="619"/>
      <c r="W59" s="619"/>
      <c r="X59" s="619"/>
    </row>
    <row r="60" spans="1:24" ht="15.6" x14ac:dyDescent="0.3">
      <c r="A60" s="386" t="s">
        <v>121</v>
      </c>
      <c r="B60" s="389" t="s">
        <v>512</v>
      </c>
      <c r="C60" s="390"/>
      <c r="D60" s="368">
        <f>SUM(D61:D64)</f>
        <v>96721122.560000002</v>
      </c>
      <c r="E60" s="368">
        <f>SUM(E61:E64)</f>
        <v>91346300</v>
      </c>
      <c r="F60" s="368">
        <f>SUM(F61:F64)</f>
        <v>91978100</v>
      </c>
      <c r="L60" s="618"/>
      <c r="M60" s="618"/>
      <c r="N60" s="618"/>
      <c r="O60" s="619"/>
      <c r="P60" s="619"/>
      <c r="Q60" s="619"/>
      <c r="R60" s="619"/>
      <c r="S60" s="619"/>
      <c r="T60" s="619"/>
      <c r="U60" s="619"/>
      <c r="V60" s="619"/>
      <c r="W60" s="619"/>
      <c r="X60" s="619"/>
    </row>
    <row r="61" spans="1:24" ht="75" customHeight="1" x14ac:dyDescent="0.3">
      <c r="A61" s="376" t="s">
        <v>132</v>
      </c>
      <c r="B61" s="392" t="s">
        <v>512</v>
      </c>
      <c r="C61" s="393">
        <v>100</v>
      </c>
      <c r="D61" s="637">
        <f>76315400+79600+6288500-384200+3924100-13957.17-270000+358150+59801.23+42385.66+47967.84</f>
        <v>86447747.560000002</v>
      </c>
      <c r="E61" s="379">
        <f>76315400+79600+6173100-384200-610800</f>
        <v>81573100</v>
      </c>
      <c r="F61" s="379">
        <f>76315400+79600+6420000-384200-635200</f>
        <v>81795600</v>
      </c>
      <c r="G61" s="287">
        <v>3924100</v>
      </c>
      <c r="L61" s="618"/>
      <c r="M61" s="618"/>
      <c r="N61" s="619"/>
      <c r="O61" s="619"/>
      <c r="P61" s="619"/>
      <c r="Q61" s="619"/>
      <c r="R61" s="619"/>
      <c r="S61" s="619"/>
      <c r="T61" s="619"/>
      <c r="U61" s="619"/>
      <c r="V61" s="619"/>
      <c r="W61" s="619"/>
      <c r="X61" s="619"/>
    </row>
    <row r="62" spans="1:24" ht="30.6" x14ac:dyDescent="0.3">
      <c r="A62" s="376" t="s">
        <v>586</v>
      </c>
      <c r="B62" s="392" t="s">
        <v>512</v>
      </c>
      <c r="C62" s="393">
        <v>200</v>
      </c>
      <c r="D62" s="637">
        <f>9312600+419400-14029+240+450+2383+11731+50000</f>
        <v>9782775</v>
      </c>
      <c r="E62" s="385">
        <v>9629000</v>
      </c>
      <c r="F62" s="385">
        <v>10032600</v>
      </c>
      <c r="G62" s="287">
        <v>419400</v>
      </c>
      <c r="L62" s="618">
        <v>50000</v>
      </c>
      <c r="M62" s="618"/>
      <c r="N62" s="619"/>
      <c r="O62" s="619"/>
      <c r="P62" s="619"/>
      <c r="Q62" s="619"/>
      <c r="R62" s="619"/>
      <c r="S62" s="619"/>
      <c r="T62" s="619"/>
      <c r="U62" s="619"/>
      <c r="V62" s="619"/>
      <c r="W62" s="619"/>
      <c r="X62" s="619"/>
    </row>
    <row r="63" spans="1:24" ht="15.6" x14ac:dyDescent="0.3">
      <c r="A63" s="376" t="s">
        <v>139</v>
      </c>
      <c r="B63" s="392" t="s">
        <v>512</v>
      </c>
      <c r="C63" s="393">
        <v>300</v>
      </c>
      <c r="D63" s="637">
        <v>270000</v>
      </c>
      <c r="E63" s="385"/>
      <c r="F63" s="385"/>
      <c r="L63" s="618"/>
      <c r="M63" s="618"/>
      <c r="N63" s="619"/>
      <c r="O63" s="619"/>
      <c r="P63" s="619"/>
      <c r="Q63" s="619"/>
      <c r="R63" s="619"/>
      <c r="S63" s="619"/>
      <c r="T63" s="619"/>
      <c r="U63" s="619"/>
      <c r="V63" s="619"/>
      <c r="W63" s="619"/>
      <c r="X63" s="619"/>
    </row>
    <row r="64" spans="1:24" ht="15.6" x14ac:dyDescent="0.3">
      <c r="A64" s="391" t="s">
        <v>136</v>
      </c>
      <c r="B64" s="392" t="s">
        <v>512</v>
      </c>
      <c r="C64" s="393">
        <v>800</v>
      </c>
      <c r="D64" s="636">
        <f>138200+82400</f>
        <v>220600</v>
      </c>
      <c r="E64" s="385">
        <v>144200</v>
      </c>
      <c r="F64" s="385">
        <v>149900</v>
      </c>
      <c r="L64" s="618"/>
      <c r="M64" s="618"/>
      <c r="N64" s="619"/>
      <c r="O64" s="619"/>
      <c r="P64" s="619"/>
      <c r="Q64" s="619"/>
      <c r="R64" s="619"/>
      <c r="S64" s="619"/>
      <c r="T64" s="619"/>
      <c r="U64" s="619"/>
      <c r="V64" s="619"/>
      <c r="W64" s="619"/>
      <c r="X64" s="619"/>
    </row>
    <row r="65" spans="1:16384" ht="31.2" x14ac:dyDescent="0.3">
      <c r="A65" s="55" t="s">
        <v>615</v>
      </c>
      <c r="B65" s="292" t="s">
        <v>518</v>
      </c>
      <c r="C65" s="250"/>
      <c r="D65" s="339">
        <f>D66+D72</f>
        <v>50735995.329999998</v>
      </c>
      <c r="E65" s="339">
        <f>E66+E72</f>
        <v>30000000</v>
      </c>
      <c r="F65" s="339">
        <f>F66+F72</f>
        <v>30000000</v>
      </c>
      <c r="L65" s="618"/>
      <c r="M65" s="618"/>
      <c r="N65" s="619"/>
      <c r="O65" s="619"/>
      <c r="P65" s="619"/>
      <c r="Q65" s="619"/>
      <c r="R65" s="619"/>
      <c r="S65" s="619"/>
      <c r="T65" s="619"/>
      <c r="U65" s="619"/>
      <c r="V65" s="619"/>
      <c r="W65" s="619"/>
      <c r="X65" s="619"/>
    </row>
    <row r="66" spans="1:16384" ht="15.6" x14ac:dyDescent="0.3">
      <c r="A66" s="386" t="s">
        <v>616</v>
      </c>
      <c r="B66" s="389" t="s">
        <v>519</v>
      </c>
      <c r="C66" s="390"/>
      <c r="D66" s="368">
        <f>D70+D68+D69+D71+D67</f>
        <v>50735995.329999998</v>
      </c>
      <c r="E66" s="368">
        <f>E70+E68+E71</f>
        <v>30000000</v>
      </c>
      <c r="F66" s="368">
        <f>F70+F68+F71</f>
        <v>30000000</v>
      </c>
      <c r="L66" s="618"/>
      <c r="M66" s="618"/>
      <c r="N66" s="619"/>
      <c r="O66" s="619"/>
      <c r="P66" s="619"/>
      <c r="Q66" s="619"/>
      <c r="R66" s="619"/>
      <c r="S66" s="619"/>
      <c r="T66" s="619"/>
      <c r="U66" s="619"/>
      <c r="V66" s="619"/>
      <c r="W66" s="619"/>
      <c r="X66" s="619"/>
    </row>
    <row r="67" spans="1:16384" ht="30.6" x14ac:dyDescent="0.3">
      <c r="A67" s="391" t="s">
        <v>586</v>
      </c>
      <c r="B67" s="392" t="s">
        <v>519</v>
      </c>
      <c r="C67" s="393">
        <v>200</v>
      </c>
      <c r="D67" s="373">
        <f>677701+767700</f>
        <v>1445401</v>
      </c>
      <c r="E67" s="373"/>
      <c r="F67" s="373"/>
      <c r="L67" s="618"/>
      <c r="M67" s="618"/>
      <c r="N67" s="619"/>
      <c r="O67" s="619"/>
      <c r="P67" s="619"/>
      <c r="Q67" s="619"/>
      <c r="R67" s="619"/>
      <c r="S67" s="619"/>
      <c r="T67" s="619"/>
      <c r="U67" s="619"/>
      <c r="V67" s="619"/>
      <c r="W67" s="619"/>
      <c r="X67" s="619"/>
    </row>
    <row r="68" spans="1:16384" ht="15.6" x14ac:dyDescent="0.3">
      <c r="A68" s="376" t="s">
        <v>139</v>
      </c>
      <c r="B68" s="392" t="s">
        <v>519</v>
      </c>
      <c r="C68" s="393">
        <v>300</v>
      </c>
      <c r="D68" s="635">
        <v>110000</v>
      </c>
      <c r="E68" s="373">
        <v>0</v>
      </c>
      <c r="F68" s="373">
        <v>0</v>
      </c>
      <c r="G68" s="287">
        <v>110000</v>
      </c>
      <c r="L68" s="618"/>
      <c r="M68" s="618"/>
      <c r="N68" s="619"/>
      <c r="O68" s="619"/>
      <c r="P68" s="619"/>
      <c r="Q68" s="619"/>
      <c r="R68" s="619"/>
      <c r="S68" s="619"/>
      <c r="T68" s="619"/>
      <c r="U68" s="619"/>
      <c r="V68" s="619"/>
      <c r="W68" s="619"/>
      <c r="X68" s="619"/>
    </row>
    <row r="69" spans="1:16384" ht="30.6" x14ac:dyDescent="0.3">
      <c r="A69" s="376" t="s">
        <v>479</v>
      </c>
      <c r="B69" s="392" t="s">
        <v>519</v>
      </c>
      <c r="C69" s="393">
        <v>400</v>
      </c>
      <c r="D69" s="635">
        <f>2457016.38-310259.38</f>
        <v>2146757</v>
      </c>
      <c r="E69" s="373"/>
      <c r="F69" s="373"/>
      <c r="L69" s="618"/>
      <c r="M69" s="618"/>
      <c r="N69" s="619"/>
      <c r="O69" s="619"/>
      <c r="P69" s="619"/>
      <c r="Q69" s="619"/>
      <c r="R69" s="619"/>
      <c r="S69" s="619"/>
      <c r="T69" s="619"/>
      <c r="U69" s="619"/>
      <c r="V69" s="619"/>
      <c r="W69" s="619"/>
      <c r="X69" s="619"/>
    </row>
    <row r="70" spans="1:16384" ht="30" customHeight="1" x14ac:dyDescent="0.3">
      <c r="A70" s="391" t="s">
        <v>142</v>
      </c>
      <c r="B70" s="392" t="s">
        <v>519</v>
      </c>
      <c r="C70" s="393">
        <v>600</v>
      </c>
      <c r="D70" s="635">
        <f>6870000+10000000+30000000</f>
        <v>46870000</v>
      </c>
      <c r="E70" s="385">
        <f>10000000+20000000</f>
        <v>30000000</v>
      </c>
      <c r="F70" s="385">
        <f>10000000+20000000</f>
        <v>30000000</v>
      </c>
      <c r="G70" s="287">
        <v>10000000</v>
      </c>
      <c r="L70" s="618"/>
      <c r="M70" s="618"/>
      <c r="N70" s="619"/>
      <c r="O70" s="619"/>
      <c r="P70" s="619"/>
      <c r="Q70" s="619"/>
      <c r="R70" s="619"/>
      <c r="S70" s="619"/>
      <c r="T70" s="619"/>
      <c r="U70" s="619"/>
      <c r="V70" s="619"/>
      <c r="W70" s="619"/>
      <c r="X70" s="619"/>
    </row>
    <row r="71" spans="1:16384" ht="15.75" customHeight="1" x14ac:dyDescent="0.3">
      <c r="A71" s="391" t="s">
        <v>136</v>
      </c>
      <c r="B71" s="392" t="s">
        <v>519</v>
      </c>
      <c r="C71" s="393">
        <v>800</v>
      </c>
      <c r="D71" s="635">
        <f>200000+38337.33-74500</f>
        <v>163837.33000000002</v>
      </c>
      <c r="E71" s="385">
        <v>0</v>
      </c>
      <c r="F71" s="385">
        <v>0</v>
      </c>
      <c r="G71" s="287">
        <v>200000</v>
      </c>
      <c r="L71" s="702">
        <v>-74500</v>
      </c>
      <c r="M71" s="618"/>
      <c r="N71" s="619"/>
      <c r="O71" s="619"/>
      <c r="P71" s="619"/>
      <c r="Q71" s="619"/>
      <c r="R71" s="619"/>
      <c r="S71" s="619"/>
      <c r="T71" s="619"/>
      <c r="U71" s="619"/>
      <c r="V71" s="619"/>
      <c r="W71" s="619"/>
      <c r="X71" s="619"/>
    </row>
    <row r="72" spans="1:16384" ht="33" customHeight="1" x14ac:dyDescent="0.3">
      <c r="A72" s="391" t="s">
        <v>727</v>
      </c>
      <c r="B72" s="440">
        <v>2400000000</v>
      </c>
      <c r="C72" s="440"/>
      <c r="D72" s="554">
        <f>D73</f>
        <v>0</v>
      </c>
      <c r="E72" s="554">
        <f>E73</f>
        <v>0</v>
      </c>
      <c r="F72" s="554">
        <f>F73</f>
        <v>0</v>
      </c>
      <c r="L72" s="618"/>
      <c r="M72" s="618"/>
      <c r="N72" s="619"/>
      <c r="O72" s="619"/>
      <c r="P72" s="619"/>
      <c r="Q72" s="619"/>
      <c r="R72" s="619"/>
      <c r="S72" s="619"/>
      <c r="T72" s="619"/>
      <c r="U72" s="619"/>
      <c r="V72" s="619"/>
      <c r="W72" s="619"/>
      <c r="X72" s="619"/>
    </row>
    <row r="73" spans="1:16384" ht="30.75" customHeight="1" x14ac:dyDescent="0.3">
      <c r="A73" s="391" t="s">
        <v>727</v>
      </c>
      <c r="B73" s="485">
        <v>2430000000</v>
      </c>
      <c r="C73" s="485"/>
      <c r="D73" s="365">
        <f>SUBTOTAL(9,D74:D75)</f>
        <v>0</v>
      </c>
      <c r="E73" s="365">
        <f>SUBTOTAL(9,E74:E75)</f>
        <v>0</v>
      </c>
      <c r="F73" s="365">
        <f>SUBTOTAL(9,F74:F75)</f>
        <v>0</v>
      </c>
      <c r="L73" s="618"/>
      <c r="M73" s="618"/>
      <c r="N73" s="619"/>
      <c r="O73" s="619"/>
      <c r="P73" s="619"/>
      <c r="Q73" s="619"/>
      <c r="R73" s="619"/>
      <c r="S73" s="619"/>
      <c r="T73" s="619"/>
      <c r="U73" s="619"/>
      <c r="V73" s="619"/>
      <c r="W73" s="619"/>
      <c r="X73" s="619"/>
    </row>
    <row r="74" spans="1:16384" ht="30.75" customHeight="1" x14ac:dyDescent="0.3">
      <c r="A74" s="391" t="s">
        <v>142</v>
      </c>
      <c r="B74" s="485">
        <v>2430000000</v>
      </c>
      <c r="C74" s="485">
        <v>600</v>
      </c>
      <c r="D74" s="365"/>
      <c r="E74" s="365"/>
      <c r="F74" s="365"/>
      <c r="L74" s="618"/>
      <c r="M74" s="618"/>
      <c r="N74" s="619"/>
      <c r="O74" s="619"/>
      <c r="P74" s="619"/>
      <c r="Q74" s="619"/>
      <c r="R74" s="619"/>
      <c r="S74" s="619"/>
      <c r="T74" s="619"/>
      <c r="U74" s="619"/>
      <c r="V74" s="619"/>
      <c r="W74" s="619"/>
      <c r="X74" s="619"/>
    </row>
    <row r="75" spans="1:16384" ht="15.75" customHeight="1" x14ac:dyDescent="0.3">
      <c r="A75" s="391" t="s">
        <v>136</v>
      </c>
      <c r="B75" s="485">
        <v>2430000000</v>
      </c>
      <c r="C75" s="485">
        <v>800</v>
      </c>
      <c r="D75" s="365"/>
      <c r="E75" s="365"/>
      <c r="F75" s="365"/>
      <c r="L75" s="618"/>
      <c r="M75" s="618"/>
      <c r="N75" s="619"/>
      <c r="O75" s="619"/>
      <c r="P75" s="619"/>
      <c r="Q75" s="619"/>
      <c r="R75" s="619"/>
      <c r="S75" s="619"/>
      <c r="T75" s="619"/>
      <c r="U75" s="619"/>
      <c r="V75" s="619"/>
      <c r="W75" s="619"/>
      <c r="X75" s="619"/>
    </row>
    <row r="76" spans="1:16384" ht="46.8" x14ac:dyDescent="0.3">
      <c r="A76" s="56" t="s">
        <v>703</v>
      </c>
      <c r="B76" s="301" t="s">
        <v>520</v>
      </c>
      <c r="C76" s="301"/>
      <c r="D76" s="339">
        <f>D77+D85+D83+D90+D81+D88</f>
        <v>68450977.349999994</v>
      </c>
      <c r="E76" s="339">
        <f>E77+E85+E83+E90+E81+E88</f>
        <v>39573850</v>
      </c>
      <c r="F76" s="339">
        <f>F77+F85+F83+F90+F81+F88</f>
        <v>31337818</v>
      </c>
      <c r="L76" s="618"/>
      <c r="M76" s="618"/>
      <c r="N76" s="619"/>
      <c r="O76" s="619"/>
      <c r="P76" s="619"/>
      <c r="Q76" s="619"/>
      <c r="R76" s="619"/>
      <c r="S76" s="619"/>
      <c r="T76" s="619"/>
      <c r="U76" s="619"/>
      <c r="V76" s="619"/>
      <c r="W76" s="619"/>
      <c r="X76" s="619"/>
    </row>
    <row r="77" spans="1:16384" ht="15.6" x14ac:dyDescent="0.3">
      <c r="A77" s="474" t="s">
        <v>590</v>
      </c>
      <c r="B77" s="466" t="s">
        <v>521</v>
      </c>
      <c r="C77" s="466"/>
      <c r="D77" s="174">
        <f>SUM(D78:D80)</f>
        <v>5025330.95</v>
      </c>
      <c r="E77" s="174">
        <f>SUM(E78:E80)</f>
        <v>2873850</v>
      </c>
      <c r="F77" s="174">
        <f>SUM(F78:F80)</f>
        <v>2851018</v>
      </c>
      <c r="L77" s="618"/>
      <c r="M77" s="618"/>
      <c r="N77" s="619"/>
      <c r="O77" s="619"/>
      <c r="P77" s="619"/>
      <c r="Q77" s="619"/>
      <c r="R77" s="619"/>
      <c r="S77" s="619"/>
      <c r="T77" s="619"/>
      <c r="U77" s="619"/>
      <c r="V77" s="619"/>
      <c r="W77" s="619"/>
      <c r="X77" s="619"/>
    </row>
    <row r="78" spans="1:16384" ht="60.6" x14ac:dyDescent="0.3">
      <c r="A78" s="376" t="s">
        <v>132</v>
      </c>
      <c r="B78" s="388" t="s">
        <v>521</v>
      </c>
      <c r="C78" s="388" t="s">
        <v>125</v>
      </c>
      <c r="D78" s="635">
        <f>1424652+200000+114165.35+1707013.6</f>
        <v>3445830.95</v>
      </c>
      <c r="E78" s="373">
        <f>1424652+278800</f>
        <v>1703452</v>
      </c>
      <c r="F78" s="373">
        <f>1424652+217152</f>
        <v>1641804</v>
      </c>
      <c r="L78" s="702">
        <v>1707013.6</v>
      </c>
      <c r="M78" s="618"/>
      <c r="N78" s="619"/>
      <c r="O78" s="619"/>
      <c r="P78" s="619"/>
      <c r="Q78" s="619"/>
      <c r="R78" s="619"/>
      <c r="S78" s="619"/>
      <c r="T78" s="619"/>
      <c r="U78" s="619"/>
      <c r="V78" s="619"/>
      <c r="W78" s="619"/>
      <c r="X78" s="619"/>
    </row>
    <row r="79" spans="1:16384" ht="30.6" x14ac:dyDescent="0.3">
      <c r="A79" s="391" t="s">
        <v>586</v>
      </c>
      <c r="B79" s="388" t="s">
        <v>521</v>
      </c>
      <c r="C79" s="395">
        <v>200</v>
      </c>
      <c r="D79" s="635">
        <v>1579500</v>
      </c>
      <c r="E79" s="385">
        <v>1170398</v>
      </c>
      <c r="F79" s="385">
        <v>1209214</v>
      </c>
      <c r="L79" s="702"/>
      <c r="M79" s="618"/>
      <c r="N79" s="619"/>
      <c r="O79" s="619"/>
      <c r="P79" s="619"/>
      <c r="Q79" s="619"/>
      <c r="R79" s="619"/>
      <c r="S79" s="619"/>
      <c r="T79" s="619"/>
      <c r="U79" s="619"/>
      <c r="V79" s="619"/>
      <c r="W79" s="619"/>
      <c r="X79" s="619"/>
    </row>
    <row r="80" spans="1:16384" ht="15.6" x14ac:dyDescent="0.3">
      <c r="A80" s="39" t="s">
        <v>136</v>
      </c>
      <c r="B80" s="43" t="s">
        <v>298</v>
      </c>
      <c r="C80" s="44">
        <v>800</v>
      </c>
      <c r="D80" s="177"/>
      <c r="E80" s="173"/>
      <c r="F80" s="170"/>
      <c r="G80" s="11"/>
      <c r="H80"/>
      <c r="I80"/>
      <c r="J80" s="11"/>
      <c r="K80" s="11"/>
      <c r="L80" s="699"/>
      <c r="M80" s="668"/>
      <c r="N80" s="668"/>
      <c r="O80" s="668"/>
      <c r="P80" s="668"/>
      <c r="Q80" s="668"/>
      <c r="R80" s="668"/>
      <c r="S80" s="668"/>
      <c r="T80" s="668"/>
      <c r="U80" s="668"/>
      <c r="V80" s="668"/>
      <c r="W80" s="668"/>
      <c r="X80" s="668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  <c r="AMK80"/>
      <c r="AML80"/>
      <c r="AMM80"/>
      <c r="AMT80"/>
      <c r="AMU80"/>
      <c r="AMV80"/>
      <c r="AMW80"/>
      <c r="AMX80"/>
      <c r="AMY80"/>
      <c r="AMZ80"/>
      <c r="ANA80"/>
      <c r="ANB80"/>
      <c r="ANC80"/>
      <c r="AND80"/>
      <c r="ANE80"/>
      <c r="ANF80"/>
      <c r="ANG80"/>
      <c r="ANH80"/>
      <c r="ANI80"/>
      <c r="ANJ80"/>
      <c r="ANK80"/>
      <c r="ANL80"/>
      <c r="ANM80"/>
      <c r="ANN80"/>
      <c r="ANO80"/>
      <c r="ANP80"/>
      <c r="ANQ80"/>
      <c r="ANR80"/>
      <c r="ANS80"/>
      <c r="ANT80"/>
      <c r="ANU80"/>
      <c r="ANV80"/>
      <c r="ANW80"/>
      <c r="ANX80"/>
      <c r="ANY80"/>
      <c r="ANZ80"/>
      <c r="AOA80"/>
      <c r="AOB80"/>
      <c r="AOC80"/>
      <c r="AOD80"/>
      <c r="AOE80"/>
      <c r="AOF80"/>
      <c r="AOG80"/>
      <c r="AOH80"/>
      <c r="AOI80"/>
      <c r="AOJ80"/>
      <c r="AOK80"/>
      <c r="AOL80"/>
      <c r="AOM80"/>
      <c r="AON80"/>
      <c r="AOO80"/>
      <c r="AOP80"/>
      <c r="AOQ80"/>
      <c r="AOR80"/>
      <c r="AOS80"/>
      <c r="AOT80"/>
      <c r="AOU80"/>
      <c r="AOV80"/>
      <c r="AOW80"/>
      <c r="AOX80"/>
      <c r="AOY80"/>
      <c r="AOZ80"/>
      <c r="APA80"/>
      <c r="APB80"/>
      <c r="APC80"/>
      <c r="APD80"/>
      <c r="APE80"/>
      <c r="APF80"/>
      <c r="APG80"/>
      <c r="APH80"/>
      <c r="API80"/>
      <c r="APJ80"/>
      <c r="APK80"/>
      <c r="APL80"/>
      <c r="APM80"/>
      <c r="APN80"/>
      <c r="APO80"/>
      <c r="APP80"/>
      <c r="APQ80"/>
      <c r="APR80"/>
      <c r="APS80"/>
      <c r="APT80"/>
      <c r="APU80"/>
      <c r="APV80"/>
      <c r="APW80"/>
      <c r="APX80"/>
      <c r="APY80"/>
      <c r="APZ80"/>
      <c r="AQA80"/>
      <c r="AQB80"/>
      <c r="AQC80"/>
      <c r="AQD80"/>
      <c r="AQE80"/>
      <c r="AQF80"/>
      <c r="AQG80"/>
      <c r="AQH80"/>
      <c r="AQI80"/>
      <c r="AQJ80"/>
      <c r="AQK80"/>
      <c r="AQL80"/>
      <c r="AQM80"/>
      <c r="AQN80"/>
      <c r="AQO80"/>
      <c r="AQP80"/>
      <c r="AQQ80"/>
      <c r="AQR80"/>
      <c r="AQS80"/>
      <c r="AQT80"/>
      <c r="AQU80"/>
      <c r="AQV80"/>
      <c r="AQW80"/>
      <c r="AQX80"/>
      <c r="AQY80"/>
      <c r="AQZ80"/>
      <c r="ARA80"/>
      <c r="ARB80"/>
      <c r="ARC80"/>
      <c r="ARD80"/>
      <c r="ARE80"/>
      <c r="ARF80"/>
      <c r="ARG80"/>
      <c r="ARH80"/>
      <c r="ARI80"/>
      <c r="ARJ80"/>
      <c r="ARK80"/>
      <c r="ARL80"/>
      <c r="ARM80"/>
      <c r="ARN80"/>
      <c r="ARO80"/>
      <c r="ARP80"/>
      <c r="ARQ80"/>
      <c r="ARR80"/>
      <c r="ARS80"/>
      <c r="ART80"/>
      <c r="ARU80"/>
      <c r="ARV80"/>
      <c r="ARW80"/>
      <c r="ARX80"/>
      <c r="ARY80"/>
      <c r="ARZ80"/>
      <c r="ASA80"/>
      <c r="ASB80"/>
      <c r="ASC80"/>
      <c r="ASD80"/>
      <c r="ASE80"/>
      <c r="ASF80"/>
      <c r="ASG80"/>
      <c r="ASH80"/>
      <c r="ASI80"/>
      <c r="ASJ80"/>
      <c r="ASK80"/>
      <c r="ASL80"/>
      <c r="ASM80"/>
      <c r="ASN80"/>
      <c r="ASO80"/>
      <c r="ASP80"/>
      <c r="ASQ80"/>
      <c r="ASR80"/>
      <c r="ASS80"/>
      <c r="AST80"/>
      <c r="ASU80"/>
      <c r="ASV80"/>
      <c r="ASW80"/>
      <c r="ASX80"/>
      <c r="ASY80"/>
      <c r="ASZ80"/>
      <c r="ATA80"/>
      <c r="ATB80"/>
      <c r="ATC80"/>
      <c r="ATD80"/>
      <c r="ATE80"/>
      <c r="ATF80"/>
      <c r="ATG80"/>
      <c r="ATH80"/>
      <c r="ATI80"/>
      <c r="ATJ80"/>
      <c r="ATK80"/>
      <c r="ATL80"/>
      <c r="ATM80"/>
      <c r="ATN80"/>
      <c r="ATO80"/>
      <c r="ATP80"/>
      <c r="ATQ80"/>
      <c r="ATR80"/>
      <c r="ATS80"/>
      <c r="ATT80"/>
      <c r="ATU80"/>
      <c r="ATV80"/>
      <c r="ATW80"/>
      <c r="ATX80"/>
      <c r="ATY80"/>
      <c r="ATZ80"/>
      <c r="AUA80"/>
      <c r="AUB80"/>
      <c r="AUC80"/>
      <c r="AUD80"/>
      <c r="AUE80"/>
      <c r="AUF80"/>
      <c r="AUG80"/>
      <c r="AUH80"/>
      <c r="AUI80"/>
      <c r="AUJ80"/>
      <c r="AUK80"/>
      <c r="AUL80"/>
      <c r="AUM80"/>
      <c r="AUN80"/>
      <c r="AUO80"/>
      <c r="AUP80"/>
      <c r="AUQ80"/>
      <c r="AUR80"/>
      <c r="AUS80"/>
      <c r="AUT80"/>
      <c r="AUU80"/>
      <c r="AUV80"/>
      <c r="AUW80"/>
      <c r="AUX80"/>
      <c r="AUY80"/>
      <c r="AUZ80"/>
      <c r="AVA80"/>
      <c r="AVB80"/>
      <c r="AVC80"/>
      <c r="AVD80"/>
      <c r="AVE80"/>
      <c r="AVF80"/>
      <c r="AVG80"/>
      <c r="AVH80"/>
      <c r="AVI80"/>
      <c r="AVJ80"/>
      <c r="AVK80"/>
      <c r="AVL80"/>
      <c r="AVM80"/>
      <c r="AVN80"/>
      <c r="AVO80"/>
      <c r="AVP80"/>
      <c r="AVQ80"/>
      <c r="AVR80"/>
      <c r="AVS80"/>
      <c r="AVT80"/>
      <c r="AVU80"/>
      <c r="AVV80"/>
      <c r="AVW80"/>
      <c r="AVX80"/>
      <c r="AVY80"/>
      <c r="AVZ80"/>
      <c r="AWA80"/>
      <c r="AWB80"/>
      <c r="AWC80"/>
      <c r="AWD80"/>
      <c r="AWE80"/>
      <c r="AWF80"/>
      <c r="AWG80"/>
      <c r="AWH80"/>
      <c r="AWI80"/>
      <c r="AWP80"/>
      <c r="AWQ80"/>
      <c r="AWR80"/>
      <c r="AWS80"/>
      <c r="AWT80"/>
      <c r="AWU80"/>
      <c r="AWV80"/>
      <c r="AWW80"/>
      <c r="AWX80"/>
      <c r="AWY80"/>
      <c r="AWZ80"/>
      <c r="AXA80"/>
      <c r="AXB80"/>
      <c r="AXC80"/>
      <c r="AXD80"/>
      <c r="AXE80"/>
      <c r="AXF80"/>
      <c r="AXG80"/>
      <c r="AXH80"/>
      <c r="AXI80"/>
      <c r="AXJ80"/>
      <c r="AXK80"/>
      <c r="AXL80"/>
      <c r="AXM80"/>
      <c r="AXN80"/>
      <c r="AXO80"/>
      <c r="AXP80"/>
      <c r="AXQ80"/>
      <c r="AXR80"/>
      <c r="AXS80"/>
      <c r="AXT80"/>
      <c r="AXU80"/>
      <c r="AXV80"/>
      <c r="AXW80"/>
      <c r="AXX80"/>
      <c r="AXY80"/>
      <c r="AXZ80"/>
      <c r="AYA80"/>
      <c r="AYB80"/>
      <c r="AYC80"/>
      <c r="AYD80"/>
      <c r="AYE80"/>
      <c r="AYF80"/>
      <c r="AYG80"/>
      <c r="AYH80"/>
      <c r="AYI80"/>
      <c r="AYJ80"/>
      <c r="AYK80"/>
      <c r="AYL80"/>
      <c r="AYM80"/>
      <c r="AYN80"/>
      <c r="AYO80"/>
      <c r="AYP80"/>
      <c r="AYQ80"/>
      <c r="AYR80"/>
      <c r="AYS80"/>
      <c r="AYT80"/>
      <c r="AYU80"/>
      <c r="AYV80"/>
      <c r="AYW80"/>
      <c r="AYX80"/>
      <c r="AYY80"/>
      <c r="AYZ80"/>
      <c r="AZA80"/>
      <c r="AZB80"/>
      <c r="AZC80"/>
      <c r="AZD80"/>
      <c r="AZE80"/>
      <c r="AZF80"/>
      <c r="AZG80"/>
      <c r="AZH80"/>
      <c r="AZI80"/>
      <c r="AZJ80"/>
      <c r="AZK80"/>
      <c r="AZL80"/>
      <c r="AZM80"/>
      <c r="AZN80"/>
      <c r="AZO80"/>
      <c r="AZP80"/>
      <c r="AZQ80"/>
      <c r="AZR80"/>
      <c r="AZS80"/>
      <c r="AZT80"/>
      <c r="AZU80"/>
      <c r="AZV80"/>
      <c r="AZW80"/>
      <c r="AZX80"/>
      <c r="AZY80"/>
      <c r="AZZ80"/>
      <c r="BAA80"/>
      <c r="BAB80"/>
      <c r="BAC80"/>
      <c r="BAD80"/>
      <c r="BAE80"/>
      <c r="BAF80"/>
      <c r="BAG80"/>
      <c r="BAH80"/>
      <c r="BAI80"/>
      <c r="BAJ80"/>
      <c r="BAK80"/>
      <c r="BAL80"/>
      <c r="BAM80"/>
      <c r="BAN80"/>
      <c r="BAO80"/>
      <c r="BAP80"/>
      <c r="BAQ80"/>
      <c r="BAR80"/>
      <c r="BAS80"/>
      <c r="BAT80"/>
      <c r="BAU80"/>
      <c r="BAV80"/>
      <c r="BAW80"/>
      <c r="BAX80"/>
      <c r="BAY80"/>
      <c r="BAZ80"/>
      <c r="BBA80"/>
      <c r="BBB80"/>
      <c r="BBC80"/>
      <c r="BBD80"/>
      <c r="BBE80"/>
      <c r="BBF80"/>
      <c r="BBG80"/>
      <c r="BBH80"/>
      <c r="BBI80"/>
      <c r="BBJ80"/>
      <c r="BBK80"/>
      <c r="BBL80"/>
      <c r="BBM80"/>
      <c r="BBN80"/>
      <c r="BBO80"/>
      <c r="BBP80"/>
      <c r="BBQ80"/>
      <c r="BBR80"/>
      <c r="BBS80"/>
      <c r="BBT80"/>
      <c r="BBU80"/>
      <c r="BBV80"/>
      <c r="BBW80"/>
      <c r="BBX80"/>
      <c r="BBY80"/>
      <c r="BBZ80"/>
      <c r="BCA80"/>
      <c r="BCB80"/>
      <c r="BCC80"/>
      <c r="BCD80"/>
      <c r="BCE80"/>
      <c r="BCF80"/>
      <c r="BCG80"/>
      <c r="BCH80"/>
      <c r="BCI80"/>
      <c r="BCJ80"/>
      <c r="BCK80"/>
      <c r="BCL80"/>
      <c r="BCM80"/>
      <c r="BCN80"/>
      <c r="BCO80"/>
      <c r="BCP80"/>
      <c r="BCQ80"/>
      <c r="BCR80"/>
      <c r="BCS80"/>
      <c r="BCT80"/>
      <c r="BCU80"/>
      <c r="BCV80"/>
      <c r="BCW80"/>
      <c r="BCX80"/>
      <c r="BCY80"/>
      <c r="BCZ80"/>
      <c r="BDA80"/>
      <c r="BDB80"/>
      <c r="BDC80"/>
      <c r="BDD80"/>
      <c r="BDE80"/>
      <c r="BDF80"/>
      <c r="BDG80"/>
      <c r="BDH80"/>
      <c r="BDI80"/>
      <c r="BDJ80"/>
      <c r="BDK80"/>
      <c r="BDL80"/>
      <c r="BDM80"/>
      <c r="BDN80"/>
      <c r="BDO80"/>
      <c r="BDP80"/>
      <c r="BDQ80"/>
      <c r="BDR80"/>
      <c r="BDS80"/>
      <c r="BDT80"/>
      <c r="BDU80"/>
      <c r="BDV80"/>
      <c r="BDW80"/>
      <c r="BDX80"/>
      <c r="BDY80"/>
      <c r="BDZ80"/>
      <c r="BEA80"/>
      <c r="BEB80"/>
      <c r="BEC80"/>
      <c r="BED80"/>
      <c r="BEE80"/>
      <c r="BEF80"/>
      <c r="BEG80"/>
      <c r="BEH80"/>
      <c r="BEI80"/>
      <c r="BEJ80"/>
      <c r="BEK80"/>
      <c r="BEL80"/>
      <c r="BEM80"/>
      <c r="BEN80"/>
      <c r="BEO80"/>
      <c r="BEP80"/>
      <c r="BEQ80"/>
      <c r="BER80"/>
      <c r="BES80"/>
      <c r="BET80"/>
      <c r="BEU80"/>
      <c r="BEV80"/>
      <c r="BEW80"/>
      <c r="BEX80"/>
      <c r="BEY80"/>
      <c r="BEZ80"/>
      <c r="BFA80"/>
      <c r="BFB80"/>
      <c r="BFC80"/>
      <c r="BFD80"/>
      <c r="BFE80"/>
      <c r="BFF80"/>
      <c r="BFG80"/>
      <c r="BFH80"/>
      <c r="BFI80"/>
      <c r="BFJ80"/>
      <c r="BFK80"/>
      <c r="BFL80"/>
      <c r="BFM80"/>
      <c r="BFN80"/>
      <c r="BFO80"/>
      <c r="BFP80"/>
      <c r="BFQ80"/>
      <c r="BFR80"/>
      <c r="BFS80"/>
      <c r="BFT80"/>
      <c r="BFU80"/>
      <c r="BFV80"/>
      <c r="BFW80"/>
      <c r="BFX80"/>
      <c r="BFY80"/>
      <c r="BFZ80"/>
      <c r="BGA80"/>
      <c r="BGB80"/>
      <c r="BGC80"/>
      <c r="BGD80"/>
      <c r="BGE80"/>
      <c r="BGL80"/>
      <c r="BGM80"/>
      <c r="BGN80"/>
      <c r="BGO80"/>
      <c r="BGP80"/>
      <c r="BGQ80"/>
      <c r="BGR80"/>
      <c r="BGS80"/>
      <c r="BGT80"/>
      <c r="BGU80"/>
      <c r="BGV80"/>
      <c r="BGW80"/>
      <c r="BGX80"/>
      <c r="BGY80"/>
      <c r="BGZ80"/>
      <c r="BHA80"/>
      <c r="BHB80"/>
      <c r="BHC80"/>
      <c r="BHD80"/>
      <c r="BHE80"/>
      <c r="BHF80"/>
      <c r="BHG80"/>
      <c r="BHH80"/>
      <c r="BHI80"/>
      <c r="BHJ80"/>
      <c r="BHK80"/>
      <c r="BHL80"/>
      <c r="BHM80"/>
      <c r="BHN80"/>
      <c r="BHO80"/>
      <c r="BHP80"/>
      <c r="BHQ80"/>
      <c r="BHR80"/>
      <c r="BHS80"/>
      <c r="BHT80"/>
      <c r="BHU80"/>
      <c r="BHV80"/>
      <c r="BHW80"/>
      <c r="BHX80"/>
      <c r="BHY80"/>
      <c r="BHZ80"/>
      <c r="BIA80"/>
      <c r="BIB80"/>
      <c r="BIC80"/>
      <c r="BID80"/>
      <c r="BIE80"/>
      <c r="BIF80"/>
      <c r="BIG80"/>
      <c r="BIH80"/>
      <c r="BII80"/>
      <c r="BIJ80"/>
      <c r="BIK80"/>
      <c r="BIL80"/>
      <c r="BIM80"/>
      <c r="BIN80"/>
      <c r="BIO80"/>
      <c r="BIP80"/>
      <c r="BIQ80"/>
      <c r="BIR80"/>
      <c r="BIS80"/>
      <c r="BIT80"/>
      <c r="BIU80"/>
      <c r="BIV80"/>
      <c r="BIW80"/>
      <c r="BIX80"/>
      <c r="BIY80"/>
      <c r="BIZ80"/>
      <c r="BJA80"/>
      <c r="BJB80"/>
      <c r="BJC80"/>
      <c r="BJD80"/>
      <c r="BJE80"/>
      <c r="BJF80"/>
      <c r="BJG80"/>
      <c r="BJH80"/>
      <c r="BJI80"/>
      <c r="BJJ80"/>
      <c r="BJK80"/>
      <c r="BJL80"/>
      <c r="BJM80"/>
      <c r="BJN80"/>
      <c r="BJO80"/>
      <c r="BJP80"/>
      <c r="BJQ80"/>
      <c r="BJR80"/>
      <c r="BJS80"/>
      <c r="BJT80"/>
      <c r="BJU80"/>
      <c r="BJV80"/>
      <c r="BJW80"/>
      <c r="BJX80"/>
      <c r="BJY80"/>
      <c r="BJZ80"/>
      <c r="BKA80"/>
      <c r="BKB80"/>
      <c r="BKC80"/>
      <c r="BKD80"/>
      <c r="BKE80"/>
      <c r="BKF80"/>
      <c r="BKG80"/>
      <c r="BKH80"/>
      <c r="BKI80"/>
      <c r="BKJ80"/>
      <c r="BKK80"/>
      <c r="BKL80"/>
      <c r="BKM80"/>
      <c r="BKN80"/>
      <c r="BKO80"/>
      <c r="BKP80"/>
      <c r="BKQ80"/>
      <c r="BKR80"/>
      <c r="BKS80"/>
      <c r="BKT80"/>
      <c r="BKU80"/>
      <c r="BKV80"/>
      <c r="BKW80"/>
      <c r="BKX80"/>
      <c r="BKY80"/>
      <c r="BKZ80"/>
      <c r="BLA80"/>
      <c r="BLB80"/>
      <c r="BLC80"/>
      <c r="BLD80"/>
      <c r="BLE80"/>
      <c r="BLF80"/>
      <c r="BLG80"/>
      <c r="BLH80"/>
      <c r="BLI80"/>
      <c r="BLJ80"/>
      <c r="BLK80"/>
      <c r="BLL80"/>
      <c r="BLM80"/>
      <c r="BLN80"/>
      <c r="BLO80"/>
      <c r="BLP80"/>
      <c r="BLQ80"/>
      <c r="BLR80"/>
      <c r="BLS80"/>
      <c r="BLT80"/>
      <c r="BLU80"/>
      <c r="BLV80"/>
      <c r="BLW80"/>
      <c r="BLX80"/>
      <c r="BLY80"/>
      <c r="BLZ80"/>
      <c r="BMA80"/>
      <c r="BMB80"/>
      <c r="BMC80"/>
      <c r="BMD80"/>
      <c r="BME80"/>
      <c r="BMF80"/>
      <c r="BMG80"/>
      <c r="BMH80"/>
      <c r="BMI80"/>
      <c r="BMJ80"/>
      <c r="BMK80"/>
      <c r="BML80"/>
      <c r="BMM80"/>
      <c r="BMN80"/>
      <c r="BMO80"/>
      <c r="BMP80"/>
      <c r="BMQ80"/>
      <c r="BMR80"/>
      <c r="BMS80"/>
      <c r="BMT80"/>
      <c r="BMU80"/>
      <c r="BMV80"/>
      <c r="BMW80"/>
      <c r="BMX80"/>
      <c r="BMY80"/>
      <c r="BMZ80"/>
      <c r="BNA80"/>
      <c r="BNB80"/>
      <c r="BNC80"/>
      <c r="BND80"/>
      <c r="BNE80"/>
      <c r="BNF80"/>
      <c r="BNG80"/>
      <c r="BNH80"/>
      <c r="BNI80"/>
      <c r="BNJ80"/>
      <c r="BNK80"/>
      <c r="BNL80"/>
      <c r="BNM80"/>
      <c r="BNN80"/>
      <c r="BNO80"/>
      <c r="BNP80"/>
      <c r="BNQ80"/>
      <c r="BNR80"/>
      <c r="BNS80"/>
      <c r="BNT80"/>
      <c r="BNU80"/>
      <c r="BNV80"/>
      <c r="BNW80"/>
      <c r="BNX80"/>
      <c r="BNY80"/>
      <c r="BNZ80"/>
      <c r="BOA80"/>
      <c r="BOB80"/>
      <c r="BOC80"/>
      <c r="BOD80"/>
      <c r="BOE80"/>
      <c r="BOF80"/>
      <c r="BOG80"/>
      <c r="BOH80"/>
      <c r="BOI80"/>
      <c r="BOJ80"/>
      <c r="BOK80"/>
      <c r="BOL80"/>
      <c r="BOM80"/>
      <c r="BON80"/>
      <c r="BOO80"/>
      <c r="BOP80"/>
      <c r="BOQ80"/>
      <c r="BOR80"/>
      <c r="BOS80"/>
      <c r="BOT80"/>
      <c r="BOU80"/>
      <c r="BOV80"/>
      <c r="BOW80"/>
      <c r="BOX80"/>
      <c r="BOY80"/>
      <c r="BOZ80"/>
      <c r="BPA80"/>
      <c r="BPB80"/>
      <c r="BPC80"/>
      <c r="BPD80"/>
      <c r="BPE80"/>
      <c r="BPF80"/>
      <c r="BPG80"/>
      <c r="BPH80"/>
      <c r="BPI80"/>
      <c r="BPJ80"/>
      <c r="BPK80"/>
      <c r="BPL80"/>
      <c r="BPM80"/>
      <c r="BPN80"/>
      <c r="BPO80"/>
      <c r="BPP80"/>
      <c r="BPQ80"/>
      <c r="BPR80"/>
      <c r="BPS80"/>
      <c r="BPT80"/>
      <c r="BPU80"/>
      <c r="BPV80"/>
      <c r="BPW80"/>
      <c r="BPX80"/>
      <c r="BPY80"/>
      <c r="BPZ80"/>
      <c r="BQA80"/>
      <c r="BQH80"/>
      <c r="BQI80"/>
      <c r="BQJ80"/>
      <c r="BQK80"/>
      <c r="BQL80"/>
      <c r="BQM80"/>
      <c r="BQN80"/>
      <c r="BQO80"/>
      <c r="BQP80"/>
      <c r="BQQ80"/>
      <c r="BQR80"/>
      <c r="BQS80"/>
      <c r="BQT80"/>
      <c r="BQU80"/>
      <c r="BQV80"/>
      <c r="BQW80"/>
      <c r="BQX80"/>
      <c r="BQY80"/>
      <c r="BQZ80"/>
      <c r="BRA80"/>
      <c r="BRB80"/>
      <c r="BRC80"/>
      <c r="BRD80"/>
      <c r="BRE80"/>
      <c r="BRF80"/>
      <c r="BRG80"/>
      <c r="BRH80"/>
      <c r="BRI80"/>
      <c r="BRJ80"/>
      <c r="BRK80"/>
      <c r="BRL80"/>
      <c r="BRM80"/>
      <c r="BRN80"/>
      <c r="BRO80"/>
      <c r="BRP80"/>
      <c r="BRQ80"/>
      <c r="BRR80"/>
      <c r="BRS80"/>
      <c r="BRT80"/>
      <c r="BRU80"/>
      <c r="BRV80"/>
      <c r="BRW80"/>
      <c r="BRX80"/>
      <c r="BRY80"/>
      <c r="BRZ80"/>
      <c r="BSA80"/>
      <c r="BSB80"/>
      <c r="BSC80"/>
      <c r="BSD80"/>
      <c r="BSE80"/>
      <c r="BSF80"/>
      <c r="BSG80"/>
      <c r="BSH80"/>
      <c r="BSI80"/>
      <c r="BSJ80"/>
      <c r="BSK80"/>
      <c r="BSL80"/>
      <c r="BSM80"/>
      <c r="BSN80"/>
      <c r="BSO80"/>
      <c r="BSP80"/>
      <c r="BSQ80"/>
      <c r="BSR80"/>
      <c r="BSS80"/>
      <c r="BST80"/>
      <c r="BSU80"/>
      <c r="BSV80"/>
      <c r="BSW80"/>
      <c r="BSX80"/>
      <c r="BSY80"/>
      <c r="BSZ80"/>
      <c r="BTA80"/>
      <c r="BTB80"/>
      <c r="BTC80"/>
      <c r="BTD80"/>
      <c r="BTE80"/>
      <c r="BTF80"/>
      <c r="BTG80"/>
      <c r="BTH80"/>
      <c r="BTI80"/>
      <c r="BTJ80"/>
      <c r="BTK80"/>
      <c r="BTL80"/>
      <c r="BTM80"/>
      <c r="BTN80"/>
      <c r="BTO80"/>
      <c r="BTP80"/>
      <c r="BTQ80"/>
      <c r="BTR80"/>
      <c r="BTS80"/>
      <c r="BTT80"/>
      <c r="BTU80"/>
      <c r="BTV80"/>
      <c r="BTW80"/>
      <c r="BTX80"/>
      <c r="BTY80"/>
      <c r="BTZ80"/>
      <c r="BUA80"/>
      <c r="BUB80"/>
      <c r="BUC80"/>
      <c r="BUD80"/>
      <c r="BUE80"/>
      <c r="BUF80"/>
      <c r="BUG80"/>
      <c r="BUH80"/>
      <c r="BUI80"/>
      <c r="BUJ80"/>
      <c r="BUK80"/>
      <c r="BUL80"/>
      <c r="BUM80"/>
      <c r="BUN80"/>
      <c r="BUO80"/>
      <c r="BUP80"/>
      <c r="BUQ80"/>
      <c r="BUR80"/>
      <c r="BUS80"/>
      <c r="BUT80"/>
      <c r="BUU80"/>
      <c r="BUV80"/>
      <c r="BUW80"/>
      <c r="BUX80"/>
      <c r="BUY80"/>
      <c r="BUZ80"/>
      <c r="BVA80"/>
      <c r="BVB80"/>
      <c r="BVC80"/>
      <c r="BVD80"/>
      <c r="BVE80"/>
      <c r="BVF80"/>
      <c r="BVG80"/>
      <c r="BVH80"/>
      <c r="BVI80"/>
      <c r="BVJ80"/>
      <c r="BVK80"/>
      <c r="BVL80"/>
      <c r="BVM80"/>
      <c r="BVN80"/>
      <c r="BVO80"/>
      <c r="BVP80"/>
      <c r="BVQ80"/>
      <c r="BVR80"/>
      <c r="BVS80"/>
      <c r="BVT80"/>
      <c r="BVU80"/>
      <c r="BVV80"/>
      <c r="BVW80"/>
      <c r="BVX80"/>
      <c r="BVY80"/>
      <c r="BVZ80"/>
      <c r="BWA80"/>
      <c r="BWB80"/>
      <c r="BWC80"/>
      <c r="BWD80"/>
      <c r="BWE80"/>
      <c r="BWF80"/>
      <c r="BWG80"/>
      <c r="BWH80"/>
      <c r="BWI80"/>
      <c r="BWJ80"/>
      <c r="BWK80"/>
      <c r="BWL80"/>
      <c r="BWM80"/>
      <c r="BWN80"/>
      <c r="BWO80"/>
      <c r="BWP80"/>
      <c r="BWQ80"/>
      <c r="BWR80"/>
      <c r="BWS80"/>
      <c r="BWT80"/>
      <c r="BWU80"/>
      <c r="BWV80"/>
      <c r="BWW80"/>
      <c r="BWX80"/>
      <c r="BWY80"/>
      <c r="BWZ80"/>
      <c r="BXA80"/>
      <c r="BXB80"/>
      <c r="BXC80"/>
      <c r="BXD80"/>
      <c r="BXE80"/>
      <c r="BXF80"/>
      <c r="BXG80"/>
      <c r="BXH80"/>
      <c r="BXI80"/>
      <c r="BXJ80"/>
      <c r="BXK80"/>
      <c r="BXL80"/>
      <c r="BXM80"/>
      <c r="BXN80"/>
      <c r="BXO80"/>
      <c r="BXP80"/>
      <c r="BXQ80"/>
      <c r="BXR80"/>
      <c r="BXS80"/>
      <c r="BXT80"/>
      <c r="BXU80"/>
      <c r="BXV80"/>
      <c r="BXW80"/>
      <c r="BXX80"/>
      <c r="BXY80"/>
      <c r="BXZ80"/>
      <c r="BYA80"/>
      <c r="BYB80"/>
      <c r="BYC80"/>
      <c r="BYD80"/>
      <c r="BYE80"/>
      <c r="BYF80"/>
      <c r="BYG80"/>
      <c r="BYH80"/>
      <c r="BYI80"/>
      <c r="BYJ80"/>
      <c r="BYK80"/>
      <c r="BYL80"/>
      <c r="BYM80"/>
      <c r="BYN80"/>
      <c r="BYO80"/>
      <c r="BYP80"/>
      <c r="BYQ80"/>
      <c r="BYR80"/>
      <c r="BYS80"/>
      <c r="BYT80"/>
      <c r="BYU80"/>
      <c r="BYV80"/>
      <c r="BYW80"/>
      <c r="BYX80"/>
      <c r="BYY80"/>
      <c r="BYZ80"/>
      <c r="BZA80"/>
      <c r="BZB80"/>
      <c r="BZC80"/>
      <c r="BZD80"/>
      <c r="BZE80"/>
      <c r="BZF80"/>
      <c r="BZG80"/>
      <c r="BZH80"/>
      <c r="BZI80"/>
      <c r="BZJ80"/>
      <c r="BZK80"/>
      <c r="BZL80"/>
      <c r="BZM80"/>
      <c r="BZN80"/>
      <c r="BZO80"/>
      <c r="BZP80"/>
      <c r="BZQ80"/>
      <c r="BZR80"/>
      <c r="BZS80"/>
      <c r="BZT80"/>
      <c r="BZU80"/>
      <c r="BZV80"/>
      <c r="BZW80"/>
      <c r="CAD80"/>
      <c r="CAE80"/>
      <c r="CAF80"/>
      <c r="CAG80"/>
      <c r="CAH80"/>
      <c r="CAI80"/>
      <c r="CAJ80"/>
      <c r="CAK80"/>
      <c r="CAL80"/>
      <c r="CAM80"/>
      <c r="CAN80"/>
      <c r="CAO80"/>
      <c r="CAP80"/>
      <c r="CAQ80"/>
      <c r="CAR80"/>
      <c r="CAS80"/>
      <c r="CAT80"/>
      <c r="CAU80"/>
      <c r="CAV80"/>
      <c r="CAW80"/>
      <c r="CAX80"/>
      <c r="CAY80"/>
      <c r="CAZ80"/>
      <c r="CBA80"/>
      <c r="CBB80"/>
      <c r="CBC80"/>
      <c r="CBD80"/>
      <c r="CBE80"/>
      <c r="CBF80"/>
      <c r="CBG80"/>
      <c r="CBH80"/>
      <c r="CBI80"/>
      <c r="CBJ80"/>
      <c r="CBK80"/>
      <c r="CBL80"/>
      <c r="CBM80"/>
      <c r="CBN80"/>
      <c r="CBO80"/>
      <c r="CBP80"/>
      <c r="CBQ80"/>
      <c r="CBR80"/>
      <c r="CBS80"/>
      <c r="CBT80"/>
      <c r="CBU80"/>
      <c r="CBV80"/>
      <c r="CBW80"/>
      <c r="CBX80"/>
      <c r="CBY80"/>
      <c r="CBZ80"/>
      <c r="CCA80"/>
      <c r="CCB80"/>
      <c r="CCC80"/>
      <c r="CCD80"/>
      <c r="CCE80"/>
      <c r="CCF80"/>
      <c r="CCG80"/>
      <c r="CCH80"/>
      <c r="CCI80"/>
      <c r="CCJ80"/>
      <c r="CCK80"/>
      <c r="CCL80"/>
      <c r="CCM80"/>
      <c r="CCN80"/>
      <c r="CCO80"/>
      <c r="CCP80"/>
      <c r="CCQ80"/>
      <c r="CCR80"/>
      <c r="CCS80"/>
      <c r="CCT80"/>
      <c r="CCU80"/>
      <c r="CCV80"/>
      <c r="CCW80"/>
      <c r="CCX80"/>
      <c r="CCY80"/>
      <c r="CCZ80"/>
      <c r="CDA80"/>
      <c r="CDB80"/>
      <c r="CDC80"/>
      <c r="CDD80"/>
      <c r="CDE80"/>
      <c r="CDF80"/>
      <c r="CDG80"/>
      <c r="CDH80"/>
      <c r="CDI80"/>
      <c r="CDJ80"/>
      <c r="CDK80"/>
      <c r="CDL80"/>
      <c r="CDM80"/>
      <c r="CDN80"/>
      <c r="CDO80"/>
      <c r="CDP80"/>
      <c r="CDQ80"/>
      <c r="CDR80"/>
      <c r="CDS80"/>
      <c r="CDT80"/>
      <c r="CDU80"/>
      <c r="CDV80"/>
      <c r="CDW80"/>
      <c r="CDX80"/>
      <c r="CDY80"/>
      <c r="CDZ80"/>
      <c r="CEA80"/>
      <c r="CEB80"/>
      <c r="CEC80"/>
      <c r="CED80"/>
      <c r="CEE80"/>
      <c r="CEF80"/>
      <c r="CEG80"/>
      <c r="CEH80"/>
      <c r="CEI80"/>
      <c r="CEJ80"/>
      <c r="CEK80"/>
      <c r="CEL80"/>
      <c r="CEM80"/>
      <c r="CEN80"/>
      <c r="CEO80"/>
      <c r="CEP80"/>
      <c r="CEQ80"/>
      <c r="CER80"/>
      <c r="CES80"/>
      <c r="CET80"/>
      <c r="CEU80"/>
      <c r="CEV80"/>
      <c r="CEW80"/>
      <c r="CEX80"/>
      <c r="CEY80"/>
      <c r="CEZ80"/>
      <c r="CFA80"/>
      <c r="CFB80"/>
      <c r="CFC80"/>
      <c r="CFD80"/>
      <c r="CFE80"/>
      <c r="CFF80"/>
      <c r="CFG80"/>
      <c r="CFH80"/>
      <c r="CFI80"/>
      <c r="CFJ80"/>
      <c r="CFK80"/>
      <c r="CFL80"/>
      <c r="CFM80"/>
      <c r="CFN80"/>
      <c r="CFO80"/>
      <c r="CFP80"/>
      <c r="CFQ80"/>
      <c r="CFR80"/>
      <c r="CFS80"/>
      <c r="CFT80"/>
      <c r="CFU80"/>
      <c r="CFV80"/>
      <c r="CFW80"/>
      <c r="CFX80"/>
      <c r="CFY80"/>
      <c r="CFZ80"/>
      <c r="CGA80"/>
      <c r="CGB80"/>
      <c r="CGC80"/>
      <c r="CGD80"/>
      <c r="CGE80"/>
      <c r="CGF80"/>
      <c r="CGG80"/>
      <c r="CGH80"/>
      <c r="CGI80"/>
      <c r="CGJ80"/>
      <c r="CGK80"/>
      <c r="CGL80"/>
      <c r="CGM80"/>
      <c r="CGN80"/>
      <c r="CGO80"/>
      <c r="CGP80"/>
      <c r="CGQ80"/>
      <c r="CGR80"/>
      <c r="CGS80"/>
      <c r="CGT80"/>
      <c r="CGU80"/>
      <c r="CGV80"/>
      <c r="CGW80"/>
      <c r="CGX80"/>
      <c r="CGY80"/>
      <c r="CGZ80"/>
      <c r="CHA80"/>
      <c r="CHB80"/>
      <c r="CHC80"/>
      <c r="CHD80"/>
      <c r="CHE80"/>
      <c r="CHF80"/>
      <c r="CHG80"/>
      <c r="CHH80"/>
      <c r="CHI80"/>
      <c r="CHJ80"/>
      <c r="CHK80"/>
      <c r="CHL80"/>
      <c r="CHM80"/>
      <c r="CHN80"/>
      <c r="CHO80"/>
      <c r="CHP80"/>
      <c r="CHQ80"/>
      <c r="CHR80"/>
      <c r="CHS80"/>
      <c r="CHT80"/>
      <c r="CHU80"/>
      <c r="CHV80"/>
      <c r="CHW80"/>
      <c r="CHX80"/>
      <c r="CHY80"/>
      <c r="CHZ80"/>
      <c r="CIA80"/>
      <c r="CIB80"/>
      <c r="CIC80"/>
      <c r="CID80"/>
      <c r="CIE80"/>
      <c r="CIF80"/>
      <c r="CIG80"/>
      <c r="CIH80"/>
      <c r="CII80"/>
      <c r="CIJ80"/>
      <c r="CIK80"/>
      <c r="CIL80"/>
      <c r="CIM80"/>
      <c r="CIN80"/>
      <c r="CIO80"/>
      <c r="CIP80"/>
      <c r="CIQ80"/>
      <c r="CIR80"/>
      <c r="CIS80"/>
      <c r="CIT80"/>
      <c r="CIU80"/>
      <c r="CIV80"/>
      <c r="CIW80"/>
      <c r="CIX80"/>
      <c r="CIY80"/>
      <c r="CIZ80"/>
      <c r="CJA80"/>
      <c r="CJB80"/>
      <c r="CJC80"/>
      <c r="CJD80"/>
      <c r="CJE80"/>
      <c r="CJF80"/>
      <c r="CJG80"/>
      <c r="CJH80"/>
      <c r="CJI80"/>
      <c r="CJJ80"/>
      <c r="CJK80"/>
      <c r="CJL80"/>
      <c r="CJM80"/>
      <c r="CJN80"/>
      <c r="CJO80"/>
      <c r="CJP80"/>
      <c r="CJQ80"/>
      <c r="CJR80"/>
      <c r="CJS80"/>
      <c r="CJZ80"/>
      <c r="CKA80"/>
      <c r="CKB80"/>
      <c r="CKC80"/>
      <c r="CKD80"/>
      <c r="CKE80"/>
      <c r="CKF80"/>
      <c r="CKG80"/>
      <c r="CKH80"/>
      <c r="CKI80"/>
      <c r="CKJ80"/>
      <c r="CKK80"/>
      <c r="CKL80"/>
      <c r="CKM80"/>
      <c r="CKN80"/>
      <c r="CKO80"/>
      <c r="CKP80"/>
      <c r="CKQ80"/>
      <c r="CKR80"/>
      <c r="CKS80"/>
      <c r="CKT80"/>
      <c r="CKU80"/>
      <c r="CKV80"/>
      <c r="CKW80"/>
      <c r="CKX80"/>
      <c r="CKY80"/>
      <c r="CKZ80"/>
      <c r="CLA80"/>
      <c r="CLB80"/>
      <c r="CLC80"/>
      <c r="CLD80"/>
      <c r="CLE80"/>
      <c r="CLF80"/>
      <c r="CLG80"/>
      <c r="CLH80"/>
      <c r="CLI80"/>
      <c r="CLJ80"/>
      <c r="CLK80"/>
      <c r="CLL80"/>
      <c r="CLM80"/>
      <c r="CLN80"/>
      <c r="CLO80"/>
      <c r="CLP80"/>
      <c r="CLQ80"/>
      <c r="CLR80"/>
      <c r="CLS80"/>
      <c r="CLT80"/>
      <c r="CLU80"/>
      <c r="CLV80"/>
      <c r="CLW80"/>
      <c r="CLX80"/>
      <c r="CLY80"/>
      <c r="CLZ80"/>
      <c r="CMA80"/>
      <c r="CMB80"/>
      <c r="CMC80"/>
      <c r="CMD80"/>
      <c r="CME80"/>
      <c r="CMF80"/>
      <c r="CMG80"/>
      <c r="CMH80"/>
      <c r="CMI80"/>
      <c r="CMJ80"/>
      <c r="CMK80"/>
      <c r="CML80"/>
      <c r="CMM80"/>
      <c r="CMN80"/>
      <c r="CMO80"/>
      <c r="CMP80"/>
      <c r="CMQ80"/>
      <c r="CMR80"/>
      <c r="CMS80"/>
      <c r="CMT80"/>
      <c r="CMU80"/>
      <c r="CMV80"/>
      <c r="CMW80"/>
      <c r="CMX80"/>
      <c r="CMY80"/>
      <c r="CMZ80"/>
      <c r="CNA80"/>
      <c r="CNB80"/>
      <c r="CNC80"/>
      <c r="CND80"/>
      <c r="CNE80"/>
      <c r="CNF80"/>
      <c r="CNG80"/>
      <c r="CNH80"/>
      <c r="CNI80"/>
      <c r="CNJ80"/>
      <c r="CNK80"/>
      <c r="CNL80"/>
      <c r="CNM80"/>
      <c r="CNN80"/>
      <c r="CNO80"/>
      <c r="CNP80"/>
      <c r="CNQ80"/>
      <c r="CNR80"/>
      <c r="CNS80"/>
      <c r="CNT80"/>
      <c r="CNU80"/>
      <c r="CNV80"/>
      <c r="CNW80"/>
      <c r="CNX80"/>
      <c r="CNY80"/>
      <c r="CNZ80"/>
      <c r="COA80"/>
      <c r="COB80"/>
      <c r="COC80"/>
      <c r="COD80"/>
      <c r="COE80"/>
      <c r="COF80"/>
      <c r="COG80"/>
      <c r="COH80"/>
      <c r="COI80"/>
      <c r="COJ80"/>
      <c r="COK80"/>
      <c r="COL80"/>
      <c r="COM80"/>
      <c r="CON80"/>
      <c r="COO80"/>
      <c r="COP80"/>
      <c r="COQ80"/>
      <c r="COR80"/>
      <c r="COS80"/>
      <c r="COT80"/>
      <c r="COU80"/>
      <c r="COV80"/>
      <c r="COW80"/>
      <c r="COX80"/>
      <c r="COY80"/>
      <c r="COZ80"/>
      <c r="CPA80"/>
      <c r="CPB80"/>
      <c r="CPC80"/>
      <c r="CPD80"/>
      <c r="CPE80"/>
      <c r="CPF80"/>
      <c r="CPG80"/>
      <c r="CPH80"/>
      <c r="CPI80"/>
      <c r="CPJ80"/>
      <c r="CPK80"/>
      <c r="CPL80"/>
      <c r="CPM80"/>
      <c r="CPN80"/>
      <c r="CPO80"/>
      <c r="CPP80"/>
      <c r="CPQ80"/>
      <c r="CPR80"/>
      <c r="CPS80"/>
      <c r="CPT80"/>
      <c r="CPU80"/>
      <c r="CPV80"/>
      <c r="CPW80"/>
      <c r="CPX80"/>
      <c r="CPY80"/>
      <c r="CPZ80"/>
      <c r="CQA80"/>
      <c r="CQB80"/>
      <c r="CQC80"/>
      <c r="CQD80"/>
      <c r="CQE80"/>
      <c r="CQF80"/>
      <c r="CQG80"/>
      <c r="CQH80"/>
      <c r="CQI80"/>
      <c r="CQJ80"/>
      <c r="CQK80"/>
      <c r="CQL80"/>
      <c r="CQM80"/>
      <c r="CQN80"/>
      <c r="CQO80"/>
      <c r="CQP80"/>
      <c r="CQQ80"/>
      <c r="CQR80"/>
      <c r="CQS80"/>
      <c r="CQT80"/>
      <c r="CQU80"/>
      <c r="CQV80"/>
      <c r="CQW80"/>
      <c r="CQX80"/>
      <c r="CQY80"/>
      <c r="CQZ80"/>
      <c r="CRA80"/>
      <c r="CRB80"/>
      <c r="CRC80"/>
      <c r="CRD80"/>
      <c r="CRE80"/>
      <c r="CRF80"/>
      <c r="CRG80"/>
      <c r="CRH80"/>
      <c r="CRI80"/>
      <c r="CRJ80"/>
      <c r="CRK80"/>
      <c r="CRL80"/>
      <c r="CRM80"/>
      <c r="CRN80"/>
      <c r="CRO80"/>
      <c r="CRP80"/>
      <c r="CRQ80"/>
      <c r="CRR80"/>
      <c r="CRS80"/>
      <c r="CRT80"/>
      <c r="CRU80"/>
      <c r="CRV80"/>
      <c r="CRW80"/>
      <c r="CRX80"/>
      <c r="CRY80"/>
      <c r="CRZ80"/>
      <c r="CSA80"/>
      <c r="CSB80"/>
      <c r="CSC80"/>
      <c r="CSD80"/>
      <c r="CSE80"/>
      <c r="CSF80"/>
      <c r="CSG80"/>
      <c r="CSH80"/>
      <c r="CSI80"/>
      <c r="CSJ80"/>
      <c r="CSK80"/>
      <c r="CSL80"/>
      <c r="CSM80"/>
      <c r="CSN80"/>
      <c r="CSO80"/>
      <c r="CSP80"/>
      <c r="CSQ80"/>
      <c r="CSR80"/>
      <c r="CSS80"/>
      <c r="CST80"/>
      <c r="CSU80"/>
      <c r="CSV80"/>
      <c r="CSW80"/>
      <c r="CSX80"/>
      <c r="CSY80"/>
      <c r="CSZ80"/>
      <c r="CTA80"/>
      <c r="CTB80"/>
      <c r="CTC80"/>
      <c r="CTD80"/>
      <c r="CTE80"/>
      <c r="CTF80"/>
      <c r="CTG80"/>
      <c r="CTH80"/>
      <c r="CTI80"/>
      <c r="CTJ80"/>
      <c r="CTK80"/>
      <c r="CTL80"/>
      <c r="CTM80"/>
      <c r="CTN80"/>
      <c r="CTO80"/>
      <c r="CTV80"/>
      <c r="CTW80"/>
      <c r="CTX80"/>
      <c r="CTY80"/>
      <c r="CTZ80"/>
      <c r="CUA80"/>
      <c r="CUB80"/>
      <c r="CUC80"/>
      <c r="CUD80"/>
      <c r="CUE80"/>
      <c r="CUF80"/>
      <c r="CUG80"/>
      <c r="CUH80"/>
      <c r="CUI80"/>
      <c r="CUJ80"/>
      <c r="CUK80"/>
      <c r="CUL80"/>
      <c r="CUM80"/>
      <c r="CUN80"/>
      <c r="CUO80"/>
      <c r="CUP80"/>
      <c r="CUQ80"/>
      <c r="CUR80"/>
      <c r="CUS80"/>
      <c r="CUT80"/>
      <c r="CUU80"/>
      <c r="CUV80"/>
      <c r="CUW80"/>
      <c r="CUX80"/>
      <c r="CUY80"/>
      <c r="CUZ80"/>
      <c r="CVA80"/>
      <c r="CVB80"/>
      <c r="CVC80"/>
      <c r="CVD80"/>
      <c r="CVE80"/>
      <c r="CVF80"/>
      <c r="CVG80"/>
      <c r="CVH80"/>
      <c r="CVI80"/>
      <c r="CVJ80"/>
      <c r="CVK80"/>
      <c r="CVL80"/>
      <c r="CVM80"/>
      <c r="CVN80"/>
      <c r="CVO80"/>
      <c r="CVP80"/>
      <c r="CVQ80"/>
      <c r="CVR80"/>
      <c r="CVS80"/>
      <c r="CVT80"/>
      <c r="CVU80"/>
      <c r="CVV80"/>
      <c r="CVW80"/>
      <c r="CVX80"/>
      <c r="CVY80"/>
      <c r="CVZ80"/>
      <c r="CWA80"/>
      <c r="CWB80"/>
      <c r="CWC80"/>
      <c r="CWD80"/>
      <c r="CWE80"/>
      <c r="CWF80"/>
      <c r="CWG80"/>
      <c r="CWH80"/>
      <c r="CWI80"/>
      <c r="CWJ80"/>
      <c r="CWK80"/>
      <c r="CWL80"/>
      <c r="CWM80"/>
      <c r="CWN80"/>
      <c r="CWO80"/>
      <c r="CWP80"/>
      <c r="CWQ80"/>
      <c r="CWR80"/>
      <c r="CWS80"/>
      <c r="CWT80"/>
      <c r="CWU80"/>
      <c r="CWV80"/>
      <c r="CWW80"/>
      <c r="CWX80"/>
      <c r="CWY80"/>
      <c r="CWZ80"/>
      <c r="CXA80"/>
      <c r="CXB80"/>
      <c r="CXC80"/>
      <c r="CXD80"/>
      <c r="CXE80"/>
      <c r="CXF80"/>
      <c r="CXG80"/>
      <c r="CXH80"/>
      <c r="CXI80"/>
      <c r="CXJ80"/>
      <c r="CXK80"/>
      <c r="CXL80"/>
      <c r="CXM80"/>
      <c r="CXN80"/>
      <c r="CXO80"/>
      <c r="CXP80"/>
      <c r="CXQ80"/>
      <c r="CXR80"/>
      <c r="CXS80"/>
      <c r="CXT80"/>
      <c r="CXU80"/>
      <c r="CXV80"/>
      <c r="CXW80"/>
      <c r="CXX80"/>
      <c r="CXY80"/>
      <c r="CXZ80"/>
      <c r="CYA80"/>
      <c r="CYB80"/>
      <c r="CYC80"/>
      <c r="CYD80"/>
      <c r="CYE80"/>
      <c r="CYF80"/>
      <c r="CYG80"/>
      <c r="CYH80"/>
      <c r="CYI80"/>
      <c r="CYJ80"/>
      <c r="CYK80"/>
      <c r="CYL80"/>
      <c r="CYM80"/>
      <c r="CYN80"/>
      <c r="CYO80"/>
      <c r="CYP80"/>
      <c r="CYQ80"/>
      <c r="CYR80"/>
      <c r="CYS80"/>
      <c r="CYT80"/>
      <c r="CYU80"/>
      <c r="CYV80"/>
      <c r="CYW80"/>
      <c r="CYX80"/>
      <c r="CYY80"/>
      <c r="CYZ80"/>
      <c r="CZA80"/>
      <c r="CZB80"/>
      <c r="CZC80"/>
      <c r="CZD80"/>
      <c r="CZE80"/>
      <c r="CZF80"/>
      <c r="CZG80"/>
      <c r="CZH80"/>
      <c r="CZI80"/>
      <c r="CZJ80"/>
      <c r="CZK80"/>
      <c r="CZL80"/>
      <c r="CZM80"/>
      <c r="CZN80"/>
      <c r="CZO80"/>
      <c r="CZP80"/>
      <c r="CZQ80"/>
      <c r="CZR80"/>
      <c r="CZS80"/>
      <c r="CZT80"/>
      <c r="CZU80"/>
      <c r="CZV80"/>
      <c r="CZW80"/>
      <c r="CZX80"/>
      <c r="CZY80"/>
      <c r="CZZ80"/>
      <c r="DAA80"/>
      <c r="DAB80"/>
      <c r="DAC80"/>
      <c r="DAD80"/>
      <c r="DAE80"/>
      <c r="DAF80"/>
      <c r="DAG80"/>
      <c r="DAH80"/>
      <c r="DAI80"/>
      <c r="DAJ80"/>
      <c r="DAK80"/>
      <c r="DAL80"/>
      <c r="DAM80"/>
      <c r="DAN80"/>
      <c r="DAO80"/>
      <c r="DAP80"/>
      <c r="DAQ80"/>
      <c r="DAR80"/>
      <c r="DAS80"/>
      <c r="DAT80"/>
      <c r="DAU80"/>
      <c r="DAV80"/>
      <c r="DAW80"/>
      <c r="DAX80"/>
      <c r="DAY80"/>
      <c r="DAZ80"/>
      <c r="DBA80"/>
      <c r="DBB80"/>
      <c r="DBC80"/>
      <c r="DBD80"/>
      <c r="DBE80"/>
      <c r="DBF80"/>
      <c r="DBG80"/>
      <c r="DBH80"/>
      <c r="DBI80"/>
      <c r="DBJ80"/>
      <c r="DBK80"/>
      <c r="DBL80"/>
      <c r="DBM80"/>
      <c r="DBN80"/>
      <c r="DBO80"/>
      <c r="DBP80"/>
      <c r="DBQ80"/>
      <c r="DBR80"/>
      <c r="DBS80"/>
      <c r="DBT80"/>
      <c r="DBU80"/>
      <c r="DBV80"/>
      <c r="DBW80"/>
      <c r="DBX80"/>
      <c r="DBY80"/>
      <c r="DBZ80"/>
      <c r="DCA80"/>
      <c r="DCB80"/>
      <c r="DCC80"/>
      <c r="DCD80"/>
      <c r="DCE80"/>
      <c r="DCF80"/>
      <c r="DCG80"/>
      <c r="DCH80"/>
      <c r="DCI80"/>
      <c r="DCJ80"/>
      <c r="DCK80"/>
      <c r="DCL80"/>
      <c r="DCM80"/>
      <c r="DCN80"/>
      <c r="DCO80"/>
      <c r="DCP80"/>
      <c r="DCQ80"/>
      <c r="DCR80"/>
      <c r="DCS80"/>
      <c r="DCT80"/>
      <c r="DCU80"/>
      <c r="DCV80"/>
      <c r="DCW80"/>
      <c r="DCX80"/>
      <c r="DCY80"/>
      <c r="DCZ80"/>
      <c r="DDA80"/>
      <c r="DDB80"/>
      <c r="DDC80"/>
      <c r="DDD80"/>
      <c r="DDE80"/>
      <c r="DDF80"/>
      <c r="DDG80"/>
      <c r="DDH80"/>
      <c r="DDI80"/>
      <c r="DDJ80"/>
      <c r="DDK80"/>
      <c r="DDR80"/>
      <c r="DDS80"/>
      <c r="DDT80"/>
      <c r="DDU80"/>
      <c r="DDV80"/>
      <c r="DDW80"/>
      <c r="DDX80"/>
      <c r="DDY80"/>
      <c r="DDZ80"/>
      <c r="DEA80"/>
      <c r="DEB80"/>
      <c r="DEC80"/>
      <c r="DED80"/>
      <c r="DEE80"/>
      <c r="DEF80"/>
      <c r="DEG80"/>
      <c r="DEH80"/>
      <c r="DEI80"/>
      <c r="DEJ80"/>
      <c r="DEK80"/>
      <c r="DEL80"/>
      <c r="DEM80"/>
      <c r="DEN80"/>
      <c r="DEO80"/>
      <c r="DEP80"/>
      <c r="DEQ80"/>
      <c r="DER80"/>
      <c r="DES80"/>
      <c r="DET80"/>
      <c r="DEU80"/>
      <c r="DEV80"/>
      <c r="DEW80"/>
      <c r="DEX80"/>
      <c r="DEY80"/>
      <c r="DEZ80"/>
      <c r="DFA80"/>
      <c r="DFB80"/>
      <c r="DFC80"/>
      <c r="DFD80"/>
      <c r="DFE80"/>
      <c r="DFF80"/>
      <c r="DFG80"/>
      <c r="DFH80"/>
      <c r="DFI80"/>
      <c r="DFJ80"/>
      <c r="DFK80"/>
      <c r="DFL80"/>
      <c r="DFM80"/>
      <c r="DFN80"/>
      <c r="DFO80"/>
      <c r="DFP80"/>
      <c r="DFQ80"/>
      <c r="DFR80"/>
      <c r="DFS80"/>
      <c r="DFT80"/>
      <c r="DFU80"/>
      <c r="DFV80"/>
      <c r="DFW80"/>
      <c r="DFX80"/>
      <c r="DFY80"/>
      <c r="DFZ80"/>
      <c r="DGA80"/>
      <c r="DGB80"/>
      <c r="DGC80"/>
      <c r="DGD80"/>
      <c r="DGE80"/>
      <c r="DGF80"/>
      <c r="DGG80"/>
      <c r="DGH80"/>
      <c r="DGI80"/>
      <c r="DGJ80"/>
      <c r="DGK80"/>
      <c r="DGL80"/>
      <c r="DGM80"/>
      <c r="DGN80"/>
      <c r="DGO80"/>
      <c r="DGP80"/>
      <c r="DGQ80"/>
      <c r="DGR80"/>
      <c r="DGS80"/>
      <c r="DGT80"/>
      <c r="DGU80"/>
      <c r="DGV80"/>
      <c r="DGW80"/>
      <c r="DGX80"/>
      <c r="DGY80"/>
      <c r="DGZ80"/>
      <c r="DHA80"/>
      <c r="DHB80"/>
      <c r="DHC80"/>
      <c r="DHD80"/>
      <c r="DHE80"/>
      <c r="DHF80"/>
      <c r="DHG80"/>
      <c r="DHH80"/>
      <c r="DHI80"/>
      <c r="DHJ80"/>
      <c r="DHK80"/>
      <c r="DHL80"/>
      <c r="DHM80"/>
      <c r="DHN80"/>
      <c r="DHO80"/>
      <c r="DHP80"/>
      <c r="DHQ80"/>
      <c r="DHR80"/>
      <c r="DHS80"/>
      <c r="DHT80"/>
      <c r="DHU80"/>
      <c r="DHV80"/>
      <c r="DHW80"/>
      <c r="DHX80"/>
      <c r="DHY80"/>
      <c r="DHZ80"/>
      <c r="DIA80"/>
      <c r="DIB80"/>
      <c r="DIC80"/>
      <c r="DID80"/>
      <c r="DIE80"/>
      <c r="DIF80"/>
      <c r="DIG80"/>
      <c r="DIH80"/>
      <c r="DII80"/>
      <c r="DIJ80"/>
      <c r="DIK80"/>
      <c r="DIL80"/>
      <c r="DIM80"/>
      <c r="DIN80"/>
      <c r="DIO80"/>
      <c r="DIP80"/>
      <c r="DIQ80"/>
      <c r="DIR80"/>
      <c r="DIS80"/>
      <c r="DIT80"/>
      <c r="DIU80"/>
      <c r="DIV80"/>
      <c r="DIW80"/>
      <c r="DIX80"/>
      <c r="DIY80"/>
      <c r="DIZ80"/>
      <c r="DJA80"/>
      <c r="DJB80"/>
      <c r="DJC80"/>
      <c r="DJD80"/>
      <c r="DJE80"/>
      <c r="DJF80"/>
      <c r="DJG80"/>
      <c r="DJH80"/>
      <c r="DJI80"/>
      <c r="DJJ80"/>
      <c r="DJK80"/>
      <c r="DJL80"/>
      <c r="DJM80"/>
      <c r="DJN80"/>
      <c r="DJO80"/>
      <c r="DJP80"/>
      <c r="DJQ80"/>
      <c r="DJR80"/>
      <c r="DJS80"/>
      <c r="DJT80"/>
      <c r="DJU80"/>
      <c r="DJV80"/>
      <c r="DJW80"/>
      <c r="DJX80"/>
      <c r="DJY80"/>
      <c r="DJZ80"/>
      <c r="DKA80"/>
      <c r="DKB80"/>
      <c r="DKC80"/>
      <c r="DKD80"/>
      <c r="DKE80"/>
      <c r="DKF80"/>
      <c r="DKG80"/>
      <c r="DKH80"/>
      <c r="DKI80"/>
      <c r="DKJ80"/>
      <c r="DKK80"/>
      <c r="DKL80"/>
      <c r="DKM80"/>
      <c r="DKN80"/>
      <c r="DKO80"/>
      <c r="DKP80"/>
      <c r="DKQ80"/>
      <c r="DKR80"/>
      <c r="DKS80"/>
      <c r="DKT80"/>
      <c r="DKU80"/>
      <c r="DKV80"/>
      <c r="DKW80"/>
      <c r="DKX80"/>
      <c r="DKY80"/>
      <c r="DKZ80"/>
      <c r="DLA80"/>
      <c r="DLB80"/>
      <c r="DLC80"/>
      <c r="DLD80"/>
      <c r="DLE80"/>
      <c r="DLF80"/>
      <c r="DLG80"/>
      <c r="DLH80"/>
      <c r="DLI80"/>
      <c r="DLJ80"/>
      <c r="DLK80"/>
      <c r="DLL80"/>
      <c r="DLM80"/>
      <c r="DLN80"/>
      <c r="DLO80"/>
      <c r="DLP80"/>
      <c r="DLQ80"/>
      <c r="DLR80"/>
      <c r="DLS80"/>
      <c r="DLT80"/>
      <c r="DLU80"/>
      <c r="DLV80"/>
      <c r="DLW80"/>
      <c r="DLX80"/>
      <c r="DLY80"/>
      <c r="DLZ80"/>
      <c r="DMA80"/>
      <c r="DMB80"/>
      <c r="DMC80"/>
      <c r="DMD80"/>
      <c r="DME80"/>
      <c r="DMF80"/>
      <c r="DMG80"/>
      <c r="DMH80"/>
      <c r="DMI80"/>
      <c r="DMJ80"/>
      <c r="DMK80"/>
      <c r="DML80"/>
      <c r="DMM80"/>
      <c r="DMN80"/>
      <c r="DMO80"/>
      <c r="DMP80"/>
      <c r="DMQ80"/>
      <c r="DMR80"/>
      <c r="DMS80"/>
      <c r="DMT80"/>
      <c r="DMU80"/>
      <c r="DMV80"/>
      <c r="DMW80"/>
      <c r="DMX80"/>
      <c r="DMY80"/>
      <c r="DMZ80"/>
      <c r="DNA80"/>
      <c r="DNB80"/>
      <c r="DNC80"/>
      <c r="DND80"/>
      <c r="DNE80"/>
      <c r="DNF80"/>
      <c r="DNG80"/>
      <c r="DNN80"/>
      <c r="DNO80"/>
      <c r="DNP80"/>
      <c r="DNQ80"/>
      <c r="DNR80"/>
      <c r="DNS80"/>
      <c r="DNT80"/>
      <c r="DNU80"/>
      <c r="DNV80"/>
      <c r="DNW80"/>
      <c r="DNX80"/>
      <c r="DNY80"/>
      <c r="DNZ80"/>
      <c r="DOA80"/>
      <c r="DOB80"/>
      <c r="DOC80"/>
      <c r="DOD80"/>
      <c r="DOE80"/>
      <c r="DOF80"/>
      <c r="DOG80"/>
      <c r="DOH80"/>
      <c r="DOI80"/>
      <c r="DOJ80"/>
      <c r="DOK80"/>
      <c r="DOL80"/>
      <c r="DOM80"/>
      <c r="DON80"/>
      <c r="DOO80"/>
      <c r="DOP80"/>
      <c r="DOQ80"/>
      <c r="DOR80"/>
      <c r="DOS80"/>
      <c r="DOT80"/>
      <c r="DOU80"/>
      <c r="DOV80"/>
      <c r="DOW80"/>
      <c r="DOX80"/>
      <c r="DOY80"/>
      <c r="DOZ80"/>
      <c r="DPA80"/>
      <c r="DPB80"/>
      <c r="DPC80"/>
      <c r="DPD80"/>
      <c r="DPE80"/>
      <c r="DPF80"/>
      <c r="DPG80"/>
      <c r="DPH80"/>
      <c r="DPI80"/>
      <c r="DPJ80"/>
      <c r="DPK80"/>
      <c r="DPL80"/>
      <c r="DPM80"/>
      <c r="DPN80"/>
      <c r="DPO80"/>
      <c r="DPP80"/>
      <c r="DPQ80"/>
      <c r="DPR80"/>
      <c r="DPS80"/>
      <c r="DPT80"/>
      <c r="DPU80"/>
      <c r="DPV80"/>
      <c r="DPW80"/>
      <c r="DPX80"/>
      <c r="DPY80"/>
      <c r="DPZ80"/>
      <c r="DQA80"/>
      <c r="DQB80"/>
      <c r="DQC80"/>
      <c r="DQD80"/>
      <c r="DQE80"/>
      <c r="DQF80"/>
      <c r="DQG80"/>
      <c r="DQH80"/>
      <c r="DQI80"/>
      <c r="DQJ80"/>
      <c r="DQK80"/>
      <c r="DQL80"/>
      <c r="DQM80"/>
      <c r="DQN80"/>
      <c r="DQO80"/>
      <c r="DQP80"/>
      <c r="DQQ80"/>
      <c r="DQR80"/>
      <c r="DQS80"/>
      <c r="DQT80"/>
      <c r="DQU80"/>
      <c r="DQV80"/>
      <c r="DQW80"/>
      <c r="DQX80"/>
      <c r="DQY80"/>
      <c r="DQZ80"/>
      <c r="DRA80"/>
      <c r="DRB80"/>
      <c r="DRC80"/>
      <c r="DRD80"/>
      <c r="DRE80"/>
      <c r="DRF80"/>
      <c r="DRG80"/>
      <c r="DRH80"/>
      <c r="DRI80"/>
      <c r="DRJ80"/>
      <c r="DRK80"/>
      <c r="DRL80"/>
      <c r="DRM80"/>
      <c r="DRN80"/>
      <c r="DRO80"/>
      <c r="DRP80"/>
      <c r="DRQ80"/>
      <c r="DRR80"/>
      <c r="DRS80"/>
      <c r="DRT80"/>
      <c r="DRU80"/>
      <c r="DRV80"/>
      <c r="DRW80"/>
      <c r="DRX80"/>
      <c r="DRY80"/>
      <c r="DRZ80"/>
      <c r="DSA80"/>
      <c r="DSB80"/>
      <c r="DSC80"/>
      <c r="DSD80"/>
      <c r="DSE80"/>
      <c r="DSF80"/>
      <c r="DSG80"/>
      <c r="DSH80"/>
      <c r="DSI80"/>
      <c r="DSJ80"/>
      <c r="DSK80"/>
      <c r="DSL80"/>
      <c r="DSM80"/>
      <c r="DSN80"/>
      <c r="DSO80"/>
      <c r="DSP80"/>
      <c r="DSQ80"/>
      <c r="DSR80"/>
      <c r="DSS80"/>
      <c r="DST80"/>
      <c r="DSU80"/>
      <c r="DSV80"/>
      <c r="DSW80"/>
      <c r="DSX80"/>
      <c r="DSY80"/>
      <c r="DSZ80"/>
      <c r="DTA80"/>
      <c r="DTB80"/>
      <c r="DTC80"/>
      <c r="DTD80"/>
      <c r="DTE80"/>
      <c r="DTF80"/>
      <c r="DTG80"/>
      <c r="DTH80"/>
      <c r="DTI80"/>
      <c r="DTJ80"/>
      <c r="DTK80"/>
      <c r="DTL80"/>
      <c r="DTM80"/>
      <c r="DTN80"/>
      <c r="DTO80"/>
      <c r="DTP80"/>
      <c r="DTQ80"/>
      <c r="DTR80"/>
      <c r="DTS80"/>
      <c r="DTT80"/>
      <c r="DTU80"/>
      <c r="DTV80"/>
      <c r="DTW80"/>
      <c r="DTX80"/>
      <c r="DTY80"/>
      <c r="DTZ80"/>
      <c r="DUA80"/>
      <c r="DUB80"/>
      <c r="DUC80"/>
      <c r="DUD80"/>
      <c r="DUE80"/>
      <c r="DUF80"/>
      <c r="DUG80"/>
      <c r="DUH80"/>
      <c r="DUI80"/>
      <c r="DUJ80"/>
      <c r="DUK80"/>
      <c r="DUL80"/>
      <c r="DUM80"/>
      <c r="DUN80"/>
      <c r="DUO80"/>
      <c r="DUP80"/>
      <c r="DUQ80"/>
      <c r="DUR80"/>
      <c r="DUS80"/>
      <c r="DUT80"/>
      <c r="DUU80"/>
      <c r="DUV80"/>
      <c r="DUW80"/>
      <c r="DUX80"/>
      <c r="DUY80"/>
      <c r="DUZ80"/>
      <c r="DVA80"/>
      <c r="DVB80"/>
      <c r="DVC80"/>
      <c r="DVD80"/>
      <c r="DVE80"/>
      <c r="DVF80"/>
      <c r="DVG80"/>
      <c r="DVH80"/>
      <c r="DVI80"/>
      <c r="DVJ80"/>
      <c r="DVK80"/>
      <c r="DVL80"/>
      <c r="DVM80"/>
      <c r="DVN80"/>
      <c r="DVO80"/>
      <c r="DVP80"/>
      <c r="DVQ80"/>
      <c r="DVR80"/>
      <c r="DVS80"/>
      <c r="DVT80"/>
      <c r="DVU80"/>
      <c r="DVV80"/>
      <c r="DVW80"/>
      <c r="DVX80"/>
      <c r="DVY80"/>
      <c r="DVZ80"/>
      <c r="DWA80"/>
      <c r="DWB80"/>
      <c r="DWC80"/>
      <c r="DWD80"/>
      <c r="DWE80"/>
      <c r="DWF80"/>
      <c r="DWG80"/>
      <c r="DWH80"/>
      <c r="DWI80"/>
      <c r="DWJ80"/>
      <c r="DWK80"/>
      <c r="DWL80"/>
      <c r="DWM80"/>
      <c r="DWN80"/>
      <c r="DWO80"/>
      <c r="DWP80"/>
      <c r="DWQ80"/>
      <c r="DWR80"/>
      <c r="DWS80"/>
      <c r="DWT80"/>
      <c r="DWU80"/>
      <c r="DWV80"/>
      <c r="DWW80"/>
      <c r="DWX80"/>
      <c r="DWY80"/>
      <c r="DWZ80"/>
      <c r="DXA80"/>
      <c r="DXB80"/>
      <c r="DXC80"/>
      <c r="DXJ80"/>
      <c r="DXK80"/>
      <c r="DXL80"/>
      <c r="DXM80"/>
      <c r="DXN80"/>
      <c r="DXO80"/>
      <c r="DXP80"/>
      <c r="DXQ80"/>
      <c r="DXR80"/>
      <c r="DXS80"/>
      <c r="DXT80"/>
      <c r="DXU80"/>
      <c r="DXV80"/>
      <c r="DXW80"/>
      <c r="DXX80"/>
      <c r="DXY80"/>
      <c r="DXZ80"/>
      <c r="DYA80"/>
      <c r="DYB80"/>
      <c r="DYC80"/>
      <c r="DYD80"/>
      <c r="DYE80"/>
      <c r="DYF80"/>
      <c r="DYG80"/>
      <c r="DYH80"/>
      <c r="DYI80"/>
      <c r="DYJ80"/>
      <c r="DYK80"/>
      <c r="DYL80"/>
      <c r="DYM80"/>
      <c r="DYN80"/>
      <c r="DYO80"/>
      <c r="DYP80"/>
      <c r="DYQ80"/>
      <c r="DYR80"/>
      <c r="DYS80"/>
      <c r="DYT80"/>
      <c r="DYU80"/>
      <c r="DYV80"/>
      <c r="DYW80"/>
      <c r="DYX80"/>
      <c r="DYY80"/>
      <c r="DYZ80"/>
      <c r="DZA80"/>
      <c r="DZB80"/>
      <c r="DZC80"/>
      <c r="DZD80"/>
      <c r="DZE80"/>
      <c r="DZF80"/>
      <c r="DZG80"/>
      <c r="DZH80"/>
      <c r="DZI80"/>
      <c r="DZJ80"/>
      <c r="DZK80"/>
      <c r="DZL80"/>
      <c r="DZM80"/>
      <c r="DZN80"/>
      <c r="DZO80"/>
      <c r="DZP80"/>
      <c r="DZQ80"/>
      <c r="DZR80"/>
      <c r="DZS80"/>
      <c r="DZT80"/>
      <c r="DZU80"/>
      <c r="DZV80"/>
      <c r="DZW80"/>
      <c r="DZX80"/>
      <c r="DZY80"/>
      <c r="DZZ80"/>
      <c r="EAA80"/>
      <c r="EAB80"/>
      <c r="EAC80"/>
      <c r="EAD80"/>
      <c r="EAE80"/>
      <c r="EAF80"/>
      <c r="EAG80"/>
      <c r="EAH80"/>
      <c r="EAI80"/>
      <c r="EAJ80"/>
      <c r="EAK80"/>
      <c r="EAL80"/>
      <c r="EAM80"/>
      <c r="EAN80"/>
      <c r="EAO80"/>
      <c r="EAP80"/>
      <c r="EAQ80"/>
      <c r="EAR80"/>
      <c r="EAS80"/>
      <c r="EAT80"/>
      <c r="EAU80"/>
      <c r="EAV80"/>
      <c r="EAW80"/>
      <c r="EAX80"/>
      <c r="EAY80"/>
      <c r="EAZ80"/>
      <c r="EBA80"/>
      <c r="EBB80"/>
      <c r="EBC80"/>
      <c r="EBD80"/>
      <c r="EBE80"/>
      <c r="EBF80"/>
      <c r="EBG80"/>
      <c r="EBH80"/>
      <c r="EBI80"/>
      <c r="EBJ80"/>
      <c r="EBK80"/>
      <c r="EBL80"/>
      <c r="EBM80"/>
      <c r="EBN80"/>
      <c r="EBO80"/>
      <c r="EBP80"/>
      <c r="EBQ80"/>
      <c r="EBR80"/>
      <c r="EBS80"/>
      <c r="EBT80"/>
      <c r="EBU80"/>
      <c r="EBV80"/>
      <c r="EBW80"/>
      <c r="EBX80"/>
      <c r="EBY80"/>
      <c r="EBZ80"/>
      <c r="ECA80"/>
      <c r="ECB80"/>
      <c r="ECC80"/>
      <c r="ECD80"/>
      <c r="ECE80"/>
      <c r="ECF80"/>
      <c r="ECG80"/>
      <c r="ECH80"/>
      <c r="ECI80"/>
      <c r="ECJ80"/>
      <c r="ECK80"/>
      <c r="ECL80"/>
      <c r="ECM80"/>
      <c r="ECN80"/>
      <c r="ECO80"/>
      <c r="ECP80"/>
      <c r="ECQ80"/>
      <c r="ECR80"/>
      <c r="ECS80"/>
      <c r="ECT80"/>
      <c r="ECU80"/>
      <c r="ECV80"/>
      <c r="ECW80"/>
      <c r="ECX80"/>
      <c r="ECY80"/>
      <c r="ECZ80"/>
      <c r="EDA80"/>
      <c r="EDB80"/>
      <c r="EDC80"/>
      <c r="EDD80"/>
      <c r="EDE80"/>
      <c r="EDF80"/>
      <c r="EDG80"/>
      <c r="EDH80"/>
      <c r="EDI80"/>
      <c r="EDJ80"/>
      <c r="EDK80"/>
      <c r="EDL80"/>
      <c r="EDM80"/>
      <c r="EDN80"/>
      <c r="EDO80"/>
      <c r="EDP80"/>
      <c r="EDQ80"/>
      <c r="EDR80"/>
      <c r="EDS80"/>
      <c r="EDT80"/>
      <c r="EDU80"/>
      <c r="EDV80"/>
      <c r="EDW80"/>
      <c r="EDX80"/>
      <c r="EDY80"/>
      <c r="EDZ80"/>
      <c r="EEA80"/>
      <c r="EEB80"/>
      <c r="EEC80"/>
      <c r="EED80"/>
      <c r="EEE80"/>
      <c r="EEF80"/>
      <c r="EEG80"/>
      <c r="EEH80"/>
      <c r="EEI80"/>
      <c r="EEJ80"/>
      <c r="EEK80"/>
      <c r="EEL80"/>
      <c r="EEM80"/>
      <c r="EEN80"/>
      <c r="EEO80"/>
      <c r="EEP80"/>
      <c r="EEQ80"/>
      <c r="EER80"/>
      <c r="EES80"/>
      <c r="EET80"/>
      <c r="EEU80"/>
      <c r="EEV80"/>
      <c r="EEW80"/>
      <c r="EEX80"/>
      <c r="EEY80"/>
      <c r="EEZ80"/>
      <c r="EFA80"/>
      <c r="EFB80"/>
      <c r="EFC80"/>
      <c r="EFD80"/>
      <c r="EFE80"/>
      <c r="EFF80"/>
      <c r="EFG80"/>
      <c r="EFH80"/>
      <c r="EFI80"/>
      <c r="EFJ80"/>
      <c r="EFK80"/>
      <c r="EFL80"/>
      <c r="EFM80"/>
      <c r="EFN80"/>
      <c r="EFO80"/>
      <c r="EFP80"/>
      <c r="EFQ80"/>
      <c r="EFR80"/>
      <c r="EFS80"/>
      <c r="EFT80"/>
      <c r="EFU80"/>
      <c r="EFV80"/>
      <c r="EFW80"/>
      <c r="EFX80"/>
      <c r="EFY80"/>
      <c r="EFZ80"/>
      <c r="EGA80"/>
      <c r="EGB80"/>
      <c r="EGC80"/>
      <c r="EGD80"/>
      <c r="EGE80"/>
      <c r="EGF80"/>
      <c r="EGG80"/>
      <c r="EGH80"/>
      <c r="EGI80"/>
      <c r="EGJ80"/>
      <c r="EGK80"/>
      <c r="EGL80"/>
      <c r="EGM80"/>
      <c r="EGN80"/>
      <c r="EGO80"/>
      <c r="EGP80"/>
      <c r="EGQ80"/>
      <c r="EGR80"/>
      <c r="EGS80"/>
      <c r="EGT80"/>
      <c r="EGU80"/>
      <c r="EGV80"/>
      <c r="EGW80"/>
      <c r="EGX80"/>
      <c r="EGY80"/>
      <c r="EHF80"/>
      <c r="EHG80"/>
      <c r="EHH80"/>
      <c r="EHI80"/>
      <c r="EHJ80"/>
      <c r="EHK80"/>
      <c r="EHL80"/>
      <c r="EHM80"/>
      <c r="EHN80"/>
      <c r="EHO80"/>
      <c r="EHP80"/>
      <c r="EHQ80"/>
      <c r="EHR80"/>
      <c r="EHS80"/>
      <c r="EHT80"/>
      <c r="EHU80"/>
      <c r="EHV80"/>
      <c r="EHW80"/>
      <c r="EHX80"/>
      <c r="EHY80"/>
      <c r="EHZ80"/>
      <c r="EIA80"/>
      <c r="EIB80"/>
      <c r="EIC80"/>
      <c r="EID80"/>
      <c r="EIE80"/>
      <c r="EIF80"/>
      <c r="EIG80"/>
      <c r="EIH80"/>
      <c r="EII80"/>
      <c r="EIJ80"/>
      <c r="EIK80"/>
      <c r="EIL80"/>
      <c r="EIM80"/>
      <c r="EIN80"/>
      <c r="EIO80"/>
      <c r="EIP80"/>
      <c r="EIQ80"/>
      <c r="EIR80"/>
      <c r="EIS80"/>
      <c r="EIT80"/>
      <c r="EIU80"/>
      <c r="EIV80"/>
      <c r="EIW80"/>
      <c r="EIX80"/>
      <c r="EIY80"/>
      <c r="EIZ80"/>
      <c r="EJA80"/>
      <c r="EJB80"/>
      <c r="EJC80"/>
      <c r="EJD80"/>
      <c r="EJE80"/>
      <c r="EJF80"/>
      <c r="EJG80"/>
      <c r="EJH80"/>
      <c r="EJI80"/>
      <c r="EJJ80"/>
      <c r="EJK80"/>
      <c r="EJL80"/>
      <c r="EJM80"/>
      <c r="EJN80"/>
      <c r="EJO80"/>
      <c r="EJP80"/>
      <c r="EJQ80"/>
      <c r="EJR80"/>
      <c r="EJS80"/>
      <c r="EJT80"/>
      <c r="EJU80"/>
      <c r="EJV80"/>
      <c r="EJW80"/>
      <c r="EJX80"/>
      <c r="EJY80"/>
      <c r="EJZ80"/>
      <c r="EKA80"/>
      <c r="EKB80"/>
      <c r="EKC80"/>
      <c r="EKD80"/>
      <c r="EKE80"/>
      <c r="EKF80"/>
      <c r="EKG80"/>
      <c r="EKH80"/>
      <c r="EKI80"/>
      <c r="EKJ80"/>
      <c r="EKK80"/>
      <c r="EKL80"/>
      <c r="EKM80"/>
      <c r="EKN80"/>
      <c r="EKO80"/>
      <c r="EKP80"/>
      <c r="EKQ80"/>
      <c r="EKR80"/>
      <c r="EKS80"/>
      <c r="EKT80"/>
      <c r="EKU80"/>
      <c r="EKV80"/>
      <c r="EKW80"/>
      <c r="EKX80"/>
      <c r="EKY80"/>
      <c r="EKZ80"/>
      <c r="ELA80"/>
      <c r="ELB80"/>
      <c r="ELC80"/>
      <c r="ELD80"/>
      <c r="ELE80"/>
      <c r="ELF80"/>
      <c r="ELG80"/>
      <c r="ELH80"/>
      <c r="ELI80"/>
      <c r="ELJ80"/>
      <c r="ELK80"/>
      <c r="ELL80"/>
      <c r="ELM80"/>
      <c r="ELN80"/>
      <c r="ELO80"/>
      <c r="ELP80"/>
      <c r="ELQ80"/>
      <c r="ELR80"/>
      <c r="ELS80"/>
      <c r="ELT80"/>
      <c r="ELU80"/>
      <c r="ELV80"/>
      <c r="ELW80"/>
      <c r="ELX80"/>
      <c r="ELY80"/>
      <c r="ELZ80"/>
      <c r="EMA80"/>
      <c r="EMB80"/>
      <c r="EMC80"/>
      <c r="EMD80"/>
      <c r="EME80"/>
      <c r="EMF80"/>
      <c r="EMG80"/>
      <c r="EMH80"/>
      <c r="EMI80"/>
      <c r="EMJ80"/>
      <c r="EMK80"/>
      <c r="EML80"/>
      <c r="EMM80"/>
      <c r="EMN80"/>
      <c r="EMO80"/>
      <c r="EMP80"/>
      <c r="EMQ80"/>
      <c r="EMR80"/>
      <c r="EMS80"/>
      <c r="EMT80"/>
      <c r="EMU80"/>
      <c r="EMV80"/>
      <c r="EMW80"/>
      <c r="EMX80"/>
      <c r="EMY80"/>
      <c r="EMZ80"/>
      <c r="ENA80"/>
      <c r="ENB80"/>
      <c r="ENC80"/>
      <c r="END80"/>
      <c r="ENE80"/>
      <c r="ENF80"/>
      <c r="ENG80"/>
      <c r="ENH80"/>
      <c r="ENI80"/>
      <c r="ENJ80"/>
      <c r="ENK80"/>
      <c r="ENL80"/>
      <c r="ENM80"/>
      <c r="ENN80"/>
      <c r="ENO80"/>
      <c r="ENP80"/>
      <c r="ENQ80"/>
      <c r="ENR80"/>
      <c r="ENS80"/>
      <c r="ENT80"/>
      <c r="ENU80"/>
      <c r="ENV80"/>
      <c r="ENW80"/>
      <c r="ENX80"/>
      <c r="ENY80"/>
      <c r="ENZ80"/>
      <c r="EOA80"/>
      <c r="EOB80"/>
      <c r="EOC80"/>
      <c r="EOD80"/>
      <c r="EOE80"/>
      <c r="EOF80"/>
      <c r="EOG80"/>
      <c r="EOH80"/>
      <c r="EOI80"/>
      <c r="EOJ80"/>
      <c r="EOK80"/>
      <c r="EOL80"/>
      <c r="EOM80"/>
      <c r="EON80"/>
      <c r="EOO80"/>
      <c r="EOP80"/>
      <c r="EOQ80"/>
      <c r="EOR80"/>
      <c r="EOS80"/>
      <c r="EOT80"/>
      <c r="EOU80"/>
      <c r="EOV80"/>
      <c r="EOW80"/>
      <c r="EOX80"/>
      <c r="EOY80"/>
      <c r="EOZ80"/>
      <c r="EPA80"/>
      <c r="EPB80"/>
      <c r="EPC80"/>
      <c r="EPD80"/>
      <c r="EPE80"/>
      <c r="EPF80"/>
      <c r="EPG80"/>
      <c r="EPH80"/>
      <c r="EPI80"/>
      <c r="EPJ80"/>
      <c r="EPK80"/>
      <c r="EPL80"/>
      <c r="EPM80"/>
      <c r="EPN80"/>
      <c r="EPO80"/>
      <c r="EPP80"/>
      <c r="EPQ80"/>
      <c r="EPR80"/>
      <c r="EPS80"/>
      <c r="EPT80"/>
      <c r="EPU80"/>
      <c r="EPV80"/>
      <c r="EPW80"/>
      <c r="EPX80"/>
      <c r="EPY80"/>
      <c r="EPZ80"/>
      <c r="EQA80"/>
      <c r="EQB80"/>
      <c r="EQC80"/>
      <c r="EQD80"/>
      <c r="EQE80"/>
      <c r="EQF80"/>
      <c r="EQG80"/>
      <c r="EQH80"/>
      <c r="EQI80"/>
      <c r="EQJ80"/>
      <c r="EQK80"/>
      <c r="EQL80"/>
      <c r="EQM80"/>
      <c r="EQN80"/>
      <c r="EQO80"/>
      <c r="EQP80"/>
      <c r="EQQ80"/>
      <c r="EQR80"/>
      <c r="EQS80"/>
      <c r="EQT80"/>
      <c r="EQU80"/>
      <c r="ERB80"/>
      <c r="ERC80"/>
      <c r="ERD80"/>
      <c r="ERE80"/>
      <c r="ERF80"/>
      <c r="ERG80"/>
      <c r="ERH80"/>
      <c r="ERI80"/>
      <c r="ERJ80"/>
      <c r="ERK80"/>
      <c r="ERL80"/>
      <c r="ERM80"/>
      <c r="ERN80"/>
      <c r="ERO80"/>
      <c r="ERP80"/>
      <c r="ERQ80"/>
      <c r="ERR80"/>
      <c r="ERS80"/>
      <c r="ERT80"/>
      <c r="ERU80"/>
      <c r="ERV80"/>
      <c r="ERW80"/>
      <c r="ERX80"/>
      <c r="ERY80"/>
      <c r="ERZ80"/>
      <c r="ESA80"/>
      <c r="ESB80"/>
      <c r="ESC80"/>
      <c r="ESD80"/>
      <c r="ESE80"/>
      <c r="ESF80"/>
      <c r="ESG80"/>
      <c r="ESH80"/>
      <c r="ESI80"/>
      <c r="ESJ80"/>
      <c r="ESK80"/>
      <c r="ESL80"/>
      <c r="ESM80"/>
      <c r="ESN80"/>
      <c r="ESO80"/>
      <c r="ESP80"/>
      <c r="ESQ80"/>
      <c r="ESR80"/>
      <c r="ESS80"/>
      <c r="EST80"/>
      <c r="ESU80"/>
      <c r="ESV80"/>
      <c r="ESW80"/>
      <c r="ESX80"/>
      <c r="ESY80"/>
      <c r="ESZ80"/>
      <c r="ETA80"/>
      <c r="ETB80"/>
      <c r="ETC80"/>
      <c r="ETD80"/>
      <c r="ETE80"/>
      <c r="ETF80"/>
      <c r="ETG80"/>
      <c r="ETH80"/>
      <c r="ETI80"/>
      <c r="ETJ80"/>
      <c r="ETK80"/>
      <c r="ETL80"/>
      <c r="ETM80"/>
      <c r="ETN80"/>
      <c r="ETO80"/>
      <c r="ETP80"/>
      <c r="ETQ80"/>
      <c r="ETR80"/>
      <c r="ETS80"/>
      <c r="ETT80"/>
      <c r="ETU80"/>
      <c r="ETV80"/>
      <c r="ETW80"/>
      <c r="ETX80"/>
      <c r="ETY80"/>
      <c r="ETZ80"/>
      <c r="EUA80"/>
      <c r="EUB80"/>
      <c r="EUC80"/>
      <c r="EUD80"/>
      <c r="EUE80"/>
      <c r="EUF80"/>
      <c r="EUG80"/>
      <c r="EUH80"/>
      <c r="EUI80"/>
      <c r="EUJ80"/>
      <c r="EUK80"/>
      <c r="EUL80"/>
      <c r="EUM80"/>
      <c r="EUN80"/>
      <c r="EUO80"/>
      <c r="EUP80"/>
      <c r="EUQ80"/>
      <c r="EUR80"/>
      <c r="EUS80"/>
      <c r="EUT80"/>
      <c r="EUU80"/>
      <c r="EUV80"/>
      <c r="EUW80"/>
      <c r="EUX80"/>
      <c r="EUY80"/>
      <c r="EUZ80"/>
      <c r="EVA80"/>
      <c r="EVB80"/>
      <c r="EVC80"/>
      <c r="EVD80"/>
      <c r="EVE80"/>
      <c r="EVF80"/>
      <c r="EVG80"/>
      <c r="EVH80"/>
      <c r="EVI80"/>
      <c r="EVJ80"/>
      <c r="EVK80"/>
      <c r="EVL80"/>
      <c r="EVM80"/>
      <c r="EVN80"/>
      <c r="EVO80"/>
      <c r="EVP80"/>
      <c r="EVQ80"/>
      <c r="EVR80"/>
      <c r="EVS80"/>
      <c r="EVT80"/>
      <c r="EVU80"/>
      <c r="EVV80"/>
      <c r="EVW80"/>
      <c r="EVX80"/>
      <c r="EVY80"/>
      <c r="EVZ80"/>
      <c r="EWA80"/>
      <c r="EWB80"/>
      <c r="EWC80"/>
      <c r="EWD80"/>
      <c r="EWE80"/>
      <c r="EWF80"/>
      <c r="EWG80"/>
      <c r="EWH80"/>
      <c r="EWI80"/>
      <c r="EWJ80"/>
      <c r="EWK80"/>
      <c r="EWL80"/>
      <c r="EWM80"/>
      <c r="EWN80"/>
      <c r="EWO80"/>
      <c r="EWP80"/>
      <c r="EWQ80"/>
      <c r="EWR80"/>
      <c r="EWS80"/>
      <c r="EWT80"/>
      <c r="EWU80"/>
      <c r="EWV80"/>
      <c r="EWW80"/>
      <c r="EWX80"/>
      <c r="EWY80"/>
      <c r="EWZ80"/>
      <c r="EXA80"/>
      <c r="EXB80"/>
      <c r="EXC80"/>
      <c r="EXD80"/>
      <c r="EXE80"/>
      <c r="EXF80"/>
      <c r="EXG80"/>
      <c r="EXH80"/>
      <c r="EXI80"/>
      <c r="EXJ80"/>
      <c r="EXK80"/>
      <c r="EXL80"/>
      <c r="EXM80"/>
      <c r="EXN80"/>
      <c r="EXO80"/>
      <c r="EXP80"/>
      <c r="EXQ80"/>
      <c r="EXR80"/>
      <c r="EXS80"/>
      <c r="EXT80"/>
      <c r="EXU80"/>
      <c r="EXV80"/>
      <c r="EXW80"/>
      <c r="EXX80"/>
      <c r="EXY80"/>
      <c r="EXZ80"/>
      <c r="EYA80"/>
      <c r="EYB80"/>
      <c r="EYC80"/>
      <c r="EYD80"/>
      <c r="EYE80"/>
      <c r="EYF80"/>
      <c r="EYG80"/>
      <c r="EYH80"/>
      <c r="EYI80"/>
      <c r="EYJ80"/>
      <c r="EYK80"/>
      <c r="EYL80"/>
      <c r="EYM80"/>
      <c r="EYN80"/>
      <c r="EYO80"/>
      <c r="EYP80"/>
      <c r="EYQ80"/>
      <c r="EYR80"/>
      <c r="EYS80"/>
      <c r="EYT80"/>
      <c r="EYU80"/>
      <c r="EYV80"/>
      <c r="EYW80"/>
      <c r="EYX80"/>
      <c r="EYY80"/>
      <c r="EYZ80"/>
      <c r="EZA80"/>
      <c r="EZB80"/>
      <c r="EZC80"/>
      <c r="EZD80"/>
      <c r="EZE80"/>
      <c r="EZF80"/>
      <c r="EZG80"/>
      <c r="EZH80"/>
      <c r="EZI80"/>
      <c r="EZJ80"/>
      <c r="EZK80"/>
      <c r="EZL80"/>
      <c r="EZM80"/>
      <c r="EZN80"/>
      <c r="EZO80"/>
      <c r="EZP80"/>
      <c r="EZQ80"/>
      <c r="EZR80"/>
      <c r="EZS80"/>
      <c r="EZT80"/>
      <c r="EZU80"/>
      <c r="EZV80"/>
      <c r="EZW80"/>
      <c r="EZX80"/>
      <c r="EZY80"/>
      <c r="EZZ80"/>
      <c r="FAA80"/>
      <c r="FAB80"/>
      <c r="FAC80"/>
      <c r="FAD80"/>
      <c r="FAE80"/>
      <c r="FAF80"/>
      <c r="FAG80"/>
      <c r="FAH80"/>
      <c r="FAI80"/>
      <c r="FAJ80"/>
      <c r="FAK80"/>
      <c r="FAL80"/>
      <c r="FAM80"/>
      <c r="FAN80"/>
      <c r="FAO80"/>
      <c r="FAP80"/>
      <c r="FAQ80"/>
      <c r="FAX80"/>
      <c r="FAY80"/>
      <c r="FAZ80"/>
      <c r="FBA80"/>
      <c r="FBB80"/>
      <c r="FBC80"/>
      <c r="FBD80"/>
      <c r="FBE80"/>
      <c r="FBF80"/>
      <c r="FBG80"/>
      <c r="FBH80"/>
      <c r="FBI80"/>
      <c r="FBJ80"/>
      <c r="FBK80"/>
      <c r="FBL80"/>
      <c r="FBM80"/>
      <c r="FBN80"/>
      <c r="FBO80"/>
      <c r="FBP80"/>
      <c r="FBQ80"/>
      <c r="FBR80"/>
      <c r="FBS80"/>
      <c r="FBT80"/>
      <c r="FBU80"/>
      <c r="FBV80"/>
      <c r="FBW80"/>
      <c r="FBX80"/>
      <c r="FBY80"/>
      <c r="FBZ80"/>
      <c r="FCA80"/>
      <c r="FCB80"/>
      <c r="FCC80"/>
      <c r="FCD80"/>
      <c r="FCE80"/>
      <c r="FCF80"/>
      <c r="FCG80"/>
      <c r="FCH80"/>
      <c r="FCI80"/>
      <c r="FCJ80"/>
      <c r="FCK80"/>
      <c r="FCL80"/>
      <c r="FCM80"/>
      <c r="FCN80"/>
      <c r="FCO80"/>
      <c r="FCP80"/>
      <c r="FCQ80"/>
      <c r="FCR80"/>
      <c r="FCS80"/>
      <c r="FCT80"/>
      <c r="FCU80"/>
      <c r="FCV80"/>
      <c r="FCW80"/>
      <c r="FCX80"/>
      <c r="FCY80"/>
      <c r="FCZ80"/>
      <c r="FDA80"/>
      <c r="FDB80"/>
      <c r="FDC80"/>
      <c r="FDD80"/>
      <c r="FDE80"/>
      <c r="FDF80"/>
      <c r="FDG80"/>
      <c r="FDH80"/>
      <c r="FDI80"/>
      <c r="FDJ80"/>
      <c r="FDK80"/>
      <c r="FDL80"/>
      <c r="FDM80"/>
      <c r="FDN80"/>
      <c r="FDO80"/>
      <c r="FDP80"/>
      <c r="FDQ80"/>
      <c r="FDR80"/>
      <c r="FDS80"/>
      <c r="FDT80"/>
      <c r="FDU80"/>
      <c r="FDV80"/>
      <c r="FDW80"/>
      <c r="FDX80"/>
      <c r="FDY80"/>
      <c r="FDZ80"/>
      <c r="FEA80"/>
      <c r="FEB80"/>
      <c r="FEC80"/>
      <c r="FED80"/>
      <c r="FEE80"/>
      <c r="FEF80"/>
      <c r="FEG80"/>
      <c r="FEH80"/>
      <c r="FEI80"/>
      <c r="FEJ80"/>
      <c r="FEK80"/>
      <c r="FEL80"/>
      <c r="FEM80"/>
      <c r="FEN80"/>
      <c r="FEO80"/>
      <c r="FEP80"/>
      <c r="FEQ80"/>
      <c r="FER80"/>
      <c r="FES80"/>
      <c r="FET80"/>
      <c r="FEU80"/>
      <c r="FEV80"/>
      <c r="FEW80"/>
      <c r="FEX80"/>
      <c r="FEY80"/>
      <c r="FEZ80"/>
      <c r="FFA80"/>
      <c r="FFB80"/>
      <c r="FFC80"/>
      <c r="FFD80"/>
      <c r="FFE80"/>
      <c r="FFF80"/>
      <c r="FFG80"/>
      <c r="FFH80"/>
      <c r="FFI80"/>
      <c r="FFJ80"/>
      <c r="FFK80"/>
      <c r="FFL80"/>
      <c r="FFM80"/>
      <c r="FFN80"/>
      <c r="FFO80"/>
      <c r="FFP80"/>
      <c r="FFQ80"/>
      <c r="FFR80"/>
      <c r="FFS80"/>
      <c r="FFT80"/>
      <c r="FFU80"/>
      <c r="FFV80"/>
      <c r="FFW80"/>
      <c r="FFX80"/>
      <c r="FFY80"/>
      <c r="FFZ80"/>
      <c r="FGA80"/>
      <c r="FGB80"/>
      <c r="FGC80"/>
      <c r="FGD80"/>
      <c r="FGE80"/>
      <c r="FGF80"/>
      <c r="FGG80"/>
      <c r="FGH80"/>
      <c r="FGI80"/>
      <c r="FGJ80"/>
      <c r="FGK80"/>
      <c r="FGL80"/>
      <c r="FGM80"/>
      <c r="FGN80"/>
      <c r="FGO80"/>
      <c r="FGP80"/>
      <c r="FGQ80"/>
      <c r="FGR80"/>
      <c r="FGS80"/>
      <c r="FGT80"/>
      <c r="FGU80"/>
      <c r="FGV80"/>
      <c r="FGW80"/>
      <c r="FGX80"/>
      <c r="FGY80"/>
      <c r="FGZ80"/>
      <c r="FHA80"/>
      <c r="FHB80"/>
      <c r="FHC80"/>
      <c r="FHD80"/>
      <c r="FHE80"/>
      <c r="FHF80"/>
      <c r="FHG80"/>
      <c r="FHH80"/>
      <c r="FHI80"/>
      <c r="FHJ80"/>
      <c r="FHK80"/>
      <c r="FHL80"/>
      <c r="FHM80"/>
      <c r="FHN80"/>
      <c r="FHO80"/>
      <c r="FHP80"/>
      <c r="FHQ80"/>
      <c r="FHR80"/>
      <c r="FHS80"/>
      <c r="FHT80"/>
      <c r="FHU80"/>
      <c r="FHV80"/>
      <c r="FHW80"/>
      <c r="FHX80"/>
      <c r="FHY80"/>
      <c r="FHZ80"/>
      <c r="FIA80"/>
      <c r="FIB80"/>
      <c r="FIC80"/>
      <c r="FID80"/>
      <c r="FIE80"/>
      <c r="FIF80"/>
      <c r="FIG80"/>
      <c r="FIH80"/>
      <c r="FII80"/>
      <c r="FIJ80"/>
      <c r="FIK80"/>
      <c r="FIL80"/>
      <c r="FIM80"/>
      <c r="FIN80"/>
      <c r="FIO80"/>
      <c r="FIP80"/>
      <c r="FIQ80"/>
      <c r="FIR80"/>
      <c r="FIS80"/>
      <c r="FIT80"/>
      <c r="FIU80"/>
      <c r="FIV80"/>
      <c r="FIW80"/>
      <c r="FIX80"/>
      <c r="FIY80"/>
      <c r="FIZ80"/>
      <c r="FJA80"/>
      <c r="FJB80"/>
      <c r="FJC80"/>
      <c r="FJD80"/>
      <c r="FJE80"/>
      <c r="FJF80"/>
      <c r="FJG80"/>
      <c r="FJH80"/>
      <c r="FJI80"/>
      <c r="FJJ80"/>
      <c r="FJK80"/>
      <c r="FJL80"/>
      <c r="FJM80"/>
      <c r="FJN80"/>
      <c r="FJO80"/>
      <c r="FJP80"/>
      <c r="FJQ80"/>
      <c r="FJR80"/>
      <c r="FJS80"/>
      <c r="FJT80"/>
      <c r="FJU80"/>
      <c r="FJV80"/>
      <c r="FJW80"/>
      <c r="FJX80"/>
      <c r="FJY80"/>
      <c r="FJZ80"/>
      <c r="FKA80"/>
      <c r="FKB80"/>
      <c r="FKC80"/>
      <c r="FKD80"/>
      <c r="FKE80"/>
      <c r="FKF80"/>
      <c r="FKG80"/>
      <c r="FKH80"/>
      <c r="FKI80"/>
      <c r="FKJ80"/>
      <c r="FKK80"/>
      <c r="FKL80"/>
      <c r="FKM80"/>
      <c r="FKT80"/>
      <c r="FKU80"/>
      <c r="FKV80"/>
      <c r="FKW80"/>
      <c r="FKX80"/>
      <c r="FKY80"/>
      <c r="FKZ80"/>
      <c r="FLA80"/>
      <c r="FLB80"/>
      <c r="FLC80"/>
      <c r="FLD80"/>
      <c r="FLE80"/>
      <c r="FLF80"/>
      <c r="FLG80"/>
      <c r="FLH80"/>
      <c r="FLI80"/>
      <c r="FLJ80"/>
      <c r="FLK80"/>
      <c r="FLL80"/>
      <c r="FLM80"/>
      <c r="FLN80"/>
      <c r="FLO80"/>
      <c r="FLP80"/>
      <c r="FLQ80"/>
      <c r="FLR80"/>
      <c r="FLS80"/>
      <c r="FLT80"/>
      <c r="FLU80"/>
      <c r="FLV80"/>
      <c r="FLW80"/>
      <c r="FLX80"/>
      <c r="FLY80"/>
      <c r="FLZ80"/>
      <c r="FMA80"/>
      <c r="FMB80"/>
      <c r="FMC80"/>
      <c r="FMD80"/>
      <c r="FME80"/>
      <c r="FMF80"/>
      <c r="FMG80"/>
      <c r="FMH80"/>
      <c r="FMI80"/>
      <c r="FMJ80"/>
      <c r="FMK80"/>
      <c r="FML80"/>
      <c r="FMM80"/>
      <c r="FMN80"/>
      <c r="FMO80"/>
      <c r="FMP80"/>
      <c r="FMQ80"/>
      <c r="FMR80"/>
      <c r="FMS80"/>
      <c r="FMT80"/>
      <c r="FMU80"/>
      <c r="FMV80"/>
      <c r="FMW80"/>
      <c r="FMX80"/>
      <c r="FMY80"/>
      <c r="FMZ80"/>
      <c r="FNA80"/>
      <c r="FNB80"/>
      <c r="FNC80"/>
      <c r="FND80"/>
      <c r="FNE80"/>
      <c r="FNF80"/>
      <c r="FNG80"/>
      <c r="FNH80"/>
      <c r="FNI80"/>
      <c r="FNJ80"/>
      <c r="FNK80"/>
      <c r="FNL80"/>
      <c r="FNM80"/>
      <c r="FNN80"/>
      <c r="FNO80"/>
      <c r="FNP80"/>
      <c r="FNQ80"/>
      <c r="FNR80"/>
      <c r="FNS80"/>
      <c r="FNT80"/>
      <c r="FNU80"/>
      <c r="FNV80"/>
      <c r="FNW80"/>
      <c r="FNX80"/>
      <c r="FNY80"/>
      <c r="FNZ80"/>
      <c r="FOA80"/>
      <c r="FOB80"/>
      <c r="FOC80"/>
      <c r="FOD80"/>
      <c r="FOE80"/>
      <c r="FOF80"/>
      <c r="FOG80"/>
      <c r="FOH80"/>
      <c r="FOI80"/>
      <c r="FOJ80"/>
      <c r="FOK80"/>
      <c r="FOL80"/>
      <c r="FOM80"/>
      <c r="FON80"/>
      <c r="FOO80"/>
      <c r="FOP80"/>
      <c r="FOQ80"/>
      <c r="FOR80"/>
      <c r="FOS80"/>
      <c r="FOT80"/>
      <c r="FOU80"/>
      <c r="FOV80"/>
      <c r="FOW80"/>
      <c r="FOX80"/>
      <c r="FOY80"/>
      <c r="FOZ80"/>
      <c r="FPA80"/>
      <c r="FPB80"/>
      <c r="FPC80"/>
      <c r="FPD80"/>
      <c r="FPE80"/>
      <c r="FPF80"/>
      <c r="FPG80"/>
      <c r="FPH80"/>
      <c r="FPI80"/>
      <c r="FPJ80"/>
      <c r="FPK80"/>
      <c r="FPL80"/>
      <c r="FPM80"/>
      <c r="FPN80"/>
      <c r="FPO80"/>
      <c r="FPP80"/>
      <c r="FPQ80"/>
      <c r="FPR80"/>
      <c r="FPS80"/>
      <c r="FPT80"/>
      <c r="FPU80"/>
      <c r="FPV80"/>
      <c r="FPW80"/>
      <c r="FPX80"/>
      <c r="FPY80"/>
      <c r="FPZ80"/>
      <c r="FQA80"/>
      <c r="FQB80"/>
      <c r="FQC80"/>
      <c r="FQD80"/>
      <c r="FQE80"/>
      <c r="FQF80"/>
      <c r="FQG80"/>
      <c r="FQH80"/>
      <c r="FQI80"/>
      <c r="FQJ80"/>
      <c r="FQK80"/>
      <c r="FQL80"/>
      <c r="FQM80"/>
      <c r="FQN80"/>
      <c r="FQO80"/>
      <c r="FQP80"/>
      <c r="FQQ80"/>
      <c r="FQR80"/>
      <c r="FQS80"/>
      <c r="FQT80"/>
      <c r="FQU80"/>
      <c r="FQV80"/>
      <c r="FQW80"/>
      <c r="FQX80"/>
      <c r="FQY80"/>
      <c r="FQZ80"/>
      <c r="FRA80"/>
      <c r="FRB80"/>
      <c r="FRC80"/>
      <c r="FRD80"/>
      <c r="FRE80"/>
      <c r="FRF80"/>
      <c r="FRG80"/>
      <c r="FRH80"/>
      <c r="FRI80"/>
      <c r="FRJ80"/>
      <c r="FRK80"/>
      <c r="FRL80"/>
      <c r="FRM80"/>
      <c r="FRN80"/>
      <c r="FRO80"/>
      <c r="FRP80"/>
      <c r="FRQ80"/>
      <c r="FRR80"/>
      <c r="FRS80"/>
      <c r="FRT80"/>
      <c r="FRU80"/>
      <c r="FRV80"/>
      <c r="FRW80"/>
      <c r="FRX80"/>
      <c r="FRY80"/>
      <c r="FRZ80"/>
      <c r="FSA80"/>
      <c r="FSB80"/>
      <c r="FSC80"/>
      <c r="FSD80"/>
      <c r="FSE80"/>
      <c r="FSF80"/>
      <c r="FSG80"/>
      <c r="FSH80"/>
      <c r="FSI80"/>
      <c r="FSJ80"/>
      <c r="FSK80"/>
      <c r="FSL80"/>
      <c r="FSM80"/>
      <c r="FSN80"/>
      <c r="FSO80"/>
      <c r="FSP80"/>
      <c r="FSQ80"/>
      <c r="FSR80"/>
      <c r="FSS80"/>
      <c r="FST80"/>
      <c r="FSU80"/>
      <c r="FSV80"/>
      <c r="FSW80"/>
      <c r="FSX80"/>
      <c r="FSY80"/>
      <c r="FSZ80"/>
      <c r="FTA80"/>
      <c r="FTB80"/>
      <c r="FTC80"/>
      <c r="FTD80"/>
      <c r="FTE80"/>
      <c r="FTF80"/>
      <c r="FTG80"/>
      <c r="FTH80"/>
      <c r="FTI80"/>
      <c r="FTJ80"/>
      <c r="FTK80"/>
      <c r="FTL80"/>
      <c r="FTM80"/>
      <c r="FTN80"/>
      <c r="FTO80"/>
      <c r="FTP80"/>
      <c r="FTQ80"/>
      <c r="FTR80"/>
      <c r="FTS80"/>
      <c r="FTT80"/>
      <c r="FTU80"/>
      <c r="FTV80"/>
      <c r="FTW80"/>
      <c r="FTX80"/>
      <c r="FTY80"/>
      <c r="FTZ80"/>
      <c r="FUA80"/>
      <c r="FUB80"/>
      <c r="FUC80"/>
      <c r="FUD80"/>
      <c r="FUE80"/>
      <c r="FUF80"/>
      <c r="FUG80"/>
      <c r="FUH80"/>
      <c r="FUI80"/>
      <c r="FUP80"/>
      <c r="FUQ80"/>
      <c r="FUR80"/>
      <c r="FUS80"/>
      <c r="FUT80"/>
      <c r="FUU80"/>
      <c r="FUV80"/>
      <c r="FUW80"/>
      <c r="FUX80"/>
      <c r="FUY80"/>
      <c r="FUZ80"/>
      <c r="FVA80"/>
      <c r="FVB80"/>
      <c r="FVC80"/>
      <c r="FVD80"/>
      <c r="FVE80"/>
      <c r="FVF80"/>
      <c r="FVG80"/>
      <c r="FVH80"/>
      <c r="FVI80"/>
      <c r="FVJ80"/>
      <c r="FVK80"/>
      <c r="FVL80"/>
      <c r="FVM80"/>
      <c r="FVN80"/>
      <c r="FVO80"/>
      <c r="FVP80"/>
      <c r="FVQ80"/>
      <c r="FVR80"/>
      <c r="FVS80"/>
      <c r="FVT80"/>
      <c r="FVU80"/>
      <c r="FVV80"/>
      <c r="FVW80"/>
      <c r="FVX80"/>
      <c r="FVY80"/>
      <c r="FVZ80"/>
      <c r="FWA80"/>
      <c r="FWB80"/>
      <c r="FWC80"/>
      <c r="FWD80"/>
      <c r="FWE80"/>
      <c r="FWF80"/>
      <c r="FWG80"/>
      <c r="FWH80"/>
      <c r="FWI80"/>
      <c r="FWJ80"/>
      <c r="FWK80"/>
      <c r="FWL80"/>
      <c r="FWM80"/>
      <c r="FWN80"/>
      <c r="FWO80"/>
      <c r="FWP80"/>
      <c r="FWQ80"/>
      <c r="FWR80"/>
      <c r="FWS80"/>
      <c r="FWT80"/>
      <c r="FWU80"/>
      <c r="FWV80"/>
      <c r="FWW80"/>
      <c r="FWX80"/>
      <c r="FWY80"/>
      <c r="FWZ80"/>
      <c r="FXA80"/>
      <c r="FXB80"/>
      <c r="FXC80"/>
      <c r="FXD80"/>
      <c r="FXE80"/>
      <c r="FXF80"/>
      <c r="FXG80"/>
      <c r="FXH80"/>
      <c r="FXI80"/>
      <c r="FXJ80"/>
      <c r="FXK80"/>
      <c r="FXL80"/>
      <c r="FXM80"/>
      <c r="FXN80"/>
      <c r="FXO80"/>
      <c r="FXP80"/>
      <c r="FXQ80"/>
      <c r="FXR80"/>
      <c r="FXS80"/>
      <c r="FXT80"/>
      <c r="FXU80"/>
      <c r="FXV80"/>
      <c r="FXW80"/>
      <c r="FXX80"/>
      <c r="FXY80"/>
      <c r="FXZ80"/>
      <c r="FYA80"/>
      <c r="FYB80"/>
      <c r="FYC80"/>
      <c r="FYD80"/>
      <c r="FYE80"/>
      <c r="FYF80"/>
      <c r="FYG80"/>
      <c r="FYH80"/>
      <c r="FYI80"/>
      <c r="FYJ80"/>
      <c r="FYK80"/>
      <c r="FYL80"/>
      <c r="FYM80"/>
      <c r="FYN80"/>
      <c r="FYO80"/>
      <c r="FYP80"/>
      <c r="FYQ80"/>
      <c r="FYR80"/>
      <c r="FYS80"/>
      <c r="FYT80"/>
      <c r="FYU80"/>
      <c r="FYV80"/>
      <c r="FYW80"/>
      <c r="FYX80"/>
      <c r="FYY80"/>
      <c r="FYZ80"/>
      <c r="FZA80"/>
      <c r="FZB80"/>
      <c r="FZC80"/>
      <c r="FZD80"/>
      <c r="FZE80"/>
      <c r="FZF80"/>
      <c r="FZG80"/>
      <c r="FZH80"/>
      <c r="FZI80"/>
      <c r="FZJ80"/>
      <c r="FZK80"/>
      <c r="FZL80"/>
      <c r="FZM80"/>
      <c r="FZN80"/>
      <c r="FZO80"/>
      <c r="FZP80"/>
      <c r="FZQ80"/>
      <c r="FZR80"/>
      <c r="FZS80"/>
      <c r="FZT80"/>
      <c r="FZU80"/>
      <c r="FZV80"/>
      <c r="FZW80"/>
      <c r="FZX80"/>
      <c r="FZY80"/>
      <c r="FZZ80"/>
      <c r="GAA80"/>
      <c r="GAB80"/>
      <c r="GAC80"/>
      <c r="GAD80"/>
      <c r="GAE80"/>
      <c r="GAF80"/>
      <c r="GAG80"/>
      <c r="GAH80"/>
      <c r="GAI80"/>
      <c r="GAJ80"/>
      <c r="GAK80"/>
      <c r="GAL80"/>
      <c r="GAM80"/>
      <c r="GAN80"/>
      <c r="GAO80"/>
      <c r="GAP80"/>
      <c r="GAQ80"/>
      <c r="GAR80"/>
      <c r="GAS80"/>
      <c r="GAT80"/>
      <c r="GAU80"/>
      <c r="GAV80"/>
      <c r="GAW80"/>
      <c r="GAX80"/>
      <c r="GAY80"/>
      <c r="GAZ80"/>
      <c r="GBA80"/>
      <c r="GBB80"/>
      <c r="GBC80"/>
      <c r="GBD80"/>
      <c r="GBE80"/>
      <c r="GBF80"/>
      <c r="GBG80"/>
      <c r="GBH80"/>
      <c r="GBI80"/>
      <c r="GBJ80"/>
      <c r="GBK80"/>
      <c r="GBL80"/>
      <c r="GBM80"/>
      <c r="GBN80"/>
      <c r="GBO80"/>
      <c r="GBP80"/>
      <c r="GBQ80"/>
      <c r="GBR80"/>
      <c r="GBS80"/>
      <c r="GBT80"/>
      <c r="GBU80"/>
      <c r="GBV80"/>
      <c r="GBW80"/>
      <c r="GBX80"/>
      <c r="GBY80"/>
      <c r="GBZ80"/>
      <c r="GCA80"/>
      <c r="GCB80"/>
      <c r="GCC80"/>
      <c r="GCD80"/>
      <c r="GCE80"/>
      <c r="GCF80"/>
      <c r="GCG80"/>
      <c r="GCH80"/>
      <c r="GCI80"/>
      <c r="GCJ80"/>
      <c r="GCK80"/>
      <c r="GCL80"/>
      <c r="GCM80"/>
      <c r="GCN80"/>
      <c r="GCO80"/>
      <c r="GCP80"/>
      <c r="GCQ80"/>
      <c r="GCR80"/>
      <c r="GCS80"/>
      <c r="GCT80"/>
      <c r="GCU80"/>
      <c r="GCV80"/>
      <c r="GCW80"/>
      <c r="GCX80"/>
      <c r="GCY80"/>
      <c r="GCZ80"/>
      <c r="GDA80"/>
      <c r="GDB80"/>
      <c r="GDC80"/>
      <c r="GDD80"/>
      <c r="GDE80"/>
      <c r="GDF80"/>
      <c r="GDG80"/>
      <c r="GDH80"/>
      <c r="GDI80"/>
      <c r="GDJ80"/>
      <c r="GDK80"/>
      <c r="GDL80"/>
      <c r="GDM80"/>
      <c r="GDN80"/>
      <c r="GDO80"/>
      <c r="GDP80"/>
      <c r="GDQ80"/>
      <c r="GDR80"/>
      <c r="GDS80"/>
      <c r="GDT80"/>
      <c r="GDU80"/>
      <c r="GDV80"/>
      <c r="GDW80"/>
      <c r="GDX80"/>
      <c r="GDY80"/>
      <c r="GDZ80"/>
      <c r="GEA80"/>
      <c r="GEB80"/>
      <c r="GEC80"/>
      <c r="GED80"/>
      <c r="GEE80"/>
      <c r="GEL80"/>
      <c r="GEM80"/>
      <c r="GEN80"/>
      <c r="GEO80"/>
      <c r="GEP80"/>
      <c r="GEQ80"/>
      <c r="GER80"/>
      <c r="GES80"/>
      <c r="GET80"/>
      <c r="GEU80"/>
      <c r="GEV80"/>
      <c r="GEW80"/>
      <c r="GEX80"/>
      <c r="GEY80"/>
      <c r="GEZ80"/>
      <c r="GFA80"/>
      <c r="GFB80"/>
      <c r="GFC80"/>
      <c r="GFD80"/>
      <c r="GFE80"/>
      <c r="GFF80"/>
      <c r="GFG80"/>
      <c r="GFH80"/>
      <c r="GFI80"/>
      <c r="GFJ80"/>
      <c r="GFK80"/>
      <c r="GFL80"/>
      <c r="GFM80"/>
      <c r="GFN80"/>
      <c r="GFO80"/>
      <c r="GFP80"/>
      <c r="GFQ80"/>
      <c r="GFR80"/>
      <c r="GFS80"/>
      <c r="GFT80"/>
      <c r="GFU80"/>
      <c r="GFV80"/>
      <c r="GFW80"/>
      <c r="GFX80"/>
      <c r="GFY80"/>
      <c r="GFZ80"/>
      <c r="GGA80"/>
      <c r="GGB80"/>
      <c r="GGC80"/>
      <c r="GGD80"/>
      <c r="GGE80"/>
      <c r="GGF80"/>
      <c r="GGG80"/>
      <c r="GGH80"/>
      <c r="GGI80"/>
      <c r="GGJ80"/>
      <c r="GGK80"/>
      <c r="GGL80"/>
      <c r="GGM80"/>
      <c r="GGN80"/>
      <c r="GGO80"/>
      <c r="GGP80"/>
      <c r="GGQ80"/>
      <c r="GGR80"/>
      <c r="GGS80"/>
      <c r="GGT80"/>
      <c r="GGU80"/>
      <c r="GGV80"/>
      <c r="GGW80"/>
      <c r="GGX80"/>
      <c r="GGY80"/>
      <c r="GGZ80"/>
      <c r="GHA80"/>
      <c r="GHB80"/>
      <c r="GHC80"/>
      <c r="GHD80"/>
      <c r="GHE80"/>
      <c r="GHF80"/>
      <c r="GHG80"/>
      <c r="GHH80"/>
      <c r="GHI80"/>
      <c r="GHJ80"/>
      <c r="GHK80"/>
      <c r="GHL80"/>
      <c r="GHM80"/>
      <c r="GHN80"/>
      <c r="GHO80"/>
      <c r="GHP80"/>
      <c r="GHQ80"/>
      <c r="GHR80"/>
      <c r="GHS80"/>
      <c r="GHT80"/>
      <c r="GHU80"/>
      <c r="GHV80"/>
      <c r="GHW80"/>
      <c r="GHX80"/>
      <c r="GHY80"/>
      <c r="GHZ80"/>
      <c r="GIA80"/>
      <c r="GIB80"/>
      <c r="GIC80"/>
      <c r="GID80"/>
      <c r="GIE80"/>
      <c r="GIF80"/>
      <c r="GIG80"/>
      <c r="GIH80"/>
      <c r="GII80"/>
      <c r="GIJ80"/>
      <c r="GIK80"/>
      <c r="GIL80"/>
      <c r="GIM80"/>
      <c r="GIN80"/>
      <c r="GIO80"/>
      <c r="GIP80"/>
      <c r="GIQ80"/>
      <c r="GIR80"/>
      <c r="GIS80"/>
      <c r="GIT80"/>
      <c r="GIU80"/>
      <c r="GIV80"/>
      <c r="GIW80"/>
      <c r="GIX80"/>
      <c r="GIY80"/>
      <c r="GIZ80"/>
      <c r="GJA80"/>
      <c r="GJB80"/>
      <c r="GJC80"/>
      <c r="GJD80"/>
      <c r="GJE80"/>
      <c r="GJF80"/>
      <c r="GJG80"/>
      <c r="GJH80"/>
      <c r="GJI80"/>
      <c r="GJJ80"/>
      <c r="GJK80"/>
      <c r="GJL80"/>
      <c r="GJM80"/>
      <c r="GJN80"/>
      <c r="GJO80"/>
      <c r="GJP80"/>
      <c r="GJQ80"/>
      <c r="GJR80"/>
      <c r="GJS80"/>
      <c r="GJT80"/>
      <c r="GJU80"/>
      <c r="GJV80"/>
      <c r="GJW80"/>
      <c r="GJX80"/>
      <c r="GJY80"/>
      <c r="GJZ80"/>
      <c r="GKA80"/>
      <c r="GKB80"/>
      <c r="GKC80"/>
      <c r="GKD80"/>
      <c r="GKE80"/>
      <c r="GKF80"/>
      <c r="GKG80"/>
      <c r="GKH80"/>
      <c r="GKI80"/>
      <c r="GKJ80"/>
      <c r="GKK80"/>
      <c r="GKL80"/>
      <c r="GKM80"/>
      <c r="GKN80"/>
      <c r="GKO80"/>
      <c r="GKP80"/>
      <c r="GKQ80"/>
      <c r="GKR80"/>
      <c r="GKS80"/>
      <c r="GKT80"/>
      <c r="GKU80"/>
      <c r="GKV80"/>
      <c r="GKW80"/>
      <c r="GKX80"/>
      <c r="GKY80"/>
      <c r="GKZ80"/>
      <c r="GLA80"/>
      <c r="GLB80"/>
      <c r="GLC80"/>
      <c r="GLD80"/>
      <c r="GLE80"/>
      <c r="GLF80"/>
      <c r="GLG80"/>
      <c r="GLH80"/>
      <c r="GLI80"/>
      <c r="GLJ80"/>
      <c r="GLK80"/>
      <c r="GLL80"/>
      <c r="GLM80"/>
      <c r="GLN80"/>
      <c r="GLO80"/>
      <c r="GLP80"/>
      <c r="GLQ80"/>
      <c r="GLR80"/>
      <c r="GLS80"/>
      <c r="GLT80"/>
      <c r="GLU80"/>
      <c r="GLV80"/>
      <c r="GLW80"/>
      <c r="GLX80"/>
      <c r="GLY80"/>
      <c r="GLZ80"/>
      <c r="GMA80"/>
      <c r="GMB80"/>
      <c r="GMC80"/>
      <c r="GMD80"/>
      <c r="GME80"/>
      <c r="GMF80"/>
      <c r="GMG80"/>
      <c r="GMH80"/>
      <c r="GMI80"/>
      <c r="GMJ80"/>
      <c r="GMK80"/>
      <c r="GML80"/>
      <c r="GMM80"/>
      <c r="GMN80"/>
      <c r="GMO80"/>
      <c r="GMP80"/>
      <c r="GMQ80"/>
      <c r="GMR80"/>
      <c r="GMS80"/>
      <c r="GMT80"/>
      <c r="GMU80"/>
      <c r="GMV80"/>
      <c r="GMW80"/>
      <c r="GMX80"/>
      <c r="GMY80"/>
      <c r="GMZ80"/>
      <c r="GNA80"/>
      <c r="GNB80"/>
      <c r="GNC80"/>
      <c r="GND80"/>
      <c r="GNE80"/>
      <c r="GNF80"/>
      <c r="GNG80"/>
      <c r="GNH80"/>
      <c r="GNI80"/>
      <c r="GNJ80"/>
      <c r="GNK80"/>
      <c r="GNL80"/>
      <c r="GNM80"/>
      <c r="GNN80"/>
      <c r="GNO80"/>
      <c r="GNP80"/>
      <c r="GNQ80"/>
      <c r="GNR80"/>
      <c r="GNS80"/>
      <c r="GNT80"/>
      <c r="GNU80"/>
      <c r="GNV80"/>
      <c r="GNW80"/>
      <c r="GNX80"/>
      <c r="GNY80"/>
      <c r="GNZ80"/>
      <c r="GOA80"/>
      <c r="GOH80"/>
      <c r="GOI80"/>
      <c r="GOJ80"/>
      <c r="GOK80"/>
      <c r="GOL80"/>
      <c r="GOM80"/>
      <c r="GON80"/>
      <c r="GOO80"/>
      <c r="GOP80"/>
      <c r="GOQ80"/>
      <c r="GOR80"/>
      <c r="GOS80"/>
      <c r="GOT80"/>
      <c r="GOU80"/>
      <c r="GOV80"/>
      <c r="GOW80"/>
      <c r="GOX80"/>
      <c r="GOY80"/>
      <c r="GOZ80"/>
      <c r="GPA80"/>
      <c r="GPB80"/>
      <c r="GPC80"/>
      <c r="GPD80"/>
      <c r="GPE80"/>
      <c r="GPF80"/>
      <c r="GPG80"/>
      <c r="GPH80"/>
      <c r="GPI80"/>
      <c r="GPJ80"/>
      <c r="GPK80"/>
      <c r="GPL80"/>
      <c r="GPM80"/>
      <c r="GPN80"/>
      <c r="GPO80"/>
      <c r="GPP80"/>
      <c r="GPQ80"/>
      <c r="GPR80"/>
      <c r="GPS80"/>
      <c r="GPT80"/>
      <c r="GPU80"/>
      <c r="GPV80"/>
      <c r="GPW80"/>
      <c r="GPX80"/>
      <c r="GPY80"/>
      <c r="GPZ80"/>
      <c r="GQA80"/>
      <c r="GQB80"/>
      <c r="GQC80"/>
      <c r="GQD80"/>
      <c r="GQE80"/>
      <c r="GQF80"/>
      <c r="GQG80"/>
      <c r="GQH80"/>
      <c r="GQI80"/>
      <c r="GQJ80"/>
      <c r="GQK80"/>
      <c r="GQL80"/>
      <c r="GQM80"/>
      <c r="GQN80"/>
      <c r="GQO80"/>
      <c r="GQP80"/>
      <c r="GQQ80"/>
      <c r="GQR80"/>
      <c r="GQS80"/>
      <c r="GQT80"/>
      <c r="GQU80"/>
      <c r="GQV80"/>
      <c r="GQW80"/>
      <c r="GQX80"/>
      <c r="GQY80"/>
      <c r="GQZ80"/>
      <c r="GRA80"/>
      <c r="GRB80"/>
      <c r="GRC80"/>
      <c r="GRD80"/>
      <c r="GRE80"/>
      <c r="GRF80"/>
      <c r="GRG80"/>
      <c r="GRH80"/>
      <c r="GRI80"/>
      <c r="GRJ80"/>
      <c r="GRK80"/>
      <c r="GRL80"/>
      <c r="GRM80"/>
      <c r="GRN80"/>
      <c r="GRO80"/>
      <c r="GRP80"/>
      <c r="GRQ80"/>
      <c r="GRR80"/>
      <c r="GRS80"/>
      <c r="GRT80"/>
      <c r="GRU80"/>
      <c r="GRV80"/>
      <c r="GRW80"/>
      <c r="GRX80"/>
      <c r="GRY80"/>
      <c r="GRZ80"/>
      <c r="GSA80"/>
      <c r="GSB80"/>
      <c r="GSC80"/>
      <c r="GSD80"/>
      <c r="GSE80"/>
      <c r="GSF80"/>
      <c r="GSG80"/>
      <c r="GSH80"/>
      <c r="GSI80"/>
      <c r="GSJ80"/>
      <c r="GSK80"/>
      <c r="GSL80"/>
      <c r="GSM80"/>
      <c r="GSN80"/>
      <c r="GSO80"/>
      <c r="GSP80"/>
      <c r="GSQ80"/>
      <c r="GSR80"/>
      <c r="GSS80"/>
      <c r="GST80"/>
      <c r="GSU80"/>
      <c r="GSV80"/>
      <c r="GSW80"/>
      <c r="GSX80"/>
      <c r="GSY80"/>
      <c r="GSZ80"/>
      <c r="GTA80"/>
      <c r="GTB80"/>
      <c r="GTC80"/>
      <c r="GTD80"/>
      <c r="GTE80"/>
      <c r="GTF80"/>
      <c r="GTG80"/>
      <c r="GTH80"/>
      <c r="GTI80"/>
      <c r="GTJ80"/>
      <c r="GTK80"/>
      <c r="GTL80"/>
      <c r="GTM80"/>
      <c r="GTN80"/>
      <c r="GTO80"/>
      <c r="GTP80"/>
      <c r="GTQ80"/>
      <c r="GTR80"/>
      <c r="GTS80"/>
      <c r="GTT80"/>
      <c r="GTU80"/>
      <c r="GTV80"/>
      <c r="GTW80"/>
      <c r="GTX80"/>
      <c r="GTY80"/>
      <c r="GTZ80"/>
      <c r="GUA80"/>
      <c r="GUB80"/>
      <c r="GUC80"/>
      <c r="GUD80"/>
      <c r="GUE80"/>
      <c r="GUF80"/>
      <c r="GUG80"/>
      <c r="GUH80"/>
      <c r="GUI80"/>
      <c r="GUJ80"/>
      <c r="GUK80"/>
      <c r="GUL80"/>
      <c r="GUM80"/>
      <c r="GUN80"/>
      <c r="GUO80"/>
      <c r="GUP80"/>
      <c r="GUQ80"/>
      <c r="GUR80"/>
      <c r="GUS80"/>
      <c r="GUT80"/>
      <c r="GUU80"/>
      <c r="GUV80"/>
      <c r="GUW80"/>
      <c r="GUX80"/>
      <c r="GUY80"/>
      <c r="GUZ80"/>
      <c r="GVA80"/>
      <c r="GVB80"/>
      <c r="GVC80"/>
      <c r="GVD80"/>
      <c r="GVE80"/>
      <c r="GVF80"/>
      <c r="GVG80"/>
      <c r="GVH80"/>
      <c r="GVI80"/>
      <c r="GVJ80"/>
      <c r="GVK80"/>
      <c r="GVL80"/>
      <c r="GVM80"/>
      <c r="GVN80"/>
      <c r="GVO80"/>
      <c r="GVP80"/>
      <c r="GVQ80"/>
      <c r="GVR80"/>
      <c r="GVS80"/>
      <c r="GVT80"/>
      <c r="GVU80"/>
      <c r="GVV80"/>
      <c r="GVW80"/>
      <c r="GVX80"/>
      <c r="GVY80"/>
      <c r="GVZ80"/>
      <c r="GWA80"/>
      <c r="GWB80"/>
      <c r="GWC80"/>
      <c r="GWD80"/>
      <c r="GWE80"/>
      <c r="GWF80"/>
      <c r="GWG80"/>
      <c r="GWH80"/>
      <c r="GWI80"/>
      <c r="GWJ80"/>
      <c r="GWK80"/>
      <c r="GWL80"/>
      <c r="GWM80"/>
      <c r="GWN80"/>
      <c r="GWO80"/>
      <c r="GWP80"/>
      <c r="GWQ80"/>
      <c r="GWR80"/>
      <c r="GWS80"/>
      <c r="GWT80"/>
      <c r="GWU80"/>
      <c r="GWV80"/>
      <c r="GWW80"/>
      <c r="GWX80"/>
      <c r="GWY80"/>
      <c r="GWZ80"/>
      <c r="GXA80"/>
      <c r="GXB80"/>
      <c r="GXC80"/>
      <c r="GXD80"/>
      <c r="GXE80"/>
      <c r="GXF80"/>
      <c r="GXG80"/>
      <c r="GXH80"/>
      <c r="GXI80"/>
      <c r="GXJ80"/>
      <c r="GXK80"/>
      <c r="GXL80"/>
      <c r="GXM80"/>
      <c r="GXN80"/>
      <c r="GXO80"/>
      <c r="GXP80"/>
      <c r="GXQ80"/>
      <c r="GXR80"/>
      <c r="GXS80"/>
      <c r="GXT80"/>
      <c r="GXU80"/>
      <c r="GXV80"/>
      <c r="GXW80"/>
      <c r="GYD80"/>
      <c r="GYE80"/>
      <c r="GYF80"/>
      <c r="GYG80"/>
      <c r="GYH80"/>
      <c r="GYI80"/>
      <c r="GYJ80"/>
      <c r="GYK80"/>
      <c r="GYL80"/>
      <c r="GYM80"/>
      <c r="GYN80"/>
      <c r="GYO80"/>
      <c r="GYP80"/>
      <c r="GYQ80"/>
      <c r="GYR80"/>
      <c r="GYS80"/>
      <c r="GYT80"/>
      <c r="GYU80"/>
      <c r="GYV80"/>
      <c r="GYW80"/>
      <c r="GYX80"/>
      <c r="GYY80"/>
      <c r="GYZ80"/>
      <c r="GZA80"/>
      <c r="GZB80"/>
      <c r="GZC80"/>
      <c r="GZD80"/>
      <c r="GZE80"/>
      <c r="GZF80"/>
      <c r="GZG80"/>
      <c r="GZH80"/>
      <c r="GZI80"/>
      <c r="GZJ80"/>
      <c r="GZK80"/>
      <c r="GZL80"/>
      <c r="GZM80"/>
      <c r="GZN80"/>
      <c r="GZO80"/>
      <c r="GZP80"/>
      <c r="GZQ80"/>
      <c r="GZR80"/>
      <c r="GZS80"/>
      <c r="GZT80"/>
      <c r="GZU80"/>
      <c r="GZV80"/>
      <c r="GZW80"/>
      <c r="GZX80"/>
      <c r="GZY80"/>
      <c r="GZZ80"/>
      <c r="HAA80"/>
      <c r="HAB80"/>
      <c r="HAC80"/>
      <c r="HAD80"/>
      <c r="HAE80"/>
      <c r="HAF80"/>
      <c r="HAG80"/>
      <c r="HAH80"/>
      <c r="HAI80"/>
      <c r="HAJ80"/>
      <c r="HAK80"/>
      <c r="HAL80"/>
      <c r="HAM80"/>
      <c r="HAN80"/>
      <c r="HAO80"/>
      <c r="HAP80"/>
      <c r="HAQ80"/>
      <c r="HAR80"/>
      <c r="HAS80"/>
      <c r="HAT80"/>
      <c r="HAU80"/>
      <c r="HAV80"/>
      <c r="HAW80"/>
      <c r="HAX80"/>
      <c r="HAY80"/>
      <c r="HAZ80"/>
      <c r="HBA80"/>
      <c r="HBB80"/>
      <c r="HBC80"/>
      <c r="HBD80"/>
      <c r="HBE80"/>
      <c r="HBF80"/>
      <c r="HBG80"/>
      <c r="HBH80"/>
      <c r="HBI80"/>
      <c r="HBJ80"/>
      <c r="HBK80"/>
      <c r="HBL80"/>
      <c r="HBM80"/>
      <c r="HBN80"/>
      <c r="HBO80"/>
      <c r="HBP80"/>
      <c r="HBQ80"/>
      <c r="HBR80"/>
      <c r="HBS80"/>
      <c r="HBT80"/>
      <c r="HBU80"/>
      <c r="HBV80"/>
      <c r="HBW80"/>
      <c r="HBX80"/>
      <c r="HBY80"/>
      <c r="HBZ80"/>
      <c r="HCA80"/>
      <c r="HCB80"/>
      <c r="HCC80"/>
      <c r="HCD80"/>
      <c r="HCE80"/>
      <c r="HCF80"/>
      <c r="HCG80"/>
      <c r="HCH80"/>
      <c r="HCI80"/>
      <c r="HCJ80"/>
      <c r="HCK80"/>
      <c r="HCL80"/>
      <c r="HCM80"/>
      <c r="HCN80"/>
      <c r="HCO80"/>
      <c r="HCP80"/>
      <c r="HCQ80"/>
      <c r="HCR80"/>
      <c r="HCS80"/>
      <c r="HCT80"/>
      <c r="HCU80"/>
      <c r="HCV80"/>
      <c r="HCW80"/>
      <c r="HCX80"/>
      <c r="HCY80"/>
      <c r="HCZ80"/>
      <c r="HDA80"/>
      <c r="HDB80"/>
      <c r="HDC80"/>
      <c r="HDD80"/>
      <c r="HDE80"/>
      <c r="HDF80"/>
      <c r="HDG80"/>
      <c r="HDH80"/>
      <c r="HDI80"/>
      <c r="HDJ80"/>
      <c r="HDK80"/>
      <c r="HDL80"/>
      <c r="HDM80"/>
      <c r="HDN80"/>
      <c r="HDO80"/>
      <c r="HDP80"/>
      <c r="HDQ80"/>
      <c r="HDR80"/>
      <c r="HDS80"/>
      <c r="HDT80"/>
      <c r="HDU80"/>
      <c r="HDV80"/>
      <c r="HDW80"/>
      <c r="HDX80"/>
      <c r="HDY80"/>
      <c r="HDZ80"/>
      <c r="HEA80"/>
      <c r="HEB80"/>
      <c r="HEC80"/>
      <c r="HED80"/>
      <c r="HEE80"/>
      <c r="HEF80"/>
      <c r="HEG80"/>
      <c r="HEH80"/>
      <c r="HEI80"/>
      <c r="HEJ80"/>
      <c r="HEK80"/>
      <c r="HEL80"/>
      <c r="HEM80"/>
      <c r="HEN80"/>
      <c r="HEO80"/>
      <c r="HEP80"/>
      <c r="HEQ80"/>
      <c r="HER80"/>
      <c r="HES80"/>
      <c r="HET80"/>
      <c r="HEU80"/>
      <c r="HEV80"/>
      <c r="HEW80"/>
      <c r="HEX80"/>
      <c r="HEY80"/>
      <c r="HEZ80"/>
      <c r="HFA80"/>
      <c r="HFB80"/>
      <c r="HFC80"/>
      <c r="HFD80"/>
      <c r="HFE80"/>
      <c r="HFF80"/>
      <c r="HFG80"/>
      <c r="HFH80"/>
      <c r="HFI80"/>
      <c r="HFJ80"/>
      <c r="HFK80"/>
      <c r="HFL80"/>
      <c r="HFM80"/>
      <c r="HFN80"/>
      <c r="HFO80"/>
      <c r="HFP80"/>
      <c r="HFQ80"/>
      <c r="HFR80"/>
      <c r="HFS80"/>
      <c r="HFT80"/>
      <c r="HFU80"/>
      <c r="HFV80"/>
      <c r="HFW80"/>
      <c r="HFX80"/>
      <c r="HFY80"/>
      <c r="HFZ80"/>
      <c r="HGA80"/>
      <c r="HGB80"/>
      <c r="HGC80"/>
      <c r="HGD80"/>
      <c r="HGE80"/>
      <c r="HGF80"/>
      <c r="HGG80"/>
      <c r="HGH80"/>
      <c r="HGI80"/>
      <c r="HGJ80"/>
      <c r="HGK80"/>
      <c r="HGL80"/>
      <c r="HGM80"/>
      <c r="HGN80"/>
      <c r="HGO80"/>
      <c r="HGP80"/>
      <c r="HGQ80"/>
      <c r="HGR80"/>
      <c r="HGS80"/>
      <c r="HGT80"/>
      <c r="HGU80"/>
      <c r="HGV80"/>
      <c r="HGW80"/>
      <c r="HGX80"/>
      <c r="HGY80"/>
      <c r="HGZ80"/>
      <c r="HHA80"/>
      <c r="HHB80"/>
      <c r="HHC80"/>
      <c r="HHD80"/>
      <c r="HHE80"/>
      <c r="HHF80"/>
      <c r="HHG80"/>
      <c r="HHH80"/>
      <c r="HHI80"/>
      <c r="HHJ80"/>
      <c r="HHK80"/>
      <c r="HHL80"/>
      <c r="HHM80"/>
      <c r="HHN80"/>
      <c r="HHO80"/>
      <c r="HHP80"/>
      <c r="HHQ80"/>
      <c r="HHR80"/>
      <c r="HHS80"/>
      <c r="HHZ80"/>
      <c r="HIA80"/>
      <c r="HIB80"/>
      <c r="HIC80"/>
      <c r="HID80"/>
      <c r="HIE80"/>
      <c r="HIF80"/>
      <c r="HIG80"/>
      <c r="HIH80"/>
      <c r="HII80"/>
      <c r="HIJ80"/>
      <c r="HIK80"/>
      <c r="HIL80"/>
      <c r="HIM80"/>
      <c r="HIN80"/>
      <c r="HIO80"/>
      <c r="HIP80"/>
      <c r="HIQ80"/>
      <c r="HIR80"/>
      <c r="HIS80"/>
      <c r="HIT80"/>
      <c r="HIU80"/>
      <c r="HIV80"/>
      <c r="HIW80"/>
      <c r="HIX80"/>
      <c r="HIY80"/>
      <c r="HIZ80"/>
      <c r="HJA80"/>
      <c r="HJB80"/>
      <c r="HJC80"/>
      <c r="HJD80"/>
      <c r="HJE80"/>
      <c r="HJF80"/>
      <c r="HJG80"/>
      <c r="HJH80"/>
      <c r="HJI80"/>
      <c r="HJJ80"/>
      <c r="HJK80"/>
      <c r="HJL80"/>
      <c r="HJM80"/>
      <c r="HJN80"/>
      <c r="HJO80"/>
      <c r="HJP80"/>
      <c r="HJQ80"/>
      <c r="HJR80"/>
      <c r="HJS80"/>
      <c r="HJT80"/>
      <c r="HJU80"/>
      <c r="HJV80"/>
      <c r="HJW80"/>
      <c r="HJX80"/>
      <c r="HJY80"/>
      <c r="HJZ80"/>
      <c r="HKA80"/>
      <c r="HKB80"/>
      <c r="HKC80"/>
      <c r="HKD80"/>
      <c r="HKE80"/>
      <c r="HKF80"/>
      <c r="HKG80"/>
      <c r="HKH80"/>
      <c r="HKI80"/>
      <c r="HKJ80"/>
      <c r="HKK80"/>
      <c r="HKL80"/>
      <c r="HKM80"/>
      <c r="HKN80"/>
      <c r="HKO80"/>
      <c r="HKP80"/>
      <c r="HKQ80"/>
      <c r="HKR80"/>
      <c r="HKS80"/>
      <c r="HKT80"/>
      <c r="HKU80"/>
      <c r="HKV80"/>
      <c r="HKW80"/>
      <c r="HKX80"/>
      <c r="HKY80"/>
      <c r="HKZ80"/>
      <c r="HLA80"/>
      <c r="HLB80"/>
      <c r="HLC80"/>
      <c r="HLD80"/>
      <c r="HLE80"/>
      <c r="HLF80"/>
      <c r="HLG80"/>
      <c r="HLH80"/>
      <c r="HLI80"/>
      <c r="HLJ80"/>
      <c r="HLK80"/>
      <c r="HLL80"/>
      <c r="HLM80"/>
      <c r="HLN80"/>
      <c r="HLO80"/>
      <c r="HLP80"/>
      <c r="HLQ80"/>
      <c r="HLR80"/>
      <c r="HLS80"/>
      <c r="HLT80"/>
      <c r="HLU80"/>
      <c r="HLV80"/>
      <c r="HLW80"/>
      <c r="HLX80"/>
      <c r="HLY80"/>
      <c r="HLZ80"/>
      <c r="HMA80"/>
      <c r="HMB80"/>
      <c r="HMC80"/>
      <c r="HMD80"/>
      <c r="HME80"/>
      <c r="HMF80"/>
      <c r="HMG80"/>
      <c r="HMH80"/>
      <c r="HMI80"/>
      <c r="HMJ80"/>
      <c r="HMK80"/>
      <c r="HML80"/>
      <c r="HMM80"/>
      <c r="HMN80"/>
      <c r="HMO80"/>
      <c r="HMP80"/>
      <c r="HMQ80"/>
      <c r="HMR80"/>
      <c r="HMS80"/>
      <c r="HMT80"/>
      <c r="HMU80"/>
      <c r="HMV80"/>
      <c r="HMW80"/>
      <c r="HMX80"/>
      <c r="HMY80"/>
      <c r="HMZ80"/>
      <c r="HNA80"/>
      <c r="HNB80"/>
      <c r="HNC80"/>
      <c r="HND80"/>
      <c r="HNE80"/>
      <c r="HNF80"/>
      <c r="HNG80"/>
      <c r="HNH80"/>
      <c r="HNI80"/>
      <c r="HNJ80"/>
      <c r="HNK80"/>
      <c r="HNL80"/>
      <c r="HNM80"/>
      <c r="HNN80"/>
      <c r="HNO80"/>
      <c r="HNP80"/>
      <c r="HNQ80"/>
      <c r="HNR80"/>
      <c r="HNS80"/>
      <c r="HNT80"/>
      <c r="HNU80"/>
      <c r="HNV80"/>
      <c r="HNW80"/>
      <c r="HNX80"/>
      <c r="HNY80"/>
      <c r="HNZ80"/>
      <c r="HOA80"/>
      <c r="HOB80"/>
      <c r="HOC80"/>
      <c r="HOD80"/>
      <c r="HOE80"/>
      <c r="HOF80"/>
      <c r="HOG80"/>
      <c r="HOH80"/>
      <c r="HOI80"/>
      <c r="HOJ80"/>
      <c r="HOK80"/>
      <c r="HOL80"/>
      <c r="HOM80"/>
      <c r="HON80"/>
      <c r="HOO80"/>
      <c r="HOP80"/>
      <c r="HOQ80"/>
      <c r="HOR80"/>
      <c r="HOS80"/>
      <c r="HOT80"/>
      <c r="HOU80"/>
      <c r="HOV80"/>
      <c r="HOW80"/>
      <c r="HOX80"/>
      <c r="HOY80"/>
      <c r="HOZ80"/>
      <c r="HPA80"/>
      <c r="HPB80"/>
      <c r="HPC80"/>
      <c r="HPD80"/>
      <c r="HPE80"/>
      <c r="HPF80"/>
      <c r="HPG80"/>
      <c r="HPH80"/>
      <c r="HPI80"/>
      <c r="HPJ80"/>
      <c r="HPK80"/>
      <c r="HPL80"/>
      <c r="HPM80"/>
      <c r="HPN80"/>
      <c r="HPO80"/>
      <c r="HPP80"/>
      <c r="HPQ80"/>
      <c r="HPR80"/>
      <c r="HPS80"/>
      <c r="HPT80"/>
      <c r="HPU80"/>
      <c r="HPV80"/>
      <c r="HPW80"/>
      <c r="HPX80"/>
      <c r="HPY80"/>
      <c r="HPZ80"/>
      <c r="HQA80"/>
      <c r="HQB80"/>
      <c r="HQC80"/>
      <c r="HQD80"/>
      <c r="HQE80"/>
      <c r="HQF80"/>
      <c r="HQG80"/>
      <c r="HQH80"/>
      <c r="HQI80"/>
      <c r="HQJ80"/>
      <c r="HQK80"/>
      <c r="HQL80"/>
      <c r="HQM80"/>
      <c r="HQN80"/>
      <c r="HQO80"/>
      <c r="HQP80"/>
      <c r="HQQ80"/>
      <c r="HQR80"/>
      <c r="HQS80"/>
      <c r="HQT80"/>
      <c r="HQU80"/>
      <c r="HQV80"/>
      <c r="HQW80"/>
      <c r="HQX80"/>
      <c r="HQY80"/>
      <c r="HQZ80"/>
      <c r="HRA80"/>
      <c r="HRB80"/>
      <c r="HRC80"/>
      <c r="HRD80"/>
      <c r="HRE80"/>
      <c r="HRF80"/>
      <c r="HRG80"/>
      <c r="HRH80"/>
      <c r="HRI80"/>
      <c r="HRJ80"/>
      <c r="HRK80"/>
      <c r="HRL80"/>
      <c r="HRM80"/>
      <c r="HRN80"/>
      <c r="HRO80"/>
      <c r="HRV80"/>
      <c r="HRW80"/>
      <c r="HRX80"/>
      <c r="HRY80"/>
      <c r="HRZ80"/>
      <c r="HSA80"/>
      <c r="HSB80"/>
      <c r="HSC80"/>
      <c r="HSD80"/>
      <c r="HSE80"/>
      <c r="HSF80"/>
      <c r="HSG80"/>
      <c r="HSH80"/>
      <c r="HSI80"/>
      <c r="HSJ80"/>
      <c r="HSK80"/>
      <c r="HSL80"/>
      <c r="HSM80"/>
      <c r="HSN80"/>
      <c r="HSO80"/>
      <c r="HSP80"/>
      <c r="HSQ80"/>
      <c r="HSR80"/>
      <c r="HSS80"/>
      <c r="HST80"/>
      <c r="HSU80"/>
      <c r="HSV80"/>
      <c r="HSW80"/>
      <c r="HSX80"/>
      <c r="HSY80"/>
      <c r="HSZ80"/>
      <c r="HTA80"/>
      <c r="HTB80"/>
      <c r="HTC80"/>
      <c r="HTD80"/>
      <c r="HTE80"/>
      <c r="HTF80"/>
      <c r="HTG80"/>
      <c r="HTH80"/>
      <c r="HTI80"/>
      <c r="HTJ80"/>
      <c r="HTK80"/>
      <c r="HTL80"/>
      <c r="HTM80"/>
      <c r="HTN80"/>
      <c r="HTO80"/>
      <c r="HTP80"/>
      <c r="HTQ80"/>
      <c r="HTR80"/>
      <c r="HTS80"/>
      <c r="HTT80"/>
      <c r="HTU80"/>
      <c r="HTV80"/>
      <c r="HTW80"/>
      <c r="HTX80"/>
      <c r="HTY80"/>
      <c r="HTZ80"/>
      <c r="HUA80"/>
      <c r="HUB80"/>
      <c r="HUC80"/>
      <c r="HUD80"/>
      <c r="HUE80"/>
      <c r="HUF80"/>
      <c r="HUG80"/>
      <c r="HUH80"/>
      <c r="HUI80"/>
      <c r="HUJ80"/>
      <c r="HUK80"/>
      <c r="HUL80"/>
      <c r="HUM80"/>
      <c r="HUN80"/>
      <c r="HUO80"/>
      <c r="HUP80"/>
      <c r="HUQ80"/>
      <c r="HUR80"/>
      <c r="HUS80"/>
      <c r="HUT80"/>
      <c r="HUU80"/>
      <c r="HUV80"/>
      <c r="HUW80"/>
      <c r="HUX80"/>
      <c r="HUY80"/>
      <c r="HUZ80"/>
      <c r="HVA80"/>
      <c r="HVB80"/>
      <c r="HVC80"/>
      <c r="HVD80"/>
      <c r="HVE80"/>
      <c r="HVF80"/>
      <c r="HVG80"/>
      <c r="HVH80"/>
      <c r="HVI80"/>
      <c r="HVJ80"/>
      <c r="HVK80"/>
      <c r="HVL80"/>
      <c r="HVM80"/>
      <c r="HVN80"/>
      <c r="HVO80"/>
      <c r="HVP80"/>
      <c r="HVQ80"/>
      <c r="HVR80"/>
      <c r="HVS80"/>
      <c r="HVT80"/>
      <c r="HVU80"/>
      <c r="HVV80"/>
      <c r="HVW80"/>
      <c r="HVX80"/>
      <c r="HVY80"/>
      <c r="HVZ80"/>
      <c r="HWA80"/>
      <c r="HWB80"/>
      <c r="HWC80"/>
      <c r="HWD80"/>
      <c r="HWE80"/>
      <c r="HWF80"/>
      <c r="HWG80"/>
      <c r="HWH80"/>
      <c r="HWI80"/>
      <c r="HWJ80"/>
      <c r="HWK80"/>
      <c r="HWL80"/>
      <c r="HWM80"/>
      <c r="HWN80"/>
      <c r="HWO80"/>
      <c r="HWP80"/>
      <c r="HWQ80"/>
      <c r="HWR80"/>
      <c r="HWS80"/>
      <c r="HWT80"/>
      <c r="HWU80"/>
      <c r="HWV80"/>
      <c r="HWW80"/>
      <c r="HWX80"/>
      <c r="HWY80"/>
      <c r="HWZ80"/>
      <c r="HXA80"/>
      <c r="HXB80"/>
      <c r="HXC80"/>
      <c r="HXD80"/>
      <c r="HXE80"/>
      <c r="HXF80"/>
      <c r="HXG80"/>
      <c r="HXH80"/>
      <c r="HXI80"/>
      <c r="HXJ80"/>
      <c r="HXK80"/>
      <c r="HXL80"/>
      <c r="HXM80"/>
      <c r="HXN80"/>
      <c r="HXO80"/>
      <c r="HXP80"/>
      <c r="HXQ80"/>
      <c r="HXR80"/>
      <c r="HXS80"/>
      <c r="HXT80"/>
      <c r="HXU80"/>
      <c r="HXV80"/>
      <c r="HXW80"/>
      <c r="HXX80"/>
      <c r="HXY80"/>
      <c r="HXZ80"/>
      <c r="HYA80"/>
      <c r="HYB80"/>
      <c r="HYC80"/>
      <c r="HYD80"/>
      <c r="HYE80"/>
      <c r="HYF80"/>
      <c r="HYG80"/>
      <c r="HYH80"/>
      <c r="HYI80"/>
      <c r="HYJ80"/>
      <c r="HYK80"/>
      <c r="HYL80"/>
      <c r="HYM80"/>
      <c r="HYN80"/>
      <c r="HYO80"/>
      <c r="HYP80"/>
      <c r="HYQ80"/>
      <c r="HYR80"/>
      <c r="HYS80"/>
      <c r="HYT80"/>
      <c r="HYU80"/>
      <c r="HYV80"/>
      <c r="HYW80"/>
      <c r="HYX80"/>
      <c r="HYY80"/>
      <c r="HYZ80"/>
      <c r="HZA80"/>
      <c r="HZB80"/>
      <c r="HZC80"/>
      <c r="HZD80"/>
      <c r="HZE80"/>
      <c r="HZF80"/>
      <c r="HZG80"/>
      <c r="HZH80"/>
      <c r="HZI80"/>
      <c r="HZJ80"/>
      <c r="HZK80"/>
      <c r="HZL80"/>
      <c r="HZM80"/>
      <c r="HZN80"/>
      <c r="HZO80"/>
      <c r="HZP80"/>
      <c r="HZQ80"/>
      <c r="HZR80"/>
      <c r="HZS80"/>
      <c r="HZT80"/>
      <c r="HZU80"/>
      <c r="HZV80"/>
      <c r="HZW80"/>
      <c r="HZX80"/>
      <c r="HZY80"/>
      <c r="HZZ80"/>
      <c r="IAA80"/>
      <c r="IAB80"/>
      <c r="IAC80"/>
      <c r="IAD80"/>
      <c r="IAE80"/>
      <c r="IAF80"/>
      <c r="IAG80"/>
      <c r="IAH80"/>
      <c r="IAI80"/>
      <c r="IAJ80"/>
      <c r="IAK80"/>
      <c r="IAL80"/>
      <c r="IAM80"/>
      <c r="IAN80"/>
      <c r="IAO80"/>
      <c r="IAP80"/>
      <c r="IAQ80"/>
      <c r="IAR80"/>
      <c r="IAS80"/>
      <c r="IAT80"/>
      <c r="IAU80"/>
      <c r="IAV80"/>
      <c r="IAW80"/>
      <c r="IAX80"/>
      <c r="IAY80"/>
      <c r="IAZ80"/>
      <c r="IBA80"/>
      <c r="IBB80"/>
      <c r="IBC80"/>
      <c r="IBD80"/>
      <c r="IBE80"/>
      <c r="IBF80"/>
      <c r="IBG80"/>
      <c r="IBH80"/>
      <c r="IBI80"/>
      <c r="IBJ80"/>
      <c r="IBK80"/>
      <c r="IBR80"/>
      <c r="IBS80"/>
      <c r="IBT80"/>
      <c r="IBU80"/>
      <c r="IBV80"/>
      <c r="IBW80"/>
      <c r="IBX80"/>
      <c r="IBY80"/>
      <c r="IBZ80"/>
      <c r="ICA80"/>
      <c r="ICB80"/>
      <c r="ICC80"/>
      <c r="ICD80"/>
      <c r="ICE80"/>
      <c r="ICF80"/>
      <c r="ICG80"/>
      <c r="ICH80"/>
      <c r="ICI80"/>
      <c r="ICJ80"/>
      <c r="ICK80"/>
      <c r="ICL80"/>
      <c r="ICM80"/>
      <c r="ICN80"/>
      <c r="ICO80"/>
      <c r="ICP80"/>
      <c r="ICQ80"/>
      <c r="ICR80"/>
      <c r="ICS80"/>
      <c r="ICT80"/>
      <c r="ICU80"/>
      <c r="ICV80"/>
      <c r="ICW80"/>
      <c r="ICX80"/>
      <c r="ICY80"/>
      <c r="ICZ80"/>
      <c r="IDA80"/>
      <c r="IDB80"/>
      <c r="IDC80"/>
      <c r="IDD80"/>
      <c r="IDE80"/>
      <c r="IDF80"/>
      <c r="IDG80"/>
      <c r="IDH80"/>
      <c r="IDI80"/>
      <c r="IDJ80"/>
      <c r="IDK80"/>
      <c r="IDL80"/>
      <c r="IDM80"/>
      <c r="IDN80"/>
      <c r="IDO80"/>
      <c r="IDP80"/>
      <c r="IDQ80"/>
      <c r="IDR80"/>
      <c r="IDS80"/>
      <c r="IDT80"/>
      <c r="IDU80"/>
      <c r="IDV80"/>
      <c r="IDW80"/>
      <c r="IDX80"/>
      <c r="IDY80"/>
      <c r="IDZ80"/>
      <c r="IEA80"/>
      <c r="IEB80"/>
      <c r="IEC80"/>
      <c r="IED80"/>
      <c r="IEE80"/>
      <c r="IEF80"/>
      <c r="IEG80"/>
      <c r="IEH80"/>
      <c r="IEI80"/>
      <c r="IEJ80"/>
      <c r="IEK80"/>
      <c r="IEL80"/>
      <c r="IEM80"/>
      <c r="IEN80"/>
      <c r="IEO80"/>
      <c r="IEP80"/>
      <c r="IEQ80"/>
      <c r="IER80"/>
      <c r="IES80"/>
      <c r="IET80"/>
      <c r="IEU80"/>
      <c r="IEV80"/>
      <c r="IEW80"/>
      <c r="IEX80"/>
      <c r="IEY80"/>
      <c r="IEZ80"/>
      <c r="IFA80"/>
      <c r="IFB80"/>
      <c r="IFC80"/>
      <c r="IFD80"/>
      <c r="IFE80"/>
      <c r="IFF80"/>
      <c r="IFG80"/>
      <c r="IFH80"/>
      <c r="IFI80"/>
      <c r="IFJ80"/>
      <c r="IFK80"/>
      <c r="IFL80"/>
      <c r="IFM80"/>
      <c r="IFN80"/>
      <c r="IFO80"/>
      <c r="IFP80"/>
      <c r="IFQ80"/>
      <c r="IFR80"/>
      <c r="IFS80"/>
      <c r="IFT80"/>
      <c r="IFU80"/>
      <c r="IFV80"/>
      <c r="IFW80"/>
      <c r="IFX80"/>
      <c r="IFY80"/>
      <c r="IFZ80"/>
      <c r="IGA80"/>
      <c r="IGB80"/>
      <c r="IGC80"/>
      <c r="IGD80"/>
      <c r="IGE80"/>
      <c r="IGF80"/>
      <c r="IGG80"/>
      <c r="IGH80"/>
      <c r="IGI80"/>
      <c r="IGJ80"/>
      <c r="IGK80"/>
      <c r="IGL80"/>
      <c r="IGM80"/>
      <c r="IGN80"/>
      <c r="IGO80"/>
      <c r="IGP80"/>
      <c r="IGQ80"/>
      <c r="IGR80"/>
      <c r="IGS80"/>
      <c r="IGT80"/>
      <c r="IGU80"/>
      <c r="IGV80"/>
      <c r="IGW80"/>
      <c r="IGX80"/>
      <c r="IGY80"/>
      <c r="IGZ80"/>
      <c r="IHA80"/>
      <c r="IHB80"/>
      <c r="IHC80"/>
      <c r="IHD80"/>
      <c r="IHE80"/>
      <c r="IHF80"/>
      <c r="IHG80"/>
      <c r="IHH80"/>
      <c r="IHI80"/>
      <c r="IHJ80"/>
      <c r="IHK80"/>
      <c r="IHL80"/>
      <c r="IHM80"/>
      <c r="IHN80"/>
      <c r="IHO80"/>
      <c r="IHP80"/>
      <c r="IHQ80"/>
      <c r="IHR80"/>
      <c r="IHS80"/>
      <c r="IHT80"/>
      <c r="IHU80"/>
      <c r="IHV80"/>
      <c r="IHW80"/>
      <c r="IHX80"/>
      <c r="IHY80"/>
      <c r="IHZ80"/>
      <c r="IIA80"/>
      <c r="IIB80"/>
      <c r="IIC80"/>
      <c r="IID80"/>
      <c r="IIE80"/>
      <c r="IIF80"/>
      <c r="IIG80"/>
      <c r="IIH80"/>
      <c r="III80"/>
      <c r="IIJ80"/>
      <c r="IIK80"/>
      <c r="IIL80"/>
      <c r="IIM80"/>
      <c r="IIN80"/>
      <c r="IIO80"/>
      <c r="IIP80"/>
      <c r="IIQ80"/>
      <c r="IIR80"/>
      <c r="IIS80"/>
      <c r="IIT80"/>
      <c r="IIU80"/>
      <c r="IIV80"/>
      <c r="IIW80"/>
      <c r="IIX80"/>
      <c r="IIY80"/>
      <c r="IIZ80"/>
      <c r="IJA80"/>
      <c r="IJB80"/>
      <c r="IJC80"/>
      <c r="IJD80"/>
      <c r="IJE80"/>
      <c r="IJF80"/>
      <c r="IJG80"/>
      <c r="IJH80"/>
      <c r="IJI80"/>
      <c r="IJJ80"/>
      <c r="IJK80"/>
      <c r="IJL80"/>
      <c r="IJM80"/>
      <c r="IJN80"/>
      <c r="IJO80"/>
      <c r="IJP80"/>
      <c r="IJQ80"/>
      <c r="IJR80"/>
      <c r="IJS80"/>
      <c r="IJT80"/>
      <c r="IJU80"/>
      <c r="IJV80"/>
      <c r="IJW80"/>
      <c r="IJX80"/>
      <c r="IJY80"/>
      <c r="IJZ80"/>
      <c r="IKA80"/>
      <c r="IKB80"/>
      <c r="IKC80"/>
      <c r="IKD80"/>
      <c r="IKE80"/>
      <c r="IKF80"/>
      <c r="IKG80"/>
      <c r="IKH80"/>
      <c r="IKI80"/>
      <c r="IKJ80"/>
      <c r="IKK80"/>
      <c r="IKL80"/>
      <c r="IKM80"/>
      <c r="IKN80"/>
      <c r="IKO80"/>
      <c r="IKP80"/>
      <c r="IKQ80"/>
      <c r="IKR80"/>
      <c r="IKS80"/>
      <c r="IKT80"/>
      <c r="IKU80"/>
      <c r="IKV80"/>
      <c r="IKW80"/>
      <c r="IKX80"/>
      <c r="IKY80"/>
      <c r="IKZ80"/>
      <c r="ILA80"/>
      <c r="ILB80"/>
      <c r="ILC80"/>
      <c r="ILD80"/>
      <c r="ILE80"/>
      <c r="ILF80"/>
      <c r="ILG80"/>
      <c r="ILN80"/>
      <c r="ILO80"/>
      <c r="ILP80"/>
      <c r="ILQ80"/>
      <c r="ILR80"/>
      <c r="ILS80"/>
      <c r="ILT80"/>
      <c r="ILU80"/>
      <c r="ILV80"/>
      <c r="ILW80"/>
      <c r="ILX80"/>
      <c r="ILY80"/>
      <c r="ILZ80"/>
      <c r="IMA80"/>
      <c r="IMB80"/>
      <c r="IMC80"/>
      <c r="IMD80"/>
      <c r="IME80"/>
      <c r="IMF80"/>
      <c r="IMG80"/>
      <c r="IMH80"/>
      <c r="IMI80"/>
      <c r="IMJ80"/>
      <c r="IMK80"/>
      <c r="IML80"/>
      <c r="IMM80"/>
      <c r="IMN80"/>
      <c r="IMO80"/>
      <c r="IMP80"/>
      <c r="IMQ80"/>
      <c r="IMR80"/>
      <c r="IMS80"/>
      <c r="IMT80"/>
      <c r="IMU80"/>
      <c r="IMV80"/>
      <c r="IMW80"/>
      <c r="IMX80"/>
      <c r="IMY80"/>
      <c r="IMZ80"/>
      <c r="INA80"/>
      <c r="INB80"/>
      <c r="INC80"/>
      <c r="IND80"/>
      <c r="INE80"/>
      <c r="INF80"/>
      <c r="ING80"/>
      <c r="INH80"/>
      <c r="INI80"/>
      <c r="INJ80"/>
      <c r="INK80"/>
      <c r="INL80"/>
      <c r="INM80"/>
      <c r="INN80"/>
      <c r="INO80"/>
      <c r="INP80"/>
      <c r="INQ80"/>
      <c r="INR80"/>
      <c r="INS80"/>
      <c r="INT80"/>
      <c r="INU80"/>
      <c r="INV80"/>
      <c r="INW80"/>
      <c r="INX80"/>
      <c r="INY80"/>
      <c r="INZ80"/>
      <c r="IOA80"/>
      <c r="IOB80"/>
      <c r="IOC80"/>
      <c r="IOD80"/>
      <c r="IOE80"/>
      <c r="IOF80"/>
      <c r="IOG80"/>
      <c r="IOH80"/>
      <c r="IOI80"/>
      <c r="IOJ80"/>
      <c r="IOK80"/>
      <c r="IOL80"/>
      <c r="IOM80"/>
      <c r="ION80"/>
      <c r="IOO80"/>
      <c r="IOP80"/>
      <c r="IOQ80"/>
      <c r="IOR80"/>
      <c r="IOS80"/>
      <c r="IOT80"/>
      <c r="IOU80"/>
      <c r="IOV80"/>
      <c r="IOW80"/>
      <c r="IOX80"/>
      <c r="IOY80"/>
      <c r="IOZ80"/>
      <c r="IPA80"/>
      <c r="IPB80"/>
      <c r="IPC80"/>
      <c r="IPD80"/>
      <c r="IPE80"/>
      <c r="IPF80"/>
      <c r="IPG80"/>
      <c r="IPH80"/>
      <c r="IPI80"/>
      <c r="IPJ80"/>
      <c r="IPK80"/>
      <c r="IPL80"/>
      <c r="IPM80"/>
      <c r="IPN80"/>
      <c r="IPO80"/>
      <c r="IPP80"/>
      <c r="IPQ80"/>
      <c r="IPR80"/>
      <c r="IPS80"/>
      <c r="IPT80"/>
      <c r="IPU80"/>
      <c r="IPV80"/>
      <c r="IPW80"/>
      <c r="IPX80"/>
      <c r="IPY80"/>
      <c r="IPZ80"/>
      <c r="IQA80"/>
      <c r="IQB80"/>
      <c r="IQC80"/>
      <c r="IQD80"/>
      <c r="IQE80"/>
      <c r="IQF80"/>
      <c r="IQG80"/>
      <c r="IQH80"/>
      <c r="IQI80"/>
      <c r="IQJ80"/>
      <c r="IQK80"/>
      <c r="IQL80"/>
      <c r="IQM80"/>
      <c r="IQN80"/>
      <c r="IQO80"/>
      <c r="IQP80"/>
      <c r="IQQ80"/>
      <c r="IQR80"/>
      <c r="IQS80"/>
      <c r="IQT80"/>
      <c r="IQU80"/>
      <c r="IQV80"/>
      <c r="IQW80"/>
      <c r="IQX80"/>
      <c r="IQY80"/>
      <c r="IQZ80"/>
      <c r="IRA80"/>
      <c r="IRB80"/>
      <c r="IRC80"/>
      <c r="IRD80"/>
      <c r="IRE80"/>
      <c r="IRF80"/>
      <c r="IRG80"/>
      <c r="IRH80"/>
      <c r="IRI80"/>
      <c r="IRJ80"/>
      <c r="IRK80"/>
      <c r="IRL80"/>
      <c r="IRM80"/>
      <c r="IRN80"/>
      <c r="IRO80"/>
      <c r="IRP80"/>
      <c r="IRQ80"/>
      <c r="IRR80"/>
      <c r="IRS80"/>
      <c r="IRT80"/>
      <c r="IRU80"/>
      <c r="IRV80"/>
      <c r="IRW80"/>
      <c r="IRX80"/>
      <c r="IRY80"/>
      <c r="IRZ80"/>
      <c r="ISA80"/>
      <c r="ISB80"/>
      <c r="ISC80"/>
      <c r="ISD80"/>
      <c r="ISE80"/>
      <c r="ISF80"/>
      <c r="ISG80"/>
      <c r="ISH80"/>
      <c r="ISI80"/>
      <c r="ISJ80"/>
      <c r="ISK80"/>
      <c r="ISL80"/>
      <c r="ISM80"/>
      <c r="ISN80"/>
      <c r="ISO80"/>
      <c r="ISP80"/>
      <c r="ISQ80"/>
      <c r="ISR80"/>
      <c r="ISS80"/>
      <c r="IST80"/>
      <c r="ISU80"/>
      <c r="ISV80"/>
      <c r="ISW80"/>
      <c r="ISX80"/>
      <c r="ISY80"/>
      <c r="ISZ80"/>
      <c r="ITA80"/>
      <c r="ITB80"/>
      <c r="ITC80"/>
      <c r="ITD80"/>
      <c r="ITE80"/>
      <c r="ITF80"/>
      <c r="ITG80"/>
      <c r="ITH80"/>
      <c r="ITI80"/>
      <c r="ITJ80"/>
      <c r="ITK80"/>
      <c r="ITL80"/>
      <c r="ITM80"/>
      <c r="ITN80"/>
      <c r="ITO80"/>
      <c r="ITP80"/>
      <c r="ITQ80"/>
      <c r="ITR80"/>
      <c r="ITS80"/>
      <c r="ITT80"/>
      <c r="ITU80"/>
      <c r="ITV80"/>
      <c r="ITW80"/>
      <c r="ITX80"/>
      <c r="ITY80"/>
      <c r="ITZ80"/>
      <c r="IUA80"/>
      <c r="IUB80"/>
      <c r="IUC80"/>
      <c r="IUD80"/>
      <c r="IUE80"/>
      <c r="IUF80"/>
      <c r="IUG80"/>
      <c r="IUH80"/>
      <c r="IUI80"/>
      <c r="IUJ80"/>
      <c r="IUK80"/>
      <c r="IUL80"/>
      <c r="IUM80"/>
      <c r="IUN80"/>
      <c r="IUO80"/>
      <c r="IUP80"/>
      <c r="IUQ80"/>
      <c r="IUR80"/>
      <c r="IUS80"/>
      <c r="IUT80"/>
      <c r="IUU80"/>
      <c r="IUV80"/>
      <c r="IUW80"/>
      <c r="IUX80"/>
      <c r="IUY80"/>
      <c r="IUZ80"/>
      <c r="IVA80"/>
      <c r="IVB80"/>
      <c r="IVC80"/>
      <c r="IVJ80"/>
      <c r="IVK80"/>
      <c r="IVL80"/>
      <c r="IVM80"/>
      <c r="IVN80"/>
      <c r="IVO80"/>
      <c r="IVP80"/>
      <c r="IVQ80"/>
      <c r="IVR80"/>
      <c r="IVS80"/>
      <c r="IVT80"/>
      <c r="IVU80"/>
      <c r="IVV80"/>
      <c r="IVW80"/>
      <c r="IVX80"/>
      <c r="IVY80"/>
      <c r="IVZ80"/>
      <c r="IWA80"/>
      <c r="IWB80"/>
      <c r="IWC80"/>
      <c r="IWD80"/>
      <c r="IWE80"/>
      <c r="IWF80"/>
      <c r="IWG80"/>
      <c r="IWH80"/>
      <c r="IWI80"/>
      <c r="IWJ80"/>
      <c r="IWK80"/>
      <c r="IWL80"/>
      <c r="IWM80"/>
      <c r="IWN80"/>
      <c r="IWO80"/>
      <c r="IWP80"/>
      <c r="IWQ80"/>
      <c r="IWR80"/>
      <c r="IWS80"/>
      <c r="IWT80"/>
      <c r="IWU80"/>
      <c r="IWV80"/>
      <c r="IWW80"/>
      <c r="IWX80"/>
      <c r="IWY80"/>
      <c r="IWZ80"/>
      <c r="IXA80"/>
      <c r="IXB80"/>
      <c r="IXC80"/>
      <c r="IXD80"/>
      <c r="IXE80"/>
      <c r="IXF80"/>
      <c r="IXG80"/>
      <c r="IXH80"/>
      <c r="IXI80"/>
      <c r="IXJ80"/>
      <c r="IXK80"/>
      <c r="IXL80"/>
      <c r="IXM80"/>
      <c r="IXN80"/>
      <c r="IXO80"/>
      <c r="IXP80"/>
      <c r="IXQ80"/>
      <c r="IXR80"/>
      <c r="IXS80"/>
      <c r="IXT80"/>
      <c r="IXU80"/>
      <c r="IXV80"/>
      <c r="IXW80"/>
      <c r="IXX80"/>
      <c r="IXY80"/>
      <c r="IXZ80"/>
      <c r="IYA80"/>
      <c r="IYB80"/>
      <c r="IYC80"/>
      <c r="IYD80"/>
      <c r="IYE80"/>
      <c r="IYF80"/>
      <c r="IYG80"/>
      <c r="IYH80"/>
      <c r="IYI80"/>
      <c r="IYJ80"/>
      <c r="IYK80"/>
      <c r="IYL80"/>
      <c r="IYM80"/>
      <c r="IYN80"/>
      <c r="IYO80"/>
      <c r="IYP80"/>
      <c r="IYQ80"/>
      <c r="IYR80"/>
      <c r="IYS80"/>
      <c r="IYT80"/>
      <c r="IYU80"/>
      <c r="IYV80"/>
      <c r="IYW80"/>
      <c r="IYX80"/>
      <c r="IYY80"/>
      <c r="IYZ80"/>
      <c r="IZA80"/>
      <c r="IZB80"/>
      <c r="IZC80"/>
      <c r="IZD80"/>
      <c r="IZE80"/>
      <c r="IZF80"/>
      <c r="IZG80"/>
      <c r="IZH80"/>
      <c r="IZI80"/>
      <c r="IZJ80"/>
      <c r="IZK80"/>
      <c r="IZL80"/>
      <c r="IZM80"/>
      <c r="IZN80"/>
      <c r="IZO80"/>
      <c r="IZP80"/>
      <c r="IZQ80"/>
      <c r="IZR80"/>
      <c r="IZS80"/>
      <c r="IZT80"/>
      <c r="IZU80"/>
      <c r="IZV80"/>
      <c r="IZW80"/>
      <c r="IZX80"/>
      <c r="IZY80"/>
      <c r="IZZ80"/>
      <c r="JAA80"/>
      <c r="JAB80"/>
      <c r="JAC80"/>
      <c r="JAD80"/>
      <c r="JAE80"/>
      <c r="JAF80"/>
      <c r="JAG80"/>
      <c r="JAH80"/>
      <c r="JAI80"/>
      <c r="JAJ80"/>
      <c r="JAK80"/>
      <c r="JAL80"/>
      <c r="JAM80"/>
      <c r="JAN80"/>
      <c r="JAO80"/>
      <c r="JAP80"/>
      <c r="JAQ80"/>
      <c r="JAR80"/>
      <c r="JAS80"/>
      <c r="JAT80"/>
      <c r="JAU80"/>
      <c r="JAV80"/>
      <c r="JAW80"/>
      <c r="JAX80"/>
      <c r="JAY80"/>
      <c r="JAZ80"/>
      <c r="JBA80"/>
      <c r="JBB80"/>
      <c r="JBC80"/>
      <c r="JBD80"/>
      <c r="JBE80"/>
      <c r="JBF80"/>
      <c r="JBG80"/>
      <c r="JBH80"/>
      <c r="JBI80"/>
      <c r="JBJ80"/>
      <c r="JBK80"/>
      <c r="JBL80"/>
      <c r="JBM80"/>
      <c r="JBN80"/>
      <c r="JBO80"/>
      <c r="JBP80"/>
      <c r="JBQ80"/>
      <c r="JBR80"/>
      <c r="JBS80"/>
      <c r="JBT80"/>
      <c r="JBU80"/>
      <c r="JBV80"/>
      <c r="JBW80"/>
      <c r="JBX80"/>
      <c r="JBY80"/>
      <c r="JBZ80"/>
      <c r="JCA80"/>
      <c r="JCB80"/>
      <c r="JCC80"/>
      <c r="JCD80"/>
      <c r="JCE80"/>
      <c r="JCF80"/>
      <c r="JCG80"/>
      <c r="JCH80"/>
      <c r="JCI80"/>
      <c r="JCJ80"/>
      <c r="JCK80"/>
      <c r="JCL80"/>
      <c r="JCM80"/>
      <c r="JCN80"/>
      <c r="JCO80"/>
      <c r="JCP80"/>
      <c r="JCQ80"/>
      <c r="JCR80"/>
      <c r="JCS80"/>
      <c r="JCT80"/>
      <c r="JCU80"/>
      <c r="JCV80"/>
      <c r="JCW80"/>
      <c r="JCX80"/>
      <c r="JCY80"/>
      <c r="JCZ80"/>
      <c r="JDA80"/>
      <c r="JDB80"/>
      <c r="JDC80"/>
      <c r="JDD80"/>
      <c r="JDE80"/>
      <c r="JDF80"/>
      <c r="JDG80"/>
      <c r="JDH80"/>
      <c r="JDI80"/>
      <c r="JDJ80"/>
      <c r="JDK80"/>
      <c r="JDL80"/>
      <c r="JDM80"/>
      <c r="JDN80"/>
      <c r="JDO80"/>
      <c r="JDP80"/>
      <c r="JDQ80"/>
      <c r="JDR80"/>
      <c r="JDS80"/>
      <c r="JDT80"/>
      <c r="JDU80"/>
      <c r="JDV80"/>
      <c r="JDW80"/>
      <c r="JDX80"/>
      <c r="JDY80"/>
      <c r="JDZ80"/>
      <c r="JEA80"/>
      <c r="JEB80"/>
      <c r="JEC80"/>
      <c r="JED80"/>
      <c r="JEE80"/>
      <c r="JEF80"/>
      <c r="JEG80"/>
      <c r="JEH80"/>
      <c r="JEI80"/>
      <c r="JEJ80"/>
      <c r="JEK80"/>
      <c r="JEL80"/>
      <c r="JEM80"/>
      <c r="JEN80"/>
      <c r="JEO80"/>
      <c r="JEP80"/>
      <c r="JEQ80"/>
      <c r="JER80"/>
      <c r="JES80"/>
      <c r="JET80"/>
      <c r="JEU80"/>
      <c r="JEV80"/>
      <c r="JEW80"/>
      <c r="JEX80"/>
      <c r="JEY80"/>
      <c r="JFF80"/>
      <c r="JFG80"/>
      <c r="JFH80"/>
      <c r="JFI80"/>
      <c r="JFJ80"/>
      <c r="JFK80"/>
      <c r="JFL80"/>
      <c r="JFM80"/>
      <c r="JFN80"/>
      <c r="JFO80"/>
      <c r="JFP80"/>
      <c r="JFQ80"/>
      <c r="JFR80"/>
      <c r="JFS80"/>
      <c r="JFT80"/>
      <c r="JFU80"/>
      <c r="JFV80"/>
      <c r="JFW80"/>
      <c r="JFX80"/>
      <c r="JFY80"/>
      <c r="JFZ80"/>
      <c r="JGA80"/>
      <c r="JGB80"/>
      <c r="JGC80"/>
      <c r="JGD80"/>
      <c r="JGE80"/>
      <c r="JGF80"/>
      <c r="JGG80"/>
      <c r="JGH80"/>
      <c r="JGI80"/>
      <c r="JGJ80"/>
      <c r="JGK80"/>
      <c r="JGL80"/>
      <c r="JGM80"/>
      <c r="JGN80"/>
      <c r="JGO80"/>
      <c r="JGP80"/>
      <c r="JGQ80"/>
      <c r="JGR80"/>
      <c r="JGS80"/>
      <c r="JGT80"/>
      <c r="JGU80"/>
      <c r="JGV80"/>
      <c r="JGW80"/>
      <c r="JGX80"/>
      <c r="JGY80"/>
      <c r="JGZ80"/>
      <c r="JHA80"/>
      <c r="JHB80"/>
      <c r="JHC80"/>
      <c r="JHD80"/>
      <c r="JHE80"/>
      <c r="JHF80"/>
      <c r="JHG80"/>
      <c r="JHH80"/>
      <c r="JHI80"/>
      <c r="JHJ80"/>
      <c r="JHK80"/>
      <c r="JHL80"/>
      <c r="JHM80"/>
      <c r="JHN80"/>
      <c r="JHO80"/>
      <c r="JHP80"/>
      <c r="JHQ80"/>
      <c r="JHR80"/>
      <c r="JHS80"/>
      <c r="JHT80"/>
      <c r="JHU80"/>
      <c r="JHV80"/>
      <c r="JHW80"/>
      <c r="JHX80"/>
      <c r="JHY80"/>
      <c r="JHZ80"/>
      <c r="JIA80"/>
      <c r="JIB80"/>
      <c r="JIC80"/>
      <c r="JID80"/>
      <c r="JIE80"/>
      <c r="JIF80"/>
      <c r="JIG80"/>
      <c r="JIH80"/>
      <c r="JII80"/>
      <c r="JIJ80"/>
      <c r="JIK80"/>
      <c r="JIL80"/>
      <c r="JIM80"/>
      <c r="JIN80"/>
      <c r="JIO80"/>
      <c r="JIP80"/>
      <c r="JIQ80"/>
      <c r="JIR80"/>
      <c r="JIS80"/>
      <c r="JIT80"/>
      <c r="JIU80"/>
      <c r="JIV80"/>
      <c r="JIW80"/>
      <c r="JIX80"/>
      <c r="JIY80"/>
      <c r="JIZ80"/>
      <c r="JJA80"/>
      <c r="JJB80"/>
      <c r="JJC80"/>
      <c r="JJD80"/>
      <c r="JJE80"/>
      <c r="JJF80"/>
      <c r="JJG80"/>
      <c r="JJH80"/>
      <c r="JJI80"/>
      <c r="JJJ80"/>
      <c r="JJK80"/>
      <c r="JJL80"/>
      <c r="JJM80"/>
      <c r="JJN80"/>
      <c r="JJO80"/>
      <c r="JJP80"/>
      <c r="JJQ80"/>
      <c r="JJR80"/>
      <c r="JJS80"/>
      <c r="JJT80"/>
      <c r="JJU80"/>
      <c r="JJV80"/>
      <c r="JJW80"/>
      <c r="JJX80"/>
      <c r="JJY80"/>
      <c r="JJZ80"/>
      <c r="JKA80"/>
      <c r="JKB80"/>
      <c r="JKC80"/>
      <c r="JKD80"/>
      <c r="JKE80"/>
      <c r="JKF80"/>
      <c r="JKG80"/>
      <c r="JKH80"/>
      <c r="JKI80"/>
      <c r="JKJ80"/>
      <c r="JKK80"/>
      <c r="JKL80"/>
      <c r="JKM80"/>
      <c r="JKN80"/>
      <c r="JKO80"/>
      <c r="JKP80"/>
      <c r="JKQ80"/>
      <c r="JKR80"/>
      <c r="JKS80"/>
      <c r="JKT80"/>
      <c r="JKU80"/>
      <c r="JKV80"/>
      <c r="JKW80"/>
      <c r="JKX80"/>
      <c r="JKY80"/>
      <c r="JKZ80"/>
      <c r="JLA80"/>
      <c r="JLB80"/>
      <c r="JLC80"/>
      <c r="JLD80"/>
      <c r="JLE80"/>
      <c r="JLF80"/>
      <c r="JLG80"/>
      <c r="JLH80"/>
      <c r="JLI80"/>
      <c r="JLJ80"/>
      <c r="JLK80"/>
      <c r="JLL80"/>
      <c r="JLM80"/>
      <c r="JLN80"/>
      <c r="JLO80"/>
      <c r="JLP80"/>
      <c r="JLQ80"/>
      <c r="JLR80"/>
      <c r="JLS80"/>
      <c r="JLT80"/>
      <c r="JLU80"/>
      <c r="JLV80"/>
      <c r="JLW80"/>
      <c r="JLX80"/>
      <c r="JLY80"/>
      <c r="JLZ80"/>
      <c r="JMA80"/>
      <c r="JMB80"/>
      <c r="JMC80"/>
      <c r="JMD80"/>
      <c r="JME80"/>
      <c r="JMF80"/>
      <c r="JMG80"/>
      <c r="JMH80"/>
      <c r="JMI80"/>
      <c r="JMJ80"/>
      <c r="JMK80"/>
      <c r="JML80"/>
      <c r="JMM80"/>
      <c r="JMN80"/>
      <c r="JMO80"/>
      <c r="JMP80"/>
      <c r="JMQ80"/>
      <c r="JMR80"/>
      <c r="JMS80"/>
      <c r="JMT80"/>
      <c r="JMU80"/>
      <c r="JMV80"/>
      <c r="JMW80"/>
      <c r="JMX80"/>
      <c r="JMY80"/>
      <c r="JMZ80"/>
      <c r="JNA80"/>
      <c r="JNB80"/>
      <c r="JNC80"/>
      <c r="JND80"/>
      <c r="JNE80"/>
      <c r="JNF80"/>
      <c r="JNG80"/>
      <c r="JNH80"/>
      <c r="JNI80"/>
      <c r="JNJ80"/>
      <c r="JNK80"/>
      <c r="JNL80"/>
      <c r="JNM80"/>
      <c r="JNN80"/>
      <c r="JNO80"/>
      <c r="JNP80"/>
      <c r="JNQ80"/>
      <c r="JNR80"/>
      <c r="JNS80"/>
      <c r="JNT80"/>
      <c r="JNU80"/>
      <c r="JNV80"/>
      <c r="JNW80"/>
      <c r="JNX80"/>
      <c r="JNY80"/>
      <c r="JNZ80"/>
      <c r="JOA80"/>
      <c r="JOB80"/>
      <c r="JOC80"/>
      <c r="JOD80"/>
      <c r="JOE80"/>
      <c r="JOF80"/>
      <c r="JOG80"/>
      <c r="JOH80"/>
      <c r="JOI80"/>
      <c r="JOJ80"/>
      <c r="JOK80"/>
      <c r="JOL80"/>
      <c r="JOM80"/>
      <c r="JON80"/>
      <c r="JOO80"/>
      <c r="JOP80"/>
      <c r="JOQ80"/>
      <c r="JOR80"/>
      <c r="JOS80"/>
      <c r="JOT80"/>
      <c r="JOU80"/>
      <c r="JPB80"/>
      <c r="JPC80"/>
      <c r="JPD80"/>
      <c r="JPE80"/>
      <c r="JPF80"/>
      <c r="JPG80"/>
      <c r="JPH80"/>
      <c r="JPI80"/>
      <c r="JPJ80"/>
      <c r="JPK80"/>
      <c r="JPL80"/>
      <c r="JPM80"/>
      <c r="JPN80"/>
      <c r="JPO80"/>
      <c r="JPP80"/>
      <c r="JPQ80"/>
      <c r="JPR80"/>
      <c r="JPS80"/>
      <c r="JPT80"/>
      <c r="JPU80"/>
      <c r="JPV80"/>
      <c r="JPW80"/>
      <c r="JPX80"/>
      <c r="JPY80"/>
      <c r="JPZ80"/>
      <c r="JQA80"/>
      <c r="JQB80"/>
      <c r="JQC80"/>
      <c r="JQD80"/>
      <c r="JQE80"/>
      <c r="JQF80"/>
      <c r="JQG80"/>
      <c r="JQH80"/>
      <c r="JQI80"/>
      <c r="JQJ80"/>
      <c r="JQK80"/>
      <c r="JQL80"/>
      <c r="JQM80"/>
      <c r="JQN80"/>
      <c r="JQO80"/>
      <c r="JQP80"/>
      <c r="JQQ80"/>
      <c r="JQR80"/>
      <c r="JQS80"/>
      <c r="JQT80"/>
      <c r="JQU80"/>
      <c r="JQV80"/>
      <c r="JQW80"/>
      <c r="JQX80"/>
      <c r="JQY80"/>
      <c r="JQZ80"/>
      <c r="JRA80"/>
      <c r="JRB80"/>
      <c r="JRC80"/>
      <c r="JRD80"/>
      <c r="JRE80"/>
      <c r="JRF80"/>
      <c r="JRG80"/>
      <c r="JRH80"/>
      <c r="JRI80"/>
      <c r="JRJ80"/>
      <c r="JRK80"/>
      <c r="JRL80"/>
      <c r="JRM80"/>
      <c r="JRN80"/>
      <c r="JRO80"/>
      <c r="JRP80"/>
      <c r="JRQ80"/>
      <c r="JRR80"/>
      <c r="JRS80"/>
      <c r="JRT80"/>
      <c r="JRU80"/>
      <c r="JRV80"/>
      <c r="JRW80"/>
      <c r="JRX80"/>
      <c r="JRY80"/>
      <c r="JRZ80"/>
      <c r="JSA80"/>
      <c r="JSB80"/>
      <c r="JSC80"/>
      <c r="JSD80"/>
      <c r="JSE80"/>
      <c r="JSF80"/>
      <c r="JSG80"/>
      <c r="JSH80"/>
      <c r="JSI80"/>
      <c r="JSJ80"/>
      <c r="JSK80"/>
      <c r="JSL80"/>
      <c r="JSM80"/>
      <c r="JSN80"/>
      <c r="JSO80"/>
      <c r="JSP80"/>
      <c r="JSQ80"/>
      <c r="JSR80"/>
      <c r="JSS80"/>
      <c r="JST80"/>
      <c r="JSU80"/>
      <c r="JSV80"/>
      <c r="JSW80"/>
      <c r="JSX80"/>
      <c r="JSY80"/>
      <c r="JSZ80"/>
      <c r="JTA80"/>
      <c r="JTB80"/>
      <c r="JTC80"/>
      <c r="JTD80"/>
      <c r="JTE80"/>
      <c r="JTF80"/>
      <c r="JTG80"/>
      <c r="JTH80"/>
      <c r="JTI80"/>
      <c r="JTJ80"/>
      <c r="JTK80"/>
      <c r="JTL80"/>
      <c r="JTM80"/>
      <c r="JTN80"/>
      <c r="JTO80"/>
      <c r="JTP80"/>
      <c r="JTQ80"/>
      <c r="JTR80"/>
      <c r="JTS80"/>
      <c r="JTT80"/>
      <c r="JTU80"/>
      <c r="JTV80"/>
      <c r="JTW80"/>
      <c r="JTX80"/>
      <c r="JTY80"/>
      <c r="JTZ80"/>
      <c r="JUA80"/>
      <c r="JUB80"/>
      <c r="JUC80"/>
      <c r="JUD80"/>
      <c r="JUE80"/>
      <c r="JUF80"/>
      <c r="JUG80"/>
      <c r="JUH80"/>
      <c r="JUI80"/>
      <c r="JUJ80"/>
      <c r="JUK80"/>
      <c r="JUL80"/>
      <c r="JUM80"/>
      <c r="JUN80"/>
      <c r="JUO80"/>
      <c r="JUP80"/>
      <c r="JUQ80"/>
      <c r="JUR80"/>
      <c r="JUS80"/>
      <c r="JUT80"/>
      <c r="JUU80"/>
      <c r="JUV80"/>
      <c r="JUW80"/>
      <c r="JUX80"/>
      <c r="JUY80"/>
      <c r="JUZ80"/>
      <c r="JVA80"/>
      <c r="JVB80"/>
      <c r="JVC80"/>
      <c r="JVD80"/>
      <c r="JVE80"/>
      <c r="JVF80"/>
      <c r="JVG80"/>
      <c r="JVH80"/>
      <c r="JVI80"/>
      <c r="JVJ80"/>
      <c r="JVK80"/>
      <c r="JVL80"/>
      <c r="JVM80"/>
      <c r="JVN80"/>
      <c r="JVO80"/>
      <c r="JVP80"/>
      <c r="JVQ80"/>
      <c r="JVR80"/>
      <c r="JVS80"/>
      <c r="JVT80"/>
      <c r="JVU80"/>
      <c r="JVV80"/>
      <c r="JVW80"/>
      <c r="JVX80"/>
      <c r="JVY80"/>
      <c r="JVZ80"/>
      <c r="JWA80"/>
      <c r="JWB80"/>
      <c r="JWC80"/>
      <c r="JWD80"/>
      <c r="JWE80"/>
      <c r="JWF80"/>
      <c r="JWG80"/>
      <c r="JWH80"/>
      <c r="JWI80"/>
      <c r="JWJ80"/>
      <c r="JWK80"/>
      <c r="JWL80"/>
      <c r="JWM80"/>
      <c r="JWN80"/>
      <c r="JWO80"/>
      <c r="JWP80"/>
      <c r="JWQ80"/>
      <c r="JWR80"/>
      <c r="JWS80"/>
      <c r="JWT80"/>
      <c r="JWU80"/>
      <c r="JWV80"/>
      <c r="JWW80"/>
      <c r="JWX80"/>
      <c r="JWY80"/>
      <c r="JWZ80"/>
      <c r="JXA80"/>
      <c r="JXB80"/>
      <c r="JXC80"/>
      <c r="JXD80"/>
      <c r="JXE80"/>
      <c r="JXF80"/>
      <c r="JXG80"/>
      <c r="JXH80"/>
      <c r="JXI80"/>
      <c r="JXJ80"/>
      <c r="JXK80"/>
      <c r="JXL80"/>
      <c r="JXM80"/>
      <c r="JXN80"/>
      <c r="JXO80"/>
      <c r="JXP80"/>
      <c r="JXQ80"/>
      <c r="JXR80"/>
      <c r="JXS80"/>
      <c r="JXT80"/>
      <c r="JXU80"/>
      <c r="JXV80"/>
      <c r="JXW80"/>
      <c r="JXX80"/>
      <c r="JXY80"/>
      <c r="JXZ80"/>
      <c r="JYA80"/>
      <c r="JYB80"/>
      <c r="JYC80"/>
      <c r="JYD80"/>
      <c r="JYE80"/>
      <c r="JYF80"/>
      <c r="JYG80"/>
      <c r="JYH80"/>
      <c r="JYI80"/>
      <c r="JYJ80"/>
      <c r="JYK80"/>
      <c r="JYL80"/>
      <c r="JYM80"/>
      <c r="JYN80"/>
      <c r="JYO80"/>
      <c r="JYP80"/>
      <c r="JYQ80"/>
      <c r="JYX80"/>
      <c r="JYY80"/>
      <c r="JYZ80"/>
      <c r="JZA80"/>
      <c r="JZB80"/>
      <c r="JZC80"/>
      <c r="JZD80"/>
      <c r="JZE80"/>
      <c r="JZF80"/>
      <c r="JZG80"/>
      <c r="JZH80"/>
      <c r="JZI80"/>
      <c r="JZJ80"/>
      <c r="JZK80"/>
      <c r="JZL80"/>
      <c r="JZM80"/>
      <c r="JZN80"/>
      <c r="JZO80"/>
      <c r="JZP80"/>
      <c r="JZQ80"/>
      <c r="JZR80"/>
      <c r="JZS80"/>
      <c r="JZT80"/>
      <c r="JZU80"/>
      <c r="JZV80"/>
      <c r="JZW80"/>
      <c r="JZX80"/>
      <c r="JZY80"/>
      <c r="JZZ80"/>
      <c r="KAA80"/>
      <c r="KAB80"/>
      <c r="KAC80"/>
      <c r="KAD80"/>
      <c r="KAE80"/>
      <c r="KAF80"/>
      <c r="KAG80"/>
      <c r="KAH80"/>
      <c r="KAI80"/>
      <c r="KAJ80"/>
      <c r="KAK80"/>
      <c r="KAL80"/>
      <c r="KAM80"/>
      <c r="KAN80"/>
      <c r="KAO80"/>
      <c r="KAP80"/>
      <c r="KAQ80"/>
      <c r="KAR80"/>
      <c r="KAS80"/>
      <c r="KAT80"/>
      <c r="KAU80"/>
      <c r="KAV80"/>
      <c r="KAW80"/>
      <c r="KAX80"/>
      <c r="KAY80"/>
      <c r="KAZ80"/>
      <c r="KBA80"/>
      <c r="KBB80"/>
      <c r="KBC80"/>
      <c r="KBD80"/>
      <c r="KBE80"/>
      <c r="KBF80"/>
      <c r="KBG80"/>
      <c r="KBH80"/>
      <c r="KBI80"/>
      <c r="KBJ80"/>
      <c r="KBK80"/>
      <c r="KBL80"/>
      <c r="KBM80"/>
      <c r="KBN80"/>
      <c r="KBO80"/>
      <c r="KBP80"/>
      <c r="KBQ80"/>
      <c r="KBR80"/>
      <c r="KBS80"/>
      <c r="KBT80"/>
      <c r="KBU80"/>
      <c r="KBV80"/>
      <c r="KBW80"/>
      <c r="KBX80"/>
      <c r="KBY80"/>
      <c r="KBZ80"/>
      <c r="KCA80"/>
      <c r="KCB80"/>
      <c r="KCC80"/>
      <c r="KCD80"/>
      <c r="KCE80"/>
      <c r="KCF80"/>
      <c r="KCG80"/>
      <c r="KCH80"/>
      <c r="KCI80"/>
      <c r="KCJ80"/>
      <c r="KCK80"/>
      <c r="KCL80"/>
      <c r="KCM80"/>
      <c r="KCN80"/>
      <c r="KCO80"/>
      <c r="KCP80"/>
      <c r="KCQ80"/>
      <c r="KCR80"/>
      <c r="KCS80"/>
      <c r="KCT80"/>
      <c r="KCU80"/>
      <c r="KCV80"/>
      <c r="KCW80"/>
      <c r="KCX80"/>
      <c r="KCY80"/>
      <c r="KCZ80"/>
      <c r="KDA80"/>
      <c r="KDB80"/>
      <c r="KDC80"/>
      <c r="KDD80"/>
      <c r="KDE80"/>
      <c r="KDF80"/>
      <c r="KDG80"/>
      <c r="KDH80"/>
      <c r="KDI80"/>
      <c r="KDJ80"/>
      <c r="KDK80"/>
      <c r="KDL80"/>
      <c r="KDM80"/>
      <c r="KDN80"/>
      <c r="KDO80"/>
      <c r="KDP80"/>
      <c r="KDQ80"/>
      <c r="KDR80"/>
      <c r="KDS80"/>
      <c r="KDT80"/>
      <c r="KDU80"/>
      <c r="KDV80"/>
      <c r="KDW80"/>
      <c r="KDX80"/>
      <c r="KDY80"/>
      <c r="KDZ80"/>
      <c r="KEA80"/>
      <c r="KEB80"/>
      <c r="KEC80"/>
      <c r="KED80"/>
      <c r="KEE80"/>
      <c r="KEF80"/>
      <c r="KEG80"/>
      <c r="KEH80"/>
      <c r="KEI80"/>
      <c r="KEJ80"/>
      <c r="KEK80"/>
      <c r="KEL80"/>
      <c r="KEM80"/>
      <c r="KEN80"/>
      <c r="KEO80"/>
      <c r="KEP80"/>
      <c r="KEQ80"/>
      <c r="KER80"/>
      <c r="KES80"/>
      <c r="KET80"/>
      <c r="KEU80"/>
      <c r="KEV80"/>
      <c r="KEW80"/>
      <c r="KEX80"/>
      <c r="KEY80"/>
      <c r="KEZ80"/>
      <c r="KFA80"/>
      <c r="KFB80"/>
      <c r="KFC80"/>
      <c r="KFD80"/>
      <c r="KFE80"/>
      <c r="KFF80"/>
      <c r="KFG80"/>
      <c r="KFH80"/>
      <c r="KFI80"/>
      <c r="KFJ80"/>
      <c r="KFK80"/>
      <c r="KFL80"/>
      <c r="KFM80"/>
      <c r="KFN80"/>
      <c r="KFO80"/>
      <c r="KFP80"/>
      <c r="KFQ80"/>
      <c r="KFR80"/>
      <c r="KFS80"/>
      <c r="KFT80"/>
      <c r="KFU80"/>
      <c r="KFV80"/>
      <c r="KFW80"/>
      <c r="KFX80"/>
      <c r="KFY80"/>
      <c r="KFZ80"/>
      <c r="KGA80"/>
      <c r="KGB80"/>
      <c r="KGC80"/>
      <c r="KGD80"/>
      <c r="KGE80"/>
      <c r="KGF80"/>
      <c r="KGG80"/>
      <c r="KGH80"/>
      <c r="KGI80"/>
      <c r="KGJ80"/>
      <c r="KGK80"/>
      <c r="KGL80"/>
      <c r="KGM80"/>
      <c r="KGN80"/>
      <c r="KGO80"/>
      <c r="KGP80"/>
      <c r="KGQ80"/>
      <c r="KGR80"/>
      <c r="KGS80"/>
      <c r="KGT80"/>
      <c r="KGU80"/>
      <c r="KGV80"/>
      <c r="KGW80"/>
      <c r="KGX80"/>
      <c r="KGY80"/>
      <c r="KGZ80"/>
      <c r="KHA80"/>
      <c r="KHB80"/>
      <c r="KHC80"/>
      <c r="KHD80"/>
      <c r="KHE80"/>
      <c r="KHF80"/>
      <c r="KHG80"/>
      <c r="KHH80"/>
      <c r="KHI80"/>
      <c r="KHJ80"/>
      <c r="KHK80"/>
      <c r="KHL80"/>
      <c r="KHM80"/>
      <c r="KHN80"/>
      <c r="KHO80"/>
      <c r="KHP80"/>
      <c r="KHQ80"/>
      <c r="KHR80"/>
      <c r="KHS80"/>
      <c r="KHT80"/>
      <c r="KHU80"/>
      <c r="KHV80"/>
      <c r="KHW80"/>
      <c r="KHX80"/>
      <c r="KHY80"/>
      <c r="KHZ80"/>
      <c r="KIA80"/>
      <c r="KIB80"/>
      <c r="KIC80"/>
      <c r="KID80"/>
      <c r="KIE80"/>
      <c r="KIF80"/>
      <c r="KIG80"/>
      <c r="KIH80"/>
      <c r="KII80"/>
      <c r="KIJ80"/>
      <c r="KIK80"/>
      <c r="KIL80"/>
      <c r="KIM80"/>
      <c r="KIT80"/>
      <c r="KIU80"/>
      <c r="KIV80"/>
      <c r="KIW80"/>
      <c r="KIX80"/>
      <c r="KIY80"/>
      <c r="KIZ80"/>
      <c r="KJA80"/>
      <c r="KJB80"/>
      <c r="KJC80"/>
      <c r="KJD80"/>
      <c r="KJE80"/>
      <c r="KJF80"/>
      <c r="KJG80"/>
      <c r="KJH80"/>
      <c r="KJI80"/>
      <c r="KJJ80"/>
      <c r="KJK80"/>
      <c r="KJL80"/>
      <c r="KJM80"/>
      <c r="KJN80"/>
      <c r="KJO80"/>
      <c r="KJP80"/>
      <c r="KJQ80"/>
      <c r="KJR80"/>
      <c r="KJS80"/>
      <c r="KJT80"/>
      <c r="KJU80"/>
      <c r="KJV80"/>
      <c r="KJW80"/>
      <c r="KJX80"/>
      <c r="KJY80"/>
      <c r="KJZ80"/>
      <c r="KKA80"/>
      <c r="KKB80"/>
      <c r="KKC80"/>
      <c r="KKD80"/>
      <c r="KKE80"/>
      <c r="KKF80"/>
      <c r="KKG80"/>
      <c r="KKH80"/>
      <c r="KKI80"/>
      <c r="KKJ80"/>
      <c r="KKK80"/>
      <c r="KKL80"/>
      <c r="KKM80"/>
      <c r="KKN80"/>
      <c r="KKO80"/>
      <c r="KKP80"/>
      <c r="KKQ80"/>
      <c r="KKR80"/>
      <c r="KKS80"/>
      <c r="KKT80"/>
      <c r="KKU80"/>
      <c r="KKV80"/>
      <c r="KKW80"/>
      <c r="KKX80"/>
      <c r="KKY80"/>
      <c r="KKZ80"/>
      <c r="KLA80"/>
      <c r="KLB80"/>
      <c r="KLC80"/>
      <c r="KLD80"/>
      <c r="KLE80"/>
      <c r="KLF80"/>
      <c r="KLG80"/>
      <c r="KLH80"/>
      <c r="KLI80"/>
      <c r="KLJ80"/>
      <c r="KLK80"/>
      <c r="KLL80"/>
      <c r="KLM80"/>
      <c r="KLN80"/>
      <c r="KLO80"/>
      <c r="KLP80"/>
      <c r="KLQ80"/>
      <c r="KLR80"/>
      <c r="KLS80"/>
      <c r="KLT80"/>
      <c r="KLU80"/>
      <c r="KLV80"/>
      <c r="KLW80"/>
      <c r="KLX80"/>
      <c r="KLY80"/>
      <c r="KLZ80"/>
      <c r="KMA80"/>
      <c r="KMB80"/>
      <c r="KMC80"/>
      <c r="KMD80"/>
      <c r="KME80"/>
      <c r="KMF80"/>
      <c r="KMG80"/>
      <c r="KMH80"/>
      <c r="KMI80"/>
      <c r="KMJ80"/>
      <c r="KMK80"/>
      <c r="KML80"/>
      <c r="KMM80"/>
      <c r="KMN80"/>
      <c r="KMO80"/>
      <c r="KMP80"/>
      <c r="KMQ80"/>
      <c r="KMR80"/>
      <c r="KMS80"/>
      <c r="KMT80"/>
      <c r="KMU80"/>
      <c r="KMV80"/>
      <c r="KMW80"/>
      <c r="KMX80"/>
      <c r="KMY80"/>
      <c r="KMZ80"/>
      <c r="KNA80"/>
      <c r="KNB80"/>
      <c r="KNC80"/>
      <c r="KND80"/>
      <c r="KNE80"/>
      <c r="KNF80"/>
      <c r="KNG80"/>
      <c r="KNH80"/>
      <c r="KNI80"/>
      <c r="KNJ80"/>
      <c r="KNK80"/>
      <c r="KNL80"/>
      <c r="KNM80"/>
      <c r="KNN80"/>
      <c r="KNO80"/>
      <c r="KNP80"/>
      <c r="KNQ80"/>
      <c r="KNR80"/>
      <c r="KNS80"/>
      <c r="KNT80"/>
      <c r="KNU80"/>
      <c r="KNV80"/>
      <c r="KNW80"/>
      <c r="KNX80"/>
      <c r="KNY80"/>
      <c r="KNZ80"/>
      <c r="KOA80"/>
      <c r="KOB80"/>
      <c r="KOC80"/>
      <c r="KOD80"/>
      <c r="KOE80"/>
      <c r="KOF80"/>
      <c r="KOG80"/>
      <c r="KOH80"/>
      <c r="KOI80"/>
      <c r="KOJ80"/>
      <c r="KOK80"/>
      <c r="KOL80"/>
      <c r="KOM80"/>
      <c r="KON80"/>
      <c r="KOO80"/>
      <c r="KOP80"/>
      <c r="KOQ80"/>
      <c r="KOR80"/>
      <c r="KOS80"/>
      <c r="KOT80"/>
      <c r="KOU80"/>
      <c r="KOV80"/>
      <c r="KOW80"/>
      <c r="KOX80"/>
      <c r="KOY80"/>
      <c r="KOZ80"/>
      <c r="KPA80"/>
      <c r="KPB80"/>
      <c r="KPC80"/>
      <c r="KPD80"/>
      <c r="KPE80"/>
      <c r="KPF80"/>
      <c r="KPG80"/>
      <c r="KPH80"/>
      <c r="KPI80"/>
      <c r="KPJ80"/>
      <c r="KPK80"/>
      <c r="KPL80"/>
      <c r="KPM80"/>
      <c r="KPN80"/>
      <c r="KPO80"/>
      <c r="KPP80"/>
      <c r="KPQ80"/>
      <c r="KPR80"/>
      <c r="KPS80"/>
      <c r="KPT80"/>
      <c r="KPU80"/>
      <c r="KPV80"/>
      <c r="KPW80"/>
      <c r="KPX80"/>
      <c r="KPY80"/>
      <c r="KPZ80"/>
      <c r="KQA80"/>
      <c r="KQB80"/>
      <c r="KQC80"/>
      <c r="KQD80"/>
      <c r="KQE80"/>
      <c r="KQF80"/>
      <c r="KQG80"/>
      <c r="KQH80"/>
      <c r="KQI80"/>
      <c r="KQJ80"/>
      <c r="KQK80"/>
      <c r="KQL80"/>
      <c r="KQM80"/>
      <c r="KQN80"/>
      <c r="KQO80"/>
      <c r="KQP80"/>
      <c r="KQQ80"/>
      <c r="KQR80"/>
      <c r="KQS80"/>
      <c r="KQT80"/>
      <c r="KQU80"/>
      <c r="KQV80"/>
      <c r="KQW80"/>
      <c r="KQX80"/>
      <c r="KQY80"/>
      <c r="KQZ80"/>
      <c r="KRA80"/>
      <c r="KRB80"/>
      <c r="KRC80"/>
      <c r="KRD80"/>
      <c r="KRE80"/>
      <c r="KRF80"/>
      <c r="KRG80"/>
      <c r="KRH80"/>
      <c r="KRI80"/>
      <c r="KRJ80"/>
      <c r="KRK80"/>
      <c r="KRL80"/>
      <c r="KRM80"/>
      <c r="KRN80"/>
      <c r="KRO80"/>
      <c r="KRP80"/>
      <c r="KRQ80"/>
      <c r="KRR80"/>
      <c r="KRS80"/>
      <c r="KRT80"/>
      <c r="KRU80"/>
      <c r="KRV80"/>
      <c r="KRW80"/>
      <c r="KRX80"/>
      <c r="KRY80"/>
      <c r="KRZ80"/>
      <c r="KSA80"/>
      <c r="KSB80"/>
      <c r="KSC80"/>
      <c r="KSD80"/>
      <c r="KSE80"/>
      <c r="KSF80"/>
      <c r="KSG80"/>
      <c r="KSH80"/>
      <c r="KSI80"/>
      <c r="KSP80"/>
      <c r="KSQ80"/>
      <c r="KSR80"/>
      <c r="KSS80"/>
      <c r="KST80"/>
      <c r="KSU80"/>
      <c r="KSV80"/>
      <c r="KSW80"/>
      <c r="KSX80"/>
      <c r="KSY80"/>
      <c r="KSZ80"/>
      <c r="KTA80"/>
      <c r="KTB80"/>
      <c r="KTC80"/>
      <c r="KTD80"/>
      <c r="KTE80"/>
      <c r="KTF80"/>
      <c r="KTG80"/>
      <c r="KTH80"/>
      <c r="KTI80"/>
      <c r="KTJ80"/>
      <c r="KTK80"/>
      <c r="KTL80"/>
      <c r="KTM80"/>
      <c r="KTN80"/>
      <c r="KTO80"/>
      <c r="KTP80"/>
      <c r="KTQ80"/>
      <c r="KTR80"/>
      <c r="KTS80"/>
      <c r="KTT80"/>
      <c r="KTU80"/>
      <c r="KTV80"/>
      <c r="KTW80"/>
      <c r="KTX80"/>
      <c r="KTY80"/>
      <c r="KTZ80"/>
      <c r="KUA80"/>
      <c r="KUB80"/>
      <c r="KUC80"/>
      <c r="KUD80"/>
      <c r="KUE80"/>
      <c r="KUF80"/>
      <c r="KUG80"/>
      <c r="KUH80"/>
      <c r="KUI80"/>
      <c r="KUJ80"/>
      <c r="KUK80"/>
      <c r="KUL80"/>
      <c r="KUM80"/>
      <c r="KUN80"/>
      <c r="KUO80"/>
      <c r="KUP80"/>
      <c r="KUQ80"/>
      <c r="KUR80"/>
      <c r="KUS80"/>
      <c r="KUT80"/>
      <c r="KUU80"/>
      <c r="KUV80"/>
      <c r="KUW80"/>
      <c r="KUX80"/>
      <c r="KUY80"/>
      <c r="KUZ80"/>
      <c r="KVA80"/>
      <c r="KVB80"/>
      <c r="KVC80"/>
      <c r="KVD80"/>
      <c r="KVE80"/>
      <c r="KVF80"/>
      <c r="KVG80"/>
      <c r="KVH80"/>
      <c r="KVI80"/>
      <c r="KVJ80"/>
      <c r="KVK80"/>
      <c r="KVL80"/>
      <c r="KVM80"/>
      <c r="KVN80"/>
      <c r="KVO80"/>
      <c r="KVP80"/>
      <c r="KVQ80"/>
      <c r="KVR80"/>
      <c r="KVS80"/>
      <c r="KVT80"/>
      <c r="KVU80"/>
      <c r="KVV80"/>
      <c r="KVW80"/>
      <c r="KVX80"/>
      <c r="KVY80"/>
      <c r="KVZ80"/>
      <c r="KWA80"/>
      <c r="KWB80"/>
      <c r="KWC80"/>
      <c r="KWD80"/>
      <c r="KWE80"/>
      <c r="KWF80"/>
      <c r="KWG80"/>
      <c r="KWH80"/>
      <c r="KWI80"/>
      <c r="KWJ80"/>
      <c r="KWK80"/>
      <c r="KWL80"/>
      <c r="KWM80"/>
      <c r="KWN80"/>
      <c r="KWO80"/>
      <c r="KWP80"/>
      <c r="KWQ80"/>
      <c r="KWR80"/>
      <c r="KWS80"/>
      <c r="KWT80"/>
      <c r="KWU80"/>
      <c r="KWV80"/>
      <c r="KWW80"/>
      <c r="KWX80"/>
      <c r="KWY80"/>
      <c r="KWZ80"/>
      <c r="KXA80"/>
      <c r="KXB80"/>
      <c r="KXC80"/>
      <c r="KXD80"/>
      <c r="KXE80"/>
      <c r="KXF80"/>
      <c r="KXG80"/>
      <c r="KXH80"/>
      <c r="KXI80"/>
      <c r="KXJ80"/>
      <c r="KXK80"/>
      <c r="KXL80"/>
      <c r="KXM80"/>
      <c r="KXN80"/>
      <c r="KXO80"/>
      <c r="KXP80"/>
      <c r="KXQ80"/>
      <c r="KXR80"/>
      <c r="KXS80"/>
      <c r="KXT80"/>
      <c r="KXU80"/>
      <c r="KXV80"/>
      <c r="KXW80"/>
      <c r="KXX80"/>
      <c r="KXY80"/>
      <c r="KXZ80"/>
      <c r="KYA80"/>
      <c r="KYB80"/>
      <c r="KYC80"/>
      <c r="KYD80"/>
      <c r="KYE80"/>
      <c r="KYF80"/>
      <c r="KYG80"/>
      <c r="KYH80"/>
      <c r="KYI80"/>
      <c r="KYJ80"/>
      <c r="KYK80"/>
      <c r="KYL80"/>
      <c r="KYM80"/>
      <c r="KYN80"/>
      <c r="KYO80"/>
      <c r="KYP80"/>
      <c r="KYQ80"/>
      <c r="KYR80"/>
      <c r="KYS80"/>
      <c r="KYT80"/>
      <c r="KYU80"/>
      <c r="KYV80"/>
      <c r="KYW80"/>
      <c r="KYX80"/>
      <c r="KYY80"/>
      <c r="KYZ80"/>
      <c r="KZA80"/>
      <c r="KZB80"/>
      <c r="KZC80"/>
      <c r="KZD80"/>
      <c r="KZE80"/>
      <c r="KZF80"/>
      <c r="KZG80"/>
      <c r="KZH80"/>
      <c r="KZI80"/>
      <c r="KZJ80"/>
      <c r="KZK80"/>
      <c r="KZL80"/>
      <c r="KZM80"/>
      <c r="KZN80"/>
      <c r="KZO80"/>
      <c r="KZP80"/>
      <c r="KZQ80"/>
      <c r="KZR80"/>
      <c r="KZS80"/>
      <c r="KZT80"/>
      <c r="KZU80"/>
      <c r="KZV80"/>
      <c r="KZW80"/>
      <c r="KZX80"/>
      <c r="KZY80"/>
      <c r="KZZ80"/>
      <c r="LAA80"/>
      <c r="LAB80"/>
      <c r="LAC80"/>
      <c r="LAD80"/>
      <c r="LAE80"/>
      <c r="LAF80"/>
      <c r="LAG80"/>
      <c r="LAH80"/>
      <c r="LAI80"/>
      <c r="LAJ80"/>
      <c r="LAK80"/>
      <c r="LAL80"/>
      <c r="LAM80"/>
      <c r="LAN80"/>
      <c r="LAO80"/>
      <c r="LAP80"/>
      <c r="LAQ80"/>
      <c r="LAR80"/>
      <c r="LAS80"/>
      <c r="LAT80"/>
      <c r="LAU80"/>
      <c r="LAV80"/>
      <c r="LAW80"/>
      <c r="LAX80"/>
      <c r="LAY80"/>
      <c r="LAZ80"/>
      <c r="LBA80"/>
      <c r="LBB80"/>
      <c r="LBC80"/>
      <c r="LBD80"/>
      <c r="LBE80"/>
      <c r="LBF80"/>
      <c r="LBG80"/>
      <c r="LBH80"/>
      <c r="LBI80"/>
      <c r="LBJ80"/>
      <c r="LBK80"/>
      <c r="LBL80"/>
      <c r="LBM80"/>
      <c r="LBN80"/>
      <c r="LBO80"/>
      <c r="LBP80"/>
      <c r="LBQ80"/>
      <c r="LBR80"/>
      <c r="LBS80"/>
      <c r="LBT80"/>
      <c r="LBU80"/>
      <c r="LBV80"/>
      <c r="LBW80"/>
      <c r="LBX80"/>
      <c r="LBY80"/>
      <c r="LBZ80"/>
      <c r="LCA80"/>
      <c r="LCB80"/>
      <c r="LCC80"/>
      <c r="LCD80"/>
      <c r="LCE80"/>
      <c r="LCL80"/>
      <c r="LCM80"/>
      <c r="LCN80"/>
      <c r="LCO80"/>
      <c r="LCP80"/>
      <c r="LCQ80"/>
      <c r="LCR80"/>
      <c r="LCS80"/>
      <c r="LCT80"/>
      <c r="LCU80"/>
      <c r="LCV80"/>
      <c r="LCW80"/>
      <c r="LCX80"/>
      <c r="LCY80"/>
      <c r="LCZ80"/>
      <c r="LDA80"/>
      <c r="LDB80"/>
      <c r="LDC80"/>
      <c r="LDD80"/>
      <c r="LDE80"/>
      <c r="LDF80"/>
      <c r="LDG80"/>
      <c r="LDH80"/>
      <c r="LDI80"/>
      <c r="LDJ80"/>
      <c r="LDK80"/>
      <c r="LDL80"/>
      <c r="LDM80"/>
      <c r="LDN80"/>
      <c r="LDO80"/>
      <c r="LDP80"/>
      <c r="LDQ80"/>
      <c r="LDR80"/>
      <c r="LDS80"/>
      <c r="LDT80"/>
      <c r="LDU80"/>
      <c r="LDV80"/>
      <c r="LDW80"/>
      <c r="LDX80"/>
      <c r="LDY80"/>
      <c r="LDZ80"/>
      <c r="LEA80"/>
      <c r="LEB80"/>
      <c r="LEC80"/>
      <c r="LED80"/>
      <c r="LEE80"/>
      <c r="LEF80"/>
      <c r="LEG80"/>
      <c r="LEH80"/>
      <c r="LEI80"/>
      <c r="LEJ80"/>
      <c r="LEK80"/>
      <c r="LEL80"/>
      <c r="LEM80"/>
      <c r="LEN80"/>
      <c r="LEO80"/>
      <c r="LEP80"/>
      <c r="LEQ80"/>
      <c r="LER80"/>
      <c r="LES80"/>
      <c r="LET80"/>
      <c r="LEU80"/>
      <c r="LEV80"/>
      <c r="LEW80"/>
      <c r="LEX80"/>
      <c r="LEY80"/>
      <c r="LEZ80"/>
      <c r="LFA80"/>
      <c r="LFB80"/>
      <c r="LFC80"/>
      <c r="LFD80"/>
      <c r="LFE80"/>
      <c r="LFF80"/>
      <c r="LFG80"/>
      <c r="LFH80"/>
      <c r="LFI80"/>
      <c r="LFJ80"/>
      <c r="LFK80"/>
      <c r="LFL80"/>
      <c r="LFM80"/>
      <c r="LFN80"/>
      <c r="LFO80"/>
      <c r="LFP80"/>
      <c r="LFQ80"/>
      <c r="LFR80"/>
      <c r="LFS80"/>
      <c r="LFT80"/>
      <c r="LFU80"/>
      <c r="LFV80"/>
      <c r="LFW80"/>
      <c r="LFX80"/>
      <c r="LFY80"/>
      <c r="LFZ80"/>
      <c r="LGA80"/>
      <c r="LGB80"/>
      <c r="LGC80"/>
      <c r="LGD80"/>
      <c r="LGE80"/>
      <c r="LGF80"/>
      <c r="LGG80"/>
      <c r="LGH80"/>
      <c r="LGI80"/>
      <c r="LGJ80"/>
      <c r="LGK80"/>
      <c r="LGL80"/>
      <c r="LGM80"/>
      <c r="LGN80"/>
      <c r="LGO80"/>
      <c r="LGP80"/>
      <c r="LGQ80"/>
      <c r="LGR80"/>
      <c r="LGS80"/>
      <c r="LGT80"/>
      <c r="LGU80"/>
      <c r="LGV80"/>
      <c r="LGW80"/>
      <c r="LGX80"/>
      <c r="LGY80"/>
      <c r="LGZ80"/>
      <c r="LHA80"/>
      <c r="LHB80"/>
      <c r="LHC80"/>
      <c r="LHD80"/>
      <c r="LHE80"/>
      <c r="LHF80"/>
      <c r="LHG80"/>
      <c r="LHH80"/>
      <c r="LHI80"/>
      <c r="LHJ80"/>
      <c r="LHK80"/>
      <c r="LHL80"/>
      <c r="LHM80"/>
      <c r="LHN80"/>
      <c r="LHO80"/>
      <c r="LHP80"/>
      <c r="LHQ80"/>
      <c r="LHR80"/>
      <c r="LHS80"/>
      <c r="LHT80"/>
      <c r="LHU80"/>
      <c r="LHV80"/>
      <c r="LHW80"/>
      <c r="LHX80"/>
      <c r="LHY80"/>
      <c r="LHZ80"/>
      <c r="LIA80"/>
      <c r="LIB80"/>
      <c r="LIC80"/>
      <c r="LID80"/>
      <c r="LIE80"/>
      <c r="LIF80"/>
      <c r="LIG80"/>
      <c r="LIH80"/>
      <c r="LII80"/>
      <c r="LIJ80"/>
      <c r="LIK80"/>
      <c r="LIL80"/>
      <c r="LIM80"/>
      <c r="LIN80"/>
      <c r="LIO80"/>
      <c r="LIP80"/>
      <c r="LIQ80"/>
      <c r="LIR80"/>
      <c r="LIS80"/>
      <c r="LIT80"/>
      <c r="LIU80"/>
      <c r="LIV80"/>
      <c r="LIW80"/>
      <c r="LIX80"/>
      <c r="LIY80"/>
      <c r="LIZ80"/>
      <c r="LJA80"/>
      <c r="LJB80"/>
      <c r="LJC80"/>
      <c r="LJD80"/>
      <c r="LJE80"/>
      <c r="LJF80"/>
      <c r="LJG80"/>
      <c r="LJH80"/>
      <c r="LJI80"/>
      <c r="LJJ80"/>
      <c r="LJK80"/>
      <c r="LJL80"/>
      <c r="LJM80"/>
      <c r="LJN80"/>
      <c r="LJO80"/>
      <c r="LJP80"/>
      <c r="LJQ80"/>
      <c r="LJR80"/>
      <c r="LJS80"/>
      <c r="LJT80"/>
      <c r="LJU80"/>
      <c r="LJV80"/>
      <c r="LJW80"/>
      <c r="LJX80"/>
      <c r="LJY80"/>
      <c r="LJZ80"/>
      <c r="LKA80"/>
      <c r="LKB80"/>
      <c r="LKC80"/>
      <c r="LKD80"/>
      <c r="LKE80"/>
      <c r="LKF80"/>
      <c r="LKG80"/>
      <c r="LKH80"/>
      <c r="LKI80"/>
      <c r="LKJ80"/>
      <c r="LKK80"/>
      <c r="LKL80"/>
      <c r="LKM80"/>
      <c r="LKN80"/>
      <c r="LKO80"/>
      <c r="LKP80"/>
      <c r="LKQ80"/>
      <c r="LKR80"/>
      <c r="LKS80"/>
      <c r="LKT80"/>
      <c r="LKU80"/>
      <c r="LKV80"/>
      <c r="LKW80"/>
      <c r="LKX80"/>
      <c r="LKY80"/>
      <c r="LKZ80"/>
      <c r="LLA80"/>
      <c r="LLB80"/>
      <c r="LLC80"/>
      <c r="LLD80"/>
      <c r="LLE80"/>
      <c r="LLF80"/>
      <c r="LLG80"/>
      <c r="LLH80"/>
      <c r="LLI80"/>
      <c r="LLJ80"/>
      <c r="LLK80"/>
      <c r="LLL80"/>
      <c r="LLM80"/>
      <c r="LLN80"/>
      <c r="LLO80"/>
      <c r="LLP80"/>
      <c r="LLQ80"/>
      <c r="LLR80"/>
      <c r="LLS80"/>
      <c r="LLT80"/>
      <c r="LLU80"/>
      <c r="LLV80"/>
      <c r="LLW80"/>
      <c r="LLX80"/>
      <c r="LLY80"/>
      <c r="LLZ80"/>
      <c r="LMA80"/>
      <c r="LMH80"/>
      <c r="LMI80"/>
      <c r="LMJ80"/>
      <c r="LMK80"/>
      <c r="LML80"/>
      <c r="LMM80"/>
      <c r="LMN80"/>
      <c r="LMO80"/>
      <c r="LMP80"/>
      <c r="LMQ80"/>
      <c r="LMR80"/>
      <c r="LMS80"/>
      <c r="LMT80"/>
      <c r="LMU80"/>
      <c r="LMV80"/>
      <c r="LMW80"/>
      <c r="LMX80"/>
      <c r="LMY80"/>
      <c r="LMZ80"/>
      <c r="LNA80"/>
      <c r="LNB80"/>
      <c r="LNC80"/>
      <c r="LND80"/>
      <c r="LNE80"/>
      <c r="LNF80"/>
      <c r="LNG80"/>
      <c r="LNH80"/>
      <c r="LNI80"/>
      <c r="LNJ80"/>
      <c r="LNK80"/>
      <c r="LNL80"/>
      <c r="LNM80"/>
      <c r="LNN80"/>
      <c r="LNO80"/>
      <c r="LNP80"/>
      <c r="LNQ80"/>
      <c r="LNR80"/>
      <c r="LNS80"/>
      <c r="LNT80"/>
      <c r="LNU80"/>
      <c r="LNV80"/>
      <c r="LNW80"/>
      <c r="LNX80"/>
      <c r="LNY80"/>
      <c r="LNZ80"/>
      <c r="LOA80"/>
      <c r="LOB80"/>
      <c r="LOC80"/>
      <c r="LOD80"/>
      <c r="LOE80"/>
      <c r="LOF80"/>
      <c r="LOG80"/>
      <c r="LOH80"/>
      <c r="LOI80"/>
      <c r="LOJ80"/>
      <c r="LOK80"/>
      <c r="LOL80"/>
      <c r="LOM80"/>
      <c r="LON80"/>
      <c r="LOO80"/>
      <c r="LOP80"/>
      <c r="LOQ80"/>
      <c r="LOR80"/>
      <c r="LOS80"/>
      <c r="LOT80"/>
      <c r="LOU80"/>
      <c r="LOV80"/>
      <c r="LOW80"/>
      <c r="LOX80"/>
      <c r="LOY80"/>
      <c r="LOZ80"/>
      <c r="LPA80"/>
      <c r="LPB80"/>
      <c r="LPC80"/>
      <c r="LPD80"/>
      <c r="LPE80"/>
      <c r="LPF80"/>
      <c r="LPG80"/>
      <c r="LPH80"/>
      <c r="LPI80"/>
      <c r="LPJ80"/>
      <c r="LPK80"/>
      <c r="LPL80"/>
      <c r="LPM80"/>
      <c r="LPN80"/>
      <c r="LPO80"/>
      <c r="LPP80"/>
      <c r="LPQ80"/>
      <c r="LPR80"/>
      <c r="LPS80"/>
      <c r="LPT80"/>
      <c r="LPU80"/>
      <c r="LPV80"/>
      <c r="LPW80"/>
      <c r="LPX80"/>
      <c r="LPY80"/>
      <c r="LPZ80"/>
      <c r="LQA80"/>
      <c r="LQB80"/>
      <c r="LQC80"/>
      <c r="LQD80"/>
      <c r="LQE80"/>
      <c r="LQF80"/>
      <c r="LQG80"/>
      <c r="LQH80"/>
      <c r="LQI80"/>
      <c r="LQJ80"/>
      <c r="LQK80"/>
      <c r="LQL80"/>
      <c r="LQM80"/>
      <c r="LQN80"/>
      <c r="LQO80"/>
      <c r="LQP80"/>
      <c r="LQQ80"/>
      <c r="LQR80"/>
      <c r="LQS80"/>
      <c r="LQT80"/>
      <c r="LQU80"/>
      <c r="LQV80"/>
      <c r="LQW80"/>
      <c r="LQX80"/>
      <c r="LQY80"/>
      <c r="LQZ80"/>
      <c r="LRA80"/>
      <c r="LRB80"/>
      <c r="LRC80"/>
      <c r="LRD80"/>
      <c r="LRE80"/>
      <c r="LRF80"/>
      <c r="LRG80"/>
      <c r="LRH80"/>
      <c r="LRI80"/>
      <c r="LRJ80"/>
      <c r="LRK80"/>
      <c r="LRL80"/>
      <c r="LRM80"/>
      <c r="LRN80"/>
      <c r="LRO80"/>
      <c r="LRP80"/>
      <c r="LRQ80"/>
      <c r="LRR80"/>
      <c r="LRS80"/>
      <c r="LRT80"/>
      <c r="LRU80"/>
      <c r="LRV80"/>
      <c r="LRW80"/>
      <c r="LRX80"/>
      <c r="LRY80"/>
      <c r="LRZ80"/>
      <c r="LSA80"/>
      <c r="LSB80"/>
      <c r="LSC80"/>
      <c r="LSD80"/>
      <c r="LSE80"/>
      <c r="LSF80"/>
      <c r="LSG80"/>
      <c r="LSH80"/>
      <c r="LSI80"/>
      <c r="LSJ80"/>
      <c r="LSK80"/>
      <c r="LSL80"/>
      <c r="LSM80"/>
      <c r="LSN80"/>
      <c r="LSO80"/>
      <c r="LSP80"/>
      <c r="LSQ80"/>
      <c r="LSR80"/>
      <c r="LSS80"/>
      <c r="LST80"/>
      <c r="LSU80"/>
      <c r="LSV80"/>
      <c r="LSW80"/>
      <c r="LSX80"/>
      <c r="LSY80"/>
      <c r="LSZ80"/>
      <c r="LTA80"/>
      <c r="LTB80"/>
      <c r="LTC80"/>
      <c r="LTD80"/>
      <c r="LTE80"/>
      <c r="LTF80"/>
      <c r="LTG80"/>
      <c r="LTH80"/>
      <c r="LTI80"/>
      <c r="LTJ80"/>
      <c r="LTK80"/>
      <c r="LTL80"/>
      <c r="LTM80"/>
      <c r="LTN80"/>
      <c r="LTO80"/>
      <c r="LTP80"/>
      <c r="LTQ80"/>
      <c r="LTR80"/>
      <c r="LTS80"/>
      <c r="LTT80"/>
      <c r="LTU80"/>
      <c r="LTV80"/>
      <c r="LTW80"/>
      <c r="LTX80"/>
      <c r="LTY80"/>
      <c r="LTZ80"/>
      <c r="LUA80"/>
      <c r="LUB80"/>
      <c r="LUC80"/>
      <c r="LUD80"/>
      <c r="LUE80"/>
      <c r="LUF80"/>
      <c r="LUG80"/>
      <c r="LUH80"/>
      <c r="LUI80"/>
      <c r="LUJ80"/>
      <c r="LUK80"/>
      <c r="LUL80"/>
      <c r="LUM80"/>
      <c r="LUN80"/>
      <c r="LUO80"/>
      <c r="LUP80"/>
      <c r="LUQ80"/>
      <c r="LUR80"/>
      <c r="LUS80"/>
      <c r="LUT80"/>
      <c r="LUU80"/>
      <c r="LUV80"/>
      <c r="LUW80"/>
      <c r="LUX80"/>
      <c r="LUY80"/>
      <c r="LUZ80"/>
      <c r="LVA80"/>
      <c r="LVB80"/>
      <c r="LVC80"/>
      <c r="LVD80"/>
      <c r="LVE80"/>
      <c r="LVF80"/>
      <c r="LVG80"/>
      <c r="LVH80"/>
      <c r="LVI80"/>
      <c r="LVJ80"/>
      <c r="LVK80"/>
      <c r="LVL80"/>
      <c r="LVM80"/>
      <c r="LVN80"/>
      <c r="LVO80"/>
      <c r="LVP80"/>
      <c r="LVQ80"/>
      <c r="LVR80"/>
      <c r="LVS80"/>
      <c r="LVT80"/>
      <c r="LVU80"/>
      <c r="LVV80"/>
      <c r="LVW80"/>
      <c r="LWD80"/>
      <c r="LWE80"/>
      <c r="LWF80"/>
      <c r="LWG80"/>
      <c r="LWH80"/>
      <c r="LWI80"/>
      <c r="LWJ80"/>
      <c r="LWK80"/>
      <c r="LWL80"/>
      <c r="LWM80"/>
      <c r="LWN80"/>
      <c r="LWO80"/>
      <c r="LWP80"/>
      <c r="LWQ80"/>
      <c r="LWR80"/>
      <c r="LWS80"/>
      <c r="LWT80"/>
      <c r="LWU80"/>
      <c r="LWV80"/>
      <c r="LWW80"/>
      <c r="LWX80"/>
      <c r="LWY80"/>
      <c r="LWZ80"/>
      <c r="LXA80"/>
      <c r="LXB80"/>
      <c r="LXC80"/>
      <c r="LXD80"/>
      <c r="LXE80"/>
      <c r="LXF80"/>
      <c r="LXG80"/>
      <c r="LXH80"/>
      <c r="LXI80"/>
      <c r="LXJ80"/>
      <c r="LXK80"/>
      <c r="LXL80"/>
      <c r="LXM80"/>
      <c r="LXN80"/>
      <c r="LXO80"/>
      <c r="LXP80"/>
      <c r="LXQ80"/>
      <c r="LXR80"/>
      <c r="LXS80"/>
      <c r="LXT80"/>
      <c r="LXU80"/>
      <c r="LXV80"/>
      <c r="LXW80"/>
      <c r="LXX80"/>
      <c r="LXY80"/>
      <c r="LXZ80"/>
      <c r="LYA80"/>
      <c r="LYB80"/>
      <c r="LYC80"/>
      <c r="LYD80"/>
      <c r="LYE80"/>
      <c r="LYF80"/>
      <c r="LYG80"/>
      <c r="LYH80"/>
      <c r="LYI80"/>
      <c r="LYJ80"/>
      <c r="LYK80"/>
      <c r="LYL80"/>
      <c r="LYM80"/>
      <c r="LYN80"/>
      <c r="LYO80"/>
      <c r="LYP80"/>
      <c r="LYQ80"/>
      <c r="LYR80"/>
      <c r="LYS80"/>
      <c r="LYT80"/>
      <c r="LYU80"/>
      <c r="LYV80"/>
      <c r="LYW80"/>
      <c r="LYX80"/>
      <c r="LYY80"/>
      <c r="LYZ80"/>
      <c r="LZA80"/>
      <c r="LZB80"/>
      <c r="LZC80"/>
      <c r="LZD80"/>
      <c r="LZE80"/>
      <c r="LZF80"/>
      <c r="LZG80"/>
      <c r="LZH80"/>
      <c r="LZI80"/>
      <c r="LZJ80"/>
      <c r="LZK80"/>
      <c r="LZL80"/>
      <c r="LZM80"/>
      <c r="LZN80"/>
      <c r="LZO80"/>
      <c r="LZP80"/>
      <c r="LZQ80"/>
      <c r="LZR80"/>
      <c r="LZS80"/>
      <c r="LZT80"/>
      <c r="LZU80"/>
      <c r="LZV80"/>
      <c r="LZW80"/>
      <c r="LZX80"/>
      <c r="LZY80"/>
      <c r="LZZ80"/>
      <c r="MAA80"/>
      <c r="MAB80"/>
      <c r="MAC80"/>
      <c r="MAD80"/>
      <c r="MAE80"/>
      <c r="MAF80"/>
      <c r="MAG80"/>
      <c r="MAH80"/>
      <c r="MAI80"/>
      <c r="MAJ80"/>
      <c r="MAK80"/>
      <c r="MAL80"/>
      <c r="MAM80"/>
      <c r="MAN80"/>
      <c r="MAO80"/>
      <c r="MAP80"/>
      <c r="MAQ80"/>
      <c r="MAR80"/>
      <c r="MAS80"/>
      <c r="MAT80"/>
      <c r="MAU80"/>
      <c r="MAV80"/>
      <c r="MAW80"/>
      <c r="MAX80"/>
      <c r="MAY80"/>
      <c r="MAZ80"/>
      <c r="MBA80"/>
      <c r="MBB80"/>
      <c r="MBC80"/>
      <c r="MBD80"/>
      <c r="MBE80"/>
      <c r="MBF80"/>
      <c r="MBG80"/>
      <c r="MBH80"/>
      <c r="MBI80"/>
      <c r="MBJ80"/>
      <c r="MBK80"/>
      <c r="MBL80"/>
      <c r="MBM80"/>
      <c r="MBN80"/>
      <c r="MBO80"/>
      <c r="MBP80"/>
      <c r="MBQ80"/>
      <c r="MBR80"/>
      <c r="MBS80"/>
      <c r="MBT80"/>
      <c r="MBU80"/>
      <c r="MBV80"/>
      <c r="MBW80"/>
      <c r="MBX80"/>
      <c r="MBY80"/>
      <c r="MBZ80"/>
      <c r="MCA80"/>
      <c r="MCB80"/>
      <c r="MCC80"/>
      <c r="MCD80"/>
      <c r="MCE80"/>
      <c r="MCF80"/>
      <c r="MCG80"/>
      <c r="MCH80"/>
      <c r="MCI80"/>
      <c r="MCJ80"/>
      <c r="MCK80"/>
      <c r="MCL80"/>
      <c r="MCM80"/>
      <c r="MCN80"/>
      <c r="MCO80"/>
      <c r="MCP80"/>
      <c r="MCQ80"/>
      <c r="MCR80"/>
      <c r="MCS80"/>
      <c r="MCT80"/>
      <c r="MCU80"/>
      <c r="MCV80"/>
      <c r="MCW80"/>
      <c r="MCX80"/>
      <c r="MCY80"/>
      <c r="MCZ80"/>
      <c r="MDA80"/>
      <c r="MDB80"/>
      <c r="MDC80"/>
      <c r="MDD80"/>
      <c r="MDE80"/>
      <c r="MDF80"/>
      <c r="MDG80"/>
      <c r="MDH80"/>
      <c r="MDI80"/>
      <c r="MDJ80"/>
      <c r="MDK80"/>
      <c r="MDL80"/>
      <c r="MDM80"/>
      <c r="MDN80"/>
      <c r="MDO80"/>
      <c r="MDP80"/>
      <c r="MDQ80"/>
      <c r="MDR80"/>
      <c r="MDS80"/>
      <c r="MDT80"/>
      <c r="MDU80"/>
      <c r="MDV80"/>
      <c r="MDW80"/>
      <c r="MDX80"/>
      <c r="MDY80"/>
      <c r="MDZ80"/>
      <c r="MEA80"/>
      <c r="MEB80"/>
      <c r="MEC80"/>
      <c r="MED80"/>
      <c r="MEE80"/>
      <c r="MEF80"/>
      <c r="MEG80"/>
      <c r="MEH80"/>
      <c r="MEI80"/>
      <c r="MEJ80"/>
      <c r="MEK80"/>
      <c r="MEL80"/>
      <c r="MEM80"/>
      <c r="MEN80"/>
      <c r="MEO80"/>
      <c r="MEP80"/>
      <c r="MEQ80"/>
      <c r="MER80"/>
      <c r="MES80"/>
      <c r="MET80"/>
      <c r="MEU80"/>
      <c r="MEV80"/>
      <c r="MEW80"/>
      <c r="MEX80"/>
      <c r="MEY80"/>
      <c r="MEZ80"/>
      <c r="MFA80"/>
      <c r="MFB80"/>
      <c r="MFC80"/>
      <c r="MFD80"/>
      <c r="MFE80"/>
      <c r="MFF80"/>
      <c r="MFG80"/>
      <c r="MFH80"/>
      <c r="MFI80"/>
      <c r="MFJ80"/>
      <c r="MFK80"/>
      <c r="MFL80"/>
      <c r="MFM80"/>
      <c r="MFN80"/>
      <c r="MFO80"/>
      <c r="MFP80"/>
      <c r="MFQ80"/>
      <c r="MFR80"/>
      <c r="MFS80"/>
      <c r="MFZ80"/>
      <c r="MGA80"/>
      <c r="MGB80"/>
      <c r="MGC80"/>
      <c r="MGD80"/>
      <c r="MGE80"/>
      <c r="MGF80"/>
      <c r="MGG80"/>
      <c r="MGH80"/>
      <c r="MGI80"/>
      <c r="MGJ80"/>
      <c r="MGK80"/>
      <c r="MGL80"/>
      <c r="MGM80"/>
      <c r="MGN80"/>
      <c r="MGO80"/>
      <c r="MGP80"/>
      <c r="MGQ80"/>
      <c r="MGR80"/>
      <c r="MGS80"/>
      <c r="MGT80"/>
      <c r="MGU80"/>
      <c r="MGV80"/>
      <c r="MGW80"/>
      <c r="MGX80"/>
      <c r="MGY80"/>
      <c r="MGZ80"/>
      <c r="MHA80"/>
      <c r="MHB80"/>
      <c r="MHC80"/>
      <c r="MHD80"/>
      <c r="MHE80"/>
      <c r="MHF80"/>
      <c r="MHG80"/>
      <c r="MHH80"/>
      <c r="MHI80"/>
      <c r="MHJ80"/>
      <c r="MHK80"/>
      <c r="MHL80"/>
      <c r="MHM80"/>
      <c r="MHN80"/>
      <c r="MHO80"/>
      <c r="MHP80"/>
      <c r="MHQ80"/>
      <c r="MHR80"/>
      <c r="MHS80"/>
      <c r="MHT80"/>
      <c r="MHU80"/>
      <c r="MHV80"/>
      <c r="MHW80"/>
      <c r="MHX80"/>
      <c r="MHY80"/>
      <c r="MHZ80"/>
      <c r="MIA80"/>
      <c r="MIB80"/>
      <c r="MIC80"/>
      <c r="MID80"/>
      <c r="MIE80"/>
      <c r="MIF80"/>
      <c r="MIG80"/>
      <c r="MIH80"/>
      <c r="MII80"/>
      <c r="MIJ80"/>
      <c r="MIK80"/>
      <c r="MIL80"/>
      <c r="MIM80"/>
      <c r="MIN80"/>
      <c r="MIO80"/>
      <c r="MIP80"/>
      <c r="MIQ80"/>
      <c r="MIR80"/>
      <c r="MIS80"/>
      <c r="MIT80"/>
      <c r="MIU80"/>
      <c r="MIV80"/>
      <c r="MIW80"/>
      <c r="MIX80"/>
      <c r="MIY80"/>
      <c r="MIZ80"/>
      <c r="MJA80"/>
      <c r="MJB80"/>
      <c r="MJC80"/>
      <c r="MJD80"/>
      <c r="MJE80"/>
      <c r="MJF80"/>
      <c r="MJG80"/>
      <c r="MJH80"/>
      <c r="MJI80"/>
      <c r="MJJ80"/>
      <c r="MJK80"/>
      <c r="MJL80"/>
      <c r="MJM80"/>
      <c r="MJN80"/>
      <c r="MJO80"/>
      <c r="MJP80"/>
      <c r="MJQ80"/>
      <c r="MJR80"/>
      <c r="MJS80"/>
      <c r="MJT80"/>
      <c r="MJU80"/>
      <c r="MJV80"/>
      <c r="MJW80"/>
      <c r="MJX80"/>
      <c r="MJY80"/>
      <c r="MJZ80"/>
      <c r="MKA80"/>
      <c r="MKB80"/>
      <c r="MKC80"/>
      <c r="MKD80"/>
      <c r="MKE80"/>
      <c r="MKF80"/>
      <c r="MKG80"/>
      <c r="MKH80"/>
      <c r="MKI80"/>
      <c r="MKJ80"/>
      <c r="MKK80"/>
      <c r="MKL80"/>
      <c r="MKM80"/>
      <c r="MKN80"/>
      <c r="MKO80"/>
      <c r="MKP80"/>
      <c r="MKQ80"/>
      <c r="MKR80"/>
      <c r="MKS80"/>
      <c r="MKT80"/>
      <c r="MKU80"/>
      <c r="MKV80"/>
      <c r="MKW80"/>
      <c r="MKX80"/>
      <c r="MKY80"/>
      <c r="MKZ80"/>
      <c r="MLA80"/>
      <c r="MLB80"/>
      <c r="MLC80"/>
      <c r="MLD80"/>
      <c r="MLE80"/>
      <c r="MLF80"/>
      <c r="MLG80"/>
      <c r="MLH80"/>
      <c r="MLI80"/>
      <c r="MLJ80"/>
      <c r="MLK80"/>
      <c r="MLL80"/>
      <c r="MLM80"/>
      <c r="MLN80"/>
      <c r="MLO80"/>
      <c r="MLP80"/>
      <c r="MLQ80"/>
      <c r="MLR80"/>
      <c r="MLS80"/>
      <c r="MLT80"/>
      <c r="MLU80"/>
      <c r="MLV80"/>
      <c r="MLW80"/>
      <c r="MLX80"/>
      <c r="MLY80"/>
      <c r="MLZ80"/>
      <c r="MMA80"/>
      <c r="MMB80"/>
      <c r="MMC80"/>
      <c r="MMD80"/>
      <c r="MME80"/>
      <c r="MMF80"/>
      <c r="MMG80"/>
      <c r="MMH80"/>
      <c r="MMI80"/>
      <c r="MMJ80"/>
      <c r="MMK80"/>
      <c r="MML80"/>
      <c r="MMM80"/>
      <c r="MMN80"/>
      <c r="MMO80"/>
      <c r="MMP80"/>
      <c r="MMQ80"/>
      <c r="MMR80"/>
      <c r="MMS80"/>
      <c r="MMT80"/>
      <c r="MMU80"/>
      <c r="MMV80"/>
      <c r="MMW80"/>
      <c r="MMX80"/>
      <c r="MMY80"/>
      <c r="MMZ80"/>
      <c r="MNA80"/>
      <c r="MNB80"/>
      <c r="MNC80"/>
      <c r="MND80"/>
      <c r="MNE80"/>
      <c r="MNF80"/>
      <c r="MNG80"/>
      <c r="MNH80"/>
      <c r="MNI80"/>
      <c r="MNJ80"/>
      <c r="MNK80"/>
      <c r="MNL80"/>
      <c r="MNM80"/>
      <c r="MNN80"/>
      <c r="MNO80"/>
      <c r="MNP80"/>
      <c r="MNQ80"/>
      <c r="MNR80"/>
      <c r="MNS80"/>
      <c r="MNT80"/>
      <c r="MNU80"/>
      <c r="MNV80"/>
      <c r="MNW80"/>
      <c r="MNX80"/>
      <c r="MNY80"/>
      <c r="MNZ80"/>
      <c r="MOA80"/>
      <c r="MOB80"/>
      <c r="MOC80"/>
      <c r="MOD80"/>
      <c r="MOE80"/>
      <c r="MOF80"/>
      <c r="MOG80"/>
      <c r="MOH80"/>
      <c r="MOI80"/>
      <c r="MOJ80"/>
      <c r="MOK80"/>
      <c r="MOL80"/>
      <c r="MOM80"/>
      <c r="MON80"/>
      <c r="MOO80"/>
      <c r="MOP80"/>
      <c r="MOQ80"/>
      <c r="MOR80"/>
      <c r="MOS80"/>
      <c r="MOT80"/>
      <c r="MOU80"/>
      <c r="MOV80"/>
      <c r="MOW80"/>
      <c r="MOX80"/>
      <c r="MOY80"/>
      <c r="MOZ80"/>
      <c r="MPA80"/>
      <c r="MPB80"/>
      <c r="MPC80"/>
      <c r="MPD80"/>
      <c r="MPE80"/>
      <c r="MPF80"/>
      <c r="MPG80"/>
      <c r="MPH80"/>
      <c r="MPI80"/>
      <c r="MPJ80"/>
      <c r="MPK80"/>
      <c r="MPL80"/>
      <c r="MPM80"/>
      <c r="MPN80"/>
      <c r="MPO80"/>
      <c r="MPV80"/>
      <c r="MPW80"/>
      <c r="MPX80"/>
      <c r="MPY80"/>
      <c r="MPZ80"/>
      <c r="MQA80"/>
      <c r="MQB80"/>
      <c r="MQC80"/>
      <c r="MQD80"/>
      <c r="MQE80"/>
      <c r="MQF80"/>
      <c r="MQG80"/>
      <c r="MQH80"/>
      <c r="MQI80"/>
      <c r="MQJ80"/>
      <c r="MQK80"/>
      <c r="MQL80"/>
      <c r="MQM80"/>
      <c r="MQN80"/>
      <c r="MQO80"/>
      <c r="MQP80"/>
      <c r="MQQ80"/>
      <c r="MQR80"/>
      <c r="MQS80"/>
      <c r="MQT80"/>
      <c r="MQU80"/>
      <c r="MQV80"/>
      <c r="MQW80"/>
      <c r="MQX80"/>
      <c r="MQY80"/>
      <c r="MQZ80"/>
      <c r="MRA80"/>
      <c r="MRB80"/>
      <c r="MRC80"/>
      <c r="MRD80"/>
      <c r="MRE80"/>
      <c r="MRF80"/>
      <c r="MRG80"/>
      <c r="MRH80"/>
      <c r="MRI80"/>
      <c r="MRJ80"/>
      <c r="MRK80"/>
      <c r="MRL80"/>
      <c r="MRM80"/>
      <c r="MRN80"/>
      <c r="MRO80"/>
      <c r="MRP80"/>
      <c r="MRQ80"/>
      <c r="MRR80"/>
      <c r="MRS80"/>
      <c r="MRT80"/>
      <c r="MRU80"/>
      <c r="MRV80"/>
      <c r="MRW80"/>
      <c r="MRX80"/>
      <c r="MRY80"/>
      <c r="MRZ80"/>
      <c r="MSA80"/>
      <c r="MSB80"/>
      <c r="MSC80"/>
      <c r="MSD80"/>
      <c r="MSE80"/>
      <c r="MSF80"/>
      <c r="MSG80"/>
      <c r="MSH80"/>
      <c r="MSI80"/>
      <c r="MSJ80"/>
      <c r="MSK80"/>
      <c r="MSL80"/>
      <c r="MSM80"/>
      <c r="MSN80"/>
      <c r="MSO80"/>
      <c r="MSP80"/>
      <c r="MSQ80"/>
      <c r="MSR80"/>
      <c r="MSS80"/>
      <c r="MST80"/>
      <c r="MSU80"/>
      <c r="MSV80"/>
      <c r="MSW80"/>
      <c r="MSX80"/>
      <c r="MSY80"/>
      <c r="MSZ80"/>
      <c r="MTA80"/>
      <c r="MTB80"/>
      <c r="MTC80"/>
      <c r="MTD80"/>
      <c r="MTE80"/>
      <c r="MTF80"/>
      <c r="MTG80"/>
      <c r="MTH80"/>
      <c r="MTI80"/>
      <c r="MTJ80"/>
      <c r="MTK80"/>
      <c r="MTL80"/>
      <c r="MTM80"/>
      <c r="MTN80"/>
      <c r="MTO80"/>
      <c r="MTP80"/>
      <c r="MTQ80"/>
      <c r="MTR80"/>
      <c r="MTS80"/>
      <c r="MTT80"/>
      <c r="MTU80"/>
      <c r="MTV80"/>
      <c r="MTW80"/>
      <c r="MTX80"/>
      <c r="MTY80"/>
      <c r="MTZ80"/>
      <c r="MUA80"/>
      <c r="MUB80"/>
      <c r="MUC80"/>
      <c r="MUD80"/>
      <c r="MUE80"/>
      <c r="MUF80"/>
      <c r="MUG80"/>
      <c r="MUH80"/>
      <c r="MUI80"/>
      <c r="MUJ80"/>
      <c r="MUK80"/>
      <c r="MUL80"/>
      <c r="MUM80"/>
      <c r="MUN80"/>
      <c r="MUO80"/>
      <c r="MUP80"/>
      <c r="MUQ80"/>
      <c r="MUR80"/>
      <c r="MUS80"/>
      <c r="MUT80"/>
      <c r="MUU80"/>
      <c r="MUV80"/>
      <c r="MUW80"/>
      <c r="MUX80"/>
      <c r="MUY80"/>
      <c r="MUZ80"/>
      <c r="MVA80"/>
      <c r="MVB80"/>
      <c r="MVC80"/>
      <c r="MVD80"/>
      <c r="MVE80"/>
      <c r="MVF80"/>
      <c r="MVG80"/>
      <c r="MVH80"/>
      <c r="MVI80"/>
      <c r="MVJ80"/>
      <c r="MVK80"/>
      <c r="MVL80"/>
      <c r="MVM80"/>
      <c r="MVN80"/>
      <c r="MVO80"/>
      <c r="MVP80"/>
      <c r="MVQ80"/>
      <c r="MVR80"/>
      <c r="MVS80"/>
      <c r="MVT80"/>
      <c r="MVU80"/>
      <c r="MVV80"/>
      <c r="MVW80"/>
      <c r="MVX80"/>
      <c r="MVY80"/>
      <c r="MVZ80"/>
      <c r="MWA80"/>
      <c r="MWB80"/>
      <c r="MWC80"/>
      <c r="MWD80"/>
      <c r="MWE80"/>
      <c r="MWF80"/>
      <c r="MWG80"/>
      <c r="MWH80"/>
      <c r="MWI80"/>
      <c r="MWJ80"/>
      <c r="MWK80"/>
      <c r="MWL80"/>
      <c r="MWM80"/>
      <c r="MWN80"/>
      <c r="MWO80"/>
      <c r="MWP80"/>
      <c r="MWQ80"/>
      <c r="MWR80"/>
      <c r="MWS80"/>
      <c r="MWT80"/>
      <c r="MWU80"/>
      <c r="MWV80"/>
      <c r="MWW80"/>
      <c r="MWX80"/>
      <c r="MWY80"/>
      <c r="MWZ80"/>
      <c r="MXA80"/>
      <c r="MXB80"/>
      <c r="MXC80"/>
      <c r="MXD80"/>
      <c r="MXE80"/>
      <c r="MXF80"/>
      <c r="MXG80"/>
      <c r="MXH80"/>
      <c r="MXI80"/>
      <c r="MXJ80"/>
      <c r="MXK80"/>
      <c r="MXL80"/>
      <c r="MXM80"/>
      <c r="MXN80"/>
      <c r="MXO80"/>
      <c r="MXP80"/>
      <c r="MXQ80"/>
      <c r="MXR80"/>
      <c r="MXS80"/>
      <c r="MXT80"/>
      <c r="MXU80"/>
      <c r="MXV80"/>
      <c r="MXW80"/>
      <c r="MXX80"/>
      <c r="MXY80"/>
      <c r="MXZ80"/>
      <c r="MYA80"/>
      <c r="MYB80"/>
      <c r="MYC80"/>
      <c r="MYD80"/>
      <c r="MYE80"/>
      <c r="MYF80"/>
      <c r="MYG80"/>
      <c r="MYH80"/>
      <c r="MYI80"/>
      <c r="MYJ80"/>
      <c r="MYK80"/>
      <c r="MYL80"/>
      <c r="MYM80"/>
      <c r="MYN80"/>
      <c r="MYO80"/>
      <c r="MYP80"/>
      <c r="MYQ80"/>
      <c r="MYR80"/>
      <c r="MYS80"/>
      <c r="MYT80"/>
      <c r="MYU80"/>
      <c r="MYV80"/>
      <c r="MYW80"/>
      <c r="MYX80"/>
      <c r="MYY80"/>
      <c r="MYZ80"/>
      <c r="MZA80"/>
      <c r="MZB80"/>
      <c r="MZC80"/>
      <c r="MZD80"/>
      <c r="MZE80"/>
      <c r="MZF80"/>
      <c r="MZG80"/>
      <c r="MZH80"/>
      <c r="MZI80"/>
      <c r="MZJ80"/>
      <c r="MZK80"/>
      <c r="MZR80"/>
      <c r="MZS80"/>
      <c r="MZT80"/>
      <c r="MZU80"/>
      <c r="MZV80"/>
      <c r="MZW80"/>
      <c r="MZX80"/>
      <c r="MZY80"/>
      <c r="MZZ80"/>
      <c r="NAA80"/>
      <c r="NAB80"/>
      <c r="NAC80"/>
      <c r="NAD80"/>
      <c r="NAE80"/>
      <c r="NAF80"/>
      <c r="NAG80"/>
      <c r="NAH80"/>
      <c r="NAI80"/>
      <c r="NAJ80"/>
      <c r="NAK80"/>
      <c r="NAL80"/>
      <c r="NAM80"/>
      <c r="NAN80"/>
      <c r="NAO80"/>
      <c r="NAP80"/>
      <c r="NAQ80"/>
      <c r="NAR80"/>
      <c r="NAS80"/>
      <c r="NAT80"/>
      <c r="NAU80"/>
      <c r="NAV80"/>
      <c r="NAW80"/>
      <c r="NAX80"/>
      <c r="NAY80"/>
      <c r="NAZ80"/>
      <c r="NBA80"/>
      <c r="NBB80"/>
      <c r="NBC80"/>
      <c r="NBD80"/>
      <c r="NBE80"/>
      <c r="NBF80"/>
      <c r="NBG80"/>
      <c r="NBH80"/>
      <c r="NBI80"/>
      <c r="NBJ80"/>
      <c r="NBK80"/>
      <c r="NBL80"/>
      <c r="NBM80"/>
      <c r="NBN80"/>
      <c r="NBO80"/>
      <c r="NBP80"/>
      <c r="NBQ80"/>
      <c r="NBR80"/>
      <c r="NBS80"/>
      <c r="NBT80"/>
      <c r="NBU80"/>
      <c r="NBV80"/>
      <c r="NBW80"/>
      <c r="NBX80"/>
      <c r="NBY80"/>
      <c r="NBZ80"/>
      <c r="NCA80"/>
      <c r="NCB80"/>
      <c r="NCC80"/>
      <c r="NCD80"/>
      <c r="NCE80"/>
      <c r="NCF80"/>
      <c r="NCG80"/>
      <c r="NCH80"/>
      <c r="NCI80"/>
      <c r="NCJ80"/>
      <c r="NCK80"/>
      <c r="NCL80"/>
      <c r="NCM80"/>
      <c r="NCN80"/>
      <c r="NCO80"/>
      <c r="NCP80"/>
      <c r="NCQ80"/>
      <c r="NCR80"/>
      <c r="NCS80"/>
      <c r="NCT80"/>
      <c r="NCU80"/>
      <c r="NCV80"/>
      <c r="NCW80"/>
      <c r="NCX80"/>
      <c r="NCY80"/>
      <c r="NCZ80"/>
      <c r="NDA80"/>
      <c r="NDB80"/>
      <c r="NDC80"/>
      <c r="NDD80"/>
      <c r="NDE80"/>
      <c r="NDF80"/>
      <c r="NDG80"/>
      <c r="NDH80"/>
      <c r="NDI80"/>
      <c r="NDJ80"/>
      <c r="NDK80"/>
      <c r="NDL80"/>
      <c r="NDM80"/>
      <c r="NDN80"/>
      <c r="NDO80"/>
      <c r="NDP80"/>
      <c r="NDQ80"/>
      <c r="NDR80"/>
      <c r="NDS80"/>
      <c r="NDT80"/>
      <c r="NDU80"/>
      <c r="NDV80"/>
      <c r="NDW80"/>
      <c r="NDX80"/>
      <c r="NDY80"/>
      <c r="NDZ80"/>
      <c r="NEA80"/>
      <c r="NEB80"/>
      <c r="NEC80"/>
      <c r="NED80"/>
      <c r="NEE80"/>
      <c r="NEF80"/>
      <c r="NEG80"/>
      <c r="NEH80"/>
      <c r="NEI80"/>
      <c r="NEJ80"/>
      <c r="NEK80"/>
      <c r="NEL80"/>
      <c r="NEM80"/>
      <c r="NEN80"/>
      <c r="NEO80"/>
      <c r="NEP80"/>
      <c r="NEQ80"/>
      <c r="NER80"/>
      <c r="NES80"/>
      <c r="NET80"/>
      <c r="NEU80"/>
      <c r="NEV80"/>
      <c r="NEW80"/>
      <c r="NEX80"/>
      <c r="NEY80"/>
      <c r="NEZ80"/>
      <c r="NFA80"/>
      <c r="NFB80"/>
      <c r="NFC80"/>
      <c r="NFD80"/>
      <c r="NFE80"/>
      <c r="NFF80"/>
      <c r="NFG80"/>
      <c r="NFH80"/>
      <c r="NFI80"/>
      <c r="NFJ80"/>
      <c r="NFK80"/>
      <c r="NFL80"/>
      <c r="NFM80"/>
      <c r="NFN80"/>
      <c r="NFO80"/>
      <c r="NFP80"/>
      <c r="NFQ80"/>
      <c r="NFR80"/>
      <c r="NFS80"/>
      <c r="NFT80"/>
      <c r="NFU80"/>
      <c r="NFV80"/>
      <c r="NFW80"/>
      <c r="NFX80"/>
      <c r="NFY80"/>
      <c r="NFZ80"/>
      <c r="NGA80"/>
      <c r="NGB80"/>
      <c r="NGC80"/>
      <c r="NGD80"/>
      <c r="NGE80"/>
      <c r="NGF80"/>
      <c r="NGG80"/>
      <c r="NGH80"/>
      <c r="NGI80"/>
      <c r="NGJ80"/>
      <c r="NGK80"/>
      <c r="NGL80"/>
      <c r="NGM80"/>
      <c r="NGN80"/>
      <c r="NGO80"/>
      <c r="NGP80"/>
      <c r="NGQ80"/>
      <c r="NGR80"/>
      <c r="NGS80"/>
      <c r="NGT80"/>
      <c r="NGU80"/>
      <c r="NGV80"/>
      <c r="NGW80"/>
      <c r="NGX80"/>
      <c r="NGY80"/>
      <c r="NGZ80"/>
      <c r="NHA80"/>
      <c r="NHB80"/>
      <c r="NHC80"/>
      <c r="NHD80"/>
      <c r="NHE80"/>
      <c r="NHF80"/>
      <c r="NHG80"/>
      <c r="NHH80"/>
      <c r="NHI80"/>
      <c r="NHJ80"/>
      <c r="NHK80"/>
      <c r="NHL80"/>
      <c r="NHM80"/>
      <c r="NHN80"/>
      <c r="NHO80"/>
      <c r="NHP80"/>
      <c r="NHQ80"/>
      <c r="NHR80"/>
      <c r="NHS80"/>
      <c r="NHT80"/>
      <c r="NHU80"/>
      <c r="NHV80"/>
      <c r="NHW80"/>
      <c r="NHX80"/>
      <c r="NHY80"/>
      <c r="NHZ80"/>
      <c r="NIA80"/>
      <c r="NIB80"/>
      <c r="NIC80"/>
      <c r="NID80"/>
      <c r="NIE80"/>
      <c r="NIF80"/>
      <c r="NIG80"/>
      <c r="NIH80"/>
      <c r="NII80"/>
      <c r="NIJ80"/>
      <c r="NIK80"/>
      <c r="NIL80"/>
      <c r="NIM80"/>
      <c r="NIN80"/>
      <c r="NIO80"/>
      <c r="NIP80"/>
      <c r="NIQ80"/>
      <c r="NIR80"/>
      <c r="NIS80"/>
      <c r="NIT80"/>
      <c r="NIU80"/>
      <c r="NIV80"/>
      <c r="NIW80"/>
      <c r="NIX80"/>
      <c r="NIY80"/>
      <c r="NIZ80"/>
      <c r="NJA80"/>
      <c r="NJB80"/>
      <c r="NJC80"/>
      <c r="NJD80"/>
      <c r="NJE80"/>
      <c r="NJF80"/>
      <c r="NJG80"/>
      <c r="NJN80"/>
      <c r="NJO80"/>
      <c r="NJP80"/>
      <c r="NJQ80"/>
      <c r="NJR80"/>
      <c r="NJS80"/>
      <c r="NJT80"/>
      <c r="NJU80"/>
      <c r="NJV80"/>
      <c r="NJW80"/>
      <c r="NJX80"/>
      <c r="NJY80"/>
      <c r="NJZ80"/>
      <c r="NKA80"/>
      <c r="NKB80"/>
      <c r="NKC80"/>
      <c r="NKD80"/>
      <c r="NKE80"/>
      <c r="NKF80"/>
      <c r="NKG80"/>
      <c r="NKH80"/>
      <c r="NKI80"/>
      <c r="NKJ80"/>
      <c r="NKK80"/>
      <c r="NKL80"/>
      <c r="NKM80"/>
      <c r="NKN80"/>
      <c r="NKO80"/>
      <c r="NKP80"/>
      <c r="NKQ80"/>
      <c r="NKR80"/>
      <c r="NKS80"/>
      <c r="NKT80"/>
      <c r="NKU80"/>
      <c r="NKV80"/>
      <c r="NKW80"/>
      <c r="NKX80"/>
      <c r="NKY80"/>
      <c r="NKZ80"/>
      <c r="NLA80"/>
      <c r="NLB80"/>
      <c r="NLC80"/>
      <c r="NLD80"/>
      <c r="NLE80"/>
      <c r="NLF80"/>
      <c r="NLG80"/>
      <c r="NLH80"/>
      <c r="NLI80"/>
      <c r="NLJ80"/>
      <c r="NLK80"/>
      <c r="NLL80"/>
      <c r="NLM80"/>
      <c r="NLN80"/>
      <c r="NLO80"/>
      <c r="NLP80"/>
      <c r="NLQ80"/>
      <c r="NLR80"/>
      <c r="NLS80"/>
      <c r="NLT80"/>
      <c r="NLU80"/>
      <c r="NLV80"/>
      <c r="NLW80"/>
      <c r="NLX80"/>
      <c r="NLY80"/>
      <c r="NLZ80"/>
      <c r="NMA80"/>
      <c r="NMB80"/>
      <c r="NMC80"/>
      <c r="NMD80"/>
      <c r="NME80"/>
      <c r="NMF80"/>
      <c r="NMG80"/>
      <c r="NMH80"/>
      <c r="NMI80"/>
      <c r="NMJ80"/>
      <c r="NMK80"/>
      <c r="NML80"/>
      <c r="NMM80"/>
      <c r="NMN80"/>
      <c r="NMO80"/>
      <c r="NMP80"/>
      <c r="NMQ80"/>
      <c r="NMR80"/>
      <c r="NMS80"/>
      <c r="NMT80"/>
      <c r="NMU80"/>
      <c r="NMV80"/>
      <c r="NMW80"/>
      <c r="NMX80"/>
      <c r="NMY80"/>
      <c r="NMZ80"/>
      <c r="NNA80"/>
      <c r="NNB80"/>
      <c r="NNC80"/>
      <c r="NND80"/>
      <c r="NNE80"/>
      <c r="NNF80"/>
      <c r="NNG80"/>
      <c r="NNH80"/>
      <c r="NNI80"/>
      <c r="NNJ80"/>
      <c r="NNK80"/>
      <c r="NNL80"/>
      <c r="NNM80"/>
      <c r="NNN80"/>
      <c r="NNO80"/>
      <c r="NNP80"/>
      <c r="NNQ80"/>
      <c r="NNR80"/>
      <c r="NNS80"/>
      <c r="NNT80"/>
      <c r="NNU80"/>
      <c r="NNV80"/>
      <c r="NNW80"/>
      <c r="NNX80"/>
      <c r="NNY80"/>
      <c r="NNZ80"/>
      <c r="NOA80"/>
      <c r="NOB80"/>
      <c r="NOC80"/>
      <c r="NOD80"/>
      <c r="NOE80"/>
      <c r="NOF80"/>
      <c r="NOG80"/>
      <c r="NOH80"/>
      <c r="NOI80"/>
      <c r="NOJ80"/>
      <c r="NOK80"/>
      <c r="NOL80"/>
      <c r="NOM80"/>
      <c r="NON80"/>
      <c r="NOO80"/>
      <c r="NOP80"/>
      <c r="NOQ80"/>
      <c r="NOR80"/>
      <c r="NOS80"/>
      <c r="NOT80"/>
      <c r="NOU80"/>
      <c r="NOV80"/>
      <c r="NOW80"/>
      <c r="NOX80"/>
      <c r="NOY80"/>
      <c r="NOZ80"/>
      <c r="NPA80"/>
      <c r="NPB80"/>
      <c r="NPC80"/>
      <c r="NPD80"/>
      <c r="NPE80"/>
      <c r="NPF80"/>
      <c r="NPG80"/>
      <c r="NPH80"/>
      <c r="NPI80"/>
      <c r="NPJ80"/>
      <c r="NPK80"/>
      <c r="NPL80"/>
      <c r="NPM80"/>
      <c r="NPN80"/>
      <c r="NPO80"/>
      <c r="NPP80"/>
      <c r="NPQ80"/>
      <c r="NPR80"/>
      <c r="NPS80"/>
      <c r="NPT80"/>
      <c r="NPU80"/>
      <c r="NPV80"/>
      <c r="NPW80"/>
      <c r="NPX80"/>
      <c r="NPY80"/>
      <c r="NPZ80"/>
      <c r="NQA80"/>
      <c r="NQB80"/>
      <c r="NQC80"/>
      <c r="NQD80"/>
      <c r="NQE80"/>
      <c r="NQF80"/>
      <c r="NQG80"/>
      <c r="NQH80"/>
      <c r="NQI80"/>
      <c r="NQJ80"/>
      <c r="NQK80"/>
      <c r="NQL80"/>
      <c r="NQM80"/>
      <c r="NQN80"/>
      <c r="NQO80"/>
      <c r="NQP80"/>
      <c r="NQQ80"/>
      <c r="NQR80"/>
      <c r="NQS80"/>
      <c r="NQT80"/>
      <c r="NQU80"/>
      <c r="NQV80"/>
      <c r="NQW80"/>
      <c r="NQX80"/>
      <c r="NQY80"/>
      <c r="NQZ80"/>
      <c r="NRA80"/>
      <c r="NRB80"/>
      <c r="NRC80"/>
      <c r="NRD80"/>
      <c r="NRE80"/>
      <c r="NRF80"/>
      <c r="NRG80"/>
      <c r="NRH80"/>
      <c r="NRI80"/>
      <c r="NRJ80"/>
      <c r="NRK80"/>
      <c r="NRL80"/>
      <c r="NRM80"/>
      <c r="NRN80"/>
      <c r="NRO80"/>
      <c r="NRP80"/>
      <c r="NRQ80"/>
      <c r="NRR80"/>
      <c r="NRS80"/>
      <c r="NRT80"/>
      <c r="NRU80"/>
      <c r="NRV80"/>
      <c r="NRW80"/>
      <c r="NRX80"/>
      <c r="NRY80"/>
      <c r="NRZ80"/>
      <c r="NSA80"/>
      <c r="NSB80"/>
      <c r="NSC80"/>
      <c r="NSD80"/>
      <c r="NSE80"/>
      <c r="NSF80"/>
      <c r="NSG80"/>
      <c r="NSH80"/>
      <c r="NSI80"/>
      <c r="NSJ80"/>
      <c r="NSK80"/>
      <c r="NSL80"/>
      <c r="NSM80"/>
      <c r="NSN80"/>
      <c r="NSO80"/>
      <c r="NSP80"/>
      <c r="NSQ80"/>
      <c r="NSR80"/>
      <c r="NSS80"/>
      <c r="NST80"/>
      <c r="NSU80"/>
      <c r="NSV80"/>
      <c r="NSW80"/>
      <c r="NSX80"/>
      <c r="NSY80"/>
      <c r="NSZ80"/>
      <c r="NTA80"/>
      <c r="NTB80"/>
      <c r="NTC80"/>
      <c r="NTJ80"/>
      <c r="NTK80"/>
      <c r="NTL80"/>
      <c r="NTM80"/>
      <c r="NTN80"/>
      <c r="NTO80"/>
      <c r="NTP80"/>
      <c r="NTQ80"/>
      <c r="NTR80"/>
      <c r="NTS80"/>
      <c r="NTT80"/>
      <c r="NTU80"/>
      <c r="NTV80"/>
      <c r="NTW80"/>
      <c r="NTX80"/>
      <c r="NTY80"/>
      <c r="NTZ80"/>
      <c r="NUA80"/>
      <c r="NUB80"/>
      <c r="NUC80"/>
      <c r="NUD80"/>
      <c r="NUE80"/>
      <c r="NUF80"/>
      <c r="NUG80"/>
      <c r="NUH80"/>
      <c r="NUI80"/>
      <c r="NUJ80"/>
      <c r="NUK80"/>
      <c r="NUL80"/>
      <c r="NUM80"/>
      <c r="NUN80"/>
      <c r="NUO80"/>
      <c r="NUP80"/>
      <c r="NUQ80"/>
      <c r="NUR80"/>
      <c r="NUS80"/>
      <c r="NUT80"/>
      <c r="NUU80"/>
      <c r="NUV80"/>
      <c r="NUW80"/>
      <c r="NUX80"/>
      <c r="NUY80"/>
      <c r="NUZ80"/>
      <c r="NVA80"/>
      <c r="NVB80"/>
      <c r="NVC80"/>
      <c r="NVD80"/>
      <c r="NVE80"/>
      <c r="NVF80"/>
      <c r="NVG80"/>
      <c r="NVH80"/>
      <c r="NVI80"/>
      <c r="NVJ80"/>
      <c r="NVK80"/>
      <c r="NVL80"/>
      <c r="NVM80"/>
      <c r="NVN80"/>
      <c r="NVO80"/>
      <c r="NVP80"/>
      <c r="NVQ80"/>
      <c r="NVR80"/>
      <c r="NVS80"/>
      <c r="NVT80"/>
      <c r="NVU80"/>
      <c r="NVV80"/>
      <c r="NVW80"/>
      <c r="NVX80"/>
      <c r="NVY80"/>
      <c r="NVZ80"/>
      <c r="NWA80"/>
      <c r="NWB80"/>
      <c r="NWC80"/>
      <c r="NWD80"/>
      <c r="NWE80"/>
      <c r="NWF80"/>
      <c r="NWG80"/>
      <c r="NWH80"/>
      <c r="NWI80"/>
      <c r="NWJ80"/>
      <c r="NWK80"/>
      <c r="NWL80"/>
      <c r="NWM80"/>
      <c r="NWN80"/>
      <c r="NWO80"/>
      <c r="NWP80"/>
      <c r="NWQ80"/>
      <c r="NWR80"/>
      <c r="NWS80"/>
      <c r="NWT80"/>
      <c r="NWU80"/>
      <c r="NWV80"/>
      <c r="NWW80"/>
      <c r="NWX80"/>
      <c r="NWY80"/>
      <c r="NWZ80"/>
      <c r="NXA80"/>
      <c r="NXB80"/>
      <c r="NXC80"/>
      <c r="NXD80"/>
      <c r="NXE80"/>
      <c r="NXF80"/>
      <c r="NXG80"/>
      <c r="NXH80"/>
      <c r="NXI80"/>
      <c r="NXJ80"/>
      <c r="NXK80"/>
      <c r="NXL80"/>
      <c r="NXM80"/>
      <c r="NXN80"/>
      <c r="NXO80"/>
      <c r="NXP80"/>
      <c r="NXQ80"/>
      <c r="NXR80"/>
      <c r="NXS80"/>
      <c r="NXT80"/>
      <c r="NXU80"/>
      <c r="NXV80"/>
      <c r="NXW80"/>
      <c r="NXX80"/>
      <c r="NXY80"/>
      <c r="NXZ80"/>
      <c r="NYA80"/>
      <c r="NYB80"/>
      <c r="NYC80"/>
      <c r="NYD80"/>
      <c r="NYE80"/>
      <c r="NYF80"/>
      <c r="NYG80"/>
      <c r="NYH80"/>
      <c r="NYI80"/>
      <c r="NYJ80"/>
      <c r="NYK80"/>
      <c r="NYL80"/>
      <c r="NYM80"/>
      <c r="NYN80"/>
      <c r="NYO80"/>
      <c r="NYP80"/>
      <c r="NYQ80"/>
      <c r="NYR80"/>
      <c r="NYS80"/>
      <c r="NYT80"/>
      <c r="NYU80"/>
      <c r="NYV80"/>
      <c r="NYW80"/>
      <c r="NYX80"/>
      <c r="NYY80"/>
      <c r="NYZ80"/>
      <c r="NZA80"/>
      <c r="NZB80"/>
      <c r="NZC80"/>
      <c r="NZD80"/>
      <c r="NZE80"/>
      <c r="NZF80"/>
      <c r="NZG80"/>
      <c r="NZH80"/>
      <c r="NZI80"/>
      <c r="NZJ80"/>
      <c r="NZK80"/>
      <c r="NZL80"/>
      <c r="NZM80"/>
      <c r="NZN80"/>
      <c r="NZO80"/>
      <c r="NZP80"/>
      <c r="NZQ80"/>
      <c r="NZR80"/>
      <c r="NZS80"/>
      <c r="NZT80"/>
      <c r="NZU80"/>
      <c r="NZV80"/>
      <c r="NZW80"/>
      <c r="NZX80"/>
      <c r="NZY80"/>
      <c r="NZZ80"/>
      <c r="OAA80"/>
      <c r="OAB80"/>
      <c r="OAC80"/>
      <c r="OAD80"/>
      <c r="OAE80"/>
      <c r="OAF80"/>
      <c r="OAG80"/>
      <c r="OAH80"/>
      <c r="OAI80"/>
      <c r="OAJ80"/>
      <c r="OAK80"/>
      <c r="OAL80"/>
      <c r="OAM80"/>
      <c r="OAN80"/>
      <c r="OAO80"/>
      <c r="OAP80"/>
      <c r="OAQ80"/>
      <c r="OAR80"/>
      <c r="OAS80"/>
      <c r="OAT80"/>
      <c r="OAU80"/>
      <c r="OAV80"/>
      <c r="OAW80"/>
      <c r="OAX80"/>
      <c r="OAY80"/>
      <c r="OAZ80"/>
      <c r="OBA80"/>
      <c r="OBB80"/>
      <c r="OBC80"/>
      <c r="OBD80"/>
      <c r="OBE80"/>
      <c r="OBF80"/>
      <c r="OBG80"/>
      <c r="OBH80"/>
      <c r="OBI80"/>
      <c r="OBJ80"/>
      <c r="OBK80"/>
      <c r="OBL80"/>
      <c r="OBM80"/>
      <c r="OBN80"/>
      <c r="OBO80"/>
      <c r="OBP80"/>
      <c r="OBQ80"/>
      <c r="OBR80"/>
      <c r="OBS80"/>
      <c r="OBT80"/>
      <c r="OBU80"/>
      <c r="OBV80"/>
      <c r="OBW80"/>
      <c r="OBX80"/>
      <c r="OBY80"/>
      <c r="OBZ80"/>
      <c r="OCA80"/>
      <c r="OCB80"/>
      <c r="OCC80"/>
      <c r="OCD80"/>
      <c r="OCE80"/>
      <c r="OCF80"/>
      <c r="OCG80"/>
      <c r="OCH80"/>
      <c r="OCI80"/>
      <c r="OCJ80"/>
      <c r="OCK80"/>
      <c r="OCL80"/>
      <c r="OCM80"/>
      <c r="OCN80"/>
      <c r="OCO80"/>
      <c r="OCP80"/>
      <c r="OCQ80"/>
      <c r="OCR80"/>
      <c r="OCS80"/>
      <c r="OCT80"/>
      <c r="OCU80"/>
      <c r="OCV80"/>
      <c r="OCW80"/>
      <c r="OCX80"/>
      <c r="OCY80"/>
      <c r="ODF80"/>
      <c r="ODG80"/>
      <c r="ODH80"/>
      <c r="ODI80"/>
      <c r="ODJ80"/>
      <c r="ODK80"/>
      <c r="ODL80"/>
      <c r="ODM80"/>
      <c r="ODN80"/>
      <c r="ODO80"/>
      <c r="ODP80"/>
      <c r="ODQ80"/>
      <c r="ODR80"/>
      <c r="ODS80"/>
      <c r="ODT80"/>
      <c r="ODU80"/>
      <c r="ODV80"/>
      <c r="ODW80"/>
      <c r="ODX80"/>
      <c r="ODY80"/>
      <c r="ODZ80"/>
      <c r="OEA80"/>
      <c r="OEB80"/>
      <c r="OEC80"/>
      <c r="OED80"/>
      <c r="OEE80"/>
      <c r="OEF80"/>
      <c r="OEG80"/>
      <c r="OEH80"/>
      <c r="OEI80"/>
      <c r="OEJ80"/>
      <c r="OEK80"/>
      <c r="OEL80"/>
      <c r="OEM80"/>
      <c r="OEN80"/>
      <c r="OEO80"/>
      <c r="OEP80"/>
      <c r="OEQ80"/>
      <c r="OER80"/>
      <c r="OES80"/>
      <c r="OET80"/>
      <c r="OEU80"/>
      <c r="OEV80"/>
      <c r="OEW80"/>
      <c r="OEX80"/>
      <c r="OEY80"/>
      <c r="OEZ80"/>
      <c r="OFA80"/>
      <c r="OFB80"/>
      <c r="OFC80"/>
      <c r="OFD80"/>
      <c r="OFE80"/>
      <c r="OFF80"/>
      <c r="OFG80"/>
      <c r="OFH80"/>
      <c r="OFI80"/>
      <c r="OFJ80"/>
      <c r="OFK80"/>
      <c r="OFL80"/>
      <c r="OFM80"/>
      <c r="OFN80"/>
      <c r="OFO80"/>
      <c r="OFP80"/>
      <c r="OFQ80"/>
      <c r="OFR80"/>
      <c r="OFS80"/>
      <c r="OFT80"/>
      <c r="OFU80"/>
      <c r="OFV80"/>
      <c r="OFW80"/>
      <c r="OFX80"/>
      <c r="OFY80"/>
      <c r="OFZ80"/>
      <c r="OGA80"/>
      <c r="OGB80"/>
      <c r="OGC80"/>
      <c r="OGD80"/>
      <c r="OGE80"/>
      <c r="OGF80"/>
      <c r="OGG80"/>
      <c r="OGH80"/>
      <c r="OGI80"/>
      <c r="OGJ80"/>
      <c r="OGK80"/>
      <c r="OGL80"/>
      <c r="OGM80"/>
      <c r="OGN80"/>
      <c r="OGO80"/>
      <c r="OGP80"/>
      <c r="OGQ80"/>
      <c r="OGR80"/>
      <c r="OGS80"/>
      <c r="OGT80"/>
      <c r="OGU80"/>
      <c r="OGV80"/>
      <c r="OGW80"/>
      <c r="OGX80"/>
      <c r="OGY80"/>
      <c r="OGZ80"/>
      <c r="OHA80"/>
      <c r="OHB80"/>
      <c r="OHC80"/>
      <c r="OHD80"/>
      <c r="OHE80"/>
      <c r="OHF80"/>
      <c r="OHG80"/>
      <c r="OHH80"/>
      <c r="OHI80"/>
      <c r="OHJ80"/>
      <c r="OHK80"/>
      <c r="OHL80"/>
      <c r="OHM80"/>
      <c r="OHN80"/>
      <c r="OHO80"/>
      <c r="OHP80"/>
      <c r="OHQ80"/>
      <c r="OHR80"/>
      <c r="OHS80"/>
      <c r="OHT80"/>
      <c r="OHU80"/>
      <c r="OHV80"/>
      <c r="OHW80"/>
      <c r="OHX80"/>
      <c r="OHY80"/>
      <c r="OHZ80"/>
      <c r="OIA80"/>
      <c r="OIB80"/>
      <c r="OIC80"/>
      <c r="OID80"/>
      <c r="OIE80"/>
      <c r="OIF80"/>
      <c r="OIG80"/>
      <c r="OIH80"/>
      <c r="OII80"/>
      <c r="OIJ80"/>
      <c r="OIK80"/>
      <c r="OIL80"/>
      <c r="OIM80"/>
      <c r="OIN80"/>
      <c r="OIO80"/>
      <c r="OIP80"/>
      <c r="OIQ80"/>
      <c r="OIR80"/>
      <c r="OIS80"/>
      <c r="OIT80"/>
      <c r="OIU80"/>
      <c r="OIV80"/>
      <c r="OIW80"/>
      <c r="OIX80"/>
      <c r="OIY80"/>
      <c r="OIZ80"/>
      <c r="OJA80"/>
      <c r="OJB80"/>
      <c r="OJC80"/>
      <c r="OJD80"/>
      <c r="OJE80"/>
      <c r="OJF80"/>
      <c r="OJG80"/>
      <c r="OJH80"/>
      <c r="OJI80"/>
      <c r="OJJ80"/>
      <c r="OJK80"/>
      <c r="OJL80"/>
      <c r="OJM80"/>
      <c r="OJN80"/>
      <c r="OJO80"/>
      <c r="OJP80"/>
      <c r="OJQ80"/>
      <c r="OJR80"/>
      <c r="OJS80"/>
      <c r="OJT80"/>
      <c r="OJU80"/>
      <c r="OJV80"/>
      <c r="OJW80"/>
      <c r="OJX80"/>
      <c r="OJY80"/>
      <c r="OJZ80"/>
      <c r="OKA80"/>
      <c r="OKB80"/>
      <c r="OKC80"/>
      <c r="OKD80"/>
      <c r="OKE80"/>
      <c r="OKF80"/>
      <c r="OKG80"/>
      <c r="OKH80"/>
      <c r="OKI80"/>
      <c r="OKJ80"/>
      <c r="OKK80"/>
      <c r="OKL80"/>
      <c r="OKM80"/>
      <c r="OKN80"/>
      <c r="OKO80"/>
      <c r="OKP80"/>
      <c r="OKQ80"/>
      <c r="OKR80"/>
      <c r="OKS80"/>
      <c r="OKT80"/>
      <c r="OKU80"/>
      <c r="OKV80"/>
      <c r="OKW80"/>
      <c r="OKX80"/>
      <c r="OKY80"/>
      <c r="OKZ80"/>
      <c r="OLA80"/>
      <c r="OLB80"/>
      <c r="OLC80"/>
      <c r="OLD80"/>
      <c r="OLE80"/>
      <c r="OLF80"/>
      <c r="OLG80"/>
      <c r="OLH80"/>
      <c r="OLI80"/>
      <c r="OLJ80"/>
      <c r="OLK80"/>
      <c r="OLL80"/>
      <c r="OLM80"/>
      <c r="OLN80"/>
      <c r="OLO80"/>
      <c r="OLP80"/>
      <c r="OLQ80"/>
      <c r="OLR80"/>
      <c r="OLS80"/>
      <c r="OLT80"/>
      <c r="OLU80"/>
      <c r="OLV80"/>
      <c r="OLW80"/>
      <c r="OLX80"/>
      <c r="OLY80"/>
      <c r="OLZ80"/>
      <c r="OMA80"/>
      <c r="OMB80"/>
      <c r="OMC80"/>
      <c r="OMD80"/>
      <c r="OME80"/>
      <c r="OMF80"/>
      <c r="OMG80"/>
      <c r="OMH80"/>
      <c r="OMI80"/>
      <c r="OMJ80"/>
      <c r="OMK80"/>
      <c r="OML80"/>
      <c r="OMM80"/>
      <c r="OMN80"/>
      <c r="OMO80"/>
      <c r="OMP80"/>
      <c r="OMQ80"/>
      <c r="OMR80"/>
      <c r="OMS80"/>
      <c r="OMT80"/>
      <c r="OMU80"/>
      <c r="ONB80"/>
      <c r="ONC80"/>
      <c r="OND80"/>
      <c r="ONE80"/>
      <c r="ONF80"/>
      <c r="ONG80"/>
      <c r="ONH80"/>
      <c r="ONI80"/>
      <c r="ONJ80"/>
      <c r="ONK80"/>
      <c r="ONL80"/>
      <c r="ONM80"/>
      <c r="ONN80"/>
      <c r="ONO80"/>
      <c r="ONP80"/>
      <c r="ONQ80"/>
      <c r="ONR80"/>
      <c r="ONS80"/>
      <c r="ONT80"/>
      <c r="ONU80"/>
      <c r="ONV80"/>
      <c r="ONW80"/>
      <c r="ONX80"/>
      <c r="ONY80"/>
      <c r="ONZ80"/>
      <c r="OOA80"/>
      <c r="OOB80"/>
      <c r="OOC80"/>
      <c r="OOD80"/>
      <c r="OOE80"/>
      <c r="OOF80"/>
      <c r="OOG80"/>
      <c r="OOH80"/>
      <c r="OOI80"/>
      <c r="OOJ80"/>
      <c r="OOK80"/>
      <c r="OOL80"/>
      <c r="OOM80"/>
      <c r="OON80"/>
      <c r="OOO80"/>
      <c r="OOP80"/>
      <c r="OOQ80"/>
      <c r="OOR80"/>
      <c r="OOS80"/>
      <c r="OOT80"/>
      <c r="OOU80"/>
      <c r="OOV80"/>
      <c r="OOW80"/>
      <c r="OOX80"/>
      <c r="OOY80"/>
      <c r="OOZ80"/>
      <c r="OPA80"/>
      <c r="OPB80"/>
      <c r="OPC80"/>
      <c r="OPD80"/>
      <c r="OPE80"/>
      <c r="OPF80"/>
      <c r="OPG80"/>
      <c r="OPH80"/>
      <c r="OPI80"/>
      <c r="OPJ80"/>
      <c r="OPK80"/>
      <c r="OPL80"/>
      <c r="OPM80"/>
      <c r="OPN80"/>
      <c r="OPO80"/>
      <c r="OPP80"/>
      <c r="OPQ80"/>
      <c r="OPR80"/>
      <c r="OPS80"/>
      <c r="OPT80"/>
      <c r="OPU80"/>
      <c r="OPV80"/>
      <c r="OPW80"/>
      <c r="OPX80"/>
      <c r="OPY80"/>
      <c r="OPZ80"/>
      <c r="OQA80"/>
      <c r="OQB80"/>
      <c r="OQC80"/>
      <c r="OQD80"/>
      <c r="OQE80"/>
      <c r="OQF80"/>
      <c r="OQG80"/>
      <c r="OQH80"/>
      <c r="OQI80"/>
      <c r="OQJ80"/>
      <c r="OQK80"/>
      <c r="OQL80"/>
      <c r="OQM80"/>
      <c r="OQN80"/>
      <c r="OQO80"/>
      <c r="OQP80"/>
      <c r="OQQ80"/>
      <c r="OQR80"/>
      <c r="OQS80"/>
      <c r="OQT80"/>
      <c r="OQU80"/>
      <c r="OQV80"/>
      <c r="OQW80"/>
      <c r="OQX80"/>
      <c r="OQY80"/>
      <c r="OQZ80"/>
      <c r="ORA80"/>
      <c r="ORB80"/>
      <c r="ORC80"/>
      <c r="ORD80"/>
      <c r="ORE80"/>
      <c r="ORF80"/>
      <c r="ORG80"/>
      <c r="ORH80"/>
      <c r="ORI80"/>
      <c r="ORJ80"/>
      <c r="ORK80"/>
      <c r="ORL80"/>
      <c r="ORM80"/>
      <c r="ORN80"/>
      <c r="ORO80"/>
      <c r="ORP80"/>
      <c r="ORQ80"/>
      <c r="ORR80"/>
      <c r="ORS80"/>
      <c r="ORT80"/>
      <c r="ORU80"/>
      <c r="ORV80"/>
      <c r="ORW80"/>
      <c r="ORX80"/>
      <c r="ORY80"/>
      <c r="ORZ80"/>
      <c r="OSA80"/>
      <c r="OSB80"/>
      <c r="OSC80"/>
      <c r="OSD80"/>
      <c r="OSE80"/>
      <c r="OSF80"/>
      <c r="OSG80"/>
      <c r="OSH80"/>
      <c r="OSI80"/>
      <c r="OSJ80"/>
      <c r="OSK80"/>
      <c r="OSL80"/>
      <c r="OSM80"/>
      <c r="OSN80"/>
      <c r="OSO80"/>
      <c r="OSP80"/>
      <c r="OSQ80"/>
      <c r="OSR80"/>
      <c r="OSS80"/>
      <c r="OST80"/>
      <c r="OSU80"/>
      <c r="OSV80"/>
      <c r="OSW80"/>
      <c r="OSX80"/>
      <c r="OSY80"/>
      <c r="OSZ80"/>
      <c r="OTA80"/>
      <c r="OTB80"/>
      <c r="OTC80"/>
      <c r="OTD80"/>
      <c r="OTE80"/>
      <c r="OTF80"/>
      <c r="OTG80"/>
      <c r="OTH80"/>
      <c r="OTI80"/>
      <c r="OTJ80"/>
      <c r="OTK80"/>
      <c r="OTL80"/>
      <c r="OTM80"/>
      <c r="OTN80"/>
      <c r="OTO80"/>
      <c r="OTP80"/>
      <c r="OTQ80"/>
      <c r="OTR80"/>
      <c r="OTS80"/>
      <c r="OTT80"/>
      <c r="OTU80"/>
      <c r="OTV80"/>
      <c r="OTW80"/>
      <c r="OTX80"/>
      <c r="OTY80"/>
      <c r="OTZ80"/>
      <c r="OUA80"/>
      <c r="OUB80"/>
      <c r="OUC80"/>
      <c r="OUD80"/>
      <c r="OUE80"/>
      <c r="OUF80"/>
      <c r="OUG80"/>
      <c r="OUH80"/>
      <c r="OUI80"/>
      <c r="OUJ80"/>
      <c r="OUK80"/>
      <c r="OUL80"/>
      <c r="OUM80"/>
      <c r="OUN80"/>
      <c r="OUO80"/>
      <c r="OUP80"/>
      <c r="OUQ80"/>
      <c r="OUR80"/>
      <c r="OUS80"/>
      <c r="OUT80"/>
      <c r="OUU80"/>
      <c r="OUV80"/>
      <c r="OUW80"/>
      <c r="OUX80"/>
      <c r="OUY80"/>
      <c r="OUZ80"/>
      <c r="OVA80"/>
      <c r="OVB80"/>
      <c r="OVC80"/>
      <c r="OVD80"/>
      <c r="OVE80"/>
      <c r="OVF80"/>
      <c r="OVG80"/>
      <c r="OVH80"/>
      <c r="OVI80"/>
      <c r="OVJ80"/>
      <c r="OVK80"/>
      <c r="OVL80"/>
      <c r="OVM80"/>
      <c r="OVN80"/>
      <c r="OVO80"/>
      <c r="OVP80"/>
      <c r="OVQ80"/>
      <c r="OVR80"/>
      <c r="OVS80"/>
      <c r="OVT80"/>
      <c r="OVU80"/>
      <c r="OVV80"/>
      <c r="OVW80"/>
      <c r="OVX80"/>
      <c r="OVY80"/>
      <c r="OVZ80"/>
      <c r="OWA80"/>
      <c r="OWB80"/>
      <c r="OWC80"/>
      <c r="OWD80"/>
      <c r="OWE80"/>
      <c r="OWF80"/>
      <c r="OWG80"/>
      <c r="OWH80"/>
      <c r="OWI80"/>
      <c r="OWJ80"/>
      <c r="OWK80"/>
      <c r="OWL80"/>
      <c r="OWM80"/>
      <c r="OWN80"/>
      <c r="OWO80"/>
      <c r="OWP80"/>
      <c r="OWQ80"/>
      <c r="OWX80"/>
      <c r="OWY80"/>
      <c r="OWZ80"/>
      <c r="OXA80"/>
      <c r="OXB80"/>
      <c r="OXC80"/>
      <c r="OXD80"/>
      <c r="OXE80"/>
      <c r="OXF80"/>
      <c r="OXG80"/>
      <c r="OXH80"/>
      <c r="OXI80"/>
      <c r="OXJ80"/>
      <c r="OXK80"/>
      <c r="OXL80"/>
      <c r="OXM80"/>
      <c r="OXN80"/>
      <c r="OXO80"/>
      <c r="OXP80"/>
      <c r="OXQ80"/>
      <c r="OXR80"/>
      <c r="OXS80"/>
      <c r="OXT80"/>
      <c r="OXU80"/>
      <c r="OXV80"/>
      <c r="OXW80"/>
      <c r="OXX80"/>
      <c r="OXY80"/>
      <c r="OXZ80"/>
      <c r="OYA80"/>
      <c r="OYB80"/>
      <c r="OYC80"/>
      <c r="OYD80"/>
      <c r="OYE80"/>
      <c r="OYF80"/>
      <c r="OYG80"/>
      <c r="OYH80"/>
      <c r="OYI80"/>
      <c r="OYJ80"/>
      <c r="OYK80"/>
      <c r="OYL80"/>
      <c r="OYM80"/>
      <c r="OYN80"/>
      <c r="OYO80"/>
      <c r="OYP80"/>
      <c r="OYQ80"/>
      <c r="OYR80"/>
      <c r="OYS80"/>
      <c r="OYT80"/>
      <c r="OYU80"/>
      <c r="OYV80"/>
      <c r="OYW80"/>
      <c r="OYX80"/>
      <c r="OYY80"/>
      <c r="OYZ80"/>
      <c r="OZA80"/>
      <c r="OZB80"/>
      <c r="OZC80"/>
      <c r="OZD80"/>
      <c r="OZE80"/>
      <c r="OZF80"/>
      <c r="OZG80"/>
      <c r="OZH80"/>
      <c r="OZI80"/>
      <c r="OZJ80"/>
      <c r="OZK80"/>
      <c r="OZL80"/>
      <c r="OZM80"/>
      <c r="OZN80"/>
      <c r="OZO80"/>
      <c r="OZP80"/>
      <c r="OZQ80"/>
      <c r="OZR80"/>
      <c r="OZS80"/>
      <c r="OZT80"/>
      <c r="OZU80"/>
      <c r="OZV80"/>
      <c r="OZW80"/>
      <c r="OZX80"/>
      <c r="OZY80"/>
      <c r="OZZ80"/>
      <c r="PAA80"/>
      <c r="PAB80"/>
      <c r="PAC80"/>
      <c r="PAD80"/>
      <c r="PAE80"/>
      <c r="PAF80"/>
      <c r="PAG80"/>
      <c r="PAH80"/>
      <c r="PAI80"/>
      <c r="PAJ80"/>
      <c r="PAK80"/>
      <c r="PAL80"/>
      <c r="PAM80"/>
      <c r="PAN80"/>
      <c r="PAO80"/>
      <c r="PAP80"/>
      <c r="PAQ80"/>
      <c r="PAR80"/>
      <c r="PAS80"/>
      <c r="PAT80"/>
      <c r="PAU80"/>
      <c r="PAV80"/>
      <c r="PAW80"/>
      <c r="PAX80"/>
      <c r="PAY80"/>
      <c r="PAZ80"/>
      <c r="PBA80"/>
      <c r="PBB80"/>
      <c r="PBC80"/>
      <c r="PBD80"/>
      <c r="PBE80"/>
      <c r="PBF80"/>
      <c r="PBG80"/>
      <c r="PBH80"/>
      <c r="PBI80"/>
      <c r="PBJ80"/>
      <c r="PBK80"/>
      <c r="PBL80"/>
      <c r="PBM80"/>
      <c r="PBN80"/>
      <c r="PBO80"/>
      <c r="PBP80"/>
      <c r="PBQ80"/>
      <c r="PBR80"/>
      <c r="PBS80"/>
      <c r="PBT80"/>
      <c r="PBU80"/>
      <c r="PBV80"/>
      <c r="PBW80"/>
      <c r="PBX80"/>
      <c r="PBY80"/>
      <c r="PBZ80"/>
      <c r="PCA80"/>
      <c r="PCB80"/>
      <c r="PCC80"/>
      <c r="PCD80"/>
      <c r="PCE80"/>
      <c r="PCF80"/>
      <c r="PCG80"/>
      <c r="PCH80"/>
      <c r="PCI80"/>
      <c r="PCJ80"/>
      <c r="PCK80"/>
      <c r="PCL80"/>
      <c r="PCM80"/>
      <c r="PCN80"/>
      <c r="PCO80"/>
      <c r="PCP80"/>
      <c r="PCQ80"/>
      <c r="PCR80"/>
      <c r="PCS80"/>
      <c r="PCT80"/>
      <c r="PCU80"/>
      <c r="PCV80"/>
      <c r="PCW80"/>
      <c r="PCX80"/>
      <c r="PCY80"/>
      <c r="PCZ80"/>
      <c r="PDA80"/>
      <c r="PDB80"/>
      <c r="PDC80"/>
      <c r="PDD80"/>
      <c r="PDE80"/>
      <c r="PDF80"/>
      <c r="PDG80"/>
      <c r="PDH80"/>
      <c r="PDI80"/>
      <c r="PDJ80"/>
      <c r="PDK80"/>
      <c r="PDL80"/>
      <c r="PDM80"/>
      <c r="PDN80"/>
      <c r="PDO80"/>
      <c r="PDP80"/>
      <c r="PDQ80"/>
      <c r="PDR80"/>
      <c r="PDS80"/>
      <c r="PDT80"/>
      <c r="PDU80"/>
      <c r="PDV80"/>
      <c r="PDW80"/>
      <c r="PDX80"/>
      <c r="PDY80"/>
      <c r="PDZ80"/>
      <c r="PEA80"/>
      <c r="PEB80"/>
      <c r="PEC80"/>
      <c r="PED80"/>
      <c r="PEE80"/>
      <c r="PEF80"/>
      <c r="PEG80"/>
      <c r="PEH80"/>
      <c r="PEI80"/>
      <c r="PEJ80"/>
      <c r="PEK80"/>
      <c r="PEL80"/>
      <c r="PEM80"/>
      <c r="PEN80"/>
      <c r="PEO80"/>
      <c r="PEP80"/>
      <c r="PEQ80"/>
      <c r="PER80"/>
      <c r="PES80"/>
      <c r="PET80"/>
      <c r="PEU80"/>
      <c r="PEV80"/>
      <c r="PEW80"/>
      <c r="PEX80"/>
      <c r="PEY80"/>
      <c r="PEZ80"/>
      <c r="PFA80"/>
      <c r="PFB80"/>
      <c r="PFC80"/>
      <c r="PFD80"/>
      <c r="PFE80"/>
      <c r="PFF80"/>
      <c r="PFG80"/>
      <c r="PFH80"/>
      <c r="PFI80"/>
      <c r="PFJ80"/>
      <c r="PFK80"/>
      <c r="PFL80"/>
      <c r="PFM80"/>
      <c r="PFN80"/>
      <c r="PFO80"/>
      <c r="PFP80"/>
      <c r="PFQ80"/>
      <c r="PFR80"/>
      <c r="PFS80"/>
      <c r="PFT80"/>
      <c r="PFU80"/>
      <c r="PFV80"/>
      <c r="PFW80"/>
      <c r="PFX80"/>
      <c r="PFY80"/>
      <c r="PFZ80"/>
      <c r="PGA80"/>
      <c r="PGB80"/>
      <c r="PGC80"/>
      <c r="PGD80"/>
      <c r="PGE80"/>
      <c r="PGF80"/>
      <c r="PGG80"/>
      <c r="PGH80"/>
      <c r="PGI80"/>
      <c r="PGJ80"/>
      <c r="PGK80"/>
      <c r="PGL80"/>
      <c r="PGM80"/>
      <c r="PGT80"/>
      <c r="PGU80"/>
      <c r="PGV80"/>
      <c r="PGW80"/>
      <c r="PGX80"/>
      <c r="PGY80"/>
      <c r="PGZ80"/>
      <c r="PHA80"/>
      <c r="PHB80"/>
      <c r="PHC80"/>
      <c r="PHD80"/>
      <c r="PHE80"/>
      <c r="PHF80"/>
      <c r="PHG80"/>
      <c r="PHH80"/>
      <c r="PHI80"/>
      <c r="PHJ80"/>
      <c r="PHK80"/>
      <c r="PHL80"/>
      <c r="PHM80"/>
      <c r="PHN80"/>
      <c r="PHO80"/>
      <c r="PHP80"/>
      <c r="PHQ80"/>
      <c r="PHR80"/>
      <c r="PHS80"/>
      <c r="PHT80"/>
      <c r="PHU80"/>
      <c r="PHV80"/>
      <c r="PHW80"/>
      <c r="PHX80"/>
      <c r="PHY80"/>
      <c r="PHZ80"/>
      <c r="PIA80"/>
      <c r="PIB80"/>
      <c r="PIC80"/>
      <c r="PID80"/>
      <c r="PIE80"/>
      <c r="PIF80"/>
      <c r="PIG80"/>
      <c r="PIH80"/>
      <c r="PII80"/>
      <c r="PIJ80"/>
      <c r="PIK80"/>
      <c r="PIL80"/>
      <c r="PIM80"/>
      <c r="PIN80"/>
      <c r="PIO80"/>
      <c r="PIP80"/>
      <c r="PIQ80"/>
      <c r="PIR80"/>
      <c r="PIS80"/>
      <c r="PIT80"/>
      <c r="PIU80"/>
      <c r="PIV80"/>
      <c r="PIW80"/>
      <c r="PIX80"/>
      <c r="PIY80"/>
      <c r="PIZ80"/>
      <c r="PJA80"/>
      <c r="PJB80"/>
      <c r="PJC80"/>
      <c r="PJD80"/>
      <c r="PJE80"/>
      <c r="PJF80"/>
      <c r="PJG80"/>
      <c r="PJH80"/>
      <c r="PJI80"/>
      <c r="PJJ80"/>
      <c r="PJK80"/>
      <c r="PJL80"/>
      <c r="PJM80"/>
      <c r="PJN80"/>
      <c r="PJO80"/>
      <c r="PJP80"/>
      <c r="PJQ80"/>
      <c r="PJR80"/>
      <c r="PJS80"/>
      <c r="PJT80"/>
      <c r="PJU80"/>
      <c r="PJV80"/>
      <c r="PJW80"/>
      <c r="PJX80"/>
      <c r="PJY80"/>
      <c r="PJZ80"/>
      <c r="PKA80"/>
      <c r="PKB80"/>
      <c r="PKC80"/>
      <c r="PKD80"/>
      <c r="PKE80"/>
      <c r="PKF80"/>
      <c r="PKG80"/>
      <c r="PKH80"/>
      <c r="PKI80"/>
      <c r="PKJ80"/>
      <c r="PKK80"/>
      <c r="PKL80"/>
      <c r="PKM80"/>
      <c r="PKN80"/>
      <c r="PKO80"/>
      <c r="PKP80"/>
      <c r="PKQ80"/>
      <c r="PKR80"/>
      <c r="PKS80"/>
      <c r="PKT80"/>
      <c r="PKU80"/>
      <c r="PKV80"/>
      <c r="PKW80"/>
      <c r="PKX80"/>
      <c r="PKY80"/>
      <c r="PKZ80"/>
      <c r="PLA80"/>
      <c r="PLB80"/>
      <c r="PLC80"/>
      <c r="PLD80"/>
      <c r="PLE80"/>
      <c r="PLF80"/>
      <c r="PLG80"/>
      <c r="PLH80"/>
      <c r="PLI80"/>
      <c r="PLJ80"/>
      <c r="PLK80"/>
      <c r="PLL80"/>
      <c r="PLM80"/>
      <c r="PLN80"/>
      <c r="PLO80"/>
      <c r="PLP80"/>
      <c r="PLQ80"/>
      <c r="PLR80"/>
      <c r="PLS80"/>
      <c r="PLT80"/>
      <c r="PLU80"/>
      <c r="PLV80"/>
      <c r="PLW80"/>
      <c r="PLX80"/>
      <c r="PLY80"/>
      <c r="PLZ80"/>
      <c r="PMA80"/>
      <c r="PMB80"/>
      <c r="PMC80"/>
      <c r="PMD80"/>
      <c r="PME80"/>
      <c r="PMF80"/>
      <c r="PMG80"/>
      <c r="PMH80"/>
      <c r="PMI80"/>
      <c r="PMJ80"/>
      <c r="PMK80"/>
      <c r="PML80"/>
      <c r="PMM80"/>
      <c r="PMN80"/>
      <c r="PMO80"/>
      <c r="PMP80"/>
      <c r="PMQ80"/>
      <c r="PMR80"/>
      <c r="PMS80"/>
      <c r="PMT80"/>
      <c r="PMU80"/>
      <c r="PMV80"/>
      <c r="PMW80"/>
      <c r="PMX80"/>
      <c r="PMY80"/>
      <c r="PMZ80"/>
      <c r="PNA80"/>
      <c r="PNB80"/>
      <c r="PNC80"/>
      <c r="PND80"/>
      <c r="PNE80"/>
      <c r="PNF80"/>
      <c r="PNG80"/>
      <c r="PNH80"/>
      <c r="PNI80"/>
      <c r="PNJ80"/>
      <c r="PNK80"/>
      <c r="PNL80"/>
      <c r="PNM80"/>
      <c r="PNN80"/>
      <c r="PNO80"/>
      <c r="PNP80"/>
      <c r="PNQ80"/>
      <c r="PNR80"/>
      <c r="PNS80"/>
      <c r="PNT80"/>
      <c r="PNU80"/>
      <c r="PNV80"/>
      <c r="PNW80"/>
      <c r="PNX80"/>
      <c r="PNY80"/>
      <c r="PNZ80"/>
      <c r="POA80"/>
      <c r="POB80"/>
      <c r="POC80"/>
      <c r="POD80"/>
      <c r="POE80"/>
      <c r="POF80"/>
      <c r="POG80"/>
      <c r="POH80"/>
      <c r="POI80"/>
      <c r="POJ80"/>
      <c r="POK80"/>
      <c r="POL80"/>
      <c r="POM80"/>
      <c r="PON80"/>
      <c r="POO80"/>
      <c r="POP80"/>
      <c r="POQ80"/>
      <c r="POR80"/>
      <c r="POS80"/>
      <c r="POT80"/>
      <c r="POU80"/>
      <c r="POV80"/>
      <c r="POW80"/>
      <c r="POX80"/>
      <c r="POY80"/>
      <c r="POZ80"/>
      <c r="PPA80"/>
      <c r="PPB80"/>
      <c r="PPC80"/>
      <c r="PPD80"/>
      <c r="PPE80"/>
      <c r="PPF80"/>
      <c r="PPG80"/>
      <c r="PPH80"/>
      <c r="PPI80"/>
      <c r="PPJ80"/>
      <c r="PPK80"/>
      <c r="PPL80"/>
      <c r="PPM80"/>
      <c r="PPN80"/>
      <c r="PPO80"/>
      <c r="PPP80"/>
      <c r="PPQ80"/>
      <c r="PPR80"/>
      <c r="PPS80"/>
      <c r="PPT80"/>
      <c r="PPU80"/>
      <c r="PPV80"/>
      <c r="PPW80"/>
      <c r="PPX80"/>
      <c r="PPY80"/>
      <c r="PPZ80"/>
      <c r="PQA80"/>
      <c r="PQB80"/>
      <c r="PQC80"/>
      <c r="PQD80"/>
      <c r="PQE80"/>
      <c r="PQF80"/>
      <c r="PQG80"/>
      <c r="PQH80"/>
      <c r="PQI80"/>
      <c r="PQP80"/>
      <c r="PQQ80"/>
      <c r="PQR80"/>
      <c r="PQS80"/>
      <c r="PQT80"/>
      <c r="PQU80"/>
      <c r="PQV80"/>
      <c r="PQW80"/>
      <c r="PQX80"/>
      <c r="PQY80"/>
      <c r="PQZ80"/>
      <c r="PRA80"/>
      <c r="PRB80"/>
      <c r="PRC80"/>
      <c r="PRD80"/>
      <c r="PRE80"/>
      <c r="PRF80"/>
      <c r="PRG80"/>
      <c r="PRH80"/>
      <c r="PRI80"/>
      <c r="PRJ80"/>
      <c r="PRK80"/>
      <c r="PRL80"/>
      <c r="PRM80"/>
      <c r="PRN80"/>
      <c r="PRO80"/>
      <c r="PRP80"/>
      <c r="PRQ80"/>
      <c r="PRR80"/>
      <c r="PRS80"/>
      <c r="PRT80"/>
      <c r="PRU80"/>
      <c r="PRV80"/>
      <c r="PRW80"/>
      <c r="PRX80"/>
      <c r="PRY80"/>
      <c r="PRZ80"/>
      <c r="PSA80"/>
      <c r="PSB80"/>
      <c r="PSC80"/>
      <c r="PSD80"/>
      <c r="PSE80"/>
      <c r="PSF80"/>
      <c r="PSG80"/>
      <c r="PSH80"/>
      <c r="PSI80"/>
      <c r="PSJ80"/>
      <c r="PSK80"/>
      <c r="PSL80"/>
      <c r="PSM80"/>
      <c r="PSN80"/>
      <c r="PSO80"/>
      <c r="PSP80"/>
      <c r="PSQ80"/>
      <c r="PSR80"/>
      <c r="PSS80"/>
      <c r="PST80"/>
      <c r="PSU80"/>
      <c r="PSV80"/>
      <c r="PSW80"/>
      <c r="PSX80"/>
      <c r="PSY80"/>
      <c r="PSZ80"/>
      <c r="PTA80"/>
      <c r="PTB80"/>
      <c r="PTC80"/>
      <c r="PTD80"/>
      <c r="PTE80"/>
      <c r="PTF80"/>
      <c r="PTG80"/>
      <c r="PTH80"/>
      <c r="PTI80"/>
      <c r="PTJ80"/>
      <c r="PTK80"/>
      <c r="PTL80"/>
      <c r="PTM80"/>
      <c r="PTN80"/>
      <c r="PTO80"/>
      <c r="PTP80"/>
      <c r="PTQ80"/>
      <c r="PTR80"/>
      <c r="PTS80"/>
      <c r="PTT80"/>
      <c r="PTU80"/>
      <c r="PTV80"/>
      <c r="PTW80"/>
      <c r="PTX80"/>
      <c r="PTY80"/>
      <c r="PTZ80"/>
      <c r="PUA80"/>
      <c r="PUB80"/>
      <c r="PUC80"/>
      <c r="PUD80"/>
      <c r="PUE80"/>
      <c r="PUF80"/>
      <c r="PUG80"/>
      <c r="PUH80"/>
      <c r="PUI80"/>
      <c r="PUJ80"/>
      <c r="PUK80"/>
      <c r="PUL80"/>
      <c r="PUM80"/>
      <c r="PUN80"/>
      <c r="PUO80"/>
      <c r="PUP80"/>
      <c r="PUQ80"/>
      <c r="PUR80"/>
      <c r="PUS80"/>
      <c r="PUT80"/>
      <c r="PUU80"/>
      <c r="PUV80"/>
      <c r="PUW80"/>
      <c r="PUX80"/>
      <c r="PUY80"/>
      <c r="PUZ80"/>
      <c r="PVA80"/>
      <c r="PVB80"/>
      <c r="PVC80"/>
      <c r="PVD80"/>
      <c r="PVE80"/>
      <c r="PVF80"/>
      <c r="PVG80"/>
      <c r="PVH80"/>
      <c r="PVI80"/>
      <c r="PVJ80"/>
      <c r="PVK80"/>
      <c r="PVL80"/>
      <c r="PVM80"/>
      <c r="PVN80"/>
      <c r="PVO80"/>
      <c r="PVP80"/>
      <c r="PVQ80"/>
      <c r="PVR80"/>
      <c r="PVS80"/>
      <c r="PVT80"/>
      <c r="PVU80"/>
      <c r="PVV80"/>
      <c r="PVW80"/>
      <c r="PVX80"/>
      <c r="PVY80"/>
      <c r="PVZ80"/>
      <c r="PWA80"/>
      <c r="PWB80"/>
      <c r="PWC80"/>
      <c r="PWD80"/>
      <c r="PWE80"/>
      <c r="PWF80"/>
      <c r="PWG80"/>
      <c r="PWH80"/>
      <c r="PWI80"/>
      <c r="PWJ80"/>
      <c r="PWK80"/>
      <c r="PWL80"/>
      <c r="PWM80"/>
      <c r="PWN80"/>
      <c r="PWO80"/>
      <c r="PWP80"/>
      <c r="PWQ80"/>
      <c r="PWR80"/>
      <c r="PWS80"/>
      <c r="PWT80"/>
      <c r="PWU80"/>
      <c r="PWV80"/>
      <c r="PWW80"/>
      <c r="PWX80"/>
      <c r="PWY80"/>
      <c r="PWZ80"/>
      <c r="PXA80"/>
      <c r="PXB80"/>
      <c r="PXC80"/>
      <c r="PXD80"/>
      <c r="PXE80"/>
      <c r="PXF80"/>
      <c r="PXG80"/>
      <c r="PXH80"/>
      <c r="PXI80"/>
      <c r="PXJ80"/>
      <c r="PXK80"/>
      <c r="PXL80"/>
      <c r="PXM80"/>
      <c r="PXN80"/>
      <c r="PXO80"/>
      <c r="PXP80"/>
      <c r="PXQ80"/>
      <c r="PXR80"/>
      <c r="PXS80"/>
      <c r="PXT80"/>
      <c r="PXU80"/>
      <c r="PXV80"/>
      <c r="PXW80"/>
      <c r="PXX80"/>
      <c r="PXY80"/>
      <c r="PXZ80"/>
      <c r="PYA80"/>
      <c r="PYB80"/>
      <c r="PYC80"/>
      <c r="PYD80"/>
      <c r="PYE80"/>
      <c r="PYF80"/>
      <c r="PYG80"/>
      <c r="PYH80"/>
      <c r="PYI80"/>
      <c r="PYJ80"/>
      <c r="PYK80"/>
      <c r="PYL80"/>
      <c r="PYM80"/>
      <c r="PYN80"/>
      <c r="PYO80"/>
      <c r="PYP80"/>
      <c r="PYQ80"/>
      <c r="PYR80"/>
      <c r="PYS80"/>
      <c r="PYT80"/>
      <c r="PYU80"/>
      <c r="PYV80"/>
      <c r="PYW80"/>
      <c r="PYX80"/>
      <c r="PYY80"/>
      <c r="PYZ80"/>
      <c r="PZA80"/>
      <c r="PZB80"/>
      <c r="PZC80"/>
      <c r="PZD80"/>
      <c r="PZE80"/>
      <c r="PZF80"/>
      <c r="PZG80"/>
      <c r="PZH80"/>
      <c r="PZI80"/>
      <c r="PZJ80"/>
      <c r="PZK80"/>
      <c r="PZL80"/>
      <c r="PZM80"/>
      <c r="PZN80"/>
      <c r="PZO80"/>
      <c r="PZP80"/>
      <c r="PZQ80"/>
      <c r="PZR80"/>
      <c r="PZS80"/>
      <c r="PZT80"/>
      <c r="PZU80"/>
      <c r="PZV80"/>
      <c r="PZW80"/>
      <c r="PZX80"/>
      <c r="PZY80"/>
      <c r="PZZ80"/>
      <c r="QAA80"/>
      <c r="QAB80"/>
      <c r="QAC80"/>
      <c r="QAD80"/>
      <c r="QAE80"/>
      <c r="QAL80"/>
      <c r="QAM80"/>
      <c r="QAN80"/>
      <c r="QAO80"/>
      <c r="QAP80"/>
      <c r="QAQ80"/>
      <c r="QAR80"/>
      <c r="QAS80"/>
      <c r="QAT80"/>
      <c r="QAU80"/>
      <c r="QAV80"/>
      <c r="QAW80"/>
      <c r="QAX80"/>
      <c r="QAY80"/>
      <c r="QAZ80"/>
      <c r="QBA80"/>
      <c r="QBB80"/>
      <c r="QBC80"/>
      <c r="QBD80"/>
      <c r="QBE80"/>
      <c r="QBF80"/>
      <c r="QBG80"/>
      <c r="QBH80"/>
      <c r="QBI80"/>
      <c r="QBJ80"/>
      <c r="QBK80"/>
      <c r="QBL80"/>
      <c r="QBM80"/>
      <c r="QBN80"/>
      <c r="QBO80"/>
      <c r="QBP80"/>
      <c r="QBQ80"/>
      <c r="QBR80"/>
      <c r="QBS80"/>
      <c r="QBT80"/>
      <c r="QBU80"/>
      <c r="QBV80"/>
      <c r="QBW80"/>
      <c r="QBX80"/>
      <c r="QBY80"/>
      <c r="QBZ80"/>
      <c r="QCA80"/>
      <c r="QCB80"/>
      <c r="QCC80"/>
      <c r="QCD80"/>
      <c r="QCE80"/>
      <c r="QCF80"/>
      <c r="QCG80"/>
      <c r="QCH80"/>
      <c r="QCI80"/>
      <c r="QCJ80"/>
      <c r="QCK80"/>
      <c r="QCL80"/>
      <c r="QCM80"/>
      <c r="QCN80"/>
      <c r="QCO80"/>
      <c r="QCP80"/>
      <c r="QCQ80"/>
      <c r="QCR80"/>
      <c r="QCS80"/>
      <c r="QCT80"/>
      <c r="QCU80"/>
      <c r="QCV80"/>
      <c r="QCW80"/>
      <c r="QCX80"/>
      <c r="QCY80"/>
      <c r="QCZ80"/>
      <c r="QDA80"/>
      <c r="QDB80"/>
      <c r="QDC80"/>
      <c r="QDD80"/>
      <c r="QDE80"/>
      <c r="QDF80"/>
      <c r="QDG80"/>
      <c r="QDH80"/>
      <c r="QDI80"/>
      <c r="QDJ80"/>
      <c r="QDK80"/>
      <c r="QDL80"/>
      <c r="QDM80"/>
      <c r="QDN80"/>
      <c r="QDO80"/>
      <c r="QDP80"/>
      <c r="QDQ80"/>
      <c r="QDR80"/>
      <c r="QDS80"/>
      <c r="QDT80"/>
      <c r="QDU80"/>
      <c r="QDV80"/>
      <c r="QDW80"/>
      <c r="QDX80"/>
      <c r="QDY80"/>
      <c r="QDZ80"/>
      <c r="QEA80"/>
      <c r="QEB80"/>
      <c r="QEC80"/>
      <c r="QED80"/>
      <c r="QEE80"/>
      <c r="QEF80"/>
      <c r="QEG80"/>
      <c r="QEH80"/>
      <c r="QEI80"/>
      <c r="QEJ80"/>
      <c r="QEK80"/>
      <c r="QEL80"/>
      <c r="QEM80"/>
      <c r="QEN80"/>
      <c r="QEO80"/>
      <c r="QEP80"/>
      <c r="QEQ80"/>
      <c r="QER80"/>
      <c r="QES80"/>
      <c r="QET80"/>
      <c r="QEU80"/>
      <c r="QEV80"/>
      <c r="QEW80"/>
      <c r="QEX80"/>
      <c r="QEY80"/>
      <c r="QEZ80"/>
      <c r="QFA80"/>
      <c r="QFB80"/>
      <c r="QFC80"/>
      <c r="QFD80"/>
      <c r="QFE80"/>
      <c r="QFF80"/>
      <c r="QFG80"/>
      <c r="QFH80"/>
      <c r="QFI80"/>
      <c r="QFJ80"/>
      <c r="QFK80"/>
      <c r="QFL80"/>
      <c r="QFM80"/>
      <c r="QFN80"/>
      <c r="QFO80"/>
      <c r="QFP80"/>
      <c r="QFQ80"/>
      <c r="QFR80"/>
      <c r="QFS80"/>
      <c r="QFT80"/>
      <c r="QFU80"/>
      <c r="QFV80"/>
      <c r="QFW80"/>
      <c r="QFX80"/>
      <c r="QFY80"/>
      <c r="QFZ80"/>
      <c r="QGA80"/>
      <c r="QGB80"/>
      <c r="QGC80"/>
      <c r="QGD80"/>
      <c r="QGE80"/>
      <c r="QGF80"/>
      <c r="QGG80"/>
      <c r="QGH80"/>
      <c r="QGI80"/>
      <c r="QGJ80"/>
      <c r="QGK80"/>
      <c r="QGL80"/>
      <c r="QGM80"/>
      <c r="QGN80"/>
      <c r="QGO80"/>
      <c r="QGP80"/>
      <c r="QGQ80"/>
      <c r="QGR80"/>
      <c r="QGS80"/>
      <c r="QGT80"/>
      <c r="QGU80"/>
      <c r="QGV80"/>
      <c r="QGW80"/>
      <c r="QGX80"/>
      <c r="QGY80"/>
      <c r="QGZ80"/>
      <c r="QHA80"/>
      <c r="QHB80"/>
      <c r="QHC80"/>
      <c r="QHD80"/>
      <c r="QHE80"/>
      <c r="QHF80"/>
      <c r="QHG80"/>
      <c r="QHH80"/>
      <c r="QHI80"/>
      <c r="QHJ80"/>
      <c r="QHK80"/>
      <c r="QHL80"/>
      <c r="QHM80"/>
      <c r="QHN80"/>
      <c r="QHO80"/>
      <c r="QHP80"/>
      <c r="QHQ80"/>
      <c r="QHR80"/>
      <c r="QHS80"/>
      <c r="QHT80"/>
      <c r="QHU80"/>
      <c r="QHV80"/>
      <c r="QHW80"/>
      <c r="QHX80"/>
      <c r="QHY80"/>
      <c r="QHZ80"/>
      <c r="QIA80"/>
      <c r="QIB80"/>
      <c r="QIC80"/>
      <c r="QID80"/>
      <c r="QIE80"/>
      <c r="QIF80"/>
      <c r="QIG80"/>
      <c r="QIH80"/>
      <c r="QII80"/>
      <c r="QIJ80"/>
      <c r="QIK80"/>
      <c r="QIL80"/>
      <c r="QIM80"/>
      <c r="QIN80"/>
      <c r="QIO80"/>
      <c r="QIP80"/>
      <c r="QIQ80"/>
      <c r="QIR80"/>
      <c r="QIS80"/>
      <c r="QIT80"/>
      <c r="QIU80"/>
      <c r="QIV80"/>
      <c r="QIW80"/>
      <c r="QIX80"/>
      <c r="QIY80"/>
      <c r="QIZ80"/>
      <c r="QJA80"/>
      <c r="QJB80"/>
      <c r="QJC80"/>
      <c r="QJD80"/>
      <c r="QJE80"/>
      <c r="QJF80"/>
      <c r="QJG80"/>
      <c r="QJH80"/>
      <c r="QJI80"/>
      <c r="QJJ80"/>
      <c r="QJK80"/>
      <c r="QJL80"/>
      <c r="QJM80"/>
      <c r="QJN80"/>
      <c r="QJO80"/>
      <c r="QJP80"/>
      <c r="QJQ80"/>
      <c r="QJR80"/>
      <c r="QJS80"/>
      <c r="QJT80"/>
      <c r="QJU80"/>
      <c r="QJV80"/>
      <c r="QJW80"/>
      <c r="QJX80"/>
      <c r="QJY80"/>
      <c r="QJZ80"/>
      <c r="QKA80"/>
      <c r="QKH80"/>
      <c r="QKI80"/>
      <c r="QKJ80"/>
      <c r="QKK80"/>
      <c r="QKL80"/>
      <c r="QKM80"/>
      <c r="QKN80"/>
      <c r="QKO80"/>
      <c r="QKP80"/>
      <c r="QKQ80"/>
      <c r="QKR80"/>
      <c r="QKS80"/>
      <c r="QKT80"/>
      <c r="QKU80"/>
      <c r="QKV80"/>
      <c r="QKW80"/>
      <c r="QKX80"/>
      <c r="QKY80"/>
      <c r="QKZ80"/>
      <c r="QLA80"/>
      <c r="QLB80"/>
      <c r="QLC80"/>
      <c r="QLD80"/>
      <c r="QLE80"/>
      <c r="QLF80"/>
      <c r="QLG80"/>
      <c r="QLH80"/>
      <c r="QLI80"/>
      <c r="QLJ80"/>
      <c r="QLK80"/>
      <c r="QLL80"/>
      <c r="QLM80"/>
      <c r="QLN80"/>
      <c r="QLO80"/>
      <c r="QLP80"/>
      <c r="QLQ80"/>
      <c r="QLR80"/>
      <c r="QLS80"/>
      <c r="QLT80"/>
      <c r="QLU80"/>
      <c r="QLV80"/>
      <c r="QLW80"/>
      <c r="QLX80"/>
      <c r="QLY80"/>
      <c r="QLZ80"/>
      <c r="QMA80"/>
      <c r="QMB80"/>
      <c r="QMC80"/>
      <c r="QMD80"/>
      <c r="QME80"/>
      <c r="QMF80"/>
      <c r="QMG80"/>
      <c r="QMH80"/>
      <c r="QMI80"/>
      <c r="QMJ80"/>
      <c r="QMK80"/>
      <c r="QML80"/>
      <c r="QMM80"/>
      <c r="QMN80"/>
      <c r="QMO80"/>
      <c r="QMP80"/>
      <c r="QMQ80"/>
      <c r="QMR80"/>
      <c r="QMS80"/>
      <c r="QMT80"/>
      <c r="QMU80"/>
      <c r="QMV80"/>
      <c r="QMW80"/>
      <c r="QMX80"/>
      <c r="QMY80"/>
      <c r="QMZ80"/>
      <c r="QNA80"/>
      <c r="QNB80"/>
      <c r="QNC80"/>
      <c r="QND80"/>
      <c r="QNE80"/>
      <c r="QNF80"/>
      <c r="QNG80"/>
      <c r="QNH80"/>
      <c r="QNI80"/>
      <c r="QNJ80"/>
      <c r="QNK80"/>
      <c r="QNL80"/>
      <c r="QNM80"/>
      <c r="QNN80"/>
      <c r="QNO80"/>
      <c r="QNP80"/>
      <c r="QNQ80"/>
      <c r="QNR80"/>
      <c r="QNS80"/>
      <c r="QNT80"/>
      <c r="QNU80"/>
      <c r="QNV80"/>
      <c r="QNW80"/>
      <c r="QNX80"/>
      <c r="QNY80"/>
      <c r="QNZ80"/>
      <c r="QOA80"/>
      <c r="QOB80"/>
      <c r="QOC80"/>
      <c r="QOD80"/>
      <c r="QOE80"/>
      <c r="QOF80"/>
      <c r="QOG80"/>
      <c r="QOH80"/>
      <c r="QOI80"/>
      <c r="QOJ80"/>
      <c r="QOK80"/>
      <c r="QOL80"/>
      <c r="QOM80"/>
      <c r="QON80"/>
      <c r="QOO80"/>
      <c r="QOP80"/>
      <c r="QOQ80"/>
      <c r="QOR80"/>
      <c r="QOS80"/>
      <c r="QOT80"/>
      <c r="QOU80"/>
      <c r="QOV80"/>
      <c r="QOW80"/>
      <c r="QOX80"/>
      <c r="QOY80"/>
      <c r="QOZ80"/>
      <c r="QPA80"/>
      <c r="QPB80"/>
      <c r="QPC80"/>
      <c r="QPD80"/>
      <c r="QPE80"/>
      <c r="QPF80"/>
      <c r="QPG80"/>
      <c r="QPH80"/>
      <c r="QPI80"/>
      <c r="QPJ80"/>
      <c r="QPK80"/>
      <c r="QPL80"/>
      <c r="QPM80"/>
      <c r="QPN80"/>
      <c r="QPO80"/>
      <c r="QPP80"/>
      <c r="QPQ80"/>
      <c r="QPR80"/>
      <c r="QPS80"/>
      <c r="QPT80"/>
      <c r="QPU80"/>
      <c r="QPV80"/>
      <c r="QPW80"/>
      <c r="QPX80"/>
      <c r="QPY80"/>
      <c r="QPZ80"/>
      <c r="QQA80"/>
      <c r="QQB80"/>
      <c r="QQC80"/>
      <c r="QQD80"/>
      <c r="QQE80"/>
      <c r="QQF80"/>
      <c r="QQG80"/>
      <c r="QQH80"/>
      <c r="QQI80"/>
      <c r="QQJ80"/>
      <c r="QQK80"/>
      <c r="QQL80"/>
      <c r="QQM80"/>
      <c r="QQN80"/>
      <c r="QQO80"/>
      <c r="QQP80"/>
      <c r="QQQ80"/>
      <c r="QQR80"/>
      <c r="QQS80"/>
      <c r="QQT80"/>
      <c r="QQU80"/>
      <c r="QQV80"/>
      <c r="QQW80"/>
      <c r="QQX80"/>
      <c r="QQY80"/>
      <c r="QQZ80"/>
      <c r="QRA80"/>
      <c r="QRB80"/>
      <c r="QRC80"/>
      <c r="QRD80"/>
      <c r="QRE80"/>
      <c r="QRF80"/>
      <c r="QRG80"/>
      <c r="QRH80"/>
      <c r="QRI80"/>
      <c r="QRJ80"/>
      <c r="QRK80"/>
      <c r="QRL80"/>
      <c r="QRM80"/>
      <c r="QRN80"/>
      <c r="QRO80"/>
      <c r="QRP80"/>
      <c r="QRQ80"/>
      <c r="QRR80"/>
      <c r="QRS80"/>
      <c r="QRT80"/>
      <c r="QRU80"/>
      <c r="QRV80"/>
      <c r="QRW80"/>
      <c r="QRX80"/>
      <c r="QRY80"/>
      <c r="QRZ80"/>
      <c r="QSA80"/>
      <c r="QSB80"/>
      <c r="QSC80"/>
      <c r="QSD80"/>
      <c r="QSE80"/>
      <c r="QSF80"/>
      <c r="QSG80"/>
      <c r="QSH80"/>
      <c r="QSI80"/>
      <c r="QSJ80"/>
      <c r="QSK80"/>
      <c r="QSL80"/>
      <c r="QSM80"/>
      <c r="QSN80"/>
      <c r="QSO80"/>
      <c r="QSP80"/>
      <c r="QSQ80"/>
      <c r="QSR80"/>
      <c r="QSS80"/>
      <c r="QST80"/>
      <c r="QSU80"/>
      <c r="QSV80"/>
      <c r="QSW80"/>
      <c r="QSX80"/>
      <c r="QSY80"/>
      <c r="QSZ80"/>
      <c r="QTA80"/>
      <c r="QTB80"/>
      <c r="QTC80"/>
      <c r="QTD80"/>
      <c r="QTE80"/>
      <c r="QTF80"/>
      <c r="QTG80"/>
      <c r="QTH80"/>
      <c r="QTI80"/>
      <c r="QTJ80"/>
      <c r="QTK80"/>
      <c r="QTL80"/>
      <c r="QTM80"/>
      <c r="QTN80"/>
      <c r="QTO80"/>
      <c r="QTP80"/>
      <c r="QTQ80"/>
      <c r="QTR80"/>
      <c r="QTS80"/>
      <c r="QTT80"/>
      <c r="QTU80"/>
      <c r="QTV80"/>
      <c r="QTW80"/>
      <c r="QUD80"/>
      <c r="QUE80"/>
      <c r="QUF80"/>
      <c r="QUG80"/>
      <c r="QUH80"/>
      <c r="QUI80"/>
      <c r="QUJ80"/>
      <c r="QUK80"/>
      <c r="QUL80"/>
      <c r="QUM80"/>
      <c r="QUN80"/>
      <c r="QUO80"/>
      <c r="QUP80"/>
      <c r="QUQ80"/>
      <c r="QUR80"/>
      <c r="QUS80"/>
      <c r="QUT80"/>
      <c r="QUU80"/>
      <c r="QUV80"/>
      <c r="QUW80"/>
      <c r="QUX80"/>
      <c r="QUY80"/>
      <c r="QUZ80"/>
      <c r="QVA80"/>
      <c r="QVB80"/>
      <c r="QVC80"/>
      <c r="QVD80"/>
      <c r="QVE80"/>
      <c r="QVF80"/>
      <c r="QVG80"/>
      <c r="QVH80"/>
      <c r="QVI80"/>
      <c r="QVJ80"/>
      <c r="QVK80"/>
      <c r="QVL80"/>
      <c r="QVM80"/>
      <c r="QVN80"/>
      <c r="QVO80"/>
      <c r="QVP80"/>
      <c r="QVQ80"/>
      <c r="QVR80"/>
      <c r="QVS80"/>
      <c r="QVT80"/>
      <c r="QVU80"/>
      <c r="QVV80"/>
      <c r="QVW80"/>
      <c r="QVX80"/>
      <c r="QVY80"/>
      <c r="QVZ80"/>
      <c r="QWA80"/>
      <c r="QWB80"/>
      <c r="QWC80"/>
      <c r="QWD80"/>
      <c r="QWE80"/>
      <c r="QWF80"/>
      <c r="QWG80"/>
      <c r="QWH80"/>
      <c r="QWI80"/>
      <c r="QWJ80"/>
      <c r="QWK80"/>
      <c r="QWL80"/>
      <c r="QWM80"/>
      <c r="QWN80"/>
      <c r="QWO80"/>
      <c r="QWP80"/>
      <c r="QWQ80"/>
      <c r="QWR80"/>
      <c r="QWS80"/>
      <c r="QWT80"/>
      <c r="QWU80"/>
      <c r="QWV80"/>
      <c r="QWW80"/>
      <c r="QWX80"/>
      <c r="QWY80"/>
      <c r="QWZ80"/>
      <c r="QXA80"/>
      <c r="QXB80"/>
      <c r="QXC80"/>
      <c r="QXD80"/>
      <c r="QXE80"/>
      <c r="QXF80"/>
      <c r="QXG80"/>
      <c r="QXH80"/>
      <c r="QXI80"/>
      <c r="QXJ80"/>
      <c r="QXK80"/>
      <c r="QXL80"/>
      <c r="QXM80"/>
      <c r="QXN80"/>
      <c r="QXO80"/>
      <c r="QXP80"/>
      <c r="QXQ80"/>
      <c r="QXR80"/>
      <c r="QXS80"/>
      <c r="QXT80"/>
      <c r="QXU80"/>
      <c r="QXV80"/>
      <c r="QXW80"/>
      <c r="QXX80"/>
      <c r="QXY80"/>
      <c r="QXZ80"/>
      <c r="QYA80"/>
      <c r="QYB80"/>
      <c r="QYC80"/>
      <c r="QYD80"/>
      <c r="QYE80"/>
      <c r="QYF80"/>
      <c r="QYG80"/>
      <c r="QYH80"/>
      <c r="QYI80"/>
      <c r="QYJ80"/>
      <c r="QYK80"/>
      <c r="QYL80"/>
      <c r="QYM80"/>
      <c r="QYN80"/>
      <c r="QYO80"/>
      <c r="QYP80"/>
      <c r="QYQ80"/>
      <c r="QYR80"/>
      <c r="QYS80"/>
      <c r="QYT80"/>
      <c r="QYU80"/>
      <c r="QYV80"/>
      <c r="QYW80"/>
      <c r="QYX80"/>
      <c r="QYY80"/>
      <c r="QYZ80"/>
      <c r="QZA80"/>
      <c r="QZB80"/>
      <c r="QZC80"/>
      <c r="QZD80"/>
      <c r="QZE80"/>
      <c r="QZF80"/>
      <c r="QZG80"/>
      <c r="QZH80"/>
      <c r="QZI80"/>
      <c r="QZJ80"/>
      <c r="QZK80"/>
      <c r="QZL80"/>
      <c r="QZM80"/>
      <c r="QZN80"/>
      <c r="QZO80"/>
      <c r="QZP80"/>
      <c r="QZQ80"/>
      <c r="QZR80"/>
      <c r="QZS80"/>
      <c r="QZT80"/>
      <c r="QZU80"/>
      <c r="QZV80"/>
      <c r="QZW80"/>
      <c r="QZX80"/>
      <c r="QZY80"/>
      <c r="QZZ80"/>
      <c r="RAA80"/>
      <c r="RAB80"/>
      <c r="RAC80"/>
      <c r="RAD80"/>
      <c r="RAE80"/>
      <c r="RAF80"/>
      <c r="RAG80"/>
      <c r="RAH80"/>
      <c r="RAI80"/>
      <c r="RAJ80"/>
      <c r="RAK80"/>
      <c r="RAL80"/>
      <c r="RAM80"/>
      <c r="RAN80"/>
      <c r="RAO80"/>
      <c r="RAP80"/>
      <c r="RAQ80"/>
      <c r="RAR80"/>
      <c r="RAS80"/>
      <c r="RAT80"/>
      <c r="RAU80"/>
      <c r="RAV80"/>
      <c r="RAW80"/>
      <c r="RAX80"/>
      <c r="RAY80"/>
      <c r="RAZ80"/>
      <c r="RBA80"/>
      <c r="RBB80"/>
      <c r="RBC80"/>
      <c r="RBD80"/>
      <c r="RBE80"/>
      <c r="RBF80"/>
      <c r="RBG80"/>
      <c r="RBH80"/>
      <c r="RBI80"/>
      <c r="RBJ80"/>
      <c r="RBK80"/>
      <c r="RBL80"/>
      <c r="RBM80"/>
      <c r="RBN80"/>
      <c r="RBO80"/>
      <c r="RBP80"/>
      <c r="RBQ80"/>
      <c r="RBR80"/>
      <c r="RBS80"/>
      <c r="RBT80"/>
      <c r="RBU80"/>
      <c r="RBV80"/>
      <c r="RBW80"/>
      <c r="RBX80"/>
      <c r="RBY80"/>
      <c r="RBZ80"/>
      <c r="RCA80"/>
      <c r="RCB80"/>
      <c r="RCC80"/>
      <c r="RCD80"/>
      <c r="RCE80"/>
      <c r="RCF80"/>
      <c r="RCG80"/>
      <c r="RCH80"/>
      <c r="RCI80"/>
      <c r="RCJ80"/>
      <c r="RCK80"/>
      <c r="RCL80"/>
      <c r="RCM80"/>
      <c r="RCN80"/>
      <c r="RCO80"/>
      <c r="RCP80"/>
      <c r="RCQ80"/>
      <c r="RCR80"/>
      <c r="RCS80"/>
      <c r="RCT80"/>
      <c r="RCU80"/>
      <c r="RCV80"/>
      <c r="RCW80"/>
      <c r="RCX80"/>
      <c r="RCY80"/>
      <c r="RCZ80"/>
      <c r="RDA80"/>
      <c r="RDB80"/>
      <c r="RDC80"/>
      <c r="RDD80"/>
      <c r="RDE80"/>
      <c r="RDF80"/>
      <c r="RDG80"/>
      <c r="RDH80"/>
      <c r="RDI80"/>
      <c r="RDJ80"/>
      <c r="RDK80"/>
      <c r="RDL80"/>
      <c r="RDM80"/>
      <c r="RDN80"/>
      <c r="RDO80"/>
      <c r="RDP80"/>
      <c r="RDQ80"/>
      <c r="RDR80"/>
      <c r="RDS80"/>
      <c r="RDZ80"/>
      <c r="REA80"/>
      <c r="REB80"/>
      <c r="REC80"/>
      <c r="RED80"/>
      <c r="REE80"/>
      <c r="REF80"/>
      <c r="REG80"/>
      <c r="REH80"/>
      <c r="REI80"/>
      <c r="REJ80"/>
      <c r="REK80"/>
      <c r="REL80"/>
      <c r="REM80"/>
      <c r="REN80"/>
      <c r="REO80"/>
      <c r="REP80"/>
      <c r="REQ80"/>
      <c r="RER80"/>
      <c r="RES80"/>
      <c r="RET80"/>
      <c r="REU80"/>
      <c r="REV80"/>
      <c r="REW80"/>
      <c r="REX80"/>
      <c r="REY80"/>
      <c r="REZ80"/>
      <c r="RFA80"/>
      <c r="RFB80"/>
      <c r="RFC80"/>
      <c r="RFD80"/>
      <c r="RFE80"/>
      <c r="RFF80"/>
      <c r="RFG80"/>
      <c r="RFH80"/>
      <c r="RFI80"/>
      <c r="RFJ80"/>
      <c r="RFK80"/>
      <c r="RFL80"/>
      <c r="RFM80"/>
      <c r="RFN80"/>
      <c r="RFO80"/>
      <c r="RFP80"/>
      <c r="RFQ80"/>
      <c r="RFR80"/>
      <c r="RFS80"/>
      <c r="RFT80"/>
      <c r="RFU80"/>
      <c r="RFV80"/>
      <c r="RFW80"/>
      <c r="RFX80"/>
      <c r="RFY80"/>
      <c r="RFZ80"/>
      <c r="RGA80"/>
      <c r="RGB80"/>
      <c r="RGC80"/>
      <c r="RGD80"/>
      <c r="RGE80"/>
      <c r="RGF80"/>
      <c r="RGG80"/>
      <c r="RGH80"/>
      <c r="RGI80"/>
      <c r="RGJ80"/>
      <c r="RGK80"/>
      <c r="RGL80"/>
      <c r="RGM80"/>
      <c r="RGN80"/>
      <c r="RGO80"/>
      <c r="RGP80"/>
      <c r="RGQ80"/>
      <c r="RGR80"/>
      <c r="RGS80"/>
      <c r="RGT80"/>
      <c r="RGU80"/>
      <c r="RGV80"/>
      <c r="RGW80"/>
      <c r="RGX80"/>
      <c r="RGY80"/>
      <c r="RGZ80"/>
      <c r="RHA80"/>
      <c r="RHB80"/>
      <c r="RHC80"/>
      <c r="RHD80"/>
      <c r="RHE80"/>
      <c r="RHF80"/>
      <c r="RHG80"/>
      <c r="RHH80"/>
      <c r="RHI80"/>
      <c r="RHJ80"/>
      <c r="RHK80"/>
      <c r="RHL80"/>
      <c r="RHM80"/>
      <c r="RHN80"/>
      <c r="RHO80"/>
      <c r="RHP80"/>
      <c r="RHQ80"/>
      <c r="RHR80"/>
      <c r="RHS80"/>
      <c r="RHT80"/>
      <c r="RHU80"/>
      <c r="RHV80"/>
      <c r="RHW80"/>
      <c r="RHX80"/>
      <c r="RHY80"/>
      <c r="RHZ80"/>
      <c r="RIA80"/>
      <c r="RIB80"/>
      <c r="RIC80"/>
      <c r="RID80"/>
      <c r="RIE80"/>
      <c r="RIF80"/>
      <c r="RIG80"/>
      <c r="RIH80"/>
      <c r="RII80"/>
      <c r="RIJ80"/>
      <c r="RIK80"/>
      <c r="RIL80"/>
      <c r="RIM80"/>
      <c r="RIN80"/>
      <c r="RIO80"/>
      <c r="RIP80"/>
      <c r="RIQ80"/>
      <c r="RIR80"/>
      <c r="RIS80"/>
      <c r="RIT80"/>
      <c r="RIU80"/>
      <c r="RIV80"/>
      <c r="RIW80"/>
      <c r="RIX80"/>
      <c r="RIY80"/>
      <c r="RIZ80"/>
      <c r="RJA80"/>
      <c r="RJB80"/>
      <c r="RJC80"/>
      <c r="RJD80"/>
      <c r="RJE80"/>
      <c r="RJF80"/>
      <c r="RJG80"/>
      <c r="RJH80"/>
      <c r="RJI80"/>
      <c r="RJJ80"/>
      <c r="RJK80"/>
      <c r="RJL80"/>
      <c r="RJM80"/>
      <c r="RJN80"/>
      <c r="RJO80"/>
      <c r="RJP80"/>
      <c r="RJQ80"/>
      <c r="RJR80"/>
      <c r="RJS80"/>
      <c r="RJT80"/>
      <c r="RJU80"/>
      <c r="RJV80"/>
      <c r="RJW80"/>
      <c r="RJX80"/>
      <c r="RJY80"/>
      <c r="RJZ80"/>
      <c r="RKA80"/>
      <c r="RKB80"/>
      <c r="RKC80"/>
      <c r="RKD80"/>
      <c r="RKE80"/>
      <c r="RKF80"/>
      <c r="RKG80"/>
      <c r="RKH80"/>
      <c r="RKI80"/>
      <c r="RKJ80"/>
      <c r="RKK80"/>
      <c r="RKL80"/>
      <c r="RKM80"/>
      <c r="RKN80"/>
      <c r="RKO80"/>
      <c r="RKP80"/>
      <c r="RKQ80"/>
      <c r="RKR80"/>
      <c r="RKS80"/>
      <c r="RKT80"/>
      <c r="RKU80"/>
      <c r="RKV80"/>
      <c r="RKW80"/>
      <c r="RKX80"/>
      <c r="RKY80"/>
      <c r="RKZ80"/>
      <c r="RLA80"/>
      <c r="RLB80"/>
      <c r="RLC80"/>
      <c r="RLD80"/>
      <c r="RLE80"/>
      <c r="RLF80"/>
      <c r="RLG80"/>
      <c r="RLH80"/>
      <c r="RLI80"/>
      <c r="RLJ80"/>
      <c r="RLK80"/>
      <c r="RLL80"/>
      <c r="RLM80"/>
      <c r="RLN80"/>
      <c r="RLO80"/>
      <c r="RLP80"/>
      <c r="RLQ80"/>
      <c r="RLR80"/>
      <c r="RLS80"/>
      <c r="RLT80"/>
      <c r="RLU80"/>
      <c r="RLV80"/>
      <c r="RLW80"/>
      <c r="RLX80"/>
      <c r="RLY80"/>
      <c r="RLZ80"/>
      <c r="RMA80"/>
      <c r="RMB80"/>
      <c r="RMC80"/>
      <c r="RMD80"/>
      <c r="RME80"/>
      <c r="RMF80"/>
      <c r="RMG80"/>
      <c r="RMH80"/>
      <c r="RMI80"/>
      <c r="RMJ80"/>
      <c r="RMK80"/>
      <c r="RML80"/>
      <c r="RMM80"/>
      <c r="RMN80"/>
      <c r="RMO80"/>
      <c r="RMP80"/>
      <c r="RMQ80"/>
      <c r="RMR80"/>
      <c r="RMS80"/>
      <c r="RMT80"/>
      <c r="RMU80"/>
      <c r="RMV80"/>
      <c r="RMW80"/>
      <c r="RMX80"/>
      <c r="RMY80"/>
      <c r="RMZ80"/>
      <c r="RNA80"/>
      <c r="RNB80"/>
      <c r="RNC80"/>
      <c r="RND80"/>
      <c r="RNE80"/>
      <c r="RNF80"/>
      <c r="RNG80"/>
      <c r="RNH80"/>
      <c r="RNI80"/>
      <c r="RNJ80"/>
      <c r="RNK80"/>
      <c r="RNL80"/>
      <c r="RNM80"/>
      <c r="RNN80"/>
      <c r="RNO80"/>
      <c r="RNV80"/>
      <c r="RNW80"/>
      <c r="RNX80"/>
      <c r="RNY80"/>
      <c r="RNZ80"/>
      <c r="ROA80"/>
      <c r="ROB80"/>
      <c r="ROC80"/>
      <c r="ROD80"/>
      <c r="ROE80"/>
      <c r="ROF80"/>
      <c r="ROG80"/>
      <c r="ROH80"/>
      <c r="ROI80"/>
      <c r="ROJ80"/>
      <c r="ROK80"/>
      <c r="ROL80"/>
      <c r="ROM80"/>
      <c r="RON80"/>
      <c r="ROO80"/>
      <c r="ROP80"/>
      <c r="ROQ80"/>
      <c r="ROR80"/>
      <c r="ROS80"/>
      <c r="ROT80"/>
      <c r="ROU80"/>
      <c r="ROV80"/>
      <c r="ROW80"/>
      <c r="ROX80"/>
      <c r="ROY80"/>
      <c r="ROZ80"/>
      <c r="RPA80"/>
      <c r="RPB80"/>
      <c r="RPC80"/>
      <c r="RPD80"/>
      <c r="RPE80"/>
      <c r="RPF80"/>
      <c r="RPG80"/>
      <c r="RPH80"/>
      <c r="RPI80"/>
      <c r="RPJ80"/>
      <c r="RPK80"/>
      <c r="RPL80"/>
      <c r="RPM80"/>
      <c r="RPN80"/>
      <c r="RPO80"/>
      <c r="RPP80"/>
      <c r="RPQ80"/>
      <c r="RPR80"/>
      <c r="RPS80"/>
      <c r="RPT80"/>
      <c r="RPU80"/>
      <c r="RPV80"/>
      <c r="RPW80"/>
      <c r="RPX80"/>
      <c r="RPY80"/>
      <c r="RPZ80"/>
      <c r="RQA80"/>
      <c r="RQB80"/>
      <c r="RQC80"/>
      <c r="RQD80"/>
      <c r="RQE80"/>
      <c r="RQF80"/>
      <c r="RQG80"/>
      <c r="RQH80"/>
      <c r="RQI80"/>
      <c r="RQJ80"/>
      <c r="RQK80"/>
      <c r="RQL80"/>
      <c r="RQM80"/>
      <c r="RQN80"/>
      <c r="RQO80"/>
      <c r="RQP80"/>
      <c r="RQQ80"/>
      <c r="RQR80"/>
      <c r="RQS80"/>
      <c r="RQT80"/>
      <c r="RQU80"/>
      <c r="RQV80"/>
      <c r="RQW80"/>
      <c r="RQX80"/>
      <c r="RQY80"/>
      <c r="RQZ80"/>
      <c r="RRA80"/>
      <c r="RRB80"/>
      <c r="RRC80"/>
      <c r="RRD80"/>
      <c r="RRE80"/>
      <c r="RRF80"/>
      <c r="RRG80"/>
      <c r="RRH80"/>
      <c r="RRI80"/>
      <c r="RRJ80"/>
      <c r="RRK80"/>
      <c r="RRL80"/>
      <c r="RRM80"/>
      <c r="RRN80"/>
      <c r="RRO80"/>
      <c r="RRP80"/>
      <c r="RRQ80"/>
      <c r="RRR80"/>
      <c r="RRS80"/>
      <c r="RRT80"/>
      <c r="RRU80"/>
      <c r="RRV80"/>
      <c r="RRW80"/>
      <c r="RRX80"/>
      <c r="RRY80"/>
      <c r="RRZ80"/>
      <c r="RSA80"/>
      <c r="RSB80"/>
      <c r="RSC80"/>
      <c r="RSD80"/>
      <c r="RSE80"/>
      <c r="RSF80"/>
      <c r="RSG80"/>
      <c r="RSH80"/>
      <c r="RSI80"/>
      <c r="RSJ80"/>
      <c r="RSK80"/>
      <c r="RSL80"/>
      <c r="RSM80"/>
      <c r="RSN80"/>
      <c r="RSO80"/>
      <c r="RSP80"/>
      <c r="RSQ80"/>
      <c r="RSR80"/>
      <c r="RSS80"/>
      <c r="RST80"/>
      <c r="RSU80"/>
      <c r="RSV80"/>
      <c r="RSW80"/>
      <c r="RSX80"/>
      <c r="RSY80"/>
      <c r="RSZ80"/>
      <c r="RTA80"/>
      <c r="RTB80"/>
      <c r="RTC80"/>
      <c r="RTD80"/>
      <c r="RTE80"/>
      <c r="RTF80"/>
      <c r="RTG80"/>
      <c r="RTH80"/>
      <c r="RTI80"/>
      <c r="RTJ80"/>
      <c r="RTK80"/>
      <c r="RTL80"/>
      <c r="RTM80"/>
      <c r="RTN80"/>
      <c r="RTO80"/>
      <c r="RTP80"/>
      <c r="RTQ80"/>
      <c r="RTR80"/>
      <c r="RTS80"/>
      <c r="RTT80"/>
      <c r="RTU80"/>
      <c r="RTV80"/>
      <c r="RTW80"/>
      <c r="RTX80"/>
      <c r="RTY80"/>
      <c r="RTZ80"/>
      <c r="RUA80"/>
      <c r="RUB80"/>
      <c r="RUC80"/>
      <c r="RUD80"/>
      <c r="RUE80"/>
      <c r="RUF80"/>
      <c r="RUG80"/>
      <c r="RUH80"/>
      <c r="RUI80"/>
      <c r="RUJ80"/>
      <c r="RUK80"/>
      <c r="RUL80"/>
      <c r="RUM80"/>
      <c r="RUN80"/>
      <c r="RUO80"/>
      <c r="RUP80"/>
      <c r="RUQ80"/>
      <c r="RUR80"/>
      <c r="RUS80"/>
      <c r="RUT80"/>
      <c r="RUU80"/>
      <c r="RUV80"/>
      <c r="RUW80"/>
      <c r="RUX80"/>
      <c r="RUY80"/>
      <c r="RUZ80"/>
      <c r="RVA80"/>
      <c r="RVB80"/>
      <c r="RVC80"/>
      <c r="RVD80"/>
      <c r="RVE80"/>
      <c r="RVF80"/>
      <c r="RVG80"/>
      <c r="RVH80"/>
      <c r="RVI80"/>
      <c r="RVJ80"/>
      <c r="RVK80"/>
      <c r="RVL80"/>
      <c r="RVM80"/>
      <c r="RVN80"/>
      <c r="RVO80"/>
      <c r="RVP80"/>
      <c r="RVQ80"/>
      <c r="RVR80"/>
      <c r="RVS80"/>
      <c r="RVT80"/>
      <c r="RVU80"/>
      <c r="RVV80"/>
      <c r="RVW80"/>
      <c r="RVX80"/>
      <c r="RVY80"/>
      <c r="RVZ80"/>
      <c r="RWA80"/>
      <c r="RWB80"/>
      <c r="RWC80"/>
      <c r="RWD80"/>
      <c r="RWE80"/>
      <c r="RWF80"/>
      <c r="RWG80"/>
      <c r="RWH80"/>
      <c r="RWI80"/>
      <c r="RWJ80"/>
      <c r="RWK80"/>
      <c r="RWL80"/>
      <c r="RWM80"/>
      <c r="RWN80"/>
      <c r="RWO80"/>
      <c r="RWP80"/>
      <c r="RWQ80"/>
      <c r="RWR80"/>
      <c r="RWS80"/>
      <c r="RWT80"/>
      <c r="RWU80"/>
      <c r="RWV80"/>
      <c r="RWW80"/>
      <c r="RWX80"/>
      <c r="RWY80"/>
      <c r="RWZ80"/>
      <c r="RXA80"/>
      <c r="RXB80"/>
      <c r="RXC80"/>
      <c r="RXD80"/>
      <c r="RXE80"/>
      <c r="RXF80"/>
      <c r="RXG80"/>
      <c r="RXH80"/>
      <c r="RXI80"/>
      <c r="RXJ80"/>
      <c r="RXK80"/>
      <c r="RXR80"/>
      <c r="RXS80"/>
      <c r="RXT80"/>
      <c r="RXU80"/>
      <c r="RXV80"/>
      <c r="RXW80"/>
      <c r="RXX80"/>
      <c r="RXY80"/>
      <c r="RXZ80"/>
      <c r="RYA80"/>
      <c r="RYB80"/>
      <c r="RYC80"/>
      <c r="RYD80"/>
      <c r="RYE80"/>
      <c r="RYF80"/>
      <c r="RYG80"/>
      <c r="RYH80"/>
      <c r="RYI80"/>
      <c r="RYJ80"/>
      <c r="RYK80"/>
      <c r="RYL80"/>
      <c r="RYM80"/>
      <c r="RYN80"/>
      <c r="RYO80"/>
      <c r="RYP80"/>
      <c r="RYQ80"/>
      <c r="RYR80"/>
      <c r="RYS80"/>
      <c r="RYT80"/>
      <c r="RYU80"/>
      <c r="RYV80"/>
      <c r="RYW80"/>
      <c r="RYX80"/>
      <c r="RYY80"/>
      <c r="RYZ80"/>
      <c r="RZA80"/>
      <c r="RZB80"/>
      <c r="RZC80"/>
      <c r="RZD80"/>
      <c r="RZE80"/>
      <c r="RZF80"/>
      <c r="RZG80"/>
      <c r="RZH80"/>
      <c r="RZI80"/>
      <c r="RZJ80"/>
      <c r="RZK80"/>
      <c r="RZL80"/>
      <c r="RZM80"/>
      <c r="RZN80"/>
      <c r="RZO80"/>
      <c r="RZP80"/>
      <c r="RZQ80"/>
      <c r="RZR80"/>
      <c r="RZS80"/>
      <c r="RZT80"/>
      <c r="RZU80"/>
      <c r="RZV80"/>
      <c r="RZW80"/>
      <c r="RZX80"/>
      <c r="RZY80"/>
      <c r="RZZ80"/>
      <c r="SAA80"/>
      <c r="SAB80"/>
      <c r="SAC80"/>
      <c r="SAD80"/>
      <c r="SAE80"/>
      <c r="SAF80"/>
      <c r="SAG80"/>
      <c r="SAH80"/>
      <c r="SAI80"/>
      <c r="SAJ80"/>
      <c r="SAK80"/>
      <c r="SAL80"/>
      <c r="SAM80"/>
      <c r="SAN80"/>
      <c r="SAO80"/>
      <c r="SAP80"/>
      <c r="SAQ80"/>
      <c r="SAR80"/>
      <c r="SAS80"/>
      <c r="SAT80"/>
      <c r="SAU80"/>
      <c r="SAV80"/>
      <c r="SAW80"/>
      <c r="SAX80"/>
      <c r="SAY80"/>
      <c r="SAZ80"/>
      <c r="SBA80"/>
      <c r="SBB80"/>
      <c r="SBC80"/>
      <c r="SBD80"/>
      <c r="SBE80"/>
      <c r="SBF80"/>
      <c r="SBG80"/>
      <c r="SBH80"/>
      <c r="SBI80"/>
      <c r="SBJ80"/>
      <c r="SBK80"/>
      <c r="SBL80"/>
      <c r="SBM80"/>
      <c r="SBN80"/>
      <c r="SBO80"/>
      <c r="SBP80"/>
      <c r="SBQ80"/>
      <c r="SBR80"/>
      <c r="SBS80"/>
      <c r="SBT80"/>
      <c r="SBU80"/>
      <c r="SBV80"/>
      <c r="SBW80"/>
      <c r="SBX80"/>
      <c r="SBY80"/>
      <c r="SBZ80"/>
      <c r="SCA80"/>
      <c r="SCB80"/>
      <c r="SCC80"/>
      <c r="SCD80"/>
      <c r="SCE80"/>
      <c r="SCF80"/>
      <c r="SCG80"/>
      <c r="SCH80"/>
      <c r="SCI80"/>
      <c r="SCJ80"/>
      <c r="SCK80"/>
      <c r="SCL80"/>
      <c r="SCM80"/>
      <c r="SCN80"/>
      <c r="SCO80"/>
      <c r="SCP80"/>
      <c r="SCQ80"/>
      <c r="SCR80"/>
      <c r="SCS80"/>
      <c r="SCT80"/>
      <c r="SCU80"/>
      <c r="SCV80"/>
      <c r="SCW80"/>
      <c r="SCX80"/>
      <c r="SCY80"/>
      <c r="SCZ80"/>
      <c r="SDA80"/>
      <c r="SDB80"/>
      <c r="SDC80"/>
      <c r="SDD80"/>
      <c r="SDE80"/>
      <c r="SDF80"/>
      <c r="SDG80"/>
      <c r="SDH80"/>
      <c r="SDI80"/>
      <c r="SDJ80"/>
      <c r="SDK80"/>
      <c r="SDL80"/>
      <c r="SDM80"/>
      <c r="SDN80"/>
      <c r="SDO80"/>
      <c r="SDP80"/>
      <c r="SDQ80"/>
      <c r="SDR80"/>
      <c r="SDS80"/>
      <c r="SDT80"/>
      <c r="SDU80"/>
      <c r="SDV80"/>
      <c r="SDW80"/>
      <c r="SDX80"/>
      <c r="SDY80"/>
      <c r="SDZ80"/>
      <c r="SEA80"/>
      <c r="SEB80"/>
      <c r="SEC80"/>
      <c r="SED80"/>
      <c r="SEE80"/>
      <c r="SEF80"/>
      <c r="SEG80"/>
      <c r="SEH80"/>
      <c r="SEI80"/>
      <c r="SEJ80"/>
      <c r="SEK80"/>
      <c r="SEL80"/>
      <c r="SEM80"/>
      <c r="SEN80"/>
      <c r="SEO80"/>
      <c r="SEP80"/>
      <c r="SEQ80"/>
      <c r="SER80"/>
      <c r="SES80"/>
      <c r="SET80"/>
      <c r="SEU80"/>
      <c r="SEV80"/>
      <c r="SEW80"/>
      <c r="SEX80"/>
      <c r="SEY80"/>
      <c r="SEZ80"/>
      <c r="SFA80"/>
      <c r="SFB80"/>
      <c r="SFC80"/>
      <c r="SFD80"/>
      <c r="SFE80"/>
      <c r="SFF80"/>
      <c r="SFG80"/>
      <c r="SFH80"/>
      <c r="SFI80"/>
      <c r="SFJ80"/>
      <c r="SFK80"/>
      <c r="SFL80"/>
      <c r="SFM80"/>
      <c r="SFN80"/>
      <c r="SFO80"/>
      <c r="SFP80"/>
      <c r="SFQ80"/>
      <c r="SFR80"/>
      <c r="SFS80"/>
      <c r="SFT80"/>
      <c r="SFU80"/>
      <c r="SFV80"/>
      <c r="SFW80"/>
      <c r="SFX80"/>
      <c r="SFY80"/>
      <c r="SFZ80"/>
      <c r="SGA80"/>
      <c r="SGB80"/>
      <c r="SGC80"/>
      <c r="SGD80"/>
      <c r="SGE80"/>
      <c r="SGF80"/>
      <c r="SGG80"/>
      <c r="SGH80"/>
      <c r="SGI80"/>
      <c r="SGJ80"/>
      <c r="SGK80"/>
      <c r="SGL80"/>
      <c r="SGM80"/>
      <c r="SGN80"/>
      <c r="SGO80"/>
      <c r="SGP80"/>
      <c r="SGQ80"/>
      <c r="SGR80"/>
      <c r="SGS80"/>
      <c r="SGT80"/>
      <c r="SGU80"/>
      <c r="SGV80"/>
      <c r="SGW80"/>
      <c r="SGX80"/>
      <c r="SGY80"/>
      <c r="SGZ80"/>
      <c r="SHA80"/>
      <c r="SHB80"/>
      <c r="SHC80"/>
      <c r="SHD80"/>
      <c r="SHE80"/>
      <c r="SHF80"/>
      <c r="SHG80"/>
      <c r="SHN80"/>
      <c r="SHO80"/>
      <c r="SHP80"/>
      <c r="SHQ80"/>
      <c r="SHR80"/>
      <c r="SHS80"/>
      <c r="SHT80"/>
      <c r="SHU80"/>
      <c r="SHV80"/>
      <c r="SHW80"/>
      <c r="SHX80"/>
      <c r="SHY80"/>
      <c r="SHZ80"/>
      <c r="SIA80"/>
      <c r="SIB80"/>
      <c r="SIC80"/>
      <c r="SID80"/>
      <c r="SIE80"/>
      <c r="SIF80"/>
      <c r="SIG80"/>
      <c r="SIH80"/>
      <c r="SII80"/>
      <c r="SIJ80"/>
      <c r="SIK80"/>
      <c r="SIL80"/>
      <c r="SIM80"/>
      <c r="SIN80"/>
      <c r="SIO80"/>
      <c r="SIP80"/>
      <c r="SIQ80"/>
      <c r="SIR80"/>
      <c r="SIS80"/>
      <c r="SIT80"/>
      <c r="SIU80"/>
      <c r="SIV80"/>
      <c r="SIW80"/>
      <c r="SIX80"/>
      <c r="SIY80"/>
      <c r="SIZ80"/>
      <c r="SJA80"/>
      <c r="SJB80"/>
      <c r="SJC80"/>
      <c r="SJD80"/>
      <c r="SJE80"/>
      <c r="SJF80"/>
      <c r="SJG80"/>
      <c r="SJH80"/>
      <c r="SJI80"/>
      <c r="SJJ80"/>
      <c r="SJK80"/>
      <c r="SJL80"/>
      <c r="SJM80"/>
      <c r="SJN80"/>
      <c r="SJO80"/>
      <c r="SJP80"/>
      <c r="SJQ80"/>
      <c r="SJR80"/>
      <c r="SJS80"/>
      <c r="SJT80"/>
      <c r="SJU80"/>
      <c r="SJV80"/>
      <c r="SJW80"/>
      <c r="SJX80"/>
      <c r="SJY80"/>
      <c r="SJZ80"/>
      <c r="SKA80"/>
      <c r="SKB80"/>
      <c r="SKC80"/>
      <c r="SKD80"/>
      <c r="SKE80"/>
      <c r="SKF80"/>
      <c r="SKG80"/>
      <c r="SKH80"/>
      <c r="SKI80"/>
      <c r="SKJ80"/>
      <c r="SKK80"/>
      <c r="SKL80"/>
      <c r="SKM80"/>
      <c r="SKN80"/>
      <c r="SKO80"/>
      <c r="SKP80"/>
      <c r="SKQ80"/>
      <c r="SKR80"/>
      <c r="SKS80"/>
      <c r="SKT80"/>
      <c r="SKU80"/>
      <c r="SKV80"/>
      <c r="SKW80"/>
      <c r="SKX80"/>
      <c r="SKY80"/>
      <c r="SKZ80"/>
      <c r="SLA80"/>
      <c r="SLB80"/>
      <c r="SLC80"/>
      <c r="SLD80"/>
      <c r="SLE80"/>
      <c r="SLF80"/>
      <c r="SLG80"/>
      <c r="SLH80"/>
      <c r="SLI80"/>
      <c r="SLJ80"/>
      <c r="SLK80"/>
      <c r="SLL80"/>
      <c r="SLM80"/>
      <c r="SLN80"/>
      <c r="SLO80"/>
      <c r="SLP80"/>
      <c r="SLQ80"/>
      <c r="SLR80"/>
      <c r="SLS80"/>
      <c r="SLT80"/>
      <c r="SLU80"/>
      <c r="SLV80"/>
      <c r="SLW80"/>
      <c r="SLX80"/>
      <c r="SLY80"/>
      <c r="SLZ80"/>
      <c r="SMA80"/>
      <c r="SMB80"/>
      <c r="SMC80"/>
      <c r="SMD80"/>
      <c r="SME80"/>
      <c r="SMF80"/>
      <c r="SMG80"/>
      <c r="SMH80"/>
      <c r="SMI80"/>
      <c r="SMJ80"/>
      <c r="SMK80"/>
      <c r="SML80"/>
      <c r="SMM80"/>
      <c r="SMN80"/>
      <c r="SMO80"/>
      <c r="SMP80"/>
      <c r="SMQ80"/>
      <c r="SMR80"/>
      <c r="SMS80"/>
      <c r="SMT80"/>
      <c r="SMU80"/>
      <c r="SMV80"/>
      <c r="SMW80"/>
      <c r="SMX80"/>
      <c r="SMY80"/>
      <c r="SMZ80"/>
      <c r="SNA80"/>
      <c r="SNB80"/>
      <c r="SNC80"/>
      <c r="SND80"/>
      <c r="SNE80"/>
      <c r="SNF80"/>
      <c r="SNG80"/>
      <c r="SNH80"/>
      <c r="SNI80"/>
      <c r="SNJ80"/>
      <c r="SNK80"/>
      <c r="SNL80"/>
      <c r="SNM80"/>
      <c r="SNN80"/>
      <c r="SNO80"/>
      <c r="SNP80"/>
      <c r="SNQ80"/>
      <c r="SNR80"/>
      <c r="SNS80"/>
      <c r="SNT80"/>
      <c r="SNU80"/>
      <c r="SNV80"/>
      <c r="SNW80"/>
      <c r="SNX80"/>
      <c r="SNY80"/>
      <c r="SNZ80"/>
      <c r="SOA80"/>
      <c r="SOB80"/>
      <c r="SOC80"/>
      <c r="SOD80"/>
      <c r="SOE80"/>
      <c r="SOF80"/>
      <c r="SOG80"/>
      <c r="SOH80"/>
      <c r="SOI80"/>
      <c r="SOJ80"/>
      <c r="SOK80"/>
      <c r="SOL80"/>
      <c r="SOM80"/>
      <c r="SON80"/>
      <c r="SOO80"/>
      <c r="SOP80"/>
      <c r="SOQ80"/>
      <c r="SOR80"/>
      <c r="SOS80"/>
      <c r="SOT80"/>
      <c r="SOU80"/>
      <c r="SOV80"/>
      <c r="SOW80"/>
      <c r="SOX80"/>
      <c r="SOY80"/>
      <c r="SOZ80"/>
      <c r="SPA80"/>
      <c r="SPB80"/>
      <c r="SPC80"/>
      <c r="SPD80"/>
      <c r="SPE80"/>
      <c r="SPF80"/>
      <c r="SPG80"/>
      <c r="SPH80"/>
      <c r="SPI80"/>
      <c r="SPJ80"/>
      <c r="SPK80"/>
      <c r="SPL80"/>
      <c r="SPM80"/>
      <c r="SPN80"/>
      <c r="SPO80"/>
      <c r="SPP80"/>
      <c r="SPQ80"/>
      <c r="SPR80"/>
      <c r="SPS80"/>
      <c r="SPT80"/>
      <c r="SPU80"/>
      <c r="SPV80"/>
      <c r="SPW80"/>
      <c r="SPX80"/>
      <c r="SPY80"/>
      <c r="SPZ80"/>
      <c r="SQA80"/>
      <c r="SQB80"/>
      <c r="SQC80"/>
      <c r="SQD80"/>
      <c r="SQE80"/>
      <c r="SQF80"/>
      <c r="SQG80"/>
      <c r="SQH80"/>
      <c r="SQI80"/>
      <c r="SQJ80"/>
      <c r="SQK80"/>
      <c r="SQL80"/>
      <c r="SQM80"/>
      <c r="SQN80"/>
      <c r="SQO80"/>
      <c r="SQP80"/>
      <c r="SQQ80"/>
      <c r="SQR80"/>
      <c r="SQS80"/>
      <c r="SQT80"/>
      <c r="SQU80"/>
      <c r="SQV80"/>
      <c r="SQW80"/>
      <c r="SQX80"/>
      <c r="SQY80"/>
      <c r="SQZ80"/>
      <c r="SRA80"/>
      <c r="SRB80"/>
      <c r="SRC80"/>
      <c r="SRJ80"/>
      <c r="SRK80"/>
      <c r="SRL80"/>
      <c r="SRM80"/>
      <c r="SRN80"/>
      <c r="SRO80"/>
      <c r="SRP80"/>
      <c r="SRQ80"/>
      <c r="SRR80"/>
      <c r="SRS80"/>
      <c r="SRT80"/>
      <c r="SRU80"/>
      <c r="SRV80"/>
      <c r="SRW80"/>
      <c r="SRX80"/>
      <c r="SRY80"/>
      <c r="SRZ80"/>
      <c r="SSA80"/>
      <c r="SSB80"/>
      <c r="SSC80"/>
      <c r="SSD80"/>
      <c r="SSE80"/>
      <c r="SSF80"/>
      <c r="SSG80"/>
      <c r="SSH80"/>
      <c r="SSI80"/>
      <c r="SSJ80"/>
      <c r="SSK80"/>
      <c r="SSL80"/>
      <c r="SSM80"/>
      <c r="SSN80"/>
      <c r="SSO80"/>
      <c r="SSP80"/>
      <c r="SSQ80"/>
      <c r="SSR80"/>
      <c r="SSS80"/>
      <c r="SST80"/>
      <c r="SSU80"/>
      <c r="SSV80"/>
      <c r="SSW80"/>
      <c r="SSX80"/>
      <c r="SSY80"/>
      <c r="SSZ80"/>
      <c r="STA80"/>
      <c r="STB80"/>
      <c r="STC80"/>
      <c r="STD80"/>
      <c r="STE80"/>
      <c r="STF80"/>
      <c r="STG80"/>
      <c r="STH80"/>
      <c r="STI80"/>
      <c r="STJ80"/>
      <c r="STK80"/>
      <c r="STL80"/>
      <c r="STM80"/>
      <c r="STN80"/>
      <c r="STO80"/>
      <c r="STP80"/>
      <c r="STQ80"/>
      <c r="STR80"/>
      <c r="STS80"/>
      <c r="STT80"/>
      <c r="STU80"/>
      <c r="STV80"/>
      <c r="STW80"/>
      <c r="STX80"/>
      <c r="STY80"/>
      <c r="STZ80"/>
      <c r="SUA80"/>
      <c r="SUB80"/>
      <c r="SUC80"/>
      <c r="SUD80"/>
      <c r="SUE80"/>
      <c r="SUF80"/>
      <c r="SUG80"/>
      <c r="SUH80"/>
      <c r="SUI80"/>
      <c r="SUJ80"/>
      <c r="SUK80"/>
      <c r="SUL80"/>
      <c r="SUM80"/>
      <c r="SUN80"/>
      <c r="SUO80"/>
      <c r="SUP80"/>
      <c r="SUQ80"/>
      <c r="SUR80"/>
      <c r="SUS80"/>
      <c r="SUT80"/>
      <c r="SUU80"/>
      <c r="SUV80"/>
      <c r="SUW80"/>
      <c r="SUX80"/>
      <c r="SUY80"/>
      <c r="SUZ80"/>
      <c r="SVA80"/>
      <c r="SVB80"/>
      <c r="SVC80"/>
      <c r="SVD80"/>
      <c r="SVE80"/>
      <c r="SVF80"/>
      <c r="SVG80"/>
      <c r="SVH80"/>
      <c r="SVI80"/>
      <c r="SVJ80"/>
      <c r="SVK80"/>
      <c r="SVL80"/>
      <c r="SVM80"/>
      <c r="SVN80"/>
      <c r="SVO80"/>
      <c r="SVP80"/>
      <c r="SVQ80"/>
      <c r="SVR80"/>
      <c r="SVS80"/>
      <c r="SVT80"/>
      <c r="SVU80"/>
      <c r="SVV80"/>
      <c r="SVW80"/>
      <c r="SVX80"/>
      <c r="SVY80"/>
      <c r="SVZ80"/>
      <c r="SWA80"/>
      <c r="SWB80"/>
      <c r="SWC80"/>
      <c r="SWD80"/>
      <c r="SWE80"/>
      <c r="SWF80"/>
      <c r="SWG80"/>
      <c r="SWH80"/>
      <c r="SWI80"/>
      <c r="SWJ80"/>
      <c r="SWK80"/>
      <c r="SWL80"/>
      <c r="SWM80"/>
      <c r="SWN80"/>
      <c r="SWO80"/>
      <c r="SWP80"/>
      <c r="SWQ80"/>
      <c r="SWR80"/>
      <c r="SWS80"/>
      <c r="SWT80"/>
      <c r="SWU80"/>
      <c r="SWV80"/>
      <c r="SWW80"/>
      <c r="SWX80"/>
      <c r="SWY80"/>
      <c r="SWZ80"/>
      <c r="SXA80"/>
      <c r="SXB80"/>
      <c r="SXC80"/>
      <c r="SXD80"/>
      <c r="SXE80"/>
      <c r="SXF80"/>
      <c r="SXG80"/>
      <c r="SXH80"/>
      <c r="SXI80"/>
      <c r="SXJ80"/>
      <c r="SXK80"/>
      <c r="SXL80"/>
      <c r="SXM80"/>
      <c r="SXN80"/>
      <c r="SXO80"/>
      <c r="SXP80"/>
      <c r="SXQ80"/>
      <c r="SXR80"/>
      <c r="SXS80"/>
      <c r="SXT80"/>
      <c r="SXU80"/>
      <c r="SXV80"/>
      <c r="SXW80"/>
      <c r="SXX80"/>
      <c r="SXY80"/>
      <c r="SXZ80"/>
      <c r="SYA80"/>
      <c r="SYB80"/>
      <c r="SYC80"/>
      <c r="SYD80"/>
      <c r="SYE80"/>
      <c r="SYF80"/>
      <c r="SYG80"/>
      <c r="SYH80"/>
      <c r="SYI80"/>
      <c r="SYJ80"/>
      <c r="SYK80"/>
      <c r="SYL80"/>
      <c r="SYM80"/>
      <c r="SYN80"/>
      <c r="SYO80"/>
      <c r="SYP80"/>
      <c r="SYQ80"/>
      <c r="SYR80"/>
      <c r="SYS80"/>
      <c r="SYT80"/>
      <c r="SYU80"/>
      <c r="SYV80"/>
      <c r="SYW80"/>
      <c r="SYX80"/>
      <c r="SYY80"/>
      <c r="SYZ80"/>
      <c r="SZA80"/>
      <c r="SZB80"/>
      <c r="SZC80"/>
      <c r="SZD80"/>
      <c r="SZE80"/>
      <c r="SZF80"/>
      <c r="SZG80"/>
      <c r="SZH80"/>
      <c r="SZI80"/>
      <c r="SZJ80"/>
      <c r="SZK80"/>
      <c r="SZL80"/>
      <c r="SZM80"/>
      <c r="SZN80"/>
      <c r="SZO80"/>
      <c r="SZP80"/>
      <c r="SZQ80"/>
      <c r="SZR80"/>
      <c r="SZS80"/>
      <c r="SZT80"/>
      <c r="SZU80"/>
      <c r="SZV80"/>
      <c r="SZW80"/>
      <c r="SZX80"/>
      <c r="SZY80"/>
      <c r="SZZ80"/>
      <c r="TAA80"/>
      <c r="TAB80"/>
      <c r="TAC80"/>
      <c r="TAD80"/>
      <c r="TAE80"/>
      <c r="TAF80"/>
      <c r="TAG80"/>
      <c r="TAH80"/>
      <c r="TAI80"/>
      <c r="TAJ80"/>
      <c r="TAK80"/>
      <c r="TAL80"/>
      <c r="TAM80"/>
      <c r="TAN80"/>
      <c r="TAO80"/>
      <c r="TAP80"/>
      <c r="TAQ80"/>
      <c r="TAR80"/>
      <c r="TAS80"/>
      <c r="TAT80"/>
      <c r="TAU80"/>
      <c r="TAV80"/>
      <c r="TAW80"/>
      <c r="TAX80"/>
      <c r="TAY80"/>
      <c r="TBF80"/>
      <c r="TBG80"/>
      <c r="TBH80"/>
      <c r="TBI80"/>
      <c r="TBJ80"/>
      <c r="TBK80"/>
      <c r="TBL80"/>
      <c r="TBM80"/>
      <c r="TBN80"/>
      <c r="TBO80"/>
      <c r="TBP80"/>
      <c r="TBQ80"/>
      <c r="TBR80"/>
      <c r="TBS80"/>
      <c r="TBT80"/>
      <c r="TBU80"/>
      <c r="TBV80"/>
      <c r="TBW80"/>
      <c r="TBX80"/>
      <c r="TBY80"/>
      <c r="TBZ80"/>
      <c r="TCA80"/>
      <c r="TCB80"/>
      <c r="TCC80"/>
      <c r="TCD80"/>
      <c r="TCE80"/>
      <c r="TCF80"/>
      <c r="TCG80"/>
      <c r="TCH80"/>
      <c r="TCI80"/>
      <c r="TCJ80"/>
      <c r="TCK80"/>
      <c r="TCL80"/>
      <c r="TCM80"/>
      <c r="TCN80"/>
      <c r="TCO80"/>
      <c r="TCP80"/>
      <c r="TCQ80"/>
      <c r="TCR80"/>
      <c r="TCS80"/>
      <c r="TCT80"/>
      <c r="TCU80"/>
      <c r="TCV80"/>
      <c r="TCW80"/>
      <c r="TCX80"/>
      <c r="TCY80"/>
      <c r="TCZ80"/>
      <c r="TDA80"/>
      <c r="TDB80"/>
      <c r="TDC80"/>
      <c r="TDD80"/>
      <c r="TDE80"/>
      <c r="TDF80"/>
      <c r="TDG80"/>
      <c r="TDH80"/>
      <c r="TDI80"/>
      <c r="TDJ80"/>
      <c r="TDK80"/>
      <c r="TDL80"/>
      <c r="TDM80"/>
      <c r="TDN80"/>
      <c r="TDO80"/>
      <c r="TDP80"/>
      <c r="TDQ80"/>
      <c r="TDR80"/>
      <c r="TDS80"/>
      <c r="TDT80"/>
      <c r="TDU80"/>
      <c r="TDV80"/>
      <c r="TDW80"/>
      <c r="TDX80"/>
      <c r="TDY80"/>
      <c r="TDZ80"/>
      <c r="TEA80"/>
      <c r="TEB80"/>
      <c r="TEC80"/>
      <c r="TED80"/>
      <c r="TEE80"/>
      <c r="TEF80"/>
      <c r="TEG80"/>
      <c r="TEH80"/>
      <c r="TEI80"/>
      <c r="TEJ80"/>
      <c r="TEK80"/>
      <c r="TEL80"/>
      <c r="TEM80"/>
      <c r="TEN80"/>
      <c r="TEO80"/>
      <c r="TEP80"/>
      <c r="TEQ80"/>
      <c r="TER80"/>
      <c r="TES80"/>
      <c r="TET80"/>
      <c r="TEU80"/>
      <c r="TEV80"/>
      <c r="TEW80"/>
      <c r="TEX80"/>
      <c r="TEY80"/>
      <c r="TEZ80"/>
      <c r="TFA80"/>
      <c r="TFB80"/>
      <c r="TFC80"/>
      <c r="TFD80"/>
      <c r="TFE80"/>
      <c r="TFF80"/>
      <c r="TFG80"/>
      <c r="TFH80"/>
      <c r="TFI80"/>
      <c r="TFJ80"/>
      <c r="TFK80"/>
      <c r="TFL80"/>
      <c r="TFM80"/>
      <c r="TFN80"/>
      <c r="TFO80"/>
      <c r="TFP80"/>
      <c r="TFQ80"/>
      <c r="TFR80"/>
      <c r="TFS80"/>
      <c r="TFT80"/>
      <c r="TFU80"/>
      <c r="TFV80"/>
      <c r="TFW80"/>
      <c r="TFX80"/>
      <c r="TFY80"/>
      <c r="TFZ80"/>
      <c r="TGA80"/>
      <c r="TGB80"/>
      <c r="TGC80"/>
      <c r="TGD80"/>
      <c r="TGE80"/>
      <c r="TGF80"/>
      <c r="TGG80"/>
      <c r="TGH80"/>
      <c r="TGI80"/>
      <c r="TGJ80"/>
      <c r="TGK80"/>
      <c r="TGL80"/>
      <c r="TGM80"/>
      <c r="TGN80"/>
      <c r="TGO80"/>
      <c r="TGP80"/>
      <c r="TGQ80"/>
      <c r="TGR80"/>
      <c r="TGS80"/>
      <c r="TGT80"/>
      <c r="TGU80"/>
      <c r="TGV80"/>
      <c r="TGW80"/>
      <c r="TGX80"/>
      <c r="TGY80"/>
      <c r="TGZ80"/>
      <c r="THA80"/>
      <c r="THB80"/>
      <c r="THC80"/>
      <c r="THD80"/>
      <c r="THE80"/>
      <c r="THF80"/>
      <c r="THG80"/>
      <c r="THH80"/>
      <c r="THI80"/>
      <c r="THJ80"/>
      <c r="THK80"/>
      <c r="THL80"/>
      <c r="THM80"/>
      <c r="THN80"/>
      <c r="THO80"/>
      <c r="THP80"/>
      <c r="THQ80"/>
      <c r="THR80"/>
      <c r="THS80"/>
      <c r="THT80"/>
      <c r="THU80"/>
      <c r="THV80"/>
      <c r="THW80"/>
      <c r="THX80"/>
      <c r="THY80"/>
      <c r="THZ80"/>
      <c r="TIA80"/>
      <c r="TIB80"/>
      <c r="TIC80"/>
      <c r="TID80"/>
      <c r="TIE80"/>
      <c r="TIF80"/>
      <c r="TIG80"/>
      <c r="TIH80"/>
      <c r="TII80"/>
      <c r="TIJ80"/>
      <c r="TIK80"/>
      <c r="TIL80"/>
      <c r="TIM80"/>
      <c r="TIN80"/>
      <c r="TIO80"/>
      <c r="TIP80"/>
      <c r="TIQ80"/>
      <c r="TIR80"/>
      <c r="TIS80"/>
      <c r="TIT80"/>
      <c r="TIU80"/>
      <c r="TIV80"/>
      <c r="TIW80"/>
      <c r="TIX80"/>
      <c r="TIY80"/>
      <c r="TIZ80"/>
      <c r="TJA80"/>
      <c r="TJB80"/>
      <c r="TJC80"/>
      <c r="TJD80"/>
      <c r="TJE80"/>
      <c r="TJF80"/>
      <c r="TJG80"/>
      <c r="TJH80"/>
      <c r="TJI80"/>
      <c r="TJJ80"/>
      <c r="TJK80"/>
      <c r="TJL80"/>
      <c r="TJM80"/>
      <c r="TJN80"/>
      <c r="TJO80"/>
      <c r="TJP80"/>
      <c r="TJQ80"/>
      <c r="TJR80"/>
      <c r="TJS80"/>
      <c r="TJT80"/>
      <c r="TJU80"/>
      <c r="TJV80"/>
      <c r="TJW80"/>
      <c r="TJX80"/>
      <c r="TJY80"/>
      <c r="TJZ80"/>
      <c r="TKA80"/>
      <c r="TKB80"/>
      <c r="TKC80"/>
      <c r="TKD80"/>
      <c r="TKE80"/>
      <c r="TKF80"/>
      <c r="TKG80"/>
      <c r="TKH80"/>
      <c r="TKI80"/>
      <c r="TKJ80"/>
      <c r="TKK80"/>
      <c r="TKL80"/>
      <c r="TKM80"/>
      <c r="TKN80"/>
      <c r="TKO80"/>
      <c r="TKP80"/>
      <c r="TKQ80"/>
      <c r="TKR80"/>
      <c r="TKS80"/>
      <c r="TKT80"/>
      <c r="TKU80"/>
      <c r="TLB80"/>
      <c r="TLC80"/>
      <c r="TLD80"/>
      <c r="TLE80"/>
      <c r="TLF80"/>
      <c r="TLG80"/>
      <c r="TLH80"/>
      <c r="TLI80"/>
      <c r="TLJ80"/>
      <c r="TLK80"/>
      <c r="TLL80"/>
      <c r="TLM80"/>
      <c r="TLN80"/>
      <c r="TLO80"/>
      <c r="TLP80"/>
      <c r="TLQ80"/>
      <c r="TLR80"/>
      <c r="TLS80"/>
      <c r="TLT80"/>
      <c r="TLU80"/>
      <c r="TLV80"/>
      <c r="TLW80"/>
      <c r="TLX80"/>
      <c r="TLY80"/>
      <c r="TLZ80"/>
      <c r="TMA80"/>
      <c r="TMB80"/>
      <c r="TMC80"/>
      <c r="TMD80"/>
      <c r="TME80"/>
      <c r="TMF80"/>
      <c r="TMG80"/>
      <c r="TMH80"/>
      <c r="TMI80"/>
      <c r="TMJ80"/>
      <c r="TMK80"/>
      <c r="TML80"/>
      <c r="TMM80"/>
      <c r="TMN80"/>
      <c r="TMO80"/>
      <c r="TMP80"/>
      <c r="TMQ80"/>
      <c r="TMR80"/>
      <c r="TMS80"/>
      <c r="TMT80"/>
      <c r="TMU80"/>
      <c r="TMV80"/>
      <c r="TMW80"/>
      <c r="TMX80"/>
      <c r="TMY80"/>
      <c r="TMZ80"/>
      <c r="TNA80"/>
      <c r="TNB80"/>
      <c r="TNC80"/>
      <c r="TND80"/>
      <c r="TNE80"/>
      <c r="TNF80"/>
      <c r="TNG80"/>
      <c r="TNH80"/>
      <c r="TNI80"/>
      <c r="TNJ80"/>
      <c r="TNK80"/>
      <c r="TNL80"/>
      <c r="TNM80"/>
      <c r="TNN80"/>
      <c r="TNO80"/>
      <c r="TNP80"/>
      <c r="TNQ80"/>
      <c r="TNR80"/>
      <c r="TNS80"/>
      <c r="TNT80"/>
      <c r="TNU80"/>
      <c r="TNV80"/>
      <c r="TNW80"/>
      <c r="TNX80"/>
      <c r="TNY80"/>
      <c r="TNZ80"/>
      <c r="TOA80"/>
      <c r="TOB80"/>
      <c r="TOC80"/>
      <c r="TOD80"/>
      <c r="TOE80"/>
      <c r="TOF80"/>
      <c r="TOG80"/>
      <c r="TOH80"/>
      <c r="TOI80"/>
      <c r="TOJ80"/>
      <c r="TOK80"/>
      <c r="TOL80"/>
      <c r="TOM80"/>
      <c r="TON80"/>
      <c r="TOO80"/>
      <c r="TOP80"/>
      <c r="TOQ80"/>
      <c r="TOR80"/>
      <c r="TOS80"/>
      <c r="TOT80"/>
      <c r="TOU80"/>
      <c r="TOV80"/>
      <c r="TOW80"/>
      <c r="TOX80"/>
      <c r="TOY80"/>
      <c r="TOZ80"/>
      <c r="TPA80"/>
      <c r="TPB80"/>
      <c r="TPC80"/>
      <c r="TPD80"/>
      <c r="TPE80"/>
      <c r="TPF80"/>
      <c r="TPG80"/>
      <c r="TPH80"/>
      <c r="TPI80"/>
      <c r="TPJ80"/>
      <c r="TPK80"/>
      <c r="TPL80"/>
      <c r="TPM80"/>
      <c r="TPN80"/>
      <c r="TPO80"/>
      <c r="TPP80"/>
      <c r="TPQ80"/>
      <c r="TPR80"/>
      <c r="TPS80"/>
      <c r="TPT80"/>
      <c r="TPU80"/>
      <c r="TPV80"/>
      <c r="TPW80"/>
      <c r="TPX80"/>
      <c r="TPY80"/>
      <c r="TPZ80"/>
      <c r="TQA80"/>
      <c r="TQB80"/>
      <c r="TQC80"/>
      <c r="TQD80"/>
      <c r="TQE80"/>
      <c r="TQF80"/>
      <c r="TQG80"/>
      <c r="TQH80"/>
      <c r="TQI80"/>
      <c r="TQJ80"/>
      <c r="TQK80"/>
      <c r="TQL80"/>
      <c r="TQM80"/>
      <c r="TQN80"/>
      <c r="TQO80"/>
      <c r="TQP80"/>
      <c r="TQQ80"/>
      <c r="TQR80"/>
      <c r="TQS80"/>
      <c r="TQT80"/>
      <c r="TQU80"/>
      <c r="TQV80"/>
      <c r="TQW80"/>
      <c r="TQX80"/>
      <c r="TQY80"/>
      <c r="TQZ80"/>
      <c r="TRA80"/>
      <c r="TRB80"/>
      <c r="TRC80"/>
      <c r="TRD80"/>
      <c r="TRE80"/>
      <c r="TRF80"/>
      <c r="TRG80"/>
      <c r="TRH80"/>
      <c r="TRI80"/>
      <c r="TRJ80"/>
      <c r="TRK80"/>
      <c r="TRL80"/>
      <c r="TRM80"/>
      <c r="TRN80"/>
      <c r="TRO80"/>
      <c r="TRP80"/>
      <c r="TRQ80"/>
      <c r="TRR80"/>
      <c r="TRS80"/>
      <c r="TRT80"/>
      <c r="TRU80"/>
      <c r="TRV80"/>
      <c r="TRW80"/>
      <c r="TRX80"/>
      <c r="TRY80"/>
      <c r="TRZ80"/>
      <c r="TSA80"/>
      <c r="TSB80"/>
      <c r="TSC80"/>
      <c r="TSD80"/>
      <c r="TSE80"/>
      <c r="TSF80"/>
      <c r="TSG80"/>
      <c r="TSH80"/>
      <c r="TSI80"/>
      <c r="TSJ80"/>
      <c r="TSK80"/>
      <c r="TSL80"/>
      <c r="TSM80"/>
      <c r="TSN80"/>
      <c r="TSO80"/>
      <c r="TSP80"/>
      <c r="TSQ80"/>
      <c r="TSR80"/>
      <c r="TSS80"/>
      <c r="TST80"/>
      <c r="TSU80"/>
      <c r="TSV80"/>
      <c r="TSW80"/>
      <c r="TSX80"/>
      <c r="TSY80"/>
      <c r="TSZ80"/>
      <c r="TTA80"/>
      <c r="TTB80"/>
      <c r="TTC80"/>
      <c r="TTD80"/>
      <c r="TTE80"/>
      <c r="TTF80"/>
      <c r="TTG80"/>
      <c r="TTH80"/>
      <c r="TTI80"/>
      <c r="TTJ80"/>
      <c r="TTK80"/>
      <c r="TTL80"/>
      <c r="TTM80"/>
      <c r="TTN80"/>
      <c r="TTO80"/>
      <c r="TTP80"/>
      <c r="TTQ80"/>
      <c r="TTR80"/>
      <c r="TTS80"/>
      <c r="TTT80"/>
      <c r="TTU80"/>
      <c r="TTV80"/>
      <c r="TTW80"/>
      <c r="TTX80"/>
      <c r="TTY80"/>
      <c r="TTZ80"/>
      <c r="TUA80"/>
      <c r="TUB80"/>
      <c r="TUC80"/>
      <c r="TUD80"/>
      <c r="TUE80"/>
      <c r="TUF80"/>
      <c r="TUG80"/>
      <c r="TUH80"/>
      <c r="TUI80"/>
      <c r="TUJ80"/>
      <c r="TUK80"/>
      <c r="TUL80"/>
      <c r="TUM80"/>
      <c r="TUN80"/>
      <c r="TUO80"/>
      <c r="TUP80"/>
      <c r="TUQ80"/>
      <c r="TUX80"/>
      <c r="TUY80"/>
      <c r="TUZ80"/>
      <c r="TVA80"/>
      <c r="TVB80"/>
      <c r="TVC80"/>
      <c r="TVD80"/>
      <c r="TVE80"/>
      <c r="TVF80"/>
      <c r="TVG80"/>
      <c r="TVH80"/>
      <c r="TVI80"/>
      <c r="TVJ80"/>
      <c r="TVK80"/>
      <c r="TVL80"/>
      <c r="TVM80"/>
      <c r="TVN80"/>
      <c r="TVO80"/>
      <c r="TVP80"/>
      <c r="TVQ80"/>
      <c r="TVR80"/>
      <c r="TVS80"/>
      <c r="TVT80"/>
      <c r="TVU80"/>
      <c r="TVV80"/>
      <c r="TVW80"/>
      <c r="TVX80"/>
      <c r="TVY80"/>
      <c r="TVZ80"/>
      <c r="TWA80"/>
      <c r="TWB80"/>
      <c r="TWC80"/>
      <c r="TWD80"/>
      <c r="TWE80"/>
      <c r="TWF80"/>
      <c r="TWG80"/>
      <c r="TWH80"/>
      <c r="TWI80"/>
      <c r="TWJ80"/>
      <c r="TWK80"/>
      <c r="TWL80"/>
      <c r="TWM80"/>
      <c r="TWN80"/>
      <c r="TWO80"/>
      <c r="TWP80"/>
      <c r="TWQ80"/>
      <c r="TWR80"/>
      <c r="TWS80"/>
      <c r="TWT80"/>
      <c r="TWU80"/>
      <c r="TWV80"/>
      <c r="TWW80"/>
      <c r="TWX80"/>
      <c r="TWY80"/>
      <c r="TWZ80"/>
      <c r="TXA80"/>
      <c r="TXB80"/>
      <c r="TXC80"/>
      <c r="TXD80"/>
      <c r="TXE80"/>
      <c r="TXF80"/>
      <c r="TXG80"/>
      <c r="TXH80"/>
      <c r="TXI80"/>
      <c r="TXJ80"/>
      <c r="TXK80"/>
      <c r="TXL80"/>
      <c r="TXM80"/>
      <c r="TXN80"/>
      <c r="TXO80"/>
      <c r="TXP80"/>
      <c r="TXQ80"/>
      <c r="TXR80"/>
      <c r="TXS80"/>
      <c r="TXT80"/>
      <c r="TXU80"/>
      <c r="TXV80"/>
      <c r="TXW80"/>
      <c r="TXX80"/>
      <c r="TXY80"/>
      <c r="TXZ80"/>
      <c r="TYA80"/>
      <c r="TYB80"/>
      <c r="TYC80"/>
      <c r="TYD80"/>
      <c r="TYE80"/>
      <c r="TYF80"/>
      <c r="TYG80"/>
      <c r="TYH80"/>
      <c r="TYI80"/>
      <c r="TYJ80"/>
      <c r="TYK80"/>
      <c r="TYL80"/>
      <c r="TYM80"/>
      <c r="TYN80"/>
      <c r="TYO80"/>
      <c r="TYP80"/>
      <c r="TYQ80"/>
      <c r="TYR80"/>
      <c r="TYS80"/>
      <c r="TYT80"/>
      <c r="TYU80"/>
      <c r="TYV80"/>
      <c r="TYW80"/>
      <c r="TYX80"/>
      <c r="TYY80"/>
      <c r="TYZ80"/>
      <c r="TZA80"/>
      <c r="TZB80"/>
      <c r="TZC80"/>
      <c r="TZD80"/>
      <c r="TZE80"/>
      <c r="TZF80"/>
      <c r="TZG80"/>
      <c r="TZH80"/>
      <c r="TZI80"/>
      <c r="TZJ80"/>
      <c r="TZK80"/>
      <c r="TZL80"/>
      <c r="TZM80"/>
      <c r="TZN80"/>
      <c r="TZO80"/>
      <c r="TZP80"/>
      <c r="TZQ80"/>
      <c r="TZR80"/>
      <c r="TZS80"/>
      <c r="TZT80"/>
      <c r="TZU80"/>
      <c r="TZV80"/>
      <c r="TZW80"/>
      <c r="TZX80"/>
      <c r="TZY80"/>
      <c r="TZZ80"/>
      <c r="UAA80"/>
      <c r="UAB80"/>
      <c r="UAC80"/>
      <c r="UAD80"/>
      <c r="UAE80"/>
      <c r="UAF80"/>
      <c r="UAG80"/>
      <c r="UAH80"/>
      <c r="UAI80"/>
      <c r="UAJ80"/>
      <c r="UAK80"/>
      <c r="UAL80"/>
      <c r="UAM80"/>
      <c r="UAN80"/>
      <c r="UAO80"/>
      <c r="UAP80"/>
      <c r="UAQ80"/>
      <c r="UAR80"/>
      <c r="UAS80"/>
      <c r="UAT80"/>
      <c r="UAU80"/>
      <c r="UAV80"/>
      <c r="UAW80"/>
      <c r="UAX80"/>
      <c r="UAY80"/>
      <c r="UAZ80"/>
      <c r="UBA80"/>
      <c r="UBB80"/>
      <c r="UBC80"/>
      <c r="UBD80"/>
      <c r="UBE80"/>
      <c r="UBF80"/>
      <c r="UBG80"/>
      <c r="UBH80"/>
      <c r="UBI80"/>
      <c r="UBJ80"/>
      <c r="UBK80"/>
      <c r="UBL80"/>
      <c r="UBM80"/>
      <c r="UBN80"/>
      <c r="UBO80"/>
      <c r="UBP80"/>
      <c r="UBQ80"/>
      <c r="UBR80"/>
      <c r="UBS80"/>
      <c r="UBT80"/>
      <c r="UBU80"/>
      <c r="UBV80"/>
      <c r="UBW80"/>
      <c r="UBX80"/>
      <c r="UBY80"/>
      <c r="UBZ80"/>
      <c r="UCA80"/>
      <c r="UCB80"/>
      <c r="UCC80"/>
      <c r="UCD80"/>
      <c r="UCE80"/>
      <c r="UCF80"/>
      <c r="UCG80"/>
      <c r="UCH80"/>
      <c r="UCI80"/>
      <c r="UCJ80"/>
      <c r="UCK80"/>
      <c r="UCL80"/>
      <c r="UCM80"/>
      <c r="UCN80"/>
      <c r="UCO80"/>
      <c r="UCP80"/>
      <c r="UCQ80"/>
      <c r="UCR80"/>
      <c r="UCS80"/>
      <c r="UCT80"/>
      <c r="UCU80"/>
      <c r="UCV80"/>
      <c r="UCW80"/>
      <c r="UCX80"/>
      <c r="UCY80"/>
      <c r="UCZ80"/>
      <c r="UDA80"/>
      <c r="UDB80"/>
      <c r="UDC80"/>
      <c r="UDD80"/>
      <c r="UDE80"/>
      <c r="UDF80"/>
      <c r="UDG80"/>
      <c r="UDH80"/>
      <c r="UDI80"/>
      <c r="UDJ80"/>
      <c r="UDK80"/>
      <c r="UDL80"/>
      <c r="UDM80"/>
      <c r="UDN80"/>
      <c r="UDO80"/>
      <c r="UDP80"/>
      <c r="UDQ80"/>
      <c r="UDR80"/>
      <c r="UDS80"/>
      <c r="UDT80"/>
      <c r="UDU80"/>
      <c r="UDV80"/>
      <c r="UDW80"/>
      <c r="UDX80"/>
      <c r="UDY80"/>
      <c r="UDZ80"/>
      <c r="UEA80"/>
      <c r="UEB80"/>
      <c r="UEC80"/>
      <c r="UED80"/>
      <c r="UEE80"/>
      <c r="UEF80"/>
      <c r="UEG80"/>
      <c r="UEH80"/>
      <c r="UEI80"/>
      <c r="UEJ80"/>
      <c r="UEK80"/>
      <c r="UEL80"/>
      <c r="UEM80"/>
      <c r="UET80"/>
      <c r="UEU80"/>
      <c r="UEV80"/>
      <c r="UEW80"/>
      <c r="UEX80"/>
      <c r="UEY80"/>
      <c r="UEZ80"/>
      <c r="UFA80"/>
      <c r="UFB80"/>
      <c r="UFC80"/>
      <c r="UFD80"/>
      <c r="UFE80"/>
      <c r="UFF80"/>
      <c r="UFG80"/>
      <c r="UFH80"/>
      <c r="UFI80"/>
      <c r="UFJ80"/>
      <c r="UFK80"/>
      <c r="UFL80"/>
      <c r="UFM80"/>
      <c r="UFN80"/>
      <c r="UFO80"/>
      <c r="UFP80"/>
      <c r="UFQ80"/>
      <c r="UFR80"/>
      <c r="UFS80"/>
      <c r="UFT80"/>
      <c r="UFU80"/>
      <c r="UFV80"/>
      <c r="UFW80"/>
      <c r="UFX80"/>
      <c r="UFY80"/>
      <c r="UFZ80"/>
      <c r="UGA80"/>
      <c r="UGB80"/>
      <c r="UGC80"/>
      <c r="UGD80"/>
      <c r="UGE80"/>
      <c r="UGF80"/>
      <c r="UGG80"/>
      <c r="UGH80"/>
      <c r="UGI80"/>
      <c r="UGJ80"/>
      <c r="UGK80"/>
      <c r="UGL80"/>
      <c r="UGM80"/>
      <c r="UGN80"/>
      <c r="UGO80"/>
      <c r="UGP80"/>
      <c r="UGQ80"/>
      <c r="UGR80"/>
      <c r="UGS80"/>
      <c r="UGT80"/>
      <c r="UGU80"/>
      <c r="UGV80"/>
      <c r="UGW80"/>
      <c r="UGX80"/>
      <c r="UGY80"/>
      <c r="UGZ80"/>
      <c r="UHA80"/>
      <c r="UHB80"/>
      <c r="UHC80"/>
      <c r="UHD80"/>
      <c r="UHE80"/>
      <c r="UHF80"/>
      <c r="UHG80"/>
      <c r="UHH80"/>
      <c r="UHI80"/>
      <c r="UHJ80"/>
      <c r="UHK80"/>
      <c r="UHL80"/>
      <c r="UHM80"/>
      <c r="UHN80"/>
      <c r="UHO80"/>
      <c r="UHP80"/>
      <c r="UHQ80"/>
      <c r="UHR80"/>
      <c r="UHS80"/>
      <c r="UHT80"/>
      <c r="UHU80"/>
      <c r="UHV80"/>
      <c r="UHW80"/>
      <c r="UHX80"/>
      <c r="UHY80"/>
      <c r="UHZ80"/>
      <c r="UIA80"/>
      <c r="UIB80"/>
      <c r="UIC80"/>
      <c r="UID80"/>
      <c r="UIE80"/>
      <c r="UIF80"/>
      <c r="UIG80"/>
      <c r="UIH80"/>
      <c r="UII80"/>
      <c r="UIJ80"/>
      <c r="UIK80"/>
      <c r="UIL80"/>
      <c r="UIM80"/>
      <c r="UIN80"/>
      <c r="UIO80"/>
      <c r="UIP80"/>
      <c r="UIQ80"/>
      <c r="UIR80"/>
      <c r="UIS80"/>
      <c r="UIT80"/>
      <c r="UIU80"/>
      <c r="UIV80"/>
      <c r="UIW80"/>
      <c r="UIX80"/>
      <c r="UIY80"/>
      <c r="UIZ80"/>
      <c r="UJA80"/>
      <c r="UJB80"/>
      <c r="UJC80"/>
      <c r="UJD80"/>
      <c r="UJE80"/>
      <c r="UJF80"/>
      <c r="UJG80"/>
      <c r="UJH80"/>
      <c r="UJI80"/>
      <c r="UJJ80"/>
      <c r="UJK80"/>
      <c r="UJL80"/>
      <c r="UJM80"/>
      <c r="UJN80"/>
      <c r="UJO80"/>
      <c r="UJP80"/>
      <c r="UJQ80"/>
      <c r="UJR80"/>
      <c r="UJS80"/>
      <c r="UJT80"/>
      <c r="UJU80"/>
      <c r="UJV80"/>
      <c r="UJW80"/>
      <c r="UJX80"/>
      <c r="UJY80"/>
      <c r="UJZ80"/>
      <c r="UKA80"/>
      <c r="UKB80"/>
      <c r="UKC80"/>
      <c r="UKD80"/>
      <c r="UKE80"/>
      <c r="UKF80"/>
      <c r="UKG80"/>
      <c r="UKH80"/>
      <c r="UKI80"/>
      <c r="UKJ80"/>
      <c r="UKK80"/>
      <c r="UKL80"/>
      <c r="UKM80"/>
      <c r="UKN80"/>
      <c r="UKO80"/>
      <c r="UKP80"/>
      <c r="UKQ80"/>
      <c r="UKR80"/>
      <c r="UKS80"/>
      <c r="UKT80"/>
      <c r="UKU80"/>
      <c r="UKV80"/>
      <c r="UKW80"/>
      <c r="UKX80"/>
      <c r="UKY80"/>
      <c r="UKZ80"/>
      <c r="ULA80"/>
      <c r="ULB80"/>
      <c r="ULC80"/>
      <c r="ULD80"/>
      <c r="ULE80"/>
      <c r="ULF80"/>
      <c r="ULG80"/>
      <c r="ULH80"/>
      <c r="ULI80"/>
      <c r="ULJ80"/>
      <c r="ULK80"/>
      <c r="ULL80"/>
      <c r="ULM80"/>
      <c r="ULN80"/>
      <c r="ULO80"/>
      <c r="ULP80"/>
      <c r="ULQ80"/>
      <c r="ULR80"/>
      <c r="ULS80"/>
      <c r="ULT80"/>
      <c r="ULU80"/>
      <c r="ULV80"/>
      <c r="ULW80"/>
      <c r="ULX80"/>
      <c r="ULY80"/>
      <c r="ULZ80"/>
      <c r="UMA80"/>
      <c r="UMB80"/>
      <c r="UMC80"/>
      <c r="UMD80"/>
      <c r="UME80"/>
      <c r="UMF80"/>
      <c r="UMG80"/>
      <c r="UMH80"/>
      <c r="UMI80"/>
      <c r="UMJ80"/>
      <c r="UMK80"/>
      <c r="UML80"/>
      <c r="UMM80"/>
      <c r="UMN80"/>
      <c r="UMO80"/>
      <c r="UMP80"/>
      <c r="UMQ80"/>
      <c r="UMR80"/>
      <c r="UMS80"/>
      <c r="UMT80"/>
      <c r="UMU80"/>
      <c r="UMV80"/>
      <c r="UMW80"/>
      <c r="UMX80"/>
      <c r="UMY80"/>
      <c r="UMZ80"/>
      <c r="UNA80"/>
      <c r="UNB80"/>
      <c r="UNC80"/>
      <c r="UND80"/>
      <c r="UNE80"/>
      <c r="UNF80"/>
      <c r="UNG80"/>
      <c r="UNH80"/>
      <c r="UNI80"/>
      <c r="UNJ80"/>
      <c r="UNK80"/>
      <c r="UNL80"/>
      <c r="UNM80"/>
      <c r="UNN80"/>
      <c r="UNO80"/>
      <c r="UNP80"/>
      <c r="UNQ80"/>
      <c r="UNR80"/>
      <c r="UNS80"/>
      <c r="UNT80"/>
      <c r="UNU80"/>
      <c r="UNV80"/>
      <c r="UNW80"/>
      <c r="UNX80"/>
      <c r="UNY80"/>
      <c r="UNZ80"/>
      <c r="UOA80"/>
      <c r="UOB80"/>
      <c r="UOC80"/>
      <c r="UOD80"/>
      <c r="UOE80"/>
      <c r="UOF80"/>
      <c r="UOG80"/>
      <c r="UOH80"/>
      <c r="UOI80"/>
      <c r="UOP80"/>
      <c r="UOQ80"/>
      <c r="UOR80"/>
      <c r="UOS80"/>
      <c r="UOT80"/>
      <c r="UOU80"/>
      <c r="UOV80"/>
      <c r="UOW80"/>
      <c r="UOX80"/>
      <c r="UOY80"/>
      <c r="UOZ80"/>
      <c r="UPA80"/>
      <c r="UPB80"/>
      <c r="UPC80"/>
      <c r="UPD80"/>
      <c r="UPE80"/>
      <c r="UPF80"/>
      <c r="UPG80"/>
      <c r="UPH80"/>
      <c r="UPI80"/>
      <c r="UPJ80"/>
      <c r="UPK80"/>
      <c r="UPL80"/>
      <c r="UPM80"/>
      <c r="UPN80"/>
      <c r="UPO80"/>
      <c r="UPP80"/>
      <c r="UPQ80"/>
      <c r="UPR80"/>
      <c r="UPS80"/>
      <c r="UPT80"/>
      <c r="UPU80"/>
      <c r="UPV80"/>
      <c r="UPW80"/>
      <c r="UPX80"/>
      <c r="UPY80"/>
      <c r="UPZ80"/>
      <c r="UQA80"/>
      <c r="UQB80"/>
      <c r="UQC80"/>
      <c r="UQD80"/>
      <c r="UQE80"/>
      <c r="UQF80"/>
      <c r="UQG80"/>
      <c r="UQH80"/>
      <c r="UQI80"/>
      <c r="UQJ80"/>
      <c r="UQK80"/>
      <c r="UQL80"/>
      <c r="UQM80"/>
      <c r="UQN80"/>
      <c r="UQO80"/>
      <c r="UQP80"/>
      <c r="UQQ80"/>
      <c r="UQR80"/>
      <c r="UQS80"/>
      <c r="UQT80"/>
      <c r="UQU80"/>
      <c r="UQV80"/>
      <c r="UQW80"/>
      <c r="UQX80"/>
      <c r="UQY80"/>
      <c r="UQZ80"/>
      <c r="URA80"/>
      <c r="URB80"/>
      <c r="URC80"/>
      <c r="URD80"/>
      <c r="URE80"/>
      <c r="URF80"/>
      <c r="URG80"/>
      <c r="URH80"/>
      <c r="URI80"/>
      <c r="URJ80"/>
      <c r="URK80"/>
      <c r="URL80"/>
      <c r="URM80"/>
      <c r="URN80"/>
      <c r="URO80"/>
      <c r="URP80"/>
      <c r="URQ80"/>
      <c r="URR80"/>
      <c r="URS80"/>
      <c r="URT80"/>
      <c r="URU80"/>
      <c r="URV80"/>
      <c r="URW80"/>
      <c r="URX80"/>
      <c r="URY80"/>
      <c r="URZ80"/>
      <c r="USA80"/>
      <c r="USB80"/>
      <c r="USC80"/>
      <c r="USD80"/>
      <c r="USE80"/>
      <c r="USF80"/>
      <c r="USG80"/>
      <c r="USH80"/>
      <c r="USI80"/>
      <c r="USJ80"/>
      <c r="USK80"/>
      <c r="USL80"/>
      <c r="USM80"/>
      <c r="USN80"/>
      <c r="USO80"/>
      <c r="USP80"/>
      <c r="USQ80"/>
      <c r="USR80"/>
      <c r="USS80"/>
      <c r="UST80"/>
      <c r="USU80"/>
      <c r="USV80"/>
      <c r="USW80"/>
      <c r="USX80"/>
      <c r="USY80"/>
      <c r="USZ80"/>
      <c r="UTA80"/>
      <c r="UTB80"/>
      <c r="UTC80"/>
      <c r="UTD80"/>
      <c r="UTE80"/>
      <c r="UTF80"/>
      <c r="UTG80"/>
      <c r="UTH80"/>
      <c r="UTI80"/>
      <c r="UTJ80"/>
      <c r="UTK80"/>
      <c r="UTL80"/>
      <c r="UTM80"/>
      <c r="UTN80"/>
      <c r="UTO80"/>
      <c r="UTP80"/>
      <c r="UTQ80"/>
      <c r="UTR80"/>
      <c r="UTS80"/>
      <c r="UTT80"/>
      <c r="UTU80"/>
      <c r="UTV80"/>
      <c r="UTW80"/>
      <c r="UTX80"/>
      <c r="UTY80"/>
      <c r="UTZ80"/>
      <c r="UUA80"/>
      <c r="UUB80"/>
      <c r="UUC80"/>
      <c r="UUD80"/>
      <c r="UUE80"/>
      <c r="UUF80"/>
      <c r="UUG80"/>
      <c r="UUH80"/>
      <c r="UUI80"/>
      <c r="UUJ80"/>
      <c r="UUK80"/>
      <c r="UUL80"/>
      <c r="UUM80"/>
      <c r="UUN80"/>
      <c r="UUO80"/>
      <c r="UUP80"/>
      <c r="UUQ80"/>
      <c r="UUR80"/>
      <c r="UUS80"/>
      <c r="UUT80"/>
      <c r="UUU80"/>
      <c r="UUV80"/>
      <c r="UUW80"/>
      <c r="UUX80"/>
      <c r="UUY80"/>
      <c r="UUZ80"/>
      <c r="UVA80"/>
      <c r="UVB80"/>
      <c r="UVC80"/>
      <c r="UVD80"/>
      <c r="UVE80"/>
      <c r="UVF80"/>
      <c r="UVG80"/>
      <c r="UVH80"/>
      <c r="UVI80"/>
      <c r="UVJ80"/>
      <c r="UVK80"/>
      <c r="UVL80"/>
      <c r="UVM80"/>
      <c r="UVN80"/>
      <c r="UVO80"/>
      <c r="UVP80"/>
      <c r="UVQ80"/>
      <c r="UVR80"/>
      <c r="UVS80"/>
      <c r="UVT80"/>
      <c r="UVU80"/>
      <c r="UVV80"/>
      <c r="UVW80"/>
      <c r="UVX80"/>
      <c r="UVY80"/>
      <c r="UVZ80"/>
      <c r="UWA80"/>
      <c r="UWB80"/>
      <c r="UWC80"/>
      <c r="UWD80"/>
      <c r="UWE80"/>
      <c r="UWF80"/>
      <c r="UWG80"/>
      <c r="UWH80"/>
      <c r="UWI80"/>
      <c r="UWJ80"/>
      <c r="UWK80"/>
      <c r="UWL80"/>
      <c r="UWM80"/>
      <c r="UWN80"/>
      <c r="UWO80"/>
      <c r="UWP80"/>
      <c r="UWQ80"/>
      <c r="UWR80"/>
      <c r="UWS80"/>
      <c r="UWT80"/>
      <c r="UWU80"/>
      <c r="UWV80"/>
      <c r="UWW80"/>
      <c r="UWX80"/>
      <c r="UWY80"/>
      <c r="UWZ80"/>
      <c r="UXA80"/>
      <c r="UXB80"/>
      <c r="UXC80"/>
      <c r="UXD80"/>
      <c r="UXE80"/>
      <c r="UXF80"/>
      <c r="UXG80"/>
      <c r="UXH80"/>
      <c r="UXI80"/>
      <c r="UXJ80"/>
      <c r="UXK80"/>
      <c r="UXL80"/>
      <c r="UXM80"/>
      <c r="UXN80"/>
      <c r="UXO80"/>
      <c r="UXP80"/>
      <c r="UXQ80"/>
      <c r="UXR80"/>
      <c r="UXS80"/>
      <c r="UXT80"/>
      <c r="UXU80"/>
      <c r="UXV80"/>
      <c r="UXW80"/>
      <c r="UXX80"/>
      <c r="UXY80"/>
      <c r="UXZ80"/>
      <c r="UYA80"/>
      <c r="UYB80"/>
      <c r="UYC80"/>
      <c r="UYD80"/>
      <c r="UYE80"/>
      <c r="UYL80"/>
      <c r="UYM80"/>
      <c r="UYN80"/>
      <c r="UYO80"/>
      <c r="UYP80"/>
      <c r="UYQ80"/>
      <c r="UYR80"/>
      <c r="UYS80"/>
      <c r="UYT80"/>
      <c r="UYU80"/>
      <c r="UYV80"/>
      <c r="UYW80"/>
      <c r="UYX80"/>
      <c r="UYY80"/>
      <c r="UYZ80"/>
      <c r="UZA80"/>
      <c r="UZB80"/>
      <c r="UZC80"/>
      <c r="UZD80"/>
      <c r="UZE80"/>
      <c r="UZF80"/>
      <c r="UZG80"/>
      <c r="UZH80"/>
      <c r="UZI80"/>
      <c r="UZJ80"/>
      <c r="UZK80"/>
      <c r="UZL80"/>
      <c r="UZM80"/>
      <c r="UZN80"/>
      <c r="UZO80"/>
      <c r="UZP80"/>
      <c r="UZQ80"/>
      <c r="UZR80"/>
      <c r="UZS80"/>
      <c r="UZT80"/>
      <c r="UZU80"/>
      <c r="UZV80"/>
      <c r="UZW80"/>
      <c r="UZX80"/>
      <c r="UZY80"/>
      <c r="UZZ80"/>
      <c r="VAA80"/>
      <c r="VAB80"/>
      <c r="VAC80"/>
      <c r="VAD80"/>
      <c r="VAE80"/>
      <c r="VAF80"/>
      <c r="VAG80"/>
      <c r="VAH80"/>
      <c r="VAI80"/>
      <c r="VAJ80"/>
      <c r="VAK80"/>
      <c r="VAL80"/>
      <c r="VAM80"/>
      <c r="VAN80"/>
      <c r="VAO80"/>
      <c r="VAP80"/>
      <c r="VAQ80"/>
      <c r="VAR80"/>
      <c r="VAS80"/>
      <c r="VAT80"/>
      <c r="VAU80"/>
      <c r="VAV80"/>
      <c r="VAW80"/>
      <c r="VAX80"/>
      <c r="VAY80"/>
      <c r="VAZ80"/>
      <c r="VBA80"/>
      <c r="VBB80"/>
      <c r="VBC80"/>
      <c r="VBD80"/>
      <c r="VBE80"/>
      <c r="VBF80"/>
      <c r="VBG80"/>
      <c r="VBH80"/>
      <c r="VBI80"/>
      <c r="VBJ80"/>
      <c r="VBK80"/>
      <c r="VBL80"/>
      <c r="VBM80"/>
      <c r="VBN80"/>
      <c r="VBO80"/>
      <c r="VBP80"/>
      <c r="VBQ80"/>
      <c r="VBR80"/>
      <c r="VBS80"/>
      <c r="VBT80"/>
      <c r="VBU80"/>
      <c r="VBV80"/>
      <c r="VBW80"/>
      <c r="VBX80"/>
      <c r="VBY80"/>
      <c r="VBZ80"/>
      <c r="VCA80"/>
      <c r="VCB80"/>
      <c r="VCC80"/>
      <c r="VCD80"/>
      <c r="VCE80"/>
      <c r="VCF80"/>
      <c r="VCG80"/>
      <c r="VCH80"/>
      <c r="VCI80"/>
      <c r="VCJ80"/>
      <c r="VCK80"/>
      <c r="VCL80"/>
      <c r="VCM80"/>
      <c r="VCN80"/>
      <c r="VCO80"/>
      <c r="VCP80"/>
      <c r="VCQ80"/>
      <c r="VCR80"/>
      <c r="VCS80"/>
      <c r="VCT80"/>
      <c r="VCU80"/>
      <c r="VCV80"/>
      <c r="VCW80"/>
      <c r="VCX80"/>
      <c r="VCY80"/>
      <c r="VCZ80"/>
      <c r="VDA80"/>
      <c r="VDB80"/>
      <c r="VDC80"/>
      <c r="VDD80"/>
      <c r="VDE80"/>
      <c r="VDF80"/>
      <c r="VDG80"/>
      <c r="VDH80"/>
      <c r="VDI80"/>
      <c r="VDJ80"/>
      <c r="VDK80"/>
      <c r="VDL80"/>
      <c r="VDM80"/>
      <c r="VDN80"/>
      <c r="VDO80"/>
      <c r="VDP80"/>
      <c r="VDQ80"/>
      <c r="VDR80"/>
      <c r="VDS80"/>
      <c r="VDT80"/>
      <c r="VDU80"/>
      <c r="VDV80"/>
      <c r="VDW80"/>
      <c r="VDX80"/>
      <c r="VDY80"/>
      <c r="VDZ80"/>
      <c r="VEA80"/>
      <c r="VEB80"/>
      <c r="VEC80"/>
      <c r="VED80"/>
      <c r="VEE80"/>
      <c r="VEF80"/>
      <c r="VEG80"/>
      <c r="VEH80"/>
      <c r="VEI80"/>
      <c r="VEJ80"/>
      <c r="VEK80"/>
      <c r="VEL80"/>
      <c r="VEM80"/>
      <c r="VEN80"/>
      <c r="VEO80"/>
      <c r="VEP80"/>
      <c r="VEQ80"/>
      <c r="VER80"/>
      <c r="VES80"/>
      <c r="VET80"/>
      <c r="VEU80"/>
      <c r="VEV80"/>
      <c r="VEW80"/>
      <c r="VEX80"/>
      <c r="VEY80"/>
      <c r="VEZ80"/>
      <c r="VFA80"/>
      <c r="VFB80"/>
      <c r="VFC80"/>
      <c r="VFD80"/>
      <c r="VFE80"/>
      <c r="VFF80"/>
      <c r="VFG80"/>
      <c r="VFH80"/>
      <c r="VFI80"/>
      <c r="VFJ80"/>
      <c r="VFK80"/>
      <c r="VFL80"/>
      <c r="VFM80"/>
      <c r="VFN80"/>
      <c r="VFO80"/>
      <c r="VFP80"/>
      <c r="VFQ80"/>
      <c r="VFR80"/>
      <c r="VFS80"/>
      <c r="VFT80"/>
      <c r="VFU80"/>
      <c r="VFV80"/>
      <c r="VFW80"/>
      <c r="VFX80"/>
      <c r="VFY80"/>
      <c r="VFZ80"/>
      <c r="VGA80"/>
      <c r="VGB80"/>
      <c r="VGC80"/>
      <c r="VGD80"/>
      <c r="VGE80"/>
      <c r="VGF80"/>
      <c r="VGG80"/>
      <c r="VGH80"/>
      <c r="VGI80"/>
      <c r="VGJ80"/>
      <c r="VGK80"/>
      <c r="VGL80"/>
      <c r="VGM80"/>
      <c r="VGN80"/>
      <c r="VGO80"/>
      <c r="VGP80"/>
      <c r="VGQ80"/>
      <c r="VGR80"/>
      <c r="VGS80"/>
      <c r="VGT80"/>
      <c r="VGU80"/>
      <c r="VGV80"/>
      <c r="VGW80"/>
      <c r="VGX80"/>
      <c r="VGY80"/>
      <c r="VGZ80"/>
      <c r="VHA80"/>
      <c r="VHB80"/>
      <c r="VHC80"/>
      <c r="VHD80"/>
      <c r="VHE80"/>
      <c r="VHF80"/>
      <c r="VHG80"/>
      <c r="VHH80"/>
      <c r="VHI80"/>
      <c r="VHJ80"/>
      <c r="VHK80"/>
      <c r="VHL80"/>
      <c r="VHM80"/>
      <c r="VHN80"/>
      <c r="VHO80"/>
      <c r="VHP80"/>
      <c r="VHQ80"/>
      <c r="VHR80"/>
      <c r="VHS80"/>
      <c r="VHT80"/>
      <c r="VHU80"/>
      <c r="VHV80"/>
      <c r="VHW80"/>
      <c r="VHX80"/>
      <c r="VHY80"/>
      <c r="VHZ80"/>
      <c r="VIA80"/>
      <c r="VIH80"/>
      <c r="VII80"/>
      <c r="VIJ80"/>
      <c r="VIK80"/>
      <c r="VIL80"/>
      <c r="VIM80"/>
      <c r="VIN80"/>
      <c r="VIO80"/>
      <c r="VIP80"/>
      <c r="VIQ80"/>
      <c r="VIR80"/>
      <c r="VIS80"/>
      <c r="VIT80"/>
      <c r="VIU80"/>
      <c r="VIV80"/>
      <c r="VIW80"/>
      <c r="VIX80"/>
      <c r="VIY80"/>
      <c r="VIZ80"/>
      <c r="VJA80"/>
      <c r="VJB80"/>
      <c r="VJC80"/>
      <c r="VJD80"/>
      <c r="VJE80"/>
      <c r="VJF80"/>
      <c r="VJG80"/>
      <c r="VJH80"/>
      <c r="VJI80"/>
      <c r="VJJ80"/>
      <c r="VJK80"/>
      <c r="VJL80"/>
      <c r="VJM80"/>
      <c r="VJN80"/>
      <c r="VJO80"/>
      <c r="VJP80"/>
      <c r="VJQ80"/>
      <c r="VJR80"/>
      <c r="VJS80"/>
      <c r="VJT80"/>
      <c r="VJU80"/>
      <c r="VJV80"/>
      <c r="VJW80"/>
      <c r="VJX80"/>
      <c r="VJY80"/>
      <c r="VJZ80"/>
      <c r="VKA80"/>
      <c r="VKB80"/>
      <c r="VKC80"/>
      <c r="VKD80"/>
      <c r="VKE80"/>
      <c r="VKF80"/>
      <c r="VKG80"/>
      <c r="VKH80"/>
      <c r="VKI80"/>
      <c r="VKJ80"/>
      <c r="VKK80"/>
      <c r="VKL80"/>
      <c r="VKM80"/>
      <c r="VKN80"/>
      <c r="VKO80"/>
      <c r="VKP80"/>
      <c r="VKQ80"/>
      <c r="VKR80"/>
      <c r="VKS80"/>
      <c r="VKT80"/>
      <c r="VKU80"/>
      <c r="VKV80"/>
      <c r="VKW80"/>
      <c r="VKX80"/>
      <c r="VKY80"/>
      <c r="VKZ80"/>
      <c r="VLA80"/>
      <c r="VLB80"/>
      <c r="VLC80"/>
      <c r="VLD80"/>
      <c r="VLE80"/>
      <c r="VLF80"/>
      <c r="VLG80"/>
      <c r="VLH80"/>
      <c r="VLI80"/>
      <c r="VLJ80"/>
      <c r="VLK80"/>
      <c r="VLL80"/>
      <c r="VLM80"/>
      <c r="VLN80"/>
      <c r="VLO80"/>
      <c r="VLP80"/>
      <c r="VLQ80"/>
      <c r="VLR80"/>
      <c r="VLS80"/>
      <c r="VLT80"/>
      <c r="VLU80"/>
      <c r="VLV80"/>
      <c r="VLW80"/>
      <c r="VLX80"/>
      <c r="VLY80"/>
      <c r="VLZ80"/>
      <c r="VMA80"/>
      <c r="VMB80"/>
      <c r="VMC80"/>
      <c r="VMD80"/>
      <c r="VME80"/>
      <c r="VMF80"/>
      <c r="VMG80"/>
      <c r="VMH80"/>
      <c r="VMI80"/>
      <c r="VMJ80"/>
      <c r="VMK80"/>
      <c r="VML80"/>
      <c r="VMM80"/>
      <c r="VMN80"/>
      <c r="VMO80"/>
      <c r="VMP80"/>
      <c r="VMQ80"/>
      <c r="VMR80"/>
      <c r="VMS80"/>
      <c r="VMT80"/>
      <c r="VMU80"/>
      <c r="VMV80"/>
      <c r="VMW80"/>
      <c r="VMX80"/>
      <c r="VMY80"/>
      <c r="VMZ80"/>
      <c r="VNA80"/>
      <c r="VNB80"/>
      <c r="VNC80"/>
      <c r="VND80"/>
      <c r="VNE80"/>
      <c r="VNF80"/>
      <c r="VNG80"/>
      <c r="VNH80"/>
      <c r="VNI80"/>
      <c r="VNJ80"/>
      <c r="VNK80"/>
      <c r="VNL80"/>
      <c r="VNM80"/>
      <c r="VNN80"/>
      <c r="VNO80"/>
      <c r="VNP80"/>
      <c r="VNQ80"/>
      <c r="VNR80"/>
      <c r="VNS80"/>
      <c r="VNT80"/>
      <c r="VNU80"/>
      <c r="VNV80"/>
      <c r="VNW80"/>
      <c r="VNX80"/>
      <c r="VNY80"/>
      <c r="VNZ80"/>
      <c r="VOA80"/>
      <c r="VOB80"/>
      <c r="VOC80"/>
      <c r="VOD80"/>
      <c r="VOE80"/>
      <c r="VOF80"/>
      <c r="VOG80"/>
      <c r="VOH80"/>
      <c r="VOI80"/>
      <c r="VOJ80"/>
      <c r="VOK80"/>
      <c r="VOL80"/>
      <c r="VOM80"/>
      <c r="VON80"/>
      <c r="VOO80"/>
      <c r="VOP80"/>
      <c r="VOQ80"/>
      <c r="VOR80"/>
      <c r="VOS80"/>
      <c r="VOT80"/>
      <c r="VOU80"/>
      <c r="VOV80"/>
      <c r="VOW80"/>
      <c r="VOX80"/>
      <c r="VOY80"/>
      <c r="VOZ80"/>
      <c r="VPA80"/>
      <c r="VPB80"/>
      <c r="VPC80"/>
      <c r="VPD80"/>
      <c r="VPE80"/>
      <c r="VPF80"/>
      <c r="VPG80"/>
      <c r="VPH80"/>
      <c r="VPI80"/>
      <c r="VPJ80"/>
      <c r="VPK80"/>
      <c r="VPL80"/>
      <c r="VPM80"/>
      <c r="VPN80"/>
      <c r="VPO80"/>
      <c r="VPP80"/>
      <c r="VPQ80"/>
      <c r="VPR80"/>
      <c r="VPS80"/>
      <c r="VPT80"/>
      <c r="VPU80"/>
      <c r="VPV80"/>
      <c r="VPW80"/>
      <c r="VPX80"/>
      <c r="VPY80"/>
      <c r="VPZ80"/>
      <c r="VQA80"/>
      <c r="VQB80"/>
      <c r="VQC80"/>
      <c r="VQD80"/>
      <c r="VQE80"/>
      <c r="VQF80"/>
      <c r="VQG80"/>
      <c r="VQH80"/>
      <c r="VQI80"/>
      <c r="VQJ80"/>
      <c r="VQK80"/>
      <c r="VQL80"/>
      <c r="VQM80"/>
      <c r="VQN80"/>
      <c r="VQO80"/>
      <c r="VQP80"/>
      <c r="VQQ80"/>
      <c r="VQR80"/>
      <c r="VQS80"/>
      <c r="VQT80"/>
      <c r="VQU80"/>
      <c r="VQV80"/>
      <c r="VQW80"/>
      <c r="VQX80"/>
      <c r="VQY80"/>
      <c r="VQZ80"/>
      <c r="VRA80"/>
      <c r="VRB80"/>
      <c r="VRC80"/>
      <c r="VRD80"/>
      <c r="VRE80"/>
      <c r="VRF80"/>
      <c r="VRG80"/>
      <c r="VRH80"/>
      <c r="VRI80"/>
      <c r="VRJ80"/>
      <c r="VRK80"/>
      <c r="VRL80"/>
      <c r="VRM80"/>
      <c r="VRN80"/>
      <c r="VRO80"/>
      <c r="VRP80"/>
      <c r="VRQ80"/>
      <c r="VRR80"/>
      <c r="VRS80"/>
      <c r="VRT80"/>
      <c r="VRU80"/>
      <c r="VRV80"/>
      <c r="VRW80"/>
      <c r="VSD80"/>
      <c r="VSE80"/>
      <c r="VSF80"/>
      <c r="VSG80"/>
      <c r="VSH80"/>
      <c r="VSI80"/>
      <c r="VSJ80"/>
      <c r="VSK80"/>
      <c r="VSL80"/>
      <c r="VSM80"/>
      <c r="VSN80"/>
      <c r="VSO80"/>
      <c r="VSP80"/>
      <c r="VSQ80"/>
      <c r="VSR80"/>
      <c r="VSS80"/>
      <c r="VST80"/>
      <c r="VSU80"/>
      <c r="VSV80"/>
      <c r="VSW80"/>
      <c r="VSX80"/>
      <c r="VSY80"/>
      <c r="VSZ80"/>
      <c r="VTA80"/>
      <c r="VTB80"/>
      <c r="VTC80"/>
      <c r="VTD80"/>
      <c r="VTE80"/>
      <c r="VTF80"/>
      <c r="VTG80"/>
      <c r="VTH80"/>
      <c r="VTI80"/>
      <c r="VTJ80"/>
      <c r="VTK80"/>
      <c r="VTL80"/>
      <c r="VTM80"/>
      <c r="VTN80"/>
      <c r="VTO80"/>
      <c r="VTP80"/>
      <c r="VTQ80"/>
      <c r="VTR80"/>
      <c r="VTS80"/>
      <c r="VTT80"/>
      <c r="VTU80"/>
      <c r="VTV80"/>
      <c r="VTW80"/>
      <c r="VTX80"/>
      <c r="VTY80"/>
      <c r="VTZ80"/>
      <c r="VUA80"/>
      <c r="VUB80"/>
      <c r="VUC80"/>
      <c r="VUD80"/>
      <c r="VUE80"/>
      <c r="VUF80"/>
      <c r="VUG80"/>
      <c r="VUH80"/>
      <c r="VUI80"/>
      <c r="VUJ80"/>
      <c r="VUK80"/>
      <c r="VUL80"/>
      <c r="VUM80"/>
      <c r="VUN80"/>
      <c r="VUO80"/>
      <c r="VUP80"/>
      <c r="VUQ80"/>
      <c r="VUR80"/>
      <c r="VUS80"/>
      <c r="VUT80"/>
      <c r="VUU80"/>
      <c r="VUV80"/>
      <c r="VUW80"/>
      <c r="VUX80"/>
      <c r="VUY80"/>
      <c r="VUZ80"/>
      <c r="VVA80"/>
      <c r="VVB80"/>
      <c r="VVC80"/>
      <c r="VVD80"/>
      <c r="VVE80"/>
      <c r="VVF80"/>
      <c r="VVG80"/>
      <c r="VVH80"/>
      <c r="VVI80"/>
      <c r="VVJ80"/>
      <c r="VVK80"/>
      <c r="VVL80"/>
      <c r="VVM80"/>
      <c r="VVN80"/>
      <c r="VVO80"/>
      <c r="VVP80"/>
      <c r="VVQ80"/>
      <c r="VVR80"/>
      <c r="VVS80"/>
      <c r="VVT80"/>
      <c r="VVU80"/>
      <c r="VVV80"/>
      <c r="VVW80"/>
      <c r="VVX80"/>
      <c r="VVY80"/>
      <c r="VVZ80"/>
      <c r="VWA80"/>
      <c r="VWB80"/>
      <c r="VWC80"/>
      <c r="VWD80"/>
      <c r="VWE80"/>
      <c r="VWF80"/>
      <c r="VWG80"/>
      <c r="VWH80"/>
      <c r="VWI80"/>
      <c r="VWJ80"/>
      <c r="VWK80"/>
      <c r="VWL80"/>
      <c r="VWM80"/>
      <c r="VWN80"/>
      <c r="VWO80"/>
      <c r="VWP80"/>
      <c r="VWQ80"/>
      <c r="VWR80"/>
      <c r="VWS80"/>
      <c r="VWT80"/>
      <c r="VWU80"/>
      <c r="VWV80"/>
      <c r="VWW80"/>
      <c r="VWX80"/>
      <c r="VWY80"/>
      <c r="VWZ80"/>
      <c r="VXA80"/>
      <c r="VXB80"/>
      <c r="VXC80"/>
      <c r="VXD80"/>
      <c r="VXE80"/>
      <c r="VXF80"/>
      <c r="VXG80"/>
      <c r="VXH80"/>
      <c r="VXI80"/>
      <c r="VXJ80"/>
      <c r="VXK80"/>
      <c r="VXL80"/>
      <c r="VXM80"/>
      <c r="VXN80"/>
      <c r="VXO80"/>
      <c r="VXP80"/>
      <c r="VXQ80"/>
      <c r="VXR80"/>
      <c r="VXS80"/>
      <c r="VXT80"/>
      <c r="VXU80"/>
      <c r="VXV80"/>
      <c r="VXW80"/>
      <c r="VXX80"/>
      <c r="VXY80"/>
      <c r="VXZ80"/>
      <c r="VYA80"/>
      <c r="VYB80"/>
      <c r="VYC80"/>
      <c r="VYD80"/>
      <c r="VYE80"/>
      <c r="VYF80"/>
      <c r="VYG80"/>
      <c r="VYH80"/>
      <c r="VYI80"/>
      <c r="VYJ80"/>
      <c r="VYK80"/>
      <c r="VYL80"/>
      <c r="VYM80"/>
      <c r="VYN80"/>
      <c r="VYO80"/>
      <c r="VYP80"/>
      <c r="VYQ80"/>
      <c r="VYR80"/>
      <c r="VYS80"/>
      <c r="VYT80"/>
      <c r="VYU80"/>
      <c r="VYV80"/>
      <c r="VYW80"/>
      <c r="VYX80"/>
      <c r="VYY80"/>
      <c r="VYZ80"/>
      <c r="VZA80"/>
      <c r="VZB80"/>
      <c r="VZC80"/>
      <c r="VZD80"/>
      <c r="VZE80"/>
      <c r="VZF80"/>
      <c r="VZG80"/>
      <c r="VZH80"/>
      <c r="VZI80"/>
      <c r="VZJ80"/>
      <c r="VZK80"/>
      <c r="VZL80"/>
      <c r="VZM80"/>
      <c r="VZN80"/>
      <c r="VZO80"/>
      <c r="VZP80"/>
      <c r="VZQ80"/>
      <c r="VZR80"/>
      <c r="VZS80"/>
      <c r="VZT80"/>
      <c r="VZU80"/>
      <c r="VZV80"/>
      <c r="VZW80"/>
      <c r="VZX80"/>
      <c r="VZY80"/>
      <c r="VZZ80"/>
      <c r="WAA80"/>
      <c r="WAB80"/>
      <c r="WAC80"/>
      <c r="WAD80"/>
      <c r="WAE80"/>
      <c r="WAF80"/>
      <c r="WAG80"/>
      <c r="WAH80"/>
      <c r="WAI80"/>
      <c r="WAJ80"/>
      <c r="WAK80"/>
      <c r="WAL80"/>
      <c r="WAM80"/>
      <c r="WAN80"/>
      <c r="WAO80"/>
      <c r="WAP80"/>
      <c r="WAQ80"/>
      <c r="WAR80"/>
      <c r="WAS80"/>
      <c r="WAT80"/>
      <c r="WAU80"/>
      <c r="WAV80"/>
      <c r="WAW80"/>
      <c r="WAX80"/>
      <c r="WAY80"/>
      <c r="WAZ80"/>
      <c r="WBA80"/>
      <c r="WBB80"/>
      <c r="WBC80"/>
      <c r="WBD80"/>
      <c r="WBE80"/>
      <c r="WBF80"/>
      <c r="WBG80"/>
      <c r="WBH80"/>
      <c r="WBI80"/>
      <c r="WBJ80"/>
      <c r="WBK80"/>
      <c r="WBL80"/>
      <c r="WBM80"/>
      <c r="WBN80"/>
      <c r="WBO80"/>
      <c r="WBP80"/>
      <c r="WBQ80"/>
      <c r="WBR80"/>
      <c r="WBS80"/>
      <c r="WBZ80"/>
      <c r="WCA80"/>
      <c r="WCB80"/>
      <c r="WCC80"/>
      <c r="WCD80"/>
      <c r="WCE80"/>
      <c r="WCF80"/>
      <c r="WCG80"/>
      <c r="WCH80"/>
      <c r="WCI80"/>
      <c r="WCJ80"/>
      <c r="WCK80"/>
      <c r="WCL80"/>
      <c r="WCM80"/>
      <c r="WCN80"/>
      <c r="WCO80"/>
      <c r="WCP80"/>
      <c r="WCQ80"/>
      <c r="WCR80"/>
      <c r="WCS80"/>
      <c r="WCT80"/>
      <c r="WCU80"/>
      <c r="WCV80"/>
      <c r="WCW80"/>
      <c r="WCX80"/>
      <c r="WCY80"/>
      <c r="WCZ80"/>
      <c r="WDA80"/>
      <c r="WDB80"/>
      <c r="WDC80"/>
      <c r="WDD80"/>
      <c r="WDE80"/>
      <c r="WDF80"/>
      <c r="WDG80"/>
      <c r="WDH80"/>
      <c r="WDI80"/>
      <c r="WDJ80"/>
      <c r="WDK80"/>
      <c r="WDL80"/>
      <c r="WDM80"/>
      <c r="WDN80"/>
      <c r="WDO80"/>
      <c r="WDP80"/>
      <c r="WDQ80"/>
      <c r="WDR80"/>
      <c r="WDS80"/>
      <c r="WDT80"/>
      <c r="WDU80"/>
      <c r="WDV80"/>
      <c r="WDW80"/>
      <c r="WDX80"/>
      <c r="WDY80"/>
      <c r="WDZ80"/>
      <c r="WEA80"/>
      <c r="WEB80"/>
      <c r="WEC80"/>
      <c r="WED80"/>
      <c r="WEE80"/>
      <c r="WEF80"/>
      <c r="WEG80"/>
      <c r="WEH80"/>
      <c r="WEI80"/>
      <c r="WEJ80"/>
      <c r="WEK80"/>
      <c r="WEL80"/>
      <c r="WEM80"/>
      <c r="WEN80"/>
      <c r="WEO80"/>
      <c r="WEP80"/>
      <c r="WEQ80"/>
      <c r="WER80"/>
      <c r="WES80"/>
      <c r="WET80"/>
      <c r="WEU80"/>
      <c r="WEV80"/>
      <c r="WEW80"/>
      <c r="WEX80"/>
      <c r="WEY80"/>
      <c r="WEZ80"/>
      <c r="WFA80"/>
      <c r="WFB80"/>
      <c r="WFC80"/>
      <c r="WFD80"/>
      <c r="WFE80"/>
      <c r="WFF80"/>
      <c r="WFG80"/>
      <c r="WFH80"/>
      <c r="WFI80"/>
      <c r="WFJ80"/>
      <c r="WFK80"/>
      <c r="WFL80"/>
      <c r="WFM80"/>
      <c r="WFN80"/>
      <c r="WFO80"/>
      <c r="WFP80"/>
      <c r="WFQ80"/>
      <c r="WFR80"/>
      <c r="WFS80"/>
      <c r="WFT80"/>
      <c r="WFU80"/>
      <c r="WFV80"/>
      <c r="WFW80"/>
      <c r="WFX80"/>
      <c r="WFY80"/>
      <c r="WFZ80"/>
      <c r="WGA80"/>
      <c r="WGB80"/>
      <c r="WGC80"/>
      <c r="WGD80"/>
      <c r="WGE80"/>
      <c r="WGF80"/>
      <c r="WGG80"/>
      <c r="WGH80"/>
      <c r="WGI80"/>
      <c r="WGJ80"/>
      <c r="WGK80"/>
      <c r="WGL80"/>
      <c r="WGM80"/>
      <c r="WGN80"/>
      <c r="WGO80"/>
      <c r="WGP80"/>
      <c r="WGQ80"/>
      <c r="WGR80"/>
      <c r="WGS80"/>
      <c r="WGT80"/>
      <c r="WGU80"/>
      <c r="WGV80"/>
      <c r="WGW80"/>
      <c r="WGX80"/>
      <c r="WGY80"/>
      <c r="WGZ80"/>
      <c r="WHA80"/>
      <c r="WHB80"/>
      <c r="WHC80"/>
      <c r="WHD80"/>
      <c r="WHE80"/>
      <c r="WHF80"/>
      <c r="WHG80"/>
      <c r="WHH80"/>
      <c r="WHI80"/>
      <c r="WHJ80"/>
      <c r="WHK80"/>
      <c r="WHL80"/>
      <c r="WHM80"/>
      <c r="WHN80"/>
      <c r="WHO80"/>
      <c r="WHP80"/>
      <c r="WHQ80"/>
      <c r="WHR80"/>
      <c r="WHS80"/>
      <c r="WHT80"/>
      <c r="WHU80"/>
      <c r="WHV80"/>
      <c r="WHW80"/>
      <c r="WHX80"/>
      <c r="WHY80"/>
      <c r="WHZ80"/>
      <c r="WIA80"/>
      <c r="WIB80"/>
      <c r="WIC80"/>
      <c r="WID80"/>
      <c r="WIE80"/>
      <c r="WIF80"/>
      <c r="WIG80"/>
      <c r="WIH80"/>
      <c r="WII80"/>
      <c r="WIJ80"/>
      <c r="WIK80"/>
      <c r="WIL80"/>
      <c r="WIM80"/>
      <c r="WIN80"/>
      <c r="WIO80"/>
      <c r="WIP80"/>
      <c r="WIQ80"/>
      <c r="WIR80"/>
      <c r="WIS80"/>
      <c r="WIT80"/>
      <c r="WIU80"/>
      <c r="WIV80"/>
      <c r="WIW80"/>
      <c r="WIX80"/>
      <c r="WIY80"/>
      <c r="WIZ80"/>
      <c r="WJA80"/>
      <c r="WJB80"/>
      <c r="WJC80"/>
      <c r="WJD80"/>
      <c r="WJE80"/>
      <c r="WJF80"/>
      <c r="WJG80"/>
      <c r="WJH80"/>
      <c r="WJI80"/>
      <c r="WJJ80"/>
      <c r="WJK80"/>
      <c r="WJL80"/>
      <c r="WJM80"/>
      <c r="WJN80"/>
      <c r="WJO80"/>
      <c r="WJP80"/>
      <c r="WJQ80"/>
      <c r="WJR80"/>
      <c r="WJS80"/>
      <c r="WJT80"/>
      <c r="WJU80"/>
      <c r="WJV80"/>
      <c r="WJW80"/>
      <c r="WJX80"/>
      <c r="WJY80"/>
      <c r="WJZ80"/>
      <c r="WKA80"/>
      <c r="WKB80"/>
      <c r="WKC80"/>
      <c r="WKD80"/>
      <c r="WKE80"/>
      <c r="WKF80"/>
      <c r="WKG80"/>
      <c r="WKH80"/>
      <c r="WKI80"/>
      <c r="WKJ80"/>
      <c r="WKK80"/>
      <c r="WKL80"/>
      <c r="WKM80"/>
      <c r="WKN80"/>
      <c r="WKO80"/>
      <c r="WKP80"/>
      <c r="WKQ80"/>
      <c r="WKR80"/>
      <c r="WKS80"/>
      <c r="WKT80"/>
      <c r="WKU80"/>
      <c r="WKV80"/>
      <c r="WKW80"/>
      <c r="WKX80"/>
      <c r="WKY80"/>
      <c r="WKZ80"/>
      <c r="WLA80"/>
      <c r="WLB80"/>
      <c r="WLC80"/>
      <c r="WLD80"/>
      <c r="WLE80"/>
      <c r="WLF80"/>
      <c r="WLG80"/>
      <c r="WLH80"/>
      <c r="WLI80"/>
      <c r="WLJ80"/>
      <c r="WLK80"/>
      <c r="WLL80"/>
      <c r="WLM80"/>
      <c r="WLN80"/>
      <c r="WLO80"/>
      <c r="WLV80"/>
      <c r="WLW80"/>
      <c r="WLX80"/>
      <c r="WLY80"/>
      <c r="WLZ80"/>
      <c r="WMA80"/>
      <c r="WMB80"/>
      <c r="WMC80"/>
      <c r="WMD80"/>
      <c r="WME80"/>
      <c r="WMF80"/>
      <c r="WMG80"/>
      <c r="WMH80"/>
      <c r="WMI80"/>
      <c r="WMJ80"/>
      <c r="WMK80"/>
      <c r="WML80"/>
      <c r="WMM80"/>
      <c r="WMN80"/>
      <c r="WMO80"/>
      <c r="WMP80"/>
      <c r="WMQ80"/>
      <c r="WMR80"/>
      <c r="WMS80"/>
      <c r="WMT80"/>
      <c r="WMU80"/>
      <c r="WMV80"/>
      <c r="WMW80"/>
      <c r="WMX80"/>
      <c r="WMY80"/>
      <c r="WMZ80"/>
      <c r="WNA80"/>
      <c r="WNB80"/>
      <c r="WNC80"/>
      <c r="WND80"/>
      <c r="WNE80"/>
      <c r="WNF80"/>
      <c r="WNG80"/>
      <c r="WNH80"/>
      <c r="WNI80"/>
      <c r="WNJ80"/>
      <c r="WNK80"/>
      <c r="WNL80"/>
      <c r="WNM80"/>
      <c r="WNN80"/>
      <c r="WNO80"/>
      <c r="WNP80"/>
      <c r="WNQ80"/>
      <c r="WNR80"/>
      <c r="WNS80"/>
      <c r="WNT80"/>
      <c r="WNU80"/>
      <c r="WNV80"/>
      <c r="WNW80"/>
      <c r="WNX80"/>
      <c r="WNY80"/>
      <c r="WNZ80"/>
      <c r="WOA80"/>
      <c r="WOB80"/>
      <c r="WOC80"/>
      <c r="WOD80"/>
      <c r="WOE80"/>
      <c r="WOF80"/>
      <c r="WOG80"/>
      <c r="WOH80"/>
      <c r="WOI80"/>
      <c r="WOJ80"/>
      <c r="WOK80"/>
      <c r="WOL80"/>
      <c r="WOM80"/>
      <c r="WON80"/>
      <c r="WOO80"/>
      <c r="WOP80"/>
      <c r="WOQ80"/>
      <c r="WOR80"/>
      <c r="WOS80"/>
      <c r="WOT80"/>
      <c r="WOU80"/>
      <c r="WOV80"/>
      <c r="WOW80"/>
      <c r="WOX80"/>
      <c r="WOY80"/>
      <c r="WOZ80"/>
      <c r="WPA80"/>
      <c r="WPB80"/>
      <c r="WPC80"/>
      <c r="WPD80"/>
      <c r="WPE80"/>
      <c r="WPF80"/>
      <c r="WPG80"/>
      <c r="WPH80"/>
      <c r="WPI80"/>
      <c r="WPJ80"/>
      <c r="WPK80"/>
      <c r="WPL80"/>
      <c r="WPM80"/>
      <c r="WPN80"/>
      <c r="WPO80"/>
      <c r="WPP80"/>
      <c r="WPQ80"/>
      <c r="WPR80"/>
      <c r="WPS80"/>
      <c r="WPT80"/>
      <c r="WPU80"/>
      <c r="WPV80"/>
      <c r="WPW80"/>
      <c r="WPX80"/>
      <c r="WPY80"/>
      <c r="WPZ80"/>
      <c r="WQA80"/>
      <c r="WQB80"/>
      <c r="WQC80"/>
      <c r="WQD80"/>
      <c r="WQE80"/>
      <c r="WQF80"/>
      <c r="WQG80"/>
      <c r="WQH80"/>
      <c r="WQI80"/>
      <c r="WQJ80"/>
      <c r="WQK80"/>
      <c r="WQL80"/>
      <c r="WQM80"/>
      <c r="WQN80"/>
      <c r="WQO80"/>
      <c r="WQP80"/>
      <c r="WQQ80"/>
      <c r="WQR80"/>
      <c r="WQS80"/>
      <c r="WQT80"/>
      <c r="WQU80"/>
      <c r="WQV80"/>
      <c r="WQW80"/>
      <c r="WQX80"/>
      <c r="WQY80"/>
      <c r="WQZ80"/>
      <c r="WRA80"/>
      <c r="WRB80"/>
      <c r="WRC80"/>
      <c r="WRD80"/>
      <c r="WRE80"/>
      <c r="WRF80"/>
      <c r="WRG80"/>
      <c r="WRH80"/>
      <c r="WRI80"/>
      <c r="WRJ80"/>
      <c r="WRK80"/>
      <c r="WRL80"/>
      <c r="WRM80"/>
      <c r="WRN80"/>
      <c r="WRO80"/>
      <c r="WRP80"/>
      <c r="WRQ80"/>
      <c r="WRR80"/>
      <c r="WRS80"/>
      <c r="WRT80"/>
      <c r="WRU80"/>
      <c r="WRV80"/>
      <c r="WRW80"/>
      <c r="WRX80"/>
      <c r="WRY80"/>
      <c r="WRZ80"/>
      <c r="WSA80"/>
      <c r="WSB80"/>
      <c r="WSC80"/>
      <c r="WSD80"/>
      <c r="WSE80"/>
      <c r="WSF80"/>
      <c r="WSG80"/>
      <c r="WSH80"/>
      <c r="WSI80"/>
      <c r="WSJ80"/>
      <c r="WSK80"/>
      <c r="WSL80"/>
      <c r="WSM80"/>
      <c r="WSN80"/>
      <c r="WSO80"/>
      <c r="WSP80"/>
      <c r="WSQ80"/>
      <c r="WSR80"/>
      <c r="WSS80"/>
      <c r="WST80"/>
      <c r="WSU80"/>
      <c r="WSV80"/>
      <c r="WSW80"/>
      <c r="WSX80"/>
      <c r="WSY80"/>
      <c r="WSZ80"/>
      <c r="WTA80"/>
      <c r="WTB80"/>
      <c r="WTC80"/>
      <c r="WTD80"/>
      <c r="WTE80"/>
      <c r="WTF80"/>
      <c r="WTG80"/>
      <c r="WTH80"/>
      <c r="WTI80"/>
      <c r="WTJ80"/>
      <c r="WTK80"/>
      <c r="WTL80"/>
      <c r="WTM80"/>
      <c r="WTN80"/>
      <c r="WTO80"/>
      <c r="WTP80"/>
      <c r="WTQ80"/>
      <c r="WTR80"/>
      <c r="WTS80"/>
      <c r="WTT80"/>
      <c r="WTU80"/>
      <c r="WTV80"/>
      <c r="WTW80"/>
      <c r="WTX80"/>
      <c r="WTY80"/>
      <c r="WTZ80"/>
      <c r="WUA80"/>
      <c r="WUB80"/>
      <c r="WUC80"/>
      <c r="WUD80"/>
      <c r="WUE80"/>
      <c r="WUF80"/>
      <c r="WUG80"/>
      <c r="WUH80"/>
      <c r="WUI80"/>
      <c r="WUJ80"/>
      <c r="WUK80"/>
      <c r="WUL80"/>
      <c r="WUM80"/>
      <c r="WUN80"/>
      <c r="WUO80"/>
      <c r="WUP80"/>
      <c r="WUQ80"/>
      <c r="WUR80"/>
      <c r="WUS80"/>
      <c r="WUT80"/>
      <c r="WUU80"/>
      <c r="WUV80"/>
      <c r="WUW80"/>
      <c r="WUX80"/>
      <c r="WUY80"/>
      <c r="WUZ80"/>
      <c r="WVA80"/>
      <c r="WVB80"/>
      <c r="WVC80"/>
      <c r="WVD80"/>
      <c r="WVE80"/>
      <c r="WVF80"/>
      <c r="WVG80"/>
      <c r="WVH80"/>
      <c r="WVI80"/>
      <c r="WVJ80"/>
      <c r="WVK80"/>
      <c r="WVR80"/>
      <c r="WVS80"/>
      <c r="WVT80"/>
      <c r="WVU80"/>
      <c r="WVV80"/>
      <c r="WVW80"/>
      <c r="WVX80"/>
      <c r="WVY80"/>
      <c r="WVZ80"/>
      <c r="WWA80"/>
      <c r="WWB80"/>
      <c r="WWC80"/>
      <c r="WWD80"/>
      <c r="WWE80"/>
      <c r="WWF80"/>
      <c r="WWG80"/>
      <c r="WWH80"/>
      <c r="WWI80"/>
      <c r="WWJ80"/>
      <c r="WWK80"/>
      <c r="WWL80"/>
      <c r="WWM80"/>
      <c r="WWN80"/>
      <c r="WWO80"/>
      <c r="WWP80"/>
      <c r="WWQ80"/>
      <c r="WWR80"/>
      <c r="WWS80"/>
      <c r="WWT80"/>
      <c r="WWU80"/>
      <c r="WWV80"/>
      <c r="WWW80"/>
      <c r="WWX80"/>
      <c r="WWY80"/>
      <c r="WWZ80"/>
      <c r="WXA80"/>
      <c r="WXB80"/>
      <c r="WXC80"/>
      <c r="WXD80"/>
      <c r="WXE80"/>
      <c r="WXF80"/>
      <c r="WXG80"/>
      <c r="WXH80"/>
      <c r="WXI80"/>
      <c r="WXJ80"/>
      <c r="WXK80"/>
      <c r="WXL80"/>
      <c r="WXM80"/>
      <c r="WXN80"/>
      <c r="WXO80"/>
      <c r="WXP80"/>
      <c r="WXQ80"/>
      <c r="WXR80"/>
      <c r="WXS80"/>
      <c r="WXT80"/>
      <c r="WXU80"/>
      <c r="WXV80"/>
      <c r="WXW80"/>
      <c r="WXX80"/>
      <c r="WXY80"/>
      <c r="WXZ80"/>
      <c r="WYA80"/>
      <c r="WYB80"/>
      <c r="WYC80"/>
      <c r="WYD80"/>
      <c r="WYE80"/>
      <c r="WYF80"/>
      <c r="WYG80"/>
      <c r="WYH80"/>
      <c r="WYI80"/>
      <c r="WYJ80"/>
      <c r="WYK80"/>
      <c r="WYL80"/>
      <c r="WYM80"/>
      <c r="WYN80"/>
      <c r="WYO80"/>
      <c r="WYP80"/>
      <c r="WYQ80"/>
      <c r="WYR80"/>
      <c r="WYS80"/>
      <c r="WYT80"/>
      <c r="WYU80"/>
      <c r="WYV80"/>
      <c r="WYW80"/>
      <c r="WYX80"/>
      <c r="WYY80"/>
      <c r="WYZ80"/>
      <c r="WZA80"/>
      <c r="WZB80"/>
      <c r="WZC80"/>
      <c r="WZD80"/>
      <c r="WZE80"/>
      <c r="WZF80"/>
      <c r="WZG80"/>
      <c r="WZH80"/>
      <c r="WZI80"/>
      <c r="WZJ80"/>
      <c r="WZK80"/>
      <c r="WZL80"/>
      <c r="WZM80"/>
      <c r="WZN80"/>
      <c r="WZO80"/>
      <c r="WZP80"/>
      <c r="WZQ80"/>
      <c r="WZR80"/>
      <c r="WZS80"/>
      <c r="WZT80"/>
      <c r="WZU80"/>
      <c r="WZV80"/>
      <c r="WZW80"/>
      <c r="WZX80"/>
      <c r="WZY80"/>
      <c r="WZZ80"/>
      <c r="XAA80"/>
      <c r="XAB80"/>
      <c r="XAC80"/>
      <c r="XAD80"/>
      <c r="XAE80"/>
      <c r="XAF80"/>
      <c r="XAG80"/>
      <c r="XAH80"/>
      <c r="XAI80"/>
      <c r="XAJ80"/>
      <c r="XAK80"/>
      <c r="XAL80"/>
      <c r="XAM80"/>
      <c r="XAN80"/>
      <c r="XAO80"/>
      <c r="XAP80"/>
      <c r="XAQ80"/>
      <c r="XAR80"/>
      <c r="XAS80"/>
      <c r="XAT80"/>
      <c r="XAU80"/>
      <c r="XAV80"/>
      <c r="XAW80"/>
      <c r="XAX80"/>
      <c r="XAY80"/>
      <c r="XAZ80"/>
      <c r="XBA80"/>
      <c r="XBB80"/>
      <c r="XBC80"/>
      <c r="XBD80"/>
      <c r="XBE80"/>
      <c r="XBF80"/>
      <c r="XBG80"/>
      <c r="XBH80"/>
      <c r="XBI80"/>
      <c r="XBJ80"/>
      <c r="XBK80"/>
      <c r="XBL80"/>
      <c r="XBM80"/>
      <c r="XBN80"/>
      <c r="XBO80"/>
      <c r="XBP80"/>
      <c r="XBQ80"/>
      <c r="XBR80"/>
      <c r="XBS80"/>
      <c r="XBT80"/>
      <c r="XBU80"/>
      <c r="XBV80"/>
      <c r="XBW80"/>
      <c r="XBX80"/>
      <c r="XBY80"/>
      <c r="XBZ80"/>
      <c r="XCA80"/>
      <c r="XCB80"/>
      <c r="XCC80"/>
      <c r="XCD80"/>
      <c r="XCE80"/>
      <c r="XCF80"/>
      <c r="XCG80"/>
      <c r="XCH80"/>
      <c r="XCI80"/>
      <c r="XCJ80"/>
      <c r="XCK80"/>
      <c r="XCL80"/>
      <c r="XCM80"/>
      <c r="XCN80"/>
      <c r="XCO80"/>
      <c r="XCP80"/>
      <c r="XCQ80"/>
      <c r="XCR80"/>
      <c r="XCS80"/>
      <c r="XCT80"/>
      <c r="XCU80"/>
      <c r="XCV80"/>
      <c r="XCW80"/>
      <c r="XCX80"/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  <c r="XEN80"/>
      <c r="XEO80"/>
      <c r="XEP80"/>
      <c r="XEQ80"/>
      <c r="XER80"/>
      <c r="XES80"/>
      <c r="XET80"/>
      <c r="XEU80"/>
      <c r="XEV80"/>
      <c r="XEW80"/>
      <c r="XEX80"/>
      <c r="XEY80"/>
      <c r="XEZ80"/>
      <c r="XFA80"/>
      <c r="XFB80"/>
      <c r="XFC80"/>
      <c r="XFD80"/>
    </row>
    <row r="81" spans="1:16384" s="13" customFormat="1" ht="15.6" x14ac:dyDescent="0.3">
      <c r="A81" s="386" t="s">
        <v>272</v>
      </c>
      <c r="B81" s="387" t="s">
        <v>522</v>
      </c>
      <c r="C81" s="396"/>
      <c r="D81" s="368">
        <f>D82</f>
        <v>54056895.599999994</v>
      </c>
      <c r="E81" s="368">
        <f>E82</f>
        <v>20500000</v>
      </c>
      <c r="F81" s="368">
        <f>F82</f>
        <v>12786800</v>
      </c>
      <c r="G81" s="287"/>
      <c r="H81" s="179"/>
      <c r="I81" s="179"/>
      <c r="J81" s="297"/>
      <c r="K81" s="297"/>
      <c r="L81" s="711"/>
      <c r="M81" s="690"/>
      <c r="N81" s="691"/>
      <c r="O81" s="691"/>
      <c r="P81" s="691"/>
      <c r="Q81" s="691"/>
      <c r="R81" s="691"/>
      <c r="S81" s="691"/>
      <c r="T81" s="691"/>
      <c r="U81" s="691"/>
      <c r="V81" s="691"/>
      <c r="W81" s="691"/>
      <c r="X81" s="691"/>
      <c r="Y81" s="298"/>
      <c r="Z81" s="298"/>
      <c r="AA81" s="298"/>
      <c r="AB81" s="298"/>
      <c r="AC81" s="298"/>
      <c r="AD81" s="298"/>
      <c r="AE81" s="298"/>
      <c r="AF81" s="298"/>
      <c r="AG81" s="298"/>
      <c r="AH81" s="298"/>
      <c r="AI81" s="298"/>
      <c r="AJ81" s="298"/>
      <c r="AK81" s="298"/>
      <c r="AL81" s="298"/>
      <c r="AM81" s="298"/>
      <c r="AN81" s="298"/>
      <c r="AO81" s="298"/>
      <c r="AP81" s="298"/>
      <c r="AQ81" s="298"/>
      <c r="AR81" s="298"/>
      <c r="AS81" s="298"/>
      <c r="AT81" s="298"/>
      <c r="AU81" s="298"/>
      <c r="AV81" s="298"/>
      <c r="AW81" s="298"/>
      <c r="AX81" s="298"/>
      <c r="AY81" s="298"/>
      <c r="AZ81" s="298"/>
      <c r="BA81" s="298"/>
      <c r="BB81" s="298"/>
      <c r="BC81" s="298"/>
      <c r="BD81" s="298"/>
      <c r="BE81" s="298"/>
      <c r="BF81" s="298"/>
      <c r="BG81" s="298"/>
      <c r="BH81" s="298"/>
      <c r="BI81" s="298"/>
      <c r="BJ81" s="298"/>
      <c r="BK81" s="298"/>
      <c r="BL81" s="298"/>
      <c r="BM81" s="298"/>
      <c r="BN81" s="298"/>
      <c r="BO81" s="298"/>
      <c r="BP81" s="298"/>
      <c r="BQ81" s="298"/>
      <c r="BR81" s="298"/>
      <c r="BS81" s="298"/>
      <c r="BT81" s="298"/>
      <c r="BU81" s="298"/>
      <c r="BV81" s="298"/>
      <c r="BW81" s="298"/>
      <c r="BX81" s="298"/>
      <c r="BY81" s="298"/>
      <c r="BZ81" s="298"/>
      <c r="CA81" s="298"/>
      <c r="CB81" s="298"/>
      <c r="CC81" s="298"/>
      <c r="CD81" s="298"/>
      <c r="CE81" s="298"/>
      <c r="CF81" s="298"/>
      <c r="CG81" s="298"/>
      <c r="CH81" s="298"/>
      <c r="CI81" s="298"/>
      <c r="CJ81" s="298"/>
      <c r="CK81" s="298"/>
      <c r="CL81" s="298"/>
      <c r="CM81" s="298"/>
      <c r="CN81" s="298"/>
      <c r="CO81" s="298"/>
      <c r="CP81" s="298"/>
      <c r="CQ81" s="298"/>
      <c r="CR81" s="298"/>
      <c r="CS81" s="298"/>
      <c r="CT81" s="298"/>
      <c r="CU81" s="298"/>
      <c r="CV81" s="298"/>
      <c r="CW81" s="298"/>
      <c r="CX81" s="298"/>
      <c r="CY81" s="298"/>
      <c r="CZ81" s="298"/>
      <c r="DA81" s="298"/>
      <c r="DB81" s="298"/>
      <c r="DC81" s="298"/>
      <c r="DD81" s="298"/>
      <c r="DE81" s="298"/>
      <c r="DF81" s="298"/>
      <c r="DG81" s="298"/>
      <c r="DH81" s="298"/>
      <c r="DI81" s="298"/>
      <c r="DJ81" s="298"/>
      <c r="DK81" s="298"/>
      <c r="DL81" s="298"/>
      <c r="DM81" s="298"/>
      <c r="DN81" s="298"/>
      <c r="DO81" s="298"/>
      <c r="DP81" s="298"/>
      <c r="DQ81" s="298"/>
      <c r="DR81" s="298"/>
      <c r="DS81" s="298"/>
      <c r="DT81" s="298"/>
      <c r="DU81" s="298"/>
      <c r="DV81" s="298"/>
      <c r="DW81" s="298"/>
      <c r="DX81" s="298"/>
      <c r="DY81" s="298"/>
      <c r="DZ81" s="298"/>
      <c r="EA81" s="298"/>
      <c r="EB81" s="298"/>
      <c r="EC81" s="298"/>
      <c r="ED81" s="298"/>
      <c r="EE81" s="298"/>
      <c r="EF81" s="298"/>
      <c r="EG81" s="298"/>
      <c r="EH81" s="298"/>
      <c r="EI81" s="298"/>
      <c r="EJ81" s="298"/>
      <c r="EK81" s="298"/>
      <c r="EL81" s="298"/>
      <c r="EM81" s="298"/>
      <c r="EN81" s="298"/>
      <c r="EO81" s="298"/>
      <c r="EP81" s="298"/>
      <c r="EQ81" s="298"/>
      <c r="ER81" s="298"/>
      <c r="ES81" s="298"/>
      <c r="ET81" s="298"/>
      <c r="EU81" s="298"/>
      <c r="EV81" s="298"/>
      <c r="EW81" s="298"/>
      <c r="EX81" s="298"/>
      <c r="EY81" s="298"/>
      <c r="EZ81" s="298"/>
      <c r="FA81" s="298"/>
      <c r="FB81" s="298"/>
      <c r="FC81" s="298"/>
      <c r="FD81" s="298"/>
      <c r="FE81" s="298"/>
      <c r="FF81" s="298"/>
      <c r="FG81" s="298"/>
      <c r="FH81" s="298"/>
      <c r="FI81" s="298"/>
      <c r="FJ81" s="298"/>
      <c r="FK81" s="298"/>
      <c r="FL81" s="298"/>
      <c r="FM81" s="298"/>
      <c r="FN81" s="298"/>
      <c r="FO81" s="298"/>
      <c r="FP81" s="298"/>
      <c r="FQ81" s="298"/>
      <c r="FR81" s="298"/>
      <c r="FS81" s="298"/>
      <c r="FT81" s="298"/>
      <c r="FU81" s="298"/>
      <c r="FV81" s="298"/>
      <c r="FW81" s="298"/>
      <c r="FX81" s="298"/>
      <c r="FY81" s="298"/>
      <c r="FZ81" s="298"/>
      <c r="GA81" s="298"/>
      <c r="GB81" s="298"/>
      <c r="GC81" s="298"/>
      <c r="GD81" s="298"/>
      <c r="GE81" s="298"/>
      <c r="GF81" s="298"/>
      <c r="GG81" s="298"/>
      <c r="GH81" s="298"/>
      <c r="GI81" s="298"/>
      <c r="GJ81" s="298"/>
      <c r="GK81" s="298"/>
      <c r="GL81" s="298"/>
      <c r="GM81" s="298"/>
      <c r="GN81" s="298"/>
      <c r="GO81" s="298"/>
      <c r="GP81" s="298"/>
      <c r="GQ81" s="298"/>
      <c r="GR81" s="298"/>
      <c r="GS81" s="298"/>
      <c r="GT81" s="298"/>
      <c r="GU81" s="298"/>
      <c r="GV81" s="298"/>
      <c r="GW81" s="298"/>
      <c r="GX81" s="298"/>
      <c r="GY81" s="298"/>
      <c r="GZ81" s="298"/>
      <c r="HA81" s="298"/>
      <c r="HB81" s="298"/>
      <c r="HC81" s="298"/>
      <c r="HD81" s="298"/>
      <c r="HE81" s="298"/>
      <c r="HF81" s="298"/>
      <c r="HG81" s="298"/>
      <c r="HH81" s="298"/>
      <c r="HI81" s="298"/>
      <c r="HJ81" s="298"/>
      <c r="HK81" s="298"/>
      <c r="HL81" s="298"/>
      <c r="HM81" s="298"/>
      <c r="HN81" s="298"/>
      <c r="HO81" s="298"/>
      <c r="HP81" s="298"/>
      <c r="HQ81" s="298"/>
      <c r="HR81" s="298"/>
      <c r="HS81" s="298"/>
      <c r="HT81" s="298"/>
      <c r="HU81" s="298"/>
      <c r="HV81" s="298"/>
      <c r="HW81" s="298"/>
      <c r="HX81" s="298"/>
      <c r="HY81" s="298"/>
      <c r="HZ81" s="298"/>
      <c r="IA81" s="298"/>
      <c r="IB81" s="298"/>
      <c r="IC81" s="298"/>
      <c r="ID81" s="298"/>
      <c r="IE81" s="298"/>
      <c r="IF81" s="298"/>
      <c r="IG81" s="298"/>
      <c r="IH81" s="298"/>
      <c r="II81" s="298"/>
      <c r="IJ81" s="298"/>
      <c r="IK81" s="298"/>
      <c r="IL81" s="298"/>
      <c r="IM81" s="298"/>
      <c r="IN81" s="298"/>
      <c r="IO81" s="298"/>
      <c r="IP81" s="298"/>
      <c r="IQ81" s="298"/>
      <c r="IR81" s="298"/>
      <c r="IS81" s="298"/>
      <c r="IT81" s="298"/>
      <c r="IU81" s="298"/>
      <c r="IV81" s="298"/>
      <c r="IW81" s="298"/>
      <c r="IX81" s="298"/>
      <c r="IY81" s="298"/>
      <c r="JF81" s="298"/>
      <c r="JG81" s="298"/>
      <c r="JH81" s="298"/>
      <c r="JI81" s="298"/>
      <c r="JJ81" s="298"/>
      <c r="JK81" s="298"/>
      <c r="JL81" s="298"/>
      <c r="JM81" s="298"/>
      <c r="JN81" s="298"/>
      <c r="JO81" s="298"/>
      <c r="JP81" s="298"/>
      <c r="JQ81" s="298"/>
      <c r="JR81" s="298"/>
      <c r="JS81" s="298"/>
      <c r="JT81" s="298"/>
      <c r="JU81" s="298"/>
      <c r="JV81" s="298"/>
      <c r="JW81" s="298"/>
      <c r="JX81" s="298"/>
      <c r="JY81" s="298"/>
      <c r="JZ81" s="298"/>
      <c r="KA81" s="298"/>
      <c r="KB81" s="298"/>
      <c r="KC81" s="298"/>
      <c r="KD81" s="298"/>
      <c r="KE81" s="298"/>
      <c r="KF81" s="298"/>
      <c r="KG81" s="298"/>
      <c r="KH81" s="298"/>
      <c r="KI81" s="298"/>
      <c r="KJ81" s="298"/>
      <c r="KK81" s="298"/>
      <c r="KL81" s="298"/>
      <c r="KM81" s="298"/>
      <c r="KN81" s="298"/>
      <c r="KO81" s="298"/>
      <c r="KP81" s="298"/>
      <c r="KQ81" s="298"/>
      <c r="KR81" s="298"/>
      <c r="KS81" s="298"/>
      <c r="KT81" s="298"/>
      <c r="KU81" s="298"/>
      <c r="KV81" s="298"/>
      <c r="KW81" s="298"/>
      <c r="KX81" s="298"/>
      <c r="KY81" s="298"/>
      <c r="KZ81" s="298"/>
      <c r="LA81" s="298"/>
      <c r="LB81" s="298"/>
      <c r="LC81" s="298"/>
      <c r="LD81" s="298"/>
      <c r="LE81" s="298"/>
      <c r="LF81" s="298"/>
      <c r="LG81" s="298"/>
      <c r="LH81" s="298"/>
      <c r="LI81" s="298"/>
      <c r="LJ81" s="298"/>
      <c r="LK81" s="298"/>
      <c r="LL81" s="298"/>
      <c r="LM81" s="298"/>
      <c r="LN81" s="298"/>
      <c r="LO81" s="298"/>
      <c r="LP81" s="298"/>
      <c r="LQ81" s="298"/>
      <c r="LR81" s="298"/>
      <c r="LS81" s="298"/>
      <c r="LT81" s="298"/>
      <c r="LU81" s="298"/>
      <c r="LV81" s="298"/>
      <c r="LW81" s="298"/>
      <c r="LX81" s="298"/>
      <c r="LY81" s="298"/>
      <c r="LZ81" s="298"/>
      <c r="MA81" s="298"/>
      <c r="MB81" s="298"/>
      <c r="MC81" s="298"/>
      <c r="MD81" s="298"/>
      <c r="ME81" s="298"/>
      <c r="MF81" s="298"/>
      <c r="MG81" s="298"/>
      <c r="MH81" s="298"/>
      <c r="MI81" s="298"/>
      <c r="MJ81" s="298"/>
      <c r="MK81" s="298"/>
      <c r="ML81" s="298"/>
      <c r="MM81" s="298"/>
      <c r="MN81" s="298"/>
      <c r="MO81" s="298"/>
      <c r="MP81" s="298"/>
      <c r="MQ81" s="298"/>
      <c r="MR81" s="298"/>
      <c r="MS81" s="298"/>
      <c r="MT81" s="298"/>
      <c r="MU81" s="298"/>
      <c r="MV81" s="298"/>
      <c r="MW81" s="298"/>
      <c r="MX81" s="298"/>
      <c r="MY81" s="298"/>
      <c r="MZ81" s="298"/>
      <c r="NA81" s="298"/>
      <c r="NB81" s="298"/>
      <c r="NC81" s="298"/>
      <c r="ND81" s="298"/>
      <c r="NE81" s="298"/>
      <c r="NF81" s="298"/>
      <c r="NG81" s="298"/>
      <c r="NH81" s="298"/>
      <c r="NI81" s="298"/>
      <c r="NJ81" s="298"/>
      <c r="NK81" s="298"/>
      <c r="NL81" s="298"/>
      <c r="NM81" s="298"/>
      <c r="NN81" s="298"/>
      <c r="NO81" s="298"/>
      <c r="NP81" s="298"/>
      <c r="NQ81" s="298"/>
      <c r="NR81" s="298"/>
      <c r="NS81" s="298"/>
      <c r="NT81" s="298"/>
      <c r="NU81" s="298"/>
      <c r="NV81" s="298"/>
      <c r="NW81" s="298"/>
      <c r="NX81" s="298"/>
      <c r="NY81" s="298"/>
      <c r="NZ81" s="298"/>
      <c r="OA81" s="298"/>
      <c r="OB81" s="298"/>
      <c r="OC81" s="298"/>
      <c r="OD81" s="298"/>
      <c r="OE81" s="298"/>
      <c r="OF81" s="298"/>
      <c r="OG81" s="298"/>
      <c r="OH81" s="298"/>
      <c r="OI81" s="298"/>
      <c r="OJ81" s="298"/>
      <c r="OK81" s="298"/>
      <c r="OL81" s="298"/>
      <c r="OM81" s="298"/>
      <c r="ON81" s="298"/>
      <c r="OO81" s="298"/>
      <c r="OP81" s="298"/>
      <c r="OQ81" s="298"/>
      <c r="OR81" s="298"/>
      <c r="OS81" s="298"/>
      <c r="OT81" s="298"/>
      <c r="OU81" s="298"/>
      <c r="OV81" s="298"/>
      <c r="OW81" s="298"/>
      <c r="OX81" s="298"/>
      <c r="OY81" s="298"/>
      <c r="OZ81" s="298"/>
      <c r="PA81" s="298"/>
      <c r="PB81" s="298"/>
      <c r="PC81" s="298"/>
      <c r="PD81" s="298"/>
      <c r="PE81" s="298"/>
      <c r="PF81" s="298"/>
      <c r="PG81" s="298"/>
      <c r="PH81" s="298"/>
      <c r="PI81" s="298"/>
      <c r="PJ81" s="298"/>
      <c r="PK81" s="298"/>
      <c r="PL81" s="298"/>
      <c r="PM81" s="298"/>
      <c r="PN81" s="298"/>
      <c r="PO81" s="298"/>
      <c r="PP81" s="298"/>
      <c r="PQ81" s="298"/>
      <c r="PR81" s="298"/>
      <c r="PS81" s="298"/>
      <c r="PT81" s="298"/>
      <c r="PU81" s="298"/>
      <c r="PV81" s="298"/>
      <c r="PW81" s="298"/>
      <c r="PX81" s="298"/>
      <c r="PY81" s="298"/>
      <c r="PZ81" s="298"/>
      <c r="QA81" s="298"/>
      <c r="QB81" s="298"/>
      <c r="QC81" s="298"/>
      <c r="QD81" s="298"/>
      <c r="QE81" s="298"/>
      <c r="QF81" s="298"/>
      <c r="QG81" s="298"/>
      <c r="QH81" s="298"/>
      <c r="QI81" s="298"/>
      <c r="QJ81" s="298"/>
      <c r="QK81" s="298"/>
      <c r="QL81" s="298"/>
      <c r="QM81" s="298"/>
      <c r="QN81" s="298"/>
      <c r="QO81" s="298"/>
      <c r="QP81" s="298"/>
      <c r="QQ81" s="298"/>
      <c r="QR81" s="298"/>
      <c r="QS81" s="298"/>
      <c r="QT81" s="298"/>
      <c r="QU81" s="298"/>
      <c r="QV81" s="298"/>
      <c r="QW81" s="298"/>
      <c r="QX81" s="298"/>
      <c r="QY81" s="298"/>
      <c r="QZ81" s="298"/>
      <c r="RA81" s="298"/>
      <c r="RB81" s="298"/>
      <c r="RC81" s="298"/>
      <c r="RD81" s="298"/>
      <c r="RE81" s="298"/>
      <c r="RF81" s="298"/>
      <c r="RG81" s="298"/>
      <c r="RH81" s="298"/>
      <c r="RI81" s="298"/>
      <c r="RJ81" s="298"/>
      <c r="RK81" s="298"/>
      <c r="RL81" s="298"/>
      <c r="RM81" s="298"/>
      <c r="RN81" s="298"/>
      <c r="RO81" s="298"/>
      <c r="RP81" s="298"/>
      <c r="RQ81" s="298"/>
      <c r="RR81" s="298"/>
      <c r="RS81" s="298"/>
      <c r="RT81" s="298"/>
      <c r="RU81" s="298"/>
      <c r="RV81" s="298"/>
      <c r="RW81" s="298"/>
      <c r="RX81" s="298"/>
      <c r="RY81" s="298"/>
      <c r="RZ81" s="298"/>
      <c r="SA81" s="298"/>
      <c r="SB81" s="298"/>
      <c r="SC81" s="298"/>
      <c r="SD81" s="298"/>
      <c r="SE81" s="298"/>
      <c r="SF81" s="298"/>
      <c r="SG81" s="298"/>
      <c r="SH81" s="298"/>
      <c r="SI81" s="298"/>
      <c r="SJ81" s="298"/>
      <c r="SK81" s="298"/>
      <c r="SL81" s="298"/>
      <c r="SM81" s="298"/>
      <c r="SN81" s="298"/>
      <c r="SO81" s="298"/>
      <c r="SP81" s="298"/>
      <c r="SQ81" s="298"/>
      <c r="SR81" s="298"/>
      <c r="SS81" s="298"/>
      <c r="ST81" s="298"/>
      <c r="SU81" s="298"/>
      <c r="TB81" s="298"/>
      <c r="TC81" s="298"/>
      <c r="TD81" s="298"/>
      <c r="TE81" s="298"/>
      <c r="TF81" s="298"/>
      <c r="TG81" s="298"/>
      <c r="TH81" s="298"/>
      <c r="TI81" s="298"/>
      <c r="TJ81" s="298"/>
      <c r="TK81" s="298"/>
      <c r="TL81" s="298"/>
      <c r="TM81" s="298"/>
      <c r="TN81" s="298"/>
      <c r="TO81" s="298"/>
      <c r="TP81" s="298"/>
      <c r="TQ81" s="298"/>
      <c r="TR81" s="298"/>
      <c r="TS81" s="298"/>
      <c r="TT81" s="298"/>
      <c r="TU81" s="298"/>
      <c r="TV81" s="298"/>
      <c r="TW81" s="298"/>
      <c r="TX81" s="298"/>
      <c r="TY81" s="298"/>
      <c r="TZ81" s="298"/>
      <c r="UA81" s="298"/>
      <c r="UB81" s="298"/>
      <c r="UC81" s="298"/>
      <c r="UD81" s="298"/>
      <c r="UE81" s="298"/>
      <c r="UF81" s="298"/>
      <c r="UG81" s="298"/>
      <c r="UH81" s="298"/>
      <c r="UI81" s="298"/>
      <c r="UJ81" s="298"/>
      <c r="UK81" s="298"/>
      <c r="UL81" s="298"/>
      <c r="UM81" s="298"/>
      <c r="UN81" s="298"/>
      <c r="UO81" s="298"/>
      <c r="UP81" s="298"/>
      <c r="UQ81" s="298"/>
      <c r="UR81" s="298"/>
      <c r="US81" s="298"/>
      <c r="UT81" s="298"/>
      <c r="UU81" s="298"/>
      <c r="UV81" s="298"/>
      <c r="UW81" s="298"/>
      <c r="UX81" s="298"/>
      <c r="UY81" s="298"/>
      <c r="UZ81" s="298"/>
      <c r="VA81" s="298"/>
      <c r="VB81" s="298"/>
      <c r="VC81" s="298"/>
      <c r="VD81" s="298"/>
      <c r="VE81" s="298"/>
      <c r="VF81" s="298"/>
      <c r="VG81" s="298"/>
      <c r="VH81" s="298"/>
      <c r="VI81" s="298"/>
      <c r="VJ81" s="298"/>
      <c r="VK81" s="298"/>
      <c r="VL81" s="298"/>
      <c r="VM81" s="298"/>
      <c r="VN81" s="298"/>
      <c r="VO81" s="298"/>
      <c r="VP81" s="298"/>
      <c r="VQ81" s="298"/>
      <c r="VR81" s="298"/>
      <c r="VS81" s="298"/>
      <c r="VT81" s="298"/>
      <c r="VU81" s="298"/>
      <c r="VV81" s="298"/>
      <c r="VW81" s="298"/>
      <c r="VX81" s="298"/>
      <c r="VY81" s="298"/>
      <c r="VZ81" s="298"/>
      <c r="WA81" s="298"/>
      <c r="WB81" s="298"/>
      <c r="WC81" s="298"/>
      <c r="WD81" s="298"/>
      <c r="WE81" s="298"/>
      <c r="WF81" s="298"/>
      <c r="WG81" s="298"/>
      <c r="WH81" s="298"/>
      <c r="WI81" s="298"/>
      <c r="WJ81" s="298"/>
      <c r="WK81" s="298"/>
      <c r="WL81" s="298"/>
      <c r="WM81" s="298"/>
      <c r="WN81" s="298"/>
      <c r="WO81" s="298"/>
      <c r="WP81" s="298"/>
      <c r="WQ81" s="298"/>
      <c r="WR81" s="298"/>
      <c r="WS81" s="298"/>
      <c r="WT81" s="298"/>
      <c r="WU81" s="298"/>
      <c r="WV81" s="298"/>
      <c r="WW81" s="298"/>
      <c r="WX81" s="298"/>
      <c r="WY81" s="298"/>
      <c r="WZ81" s="298"/>
      <c r="XA81" s="298"/>
      <c r="XB81" s="298"/>
      <c r="XC81" s="298"/>
      <c r="XD81" s="298"/>
      <c r="XE81" s="298"/>
      <c r="XF81" s="298"/>
      <c r="XG81" s="298"/>
      <c r="XH81" s="298"/>
      <c r="XI81" s="298"/>
      <c r="XJ81" s="298"/>
      <c r="XK81" s="298"/>
      <c r="XL81" s="298"/>
      <c r="XM81" s="298"/>
      <c r="XN81" s="298"/>
      <c r="XO81" s="298"/>
      <c r="XP81" s="298"/>
      <c r="XQ81" s="298"/>
      <c r="XR81" s="298"/>
      <c r="XS81" s="298"/>
      <c r="XT81" s="298"/>
      <c r="XU81" s="298"/>
      <c r="XV81" s="298"/>
      <c r="XW81" s="298"/>
      <c r="XX81" s="298"/>
      <c r="XY81" s="298"/>
      <c r="XZ81" s="298"/>
      <c r="YA81" s="298"/>
      <c r="YB81" s="298"/>
      <c r="YC81" s="298"/>
      <c r="YD81" s="298"/>
      <c r="YE81" s="298"/>
      <c r="YF81" s="298"/>
      <c r="YG81" s="298"/>
      <c r="YH81" s="298"/>
      <c r="YI81" s="298"/>
      <c r="YJ81" s="298"/>
      <c r="YK81" s="298"/>
      <c r="YL81" s="298"/>
      <c r="YM81" s="298"/>
      <c r="YN81" s="298"/>
      <c r="YO81" s="298"/>
      <c r="YP81" s="298"/>
      <c r="YQ81" s="298"/>
      <c r="YR81" s="298"/>
      <c r="YS81" s="298"/>
      <c r="YT81" s="298"/>
      <c r="YU81" s="298"/>
      <c r="YV81" s="298"/>
      <c r="YW81" s="298"/>
      <c r="YX81" s="298"/>
      <c r="YY81" s="298"/>
      <c r="YZ81" s="298"/>
      <c r="ZA81" s="298"/>
      <c r="ZB81" s="298"/>
      <c r="ZC81" s="298"/>
      <c r="ZD81" s="298"/>
      <c r="ZE81" s="298"/>
      <c r="ZF81" s="298"/>
      <c r="ZG81" s="298"/>
      <c r="ZH81" s="298"/>
      <c r="ZI81" s="298"/>
      <c r="ZJ81" s="298"/>
      <c r="ZK81" s="298"/>
      <c r="ZL81" s="298"/>
      <c r="ZM81" s="298"/>
      <c r="ZN81" s="298"/>
      <c r="ZO81" s="298"/>
      <c r="ZP81" s="298"/>
      <c r="ZQ81" s="298"/>
      <c r="ZR81" s="298"/>
      <c r="ZS81" s="298"/>
      <c r="ZT81" s="298"/>
      <c r="ZU81" s="298"/>
      <c r="ZV81" s="298"/>
      <c r="ZW81" s="298"/>
      <c r="ZX81" s="298"/>
      <c r="ZY81" s="298"/>
      <c r="ZZ81" s="298"/>
      <c r="AAA81" s="298"/>
      <c r="AAB81" s="298"/>
      <c r="AAC81" s="298"/>
      <c r="AAD81" s="298"/>
      <c r="AAE81" s="298"/>
      <c r="AAF81" s="298"/>
      <c r="AAG81" s="298"/>
      <c r="AAH81" s="298"/>
      <c r="AAI81" s="298"/>
      <c r="AAJ81" s="298"/>
      <c r="AAK81" s="298"/>
      <c r="AAL81" s="298"/>
      <c r="AAM81" s="298"/>
      <c r="AAN81" s="298"/>
      <c r="AAO81" s="298"/>
      <c r="AAP81" s="298"/>
      <c r="AAQ81" s="298"/>
      <c r="AAR81" s="298"/>
      <c r="AAS81" s="298"/>
      <c r="AAT81" s="298"/>
      <c r="AAU81" s="298"/>
      <c r="AAV81" s="298"/>
      <c r="AAW81" s="298"/>
      <c r="AAX81" s="298"/>
      <c r="AAY81" s="298"/>
      <c r="AAZ81" s="298"/>
      <c r="ABA81" s="298"/>
      <c r="ABB81" s="298"/>
      <c r="ABC81" s="298"/>
      <c r="ABD81" s="298"/>
      <c r="ABE81" s="298"/>
      <c r="ABF81" s="298"/>
      <c r="ABG81" s="298"/>
      <c r="ABH81" s="298"/>
      <c r="ABI81" s="298"/>
      <c r="ABJ81" s="298"/>
      <c r="ABK81" s="298"/>
      <c r="ABL81" s="298"/>
      <c r="ABM81" s="298"/>
      <c r="ABN81" s="298"/>
      <c r="ABO81" s="298"/>
      <c r="ABP81" s="298"/>
      <c r="ABQ81" s="298"/>
      <c r="ABR81" s="298"/>
      <c r="ABS81" s="298"/>
      <c r="ABT81" s="298"/>
      <c r="ABU81" s="298"/>
      <c r="ABV81" s="298"/>
      <c r="ABW81" s="298"/>
      <c r="ABX81" s="298"/>
      <c r="ABY81" s="298"/>
      <c r="ABZ81" s="298"/>
      <c r="ACA81" s="298"/>
      <c r="ACB81" s="298"/>
      <c r="ACC81" s="298"/>
      <c r="ACD81" s="298"/>
      <c r="ACE81" s="298"/>
      <c r="ACF81" s="298"/>
      <c r="ACG81" s="298"/>
      <c r="ACH81" s="298"/>
      <c r="ACI81" s="298"/>
      <c r="ACJ81" s="298"/>
      <c r="ACK81" s="298"/>
      <c r="ACL81" s="298"/>
      <c r="ACM81" s="298"/>
      <c r="ACN81" s="298"/>
      <c r="ACO81" s="298"/>
      <c r="ACP81" s="298"/>
      <c r="ACQ81" s="298"/>
      <c r="ACX81" s="298"/>
      <c r="ACY81" s="298"/>
      <c r="ACZ81" s="298"/>
      <c r="ADA81" s="298"/>
      <c r="ADB81" s="298"/>
      <c r="ADC81" s="298"/>
      <c r="ADD81" s="298"/>
      <c r="ADE81" s="298"/>
      <c r="ADF81" s="298"/>
      <c r="ADG81" s="298"/>
      <c r="ADH81" s="298"/>
      <c r="ADI81" s="298"/>
      <c r="ADJ81" s="298"/>
      <c r="ADK81" s="298"/>
      <c r="ADL81" s="298"/>
      <c r="ADM81" s="298"/>
      <c r="ADN81" s="298"/>
      <c r="ADO81" s="298"/>
      <c r="ADP81" s="298"/>
      <c r="ADQ81" s="298"/>
      <c r="ADR81" s="298"/>
      <c r="ADS81" s="298"/>
      <c r="ADT81" s="298"/>
      <c r="ADU81" s="298"/>
      <c r="ADV81" s="298"/>
      <c r="ADW81" s="298"/>
      <c r="ADX81" s="298"/>
      <c r="ADY81" s="298"/>
      <c r="ADZ81" s="298"/>
      <c r="AEA81" s="298"/>
      <c r="AEB81" s="298"/>
      <c r="AEC81" s="298"/>
      <c r="AED81" s="298"/>
      <c r="AEE81" s="298"/>
      <c r="AEF81" s="298"/>
      <c r="AEG81" s="298"/>
      <c r="AEH81" s="298"/>
      <c r="AEI81" s="298"/>
      <c r="AEJ81" s="298"/>
      <c r="AEK81" s="298"/>
      <c r="AEL81" s="298"/>
      <c r="AEM81" s="298"/>
      <c r="AEN81" s="298"/>
      <c r="AEO81" s="298"/>
      <c r="AEP81" s="298"/>
      <c r="AEQ81" s="298"/>
      <c r="AER81" s="298"/>
      <c r="AES81" s="298"/>
      <c r="AET81" s="298"/>
      <c r="AEU81" s="298"/>
      <c r="AEV81" s="298"/>
      <c r="AEW81" s="298"/>
      <c r="AEX81" s="298"/>
      <c r="AEY81" s="298"/>
      <c r="AEZ81" s="298"/>
      <c r="AFA81" s="298"/>
      <c r="AFB81" s="298"/>
      <c r="AFC81" s="298"/>
      <c r="AFD81" s="298"/>
      <c r="AFE81" s="298"/>
      <c r="AFF81" s="298"/>
      <c r="AFG81" s="298"/>
      <c r="AFH81" s="298"/>
      <c r="AFI81" s="298"/>
      <c r="AFJ81" s="298"/>
      <c r="AFK81" s="298"/>
      <c r="AFL81" s="298"/>
      <c r="AFM81" s="298"/>
      <c r="AFN81" s="298"/>
      <c r="AFO81" s="298"/>
      <c r="AFP81" s="298"/>
      <c r="AFQ81" s="298"/>
      <c r="AFR81" s="298"/>
      <c r="AFS81" s="298"/>
      <c r="AFT81" s="298"/>
      <c r="AFU81" s="298"/>
      <c r="AFV81" s="298"/>
      <c r="AFW81" s="298"/>
      <c r="AFX81" s="298"/>
      <c r="AFY81" s="298"/>
      <c r="AFZ81" s="298"/>
      <c r="AGA81" s="298"/>
      <c r="AGB81" s="298"/>
      <c r="AGC81" s="298"/>
      <c r="AGD81" s="298"/>
      <c r="AGE81" s="298"/>
      <c r="AGF81" s="298"/>
      <c r="AGG81" s="298"/>
      <c r="AGH81" s="298"/>
      <c r="AGI81" s="298"/>
      <c r="AGJ81" s="298"/>
      <c r="AGK81" s="298"/>
      <c r="AGL81" s="298"/>
      <c r="AGM81" s="298"/>
      <c r="AGN81" s="298"/>
      <c r="AGO81" s="298"/>
      <c r="AGP81" s="298"/>
      <c r="AGQ81" s="298"/>
      <c r="AGR81" s="298"/>
      <c r="AGS81" s="298"/>
      <c r="AGT81" s="298"/>
      <c r="AGU81" s="298"/>
      <c r="AGV81" s="298"/>
      <c r="AGW81" s="298"/>
      <c r="AGX81" s="298"/>
      <c r="AGY81" s="298"/>
      <c r="AGZ81" s="298"/>
      <c r="AHA81" s="298"/>
      <c r="AHB81" s="298"/>
      <c r="AHC81" s="298"/>
      <c r="AHD81" s="298"/>
      <c r="AHE81" s="298"/>
      <c r="AHF81" s="298"/>
      <c r="AHG81" s="298"/>
      <c r="AHH81" s="298"/>
      <c r="AHI81" s="298"/>
      <c r="AHJ81" s="298"/>
      <c r="AHK81" s="298"/>
      <c r="AHL81" s="298"/>
      <c r="AHM81" s="298"/>
      <c r="AHN81" s="298"/>
      <c r="AHO81" s="298"/>
      <c r="AHP81" s="298"/>
      <c r="AHQ81" s="298"/>
      <c r="AHR81" s="298"/>
      <c r="AHS81" s="298"/>
      <c r="AHT81" s="298"/>
      <c r="AHU81" s="298"/>
      <c r="AHV81" s="298"/>
      <c r="AHW81" s="298"/>
      <c r="AHX81" s="298"/>
      <c r="AHY81" s="298"/>
      <c r="AHZ81" s="298"/>
      <c r="AIA81" s="298"/>
      <c r="AIB81" s="298"/>
      <c r="AIC81" s="298"/>
      <c r="AID81" s="298"/>
      <c r="AIE81" s="298"/>
      <c r="AIF81" s="298"/>
      <c r="AIG81" s="298"/>
      <c r="AIH81" s="298"/>
      <c r="AII81" s="298"/>
      <c r="AIJ81" s="298"/>
      <c r="AIK81" s="298"/>
      <c r="AIL81" s="298"/>
      <c r="AIM81" s="298"/>
      <c r="AIN81" s="298"/>
      <c r="AIO81" s="298"/>
      <c r="AIP81" s="298"/>
      <c r="AIQ81" s="298"/>
      <c r="AIR81" s="298"/>
      <c r="AIS81" s="298"/>
      <c r="AIT81" s="298"/>
      <c r="AIU81" s="298"/>
      <c r="AIV81" s="298"/>
      <c r="AIW81" s="298"/>
      <c r="AIX81" s="298"/>
      <c r="AIY81" s="298"/>
      <c r="AIZ81" s="298"/>
      <c r="AJA81" s="298"/>
      <c r="AJB81" s="298"/>
      <c r="AJC81" s="298"/>
      <c r="AJD81" s="298"/>
      <c r="AJE81" s="298"/>
      <c r="AJF81" s="298"/>
      <c r="AJG81" s="298"/>
      <c r="AJH81" s="298"/>
      <c r="AJI81" s="298"/>
      <c r="AJJ81" s="298"/>
      <c r="AJK81" s="298"/>
      <c r="AJL81" s="298"/>
      <c r="AJM81" s="298"/>
      <c r="AJN81" s="298"/>
      <c r="AJO81" s="298"/>
      <c r="AJP81" s="298"/>
      <c r="AJQ81" s="298"/>
      <c r="AJR81" s="298"/>
      <c r="AJS81" s="298"/>
      <c r="AJT81" s="298"/>
      <c r="AJU81" s="298"/>
      <c r="AJV81" s="298"/>
      <c r="AJW81" s="298"/>
      <c r="AJX81" s="298"/>
      <c r="AJY81" s="298"/>
      <c r="AJZ81" s="298"/>
      <c r="AKA81" s="298"/>
      <c r="AKB81" s="298"/>
      <c r="AKC81" s="298"/>
      <c r="AKD81" s="298"/>
      <c r="AKE81" s="298"/>
      <c r="AKF81" s="298"/>
      <c r="AKG81" s="298"/>
      <c r="AKH81" s="298"/>
      <c r="AKI81" s="298"/>
      <c r="AKJ81" s="298"/>
      <c r="AKK81" s="298"/>
      <c r="AKL81" s="298"/>
      <c r="AKM81" s="298"/>
      <c r="AKN81" s="298"/>
      <c r="AKO81" s="298"/>
      <c r="AKP81" s="298"/>
      <c r="AKQ81" s="298"/>
      <c r="AKR81" s="298"/>
      <c r="AKS81" s="298"/>
      <c r="AKT81" s="298"/>
      <c r="AKU81" s="298"/>
      <c r="AKV81" s="298"/>
      <c r="AKW81" s="298"/>
      <c r="AKX81" s="298"/>
      <c r="AKY81" s="298"/>
      <c r="AKZ81" s="298"/>
      <c r="ALA81" s="298"/>
      <c r="ALB81" s="298"/>
      <c r="ALC81" s="298"/>
      <c r="ALD81" s="298"/>
      <c r="ALE81" s="298"/>
      <c r="ALF81" s="298"/>
      <c r="ALG81" s="298"/>
      <c r="ALH81" s="298"/>
      <c r="ALI81" s="298"/>
      <c r="ALJ81" s="298"/>
      <c r="ALK81" s="298"/>
      <c r="ALL81" s="298"/>
      <c r="ALM81" s="298"/>
      <c r="ALN81" s="298"/>
      <c r="ALO81" s="298"/>
      <c r="ALP81" s="298"/>
      <c r="ALQ81" s="298"/>
      <c r="ALR81" s="298"/>
      <c r="ALS81" s="298"/>
      <c r="ALT81" s="298"/>
      <c r="ALU81" s="298"/>
      <c r="ALV81" s="298"/>
      <c r="ALW81" s="298"/>
      <c r="ALX81" s="298"/>
      <c r="ALY81" s="298"/>
      <c r="ALZ81" s="298"/>
      <c r="AMA81" s="298"/>
      <c r="AMB81" s="298"/>
      <c r="AMC81" s="298"/>
      <c r="AMD81" s="298"/>
      <c r="AME81" s="298"/>
      <c r="AMF81" s="298"/>
      <c r="AMG81" s="298"/>
      <c r="AMH81" s="298"/>
      <c r="AMI81" s="298"/>
      <c r="AMJ81" s="298"/>
      <c r="AMK81" s="298"/>
      <c r="AML81" s="298"/>
      <c r="AMM81" s="298"/>
      <c r="AMT81" s="298"/>
      <c r="AMU81" s="298"/>
      <c r="AMV81" s="298"/>
      <c r="AMW81" s="298"/>
      <c r="AMX81" s="298"/>
      <c r="AMY81" s="298"/>
      <c r="AMZ81" s="298"/>
      <c r="ANA81" s="298"/>
      <c r="ANB81" s="298"/>
      <c r="ANC81" s="298"/>
      <c r="AND81" s="298"/>
      <c r="ANE81" s="298"/>
      <c r="ANF81" s="298"/>
      <c r="ANG81" s="298"/>
      <c r="ANH81" s="298"/>
      <c r="ANI81" s="298"/>
      <c r="ANJ81" s="298"/>
      <c r="ANK81" s="298"/>
      <c r="ANL81" s="298"/>
      <c r="ANM81" s="298"/>
      <c r="ANN81" s="298"/>
      <c r="ANO81" s="298"/>
      <c r="ANP81" s="298"/>
      <c r="ANQ81" s="298"/>
      <c r="ANR81" s="298"/>
      <c r="ANS81" s="298"/>
      <c r="ANT81" s="298"/>
      <c r="ANU81" s="298"/>
      <c r="ANV81" s="298"/>
      <c r="ANW81" s="298"/>
      <c r="ANX81" s="298"/>
      <c r="ANY81" s="298"/>
      <c r="ANZ81" s="298"/>
      <c r="AOA81" s="298"/>
      <c r="AOB81" s="298"/>
      <c r="AOC81" s="298"/>
      <c r="AOD81" s="298"/>
      <c r="AOE81" s="298"/>
      <c r="AOF81" s="298"/>
      <c r="AOG81" s="298"/>
      <c r="AOH81" s="298"/>
      <c r="AOI81" s="298"/>
      <c r="AOJ81" s="298"/>
      <c r="AOK81" s="298"/>
      <c r="AOL81" s="298"/>
      <c r="AOM81" s="298"/>
      <c r="AON81" s="298"/>
      <c r="AOO81" s="298"/>
      <c r="AOP81" s="298"/>
      <c r="AOQ81" s="298"/>
      <c r="AOR81" s="298"/>
      <c r="AOS81" s="298"/>
      <c r="AOT81" s="298"/>
      <c r="AOU81" s="298"/>
      <c r="AOV81" s="298"/>
      <c r="AOW81" s="298"/>
      <c r="AOX81" s="298"/>
      <c r="AOY81" s="298"/>
      <c r="AOZ81" s="298"/>
      <c r="APA81" s="298"/>
      <c r="APB81" s="298"/>
      <c r="APC81" s="298"/>
      <c r="APD81" s="298"/>
      <c r="APE81" s="298"/>
      <c r="APF81" s="298"/>
      <c r="APG81" s="298"/>
      <c r="APH81" s="298"/>
      <c r="API81" s="298"/>
      <c r="APJ81" s="298"/>
      <c r="APK81" s="298"/>
      <c r="APL81" s="298"/>
      <c r="APM81" s="298"/>
      <c r="APN81" s="298"/>
      <c r="APO81" s="298"/>
      <c r="APP81" s="298"/>
      <c r="APQ81" s="298"/>
      <c r="APR81" s="298"/>
      <c r="APS81" s="298"/>
      <c r="APT81" s="298"/>
      <c r="APU81" s="298"/>
      <c r="APV81" s="298"/>
      <c r="APW81" s="298"/>
      <c r="APX81" s="298"/>
      <c r="APY81" s="298"/>
      <c r="APZ81" s="298"/>
      <c r="AQA81" s="298"/>
      <c r="AQB81" s="298"/>
      <c r="AQC81" s="298"/>
      <c r="AQD81" s="298"/>
      <c r="AQE81" s="298"/>
      <c r="AQF81" s="298"/>
      <c r="AQG81" s="298"/>
      <c r="AQH81" s="298"/>
      <c r="AQI81" s="298"/>
      <c r="AQJ81" s="298"/>
      <c r="AQK81" s="298"/>
      <c r="AQL81" s="298"/>
      <c r="AQM81" s="298"/>
      <c r="AQN81" s="298"/>
      <c r="AQO81" s="298"/>
      <c r="AQP81" s="298"/>
      <c r="AQQ81" s="298"/>
      <c r="AQR81" s="298"/>
      <c r="AQS81" s="298"/>
      <c r="AQT81" s="298"/>
      <c r="AQU81" s="298"/>
      <c r="AQV81" s="298"/>
      <c r="AQW81" s="298"/>
      <c r="AQX81" s="298"/>
      <c r="AQY81" s="298"/>
      <c r="AQZ81" s="298"/>
      <c r="ARA81" s="298"/>
      <c r="ARB81" s="298"/>
      <c r="ARC81" s="298"/>
      <c r="ARD81" s="298"/>
      <c r="ARE81" s="298"/>
      <c r="ARF81" s="298"/>
      <c r="ARG81" s="298"/>
      <c r="ARH81" s="298"/>
      <c r="ARI81" s="298"/>
      <c r="ARJ81" s="298"/>
      <c r="ARK81" s="298"/>
      <c r="ARL81" s="298"/>
      <c r="ARM81" s="298"/>
      <c r="ARN81" s="298"/>
      <c r="ARO81" s="298"/>
      <c r="ARP81" s="298"/>
      <c r="ARQ81" s="298"/>
      <c r="ARR81" s="298"/>
      <c r="ARS81" s="298"/>
      <c r="ART81" s="298"/>
      <c r="ARU81" s="298"/>
      <c r="ARV81" s="298"/>
      <c r="ARW81" s="298"/>
      <c r="ARX81" s="298"/>
      <c r="ARY81" s="298"/>
      <c r="ARZ81" s="298"/>
      <c r="ASA81" s="298"/>
      <c r="ASB81" s="298"/>
      <c r="ASC81" s="298"/>
      <c r="ASD81" s="298"/>
      <c r="ASE81" s="298"/>
      <c r="ASF81" s="298"/>
      <c r="ASG81" s="298"/>
      <c r="ASH81" s="298"/>
      <c r="ASI81" s="298"/>
      <c r="ASJ81" s="298"/>
      <c r="ASK81" s="298"/>
      <c r="ASL81" s="298"/>
      <c r="ASM81" s="298"/>
      <c r="ASN81" s="298"/>
      <c r="ASO81" s="298"/>
      <c r="ASP81" s="298"/>
      <c r="ASQ81" s="298"/>
      <c r="ASR81" s="298"/>
      <c r="ASS81" s="298"/>
      <c r="AST81" s="298"/>
      <c r="ASU81" s="298"/>
      <c r="ASV81" s="298"/>
      <c r="ASW81" s="298"/>
      <c r="ASX81" s="298"/>
      <c r="ASY81" s="298"/>
      <c r="ASZ81" s="298"/>
      <c r="ATA81" s="298"/>
      <c r="ATB81" s="298"/>
      <c r="ATC81" s="298"/>
      <c r="ATD81" s="298"/>
      <c r="ATE81" s="298"/>
      <c r="ATF81" s="298"/>
      <c r="ATG81" s="298"/>
      <c r="ATH81" s="298"/>
      <c r="ATI81" s="298"/>
      <c r="ATJ81" s="298"/>
      <c r="ATK81" s="298"/>
      <c r="ATL81" s="298"/>
      <c r="ATM81" s="298"/>
      <c r="ATN81" s="298"/>
      <c r="ATO81" s="298"/>
      <c r="ATP81" s="298"/>
      <c r="ATQ81" s="298"/>
      <c r="ATR81" s="298"/>
      <c r="ATS81" s="298"/>
      <c r="ATT81" s="298"/>
      <c r="ATU81" s="298"/>
      <c r="ATV81" s="298"/>
      <c r="ATW81" s="298"/>
      <c r="ATX81" s="298"/>
      <c r="ATY81" s="298"/>
      <c r="ATZ81" s="298"/>
      <c r="AUA81" s="298"/>
      <c r="AUB81" s="298"/>
      <c r="AUC81" s="298"/>
      <c r="AUD81" s="298"/>
      <c r="AUE81" s="298"/>
      <c r="AUF81" s="298"/>
      <c r="AUG81" s="298"/>
      <c r="AUH81" s="298"/>
      <c r="AUI81" s="298"/>
      <c r="AUJ81" s="298"/>
      <c r="AUK81" s="298"/>
      <c r="AUL81" s="298"/>
      <c r="AUM81" s="298"/>
      <c r="AUN81" s="298"/>
      <c r="AUO81" s="298"/>
      <c r="AUP81" s="298"/>
      <c r="AUQ81" s="298"/>
      <c r="AUR81" s="298"/>
      <c r="AUS81" s="298"/>
      <c r="AUT81" s="298"/>
      <c r="AUU81" s="298"/>
      <c r="AUV81" s="298"/>
      <c r="AUW81" s="298"/>
      <c r="AUX81" s="298"/>
      <c r="AUY81" s="298"/>
      <c r="AUZ81" s="298"/>
      <c r="AVA81" s="298"/>
      <c r="AVB81" s="298"/>
      <c r="AVC81" s="298"/>
      <c r="AVD81" s="298"/>
      <c r="AVE81" s="298"/>
      <c r="AVF81" s="298"/>
      <c r="AVG81" s="298"/>
      <c r="AVH81" s="298"/>
      <c r="AVI81" s="298"/>
      <c r="AVJ81" s="298"/>
      <c r="AVK81" s="298"/>
      <c r="AVL81" s="298"/>
      <c r="AVM81" s="298"/>
      <c r="AVN81" s="298"/>
      <c r="AVO81" s="298"/>
      <c r="AVP81" s="298"/>
      <c r="AVQ81" s="298"/>
      <c r="AVR81" s="298"/>
      <c r="AVS81" s="298"/>
      <c r="AVT81" s="298"/>
      <c r="AVU81" s="298"/>
      <c r="AVV81" s="298"/>
      <c r="AVW81" s="298"/>
      <c r="AVX81" s="298"/>
      <c r="AVY81" s="298"/>
      <c r="AVZ81" s="298"/>
      <c r="AWA81" s="298"/>
      <c r="AWB81" s="298"/>
      <c r="AWC81" s="298"/>
      <c r="AWD81" s="298"/>
      <c r="AWE81" s="298"/>
      <c r="AWF81" s="298"/>
      <c r="AWG81" s="298"/>
      <c r="AWH81" s="298"/>
      <c r="AWI81" s="298"/>
      <c r="AWP81" s="298"/>
      <c r="AWQ81" s="298"/>
      <c r="AWR81" s="298"/>
      <c r="AWS81" s="298"/>
      <c r="AWT81" s="298"/>
      <c r="AWU81" s="298"/>
      <c r="AWV81" s="298"/>
      <c r="AWW81" s="298"/>
      <c r="AWX81" s="298"/>
      <c r="AWY81" s="298"/>
      <c r="AWZ81" s="298"/>
      <c r="AXA81" s="298"/>
      <c r="AXB81" s="298"/>
      <c r="AXC81" s="298"/>
      <c r="AXD81" s="298"/>
      <c r="AXE81" s="298"/>
      <c r="AXF81" s="298"/>
      <c r="AXG81" s="298"/>
      <c r="AXH81" s="298"/>
      <c r="AXI81" s="298"/>
      <c r="AXJ81" s="298"/>
      <c r="AXK81" s="298"/>
      <c r="AXL81" s="298"/>
      <c r="AXM81" s="298"/>
      <c r="AXN81" s="298"/>
      <c r="AXO81" s="298"/>
      <c r="AXP81" s="298"/>
      <c r="AXQ81" s="298"/>
      <c r="AXR81" s="298"/>
      <c r="AXS81" s="298"/>
      <c r="AXT81" s="298"/>
      <c r="AXU81" s="298"/>
      <c r="AXV81" s="298"/>
      <c r="AXW81" s="298"/>
      <c r="AXX81" s="298"/>
      <c r="AXY81" s="298"/>
      <c r="AXZ81" s="298"/>
      <c r="AYA81" s="298"/>
      <c r="AYB81" s="298"/>
      <c r="AYC81" s="298"/>
      <c r="AYD81" s="298"/>
      <c r="AYE81" s="298"/>
      <c r="AYF81" s="298"/>
      <c r="AYG81" s="298"/>
      <c r="AYH81" s="298"/>
      <c r="AYI81" s="298"/>
      <c r="AYJ81" s="298"/>
      <c r="AYK81" s="298"/>
      <c r="AYL81" s="298"/>
      <c r="AYM81" s="298"/>
      <c r="AYN81" s="298"/>
      <c r="AYO81" s="298"/>
      <c r="AYP81" s="298"/>
      <c r="AYQ81" s="298"/>
      <c r="AYR81" s="298"/>
      <c r="AYS81" s="298"/>
      <c r="AYT81" s="298"/>
      <c r="AYU81" s="298"/>
      <c r="AYV81" s="298"/>
      <c r="AYW81" s="298"/>
      <c r="AYX81" s="298"/>
      <c r="AYY81" s="298"/>
      <c r="AYZ81" s="298"/>
      <c r="AZA81" s="298"/>
      <c r="AZB81" s="298"/>
      <c r="AZC81" s="298"/>
      <c r="AZD81" s="298"/>
      <c r="AZE81" s="298"/>
      <c r="AZF81" s="298"/>
      <c r="AZG81" s="298"/>
      <c r="AZH81" s="298"/>
      <c r="AZI81" s="298"/>
      <c r="AZJ81" s="298"/>
      <c r="AZK81" s="298"/>
      <c r="AZL81" s="298"/>
      <c r="AZM81" s="298"/>
      <c r="AZN81" s="298"/>
      <c r="AZO81" s="298"/>
      <c r="AZP81" s="298"/>
      <c r="AZQ81" s="298"/>
      <c r="AZR81" s="298"/>
      <c r="AZS81" s="298"/>
      <c r="AZT81" s="298"/>
      <c r="AZU81" s="298"/>
      <c r="AZV81" s="298"/>
      <c r="AZW81" s="298"/>
      <c r="AZX81" s="298"/>
      <c r="AZY81" s="298"/>
      <c r="AZZ81" s="298"/>
      <c r="BAA81" s="298"/>
      <c r="BAB81" s="298"/>
      <c r="BAC81" s="298"/>
      <c r="BAD81" s="298"/>
      <c r="BAE81" s="298"/>
      <c r="BAF81" s="298"/>
      <c r="BAG81" s="298"/>
      <c r="BAH81" s="298"/>
      <c r="BAI81" s="298"/>
      <c r="BAJ81" s="298"/>
      <c r="BAK81" s="298"/>
      <c r="BAL81" s="298"/>
      <c r="BAM81" s="298"/>
      <c r="BAN81" s="298"/>
      <c r="BAO81" s="298"/>
      <c r="BAP81" s="298"/>
      <c r="BAQ81" s="298"/>
      <c r="BAR81" s="298"/>
      <c r="BAS81" s="298"/>
      <c r="BAT81" s="298"/>
      <c r="BAU81" s="298"/>
      <c r="BAV81" s="298"/>
      <c r="BAW81" s="298"/>
      <c r="BAX81" s="298"/>
      <c r="BAY81" s="298"/>
      <c r="BAZ81" s="298"/>
      <c r="BBA81" s="298"/>
      <c r="BBB81" s="298"/>
      <c r="BBC81" s="298"/>
      <c r="BBD81" s="298"/>
      <c r="BBE81" s="298"/>
      <c r="BBF81" s="298"/>
      <c r="BBG81" s="298"/>
      <c r="BBH81" s="298"/>
      <c r="BBI81" s="298"/>
      <c r="BBJ81" s="298"/>
      <c r="BBK81" s="298"/>
      <c r="BBL81" s="298"/>
      <c r="BBM81" s="298"/>
      <c r="BBN81" s="298"/>
      <c r="BBO81" s="298"/>
      <c r="BBP81" s="298"/>
      <c r="BBQ81" s="298"/>
      <c r="BBR81" s="298"/>
      <c r="BBS81" s="298"/>
      <c r="BBT81" s="298"/>
      <c r="BBU81" s="298"/>
      <c r="BBV81" s="298"/>
      <c r="BBW81" s="298"/>
      <c r="BBX81" s="298"/>
      <c r="BBY81" s="298"/>
      <c r="BBZ81" s="298"/>
      <c r="BCA81" s="298"/>
      <c r="BCB81" s="298"/>
      <c r="BCC81" s="298"/>
      <c r="BCD81" s="298"/>
      <c r="BCE81" s="298"/>
      <c r="BCF81" s="298"/>
      <c r="BCG81" s="298"/>
      <c r="BCH81" s="298"/>
      <c r="BCI81" s="298"/>
      <c r="BCJ81" s="298"/>
      <c r="BCK81" s="298"/>
      <c r="BCL81" s="298"/>
      <c r="BCM81" s="298"/>
      <c r="BCN81" s="298"/>
      <c r="BCO81" s="298"/>
      <c r="BCP81" s="298"/>
      <c r="BCQ81" s="298"/>
      <c r="BCR81" s="298"/>
      <c r="BCS81" s="298"/>
      <c r="BCT81" s="298"/>
      <c r="BCU81" s="298"/>
      <c r="BCV81" s="298"/>
      <c r="BCW81" s="298"/>
      <c r="BCX81" s="298"/>
      <c r="BCY81" s="298"/>
      <c r="BCZ81" s="298"/>
      <c r="BDA81" s="298"/>
      <c r="BDB81" s="298"/>
      <c r="BDC81" s="298"/>
      <c r="BDD81" s="298"/>
      <c r="BDE81" s="298"/>
      <c r="BDF81" s="298"/>
      <c r="BDG81" s="298"/>
      <c r="BDH81" s="298"/>
      <c r="BDI81" s="298"/>
      <c r="BDJ81" s="298"/>
      <c r="BDK81" s="298"/>
      <c r="BDL81" s="298"/>
      <c r="BDM81" s="298"/>
      <c r="BDN81" s="298"/>
      <c r="BDO81" s="298"/>
      <c r="BDP81" s="298"/>
      <c r="BDQ81" s="298"/>
      <c r="BDR81" s="298"/>
      <c r="BDS81" s="298"/>
      <c r="BDT81" s="298"/>
      <c r="BDU81" s="298"/>
      <c r="BDV81" s="298"/>
      <c r="BDW81" s="298"/>
      <c r="BDX81" s="298"/>
      <c r="BDY81" s="298"/>
      <c r="BDZ81" s="298"/>
      <c r="BEA81" s="298"/>
      <c r="BEB81" s="298"/>
      <c r="BEC81" s="298"/>
      <c r="BED81" s="298"/>
      <c r="BEE81" s="298"/>
      <c r="BEF81" s="298"/>
      <c r="BEG81" s="298"/>
      <c r="BEH81" s="298"/>
      <c r="BEI81" s="298"/>
      <c r="BEJ81" s="298"/>
      <c r="BEK81" s="298"/>
      <c r="BEL81" s="298"/>
      <c r="BEM81" s="298"/>
      <c r="BEN81" s="298"/>
      <c r="BEO81" s="298"/>
      <c r="BEP81" s="298"/>
      <c r="BEQ81" s="298"/>
      <c r="BER81" s="298"/>
      <c r="BES81" s="298"/>
      <c r="BET81" s="298"/>
      <c r="BEU81" s="298"/>
      <c r="BEV81" s="298"/>
      <c r="BEW81" s="298"/>
      <c r="BEX81" s="298"/>
      <c r="BEY81" s="298"/>
      <c r="BEZ81" s="298"/>
      <c r="BFA81" s="298"/>
      <c r="BFB81" s="298"/>
      <c r="BFC81" s="298"/>
      <c r="BFD81" s="298"/>
      <c r="BFE81" s="298"/>
      <c r="BFF81" s="298"/>
      <c r="BFG81" s="298"/>
      <c r="BFH81" s="298"/>
      <c r="BFI81" s="298"/>
      <c r="BFJ81" s="298"/>
      <c r="BFK81" s="298"/>
      <c r="BFL81" s="298"/>
      <c r="BFM81" s="298"/>
      <c r="BFN81" s="298"/>
      <c r="BFO81" s="298"/>
      <c r="BFP81" s="298"/>
      <c r="BFQ81" s="298"/>
      <c r="BFR81" s="298"/>
      <c r="BFS81" s="298"/>
      <c r="BFT81" s="298"/>
      <c r="BFU81" s="298"/>
      <c r="BFV81" s="298"/>
      <c r="BFW81" s="298"/>
      <c r="BFX81" s="298"/>
      <c r="BFY81" s="298"/>
      <c r="BFZ81" s="298"/>
      <c r="BGA81" s="298"/>
      <c r="BGB81" s="298"/>
      <c r="BGC81" s="298"/>
      <c r="BGD81" s="298"/>
      <c r="BGE81" s="298"/>
      <c r="BGL81" s="298"/>
      <c r="BGM81" s="298"/>
      <c r="BGN81" s="298"/>
      <c r="BGO81" s="298"/>
      <c r="BGP81" s="298"/>
      <c r="BGQ81" s="298"/>
      <c r="BGR81" s="298"/>
      <c r="BGS81" s="298"/>
      <c r="BGT81" s="298"/>
      <c r="BGU81" s="298"/>
      <c r="BGV81" s="298"/>
      <c r="BGW81" s="298"/>
      <c r="BGX81" s="298"/>
      <c r="BGY81" s="298"/>
      <c r="BGZ81" s="298"/>
      <c r="BHA81" s="298"/>
      <c r="BHB81" s="298"/>
      <c r="BHC81" s="298"/>
      <c r="BHD81" s="298"/>
      <c r="BHE81" s="298"/>
      <c r="BHF81" s="298"/>
      <c r="BHG81" s="298"/>
      <c r="BHH81" s="298"/>
      <c r="BHI81" s="298"/>
      <c r="BHJ81" s="298"/>
      <c r="BHK81" s="298"/>
      <c r="BHL81" s="298"/>
      <c r="BHM81" s="298"/>
      <c r="BHN81" s="298"/>
      <c r="BHO81" s="298"/>
      <c r="BHP81" s="298"/>
      <c r="BHQ81" s="298"/>
      <c r="BHR81" s="298"/>
      <c r="BHS81" s="298"/>
      <c r="BHT81" s="298"/>
      <c r="BHU81" s="298"/>
      <c r="BHV81" s="298"/>
      <c r="BHW81" s="298"/>
      <c r="BHX81" s="298"/>
      <c r="BHY81" s="298"/>
      <c r="BHZ81" s="298"/>
      <c r="BIA81" s="298"/>
      <c r="BIB81" s="298"/>
      <c r="BIC81" s="298"/>
      <c r="BID81" s="298"/>
      <c r="BIE81" s="298"/>
      <c r="BIF81" s="298"/>
      <c r="BIG81" s="298"/>
      <c r="BIH81" s="298"/>
      <c r="BII81" s="298"/>
      <c r="BIJ81" s="298"/>
      <c r="BIK81" s="298"/>
      <c r="BIL81" s="298"/>
      <c r="BIM81" s="298"/>
      <c r="BIN81" s="298"/>
      <c r="BIO81" s="298"/>
      <c r="BIP81" s="298"/>
      <c r="BIQ81" s="298"/>
      <c r="BIR81" s="298"/>
      <c r="BIS81" s="298"/>
      <c r="BIT81" s="298"/>
      <c r="BIU81" s="298"/>
      <c r="BIV81" s="298"/>
      <c r="BIW81" s="298"/>
      <c r="BIX81" s="298"/>
      <c r="BIY81" s="298"/>
      <c r="BIZ81" s="298"/>
      <c r="BJA81" s="298"/>
      <c r="BJB81" s="298"/>
      <c r="BJC81" s="298"/>
      <c r="BJD81" s="298"/>
      <c r="BJE81" s="298"/>
      <c r="BJF81" s="298"/>
      <c r="BJG81" s="298"/>
      <c r="BJH81" s="298"/>
      <c r="BJI81" s="298"/>
      <c r="BJJ81" s="298"/>
      <c r="BJK81" s="298"/>
      <c r="BJL81" s="298"/>
      <c r="BJM81" s="298"/>
      <c r="BJN81" s="298"/>
      <c r="BJO81" s="298"/>
      <c r="BJP81" s="298"/>
      <c r="BJQ81" s="298"/>
      <c r="BJR81" s="298"/>
      <c r="BJS81" s="298"/>
      <c r="BJT81" s="298"/>
      <c r="BJU81" s="298"/>
      <c r="BJV81" s="298"/>
      <c r="BJW81" s="298"/>
      <c r="BJX81" s="298"/>
      <c r="BJY81" s="298"/>
      <c r="BJZ81" s="298"/>
      <c r="BKA81" s="298"/>
      <c r="BKB81" s="298"/>
      <c r="BKC81" s="298"/>
      <c r="BKD81" s="298"/>
      <c r="BKE81" s="298"/>
      <c r="BKF81" s="298"/>
      <c r="BKG81" s="298"/>
      <c r="BKH81" s="298"/>
      <c r="BKI81" s="298"/>
      <c r="BKJ81" s="298"/>
      <c r="BKK81" s="298"/>
      <c r="BKL81" s="298"/>
      <c r="BKM81" s="298"/>
      <c r="BKN81" s="298"/>
      <c r="BKO81" s="298"/>
      <c r="BKP81" s="298"/>
      <c r="BKQ81" s="298"/>
      <c r="BKR81" s="298"/>
      <c r="BKS81" s="298"/>
      <c r="BKT81" s="298"/>
      <c r="BKU81" s="298"/>
      <c r="BKV81" s="298"/>
      <c r="BKW81" s="298"/>
      <c r="BKX81" s="298"/>
      <c r="BKY81" s="298"/>
      <c r="BKZ81" s="298"/>
      <c r="BLA81" s="298"/>
      <c r="BLB81" s="298"/>
      <c r="BLC81" s="298"/>
      <c r="BLD81" s="298"/>
      <c r="BLE81" s="298"/>
      <c r="BLF81" s="298"/>
      <c r="BLG81" s="298"/>
      <c r="BLH81" s="298"/>
      <c r="BLI81" s="298"/>
      <c r="BLJ81" s="298"/>
      <c r="BLK81" s="298"/>
      <c r="BLL81" s="298"/>
      <c r="BLM81" s="298"/>
      <c r="BLN81" s="298"/>
      <c r="BLO81" s="298"/>
      <c r="BLP81" s="298"/>
      <c r="BLQ81" s="298"/>
      <c r="BLR81" s="298"/>
      <c r="BLS81" s="298"/>
      <c r="BLT81" s="298"/>
      <c r="BLU81" s="298"/>
      <c r="BLV81" s="298"/>
      <c r="BLW81" s="298"/>
      <c r="BLX81" s="298"/>
      <c r="BLY81" s="298"/>
      <c r="BLZ81" s="298"/>
      <c r="BMA81" s="298"/>
      <c r="BMB81" s="298"/>
      <c r="BMC81" s="298"/>
      <c r="BMD81" s="298"/>
      <c r="BME81" s="298"/>
      <c r="BMF81" s="298"/>
      <c r="BMG81" s="298"/>
      <c r="BMH81" s="298"/>
      <c r="BMI81" s="298"/>
      <c r="BMJ81" s="298"/>
      <c r="BMK81" s="298"/>
      <c r="BML81" s="298"/>
      <c r="BMM81" s="298"/>
      <c r="BMN81" s="298"/>
      <c r="BMO81" s="298"/>
      <c r="BMP81" s="298"/>
      <c r="BMQ81" s="298"/>
      <c r="BMR81" s="298"/>
      <c r="BMS81" s="298"/>
      <c r="BMT81" s="298"/>
      <c r="BMU81" s="298"/>
      <c r="BMV81" s="298"/>
      <c r="BMW81" s="298"/>
      <c r="BMX81" s="298"/>
      <c r="BMY81" s="298"/>
      <c r="BMZ81" s="298"/>
      <c r="BNA81" s="298"/>
      <c r="BNB81" s="298"/>
      <c r="BNC81" s="298"/>
      <c r="BND81" s="298"/>
      <c r="BNE81" s="298"/>
      <c r="BNF81" s="298"/>
      <c r="BNG81" s="298"/>
      <c r="BNH81" s="298"/>
      <c r="BNI81" s="298"/>
      <c r="BNJ81" s="298"/>
      <c r="BNK81" s="298"/>
      <c r="BNL81" s="298"/>
      <c r="BNM81" s="298"/>
      <c r="BNN81" s="298"/>
      <c r="BNO81" s="298"/>
      <c r="BNP81" s="298"/>
      <c r="BNQ81" s="298"/>
      <c r="BNR81" s="298"/>
      <c r="BNS81" s="298"/>
      <c r="BNT81" s="298"/>
      <c r="BNU81" s="298"/>
      <c r="BNV81" s="298"/>
      <c r="BNW81" s="298"/>
      <c r="BNX81" s="298"/>
      <c r="BNY81" s="298"/>
      <c r="BNZ81" s="298"/>
      <c r="BOA81" s="298"/>
      <c r="BOB81" s="298"/>
      <c r="BOC81" s="298"/>
      <c r="BOD81" s="298"/>
      <c r="BOE81" s="298"/>
      <c r="BOF81" s="298"/>
      <c r="BOG81" s="298"/>
      <c r="BOH81" s="298"/>
      <c r="BOI81" s="298"/>
      <c r="BOJ81" s="298"/>
      <c r="BOK81" s="298"/>
      <c r="BOL81" s="298"/>
      <c r="BOM81" s="298"/>
      <c r="BON81" s="298"/>
      <c r="BOO81" s="298"/>
      <c r="BOP81" s="298"/>
      <c r="BOQ81" s="298"/>
      <c r="BOR81" s="298"/>
      <c r="BOS81" s="298"/>
      <c r="BOT81" s="298"/>
      <c r="BOU81" s="298"/>
      <c r="BOV81" s="298"/>
      <c r="BOW81" s="298"/>
      <c r="BOX81" s="298"/>
      <c r="BOY81" s="298"/>
      <c r="BOZ81" s="298"/>
      <c r="BPA81" s="298"/>
      <c r="BPB81" s="298"/>
      <c r="BPC81" s="298"/>
      <c r="BPD81" s="298"/>
      <c r="BPE81" s="298"/>
      <c r="BPF81" s="298"/>
      <c r="BPG81" s="298"/>
      <c r="BPH81" s="298"/>
      <c r="BPI81" s="298"/>
      <c r="BPJ81" s="298"/>
      <c r="BPK81" s="298"/>
      <c r="BPL81" s="298"/>
      <c r="BPM81" s="298"/>
      <c r="BPN81" s="298"/>
      <c r="BPO81" s="298"/>
      <c r="BPP81" s="298"/>
      <c r="BPQ81" s="298"/>
      <c r="BPR81" s="298"/>
      <c r="BPS81" s="298"/>
      <c r="BPT81" s="298"/>
      <c r="BPU81" s="298"/>
      <c r="BPV81" s="298"/>
      <c r="BPW81" s="298"/>
      <c r="BPX81" s="298"/>
      <c r="BPY81" s="298"/>
      <c r="BPZ81" s="298"/>
      <c r="BQA81" s="298"/>
      <c r="BQH81" s="298"/>
      <c r="BQI81" s="298"/>
      <c r="BQJ81" s="298"/>
      <c r="BQK81" s="298"/>
      <c r="BQL81" s="298"/>
      <c r="BQM81" s="298"/>
      <c r="BQN81" s="298"/>
      <c r="BQO81" s="298"/>
      <c r="BQP81" s="298"/>
      <c r="BQQ81" s="298"/>
      <c r="BQR81" s="298"/>
      <c r="BQS81" s="298"/>
      <c r="BQT81" s="298"/>
      <c r="BQU81" s="298"/>
      <c r="BQV81" s="298"/>
      <c r="BQW81" s="298"/>
      <c r="BQX81" s="298"/>
      <c r="BQY81" s="298"/>
      <c r="BQZ81" s="298"/>
      <c r="BRA81" s="298"/>
      <c r="BRB81" s="298"/>
      <c r="BRC81" s="298"/>
      <c r="BRD81" s="298"/>
      <c r="BRE81" s="298"/>
      <c r="BRF81" s="298"/>
      <c r="BRG81" s="298"/>
      <c r="BRH81" s="298"/>
      <c r="BRI81" s="298"/>
      <c r="BRJ81" s="298"/>
      <c r="BRK81" s="298"/>
      <c r="BRL81" s="298"/>
      <c r="BRM81" s="298"/>
      <c r="BRN81" s="298"/>
      <c r="BRO81" s="298"/>
      <c r="BRP81" s="298"/>
      <c r="BRQ81" s="298"/>
      <c r="BRR81" s="298"/>
      <c r="BRS81" s="298"/>
      <c r="BRT81" s="298"/>
      <c r="BRU81" s="298"/>
      <c r="BRV81" s="298"/>
      <c r="BRW81" s="298"/>
      <c r="BRX81" s="298"/>
      <c r="BRY81" s="298"/>
      <c r="BRZ81" s="298"/>
      <c r="BSA81" s="298"/>
      <c r="BSB81" s="298"/>
      <c r="BSC81" s="298"/>
      <c r="BSD81" s="298"/>
      <c r="BSE81" s="298"/>
      <c r="BSF81" s="298"/>
      <c r="BSG81" s="298"/>
      <c r="BSH81" s="298"/>
      <c r="BSI81" s="298"/>
      <c r="BSJ81" s="298"/>
      <c r="BSK81" s="298"/>
      <c r="BSL81" s="298"/>
      <c r="BSM81" s="298"/>
      <c r="BSN81" s="298"/>
      <c r="BSO81" s="298"/>
      <c r="BSP81" s="298"/>
      <c r="BSQ81" s="298"/>
      <c r="BSR81" s="298"/>
      <c r="BSS81" s="298"/>
      <c r="BST81" s="298"/>
      <c r="BSU81" s="298"/>
      <c r="BSV81" s="298"/>
      <c r="BSW81" s="298"/>
      <c r="BSX81" s="298"/>
      <c r="BSY81" s="298"/>
      <c r="BSZ81" s="298"/>
      <c r="BTA81" s="298"/>
      <c r="BTB81" s="298"/>
      <c r="BTC81" s="298"/>
      <c r="BTD81" s="298"/>
      <c r="BTE81" s="298"/>
      <c r="BTF81" s="298"/>
      <c r="BTG81" s="298"/>
      <c r="BTH81" s="298"/>
      <c r="BTI81" s="298"/>
      <c r="BTJ81" s="298"/>
      <c r="BTK81" s="298"/>
      <c r="BTL81" s="298"/>
      <c r="BTM81" s="298"/>
      <c r="BTN81" s="298"/>
      <c r="BTO81" s="298"/>
      <c r="BTP81" s="298"/>
      <c r="BTQ81" s="298"/>
      <c r="BTR81" s="298"/>
      <c r="BTS81" s="298"/>
      <c r="BTT81" s="298"/>
      <c r="BTU81" s="298"/>
      <c r="BTV81" s="298"/>
      <c r="BTW81" s="298"/>
      <c r="BTX81" s="298"/>
      <c r="BTY81" s="298"/>
      <c r="BTZ81" s="298"/>
      <c r="BUA81" s="298"/>
      <c r="BUB81" s="298"/>
      <c r="BUC81" s="298"/>
      <c r="BUD81" s="298"/>
      <c r="BUE81" s="298"/>
      <c r="BUF81" s="298"/>
      <c r="BUG81" s="298"/>
      <c r="BUH81" s="298"/>
      <c r="BUI81" s="298"/>
      <c r="BUJ81" s="298"/>
      <c r="BUK81" s="298"/>
      <c r="BUL81" s="298"/>
      <c r="BUM81" s="298"/>
      <c r="BUN81" s="298"/>
      <c r="BUO81" s="298"/>
      <c r="BUP81" s="298"/>
      <c r="BUQ81" s="298"/>
      <c r="BUR81" s="298"/>
      <c r="BUS81" s="298"/>
      <c r="BUT81" s="298"/>
      <c r="BUU81" s="298"/>
      <c r="BUV81" s="298"/>
      <c r="BUW81" s="298"/>
      <c r="BUX81" s="298"/>
      <c r="BUY81" s="298"/>
      <c r="BUZ81" s="298"/>
      <c r="BVA81" s="298"/>
      <c r="BVB81" s="298"/>
      <c r="BVC81" s="298"/>
      <c r="BVD81" s="298"/>
      <c r="BVE81" s="298"/>
      <c r="BVF81" s="298"/>
      <c r="BVG81" s="298"/>
      <c r="BVH81" s="298"/>
      <c r="BVI81" s="298"/>
      <c r="BVJ81" s="298"/>
      <c r="BVK81" s="298"/>
      <c r="BVL81" s="298"/>
      <c r="BVM81" s="298"/>
      <c r="BVN81" s="298"/>
      <c r="BVO81" s="298"/>
      <c r="BVP81" s="298"/>
      <c r="BVQ81" s="298"/>
      <c r="BVR81" s="298"/>
      <c r="BVS81" s="298"/>
      <c r="BVT81" s="298"/>
      <c r="BVU81" s="298"/>
      <c r="BVV81" s="298"/>
      <c r="BVW81" s="298"/>
      <c r="BVX81" s="298"/>
      <c r="BVY81" s="298"/>
      <c r="BVZ81" s="298"/>
      <c r="BWA81" s="298"/>
      <c r="BWB81" s="298"/>
      <c r="BWC81" s="298"/>
      <c r="BWD81" s="298"/>
      <c r="BWE81" s="298"/>
      <c r="BWF81" s="298"/>
      <c r="BWG81" s="298"/>
      <c r="BWH81" s="298"/>
      <c r="BWI81" s="298"/>
      <c r="BWJ81" s="298"/>
      <c r="BWK81" s="298"/>
      <c r="BWL81" s="298"/>
      <c r="BWM81" s="298"/>
      <c r="BWN81" s="298"/>
      <c r="BWO81" s="298"/>
      <c r="BWP81" s="298"/>
      <c r="BWQ81" s="298"/>
      <c r="BWR81" s="298"/>
      <c r="BWS81" s="298"/>
      <c r="BWT81" s="298"/>
      <c r="BWU81" s="298"/>
      <c r="BWV81" s="298"/>
      <c r="BWW81" s="298"/>
      <c r="BWX81" s="298"/>
      <c r="BWY81" s="298"/>
      <c r="BWZ81" s="298"/>
      <c r="BXA81" s="298"/>
      <c r="BXB81" s="298"/>
      <c r="BXC81" s="298"/>
      <c r="BXD81" s="298"/>
      <c r="BXE81" s="298"/>
      <c r="BXF81" s="298"/>
      <c r="BXG81" s="298"/>
      <c r="BXH81" s="298"/>
      <c r="BXI81" s="298"/>
      <c r="BXJ81" s="298"/>
      <c r="BXK81" s="298"/>
      <c r="BXL81" s="298"/>
      <c r="BXM81" s="298"/>
      <c r="BXN81" s="298"/>
      <c r="BXO81" s="298"/>
      <c r="BXP81" s="298"/>
      <c r="BXQ81" s="298"/>
      <c r="BXR81" s="298"/>
      <c r="BXS81" s="298"/>
      <c r="BXT81" s="298"/>
      <c r="BXU81" s="298"/>
      <c r="BXV81" s="298"/>
      <c r="BXW81" s="298"/>
      <c r="BXX81" s="298"/>
      <c r="BXY81" s="298"/>
      <c r="BXZ81" s="298"/>
      <c r="BYA81" s="298"/>
      <c r="BYB81" s="298"/>
      <c r="BYC81" s="298"/>
      <c r="BYD81" s="298"/>
      <c r="BYE81" s="298"/>
      <c r="BYF81" s="298"/>
      <c r="BYG81" s="298"/>
      <c r="BYH81" s="298"/>
      <c r="BYI81" s="298"/>
      <c r="BYJ81" s="298"/>
      <c r="BYK81" s="298"/>
      <c r="BYL81" s="298"/>
      <c r="BYM81" s="298"/>
      <c r="BYN81" s="298"/>
      <c r="BYO81" s="298"/>
      <c r="BYP81" s="298"/>
      <c r="BYQ81" s="298"/>
      <c r="BYR81" s="298"/>
      <c r="BYS81" s="298"/>
      <c r="BYT81" s="298"/>
      <c r="BYU81" s="298"/>
      <c r="BYV81" s="298"/>
      <c r="BYW81" s="298"/>
      <c r="BYX81" s="298"/>
      <c r="BYY81" s="298"/>
      <c r="BYZ81" s="298"/>
      <c r="BZA81" s="298"/>
      <c r="BZB81" s="298"/>
      <c r="BZC81" s="298"/>
      <c r="BZD81" s="298"/>
      <c r="BZE81" s="298"/>
      <c r="BZF81" s="298"/>
      <c r="BZG81" s="298"/>
      <c r="BZH81" s="298"/>
      <c r="BZI81" s="298"/>
      <c r="BZJ81" s="298"/>
      <c r="BZK81" s="298"/>
      <c r="BZL81" s="298"/>
      <c r="BZM81" s="298"/>
      <c r="BZN81" s="298"/>
      <c r="BZO81" s="298"/>
      <c r="BZP81" s="298"/>
      <c r="BZQ81" s="298"/>
      <c r="BZR81" s="298"/>
      <c r="BZS81" s="298"/>
      <c r="BZT81" s="298"/>
      <c r="BZU81" s="298"/>
      <c r="BZV81" s="298"/>
      <c r="BZW81" s="298"/>
      <c r="CAD81" s="298"/>
      <c r="CAE81" s="298"/>
      <c r="CAF81" s="298"/>
      <c r="CAG81" s="298"/>
      <c r="CAH81" s="298"/>
      <c r="CAI81" s="298"/>
      <c r="CAJ81" s="298"/>
      <c r="CAK81" s="298"/>
      <c r="CAL81" s="298"/>
      <c r="CAM81" s="298"/>
      <c r="CAN81" s="298"/>
      <c r="CAO81" s="298"/>
      <c r="CAP81" s="298"/>
      <c r="CAQ81" s="298"/>
      <c r="CAR81" s="298"/>
      <c r="CAS81" s="298"/>
      <c r="CAT81" s="298"/>
      <c r="CAU81" s="298"/>
      <c r="CAV81" s="298"/>
      <c r="CAW81" s="298"/>
      <c r="CAX81" s="298"/>
      <c r="CAY81" s="298"/>
      <c r="CAZ81" s="298"/>
      <c r="CBA81" s="298"/>
      <c r="CBB81" s="298"/>
      <c r="CBC81" s="298"/>
      <c r="CBD81" s="298"/>
      <c r="CBE81" s="298"/>
      <c r="CBF81" s="298"/>
      <c r="CBG81" s="298"/>
      <c r="CBH81" s="298"/>
      <c r="CBI81" s="298"/>
      <c r="CBJ81" s="298"/>
      <c r="CBK81" s="298"/>
      <c r="CBL81" s="298"/>
      <c r="CBM81" s="298"/>
      <c r="CBN81" s="298"/>
      <c r="CBO81" s="298"/>
      <c r="CBP81" s="298"/>
      <c r="CBQ81" s="298"/>
      <c r="CBR81" s="298"/>
      <c r="CBS81" s="298"/>
      <c r="CBT81" s="298"/>
      <c r="CBU81" s="298"/>
      <c r="CBV81" s="298"/>
      <c r="CBW81" s="298"/>
      <c r="CBX81" s="298"/>
      <c r="CBY81" s="298"/>
      <c r="CBZ81" s="298"/>
      <c r="CCA81" s="298"/>
      <c r="CCB81" s="298"/>
      <c r="CCC81" s="298"/>
      <c r="CCD81" s="298"/>
      <c r="CCE81" s="298"/>
      <c r="CCF81" s="298"/>
      <c r="CCG81" s="298"/>
      <c r="CCH81" s="298"/>
      <c r="CCI81" s="298"/>
      <c r="CCJ81" s="298"/>
      <c r="CCK81" s="298"/>
      <c r="CCL81" s="298"/>
      <c r="CCM81" s="298"/>
      <c r="CCN81" s="298"/>
      <c r="CCO81" s="298"/>
      <c r="CCP81" s="298"/>
      <c r="CCQ81" s="298"/>
      <c r="CCR81" s="298"/>
      <c r="CCS81" s="298"/>
      <c r="CCT81" s="298"/>
      <c r="CCU81" s="298"/>
      <c r="CCV81" s="298"/>
      <c r="CCW81" s="298"/>
      <c r="CCX81" s="298"/>
      <c r="CCY81" s="298"/>
      <c r="CCZ81" s="298"/>
      <c r="CDA81" s="298"/>
      <c r="CDB81" s="298"/>
      <c r="CDC81" s="298"/>
      <c r="CDD81" s="298"/>
      <c r="CDE81" s="298"/>
      <c r="CDF81" s="298"/>
      <c r="CDG81" s="298"/>
      <c r="CDH81" s="298"/>
      <c r="CDI81" s="298"/>
      <c r="CDJ81" s="298"/>
      <c r="CDK81" s="298"/>
      <c r="CDL81" s="298"/>
      <c r="CDM81" s="298"/>
      <c r="CDN81" s="298"/>
      <c r="CDO81" s="298"/>
      <c r="CDP81" s="298"/>
      <c r="CDQ81" s="298"/>
      <c r="CDR81" s="298"/>
      <c r="CDS81" s="298"/>
      <c r="CDT81" s="298"/>
      <c r="CDU81" s="298"/>
      <c r="CDV81" s="298"/>
      <c r="CDW81" s="298"/>
      <c r="CDX81" s="298"/>
      <c r="CDY81" s="298"/>
      <c r="CDZ81" s="298"/>
      <c r="CEA81" s="298"/>
      <c r="CEB81" s="298"/>
      <c r="CEC81" s="298"/>
      <c r="CED81" s="298"/>
      <c r="CEE81" s="298"/>
      <c r="CEF81" s="298"/>
      <c r="CEG81" s="298"/>
      <c r="CEH81" s="298"/>
      <c r="CEI81" s="298"/>
      <c r="CEJ81" s="298"/>
      <c r="CEK81" s="298"/>
      <c r="CEL81" s="298"/>
      <c r="CEM81" s="298"/>
      <c r="CEN81" s="298"/>
      <c r="CEO81" s="298"/>
      <c r="CEP81" s="298"/>
      <c r="CEQ81" s="298"/>
      <c r="CER81" s="298"/>
      <c r="CES81" s="298"/>
      <c r="CET81" s="298"/>
      <c r="CEU81" s="298"/>
      <c r="CEV81" s="298"/>
      <c r="CEW81" s="298"/>
      <c r="CEX81" s="298"/>
      <c r="CEY81" s="298"/>
      <c r="CEZ81" s="298"/>
      <c r="CFA81" s="298"/>
      <c r="CFB81" s="298"/>
      <c r="CFC81" s="298"/>
      <c r="CFD81" s="298"/>
      <c r="CFE81" s="298"/>
      <c r="CFF81" s="298"/>
      <c r="CFG81" s="298"/>
      <c r="CFH81" s="298"/>
      <c r="CFI81" s="298"/>
      <c r="CFJ81" s="298"/>
      <c r="CFK81" s="298"/>
      <c r="CFL81" s="298"/>
      <c r="CFM81" s="298"/>
      <c r="CFN81" s="298"/>
      <c r="CFO81" s="298"/>
      <c r="CFP81" s="298"/>
      <c r="CFQ81" s="298"/>
      <c r="CFR81" s="298"/>
      <c r="CFS81" s="298"/>
      <c r="CFT81" s="298"/>
      <c r="CFU81" s="298"/>
      <c r="CFV81" s="298"/>
      <c r="CFW81" s="298"/>
      <c r="CFX81" s="298"/>
      <c r="CFY81" s="298"/>
      <c r="CFZ81" s="298"/>
      <c r="CGA81" s="298"/>
      <c r="CGB81" s="298"/>
      <c r="CGC81" s="298"/>
      <c r="CGD81" s="298"/>
      <c r="CGE81" s="298"/>
      <c r="CGF81" s="298"/>
      <c r="CGG81" s="298"/>
      <c r="CGH81" s="298"/>
      <c r="CGI81" s="298"/>
      <c r="CGJ81" s="298"/>
      <c r="CGK81" s="298"/>
      <c r="CGL81" s="298"/>
      <c r="CGM81" s="298"/>
      <c r="CGN81" s="298"/>
      <c r="CGO81" s="298"/>
      <c r="CGP81" s="298"/>
      <c r="CGQ81" s="298"/>
      <c r="CGR81" s="298"/>
      <c r="CGS81" s="298"/>
      <c r="CGT81" s="298"/>
      <c r="CGU81" s="298"/>
      <c r="CGV81" s="298"/>
      <c r="CGW81" s="298"/>
      <c r="CGX81" s="298"/>
      <c r="CGY81" s="298"/>
      <c r="CGZ81" s="298"/>
      <c r="CHA81" s="298"/>
      <c r="CHB81" s="298"/>
      <c r="CHC81" s="298"/>
      <c r="CHD81" s="298"/>
      <c r="CHE81" s="298"/>
      <c r="CHF81" s="298"/>
      <c r="CHG81" s="298"/>
      <c r="CHH81" s="298"/>
      <c r="CHI81" s="298"/>
      <c r="CHJ81" s="298"/>
      <c r="CHK81" s="298"/>
      <c r="CHL81" s="298"/>
      <c r="CHM81" s="298"/>
      <c r="CHN81" s="298"/>
      <c r="CHO81" s="298"/>
      <c r="CHP81" s="298"/>
      <c r="CHQ81" s="298"/>
      <c r="CHR81" s="298"/>
      <c r="CHS81" s="298"/>
      <c r="CHT81" s="298"/>
      <c r="CHU81" s="298"/>
      <c r="CHV81" s="298"/>
      <c r="CHW81" s="298"/>
      <c r="CHX81" s="298"/>
      <c r="CHY81" s="298"/>
      <c r="CHZ81" s="298"/>
      <c r="CIA81" s="298"/>
      <c r="CIB81" s="298"/>
      <c r="CIC81" s="298"/>
      <c r="CID81" s="298"/>
      <c r="CIE81" s="298"/>
      <c r="CIF81" s="298"/>
      <c r="CIG81" s="298"/>
      <c r="CIH81" s="298"/>
      <c r="CII81" s="298"/>
      <c r="CIJ81" s="298"/>
      <c r="CIK81" s="298"/>
      <c r="CIL81" s="298"/>
      <c r="CIM81" s="298"/>
      <c r="CIN81" s="298"/>
      <c r="CIO81" s="298"/>
      <c r="CIP81" s="298"/>
      <c r="CIQ81" s="298"/>
      <c r="CIR81" s="298"/>
      <c r="CIS81" s="298"/>
      <c r="CIT81" s="298"/>
      <c r="CIU81" s="298"/>
      <c r="CIV81" s="298"/>
      <c r="CIW81" s="298"/>
      <c r="CIX81" s="298"/>
      <c r="CIY81" s="298"/>
      <c r="CIZ81" s="298"/>
      <c r="CJA81" s="298"/>
      <c r="CJB81" s="298"/>
      <c r="CJC81" s="298"/>
      <c r="CJD81" s="298"/>
      <c r="CJE81" s="298"/>
      <c r="CJF81" s="298"/>
      <c r="CJG81" s="298"/>
      <c r="CJH81" s="298"/>
      <c r="CJI81" s="298"/>
      <c r="CJJ81" s="298"/>
      <c r="CJK81" s="298"/>
      <c r="CJL81" s="298"/>
      <c r="CJM81" s="298"/>
      <c r="CJN81" s="298"/>
      <c r="CJO81" s="298"/>
      <c r="CJP81" s="298"/>
      <c r="CJQ81" s="298"/>
      <c r="CJR81" s="298"/>
      <c r="CJS81" s="298"/>
      <c r="CJZ81" s="298"/>
      <c r="CKA81" s="298"/>
      <c r="CKB81" s="298"/>
      <c r="CKC81" s="298"/>
      <c r="CKD81" s="298"/>
      <c r="CKE81" s="298"/>
      <c r="CKF81" s="298"/>
      <c r="CKG81" s="298"/>
      <c r="CKH81" s="298"/>
      <c r="CKI81" s="298"/>
      <c r="CKJ81" s="298"/>
      <c r="CKK81" s="298"/>
      <c r="CKL81" s="298"/>
      <c r="CKM81" s="298"/>
      <c r="CKN81" s="298"/>
      <c r="CKO81" s="298"/>
      <c r="CKP81" s="298"/>
      <c r="CKQ81" s="298"/>
      <c r="CKR81" s="298"/>
      <c r="CKS81" s="298"/>
      <c r="CKT81" s="298"/>
      <c r="CKU81" s="298"/>
      <c r="CKV81" s="298"/>
      <c r="CKW81" s="298"/>
      <c r="CKX81" s="298"/>
      <c r="CKY81" s="298"/>
      <c r="CKZ81" s="298"/>
      <c r="CLA81" s="298"/>
      <c r="CLB81" s="298"/>
      <c r="CLC81" s="298"/>
      <c r="CLD81" s="298"/>
      <c r="CLE81" s="298"/>
      <c r="CLF81" s="298"/>
      <c r="CLG81" s="298"/>
      <c r="CLH81" s="298"/>
      <c r="CLI81" s="298"/>
      <c r="CLJ81" s="298"/>
      <c r="CLK81" s="298"/>
      <c r="CLL81" s="298"/>
      <c r="CLM81" s="298"/>
      <c r="CLN81" s="298"/>
      <c r="CLO81" s="298"/>
      <c r="CLP81" s="298"/>
      <c r="CLQ81" s="298"/>
      <c r="CLR81" s="298"/>
      <c r="CLS81" s="298"/>
      <c r="CLT81" s="298"/>
      <c r="CLU81" s="298"/>
      <c r="CLV81" s="298"/>
      <c r="CLW81" s="298"/>
      <c r="CLX81" s="298"/>
      <c r="CLY81" s="298"/>
      <c r="CLZ81" s="298"/>
      <c r="CMA81" s="298"/>
      <c r="CMB81" s="298"/>
      <c r="CMC81" s="298"/>
      <c r="CMD81" s="298"/>
      <c r="CME81" s="298"/>
      <c r="CMF81" s="298"/>
      <c r="CMG81" s="298"/>
      <c r="CMH81" s="298"/>
      <c r="CMI81" s="298"/>
      <c r="CMJ81" s="298"/>
      <c r="CMK81" s="298"/>
      <c r="CML81" s="298"/>
      <c r="CMM81" s="298"/>
      <c r="CMN81" s="298"/>
      <c r="CMO81" s="298"/>
      <c r="CMP81" s="298"/>
      <c r="CMQ81" s="298"/>
      <c r="CMR81" s="298"/>
      <c r="CMS81" s="298"/>
      <c r="CMT81" s="298"/>
      <c r="CMU81" s="298"/>
      <c r="CMV81" s="298"/>
      <c r="CMW81" s="298"/>
      <c r="CMX81" s="298"/>
      <c r="CMY81" s="298"/>
      <c r="CMZ81" s="298"/>
      <c r="CNA81" s="298"/>
      <c r="CNB81" s="298"/>
      <c r="CNC81" s="298"/>
      <c r="CND81" s="298"/>
      <c r="CNE81" s="298"/>
      <c r="CNF81" s="298"/>
      <c r="CNG81" s="298"/>
      <c r="CNH81" s="298"/>
      <c r="CNI81" s="298"/>
      <c r="CNJ81" s="298"/>
      <c r="CNK81" s="298"/>
      <c r="CNL81" s="298"/>
      <c r="CNM81" s="298"/>
      <c r="CNN81" s="298"/>
      <c r="CNO81" s="298"/>
      <c r="CNP81" s="298"/>
      <c r="CNQ81" s="298"/>
      <c r="CNR81" s="298"/>
      <c r="CNS81" s="298"/>
      <c r="CNT81" s="298"/>
      <c r="CNU81" s="298"/>
      <c r="CNV81" s="298"/>
      <c r="CNW81" s="298"/>
      <c r="CNX81" s="298"/>
      <c r="CNY81" s="298"/>
      <c r="CNZ81" s="298"/>
      <c r="COA81" s="298"/>
      <c r="COB81" s="298"/>
      <c r="COC81" s="298"/>
      <c r="COD81" s="298"/>
      <c r="COE81" s="298"/>
      <c r="COF81" s="298"/>
      <c r="COG81" s="298"/>
      <c r="COH81" s="298"/>
      <c r="COI81" s="298"/>
      <c r="COJ81" s="298"/>
      <c r="COK81" s="298"/>
      <c r="COL81" s="298"/>
      <c r="COM81" s="298"/>
      <c r="CON81" s="298"/>
      <c r="COO81" s="298"/>
      <c r="COP81" s="298"/>
      <c r="COQ81" s="298"/>
      <c r="COR81" s="298"/>
      <c r="COS81" s="298"/>
      <c r="COT81" s="298"/>
      <c r="COU81" s="298"/>
      <c r="COV81" s="298"/>
      <c r="COW81" s="298"/>
      <c r="COX81" s="298"/>
      <c r="COY81" s="298"/>
      <c r="COZ81" s="298"/>
      <c r="CPA81" s="298"/>
      <c r="CPB81" s="298"/>
      <c r="CPC81" s="298"/>
      <c r="CPD81" s="298"/>
      <c r="CPE81" s="298"/>
      <c r="CPF81" s="298"/>
      <c r="CPG81" s="298"/>
      <c r="CPH81" s="298"/>
      <c r="CPI81" s="298"/>
      <c r="CPJ81" s="298"/>
      <c r="CPK81" s="298"/>
      <c r="CPL81" s="298"/>
      <c r="CPM81" s="298"/>
      <c r="CPN81" s="298"/>
      <c r="CPO81" s="298"/>
      <c r="CPP81" s="298"/>
      <c r="CPQ81" s="298"/>
      <c r="CPR81" s="298"/>
      <c r="CPS81" s="298"/>
      <c r="CPT81" s="298"/>
      <c r="CPU81" s="298"/>
      <c r="CPV81" s="298"/>
      <c r="CPW81" s="298"/>
      <c r="CPX81" s="298"/>
      <c r="CPY81" s="298"/>
      <c r="CPZ81" s="298"/>
      <c r="CQA81" s="298"/>
      <c r="CQB81" s="298"/>
      <c r="CQC81" s="298"/>
      <c r="CQD81" s="298"/>
      <c r="CQE81" s="298"/>
      <c r="CQF81" s="298"/>
      <c r="CQG81" s="298"/>
      <c r="CQH81" s="298"/>
      <c r="CQI81" s="298"/>
      <c r="CQJ81" s="298"/>
      <c r="CQK81" s="298"/>
      <c r="CQL81" s="298"/>
      <c r="CQM81" s="298"/>
      <c r="CQN81" s="298"/>
      <c r="CQO81" s="298"/>
      <c r="CQP81" s="298"/>
      <c r="CQQ81" s="298"/>
      <c r="CQR81" s="298"/>
      <c r="CQS81" s="298"/>
      <c r="CQT81" s="298"/>
      <c r="CQU81" s="298"/>
      <c r="CQV81" s="298"/>
      <c r="CQW81" s="298"/>
      <c r="CQX81" s="298"/>
      <c r="CQY81" s="298"/>
      <c r="CQZ81" s="298"/>
      <c r="CRA81" s="298"/>
      <c r="CRB81" s="298"/>
      <c r="CRC81" s="298"/>
      <c r="CRD81" s="298"/>
      <c r="CRE81" s="298"/>
      <c r="CRF81" s="298"/>
      <c r="CRG81" s="298"/>
      <c r="CRH81" s="298"/>
      <c r="CRI81" s="298"/>
      <c r="CRJ81" s="298"/>
      <c r="CRK81" s="298"/>
      <c r="CRL81" s="298"/>
      <c r="CRM81" s="298"/>
      <c r="CRN81" s="298"/>
      <c r="CRO81" s="298"/>
      <c r="CRP81" s="298"/>
      <c r="CRQ81" s="298"/>
      <c r="CRR81" s="298"/>
      <c r="CRS81" s="298"/>
      <c r="CRT81" s="298"/>
      <c r="CRU81" s="298"/>
      <c r="CRV81" s="298"/>
      <c r="CRW81" s="298"/>
      <c r="CRX81" s="298"/>
      <c r="CRY81" s="298"/>
      <c r="CRZ81" s="298"/>
      <c r="CSA81" s="298"/>
      <c r="CSB81" s="298"/>
      <c r="CSC81" s="298"/>
      <c r="CSD81" s="298"/>
      <c r="CSE81" s="298"/>
      <c r="CSF81" s="298"/>
      <c r="CSG81" s="298"/>
      <c r="CSH81" s="298"/>
      <c r="CSI81" s="298"/>
      <c r="CSJ81" s="298"/>
      <c r="CSK81" s="298"/>
      <c r="CSL81" s="298"/>
      <c r="CSM81" s="298"/>
      <c r="CSN81" s="298"/>
      <c r="CSO81" s="298"/>
      <c r="CSP81" s="298"/>
      <c r="CSQ81" s="298"/>
      <c r="CSR81" s="298"/>
      <c r="CSS81" s="298"/>
      <c r="CST81" s="298"/>
      <c r="CSU81" s="298"/>
      <c r="CSV81" s="298"/>
      <c r="CSW81" s="298"/>
      <c r="CSX81" s="298"/>
      <c r="CSY81" s="298"/>
      <c r="CSZ81" s="298"/>
      <c r="CTA81" s="298"/>
      <c r="CTB81" s="298"/>
      <c r="CTC81" s="298"/>
      <c r="CTD81" s="298"/>
      <c r="CTE81" s="298"/>
      <c r="CTF81" s="298"/>
      <c r="CTG81" s="298"/>
      <c r="CTH81" s="298"/>
      <c r="CTI81" s="298"/>
      <c r="CTJ81" s="298"/>
      <c r="CTK81" s="298"/>
      <c r="CTL81" s="298"/>
      <c r="CTM81" s="298"/>
      <c r="CTN81" s="298"/>
      <c r="CTO81" s="298"/>
      <c r="CTV81" s="298"/>
      <c r="CTW81" s="298"/>
      <c r="CTX81" s="298"/>
      <c r="CTY81" s="298"/>
      <c r="CTZ81" s="298"/>
      <c r="CUA81" s="298"/>
      <c r="CUB81" s="298"/>
      <c r="CUC81" s="298"/>
      <c r="CUD81" s="298"/>
      <c r="CUE81" s="298"/>
      <c r="CUF81" s="298"/>
      <c r="CUG81" s="298"/>
      <c r="CUH81" s="298"/>
      <c r="CUI81" s="298"/>
      <c r="CUJ81" s="298"/>
      <c r="CUK81" s="298"/>
      <c r="CUL81" s="298"/>
      <c r="CUM81" s="298"/>
      <c r="CUN81" s="298"/>
      <c r="CUO81" s="298"/>
      <c r="CUP81" s="298"/>
      <c r="CUQ81" s="298"/>
      <c r="CUR81" s="298"/>
      <c r="CUS81" s="298"/>
      <c r="CUT81" s="298"/>
      <c r="CUU81" s="298"/>
      <c r="CUV81" s="298"/>
      <c r="CUW81" s="298"/>
      <c r="CUX81" s="298"/>
      <c r="CUY81" s="298"/>
      <c r="CUZ81" s="298"/>
      <c r="CVA81" s="298"/>
      <c r="CVB81" s="298"/>
      <c r="CVC81" s="298"/>
      <c r="CVD81" s="298"/>
      <c r="CVE81" s="298"/>
      <c r="CVF81" s="298"/>
      <c r="CVG81" s="298"/>
      <c r="CVH81" s="298"/>
      <c r="CVI81" s="298"/>
      <c r="CVJ81" s="298"/>
      <c r="CVK81" s="298"/>
      <c r="CVL81" s="298"/>
      <c r="CVM81" s="298"/>
      <c r="CVN81" s="298"/>
      <c r="CVO81" s="298"/>
      <c r="CVP81" s="298"/>
      <c r="CVQ81" s="298"/>
      <c r="CVR81" s="298"/>
      <c r="CVS81" s="298"/>
      <c r="CVT81" s="298"/>
      <c r="CVU81" s="298"/>
      <c r="CVV81" s="298"/>
      <c r="CVW81" s="298"/>
      <c r="CVX81" s="298"/>
      <c r="CVY81" s="298"/>
      <c r="CVZ81" s="298"/>
      <c r="CWA81" s="298"/>
      <c r="CWB81" s="298"/>
      <c r="CWC81" s="298"/>
      <c r="CWD81" s="298"/>
      <c r="CWE81" s="298"/>
      <c r="CWF81" s="298"/>
      <c r="CWG81" s="298"/>
      <c r="CWH81" s="298"/>
      <c r="CWI81" s="298"/>
      <c r="CWJ81" s="298"/>
      <c r="CWK81" s="298"/>
      <c r="CWL81" s="298"/>
      <c r="CWM81" s="298"/>
      <c r="CWN81" s="298"/>
      <c r="CWO81" s="298"/>
      <c r="CWP81" s="298"/>
      <c r="CWQ81" s="298"/>
      <c r="CWR81" s="298"/>
      <c r="CWS81" s="298"/>
      <c r="CWT81" s="298"/>
      <c r="CWU81" s="298"/>
      <c r="CWV81" s="298"/>
      <c r="CWW81" s="298"/>
      <c r="CWX81" s="298"/>
      <c r="CWY81" s="298"/>
      <c r="CWZ81" s="298"/>
      <c r="CXA81" s="298"/>
      <c r="CXB81" s="298"/>
      <c r="CXC81" s="298"/>
      <c r="CXD81" s="298"/>
      <c r="CXE81" s="298"/>
      <c r="CXF81" s="298"/>
      <c r="CXG81" s="298"/>
      <c r="CXH81" s="298"/>
      <c r="CXI81" s="298"/>
      <c r="CXJ81" s="298"/>
      <c r="CXK81" s="298"/>
      <c r="CXL81" s="298"/>
      <c r="CXM81" s="298"/>
      <c r="CXN81" s="298"/>
      <c r="CXO81" s="298"/>
      <c r="CXP81" s="298"/>
      <c r="CXQ81" s="298"/>
      <c r="CXR81" s="298"/>
      <c r="CXS81" s="298"/>
      <c r="CXT81" s="298"/>
      <c r="CXU81" s="298"/>
      <c r="CXV81" s="298"/>
      <c r="CXW81" s="298"/>
      <c r="CXX81" s="298"/>
      <c r="CXY81" s="298"/>
      <c r="CXZ81" s="298"/>
      <c r="CYA81" s="298"/>
      <c r="CYB81" s="298"/>
      <c r="CYC81" s="298"/>
      <c r="CYD81" s="298"/>
      <c r="CYE81" s="298"/>
      <c r="CYF81" s="298"/>
      <c r="CYG81" s="298"/>
      <c r="CYH81" s="298"/>
      <c r="CYI81" s="298"/>
      <c r="CYJ81" s="298"/>
      <c r="CYK81" s="298"/>
      <c r="CYL81" s="298"/>
      <c r="CYM81" s="298"/>
      <c r="CYN81" s="298"/>
      <c r="CYO81" s="298"/>
      <c r="CYP81" s="298"/>
      <c r="CYQ81" s="298"/>
      <c r="CYR81" s="298"/>
      <c r="CYS81" s="298"/>
      <c r="CYT81" s="298"/>
      <c r="CYU81" s="298"/>
      <c r="CYV81" s="298"/>
      <c r="CYW81" s="298"/>
      <c r="CYX81" s="298"/>
      <c r="CYY81" s="298"/>
      <c r="CYZ81" s="298"/>
      <c r="CZA81" s="298"/>
      <c r="CZB81" s="298"/>
      <c r="CZC81" s="298"/>
      <c r="CZD81" s="298"/>
      <c r="CZE81" s="298"/>
      <c r="CZF81" s="298"/>
      <c r="CZG81" s="298"/>
      <c r="CZH81" s="298"/>
      <c r="CZI81" s="298"/>
      <c r="CZJ81" s="298"/>
      <c r="CZK81" s="298"/>
      <c r="CZL81" s="298"/>
      <c r="CZM81" s="298"/>
      <c r="CZN81" s="298"/>
      <c r="CZO81" s="298"/>
      <c r="CZP81" s="298"/>
      <c r="CZQ81" s="298"/>
      <c r="CZR81" s="298"/>
      <c r="CZS81" s="298"/>
      <c r="CZT81" s="298"/>
      <c r="CZU81" s="298"/>
      <c r="CZV81" s="298"/>
      <c r="CZW81" s="298"/>
      <c r="CZX81" s="298"/>
      <c r="CZY81" s="298"/>
      <c r="CZZ81" s="298"/>
      <c r="DAA81" s="298"/>
      <c r="DAB81" s="298"/>
      <c r="DAC81" s="298"/>
      <c r="DAD81" s="298"/>
      <c r="DAE81" s="298"/>
      <c r="DAF81" s="298"/>
      <c r="DAG81" s="298"/>
      <c r="DAH81" s="298"/>
      <c r="DAI81" s="298"/>
      <c r="DAJ81" s="298"/>
      <c r="DAK81" s="298"/>
      <c r="DAL81" s="298"/>
      <c r="DAM81" s="298"/>
      <c r="DAN81" s="298"/>
      <c r="DAO81" s="298"/>
      <c r="DAP81" s="298"/>
      <c r="DAQ81" s="298"/>
      <c r="DAR81" s="298"/>
      <c r="DAS81" s="298"/>
      <c r="DAT81" s="298"/>
      <c r="DAU81" s="298"/>
      <c r="DAV81" s="298"/>
      <c r="DAW81" s="298"/>
      <c r="DAX81" s="298"/>
      <c r="DAY81" s="298"/>
      <c r="DAZ81" s="298"/>
      <c r="DBA81" s="298"/>
      <c r="DBB81" s="298"/>
      <c r="DBC81" s="298"/>
      <c r="DBD81" s="298"/>
      <c r="DBE81" s="298"/>
      <c r="DBF81" s="298"/>
      <c r="DBG81" s="298"/>
      <c r="DBH81" s="298"/>
      <c r="DBI81" s="298"/>
      <c r="DBJ81" s="298"/>
      <c r="DBK81" s="298"/>
      <c r="DBL81" s="298"/>
      <c r="DBM81" s="298"/>
      <c r="DBN81" s="298"/>
      <c r="DBO81" s="298"/>
      <c r="DBP81" s="298"/>
      <c r="DBQ81" s="298"/>
      <c r="DBR81" s="298"/>
      <c r="DBS81" s="298"/>
      <c r="DBT81" s="298"/>
      <c r="DBU81" s="298"/>
      <c r="DBV81" s="298"/>
      <c r="DBW81" s="298"/>
      <c r="DBX81" s="298"/>
      <c r="DBY81" s="298"/>
      <c r="DBZ81" s="298"/>
      <c r="DCA81" s="298"/>
      <c r="DCB81" s="298"/>
      <c r="DCC81" s="298"/>
      <c r="DCD81" s="298"/>
      <c r="DCE81" s="298"/>
      <c r="DCF81" s="298"/>
      <c r="DCG81" s="298"/>
      <c r="DCH81" s="298"/>
      <c r="DCI81" s="298"/>
      <c r="DCJ81" s="298"/>
      <c r="DCK81" s="298"/>
      <c r="DCL81" s="298"/>
      <c r="DCM81" s="298"/>
      <c r="DCN81" s="298"/>
      <c r="DCO81" s="298"/>
      <c r="DCP81" s="298"/>
      <c r="DCQ81" s="298"/>
      <c r="DCR81" s="298"/>
      <c r="DCS81" s="298"/>
      <c r="DCT81" s="298"/>
      <c r="DCU81" s="298"/>
      <c r="DCV81" s="298"/>
      <c r="DCW81" s="298"/>
      <c r="DCX81" s="298"/>
      <c r="DCY81" s="298"/>
      <c r="DCZ81" s="298"/>
      <c r="DDA81" s="298"/>
      <c r="DDB81" s="298"/>
      <c r="DDC81" s="298"/>
      <c r="DDD81" s="298"/>
      <c r="DDE81" s="298"/>
      <c r="DDF81" s="298"/>
      <c r="DDG81" s="298"/>
      <c r="DDH81" s="298"/>
      <c r="DDI81" s="298"/>
      <c r="DDJ81" s="298"/>
      <c r="DDK81" s="298"/>
      <c r="DDR81" s="298"/>
      <c r="DDS81" s="298"/>
      <c r="DDT81" s="298"/>
      <c r="DDU81" s="298"/>
      <c r="DDV81" s="298"/>
      <c r="DDW81" s="298"/>
      <c r="DDX81" s="298"/>
      <c r="DDY81" s="298"/>
      <c r="DDZ81" s="298"/>
      <c r="DEA81" s="298"/>
      <c r="DEB81" s="298"/>
      <c r="DEC81" s="298"/>
      <c r="DED81" s="298"/>
      <c r="DEE81" s="298"/>
      <c r="DEF81" s="298"/>
      <c r="DEG81" s="298"/>
      <c r="DEH81" s="298"/>
      <c r="DEI81" s="298"/>
      <c r="DEJ81" s="298"/>
      <c r="DEK81" s="298"/>
      <c r="DEL81" s="298"/>
      <c r="DEM81" s="298"/>
      <c r="DEN81" s="298"/>
      <c r="DEO81" s="298"/>
      <c r="DEP81" s="298"/>
      <c r="DEQ81" s="298"/>
      <c r="DER81" s="298"/>
      <c r="DES81" s="298"/>
      <c r="DET81" s="298"/>
      <c r="DEU81" s="298"/>
      <c r="DEV81" s="298"/>
      <c r="DEW81" s="298"/>
      <c r="DEX81" s="298"/>
      <c r="DEY81" s="298"/>
      <c r="DEZ81" s="298"/>
      <c r="DFA81" s="298"/>
      <c r="DFB81" s="298"/>
      <c r="DFC81" s="298"/>
      <c r="DFD81" s="298"/>
      <c r="DFE81" s="298"/>
      <c r="DFF81" s="298"/>
      <c r="DFG81" s="298"/>
      <c r="DFH81" s="298"/>
      <c r="DFI81" s="298"/>
      <c r="DFJ81" s="298"/>
      <c r="DFK81" s="298"/>
      <c r="DFL81" s="298"/>
      <c r="DFM81" s="298"/>
      <c r="DFN81" s="298"/>
      <c r="DFO81" s="298"/>
      <c r="DFP81" s="298"/>
      <c r="DFQ81" s="298"/>
      <c r="DFR81" s="298"/>
      <c r="DFS81" s="298"/>
      <c r="DFT81" s="298"/>
      <c r="DFU81" s="298"/>
      <c r="DFV81" s="298"/>
      <c r="DFW81" s="298"/>
      <c r="DFX81" s="298"/>
      <c r="DFY81" s="298"/>
      <c r="DFZ81" s="298"/>
      <c r="DGA81" s="298"/>
      <c r="DGB81" s="298"/>
      <c r="DGC81" s="298"/>
      <c r="DGD81" s="298"/>
      <c r="DGE81" s="298"/>
      <c r="DGF81" s="298"/>
      <c r="DGG81" s="298"/>
      <c r="DGH81" s="298"/>
      <c r="DGI81" s="298"/>
      <c r="DGJ81" s="298"/>
      <c r="DGK81" s="298"/>
      <c r="DGL81" s="298"/>
      <c r="DGM81" s="298"/>
      <c r="DGN81" s="298"/>
      <c r="DGO81" s="298"/>
      <c r="DGP81" s="298"/>
      <c r="DGQ81" s="298"/>
      <c r="DGR81" s="298"/>
      <c r="DGS81" s="298"/>
      <c r="DGT81" s="298"/>
      <c r="DGU81" s="298"/>
      <c r="DGV81" s="298"/>
      <c r="DGW81" s="298"/>
      <c r="DGX81" s="298"/>
      <c r="DGY81" s="298"/>
      <c r="DGZ81" s="298"/>
      <c r="DHA81" s="298"/>
      <c r="DHB81" s="298"/>
      <c r="DHC81" s="298"/>
      <c r="DHD81" s="298"/>
      <c r="DHE81" s="298"/>
      <c r="DHF81" s="298"/>
      <c r="DHG81" s="298"/>
      <c r="DHH81" s="298"/>
      <c r="DHI81" s="298"/>
      <c r="DHJ81" s="298"/>
      <c r="DHK81" s="298"/>
      <c r="DHL81" s="298"/>
      <c r="DHM81" s="298"/>
      <c r="DHN81" s="298"/>
      <c r="DHO81" s="298"/>
      <c r="DHP81" s="298"/>
      <c r="DHQ81" s="298"/>
      <c r="DHR81" s="298"/>
      <c r="DHS81" s="298"/>
      <c r="DHT81" s="298"/>
      <c r="DHU81" s="298"/>
      <c r="DHV81" s="298"/>
      <c r="DHW81" s="298"/>
      <c r="DHX81" s="298"/>
      <c r="DHY81" s="298"/>
      <c r="DHZ81" s="298"/>
      <c r="DIA81" s="298"/>
      <c r="DIB81" s="298"/>
      <c r="DIC81" s="298"/>
      <c r="DID81" s="298"/>
      <c r="DIE81" s="298"/>
      <c r="DIF81" s="298"/>
      <c r="DIG81" s="298"/>
      <c r="DIH81" s="298"/>
      <c r="DII81" s="298"/>
      <c r="DIJ81" s="298"/>
      <c r="DIK81" s="298"/>
      <c r="DIL81" s="298"/>
      <c r="DIM81" s="298"/>
      <c r="DIN81" s="298"/>
      <c r="DIO81" s="298"/>
      <c r="DIP81" s="298"/>
      <c r="DIQ81" s="298"/>
      <c r="DIR81" s="298"/>
      <c r="DIS81" s="298"/>
      <c r="DIT81" s="298"/>
      <c r="DIU81" s="298"/>
      <c r="DIV81" s="298"/>
      <c r="DIW81" s="298"/>
      <c r="DIX81" s="298"/>
      <c r="DIY81" s="298"/>
      <c r="DIZ81" s="298"/>
      <c r="DJA81" s="298"/>
      <c r="DJB81" s="298"/>
      <c r="DJC81" s="298"/>
      <c r="DJD81" s="298"/>
      <c r="DJE81" s="298"/>
      <c r="DJF81" s="298"/>
      <c r="DJG81" s="298"/>
      <c r="DJH81" s="298"/>
      <c r="DJI81" s="298"/>
      <c r="DJJ81" s="298"/>
      <c r="DJK81" s="298"/>
      <c r="DJL81" s="298"/>
      <c r="DJM81" s="298"/>
      <c r="DJN81" s="298"/>
      <c r="DJO81" s="298"/>
      <c r="DJP81" s="298"/>
      <c r="DJQ81" s="298"/>
      <c r="DJR81" s="298"/>
      <c r="DJS81" s="298"/>
      <c r="DJT81" s="298"/>
      <c r="DJU81" s="298"/>
      <c r="DJV81" s="298"/>
      <c r="DJW81" s="298"/>
      <c r="DJX81" s="298"/>
      <c r="DJY81" s="298"/>
      <c r="DJZ81" s="298"/>
      <c r="DKA81" s="298"/>
      <c r="DKB81" s="298"/>
      <c r="DKC81" s="298"/>
      <c r="DKD81" s="298"/>
      <c r="DKE81" s="298"/>
      <c r="DKF81" s="298"/>
      <c r="DKG81" s="298"/>
      <c r="DKH81" s="298"/>
      <c r="DKI81" s="298"/>
      <c r="DKJ81" s="298"/>
      <c r="DKK81" s="298"/>
      <c r="DKL81" s="298"/>
      <c r="DKM81" s="298"/>
      <c r="DKN81" s="298"/>
      <c r="DKO81" s="298"/>
      <c r="DKP81" s="298"/>
      <c r="DKQ81" s="298"/>
      <c r="DKR81" s="298"/>
      <c r="DKS81" s="298"/>
      <c r="DKT81" s="298"/>
      <c r="DKU81" s="298"/>
      <c r="DKV81" s="298"/>
      <c r="DKW81" s="298"/>
      <c r="DKX81" s="298"/>
      <c r="DKY81" s="298"/>
      <c r="DKZ81" s="298"/>
      <c r="DLA81" s="298"/>
      <c r="DLB81" s="298"/>
      <c r="DLC81" s="298"/>
      <c r="DLD81" s="298"/>
      <c r="DLE81" s="298"/>
      <c r="DLF81" s="298"/>
      <c r="DLG81" s="298"/>
      <c r="DLH81" s="298"/>
      <c r="DLI81" s="298"/>
      <c r="DLJ81" s="298"/>
      <c r="DLK81" s="298"/>
      <c r="DLL81" s="298"/>
      <c r="DLM81" s="298"/>
      <c r="DLN81" s="298"/>
      <c r="DLO81" s="298"/>
      <c r="DLP81" s="298"/>
      <c r="DLQ81" s="298"/>
      <c r="DLR81" s="298"/>
      <c r="DLS81" s="298"/>
      <c r="DLT81" s="298"/>
      <c r="DLU81" s="298"/>
      <c r="DLV81" s="298"/>
      <c r="DLW81" s="298"/>
      <c r="DLX81" s="298"/>
      <c r="DLY81" s="298"/>
      <c r="DLZ81" s="298"/>
      <c r="DMA81" s="298"/>
      <c r="DMB81" s="298"/>
      <c r="DMC81" s="298"/>
      <c r="DMD81" s="298"/>
      <c r="DME81" s="298"/>
      <c r="DMF81" s="298"/>
      <c r="DMG81" s="298"/>
      <c r="DMH81" s="298"/>
      <c r="DMI81" s="298"/>
      <c r="DMJ81" s="298"/>
      <c r="DMK81" s="298"/>
      <c r="DML81" s="298"/>
      <c r="DMM81" s="298"/>
      <c r="DMN81" s="298"/>
      <c r="DMO81" s="298"/>
      <c r="DMP81" s="298"/>
      <c r="DMQ81" s="298"/>
      <c r="DMR81" s="298"/>
      <c r="DMS81" s="298"/>
      <c r="DMT81" s="298"/>
      <c r="DMU81" s="298"/>
      <c r="DMV81" s="298"/>
      <c r="DMW81" s="298"/>
      <c r="DMX81" s="298"/>
      <c r="DMY81" s="298"/>
      <c r="DMZ81" s="298"/>
      <c r="DNA81" s="298"/>
      <c r="DNB81" s="298"/>
      <c r="DNC81" s="298"/>
      <c r="DND81" s="298"/>
      <c r="DNE81" s="298"/>
      <c r="DNF81" s="298"/>
      <c r="DNG81" s="298"/>
      <c r="DNN81" s="298"/>
      <c r="DNO81" s="298"/>
      <c r="DNP81" s="298"/>
      <c r="DNQ81" s="298"/>
      <c r="DNR81" s="298"/>
      <c r="DNS81" s="298"/>
      <c r="DNT81" s="298"/>
      <c r="DNU81" s="298"/>
      <c r="DNV81" s="298"/>
      <c r="DNW81" s="298"/>
      <c r="DNX81" s="298"/>
      <c r="DNY81" s="298"/>
      <c r="DNZ81" s="298"/>
      <c r="DOA81" s="298"/>
      <c r="DOB81" s="298"/>
      <c r="DOC81" s="298"/>
      <c r="DOD81" s="298"/>
      <c r="DOE81" s="298"/>
      <c r="DOF81" s="298"/>
      <c r="DOG81" s="298"/>
      <c r="DOH81" s="298"/>
      <c r="DOI81" s="298"/>
      <c r="DOJ81" s="298"/>
      <c r="DOK81" s="298"/>
      <c r="DOL81" s="298"/>
      <c r="DOM81" s="298"/>
      <c r="DON81" s="298"/>
      <c r="DOO81" s="298"/>
      <c r="DOP81" s="298"/>
      <c r="DOQ81" s="298"/>
      <c r="DOR81" s="298"/>
      <c r="DOS81" s="298"/>
      <c r="DOT81" s="298"/>
      <c r="DOU81" s="298"/>
      <c r="DOV81" s="298"/>
      <c r="DOW81" s="298"/>
      <c r="DOX81" s="298"/>
      <c r="DOY81" s="298"/>
      <c r="DOZ81" s="298"/>
      <c r="DPA81" s="298"/>
      <c r="DPB81" s="298"/>
      <c r="DPC81" s="298"/>
      <c r="DPD81" s="298"/>
      <c r="DPE81" s="298"/>
      <c r="DPF81" s="298"/>
      <c r="DPG81" s="298"/>
      <c r="DPH81" s="298"/>
      <c r="DPI81" s="298"/>
      <c r="DPJ81" s="298"/>
      <c r="DPK81" s="298"/>
      <c r="DPL81" s="298"/>
      <c r="DPM81" s="298"/>
      <c r="DPN81" s="298"/>
      <c r="DPO81" s="298"/>
      <c r="DPP81" s="298"/>
      <c r="DPQ81" s="298"/>
      <c r="DPR81" s="298"/>
      <c r="DPS81" s="298"/>
      <c r="DPT81" s="298"/>
      <c r="DPU81" s="298"/>
      <c r="DPV81" s="298"/>
      <c r="DPW81" s="298"/>
      <c r="DPX81" s="298"/>
      <c r="DPY81" s="298"/>
      <c r="DPZ81" s="298"/>
      <c r="DQA81" s="298"/>
      <c r="DQB81" s="298"/>
      <c r="DQC81" s="298"/>
      <c r="DQD81" s="298"/>
      <c r="DQE81" s="298"/>
      <c r="DQF81" s="298"/>
      <c r="DQG81" s="298"/>
      <c r="DQH81" s="298"/>
      <c r="DQI81" s="298"/>
      <c r="DQJ81" s="298"/>
      <c r="DQK81" s="298"/>
      <c r="DQL81" s="298"/>
      <c r="DQM81" s="298"/>
      <c r="DQN81" s="298"/>
      <c r="DQO81" s="298"/>
      <c r="DQP81" s="298"/>
      <c r="DQQ81" s="298"/>
      <c r="DQR81" s="298"/>
      <c r="DQS81" s="298"/>
      <c r="DQT81" s="298"/>
      <c r="DQU81" s="298"/>
      <c r="DQV81" s="298"/>
      <c r="DQW81" s="298"/>
      <c r="DQX81" s="298"/>
      <c r="DQY81" s="298"/>
      <c r="DQZ81" s="298"/>
      <c r="DRA81" s="298"/>
      <c r="DRB81" s="298"/>
      <c r="DRC81" s="298"/>
      <c r="DRD81" s="298"/>
      <c r="DRE81" s="298"/>
      <c r="DRF81" s="298"/>
      <c r="DRG81" s="298"/>
      <c r="DRH81" s="298"/>
      <c r="DRI81" s="298"/>
      <c r="DRJ81" s="298"/>
      <c r="DRK81" s="298"/>
      <c r="DRL81" s="298"/>
      <c r="DRM81" s="298"/>
      <c r="DRN81" s="298"/>
      <c r="DRO81" s="298"/>
      <c r="DRP81" s="298"/>
      <c r="DRQ81" s="298"/>
      <c r="DRR81" s="298"/>
      <c r="DRS81" s="298"/>
      <c r="DRT81" s="298"/>
      <c r="DRU81" s="298"/>
      <c r="DRV81" s="298"/>
      <c r="DRW81" s="298"/>
      <c r="DRX81" s="298"/>
      <c r="DRY81" s="298"/>
      <c r="DRZ81" s="298"/>
      <c r="DSA81" s="298"/>
      <c r="DSB81" s="298"/>
      <c r="DSC81" s="298"/>
      <c r="DSD81" s="298"/>
      <c r="DSE81" s="298"/>
      <c r="DSF81" s="298"/>
      <c r="DSG81" s="298"/>
      <c r="DSH81" s="298"/>
      <c r="DSI81" s="298"/>
      <c r="DSJ81" s="298"/>
      <c r="DSK81" s="298"/>
      <c r="DSL81" s="298"/>
      <c r="DSM81" s="298"/>
      <c r="DSN81" s="298"/>
      <c r="DSO81" s="298"/>
      <c r="DSP81" s="298"/>
      <c r="DSQ81" s="298"/>
      <c r="DSR81" s="298"/>
      <c r="DSS81" s="298"/>
      <c r="DST81" s="298"/>
      <c r="DSU81" s="298"/>
      <c r="DSV81" s="298"/>
      <c r="DSW81" s="298"/>
      <c r="DSX81" s="298"/>
      <c r="DSY81" s="298"/>
      <c r="DSZ81" s="298"/>
      <c r="DTA81" s="298"/>
      <c r="DTB81" s="298"/>
      <c r="DTC81" s="298"/>
      <c r="DTD81" s="298"/>
      <c r="DTE81" s="298"/>
      <c r="DTF81" s="298"/>
      <c r="DTG81" s="298"/>
      <c r="DTH81" s="298"/>
      <c r="DTI81" s="298"/>
      <c r="DTJ81" s="298"/>
      <c r="DTK81" s="298"/>
      <c r="DTL81" s="298"/>
      <c r="DTM81" s="298"/>
      <c r="DTN81" s="298"/>
      <c r="DTO81" s="298"/>
      <c r="DTP81" s="298"/>
      <c r="DTQ81" s="298"/>
      <c r="DTR81" s="298"/>
      <c r="DTS81" s="298"/>
      <c r="DTT81" s="298"/>
      <c r="DTU81" s="298"/>
      <c r="DTV81" s="298"/>
      <c r="DTW81" s="298"/>
      <c r="DTX81" s="298"/>
      <c r="DTY81" s="298"/>
      <c r="DTZ81" s="298"/>
      <c r="DUA81" s="298"/>
      <c r="DUB81" s="298"/>
      <c r="DUC81" s="298"/>
      <c r="DUD81" s="298"/>
      <c r="DUE81" s="298"/>
      <c r="DUF81" s="298"/>
      <c r="DUG81" s="298"/>
      <c r="DUH81" s="298"/>
      <c r="DUI81" s="298"/>
      <c r="DUJ81" s="298"/>
      <c r="DUK81" s="298"/>
      <c r="DUL81" s="298"/>
      <c r="DUM81" s="298"/>
      <c r="DUN81" s="298"/>
      <c r="DUO81" s="298"/>
      <c r="DUP81" s="298"/>
      <c r="DUQ81" s="298"/>
      <c r="DUR81" s="298"/>
      <c r="DUS81" s="298"/>
      <c r="DUT81" s="298"/>
      <c r="DUU81" s="298"/>
      <c r="DUV81" s="298"/>
      <c r="DUW81" s="298"/>
      <c r="DUX81" s="298"/>
      <c r="DUY81" s="298"/>
      <c r="DUZ81" s="298"/>
      <c r="DVA81" s="298"/>
      <c r="DVB81" s="298"/>
      <c r="DVC81" s="298"/>
      <c r="DVD81" s="298"/>
      <c r="DVE81" s="298"/>
      <c r="DVF81" s="298"/>
      <c r="DVG81" s="298"/>
      <c r="DVH81" s="298"/>
      <c r="DVI81" s="298"/>
      <c r="DVJ81" s="298"/>
      <c r="DVK81" s="298"/>
      <c r="DVL81" s="298"/>
      <c r="DVM81" s="298"/>
      <c r="DVN81" s="298"/>
      <c r="DVO81" s="298"/>
      <c r="DVP81" s="298"/>
      <c r="DVQ81" s="298"/>
      <c r="DVR81" s="298"/>
      <c r="DVS81" s="298"/>
      <c r="DVT81" s="298"/>
      <c r="DVU81" s="298"/>
      <c r="DVV81" s="298"/>
      <c r="DVW81" s="298"/>
      <c r="DVX81" s="298"/>
      <c r="DVY81" s="298"/>
      <c r="DVZ81" s="298"/>
      <c r="DWA81" s="298"/>
      <c r="DWB81" s="298"/>
      <c r="DWC81" s="298"/>
      <c r="DWD81" s="298"/>
      <c r="DWE81" s="298"/>
      <c r="DWF81" s="298"/>
      <c r="DWG81" s="298"/>
      <c r="DWH81" s="298"/>
      <c r="DWI81" s="298"/>
      <c r="DWJ81" s="298"/>
      <c r="DWK81" s="298"/>
      <c r="DWL81" s="298"/>
      <c r="DWM81" s="298"/>
      <c r="DWN81" s="298"/>
      <c r="DWO81" s="298"/>
      <c r="DWP81" s="298"/>
      <c r="DWQ81" s="298"/>
      <c r="DWR81" s="298"/>
      <c r="DWS81" s="298"/>
      <c r="DWT81" s="298"/>
      <c r="DWU81" s="298"/>
      <c r="DWV81" s="298"/>
      <c r="DWW81" s="298"/>
      <c r="DWX81" s="298"/>
      <c r="DWY81" s="298"/>
      <c r="DWZ81" s="298"/>
      <c r="DXA81" s="298"/>
      <c r="DXB81" s="298"/>
      <c r="DXC81" s="298"/>
      <c r="DXJ81" s="298"/>
      <c r="DXK81" s="298"/>
      <c r="DXL81" s="298"/>
      <c r="DXM81" s="298"/>
      <c r="DXN81" s="298"/>
      <c r="DXO81" s="298"/>
      <c r="DXP81" s="298"/>
      <c r="DXQ81" s="298"/>
      <c r="DXR81" s="298"/>
      <c r="DXS81" s="298"/>
      <c r="DXT81" s="298"/>
      <c r="DXU81" s="298"/>
      <c r="DXV81" s="298"/>
      <c r="DXW81" s="298"/>
      <c r="DXX81" s="298"/>
      <c r="DXY81" s="298"/>
      <c r="DXZ81" s="298"/>
      <c r="DYA81" s="298"/>
      <c r="DYB81" s="298"/>
      <c r="DYC81" s="298"/>
      <c r="DYD81" s="298"/>
      <c r="DYE81" s="298"/>
      <c r="DYF81" s="298"/>
      <c r="DYG81" s="298"/>
      <c r="DYH81" s="298"/>
      <c r="DYI81" s="298"/>
      <c r="DYJ81" s="298"/>
      <c r="DYK81" s="298"/>
      <c r="DYL81" s="298"/>
      <c r="DYM81" s="298"/>
      <c r="DYN81" s="298"/>
      <c r="DYO81" s="298"/>
      <c r="DYP81" s="298"/>
      <c r="DYQ81" s="298"/>
      <c r="DYR81" s="298"/>
      <c r="DYS81" s="298"/>
      <c r="DYT81" s="298"/>
      <c r="DYU81" s="298"/>
      <c r="DYV81" s="298"/>
      <c r="DYW81" s="298"/>
      <c r="DYX81" s="298"/>
      <c r="DYY81" s="298"/>
      <c r="DYZ81" s="298"/>
      <c r="DZA81" s="298"/>
      <c r="DZB81" s="298"/>
      <c r="DZC81" s="298"/>
      <c r="DZD81" s="298"/>
      <c r="DZE81" s="298"/>
      <c r="DZF81" s="298"/>
      <c r="DZG81" s="298"/>
      <c r="DZH81" s="298"/>
      <c r="DZI81" s="298"/>
      <c r="DZJ81" s="298"/>
      <c r="DZK81" s="298"/>
      <c r="DZL81" s="298"/>
      <c r="DZM81" s="298"/>
      <c r="DZN81" s="298"/>
      <c r="DZO81" s="298"/>
      <c r="DZP81" s="298"/>
      <c r="DZQ81" s="298"/>
      <c r="DZR81" s="298"/>
      <c r="DZS81" s="298"/>
      <c r="DZT81" s="298"/>
      <c r="DZU81" s="298"/>
      <c r="DZV81" s="298"/>
      <c r="DZW81" s="298"/>
      <c r="DZX81" s="298"/>
      <c r="DZY81" s="298"/>
      <c r="DZZ81" s="298"/>
      <c r="EAA81" s="298"/>
      <c r="EAB81" s="298"/>
      <c r="EAC81" s="298"/>
      <c r="EAD81" s="298"/>
      <c r="EAE81" s="298"/>
      <c r="EAF81" s="298"/>
      <c r="EAG81" s="298"/>
      <c r="EAH81" s="298"/>
      <c r="EAI81" s="298"/>
      <c r="EAJ81" s="298"/>
      <c r="EAK81" s="298"/>
      <c r="EAL81" s="298"/>
      <c r="EAM81" s="298"/>
      <c r="EAN81" s="298"/>
      <c r="EAO81" s="298"/>
      <c r="EAP81" s="298"/>
      <c r="EAQ81" s="298"/>
      <c r="EAR81" s="298"/>
      <c r="EAS81" s="298"/>
      <c r="EAT81" s="298"/>
      <c r="EAU81" s="298"/>
      <c r="EAV81" s="298"/>
      <c r="EAW81" s="298"/>
      <c r="EAX81" s="298"/>
      <c r="EAY81" s="298"/>
      <c r="EAZ81" s="298"/>
      <c r="EBA81" s="298"/>
      <c r="EBB81" s="298"/>
      <c r="EBC81" s="298"/>
      <c r="EBD81" s="298"/>
      <c r="EBE81" s="298"/>
      <c r="EBF81" s="298"/>
      <c r="EBG81" s="298"/>
      <c r="EBH81" s="298"/>
      <c r="EBI81" s="298"/>
      <c r="EBJ81" s="298"/>
      <c r="EBK81" s="298"/>
      <c r="EBL81" s="298"/>
      <c r="EBM81" s="298"/>
      <c r="EBN81" s="298"/>
      <c r="EBO81" s="298"/>
      <c r="EBP81" s="298"/>
      <c r="EBQ81" s="298"/>
      <c r="EBR81" s="298"/>
      <c r="EBS81" s="298"/>
      <c r="EBT81" s="298"/>
      <c r="EBU81" s="298"/>
      <c r="EBV81" s="298"/>
      <c r="EBW81" s="298"/>
      <c r="EBX81" s="298"/>
      <c r="EBY81" s="298"/>
      <c r="EBZ81" s="298"/>
      <c r="ECA81" s="298"/>
      <c r="ECB81" s="298"/>
      <c r="ECC81" s="298"/>
      <c r="ECD81" s="298"/>
      <c r="ECE81" s="298"/>
      <c r="ECF81" s="298"/>
      <c r="ECG81" s="298"/>
      <c r="ECH81" s="298"/>
      <c r="ECI81" s="298"/>
      <c r="ECJ81" s="298"/>
      <c r="ECK81" s="298"/>
      <c r="ECL81" s="298"/>
      <c r="ECM81" s="298"/>
      <c r="ECN81" s="298"/>
      <c r="ECO81" s="298"/>
      <c r="ECP81" s="298"/>
      <c r="ECQ81" s="298"/>
      <c r="ECR81" s="298"/>
      <c r="ECS81" s="298"/>
      <c r="ECT81" s="298"/>
      <c r="ECU81" s="298"/>
      <c r="ECV81" s="298"/>
      <c r="ECW81" s="298"/>
      <c r="ECX81" s="298"/>
      <c r="ECY81" s="298"/>
      <c r="ECZ81" s="298"/>
      <c r="EDA81" s="298"/>
      <c r="EDB81" s="298"/>
      <c r="EDC81" s="298"/>
      <c r="EDD81" s="298"/>
      <c r="EDE81" s="298"/>
      <c r="EDF81" s="298"/>
      <c r="EDG81" s="298"/>
      <c r="EDH81" s="298"/>
      <c r="EDI81" s="298"/>
      <c r="EDJ81" s="298"/>
      <c r="EDK81" s="298"/>
      <c r="EDL81" s="298"/>
      <c r="EDM81" s="298"/>
      <c r="EDN81" s="298"/>
      <c r="EDO81" s="298"/>
      <c r="EDP81" s="298"/>
      <c r="EDQ81" s="298"/>
      <c r="EDR81" s="298"/>
      <c r="EDS81" s="298"/>
      <c r="EDT81" s="298"/>
      <c r="EDU81" s="298"/>
      <c r="EDV81" s="298"/>
      <c r="EDW81" s="298"/>
      <c r="EDX81" s="298"/>
      <c r="EDY81" s="298"/>
      <c r="EDZ81" s="298"/>
      <c r="EEA81" s="298"/>
      <c r="EEB81" s="298"/>
      <c r="EEC81" s="298"/>
      <c r="EED81" s="298"/>
      <c r="EEE81" s="298"/>
      <c r="EEF81" s="298"/>
      <c r="EEG81" s="298"/>
      <c r="EEH81" s="298"/>
      <c r="EEI81" s="298"/>
      <c r="EEJ81" s="298"/>
      <c r="EEK81" s="298"/>
      <c r="EEL81" s="298"/>
      <c r="EEM81" s="298"/>
      <c r="EEN81" s="298"/>
      <c r="EEO81" s="298"/>
      <c r="EEP81" s="298"/>
      <c r="EEQ81" s="298"/>
      <c r="EER81" s="298"/>
      <c r="EES81" s="298"/>
      <c r="EET81" s="298"/>
      <c r="EEU81" s="298"/>
      <c r="EEV81" s="298"/>
      <c r="EEW81" s="298"/>
      <c r="EEX81" s="298"/>
      <c r="EEY81" s="298"/>
      <c r="EEZ81" s="298"/>
      <c r="EFA81" s="298"/>
      <c r="EFB81" s="298"/>
      <c r="EFC81" s="298"/>
      <c r="EFD81" s="298"/>
      <c r="EFE81" s="298"/>
      <c r="EFF81" s="298"/>
      <c r="EFG81" s="298"/>
      <c r="EFH81" s="298"/>
      <c r="EFI81" s="298"/>
      <c r="EFJ81" s="298"/>
      <c r="EFK81" s="298"/>
      <c r="EFL81" s="298"/>
      <c r="EFM81" s="298"/>
      <c r="EFN81" s="298"/>
      <c r="EFO81" s="298"/>
      <c r="EFP81" s="298"/>
      <c r="EFQ81" s="298"/>
      <c r="EFR81" s="298"/>
      <c r="EFS81" s="298"/>
      <c r="EFT81" s="298"/>
      <c r="EFU81" s="298"/>
      <c r="EFV81" s="298"/>
      <c r="EFW81" s="298"/>
      <c r="EFX81" s="298"/>
      <c r="EFY81" s="298"/>
      <c r="EFZ81" s="298"/>
      <c r="EGA81" s="298"/>
      <c r="EGB81" s="298"/>
      <c r="EGC81" s="298"/>
      <c r="EGD81" s="298"/>
      <c r="EGE81" s="298"/>
      <c r="EGF81" s="298"/>
      <c r="EGG81" s="298"/>
      <c r="EGH81" s="298"/>
      <c r="EGI81" s="298"/>
      <c r="EGJ81" s="298"/>
      <c r="EGK81" s="298"/>
      <c r="EGL81" s="298"/>
      <c r="EGM81" s="298"/>
      <c r="EGN81" s="298"/>
      <c r="EGO81" s="298"/>
      <c r="EGP81" s="298"/>
      <c r="EGQ81" s="298"/>
      <c r="EGR81" s="298"/>
      <c r="EGS81" s="298"/>
      <c r="EGT81" s="298"/>
      <c r="EGU81" s="298"/>
      <c r="EGV81" s="298"/>
      <c r="EGW81" s="298"/>
      <c r="EGX81" s="298"/>
      <c r="EGY81" s="298"/>
      <c r="EHF81" s="298"/>
      <c r="EHG81" s="298"/>
      <c r="EHH81" s="298"/>
      <c r="EHI81" s="298"/>
      <c r="EHJ81" s="298"/>
      <c r="EHK81" s="298"/>
      <c r="EHL81" s="298"/>
      <c r="EHM81" s="298"/>
      <c r="EHN81" s="298"/>
      <c r="EHO81" s="298"/>
      <c r="EHP81" s="298"/>
      <c r="EHQ81" s="298"/>
      <c r="EHR81" s="298"/>
      <c r="EHS81" s="298"/>
      <c r="EHT81" s="298"/>
      <c r="EHU81" s="298"/>
      <c r="EHV81" s="298"/>
      <c r="EHW81" s="298"/>
      <c r="EHX81" s="298"/>
      <c r="EHY81" s="298"/>
      <c r="EHZ81" s="298"/>
      <c r="EIA81" s="298"/>
      <c r="EIB81" s="298"/>
      <c r="EIC81" s="298"/>
      <c r="EID81" s="298"/>
      <c r="EIE81" s="298"/>
      <c r="EIF81" s="298"/>
      <c r="EIG81" s="298"/>
      <c r="EIH81" s="298"/>
      <c r="EII81" s="298"/>
      <c r="EIJ81" s="298"/>
      <c r="EIK81" s="298"/>
      <c r="EIL81" s="298"/>
      <c r="EIM81" s="298"/>
      <c r="EIN81" s="298"/>
      <c r="EIO81" s="298"/>
      <c r="EIP81" s="298"/>
      <c r="EIQ81" s="298"/>
      <c r="EIR81" s="298"/>
      <c r="EIS81" s="298"/>
      <c r="EIT81" s="298"/>
      <c r="EIU81" s="298"/>
      <c r="EIV81" s="298"/>
      <c r="EIW81" s="298"/>
      <c r="EIX81" s="298"/>
      <c r="EIY81" s="298"/>
      <c r="EIZ81" s="298"/>
      <c r="EJA81" s="298"/>
      <c r="EJB81" s="298"/>
      <c r="EJC81" s="298"/>
      <c r="EJD81" s="298"/>
      <c r="EJE81" s="298"/>
      <c r="EJF81" s="298"/>
      <c r="EJG81" s="298"/>
      <c r="EJH81" s="298"/>
      <c r="EJI81" s="298"/>
      <c r="EJJ81" s="298"/>
      <c r="EJK81" s="298"/>
      <c r="EJL81" s="298"/>
      <c r="EJM81" s="298"/>
      <c r="EJN81" s="298"/>
      <c r="EJO81" s="298"/>
      <c r="EJP81" s="298"/>
      <c r="EJQ81" s="298"/>
      <c r="EJR81" s="298"/>
      <c r="EJS81" s="298"/>
      <c r="EJT81" s="298"/>
      <c r="EJU81" s="298"/>
      <c r="EJV81" s="298"/>
      <c r="EJW81" s="298"/>
      <c r="EJX81" s="298"/>
      <c r="EJY81" s="298"/>
      <c r="EJZ81" s="298"/>
      <c r="EKA81" s="298"/>
      <c r="EKB81" s="298"/>
      <c r="EKC81" s="298"/>
      <c r="EKD81" s="298"/>
      <c r="EKE81" s="298"/>
      <c r="EKF81" s="298"/>
      <c r="EKG81" s="298"/>
      <c r="EKH81" s="298"/>
      <c r="EKI81" s="298"/>
      <c r="EKJ81" s="298"/>
      <c r="EKK81" s="298"/>
      <c r="EKL81" s="298"/>
      <c r="EKM81" s="298"/>
      <c r="EKN81" s="298"/>
      <c r="EKO81" s="298"/>
      <c r="EKP81" s="298"/>
      <c r="EKQ81" s="298"/>
      <c r="EKR81" s="298"/>
      <c r="EKS81" s="298"/>
      <c r="EKT81" s="298"/>
      <c r="EKU81" s="298"/>
      <c r="EKV81" s="298"/>
      <c r="EKW81" s="298"/>
      <c r="EKX81" s="298"/>
      <c r="EKY81" s="298"/>
      <c r="EKZ81" s="298"/>
      <c r="ELA81" s="298"/>
      <c r="ELB81" s="298"/>
      <c r="ELC81" s="298"/>
      <c r="ELD81" s="298"/>
      <c r="ELE81" s="298"/>
      <c r="ELF81" s="298"/>
      <c r="ELG81" s="298"/>
      <c r="ELH81" s="298"/>
      <c r="ELI81" s="298"/>
      <c r="ELJ81" s="298"/>
      <c r="ELK81" s="298"/>
      <c r="ELL81" s="298"/>
      <c r="ELM81" s="298"/>
      <c r="ELN81" s="298"/>
      <c r="ELO81" s="298"/>
      <c r="ELP81" s="298"/>
      <c r="ELQ81" s="298"/>
      <c r="ELR81" s="298"/>
      <c r="ELS81" s="298"/>
      <c r="ELT81" s="298"/>
      <c r="ELU81" s="298"/>
      <c r="ELV81" s="298"/>
      <c r="ELW81" s="298"/>
      <c r="ELX81" s="298"/>
      <c r="ELY81" s="298"/>
      <c r="ELZ81" s="298"/>
      <c r="EMA81" s="298"/>
      <c r="EMB81" s="298"/>
      <c r="EMC81" s="298"/>
      <c r="EMD81" s="298"/>
      <c r="EME81" s="298"/>
      <c r="EMF81" s="298"/>
      <c r="EMG81" s="298"/>
      <c r="EMH81" s="298"/>
      <c r="EMI81" s="298"/>
      <c r="EMJ81" s="298"/>
      <c r="EMK81" s="298"/>
      <c r="EML81" s="298"/>
      <c r="EMM81" s="298"/>
      <c r="EMN81" s="298"/>
      <c r="EMO81" s="298"/>
      <c r="EMP81" s="298"/>
      <c r="EMQ81" s="298"/>
      <c r="EMR81" s="298"/>
      <c r="EMS81" s="298"/>
      <c r="EMT81" s="298"/>
      <c r="EMU81" s="298"/>
      <c r="EMV81" s="298"/>
      <c r="EMW81" s="298"/>
      <c r="EMX81" s="298"/>
      <c r="EMY81" s="298"/>
      <c r="EMZ81" s="298"/>
      <c r="ENA81" s="298"/>
      <c r="ENB81" s="298"/>
      <c r="ENC81" s="298"/>
      <c r="END81" s="298"/>
      <c r="ENE81" s="298"/>
      <c r="ENF81" s="298"/>
      <c r="ENG81" s="298"/>
      <c r="ENH81" s="298"/>
      <c r="ENI81" s="298"/>
      <c r="ENJ81" s="298"/>
      <c r="ENK81" s="298"/>
      <c r="ENL81" s="298"/>
      <c r="ENM81" s="298"/>
      <c r="ENN81" s="298"/>
      <c r="ENO81" s="298"/>
      <c r="ENP81" s="298"/>
      <c r="ENQ81" s="298"/>
      <c r="ENR81" s="298"/>
      <c r="ENS81" s="298"/>
      <c r="ENT81" s="298"/>
      <c r="ENU81" s="298"/>
      <c r="ENV81" s="298"/>
      <c r="ENW81" s="298"/>
      <c r="ENX81" s="298"/>
      <c r="ENY81" s="298"/>
      <c r="ENZ81" s="298"/>
      <c r="EOA81" s="298"/>
      <c r="EOB81" s="298"/>
      <c r="EOC81" s="298"/>
      <c r="EOD81" s="298"/>
      <c r="EOE81" s="298"/>
      <c r="EOF81" s="298"/>
      <c r="EOG81" s="298"/>
      <c r="EOH81" s="298"/>
      <c r="EOI81" s="298"/>
      <c r="EOJ81" s="298"/>
      <c r="EOK81" s="298"/>
      <c r="EOL81" s="298"/>
      <c r="EOM81" s="298"/>
      <c r="EON81" s="298"/>
      <c r="EOO81" s="298"/>
      <c r="EOP81" s="298"/>
      <c r="EOQ81" s="298"/>
      <c r="EOR81" s="298"/>
      <c r="EOS81" s="298"/>
      <c r="EOT81" s="298"/>
      <c r="EOU81" s="298"/>
      <c r="EOV81" s="298"/>
      <c r="EOW81" s="298"/>
      <c r="EOX81" s="298"/>
      <c r="EOY81" s="298"/>
      <c r="EOZ81" s="298"/>
      <c r="EPA81" s="298"/>
      <c r="EPB81" s="298"/>
      <c r="EPC81" s="298"/>
      <c r="EPD81" s="298"/>
      <c r="EPE81" s="298"/>
      <c r="EPF81" s="298"/>
      <c r="EPG81" s="298"/>
      <c r="EPH81" s="298"/>
      <c r="EPI81" s="298"/>
      <c r="EPJ81" s="298"/>
      <c r="EPK81" s="298"/>
      <c r="EPL81" s="298"/>
      <c r="EPM81" s="298"/>
      <c r="EPN81" s="298"/>
      <c r="EPO81" s="298"/>
      <c r="EPP81" s="298"/>
      <c r="EPQ81" s="298"/>
      <c r="EPR81" s="298"/>
      <c r="EPS81" s="298"/>
      <c r="EPT81" s="298"/>
      <c r="EPU81" s="298"/>
      <c r="EPV81" s="298"/>
      <c r="EPW81" s="298"/>
      <c r="EPX81" s="298"/>
      <c r="EPY81" s="298"/>
      <c r="EPZ81" s="298"/>
      <c r="EQA81" s="298"/>
      <c r="EQB81" s="298"/>
      <c r="EQC81" s="298"/>
      <c r="EQD81" s="298"/>
      <c r="EQE81" s="298"/>
      <c r="EQF81" s="298"/>
      <c r="EQG81" s="298"/>
      <c r="EQH81" s="298"/>
      <c r="EQI81" s="298"/>
      <c r="EQJ81" s="298"/>
      <c r="EQK81" s="298"/>
      <c r="EQL81" s="298"/>
      <c r="EQM81" s="298"/>
      <c r="EQN81" s="298"/>
      <c r="EQO81" s="298"/>
      <c r="EQP81" s="298"/>
      <c r="EQQ81" s="298"/>
      <c r="EQR81" s="298"/>
      <c r="EQS81" s="298"/>
      <c r="EQT81" s="298"/>
      <c r="EQU81" s="298"/>
      <c r="ERB81" s="298"/>
      <c r="ERC81" s="298"/>
      <c r="ERD81" s="298"/>
      <c r="ERE81" s="298"/>
      <c r="ERF81" s="298"/>
      <c r="ERG81" s="298"/>
      <c r="ERH81" s="298"/>
      <c r="ERI81" s="298"/>
      <c r="ERJ81" s="298"/>
      <c r="ERK81" s="298"/>
      <c r="ERL81" s="298"/>
      <c r="ERM81" s="298"/>
      <c r="ERN81" s="298"/>
      <c r="ERO81" s="298"/>
      <c r="ERP81" s="298"/>
      <c r="ERQ81" s="298"/>
      <c r="ERR81" s="298"/>
      <c r="ERS81" s="298"/>
      <c r="ERT81" s="298"/>
      <c r="ERU81" s="298"/>
      <c r="ERV81" s="298"/>
      <c r="ERW81" s="298"/>
      <c r="ERX81" s="298"/>
      <c r="ERY81" s="298"/>
      <c r="ERZ81" s="298"/>
      <c r="ESA81" s="298"/>
      <c r="ESB81" s="298"/>
      <c r="ESC81" s="298"/>
      <c r="ESD81" s="298"/>
      <c r="ESE81" s="298"/>
      <c r="ESF81" s="298"/>
      <c r="ESG81" s="298"/>
      <c r="ESH81" s="298"/>
      <c r="ESI81" s="298"/>
      <c r="ESJ81" s="298"/>
      <c r="ESK81" s="298"/>
      <c r="ESL81" s="298"/>
      <c r="ESM81" s="298"/>
      <c r="ESN81" s="298"/>
      <c r="ESO81" s="298"/>
      <c r="ESP81" s="298"/>
      <c r="ESQ81" s="298"/>
      <c r="ESR81" s="298"/>
      <c r="ESS81" s="298"/>
      <c r="EST81" s="298"/>
      <c r="ESU81" s="298"/>
      <c r="ESV81" s="298"/>
      <c r="ESW81" s="298"/>
      <c r="ESX81" s="298"/>
      <c r="ESY81" s="298"/>
      <c r="ESZ81" s="298"/>
      <c r="ETA81" s="298"/>
      <c r="ETB81" s="298"/>
      <c r="ETC81" s="298"/>
      <c r="ETD81" s="298"/>
      <c r="ETE81" s="298"/>
      <c r="ETF81" s="298"/>
      <c r="ETG81" s="298"/>
      <c r="ETH81" s="298"/>
      <c r="ETI81" s="298"/>
      <c r="ETJ81" s="298"/>
      <c r="ETK81" s="298"/>
      <c r="ETL81" s="298"/>
      <c r="ETM81" s="298"/>
      <c r="ETN81" s="298"/>
      <c r="ETO81" s="298"/>
      <c r="ETP81" s="298"/>
      <c r="ETQ81" s="298"/>
      <c r="ETR81" s="298"/>
      <c r="ETS81" s="298"/>
      <c r="ETT81" s="298"/>
      <c r="ETU81" s="298"/>
      <c r="ETV81" s="298"/>
      <c r="ETW81" s="298"/>
      <c r="ETX81" s="298"/>
      <c r="ETY81" s="298"/>
      <c r="ETZ81" s="298"/>
      <c r="EUA81" s="298"/>
      <c r="EUB81" s="298"/>
      <c r="EUC81" s="298"/>
      <c r="EUD81" s="298"/>
      <c r="EUE81" s="298"/>
      <c r="EUF81" s="298"/>
      <c r="EUG81" s="298"/>
      <c r="EUH81" s="298"/>
      <c r="EUI81" s="298"/>
      <c r="EUJ81" s="298"/>
      <c r="EUK81" s="298"/>
      <c r="EUL81" s="298"/>
      <c r="EUM81" s="298"/>
      <c r="EUN81" s="298"/>
      <c r="EUO81" s="298"/>
      <c r="EUP81" s="298"/>
      <c r="EUQ81" s="298"/>
      <c r="EUR81" s="298"/>
      <c r="EUS81" s="298"/>
      <c r="EUT81" s="298"/>
      <c r="EUU81" s="298"/>
      <c r="EUV81" s="298"/>
      <c r="EUW81" s="298"/>
      <c r="EUX81" s="298"/>
      <c r="EUY81" s="298"/>
      <c r="EUZ81" s="298"/>
      <c r="EVA81" s="298"/>
      <c r="EVB81" s="298"/>
      <c r="EVC81" s="298"/>
      <c r="EVD81" s="298"/>
      <c r="EVE81" s="298"/>
      <c r="EVF81" s="298"/>
      <c r="EVG81" s="298"/>
      <c r="EVH81" s="298"/>
      <c r="EVI81" s="298"/>
      <c r="EVJ81" s="298"/>
      <c r="EVK81" s="298"/>
      <c r="EVL81" s="298"/>
      <c r="EVM81" s="298"/>
      <c r="EVN81" s="298"/>
      <c r="EVO81" s="298"/>
      <c r="EVP81" s="298"/>
      <c r="EVQ81" s="298"/>
      <c r="EVR81" s="298"/>
      <c r="EVS81" s="298"/>
      <c r="EVT81" s="298"/>
      <c r="EVU81" s="298"/>
      <c r="EVV81" s="298"/>
      <c r="EVW81" s="298"/>
      <c r="EVX81" s="298"/>
      <c r="EVY81" s="298"/>
      <c r="EVZ81" s="298"/>
      <c r="EWA81" s="298"/>
      <c r="EWB81" s="298"/>
      <c r="EWC81" s="298"/>
      <c r="EWD81" s="298"/>
      <c r="EWE81" s="298"/>
      <c r="EWF81" s="298"/>
      <c r="EWG81" s="298"/>
      <c r="EWH81" s="298"/>
      <c r="EWI81" s="298"/>
      <c r="EWJ81" s="298"/>
      <c r="EWK81" s="298"/>
      <c r="EWL81" s="298"/>
      <c r="EWM81" s="298"/>
      <c r="EWN81" s="298"/>
      <c r="EWO81" s="298"/>
      <c r="EWP81" s="298"/>
      <c r="EWQ81" s="298"/>
      <c r="EWR81" s="298"/>
      <c r="EWS81" s="298"/>
      <c r="EWT81" s="298"/>
      <c r="EWU81" s="298"/>
      <c r="EWV81" s="298"/>
      <c r="EWW81" s="298"/>
      <c r="EWX81" s="298"/>
      <c r="EWY81" s="298"/>
      <c r="EWZ81" s="298"/>
      <c r="EXA81" s="298"/>
      <c r="EXB81" s="298"/>
      <c r="EXC81" s="298"/>
      <c r="EXD81" s="298"/>
      <c r="EXE81" s="298"/>
      <c r="EXF81" s="298"/>
      <c r="EXG81" s="298"/>
      <c r="EXH81" s="298"/>
      <c r="EXI81" s="298"/>
      <c r="EXJ81" s="298"/>
      <c r="EXK81" s="298"/>
      <c r="EXL81" s="298"/>
      <c r="EXM81" s="298"/>
      <c r="EXN81" s="298"/>
      <c r="EXO81" s="298"/>
      <c r="EXP81" s="298"/>
      <c r="EXQ81" s="298"/>
      <c r="EXR81" s="298"/>
      <c r="EXS81" s="298"/>
      <c r="EXT81" s="298"/>
      <c r="EXU81" s="298"/>
      <c r="EXV81" s="298"/>
      <c r="EXW81" s="298"/>
      <c r="EXX81" s="298"/>
      <c r="EXY81" s="298"/>
      <c r="EXZ81" s="298"/>
      <c r="EYA81" s="298"/>
      <c r="EYB81" s="298"/>
      <c r="EYC81" s="298"/>
      <c r="EYD81" s="298"/>
      <c r="EYE81" s="298"/>
      <c r="EYF81" s="298"/>
      <c r="EYG81" s="298"/>
      <c r="EYH81" s="298"/>
      <c r="EYI81" s="298"/>
      <c r="EYJ81" s="298"/>
      <c r="EYK81" s="298"/>
      <c r="EYL81" s="298"/>
      <c r="EYM81" s="298"/>
      <c r="EYN81" s="298"/>
      <c r="EYO81" s="298"/>
      <c r="EYP81" s="298"/>
      <c r="EYQ81" s="298"/>
      <c r="EYR81" s="298"/>
      <c r="EYS81" s="298"/>
      <c r="EYT81" s="298"/>
      <c r="EYU81" s="298"/>
      <c r="EYV81" s="298"/>
      <c r="EYW81" s="298"/>
      <c r="EYX81" s="298"/>
      <c r="EYY81" s="298"/>
      <c r="EYZ81" s="298"/>
      <c r="EZA81" s="298"/>
      <c r="EZB81" s="298"/>
      <c r="EZC81" s="298"/>
      <c r="EZD81" s="298"/>
      <c r="EZE81" s="298"/>
      <c r="EZF81" s="298"/>
      <c r="EZG81" s="298"/>
      <c r="EZH81" s="298"/>
      <c r="EZI81" s="298"/>
      <c r="EZJ81" s="298"/>
      <c r="EZK81" s="298"/>
      <c r="EZL81" s="298"/>
      <c r="EZM81" s="298"/>
      <c r="EZN81" s="298"/>
      <c r="EZO81" s="298"/>
      <c r="EZP81" s="298"/>
      <c r="EZQ81" s="298"/>
      <c r="EZR81" s="298"/>
      <c r="EZS81" s="298"/>
      <c r="EZT81" s="298"/>
      <c r="EZU81" s="298"/>
      <c r="EZV81" s="298"/>
      <c r="EZW81" s="298"/>
      <c r="EZX81" s="298"/>
      <c r="EZY81" s="298"/>
      <c r="EZZ81" s="298"/>
      <c r="FAA81" s="298"/>
      <c r="FAB81" s="298"/>
      <c r="FAC81" s="298"/>
      <c r="FAD81" s="298"/>
      <c r="FAE81" s="298"/>
      <c r="FAF81" s="298"/>
      <c r="FAG81" s="298"/>
      <c r="FAH81" s="298"/>
      <c r="FAI81" s="298"/>
      <c r="FAJ81" s="298"/>
      <c r="FAK81" s="298"/>
      <c r="FAL81" s="298"/>
      <c r="FAM81" s="298"/>
      <c r="FAN81" s="298"/>
      <c r="FAO81" s="298"/>
      <c r="FAP81" s="298"/>
      <c r="FAQ81" s="298"/>
      <c r="FAX81" s="298"/>
      <c r="FAY81" s="298"/>
      <c r="FAZ81" s="298"/>
      <c r="FBA81" s="298"/>
      <c r="FBB81" s="298"/>
      <c r="FBC81" s="298"/>
      <c r="FBD81" s="298"/>
      <c r="FBE81" s="298"/>
      <c r="FBF81" s="298"/>
      <c r="FBG81" s="298"/>
      <c r="FBH81" s="298"/>
      <c r="FBI81" s="298"/>
      <c r="FBJ81" s="298"/>
      <c r="FBK81" s="298"/>
      <c r="FBL81" s="298"/>
      <c r="FBM81" s="298"/>
      <c r="FBN81" s="298"/>
      <c r="FBO81" s="298"/>
      <c r="FBP81" s="298"/>
      <c r="FBQ81" s="298"/>
      <c r="FBR81" s="298"/>
      <c r="FBS81" s="298"/>
      <c r="FBT81" s="298"/>
      <c r="FBU81" s="298"/>
      <c r="FBV81" s="298"/>
      <c r="FBW81" s="298"/>
      <c r="FBX81" s="298"/>
      <c r="FBY81" s="298"/>
      <c r="FBZ81" s="298"/>
      <c r="FCA81" s="298"/>
      <c r="FCB81" s="298"/>
      <c r="FCC81" s="298"/>
      <c r="FCD81" s="298"/>
      <c r="FCE81" s="298"/>
      <c r="FCF81" s="298"/>
      <c r="FCG81" s="298"/>
      <c r="FCH81" s="298"/>
      <c r="FCI81" s="298"/>
      <c r="FCJ81" s="298"/>
      <c r="FCK81" s="298"/>
      <c r="FCL81" s="298"/>
      <c r="FCM81" s="298"/>
      <c r="FCN81" s="298"/>
      <c r="FCO81" s="298"/>
      <c r="FCP81" s="298"/>
      <c r="FCQ81" s="298"/>
      <c r="FCR81" s="298"/>
      <c r="FCS81" s="298"/>
      <c r="FCT81" s="298"/>
      <c r="FCU81" s="298"/>
      <c r="FCV81" s="298"/>
      <c r="FCW81" s="298"/>
      <c r="FCX81" s="298"/>
      <c r="FCY81" s="298"/>
      <c r="FCZ81" s="298"/>
      <c r="FDA81" s="298"/>
      <c r="FDB81" s="298"/>
      <c r="FDC81" s="298"/>
      <c r="FDD81" s="298"/>
      <c r="FDE81" s="298"/>
      <c r="FDF81" s="298"/>
      <c r="FDG81" s="298"/>
      <c r="FDH81" s="298"/>
      <c r="FDI81" s="298"/>
      <c r="FDJ81" s="298"/>
      <c r="FDK81" s="298"/>
      <c r="FDL81" s="298"/>
      <c r="FDM81" s="298"/>
      <c r="FDN81" s="298"/>
      <c r="FDO81" s="298"/>
      <c r="FDP81" s="298"/>
      <c r="FDQ81" s="298"/>
      <c r="FDR81" s="298"/>
      <c r="FDS81" s="298"/>
      <c r="FDT81" s="298"/>
      <c r="FDU81" s="298"/>
      <c r="FDV81" s="298"/>
      <c r="FDW81" s="298"/>
      <c r="FDX81" s="298"/>
      <c r="FDY81" s="298"/>
      <c r="FDZ81" s="298"/>
      <c r="FEA81" s="298"/>
      <c r="FEB81" s="298"/>
      <c r="FEC81" s="298"/>
      <c r="FED81" s="298"/>
      <c r="FEE81" s="298"/>
      <c r="FEF81" s="298"/>
      <c r="FEG81" s="298"/>
      <c r="FEH81" s="298"/>
      <c r="FEI81" s="298"/>
      <c r="FEJ81" s="298"/>
      <c r="FEK81" s="298"/>
      <c r="FEL81" s="298"/>
      <c r="FEM81" s="298"/>
      <c r="FEN81" s="298"/>
      <c r="FEO81" s="298"/>
      <c r="FEP81" s="298"/>
      <c r="FEQ81" s="298"/>
      <c r="FER81" s="298"/>
      <c r="FES81" s="298"/>
      <c r="FET81" s="298"/>
      <c r="FEU81" s="298"/>
      <c r="FEV81" s="298"/>
      <c r="FEW81" s="298"/>
      <c r="FEX81" s="298"/>
      <c r="FEY81" s="298"/>
      <c r="FEZ81" s="298"/>
      <c r="FFA81" s="298"/>
      <c r="FFB81" s="298"/>
      <c r="FFC81" s="298"/>
      <c r="FFD81" s="298"/>
      <c r="FFE81" s="298"/>
      <c r="FFF81" s="298"/>
      <c r="FFG81" s="298"/>
      <c r="FFH81" s="298"/>
      <c r="FFI81" s="298"/>
      <c r="FFJ81" s="298"/>
      <c r="FFK81" s="298"/>
      <c r="FFL81" s="298"/>
      <c r="FFM81" s="298"/>
      <c r="FFN81" s="298"/>
      <c r="FFO81" s="298"/>
      <c r="FFP81" s="298"/>
      <c r="FFQ81" s="298"/>
      <c r="FFR81" s="298"/>
      <c r="FFS81" s="298"/>
      <c r="FFT81" s="298"/>
      <c r="FFU81" s="298"/>
      <c r="FFV81" s="298"/>
      <c r="FFW81" s="298"/>
      <c r="FFX81" s="298"/>
      <c r="FFY81" s="298"/>
      <c r="FFZ81" s="298"/>
      <c r="FGA81" s="298"/>
      <c r="FGB81" s="298"/>
      <c r="FGC81" s="298"/>
      <c r="FGD81" s="298"/>
      <c r="FGE81" s="298"/>
      <c r="FGF81" s="298"/>
      <c r="FGG81" s="298"/>
      <c r="FGH81" s="298"/>
      <c r="FGI81" s="298"/>
      <c r="FGJ81" s="298"/>
      <c r="FGK81" s="298"/>
      <c r="FGL81" s="298"/>
      <c r="FGM81" s="298"/>
      <c r="FGN81" s="298"/>
      <c r="FGO81" s="298"/>
      <c r="FGP81" s="298"/>
      <c r="FGQ81" s="298"/>
      <c r="FGR81" s="298"/>
      <c r="FGS81" s="298"/>
      <c r="FGT81" s="298"/>
      <c r="FGU81" s="298"/>
      <c r="FGV81" s="298"/>
      <c r="FGW81" s="298"/>
      <c r="FGX81" s="298"/>
      <c r="FGY81" s="298"/>
      <c r="FGZ81" s="298"/>
      <c r="FHA81" s="298"/>
      <c r="FHB81" s="298"/>
      <c r="FHC81" s="298"/>
      <c r="FHD81" s="298"/>
      <c r="FHE81" s="298"/>
      <c r="FHF81" s="298"/>
      <c r="FHG81" s="298"/>
      <c r="FHH81" s="298"/>
      <c r="FHI81" s="298"/>
      <c r="FHJ81" s="298"/>
      <c r="FHK81" s="298"/>
      <c r="FHL81" s="298"/>
      <c r="FHM81" s="298"/>
      <c r="FHN81" s="298"/>
      <c r="FHO81" s="298"/>
      <c r="FHP81" s="298"/>
      <c r="FHQ81" s="298"/>
      <c r="FHR81" s="298"/>
      <c r="FHS81" s="298"/>
      <c r="FHT81" s="298"/>
      <c r="FHU81" s="298"/>
      <c r="FHV81" s="298"/>
      <c r="FHW81" s="298"/>
      <c r="FHX81" s="298"/>
      <c r="FHY81" s="298"/>
      <c r="FHZ81" s="298"/>
      <c r="FIA81" s="298"/>
      <c r="FIB81" s="298"/>
      <c r="FIC81" s="298"/>
      <c r="FID81" s="298"/>
      <c r="FIE81" s="298"/>
      <c r="FIF81" s="298"/>
      <c r="FIG81" s="298"/>
      <c r="FIH81" s="298"/>
      <c r="FII81" s="298"/>
      <c r="FIJ81" s="298"/>
      <c r="FIK81" s="298"/>
      <c r="FIL81" s="298"/>
      <c r="FIM81" s="298"/>
      <c r="FIN81" s="298"/>
      <c r="FIO81" s="298"/>
      <c r="FIP81" s="298"/>
      <c r="FIQ81" s="298"/>
      <c r="FIR81" s="298"/>
      <c r="FIS81" s="298"/>
      <c r="FIT81" s="298"/>
      <c r="FIU81" s="298"/>
      <c r="FIV81" s="298"/>
      <c r="FIW81" s="298"/>
      <c r="FIX81" s="298"/>
      <c r="FIY81" s="298"/>
      <c r="FIZ81" s="298"/>
      <c r="FJA81" s="298"/>
      <c r="FJB81" s="298"/>
      <c r="FJC81" s="298"/>
      <c r="FJD81" s="298"/>
      <c r="FJE81" s="298"/>
      <c r="FJF81" s="298"/>
      <c r="FJG81" s="298"/>
      <c r="FJH81" s="298"/>
      <c r="FJI81" s="298"/>
      <c r="FJJ81" s="298"/>
      <c r="FJK81" s="298"/>
      <c r="FJL81" s="298"/>
      <c r="FJM81" s="298"/>
      <c r="FJN81" s="298"/>
      <c r="FJO81" s="298"/>
      <c r="FJP81" s="298"/>
      <c r="FJQ81" s="298"/>
      <c r="FJR81" s="298"/>
      <c r="FJS81" s="298"/>
      <c r="FJT81" s="298"/>
      <c r="FJU81" s="298"/>
      <c r="FJV81" s="298"/>
      <c r="FJW81" s="298"/>
      <c r="FJX81" s="298"/>
      <c r="FJY81" s="298"/>
      <c r="FJZ81" s="298"/>
      <c r="FKA81" s="298"/>
      <c r="FKB81" s="298"/>
      <c r="FKC81" s="298"/>
      <c r="FKD81" s="298"/>
      <c r="FKE81" s="298"/>
      <c r="FKF81" s="298"/>
      <c r="FKG81" s="298"/>
      <c r="FKH81" s="298"/>
      <c r="FKI81" s="298"/>
      <c r="FKJ81" s="298"/>
      <c r="FKK81" s="298"/>
      <c r="FKL81" s="298"/>
      <c r="FKM81" s="298"/>
      <c r="FKT81" s="298"/>
      <c r="FKU81" s="298"/>
      <c r="FKV81" s="298"/>
      <c r="FKW81" s="298"/>
      <c r="FKX81" s="298"/>
      <c r="FKY81" s="298"/>
      <c r="FKZ81" s="298"/>
      <c r="FLA81" s="298"/>
      <c r="FLB81" s="298"/>
      <c r="FLC81" s="298"/>
      <c r="FLD81" s="298"/>
      <c r="FLE81" s="298"/>
      <c r="FLF81" s="298"/>
      <c r="FLG81" s="298"/>
      <c r="FLH81" s="298"/>
      <c r="FLI81" s="298"/>
      <c r="FLJ81" s="298"/>
      <c r="FLK81" s="298"/>
      <c r="FLL81" s="298"/>
      <c r="FLM81" s="298"/>
      <c r="FLN81" s="298"/>
      <c r="FLO81" s="298"/>
      <c r="FLP81" s="298"/>
      <c r="FLQ81" s="298"/>
      <c r="FLR81" s="298"/>
      <c r="FLS81" s="298"/>
      <c r="FLT81" s="298"/>
      <c r="FLU81" s="298"/>
      <c r="FLV81" s="298"/>
      <c r="FLW81" s="298"/>
      <c r="FLX81" s="298"/>
      <c r="FLY81" s="298"/>
      <c r="FLZ81" s="298"/>
      <c r="FMA81" s="298"/>
      <c r="FMB81" s="298"/>
      <c r="FMC81" s="298"/>
      <c r="FMD81" s="298"/>
      <c r="FME81" s="298"/>
      <c r="FMF81" s="298"/>
      <c r="FMG81" s="298"/>
      <c r="FMH81" s="298"/>
      <c r="FMI81" s="298"/>
      <c r="FMJ81" s="298"/>
      <c r="FMK81" s="298"/>
      <c r="FML81" s="298"/>
      <c r="FMM81" s="298"/>
      <c r="FMN81" s="298"/>
      <c r="FMO81" s="298"/>
      <c r="FMP81" s="298"/>
      <c r="FMQ81" s="298"/>
      <c r="FMR81" s="298"/>
      <c r="FMS81" s="298"/>
      <c r="FMT81" s="298"/>
      <c r="FMU81" s="298"/>
      <c r="FMV81" s="298"/>
      <c r="FMW81" s="298"/>
      <c r="FMX81" s="298"/>
      <c r="FMY81" s="298"/>
      <c r="FMZ81" s="298"/>
      <c r="FNA81" s="298"/>
      <c r="FNB81" s="298"/>
      <c r="FNC81" s="298"/>
      <c r="FND81" s="298"/>
      <c r="FNE81" s="298"/>
      <c r="FNF81" s="298"/>
      <c r="FNG81" s="298"/>
      <c r="FNH81" s="298"/>
      <c r="FNI81" s="298"/>
      <c r="FNJ81" s="298"/>
      <c r="FNK81" s="298"/>
      <c r="FNL81" s="298"/>
      <c r="FNM81" s="298"/>
      <c r="FNN81" s="298"/>
      <c r="FNO81" s="298"/>
      <c r="FNP81" s="298"/>
      <c r="FNQ81" s="298"/>
      <c r="FNR81" s="298"/>
      <c r="FNS81" s="298"/>
      <c r="FNT81" s="298"/>
      <c r="FNU81" s="298"/>
      <c r="FNV81" s="298"/>
      <c r="FNW81" s="298"/>
      <c r="FNX81" s="298"/>
      <c r="FNY81" s="298"/>
      <c r="FNZ81" s="298"/>
      <c r="FOA81" s="298"/>
      <c r="FOB81" s="298"/>
      <c r="FOC81" s="298"/>
      <c r="FOD81" s="298"/>
      <c r="FOE81" s="298"/>
      <c r="FOF81" s="298"/>
      <c r="FOG81" s="298"/>
      <c r="FOH81" s="298"/>
      <c r="FOI81" s="298"/>
      <c r="FOJ81" s="298"/>
      <c r="FOK81" s="298"/>
      <c r="FOL81" s="298"/>
      <c r="FOM81" s="298"/>
      <c r="FON81" s="298"/>
      <c r="FOO81" s="298"/>
      <c r="FOP81" s="298"/>
      <c r="FOQ81" s="298"/>
      <c r="FOR81" s="298"/>
      <c r="FOS81" s="298"/>
      <c r="FOT81" s="298"/>
      <c r="FOU81" s="298"/>
      <c r="FOV81" s="298"/>
      <c r="FOW81" s="298"/>
      <c r="FOX81" s="298"/>
      <c r="FOY81" s="298"/>
      <c r="FOZ81" s="298"/>
      <c r="FPA81" s="298"/>
      <c r="FPB81" s="298"/>
      <c r="FPC81" s="298"/>
      <c r="FPD81" s="298"/>
      <c r="FPE81" s="298"/>
      <c r="FPF81" s="298"/>
      <c r="FPG81" s="298"/>
      <c r="FPH81" s="298"/>
      <c r="FPI81" s="298"/>
      <c r="FPJ81" s="298"/>
      <c r="FPK81" s="298"/>
      <c r="FPL81" s="298"/>
      <c r="FPM81" s="298"/>
      <c r="FPN81" s="298"/>
      <c r="FPO81" s="298"/>
      <c r="FPP81" s="298"/>
      <c r="FPQ81" s="298"/>
      <c r="FPR81" s="298"/>
      <c r="FPS81" s="298"/>
      <c r="FPT81" s="298"/>
      <c r="FPU81" s="298"/>
      <c r="FPV81" s="298"/>
      <c r="FPW81" s="298"/>
      <c r="FPX81" s="298"/>
      <c r="FPY81" s="298"/>
      <c r="FPZ81" s="298"/>
      <c r="FQA81" s="298"/>
      <c r="FQB81" s="298"/>
      <c r="FQC81" s="298"/>
      <c r="FQD81" s="298"/>
      <c r="FQE81" s="298"/>
      <c r="FQF81" s="298"/>
      <c r="FQG81" s="298"/>
      <c r="FQH81" s="298"/>
      <c r="FQI81" s="298"/>
      <c r="FQJ81" s="298"/>
      <c r="FQK81" s="298"/>
      <c r="FQL81" s="298"/>
      <c r="FQM81" s="298"/>
      <c r="FQN81" s="298"/>
      <c r="FQO81" s="298"/>
      <c r="FQP81" s="298"/>
      <c r="FQQ81" s="298"/>
      <c r="FQR81" s="298"/>
      <c r="FQS81" s="298"/>
      <c r="FQT81" s="298"/>
      <c r="FQU81" s="298"/>
      <c r="FQV81" s="298"/>
      <c r="FQW81" s="298"/>
      <c r="FQX81" s="298"/>
      <c r="FQY81" s="298"/>
      <c r="FQZ81" s="298"/>
      <c r="FRA81" s="298"/>
      <c r="FRB81" s="298"/>
      <c r="FRC81" s="298"/>
      <c r="FRD81" s="298"/>
      <c r="FRE81" s="298"/>
      <c r="FRF81" s="298"/>
      <c r="FRG81" s="298"/>
      <c r="FRH81" s="298"/>
      <c r="FRI81" s="298"/>
      <c r="FRJ81" s="298"/>
      <c r="FRK81" s="298"/>
      <c r="FRL81" s="298"/>
      <c r="FRM81" s="298"/>
      <c r="FRN81" s="298"/>
      <c r="FRO81" s="298"/>
      <c r="FRP81" s="298"/>
      <c r="FRQ81" s="298"/>
      <c r="FRR81" s="298"/>
      <c r="FRS81" s="298"/>
      <c r="FRT81" s="298"/>
      <c r="FRU81" s="298"/>
      <c r="FRV81" s="298"/>
      <c r="FRW81" s="298"/>
      <c r="FRX81" s="298"/>
      <c r="FRY81" s="298"/>
      <c r="FRZ81" s="298"/>
      <c r="FSA81" s="298"/>
      <c r="FSB81" s="298"/>
      <c r="FSC81" s="298"/>
      <c r="FSD81" s="298"/>
      <c r="FSE81" s="298"/>
      <c r="FSF81" s="298"/>
      <c r="FSG81" s="298"/>
      <c r="FSH81" s="298"/>
      <c r="FSI81" s="298"/>
      <c r="FSJ81" s="298"/>
      <c r="FSK81" s="298"/>
      <c r="FSL81" s="298"/>
      <c r="FSM81" s="298"/>
      <c r="FSN81" s="298"/>
      <c r="FSO81" s="298"/>
      <c r="FSP81" s="298"/>
      <c r="FSQ81" s="298"/>
      <c r="FSR81" s="298"/>
      <c r="FSS81" s="298"/>
      <c r="FST81" s="298"/>
      <c r="FSU81" s="298"/>
      <c r="FSV81" s="298"/>
      <c r="FSW81" s="298"/>
      <c r="FSX81" s="298"/>
      <c r="FSY81" s="298"/>
      <c r="FSZ81" s="298"/>
      <c r="FTA81" s="298"/>
      <c r="FTB81" s="298"/>
      <c r="FTC81" s="298"/>
      <c r="FTD81" s="298"/>
      <c r="FTE81" s="298"/>
      <c r="FTF81" s="298"/>
      <c r="FTG81" s="298"/>
      <c r="FTH81" s="298"/>
      <c r="FTI81" s="298"/>
      <c r="FTJ81" s="298"/>
      <c r="FTK81" s="298"/>
      <c r="FTL81" s="298"/>
      <c r="FTM81" s="298"/>
      <c r="FTN81" s="298"/>
      <c r="FTO81" s="298"/>
      <c r="FTP81" s="298"/>
      <c r="FTQ81" s="298"/>
      <c r="FTR81" s="298"/>
      <c r="FTS81" s="298"/>
      <c r="FTT81" s="298"/>
      <c r="FTU81" s="298"/>
      <c r="FTV81" s="298"/>
      <c r="FTW81" s="298"/>
      <c r="FTX81" s="298"/>
      <c r="FTY81" s="298"/>
      <c r="FTZ81" s="298"/>
      <c r="FUA81" s="298"/>
      <c r="FUB81" s="298"/>
      <c r="FUC81" s="298"/>
      <c r="FUD81" s="298"/>
      <c r="FUE81" s="298"/>
      <c r="FUF81" s="298"/>
      <c r="FUG81" s="298"/>
      <c r="FUH81" s="298"/>
      <c r="FUI81" s="298"/>
      <c r="FUP81" s="298"/>
      <c r="FUQ81" s="298"/>
      <c r="FUR81" s="298"/>
      <c r="FUS81" s="298"/>
      <c r="FUT81" s="298"/>
      <c r="FUU81" s="298"/>
      <c r="FUV81" s="298"/>
      <c r="FUW81" s="298"/>
      <c r="FUX81" s="298"/>
      <c r="FUY81" s="298"/>
      <c r="FUZ81" s="298"/>
      <c r="FVA81" s="298"/>
      <c r="FVB81" s="298"/>
      <c r="FVC81" s="298"/>
      <c r="FVD81" s="298"/>
      <c r="FVE81" s="298"/>
      <c r="FVF81" s="298"/>
      <c r="FVG81" s="298"/>
      <c r="FVH81" s="298"/>
      <c r="FVI81" s="298"/>
      <c r="FVJ81" s="298"/>
      <c r="FVK81" s="298"/>
      <c r="FVL81" s="298"/>
      <c r="FVM81" s="298"/>
      <c r="FVN81" s="298"/>
      <c r="FVO81" s="298"/>
      <c r="FVP81" s="298"/>
      <c r="FVQ81" s="298"/>
      <c r="FVR81" s="298"/>
      <c r="FVS81" s="298"/>
      <c r="FVT81" s="298"/>
      <c r="FVU81" s="298"/>
      <c r="FVV81" s="298"/>
      <c r="FVW81" s="298"/>
      <c r="FVX81" s="298"/>
      <c r="FVY81" s="298"/>
      <c r="FVZ81" s="298"/>
      <c r="FWA81" s="298"/>
      <c r="FWB81" s="298"/>
      <c r="FWC81" s="298"/>
      <c r="FWD81" s="298"/>
      <c r="FWE81" s="298"/>
      <c r="FWF81" s="298"/>
      <c r="FWG81" s="298"/>
      <c r="FWH81" s="298"/>
      <c r="FWI81" s="298"/>
      <c r="FWJ81" s="298"/>
      <c r="FWK81" s="298"/>
      <c r="FWL81" s="298"/>
      <c r="FWM81" s="298"/>
      <c r="FWN81" s="298"/>
      <c r="FWO81" s="298"/>
      <c r="FWP81" s="298"/>
      <c r="FWQ81" s="298"/>
      <c r="FWR81" s="298"/>
      <c r="FWS81" s="298"/>
      <c r="FWT81" s="298"/>
      <c r="FWU81" s="298"/>
      <c r="FWV81" s="298"/>
      <c r="FWW81" s="298"/>
      <c r="FWX81" s="298"/>
      <c r="FWY81" s="298"/>
      <c r="FWZ81" s="298"/>
      <c r="FXA81" s="298"/>
      <c r="FXB81" s="298"/>
      <c r="FXC81" s="298"/>
      <c r="FXD81" s="298"/>
      <c r="FXE81" s="298"/>
      <c r="FXF81" s="298"/>
      <c r="FXG81" s="298"/>
      <c r="FXH81" s="298"/>
      <c r="FXI81" s="298"/>
      <c r="FXJ81" s="298"/>
      <c r="FXK81" s="298"/>
      <c r="FXL81" s="298"/>
      <c r="FXM81" s="298"/>
      <c r="FXN81" s="298"/>
      <c r="FXO81" s="298"/>
      <c r="FXP81" s="298"/>
      <c r="FXQ81" s="298"/>
      <c r="FXR81" s="298"/>
      <c r="FXS81" s="298"/>
      <c r="FXT81" s="298"/>
      <c r="FXU81" s="298"/>
      <c r="FXV81" s="298"/>
      <c r="FXW81" s="298"/>
      <c r="FXX81" s="298"/>
      <c r="FXY81" s="298"/>
      <c r="FXZ81" s="298"/>
      <c r="FYA81" s="298"/>
      <c r="FYB81" s="298"/>
      <c r="FYC81" s="298"/>
      <c r="FYD81" s="298"/>
      <c r="FYE81" s="298"/>
      <c r="FYF81" s="298"/>
      <c r="FYG81" s="298"/>
      <c r="FYH81" s="298"/>
      <c r="FYI81" s="298"/>
      <c r="FYJ81" s="298"/>
      <c r="FYK81" s="298"/>
      <c r="FYL81" s="298"/>
      <c r="FYM81" s="298"/>
      <c r="FYN81" s="298"/>
      <c r="FYO81" s="298"/>
      <c r="FYP81" s="298"/>
      <c r="FYQ81" s="298"/>
      <c r="FYR81" s="298"/>
      <c r="FYS81" s="298"/>
      <c r="FYT81" s="298"/>
      <c r="FYU81" s="298"/>
      <c r="FYV81" s="298"/>
      <c r="FYW81" s="298"/>
      <c r="FYX81" s="298"/>
      <c r="FYY81" s="298"/>
      <c r="FYZ81" s="298"/>
      <c r="FZA81" s="298"/>
      <c r="FZB81" s="298"/>
      <c r="FZC81" s="298"/>
      <c r="FZD81" s="298"/>
      <c r="FZE81" s="298"/>
      <c r="FZF81" s="298"/>
      <c r="FZG81" s="298"/>
      <c r="FZH81" s="298"/>
      <c r="FZI81" s="298"/>
      <c r="FZJ81" s="298"/>
      <c r="FZK81" s="298"/>
      <c r="FZL81" s="298"/>
      <c r="FZM81" s="298"/>
      <c r="FZN81" s="298"/>
      <c r="FZO81" s="298"/>
      <c r="FZP81" s="298"/>
      <c r="FZQ81" s="298"/>
      <c r="FZR81" s="298"/>
      <c r="FZS81" s="298"/>
      <c r="FZT81" s="298"/>
      <c r="FZU81" s="298"/>
      <c r="FZV81" s="298"/>
      <c r="FZW81" s="298"/>
      <c r="FZX81" s="298"/>
      <c r="FZY81" s="298"/>
      <c r="FZZ81" s="298"/>
      <c r="GAA81" s="298"/>
      <c r="GAB81" s="298"/>
      <c r="GAC81" s="298"/>
      <c r="GAD81" s="298"/>
      <c r="GAE81" s="298"/>
      <c r="GAF81" s="298"/>
      <c r="GAG81" s="298"/>
      <c r="GAH81" s="298"/>
      <c r="GAI81" s="298"/>
      <c r="GAJ81" s="298"/>
      <c r="GAK81" s="298"/>
      <c r="GAL81" s="298"/>
      <c r="GAM81" s="298"/>
      <c r="GAN81" s="298"/>
      <c r="GAO81" s="298"/>
      <c r="GAP81" s="298"/>
      <c r="GAQ81" s="298"/>
      <c r="GAR81" s="298"/>
      <c r="GAS81" s="298"/>
      <c r="GAT81" s="298"/>
      <c r="GAU81" s="298"/>
      <c r="GAV81" s="298"/>
      <c r="GAW81" s="298"/>
      <c r="GAX81" s="298"/>
      <c r="GAY81" s="298"/>
      <c r="GAZ81" s="298"/>
      <c r="GBA81" s="298"/>
      <c r="GBB81" s="298"/>
      <c r="GBC81" s="298"/>
      <c r="GBD81" s="298"/>
      <c r="GBE81" s="298"/>
      <c r="GBF81" s="298"/>
      <c r="GBG81" s="298"/>
      <c r="GBH81" s="298"/>
      <c r="GBI81" s="298"/>
      <c r="GBJ81" s="298"/>
      <c r="GBK81" s="298"/>
      <c r="GBL81" s="298"/>
      <c r="GBM81" s="298"/>
      <c r="GBN81" s="298"/>
      <c r="GBO81" s="298"/>
      <c r="GBP81" s="298"/>
      <c r="GBQ81" s="298"/>
      <c r="GBR81" s="298"/>
      <c r="GBS81" s="298"/>
      <c r="GBT81" s="298"/>
      <c r="GBU81" s="298"/>
      <c r="GBV81" s="298"/>
      <c r="GBW81" s="298"/>
      <c r="GBX81" s="298"/>
      <c r="GBY81" s="298"/>
      <c r="GBZ81" s="298"/>
      <c r="GCA81" s="298"/>
      <c r="GCB81" s="298"/>
      <c r="GCC81" s="298"/>
      <c r="GCD81" s="298"/>
      <c r="GCE81" s="298"/>
      <c r="GCF81" s="298"/>
      <c r="GCG81" s="298"/>
      <c r="GCH81" s="298"/>
      <c r="GCI81" s="298"/>
      <c r="GCJ81" s="298"/>
      <c r="GCK81" s="298"/>
      <c r="GCL81" s="298"/>
      <c r="GCM81" s="298"/>
      <c r="GCN81" s="298"/>
      <c r="GCO81" s="298"/>
      <c r="GCP81" s="298"/>
      <c r="GCQ81" s="298"/>
      <c r="GCR81" s="298"/>
      <c r="GCS81" s="298"/>
      <c r="GCT81" s="298"/>
      <c r="GCU81" s="298"/>
      <c r="GCV81" s="298"/>
      <c r="GCW81" s="298"/>
      <c r="GCX81" s="298"/>
      <c r="GCY81" s="298"/>
      <c r="GCZ81" s="298"/>
      <c r="GDA81" s="298"/>
      <c r="GDB81" s="298"/>
      <c r="GDC81" s="298"/>
      <c r="GDD81" s="298"/>
      <c r="GDE81" s="298"/>
      <c r="GDF81" s="298"/>
      <c r="GDG81" s="298"/>
      <c r="GDH81" s="298"/>
      <c r="GDI81" s="298"/>
      <c r="GDJ81" s="298"/>
      <c r="GDK81" s="298"/>
      <c r="GDL81" s="298"/>
      <c r="GDM81" s="298"/>
      <c r="GDN81" s="298"/>
      <c r="GDO81" s="298"/>
      <c r="GDP81" s="298"/>
      <c r="GDQ81" s="298"/>
      <c r="GDR81" s="298"/>
      <c r="GDS81" s="298"/>
      <c r="GDT81" s="298"/>
      <c r="GDU81" s="298"/>
      <c r="GDV81" s="298"/>
      <c r="GDW81" s="298"/>
      <c r="GDX81" s="298"/>
      <c r="GDY81" s="298"/>
      <c r="GDZ81" s="298"/>
      <c r="GEA81" s="298"/>
      <c r="GEB81" s="298"/>
      <c r="GEC81" s="298"/>
      <c r="GED81" s="298"/>
      <c r="GEE81" s="298"/>
      <c r="GEL81" s="298"/>
      <c r="GEM81" s="298"/>
      <c r="GEN81" s="298"/>
      <c r="GEO81" s="298"/>
      <c r="GEP81" s="298"/>
      <c r="GEQ81" s="298"/>
      <c r="GER81" s="298"/>
      <c r="GES81" s="298"/>
      <c r="GET81" s="298"/>
      <c r="GEU81" s="298"/>
      <c r="GEV81" s="298"/>
      <c r="GEW81" s="298"/>
      <c r="GEX81" s="298"/>
      <c r="GEY81" s="298"/>
      <c r="GEZ81" s="298"/>
      <c r="GFA81" s="298"/>
      <c r="GFB81" s="298"/>
      <c r="GFC81" s="298"/>
      <c r="GFD81" s="298"/>
      <c r="GFE81" s="298"/>
      <c r="GFF81" s="298"/>
      <c r="GFG81" s="298"/>
      <c r="GFH81" s="298"/>
      <c r="GFI81" s="298"/>
      <c r="GFJ81" s="298"/>
      <c r="GFK81" s="298"/>
      <c r="GFL81" s="298"/>
      <c r="GFM81" s="298"/>
      <c r="GFN81" s="298"/>
      <c r="GFO81" s="298"/>
      <c r="GFP81" s="298"/>
      <c r="GFQ81" s="298"/>
      <c r="GFR81" s="298"/>
      <c r="GFS81" s="298"/>
      <c r="GFT81" s="298"/>
      <c r="GFU81" s="298"/>
      <c r="GFV81" s="298"/>
      <c r="GFW81" s="298"/>
      <c r="GFX81" s="298"/>
      <c r="GFY81" s="298"/>
      <c r="GFZ81" s="298"/>
      <c r="GGA81" s="298"/>
      <c r="GGB81" s="298"/>
      <c r="GGC81" s="298"/>
      <c r="GGD81" s="298"/>
      <c r="GGE81" s="298"/>
      <c r="GGF81" s="298"/>
      <c r="GGG81" s="298"/>
      <c r="GGH81" s="298"/>
      <c r="GGI81" s="298"/>
      <c r="GGJ81" s="298"/>
      <c r="GGK81" s="298"/>
      <c r="GGL81" s="298"/>
      <c r="GGM81" s="298"/>
      <c r="GGN81" s="298"/>
      <c r="GGO81" s="298"/>
      <c r="GGP81" s="298"/>
      <c r="GGQ81" s="298"/>
      <c r="GGR81" s="298"/>
      <c r="GGS81" s="298"/>
      <c r="GGT81" s="298"/>
      <c r="GGU81" s="298"/>
      <c r="GGV81" s="298"/>
      <c r="GGW81" s="298"/>
      <c r="GGX81" s="298"/>
      <c r="GGY81" s="298"/>
      <c r="GGZ81" s="298"/>
      <c r="GHA81" s="298"/>
      <c r="GHB81" s="298"/>
      <c r="GHC81" s="298"/>
      <c r="GHD81" s="298"/>
      <c r="GHE81" s="298"/>
      <c r="GHF81" s="298"/>
      <c r="GHG81" s="298"/>
      <c r="GHH81" s="298"/>
      <c r="GHI81" s="298"/>
      <c r="GHJ81" s="298"/>
      <c r="GHK81" s="298"/>
      <c r="GHL81" s="298"/>
      <c r="GHM81" s="298"/>
      <c r="GHN81" s="298"/>
      <c r="GHO81" s="298"/>
      <c r="GHP81" s="298"/>
      <c r="GHQ81" s="298"/>
      <c r="GHR81" s="298"/>
      <c r="GHS81" s="298"/>
      <c r="GHT81" s="298"/>
      <c r="GHU81" s="298"/>
      <c r="GHV81" s="298"/>
      <c r="GHW81" s="298"/>
      <c r="GHX81" s="298"/>
      <c r="GHY81" s="298"/>
      <c r="GHZ81" s="298"/>
      <c r="GIA81" s="298"/>
      <c r="GIB81" s="298"/>
      <c r="GIC81" s="298"/>
      <c r="GID81" s="298"/>
      <c r="GIE81" s="298"/>
      <c r="GIF81" s="298"/>
      <c r="GIG81" s="298"/>
      <c r="GIH81" s="298"/>
      <c r="GII81" s="298"/>
      <c r="GIJ81" s="298"/>
      <c r="GIK81" s="298"/>
      <c r="GIL81" s="298"/>
      <c r="GIM81" s="298"/>
      <c r="GIN81" s="298"/>
      <c r="GIO81" s="298"/>
      <c r="GIP81" s="298"/>
      <c r="GIQ81" s="298"/>
      <c r="GIR81" s="298"/>
      <c r="GIS81" s="298"/>
      <c r="GIT81" s="298"/>
      <c r="GIU81" s="298"/>
      <c r="GIV81" s="298"/>
      <c r="GIW81" s="298"/>
      <c r="GIX81" s="298"/>
      <c r="GIY81" s="298"/>
      <c r="GIZ81" s="298"/>
      <c r="GJA81" s="298"/>
      <c r="GJB81" s="298"/>
      <c r="GJC81" s="298"/>
      <c r="GJD81" s="298"/>
      <c r="GJE81" s="298"/>
      <c r="GJF81" s="298"/>
      <c r="GJG81" s="298"/>
      <c r="GJH81" s="298"/>
      <c r="GJI81" s="298"/>
      <c r="GJJ81" s="298"/>
      <c r="GJK81" s="298"/>
      <c r="GJL81" s="298"/>
      <c r="GJM81" s="298"/>
      <c r="GJN81" s="298"/>
      <c r="GJO81" s="298"/>
      <c r="GJP81" s="298"/>
      <c r="GJQ81" s="298"/>
      <c r="GJR81" s="298"/>
      <c r="GJS81" s="298"/>
      <c r="GJT81" s="298"/>
      <c r="GJU81" s="298"/>
      <c r="GJV81" s="298"/>
      <c r="GJW81" s="298"/>
      <c r="GJX81" s="298"/>
      <c r="GJY81" s="298"/>
      <c r="GJZ81" s="298"/>
      <c r="GKA81" s="298"/>
      <c r="GKB81" s="298"/>
      <c r="GKC81" s="298"/>
      <c r="GKD81" s="298"/>
      <c r="GKE81" s="298"/>
      <c r="GKF81" s="298"/>
      <c r="GKG81" s="298"/>
      <c r="GKH81" s="298"/>
      <c r="GKI81" s="298"/>
      <c r="GKJ81" s="298"/>
      <c r="GKK81" s="298"/>
      <c r="GKL81" s="298"/>
      <c r="GKM81" s="298"/>
      <c r="GKN81" s="298"/>
      <c r="GKO81" s="298"/>
      <c r="GKP81" s="298"/>
      <c r="GKQ81" s="298"/>
      <c r="GKR81" s="298"/>
      <c r="GKS81" s="298"/>
      <c r="GKT81" s="298"/>
      <c r="GKU81" s="298"/>
      <c r="GKV81" s="298"/>
      <c r="GKW81" s="298"/>
      <c r="GKX81" s="298"/>
      <c r="GKY81" s="298"/>
      <c r="GKZ81" s="298"/>
      <c r="GLA81" s="298"/>
      <c r="GLB81" s="298"/>
      <c r="GLC81" s="298"/>
      <c r="GLD81" s="298"/>
      <c r="GLE81" s="298"/>
      <c r="GLF81" s="298"/>
      <c r="GLG81" s="298"/>
      <c r="GLH81" s="298"/>
      <c r="GLI81" s="298"/>
      <c r="GLJ81" s="298"/>
      <c r="GLK81" s="298"/>
      <c r="GLL81" s="298"/>
      <c r="GLM81" s="298"/>
      <c r="GLN81" s="298"/>
      <c r="GLO81" s="298"/>
      <c r="GLP81" s="298"/>
      <c r="GLQ81" s="298"/>
      <c r="GLR81" s="298"/>
      <c r="GLS81" s="298"/>
      <c r="GLT81" s="298"/>
      <c r="GLU81" s="298"/>
      <c r="GLV81" s="298"/>
      <c r="GLW81" s="298"/>
      <c r="GLX81" s="298"/>
      <c r="GLY81" s="298"/>
      <c r="GLZ81" s="298"/>
      <c r="GMA81" s="298"/>
      <c r="GMB81" s="298"/>
      <c r="GMC81" s="298"/>
      <c r="GMD81" s="298"/>
      <c r="GME81" s="298"/>
      <c r="GMF81" s="298"/>
      <c r="GMG81" s="298"/>
      <c r="GMH81" s="298"/>
      <c r="GMI81" s="298"/>
      <c r="GMJ81" s="298"/>
      <c r="GMK81" s="298"/>
      <c r="GML81" s="298"/>
      <c r="GMM81" s="298"/>
      <c r="GMN81" s="298"/>
      <c r="GMO81" s="298"/>
      <c r="GMP81" s="298"/>
      <c r="GMQ81" s="298"/>
      <c r="GMR81" s="298"/>
      <c r="GMS81" s="298"/>
      <c r="GMT81" s="298"/>
      <c r="GMU81" s="298"/>
      <c r="GMV81" s="298"/>
      <c r="GMW81" s="298"/>
      <c r="GMX81" s="298"/>
      <c r="GMY81" s="298"/>
      <c r="GMZ81" s="298"/>
      <c r="GNA81" s="298"/>
      <c r="GNB81" s="298"/>
      <c r="GNC81" s="298"/>
      <c r="GND81" s="298"/>
      <c r="GNE81" s="298"/>
      <c r="GNF81" s="298"/>
      <c r="GNG81" s="298"/>
      <c r="GNH81" s="298"/>
      <c r="GNI81" s="298"/>
      <c r="GNJ81" s="298"/>
      <c r="GNK81" s="298"/>
      <c r="GNL81" s="298"/>
      <c r="GNM81" s="298"/>
      <c r="GNN81" s="298"/>
      <c r="GNO81" s="298"/>
      <c r="GNP81" s="298"/>
      <c r="GNQ81" s="298"/>
      <c r="GNR81" s="298"/>
      <c r="GNS81" s="298"/>
      <c r="GNT81" s="298"/>
      <c r="GNU81" s="298"/>
      <c r="GNV81" s="298"/>
      <c r="GNW81" s="298"/>
      <c r="GNX81" s="298"/>
      <c r="GNY81" s="298"/>
      <c r="GNZ81" s="298"/>
      <c r="GOA81" s="298"/>
      <c r="GOH81" s="298"/>
      <c r="GOI81" s="298"/>
      <c r="GOJ81" s="298"/>
      <c r="GOK81" s="298"/>
      <c r="GOL81" s="298"/>
      <c r="GOM81" s="298"/>
      <c r="GON81" s="298"/>
      <c r="GOO81" s="298"/>
      <c r="GOP81" s="298"/>
      <c r="GOQ81" s="298"/>
      <c r="GOR81" s="298"/>
      <c r="GOS81" s="298"/>
      <c r="GOT81" s="298"/>
      <c r="GOU81" s="298"/>
      <c r="GOV81" s="298"/>
      <c r="GOW81" s="298"/>
      <c r="GOX81" s="298"/>
      <c r="GOY81" s="298"/>
      <c r="GOZ81" s="298"/>
      <c r="GPA81" s="298"/>
      <c r="GPB81" s="298"/>
      <c r="GPC81" s="298"/>
      <c r="GPD81" s="298"/>
      <c r="GPE81" s="298"/>
      <c r="GPF81" s="298"/>
      <c r="GPG81" s="298"/>
      <c r="GPH81" s="298"/>
      <c r="GPI81" s="298"/>
      <c r="GPJ81" s="298"/>
      <c r="GPK81" s="298"/>
      <c r="GPL81" s="298"/>
      <c r="GPM81" s="298"/>
      <c r="GPN81" s="298"/>
      <c r="GPO81" s="298"/>
      <c r="GPP81" s="298"/>
      <c r="GPQ81" s="298"/>
      <c r="GPR81" s="298"/>
      <c r="GPS81" s="298"/>
      <c r="GPT81" s="298"/>
      <c r="GPU81" s="298"/>
      <c r="GPV81" s="298"/>
      <c r="GPW81" s="298"/>
      <c r="GPX81" s="298"/>
      <c r="GPY81" s="298"/>
      <c r="GPZ81" s="298"/>
      <c r="GQA81" s="298"/>
      <c r="GQB81" s="298"/>
      <c r="GQC81" s="298"/>
      <c r="GQD81" s="298"/>
      <c r="GQE81" s="298"/>
      <c r="GQF81" s="298"/>
      <c r="GQG81" s="298"/>
      <c r="GQH81" s="298"/>
      <c r="GQI81" s="298"/>
      <c r="GQJ81" s="298"/>
      <c r="GQK81" s="298"/>
      <c r="GQL81" s="298"/>
      <c r="GQM81" s="298"/>
      <c r="GQN81" s="298"/>
      <c r="GQO81" s="298"/>
      <c r="GQP81" s="298"/>
      <c r="GQQ81" s="298"/>
      <c r="GQR81" s="298"/>
      <c r="GQS81" s="298"/>
      <c r="GQT81" s="298"/>
      <c r="GQU81" s="298"/>
      <c r="GQV81" s="298"/>
      <c r="GQW81" s="298"/>
      <c r="GQX81" s="298"/>
      <c r="GQY81" s="298"/>
      <c r="GQZ81" s="298"/>
      <c r="GRA81" s="298"/>
      <c r="GRB81" s="298"/>
      <c r="GRC81" s="298"/>
      <c r="GRD81" s="298"/>
      <c r="GRE81" s="298"/>
      <c r="GRF81" s="298"/>
      <c r="GRG81" s="298"/>
      <c r="GRH81" s="298"/>
      <c r="GRI81" s="298"/>
      <c r="GRJ81" s="298"/>
      <c r="GRK81" s="298"/>
      <c r="GRL81" s="298"/>
      <c r="GRM81" s="298"/>
      <c r="GRN81" s="298"/>
      <c r="GRO81" s="298"/>
      <c r="GRP81" s="298"/>
      <c r="GRQ81" s="298"/>
      <c r="GRR81" s="298"/>
      <c r="GRS81" s="298"/>
      <c r="GRT81" s="298"/>
      <c r="GRU81" s="298"/>
      <c r="GRV81" s="298"/>
      <c r="GRW81" s="298"/>
      <c r="GRX81" s="298"/>
      <c r="GRY81" s="298"/>
      <c r="GRZ81" s="298"/>
      <c r="GSA81" s="298"/>
      <c r="GSB81" s="298"/>
      <c r="GSC81" s="298"/>
      <c r="GSD81" s="298"/>
      <c r="GSE81" s="298"/>
      <c r="GSF81" s="298"/>
      <c r="GSG81" s="298"/>
      <c r="GSH81" s="298"/>
      <c r="GSI81" s="298"/>
      <c r="GSJ81" s="298"/>
      <c r="GSK81" s="298"/>
      <c r="GSL81" s="298"/>
      <c r="GSM81" s="298"/>
      <c r="GSN81" s="298"/>
      <c r="GSO81" s="298"/>
      <c r="GSP81" s="298"/>
      <c r="GSQ81" s="298"/>
      <c r="GSR81" s="298"/>
      <c r="GSS81" s="298"/>
      <c r="GST81" s="298"/>
      <c r="GSU81" s="298"/>
      <c r="GSV81" s="298"/>
      <c r="GSW81" s="298"/>
      <c r="GSX81" s="298"/>
      <c r="GSY81" s="298"/>
      <c r="GSZ81" s="298"/>
      <c r="GTA81" s="298"/>
      <c r="GTB81" s="298"/>
      <c r="GTC81" s="298"/>
      <c r="GTD81" s="298"/>
      <c r="GTE81" s="298"/>
      <c r="GTF81" s="298"/>
      <c r="GTG81" s="298"/>
      <c r="GTH81" s="298"/>
      <c r="GTI81" s="298"/>
      <c r="GTJ81" s="298"/>
      <c r="GTK81" s="298"/>
      <c r="GTL81" s="298"/>
      <c r="GTM81" s="298"/>
      <c r="GTN81" s="298"/>
      <c r="GTO81" s="298"/>
      <c r="GTP81" s="298"/>
      <c r="GTQ81" s="298"/>
      <c r="GTR81" s="298"/>
      <c r="GTS81" s="298"/>
      <c r="GTT81" s="298"/>
      <c r="GTU81" s="298"/>
      <c r="GTV81" s="298"/>
      <c r="GTW81" s="298"/>
      <c r="GTX81" s="298"/>
      <c r="GTY81" s="298"/>
      <c r="GTZ81" s="298"/>
      <c r="GUA81" s="298"/>
      <c r="GUB81" s="298"/>
      <c r="GUC81" s="298"/>
      <c r="GUD81" s="298"/>
      <c r="GUE81" s="298"/>
      <c r="GUF81" s="298"/>
      <c r="GUG81" s="298"/>
      <c r="GUH81" s="298"/>
      <c r="GUI81" s="298"/>
      <c r="GUJ81" s="298"/>
      <c r="GUK81" s="298"/>
      <c r="GUL81" s="298"/>
      <c r="GUM81" s="298"/>
      <c r="GUN81" s="298"/>
      <c r="GUO81" s="298"/>
      <c r="GUP81" s="298"/>
      <c r="GUQ81" s="298"/>
      <c r="GUR81" s="298"/>
      <c r="GUS81" s="298"/>
      <c r="GUT81" s="298"/>
      <c r="GUU81" s="298"/>
      <c r="GUV81" s="298"/>
      <c r="GUW81" s="298"/>
      <c r="GUX81" s="298"/>
      <c r="GUY81" s="298"/>
      <c r="GUZ81" s="298"/>
      <c r="GVA81" s="298"/>
      <c r="GVB81" s="298"/>
      <c r="GVC81" s="298"/>
      <c r="GVD81" s="298"/>
      <c r="GVE81" s="298"/>
      <c r="GVF81" s="298"/>
      <c r="GVG81" s="298"/>
      <c r="GVH81" s="298"/>
      <c r="GVI81" s="298"/>
      <c r="GVJ81" s="298"/>
      <c r="GVK81" s="298"/>
      <c r="GVL81" s="298"/>
      <c r="GVM81" s="298"/>
      <c r="GVN81" s="298"/>
      <c r="GVO81" s="298"/>
      <c r="GVP81" s="298"/>
      <c r="GVQ81" s="298"/>
      <c r="GVR81" s="298"/>
      <c r="GVS81" s="298"/>
      <c r="GVT81" s="298"/>
      <c r="GVU81" s="298"/>
      <c r="GVV81" s="298"/>
      <c r="GVW81" s="298"/>
      <c r="GVX81" s="298"/>
      <c r="GVY81" s="298"/>
      <c r="GVZ81" s="298"/>
      <c r="GWA81" s="298"/>
      <c r="GWB81" s="298"/>
      <c r="GWC81" s="298"/>
      <c r="GWD81" s="298"/>
      <c r="GWE81" s="298"/>
      <c r="GWF81" s="298"/>
      <c r="GWG81" s="298"/>
      <c r="GWH81" s="298"/>
      <c r="GWI81" s="298"/>
      <c r="GWJ81" s="298"/>
      <c r="GWK81" s="298"/>
      <c r="GWL81" s="298"/>
      <c r="GWM81" s="298"/>
      <c r="GWN81" s="298"/>
      <c r="GWO81" s="298"/>
      <c r="GWP81" s="298"/>
      <c r="GWQ81" s="298"/>
      <c r="GWR81" s="298"/>
      <c r="GWS81" s="298"/>
      <c r="GWT81" s="298"/>
      <c r="GWU81" s="298"/>
      <c r="GWV81" s="298"/>
      <c r="GWW81" s="298"/>
      <c r="GWX81" s="298"/>
      <c r="GWY81" s="298"/>
      <c r="GWZ81" s="298"/>
      <c r="GXA81" s="298"/>
      <c r="GXB81" s="298"/>
      <c r="GXC81" s="298"/>
      <c r="GXD81" s="298"/>
      <c r="GXE81" s="298"/>
      <c r="GXF81" s="298"/>
      <c r="GXG81" s="298"/>
      <c r="GXH81" s="298"/>
      <c r="GXI81" s="298"/>
      <c r="GXJ81" s="298"/>
      <c r="GXK81" s="298"/>
      <c r="GXL81" s="298"/>
      <c r="GXM81" s="298"/>
      <c r="GXN81" s="298"/>
      <c r="GXO81" s="298"/>
      <c r="GXP81" s="298"/>
      <c r="GXQ81" s="298"/>
      <c r="GXR81" s="298"/>
      <c r="GXS81" s="298"/>
      <c r="GXT81" s="298"/>
      <c r="GXU81" s="298"/>
      <c r="GXV81" s="298"/>
      <c r="GXW81" s="298"/>
      <c r="GYD81" s="298"/>
      <c r="GYE81" s="298"/>
      <c r="GYF81" s="298"/>
      <c r="GYG81" s="298"/>
      <c r="GYH81" s="298"/>
      <c r="GYI81" s="298"/>
      <c r="GYJ81" s="298"/>
      <c r="GYK81" s="298"/>
      <c r="GYL81" s="298"/>
      <c r="GYM81" s="298"/>
      <c r="GYN81" s="298"/>
      <c r="GYO81" s="298"/>
      <c r="GYP81" s="298"/>
      <c r="GYQ81" s="298"/>
      <c r="GYR81" s="298"/>
      <c r="GYS81" s="298"/>
      <c r="GYT81" s="298"/>
      <c r="GYU81" s="298"/>
      <c r="GYV81" s="298"/>
      <c r="GYW81" s="298"/>
      <c r="GYX81" s="298"/>
      <c r="GYY81" s="298"/>
      <c r="GYZ81" s="298"/>
      <c r="GZA81" s="298"/>
      <c r="GZB81" s="298"/>
      <c r="GZC81" s="298"/>
      <c r="GZD81" s="298"/>
      <c r="GZE81" s="298"/>
      <c r="GZF81" s="298"/>
      <c r="GZG81" s="298"/>
      <c r="GZH81" s="298"/>
      <c r="GZI81" s="298"/>
      <c r="GZJ81" s="298"/>
      <c r="GZK81" s="298"/>
      <c r="GZL81" s="298"/>
      <c r="GZM81" s="298"/>
      <c r="GZN81" s="298"/>
      <c r="GZO81" s="298"/>
      <c r="GZP81" s="298"/>
      <c r="GZQ81" s="298"/>
      <c r="GZR81" s="298"/>
      <c r="GZS81" s="298"/>
      <c r="GZT81" s="298"/>
      <c r="GZU81" s="298"/>
      <c r="GZV81" s="298"/>
      <c r="GZW81" s="298"/>
      <c r="GZX81" s="298"/>
      <c r="GZY81" s="298"/>
      <c r="GZZ81" s="298"/>
      <c r="HAA81" s="298"/>
      <c r="HAB81" s="298"/>
      <c r="HAC81" s="298"/>
      <c r="HAD81" s="298"/>
      <c r="HAE81" s="298"/>
      <c r="HAF81" s="298"/>
      <c r="HAG81" s="298"/>
      <c r="HAH81" s="298"/>
      <c r="HAI81" s="298"/>
      <c r="HAJ81" s="298"/>
      <c r="HAK81" s="298"/>
      <c r="HAL81" s="298"/>
      <c r="HAM81" s="298"/>
      <c r="HAN81" s="298"/>
      <c r="HAO81" s="298"/>
      <c r="HAP81" s="298"/>
      <c r="HAQ81" s="298"/>
      <c r="HAR81" s="298"/>
      <c r="HAS81" s="298"/>
      <c r="HAT81" s="298"/>
      <c r="HAU81" s="298"/>
      <c r="HAV81" s="298"/>
      <c r="HAW81" s="298"/>
      <c r="HAX81" s="298"/>
      <c r="HAY81" s="298"/>
      <c r="HAZ81" s="298"/>
      <c r="HBA81" s="298"/>
      <c r="HBB81" s="298"/>
      <c r="HBC81" s="298"/>
      <c r="HBD81" s="298"/>
      <c r="HBE81" s="298"/>
      <c r="HBF81" s="298"/>
      <c r="HBG81" s="298"/>
      <c r="HBH81" s="298"/>
      <c r="HBI81" s="298"/>
      <c r="HBJ81" s="298"/>
      <c r="HBK81" s="298"/>
      <c r="HBL81" s="298"/>
      <c r="HBM81" s="298"/>
      <c r="HBN81" s="298"/>
      <c r="HBO81" s="298"/>
      <c r="HBP81" s="298"/>
      <c r="HBQ81" s="298"/>
      <c r="HBR81" s="298"/>
      <c r="HBS81" s="298"/>
      <c r="HBT81" s="298"/>
      <c r="HBU81" s="298"/>
      <c r="HBV81" s="298"/>
      <c r="HBW81" s="298"/>
      <c r="HBX81" s="298"/>
      <c r="HBY81" s="298"/>
      <c r="HBZ81" s="298"/>
      <c r="HCA81" s="298"/>
      <c r="HCB81" s="298"/>
      <c r="HCC81" s="298"/>
      <c r="HCD81" s="298"/>
      <c r="HCE81" s="298"/>
      <c r="HCF81" s="298"/>
      <c r="HCG81" s="298"/>
      <c r="HCH81" s="298"/>
      <c r="HCI81" s="298"/>
      <c r="HCJ81" s="298"/>
      <c r="HCK81" s="298"/>
      <c r="HCL81" s="298"/>
      <c r="HCM81" s="298"/>
      <c r="HCN81" s="298"/>
      <c r="HCO81" s="298"/>
      <c r="HCP81" s="298"/>
      <c r="HCQ81" s="298"/>
      <c r="HCR81" s="298"/>
      <c r="HCS81" s="298"/>
      <c r="HCT81" s="298"/>
      <c r="HCU81" s="298"/>
      <c r="HCV81" s="298"/>
      <c r="HCW81" s="298"/>
      <c r="HCX81" s="298"/>
      <c r="HCY81" s="298"/>
      <c r="HCZ81" s="298"/>
      <c r="HDA81" s="298"/>
      <c r="HDB81" s="298"/>
      <c r="HDC81" s="298"/>
      <c r="HDD81" s="298"/>
      <c r="HDE81" s="298"/>
      <c r="HDF81" s="298"/>
      <c r="HDG81" s="298"/>
      <c r="HDH81" s="298"/>
      <c r="HDI81" s="298"/>
      <c r="HDJ81" s="298"/>
      <c r="HDK81" s="298"/>
      <c r="HDL81" s="298"/>
      <c r="HDM81" s="298"/>
      <c r="HDN81" s="298"/>
      <c r="HDO81" s="298"/>
      <c r="HDP81" s="298"/>
      <c r="HDQ81" s="298"/>
      <c r="HDR81" s="298"/>
      <c r="HDS81" s="298"/>
      <c r="HDT81" s="298"/>
      <c r="HDU81" s="298"/>
      <c r="HDV81" s="298"/>
      <c r="HDW81" s="298"/>
      <c r="HDX81" s="298"/>
      <c r="HDY81" s="298"/>
      <c r="HDZ81" s="298"/>
      <c r="HEA81" s="298"/>
      <c r="HEB81" s="298"/>
      <c r="HEC81" s="298"/>
      <c r="HED81" s="298"/>
      <c r="HEE81" s="298"/>
      <c r="HEF81" s="298"/>
      <c r="HEG81" s="298"/>
      <c r="HEH81" s="298"/>
      <c r="HEI81" s="298"/>
      <c r="HEJ81" s="298"/>
      <c r="HEK81" s="298"/>
      <c r="HEL81" s="298"/>
      <c r="HEM81" s="298"/>
      <c r="HEN81" s="298"/>
      <c r="HEO81" s="298"/>
      <c r="HEP81" s="298"/>
      <c r="HEQ81" s="298"/>
      <c r="HER81" s="298"/>
      <c r="HES81" s="298"/>
      <c r="HET81" s="298"/>
      <c r="HEU81" s="298"/>
      <c r="HEV81" s="298"/>
      <c r="HEW81" s="298"/>
      <c r="HEX81" s="298"/>
      <c r="HEY81" s="298"/>
      <c r="HEZ81" s="298"/>
      <c r="HFA81" s="298"/>
      <c r="HFB81" s="298"/>
      <c r="HFC81" s="298"/>
      <c r="HFD81" s="298"/>
      <c r="HFE81" s="298"/>
      <c r="HFF81" s="298"/>
      <c r="HFG81" s="298"/>
      <c r="HFH81" s="298"/>
      <c r="HFI81" s="298"/>
      <c r="HFJ81" s="298"/>
      <c r="HFK81" s="298"/>
      <c r="HFL81" s="298"/>
      <c r="HFM81" s="298"/>
      <c r="HFN81" s="298"/>
      <c r="HFO81" s="298"/>
      <c r="HFP81" s="298"/>
      <c r="HFQ81" s="298"/>
      <c r="HFR81" s="298"/>
      <c r="HFS81" s="298"/>
      <c r="HFT81" s="298"/>
      <c r="HFU81" s="298"/>
      <c r="HFV81" s="298"/>
      <c r="HFW81" s="298"/>
      <c r="HFX81" s="298"/>
      <c r="HFY81" s="298"/>
      <c r="HFZ81" s="298"/>
      <c r="HGA81" s="298"/>
      <c r="HGB81" s="298"/>
      <c r="HGC81" s="298"/>
      <c r="HGD81" s="298"/>
      <c r="HGE81" s="298"/>
      <c r="HGF81" s="298"/>
      <c r="HGG81" s="298"/>
      <c r="HGH81" s="298"/>
      <c r="HGI81" s="298"/>
      <c r="HGJ81" s="298"/>
      <c r="HGK81" s="298"/>
      <c r="HGL81" s="298"/>
      <c r="HGM81" s="298"/>
      <c r="HGN81" s="298"/>
      <c r="HGO81" s="298"/>
      <c r="HGP81" s="298"/>
      <c r="HGQ81" s="298"/>
      <c r="HGR81" s="298"/>
      <c r="HGS81" s="298"/>
      <c r="HGT81" s="298"/>
      <c r="HGU81" s="298"/>
      <c r="HGV81" s="298"/>
      <c r="HGW81" s="298"/>
      <c r="HGX81" s="298"/>
      <c r="HGY81" s="298"/>
      <c r="HGZ81" s="298"/>
      <c r="HHA81" s="298"/>
      <c r="HHB81" s="298"/>
      <c r="HHC81" s="298"/>
      <c r="HHD81" s="298"/>
      <c r="HHE81" s="298"/>
      <c r="HHF81" s="298"/>
      <c r="HHG81" s="298"/>
      <c r="HHH81" s="298"/>
      <c r="HHI81" s="298"/>
      <c r="HHJ81" s="298"/>
      <c r="HHK81" s="298"/>
      <c r="HHL81" s="298"/>
      <c r="HHM81" s="298"/>
      <c r="HHN81" s="298"/>
      <c r="HHO81" s="298"/>
      <c r="HHP81" s="298"/>
      <c r="HHQ81" s="298"/>
      <c r="HHR81" s="298"/>
      <c r="HHS81" s="298"/>
      <c r="HHZ81" s="298"/>
      <c r="HIA81" s="298"/>
      <c r="HIB81" s="298"/>
      <c r="HIC81" s="298"/>
      <c r="HID81" s="298"/>
      <c r="HIE81" s="298"/>
      <c r="HIF81" s="298"/>
      <c r="HIG81" s="298"/>
      <c r="HIH81" s="298"/>
      <c r="HII81" s="298"/>
      <c r="HIJ81" s="298"/>
      <c r="HIK81" s="298"/>
      <c r="HIL81" s="298"/>
      <c r="HIM81" s="298"/>
      <c r="HIN81" s="298"/>
      <c r="HIO81" s="298"/>
      <c r="HIP81" s="298"/>
      <c r="HIQ81" s="298"/>
      <c r="HIR81" s="298"/>
      <c r="HIS81" s="298"/>
      <c r="HIT81" s="298"/>
      <c r="HIU81" s="298"/>
      <c r="HIV81" s="298"/>
      <c r="HIW81" s="298"/>
      <c r="HIX81" s="298"/>
      <c r="HIY81" s="298"/>
      <c r="HIZ81" s="298"/>
      <c r="HJA81" s="298"/>
      <c r="HJB81" s="298"/>
      <c r="HJC81" s="298"/>
      <c r="HJD81" s="298"/>
      <c r="HJE81" s="298"/>
      <c r="HJF81" s="298"/>
      <c r="HJG81" s="298"/>
      <c r="HJH81" s="298"/>
      <c r="HJI81" s="298"/>
      <c r="HJJ81" s="298"/>
      <c r="HJK81" s="298"/>
      <c r="HJL81" s="298"/>
      <c r="HJM81" s="298"/>
      <c r="HJN81" s="298"/>
      <c r="HJO81" s="298"/>
      <c r="HJP81" s="298"/>
      <c r="HJQ81" s="298"/>
      <c r="HJR81" s="298"/>
      <c r="HJS81" s="298"/>
      <c r="HJT81" s="298"/>
      <c r="HJU81" s="298"/>
      <c r="HJV81" s="298"/>
      <c r="HJW81" s="298"/>
      <c r="HJX81" s="298"/>
      <c r="HJY81" s="298"/>
      <c r="HJZ81" s="298"/>
      <c r="HKA81" s="298"/>
      <c r="HKB81" s="298"/>
      <c r="HKC81" s="298"/>
      <c r="HKD81" s="298"/>
      <c r="HKE81" s="298"/>
      <c r="HKF81" s="298"/>
      <c r="HKG81" s="298"/>
      <c r="HKH81" s="298"/>
      <c r="HKI81" s="298"/>
      <c r="HKJ81" s="298"/>
      <c r="HKK81" s="298"/>
      <c r="HKL81" s="298"/>
      <c r="HKM81" s="298"/>
      <c r="HKN81" s="298"/>
      <c r="HKO81" s="298"/>
      <c r="HKP81" s="298"/>
      <c r="HKQ81" s="298"/>
      <c r="HKR81" s="298"/>
      <c r="HKS81" s="298"/>
      <c r="HKT81" s="298"/>
      <c r="HKU81" s="298"/>
      <c r="HKV81" s="298"/>
      <c r="HKW81" s="298"/>
      <c r="HKX81" s="298"/>
      <c r="HKY81" s="298"/>
      <c r="HKZ81" s="298"/>
      <c r="HLA81" s="298"/>
      <c r="HLB81" s="298"/>
      <c r="HLC81" s="298"/>
      <c r="HLD81" s="298"/>
      <c r="HLE81" s="298"/>
      <c r="HLF81" s="298"/>
      <c r="HLG81" s="298"/>
      <c r="HLH81" s="298"/>
      <c r="HLI81" s="298"/>
      <c r="HLJ81" s="298"/>
      <c r="HLK81" s="298"/>
      <c r="HLL81" s="298"/>
      <c r="HLM81" s="298"/>
      <c r="HLN81" s="298"/>
      <c r="HLO81" s="298"/>
      <c r="HLP81" s="298"/>
      <c r="HLQ81" s="298"/>
      <c r="HLR81" s="298"/>
      <c r="HLS81" s="298"/>
      <c r="HLT81" s="298"/>
      <c r="HLU81" s="298"/>
      <c r="HLV81" s="298"/>
      <c r="HLW81" s="298"/>
      <c r="HLX81" s="298"/>
      <c r="HLY81" s="298"/>
      <c r="HLZ81" s="298"/>
      <c r="HMA81" s="298"/>
      <c r="HMB81" s="298"/>
      <c r="HMC81" s="298"/>
      <c r="HMD81" s="298"/>
      <c r="HME81" s="298"/>
      <c r="HMF81" s="298"/>
      <c r="HMG81" s="298"/>
      <c r="HMH81" s="298"/>
      <c r="HMI81" s="298"/>
      <c r="HMJ81" s="298"/>
      <c r="HMK81" s="298"/>
      <c r="HML81" s="298"/>
      <c r="HMM81" s="298"/>
      <c r="HMN81" s="298"/>
      <c r="HMO81" s="298"/>
      <c r="HMP81" s="298"/>
      <c r="HMQ81" s="298"/>
      <c r="HMR81" s="298"/>
      <c r="HMS81" s="298"/>
      <c r="HMT81" s="298"/>
      <c r="HMU81" s="298"/>
      <c r="HMV81" s="298"/>
      <c r="HMW81" s="298"/>
      <c r="HMX81" s="298"/>
      <c r="HMY81" s="298"/>
      <c r="HMZ81" s="298"/>
      <c r="HNA81" s="298"/>
      <c r="HNB81" s="298"/>
      <c r="HNC81" s="298"/>
      <c r="HND81" s="298"/>
      <c r="HNE81" s="298"/>
      <c r="HNF81" s="298"/>
      <c r="HNG81" s="298"/>
      <c r="HNH81" s="298"/>
      <c r="HNI81" s="298"/>
      <c r="HNJ81" s="298"/>
      <c r="HNK81" s="298"/>
      <c r="HNL81" s="298"/>
      <c r="HNM81" s="298"/>
      <c r="HNN81" s="298"/>
      <c r="HNO81" s="298"/>
      <c r="HNP81" s="298"/>
      <c r="HNQ81" s="298"/>
      <c r="HNR81" s="298"/>
      <c r="HNS81" s="298"/>
      <c r="HNT81" s="298"/>
      <c r="HNU81" s="298"/>
      <c r="HNV81" s="298"/>
      <c r="HNW81" s="298"/>
      <c r="HNX81" s="298"/>
      <c r="HNY81" s="298"/>
      <c r="HNZ81" s="298"/>
      <c r="HOA81" s="298"/>
      <c r="HOB81" s="298"/>
      <c r="HOC81" s="298"/>
      <c r="HOD81" s="298"/>
      <c r="HOE81" s="298"/>
      <c r="HOF81" s="298"/>
      <c r="HOG81" s="298"/>
      <c r="HOH81" s="298"/>
      <c r="HOI81" s="298"/>
      <c r="HOJ81" s="298"/>
      <c r="HOK81" s="298"/>
      <c r="HOL81" s="298"/>
      <c r="HOM81" s="298"/>
      <c r="HON81" s="298"/>
      <c r="HOO81" s="298"/>
      <c r="HOP81" s="298"/>
      <c r="HOQ81" s="298"/>
      <c r="HOR81" s="298"/>
      <c r="HOS81" s="298"/>
      <c r="HOT81" s="298"/>
      <c r="HOU81" s="298"/>
      <c r="HOV81" s="298"/>
      <c r="HOW81" s="298"/>
      <c r="HOX81" s="298"/>
      <c r="HOY81" s="298"/>
      <c r="HOZ81" s="298"/>
      <c r="HPA81" s="298"/>
      <c r="HPB81" s="298"/>
      <c r="HPC81" s="298"/>
      <c r="HPD81" s="298"/>
      <c r="HPE81" s="298"/>
      <c r="HPF81" s="298"/>
      <c r="HPG81" s="298"/>
      <c r="HPH81" s="298"/>
      <c r="HPI81" s="298"/>
      <c r="HPJ81" s="298"/>
      <c r="HPK81" s="298"/>
      <c r="HPL81" s="298"/>
      <c r="HPM81" s="298"/>
      <c r="HPN81" s="298"/>
      <c r="HPO81" s="298"/>
      <c r="HPP81" s="298"/>
      <c r="HPQ81" s="298"/>
      <c r="HPR81" s="298"/>
      <c r="HPS81" s="298"/>
      <c r="HPT81" s="298"/>
      <c r="HPU81" s="298"/>
      <c r="HPV81" s="298"/>
      <c r="HPW81" s="298"/>
      <c r="HPX81" s="298"/>
      <c r="HPY81" s="298"/>
      <c r="HPZ81" s="298"/>
      <c r="HQA81" s="298"/>
      <c r="HQB81" s="298"/>
      <c r="HQC81" s="298"/>
      <c r="HQD81" s="298"/>
      <c r="HQE81" s="298"/>
      <c r="HQF81" s="298"/>
      <c r="HQG81" s="298"/>
      <c r="HQH81" s="298"/>
      <c r="HQI81" s="298"/>
      <c r="HQJ81" s="298"/>
      <c r="HQK81" s="298"/>
      <c r="HQL81" s="298"/>
      <c r="HQM81" s="298"/>
      <c r="HQN81" s="298"/>
      <c r="HQO81" s="298"/>
      <c r="HQP81" s="298"/>
      <c r="HQQ81" s="298"/>
      <c r="HQR81" s="298"/>
      <c r="HQS81" s="298"/>
      <c r="HQT81" s="298"/>
      <c r="HQU81" s="298"/>
      <c r="HQV81" s="298"/>
      <c r="HQW81" s="298"/>
      <c r="HQX81" s="298"/>
      <c r="HQY81" s="298"/>
      <c r="HQZ81" s="298"/>
      <c r="HRA81" s="298"/>
      <c r="HRB81" s="298"/>
      <c r="HRC81" s="298"/>
      <c r="HRD81" s="298"/>
      <c r="HRE81" s="298"/>
      <c r="HRF81" s="298"/>
      <c r="HRG81" s="298"/>
      <c r="HRH81" s="298"/>
      <c r="HRI81" s="298"/>
      <c r="HRJ81" s="298"/>
      <c r="HRK81" s="298"/>
      <c r="HRL81" s="298"/>
      <c r="HRM81" s="298"/>
      <c r="HRN81" s="298"/>
      <c r="HRO81" s="298"/>
      <c r="HRV81" s="298"/>
      <c r="HRW81" s="298"/>
      <c r="HRX81" s="298"/>
      <c r="HRY81" s="298"/>
      <c r="HRZ81" s="298"/>
      <c r="HSA81" s="298"/>
      <c r="HSB81" s="298"/>
      <c r="HSC81" s="298"/>
      <c r="HSD81" s="298"/>
      <c r="HSE81" s="298"/>
      <c r="HSF81" s="298"/>
      <c r="HSG81" s="298"/>
      <c r="HSH81" s="298"/>
      <c r="HSI81" s="298"/>
      <c r="HSJ81" s="298"/>
      <c r="HSK81" s="298"/>
      <c r="HSL81" s="298"/>
      <c r="HSM81" s="298"/>
      <c r="HSN81" s="298"/>
      <c r="HSO81" s="298"/>
      <c r="HSP81" s="298"/>
      <c r="HSQ81" s="298"/>
      <c r="HSR81" s="298"/>
      <c r="HSS81" s="298"/>
      <c r="HST81" s="298"/>
      <c r="HSU81" s="298"/>
      <c r="HSV81" s="298"/>
      <c r="HSW81" s="298"/>
      <c r="HSX81" s="298"/>
      <c r="HSY81" s="298"/>
      <c r="HSZ81" s="298"/>
      <c r="HTA81" s="298"/>
      <c r="HTB81" s="298"/>
      <c r="HTC81" s="298"/>
      <c r="HTD81" s="298"/>
      <c r="HTE81" s="298"/>
      <c r="HTF81" s="298"/>
      <c r="HTG81" s="298"/>
      <c r="HTH81" s="298"/>
      <c r="HTI81" s="298"/>
      <c r="HTJ81" s="298"/>
      <c r="HTK81" s="298"/>
      <c r="HTL81" s="298"/>
      <c r="HTM81" s="298"/>
      <c r="HTN81" s="298"/>
      <c r="HTO81" s="298"/>
      <c r="HTP81" s="298"/>
      <c r="HTQ81" s="298"/>
      <c r="HTR81" s="298"/>
      <c r="HTS81" s="298"/>
      <c r="HTT81" s="298"/>
      <c r="HTU81" s="298"/>
      <c r="HTV81" s="298"/>
      <c r="HTW81" s="298"/>
      <c r="HTX81" s="298"/>
      <c r="HTY81" s="298"/>
      <c r="HTZ81" s="298"/>
      <c r="HUA81" s="298"/>
      <c r="HUB81" s="298"/>
      <c r="HUC81" s="298"/>
      <c r="HUD81" s="298"/>
      <c r="HUE81" s="298"/>
      <c r="HUF81" s="298"/>
      <c r="HUG81" s="298"/>
      <c r="HUH81" s="298"/>
      <c r="HUI81" s="298"/>
      <c r="HUJ81" s="298"/>
      <c r="HUK81" s="298"/>
      <c r="HUL81" s="298"/>
      <c r="HUM81" s="298"/>
      <c r="HUN81" s="298"/>
      <c r="HUO81" s="298"/>
      <c r="HUP81" s="298"/>
      <c r="HUQ81" s="298"/>
      <c r="HUR81" s="298"/>
      <c r="HUS81" s="298"/>
      <c r="HUT81" s="298"/>
      <c r="HUU81" s="298"/>
      <c r="HUV81" s="298"/>
      <c r="HUW81" s="298"/>
      <c r="HUX81" s="298"/>
      <c r="HUY81" s="298"/>
      <c r="HUZ81" s="298"/>
      <c r="HVA81" s="298"/>
      <c r="HVB81" s="298"/>
      <c r="HVC81" s="298"/>
      <c r="HVD81" s="298"/>
      <c r="HVE81" s="298"/>
      <c r="HVF81" s="298"/>
      <c r="HVG81" s="298"/>
      <c r="HVH81" s="298"/>
      <c r="HVI81" s="298"/>
      <c r="HVJ81" s="298"/>
      <c r="HVK81" s="298"/>
      <c r="HVL81" s="298"/>
      <c r="HVM81" s="298"/>
      <c r="HVN81" s="298"/>
      <c r="HVO81" s="298"/>
      <c r="HVP81" s="298"/>
      <c r="HVQ81" s="298"/>
      <c r="HVR81" s="298"/>
      <c r="HVS81" s="298"/>
      <c r="HVT81" s="298"/>
      <c r="HVU81" s="298"/>
      <c r="HVV81" s="298"/>
      <c r="HVW81" s="298"/>
      <c r="HVX81" s="298"/>
      <c r="HVY81" s="298"/>
      <c r="HVZ81" s="298"/>
      <c r="HWA81" s="298"/>
      <c r="HWB81" s="298"/>
      <c r="HWC81" s="298"/>
      <c r="HWD81" s="298"/>
      <c r="HWE81" s="298"/>
      <c r="HWF81" s="298"/>
      <c r="HWG81" s="298"/>
      <c r="HWH81" s="298"/>
      <c r="HWI81" s="298"/>
      <c r="HWJ81" s="298"/>
      <c r="HWK81" s="298"/>
      <c r="HWL81" s="298"/>
      <c r="HWM81" s="298"/>
      <c r="HWN81" s="298"/>
      <c r="HWO81" s="298"/>
      <c r="HWP81" s="298"/>
      <c r="HWQ81" s="298"/>
      <c r="HWR81" s="298"/>
      <c r="HWS81" s="298"/>
      <c r="HWT81" s="298"/>
      <c r="HWU81" s="298"/>
      <c r="HWV81" s="298"/>
      <c r="HWW81" s="298"/>
      <c r="HWX81" s="298"/>
      <c r="HWY81" s="298"/>
      <c r="HWZ81" s="298"/>
      <c r="HXA81" s="298"/>
      <c r="HXB81" s="298"/>
      <c r="HXC81" s="298"/>
      <c r="HXD81" s="298"/>
      <c r="HXE81" s="298"/>
      <c r="HXF81" s="298"/>
      <c r="HXG81" s="298"/>
      <c r="HXH81" s="298"/>
      <c r="HXI81" s="298"/>
      <c r="HXJ81" s="298"/>
      <c r="HXK81" s="298"/>
      <c r="HXL81" s="298"/>
      <c r="HXM81" s="298"/>
      <c r="HXN81" s="298"/>
      <c r="HXO81" s="298"/>
      <c r="HXP81" s="298"/>
      <c r="HXQ81" s="298"/>
      <c r="HXR81" s="298"/>
      <c r="HXS81" s="298"/>
      <c r="HXT81" s="298"/>
      <c r="HXU81" s="298"/>
      <c r="HXV81" s="298"/>
      <c r="HXW81" s="298"/>
      <c r="HXX81" s="298"/>
      <c r="HXY81" s="298"/>
      <c r="HXZ81" s="298"/>
      <c r="HYA81" s="298"/>
      <c r="HYB81" s="298"/>
      <c r="HYC81" s="298"/>
      <c r="HYD81" s="298"/>
      <c r="HYE81" s="298"/>
      <c r="HYF81" s="298"/>
      <c r="HYG81" s="298"/>
      <c r="HYH81" s="298"/>
      <c r="HYI81" s="298"/>
      <c r="HYJ81" s="298"/>
      <c r="HYK81" s="298"/>
      <c r="HYL81" s="298"/>
      <c r="HYM81" s="298"/>
      <c r="HYN81" s="298"/>
      <c r="HYO81" s="298"/>
      <c r="HYP81" s="298"/>
      <c r="HYQ81" s="298"/>
      <c r="HYR81" s="298"/>
      <c r="HYS81" s="298"/>
      <c r="HYT81" s="298"/>
      <c r="HYU81" s="298"/>
      <c r="HYV81" s="298"/>
      <c r="HYW81" s="298"/>
      <c r="HYX81" s="298"/>
      <c r="HYY81" s="298"/>
      <c r="HYZ81" s="298"/>
      <c r="HZA81" s="298"/>
      <c r="HZB81" s="298"/>
      <c r="HZC81" s="298"/>
      <c r="HZD81" s="298"/>
      <c r="HZE81" s="298"/>
      <c r="HZF81" s="298"/>
      <c r="HZG81" s="298"/>
      <c r="HZH81" s="298"/>
      <c r="HZI81" s="298"/>
      <c r="HZJ81" s="298"/>
      <c r="HZK81" s="298"/>
      <c r="HZL81" s="298"/>
      <c r="HZM81" s="298"/>
      <c r="HZN81" s="298"/>
      <c r="HZO81" s="298"/>
      <c r="HZP81" s="298"/>
      <c r="HZQ81" s="298"/>
      <c r="HZR81" s="298"/>
      <c r="HZS81" s="298"/>
      <c r="HZT81" s="298"/>
      <c r="HZU81" s="298"/>
      <c r="HZV81" s="298"/>
      <c r="HZW81" s="298"/>
      <c r="HZX81" s="298"/>
      <c r="HZY81" s="298"/>
      <c r="HZZ81" s="298"/>
      <c r="IAA81" s="298"/>
      <c r="IAB81" s="298"/>
      <c r="IAC81" s="298"/>
      <c r="IAD81" s="298"/>
      <c r="IAE81" s="298"/>
      <c r="IAF81" s="298"/>
      <c r="IAG81" s="298"/>
      <c r="IAH81" s="298"/>
      <c r="IAI81" s="298"/>
      <c r="IAJ81" s="298"/>
      <c r="IAK81" s="298"/>
      <c r="IAL81" s="298"/>
      <c r="IAM81" s="298"/>
      <c r="IAN81" s="298"/>
      <c r="IAO81" s="298"/>
      <c r="IAP81" s="298"/>
      <c r="IAQ81" s="298"/>
      <c r="IAR81" s="298"/>
      <c r="IAS81" s="298"/>
      <c r="IAT81" s="298"/>
      <c r="IAU81" s="298"/>
      <c r="IAV81" s="298"/>
      <c r="IAW81" s="298"/>
      <c r="IAX81" s="298"/>
      <c r="IAY81" s="298"/>
      <c r="IAZ81" s="298"/>
      <c r="IBA81" s="298"/>
      <c r="IBB81" s="298"/>
      <c r="IBC81" s="298"/>
      <c r="IBD81" s="298"/>
      <c r="IBE81" s="298"/>
      <c r="IBF81" s="298"/>
      <c r="IBG81" s="298"/>
      <c r="IBH81" s="298"/>
      <c r="IBI81" s="298"/>
      <c r="IBJ81" s="298"/>
      <c r="IBK81" s="298"/>
      <c r="IBR81" s="298"/>
      <c r="IBS81" s="298"/>
      <c r="IBT81" s="298"/>
      <c r="IBU81" s="298"/>
      <c r="IBV81" s="298"/>
      <c r="IBW81" s="298"/>
      <c r="IBX81" s="298"/>
      <c r="IBY81" s="298"/>
      <c r="IBZ81" s="298"/>
      <c r="ICA81" s="298"/>
      <c r="ICB81" s="298"/>
      <c r="ICC81" s="298"/>
      <c r="ICD81" s="298"/>
      <c r="ICE81" s="298"/>
      <c r="ICF81" s="298"/>
      <c r="ICG81" s="298"/>
      <c r="ICH81" s="298"/>
      <c r="ICI81" s="298"/>
      <c r="ICJ81" s="298"/>
      <c r="ICK81" s="298"/>
      <c r="ICL81" s="298"/>
      <c r="ICM81" s="298"/>
      <c r="ICN81" s="298"/>
      <c r="ICO81" s="298"/>
      <c r="ICP81" s="298"/>
      <c r="ICQ81" s="298"/>
      <c r="ICR81" s="298"/>
      <c r="ICS81" s="298"/>
      <c r="ICT81" s="298"/>
      <c r="ICU81" s="298"/>
      <c r="ICV81" s="298"/>
      <c r="ICW81" s="298"/>
      <c r="ICX81" s="298"/>
      <c r="ICY81" s="298"/>
      <c r="ICZ81" s="298"/>
      <c r="IDA81" s="298"/>
      <c r="IDB81" s="298"/>
      <c r="IDC81" s="298"/>
      <c r="IDD81" s="298"/>
      <c r="IDE81" s="298"/>
      <c r="IDF81" s="298"/>
      <c r="IDG81" s="298"/>
      <c r="IDH81" s="298"/>
      <c r="IDI81" s="298"/>
      <c r="IDJ81" s="298"/>
      <c r="IDK81" s="298"/>
      <c r="IDL81" s="298"/>
      <c r="IDM81" s="298"/>
      <c r="IDN81" s="298"/>
      <c r="IDO81" s="298"/>
      <c r="IDP81" s="298"/>
      <c r="IDQ81" s="298"/>
      <c r="IDR81" s="298"/>
      <c r="IDS81" s="298"/>
      <c r="IDT81" s="298"/>
      <c r="IDU81" s="298"/>
      <c r="IDV81" s="298"/>
      <c r="IDW81" s="298"/>
      <c r="IDX81" s="298"/>
      <c r="IDY81" s="298"/>
      <c r="IDZ81" s="298"/>
      <c r="IEA81" s="298"/>
      <c r="IEB81" s="298"/>
      <c r="IEC81" s="298"/>
      <c r="IED81" s="298"/>
      <c r="IEE81" s="298"/>
      <c r="IEF81" s="298"/>
      <c r="IEG81" s="298"/>
      <c r="IEH81" s="298"/>
      <c r="IEI81" s="298"/>
      <c r="IEJ81" s="298"/>
      <c r="IEK81" s="298"/>
      <c r="IEL81" s="298"/>
      <c r="IEM81" s="298"/>
      <c r="IEN81" s="298"/>
      <c r="IEO81" s="298"/>
      <c r="IEP81" s="298"/>
      <c r="IEQ81" s="298"/>
      <c r="IER81" s="298"/>
      <c r="IES81" s="298"/>
      <c r="IET81" s="298"/>
      <c r="IEU81" s="298"/>
      <c r="IEV81" s="298"/>
      <c r="IEW81" s="298"/>
      <c r="IEX81" s="298"/>
      <c r="IEY81" s="298"/>
      <c r="IEZ81" s="298"/>
      <c r="IFA81" s="298"/>
      <c r="IFB81" s="298"/>
      <c r="IFC81" s="298"/>
      <c r="IFD81" s="298"/>
      <c r="IFE81" s="298"/>
      <c r="IFF81" s="298"/>
      <c r="IFG81" s="298"/>
      <c r="IFH81" s="298"/>
      <c r="IFI81" s="298"/>
      <c r="IFJ81" s="298"/>
      <c r="IFK81" s="298"/>
      <c r="IFL81" s="298"/>
      <c r="IFM81" s="298"/>
      <c r="IFN81" s="298"/>
      <c r="IFO81" s="298"/>
      <c r="IFP81" s="298"/>
      <c r="IFQ81" s="298"/>
      <c r="IFR81" s="298"/>
      <c r="IFS81" s="298"/>
      <c r="IFT81" s="298"/>
      <c r="IFU81" s="298"/>
      <c r="IFV81" s="298"/>
      <c r="IFW81" s="298"/>
      <c r="IFX81" s="298"/>
      <c r="IFY81" s="298"/>
      <c r="IFZ81" s="298"/>
      <c r="IGA81" s="298"/>
      <c r="IGB81" s="298"/>
      <c r="IGC81" s="298"/>
      <c r="IGD81" s="298"/>
      <c r="IGE81" s="298"/>
      <c r="IGF81" s="298"/>
      <c r="IGG81" s="298"/>
      <c r="IGH81" s="298"/>
      <c r="IGI81" s="298"/>
      <c r="IGJ81" s="298"/>
      <c r="IGK81" s="298"/>
      <c r="IGL81" s="298"/>
      <c r="IGM81" s="298"/>
      <c r="IGN81" s="298"/>
      <c r="IGO81" s="298"/>
      <c r="IGP81" s="298"/>
      <c r="IGQ81" s="298"/>
      <c r="IGR81" s="298"/>
      <c r="IGS81" s="298"/>
      <c r="IGT81" s="298"/>
      <c r="IGU81" s="298"/>
      <c r="IGV81" s="298"/>
      <c r="IGW81" s="298"/>
      <c r="IGX81" s="298"/>
      <c r="IGY81" s="298"/>
      <c r="IGZ81" s="298"/>
      <c r="IHA81" s="298"/>
      <c r="IHB81" s="298"/>
      <c r="IHC81" s="298"/>
      <c r="IHD81" s="298"/>
      <c r="IHE81" s="298"/>
      <c r="IHF81" s="298"/>
      <c r="IHG81" s="298"/>
      <c r="IHH81" s="298"/>
      <c r="IHI81" s="298"/>
      <c r="IHJ81" s="298"/>
      <c r="IHK81" s="298"/>
      <c r="IHL81" s="298"/>
      <c r="IHM81" s="298"/>
      <c r="IHN81" s="298"/>
      <c r="IHO81" s="298"/>
      <c r="IHP81" s="298"/>
      <c r="IHQ81" s="298"/>
      <c r="IHR81" s="298"/>
      <c r="IHS81" s="298"/>
      <c r="IHT81" s="298"/>
      <c r="IHU81" s="298"/>
      <c r="IHV81" s="298"/>
      <c r="IHW81" s="298"/>
      <c r="IHX81" s="298"/>
      <c r="IHY81" s="298"/>
      <c r="IHZ81" s="298"/>
      <c r="IIA81" s="298"/>
      <c r="IIB81" s="298"/>
      <c r="IIC81" s="298"/>
      <c r="IID81" s="298"/>
      <c r="IIE81" s="298"/>
      <c r="IIF81" s="298"/>
      <c r="IIG81" s="298"/>
      <c r="IIH81" s="298"/>
      <c r="III81" s="298"/>
      <c r="IIJ81" s="298"/>
      <c r="IIK81" s="298"/>
      <c r="IIL81" s="298"/>
      <c r="IIM81" s="298"/>
      <c r="IIN81" s="298"/>
      <c r="IIO81" s="298"/>
      <c r="IIP81" s="298"/>
      <c r="IIQ81" s="298"/>
      <c r="IIR81" s="298"/>
      <c r="IIS81" s="298"/>
      <c r="IIT81" s="298"/>
      <c r="IIU81" s="298"/>
      <c r="IIV81" s="298"/>
      <c r="IIW81" s="298"/>
      <c r="IIX81" s="298"/>
      <c r="IIY81" s="298"/>
      <c r="IIZ81" s="298"/>
      <c r="IJA81" s="298"/>
      <c r="IJB81" s="298"/>
      <c r="IJC81" s="298"/>
      <c r="IJD81" s="298"/>
      <c r="IJE81" s="298"/>
      <c r="IJF81" s="298"/>
      <c r="IJG81" s="298"/>
      <c r="IJH81" s="298"/>
      <c r="IJI81" s="298"/>
      <c r="IJJ81" s="298"/>
      <c r="IJK81" s="298"/>
      <c r="IJL81" s="298"/>
      <c r="IJM81" s="298"/>
      <c r="IJN81" s="298"/>
      <c r="IJO81" s="298"/>
      <c r="IJP81" s="298"/>
      <c r="IJQ81" s="298"/>
      <c r="IJR81" s="298"/>
      <c r="IJS81" s="298"/>
      <c r="IJT81" s="298"/>
      <c r="IJU81" s="298"/>
      <c r="IJV81" s="298"/>
      <c r="IJW81" s="298"/>
      <c r="IJX81" s="298"/>
      <c r="IJY81" s="298"/>
      <c r="IJZ81" s="298"/>
      <c r="IKA81" s="298"/>
      <c r="IKB81" s="298"/>
      <c r="IKC81" s="298"/>
      <c r="IKD81" s="298"/>
      <c r="IKE81" s="298"/>
      <c r="IKF81" s="298"/>
      <c r="IKG81" s="298"/>
      <c r="IKH81" s="298"/>
      <c r="IKI81" s="298"/>
      <c r="IKJ81" s="298"/>
      <c r="IKK81" s="298"/>
      <c r="IKL81" s="298"/>
      <c r="IKM81" s="298"/>
      <c r="IKN81" s="298"/>
      <c r="IKO81" s="298"/>
      <c r="IKP81" s="298"/>
      <c r="IKQ81" s="298"/>
      <c r="IKR81" s="298"/>
      <c r="IKS81" s="298"/>
      <c r="IKT81" s="298"/>
      <c r="IKU81" s="298"/>
      <c r="IKV81" s="298"/>
      <c r="IKW81" s="298"/>
      <c r="IKX81" s="298"/>
      <c r="IKY81" s="298"/>
      <c r="IKZ81" s="298"/>
      <c r="ILA81" s="298"/>
      <c r="ILB81" s="298"/>
      <c r="ILC81" s="298"/>
      <c r="ILD81" s="298"/>
      <c r="ILE81" s="298"/>
      <c r="ILF81" s="298"/>
      <c r="ILG81" s="298"/>
      <c r="ILN81" s="298"/>
      <c r="ILO81" s="298"/>
      <c r="ILP81" s="298"/>
      <c r="ILQ81" s="298"/>
      <c r="ILR81" s="298"/>
      <c r="ILS81" s="298"/>
      <c r="ILT81" s="298"/>
      <c r="ILU81" s="298"/>
      <c r="ILV81" s="298"/>
      <c r="ILW81" s="298"/>
      <c r="ILX81" s="298"/>
      <c r="ILY81" s="298"/>
      <c r="ILZ81" s="298"/>
      <c r="IMA81" s="298"/>
      <c r="IMB81" s="298"/>
      <c r="IMC81" s="298"/>
      <c r="IMD81" s="298"/>
      <c r="IME81" s="298"/>
      <c r="IMF81" s="298"/>
      <c r="IMG81" s="298"/>
      <c r="IMH81" s="298"/>
      <c r="IMI81" s="298"/>
      <c r="IMJ81" s="298"/>
      <c r="IMK81" s="298"/>
      <c r="IML81" s="298"/>
      <c r="IMM81" s="298"/>
      <c r="IMN81" s="298"/>
      <c r="IMO81" s="298"/>
      <c r="IMP81" s="298"/>
      <c r="IMQ81" s="298"/>
      <c r="IMR81" s="298"/>
      <c r="IMS81" s="298"/>
      <c r="IMT81" s="298"/>
      <c r="IMU81" s="298"/>
      <c r="IMV81" s="298"/>
      <c r="IMW81" s="298"/>
      <c r="IMX81" s="298"/>
      <c r="IMY81" s="298"/>
      <c r="IMZ81" s="298"/>
      <c r="INA81" s="298"/>
      <c r="INB81" s="298"/>
      <c r="INC81" s="298"/>
      <c r="IND81" s="298"/>
      <c r="INE81" s="298"/>
      <c r="INF81" s="298"/>
      <c r="ING81" s="298"/>
      <c r="INH81" s="298"/>
      <c r="INI81" s="298"/>
      <c r="INJ81" s="298"/>
      <c r="INK81" s="298"/>
      <c r="INL81" s="298"/>
      <c r="INM81" s="298"/>
      <c r="INN81" s="298"/>
      <c r="INO81" s="298"/>
      <c r="INP81" s="298"/>
      <c r="INQ81" s="298"/>
      <c r="INR81" s="298"/>
      <c r="INS81" s="298"/>
      <c r="INT81" s="298"/>
      <c r="INU81" s="298"/>
      <c r="INV81" s="298"/>
      <c r="INW81" s="298"/>
      <c r="INX81" s="298"/>
      <c r="INY81" s="298"/>
      <c r="INZ81" s="298"/>
      <c r="IOA81" s="298"/>
      <c r="IOB81" s="298"/>
      <c r="IOC81" s="298"/>
      <c r="IOD81" s="298"/>
      <c r="IOE81" s="298"/>
      <c r="IOF81" s="298"/>
      <c r="IOG81" s="298"/>
      <c r="IOH81" s="298"/>
      <c r="IOI81" s="298"/>
      <c r="IOJ81" s="298"/>
      <c r="IOK81" s="298"/>
      <c r="IOL81" s="298"/>
      <c r="IOM81" s="298"/>
      <c r="ION81" s="298"/>
      <c r="IOO81" s="298"/>
      <c r="IOP81" s="298"/>
      <c r="IOQ81" s="298"/>
      <c r="IOR81" s="298"/>
      <c r="IOS81" s="298"/>
      <c r="IOT81" s="298"/>
      <c r="IOU81" s="298"/>
      <c r="IOV81" s="298"/>
      <c r="IOW81" s="298"/>
      <c r="IOX81" s="298"/>
      <c r="IOY81" s="298"/>
      <c r="IOZ81" s="298"/>
      <c r="IPA81" s="298"/>
      <c r="IPB81" s="298"/>
      <c r="IPC81" s="298"/>
      <c r="IPD81" s="298"/>
      <c r="IPE81" s="298"/>
      <c r="IPF81" s="298"/>
      <c r="IPG81" s="298"/>
      <c r="IPH81" s="298"/>
      <c r="IPI81" s="298"/>
      <c r="IPJ81" s="298"/>
      <c r="IPK81" s="298"/>
      <c r="IPL81" s="298"/>
      <c r="IPM81" s="298"/>
      <c r="IPN81" s="298"/>
      <c r="IPO81" s="298"/>
      <c r="IPP81" s="298"/>
      <c r="IPQ81" s="298"/>
      <c r="IPR81" s="298"/>
      <c r="IPS81" s="298"/>
      <c r="IPT81" s="298"/>
      <c r="IPU81" s="298"/>
      <c r="IPV81" s="298"/>
      <c r="IPW81" s="298"/>
      <c r="IPX81" s="298"/>
      <c r="IPY81" s="298"/>
      <c r="IPZ81" s="298"/>
      <c r="IQA81" s="298"/>
      <c r="IQB81" s="298"/>
      <c r="IQC81" s="298"/>
      <c r="IQD81" s="298"/>
      <c r="IQE81" s="298"/>
      <c r="IQF81" s="298"/>
      <c r="IQG81" s="298"/>
      <c r="IQH81" s="298"/>
      <c r="IQI81" s="298"/>
      <c r="IQJ81" s="298"/>
      <c r="IQK81" s="298"/>
      <c r="IQL81" s="298"/>
      <c r="IQM81" s="298"/>
      <c r="IQN81" s="298"/>
      <c r="IQO81" s="298"/>
      <c r="IQP81" s="298"/>
      <c r="IQQ81" s="298"/>
      <c r="IQR81" s="298"/>
      <c r="IQS81" s="298"/>
      <c r="IQT81" s="298"/>
      <c r="IQU81" s="298"/>
      <c r="IQV81" s="298"/>
      <c r="IQW81" s="298"/>
      <c r="IQX81" s="298"/>
      <c r="IQY81" s="298"/>
      <c r="IQZ81" s="298"/>
      <c r="IRA81" s="298"/>
      <c r="IRB81" s="298"/>
      <c r="IRC81" s="298"/>
      <c r="IRD81" s="298"/>
      <c r="IRE81" s="298"/>
      <c r="IRF81" s="298"/>
      <c r="IRG81" s="298"/>
      <c r="IRH81" s="298"/>
      <c r="IRI81" s="298"/>
      <c r="IRJ81" s="298"/>
      <c r="IRK81" s="298"/>
      <c r="IRL81" s="298"/>
      <c r="IRM81" s="298"/>
      <c r="IRN81" s="298"/>
      <c r="IRO81" s="298"/>
      <c r="IRP81" s="298"/>
      <c r="IRQ81" s="298"/>
      <c r="IRR81" s="298"/>
      <c r="IRS81" s="298"/>
      <c r="IRT81" s="298"/>
      <c r="IRU81" s="298"/>
      <c r="IRV81" s="298"/>
      <c r="IRW81" s="298"/>
      <c r="IRX81" s="298"/>
      <c r="IRY81" s="298"/>
      <c r="IRZ81" s="298"/>
      <c r="ISA81" s="298"/>
      <c r="ISB81" s="298"/>
      <c r="ISC81" s="298"/>
      <c r="ISD81" s="298"/>
      <c r="ISE81" s="298"/>
      <c r="ISF81" s="298"/>
      <c r="ISG81" s="298"/>
      <c r="ISH81" s="298"/>
      <c r="ISI81" s="298"/>
      <c r="ISJ81" s="298"/>
      <c r="ISK81" s="298"/>
      <c r="ISL81" s="298"/>
      <c r="ISM81" s="298"/>
      <c r="ISN81" s="298"/>
      <c r="ISO81" s="298"/>
      <c r="ISP81" s="298"/>
      <c r="ISQ81" s="298"/>
      <c r="ISR81" s="298"/>
      <c r="ISS81" s="298"/>
      <c r="IST81" s="298"/>
      <c r="ISU81" s="298"/>
      <c r="ISV81" s="298"/>
      <c r="ISW81" s="298"/>
      <c r="ISX81" s="298"/>
      <c r="ISY81" s="298"/>
      <c r="ISZ81" s="298"/>
      <c r="ITA81" s="298"/>
      <c r="ITB81" s="298"/>
      <c r="ITC81" s="298"/>
      <c r="ITD81" s="298"/>
      <c r="ITE81" s="298"/>
      <c r="ITF81" s="298"/>
      <c r="ITG81" s="298"/>
      <c r="ITH81" s="298"/>
      <c r="ITI81" s="298"/>
      <c r="ITJ81" s="298"/>
      <c r="ITK81" s="298"/>
      <c r="ITL81" s="298"/>
      <c r="ITM81" s="298"/>
      <c r="ITN81" s="298"/>
      <c r="ITO81" s="298"/>
      <c r="ITP81" s="298"/>
      <c r="ITQ81" s="298"/>
      <c r="ITR81" s="298"/>
      <c r="ITS81" s="298"/>
      <c r="ITT81" s="298"/>
      <c r="ITU81" s="298"/>
      <c r="ITV81" s="298"/>
      <c r="ITW81" s="298"/>
      <c r="ITX81" s="298"/>
      <c r="ITY81" s="298"/>
      <c r="ITZ81" s="298"/>
      <c r="IUA81" s="298"/>
      <c r="IUB81" s="298"/>
      <c r="IUC81" s="298"/>
      <c r="IUD81" s="298"/>
      <c r="IUE81" s="298"/>
      <c r="IUF81" s="298"/>
      <c r="IUG81" s="298"/>
      <c r="IUH81" s="298"/>
      <c r="IUI81" s="298"/>
      <c r="IUJ81" s="298"/>
      <c r="IUK81" s="298"/>
      <c r="IUL81" s="298"/>
      <c r="IUM81" s="298"/>
      <c r="IUN81" s="298"/>
      <c r="IUO81" s="298"/>
      <c r="IUP81" s="298"/>
      <c r="IUQ81" s="298"/>
      <c r="IUR81" s="298"/>
      <c r="IUS81" s="298"/>
      <c r="IUT81" s="298"/>
      <c r="IUU81" s="298"/>
      <c r="IUV81" s="298"/>
      <c r="IUW81" s="298"/>
      <c r="IUX81" s="298"/>
      <c r="IUY81" s="298"/>
      <c r="IUZ81" s="298"/>
      <c r="IVA81" s="298"/>
      <c r="IVB81" s="298"/>
      <c r="IVC81" s="298"/>
      <c r="IVJ81" s="298"/>
      <c r="IVK81" s="298"/>
      <c r="IVL81" s="298"/>
      <c r="IVM81" s="298"/>
      <c r="IVN81" s="298"/>
      <c r="IVO81" s="298"/>
      <c r="IVP81" s="298"/>
      <c r="IVQ81" s="298"/>
      <c r="IVR81" s="298"/>
      <c r="IVS81" s="298"/>
      <c r="IVT81" s="298"/>
      <c r="IVU81" s="298"/>
      <c r="IVV81" s="298"/>
      <c r="IVW81" s="298"/>
      <c r="IVX81" s="298"/>
      <c r="IVY81" s="298"/>
      <c r="IVZ81" s="298"/>
      <c r="IWA81" s="298"/>
      <c r="IWB81" s="298"/>
      <c r="IWC81" s="298"/>
      <c r="IWD81" s="298"/>
      <c r="IWE81" s="298"/>
      <c r="IWF81" s="298"/>
      <c r="IWG81" s="298"/>
      <c r="IWH81" s="298"/>
      <c r="IWI81" s="298"/>
      <c r="IWJ81" s="298"/>
      <c r="IWK81" s="298"/>
      <c r="IWL81" s="298"/>
      <c r="IWM81" s="298"/>
      <c r="IWN81" s="298"/>
      <c r="IWO81" s="298"/>
      <c r="IWP81" s="298"/>
      <c r="IWQ81" s="298"/>
      <c r="IWR81" s="298"/>
      <c r="IWS81" s="298"/>
      <c r="IWT81" s="298"/>
      <c r="IWU81" s="298"/>
      <c r="IWV81" s="298"/>
      <c r="IWW81" s="298"/>
      <c r="IWX81" s="298"/>
      <c r="IWY81" s="298"/>
      <c r="IWZ81" s="298"/>
      <c r="IXA81" s="298"/>
      <c r="IXB81" s="298"/>
      <c r="IXC81" s="298"/>
      <c r="IXD81" s="298"/>
      <c r="IXE81" s="298"/>
      <c r="IXF81" s="298"/>
      <c r="IXG81" s="298"/>
      <c r="IXH81" s="298"/>
      <c r="IXI81" s="298"/>
      <c r="IXJ81" s="298"/>
      <c r="IXK81" s="298"/>
      <c r="IXL81" s="298"/>
      <c r="IXM81" s="298"/>
      <c r="IXN81" s="298"/>
      <c r="IXO81" s="298"/>
      <c r="IXP81" s="298"/>
      <c r="IXQ81" s="298"/>
      <c r="IXR81" s="298"/>
      <c r="IXS81" s="298"/>
      <c r="IXT81" s="298"/>
      <c r="IXU81" s="298"/>
      <c r="IXV81" s="298"/>
      <c r="IXW81" s="298"/>
      <c r="IXX81" s="298"/>
      <c r="IXY81" s="298"/>
      <c r="IXZ81" s="298"/>
      <c r="IYA81" s="298"/>
      <c r="IYB81" s="298"/>
      <c r="IYC81" s="298"/>
      <c r="IYD81" s="298"/>
      <c r="IYE81" s="298"/>
      <c r="IYF81" s="298"/>
      <c r="IYG81" s="298"/>
      <c r="IYH81" s="298"/>
      <c r="IYI81" s="298"/>
      <c r="IYJ81" s="298"/>
      <c r="IYK81" s="298"/>
      <c r="IYL81" s="298"/>
      <c r="IYM81" s="298"/>
      <c r="IYN81" s="298"/>
      <c r="IYO81" s="298"/>
      <c r="IYP81" s="298"/>
      <c r="IYQ81" s="298"/>
      <c r="IYR81" s="298"/>
      <c r="IYS81" s="298"/>
      <c r="IYT81" s="298"/>
      <c r="IYU81" s="298"/>
      <c r="IYV81" s="298"/>
      <c r="IYW81" s="298"/>
      <c r="IYX81" s="298"/>
      <c r="IYY81" s="298"/>
      <c r="IYZ81" s="298"/>
      <c r="IZA81" s="298"/>
      <c r="IZB81" s="298"/>
      <c r="IZC81" s="298"/>
      <c r="IZD81" s="298"/>
      <c r="IZE81" s="298"/>
      <c r="IZF81" s="298"/>
      <c r="IZG81" s="298"/>
      <c r="IZH81" s="298"/>
      <c r="IZI81" s="298"/>
      <c r="IZJ81" s="298"/>
      <c r="IZK81" s="298"/>
      <c r="IZL81" s="298"/>
      <c r="IZM81" s="298"/>
      <c r="IZN81" s="298"/>
      <c r="IZO81" s="298"/>
      <c r="IZP81" s="298"/>
      <c r="IZQ81" s="298"/>
      <c r="IZR81" s="298"/>
      <c r="IZS81" s="298"/>
      <c r="IZT81" s="298"/>
      <c r="IZU81" s="298"/>
      <c r="IZV81" s="298"/>
      <c r="IZW81" s="298"/>
      <c r="IZX81" s="298"/>
      <c r="IZY81" s="298"/>
      <c r="IZZ81" s="298"/>
      <c r="JAA81" s="298"/>
      <c r="JAB81" s="298"/>
      <c r="JAC81" s="298"/>
      <c r="JAD81" s="298"/>
      <c r="JAE81" s="298"/>
      <c r="JAF81" s="298"/>
      <c r="JAG81" s="298"/>
      <c r="JAH81" s="298"/>
      <c r="JAI81" s="298"/>
      <c r="JAJ81" s="298"/>
      <c r="JAK81" s="298"/>
      <c r="JAL81" s="298"/>
      <c r="JAM81" s="298"/>
      <c r="JAN81" s="298"/>
      <c r="JAO81" s="298"/>
      <c r="JAP81" s="298"/>
      <c r="JAQ81" s="298"/>
      <c r="JAR81" s="298"/>
      <c r="JAS81" s="298"/>
      <c r="JAT81" s="298"/>
      <c r="JAU81" s="298"/>
      <c r="JAV81" s="298"/>
      <c r="JAW81" s="298"/>
      <c r="JAX81" s="298"/>
      <c r="JAY81" s="298"/>
      <c r="JAZ81" s="298"/>
      <c r="JBA81" s="298"/>
      <c r="JBB81" s="298"/>
      <c r="JBC81" s="298"/>
      <c r="JBD81" s="298"/>
      <c r="JBE81" s="298"/>
      <c r="JBF81" s="298"/>
      <c r="JBG81" s="298"/>
      <c r="JBH81" s="298"/>
      <c r="JBI81" s="298"/>
      <c r="JBJ81" s="298"/>
      <c r="JBK81" s="298"/>
      <c r="JBL81" s="298"/>
      <c r="JBM81" s="298"/>
      <c r="JBN81" s="298"/>
      <c r="JBO81" s="298"/>
      <c r="JBP81" s="298"/>
      <c r="JBQ81" s="298"/>
      <c r="JBR81" s="298"/>
      <c r="JBS81" s="298"/>
      <c r="JBT81" s="298"/>
      <c r="JBU81" s="298"/>
      <c r="JBV81" s="298"/>
      <c r="JBW81" s="298"/>
      <c r="JBX81" s="298"/>
      <c r="JBY81" s="298"/>
      <c r="JBZ81" s="298"/>
      <c r="JCA81" s="298"/>
      <c r="JCB81" s="298"/>
      <c r="JCC81" s="298"/>
      <c r="JCD81" s="298"/>
      <c r="JCE81" s="298"/>
      <c r="JCF81" s="298"/>
      <c r="JCG81" s="298"/>
      <c r="JCH81" s="298"/>
      <c r="JCI81" s="298"/>
      <c r="JCJ81" s="298"/>
      <c r="JCK81" s="298"/>
      <c r="JCL81" s="298"/>
      <c r="JCM81" s="298"/>
      <c r="JCN81" s="298"/>
      <c r="JCO81" s="298"/>
      <c r="JCP81" s="298"/>
      <c r="JCQ81" s="298"/>
      <c r="JCR81" s="298"/>
      <c r="JCS81" s="298"/>
      <c r="JCT81" s="298"/>
      <c r="JCU81" s="298"/>
      <c r="JCV81" s="298"/>
      <c r="JCW81" s="298"/>
      <c r="JCX81" s="298"/>
      <c r="JCY81" s="298"/>
      <c r="JCZ81" s="298"/>
      <c r="JDA81" s="298"/>
      <c r="JDB81" s="298"/>
      <c r="JDC81" s="298"/>
      <c r="JDD81" s="298"/>
      <c r="JDE81" s="298"/>
      <c r="JDF81" s="298"/>
      <c r="JDG81" s="298"/>
      <c r="JDH81" s="298"/>
      <c r="JDI81" s="298"/>
      <c r="JDJ81" s="298"/>
      <c r="JDK81" s="298"/>
      <c r="JDL81" s="298"/>
      <c r="JDM81" s="298"/>
      <c r="JDN81" s="298"/>
      <c r="JDO81" s="298"/>
      <c r="JDP81" s="298"/>
      <c r="JDQ81" s="298"/>
      <c r="JDR81" s="298"/>
      <c r="JDS81" s="298"/>
      <c r="JDT81" s="298"/>
      <c r="JDU81" s="298"/>
      <c r="JDV81" s="298"/>
      <c r="JDW81" s="298"/>
      <c r="JDX81" s="298"/>
      <c r="JDY81" s="298"/>
      <c r="JDZ81" s="298"/>
      <c r="JEA81" s="298"/>
      <c r="JEB81" s="298"/>
      <c r="JEC81" s="298"/>
      <c r="JED81" s="298"/>
      <c r="JEE81" s="298"/>
      <c r="JEF81" s="298"/>
      <c r="JEG81" s="298"/>
      <c r="JEH81" s="298"/>
      <c r="JEI81" s="298"/>
      <c r="JEJ81" s="298"/>
      <c r="JEK81" s="298"/>
      <c r="JEL81" s="298"/>
      <c r="JEM81" s="298"/>
      <c r="JEN81" s="298"/>
      <c r="JEO81" s="298"/>
      <c r="JEP81" s="298"/>
      <c r="JEQ81" s="298"/>
      <c r="JER81" s="298"/>
      <c r="JES81" s="298"/>
      <c r="JET81" s="298"/>
      <c r="JEU81" s="298"/>
      <c r="JEV81" s="298"/>
      <c r="JEW81" s="298"/>
      <c r="JEX81" s="298"/>
      <c r="JEY81" s="298"/>
      <c r="JFF81" s="298"/>
      <c r="JFG81" s="298"/>
      <c r="JFH81" s="298"/>
      <c r="JFI81" s="298"/>
      <c r="JFJ81" s="298"/>
      <c r="JFK81" s="298"/>
      <c r="JFL81" s="298"/>
      <c r="JFM81" s="298"/>
      <c r="JFN81" s="298"/>
      <c r="JFO81" s="298"/>
      <c r="JFP81" s="298"/>
      <c r="JFQ81" s="298"/>
      <c r="JFR81" s="298"/>
      <c r="JFS81" s="298"/>
      <c r="JFT81" s="298"/>
      <c r="JFU81" s="298"/>
      <c r="JFV81" s="298"/>
      <c r="JFW81" s="298"/>
      <c r="JFX81" s="298"/>
      <c r="JFY81" s="298"/>
      <c r="JFZ81" s="298"/>
      <c r="JGA81" s="298"/>
      <c r="JGB81" s="298"/>
      <c r="JGC81" s="298"/>
      <c r="JGD81" s="298"/>
      <c r="JGE81" s="298"/>
      <c r="JGF81" s="298"/>
      <c r="JGG81" s="298"/>
      <c r="JGH81" s="298"/>
      <c r="JGI81" s="298"/>
      <c r="JGJ81" s="298"/>
      <c r="JGK81" s="298"/>
      <c r="JGL81" s="298"/>
      <c r="JGM81" s="298"/>
      <c r="JGN81" s="298"/>
      <c r="JGO81" s="298"/>
      <c r="JGP81" s="298"/>
      <c r="JGQ81" s="298"/>
      <c r="JGR81" s="298"/>
      <c r="JGS81" s="298"/>
      <c r="JGT81" s="298"/>
      <c r="JGU81" s="298"/>
      <c r="JGV81" s="298"/>
      <c r="JGW81" s="298"/>
      <c r="JGX81" s="298"/>
      <c r="JGY81" s="298"/>
      <c r="JGZ81" s="298"/>
      <c r="JHA81" s="298"/>
      <c r="JHB81" s="298"/>
      <c r="JHC81" s="298"/>
      <c r="JHD81" s="298"/>
      <c r="JHE81" s="298"/>
      <c r="JHF81" s="298"/>
      <c r="JHG81" s="298"/>
      <c r="JHH81" s="298"/>
      <c r="JHI81" s="298"/>
      <c r="JHJ81" s="298"/>
      <c r="JHK81" s="298"/>
      <c r="JHL81" s="298"/>
      <c r="JHM81" s="298"/>
      <c r="JHN81" s="298"/>
      <c r="JHO81" s="298"/>
      <c r="JHP81" s="298"/>
      <c r="JHQ81" s="298"/>
      <c r="JHR81" s="298"/>
      <c r="JHS81" s="298"/>
      <c r="JHT81" s="298"/>
      <c r="JHU81" s="298"/>
      <c r="JHV81" s="298"/>
      <c r="JHW81" s="298"/>
      <c r="JHX81" s="298"/>
      <c r="JHY81" s="298"/>
      <c r="JHZ81" s="298"/>
      <c r="JIA81" s="298"/>
      <c r="JIB81" s="298"/>
      <c r="JIC81" s="298"/>
      <c r="JID81" s="298"/>
      <c r="JIE81" s="298"/>
      <c r="JIF81" s="298"/>
      <c r="JIG81" s="298"/>
      <c r="JIH81" s="298"/>
      <c r="JII81" s="298"/>
      <c r="JIJ81" s="298"/>
      <c r="JIK81" s="298"/>
      <c r="JIL81" s="298"/>
      <c r="JIM81" s="298"/>
      <c r="JIN81" s="298"/>
      <c r="JIO81" s="298"/>
      <c r="JIP81" s="298"/>
      <c r="JIQ81" s="298"/>
      <c r="JIR81" s="298"/>
      <c r="JIS81" s="298"/>
      <c r="JIT81" s="298"/>
      <c r="JIU81" s="298"/>
      <c r="JIV81" s="298"/>
      <c r="JIW81" s="298"/>
      <c r="JIX81" s="298"/>
      <c r="JIY81" s="298"/>
      <c r="JIZ81" s="298"/>
      <c r="JJA81" s="298"/>
      <c r="JJB81" s="298"/>
      <c r="JJC81" s="298"/>
      <c r="JJD81" s="298"/>
      <c r="JJE81" s="298"/>
      <c r="JJF81" s="298"/>
      <c r="JJG81" s="298"/>
      <c r="JJH81" s="298"/>
      <c r="JJI81" s="298"/>
      <c r="JJJ81" s="298"/>
      <c r="JJK81" s="298"/>
      <c r="JJL81" s="298"/>
      <c r="JJM81" s="298"/>
      <c r="JJN81" s="298"/>
      <c r="JJO81" s="298"/>
      <c r="JJP81" s="298"/>
      <c r="JJQ81" s="298"/>
      <c r="JJR81" s="298"/>
      <c r="JJS81" s="298"/>
      <c r="JJT81" s="298"/>
      <c r="JJU81" s="298"/>
      <c r="JJV81" s="298"/>
      <c r="JJW81" s="298"/>
      <c r="JJX81" s="298"/>
      <c r="JJY81" s="298"/>
      <c r="JJZ81" s="298"/>
      <c r="JKA81" s="298"/>
      <c r="JKB81" s="298"/>
      <c r="JKC81" s="298"/>
      <c r="JKD81" s="298"/>
      <c r="JKE81" s="298"/>
      <c r="JKF81" s="298"/>
      <c r="JKG81" s="298"/>
      <c r="JKH81" s="298"/>
      <c r="JKI81" s="298"/>
      <c r="JKJ81" s="298"/>
      <c r="JKK81" s="298"/>
      <c r="JKL81" s="298"/>
      <c r="JKM81" s="298"/>
      <c r="JKN81" s="298"/>
      <c r="JKO81" s="298"/>
      <c r="JKP81" s="298"/>
      <c r="JKQ81" s="298"/>
      <c r="JKR81" s="298"/>
      <c r="JKS81" s="298"/>
      <c r="JKT81" s="298"/>
      <c r="JKU81" s="298"/>
      <c r="JKV81" s="298"/>
      <c r="JKW81" s="298"/>
      <c r="JKX81" s="298"/>
      <c r="JKY81" s="298"/>
      <c r="JKZ81" s="298"/>
      <c r="JLA81" s="298"/>
      <c r="JLB81" s="298"/>
      <c r="JLC81" s="298"/>
      <c r="JLD81" s="298"/>
      <c r="JLE81" s="298"/>
      <c r="JLF81" s="298"/>
      <c r="JLG81" s="298"/>
      <c r="JLH81" s="298"/>
      <c r="JLI81" s="298"/>
      <c r="JLJ81" s="298"/>
      <c r="JLK81" s="298"/>
      <c r="JLL81" s="298"/>
      <c r="JLM81" s="298"/>
      <c r="JLN81" s="298"/>
      <c r="JLO81" s="298"/>
      <c r="JLP81" s="298"/>
      <c r="JLQ81" s="298"/>
      <c r="JLR81" s="298"/>
      <c r="JLS81" s="298"/>
      <c r="JLT81" s="298"/>
      <c r="JLU81" s="298"/>
      <c r="JLV81" s="298"/>
      <c r="JLW81" s="298"/>
      <c r="JLX81" s="298"/>
      <c r="JLY81" s="298"/>
      <c r="JLZ81" s="298"/>
      <c r="JMA81" s="298"/>
      <c r="JMB81" s="298"/>
      <c r="JMC81" s="298"/>
      <c r="JMD81" s="298"/>
      <c r="JME81" s="298"/>
      <c r="JMF81" s="298"/>
      <c r="JMG81" s="298"/>
      <c r="JMH81" s="298"/>
      <c r="JMI81" s="298"/>
      <c r="JMJ81" s="298"/>
      <c r="JMK81" s="298"/>
      <c r="JML81" s="298"/>
      <c r="JMM81" s="298"/>
      <c r="JMN81" s="298"/>
      <c r="JMO81" s="298"/>
      <c r="JMP81" s="298"/>
      <c r="JMQ81" s="298"/>
      <c r="JMR81" s="298"/>
      <c r="JMS81" s="298"/>
      <c r="JMT81" s="298"/>
      <c r="JMU81" s="298"/>
      <c r="JMV81" s="298"/>
      <c r="JMW81" s="298"/>
      <c r="JMX81" s="298"/>
      <c r="JMY81" s="298"/>
      <c r="JMZ81" s="298"/>
      <c r="JNA81" s="298"/>
      <c r="JNB81" s="298"/>
      <c r="JNC81" s="298"/>
      <c r="JND81" s="298"/>
      <c r="JNE81" s="298"/>
      <c r="JNF81" s="298"/>
      <c r="JNG81" s="298"/>
      <c r="JNH81" s="298"/>
      <c r="JNI81" s="298"/>
      <c r="JNJ81" s="298"/>
      <c r="JNK81" s="298"/>
      <c r="JNL81" s="298"/>
      <c r="JNM81" s="298"/>
      <c r="JNN81" s="298"/>
      <c r="JNO81" s="298"/>
      <c r="JNP81" s="298"/>
      <c r="JNQ81" s="298"/>
      <c r="JNR81" s="298"/>
      <c r="JNS81" s="298"/>
      <c r="JNT81" s="298"/>
      <c r="JNU81" s="298"/>
      <c r="JNV81" s="298"/>
      <c r="JNW81" s="298"/>
      <c r="JNX81" s="298"/>
      <c r="JNY81" s="298"/>
      <c r="JNZ81" s="298"/>
      <c r="JOA81" s="298"/>
      <c r="JOB81" s="298"/>
      <c r="JOC81" s="298"/>
      <c r="JOD81" s="298"/>
      <c r="JOE81" s="298"/>
      <c r="JOF81" s="298"/>
      <c r="JOG81" s="298"/>
      <c r="JOH81" s="298"/>
      <c r="JOI81" s="298"/>
      <c r="JOJ81" s="298"/>
      <c r="JOK81" s="298"/>
      <c r="JOL81" s="298"/>
      <c r="JOM81" s="298"/>
      <c r="JON81" s="298"/>
      <c r="JOO81" s="298"/>
      <c r="JOP81" s="298"/>
      <c r="JOQ81" s="298"/>
      <c r="JOR81" s="298"/>
      <c r="JOS81" s="298"/>
      <c r="JOT81" s="298"/>
      <c r="JOU81" s="298"/>
      <c r="JPB81" s="298"/>
      <c r="JPC81" s="298"/>
      <c r="JPD81" s="298"/>
      <c r="JPE81" s="298"/>
      <c r="JPF81" s="298"/>
      <c r="JPG81" s="298"/>
      <c r="JPH81" s="298"/>
      <c r="JPI81" s="298"/>
      <c r="JPJ81" s="298"/>
      <c r="JPK81" s="298"/>
      <c r="JPL81" s="298"/>
      <c r="JPM81" s="298"/>
      <c r="JPN81" s="298"/>
      <c r="JPO81" s="298"/>
      <c r="JPP81" s="298"/>
      <c r="JPQ81" s="298"/>
      <c r="JPR81" s="298"/>
      <c r="JPS81" s="298"/>
      <c r="JPT81" s="298"/>
      <c r="JPU81" s="298"/>
      <c r="JPV81" s="298"/>
      <c r="JPW81" s="298"/>
      <c r="JPX81" s="298"/>
      <c r="JPY81" s="298"/>
      <c r="JPZ81" s="298"/>
      <c r="JQA81" s="298"/>
      <c r="JQB81" s="298"/>
      <c r="JQC81" s="298"/>
      <c r="JQD81" s="298"/>
      <c r="JQE81" s="298"/>
      <c r="JQF81" s="298"/>
      <c r="JQG81" s="298"/>
      <c r="JQH81" s="298"/>
      <c r="JQI81" s="298"/>
      <c r="JQJ81" s="298"/>
      <c r="JQK81" s="298"/>
      <c r="JQL81" s="298"/>
      <c r="JQM81" s="298"/>
      <c r="JQN81" s="298"/>
      <c r="JQO81" s="298"/>
      <c r="JQP81" s="298"/>
      <c r="JQQ81" s="298"/>
      <c r="JQR81" s="298"/>
      <c r="JQS81" s="298"/>
      <c r="JQT81" s="298"/>
      <c r="JQU81" s="298"/>
      <c r="JQV81" s="298"/>
      <c r="JQW81" s="298"/>
      <c r="JQX81" s="298"/>
      <c r="JQY81" s="298"/>
      <c r="JQZ81" s="298"/>
      <c r="JRA81" s="298"/>
      <c r="JRB81" s="298"/>
      <c r="JRC81" s="298"/>
      <c r="JRD81" s="298"/>
      <c r="JRE81" s="298"/>
      <c r="JRF81" s="298"/>
      <c r="JRG81" s="298"/>
      <c r="JRH81" s="298"/>
      <c r="JRI81" s="298"/>
      <c r="JRJ81" s="298"/>
      <c r="JRK81" s="298"/>
      <c r="JRL81" s="298"/>
      <c r="JRM81" s="298"/>
      <c r="JRN81" s="298"/>
      <c r="JRO81" s="298"/>
      <c r="JRP81" s="298"/>
      <c r="JRQ81" s="298"/>
      <c r="JRR81" s="298"/>
      <c r="JRS81" s="298"/>
      <c r="JRT81" s="298"/>
      <c r="JRU81" s="298"/>
      <c r="JRV81" s="298"/>
      <c r="JRW81" s="298"/>
      <c r="JRX81" s="298"/>
      <c r="JRY81" s="298"/>
      <c r="JRZ81" s="298"/>
      <c r="JSA81" s="298"/>
      <c r="JSB81" s="298"/>
      <c r="JSC81" s="298"/>
      <c r="JSD81" s="298"/>
      <c r="JSE81" s="298"/>
      <c r="JSF81" s="298"/>
      <c r="JSG81" s="298"/>
      <c r="JSH81" s="298"/>
      <c r="JSI81" s="298"/>
      <c r="JSJ81" s="298"/>
      <c r="JSK81" s="298"/>
      <c r="JSL81" s="298"/>
      <c r="JSM81" s="298"/>
      <c r="JSN81" s="298"/>
      <c r="JSO81" s="298"/>
      <c r="JSP81" s="298"/>
      <c r="JSQ81" s="298"/>
      <c r="JSR81" s="298"/>
      <c r="JSS81" s="298"/>
      <c r="JST81" s="298"/>
      <c r="JSU81" s="298"/>
      <c r="JSV81" s="298"/>
      <c r="JSW81" s="298"/>
      <c r="JSX81" s="298"/>
      <c r="JSY81" s="298"/>
      <c r="JSZ81" s="298"/>
      <c r="JTA81" s="298"/>
      <c r="JTB81" s="298"/>
      <c r="JTC81" s="298"/>
      <c r="JTD81" s="298"/>
      <c r="JTE81" s="298"/>
      <c r="JTF81" s="298"/>
      <c r="JTG81" s="298"/>
      <c r="JTH81" s="298"/>
      <c r="JTI81" s="298"/>
      <c r="JTJ81" s="298"/>
      <c r="JTK81" s="298"/>
      <c r="JTL81" s="298"/>
      <c r="JTM81" s="298"/>
      <c r="JTN81" s="298"/>
      <c r="JTO81" s="298"/>
      <c r="JTP81" s="298"/>
      <c r="JTQ81" s="298"/>
      <c r="JTR81" s="298"/>
      <c r="JTS81" s="298"/>
      <c r="JTT81" s="298"/>
      <c r="JTU81" s="298"/>
      <c r="JTV81" s="298"/>
      <c r="JTW81" s="298"/>
      <c r="JTX81" s="298"/>
      <c r="JTY81" s="298"/>
      <c r="JTZ81" s="298"/>
      <c r="JUA81" s="298"/>
      <c r="JUB81" s="298"/>
      <c r="JUC81" s="298"/>
      <c r="JUD81" s="298"/>
      <c r="JUE81" s="298"/>
      <c r="JUF81" s="298"/>
      <c r="JUG81" s="298"/>
      <c r="JUH81" s="298"/>
      <c r="JUI81" s="298"/>
      <c r="JUJ81" s="298"/>
      <c r="JUK81" s="298"/>
      <c r="JUL81" s="298"/>
      <c r="JUM81" s="298"/>
      <c r="JUN81" s="298"/>
      <c r="JUO81" s="298"/>
      <c r="JUP81" s="298"/>
      <c r="JUQ81" s="298"/>
      <c r="JUR81" s="298"/>
      <c r="JUS81" s="298"/>
      <c r="JUT81" s="298"/>
      <c r="JUU81" s="298"/>
      <c r="JUV81" s="298"/>
      <c r="JUW81" s="298"/>
      <c r="JUX81" s="298"/>
      <c r="JUY81" s="298"/>
      <c r="JUZ81" s="298"/>
      <c r="JVA81" s="298"/>
      <c r="JVB81" s="298"/>
      <c r="JVC81" s="298"/>
      <c r="JVD81" s="298"/>
      <c r="JVE81" s="298"/>
      <c r="JVF81" s="298"/>
      <c r="JVG81" s="298"/>
      <c r="JVH81" s="298"/>
      <c r="JVI81" s="298"/>
      <c r="JVJ81" s="298"/>
      <c r="JVK81" s="298"/>
      <c r="JVL81" s="298"/>
      <c r="JVM81" s="298"/>
      <c r="JVN81" s="298"/>
      <c r="JVO81" s="298"/>
      <c r="JVP81" s="298"/>
      <c r="JVQ81" s="298"/>
      <c r="JVR81" s="298"/>
      <c r="JVS81" s="298"/>
      <c r="JVT81" s="298"/>
      <c r="JVU81" s="298"/>
      <c r="JVV81" s="298"/>
      <c r="JVW81" s="298"/>
      <c r="JVX81" s="298"/>
      <c r="JVY81" s="298"/>
      <c r="JVZ81" s="298"/>
      <c r="JWA81" s="298"/>
      <c r="JWB81" s="298"/>
      <c r="JWC81" s="298"/>
      <c r="JWD81" s="298"/>
      <c r="JWE81" s="298"/>
      <c r="JWF81" s="298"/>
      <c r="JWG81" s="298"/>
      <c r="JWH81" s="298"/>
      <c r="JWI81" s="298"/>
      <c r="JWJ81" s="298"/>
      <c r="JWK81" s="298"/>
      <c r="JWL81" s="298"/>
      <c r="JWM81" s="298"/>
      <c r="JWN81" s="298"/>
      <c r="JWO81" s="298"/>
      <c r="JWP81" s="298"/>
      <c r="JWQ81" s="298"/>
      <c r="JWR81" s="298"/>
      <c r="JWS81" s="298"/>
      <c r="JWT81" s="298"/>
      <c r="JWU81" s="298"/>
      <c r="JWV81" s="298"/>
      <c r="JWW81" s="298"/>
      <c r="JWX81" s="298"/>
      <c r="JWY81" s="298"/>
      <c r="JWZ81" s="298"/>
      <c r="JXA81" s="298"/>
      <c r="JXB81" s="298"/>
      <c r="JXC81" s="298"/>
      <c r="JXD81" s="298"/>
      <c r="JXE81" s="298"/>
      <c r="JXF81" s="298"/>
      <c r="JXG81" s="298"/>
      <c r="JXH81" s="298"/>
      <c r="JXI81" s="298"/>
      <c r="JXJ81" s="298"/>
      <c r="JXK81" s="298"/>
      <c r="JXL81" s="298"/>
      <c r="JXM81" s="298"/>
      <c r="JXN81" s="298"/>
      <c r="JXO81" s="298"/>
      <c r="JXP81" s="298"/>
      <c r="JXQ81" s="298"/>
      <c r="JXR81" s="298"/>
      <c r="JXS81" s="298"/>
      <c r="JXT81" s="298"/>
      <c r="JXU81" s="298"/>
      <c r="JXV81" s="298"/>
      <c r="JXW81" s="298"/>
      <c r="JXX81" s="298"/>
      <c r="JXY81" s="298"/>
      <c r="JXZ81" s="298"/>
      <c r="JYA81" s="298"/>
      <c r="JYB81" s="298"/>
      <c r="JYC81" s="298"/>
      <c r="JYD81" s="298"/>
      <c r="JYE81" s="298"/>
      <c r="JYF81" s="298"/>
      <c r="JYG81" s="298"/>
      <c r="JYH81" s="298"/>
      <c r="JYI81" s="298"/>
      <c r="JYJ81" s="298"/>
      <c r="JYK81" s="298"/>
      <c r="JYL81" s="298"/>
      <c r="JYM81" s="298"/>
      <c r="JYN81" s="298"/>
      <c r="JYO81" s="298"/>
      <c r="JYP81" s="298"/>
      <c r="JYQ81" s="298"/>
      <c r="JYX81" s="298"/>
      <c r="JYY81" s="298"/>
      <c r="JYZ81" s="298"/>
      <c r="JZA81" s="298"/>
      <c r="JZB81" s="298"/>
      <c r="JZC81" s="298"/>
      <c r="JZD81" s="298"/>
      <c r="JZE81" s="298"/>
      <c r="JZF81" s="298"/>
      <c r="JZG81" s="298"/>
      <c r="JZH81" s="298"/>
      <c r="JZI81" s="298"/>
      <c r="JZJ81" s="298"/>
      <c r="JZK81" s="298"/>
      <c r="JZL81" s="298"/>
      <c r="JZM81" s="298"/>
      <c r="JZN81" s="298"/>
      <c r="JZO81" s="298"/>
      <c r="JZP81" s="298"/>
      <c r="JZQ81" s="298"/>
      <c r="JZR81" s="298"/>
      <c r="JZS81" s="298"/>
      <c r="JZT81" s="298"/>
      <c r="JZU81" s="298"/>
      <c r="JZV81" s="298"/>
      <c r="JZW81" s="298"/>
      <c r="JZX81" s="298"/>
      <c r="JZY81" s="298"/>
      <c r="JZZ81" s="298"/>
      <c r="KAA81" s="298"/>
      <c r="KAB81" s="298"/>
      <c r="KAC81" s="298"/>
      <c r="KAD81" s="298"/>
      <c r="KAE81" s="298"/>
      <c r="KAF81" s="298"/>
      <c r="KAG81" s="298"/>
      <c r="KAH81" s="298"/>
      <c r="KAI81" s="298"/>
      <c r="KAJ81" s="298"/>
      <c r="KAK81" s="298"/>
      <c r="KAL81" s="298"/>
      <c r="KAM81" s="298"/>
      <c r="KAN81" s="298"/>
      <c r="KAO81" s="298"/>
      <c r="KAP81" s="298"/>
      <c r="KAQ81" s="298"/>
      <c r="KAR81" s="298"/>
      <c r="KAS81" s="298"/>
      <c r="KAT81" s="298"/>
      <c r="KAU81" s="298"/>
      <c r="KAV81" s="298"/>
      <c r="KAW81" s="298"/>
      <c r="KAX81" s="298"/>
      <c r="KAY81" s="298"/>
      <c r="KAZ81" s="298"/>
      <c r="KBA81" s="298"/>
      <c r="KBB81" s="298"/>
      <c r="KBC81" s="298"/>
      <c r="KBD81" s="298"/>
      <c r="KBE81" s="298"/>
      <c r="KBF81" s="298"/>
      <c r="KBG81" s="298"/>
      <c r="KBH81" s="298"/>
      <c r="KBI81" s="298"/>
      <c r="KBJ81" s="298"/>
      <c r="KBK81" s="298"/>
      <c r="KBL81" s="298"/>
      <c r="KBM81" s="298"/>
      <c r="KBN81" s="298"/>
      <c r="KBO81" s="298"/>
      <c r="KBP81" s="298"/>
      <c r="KBQ81" s="298"/>
      <c r="KBR81" s="298"/>
      <c r="KBS81" s="298"/>
      <c r="KBT81" s="298"/>
      <c r="KBU81" s="298"/>
      <c r="KBV81" s="298"/>
      <c r="KBW81" s="298"/>
      <c r="KBX81" s="298"/>
      <c r="KBY81" s="298"/>
      <c r="KBZ81" s="298"/>
      <c r="KCA81" s="298"/>
      <c r="KCB81" s="298"/>
      <c r="KCC81" s="298"/>
      <c r="KCD81" s="298"/>
      <c r="KCE81" s="298"/>
      <c r="KCF81" s="298"/>
      <c r="KCG81" s="298"/>
      <c r="KCH81" s="298"/>
      <c r="KCI81" s="298"/>
      <c r="KCJ81" s="298"/>
      <c r="KCK81" s="298"/>
      <c r="KCL81" s="298"/>
      <c r="KCM81" s="298"/>
      <c r="KCN81" s="298"/>
      <c r="KCO81" s="298"/>
      <c r="KCP81" s="298"/>
      <c r="KCQ81" s="298"/>
      <c r="KCR81" s="298"/>
      <c r="KCS81" s="298"/>
      <c r="KCT81" s="298"/>
      <c r="KCU81" s="298"/>
      <c r="KCV81" s="298"/>
      <c r="KCW81" s="298"/>
      <c r="KCX81" s="298"/>
      <c r="KCY81" s="298"/>
      <c r="KCZ81" s="298"/>
      <c r="KDA81" s="298"/>
      <c r="KDB81" s="298"/>
      <c r="KDC81" s="298"/>
      <c r="KDD81" s="298"/>
      <c r="KDE81" s="298"/>
      <c r="KDF81" s="298"/>
      <c r="KDG81" s="298"/>
      <c r="KDH81" s="298"/>
      <c r="KDI81" s="298"/>
      <c r="KDJ81" s="298"/>
      <c r="KDK81" s="298"/>
      <c r="KDL81" s="298"/>
      <c r="KDM81" s="298"/>
      <c r="KDN81" s="298"/>
      <c r="KDO81" s="298"/>
      <c r="KDP81" s="298"/>
      <c r="KDQ81" s="298"/>
      <c r="KDR81" s="298"/>
      <c r="KDS81" s="298"/>
      <c r="KDT81" s="298"/>
      <c r="KDU81" s="298"/>
      <c r="KDV81" s="298"/>
      <c r="KDW81" s="298"/>
      <c r="KDX81" s="298"/>
      <c r="KDY81" s="298"/>
      <c r="KDZ81" s="298"/>
      <c r="KEA81" s="298"/>
      <c r="KEB81" s="298"/>
      <c r="KEC81" s="298"/>
      <c r="KED81" s="298"/>
      <c r="KEE81" s="298"/>
      <c r="KEF81" s="298"/>
      <c r="KEG81" s="298"/>
      <c r="KEH81" s="298"/>
      <c r="KEI81" s="298"/>
      <c r="KEJ81" s="298"/>
      <c r="KEK81" s="298"/>
      <c r="KEL81" s="298"/>
      <c r="KEM81" s="298"/>
      <c r="KEN81" s="298"/>
      <c r="KEO81" s="298"/>
      <c r="KEP81" s="298"/>
      <c r="KEQ81" s="298"/>
      <c r="KER81" s="298"/>
      <c r="KES81" s="298"/>
      <c r="KET81" s="298"/>
      <c r="KEU81" s="298"/>
      <c r="KEV81" s="298"/>
      <c r="KEW81" s="298"/>
      <c r="KEX81" s="298"/>
      <c r="KEY81" s="298"/>
      <c r="KEZ81" s="298"/>
      <c r="KFA81" s="298"/>
      <c r="KFB81" s="298"/>
      <c r="KFC81" s="298"/>
      <c r="KFD81" s="298"/>
      <c r="KFE81" s="298"/>
      <c r="KFF81" s="298"/>
      <c r="KFG81" s="298"/>
      <c r="KFH81" s="298"/>
      <c r="KFI81" s="298"/>
      <c r="KFJ81" s="298"/>
      <c r="KFK81" s="298"/>
      <c r="KFL81" s="298"/>
      <c r="KFM81" s="298"/>
      <c r="KFN81" s="298"/>
      <c r="KFO81" s="298"/>
      <c r="KFP81" s="298"/>
      <c r="KFQ81" s="298"/>
      <c r="KFR81" s="298"/>
      <c r="KFS81" s="298"/>
      <c r="KFT81" s="298"/>
      <c r="KFU81" s="298"/>
      <c r="KFV81" s="298"/>
      <c r="KFW81" s="298"/>
      <c r="KFX81" s="298"/>
      <c r="KFY81" s="298"/>
      <c r="KFZ81" s="298"/>
      <c r="KGA81" s="298"/>
      <c r="KGB81" s="298"/>
      <c r="KGC81" s="298"/>
      <c r="KGD81" s="298"/>
      <c r="KGE81" s="298"/>
      <c r="KGF81" s="298"/>
      <c r="KGG81" s="298"/>
      <c r="KGH81" s="298"/>
      <c r="KGI81" s="298"/>
      <c r="KGJ81" s="298"/>
      <c r="KGK81" s="298"/>
      <c r="KGL81" s="298"/>
      <c r="KGM81" s="298"/>
      <c r="KGN81" s="298"/>
      <c r="KGO81" s="298"/>
      <c r="KGP81" s="298"/>
      <c r="KGQ81" s="298"/>
      <c r="KGR81" s="298"/>
      <c r="KGS81" s="298"/>
      <c r="KGT81" s="298"/>
      <c r="KGU81" s="298"/>
      <c r="KGV81" s="298"/>
      <c r="KGW81" s="298"/>
      <c r="KGX81" s="298"/>
      <c r="KGY81" s="298"/>
      <c r="KGZ81" s="298"/>
      <c r="KHA81" s="298"/>
      <c r="KHB81" s="298"/>
      <c r="KHC81" s="298"/>
      <c r="KHD81" s="298"/>
      <c r="KHE81" s="298"/>
      <c r="KHF81" s="298"/>
      <c r="KHG81" s="298"/>
      <c r="KHH81" s="298"/>
      <c r="KHI81" s="298"/>
      <c r="KHJ81" s="298"/>
      <c r="KHK81" s="298"/>
      <c r="KHL81" s="298"/>
      <c r="KHM81" s="298"/>
      <c r="KHN81" s="298"/>
      <c r="KHO81" s="298"/>
      <c r="KHP81" s="298"/>
      <c r="KHQ81" s="298"/>
      <c r="KHR81" s="298"/>
      <c r="KHS81" s="298"/>
      <c r="KHT81" s="298"/>
      <c r="KHU81" s="298"/>
      <c r="KHV81" s="298"/>
      <c r="KHW81" s="298"/>
      <c r="KHX81" s="298"/>
      <c r="KHY81" s="298"/>
      <c r="KHZ81" s="298"/>
      <c r="KIA81" s="298"/>
      <c r="KIB81" s="298"/>
      <c r="KIC81" s="298"/>
      <c r="KID81" s="298"/>
      <c r="KIE81" s="298"/>
      <c r="KIF81" s="298"/>
      <c r="KIG81" s="298"/>
      <c r="KIH81" s="298"/>
      <c r="KII81" s="298"/>
      <c r="KIJ81" s="298"/>
      <c r="KIK81" s="298"/>
      <c r="KIL81" s="298"/>
      <c r="KIM81" s="298"/>
      <c r="KIT81" s="298"/>
      <c r="KIU81" s="298"/>
      <c r="KIV81" s="298"/>
      <c r="KIW81" s="298"/>
      <c r="KIX81" s="298"/>
      <c r="KIY81" s="298"/>
      <c r="KIZ81" s="298"/>
      <c r="KJA81" s="298"/>
      <c r="KJB81" s="298"/>
      <c r="KJC81" s="298"/>
      <c r="KJD81" s="298"/>
      <c r="KJE81" s="298"/>
      <c r="KJF81" s="298"/>
      <c r="KJG81" s="298"/>
      <c r="KJH81" s="298"/>
      <c r="KJI81" s="298"/>
      <c r="KJJ81" s="298"/>
      <c r="KJK81" s="298"/>
      <c r="KJL81" s="298"/>
      <c r="KJM81" s="298"/>
      <c r="KJN81" s="298"/>
      <c r="KJO81" s="298"/>
      <c r="KJP81" s="298"/>
      <c r="KJQ81" s="298"/>
      <c r="KJR81" s="298"/>
      <c r="KJS81" s="298"/>
      <c r="KJT81" s="298"/>
      <c r="KJU81" s="298"/>
      <c r="KJV81" s="298"/>
      <c r="KJW81" s="298"/>
      <c r="KJX81" s="298"/>
      <c r="KJY81" s="298"/>
      <c r="KJZ81" s="298"/>
      <c r="KKA81" s="298"/>
      <c r="KKB81" s="298"/>
      <c r="KKC81" s="298"/>
      <c r="KKD81" s="298"/>
      <c r="KKE81" s="298"/>
      <c r="KKF81" s="298"/>
      <c r="KKG81" s="298"/>
      <c r="KKH81" s="298"/>
      <c r="KKI81" s="298"/>
      <c r="KKJ81" s="298"/>
      <c r="KKK81" s="298"/>
      <c r="KKL81" s="298"/>
      <c r="KKM81" s="298"/>
      <c r="KKN81" s="298"/>
      <c r="KKO81" s="298"/>
      <c r="KKP81" s="298"/>
      <c r="KKQ81" s="298"/>
      <c r="KKR81" s="298"/>
      <c r="KKS81" s="298"/>
      <c r="KKT81" s="298"/>
      <c r="KKU81" s="298"/>
      <c r="KKV81" s="298"/>
      <c r="KKW81" s="298"/>
      <c r="KKX81" s="298"/>
      <c r="KKY81" s="298"/>
      <c r="KKZ81" s="298"/>
      <c r="KLA81" s="298"/>
      <c r="KLB81" s="298"/>
      <c r="KLC81" s="298"/>
      <c r="KLD81" s="298"/>
      <c r="KLE81" s="298"/>
      <c r="KLF81" s="298"/>
      <c r="KLG81" s="298"/>
      <c r="KLH81" s="298"/>
      <c r="KLI81" s="298"/>
      <c r="KLJ81" s="298"/>
      <c r="KLK81" s="298"/>
      <c r="KLL81" s="298"/>
      <c r="KLM81" s="298"/>
      <c r="KLN81" s="298"/>
      <c r="KLO81" s="298"/>
      <c r="KLP81" s="298"/>
      <c r="KLQ81" s="298"/>
      <c r="KLR81" s="298"/>
      <c r="KLS81" s="298"/>
      <c r="KLT81" s="298"/>
      <c r="KLU81" s="298"/>
      <c r="KLV81" s="298"/>
      <c r="KLW81" s="298"/>
      <c r="KLX81" s="298"/>
      <c r="KLY81" s="298"/>
      <c r="KLZ81" s="298"/>
      <c r="KMA81" s="298"/>
      <c r="KMB81" s="298"/>
      <c r="KMC81" s="298"/>
      <c r="KMD81" s="298"/>
      <c r="KME81" s="298"/>
      <c r="KMF81" s="298"/>
      <c r="KMG81" s="298"/>
      <c r="KMH81" s="298"/>
      <c r="KMI81" s="298"/>
      <c r="KMJ81" s="298"/>
      <c r="KMK81" s="298"/>
      <c r="KML81" s="298"/>
      <c r="KMM81" s="298"/>
      <c r="KMN81" s="298"/>
      <c r="KMO81" s="298"/>
      <c r="KMP81" s="298"/>
      <c r="KMQ81" s="298"/>
      <c r="KMR81" s="298"/>
      <c r="KMS81" s="298"/>
      <c r="KMT81" s="298"/>
      <c r="KMU81" s="298"/>
      <c r="KMV81" s="298"/>
      <c r="KMW81" s="298"/>
      <c r="KMX81" s="298"/>
      <c r="KMY81" s="298"/>
      <c r="KMZ81" s="298"/>
      <c r="KNA81" s="298"/>
      <c r="KNB81" s="298"/>
      <c r="KNC81" s="298"/>
      <c r="KND81" s="298"/>
      <c r="KNE81" s="298"/>
      <c r="KNF81" s="298"/>
      <c r="KNG81" s="298"/>
      <c r="KNH81" s="298"/>
      <c r="KNI81" s="298"/>
      <c r="KNJ81" s="298"/>
      <c r="KNK81" s="298"/>
      <c r="KNL81" s="298"/>
      <c r="KNM81" s="298"/>
      <c r="KNN81" s="298"/>
      <c r="KNO81" s="298"/>
      <c r="KNP81" s="298"/>
      <c r="KNQ81" s="298"/>
      <c r="KNR81" s="298"/>
      <c r="KNS81" s="298"/>
      <c r="KNT81" s="298"/>
      <c r="KNU81" s="298"/>
      <c r="KNV81" s="298"/>
      <c r="KNW81" s="298"/>
      <c r="KNX81" s="298"/>
      <c r="KNY81" s="298"/>
      <c r="KNZ81" s="298"/>
      <c r="KOA81" s="298"/>
      <c r="KOB81" s="298"/>
      <c r="KOC81" s="298"/>
      <c r="KOD81" s="298"/>
      <c r="KOE81" s="298"/>
      <c r="KOF81" s="298"/>
      <c r="KOG81" s="298"/>
      <c r="KOH81" s="298"/>
      <c r="KOI81" s="298"/>
      <c r="KOJ81" s="298"/>
      <c r="KOK81" s="298"/>
      <c r="KOL81" s="298"/>
      <c r="KOM81" s="298"/>
      <c r="KON81" s="298"/>
      <c r="KOO81" s="298"/>
      <c r="KOP81" s="298"/>
      <c r="KOQ81" s="298"/>
      <c r="KOR81" s="298"/>
      <c r="KOS81" s="298"/>
      <c r="KOT81" s="298"/>
      <c r="KOU81" s="298"/>
      <c r="KOV81" s="298"/>
      <c r="KOW81" s="298"/>
      <c r="KOX81" s="298"/>
      <c r="KOY81" s="298"/>
      <c r="KOZ81" s="298"/>
      <c r="KPA81" s="298"/>
      <c r="KPB81" s="298"/>
      <c r="KPC81" s="298"/>
      <c r="KPD81" s="298"/>
      <c r="KPE81" s="298"/>
      <c r="KPF81" s="298"/>
      <c r="KPG81" s="298"/>
      <c r="KPH81" s="298"/>
      <c r="KPI81" s="298"/>
      <c r="KPJ81" s="298"/>
      <c r="KPK81" s="298"/>
      <c r="KPL81" s="298"/>
      <c r="KPM81" s="298"/>
      <c r="KPN81" s="298"/>
      <c r="KPO81" s="298"/>
      <c r="KPP81" s="298"/>
      <c r="KPQ81" s="298"/>
      <c r="KPR81" s="298"/>
      <c r="KPS81" s="298"/>
      <c r="KPT81" s="298"/>
      <c r="KPU81" s="298"/>
      <c r="KPV81" s="298"/>
      <c r="KPW81" s="298"/>
      <c r="KPX81" s="298"/>
      <c r="KPY81" s="298"/>
      <c r="KPZ81" s="298"/>
      <c r="KQA81" s="298"/>
      <c r="KQB81" s="298"/>
      <c r="KQC81" s="298"/>
      <c r="KQD81" s="298"/>
      <c r="KQE81" s="298"/>
      <c r="KQF81" s="298"/>
      <c r="KQG81" s="298"/>
      <c r="KQH81" s="298"/>
      <c r="KQI81" s="298"/>
      <c r="KQJ81" s="298"/>
      <c r="KQK81" s="298"/>
      <c r="KQL81" s="298"/>
      <c r="KQM81" s="298"/>
      <c r="KQN81" s="298"/>
      <c r="KQO81" s="298"/>
      <c r="KQP81" s="298"/>
      <c r="KQQ81" s="298"/>
      <c r="KQR81" s="298"/>
      <c r="KQS81" s="298"/>
      <c r="KQT81" s="298"/>
      <c r="KQU81" s="298"/>
      <c r="KQV81" s="298"/>
      <c r="KQW81" s="298"/>
      <c r="KQX81" s="298"/>
      <c r="KQY81" s="298"/>
      <c r="KQZ81" s="298"/>
      <c r="KRA81" s="298"/>
      <c r="KRB81" s="298"/>
      <c r="KRC81" s="298"/>
      <c r="KRD81" s="298"/>
      <c r="KRE81" s="298"/>
      <c r="KRF81" s="298"/>
      <c r="KRG81" s="298"/>
      <c r="KRH81" s="298"/>
      <c r="KRI81" s="298"/>
      <c r="KRJ81" s="298"/>
      <c r="KRK81" s="298"/>
      <c r="KRL81" s="298"/>
      <c r="KRM81" s="298"/>
      <c r="KRN81" s="298"/>
      <c r="KRO81" s="298"/>
      <c r="KRP81" s="298"/>
      <c r="KRQ81" s="298"/>
      <c r="KRR81" s="298"/>
      <c r="KRS81" s="298"/>
      <c r="KRT81" s="298"/>
      <c r="KRU81" s="298"/>
      <c r="KRV81" s="298"/>
      <c r="KRW81" s="298"/>
      <c r="KRX81" s="298"/>
      <c r="KRY81" s="298"/>
      <c r="KRZ81" s="298"/>
      <c r="KSA81" s="298"/>
      <c r="KSB81" s="298"/>
      <c r="KSC81" s="298"/>
      <c r="KSD81" s="298"/>
      <c r="KSE81" s="298"/>
      <c r="KSF81" s="298"/>
      <c r="KSG81" s="298"/>
      <c r="KSH81" s="298"/>
      <c r="KSI81" s="298"/>
      <c r="KSP81" s="298"/>
      <c r="KSQ81" s="298"/>
      <c r="KSR81" s="298"/>
      <c r="KSS81" s="298"/>
      <c r="KST81" s="298"/>
      <c r="KSU81" s="298"/>
      <c r="KSV81" s="298"/>
      <c r="KSW81" s="298"/>
      <c r="KSX81" s="298"/>
      <c r="KSY81" s="298"/>
      <c r="KSZ81" s="298"/>
      <c r="KTA81" s="298"/>
      <c r="KTB81" s="298"/>
      <c r="KTC81" s="298"/>
      <c r="KTD81" s="298"/>
      <c r="KTE81" s="298"/>
      <c r="KTF81" s="298"/>
      <c r="KTG81" s="298"/>
      <c r="KTH81" s="298"/>
      <c r="KTI81" s="298"/>
      <c r="KTJ81" s="298"/>
      <c r="KTK81" s="298"/>
      <c r="KTL81" s="298"/>
      <c r="KTM81" s="298"/>
      <c r="KTN81" s="298"/>
      <c r="KTO81" s="298"/>
      <c r="KTP81" s="298"/>
      <c r="KTQ81" s="298"/>
      <c r="KTR81" s="298"/>
      <c r="KTS81" s="298"/>
      <c r="KTT81" s="298"/>
      <c r="KTU81" s="298"/>
      <c r="KTV81" s="298"/>
      <c r="KTW81" s="298"/>
      <c r="KTX81" s="298"/>
      <c r="KTY81" s="298"/>
      <c r="KTZ81" s="298"/>
      <c r="KUA81" s="298"/>
      <c r="KUB81" s="298"/>
      <c r="KUC81" s="298"/>
      <c r="KUD81" s="298"/>
      <c r="KUE81" s="298"/>
      <c r="KUF81" s="298"/>
      <c r="KUG81" s="298"/>
      <c r="KUH81" s="298"/>
      <c r="KUI81" s="298"/>
      <c r="KUJ81" s="298"/>
      <c r="KUK81" s="298"/>
      <c r="KUL81" s="298"/>
      <c r="KUM81" s="298"/>
      <c r="KUN81" s="298"/>
      <c r="KUO81" s="298"/>
      <c r="KUP81" s="298"/>
      <c r="KUQ81" s="298"/>
      <c r="KUR81" s="298"/>
      <c r="KUS81" s="298"/>
      <c r="KUT81" s="298"/>
      <c r="KUU81" s="298"/>
      <c r="KUV81" s="298"/>
      <c r="KUW81" s="298"/>
      <c r="KUX81" s="298"/>
      <c r="KUY81" s="298"/>
      <c r="KUZ81" s="298"/>
      <c r="KVA81" s="298"/>
      <c r="KVB81" s="298"/>
      <c r="KVC81" s="298"/>
      <c r="KVD81" s="298"/>
      <c r="KVE81" s="298"/>
      <c r="KVF81" s="298"/>
      <c r="KVG81" s="298"/>
      <c r="KVH81" s="298"/>
      <c r="KVI81" s="298"/>
      <c r="KVJ81" s="298"/>
      <c r="KVK81" s="298"/>
      <c r="KVL81" s="298"/>
      <c r="KVM81" s="298"/>
      <c r="KVN81" s="298"/>
      <c r="KVO81" s="298"/>
      <c r="KVP81" s="298"/>
      <c r="KVQ81" s="298"/>
      <c r="KVR81" s="298"/>
      <c r="KVS81" s="298"/>
      <c r="KVT81" s="298"/>
      <c r="KVU81" s="298"/>
      <c r="KVV81" s="298"/>
      <c r="KVW81" s="298"/>
      <c r="KVX81" s="298"/>
      <c r="KVY81" s="298"/>
      <c r="KVZ81" s="298"/>
      <c r="KWA81" s="298"/>
      <c r="KWB81" s="298"/>
      <c r="KWC81" s="298"/>
      <c r="KWD81" s="298"/>
      <c r="KWE81" s="298"/>
      <c r="KWF81" s="298"/>
      <c r="KWG81" s="298"/>
      <c r="KWH81" s="298"/>
      <c r="KWI81" s="298"/>
      <c r="KWJ81" s="298"/>
      <c r="KWK81" s="298"/>
      <c r="KWL81" s="298"/>
      <c r="KWM81" s="298"/>
      <c r="KWN81" s="298"/>
      <c r="KWO81" s="298"/>
      <c r="KWP81" s="298"/>
      <c r="KWQ81" s="298"/>
      <c r="KWR81" s="298"/>
      <c r="KWS81" s="298"/>
      <c r="KWT81" s="298"/>
      <c r="KWU81" s="298"/>
      <c r="KWV81" s="298"/>
      <c r="KWW81" s="298"/>
      <c r="KWX81" s="298"/>
      <c r="KWY81" s="298"/>
      <c r="KWZ81" s="298"/>
      <c r="KXA81" s="298"/>
      <c r="KXB81" s="298"/>
      <c r="KXC81" s="298"/>
      <c r="KXD81" s="298"/>
      <c r="KXE81" s="298"/>
      <c r="KXF81" s="298"/>
      <c r="KXG81" s="298"/>
      <c r="KXH81" s="298"/>
      <c r="KXI81" s="298"/>
      <c r="KXJ81" s="298"/>
      <c r="KXK81" s="298"/>
      <c r="KXL81" s="298"/>
      <c r="KXM81" s="298"/>
      <c r="KXN81" s="298"/>
      <c r="KXO81" s="298"/>
      <c r="KXP81" s="298"/>
      <c r="KXQ81" s="298"/>
      <c r="KXR81" s="298"/>
      <c r="KXS81" s="298"/>
      <c r="KXT81" s="298"/>
      <c r="KXU81" s="298"/>
      <c r="KXV81" s="298"/>
      <c r="KXW81" s="298"/>
      <c r="KXX81" s="298"/>
      <c r="KXY81" s="298"/>
      <c r="KXZ81" s="298"/>
      <c r="KYA81" s="298"/>
      <c r="KYB81" s="298"/>
      <c r="KYC81" s="298"/>
      <c r="KYD81" s="298"/>
      <c r="KYE81" s="298"/>
      <c r="KYF81" s="298"/>
      <c r="KYG81" s="298"/>
      <c r="KYH81" s="298"/>
      <c r="KYI81" s="298"/>
      <c r="KYJ81" s="298"/>
      <c r="KYK81" s="298"/>
      <c r="KYL81" s="298"/>
      <c r="KYM81" s="298"/>
      <c r="KYN81" s="298"/>
      <c r="KYO81" s="298"/>
      <c r="KYP81" s="298"/>
      <c r="KYQ81" s="298"/>
      <c r="KYR81" s="298"/>
      <c r="KYS81" s="298"/>
      <c r="KYT81" s="298"/>
      <c r="KYU81" s="298"/>
      <c r="KYV81" s="298"/>
      <c r="KYW81" s="298"/>
      <c r="KYX81" s="298"/>
      <c r="KYY81" s="298"/>
      <c r="KYZ81" s="298"/>
      <c r="KZA81" s="298"/>
      <c r="KZB81" s="298"/>
      <c r="KZC81" s="298"/>
      <c r="KZD81" s="298"/>
      <c r="KZE81" s="298"/>
      <c r="KZF81" s="298"/>
      <c r="KZG81" s="298"/>
      <c r="KZH81" s="298"/>
      <c r="KZI81" s="298"/>
      <c r="KZJ81" s="298"/>
      <c r="KZK81" s="298"/>
      <c r="KZL81" s="298"/>
      <c r="KZM81" s="298"/>
      <c r="KZN81" s="298"/>
      <c r="KZO81" s="298"/>
      <c r="KZP81" s="298"/>
      <c r="KZQ81" s="298"/>
      <c r="KZR81" s="298"/>
      <c r="KZS81" s="298"/>
      <c r="KZT81" s="298"/>
      <c r="KZU81" s="298"/>
      <c r="KZV81" s="298"/>
      <c r="KZW81" s="298"/>
      <c r="KZX81" s="298"/>
      <c r="KZY81" s="298"/>
      <c r="KZZ81" s="298"/>
      <c r="LAA81" s="298"/>
      <c r="LAB81" s="298"/>
      <c r="LAC81" s="298"/>
      <c r="LAD81" s="298"/>
      <c r="LAE81" s="298"/>
      <c r="LAF81" s="298"/>
      <c r="LAG81" s="298"/>
      <c r="LAH81" s="298"/>
      <c r="LAI81" s="298"/>
      <c r="LAJ81" s="298"/>
      <c r="LAK81" s="298"/>
      <c r="LAL81" s="298"/>
      <c r="LAM81" s="298"/>
      <c r="LAN81" s="298"/>
      <c r="LAO81" s="298"/>
      <c r="LAP81" s="298"/>
      <c r="LAQ81" s="298"/>
      <c r="LAR81" s="298"/>
      <c r="LAS81" s="298"/>
      <c r="LAT81" s="298"/>
      <c r="LAU81" s="298"/>
      <c r="LAV81" s="298"/>
      <c r="LAW81" s="298"/>
      <c r="LAX81" s="298"/>
      <c r="LAY81" s="298"/>
      <c r="LAZ81" s="298"/>
      <c r="LBA81" s="298"/>
      <c r="LBB81" s="298"/>
      <c r="LBC81" s="298"/>
      <c r="LBD81" s="298"/>
      <c r="LBE81" s="298"/>
      <c r="LBF81" s="298"/>
      <c r="LBG81" s="298"/>
      <c r="LBH81" s="298"/>
      <c r="LBI81" s="298"/>
      <c r="LBJ81" s="298"/>
      <c r="LBK81" s="298"/>
      <c r="LBL81" s="298"/>
      <c r="LBM81" s="298"/>
      <c r="LBN81" s="298"/>
      <c r="LBO81" s="298"/>
      <c r="LBP81" s="298"/>
      <c r="LBQ81" s="298"/>
      <c r="LBR81" s="298"/>
      <c r="LBS81" s="298"/>
      <c r="LBT81" s="298"/>
      <c r="LBU81" s="298"/>
      <c r="LBV81" s="298"/>
      <c r="LBW81" s="298"/>
      <c r="LBX81" s="298"/>
      <c r="LBY81" s="298"/>
      <c r="LBZ81" s="298"/>
      <c r="LCA81" s="298"/>
      <c r="LCB81" s="298"/>
      <c r="LCC81" s="298"/>
      <c r="LCD81" s="298"/>
      <c r="LCE81" s="298"/>
      <c r="LCL81" s="298"/>
      <c r="LCM81" s="298"/>
      <c r="LCN81" s="298"/>
      <c r="LCO81" s="298"/>
      <c r="LCP81" s="298"/>
      <c r="LCQ81" s="298"/>
      <c r="LCR81" s="298"/>
      <c r="LCS81" s="298"/>
      <c r="LCT81" s="298"/>
      <c r="LCU81" s="298"/>
      <c r="LCV81" s="298"/>
      <c r="LCW81" s="298"/>
      <c r="LCX81" s="298"/>
      <c r="LCY81" s="298"/>
      <c r="LCZ81" s="298"/>
      <c r="LDA81" s="298"/>
      <c r="LDB81" s="298"/>
      <c r="LDC81" s="298"/>
      <c r="LDD81" s="298"/>
      <c r="LDE81" s="298"/>
      <c r="LDF81" s="298"/>
      <c r="LDG81" s="298"/>
      <c r="LDH81" s="298"/>
      <c r="LDI81" s="298"/>
      <c r="LDJ81" s="298"/>
      <c r="LDK81" s="298"/>
      <c r="LDL81" s="298"/>
      <c r="LDM81" s="298"/>
      <c r="LDN81" s="298"/>
      <c r="LDO81" s="298"/>
      <c r="LDP81" s="298"/>
      <c r="LDQ81" s="298"/>
      <c r="LDR81" s="298"/>
      <c r="LDS81" s="298"/>
      <c r="LDT81" s="298"/>
      <c r="LDU81" s="298"/>
      <c r="LDV81" s="298"/>
      <c r="LDW81" s="298"/>
      <c r="LDX81" s="298"/>
      <c r="LDY81" s="298"/>
      <c r="LDZ81" s="298"/>
      <c r="LEA81" s="298"/>
      <c r="LEB81" s="298"/>
      <c r="LEC81" s="298"/>
      <c r="LED81" s="298"/>
      <c r="LEE81" s="298"/>
      <c r="LEF81" s="298"/>
      <c r="LEG81" s="298"/>
      <c r="LEH81" s="298"/>
      <c r="LEI81" s="298"/>
      <c r="LEJ81" s="298"/>
      <c r="LEK81" s="298"/>
      <c r="LEL81" s="298"/>
      <c r="LEM81" s="298"/>
      <c r="LEN81" s="298"/>
      <c r="LEO81" s="298"/>
      <c r="LEP81" s="298"/>
      <c r="LEQ81" s="298"/>
      <c r="LER81" s="298"/>
      <c r="LES81" s="298"/>
      <c r="LET81" s="298"/>
      <c r="LEU81" s="298"/>
      <c r="LEV81" s="298"/>
      <c r="LEW81" s="298"/>
      <c r="LEX81" s="298"/>
      <c r="LEY81" s="298"/>
      <c r="LEZ81" s="298"/>
      <c r="LFA81" s="298"/>
      <c r="LFB81" s="298"/>
      <c r="LFC81" s="298"/>
      <c r="LFD81" s="298"/>
      <c r="LFE81" s="298"/>
      <c r="LFF81" s="298"/>
      <c r="LFG81" s="298"/>
      <c r="LFH81" s="298"/>
      <c r="LFI81" s="298"/>
      <c r="LFJ81" s="298"/>
      <c r="LFK81" s="298"/>
      <c r="LFL81" s="298"/>
      <c r="LFM81" s="298"/>
      <c r="LFN81" s="298"/>
      <c r="LFO81" s="298"/>
      <c r="LFP81" s="298"/>
      <c r="LFQ81" s="298"/>
      <c r="LFR81" s="298"/>
      <c r="LFS81" s="298"/>
      <c r="LFT81" s="298"/>
      <c r="LFU81" s="298"/>
      <c r="LFV81" s="298"/>
      <c r="LFW81" s="298"/>
      <c r="LFX81" s="298"/>
      <c r="LFY81" s="298"/>
      <c r="LFZ81" s="298"/>
      <c r="LGA81" s="298"/>
      <c r="LGB81" s="298"/>
      <c r="LGC81" s="298"/>
      <c r="LGD81" s="298"/>
      <c r="LGE81" s="298"/>
      <c r="LGF81" s="298"/>
      <c r="LGG81" s="298"/>
      <c r="LGH81" s="298"/>
      <c r="LGI81" s="298"/>
      <c r="LGJ81" s="298"/>
      <c r="LGK81" s="298"/>
      <c r="LGL81" s="298"/>
      <c r="LGM81" s="298"/>
      <c r="LGN81" s="298"/>
      <c r="LGO81" s="298"/>
      <c r="LGP81" s="298"/>
      <c r="LGQ81" s="298"/>
      <c r="LGR81" s="298"/>
      <c r="LGS81" s="298"/>
      <c r="LGT81" s="298"/>
      <c r="LGU81" s="298"/>
      <c r="LGV81" s="298"/>
      <c r="LGW81" s="298"/>
      <c r="LGX81" s="298"/>
      <c r="LGY81" s="298"/>
      <c r="LGZ81" s="298"/>
      <c r="LHA81" s="298"/>
      <c r="LHB81" s="298"/>
      <c r="LHC81" s="298"/>
      <c r="LHD81" s="298"/>
      <c r="LHE81" s="298"/>
      <c r="LHF81" s="298"/>
      <c r="LHG81" s="298"/>
      <c r="LHH81" s="298"/>
      <c r="LHI81" s="298"/>
      <c r="LHJ81" s="298"/>
      <c r="LHK81" s="298"/>
      <c r="LHL81" s="298"/>
      <c r="LHM81" s="298"/>
      <c r="LHN81" s="298"/>
      <c r="LHO81" s="298"/>
      <c r="LHP81" s="298"/>
      <c r="LHQ81" s="298"/>
      <c r="LHR81" s="298"/>
      <c r="LHS81" s="298"/>
      <c r="LHT81" s="298"/>
      <c r="LHU81" s="298"/>
      <c r="LHV81" s="298"/>
      <c r="LHW81" s="298"/>
      <c r="LHX81" s="298"/>
      <c r="LHY81" s="298"/>
      <c r="LHZ81" s="298"/>
      <c r="LIA81" s="298"/>
      <c r="LIB81" s="298"/>
      <c r="LIC81" s="298"/>
      <c r="LID81" s="298"/>
      <c r="LIE81" s="298"/>
      <c r="LIF81" s="298"/>
      <c r="LIG81" s="298"/>
      <c r="LIH81" s="298"/>
      <c r="LII81" s="298"/>
      <c r="LIJ81" s="298"/>
      <c r="LIK81" s="298"/>
      <c r="LIL81" s="298"/>
      <c r="LIM81" s="298"/>
      <c r="LIN81" s="298"/>
      <c r="LIO81" s="298"/>
      <c r="LIP81" s="298"/>
      <c r="LIQ81" s="298"/>
      <c r="LIR81" s="298"/>
      <c r="LIS81" s="298"/>
      <c r="LIT81" s="298"/>
      <c r="LIU81" s="298"/>
      <c r="LIV81" s="298"/>
      <c r="LIW81" s="298"/>
      <c r="LIX81" s="298"/>
      <c r="LIY81" s="298"/>
      <c r="LIZ81" s="298"/>
      <c r="LJA81" s="298"/>
      <c r="LJB81" s="298"/>
      <c r="LJC81" s="298"/>
      <c r="LJD81" s="298"/>
      <c r="LJE81" s="298"/>
      <c r="LJF81" s="298"/>
      <c r="LJG81" s="298"/>
      <c r="LJH81" s="298"/>
      <c r="LJI81" s="298"/>
      <c r="LJJ81" s="298"/>
      <c r="LJK81" s="298"/>
      <c r="LJL81" s="298"/>
      <c r="LJM81" s="298"/>
      <c r="LJN81" s="298"/>
      <c r="LJO81" s="298"/>
      <c r="LJP81" s="298"/>
      <c r="LJQ81" s="298"/>
      <c r="LJR81" s="298"/>
      <c r="LJS81" s="298"/>
      <c r="LJT81" s="298"/>
      <c r="LJU81" s="298"/>
      <c r="LJV81" s="298"/>
      <c r="LJW81" s="298"/>
      <c r="LJX81" s="298"/>
      <c r="LJY81" s="298"/>
      <c r="LJZ81" s="298"/>
      <c r="LKA81" s="298"/>
      <c r="LKB81" s="298"/>
      <c r="LKC81" s="298"/>
      <c r="LKD81" s="298"/>
      <c r="LKE81" s="298"/>
      <c r="LKF81" s="298"/>
      <c r="LKG81" s="298"/>
      <c r="LKH81" s="298"/>
      <c r="LKI81" s="298"/>
      <c r="LKJ81" s="298"/>
      <c r="LKK81" s="298"/>
      <c r="LKL81" s="298"/>
      <c r="LKM81" s="298"/>
      <c r="LKN81" s="298"/>
      <c r="LKO81" s="298"/>
      <c r="LKP81" s="298"/>
      <c r="LKQ81" s="298"/>
      <c r="LKR81" s="298"/>
      <c r="LKS81" s="298"/>
      <c r="LKT81" s="298"/>
      <c r="LKU81" s="298"/>
      <c r="LKV81" s="298"/>
      <c r="LKW81" s="298"/>
      <c r="LKX81" s="298"/>
      <c r="LKY81" s="298"/>
      <c r="LKZ81" s="298"/>
      <c r="LLA81" s="298"/>
      <c r="LLB81" s="298"/>
      <c r="LLC81" s="298"/>
      <c r="LLD81" s="298"/>
      <c r="LLE81" s="298"/>
      <c r="LLF81" s="298"/>
      <c r="LLG81" s="298"/>
      <c r="LLH81" s="298"/>
      <c r="LLI81" s="298"/>
      <c r="LLJ81" s="298"/>
      <c r="LLK81" s="298"/>
      <c r="LLL81" s="298"/>
      <c r="LLM81" s="298"/>
      <c r="LLN81" s="298"/>
      <c r="LLO81" s="298"/>
      <c r="LLP81" s="298"/>
      <c r="LLQ81" s="298"/>
      <c r="LLR81" s="298"/>
      <c r="LLS81" s="298"/>
      <c r="LLT81" s="298"/>
      <c r="LLU81" s="298"/>
      <c r="LLV81" s="298"/>
      <c r="LLW81" s="298"/>
      <c r="LLX81" s="298"/>
      <c r="LLY81" s="298"/>
      <c r="LLZ81" s="298"/>
      <c r="LMA81" s="298"/>
      <c r="LMH81" s="298"/>
      <c r="LMI81" s="298"/>
      <c r="LMJ81" s="298"/>
      <c r="LMK81" s="298"/>
      <c r="LML81" s="298"/>
      <c r="LMM81" s="298"/>
      <c r="LMN81" s="298"/>
      <c r="LMO81" s="298"/>
      <c r="LMP81" s="298"/>
      <c r="LMQ81" s="298"/>
      <c r="LMR81" s="298"/>
      <c r="LMS81" s="298"/>
      <c r="LMT81" s="298"/>
      <c r="LMU81" s="298"/>
      <c r="LMV81" s="298"/>
      <c r="LMW81" s="298"/>
      <c r="LMX81" s="298"/>
      <c r="LMY81" s="298"/>
      <c r="LMZ81" s="298"/>
      <c r="LNA81" s="298"/>
      <c r="LNB81" s="298"/>
      <c r="LNC81" s="298"/>
      <c r="LND81" s="298"/>
      <c r="LNE81" s="298"/>
      <c r="LNF81" s="298"/>
      <c r="LNG81" s="298"/>
      <c r="LNH81" s="298"/>
      <c r="LNI81" s="298"/>
      <c r="LNJ81" s="298"/>
      <c r="LNK81" s="298"/>
      <c r="LNL81" s="298"/>
      <c r="LNM81" s="298"/>
      <c r="LNN81" s="298"/>
      <c r="LNO81" s="298"/>
      <c r="LNP81" s="298"/>
      <c r="LNQ81" s="298"/>
      <c r="LNR81" s="298"/>
      <c r="LNS81" s="298"/>
      <c r="LNT81" s="298"/>
      <c r="LNU81" s="298"/>
      <c r="LNV81" s="298"/>
      <c r="LNW81" s="298"/>
      <c r="LNX81" s="298"/>
      <c r="LNY81" s="298"/>
      <c r="LNZ81" s="298"/>
      <c r="LOA81" s="298"/>
      <c r="LOB81" s="298"/>
      <c r="LOC81" s="298"/>
      <c r="LOD81" s="298"/>
      <c r="LOE81" s="298"/>
      <c r="LOF81" s="298"/>
      <c r="LOG81" s="298"/>
      <c r="LOH81" s="298"/>
      <c r="LOI81" s="298"/>
      <c r="LOJ81" s="298"/>
      <c r="LOK81" s="298"/>
      <c r="LOL81" s="298"/>
      <c r="LOM81" s="298"/>
      <c r="LON81" s="298"/>
      <c r="LOO81" s="298"/>
      <c r="LOP81" s="298"/>
      <c r="LOQ81" s="298"/>
      <c r="LOR81" s="298"/>
      <c r="LOS81" s="298"/>
      <c r="LOT81" s="298"/>
      <c r="LOU81" s="298"/>
      <c r="LOV81" s="298"/>
      <c r="LOW81" s="298"/>
      <c r="LOX81" s="298"/>
      <c r="LOY81" s="298"/>
      <c r="LOZ81" s="298"/>
      <c r="LPA81" s="298"/>
      <c r="LPB81" s="298"/>
      <c r="LPC81" s="298"/>
      <c r="LPD81" s="298"/>
      <c r="LPE81" s="298"/>
      <c r="LPF81" s="298"/>
      <c r="LPG81" s="298"/>
      <c r="LPH81" s="298"/>
      <c r="LPI81" s="298"/>
      <c r="LPJ81" s="298"/>
      <c r="LPK81" s="298"/>
      <c r="LPL81" s="298"/>
      <c r="LPM81" s="298"/>
      <c r="LPN81" s="298"/>
      <c r="LPO81" s="298"/>
      <c r="LPP81" s="298"/>
      <c r="LPQ81" s="298"/>
      <c r="LPR81" s="298"/>
      <c r="LPS81" s="298"/>
      <c r="LPT81" s="298"/>
      <c r="LPU81" s="298"/>
      <c r="LPV81" s="298"/>
      <c r="LPW81" s="298"/>
      <c r="LPX81" s="298"/>
      <c r="LPY81" s="298"/>
      <c r="LPZ81" s="298"/>
      <c r="LQA81" s="298"/>
      <c r="LQB81" s="298"/>
      <c r="LQC81" s="298"/>
      <c r="LQD81" s="298"/>
      <c r="LQE81" s="298"/>
      <c r="LQF81" s="298"/>
      <c r="LQG81" s="298"/>
      <c r="LQH81" s="298"/>
      <c r="LQI81" s="298"/>
      <c r="LQJ81" s="298"/>
      <c r="LQK81" s="298"/>
      <c r="LQL81" s="298"/>
      <c r="LQM81" s="298"/>
      <c r="LQN81" s="298"/>
      <c r="LQO81" s="298"/>
      <c r="LQP81" s="298"/>
      <c r="LQQ81" s="298"/>
      <c r="LQR81" s="298"/>
      <c r="LQS81" s="298"/>
      <c r="LQT81" s="298"/>
      <c r="LQU81" s="298"/>
      <c r="LQV81" s="298"/>
      <c r="LQW81" s="298"/>
      <c r="LQX81" s="298"/>
      <c r="LQY81" s="298"/>
      <c r="LQZ81" s="298"/>
      <c r="LRA81" s="298"/>
      <c r="LRB81" s="298"/>
      <c r="LRC81" s="298"/>
      <c r="LRD81" s="298"/>
      <c r="LRE81" s="298"/>
      <c r="LRF81" s="298"/>
      <c r="LRG81" s="298"/>
      <c r="LRH81" s="298"/>
      <c r="LRI81" s="298"/>
      <c r="LRJ81" s="298"/>
      <c r="LRK81" s="298"/>
      <c r="LRL81" s="298"/>
      <c r="LRM81" s="298"/>
      <c r="LRN81" s="298"/>
      <c r="LRO81" s="298"/>
      <c r="LRP81" s="298"/>
      <c r="LRQ81" s="298"/>
      <c r="LRR81" s="298"/>
      <c r="LRS81" s="298"/>
      <c r="LRT81" s="298"/>
      <c r="LRU81" s="298"/>
      <c r="LRV81" s="298"/>
      <c r="LRW81" s="298"/>
      <c r="LRX81" s="298"/>
      <c r="LRY81" s="298"/>
      <c r="LRZ81" s="298"/>
      <c r="LSA81" s="298"/>
      <c r="LSB81" s="298"/>
      <c r="LSC81" s="298"/>
      <c r="LSD81" s="298"/>
      <c r="LSE81" s="298"/>
      <c r="LSF81" s="298"/>
      <c r="LSG81" s="298"/>
      <c r="LSH81" s="298"/>
      <c r="LSI81" s="298"/>
      <c r="LSJ81" s="298"/>
      <c r="LSK81" s="298"/>
      <c r="LSL81" s="298"/>
      <c r="LSM81" s="298"/>
      <c r="LSN81" s="298"/>
      <c r="LSO81" s="298"/>
      <c r="LSP81" s="298"/>
      <c r="LSQ81" s="298"/>
      <c r="LSR81" s="298"/>
      <c r="LSS81" s="298"/>
      <c r="LST81" s="298"/>
      <c r="LSU81" s="298"/>
      <c r="LSV81" s="298"/>
      <c r="LSW81" s="298"/>
      <c r="LSX81" s="298"/>
      <c r="LSY81" s="298"/>
      <c r="LSZ81" s="298"/>
      <c r="LTA81" s="298"/>
      <c r="LTB81" s="298"/>
      <c r="LTC81" s="298"/>
      <c r="LTD81" s="298"/>
      <c r="LTE81" s="298"/>
      <c r="LTF81" s="298"/>
      <c r="LTG81" s="298"/>
      <c r="LTH81" s="298"/>
      <c r="LTI81" s="298"/>
      <c r="LTJ81" s="298"/>
      <c r="LTK81" s="298"/>
      <c r="LTL81" s="298"/>
      <c r="LTM81" s="298"/>
      <c r="LTN81" s="298"/>
      <c r="LTO81" s="298"/>
      <c r="LTP81" s="298"/>
      <c r="LTQ81" s="298"/>
      <c r="LTR81" s="298"/>
      <c r="LTS81" s="298"/>
      <c r="LTT81" s="298"/>
      <c r="LTU81" s="298"/>
      <c r="LTV81" s="298"/>
      <c r="LTW81" s="298"/>
      <c r="LTX81" s="298"/>
      <c r="LTY81" s="298"/>
      <c r="LTZ81" s="298"/>
      <c r="LUA81" s="298"/>
      <c r="LUB81" s="298"/>
      <c r="LUC81" s="298"/>
      <c r="LUD81" s="298"/>
      <c r="LUE81" s="298"/>
      <c r="LUF81" s="298"/>
      <c r="LUG81" s="298"/>
      <c r="LUH81" s="298"/>
      <c r="LUI81" s="298"/>
      <c r="LUJ81" s="298"/>
      <c r="LUK81" s="298"/>
      <c r="LUL81" s="298"/>
      <c r="LUM81" s="298"/>
      <c r="LUN81" s="298"/>
      <c r="LUO81" s="298"/>
      <c r="LUP81" s="298"/>
      <c r="LUQ81" s="298"/>
      <c r="LUR81" s="298"/>
      <c r="LUS81" s="298"/>
      <c r="LUT81" s="298"/>
      <c r="LUU81" s="298"/>
      <c r="LUV81" s="298"/>
      <c r="LUW81" s="298"/>
      <c r="LUX81" s="298"/>
      <c r="LUY81" s="298"/>
      <c r="LUZ81" s="298"/>
      <c r="LVA81" s="298"/>
      <c r="LVB81" s="298"/>
      <c r="LVC81" s="298"/>
      <c r="LVD81" s="298"/>
      <c r="LVE81" s="298"/>
      <c r="LVF81" s="298"/>
      <c r="LVG81" s="298"/>
      <c r="LVH81" s="298"/>
      <c r="LVI81" s="298"/>
      <c r="LVJ81" s="298"/>
      <c r="LVK81" s="298"/>
      <c r="LVL81" s="298"/>
      <c r="LVM81" s="298"/>
      <c r="LVN81" s="298"/>
      <c r="LVO81" s="298"/>
      <c r="LVP81" s="298"/>
      <c r="LVQ81" s="298"/>
      <c r="LVR81" s="298"/>
      <c r="LVS81" s="298"/>
      <c r="LVT81" s="298"/>
      <c r="LVU81" s="298"/>
      <c r="LVV81" s="298"/>
      <c r="LVW81" s="298"/>
      <c r="LWD81" s="298"/>
      <c r="LWE81" s="298"/>
      <c r="LWF81" s="298"/>
      <c r="LWG81" s="298"/>
      <c r="LWH81" s="298"/>
      <c r="LWI81" s="298"/>
      <c r="LWJ81" s="298"/>
      <c r="LWK81" s="298"/>
      <c r="LWL81" s="298"/>
      <c r="LWM81" s="298"/>
      <c r="LWN81" s="298"/>
      <c r="LWO81" s="298"/>
      <c r="LWP81" s="298"/>
      <c r="LWQ81" s="298"/>
      <c r="LWR81" s="298"/>
      <c r="LWS81" s="298"/>
      <c r="LWT81" s="298"/>
      <c r="LWU81" s="298"/>
      <c r="LWV81" s="298"/>
      <c r="LWW81" s="298"/>
      <c r="LWX81" s="298"/>
      <c r="LWY81" s="298"/>
      <c r="LWZ81" s="298"/>
      <c r="LXA81" s="298"/>
      <c r="LXB81" s="298"/>
      <c r="LXC81" s="298"/>
      <c r="LXD81" s="298"/>
      <c r="LXE81" s="298"/>
      <c r="LXF81" s="298"/>
      <c r="LXG81" s="298"/>
      <c r="LXH81" s="298"/>
      <c r="LXI81" s="298"/>
      <c r="LXJ81" s="298"/>
      <c r="LXK81" s="298"/>
      <c r="LXL81" s="298"/>
      <c r="LXM81" s="298"/>
      <c r="LXN81" s="298"/>
      <c r="LXO81" s="298"/>
      <c r="LXP81" s="298"/>
      <c r="LXQ81" s="298"/>
      <c r="LXR81" s="298"/>
      <c r="LXS81" s="298"/>
      <c r="LXT81" s="298"/>
      <c r="LXU81" s="298"/>
      <c r="LXV81" s="298"/>
      <c r="LXW81" s="298"/>
      <c r="LXX81" s="298"/>
      <c r="LXY81" s="298"/>
      <c r="LXZ81" s="298"/>
      <c r="LYA81" s="298"/>
      <c r="LYB81" s="298"/>
      <c r="LYC81" s="298"/>
      <c r="LYD81" s="298"/>
      <c r="LYE81" s="298"/>
      <c r="LYF81" s="298"/>
      <c r="LYG81" s="298"/>
      <c r="LYH81" s="298"/>
      <c r="LYI81" s="298"/>
      <c r="LYJ81" s="298"/>
      <c r="LYK81" s="298"/>
      <c r="LYL81" s="298"/>
      <c r="LYM81" s="298"/>
      <c r="LYN81" s="298"/>
      <c r="LYO81" s="298"/>
      <c r="LYP81" s="298"/>
      <c r="LYQ81" s="298"/>
      <c r="LYR81" s="298"/>
      <c r="LYS81" s="298"/>
      <c r="LYT81" s="298"/>
      <c r="LYU81" s="298"/>
      <c r="LYV81" s="298"/>
      <c r="LYW81" s="298"/>
      <c r="LYX81" s="298"/>
      <c r="LYY81" s="298"/>
      <c r="LYZ81" s="298"/>
      <c r="LZA81" s="298"/>
      <c r="LZB81" s="298"/>
      <c r="LZC81" s="298"/>
      <c r="LZD81" s="298"/>
      <c r="LZE81" s="298"/>
      <c r="LZF81" s="298"/>
      <c r="LZG81" s="298"/>
      <c r="LZH81" s="298"/>
      <c r="LZI81" s="298"/>
      <c r="LZJ81" s="298"/>
      <c r="LZK81" s="298"/>
      <c r="LZL81" s="298"/>
      <c r="LZM81" s="298"/>
      <c r="LZN81" s="298"/>
      <c r="LZO81" s="298"/>
      <c r="LZP81" s="298"/>
      <c r="LZQ81" s="298"/>
      <c r="LZR81" s="298"/>
      <c r="LZS81" s="298"/>
      <c r="LZT81" s="298"/>
      <c r="LZU81" s="298"/>
      <c r="LZV81" s="298"/>
      <c r="LZW81" s="298"/>
      <c r="LZX81" s="298"/>
      <c r="LZY81" s="298"/>
      <c r="LZZ81" s="298"/>
      <c r="MAA81" s="298"/>
      <c r="MAB81" s="298"/>
      <c r="MAC81" s="298"/>
      <c r="MAD81" s="298"/>
      <c r="MAE81" s="298"/>
      <c r="MAF81" s="298"/>
      <c r="MAG81" s="298"/>
      <c r="MAH81" s="298"/>
      <c r="MAI81" s="298"/>
      <c r="MAJ81" s="298"/>
      <c r="MAK81" s="298"/>
      <c r="MAL81" s="298"/>
      <c r="MAM81" s="298"/>
      <c r="MAN81" s="298"/>
      <c r="MAO81" s="298"/>
      <c r="MAP81" s="298"/>
      <c r="MAQ81" s="298"/>
      <c r="MAR81" s="298"/>
      <c r="MAS81" s="298"/>
      <c r="MAT81" s="298"/>
      <c r="MAU81" s="298"/>
      <c r="MAV81" s="298"/>
      <c r="MAW81" s="298"/>
      <c r="MAX81" s="298"/>
      <c r="MAY81" s="298"/>
      <c r="MAZ81" s="298"/>
      <c r="MBA81" s="298"/>
      <c r="MBB81" s="298"/>
      <c r="MBC81" s="298"/>
      <c r="MBD81" s="298"/>
      <c r="MBE81" s="298"/>
      <c r="MBF81" s="298"/>
      <c r="MBG81" s="298"/>
      <c r="MBH81" s="298"/>
      <c r="MBI81" s="298"/>
      <c r="MBJ81" s="298"/>
      <c r="MBK81" s="298"/>
      <c r="MBL81" s="298"/>
      <c r="MBM81" s="298"/>
      <c r="MBN81" s="298"/>
      <c r="MBO81" s="298"/>
      <c r="MBP81" s="298"/>
      <c r="MBQ81" s="298"/>
      <c r="MBR81" s="298"/>
      <c r="MBS81" s="298"/>
      <c r="MBT81" s="298"/>
      <c r="MBU81" s="298"/>
      <c r="MBV81" s="298"/>
      <c r="MBW81" s="298"/>
      <c r="MBX81" s="298"/>
      <c r="MBY81" s="298"/>
      <c r="MBZ81" s="298"/>
      <c r="MCA81" s="298"/>
      <c r="MCB81" s="298"/>
      <c r="MCC81" s="298"/>
      <c r="MCD81" s="298"/>
      <c r="MCE81" s="298"/>
      <c r="MCF81" s="298"/>
      <c r="MCG81" s="298"/>
      <c r="MCH81" s="298"/>
      <c r="MCI81" s="298"/>
      <c r="MCJ81" s="298"/>
      <c r="MCK81" s="298"/>
      <c r="MCL81" s="298"/>
      <c r="MCM81" s="298"/>
      <c r="MCN81" s="298"/>
      <c r="MCO81" s="298"/>
      <c r="MCP81" s="298"/>
      <c r="MCQ81" s="298"/>
      <c r="MCR81" s="298"/>
      <c r="MCS81" s="298"/>
      <c r="MCT81" s="298"/>
      <c r="MCU81" s="298"/>
      <c r="MCV81" s="298"/>
      <c r="MCW81" s="298"/>
      <c r="MCX81" s="298"/>
      <c r="MCY81" s="298"/>
      <c r="MCZ81" s="298"/>
      <c r="MDA81" s="298"/>
      <c r="MDB81" s="298"/>
      <c r="MDC81" s="298"/>
      <c r="MDD81" s="298"/>
      <c r="MDE81" s="298"/>
      <c r="MDF81" s="298"/>
      <c r="MDG81" s="298"/>
      <c r="MDH81" s="298"/>
      <c r="MDI81" s="298"/>
      <c r="MDJ81" s="298"/>
      <c r="MDK81" s="298"/>
      <c r="MDL81" s="298"/>
      <c r="MDM81" s="298"/>
      <c r="MDN81" s="298"/>
      <c r="MDO81" s="298"/>
      <c r="MDP81" s="298"/>
      <c r="MDQ81" s="298"/>
      <c r="MDR81" s="298"/>
      <c r="MDS81" s="298"/>
      <c r="MDT81" s="298"/>
      <c r="MDU81" s="298"/>
      <c r="MDV81" s="298"/>
      <c r="MDW81" s="298"/>
      <c r="MDX81" s="298"/>
      <c r="MDY81" s="298"/>
      <c r="MDZ81" s="298"/>
      <c r="MEA81" s="298"/>
      <c r="MEB81" s="298"/>
      <c r="MEC81" s="298"/>
      <c r="MED81" s="298"/>
      <c r="MEE81" s="298"/>
      <c r="MEF81" s="298"/>
      <c r="MEG81" s="298"/>
      <c r="MEH81" s="298"/>
      <c r="MEI81" s="298"/>
      <c r="MEJ81" s="298"/>
      <c r="MEK81" s="298"/>
      <c r="MEL81" s="298"/>
      <c r="MEM81" s="298"/>
      <c r="MEN81" s="298"/>
      <c r="MEO81" s="298"/>
      <c r="MEP81" s="298"/>
      <c r="MEQ81" s="298"/>
      <c r="MER81" s="298"/>
      <c r="MES81" s="298"/>
      <c r="MET81" s="298"/>
      <c r="MEU81" s="298"/>
      <c r="MEV81" s="298"/>
      <c r="MEW81" s="298"/>
      <c r="MEX81" s="298"/>
      <c r="MEY81" s="298"/>
      <c r="MEZ81" s="298"/>
      <c r="MFA81" s="298"/>
      <c r="MFB81" s="298"/>
      <c r="MFC81" s="298"/>
      <c r="MFD81" s="298"/>
      <c r="MFE81" s="298"/>
      <c r="MFF81" s="298"/>
      <c r="MFG81" s="298"/>
      <c r="MFH81" s="298"/>
      <c r="MFI81" s="298"/>
      <c r="MFJ81" s="298"/>
      <c r="MFK81" s="298"/>
      <c r="MFL81" s="298"/>
      <c r="MFM81" s="298"/>
      <c r="MFN81" s="298"/>
      <c r="MFO81" s="298"/>
      <c r="MFP81" s="298"/>
      <c r="MFQ81" s="298"/>
      <c r="MFR81" s="298"/>
      <c r="MFS81" s="298"/>
      <c r="MFZ81" s="298"/>
      <c r="MGA81" s="298"/>
      <c r="MGB81" s="298"/>
      <c r="MGC81" s="298"/>
      <c r="MGD81" s="298"/>
      <c r="MGE81" s="298"/>
      <c r="MGF81" s="298"/>
      <c r="MGG81" s="298"/>
      <c r="MGH81" s="298"/>
      <c r="MGI81" s="298"/>
      <c r="MGJ81" s="298"/>
      <c r="MGK81" s="298"/>
      <c r="MGL81" s="298"/>
      <c r="MGM81" s="298"/>
      <c r="MGN81" s="298"/>
      <c r="MGO81" s="298"/>
      <c r="MGP81" s="298"/>
      <c r="MGQ81" s="298"/>
      <c r="MGR81" s="298"/>
      <c r="MGS81" s="298"/>
      <c r="MGT81" s="298"/>
      <c r="MGU81" s="298"/>
      <c r="MGV81" s="298"/>
      <c r="MGW81" s="298"/>
      <c r="MGX81" s="298"/>
      <c r="MGY81" s="298"/>
      <c r="MGZ81" s="298"/>
      <c r="MHA81" s="298"/>
      <c r="MHB81" s="298"/>
      <c r="MHC81" s="298"/>
      <c r="MHD81" s="298"/>
      <c r="MHE81" s="298"/>
      <c r="MHF81" s="298"/>
      <c r="MHG81" s="298"/>
      <c r="MHH81" s="298"/>
      <c r="MHI81" s="298"/>
      <c r="MHJ81" s="298"/>
      <c r="MHK81" s="298"/>
      <c r="MHL81" s="298"/>
      <c r="MHM81" s="298"/>
      <c r="MHN81" s="298"/>
      <c r="MHO81" s="298"/>
      <c r="MHP81" s="298"/>
      <c r="MHQ81" s="298"/>
      <c r="MHR81" s="298"/>
      <c r="MHS81" s="298"/>
      <c r="MHT81" s="298"/>
      <c r="MHU81" s="298"/>
      <c r="MHV81" s="298"/>
      <c r="MHW81" s="298"/>
      <c r="MHX81" s="298"/>
      <c r="MHY81" s="298"/>
      <c r="MHZ81" s="298"/>
      <c r="MIA81" s="298"/>
      <c r="MIB81" s="298"/>
      <c r="MIC81" s="298"/>
      <c r="MID81" s="298"/>
      <c r="MIE81" s="298"/>
      <c r="MIF81" s="298"/>
      <c r="MIG81" s="298"/>
      <c r="MIH81" s="298"/>
      <c r="MII81" s="298"/>
      <c r="MIJ81" s="298"/>
      <c r="MIK81" s="298"/>
      <c r="MIL81" s="298"/>
      <c r="MIM81" s="298"/>
      <c r="MIN81" s="298"/>
      <c r="MIO81" s="298"/>
      <c r="MIP81" s="298"/>
      <c r="MIQ81" s="298"/>
      <c r="MIR81" s="298"/>
      <c r="MIS81" s="298"/>
      <c r="MIT81" s="298"/>
      <c r="MIU81" s="298"/>
      <c r="MIV81" s="298"/>
      <c r="MIW81" s="298"/>
      <c r="MIX81" s="298"/>
      <c r="MIY81" s="298"/>
      <c r="MIZ81" s="298"/>
      <c r="MJA81" s="298"/>
      <c r="MJB81" s="298"/>
      <c r="MJC81" s="298"/>
      <c r="MJD81" s="298"/>
      <c r="MJE81" s="298"/>
      <c r="MJF81" s="298"/>
      <c r="MJG81" s="298"/>
      <c r="MJH81" s="298"/>
      <c r="MJI81" s="298"/>
      <c r="MJJ81" s="298"/>
      <c r="MJK81" s="298"/>
      <c r="MJL81" s="298"/>
      <c r="MJM81" s="298"/>
      <c r="MJN81" s="298"/>
      <c r="MJO81" s="298"/>
      <c r="MJP81" s="298"/>
      <c r="MJQ81" s="298"/>
      <c r="MJR81" s="298"/>
      <c r="MJS81" s="298"/>
      <c r="MJT81" s="298"/>
      <c r="MJU81" s="298"/>
      <c r="MJV81" s="298"/>
      <c r="MJW81" s="298"/>
      <c r="MJX81" s="298"/>
      <c r="MJY81" s="298"/>
      <c r="MJZ81" s="298"/>
      <c r="MKA81" s="298"/>
      <c r="MKB81" s="298"/>
      <c r="MKC81" s="298"/>
      <c r="MKD81" s="298"/>
      <c r="MKE81" s="298"/>
      <c r="MKF81" s="298"/>
      <c r="MKG81" s="298"/>
      <c r="MKH81" s="298"/>
      <c r="MKI81" s="298"/>
      <c r="MKJ81" s="298"/>
      <c r="MKK81" s="298"/>
      <c r="MKL81" s="298"/>
      <c r="MKM81" s="298"/>
      <c r="MKN81" s="298"/>
      <c r="MKO81" s="298"/>
      <c r="MKP81" s="298"/>
      <c r="MKQ81" s="298"/>
      <c r="MKR81" s="298"/>
      <c r="MKS81" s="298"/>
      <c r="MKT81" s="298"/>
      <c r="MKU81" s="298"/>
      <c r="MKV81" s="298"/>
      <c r="MKW81" s="298"/>
      <c r="MKX81" s="298"/>
      <c r="MKY81" s="298"/>
      <c r="MKZ81" s="298"/>
      <c r="MLA81" s="298"/>
      <c r="MLB81" s="298"/>
      <c r="MLC81" s="298"/>
      <c r="MLD81" s="298"/>
      <c r="MLE81" s="298"/>
      <c r="MLF81" s="298"/>
      <c r="MLG81" s="298"/>
      <c r="MLH81" s="298"/>
      <c r="MLI81" s="298"/>
      <c r="MLJ81" s="298"/>
      <c r="MLK81" s="298"/>
      <c r="MLL81" s="298"/>
      <c r="MLM81" s="298"/>
      <c r="MLN81" s="298"/>
      <c r="MLO81" s="298"/>
      <c r="MLP81" s="298"/>
      <c r="MLQ81" s="298"/>
      <c r="MLR81" s="298"/>
      <c r="MLS81" s="298"/>
      <c r="MLT81" s="298"/>
      <c r="MLU81" s="298"/>
      <c r="MLV81" s="298"/>
      <c r="MLW81" s="298"/>
      <c r="MLX81" s="298"/>
      <c r="MLY81" s="298"/>
      <c r="MLZ81" s="298"/>
      <c r="MMA81" s="298"/>
      <c r="MMB81" s="298"/>
      <c r="MMC81" s="298"/>
      <c r="MMD81" s="298"/>
      <c r="MME81" s="298"/>
      <c r="MMF81" s="298"/>
      <c r="MMG81" s="298"/>
      <c r="MMH81" s="298"/>
      <c r="MMI81" s="298"/>
      <c r="MMJ81" s="298"/>
      <c r="MMK81" s="298"/>
      <c r="MML81" s="298"/>
      <c r="MMM81" s="298"/>
      <c r="MMN81" s="298"/>
      <c r="MMO81" s="298"/>
      <c r="MMP81" s="298"/>
      <c r="MMQ81" s="298"/>
      <c r="MMR81" s="298"/>
      <c r="MMS81" s="298"/>
      <c r="MMT81" s="298"/>
      <c r="MMU81" s="298"/>
      <c r="MMV81" s="298"/>
      <c r="MMW81" s="298"/>
      <c r="MMX81" s="298"/>
      <c r="MMY81" s="298"/>
      <c r="MMZ81" s="298"/>
      <c r="MNA81" s="298"/>
      <c r="MNB81" s="298"/>
      <c r="MNC81" s="298"/>
      <c r="MND81" s="298"/>
      <c r="MNE81" s="298"/>
      <c r="MNF81" s="298"/>
      <c r="MNG81" s="298"/>
      <c r="MNH81" s="298"/>
      <c r="MNI81" s="298"/>
      <c r="MNJ81" s="298"/>
      <c r="MNK81" s="298"/>
      <c r="MNL81" s="298"/>
      <c r="MNM81" s="298"/>
      <c r="MNN81" s="298"/>
      <c r="MNO81" s="298"/>
      <c r="MNP81" s="298"/>
      <c r="MNQ81" s="298"/>
      <c r="MNR81" s="298"/>
      <c r="MNS81" s="298"/>
      <c r="MNT81" s="298"/>
      <c r="MNU81" s="298"/>
      <c r="MNV81" s="298"/>
      <c r="MNW81" s="298"/>
      <c r="MNX81" s="298"/>
      <c r="MNY81" s="298"/>
      <c r="MNZ81" s="298"/>
      <c r="MOA81" s="298"/>
      <c r="MOB81" s="298"/>
      <c r="MOC81" s="298"/>
      <c r="MOD81" s="298"/>
      <c r="MOE81" s="298"/>
      <c r="MOF81" s="298"/>
      <c r="MOG81" s="298"/>
      <c r="MOH81" s="298"/>
      <c r="MOI81" s="298"/>
      <c r="MOJ81" s="298"/>
      <c r="MOK81" s="298"/>
      <c r="MOL81" s="298"/>
      <c r="MOM81" s="298"/>
      <c r="MON81" s="298"/>
      <c r="MOO81" s="298"/>
      <c r="MOP81" s="298"/>
      <c r="MOQ81" s="298"/>
      <c r="MOR81" s="298"/>
      <c r="MOS81" s="298"/>
      <c r="MOT81" s="298"/>
      <c r="MOU81" s="298"/>
      <c r="MOV81" s="298"/>
      <c r="MOW81" s="298"/>
      <c r="MOX81" s="298"/>
      <c r="MOY81" s="298"/>
      <c r="MOZ81" s="298"/>
      <c r="MPA81" s="298"/>
      <c r="MPB81" s="298"/>
      <c r="MPC81" s="298"/>
      <c r="MPD81" s="298"/>
      <c r="MPE81" s="298"/>
      <c r="MPF81" s="298"/>
      <c r="MPG81" s="298"/>
      <c r="MPH81" s="298"/>
      <c r="MPI81" s="298"/>
      <c r="MPJ81" s="298"/>
      <c r="MPK81" s="298"/>
      <c r="MPL81" s="298"/>
      <c r="MPM81" s="298"/>
      <c r="MPN81" s="298"/>
      <c r="MPO81" s="298"/>
      <c r="MPV81" s="298"/>
      <c r="MPW81" s="298"/>
      <c r="MPX81" s="298"/>
      <c r="MPY81" s="298"/>
      <c r="MPZ81" s="298"/>
      <c r="MQA81" s="298"/>
      <c r="MQB81" s="298"/>
      <c r="MQC81" s="298"/>
      <c r="MQD81" s="298"/>
      <c r="MQE81" s="298"/>
      <c r="MQF81" s="298"/>
      <c r="MQG81" s="298"/>
      <c r="MQH81" s="298"/>
      <c r="MQI81" s="298"/>
      <c r="MQJ81" s="298"/>
      <c r="MQK81" s="298"/>
      <c r="MQL81" s="298"/>
      <c r="MQM81" s="298"/>
      <c r="MQN81" s="298"/>
      <c r="MQO81" s="298"/>
      <c r="MQP81" s="298"/>
      <c r="MQQ81" s="298"/>
      <c r="MQR81" s="298"/>
      <c r="MQS81" s="298"/>
      <c r="MQT81" s="298"/>
      <c r="MQU81" s="298"/>
      <c r="MQV81" s="298"/>
      <c r="MQW81" s="298"/>
      <c r="MQX81" s="298"/>
      <c r="MQY81" s="298"/>
      <c r="MQZ81" s="298"/>
      <c r="MRA81" s="298"/>
      <c r="MRB81" s="298"/>
      <c r="MRC81" s="298"/>
      <c r="MRD81" s="298"/>
      <c r="MRE81" s="298"/>
      <c r="MRF81" s="298"/>
      <c r="MRG81" s="298"/>
      <c r="MRH81" s="298"/>
      <c r="MRI81" s="298"/>
      <c r="MRJ81" s="298"/>
      <c r="MRK81" s="298"/>
      <c r="MRL81" s="298"/>
      <c r="MRM81" s="298"/>
      <c r="MRN81" s="298"/>
      <c r="MRO81" s="298"/>
      <c r="MRP81" s="298"/>
      <c r="MRQ81" s="298"/>
      <c r="MRR81" s="298"/>
      <c r="MRS81" s="298"/>
      <c r="MRT81" s="298"/>
      <c r="MRU81" s="298"/>
      <c r="MRV81" s="298"/>
      <c r="MRW81" s="298"/>
      <c r="MRX81" s="298"/>
      <c r="MRY81" s="298"/>
      <c r="MRZ81" s="298"/>
      <c r="MSA81" s="298"/>
      <c r="MSB81" s="298"/>
      <c r="MSC81" s="298"/>
      <c r="MSD81" s="298"/>
      <c r="MSE81" s="298"/>
      <c r="MSF81" s="298"/>
      <c r="MSG81" s="298"/>
      <c r="MSH81" s="298"/>
      <c r="MSI81" s="298"/>
      <c r="MSJ81" s="298"/>
      <c r="MSK81" s="298"/>
      <c r="MSL81" s="298"/>
      <c r="MSM81" s="298"/>
      <c r="MSN81" s="298"/>
      <c r="MSO81" s="298"/>
      <c r="MSP81" s="298"/>
      <c r="MSQ81" s="298"/>
      <c r="MSR81" s="298"/>
      <c r="MSS81" s="298"/>
      <c r="MST81" s="298"/>
      <c r="MSU81" s="298"/>
      <c r="MSV81" s="298"/>
      <c r="MSW81" s="298"/>
      <c r="MSX81" s="298"/>
      <c r="MSY81" s="298"/>
      <c r="MSZ81" s="298"/>
      <c r="MTA81" s="298"/>
      <c r="MTB81" s="298"/>
      <c r="MTC81" s="298"/>
      <c r="MTD81" s="298"/>
      <c r="MTE81" s="298"/>
      <c r="MTF81" s="298"/>
      <c r="MTG81" s="298"/>
      <c r="MTH81" s="298"/>
      <c r="MTI81" s="298"/>
      <c r="MTJ81" s="298"/>
      <c r="MTK81" s="298"/>
      <c r="MTL81" s="298"/>
      <c r="MTM81" s="298"/>
      <c r="MTN81" s="298"/>
      <c r="MTO81" s="298"/>
      <c r="MTP81" s="298"/>
      <c r="MTQ81" s="298"/>
      <c r="MTR81" s="298"/>
      <c r="MTS81" s="298"/>
      <c r="MTT81" s="298"/>
      <c r="MTU81" s="298"/>
      <c r="MTV81" s="298"/>
      <c r="MTW81" s="298"/>
      <c r="MTX81" s="298"/>
      <c r="MTY81" s="298"/>
      <c r="MTZ81" s="298"/>
      <c r="MUA81" s="298"/>
      <c r="MUB81" s="298"/>
      <c r="MUC81" s="298"/>
      <c r="MUD81" s="298"/>
      <c r="MUE81" s="298"/>
      <c r="MUF81" s="298"/>
      <c r="MUG81" s="298"/>
      <c r="MUH81" s="298"/>
      <c r="MUI81" s="298"/>
      <c r="MUJ81" s="298"/>
      <c r="MUK81" s="298"/>
      <c r="MUL81" s="298"/>
      <c r="MUM81" s="298"/>
      <c r="MUN81" s="298"/>
      <c r="MUO81" s="298"/>
      <c r="MUP81" s="298"/>
      <c r="MUQ81" s="298"/>
      <c r="MUR81" s="298"/>
      <c r="MUS81" s="298"/>
      <c r="MUT81" s="298"/>
      <c r="MUU81" s="298"/>
      <c r="MUV81" s="298"/>
      <c r="MUW81" s="298"/>
      <c r="MUX81" s="298"/>
      <c r="MUY81" s="298"/>
      <c r="MUZ81" s="298"/>
      <c r="MVA81" s="298"/>
      <c r="MVB81" s="298"/>
      <c r="MVC81" s="298"/>
      <c r="MVD81" s="298"/>
      <c r="MVE81" s="298"/>
      <c r="MVF81" s="298"/>
      <c r="MVG81" s="298"/>
      <c r="MVH81" s="298"/>
      <c r="MVI81" s="298"/>
      <c r="MVJ81" s="298"/>
      <c r="MVK81" s="298"/>
      <c r="MVL81" s="298"/>
      <c r="MVM81" s="298"/>
      <c r="MVN81" s="298"/>
      <c r="MVO81" s="298"/>
      <c r="MVP81" s="298"/>
      <c r="MVQ81" s="298"/>
      <c r="MVR81" s="298"/>
      <c r="MVS81" s="298"/>
      <c r="MVT81" s="298"/>
      <c r="MVU81" s="298"/>
      <c r="MVV81" s="298"/>
      <c r="MVW81" s="298"/>
      <c r="MVX81" s="298"/>
      <c r="MVY81" s="298"/>
      <c r="MVZ81" s="298"/>
      <c r="MWA81" s="298"/>
      <c r="MWB81" s="298"/>
      <c r="MWC81" s="298"/>
      <c r="MWD81" s="298"/>
      <c r="MWE81" s="298"/>
      <c r="MWF81" s="298"/>
      <c r="MWG81" s="298"/>
      <c r="MWH81" s="298"/>
      <c r="MWI81" s="298"/>
      <c r="MWJ81" s="298"/>
      <c r="MWK81" s="298"/>
      <c r="MWL81" s="298"/>
      <c r="MWM81" s="298"/>
      <c r="MWN81" s="298"/>
      <c r="MWO81" s="298"/>
      <c r="MWP81" s="298"/>
      <c r="MWQ81" s="298"/>
      <c r="MWR81" s="298"/>
      <c r="MWS81" s="298"/>
      <c r="MWT81" s="298"/>
      <c r="MWU81" s="298"/>
      <c r="MWV81" s="298"/>
      <c r="MWW81" s="298"/>
      <c r="MWX81" s="298"/>
      <c r="MWY81" s="298"/>
      <c r="MWZ81" s="298"/>
      <c r="MXA81" s="298"/>
      <c r="MXB81" s="298"/>
      <c r="MXC81" s="298"/>
      <c r="MXD81" s="298"/>
      <c r="MXE81" s="298"/>
      <c r="MXF81" s="298"/>
      <c r="MXG81" s="298"/>
      <c r="MXH81" s="298"/>
      <c r="MXI81" s="298"/>
      <c r="MXJ81" s="298"/>
      <c r="MXK81" s="298"/>
      <c r="MXL81" s="298"/>
      <c r="MXM81" s="298"/>
      <c r="MXN81" s="298"/>
      <c r="MXO81" s="298"/>
      <c r="MXP81" s="298"/>
      <c r="MXQ81" s="298"/>
      <c r="MXR81" s="298"/>
      <c r="MXS81" s="298"/>
      <c r="MXT81" s="298"/>
      <c r="MXU81" s="298"/>
      <c r="MXV81" s="298"/>
      <c r="MXW81" s="298"/>
      <c r="MXX81" s="298"/>
      <c r="MXY81" s="298"/>
      <c r="MXZ81" s="298"/>
      <c r="MYA81" s="298"/>
      <c r="MYB81" s="298"/>
      <c r="MYC81" s="298"/>
      <c r="MYD81" s="298"/>
      <c r="MYE81" s="298"/>
      <c r="MYF81" s="298"/>
      <c r="MYG81" s="298"/>
      <c r="MYH81" s="298"/>
      <c r="MYI81" s="298"/>
      <c r="MYJ81" s="298"/>
      <c r="MYK81" s="298"/>
      <c r="MYL81" s="298"/>
      <c r="MYM81" s="298"/>
      <c r="MYN81" s="298"/>
      <c r="MYO81" s="298"/>
      <c r="MYP81" s="298"/>
      <c r="MYQ81" s="298"/>
      <c r="MYR81" s="298"/>
      <c r="MYS81" s="298"/>
      <c r="MYT81" s="298"/>
      <c r="MYU81" s="298"/>
      <c r="MYV81" s="298"/>
      <c r="MYW81" s="298"/>
      <c r="MYX81" s="298"/>
      <c r="MYY81" s="298"/>
      <c r="MYZ81" s="298"/>
      <c r="MZA81" s="298"/>
      <c r="MZB81" s="298"/>
      <c r="MZC81" s="298"/>
      <c r="MZD81" s="298"/>
      <c r="MZE81" s="298"/>
      <c r="MZF81" s="298"/>
      <c r="MZG81" s="298"/>
      <c r="MZH81" s="298"/>
      <c r="MZI81" s="298"/>
      <c r="MZJ81" s="298"/>
      <c r="MZK81" s="298"/>
      <c r="MZR81" s="298"/>
      <c r="MZS81" s="298"/>
      <c r="MZT81" s="298"/>
      <c r="MZU81" s="298"/>
      <c r="MZV81" s="298"/>
      <c r="MZW81" s="298"/>
      <c r="MZX81" s="298"/>
      <c r="MZY81" s="298"/>
      <c r="MZZ81" s="298"/>
      <c r="NAA81" s="298"/>
      <c r="NAB81" s="298"/>
      <c r="NAC81" s="298"/>
      <c r="NAD81" s="298"/>
      <c r="NAE81" s="298"/>
      <c r="NAF81" s="298"/>
      <c r="NAG81" s="298"/>
      <c r="NAH81" s="298"/>
      <c r="NAI81" s="298"/>
      <c r="NAJ81" s="298"/>
      <c r="NAK81" s="298"/>
      <c r="NAL81" s="298"/>
      <c r="NAM81" s="298"/>
      <c r="NAN81" s="298"/>
      <c r="NAO81" s="298"/>
      <c r="NAP81" s="298"/>
      <c r="NAQ81" s="298"/>
      <c r="NAR81" s="298"/>
      <c r="NAS81" s="298"/>
      <c r="NAT81" s="298"/>
      <c r="NAU81" s="298"/>
      <c r="NAV81" s="298"/>
      <c r="NAW81" s="298"/>
      <c r="NAX81" s="298"/>
      <c r="NAY81" s="298"/>
      <c r="NAZ81" s="298"/>
      <c r="NBA81" s="298"/>
      <c r="NBB81" s="298"/>
      <c r="NBC81" s="298"/>
      <c r="NBD81" s="298"/>
      <c r="NBE81" s="298"/>
      <c r="NBF81" s="298"/>
      <c r="NBG81" s="298"/>
      <c r="NBH81" s="298"/>
      <c r="NBI81" s="298"/>
      <c r="NBJ81" s="298"/>
      <c r="NBK81" s="298"/>
      <c r="NBL81" s="298"/>
      <c r="NBM81" s="298"/>
      <c r="NBN81" s="298"/>
      <c r="NBO81" s="298"/>
      <c r="NBP81" s="298"/>
      <c r="NBQ81" s="298"/>
      <c r="NBR81" s="298"/>
      <c r="NBS81" s="298"/>
      <c r="NBT81" s="298"/>
      <c r="NBU81" s="298"/>
      <c r="NBV81" s="298"/>
      <c r="NBW81" s="298"/>
      <c r="NBX81" s="298"/>
      <c r="NBY81" s="298"/>
      <c r="NBZ81" s="298"/>
      <c r="NCA81" s="298"/>
      <c r="NCB81" s="298"/>
      <c r="NCC81" s="298"/>
      <c r="NCD81" s="298"/>
      <c r="NCE81" s="298"/>
      <c r="NCF81" s="298"/>
      <c r="NCG81" s="298"/>
      <c r="NCH81" s="298"/>
      <c r="NCI81" s="298"/>
      <c r="NCJ81" s="298"/>
      <c r="NCK81" s="298"/>
      <c r="NCL81" s="298"/>
      <c r="NCM81" s="298"/>
      <c r="NCN81" s="298"/>
      <c r="NCO81" s="298"/>
      <c r="NCP81" s="298"/>
      <c r="NCQ81" s="298"/>
      <c r="NCR81" s="298"/>
      <c r="NCS81" s="298"/>
      <c r="NCT81" s="298"/>
      <c r="NCU81" s="298"/>
      <c r="NCV81" s="298"/>
      <c r="NCW81" s="298"/>
      <c r="NCX81" s="298"/>
      <c r="NCY81" s="298"/>
      <c r="NCZ81" s="298"/>
      <c r="NDA81" s="298"/>
      <c r="NDB81" s="298"/>
      <c r="NDC81" s="298"/>
      <c r="NDD81" s="298"/>
      <c r="NDE81" s="298"/>
      <c r="NDF81" s="298"/>
      <c r="NDG81" s="298"/>
      <c r="NDH81" s="298"/>
      <c r="NDI81" s="298"/>
      <c r="NDJ81" s="298"/>
      <c r="NDK81" s="298"/>
      <c r="NDL81" s="298"/>
      <c r="NDM81" s="298"/>
      <c r="NDN81" s="298"/>
      <c r="NDO81" s="298"/>
      <c r="NDP81" s="298"/>
      <c r="NDQ81" s="298"/>
      <c r="NDR81" s="298"/>
      <c r="NDS81" s="298"/>
      <c r="NDT81" s="298"/>
      <c r="NDU81" s="298"/>
      <c r="NDV81" s="298"/>
      <c r="NDW81" s="298"/>
      <c r="NDX81" s="298"/>
      <c r="NDY81" s="298"/>
      <c r="NDZ81" s="298"/>
      <c r="NEA81" s="298"/>
      <c r="NEB81" s="298"/>
      <c r="NEC81" s="298"/>
      <c r="NED81" s="298"/>
      <c r="NEE81" s="298"/>
      <c r="NEF81" s="298"/>
      <c r="NEG81" s="298"/>
      <c r="NEH81" s="298"/>
      <c r="NEI81" s="298"/>
      <c r="NEJ81" s="298"/>
      <c r="NEK81" s="298"/>
      <c r="NEL81" s="298"/>
      <c r="NEM81" s="298"/>
      <c r="NEN81" s="298"/>
      <c r="NEO81" s="298"/>
      <c r="NEP81" s="298"/>
      <c r="NEQ81" s="298"/>
      <c r="NER81" s="298"/>
      <c r="NES81" s="298"/>
      <c r="NET81" s="298"/>
      <c r="NEU81" s="298"/>
      <c r="NEV81" s="298"/>
      <c r="NEW81" s="298"/>
      <c r="NEX81" s="298"/>
      <c r="NEY81" s="298"/>
      <c r="NEZ81" s="298"/>
      <c r="NFA81" s="298"/>
      <c r="NFB81" s="298"/>
      <c r="NFC81" s="298"/>
      <c r="NFD81" s="298"/>
      <c r="NFE81" s="298"/>
      <c r="NFF81" s="298"/>
      <c r="NFG81" s="298"/>
      <c r="NFH81" s="298"/>
      <c r="NFI81" s="298"/>
      <c r="NFJ81" s="298"/>
      <c r="NFK81" s="298"/>
      <c r="NFL81" s="298"/>
      <c r="NFM81" s="298"/>
      <c r="NFN81" s="298"/>
      <c r="NFO81" s="298"/>
      <c r="NFP81" s="298"/>
      <c r="NFQ81" s="298"/>
      <c r="NFR81" s="298"/>
      <c r="NFS81" s="298"/>
      <c r="NFT81" s="298"/>
      <c r="NFU81" s="298"/>
      <c r="NFV81" s="298"/>
      <c r="NFW81" s="298"/>
      <c r="NFX81" s="298"/>
      <c r="NFY81" s="298"/>
      <c r="NFZ81" s="298"/>
      <c r="NGA81" s="298"/>
      <c r="NGB81" s="298"/>
      <c r="NGC81" s="298"/>
      <c r="NGD81" s="298"/>
      <c r="NGE81" s="298"/>
      <c r="NGF81" s="298"/>
      <c r="NGG81" s="298"/>
      <c r="NGH81" s="298"/>
      <c r="NGI81" s="298"/>
      <c r="NGJ81" s="298"/>
      <c r="NGK81" s="298"/>
      <c r="NGL81" s="298"/>
      <c r="NGM81" s="298"/>
      <c r="NGN81" s="298"/>
      <c r="NGO81" s="298"/>
      <c r="NGP81" s="298"/>
      <c r="NGQ81" s="298"/>
      <c r="NGR81" s="298"/>
      <c r="NGS81" s="298"/>
      <c r="NGT81" s="298"/>
      <c r="NGU81" s="298"/>
      <c r="NGV81" s="298"/>
      <c r="NGW81" s="298"/>
      <c r="NGX81" s="298"/>
      <c r="NGY81" s="298"/>
      <c r="NGZ81" s="298"/>
      <c r="NHA81" s="298"/>
      <c r="NHB81" s="298"/>
      <c r="NHC81" s="298"/>
      <c r="NHD81" s="298"/>
      <c r="NHE81" s="298"/>
      <c r="NHF81" s="298"/>
      <c r="NHG81" s="298"/>
      <c r="NHH81" s="298"/>
      <c r="NHI81" s="298"/>
      <c r="NHJ81" s="298"/>
      <c r="NHK81" s="298"/>
      <c r="NHL81" s="298"/>
      <c r="NHM81" s="298"/>
      <c r="NHN81" s="298"/>
      <c r="NHO81" s="298"/>
      <c r="NHP81" s="298"/>
      <c r="NHQ81" s="298"/>
      <c r="NHR81" s="298"/>
      <c r="NHS81" s="298"/>
      <c r="NHT81" s="298"/>
      <c r="NHU81" s="298"/>
      <c r="NHV81" s="298"/>
      <c r="NHW81" s="298"/>
      <c r="NHX81" s="298"/>
      <c r="NHY81" s="298"/>
      <c r="NHZ81" s="298"/>
      <c r="NIA81" s="298"/>
      <c r="NIB81" s="298"/>
      <c r="NIC81" s="298"/>
      <c r="NID81" s="298"/>
      <c r="NIE81" s="298"/>
      <c r="NIF81" s="298"/>
      <c r="NIG81" s="298"/>
      <c r="NIH81" s="298"/>
      <c r="NII81" s="298"/>
      <c r="NIJ81" s="298"/>
      <c r="NIK81" s="298"/>
      <c r="NIL81" s="298"/>
      <c r="NIM81" s="298"/>
      <c r="NIN81" s="298"/>
      <c r="NIO81" s="298"/>
      <c r="NIP81" s="298"/>
      <c r="NIQ81" s="298"/>
      <c r="NIR81" s="298"/>
      <c r="NIS81" s="298"/>
      <c r="NIT81" s="298"/>
      <c r="NIU81" s="298"/>
      <c r="NIV81" s="298"/>
      <c r="NIW81" s="298"/>
      <c r="NIX81" s="298"/>
      <c r="NIY81" s="298"/>
      <c r="NIZ81" s="298"/>
      <c r="NJA81" s="298"/>
      <c r="NJB81" s="298"/>
      <c r="NJC81" s="298"/>
      <c r="NJD81" s="298"/>
      <c r="NJE81" s="298"/>
      <c r="NJF81" s="298"/>
      <c r="NJG81" s="298"/>
      <c r="NJN81" s="298"/>
      <c r="NJO81" s="298"/>
      <c r="NJP81" s="298"/>
      <c r="NJQ81" s="298"/>
      <c r="NJR81" s="298"/>
      <c r="NJS81" s="298"/>
      <c r="NJT81" s="298"/>
      <c r="NJU81" s="298"/>
      <c r="NJV81" s="298"/>
      <c r="NJW81" s="298"/>
      <c r="NJX81" s="298"/>
      <c r="NJY81" s="298"/>
      <c r="NJZ81" s="298"/>
      <c r="NKA81" s="298"/>
      <c r="NKB81" s="298"/>
      <c r="NKC81" s="298"/>
      <c r="NKD81" s="298"/>
      <c r="NKE81" s="298"/>
      <c r="NKF81" s="298"/>
      <c r="NKG81" s="298"/>
      <c r="NKH81" s="298"/>
      <c r="NKI81" s="298"/>
      <c r="NKJ81" s="298"/>
      <c r="NKK81" s="298"/>
      <c r="NKL81" s="298"/>
      <c r="NKM81" s="298"/>
      <c r="NKN81" s="298"/>
      <c r="NKO81" s="298"/>
      <c r="NKP81" s="298"/>
      <c r="NKQ81" s="298"/>
      <c r="NKR81" s="298"/>
      <c r="NKS81" s="298"/>
      <c r="NKT81" s="298"/>
      <c r="NKU81" s="298"/>
      <c r="NKV81" s="298"/>
      <c r="NKW81" s="298"/>
      <c r="NKX81" s="298"/>
      <c r="NKY81" s="298"/>
      <c r="NKZ81" s="298"/>
      <c r="NLA81" s="298"/>
      <c r="NLB81" s="298"/>
      <c r="NLC81" s="298"/>
      <c r="NLD81" s="298"/>
      <c r="NLE81" s="298"/>
      <c r="NLF81" s="298"/>
      <c r="NLG81" s="298"/>
      <c r="NLH81" s="298"/>
      <c r="NLI81" s="298"/>
      <c r="NLJ81" s="298"/>
      <c r="NLK81" s="298"/>
      <c r="NLL81" s="298"/>
      <c r="NLM81" s="298"/>
      <c r="NLN81" s="298"/>
      <c r="NLO81" s="298"/>
      <c r="NLP81" s="298"/>
      <c r="NLQ81" s="298"/>
      <c r="NLR81" s="298"/>
      <c r="NLS81" s="298"/>
      <c r="NLT81" s="298"/>
      <c r="NLU81" s="298"/>
      <c r="NLV81" s="298"/>
      <c r="NLW81" s="298"/>
      <c r="NLX81" s="298"/>
      <c r="NLY81" s="298"/>
      <c r="NLZ81" s="298"/>
      <c r="NMA81" s="298"/>
      <c r="NMB81" s="298"/>
      <c r="NMC81" s="298"/>
      <c r="NMD81" s="298"/>
      <c r="NME81" s="298"/>
      <c r="NMF81" s="298"/>
      <c r="NMG81" s="298"/>
      <c r="NMH81" s="298"/>
      <c r="NMI81" s="298"/>
      <c r="NMJ81" s="298"/>
      <c r="NMK81" s="298"/>
      <c r="NML81" s="298"/>
      <c r="NMM81" s="298"/>
      <c r="NMN81" s="298"/>
      <c r="NMO81" s="298"/>
      <c r="NMP81" s="298"/>
      <c r="NMQ81" s="298"/>
      <c r="NMR81" s="298"/>
      <c r="NMS81" s="298"/>
      <c r="NMT81" s="298"/>
      <c r="NMU81" s="298"/>
      <c r="NMV81" s="298"/>
      <c r="NMW81" s="298"/>
      <c r="NMX81" s="298"/>
      <c r="NMY81" s="298"/>
      <c r="NMZ81" s="298"/>
      <c r="NNA81" s="298"/>
      <c r="NNB81" s="298"/>
      <c r="NNC81" s="298"/>
      <c r="NND81" s="298"/>
      <c r="NNE81" s="298"/>
      <c r="NNF81" s="298"/>
      <c r="NNG81" s="298"/>
      <c r="NNH81" s="298"/>
      <c r="NNI81" s="298"/>
      <c r="NNJ81" s="298"/>
      <c r="NNK81" s="298"/>
      <c r="NNL81" s="298"/>
      <c r="NNM81" s="298"/>
      <c r="NNN81" s="298"/>
      <c r="NNO81" s="298"/>
      <c r="NNP81" s="298"/>
      <c r="NNQ81" s="298"/>
      <c r="NNR81" s="298"/>
      <c r="NNS81" s="298"/>
      <c r="NNT81" s="298"/>
      <c r="NNU81" s="298"/>
      <c r="NNV81" s="298"/>
      <c r="NNW81" s="298"/>
      <c r="NNX81" s="298"/>
      <c r="NNY81" s="298"/>
      <c r="NNZ81" s="298"/>
      <c r="NOA81" s="298"/>
      <c r="NOB81" s="298"/>
      <c r="NOC81" s="298"/>
      <c r="NOD81" s="298"/>
      <c r="NOE81" s="298"/>
      <c r="NOF81" s="298"/>
      <c r="NOG81" s="298"/>
      <c r="NOH81" s="298"/>
      <c r="NOI81" s="298"/>
      <c r="NOJ81" s="298"/>
      <c r="NOK81" s="298"/>
      <c r="NOL81" s="298"/>
      <c r="NOM81" s="298"/>
      <c r="NON81" s="298"/>
      <c r="NOO81" s="298"/>
      <c r="NOP81" s="298"/>
      <c r="NOQ81" s="298"/>
      <c r="NOR81" s="298"/>
      <c r="NOS81" s="298"/>
      <c r="NOT81" s="298"/>
      <c r="NOU81" s="298"/>
      <c r="NOV81" s="298"/>
      <c r="NOW81" s="298"/>
      <c r="NOX81" s="298"/>
      <c r="NOY81" s="298"/>
      <c r="NOZ81" s="298"/>
      <c r="NPA81" s="298"/>
      <c r="NPB81" s="298"/>
      <c r="NPC81" s="298"/>
      <c r="NPD81" s="298"/>
      <c r="NPE81" s="298"/>
      <c r="NPF81" s="298"/>
      <c r="NPG81" s="298"/>
      <c r="NPH81" s="298"/>
      <c r="NPI81" s="298"/>
      <c r="NPJ81" s="298"/>
      <c r="NPK81" s="298"/>
      <c r="NPL81" s="298"/>
      <c r="NPM81" s="298"/>
      <c r="NPN81" s="298"/>
      <c r="NPO81" s="298"/>
      <c r="NPP81" s="298"/>
      <c r="NPQ81" s="298"/>
      <c r="NPR81" s="298"/>
      <c r="NPS81" s="298"/>
      <c r="NPT81" s="298"/>
      <c r="NPU81" s="298"/>
      <c r="NPV81" s="298"/>
      <c r="NPW81" s="298"/>
      <c r="NPX81" s="298"/>
      <c r="NPY81" s="298"/>
      <c r="NPZ81" s="298"/>
      <c r="NQA81" s="298"/>
      <c r="NQB81" s="298"/>
      <c r="NQC81" s="298"/>
      <c r="NQD81" s="298"/>
      <c r="NQE81" s="298"/>
      <c r="NQF81" s="298"/>
      <c r="NQG81" s="298"/>
      <c r="NQH81" s="298"/>
      <c r="NQI81" s="298"/>
      <c r="NQJ81" s="298"/>
      <c r="NQK81" s="298"/>
      <c r="NQL81" s="298"/>
      <c r="NQM81" s="298"/>
      <c r="NQN81" s="298"/>
      <c r="NQO81" s="298"/>
      <c r="NQP81" s="298"/>
      <c r="NQQ81" s="298"/>
      <c r="NQR81" s="298"/>
      <c r="NQS81" s="298"/>
      <c r="NQT81" s="298"/>
      <c r="NQU81" s="298"/>
      <c r="NQV81" s="298"/>
      <c r="NQW81" s="298"/>
      <c r="NQX81" s="298"/>
      <c r="NQY81" s="298"/>
      <c r="NQZ81" s="298"/>
      <c r="NRA81" s="298"/>
      <c r="NRB81" s="298"/>
      <c r="NRC81" s="298"/>
      <c r="NRD81" s="298"/>
      <c r="NRE81" s="298"/>
      <c r="NRF81" s="298"/>
      <c r="NRG81" s="298"/>
      <c r="NRH81" s="298"/>
      <c r="NRI81" s="298"/>
      <c r="NRJ81" s="298"/>
      <c r="NRK81" s="298"/>
      <c r="NRL81" s="298"/>
      <c r="NRM81" s="298"/>
      <c r="NRN81" s="298"/>
      <c r="NRO81" s="298"/>
      <c r="NRP81" s="298"/>
      <c r="NRQ81" s="298"/>
      <c r="NRR81" s="298"/>
      <c r="NRS81" s="298"/>
      <c r="NRT81" s="298"/>
      <c r="NRU81" s="298"/>
      <c r="NRV81" s="298"/>
      <c r="NRW81" s="298"/>
      <c r="NRX81" s="298"/>
      <c r="NRY81" s="298"/>
      <c r="NRZ81" s="298"/>
      <c r="NSA81" s="298"/>
      <c r="NSB81" s="298"/>
      <c r="NSC81" s="298"/>
      <c r="NSD81" s="298"/>
      <c r="NSE81" s="298"/>
      <c r="NSF81" s="298"/>
      <c r="NSG81" s="298"/>
      <c r="NSH81" s="298"/>
      <c r="NSI81" s="298"/>
      <c r="NSJ81" s="298"/>
      <c r="NSK81" s="298"/>
      <c r="NSL81" s="298"/>
      <c r="NSM81" s="298"/>
      <c r="NSN81" s="298"/>
      <c r="NSO81" s="298"/>
      <c r="NSP81" s="298"/>
      <c r="NSQ81" s="298"/>
      <c r="NSR81" s="298"/>
      <c r="NSS81" s="298"/>
      <c r="NST81" s="298"/>
      <c r="NSU81" s="298"/>
      <c r="NSV81" s="298"/>
      <c r="NSW81" s="298"/>
      <c r="NSX81" s="298"/>
      <c r="NSY81" s="298"/>
      <c r="NSZ81" s="298"/>
      <c r="NTA81" s="298"/>
      <c r="NTB81" s="298"/>
      <c r="NTC81" s="298"/>
      <c r="NTJ81" s="298"/>
      <c r="NTK81" s="298"/>
      <c r="NTL81" s="298"/>
      <c r="NTM81" s="298"/>
      <c r="NTN81" s="298"/>
      <c r="NTO81" s="298"/>
      <c r="NTP81" s="298"/>
      <c r="NTQ81" s="298"/>
      <c r="NTR81" s="298"/>
      <c r="NTS81" s="298"/>
      <c r="NTT81" s="298"/>
      <c r="NTU81" s="298"/>
      <c r="NTV81" s="298"/>
      <c r="NTW81" s="298"/>
      <c r="NTX81" s="298"/>
      <c r="NTY81" s="298"/>
      <c r="NTZ81" s="298"/>
      <c r="NUA81" s="298"/>
      <c r="NUB81" s="298"/>
      <c r="NUC81" s="298"/>
      <c r="NUD81" s="298"/>
      <c r="NUE81" s="298"/>
      <c r="NUF81" s="298"/>
      <c r="NUG81" s="298"/>
      <c r="NUH81" s="298"/>
      <c r="NUI81" s="298"/>
      <c r="NUJ81" s="298"/>
      <c r="NUK81" s="298"/>
      <c r="NUL81" s="298"/>
      <c r="NUM81" s="298"/>
      <c r="NUN81" s="298"/>
      <c r="NUO81" s="298"/>
      <c r="NUP81" s="298"/>
      <c r="NUQ81" s="298"/>
      <c r="NUR81" s="298"/>
      <c r="NUS81" s="298"/>
      <c r="NUT81" s="298"/>
      <c r="NUU81" s="298"/>
      <c r="NUV81" s="298"/>
      <c r="NUW81" s="298"/>
      <c r="NUX81" s="298"/>
      <c r="NUY81" s="298"/>
      <c r="NUZ81" s="298"/>
      <c r="NVA81" s="298"/>
      <c r="NVB81" s="298"/>
      <c r="NVC81" s="298"/>
      <c r="NVD81" s="298"/>
      <c r="NVE81" s="298"/>
      <c r="NVF81" s="298"/>
      <c r="NVG81" s="298"/>
      <c r="NVH81" s="298"/>
      <c r="NVI81" s="298"/>
      <c r="NVJ81" s="298"/>
      <c r="NVK81" s="298"/>
      <c r="NVL81" s="298"/>
      <c r="NVM81" s="298"/>
      <c r="NVN81" s="298"/>
      <c r="NVO81" s="298"/>
      <c r="NVP81" s="298"/>
      <c r="NVQ81" s="298"/>
      <c r="NVR81" s="298"/>
      <c r="NVS81" s="298"/>
      <c r="NVT81" s="298"/>
      <c r="NVU81" s="298"/>
      <c r="NVV81" s="298"/>
      <c r="NVW81" s="298"/>
      <c r="NVX81" s="298"/>
      <c r="NVY81" s="298"/>
      <c r="NVZ81" s="298"/>
      <c r="NWA81" s="298"/>
      <c r="NWB81" s="298"/>
      <c r="NWC81" s="298"/>
      <c r="NWD81" s="298"/>
      <c r="NWE81" s="298"/>
      <c r="NWF81" s="298"/>
      <c r="NWG81" s="298"/>
      <c r="NWH81" s="298"/>
      <c r="NWI81" s="298"/>
      <c r="NWJ81" s="298"/>
      <c r="NWK81" s="298"/>
      <c r="NWL81" s="298"/>
      <c r="NWM81" s="298"/>
      <c r="NWN81" s="298"/>
      <c r="NWO81" s="298"/>
      <c r="NWP81" s="298"/>
      <c r="NWQ81" s="298"/>
      <c r="NWR81" s="298"/>
      <c r="NWS81" s="298"/>
      <c r="NWT81" s="298"/>
      <c r="NWU81" s="298"/>
      <c r="NWV81" s="298"/>
      <c r="NWW81" s="298"/>
      <c r="NWX81" s="298"/>
      <c r="NWY81" s="298"/>
      <c r="NWZ81" s="298"/>
      <c r="NXA81" s="298"/>
      <c r="NXB81" s="298"/>
      <c r="NXC81" s="298"/>
      <c r="NXD81" s="298"/>
      <c r="NXE81" s="298"/>
      <c r="NXF81" s="298"/>
      <c r="NXG81" s="298"/>
      <c r="NXH81" s="298"/>
      <c r="NXI81" s="298"/>
      <c r="NXJ81" s="298"/>
      <c r="NXK81" s="298"/>
      <c r="NXL81" s="298"/>
      <c r="NXM81" s="298"/>
      <c r="NXN81" s="298"/>
      <c r="NXO81" s="298"/>
      <c r="NXP81" s="298"/>
      <c r="NXQ81" s="298"/>
      <c r="NXR81" s="298"/>
      <c r="NXS81" s="298"/>
      <c r="NXT81" s="298"/>
      <c r="NXU81" s="298"/>
      <c r="NXV81" s="298"/>
      <c r="NXW81" s="298"/>
      <c r="NXX81" s="298"/>
      <c r="NXY81" s="298"/>
      <c r="NXZ81" s="298"/>
      <c r="NYA81" s="298"/>
      <c r="NYB81" s="298"/>
      <c r="NYC81" s="298"/>
      <c r="NYD81" s="298"/>
      <c r="NYE81" s="298"/>
      <c r="NYF81" s="298"/>
      <c r="NYG81" s="298"/>
      <c r="NYH81" s="298"/>
      <c r="NYI81" s="298"/>
      <c r="NYJ81" s="298"/>
      <c r="NYK81" s="298"/>
      <c r="NYL81" s="298"/>
      <c r="NYM81" s="298"/>
      <c r="NYN81" s="298"/>
      <c r="NYO81" s="298"/>
      <c r="NYP81" s="298"/>
      <c r="NYQ81" s="298"/>
      <c r="NYR81" s="298"/>
      <c r="NYS81" s="298"/>
      <c r="NYT81" s="298"/>
      <c r="NYU81" s="298"/>
      <c r="NYV81" s="298"/>
      <c r="NYW81" s="298"/>
      <c r="NYX81" s="298"/>
      <c r="NYY81" s="298"/>
      <c r="NYZ81" s="298"/>
      <c r="NZA81" s="298"/>
      <c r="NZB81" s="298"/>
      <c r="NZC81" s="298"/>
      <c r="NZD81" s="298"/>
      <c r="NZE81" s="298"/>
      <c r="NZF81" s="298"/>
      <c r="NZG81" s="298"/>
      <c r="NZH81" s="298"/>
      <c r="NZI81" s="298"/>
      <c r="NZJ81" s="298"/>
      <c r="NZK81" s="298"/>
      <c r="NZL81" s="298"/>
      <c r="NZM81" s="298"/>
      <c r="NZN81" s="298"/>
      <c r="NZO81" s="298"/>
      <c r="NZP81" s="298"/>
      <c r="NZQ81" s="298"/>
      <c r="NZR81" s="298"/>
      <c r="NZS81" s="298"/>
      <c r="NZT81" s="298"/>
      <c r="NZU81" s="298"/>
      <c r="NZV81" s="298"/>
      <c r="NZW81" s="298"/>
      <c r="NZX81" s="298"/>
      <c r="NZY81" s="298"/>
      <c r="NZZ81" s="298"/>
      <c r="OAA81" s="298"/>
      <c r="OAB81" s="298"/>
      <c r="OAC81" s="298"/>
      <c r="OAD81" s="298"/>
      <c r="OAE81" s="298"/>
      <c r="OAF81" s="298"/>
      <c r="OAG81" s="298"/>
      <c r="OAH81" s="298"/>
      <c r="OAI81" s="298"/>
      <c r="OAJ81" s="298"/>
      <c r="OAK81" s="298"/>
      <c r="OAL81" s="298"/>
      <c r="OAM81" s="298"/>
      <c r="OAN81" s="298"/>
      <c r="OAO81" s="298"/>
      <c r="OAP81" s="298"/>
      <c r="OAQ81" s="298"/>
      <c r="OAR81" s="298"/>
      <c r="OAS81" s="298"/>
      <c r="OAT81" s="298"/>
      <c r="OAU81" s="298"/>
      <c r="OAV81" s="298"/>
      <c r="OAW81" s="298"/>
      <c r="OAX81" s="298"/>
      <c r="OAY81" s="298"/>
      <c r="OAZ81" s="298"/>
      <c r="OBA81" s="298"/>
      <c r="OBB81" s="298"/>
      <c r="OBC81" s="298"/>
      <c r="OBD81" s="298"/>
      <c r="OBE81" s="298"/>
      <c r="OBF81" s="298"/>
      <c r="OBG81" s="298"/>
      <c r="OBH81" s="298"/>
      <c r="OBI81" s="298"/>
      <c r="OBJ81" s="298"/>
      <c r="OBK81" s="298"/>
      <c r="OBL81" s="298"/>
      <c r="OBM81" s="298"/>
      <c r="OBN81" s="298"/>
      <c r="OBO81" s="298"/>
      <c r="OBP81" s="298"/>
      <c r="OBQ81" s="298"/>
      <c r="OBR81" s="298"/>
      <c r="OBS81" s="298"/>
      <c r="OBT81" s="298"/>
      <c r="OBU81" s="298"/>
      <c r="OBV81" s="298"/>
      <c r="OBW81" s="298"/>
      <c r="OBX81" s="298"/>
      <c r="OBY81" s="298"/>
      <c r="OBZ81" s="298"/>
      <c r="OCA81" s="298"/>
      <c r="OCB81" s="298"/>
      <c r="OCC81" s="298"/>
      <c r="OCD81" s="298"/>
      <c r="OCE81" s="298"/>
      <c r="OCF81" s="298"/>
      <c r="OCG81" s="298"/>
      <c r="OCH81" s="298"/>
      <c r="OCI81" s="298"/>
      <c r="OCJ81" s="298"/>
      <c r="OCK81" s="298"/>
      <c r="OCL81" s="298"/>
      <c r="OCM81" s="298"/>
      <c r="OCN81" s="298"/>
      <c r="OCO81" s="298"/>
      <c r="OCP81" s="298"/>
      <c r="OCQ81" s="298"/>
      <c r="OCR81" s="298"/>
      <c r="OCS81" s="298"/>
      <c r="OCT81" s="298"/>
      <c r="OCU81" s="298"/>
      <c r="OCV81" s="298"/>
      <c r="OCW81" s="298"/>
      <c r="OCX81" s="298"/>
      <c r="OCY81" s="298"/>
      <c r="ODF81" s="298"/>
      <c r="ODG81" s="298"/>
      <c r="ODH81" s="298"/>
      <c r="ODI81" s="298"/>
      <c r="ODJ81" s="298"/>
      <c r="ODK81" s="298"/>
      <c r="ODL81" s="298"/>
      <c r="ODM81" s="298"/>
      <c r="ODN81" s="298"/>
      <c r="ODO81" s="298"/>
      <c r="ODP81" s="298"/>
      <c r="ODQ81" s="298"/>
      <c r="ODR81" s="298"/>
      <c r="ODS81" s="298"/>
      <c r="ODT81" s="298"/>
      <c r="ODU81" s="298"/>
      <c r="ODV81" s="298"/>
      <c r="ODW81" s="298"/>
      <c r="ODX81" s="298"/>
      <c r="ODY81" s="298"/>
      <c r="ODZ81" s="298"/>
      <c r="OEA81" s="298"/>
      <c r="OEB81" s="298"/>
      <c r="OEC81" s="298"/>
      <c r="OED81" s="298"/>
      <c r="OEE81" s="298"/>
      <c r="OEF81" s="298"/>
      <c r="OEG81" s="298"/>
      <c r="OEH81" s="298"/>
      <c r="OEI81" s="298"/>
      <c r="OEJ81" s="298"/>
      <c r="OEK81" s="298"/>
      <c r="OEL81" s="298"/>
      <c r="OEM81" s="298"/>
      <c r="OEN81" s="298"/>
      <c r="OEO81" s="298"/>
      <c r="OEP81" s="298"/>
      <c r="OEQ81" s="298"/>
      <c r="OER81" s="298"/>
      <c r="OES81" s="298"/>
      <c r="OET81" s="298"/>
      <c r="OEU81" s="298"/>
      <c r="OEV81" s="298"/>
      <c r="OEW81" s="298"/>
      <c r="OEX81" s="298"/>
      <c r="OEY81" s="298"/>
      <c r="OEZ81" s="298"/>
      <c r="OFA81" s="298"/>
      <c r="OFB81" s="298"/>
      <c r="OFC81" s="298"/>
      <c r="OFD81" s="298"/>
      <c r="OFE81" s="298"/>
      <c r="OFF81" s="298"/>
      <c r="OFG81" s="298"/>
      <c r="OFH81" s="298"/>
      <c r="OFI81" s="298"/>
      <c r="OFJ81" s="298"/>
      <c r="OFK81" s="298"/>
      <c r="OFL81" s="298"/>
      <c r="OFM81" s="298"/>
      <c r="OFN81" s="298"/>
      <c r="OFO81" s="298"/>
      <c r="OFP81" s="298"/>
      <c r="OFQ81" s="298"/>
      <c r="OFR81" s="298"/>
      <c r="OFS81" s="298"/>
      <c r="OFT81" s="298"/>
      <c r="OFU81" s="298"/>
      <c r="OFV81" s="298"/>
      <c r="OFW81" s="298"/>
      <c r="OFX81" s="298"/>
      <c r="OFY81" s="298"/>
      <c r="OFZ81" s="298"/>
      <c r="OGA81" s="298"/>
      <c r="OGB81" s="298"/>
      <c r="OGC81" s="298"/>
      <c r="OGD81" s="298"/>
      <c r="OGE81" s="298"/>
      <c r="OGF81" s="298"/>
      <c r="OGG81" s="298"/>
      <c r="OGH81" s="298"/>
      <c r="OGI81" s="298"/>
      <c r="OGJ81" s="298"/>
      <c r="OGK81" s="298"/>
      <c r="OGL81" s="298"/>
      <c r="OGM81" s="298"/>
      <c r="OGN81" s="298"/>
      <c r="OGO81" s="298"/>
      <c r="OGP81" s="298"/>
      <c r="OGQ81" s="298"/>
      <c r="OGR81" s="298"/>
      <c r="OGS81" s="298"/>
      <c r="OGT81" s="298"/>
      <c r="OGU81" s="298"/>
      <c r="OGV81" s="298"/>
      <c r="OGW81" s="298"/>
      <c r="OGX81" s="298"/>
      <c r="OGY81" s="298"/>
      <c r="OGZ81" s="298"/>
      <c r="OHA81" s="298"/>
      <c r="OHB81" s="298"/>
      <c r="OHC81" s="298"/>
      <c r="OHD81" s="298"/>
      <c r="OHE81" s="298"/>
      <c r="OHF81" s="298"/>
      <c r="OHG81" s="298"/>
      <c r="OHH81" s="298"/>
      <c r="OHI81" s="298"/>
      <c r="OHJ81" s="298"/>
      <c r="OHK81" s="298"/>
      <c r="OHL81" s="298"/>
      <c r="OHM81" s="298"/>
      <c r="OHN81" s="298"/>
      <c r="OHO81" s="298"/>
      <c r="OHP81" s="298"/>
      <c r="OHQ81" s="298"/>
      <c r="OHR81" s="298"/>
      <c r="OHS81" s="298"/>
      <c r="OHT81" s="298"/>
      <c r="OHU81" s="298"/>
      <c r="OHV81" s="298"/>
      <c r="OHW81" s="298"/>
      <c r="OHX81" s="298"/>
      <c r="OHY81" s="298"/>
      <c r="OHZ81" s="298"/>
      <c r="OIA81" s="298"/>
      <c r="OIB81" s="298"/>
      <c r="OIC81" s="298"/>
      <c r="OID81" s="298"/>
      <c r="OIE81" s="298"/>
      <c r="OIF81" s="298"/>
      <c r="OIG81" s="298"/>
      <c r="OIH81" s="298"/>
      <c r="OII81" s="298"/>
      <c r="OIJ81" s="298"/>
      <c r="OIK81" s="298"/>
      <c r="OIL81" s="298"/>
      <c r="OIM81" s="298"/>
      <c r="OIN81" s="298"/>
      <c r="OIO81" s="298"/>
      <c r="OIP81" s="298"/>
      <c r="OIQ81" s="298"/>
      <c r="OIR81" s="298"/>
      <c r="OIS81" s="298"/>
      <c r="OIT81" s="298"/>
      <c r="OIU81" s="298"/>
      <c r="OIV81" s="298"/>
      <c r="OIW81" s="298"/>
      <c r="OIX81" s="298"/>
      <c r="OIY81" s="298"/>
      <c r="OIZ81" s="298"/>
      <c r="OJA81" s="298"/>
      <c r="OJB81" s="298"/>
      <c r="OJC81" s="298"/>
      <c r="OJD81" s="298"/>
      <c r="OJE81" s="298"/>
      <c r="OJF81" s="298"/>
      <c r="OJG81" s="298"/>
      <c r="OJH81" s="298"/>
      <c r="OJI81" s="298"/>
      <c r="OJJ81" s="298"/>
      <c r="OJK81" s="298"/>
      <c r="OJL81" s="298"/>
      <c r="OJM81" s="298"/>
      <c r="OJN81" s="298"/>
      <c r="OJO81" s="298"/>
      <c r="OJP81" s="298"/>
      <c r="OJQ81" s="298"/>
      <c r="OJR81" s="298"/>
      <c r="OJS81" s="298"/>
      <c r="OJT81" s="298"/>
      <c r="OJU81" s="298"/>
      <c r="OJV81" s="298"/>
      <c r="OJW81" s="298"/>
      <c r="OJX81" s="298"/>
      <c r="OJY81" s="298"/>
      <c r="OJZ81" s="298"/>
      <c r="OKA81" s="298"/>
      <c r="OKB81" s="298"/>
      <c r="OKC81" s="298"/>
      <c r="OKD81" s="298"/>
      <c r="OKE81" s="298"/>
      <c r="OKF81" s="298"/>
      <c r="OKG81" s="298"/>
      <c r="OKH81" s="298"/>
      <c r="OKI81" s="298"/>
      <c r="OKJ81" s="298"/>
      <c r="OKK81" s="298"/>
      <c r="OKL81" s="298"/>
      <c r="OKM81" s="298"/>
      <c r="OKN81" s="298"/>
      <c r="OKO81" s="298"/>
      <c r="OKP81" s="298"/>
      <c r="OKQ81" s="298"/>
      <c r="OKR81" s="298"/>
      <c r="OKS81" s="298"/>
      <c r="OKT81" s="298"/>
      <c r="OKU81" s="298"/>
      <c r="OKV81" s="298"/>
      <c r="OKW81" s="298"/>
      <c r="OKX81" s="298"/>
      <c r="OKY81" s="298"/>
      <c r="OKZ81" s="298"/>
      <c r="OLA81" s="298"/>
      <c r="OLB81" s="298"/>
      <c r="OLC81" s="298"/>
      <c r="OLD81" s="298"/>
      <c r="OLE81" s="298"/>
      <c r="OLF81" s="298"/>
      <c r="OLG81" s="298"/>
      <c r="OLH81" s="298"/>
      <c r="OLI81" s="298"/>
      <c r="OLJ81" s="298"/>
      <c r="OLK81" s="298"/>
      <c r="OLL81" s="298"/>
      <c r="OLM81" s="298"/>
      <c r="OLN81" s="298"/>
      <c r="OLO81" s="298"/>
      <c r="OLP81" s="298"/>
      <c r="OLQ81" s="298"/>
      <c r="OLR81" s="298"/>
      <c r="OLS81" s="298"/>
      <c r="OLT81" s="298"/>
      <c r="OLU81" s="298"/>
      <c r="OLV81" s="298"/>
      <c r="OLW81" s="298"/>
      <c r="OLX81" s="298"/>
      <c r="OLY81" s="298"/>
      <c r="OLZ81" s="298"/>
      <c r="OMA81" s="298"/>
      <c r="OMB81" s="298"/>
      <c r="OMC81" s="298"/>
      <c r="OMD81" s="298"/>
      <c r="OME81" s="298"/>
      <c r="OMF81" s="298"/>
      <c r="OMG81" s="298"/>
      <c r="OMH81" s="298"/>
      <c r="OMI81" s="298"/>
      <c r="OMJ81" s="298"/>
      <c r="OMK81" s="298"/>
      <c r="OML81" s="298"/>
      <c r="OMM81" s="298"/>
      <c r="OMN81" s="298"/>
      <c r="OMO81" s="298"/>
      <c r="OMP81" s="298"/>
      <c r="OMQ81" s="298"/>
      <c r="OMR81" s="298"/>
      <c r="OMS81" s="298"/>
      <c r="OMT81" s="298"/>
      <c r="OMU81" s="298"/>
      <c r="ONB81" s="298"/>
      <c r="ONC81" s="298"/>
      <c r="OND81" s="298"/>
      <c r="ONE81" s="298"/>
      <c r="ONF81" s="298"/>
      <c r="ONG81" s="298"/>
      <c r="ONH81" s="298"/>
      <c r="ONI81" s="298"/>
      <c r="ONJ81" s="298"/>
      <c r="ONK81" s="298"/>
      <c r="ONL81" s="298"/>
      <c r="ONM81" s="298"/>
      <c r="ONN81" s="298"/>
      <c r="ONO81" s="298"/>
      <c r="ONP81" s="298"/>
      <c r="ONQ81" s="298"/>
      <c r="ONR81" s="298"/>
      <c r="ONS81" s="298"/>
      <c r="ONT81" s="298"/>
      <c r="ONU81" s="298"/>
      <c r="ONV81" s="298"/>
      <c r="ONW81" s="298"/>
      <c r="ONX81" s="298"/>
      <c r="ONY81" s="298"/>
      <c r="ONZ81" s="298"/>
      <c r="OOA81" s="298"/>
      <c r="OOB81" s="298"/>
      <c r="OOC81" s="298"/>
      <c r="OOD81" s="298"/>
      <c r="OOE81" s="298"/>
      <c r="OOF81" s="298"/>
      <c r="OOG81" s="298"/>
      <c r="OOH81" s="298"/>
      <c r="OOI81" s="298"/>
      <c r="OOJ81" s="298"/>
      <c r="OOK81" s="298"/>
      <c r="OOL81" s="298"/>
      <c r="OOM81" s="298"/>
      <c r="OON81" s="298"/>
      <c r="OOO81" s="298"/>
      <c r="OOP81" s="298"/>
      <c r="OOQ81" s="298"/>
      <c r="OOR81" s="298"/>
      <c r="OOS81" s="298"/>
      <c r="OOT81" s="298"/>
      <c r="OOU81" s="298"/>
      <c r="OOV81" s="298"/>
      <c r="OOW81" s="298"/>
      <c r="OOX81" s="298"/>
      <c r="OOY81" s="298"/>
      <c r="OOZ81" s="298"/>
      <c r="OPA81" s="298"/>
      <c r="OPB81" s="298"/>
      <c r="OPC81" s="298"/>
      <c r="OPD81" s="298"/>
      <c r="OPE81" s="298"/>
      <c r="OPF81" s="298"/>
      <c r="OPG81" s="298"/>
      <c r="OPH81" s="298"/>
      <c r="OPI81" s="298"/>
      <c r="OPJ81" s="298"/>
      <c r="OPK81" s="298"/>
      <c r="OPL81" s="298"/>
      <c r="OPM81" s="298"/>
      <c r="OPN81" s="298"/>
      <c r="OPO81" s="298"/>
      <c r="OPP81" s="298"/>
      <c r="OPQ81" s="298"/>
      <c r="OPR81" s="298"/>
      <c r="OPS81" s="298"/>
      <c r="OPT81" s="298"/>
      <c r="OPU81" s="298"/>
      <c r="OPV81" s="298"/>
      <c r="OPW81" s="298"/>
      <c r="OPX81" s="298"/>
      <c r="OPY81" s="298"/>
      <c r="OPZ81" s="298"/>
      <c r="OQA81" s="298"/>
      <c r="OQB81" s="298"/>
      <c r="OQC81" s="298"/>
      <c r="OQD81" s="298"/>
      <c r="OQE81" s="298"/>
      <c r="OQF81" s="298"/>
      <c r="OQG81" s="298"/>
      <c r="OQH81" s="298"/>
      <c r="OQI81" s="298"/>
      <c r="OQJ81" s="298"/>
      <c r="OQK81" s="298"/>
      <c r="OQL81" s="298"/>
      <c r="OQM81" s="298"/>
      <c r="OQN81" s="298"/>
      <c r="OQO81" s="298"/>
      <c r="OQP81" s="298"/>
      <c r="OQQ81" s="298"/>
      <c r="OQR81" s="298"/>
      <c r="OQS81" s="298"/>
      <c r="OQT81" s="298"/>
      <c r="OQU81" s="298"/>
      <c r="OQV81" s="298"/>
      <c r="OQW81" s="298"/>
      <c r="OQX81" s="298"/>
      <c r="OQY81" s="298"/>
      <c r="OQZ81" s="298"/>
      <c r="ORA81" s="298"/>
      <c r="ORB81" s="298"/>
      <c r="ORC81" s="298"/>
      <c r="ORD81" s="298"/>
      <c r="ORE81" s="298"/>
      <c r="ORF81" s="298"/>
      <c r="ORG81" s="298"/>
      <c r="ORH81" s="298"/>
      <c r="ORI81" s="298"/>
      <c r="ORJ81" s="298"/>
      <c r="ORK81" s="298"/>
      <c r="ORL81" s="298"/>
      <c r="ORM81" s="298"/>
      <c r="ORN81" s="298"/>
      <c r="ORO81" s="298"/>
      <c r="ORP81" s="298"/>
      <c r="ORQ81" s="298"/>
      <c r="ORR81" s="298"/>
      <c r="ORS81" s="298"/>
      <c r="ORT81" s="298"/>
      <c r="ORU81" s="298"/>
      <c r="ORV81" s="298"/>
      <c r="ORW81" s="298"/>
      <c r="ORX81" s="298"/>
      <c r="ORY81" s="298"/>
      <c r="ORZ81" s="298"/>
      <c r="OSA81" s="298"/>
      <c r="OSB81" s="298"/>
      <c r="OSC81" s="298"/>
      <c r="OSD81" s="298"/>
      <c r="OSE81" s="298"/>
      <c r="OSF81" s="298"/>
      <c r="OSG81" s="298"/>
      <c r="OSH81" s="298"/>
      <c r="OSI81" s="298"/>
      <c r="OSJ81" s="298"/>
      <c r="OSK81" s="298"/>
      <c r="OSL81" s="298"/>
      <c r="OSM81" s="298"/>
      <c r="OSN81" s="298"/>
      <c r="OSO81" s="298"/>
      <c r="OSP81" s="298"/>
      <c r="OSQ81" s="298"/>
      <c r="OSR81" s="298"/>
      <c r="OSS81" s="298"/>
      <c r="OST81" s="298"/>
      <c r="OSU81" s="298"/>
      <c r="OSV81" s="298"/>
      <c r="OSW81" s="298"/>
      <c r="OSX81" s="298"/>
      <c r="OSY81" s="298"/>
      <c r="OSZ81" s="298"/>
      <c r="OTA81" s="298"/>
      <c r="OTB81" s="298"/>
      <c r="OTC81" s="298"/>
      <c r="OTD81" s="298"/>
      <c r="OTE81" s="298"/>
      <c r="OTF81" s="298"/>
      <c r="OTG81" s="298"/>
      <c r="OTH81" s="298"/>
      <c r="OTI81" s="298"/>
      <c r="OTJ81" s="298"/>
      <c r="OTK81" s="298"/>
      <c r="OTL81" s="298"/>
      <c r="OTM81" s="298"/>
      <c r="OTN81" s="298"/>
      <c r="OTO81" s="298"/>
      <c r="OTP81" s="298"/>
      <c r="OTQ81" s="298"/>
      <c r="OTR81" s="298"/>
      <c r="OTS81" s="298"/>
      <c r="OTT81" s="298"/>
      <c r="OTU81" s="298"/>
      <c r="OTV81" s="298"/>
      <c r="OTW81" s="298"/>
      <c r="OTX81" s="298"/>
      <c r="OTY81" s="298"/>
      <c r="OTZ81" s="298"/>
      <c r="OUA81" s="298"/>
      <c r="OUB81" s="298"/>
      <c r="OUC81" s="298"/>
      <c r="OUD81" s="298"/>
      <c r="OUE81" s="298"/>
      <c r="OUF81" s="298"/>
      <c r="OUG81" s="298"/>
      <c r="OUH81" s="298"/>
      <c r="OUI81" s="298"/>
      <c r="OUJ81" s="298"/>
      <c r="OUK81" s="298"/>
      <c r="OUL81" s="298"/>
      <c r="OUM81" s="298"/>
      <c r="OUN81" s="298"/>
      <c r="OUO81" s="298"/>
      <c r="OUP81" s="298"/>
      <c r="OUQ81" s="298"/>
      <c r="OUR81" s="298"/>
      <c r="OUS81" s="298"/>
      <c r="OUT81" s="298"/>
      <c r="OUU81" s="298"/>
      <c r="OUV81" s="298"/>
      <c r="OUW81" s="298"/>
      <c r="OUX81" s="298"/>
      <c r="OUY81" s="298"/>
      <c r="OUZ81" s="298"/>
      <c r="OVA81" s="298"/>
      <c r="OVB81" s="298"/>
      <c r="OVC81" s="298"/>
      <c r="OVD81" s="298"/>
      <c r="OVE81" s="298"/>
      <c r="OVF81" s="298"/>
      <c r="OVG81" s="298"/>
      <c r="OVH81" s="298"/>
      <c r="OVI81" s="298"/>
      <c r="OVJ81" s="298"/>
      <c r="OVK81" s="298"/>
      <c r="OVL81" s="298"/>
      <c r="OVM81" s="298"/>
      <c r="OVN81" s="298"/>
      <c r="OVO81" s="298"/>
      <c r="OVP81" s="298"/>
      <c r="OVQ81" s="298"/>
      <c r="OVR81" s="298"/>
      <c r="OVS81" s="298"/>
      <c r="OVT81" s="298"/>
      <c r="OVU81" s="298"/>
      <c r="OVV81" s="298"/>
      <c r="OVW81" s="298"/>
      <c r="OVX81" s="298"/>
      <c r="OVY81" s="298"/>
      <c r="OVZ81" s="298"/>
      <c r="OWA81" s="298"/>
      <c r="OWB81" s="298"/>
      <c r="OWC81" s="298"/>
      <c r="OWD81" s="298"/>
      <c r="OWE81" s="298"/>
      <c r="OWF81" s="298"/>
      <c r="OWG81" s="298"/>
      <c r="OWH81" s="298"/>
      <c r="OWI81" s="298"/>
      <c r="OWJ81" s="298"/>
      <c r="OWK81" s="298"/>
      <c r="OWL81" s="298"/>
      <c r="OWM81" s="298"/>
      <c r="OWN81" s="298"/>
      <c r="OWO81" s="298"/>
      <c r="OWP81" s="298"/>
      <c r="OWQ81" s="298"/>
      <c r="OWX81" s="298"/>
      <c r="OWY81" s="298"/>
      <c r="OWZ81" s="298"/>
      <c r="OXA81" s="298"/>
      <c r="OXB81" s="298"/>
      <c r="OXC81" s="298"/>
      <c r="OXD81" s="298"/>
      <c r="OXE81" s="298"/>
      <c r="OXF81" s="298"/>
      <c r="OXG81" s="298"/>
      <c r="OXH81" s="298"/>
      <c r="OXI81" s="298"/>
      <c r="OXJ81" s="298"/>
      <c r="OXK81" s="298"/>
      <c r="OXL81" s="298"/>
      <c r="OXM81" s="298"/>
      <c r="OXN81" s="298"/>
      <c r="OXO81" s="298"/>
      <c r="OXP81" s="298"/>
      <c r="OXQ81" s="298"/>
      <c r="OXR81" s="298"/>
      <c r="OXS81" s="298"/>
      <c r="OXT81" s="298"/>
      <c r="OXU81" s="298"/>
      <c r="OXV81" s="298"/>
      <c r="OXW81" s="298"/>
      <c r="OXX81" s="298"/>
      <c r="OXY81" s="298"/>
      <c r="OXZ81" s="298"/>
      <c r="OYA81" s="298"/>
      <c r="OYB81" s="298"/>
      <c r="OYC81" s="298"/>
      <c r="OYD81" s="298"/>
      <c r="OYE81" s="298"/>
      <c r="OYF81" s="298"/>
      <c r="OYG81" s="298"/>
      <c r="OYH81" s="298"/>
      <c r="OYI81" s="298"/>
      <c r="OYJ81" s="298"/>
      <c r="OYK81" s="298"/>
      <c r="OYL81" s="298"/>
      <c r="OYM81" s="298"/>
      <c r="OYN81" s="298"/>
      <c r="OYO81" s="298"/>
      <c r="OYP81" s="298"/>
      <c r="OYQ81" s="298"/>
      <c r="OYR81" s="298"/>
      <c r="OYS81" s="298"/>
      <c r="OYT81" s="298"/>
      <c r="OYU81" s="298"/>
      <c r="OYV81" s="298"/>
      <c r="OYW81" s="298"/>
      <c r="OYX81" s="298"/>
      <c r="OYY81" s="298"/>
      <c r="OYZ81" s="298"/>
      <c r="OZA81" s="298"/>
      <c r="OZB81" s="298"/>
      <c r="OZC81" s="298"/>
      <c r="OZD81" s="298"/>
      <c r="OZE81" s="298"/>
      <c r="OZF81" s="298"/>
      <c r="OZG81" s="298"/>
      <c r="OZH81" s="298"/>
      <c r="OZI81" s="298"/>
      <c r="OZJ81" s="298"/>
      <c r="OZK81" s="298"/>
      <c r="OZL81" s="298"/>
      <c r="OZM81" s="298"/>
      <c r="OZN81" s="298"/>
      <c r="OZO81" s="298"/>
      <c r="OZP81" s="298"/>
      <c r="OZQ81" s="298"/>
      <c r="OZR81" s="298"/>
      <c r="OZS81" s="298"/>
      <c r="OZT81" s="298"/>
      <c r="OZU81" s="298"/>
      <c r="OZV81" s="298"/>
      <c r="OZW81" s="298"/>
      <c r="OZX81" s="298"/>
      <c r="OZY81" s="298"/>
      <c r="OZZ81" s="298"/>
      <c r="PAA81" s="298"/>
      <c r="PAB81" s="298"/>
      <c r="PAC81" s="298"/>
      <c r="PAD81" s="298"/>
      <c r="PAE81" s="298"/>
      <c r="PAF81" s="298"/>
      <c r="PAG81" s="298"/>
      <c r="PAH81" s="298"/>
      <c r="PAI81" s="298"/>
      <c r="PAJ81" s="298"/>
      <c r="PAK81" s="298"/>
      <c r="PAL81" s="298"/>
      <c r="PAM81" s="298"/>
      <c r="PAN81" s="298"/>
      <c r="PAO81" s="298"/>
      <c r="PAP81" s="298"/>
      <c r="PAQ81" s="298"/>
      <c r="PAR81" s="298"/>
      <c r="PAS81" s="298"/>
      <c r="PAT81" s="298"/>
      <c r="PAU81" s="298"/>
      <c r="PAV81" s="298"/>
      <c r="PAW81" s="298"/>
      <c r="PAX81" s="298"/>
      <c r="PAY81" s="298"/>
      <c r="PAZ81" s="298"/>
      <c r="PBA81" s="298"/>
      <c r="PBB81" s="298"/>
      <c r="PBC81" s="298"/>
      <c r="PBD81" s="298"/>
      <c r="PBE81" s="298"/>
      <c r="PBF81" s="298"/>
      <c r="PBG81" s="298"/>
      <c r="PBH81" s="298"/>
      <c r="PBI81" s="298"/>
      <c r="PBJ81" s="298"/>
      <c r="PBK81" s="298"/>
      <c r="PBL81" s="298"/>
      <c r="PBM81" s="298"/>
      <c r="PBN81" s="298"/>
      <c r="PBO81" s="298"/>
      <c r="PBP81" s="298"/>
      <c r="PBQ81" s="298"/>
      <c r="PBR81" s="298"/>
      <c r="PBS81" s="298"/>
      <c r="PBT81" s="298"/>
      <c r="PBU81" s="298"/>
      <c r="PBV81" s="298"/>
      <c r="PBW81" s="298"/>
      <c r="PBX81" s="298"/>
      <c r="PBY81" s="298"/>
      <c r="PBZ81" s="298"/>
      <c r="PCA81" s="298"/>
      <c r="PCB81" s="298"/>
      <c r="PCC81" s="298"/>
      <c r="PCD81" s="298"/>
      <c r="PCE81" s="298"/>
      <c r="PCF81" s="298"/>
      <c r="PCG81" s="298"/>
      <c r="PCH81" s="298"/>
      <c r="PCI81" s="298"/>
      <c r="PCJ81" s="298"/>
      <c r="PCK81" s="298"/>
      <c r="PCL81" s="298"/>
      <c r="PCM81" s="298"/>
      <c r="PCN81" s="298"/>
      <c r="PCO81" s="298"/>
      <c r="PCP81" s="298"/>
      <c r="PCQ81" s="298"/>
      <c r="PCR81" s="298"/>
      <c r="PCS81" s="298"/>
      <c r="PCT81" s="298"/>
      <c r="PCU81" s="298"/>
      <c r="PCV81" s="298"/>
      <c r="PCW81" s="298"/>
      <c r="PCX81" s="298"/>
      <c r="PCY81" s="298"/>
      <c r="PCZ81" s="298"/>
      <c r="PDA81" s="298"/>
      <c r="PDB81" s="298"/>
      <c r="PDC81" s="298"/>
      <c r="PDD81" s="298"/>
      <c r="PDE81" s="298"/>
      <c r="PDF81" s="298"/>
      <c r="PDG81" s="298"/>
      <c r="PDH81" s="298"/>
      <c r="PDI81" s="298"/>
      <c r="PDJ81" s="298"/>
      <c r="PDK81" s="298"/>
      <c r="PDL81" s="298"/>
      <c r="PDM81" s="298"/>
      <c r="PDN81" s="298"/>
      <c r="PDO81" s="298"/>
      <c r="PDP81" s="298"/>
      <c r="PDQ81" s="298"/>
      <c r="PDR81" s="298"/>
      <c r="PDS81" s="298"/>
      <c r="PDT81" s="298"/>
      <c r="PDU81" s="298"/>
      <c r="PDV81" s="298"/>
      <c r="PDW81" s="298"/>
      <c r="PDX81" s="298"/>
      <c r="PDY81" s="298"/>
      <c r="PDZ81" s="298"/>
      <c r="PEA81" s="298"/>
      <c r="PEB81" s="298"/>
      <c r="PEC81" s="298"/>
      <c r="PED81" s="298"/>
      <c r="PEE81" s="298"/>
      <c r="PEF81" s="298"/>
      <c r="PEG81" s="298"/>
      <c r="PEH81" s="298"/>
      <c r="PEI81" s="298"/>
      <c r="PEJ81" s="298"/>
      <c r="PEK81" s="298"/>
      <c r="PEL81" s="298"/>
      <c r="PEM81" s="298"/>
      <c r="PEN81" s="298"/>
      <c r="PEO81" s="298"/>
      <c r="PEP81" s="298"/>
      <c r="PEQ81" s="298"/>
      <c r="PER81" s="298"/>
      <c r="PES81" s="298"/>
      <c r="PET81" s="298"/>
      <c r="PEU81" s="298"/>
      <c r="PEV81" s="298"/>
      <c r="PEW81" s="298"/>
      <c r="PEX81" s="298"/>
      <c r="PEY81" s="298"/>
      <c r="PEZ81" s="298"/>
      <c r="PFA81" s="298"/>
      <c r="PFB81" s="298"/>
      <c r="PFC81" s="298"/>
      <c r="PFD81" s="298"/>
      <c r="PFE81" s="298"/>
      <c r="PFF81" s="298"/>
      <c r="PFG81" s="298"/>
      <c r="PFH81" s="298"/>
      <c r="PFI81" s="298"/>
      <c r="PFJ81" s="298"/>
      <c r="PFK81" s="298"/>
      <c r="PFL81" s="298"/>
      <c r="PFM81" s="298"/>
      <c r="PFN81" s="298"/>
      <c r="PFO81" s="298"/>
      <c r="PFP81" s="298"/>
      <c r="PFQ81" s="298"/>
      <c r="PFR81" s="298"/>
      <c r="PFS81" s="298"/>
      <c r="PFT81" s="298"/>
      <c r="PFU81" s="298"/>
      <c r="PFV81" s="298"/>
      <c r="PFW81" s="298"/>
      <c r="PFX81" s="298"/>
      <c r="PFY81" s="298"/>
      <c r="PFZ81" s="298"/>
      <c r="PGA81" s="298"/>
      <c r="PGB81" s="298"/>
      <c r="PGC81" s="298"/>
      <c r="PGD81" s="298"/>
      <c r="PGE81" s="298"/>
      <c r="PGF81" s="298"/>
      <c r="PGG81" s="298"/>
      <c r="PGH81" s="298"/>
      <c r="PGI81" s="298"/>
      <c r="PGJ81" s="298"/>
      <c r="PGK81" s="298"/>
      <c r="PGL81" s="298"/>
      <c r="PGM81" s="298"/>
      <c r="PGT81" s="298"/>
      <c r="PGU81" s="298"/>
      <c r="PGV81" s="298"/>
      <c r="PGW81" s="298"/>
      <c r="PGX81" s="298"/>
      <c r="PGY81" s="298"/>
      <c r="PGZ81" s="298"/>
      <c r="PHA81" s="298"/>
      <c r="PHB81" s="298"/>
      <c r="PHC81" s="298"/>
      <c r="PHD81" s="298"/>
      <c r="PHE81" s="298"/>
      <c r="PHF81" s="298"/>
      <c r="PHG81" s="298"/>
      <c r="PHH81" s="298"/>
      <c r="PHI81" s="298"/>
      <c r="PHJ81" s="298"/>
      <c r="PHK81" s="298"/>
      <c r="PHL81" s="298"/>
      <c r="PHM81" s="298"/>
      <c r="PHN81" s="298"/>
      <c r="PHO81" s="298"/>
      <c r="PHP81" s="298"/>
      <c r="PHQ81" s="298"/>
      <c r="PHR81" s="298"/>
      <c r="PHS81" s="298"/>
      <c r="PHT81" s="298"/>
      <c r="PHU81" s="298"/>
      <c r="PHV81" s="298"/>
      <c r="PHW81" s="298"/>
      <c r="PHX81" s="298"/>
      <c r="PHY81" s="298"/>
      <c r="PHZ81" s="298"/>
      <c r="PIA81" s="298"/>
      <c r="PIB81" s="298"/>
      <c r="PIC81" s="298"/>
      <c r="PID81" s="298"/>
      <c r="PIE81" s="298"/>
      <c r="PIF81" s="298"/>
      <c r="PIG81" s="298"/>
      <c r="PIH81" s="298"/>
      <c r="PII81" s="298"/>
      <c r="PIJ81" s="298"/>
      <c r="PIK81" s="298"/>
      <c r="PIL81" s="298"/>
      <c r="PIM81" s="298"/>
      <c r="PIN81" s="298"/>
      <c r="PIO81" s="298"/>
      <c r="PIP81" s="298"/>
      <c r="PIQ81" s="298"/>
      <c r="PIR81" s="298"/>
      <c r="PIS81" s="298"/>
      <c r="PIT81" s="298"/>
      <c r="PIU81" s="298"/>
      <c r="PIV81" s="298"/>
      <c r="PIW81" s="298"/>
      <c r="PIX81" s="298"/>
      <c r="PIY81" s="298"/>
      <c r="PIZ81" s="298"/>
      <c r="PJA81" s="298"/>
      <c r="PJB81" s="298"/>
      <c r="PJC81" s="298"/>
      <c r="PJD81" s="298"/>
      <c r="PJE81" s="298"/>
      <c r="PJF81" s="298"/>
      <c r="PJG81" s="298"/>
      <c r="PJH81" s="298"/>
      <c r="PJI81" s="298"/>
      <c r="PJJ81" s="298"/>
      <c r="PJK81" s="298"/>
      <c r="PJL81" s="298"/>
      <c r="PJM81" s="298"/>
      <c r="PJN81" s="298"/>
      <c r="PJO81" s="298"/>
      <c r="PJP81" s="298"/>
      <c r="PJQ81" s="298"/>
      <c r="PJR81" s="298"/>
      <c r="PJS81" s="298"/>
      <c r="PJT81" s="298"/>
      <c r="PJU81" s="298"/>
      <c r="PJV81" s="298"/>
      <c r="PJW81" s="298"/>
      <c r="PJX81" s="298"/>
      <c r="PJY81" s="298"/>
      <c r="PJZ81" s="298"/>
      <c r="PKA81" s="298"/>
      <c r="PKB81" s="298"/>
      <c r="PKC81" s="298"/>
      <c r="PKD81" s="298"/>
      <c r="PKE81" s="298"/>
      <c r="PKF81" s="298"/>
      <c r="PKG81" s="298"/>
      <c r="PKH81" s="298"/>
      <c r="PKI81" s="298"/>
      <c r="PKJ81" s="298"/>
      <c r="PKK81" s="298"/>
      <c r="PKL81" s="298"/>
      <c r="PKM81" s="298"/>
      <c r="PKN81" s="298"/>
      <c r="PKO81" s="298"/>
      <c r="PKP81" s="298"/>
      <c r="PKQ81" s="298"/>
      <c r="PKR81" s="298"/>
      <c r="PKS81" s="298"/>
      <c r="PKT81" s="298"/>
      <c r="PKU81" s="298"/>
      <c r="PKV81" s="298"/>
      <c r="PKW81" s="298"/>
      <c r="PKX81" s="298"/>
      <c r="PKY81" s="298"/>
      <c r="PKZ81" s="298"/>
      <c r="PLA81" s="298"/>
      <c r="PLB81" s="298"/>
      <c r="PLC81" s="298"/>
      <c r="PLD81" s="298"/>
      <c r="PLE81" s="298"/>
      <c r="PLF81" s="298"/>
      <c r="PLG81" s="298"/>
      <c r="PLH81" s="298"/>
      <c r="PLI81" s="298"/>
      <c r="PLJ81" s="298"/>
      <c r="PLK81" s="298"/>
      <c r="PLL81" s="298"/>
      <c r="PLM81" s="298"/>
      <c r="PLN81" s="298"/>
      <c r="PLO81" s="298"/>
      <c r="PLP81" s="298"/>
      <c r="PLQ81" s="298"/>
      <c r="PLR81" s="298"/>
      <c r="PLS81" s="298"/>
      <c r="PLT81" s="298"/>
      <c r="PLU81" s="298"/>
      <c r="PLV81" s="298"/>
      <c r="PLW81" s="298"/>
      <c r="PLX81" s="298"/>
      <c r="PLY81" s="298"/>
      <c r="PLZ81" s="298"/>
      <c r="PMA81" s="298"/>
      <c r="PMB81" s="298"/>
      <c r="PMC81" s="298"/>
      <c r="PMD81" s="298"/>
      <c r="PME81" s="298"/>
      <c r="PMF81" s="298"/>
      <c r="PMG81" s="298"/>
      <c r="PMH81" s="298"/>
      <c r="PMI81" s="298"/>
      <c r="PMJ81" s="298"/>
      <c r="PMK81" s="298"/>
      <c r="PML81" s="298"/>
      <c r="PMM81" s="298"/>
      <c r="PMN81" s="298"/>
      <c r="PMO81" s="298"/>
      <c r="PMP81" s="298"/>
      <c r="PMQ81" s="298"/>
      <c r="PMR81" s="298"/>
      <c r="PMS81" s="298"/>
      <c r="PMT81" s="298"/>
      <c r="PMU81" s="298"/>
      <c r="PMV81" s="298"/>
      <c r="PMW81" s="298"/>
      <c r="PMX81" s="298"/>
      <c r="PMY81" s="298"/>
      <c r="PMZ81" s="298"/>
      <c r="PNA81" s="298"/>
      <c r="PNB81" s="298"/>
      <c r="PNC81" s="298"/>
      <c r="PND81" s="298"/>
      <c r="PNE81" s="298"/>
      <c r="PNF81" s="298"/>
      <c r="PNG81" s="298"/>
      <c r="PNH81" s="298"/>
      <c r="PNI81" s="298"/>
      <c r="PNJ81" s="298"/>
      <c r="PNK81" s="298"/>
      <c r="PNL81" s="298"/>
      <c r="PNM81" s="298"/>
      <c r="PNN81" s="298"/>
      <c r="PNO81" s="298"/>
      <c r="PNP81" s="298"/>
      <c r="PNQ81" s="298"/>
      <c r="PNR81" s="298"/>
      <c r="PNS81" s="298"/>
      <c r="PNT81" s="298"/>
      <c r="PNU81" s="298"/>
      <c r="PNV81" s="298"/>
      <c r="PNW81" s="298"/>
      <c r="PNX81" s="298"/>
      <c r="PNY81" s="298"/>
      <c r="PNZ81" s="298"/>
      <c r="POA81" s="298"/>
      <c r="POB81" s="298"/>
      <c r="POC81" s="298"/>
      <c r="POD81" s="298"/>
      <c r="POE81" s="298"/>
      <c r="POF81" s="298"/>
      <c r="POG81" s="298"/>
      <c r="POH81" s="298"/>
      <c r="POI81" s="298"/>
      <c r="POJ81" s="298"/>
      <c r="POK81" s="298"/>
      <c r="POL81" s="298"/>
      <c r="POM81" s="298"/>
      <c r="PON81" s="298"/>
      <c r="POO81" s="298"/>
      <c r="POP81" s="298"/>
      <c r="POQ81" s="298"/>
      <c r="POR81" s="298"/>
      <c r="POS81" s="298"/>
      <c r="POT81" s="298"/>
      <c r="POU81" s="298"/>
      <c r="POV81" s="298"/>
      <c r="POW81" s="298"/>
      <c r="POX81" s="298"/>
      <c r="POY81" s="298"/>
      <c r="POZ81" s="298"/>
      <c r="PPA81" s="298"/>
      <c r="PPB81" s="298"/>
      <c r="PPC81" s="298"/>
      <c r="PPD81" s="298"/>
      <c r="PPE81" s="298"/>
      <c r="PPF81" s="298"/>
      <c r="PPG81" s="298"/>
      <c r="PPH81" s="298"/>
      <c r="PPI81" s="298"/>
      <c r="PPJ81" s="298"/>
      <c r="PPK81" s="298"/>
      <c r="PPL81" s="298"/>
      <c r="PPM81" s="298"/>
      <c r="PPN81" s="298"/>
      <c r="PPO81" s="298"/>
      <c r="PPP81" s="298"/>
      <c r="PPQ81" s="298"/>
      <c r="PPR81" s="298"/>
      <c r="PPS81" s="298"/>
      <c r="PPT81" s="298"/>
      <c r="PPU81" s="298"/>
      <c r="PPV81" s="298"/>
      <c r="PPW81" s="298"/>
      <c r="PPX81" s="298"/>
      <c r="PPY81" s="298"/>
      <c r="PPZ81" s="298"/>
      <c r="PQA81" s="298"/>
      <c r="PQB81" s="298"/>
      <c r="PQC81" s="298"/>
      <c r="PQD81" s="298"/>
      <c r="PQE81" s="298"/>
      <c r="PQF81" s="298"/>
      <c r="PQG81" s="298"/>
      <c r="PQH81" s="298"/>
      <c r="PQI81" s="298"/>
      <c r="PQP81" s="298"/>
      <c r="PQQ81" s="298"/>
      <c r="PQR81" s="298"/>
      <c r="PQS81" s="298"/>
      <c r="PQT81" s="298"/>
      <c r="PQU81" s="298"/>
      <c r="PQV81" s="298"/>
      <c r="PQW81" s="298"/>
      <c r="PQX81" s="298"/>
      <c r="PQY81" s="298"/>
      <c r="PQZ81" s="298"/>
      <c r="PRA81" s="298"/>
      <c r="PRB81" s="298"/>
      <c r="PRC81" s="298"/>
      <c r="PRD81" s="298"/>
      <c r="PRE81" s="298"/>
      <c r="PRF81" s="298"/>
      <c r="PRG81" s="298"/>
      <c r="PRH81" s="298"/>
      <c r="PRI81" s="298"/>
      <c r="PRJ81" s="298"/>
      <c r="PRK81" s="298"/>
      <c r="PRL81" s="298"/>
      <c r="PRM81" s="298"/>
      <c r="PRN81" s="298"/>
      <c r="PRO81" s="298"/>
      <c r="PRP81" s="298"/>
      <c r="PRQ81" s="298"/>
      <c r="PRR81" s="298"/>
      <c r="PRS81" s="298"/>
      <c r="PRT81" s="298"/>
      <c r="PRU81" s="298"/>
      <c r="PRV81" s="298"/>
      <c r="PRW81" s="298"/>
      <c r="PRX81" s="298"/>
      <c r="PRY81" s="298"/>
      <c r="PRZ81" s="298"/>
      <c r="PSA81" s="298"/>
      <c r="PSB81" s="298"/>
      <c r="PSC81" s="298"/>
      <c r="PSD81" s="298"/>
      <c r="PSE81" s="298"/>
      <c r="PSF81" s="298"/>
      <c r="PSG81" s="298"/>
      <c r="PSH81" s="298"/>
      <c r="PSI81" s="298"/>
      <c r="PSJ81" s="298"/>
      <c r="PSK81" s="298"/>
      <c r="PSL81" s="298"/>
      <c r="PSM81" s="298"/>
      <c r="PSN81" s="298"/>
      <c r="PSO81" s="298"/>
      <c r="PSP81" s="298"/>
      <c r="PSQ81" s="298"/>
      <c r="PSR81" s="298"/>
      <c r="PSS81" s="298"/>
      <c r="PST81" s="298"/>
      <c r="PSU81" s="298"/>
      <c r="PSV81" s="298"/>
      <c r="PSW81" s="298"/>
      <c r="PSX81" s="298"/>
      <c r="PSY81" s="298"/>
      <c r="PSZ81" s="298"/>
      <c r="PTA81" s="298"/>
      <c r="PTB81" s="298"/>
      <c r="PTC81" s="298"/>
      <c r="PTD81" s="298"/>
      <c r="PTE81" s="298"/>
      <c r="PTF81" s="298"/>
      <c r="PTG81" s="298"/>
      <c r="PTH81" s="298"/>
      <c r="PTI81" s="298"/>
      <c r="PTJ81" s="298"/>
      <c r="PTK81" s="298"/>
      <c r="PTL81" s="298"/>
      <c r="PTM81" s="298"/>
      <c r="PTN81" s="298"/>
      <c r="PTO81" s="298"/>
      <c r="PTP81" s="298"/>
      <c r="PTQ81" s="298"/>
      <c r="PTR81" s="298"/>
      <c r="PTS81" s="298"/>
      <c r="PTT81" s="298"/>
      <c r="PTU81" s="298"/>
      <c r="PTV81" s="298"/>
      <c r="PTW81" s="298"/>
      <c r="PTX81" s="298"/>
      <c r="PTY81" s="298"/>
      <c r="PTZ81" s="298"/>
      <c r="PUA81" s="298"/>
      <c r="PUB81" s="298"/>
      <c r="PUC81" s="298"/>
      <c r="PUD81" s="298"/>
      <c r="PUE81" s="298"/>
      <c r="PUF81" s="298"/>
      <c r="PUG81" s="298"/>
      <c r="PUH81" s="298"/>
      <c r="PUI81" s="298"/>
      <c r="PUJ81" s="298"/>
      <c r="PUK81" s="298"/>
      <c r="PUL81" s="298"/>
      <c r="PUM81" s="298"/>
      <c r="PUN81" s="298"/>
      <c r="PUO81" s="298"/>
      <c r="PUP81" s="298"/>
      <c r="PUQ81" s="298"/>
      <c r="PUR81" s="298"/>
      <c r="PUS81" s="298"/>
      <c r="PUT81" s="298"/>
      <c r="PUU81" s="298"/>
      <c r="PUV81" s="298"/>
      <c r="PUW81" s="298"/>
      <c r="PUX81" s="298"/>
      <c r="PUY81" s="298"/>
      <c r="PUZ81" s="298"/>
      <c r="PVA81" s="298"/>
      <c r="PVB81" s="298"/>
      <c r="PVC81" s="298"/>
      <c r="PVD81" s="298"/>
      <c r="PVE81" s="298"/>
      <c r="PVF81" s="298"/>
      <c r="PVG81" s="298"/>
      <c r="PVH81" s="298"/>
      <c r="PVI81" s="298"/>
      <c r="PVJ81" s="298"/>
      <c r="PVK81" s="298"/>
      <c r="PVL81" s="298"/>
      <c r="PVM81" s="298"/>
      <c r="PVN81" s="298"/>
      <c r="PVO81" s="298"/>
      <c r="PVP81" s="298"/>
      <c r="PVQ81" s="298"/>
      <c r="PVR81" s="298"/>
      <c r="PVS81" s="298"/>
      <c r="PVT81" s="298"/>
      <c r="PVU81" s="298"/>
      <c r="PVV81" s="298"/>
      <c r="PVW81" s="298"/>
      <c r="PVX81" s="298"/>
      <c r="PVY81" s="298"/>
      <c r="PVZ81" s="298"/>
      <c r="PWA81" s="298"/>
      <c r="PWB81" s="298"/>
      <c r="PWC81" s="298"/>
      <c r="PWD81" s="298"/>
      <c r="PWE81" s="298"/>
      <c r="PWF81" s="298"/>
      <c r="PWG81" s="298"/>
      <c r="PWH81" s="298"/>
      <c r="PWI81" s="298"/>
      <c r="PWJ81" s="298"/>
      <c r="PWK81" s="298"/>
      <c r="PWL81" s="298"/>
      <c r="PWM81" s="298"/>
      <c r="PWN81" s="298"/>
      <c r="PWO81" s="298"/>
      <c r="PWP81" s="298"/>
      <c r="PWQ81" s="298"/>
      <c r="PWR81" s="298"/>
      <c r="PWS81" s="298"/>
      <c r="PWT81" s="298"/>
      <c r="PWU81" s="298"/>
      <c r="PWV81" s="298"/>
      <c r="PWW81" s="298"/>
      <c r="PWX81" s="298"/>
      <c r="PWY81" s="298"/>
      <c r="PWZ81" s="298"/>
      <c r="PXA81" s="298"/>
      <c r="PXB81" s="298"/>
      <c r="PXC81" s="298"/>
      <c r="PXD81" s="298"/>
      <c r="PXE81" s="298"/>
      <c r="PXF81" s="298"/>
      <c r="PXG81" s="298"/>
      <c r="PXH81" s="298"/>
      <c r="PXI81" s="298"/>
      <c r="PXJ81" s="298"/>
      <c r="PXK81" s="298"/>
      <c r="PXL81" s="298"/>
      <c r="PXM81" s="298"/>
      <c r="PXN81" s="298"/>
      <c r="PXO81" s="298"/>
      <c r="PXP81" s="298"/>
      <c r="PXQ81" s="298"/>
      <c r="PXR81" s="298"/>
      <c r="PXS81" s="298"/>
      <c r="PXT81" s="298"/>
      <c r="PXU81" s="298"/>
      <c r="PXV81" s="298"/>
      <c r="PXW81" s="298"/>
      <c r="PXX81" s="298"/>
      <c r="PXY81" s="298"/>
      <c r="PXZ81" s="298"/>
      <c r="PYA81" s="298"/>
      <c r="PYB81" s="298"/>
      <c r="PYC81" s="298"/>
      <c r="PYD81" s="298"/>
      <c r="PYE81" s="298"/>
      <c r="PYF81" s="298"/>
      <c r="PYG81" s="298"/>
      <c r="PYH81" s="298"/>
      <c r="PYI81" s="298"/>
      <c r="PYJ81" s="298"/>
      <c r="PYK81" s="298"/>
      <c r="PYL81" s="298"/>
      <c r="PYM81" s="298"/>
      <c r="PYN81" s="298"/>
      <c r="PYO81" s="298"/>
      <c r="PYP81" s="298"/>
      <c r="PYQ81" s="298"/>
      <c r="PYR81" s="298"/>
      <c r="PYS81" s="298"/>
      <c r="PYT81" s="298"/>
      <c r="PYU81" s="298"/>
      <c r="PYV81" s="298"/>
      <c r="PYW81" s="298"/>
      <c r="PYX81" s="298"/>
      <c r="PYY81" s="298"/>
      <c r="PYZ81" s="298"/>
      <c r="PZA81" s="298"/>
      <c r="PZB81" s="298"/>
      <c r="PZC81" s="298"/>
      <c r="PZD81" s="298"/>
      <c r="PZE81" s="298"/>
      <c r="PZF81" s="298"/>
      <c r="PZG81" s="298"/>
      <c r="PZH81" s="298"/>
      <c r="PZI81" s="298"/>
      <c r="PZJ81" s="298"/>
      <c r="PZK81" s="298"/>
      <c r="PZL81" s="298"/>
      <c r="PZM81" s="298"/>
      <c r="PZN81" s="298"/>
      <c r="PZO81" s="298"/>
      <c r="PZP81" s="298"/>
      <c r="PZQ81" s="298"/>
      <c r="PZR81" s="298"/>
      <c r="PZS81" s="298"/>
      <c r="PZT81" s="298"/>
      <c r="PZU81" s="298"/>
      <c r="PZV81" s="298"/>
      <c r="PZW81" s="298"/>
      <c r="PZX81" s="298"/>
      <c r="PZY81" s="298"/>
      <c r="PZZ81" s="298"/>
      <c r="QAA81" s="298"/>
      <c r="QAB81" s="298"/>
      <c r="QAC81" s="298"/>
      <c r="QAD81" s="298"/>
      <c r="QAE81" s="298"/>
      <c r="QAL81" s="298"/>
      <c r="QAM81" s="298"/>
      <c r="QAN81" s="298"/>
      <c r="QAO81" s="298"/>
      <c r="QAP81" s="298"/>
      <c r="QAQ81" s="298"/>
      <c r="QAR81" s="298"/>
      <c r="QAS81" s="298"/>
      <c r="QAT81" s="298"/>
      <c r="QAU81" s="298"/>
      <c r="QAV81" s="298"/>
      <c r="QAW81" s="298"/>
      <c r="QAX81" s="298"/>
      <c r="QAY81" s="298"/>
      <c r="QAZ81" s="298"/>
      <c r="QBA81" s="298"/>
      <c r="QBB81" s="298"/>
      <c r="QBC81" s="298"/>
      <c r="QBD81" s="298"/>
      <c r="QBE81" s="298"/>
      <c r="QBF81" s="298"/>
      <c r="QBG81" s="298"/>
      <c r="QBH81" s="298"/>
      <c r="QBI81" s="298"/>
      <c r="QBJ81" s="298"/>
      <c r="QBK81" s="298"/>
      <c r="QBL81" s="298"/>
      <c r="QBM81" s="298"/>
      <c r="QBN81" s="298"/>
      <c r="QBO81" s="298"/>
      <c r="QBP81" s="298"/>
      <c r="QBQ81" s="298"/>
      <c r="QBR81" s="298"/>
      <c r="QBS81" s="298"/>
      <c r="QBT81" s="298"/>
      <c r="QBU81" s="298"/>
      <c r="QBV81" s="298"/>
      <c r="QBW81" s="298"/>
      <c r="QBX81" s="298"/>
      <c r="QBY81" s="298"/>
      <c r="QBZ81" s="298"/>
      <c r="QCA81" s="298"/>
      <c r="QCB81" s="298"/>
      <c r="QCC81" s="298"/>
      <c r="QCD81" s="298"/>
      <c r="QCE81" s="298"/>
      <c r="QCF81" s="298"/>
      <c r="QCG81" s="298"/>
      <c r="QCH81" s="298"/>
      <c r="QCI81" s="298"/>
      <c r="QCJ81" s="298"/>
      <c r="QCK81" s="298"/>
      <c r="QCL81" s="298"/>
      <c r="QCM81" s="298"/>
      <c r="QCN81" s="298"/>
      <c r="QCO81" s="298"/>
      <c r="QCP81" s="298"/>
      <c r="QCQ81" s="298"/>
      <c r="QCR81" s="298"/>
      <c r="QCS81" s="298"/>
      <c r="QCT81" s="298"/>
      <c r="QCU81" s="298"/>
      <c r="QCV81" s="298"/>
      <c r="QCW81" s="298"/>
      <c r="QCX81" s="298"/>
      <c r="QCY81" s="298"/>
      <c r="QCZ81" s="298"/>
      <c r="QDA81" s="298"/>
      <c r="QDB81" s="298"/>
      <c r="QDC81" s="298"/>
      <c r="QDD81" s="298"/>
      <c r="QDE81" s="298"/>
      <c r="QDF81" s="298"/>
      <c r="QDG81" s="298"/>
      <c r="QDH81" s="298"/>
      <c r="QDI81" s="298"/>
      <c r="QDJ81" s="298"/>
      <c r="QDK81" s="298"/>
      <c r="QDL81" s="298"/>
      <c r="QDM81" s="298"/>
      <c r="QDN81" s="298"/>
      <c r="QDO81" s="298"/>
      <c r="QDP81" s="298"/>
      <c r="QDQ81" s="298"/>
      <c r="QDR81" s="298"/>
      <c r="QDS81" s="298"/>
      <c r="QDT81" s="298"/>
      <c r="QDU81" s="298"/>
      <c r="QDV81" s="298"/>
      <c r="QDW81" s="298"/>
      <c r="QDX81" s="298"/>
      <c r="QDY81" s="298"/>
      <c r="QDZ81" s="298"/>
      <c r="QEA81" s="298"/>
      <c r="QEB81" s="298"/>
      <c r="QEC81" s="298"/>
      <c r="QED81" s="298"/>
      <c r="QEE81" s="298"/>
      <c r="QEF81" s="298"/>
      <c r="QEG81" s="298"/>
      <c r="QEH81" s="298"/>
      <c r="QEI81" s="298"/>
      <c r="QEJ81" s="298"/>
      <c r="QEK81" s="298"/>
      <c r="QEL81" s="298"/>
      <c r="QEM81" s="298"/>
      <c r="QEN81" s="298"/>
      <c r="QEO81" s="298"/>
      <c r="QEP81" s="298"/>
      <c r="QEQ81" s="298"/>
      <c r="QER81" s="298"/>
      <c r="QES81" s="298"/>
      <c r="QET81" s="298"/>
      <c r="QEU81" s="298"/>
      <c r="QEV81" s="298"/>
      <c r="QEW81" s="298"/>
      <c r="QEX81" s="298"/>
      <c r="QEY81" s="298"/>
      <c r="QEZ81" s="298"/>
      <c r="QFA81" s="298"/>
      <c r="QFB81" s="298"/>
      <c r="QFC81" s="298"/>
      <c r="QFD81" s="298"/>
      <c r="QFE81" s="298"/>
      <c r="QFF81" s="298"/>
      <c r="QFG81" s="298"/>
      <c r="QFH81" s="298"/>
      <c r="QFI81" s="298"/>
      <c r="QFJ81" s="298"/>
      <c r="QFK81" s="298"/>
      <c r="QFL81" s="298"/>
      <c r="QFM81" s="298"/>
      <c r="QFN81" s="298"/>
      <c r="QFO81" s="298"/>
      <c r="QFP81" s="298"/>
      <c r="QFQ81" s="298"/>
      <c r="QFR81" s="298"/>
      <c r="QFS81" s="298"/>
      <c r="QFT81" s="298"/>
      <c r="QFU81" s="298"/>
      <c r="QFV81" s="298"/>
      <c r="QFW81" s="298"/>
      <c r="QFX81" s="298"/>
      <c r="QFY81" s="298"/>
      <c r="QFZ81" s="298"/>
      <c r="QGA81" s="298"/>
      <c r="QGB81" s="298"/>
      <c r="QGC81" s="298"/>
      <c r="QGD81" s="298"/>
      <c r="QGE81" s="298"/>
      <c r="QGF81" s="298"/>
      <c r="QGG81" s="298"/>
      <c r="QGH81" s="298"/>
      <c r="QGI81" s="298"/>
      <c r="QGJ81" s="298"/>
      <c r="QGK81" s="298"/>
      <c r="QGL81" s="298"/>
      <c r="QGM81" s="298"/>
      <c r="QGN81" s="298"/>
      <c r="QGO81" s="298"/>
      <c r="QGP81" s="298"/>
      <c r="QGQ81" s="298"/>
      <c r="QGR81" s="298"/>
      <c r="QGS81" s="298"/>
      <c r="QGT81" s="298"/>
      <c r="QGU81" s="298"/>
      <c r="QGV81" s="298"/>
      <c r="QGW81" s="298"/>
      <c r="QGX81" s="298"/>
      <c r="QGY81" s="298"/>
      <c r="QGZ81" s="298"/>
      <c r="QHA81" s="298"/>
      <c r="QHB81" s="298"/>
      <c r="QHC81" s="298"/>
      <c r="QHD81" s="298"/>
      <c r="QHE81" s="298"/>
      <c r="QHF81" s="298"/>
      <c r="QHG81" s="298"/>
      <c r="QHH81" s="298"/>
      <c r="QHI81" s="298"/>
      <c r="QHJ81" s="298"/>
      <c r="QHK81" s="298"/>
      <c r="QHL81" s="298"/>
      <c r="QHM81" s="298"/>
      <c r="QHN81" s="298"/>
      <c r="QHO81" s="298"/>
      <c r="QHP81" s="298"/>
      <c r="QHQ81" s="298"/>
      <c r="QHR81" s="298"/>
      <c r="QHS81" s="298"/>
      <c r="QHT81" s="298"/>
      <c r="QHU81" s="298"/>
      <c r="QHV81" s="298"/>
      <c r="QHW81" s="298"/>
      <c r="QHX81" s="298"/>
      <c r="QHY81" s="298"/>
      <c r="QHZ81" s="298"/>
      <c r="QIA81" s="298"/>
      <c r="QIB81" s="298"/>
      <c r="QIC81" s="298"/>
      <c r="QID81" s="298"/>
      <c r="QIE81" s="298"/>
      <c r="QIF81" s="298"/>
      <c r="QIG81" s="298"/>
      <c r="QIH81" s="298"/>
      <c r="QII81" s="298"/>
      <c r="QIJ81" s="298"/>
      <c r="QIK81" s="298"/>
      <c r="QIL81" s="298"/>
      <c r="QIM81" s="298"/>
      <c r="QIN81" s="298"/>
      <c r="QIO81" s="298"/>
      <c r="QIP81" s="298"/>
      <c r="QIQ81" s="298"/>
      <c r="QIR81" s="298"/>
      <c r="QIS81" s="298"/>
      <c r="QIT81" s="298"/>
      <c r="QIU81" s="298"/>
      <c r="QIV81" s="298"/>
      <c r="QIW81" s="298"/>
      <c r="QIX81" s="298"/>
      <c r="QIY81" s="298"/>
      <c r="QIZ81" s="298"/>
      <c r="QJA81" s="298"/>
      <c r="QJB81" s="298"/>
      <c r="QJC81" s="298"/>
      <c r="QJD81" s="298"/>
      <c r="QJE81" s="298"/>
      <c r="QJF81" s="298"/>
      <c r="QJG81" s="298"/>
      <c r="QJH81" s="298"/>
      <c r="QJI81" s="298"/>
      <c r="QJJ81" s="298"/>
      <c r="QJK81" s="298"/>
      <c r="QJL81" s="298"/>
      <c r="QJM81" s="298"/>
      <c r="QJN81" s="298"/>
      <c r="QJO81" s="298"/>
      <c r="QJP81" s="298"/>
      <c r="QJQ81" s="298"/>
      <c r="QJR81" s="298"/>
      <c r="QJS81" s="298"/>
      <c r="QJT81" s="298"/>
      <c r="QJU81" s="298"/>
      <c r="QJV81" s="298"/>
      <c r="QJW81" s="298"/>
      <c r="QJX81" s="298"/>
      <c r="QJY81" s="298"/>
      <c r="QJZ81" s="298"/>
      <c r="QKA81" s="298"/>
      <c r="QKH81" s="298"/>
      <c r="QKI81" s="298"/>
      <c r="QKJ81" s="298"/>
      <c r="QKK81" s="298"/>
      <c r="QKL81" s="298"/>
      <c r="QKM81" s="298"/>
      <c r="QKN81" s="298"/>
      <c r="QKO81" s="298"/>
      <c r="QKP81" s="298"/>
      <c r="QKQ81" s="298"/>
      <c r="QKR81" s="298"/>
      <c r="QKS81" s="298"/>
      <c r="QKT81" s="298"/>
      <c r="QKU81" s="298"/>
      <c r="QKV81" s="298"/>
      <c r="QKW81" s="298"/>
      <c r="QKX81" s="298"/>
      <c r="QKY81" s="298"/>
      <c r="QKZ81" s="298"/>
      <c r="QLA81" s="298"/>
      <c r="QLB81" s="298"/>
      <c r="QLC81" s="298"/>
      <c r="QLD81" s="298"/>
      <c r="QLE81" s="298"/>
      <c r="QLF81" s="298"/>
      <c r="QLG81" s="298"/>
      <c r="QLH81" s="298"/>
      <c r="QLI81" s="298"/>
      <c r="QLJ81" s="298"/>
      <c r="QLK81" s="298"/>
      <c r="QLL81" s="298"/>
      <c r="QLM81" s="298"/>
      <c r="QLN81" s="298"/>
      <c r="QLO81" s="298"/>
      <c r="QLP81" s="298"/>
      <c r="QLQ81" s="298"/>
      <c r="QLR81" s="298"/>
      <c r="QLS81" s="298"/>
      <c r="QLT81" s="298"/>
      <c r="QLU81" s="298"/>
      <c r="QLV81" s="298"/>
      <c r="QLW81" s="298"/>
      <c r="QLX81" s="298"/>
      <c r="QLY81" s="298"/>
      <c r="QLZ81" s="298"/>
      <c r="QMA81" s="298"/>
      <c r="QMB81" s="298"/>
      <c r="QMC81" s="298"/>
      <c r="QMD81" s="298"/>
      <c r="QME81" s="298"/>
      <c r="QMF81" s="298"/>
      <c r="QMG81" s="298"/>
      <c r="QMH81" s="298"/>
      <c r="QMI81" s="298"/>
      <c r="QMJ81" s="298"/>
      <c r="QMK81" s="298"/>
      <c r="QML81" s="298"/>
      <c r="QMM81" s="298"/>
      <c r="QMN81" s="298"/>
      <c r="QMO81" s="298"/>
      <c r="QMP81" s="298"/>
      <c r="QMQ81" s="298"/>
      <c r="QMR81" s="298"/>
      <c r="QMS81" s="298"/>
      <c r="QMT81" s="298"/>
      <c r="QMU81" s="298"/>
      <c r="QMV81" s="298"/>
      <c r="QMW81" s="298"/>
      <c r="QMX81" s="298"/>
      <c r="QMY81" s="298"/>
      <c r="QMZ81" s="298"/>
      <c r="QNA81" s="298"/>
      <c r="QNB81" s="298"/>
      <c r="QNC81" s="298"/>
      <c r="QND81" s="298"/>
      <c r="QNE81" s="298"/>
      <c r="QNF81" s="298"/>
      <c r="QNG81" s="298"/>
      <c r="QNH81" s="298"/>
      <c r="QNI81" s="298"/>
      <c r="QNJ81" s="298"/>
      <c r="QNK81" s="298"/>
      <c r="QNL81" s="298"/>
      <c r="QNM81" s="298"/>
      <c r="QNN81" s="298"/>
      <c r="QNO81" s="298"/>
      <c r="QNP81" s="298"/>
      <c r="QNQ81" s="298"/>
      <c r="QNR81" s="298"/>
      <c r="QNS81" s="298"/>
      <c r="QNT81" s="298"/>
      <c r="QNU81" s="298"/>
      <c r="QNV81" s="298"/>
      <c r="QNW81" s="298"/>
      <c r="QNX81" s="298"/>
      <c r="QNY81" s="298"/>
      <c r="QNZ81" s="298"/>
      <c r="QOA81" s="298"/>
      <c r="QOB81" s="298"/>
      <c r="QOC81" s="298"/>
      <c r="QOD81" s="298"/>
      <c r="QOE81" s="298"/>
      <c r="QOF81" s="298"/>
      <c r="QOG81" s="298"/>
      <c r="QOH81" s="298"/>
      <c r="QOI81" s="298"/>
      <c r="QOJ81" s="298"/>
      <c r="QOK81" s="298"/>
      <c r="QOL81" s="298"/>
      <c r="QOM81" s="298"/>
      <c r="QON81" s="298"/>
      <c r="QOO81" s="298"/>
      <c r="QOP81" s="298"/>
      <c r="QOQ81" s="298"/>
      <c r="QOR81" s="298"/>
      <c r="QOS81" s="298"/>
      <c r="QOT81" s="298"/>
      <c r="QOU81" s="298"/>
      <c r="QOV81" s="298"/>
      <c r="QOW81" s="298"/>
      <c r="QOX81" s="298"/>
      <c r="QOY81" s="298"/>
      <c r="QOZ81" s="298"/>
      <c r="QPA81" s="298"/>
      <c r="QPB81" s="298"/>
      <c r="QPC81" s="298"/>
      <c r="QPD81" s="298"/>
      <c r="QPE81" s="298"/>
      <c r="QPF81" s="298"/>
      <c r="QPG81" s="298"/>
      <c r="QPH81" s="298"/>
      <c r="QPI81" s="298"/>
      <c r="QPJ81" s="298"/>
      <c r="QPK81" s="298"/>
      <c r="QPL81" s="298"/>
      <c r="QPM81" s="298"/>
      <c r="QPN81" s="298"/>
      <c r="QPO81" s="298"/>
      <c r="QPP81" s="298"/>
      <c r="QPQ81" s="298"/>
      <c r="QPR81" s="298"/>
      <c r="QPS81" s="298"/>
      <c r="QPT81" s="298"/>
      <c r="QPU81" s="298"/>
      <c r="QPV81" s="298"/>
      <c r="QPW81" s="298"/>
      <c r="QPX81" s="298"/>
      <c r="QPY81" s="298"/>
      <c r="QPZ81" s="298"/>
      <c r="QQA81" s="298"/>
      <c r="QQB81" s="298"/>
      <c r="QQC81" s="298"/>
      <c r="QQD81" s="298"/>
      <c r="QQE81" s="298"/>
      <c r="QQF81" s="298"/>
      <c r="QQG81" s="298"/>
      <c r="QQH81" s="298"/>
      <c r="QQI81" s="298"/>
      <c r="QQJ81" s="298"/>
      <c r="QQK81" s="298"/>
      <c r="QQL81" s="298"/>
      <c r="QQM81" s="298"/>
      <c r="QQN81" s="298"/>
      <c r="QQO81" s="298"/>
      <c r="QQP81" s="298"/>
      <c r="QQQ81" s="298"/>
      <c r="QQR81" s="298"/>
      <c r="QQS81" s="298"/>
      <c r="QQT81" s="298"/>
      <c r="QQU81" s="298"/>
      <c r="QQV81" s="298"/>
      <c r="QQW81" s="298"/>
      <c r="QQX81" s="298"/>
      <c r="QQY81" s="298"/>
      <c r="QQZ81" s="298"/>
      <c r="QRA81" s="298"/>
      <c r="QRB81" s="298"/>
      <c r="QRC81" s="298"/>
      <c r="QRD81" s="298"/>
      <c r="QRE81" s="298"/>
      <c r="QRF81" s="298"/>
      <c r="QRG81" s="298"/>
      <c r="QRH81" s="298"/>
      <c r="QRI81" s="298"/>
      <c r="QRJ81" s="298"/>
      <c r="QRK81" s="298"/>
      <c r="QRL81" s="298"/>
      <c r="QRM81" s="298"/>
      <c r="QRN81" s="298"/>
      <c r="QRO81" s="298"/>
      <c r="QRP81" s="298"/>
      <c r="QRQ81" s="298"/>
      <c r="QRR81" s="298"/>
      <c r="QRS81" s="298"/>
      <c r="QRT81" s="298"/>
      <c r="QRU81" s="298"/>
      <c r="QRV81" s="298"/>
      <c r="QRW81" s="298"/>
      <c r="QRX81" s="298"/>
      <c r="QRY81" s="298"/>
      <c r="QRZ81" s="298"/>
      <c r="QSA81" s="298"/>
      <c r="QSB81" s="298"/>
      <c r="QSC81" s="298"/>
      <c r="QSD81" s="298"/>
      <c r="QSE81" s="298"/>
      <c r="QSF81" s="298"/>
      <c r="QSG81" s="298"/>
      <c r="QSH81" s="298"/>
      <c r="QSI81" s="298"/>
      <c r="QSJ81" s="298"/>
      <c r="QSK81" s="298"/>
      <c r="QSL81" s="298"/>
      <c r="QSM81" s="298"/>
      <c r="QSN81" s="298"/>
      <c r="QSO81" s="298"/>
      <c r="QSP81" s="298"/>
      <c r="QSQ81" s="298"/>
      <c r="QSR81" s="298"/>
      <c r="QSS81" s="298"/>
      <c r="QST81" s="298"/>
      <c r="QSU81" s="298"/>
      <c r="QSV81" s="298"/>
      <c r="QSW81" s="298"/>
      <c r="QSX81" s="298"/>
      <c r="QSY81" s="298"/>
      <c r="QSZ81" s="298"/>
      <c r="QTA81" s="298"/>
      <c r="QTB81" s="298"/>
      <c r="QTC81" s="298"/>
      <c r="QTD81" s="298"/>
      <c r="QTE81" s="298"/>
      <c r="QTF81" s="298"/>
      <c r="QTG81" s="298"/>
      <c r="QTH81" s="298"/>
      <c r="QTI81" s="298"/>
      <c r="QTJ81" s="298"/>
      <c r="QTK81" s="298"/>
      <c r="QTL81" s="298"/>
      <c r="QTM81" s="298"/>
      <c r="QTN81" s="298"/>
      <c r="QTO81" s="298"/>
      <c r="QTP81" s="298"/>
      <c r="QTQ81" s="298"/>
      <c r="QTR81" s="298"/>
      <c r="QTS81" s="298"/>
      <c r="QTT81" s="298"/>
      <c r="QTU81" s="298"/>
      <c r="QTV81" s="298"/>
      <c r="QTW81" s="298"/>
      <c r="QUD81" s="298"/>
      <c r="QUE81" s="298"/>
      <c r="QUF81" s="298"/>
      <c r="QUG81" s="298"/>
      <c r="QUH81" s="298"/>
      <c r="QUI81" s="298"/>
      <c r="QUJ81" s="298"/>
      <c r="QUK81" s="298"/>
      <c r="QUL81" s="298"/>
      <c r="QUM81" s="298"/>
      <c r="QUN81" s="298"/>
      <c r="QUO81" s="298"/>
      <c r="QUP81" s="298"/>
      <c r="QUQ81" s="298"/>
      <c r="QUR81" s="298"/>
      <c r="QUS81" s="298"/>
      <c r="QUT81" s="298"/>
      <c r="QUU81" s="298"/>
      <c r="QUV81" s="298"/>
      <c r="QUW81" s="298"/>
      <c r="QUX81" s="298"/>
      <c r="QUY81" s="298"/>
      <c r="QUZ81" s="298"/>
      <c r="QVA81" s="298"/>
      <c r="QVB81" s="298"/>
      <c r="QVC81" s="298"/>
      <c r="QVD81" s="298"/>
      <c r="QVE81" s="298"/>
      <c r="QVF81" s="298"/>
      <c r="QVG81" s="298"/>
      <c r="QVH81" s="298"/>
      <c r="QVI81" s="298"/>
      <c r="QVJ81" s="298"/>
      <c r="QVK81" s="298"/>
      <c r="QVL81" s="298"/>
      <c r="QVM81" s="298"/>
      <c r="QVN81" s="298"/>
      <c r="QVO81" s="298"/>
      <c r="QVP81" s="298"/>
      <c r="QVQ81" s="298"/>
      <c r="QVR81" s="298"/>
      <c r="QVS81" s="298"/>
      <c r="QVT81" s="298"/>
      <c r="QVU81" s="298"/>
      <c r="QVV81" s="298"/>
      <c r="QVW81" s="298"/>
      <c r="QVX81" s="298"/>
      <c r="QVY81" s="298"/>
      <c r="QVZ81" s="298"/>
      <c r="QWA81" s="298"/>
      <c r="QWB81" s="298"/>
      <c r="QWC81" s="298"/>
      <c r="QWD81" s="298"/>
      <c r="QWE81" s="298"/>
      <c r="QWF81" s="298"/>
      <c r="QWG81" s="298"/>
      <c r="QWH81" s="298"/>
      <c r="QWI81" s="298"/>
      <c r="QWJ81" s="298"/>
      <c r="QWK81" s="298"/>
      <c r="QWL81" s="298"/>
      <c r="QWM81" s="298"/>
      <c r="QWN81" s="298"/>
      <c r="QWO81" s="298"/>
      <c r="QWP81" s="298"/>
      <c r="QWQ81" s="298"/>
      <c r="QWR81" s="298"/>
      <c r="QWS81" s="298"/>
      <c r="QWT81" s="298"/>
      <c r="QWU81" s="298"/>
      <c r="QWV81" s="298"/>
      <c r="QWW81" s="298"/>
      <c r="QWX81" s="298"/>
      <c r="QWY81" s="298"/>
      <c r="QWZ81" s="298"/>
      <c r="QXA81" s="298"/>
      <c r="QXB81" s="298"/>
      <c r="QXC81" s="298"/>
      <c r="QXD81" s="298"/>
      <c r="QXE81" s="298"/>
      <c r="QXF81" s="298"/>
      <c r="QXG81" s="298"/>
      <c r="QXH81" s="298"/>
      <c r="QXI81" s="298"/>
      <c r="QXJ81" s="298"/>
      <c r="QXK81" s="298"/>
      <c r="QXL81" s="298"/>
      <c r="QXM81" s="298"/>
      <c r="QXN81" s="298"/>
      <c r="QXO81" s="298"/>
      <c r="QXP81" s="298"/>
      <c r="QXQ81" s="298"/>
      <c r="QXR81" s="298"/>
      <c r="QXS81" s="298"/>
      <c r="QXT81" s="298"/>
      <c r="QXU81" s="298"/>
      <c r="QXV81" s="298"/>
      <c r="QXW81" s="298"/>
      <c r="QXX81" s="298"/>
      <c r="QXY81" s="298"/>
      <c r="QXZ81" s="298"/>
      <c r="QYA81" s="298"/>
      <c r="QYB81" s="298"/>
      <c r="QYC81" s="298"/>
      <c r="QYD81" s="298"/>
      <c r="QYE81" s="298"/>
      <c r="QYF81" s="298"/>
      <c r="QYG81" s="298"/>
      <c r="QYH81" s="298"/>
      <c r="QYI81" s="298"/>
      <c r="QYJ81" s="298"/>
      <c r="QYK81" s="298"/>
      <c r="QYL81" s="298"/>
      <c r="QYM81" s="298"/>
      <c r="QYN81" s="298"/>
      <c r="QYO81" s="298"/>
      <c r="QYP81" s="298"/>
      <c r="QYQ81" s="298"/>
      <c r="QYR81" s="298"/>
      <c r="QYS81" s="298"/>
      <c r="QYT81" s="298"/>
      <c r="QYU81" s="298"/>
      <c r="QYV81" s="298"/>
      <c r="QYW81" s="298"/>
      <c r="QYX81" s="298"/>
      <c r="QYY81" s="298"/>
      <c r="QYZ81" s="298"/>
      <c r="QZA81" s="298"/>
      <c r="QZB81" s="298"/>
      <c r="QZC81" s="298"/>
      <c r="QZD81" s="298"/>
      <c r="QZE81" s="298"/>
      <c r="QZF81" s="298"/>
      <c r="QZG81" s="298"/>
      <c r="QZH81" s="298"/>
      <c r="QZI81" s="298"/>
      <c r="QZJ81" s="298"/>
      <c r="QZK81" s="298"/>
      <c r="QZL81" s="298"/>
      <c r="QZM81" s="298"/>
      <c r="QZN81" s="298"/>
      <c r="QZO81" s="298"/>
      <c r="QZP81" s="298"/>
      <c r="QZQ81" s="298"/>
      <c r="QZR81" s="298"/>
      <c r="QZS81" s="298"/>
      <c r="QZT81" s="298"/>
      <c r="QZU81" s="298"/>
      <c r="QZV81" s="298"/>
      <c r="QZW81" s="298"/>
      <c r="QZX81" s="298"/>
      <c r="QZY81" s="298"/>
      <c r="QZZ81" s="298"/>
      <c r="RAA81" s="298"/>
      <c r="RAB81" s="298"/>
      <c r="RAC81" s="298"/>
      <c r="RAD81" s="298"/>
      <c r="RAE81" s="298"/>
      <c r="RAF81" s="298"/>
      <c r="RAG81" s="298"/>
      <c r="RAH81" s="298"/>
      <c r="RAI81" s="298"/>
      <c r="RAJ81" s="298"/>
      <c r="RAK81" s="298"/>
      <c r="RAL81" s="298"/>
      <c r="RAM81" s="298"/>
      <c r="RAN81" s="298"/>
      <c r="RAO81" s="298"/>
      <c r="RAP81" s="298"/>
      <c r="RAQ81" s="298"/>
      <c r="RAR81" s="298"/>
      <c r="RAS81" s="298"/>
      <c r="RAT81" s="298"/>
      <c r="RAU81" s="298"/>
      <c r="RAV81" s="298"/>
      <c r="RAW81" s="298"/>
      <c r="RAX81" s="298"/>
      <c r="RAY81" s="298"/>
      <c r="RAZ81" s="298"/>
      <c r="RBA81" s="298"/>
      <c r="RBB81" s="298"/>
      <c r="RBC81" s="298"/>
      <c r="RBD81" s="298"/>
      <c r="RBE81" s="298"/>
      <c r="RBF81" s="298"/>
      <c r="RBG81" s="298"/>
      <c r="RBH81" s="298"/>
      <c r="RBI81" s="298"/>
      <c r="RBJ81" s="298"/>
      <c r="RBK81" s="298"/>
      <c r="RBL81" s="298"/>
      <c r="RBM81" s="298"/>
      <c r="RBN81" s="298"/>
      <c r="RBO81" s="298"/>
      <c r="RBP81" s="298"/>
      <c r="RBQ81" s="298"/>
      <c r="RBR81" s="298"/>
      <c r="RBS81" s="298"/>
      <c r="RBT81" s="298"/>
      <c r="RBU81" s="298"/>
      <c r="RBV81" s="298"/>
      <c r="RBW81" s="298"/>
      <c r="RBX81" s="298"/>
      <c r="RBY81" s="298"/>
      <c r="RBZ81" s="298"/>
      <c r="RCA81" s="298"/>
      <c r="RCB81" s="298"/>
      <c r="RCC81" s="298"/>
      <c r="RCD81" s="298"/>
      <c r="RCE81" s="298"/>
      <c r="RCF81" s="298"/>
      <c r="RCG81" s="298"/>
      <c r="RCH81" s="298"/>
      <c r="RCI81" s="298"/>
      <c r="RCJ81" s="298"/>
      <c r="RCK81" s="298"/>
      <c r="RCL81" s="298"/>
      <c r="RCM81" s="298"/>
      <c r="RCN81" s="298"/>
      <c r="RCO81" s="298"/>
      <c r="RCP81" s="298"/>
      <c r="RCQ81" s="298"/>
      <c r="RCR81" s="298"/>
      <c r="RCS81" s="298"/>
      <c r="RCT81" s="298"/>
      <c r="RCU81" s="298"/>
      <c r="RCV81" s="298"/>
      <c r="RCW81" s="298"/>
      <c r="RCX81" s="298"/>
      <c r="RCY81" s="298"/>
      <c r="RCZ81" s="298"/>
      <c r="RDA81" s="298"/>
      <c r="RDB81" s="298"/>
      <c r="RDC81" s="298"/>
      <c r="RDD81" s="298"/>
      <c r="RDE81" s="298"/>
      <c r="RDF81" s="298"/>
      <c r="RDG81" s="298"/>
      <c r="RDH81" s="298"/>
      <c r="RDI81" s="298"/>
      <c r="RDJ81" s="298"/>
      <c r="RDK81" s="298"/>
      <c r="RDL81" s="298"/>
      <c r="RDM81" s="298"/>
      <c r="RDN81" s="298"/>
      <c r="RDO81" s="298"/>
      <c r="RDP81" s="298"/>
      <c r="RDQ81" s="298"/>
      <c r="RDR81" s="298"/>
      <c r="RDS81" s="298"/>
      <c r="RDZ81" s="298"/>
      <c r="REA81" s="298"/>
      <c r="REB81" s="298"/>
      <c r="REC81" s="298"/>
      <c r="RED81" s="298"/>
      <c r="REE81" s="298"/>
      <c r="REF81" s="298"/>
      <c r="REG81" s="298"/>
      <c r="REH81" s="298"/>
      <c r="REI81" s="298"/>
      <c r="REJ81" s="298"/>
      <c r="REK81" s="298"/>
      <c r="REL81" s="298"/>
      <c r="REM81" s="298"/>
      <c r="REN81" s="298"/>
      <c r="REO81" s="298"/>
      <c r="REP81" s="298"/>
      <c r="REQ81" s="298"/>
      <c r="RER81" s="298"/>
      <c r="RES81" s="298"/>
      <c r="RET81" s="298"/>
      <c r="REU81" s="298"/>
      <c r="REV81" s="298"/>
      <c r="REW81" s="298"/>
      <c r="REX81" s="298"/>
      <c r="REY81" s="298"/>
      <c r="REZ81" s="298"/>
      <c r="RFA81" s="298"/>
      <c r="RFB81" s="298"/>
      <c r="RFC81" s="298"/>
      <c r="RFD81" s="298"/>
      <c r="RFE81" s="298"/>
      <c r="RFF81" s="298"/>
      <c r="RFG81" s="298"/>
      <c r="RFH81" s="298"/>
      <c r="RFI81" s="298"/>
      <c r="RFJ81" s="298"/>
      <c r="RFK81" s="298"/>
      <c r="RFL81" s="298"/>
      <c r="RFM81" s="298"/>
      <c r="RFN81" s="298"/>
      <c r="RFO81" s="298"/>
      <c r="RFP81" s="298"/>
      <c r="RFQ81" s="298"/>
      <c r="RFR81" s="298"/>
      <c r="RFS81" s="298"/>
      <c r="RFT81" s="298"/>
      <c r="RFU81" s="298"/>
      <c r="RFV81" s="298"/>
      <c r="RFW81" s="298"/>
      <c r="RFX81" s="298"/>
      <c r="RFY81" s="298"/>
      <c r="RFZ81" s="298"/>
      <c r="RGA81" s="298"/>
      <c r="RGB81" s="298"/>
      <c r="RGC81" s="298"/>
      <c r="RGD81" s="298"/>
      <c r="RGE81" s="298"/>
      <c r="RGF81" s="298"/>
      <c r="RGG81" s="298"/>
      <c r="RGH81" s="298"/>
      <c r="RGI81" s="298"/>
      <c r="RGJ81" s="298"/>
      <c r="RGK81" s="298"/>
      <c r="RGL81" s="298"/>
      <c r="RGM81" s="298"/>
      <c r="RGN81" s="298"/>
      <c r="RGO81" s="298"/>
      <c r="RGP81" s="298"/>
      <c r="RGQ81" s="298"/>
      <c r="RGR81" s="298"/>
      <c r="RGS81" s="298"/>
      <c r="RGT81" s="298"/>
      <c r="RGU81" s="298"/>
      <c r="RGV81" s="298"/>
      <c r="RGW81" s="298"/>
      <c r="RGX81" s="298"/>
      <c r="RGY81" s="298"/>
      <c r="RGZ81" s="298"/>
      <c r="RHA81" s="298"/>
      <c r="RHB81" s="298"/>
      <c r="RHC81" s="298"/>
      <c r="RHD81" s="298"/>
      <c r="RHE81" s="298"/>
      <c r="RHF81" s="298"/>
      <c r="RHG81" s="298"/>
      <c r="RHH81" s="298"/>
      <c r="RHI81" s="298"/>
      <c r="RHJ81" s="298"/>
      <c r="RHK81" s="298"/>
      <c r="RHL81" s="298"/>
      <c r="RHM81" s="298"/>
      <c r="RHN81" s="298"/>
      <c r="RHO81" s="298"/>
      <c r="RHP81" s="298"/>
      <c r="RHQ81" s="298"/>
      <c r="RHR81" s="298"/>
      <c r="RHS81" s="298"/>
      <c r="RHT81" s="298"/>
      <c r="RHU81" s="298"/>
      <c r="RHV81" s="298"/>
      <c r="RHW81" s="298"/>
      <c r="RHX81" s="298"/>
      <c r="RHY81" s="298"/>
      <c r="RHZ81" s="298"/>
      <c r="RIA81" s="298"/>
      <c r="RIB81" s="298"/>
      <c r="RIC81" s="298"/>
      <c r="RID81" s="298"/>
      <c r="RIE81" s="298"/>
      <c r="RIF81" s="298"/>
      <c r="RIG81" s="298"/>
      <c r="RIH81" s="298"/>
      <c r="RII81" s="298"/>
      <c r="RIJ81" s="298"/>
      <c r="RIK81" s="298"/>
      <c r="RIL81" s="298"/>
      <c r="RIM81" s="298"/>
      <c r="RIN81" s="298"/>
      <c r="RIO81" s="298"/>
      <c r="RIP81" s="298"/>
      <c r="RIQ81" s="298"/>
      <c r="RIR81" s="298"/>
      <c r="RIS81" s="298"/>
      <c r="RIT81" s="298"/>
      <c r="RIU81" s="298"/>
      <c r="RIV81" s="298"/>
      <c r="RIW81" s="298"/>
      <c r="RIX81" s="298"/>
      <c r="RIY81" s="298"/>
      <c r="RIZ81" s="298"/>
      <c r="RJA81" s="298"/>
      <c r="RJB81" s="298"/>
      <c r="RJC81" s="298"/>
      <c r="RJD81" s="298"/>
      <c r="RJE81" s="298"/>
      <c r="RJF81" s="298"/>
      <c r="RJG81" s="298"/>
      <c r="RJH81" s="298"/>
      <c r="RJI81" s="298"/>
      <c r="RJJ81" s="298"/>
      <c r="RJK81" s="298"/>
      <c r="RJL81" s="298"/>
      <c r="RJM81" s="298"/>
      <c r="RJN81" s="298"/>
      <c r="RJO81" s="298"/>
      <c r="RJP81" s="298"/>
      <c r="RJQ81" s="298"/>
      <c r="RJR81" s="298"/>
      <c r="RJS81" s="298"/>
      <c r="RJT81" s="298"/>
      <c r="RJU81" s="298"/>
      <c r="RJV81" s="298"/>
      <c r="RJW81" s="298"/>
      <c r="RJX81" s="298"/>
      <c r="RJY81" s="298"/>
      <c r="RJZ81" s="298"/>
      <c r="RKA81" s="298"/>
      <c r="RKB81" s="298"/>
      <c r="RKC81" s="298"/>
      <c r="RKD81" s="298"/>
      <c r="RKE81" s="298"/>
      <c r="RKF81" s="298"/>
      <c r="RKG81" s="298"/>
      <c r="RKH81" s="298"/>
      <c r="RKI81" s="298"/>
      <c r="RKJ81" s="298"/>
      <c r="RKK81" s="298"/>
      <c r="RKL81" s="298"/>
      <c r="RKM81" s="298"/>
      <c r="RKN81" s="298"/>
      <c r="RKO81" s="298"/>
      <c r="RKP81" s="298"/>
      <c r="RKQ81" s="298"/>
      <c r="RKR81" s="298"/>
      <c r="RKS81" s="298"/>
      <c r="RKT81" s="298"/>
      <c r="RKU81" s="298"/>
      <c r="RKV81" s="298"/>
      <c r="RKW81" s="298"/>
      <c r="RKX81" s="298"/>
      <c r="RKY81" s="298"/>
      <c r="RKZ81" s="298"/>
      <c r="RLA81" s="298"/>
      <c r="RLB81" s="298"/>
      <c r="RLC81" s="298"/>
      <c r="RLD81" s="298"/>
      <c r="RLE81" s="298"/>
      <c r="RLF81" s="298"/>
      <c r="RLG81" s="298"/>
      <c r="RLH81" s="298"/>
      <c r="RLI81" s="298"/>
      <c r="RLJ81" s="298"/>
      <c r="RLK81" s="298"/>
      <c r="RLL81" s="298"/>
      <c r="RLM81" s="298"/>
      <c r="RLN81" s="298"/>
      <c r="RLO81" s="298"/>
      <c r="RLP81" s="298"/>
      <c r="RLQ81" s="298"/>
      <c r="RLR81" s="298"/>
      <c r="RLS81" s="298"/>
      <c r="RLT81" s="298"/>
      <c r="RLU81" s="298"/>
      <c r="RLV81" s="298"/>
      <c r="RLW81" s="298"/>
      <c r="RLX81" s="298"/>
      <c r="RLY81" s="298"/>
      <c r="RLZ81" s="298"/>
      <c r="RMA81" s="298"/>
      <c r="RMB81" s="298"/>
      <c r="RMC81" s="298"/>
      <c r="RMD81" s="298"/>
      <c r="RME81" s="298"/>
      <c r="RMF81" s="298"/>
      <c r="RMG81" s="298"/>
      <c r="RMH81" s="298"/>
      <c r="RMI81" s="298"/>
      <c r="RMJ81" s="298"/>
      <c r="RMK81" s="298"/>
      <c r="RML81" s="298"/>
      <c r="RMM81" s="298"/>
      <c r="RMN81" s="298"/>
      <c r="RMO81" s="298"/>
      <c r="RMP81" s="298"/>
      <c r="RMQ81" s="298"/>
      <c r="RMR81" s="298"/>
      <c r="RMS81" s="298"/>
      <c r="RMT81" s="298"/>
      <c r="RMU81" s="298"/>
      <c r="RMV81" s="298"/>
      <c r="RMW81" s="298"/>
      <c r="RMX81" s="298"/>
      <c r="RMY81" s="298"/>
      <c r="RMZ81" s="298"/>
      <c r="RNA81" s="298"/>
      <c r="RNB81" s="298"/>
      <c r="RNC81" s="298"/>
      <c r="RND81" s="298"/>
      <c r="RNE81" s="298"/>
      <c r="RNF81" s="298"/>
      <c r="RNG81" s="298"/>
      <c r="RNH81" s="298"/>
      <c r="RNI81" s="298"/>
      <c r="RNJ81" s="298"/>
      <c r="RNK81" s="298"/>
      <c r="RNL81" s="298"/>
      <c r="RNM81" s="298"/>
      <c r="RNN81" s="298"/>
      <c r="RNO81" s="298"/>
      <c r="RNV81" s="298"/>
      <c r="RNW81" s="298"/>
      <c r="RNX81" s="298"/>
      <c r="RNY81" s="298"/>
      <c r="RNZ81" s="298"/>
      <c r="ROA81" s="298"/>
      <c r="ROB81" s="298"/>
      <c r="ROC81" s="298"/>
      <c r="ROD81" s="298"/>
      <c r="ROE81" s="298"/>
      <c r="ROF81" s="298"/>
      <c r="ROG81" s="298"/>
      <c r="ROH81" s="298"/>
      <c r="ROI81" s="298"/>
      <c r="ROJ81" s="298"/>
      <c r="ROK81" s="298"/>
      <c r="ROL81" s="298"/>
      <c r="ROM81" s="298"/>
      <c r="RON81" s="298"/>
      <c r="ROO81" s="298"/>
      <c r="ROP81" s="298"/>
      <c r="ROQ81" s="298"/>
      <c r="ROR81" s="298"/>
      <c r="ROS81" s="298"/>
      <c r="ROT81" s="298"/>
      <c r="ROU81" s="298"/>
      <c r="ROV81" s="298"/>
      <c r="ROW81" s="298"/>
      <c r="ROX81" s="298"/>
      <c r="ROY81" s="298"/>
      <c r="ROZ81" s="298"/>
      <c r="RPA81" s="298"/>
      <c r="RPB81" s="298"/>
      <c r="RPC81" s="298"/>
      <c r="RPD81" s="298"/>
      <c r="RPE81" s="298"/>
      <c r="RPF81" s="298"/>
      <c r="RPG81" s="298"/>
      <c r="RPH81" s="298"/>
      <c r="RPI81" s="298"/>
      <c r="RPJ81" s="298"/>
      <c r="RPK81" s="298"/>
      <c r="RPL81" s="298"/>
      <c r="RPM81" s="298"/>
      <c r="RPN81" s="298"/>
      <c r="RPO81" s="298"/>
      <c r="RPP81" s="298"/>
      <c r="RPQ81" s="298"/>
      <c r="RPR81" s="298"/>
      <c r="RPS81" s="298"/>
      <c r="RPT81" s="298"/>
      <c r="RPU81" s="298"/>
      <c r="RPV81" s="298"/>
      <c r="RPW81" s="298"/>
      <c r="RPX81" s="298"/>
      <c r="RPY81" s="298"/>
      <c r="RPZ81" s="298"/>
      <c r="RQA81" s="298"/>
      <c r="RQB81" s="298"/>
      <c r="RQC81" s="298"/>
      <c r="RQD81" s="298"/>
      <c r="RQE81" s="298"/>
      <c r="RQF81" s="298"/>
      <c r="RQG81" s="298"/>
      <c r="RQH81" s="298"/>
      <c r="RQI81" s="298"/>
      <c r="RQJ81" s="298"/>
      <c r="RQK81" s="298"/>
      <c r="RQL81" s="298"/>
      <c r="RQM81" s="298"/>
      <c r="RQN81" s="298"/>
      <c r="RQO81" s="298"/>
      <c r="RQP81" s="298"/>
      <c r="RQQ81" s="298"/>
      <c r="RQR81" s="298"/>
      <c r="RQS81" s="298"/>
      <c r="RQT81" s="298"/>
      <c r="RQU81" s="298"/>
      <c r="RQV81" s="298"/>
      <c r="RQW81" s="298"/>
      <c r="RQX81" s="298"/>
      <c r="RQY81" s="298"/>
      <c r="RQZ81" s="298"/>
      <c r="RRA81" s="298"/>
      <c r="RRB81" s="298"/>
      <c r="RRC81" s="298"/>
      <c r="RRD81" s="298"/>
      <c r="RRE81" s="298"/>
      <c r="RRF81" s="298"/>
      <c r="RRG81" s="298"/>
      <c r="RRH81" s="298"/>
      <c r="RRI81" s="298"/>
      <c r="RRJ81" s="298"/>
      <c r="RRK81" s="298"/>
      <c r="RRL81" s="298"/>
      <c r="RRM81" s="298"/>
      <c r="RRN81" s="298"/>
      <c r="RRO81" s="298"/>
      <c r="RRP81" s="298"/>
      <c r="RRQ81" s="298"/>
      <c r="RRR81" s="298"/>
      <c r="RRS81" s="298"/>
      <c r="RRT81" s="298"/>
      <c r="RRU81" s="298"/>
      <c r="RRV81" s="298"/>
      <c r="RRW81" s="298"/>
      <c r="RRX81" s="298"/>
      <c r="RRY81" s="298"/>
      <c r="RRZ81" s="298"/>
      <c r="RSA81" s="298"/>
      <c r="RSB81" s="298"/>
      <c r="RSC81" s="298"/>
      <c r="RSD81" s="298"/>
      <c r="RSE81" s="298"/>
      <c r="RSF81" s="298"/>
      <c r="RSG81" s="298"/>
      <c r="RSH81" s="298"/>
      <c r="RSI81" s="298"/>
      <c r="RSJ81" s="298"/>
      <c r="RSK81" s="298"/>
      <c r="RSL81" s="298"/>
      <c r="RSM81" s="298"/>
      <c r="RSN81" s="298"/>
      <c r="RSO81" s="298"/>
      <c r="RSP81" s="298"/>
      <c r="RSQ81" s="298"/>
      <c r="RSR81" s="298"/>
      <c r="RSS81" s="298"/>
      <c r="RST81" s="298"/>
      <c r="RSU81" s="298"/>
      <c r="RSV81" s="298"/>
      <c r="RSW81" s="298"/>
      <c r="RSX81" s="298"/>
      <c r="RSY81" s="298"/>
      <c r="RSZ81" s="298"/>
      <c r="RTA81" s="298"/>
      <c r="RTB81" s="298"/>
      <c r="RTC81" s="298"/>
      <c r="RTD81" s="298"/>
      <c r="RTE81" s="298"/>
      <c r="RTF81" s="298"/>
      <c r="RTG81" s="298"/>
      <c r="RTH81" s="298"/>
      <c r="RTI81" s="298"/>
      <c r="RTJ81" s="298"/>
      <c r="RTK81" s="298"/>
      <c r="RTL81" s="298"/>
      <c r="RTM81" s="298"/>
      <c r="RTN81" s="298"/>
      <c r="RTO81" s="298"/>
      <c r="RTP81" s="298"/>
      <c r="RTQ81" s="298"/>
      <c r="RTR81" s="298"/>
      <c r="RTS81" s="298"/>
      <c r="RTT81" s="298"/>
      <c r="RTU81" s="298"/>
      <c r="RTV81" s="298"/>
      <c r="RTW81" s="298"/>
      <c r="RTX81" s="298"/>
      <c r="RTY81" s="298"/>
      <c r="RTZ81" s="298"/>
      <c r="RUA81" s="298"/>
      <c r="RUB81" s="298"/>
      <c r="RUC81" s="298"/>
      <c r="RUD81" s="298"/>
      <c r="RUE81" s="298"/>
      <c r="RUF81" s="298"/>
      <c r="RUG81" s="298"/>
      <c r="RUH81" s="298"/>
      <c r="RUI81" s="298"/>
      <c r="RUJ81" s="298"/>
      <c r="RUK81" s="298"/>
      <c r="RUL81" s="298"/>
      <c r="RUM81" s="298"/>
      <c r="RUN81" s="298"/>
      <c r="RUO81" s="298"/>
      <c r="RUP81" s="298"/>
      <c r="RUQ81" s="298"/>
      <c r="RUR81" s="298"/>
      <c r="RUS81" s="298"/>
      <c r="RUT81" s="298"/>
      <c r="RUU81" s="298"/>
      <c r="RUV81" s="298"/>
      <c r="RUW81" s="298"/>
      <c r="RUX81" s="298"/>
      <c r="RUY81" s="298"/>
      <c r="RUZ81" s="298"/>
      <c r="RVA81" s="298"/>
      <c r="RVB81" s="298"/>
      <c r="RVC81" s="298"/>
      <c r="RVD81" s="298"/>
      <c r="RVE81" s="298"/>
      <c r="RVF81" s="298"/>
      <c r="RVG81" s="298"/>
      <c r="RVH81" s="298"/>
      <c r="RVI81" s="298"/>
      <c r="RVJ81" s="298"/>
      <c r="RVK81" s="298"/>
      <c r="RVL81" s="298"/>
      <c r="RVM81" s="298"/>
      <c r="RVN81" s="298"/>
      <c r="RVO81" s="298"/>
      <c r="RVP81" s="298"/>
      <c r="RVQ81" s="298"/>
      <c r="RVR81" s="298"/>
      <c r="RVS81" s="298"/>
      <c r="RVT81" s="298"/>
      <c r="RVU81" s="298"/>
      <c r="RVV81" s="298"/>
      <c r="RVW81" s="298"/>
      <c r="RVX81" s="298"/>
      <c r="RVY81" s="298"/>
      <c r="RVZ81" s="298"/>
      <c r="RWA81" s="298"/>
      <c r="RWB81" s="298"/>
      <c r="RWC81" s="298"/>
      <c r="RWD81" s="298"/>
      <c r="RWE81" s="298"/>
      <c r="RWF81" s="298"/>
      <c r="RWG81" s="298"/>
      <c r="RWH81" s="298"/>
      <c r="RWI81" s="298"/>
      <c r="RWJ81" s="298"/>
      <c r="RWK81" s="298"/>
      <c r="RWL81" s="298"/>
      <c r="RWM81" s="298"/>
      <c r="RWN81" s="298"/>
      <c r="RWO81" s="298"/>
      <c r="RWP81" s="298"/>
      <c r="RWQ81" s="298"/>
      <c r="RWR81" s="298"/>
      <c r="RWS81" s="298"/>
      <c r="RWT81" s="298"/>
      <c r="RWU81" s="298"/>
      <c r="RWV81" s="298"/>
      <c r="RWW81" s="298"/>
      <c r="RWX81" s="298"/>
      <c r="RWY81" s="298"/>
      <c r="RWZ81" s="298"/>
      <c r="RXA81" s="298"/>
      <c r="RXB81" s="298"/>
      <c r="RXC81" s="298"/>
      <c r="RXD81" s="298"/>
      <c r="RXE81" s="298"/>
      <c r="RXF81" s="298"/>
      <c r="RXG81" s="298"/>
      <c r="RXH81" s="298"/>
      <c r="RXI81" s="298"/>
      <c r="RXJ81" s="298"/>
      <c r="RXK81" s="298"/>
      <c r="RXR81" s="298"/>
      <c r="RXS81" s="298"/>
      <c r="RXT81" s="298"/>
      <c r="RXU81" s="298"/>
      <c r="RXV81" s="298"/>
      <c r="RXW81" s="298"/>
      <c r="RXX81" s="298"/>
      <c r="RXY81" s="298"/>
      <c r="RXZ81" s="298"/>
      <c r="RYA81" s="298"/>
      <c r="RYB81" s="298"/>
      <c r="RYC81" s="298"/>
      <c r="RYD81" s="298"/>
      <c r="RYE81" s="298"/>
      <c r="RYF81" s="298"/>
      <c r="RYG81" s="298"/>
      <c r="RYH81" s="298"/>
      <c r="RYI81" s="298"/>
      <c r="RYJ81" s="298"/>
      <c r="RYK81" s="298"/>
      <c r="RYL81" s="298"/>
      <c r="RYM81" s="298"/>
      <c r="RYN81" s="298"/>
      <c r="RYO81" s="298"/>
      <c r="RYP81" s="298"/>
      <c r="RYQ81" s="298"/>
      <c r="RYR81" s="298"/>
      <c r="RYS81" s="298"/>
      <c r="RYT81" s="298"/>
      <c r="RYU81" s="298"/>
      <c r="RYV81" s="298"/>
      <c r="RYW81" s="298"/>
      <c r="RYX81" s="298"/>
      <c r="RYY81" s="298"/>
      <c r="RYZ81" s="298"/>
      <c r="RZA81" s="298"/>
      <c r="RZB81" s="298"/>
      <c r="RZC81" s="298"/>
      <c r="RZD81" s="298"/>
      <c r="RZE81" s="298"/>
      <c r="RZF81" s="298"/>
      <c r="RZG81" s="298"/>
      <c r="RZH81" s="298"/>
      <c r="RZI81" s="298"/>
      <c r="RZJ81" s="298"/>
      <c r="RZK81" s="298"/>
      <c r="RZL81" s="298"/>
      <c r="RZM81" s="298"/>
      <c r="RZN81" s="298"/>
      <c r="RZO81" s="298"/>
      <c r="RZP81" s="298"/>
      <c r="RZQ81" s="298"/>
      <c r="RZR81" s="298"/>
      <c r="RZS81" s="298"/>
      <c r="RZT81" s="298"/>
      <c r="RZU81" s="298"/>
      <c r="RZV81" s="298"/>
      <c r="RZW81" s="298"/>
      <c r="RZX81" s="298"/>
      <c r="RZY81" s="298"/>
      <c r="RZZ81" s="298"/>
      <c r="SAA81" s="298"/>
      <c r="SAB81" s="298"/>
      <c r="SAC81" s="298"/>
      <c r="SAD81" s="298"/>
      <c r="SAE81" s="298"/>
      <c r="SAF81" s="298"/>
      <c r="SAG81" s="298"/>
      <c r="SAH81" s="298"/>
      <c r="SAI81" s="298"/>
      <c r="SAJ81" s="298"/>
      <c r="SAK81" s="298"/>
      <c r="SAL81" s="298"/>
      <c r="SAM81" s="298"/>
      <c r="SAN81" s="298"/>
      <c r="SAO81" s="298"/>
      <c r="SAP81" s="298"/>
      <c r="SAQ81" s="298"/>
      <c r="SAR81" s="298"/>
      <c r="SAS81" s="298"/>
      <c r="SAT81" s="298"/>
      <c r="SAU81" s="298"/>
      <c r="SAV81" s="298"/>
      <c r="SAW81" s="298"/>
      <c r="SAX81" s="298"/>
      <c r="SAY81" s="298"/>
      <c r="SAZ81" s="298"/>
      <c r="SBA81" s="298"/>
      <c r="SBB81" s="298"/>
      <c r="SBC81" s="298"/>
      <c r="SBD81" s="298"/>
      <c r="SBE81" s="298"/>
      <c r="SBF81" s="298"/>
      <c r="SBG81" s="298"/>
      <c r="SBH81" s="298"/>
      <c r="SBI81" s="298"/>
      <c r="SBJ81" s="298"/>
      <c r="SBK81" s="298"/>
      <c r="SBL81" s="298"/>
      <c r="SBM81" s="298"/>
      <c r="SBN81" s="298"/>
      <c r="SBO81" s="298"/>
      <c r="SBP81" s="298"/>
      <c r="SBQ81" s="298"/>
      <c r="SBR81" s="298"/>
      <c r="SBS81" s="298"/>
      <c r="SBT81" s="298"/>
      <c r="SBU81" s="298"/>
      <c r="SBV81" s="298"/>
      <c r="SBW81" s="298"/>
      <c r="SBX81" s="298"/>
      <c r="SBY81" s="298"/>
      <c r="SBZ81" s="298"/>
      <c r="SCA81" s="298"/>
      <c r="SCB81" s="298"/>
      <c r="SCC81" s="298"/>
      <c r="SCD81" s="298"/>
      <c r="SCE81" s="298"/>
      <c r="SCF81" s="298"/>
      <c r="SCG81" s="298"/>
      <c r="SCH81" s="298"/>
      <c r="SCI81" s="298"/>
      <c r="SCJ81" s="298"/>
      <c r="SCK81" s="298"/>
      <c r="SCL81" s="298"/>
      <c r="SCM81" s="298"/>
      <c r="SCN81" s="298"/>
      <c r="SCO81" s="298"/>
      <c r="SCP81" s="298"/>
      <c r="SCQ81" s="298"/>
      <c r="SCR81" s="298"/>
      <c r="SCS81" s="298"/>
      <c r="SCT81" s="298"/>
      <c r="SCU81" s="298"/>
      <c r="SCV81" s="298"/>
      <c r="SCW81" s="298"/>
      <c r="SCX81" s="298"/>
      <c r="SCY81" s="298"/>
      <c r="SCZ81" s="298"/>
      <c r="SDA81" s="298"/>
      <c r="SDB81" s="298"/>
      <c r="SDC81" s="298"/>
      <c r="SDD81" s="298"/>
      <c r="SDE81" s="298"/>
      <c r="SDF81" s="298"/>
      <c r="SDG81" s="298"/>
      <c r="SDH81" s="298"/>
      <c r="SDI81" s="298"/>
      <c r="SDJ81" s="298"/>
      <c r="SDK81" s="298"/>
      <c r="SDL81" s="298"/>
      <c r="SDM81" s="298"/>
      <c r="SDN81" s="298"/>
      <c r="SDO81" s="298"/>
      <c r="SDP81" s="298"/>
      <c r="SDQ81" s="298"/>
      <c r="SDR81" s="298"/>
      <c r="SDS81" s="298"/>
      <c r="SDT81" s="298"/>
      <c r="SDU81" s="298"/>
      <c r="SDV81" s="298"/>
      <c r="SDW81" s="298"/>
      <c r="SDX81" s="298"/>
      <c r="SDY81" s="298"/>
      <c r="SDZ81" s="298"/>
      <c r="SEA81" s="298"/>
      <c r="SEB81" s="298"/>
      <c r="SEC81" s="298"/>
      <c r="SED81" s="298"/>
      <c r="SEE81" s="298"/>
      <c r="SEF81" s="298"/>
      <c r="SEG81" s="298"/>
      <c r="SEH81" s="298"/>
      <c r="SEI81" s="298"/>
      <c r="SEJ81" s="298"/>
      <c r="SEK81" s="298"/>
      <c r="SEL81" s="298"/>
      <c r="SEM81" s="298"/>
      <c r="SEN81" s="298"/>
      <c r="SEO81" s="298"/>
      <c r="SEP81" s="298"/>
      <c r="SEQ81" s="298"/>
      <c r="SER81" s="298"/>
      <c r="SES81" s="298"/>
      <c r="SET81" s="298"/>
      <c r="SEU81" s="298"/>
      <c r="SEV81" s="298"/>
      <c r="SEW81" s="298"/>
      <c r="SEX81" s="298"/>
      <c r="SEY81" s="298"/>
      <c r="SEZ81" s="298"/>
      <c r="SFA81" s="298"/>
      <c r="SFB81" s="298"/>
      <c r="SFC81" s="298"/>
      <c r="SFD81" s="298"/>
      <c r="SFE81" s="298"/>
      <c r="SFF81" s="298"/>
      <c r="SFG81" s="298"/>
      <c r="SFH81" s="298"/>
      <c r="SFI81" s="298"/>
      <c r="SFJ81" s="298"/>
      <c r="SFK81" s="298"/>
      <c r="SFL81" s="298"/>
      <c r="SFM81" s="298"/>
      <c r="SFN81" s="298"/>
      <c r="SFO81" s="298"/>
      <c r="SFP81" s="298"/>
      <c r="SFQ81" s="298"/>
      <c r="SFR81" s="298"/>
      <c r="SFS81" s="298"/>
      <c r="SFT81" s="298"/>
      <c r="SFU81" s="298"/>
      <c r="SFV81" s="298"/>
      <c r="SFW81" s="298"/>
      <c r="SFX81" s="298"/>
      <c r="SFY81" s="298"/>
      <c r="SFZ81" s="298"/>
      <c r="SGA81" s="298"/>
      <c r="SGB81" s="298"/>
      <c r="SGC81" s="298"/>
      <c r="SGD81" s="298"/>
      <c r="SGE81" s="298"/>
      <c r="SGF81" s="298"/>
      <c r="SGG81" s="298"/>
      <c r="SGH81" s="298"/>
      <c r="SGI81" s="298"/>
      <c r="SGJ81" s="298"/>
      <c r="SGK81" s="298"/>
      <c r="SGL81" s="298"/>
      <c r="SGM81" s="298"/>
      <c r="SGN81" s="298"/>
      <c r="SGO81" s="298"/>
      <c r="SGP81" s="298"/>
      <c r="SGQ81" s="298"/>
      <c r="SGR81" s="298"/>
      <c r="SGS81" s="298"/>
      <c r="SGT81" s="298"/>
      <c r="SGU81" s="298"/>
      <c r="SGV81" s="298"/>
      <c r="SGW81" s="298"/>
      <c r="SGX81" s="298"/>
      <c r="SGY81" s="298"/>
      <c r="SGZ81" s="298"/>
      <c r="SHA81" s="298"/>
      <c r="SHB81" s="298"/>
      <c r="SHC81" s="298"/>
      <c r="SHD81" s="298"/>
      <c r="SHE81" s="298"/>
      <c r="SHF81" s="298"/>
      <c r="SHG81" s="298"/>
      <c r="SHN81" s="298"/>
      <c r="SHO81" s="298"/>
      <c r="SHP81" s="298"/>
      <c r="SHQ81" s="298"/>
      <c r="SHR81" s="298"/>
      <c r="SHS81" s="298"/>
      <c r="SHT81" s="298"/>
      <c r="SHU81" s="298"/>
      <c r="SHV81" s="298"/>
      <c r="SHW81" s="298"/>
      <c r="SHX81" s="298"/>
      <c r="SHY81" s="298"/>
      <c r="SHZ81" s="298"/>
      <c r="SIA81" s="298"/>
      <c r="SIB81" s="298"/>
      <c r="SIC81" s="298"/>
      <c r="SID81" s="298"/>
      <c r="SIE81" s="298"/>
      <c r="SIF81" s="298"/>
      <c r="SIG81" s="298"/>
      <c r="SIH81" s="298"/>
      <c r="SII81" s="298"/>
      <c r="SIJ81" s="298"/>
      <c r="SIK81" s="298"/>
      <c r="SIL81" s="298"/>
      <c r="SIM81" s="298"/>
      <c r="SIN81" s="298"/>
      <c r="SIO81" s="298"/>
      <c r="SIP81" s="298"/>
      <c r="SIQ81" s="298"/>
      <c r="SIR81" s="298"/>
      <c r="SIS81" s="298"/>
      <c r="SIT81" s="298"/>
      <c r="SIU81" s="298"/>
      <c r="SIV81" s="298"/>
      <c r="SIW81" s="298"/>
      <c r="SIX81" s="298"/>
      <c r="SIY81" s="298"/>
      <c r="SIZ81" s="298"/>
      <c r="SJA81" s="298"/>
      <c r="SJB81" s="298"/>
      <c r="SJC81" s="298"/>
      <c r="SJD81" s="298"/>
      <c r="SJE81" s="298"/>
      <c r="SJF81" s="298"/>
      <c r="SJG81" s="298"/>
      <c r="SJH81" s="298"/>
      <c r="SJI81" s="298"/>
      <c r="SJJ81" s="298"/>
      <c r="SJK81" s="298"/>
      <c r="SJL81" s="298"/>
      <c r="SJM81" s="298"/>
      <c r="SJN81" s="298"/>
      <c r="SJO81" s="298"/>
      <c r="SJP81" s="298"/>
      <c r="SJQ81" s="298"/>
      <c r="SJR81" s="298"/>
      <c r="SJS81" s="298"/>
      <c r="SJT81" s="298"/>
      <c r="SJU81" s="298"/>
      <c r="SJV81" s="298"/>
      <c r="SJW81" s="298"/>
      <c r="SJX81" s="298"/>
      <c r="SJY81" s="298"/>
      <c r="SJZ81" s="298"/>
      <c r="SKA81" s="298"/>
      <c r="SKB81" s="298"/>
      <c r="SKC81" s="298"/>
      <c r="SKD81" s="298"/>
      <c r="SKE81" s="298"/>
      <c r="SKF81" s="298"/>
      <c r="SKG81" s="298"/>
      <c r="SKH81" s="298"/>
      <c r="SKI81" s="298"/>
      <c r="SKJ81" s="298"/>
      <c r="SKK81" s="298"/>
      <c r="SKL81" s="298"/>
      <c r="SKM81" s="298"/>
      <c r="SKN81" s="298"/>
      <c r="SKO81" s="298"/>
      <c r="SKP81" s="298"/>
      <c r="SKQ81" s="298"/>
      <c r="SKR81" s="298"/>
      <c r="SKS81" s="298"/>
      <c r="SKT81" s="298"/>
      <c r="SKU81" s="298"/>
      <c r="SKV81" s="298"/>
      <c r="SKW81" s="298"/>
      <c r="SKX81" s="298"/>
      <c r="SKY81" s="298"/>
      <c r="SKZ81" s="298"/>
      <c r="SLA81" s="298"/>
      <c r="SLB81" s="298"/>
      <c r="SLC81" s="298"/>
      <c r="SLD81" s="298"/>
      <c r="SLE81" s="298"/>
      <c r="SLF81" s="298"/>
      <c r="SLG81" s="298"/>
      <c r="SLH81" s="298"/>
      <c r="SLI81" s="298"/>
      <c r="SLJ81" s="298"/>
      <c r="SLK81" s="298"/>
      <c r="SLL81" s="298"/>
      <c r="SLM81" s="298"/>
      <c r="SLN81" s="298"/>
      <c r="SLO81" s="298"/>
      <c r="SLP81" s="298"/>
      <c r="SLQ81" s="298"/>
      <c r="SLR81" s="298"/>
      <c r="SLS81" s="298"/>
      <c r="SLT81" s="298"/>
      <c r="SLU81" s="298"/>
      <c r="SLV81" s="298"/>
      <c r="SLW81" s="298"/>
      <c r="SLX81" s="298"/>
      <c r="SLY81" s="298"/>
      <c r="SLZ81" s="298"/>
      <c r="SMA81" s="298"/>
      <c r="SMB81" s="298"/>
      <c r="SMC81" s="298"/>
      <c r="SMD81" s="298"/>
      <c r="SME81" s="298"/>
      <c r="SMF81" s="298"/>
      <c r="SMG81" s="298"/>
      <c r="SMH81" s="298"/>
      <c r="SMI81" s="298"/>
      <c r="SMJ81" s="298"/>
      <c r="SMK81" s="298"/>
      <c r="SML81" s="298"/>
      <c r="SMM81" s="298"/>
      <c r="SMN81" s="298"/>
      <c r="SMO81" s="298"/>
      <c r="SMP81" s="298"/>
      <c r="SMQ81" s="298"/>
      <c r="SMR81" s="298"/>
      <c r="SMS81" s="298"/>
      <c r="SMT81" s="298"/>
      <c r="SMU81" s="298"/>
      <c r="SMV81" s="298"/>
      <c r="SMW81" s="298"/>
      <c r="SMX81" s="298"/>
      <c r="SMY81" s="298"/>
      <c r="SMZ81" s="298"/>
      <c r="SNA81" s="298"/>
      <c r="SNB81" s="298"/>
      <c r="SNC81" s="298"/>
      <c r="SND81" s="298"/>
      <c r="SNE81" s="298"/>
      <c r="SNF81" s="298"/>
      <c r="SNG81" s="298"/>
      <c r="SNH81" s="298"/>
      <c r="SNI81" s="298"/>
      <c r="SNJ81" s="298"/>
      <c r="SNK81" s="298"/>
      <c r="SNL81" s="298"/>
      <c r="SNM81" s="298"/>
      <c r="SNN81" s="298"/>
      <c r="SNO81" s="298"/>
      <c r="SNP81" s="298"/>
      <c r="SNQ81" s="298"/>
      <c r="SNR81" s="298"/>
      <c r="SNS81" s="298"/>
      <c r="SNT81" s="298"/>
      <c r="SNU81" s="298"/>
      <c r="SNV81" s="298"/>
      <c r="SNW81" s="298"/>
      <c r="SNX81" s="298"/>
      <c r="SNY81" s="298"/>
      <c r="SNZ81" s="298"/>
      <c r="SOA81" s="298"/>
      <c r="SOB81" s="298"/>
      <c r="SOC81" s="298"/>
      <c r="SOD81" s="298"/>
      <c r="SOE81" s="298"/>
      <c r="SOF81" s="298"/>
      <c r="SOG81" s="298"/>
      <c r="SOH81" s="298"/>
      <c r="SOI81" s="298"/>
      <c r="SOJ81" s="298"/>
      <c r="SOK81" s="298"/>
      <c r="SOL81" s="298"/>
      <c r="SOM81" s="298"/>
      <c r="SON81" s="298"/>
      <c r="SOO81" s="298"/>
      <c r="SOP81" s="298"/>
      <c r="SOQ81" s="298"/>
      <c r="SOR81" s="298"/>
      <c r="SOS81" s="298"/>
      <c r="SOT81" s="298"/>
      <c r="SOU81" s="298"/>
      <c r="SOV81" s="298"/>
      <c r="SOW81" s="298"/>
      <c r="SOX81" s="298"/>
      <c r="SOY81" s="298"/>
      <c r="SOZ81" s="298"/>
      <c r="SPA81" s="298"/>
      <c r="SPB81" s="298"/>
      <c r="SPC81" s="298"/>
      <c r="SPD81" s="298"/>
      <c r="SPE81" s="298"/>
      <c r="SPF81" s="298"/>
      <c r="SPG81" s="298"/>
      <c r="SPH81" s="298"/>
      <c r="SPI81" s="298"/>
      <c r="SPJ81" s="298"/>
      <c r="SPK81" s="298"/>
      <c r="SPL81" s="298"/>
      <c r="SPM81" s="298"/>
      <c r="SPN81" s="298"/>
      <c r="SPO81" s="298"/>
      <c r="SPP81" s="298"/>
      <c r="SPQ81" s="298"/>
      <c r="SPR81" s="298"/>
      <c r="SPS81" s="298"/>
      <c r="SPT81" s="298"/>
      <c r="SPU81" s="298"/>
      <c r="SPV81" s="298"/>
      <c r="SPW81" s="298"/>
      <c r="SPX81" s="298"/>
      <c r="SPY81" s="298"/>
      <c r="SPZ81" s="298"/>
      <c r="SQA81" s="298"/>
      <c r="SQB81" s="298"/>
      <c r="SQC81" s="298"/>
      <c r="SQD81" s="298"/>
      <c r="SQE81" s="298"/>
      <c r="SQF81" s="298"/>
      <c r="SQG81" s="298"/>
      <c r="SQH81" s="298"/>
      <c r="SQI81" s="298"/>
      <c r="SQJ81" s="298"/>
      <c r="SQK81" s="298"/>
      <c r="SQL81" s="298"/>
      <c r="SQM81" s="298"/>
      <c r="SQN81" s="298"/>
      <c r="SQO81" s="298"/>
      <c r="SQP81" s="298"/>
      <c r="SQQ81" s="298"/>
      <c r="SQR81" s="298"/>
      <c r="SQS81" s="298"/>
      <c r="SQT81" s="298"/>
      <c r="SQU81" s="298"/>
      <c r="SQV81" s="298"/>
      <c r="SQW81" s="298"/>
      <c r="SQX81" s="298"/>
      <c r="SQY81" s="298"/>
      <c r="SQZ81" s="298"/>
      <c r="SRA81" s="298"/>
      <c r="SRB81" s="298"/>
      <c r="SRC81" s="298"/>
      <c r="SRJ81" s="298"/>
      <c r="SRK81" s="298"/>
      <c r="SRL81" s="298"/>
      <c r="SRM81" s="298"/>
      <c r="SRN81" s="298"/>
      <c r="SRO81" s="298"/>
      <c r="SRP81" s="298"/>
      <c r="SRQ81" s="298"/>
      <c r="SRR81" s="298"/>
      <c r="SRS81" s="298"/>
      <c r="SRT81" s="298"/>
      <c r="SRU81" s="298"/>
      <c r="SRV81" s="298"/>
      <c r="SRW81" s="298"/>
      <c r="SRX81" s="298"/>
      <c r="SRY81" s="298"/>
      <c r="SRZ81" s="298"/>
      <c r="SSA81" s="298"/>
      <c r="SSB81" s="298"/>
      <c r="SSC81" s="298"/>
      <c r="SSD81" s="298"/>
      <c r="SSE81" s="298"/>
      <c r="SSF81" s="298"/>
      <c r="SSG81" s="298"/>
      <c r="SSH81" s="298"/>
      <c r="SSI81" s="298"/>
      <c r="SSJ81" s="298"/>
      <c r="SSK81" s="298"/>
      <c r="SSL81" s="298"/>
      <c r="SSM81" s="298"/>
      <c r="SSN81" s="298"/>
      <c r="SSO81" s="298"/>
      <c r="SSP81" s="298"/>
      <c r="SSQ81" s="298"/>
      <c r="SSR81" s="298"/>
      <c r="SSS81" s="298"/>
      <c r="SST81" s="298"/>
      <c r="SSU81" s="298"/>
      <c r="SSV81" s="298"/>
      <c r="SSW81" s="298"/>
      <c r="SSX81" s="298"/>
      <c r="SSY81" s="298"/>
      <c r="SSZ81" s="298"/>
      <c r="STA81" s="298"/>
      <c r="STB81" s="298"/>
      <c r="STC81" s="298"/>
      <c r="STD81" s="298"/>
      <c r="STE81" s="298"/>
      <c r="STF81" s="298"/>
      <c r="STG81" s="298"/>
      <c r="STH81" s="298"/>
      <c r="STI81" s="298"/>
      <c r="STJ81" s="298"/>
      <c r="STK81" s="298"/>
      <c r="STL81" s="298"/>
      <c r="STM81" s="298"/>
      <c r="STN81" s="298"/>
      <c r="STO81" s="298"/>
      <c r="STP81" s="298"/>
      <c r="STQ81" s="298"/>
      <c r="STR81" s="298"/>
      <c r="STS81" s="298"/>
      <c r="STT81" s="298"/>
      <c r="STU81" s="298"/>
      <c r="STV81" s="298"/>
      <c r="STW81" s="298"/>
      <c r="STX81" s="298"/>
      <c r="STY81" s="298"/>
      <c r="STZ81" s="298"/>
      <c r="SUA81" s="298"/>
      <c r="SUB81" s="298"/>
      <c r="SUC81" s="298"/>
      <c r="SUD81" s="298"/>
      <c r="SUE81" s="298"/>
      <c r="SUF81" s="298"/>
      <c r="SUG81" s="298"/>
      <c r="SUH81" s="298"/>
      <c r="SUI81" s="298"/>
      <c r="SUJ81" s="298"/>
      <c r="SUK81" s="298"/>
      <c r="SUL81" s="298"/>
      <c r="SUM81" s="298"/>
      <c r="SUN81" s="298"/>
      <c r="SUO81" s="298"/>
      <c r="SUP81" s="298"/>
      <c r="SUQ81" s="298"/>
      <c r="SUR81" s="298"/>
      <c r="SUS81" s="298"/>
      <c r="SUT81" s="298"/>
      <c r="SUU81" s="298"/>
      <c r="SUV81" s="298"/>
      <c r="SUW81" s="298"/>
      <c r="SUX81" s="298"/>
      <c r="SUY81" s="298"/>
      <c r="SUZ81" s="298"/>
      <c r="SVA81" s="298"/>
      <c r="SVB81" s="298"/>
      <c r="SVC81" s="298"/>
      <c r="SVD81" s="298"/>
      <c r="SVE81" s="298"/>
      <c r="SVF81" s="298"/>
      <c r="SVG81" s="298"/>
      <c r="SVH81" s="298"/>
      <c r="SVI81" s="298"/>
      <c r="SVJ81" s="298"/>
      <c r="SVK81" s="298"/>
      <c r="SVL81" s="298"/>
      <c r="SVM81" s="298"/>
      <c r="SVN81" s="298"/>
      <c r="SVO81" s="298"/>
      <c r="SVP81" s="298"/>
      <c r="SVQ81" s="298"/>
      <c r="SVR81" s="298"/>
      <c r="SVS81" s="298"/>
      <c r="SVT81" s="298"/>
      <c r="SVU81" s="298"/>
      <c r="SVV81" s="298"/>
      <c r="SVW81" s="298"/>
      <c r="SVX81" s="298"/>
      <c r="SVY81" s="298"/>
      <c r="SVZ81" s="298"/>
      <c r="SWA81" s="298"/>
      <c r="SWB81" s="298"/>
      <c r="SWC81" s="298"/>
      <c r="SWD81" s="298"/>
      <c r="SWE81" s="298"/>
      <c r="SWF81" s="298"/>
      <c r="SWG81" s="298"/>
      <c r="SWH81" s="298"/>
      <c r="SWI81" s="298"/>
      <c r="SWJ81" s="298"/>
      <c r="SWK81" s="298"/>
      <c r="SWL81" s="298"/>
      <c r="SWM81" s="298"/>
      <c r="SWN81" s="298"/>
      <c r="SWO81" s="298"/>
      <c r="SWP81" s="298"/>
      <c r="SWQ81" s="298"/>
      <c r="SWR81" s="298"/>
      <c r="SWS81" s="298"/>
      <c r="SWT81" s="298"/>
      <c r="SWU81" s="298"/>
      <c r="SWV81" s="298"/>
      <c r="SWW81" s="298"/>
      <c r="SWX81" s="298"/>
      <c r="SWY81" s="298"/>
      <c r="SWZ81" s="298"/>
      <c r="SXA81" s="298"/>
      <c r="SXB81" s="298"/>
      <c r="SXC81" s="298"/>
      <c r="SXD81" s="298"/>
      <c r="SXE81" s="298"/>
      <c r="SXF81" s="298"/>
      <c r="SXG81" s="298"/>
      <c r="SXH81" s="298"/>
      <c r="SXI81" s="298"/>
      <c r="SXJ81" s="298"/>
      <c r="SXK81" s="298"/>
      <c r="SXL81" s="298"/>
      <c r="SXM81" s="298"/>
      <c r="SXN81" s="298"/>
      <c r="SXO81" s="298"/>
      <c r="SXP81" s="298"/>
      <c r="SXQ81" s="298"/>
      <c r="SXR81" s="298"/>
      <c r="SXS81" s="298"/>
      <c r="SXT81" s="298"/>
      <c r="SXU81" s="298"/>
      <c r="SXV81" s="298"/>
      <c r="SXW81" s="298"/>
      <c r="SXX81" s="298"/>
      <c r="SXY81" s="298"/>
      <c r="SXZ81" s="298"/>
      <c r="SYA81" s="298"/>
      <c r="SYB81" s="298"/>
      <c r="SYC81" s="298"/>
      <c r="SYD81" s="298"/>
      <c r="SYE81" s="298"/>
      <c r="SYF81" s="298"/>
      <c r="SYG81" s="298"/>
      <c r="SYH81" s="298"/>
      <c r="SYI81" s="298"/>
      <c r="SYJ81" s="298"/>
      <c r="SYK81" s="298"/>
      <c r="SYL81" s="298"/>
      <c r="SYM81" s="298"/>
      <c r="SYN81" s="298"/>
      <c r="SYO81" s="298"/>
      <c r="SYP81" s="298"/>
      <c r="SYQ81" s="298"/>
      <c r="SYR81" s="298"/>
      <c r="SYS81" s="298"/>
      <c r="SYT81" s="298"/>
      <c r="SYU81" s="298"/>
      <c r="SYV81" s="298"/>
      <c r="SYW81" s="298"/>
      <c r="SYX81" s="298"/>
      <c r="SYY81" s="298"/>
      <c r="SYZ81" s="298"/>
      <c r="SZA81" s="298"/>
      <c r="SZB81" s="298"/>
      <c r="SZC81" s="298"/>
      <c r="SZD81" s="298"/>
      <c r="SZE81" s="298"/>
      <c r="SZF81" s="298"/>
      <c r="SZG81" s="298"/>
      <c r="SZH81" s="298"/>
      <c r="SZI81" s="298"/>
      <c r="SZJ81" s="298"/>
      <c r="SZK81" s="298"/>
      <c r="SZL81" s="298"/>
      <c r="SZM81" s="298"/>
      <c r="SZN81" s="298"/>
      <c r="SZO81" s="298"/>
      <c r="SZP81" s="298"/>
      <c r="SZQ81" s="298"/>
      <c r="SZR81" s="298"/>
      <c r="SZS81" s="298"/>
      <c r="SZT81" s="298"/>
      <c r="SZU81" s="298"/>
      <c r="SZV81" s="298"/>
      <c r="SZW81" s="298"/>
      <c r="SZX81" s="298"/>
      <c r="SZY81" s="298"/>
      <c r="SZZ81" s="298"/>
      <c r="TAA81" s="298"/>
      <c r="TAB81" s="298"/>
      <c r="TAC81" s="298"/>
      <c r="TAD81" s="298"/>
      <c r="TAE81" s="298"/>
      <c r="TAF81" s="298"/>
      <c r="TAG81" s="298"/>
      <c r="TAH81" s="298"/>
      <c r="TAI81" s="298"/>
      <c r="TAJ81" s="298"/>
      <c r="TAK81" s="298"/>
      <c r="TAL81" s="298"/>
      <c r="TAM81" s="298"/>
      <c r="TAN81" s="298"/>
      <c r="TAO81" s="298"/>
      <c r="TAP81" s="298"/>
      <c r="TAQ81" s="298"/>
      <c r="TAR81" s="298"/>
      <c r="TAS81" s="298"/>
      <c r="TAT81" s="298"/>
      <c r="TAU81" s="298"/>
      <c r="TAV81" s="298"/>
      <c r="TAW81" s="298"/>
      <c r="TAX81" s="298"/>
      <c r="TAY81" s="298"/>
      <c r="TBF81" s="298"/>
      <c r="TBG81" s="298"/>
      <c r="TBH81" s="298"/>
      <c r="TBI81" s="298"/>
      <c r="TBJ81" s="298"/>
      <c r="TBK81" s="298"/>
      <c r="TBL81" s="298"/>
      <c r="TBM81" s="298"/>
      <c r="TBN81" s="298"/>
      <c r="TBO81" s="298"/>
      <c r="TBP81" s="298"/>
      <c r="TBQ81" s="298"/>
      <c r="TBR81" s="298"/>
      <c r="TBS81" s="298"/>
      <c r="TBT81" s="298"/>
      <c r="TBU81" s="298"/>
      <c r="TBV81" s="298"/>
      <c r="TBW81" s="298"/>
      <c r="TBX81" s="298"/>
      <c r="TBY81" s="298"/>
      <c r="TBZ81" s="298"/>
      <c r="TCA81" s="298"/>
      <c r="TCB81" s="298"/>
      <c r="TCC81" s="298"/>
      <c r="TCD81" s="298"/>
      <c r="TCE81" s="298"/>
      <c r="TCF81" s="298"/>
      <c r="TCG81" s="298"/>
      <c r="TCH81" s="298"/>
      <c r="TCI81" s="298"/>
      <c r="TCJ81" s="298"/>
      <c r="TCK81" s="298"/>
      <c r="TCL81" s="298"/>
      <c r="TCM81" s="298"/>
      <c r="TCN81" s="298"/>
      <c r="TCO81" s="298"/>
      <c r="TCP81" s="298"/>
      <c r="TCQ81" s="298"/>
      <c r="TCR81" s="298"/>
      <c r="TCS81" s="298"/>
      <c r="TCT81" s="298"/>
      <c r="TCU81" s="298"/>
      <c r="TCV81" s="298"/>
      <c r="TCW81" s="298"/>
      <c r="TCX81" s="298"/>
      <c r="TCY81" s="298"/>
      <c r="TCZ81" s="298"/>
      <c r="TDA81" s="298"/>
      <c r="TDB81" s="298"/>
      <c r="TDC81" s="298"/>
      <c r="TDD81" s="298"/>
      <c r="TDE81" s="298"/>
      <c r="TDF81" s="298"/>
      <c r="TDG81" s="298"/>
      <c r="TDH81" s="298"/>
      <c r="TDI81" s="298"/>
      <c r="TDJ81" s="298"/>
      <c r="TDK81" s="298"/>
      <c r="TDL81" s="298"/>
      <c r="TDM81" s="298"/>
      <c r="TDN81" s="298"/>
      <c r="TDO81" s="298"/>
      <c r="TDP81" s="298"/>
      <c r="TDQ81" s="298"/>
      <c r="TDR81" s="298"/>
      <c r="TDS81" s="298"/>
      <c r="TDT81" s="298"/>
      <c r="TDU81" s="298"/>
      <c r="TDV81" s="298"/>
      <c r="TDW81" s="298"/>
      <c r="TDX81" s="298"/>
      <c r="TDY81" s="298"/>
      <c r="TDZ81" s="298"/>
      <c r="TEA81" s="298"/>
      <c r="TEB81" s="298"/>
      <c r="TEC81" s="298"/>
      <c r="TED81" s="298"/>
      <c r="TEE81" s="298"/>
      <c r="TEF81" s="298"/>
      <c r="TEG81" s="298"/>
      <c r="TEH81" s="298"/>
      <c r="TEI81" s="298"/>
      <c r="TEJ81" s="298"/>
      <c r="TEK81" s="298"/>
      <c r="TEL81" s="298"/>
      <c r="TEM81" s="298"/>
      <c r="TEN81" s="298"/>
      <c r="TEO81" s="298"/>
      <c r="TEP81" s="298"/>
      <c r="TEQ81" s="298"/>
      <c r="TER81" s="298"/>
      <c r="TES81" s="298"/>
      <c r="TET81" s="298"/>
      <c r="TEU81" s="298"/>
      <c r="TEV81" s="298"/>
      <c r="TEW81" s="298"/>
      <c r="TEX81" s="298"/>
      <c r="TEY81" s="298"/>
      <c r="TEZ81" s="298"/>
      <c r="TFA81" s="298"/>
      <c r="TFB81" s="298"/>
      <c r="TFC81" s="298"/>
      <c r="TFD81" s="298"/>
      <c r="TFE81" s="298"/>
      <c r="TFF81" s="298"/>
      <c r="TFG81" s="298"/>
      <c r="TFH81" s="298"/>
      <c r="TFI81" s="298"/>
      <c r="TFJ81" s="298"/>
      <c r="TFK81" s="298"/>
      <c r="TFL81" s="298"/>
      <c r="TFM81" s="298"/>
      <c r="TFN81" s="298"/>
      <c r="TFO81" s="298"/>
      <c r="TFP81" s="298"/>
      <c r="TFQ81" s="298"/>
      <c r="TFR81" s="298"/>
      <c r="TFS81" s="298"/>
      <c r="TFT81" s="298"/>
      <c r="TFU81" s="298"/>
      <c r="TFV81" s="298"/>
      <c r="TFW81" s="298"/>
      <c r="TFX81" s="298"/>
      <c r="TFY81" s="298"/>
      <c r="TFZ81" s="298"/>
      <c r="TGA81" s="298"/>
      <c r="TGB81" s="298"/>
      <c r="TGC81" s="298"/>
      <c r="TGD81" s="298"/>
      <c r="TGE81" s="298"/>
      <c r="TGF81" s="298"/>
      <c r="TGG81" s="298"/>
      <c r="TGH81" s="298"/>
      <c r="TGI81" s="298"/>
      <c r="TGJ81" s="298"/>
      <c r="TGK81" s="298"/>
      <c r="TGL81" s="298"/>
      <c r="TGM81" s="298"/>
      <c r="TGN81" s="298"/>
      <c r="TGO81" s="298"/>
      <c r="TGP81" s="298"/>
      <c r="TGQ81" s="298"/>
      <c r="TGR81" s="298"/>
      <c r="TGS81" s="298"/>
      <c r="TGT81" s="298"/>
      <c r="TGU81" s="298"/>
      <c r="TGV81" s="298"/>
      <c r="TGW81" s="298"/>
      <c r="TGX81" s="298"/>
      <c r="TGY81" s="298"/>
      <c r="TGZ81" s="298"/>
      <c r="THA81" s="298"/>
      <c r="THB81" s="298"/>
      <c r="THC81" s="298"/>
      <c r="THD81" s="298"/>
      <c r="THE81" s="298"/>
      <c r="THF81" s="298"/>
      <c r="THG81" s="298"/>
      <c r="THH81" s="298"/>
      <c r="THI81" s="298"/>
      <c r="THJ81" s="298"/>
      <c r="THK81" s="298"/>
      <c r="THL81" s="298"/>
      <c r="THM81" s="298"/>
      <c r="THN81" s="298"/>
      <c r="THO81" s="298"/>
      <c r="THP81" s="298"/>
      <c r="THQ81" s="298"/>
      <c r="THR81" s="298"/>
      <c r="THS81" s="298"/>
      <c r="THT81" s="298"/>
      <c r="THU81" s="298"/>
      <c r="THV81" s="298"/>
      <c r="THW81" s="298"/>
      <c r="THX81" s="298"/>
      <c r="THY81" s="298"/>
      <c r="THZ81" s="298"/>
      <c r="TIA81" s="298"/>
      <c r="TIB81" s="298"/>
      <c r="TIC81" s="298"/>
      <c r="TID81" s="298"/>
      <c r="TIE81" s="298"/>
      <c r="TIF81" s="298"/>
      <c r="TIG81" s="298"/>
      <c r="TIH81" s="298"/>
      <c r="TII81" s="298"/>
      <c r="TIJ81" s="298"/>
      <c r="TIK81" s="298"/>
      <c r="TIL81" s="298"/>
      <c r="TIM81" s="298"/>
      <c r="TIN81" s="298"/>
      <c r="TIO81" s="298"/>
      <c r="TIP81" s="298"/>
      <c r="TIQ81" s="298"/>
      <c r="TIR81" s="298"/>
      <c r="TIS81" s="298"/>
      <c r="TIT81" s="298"/>
      <c r="TIU81" s="298"/>
      <c r="TIV81" s="298"/>
      <c r="TIW81" s="298"/>
      <c r="TIX81" s="298"/>
      <c r="TIY81" s="298"/>
      <c r="TIZ81" s="298"/>
      <c r="TJA81" s="298"/>
      <c r="TJB81" s="298"/>
      <c r="TJC81" s="298"/>
      <c r="TJD81" s="298"/>
      <c r="TJE81" s="298"/>
      <c r="TJF81" s="298"/>
      <c r="TJG81" s="298"/>
      <c r="TJH81" s="298"/>
      <c r="TJI81" s="298"/>
      <c r="TJJ81" s="298"/>
      <c r="TJK81" s="298"/>
      <c r="TJL81" s="298"/>
      <c r="TJM81" s="298"/>
      <c r="TJN81" s="298"/>
      <c r="TJO81" s="298"/>
      <c r="TJP81" s="298"/>
      <c r="TJQ81" s="298"/>
      <c r="TJR81" s="298"/>
      <c r="TJS81" s="298"/>
      <c r="TJT81" s="298"/>
      <c r="TJU81" s="298"/>
      <c r="TJV81" s="298"/>
      <c r="TJW81" s="298"/>
      <c r="TJX81" s="298"/>
      <c r="TJY81" s="298"/>
      <c r="TJZ81" s="298"/>
      <c r="TKA81" s="298"/>
      <c r="TKB81" s="298"/>
      <c r="TKC81" s="298"/>
      <c r="TKD81" s="298"/>
      <c r="TKE81" s="298"/>
      <c r="TKF81" s="298"/>
      <c r="TKG81" s="298"/>
      <c r="TKH81" s="298"/>
      <c r="TKI81" s="298"/>
      <c r="TKJ81" s="298"/>
      <c r="TKK81" s="298"/>
      <c r="TKL81" s="298"/>
      <c r="TKM81" s="298"/>
      <c r="TKN81" s="298"/>
      <c r="TKO81" s="298"/>
      <c r="TKP81" s="298"/>
      <c r="TKQ81" s="298"/>
      <c r="TKR81" s="298"/>
      <c r="TKS81" s="298"/>
      <c r="TKT81" s="298"/>
      <c r="TKU81" s="298"/>
      <c r="TLB81" s="298"/>
      <c r="TLC81" s="298"/>
      <c r="TLD81" s="298"/>
      <c r="TLE81" s="298"/>
      <c r="TLF81" s="298"/>
      <c r="TLG81" s="298"/>
      <c r="TLH81" s="298"/>
      <c r="TLI81" s="298"/>
      <c r="TLJ81" s="298"/>
      <c r="TLK81" s="298"/>
      <c r="TLL81" s="298"/>
      <c r="TLM81" s="298"/>
      <c r="TLN81" s="298"/>
      <c r="TLO81" s="298"/>
      <c r="TLP81" s="298"/>
      <c r="TLQ81" s="298"/>
      <c r="TLR81" s="298"/>
      <c r="TLS81" s="298"/>
      <c r="TLT81" s="298"/>
      <c r="TLU81" s="298"/>
      <c r="TLV81" s="298"/>
      <c r="TLW81" s="298"/>
      <c r="TLX81" s="298"/>
      <c r="TLY81" s="298"/>
      <c r="TLZ81" s="298"/>
      <c r="TMA81" s="298"/>
      <c r="TMB81" s="298"/>
      <c r="TMC81" s="298"/>
      <c r="TMD81" s="298"/>
      <c r="TME81" s="298"/>
      <c r="TMF81" s="298"/>
      <c r="TMG81" s="298"/>
      <c r="TMH81" s="298"/>
      <c r="TMI81" s="298"/>
      <c r="TMJ81" s="298"/>
      <c r="TMK81" s="298"/>
      <c r="TML81" s="298"/>
      <c r="TMM81" s="298"/>
      <c r="TMN81" s="298"/>
      <c r="TMO81" s="298"/>
      <c r="TMP81" s="298"/>
      <c r="TMQ81" s="298"/>
      <c r="TMR81" s="298"/>
      <c r="TMS81" s="298"/>
      <c r="TMT81" s="298"/>
      <c r="TMU81" s="298"/>
      <c r="TMV81" s="298"/>
      <c r="TMW81" s="298"/>
      <c r="TMX81" s="298"/>
      <c r="TMY81" s="298"/>
      <c r="TMZ81" s="298"/>
      <c r="TNA81" s="298"/>
      <c r="TNB81" s="298"/>
      <c r="TNC81" s="298"/>
      <c r="TND81" s="298"/>
      <c r="TNE81" s="298"/>
      <c r="TNF81" s="298"/>
      <c r="TNG81" s="298"/>
      <c r="TNH81" s="298"/>
      <c r="TNI81" s="298"/>
      <c r="TNJ81" s="298"/>
      <c r="TNK81" s="298"/>
      <c r="TNL81" s="298"/>
      <c r="TNM81" s="298"/>
      <c r="TNN81" s="298"/>
      <c r="TNO81" s="298"/>
      <c r="TNP81" s="298"/>
      <c r="TNQ81" s="298"/>
      <c r="TNR81" s="298"/>
      <c r="TNS81" s="298"/>
      <c r="TNT81" s="298"/>
      <c r="TNU81" s="298"/>
      <c r="TNV81" s="298"/>
      <c r="TNW81" s="298"/>
      <c r="TNX81" s="298"/>
      <c r="TNY81" s="298"/>
      <c r="TNZ81" s="298"/>
      <c r="TOA81" s="298"/>
      <c r="TOB81" s="298"/>
      <c r="TOC81" s="298"/>
      <c r="TOD81" s="298"/>
      <c r="TOE81" s="298"/>
      <c r="TOF81" s="298"/>
      <c r="TOG81" s="298"/>
      <c r="TOH81" s="298"/>
      <c r="TOI81" s="298"/>
      <c r="TOJ81" s="298"/>
      <c r="TOK81" s="298"/>
      <c r="TOL81" s="298"/>
      <c r="TOM81" s="298"/>
      <c r="TON81" s="298"/>
      <c r="TOO81" s="298"/>
      <c r="TOP81" s="298"/>
      <c r="TOQ81" s="298"/>
      <c r="TOR81" s="298"/>
      <c r="TOS81" s="298"/>
      <c r="TOT81" s="298"/>
      <c r="TOU81" s="298"/>
      <c r="TOV81" s="298"/>
      <c r="TOW81" s="298"/>
      <c r="TOX81" s="298"/>
      <c r="TOY81" s="298"/>
      <c r="TOZ81" s="298"/>
      <c r="TPA81" s="298"/>
      <c r="TPB81" s="298"/>
      <c r="TPC81" s="298"/>
      <c r="TPD81" s="298"/>
      <c r="TPE81" s="298"/>
      <c r="TPF81" s="298"/>
      <c r="TPG81" s="298"/>
      <c r="TPH81" s="298"/>
      <c r="TPI81" s="298"/>
      <c r="TPJ81" s="298"/>
      <c r="TPK81" s="298"/>
      <c r="TPL81" s="298"/>
      <c r="TPM81" s="298"/>
      <c r="TPN81" s="298"/>
      <c r="TPO81" s="298"/>
      <c r="TPP81" s="298"/>
      <c r="TPQ81" s="298"/>
      <c r="TPR81" s="298"/>
      <c r="TPS81" s="298"/>
      <c r="TPT81" s="298"/>
      <c r="TPU81" s="298"/>
      <c r="TPV81" s="298"/>
      <c r="TPW81" s="298"/>
      <c r="TPX81" s="298"/>
      <c r="TPY81" s="298"/>
      <c r="TPZ81" s="298"/>
      <c r="TQA81" s="298"/>
      <c r="TQB81" s="298"/>
      <c r="TQC81" s="298"/>
      <c r="TQD81" s="298"/>
      <c r="TQE81" s="298"/>
      <c r="TQF81" s="298"/>
      <c r="TQG81" s="298"/>
      <c r="TQH81" s="298"/>
      <c r="TQI81" s="298"/>
      <c r="TQJ81" s="298"/>
      <c r="TQK81" s="298"/>
      <c r="TQL81" s="298"/>
      <c r="TQM81" s="298"/>
      <c r="TQN81" s="298"/>
      <c r="TQO81" s="298"/>
      <c r="TQP81" s="298"/>
      <c r="TQQ81" s="298"/>
      <c r="TQR81" s="298"/>
      <c r="TQS81" s="298"/>
      <c r="TQT81" s="298"/>
      <c r="TQU81" s="298"/>
      <c r="TQV81" s="298"/>
      <c r="TQW81" s="298"/>
      <c r="TQX81" s="298"/>
      <c r="TQY81" s="298"/>
      <c r="TQZ81" s="298"/>
      <c r="TRA81" s="298"/>
      <c r="TRB81" s="298"/>
      <c r="TRC81" s="298"/>
      <c r="TRD81" s="298"/>
      <c r="TRE81" s="298"/>
      <c r="TRF81" s="298"/>
      <c r="TRG81" s="298"/>
      <c r="TRH81" s="298"/>
      <c r="TRI81" s="298"/>
      <c r="TRJ81" s="298"/>
      <c r="TRK81" s="298"/>
      <c r="TRL81" s="298"/>
      <c r="TRM81" s="298"/>
      <c r="TRN81" s="298"/>
      <c r="TRO81" s="298"/>
      <c r="TRP81" s="298"/>
      <c r="TRQ81" s="298"/>
      <c r="TRR81" s="298"/>
      <c r="TRS81" s="298"/>
      <c r="TRT81" s="298"/>
      <c r="TRU81" s="298"/>
      <c r="TRV81" s="298"/>
      <c r="TRW81" s="298"/>
      <c r="TRX81" s="298"/>
      <c r="TRY81" s="298"/>
      <c r="TRZ81" s="298"/>
      <c r="TSA81" s="298"/>
      <c r="TSB81" s="298"/>
      <c r="TSC81" s="298"/>
      <c r="TSD81" s="298"/>
      <c r="TSE81" s="298"/>
      <c r="TSF81" s="298"/>
      <c r="TSG81" s="298"/>
      <c r="TSH81" s="298"/>
      <c r="TSI81" s="298"/>
      <c r="TSJ81" s="298"/>
      <c r="TSK81" s="298"/>
      <c r="TSL81" s="298"/>
      <c r="TSM81" s="298"/>
      <c r="TSN81" s="298"/>
      <c r="TSO81" s="298"/>
      <c r="TSP81" s="298"/>
      <c r="TSQ81" s="298"/>
      <c r="TSR81" s="298"/>
      <c r="TSS81" s="298"/>
      <c r="TST81" s="298"/>
      <c r="TSU81" s="298"/>
      <c r="TSV81" s="298"/>
      <c r="TSW81" s="298"/>
      <c r="TSX81" s="298"/>
      <c r="TSY81" s="298"/>
      <c r="TSZ81" s="298"/>
      <c r="TTA81" s="298"/>
      <c r="TTB81" s="298"/>
      <c r="TTC81" s="298"/>
      <c r="TTD81" s="298"/>
      <c r="TTE81" s="298"/>
      <c r="TTF81" s="298"/>
      <c r="TTG81" s="298"/>
      <c r="TTH81" s="298"/>
      <c r="TTI81" s="298"/>
      <c r="TTJ81" s="298"/>
      <c r="TTK81" s="298"/>
      <c r="TTL81" s="298"/>
      <c r="TTM81" s="298"/>
      <c r="TTN81" s="298"/>
      <c r="TTO81" s="298"/>
      <c r="TTP81" s="298"/>
      <c r="TTQ81" s="298"/>
      <c r="TTR81" s="298"/>
      <c r="TTS81" s="298"/>
      <c r="TTT81" s="298"/>
      <c r="TTU81" s="298"/>
      <c r="TTV81" s="298"/>
      <c r="TTW81" s="298"/>
      <c r="TTX81" s="298"/>
      <c r="TTY81" s="298"/>
      <c r="TTZ81" s="298"/>
      <c r="TUA81" s="298"/>
      <c r="TUB81" s="298"/>
      <c r="TUC81" s="298"/>
      <c r="TUD81" s="298"/>
      <c r="TUE81" s="298"/>
      <c r="TUF81" s="298"/>
      <c r="TUG81" s="298"/>
      <c r="TUH81" s="298"/>
      <c r="TUI81" s="298"/>
      <c r="TUJ81" s="298"/>
      <c r="TUK81" s="298"/>
      <c r="TUL81" s="298"/>
      <c r="TUM81" s="298"/>
      <c r="TUN81" s="298"/>
      <c r="TUO81" s="298"/>
      <c r="TUP81" s="298"/>
      <c r="TUQ81" s="298"/>
      <c r="TUX81" s="298"/>
      <c r="TUY81" s="298"/>
      <c r="TUZ81" s="298"/>
      <c r="TVA81" s="298"/>
      <c r="TVB81" s="298"/>
      <c r="TVC81" s="298"/>
      <c r="TVD81" s="298"/>
      <c r="TVE81" s="298"/>
      <c r="TVF81" s="298"/>
      <c r="TVG81" s="298"/>
      <c r="TVH81" s="298"/>
      <c r="TVI81" s="298"/>
      <c r="TVJ81" s="298"/>
      <c r="TVK81" s="298"/>
      <c r="TVL81" s="298"/>
      <c r="TVM81" s="298"/>
      <c r="TVN81" s="298"/>
      <c r="TVO81" s="298"/>
      <c r="TVP81" s="298"/>
      <c r="TVQ81" s="298"/>
      <c r="TVR81" s="298"/>
      <c r="TVS81" s="298"/>
      <c r="TVT81" s="298"/>
      <c r="TVU81" s="298"/>
      <c r="TVV81" s="298"/>
      <c r="TVW81" s="298"/>
      <c r="TVX81" s="298"/>
      <c r="TVY81" s="298"/>
      <c r="TVZ81" s="298"/>
      <c r="TWA81" s="298"/>
      <c r="TWB81" s="298"/>
      <c r="TWC81" s="298"/>
      <c r="TWD81" s="298"/>
      <c r="TWE81" s="298"/>
      <c r="TWF81" s="298"/>
      <c r="TWG81" s="298"/>
      <c r="TWH81" s="298"/>
      <c r="TWI81" s="298"/>
      <c r="TWJ81" s="298"/>
      <c r="TWK81" s="298"/>
      <c r="TWL81" s="298"/>
      <c r="TWM81" s="298"/>
      <c r="TWN81" s="298"/>
      <c r="TWO81" s="298"/>
      <c r="TWP81" s="298"/>
      <c r="TWQ81" s="298"/>
      <c r="TWR81" s="298"/>
      <c r="TWS81" s="298"/>
      <c r="TWT81" s="298"/>
      <c r="TWU81" s="298"/>
      <c r="TWV81" s="298"/>
      <c r="TWW81" s="298"/>
      <c r="TWX81" s="298"/>
      <c r="TWY81" s="298"/>
      <c r="TWZ81" s="298"/>
      <c r="TXA81" s="298"/>
      <c r="TXB81" s="298"/>
      <c r="TXC81" s="298"/>
      <c r="TXD81" s="298"/>
      <c r="TXE81" s="298"/>
      <c r="TXF81" s="298"/>
      <c r="TXG81" s="298"/>
      <c r="TXH81" s="298"/>
      <c r="TXI81" s="298"/>
      <c r="TXJ81" s="298"/>
      <c r="TXK81" s="298"/>
      <c r="TXL81" s="298"/>
      <c r="TXM81" s="298"/>
      <c r="TXN81" s="298"/>
      <c r="TXO81" s="298"/>
      <c r="TXP81" s="298"/>
      <c r="TXQ81" s="298"/>
      <c r="TXR81" s="298"/>
      <c r="TXS81" s="298"/>
      <c r="TXT81" s="298"/>
      <c r="TXU81" s="298"/>
      <c r="TXV81" s="298"/>
      <c r="TXW81" s="298"/>
      <c r="TXX81" s="298"/>
      <c r="TXY81" s="298"/>
      <c r="TXZ81" s="298"/>
      <c r="TYA81" s="298"/>
      <c r="TYB81" s="298"/>
      <c r="TYC81" s="298"/>
      <c r="TYD81" s="298"/>
      <c r="TYE81" s="298"/>
      <c r="TYF81" s="298"/>
      <c r="TYG81" s="298"/>
      <c r="TYH81" s="298"/>
      <c r="TYI81" s="298"/>
      <c r="TYJ81" s="298"/>
      <c r="TYK81" s="298"/>
      <c r="TYL81" s="298"/>
      <c r="TYM81" s="298"/>
      <c r="TYN81" s="298"/>
      <c r="TYO81" s="298"/>
      <c r="TYP81" s="298"/>
      <c r="TYQ81" s="298"/>
      <c r="TYR81" s="298"/>
      <c r="TYS81" s="298"/>
      <c r="TYT81" s="298"/>
      <c r="TYU81" s="298"/>
      <c r="TYV81" s="298"/>
      <c r="TYW81" s="298"/>
      <c r="TYX81" s="298"/>
      <c r="TYY81" s="298"/>
      <c r="TYZ81" s="298"/>
      <c r="TZA81" s="298"/>
      <c r="TZB81" s="298"/>
      <c r="TZC81" s="298"/>
      <c r="TZD81" s="298"/>
      <c r="TZE81" s="298"/>
      <c r="TZF81" s="298"/>
      <c r="TZG81" s="298"/>
      <c r="TZH81" s="298"/>
      <c r="TZI81" s="298"/>
      <c r="TZJ81" s="298"/>
      <c r="TZK81" s="298"/>
      <c r="TZL81" s="298"/>
      <c r="TZM81" s="298"/>
      <c r="TZN81" s="298"/>
      <c r="TZO81" s="298"/>
      <c r="TZP81" s="298"/>
      <c r="TZQ81" s="298"/>
      <c r="TZR81" s="298"/>
      <c r="TZS81" s="298"/>
      <c r="TZT81" s="298"/>
      <c r="TZU81" s="298"/>
      <c r="TZV81" s="298"/>
      <c r="TZW81" s="298"/>
      <c r="TZX81" s="298"/>
      <c r="TZY81" s="298"/>
      <c r="TZZ81" s="298"/>
      <c r="UAA81" s="298"/>
      <c r="UAB81" s="298"/>
      <c r="UAC81" s="298"/>
      <c r="UAD81" s="298"/>
      <c r="UAE81" s="298"/>
      <c r="UAF81" s="298"/>
      <c r="UAG81" s="298"/>
      <c r="UAH81" s="298"/>
      <c r="UAI81" s="298"/>
      <c r="UAJ81" s="298"/>
      <c r="UAK81" s="298"/>
      <c r="UAL81" s="298"/>
      <c r="UAM81" s="298"/>
      <c r="UAN81" s="298"/>
      <c r="UAO81" s="298"/>
      <c r="UAP81" s="298"/>
      <c r="UAQ81" s="298"/>
      <c r="UAR81" s="298"/>
      <c r="UAS81" s="298"/>
      <c r="UAT81" s="298"/>
      <c r="UAU81" s="298"/>
      <c r="UAV81" s="298"/>
      <c r="UAW81" s="298"/>
      <c r="UAX81" s="298"/>
      <c r="UAY81" s="298"/>
      <c r="UAZ81" s="298"/>
      <c r="UBA81" s="298"/>
      <c r="UBB81" s="298"/>
      <c r="UBC81" s="298"/>
      <c r="UBD81" s="298"/>
      <c r="UBE81" s="298"/>
      <c r="UBF81" s="298"/>
      <c r="UBG81" s="298"/>
      <c r="UBH81" s="298"/>
      <c r="UBI81" s="298"/>
      <c r="UBJ81" s="298"/>
      <c r="UBK81" s="298"/>
      <c r="UBL81" s="298"/>
      <c r="UBM81" s="298"/>
      <c r="UBN81" s="298"/>
      <c r="UBO81" s="298"/>
      <c r="UBP81" s="298"/>
      <c r="UBQ81" s="298"/>
      <c r="UBR81" s="298"/>
      <c r="UBS81" s="298"/>
      <c r="UBT81" s="298"/>
      <c r="UBU81" s="298"/>
      <c r="UBV81" s="298"/>
      <c r="UBW81" s="298"/>
      <c r="UBX81" s="298"/>
      <c r="UBY81" s="298"/>
      <c r="UBZ81" s="298"/>
      <c r="UCA81" s="298"/>
      <c r="UCB81" s="298"/>
      <c r="UCC81" s="298"/>
      <c r="UCD81" s="298"/>
      <c r="UCE81" s="298"/>
      <c r="UCF81" s="298"/>
      <c r="UCG81" s="298"/>
      <c r="UCH81" s="298"/>
      <c r="UCI81" s="298"/>
      <c r="UCJ81" s="298"/>
      <c r="UCK81" s="298"/>
      <c r="UCL81" s="298"/>
      <c r="UCM81" s="298"/>
      <c r="UCN81" s="298"/>
      <c r="UCO81" s="298"/>
      <c r="UCP81" s="298"/>
      <c r="UCQ81" s="298"/>
      <c r="UCR81" s="298"/>
      <c r="UCS81" s="298"/>
      <c r="UCT81" s="298"/>
      <c r="UCU81" s="298"/>
      <c r="UCV81" s="298"/>
      <c r="UCW81" s="298"/>
      <c r="UCX81" s="298"/>
      <c r="UCY81" s="298"/>
      <c r="UCZ81" s="298"/>
      <c r="UDA81" s="298"/>
      <c r="UDB81" s="298"/>
      <c r="UDC81" s="298"/>
      <c r="UDD81" s="298"/>
      <c r="UDE81" s="298"/>
      <c r="UDF81" s="298"/>
      <c r="UDG81" s="298"/>
      <c r="UDH81" s="298"/>
      <c r="UDI81" s="298"/>
      <c r="UDJ81" s="298"/>
      <c r="UDK81" s="298"/>
      <c r="UDL81" s="298"/>
      <c r="UDM81" s="298"/>
      <c r="UDN81" s="298"/>
      <c r="UDO81" s="298"/>
      <c r="UDP81" s="298"/>
      <c r="UDQ81" s="298"/>
      <c r="UDR81" s="298"/>
      <c r="UDS81" s="298"/>
      <c r="UDT81" s="298"/>
      <c r="UDU81" s="298"/>
      <c r="UDV81" s="298"/>
      <c r="UDW81" s="298"/>
      <c r="UDX81" s="298"/>
      <c r="UDY81" s="298"/>
      <c r="UDZ81" s="298"/>
      <c r="UEA81" s="298"/>
      <c r="UEB81" s="298"/>
      <c r="UEC81" s="298"/>
      <c r="UED81" s="298"/>
      <c r="UEE81" s="298"/>
      <c r="UEF81" s="298"/>
      <c r="UEG81" s="298"/>
      <c r="UEH81" s="298"/>
      <c r="UEI81" s="298"/>
      <c r="UEJ81" s="298"/>
      <c r="UEK81" s="298"/>
      <c r="UEL81" s="298"/>
      <c r="UEM81" s="298"/>
      <c r="UET81" s="298"/>
      <c r="UEU81" s="298"/>
      <c r="UEV81" s="298"/>
      <c r="UEW81" s="298"/>
      <c r="UEX81" s="298"/>
      <c r="UEY81" s="298"/>
      <c r="UEZ81" s="298"/>
      <c r="UFA81" s="298"/>
      <c r="UFB81" s="298"/>
      <c r="UFC81" s="298"/>
      <c r="UFD81" s="298"/>
      <c r="UFE81" s="298"/>
      <c r="UFF81" s="298"/>
      <c r="UFG81" s="298"/>
      <c r="UFH81" s="298"/>
      <c r="UFI81" s="298"/>
      <c r="UFJ81" s="298"/>
      <c r="UFK81" s="298"/>
      <c r="UFL81" s="298"/>
      <c r="UFM81" s="298"/>
      <c r="UFN81" s="298"/>
      <c r="UFO81" s="298"/>
      <c r="UFP81" s="298"/>
      <c r="UFQ81" s="298"/>
      <c r="UFR81" s="298"/>
      <c r="UFS81" s="298"/>
      <c r="UFT81" s="298"/>
      <c r="UFU81" s="298"/>
      <c r="UFV81" s="298"/>
      <c r="UFW81" s="298"/>
      <c r="UFX81" s="298"/>
      <c r="UFY81" s="298"/>
      <c r="UFZ81" s="298"/>
      <c r="UGA81" s="298"/>
      <c r="UGB81" s="298"/>
      <c r="UGC81" s="298"/>
      <c r="UGD81" s="298"/>
      <c r="UGE81" s="298"/>
      <c r="UGF81" s="298"/>
      <c r="UGG81" s="298"/>
      <c r="UGH81" s="298"/>
      <c r="UGI81" s="298"/>
      <c r="UGJ81" s="298"/>
      <c r="UGK81" s="298"/>
      <c r="UGL81" s="298"/>
      <c r="UGM81" s="298"/>
      <c r="UGN81" s="298"/>
      <c r="UGO81" s="298"/>
      <c r="UGP81" s="298"/>
      <c r="UGQ81" s="298"/>
      <c r="UGR81" s="298"/>
      <c r="UGS81" s="298"/>
      <c r="UGT81" s="298"/>
      <c r="UGU81" s="298"/>
      <c r="UGV81" s="298"/>
      <c r="UGW81" s="298"/>
      <c r="UGX81" s="298"/>
      <c r="UGY81" s="298"/>
      <c r="UGZ81" s="298"/>
      <c r="UHA81" s="298"/>
      <c r="UHB81" s="298"/>
      <c r="UHC81" s="298"/>
      <c r="UHD81" s="298"/>
      <c r="UHE81" s="298"/>
      <c r="UHF81" s="298"/>
      <c r="UHG81" s="298"/>
      <c r="UHH81" s="298"/>
      <c r="UHI81" s="298"/>
      <c r="UHJ81" s="298"/>
      <c r="UHK81" s="298"/>
      <c r="UHL81" s="298"/>
      <c r="UHM81" s="298"/>
      <c r="UHN81" s="298"/>
      <c r="UHO81" s="298"/>
      <c r="UHP81" s="298"/>
      <c r="UHQ81" s="298"/>
      <c r="UHR81" s="298"/>
      <c r="UHS81" s="298"/>
      <c r="UHT81" s="298"/>
      <c r="UHU81" s="298"/>
      <c r="UHV81" s="298"/>
      <c r="UHW81" s="298"/>
      <c r="UHX81" s="298"/>
      <c r="UHY81" s="298"/>
      <c r="UHZ81" s="298"/>
      <c r="UIA81" s="298"/>
      <c r="UIB81" s="298"/>
      <c r="UIC81" s="298"/>
      <c r="UID81" s="298"/>
      <c r="UIE81" s="298"/>
      <c r="UIF81" s="298"/>
      <c r="UIG81" s="298"/>
      <c r="UIH81" s="298"/>
      <c r="UII81" s="298"/>
      <c r="UIJ81" s="298"/>
      <c r="UIK81" s="298"/>
      <c r="UIL81" s="298"/>
      <c r="UIM81" s="298"/>
      <c r="UIN81" s="298"/>
      <c r="UIO81" s="298"/>
      <c r="UIP81" s="298"/>
      <c r="UIQ81" s="298"/>
      <c r="UIR81" s="298"/>
      <c r="UIS81" s="298"/>
      <c r="UIT81" s="298"/>
      <c r="UIU81" s="298"/>
      <c r="UIV81" s="298"/>
      <c r="UIW81" s="298"/>
      <c r="UIX81" s="298"/>
      <c r="UIY81" s="298"/>
      <c r="UIZ81" s="298"/>
      <c r="UJA81" s="298"/>
      <c r="UJB81" s="298"/>
      <c r="UJC81" s="298"/>
      <c r="UJD81" s="298"/>
      <c r="UJE81" s="298"/>
      <c r="UJF81" s="298"/>
      <c r="UJG81" s="298"/>
      <c r="UJH81" s="298"/>
      <c r="UJI81" s="298"/>
      <c r="UJJ81" s="298"/>
      <c r="UJK81" s="298"/>
      <c r="UJL81" s="298"/>
      <c r="UJM81" s="298"/>
      <c r="UJN81" s="298"/>
      <c r="UJO81" s="298"/>
      <c r="UJP81" s="298"/>
      <c r="UJQ81" s="298"/>
      <c r="UJR81" s="298"/>
      <c r="UJS81" s="298"/>
      <c r="UJT81" s="298"/>
      <c r="UJU81" s="298"/>
      <c r="UJV81" s="298"/>
      <c r="UJW81" s="298"/>
      <c r="UJX81" s="298"/>
      <c r="UJY81" s="298"/>
      <c r="UJZ81" s="298"/>
      <c r="UKA81" s="298"/>
      <c r="UKB81" s="298"/>
      <c r="UKC81" s="298"/>
      <c r="UKD81" s="298"/>
      <c r="UKE81" s="298"/>
      <c r="UKF81" s="298"/>
      <c r="UKG81" s="298"/>
      <c r="UKH81" s="298"/>
      <c r="UKI81" s="298"/>
      <c r="UKJ81" s="298"/>
      <c r="UKK81" s="298"/>
      <c r="UKL81" s="298"/>
      <c r="UKM81" s="298"/>
      <c r="UKN81" s="298"/>
      <c r="UKO81" s="298"/>
      <c r="UKP81" s="298"/>
      <c r="UKQ81" s="298"/>
      <c r="UKR81" s="298"/>
      <c r="UKS81" s="298"/>
      <c r="UKT81" s="298"/>
      <c r="UKU81" s="298"/>
      <c r="UKV81" s="298"/>
      <c r="UKW81" s="298"/>
      <c r="UKX81" s="298"/>
      <c r="UKY81" s="298"/>
      <c r="UKZ81" s="298"/>
      <c r="ULA81" s="298"/>
      <c r="ULB81" s="298"/>
      <c r="ULC81" s="298"/>
      <c r="ULD81" s="298"/>
      <c r="ULE81" s="298"/>
      <c r="ULF81" s="298"/>
      <c r="ULG81" s="298"/>
      <c r="ULH81" s="298"/>
      <c r="ULI81" s="298"/>
      <c r="ULJ81" s="298"/>
      <c r="ULK81" s="298"/>
      <c r="ULL81" s="298"/>
      <c r="ULM81" s="298"/>
      <c r="ULN81" s="298"/>
      <c r="ULO81" s="298"/>
      <c r="ULP81" s="298"/>
      <c r="ULQ81" s="298"/>
      <c r="ULR81" s="298"/>
      <c r="ULS81" s="298"/>
      <c r="ULT81" s="298"/>
      <c r="ULU81" s="298"/>
      <c r="ULV81" s="298"/>
      <c r="ULW81" s="298"/>
      <c r="ULX81" s="298"/>
      <c r="ULY81" s="298"/>
      <c r="ULZ81" s="298"/>
      <c r="UMA81" s="298"/>
      <c r="UMB81" s="298"/>
      <c r="UMC81" s="298"/>
      <c r="UMD81" s="298"/>
      <c r="UME81" s="298"/>
      <c r="UMF81" s="298"/>
      <c r="UMG81" s="298"/>
      <c r="UMH81" s="298"/>
      <c r="UMI81" s="298"/>
      <c r="UMJ81" s="298"/>
      <c r="UMK81" s="298"/>
      <c r="UML81" s="298"/>
      <c r="UMM81" s="298"/>
      <c r="UMN81" s="298"/>
      <c r="UMO81" s="298"/>
      <c r="UMP81" s="298"/>
      <c r="UMQ81" s="298"/>
      <c r="UMR81" s="298"/>
      <c r="UMS81" s="298"/>
      <c r="UMT81" s="298"/>
      <c r="UMU81" s="298"/>
      <c r="UMV81" s="298"/>
      <c r="UMW81" s="298"/>
      <c r="UMX81" s="298"/>
      <c r="UMY81" s="298"/>
      <c r="UMZ81" s="298"/>
      <c r="UNA81" s="298"/>
      <c r="UNB81" s="298"/>
      <c r="UNC81" s="298"/>
      <c r="UND81" s="298"/>
      <c r="UNE81" s="298"/>
      <c r="UNF81" s="298"/>
      <c r="UNG81" s="298"/>
      <c r="UNH81" s="298"/>
      <c r="UNI81" s="298"/>
      <c r="UNJ81" s="298"/>
      <c r="UNK81" s="298"/>
      <c r="UNL81" s="298"/>
      <c r="UNM81" s="298"/>
      <c r="UNN81" s="298"/>
      <c r="UNO81" s="298"/>
      <c r="UNP81" s="298"/>
      <c r="UNQ81" s="298"/>
      <c r="UNR81" s="298"/>
      <c r="UNS81" s="298"/>
      <c r="UNT81" s="298"/>
      <c r="UNU81" s="298"/>
      <c r="UNV81" s="298"/>
      <c r="UNW81" s="298"/>
      <c r="UNX81" s="298"/>
      <c r="UNY81" s="298"/>
      <c r="UNZ81" s="298"/>
      <c r="UOA81" s="298"/>
      <c r="UOB81" s="298"/>
      <c r="UOC81" s="298"/>
      <c r="UOD81" s="298"/>
      <c r="UOE81" s="298"/>
      <c r="UOF81" s="298"/>
      <c r="UOG81" s="298"/>
      <c r="UOH81" s="298"/>
      <c r="UOI81" s="298"/>
      <c r="UOP81" s="298"/>
      <c r="UOQ81" s="298"/>
      <c r="UOR81" s="298"/>
      <c r="UOS81" s="298"/>
      <c r="UOT81" s="298"/>
      <c r="UOU81" s="298"/>
      <c r="UOV81" s="298"/>
      <c r="UOW81" s="298"/>
      <c r="UOX81" s="298"/>
      <c r="UOY81" s="298"/>
      <c r="UOZ81" s="298"/>
      <c r="UPA81" s="298"/>
      <c r="UPB81" s="298"/>
      <c r="UPC81" s="298"/>
      <c r="UPD81" s="298"/>
      <c r="UPE81" s="298"/>
      <c r="UPF81" s="298"/>
      <c r="UPG81" s="298"/>
      <c r="UPH81" s="298"/>
      <c r="UPI81" s="298"/>
      <c r="UPJ81" s="298"/>
      <c r="UPK81" s="298"/>
      <c r="UPL81" s="298"/>
      <c r="UPM81" s="298"/>
      <c r="UPN81" s="298"/>
      <c r="UPO81" s="298"/>
      <c r="UPP81" s="298"/>
      <c r="UPQ81" s="298"/>
      <c r="UPR81" s="298"/>
      <c r="UPS81" s="298"/>
      <c r="UPT81" s="298"/>
      <c r="UPU81" s="298"/>
      <c r="UPV81" s="298"/>
      <c r="UPW81" s="298"/>
      <c r="UPX81" s="298"/>
      <c r="UPY81" s="298"/>
      <c r="UPZ81" s="298"/>
      <c r="UQA81" s="298"/>
      <c r="UQB81" s="298"/>
      <c r="UQC81" s="298"/>
      <c r="UQD81" s="298"/>
      <c r="UQE81" s="298"/>
      <c r="UQF81" s="298"/>
      <c r="UQG81" s="298"/>
      <c r="UQH81" s="298"/>
      <c r="UQI81" s="298"/>
      <c r="UQJ81" s="298"/>
      <c r="UQK81" s="298"/>
      <c r="UQL81" s="298"/>
      <c r="UQM81" s="298"/>
      <c r="UQN81" s="298"/>
      <c r="UQO81" s="298"/>
      <c r="UQP81" s="298"/>
      <c r="UQQ81" s="298"/>
      <c r="UQR81" s="298"/>
      <c r="UQS81" s="298"/>
      <c r="UQT81" s="298"/>
      <c r="UQU81" s="298"/>
      <c r="UQV81" s="298"/>
      <c r="UQW81" s="298"/>
      <c r="UQX81" s="298"/>
      <c r="UQY81" s="298"/>
      <c r="UQZ81" s="298"/>
      <c r="URA81" s="298"/>
      <c r="URB81" s="298"/>
      <c r="URC81" s="298"/>
      <c r="URD81" s="298"/>
      <c r="URE81" s="298"/>
      <c r="URF81" s="298"/>
      <c r="URG81" s="298"/>
      <c r="URH81" s="298"/>
      <c r="URI81" s="298"/>
      <c r="URJ81" s="298"/>
      <c r="URK81" s="298"/>
      <c r="URL81" s="298"/>
      <c r="URM81" s="298"/>
      <c r="URN81" s="298"/>
      <c r="URO81" s="298"/>
      <c r="URP81" s="298"/>
      <c r="URQ81" s="298"/>
      <c r="URR81" s="298"/>
      <c r="URS81" s="298"/>
      <c r="URT81" s="298"/>
      <c r="URU81" s="298"/>
      <c r="URV81" s="298"/>
      <c r="URW81" s="298"/>
      <c r="URX81" s="298"/>
      <c r="URY81" s="298"/>
      <c r="URZ81" s="298"/>
      <c r="USA81" s="298"/>
      <c r="USB81" s="298"/>
      <c r="USC81" s="298"/>
      <c r="USD81" s="298"/>
      <c r="USE81" s="298"/>
      <c r="USF81" s="298"/>
      <c r="USG81" s="298"/>
      <c r="USH81" s="298"/>
      <c r="USI81" s="298"/>
      <c r="USJ81" s="298"/>
      <c r="USK81" s="298"/>
      <c r="USL81" s="298"/>
      <c r="USM81" s="298"/>
      <c r="USN81" s="298"/>
      <c r="USO81" s="298"/>
      <c r="USP81" s="298"/>
      <c r="USQ81" s="298"/>
      <c r="USR81" s="298"/>
      <c r="USS81" s="298"/>
      <c r="UST81" s="298"/>
      <c r="USU81" s="298"/>
      <c r="USV81" s="298"/>
      <c r="USW81" s="298"/>
      <c r="USX81" s="298"/>
      <c r="USY81" s="298"/>
      <c r="USZ81" s="298"/>
      <c r="UTA81" s="298"/>
      <c r="UTB81" s="298"/>
      <c r="UTC81" s="298"/>
      <c r="UTD81" s="298"/>
      <c r="UTE81" s="298"/>
      <c r="UTF81" s="298"/>
      <c r="UTG81" s="298"/>
      <c r="UTH81" s="298"/>
      <c r="UTI81" s="298"/>
      <c r="UTJ81" s="298"/>
      <c r="UTK81" s="298"/>
      <c r="UTL81" s="298"/>
      <c r="UTM81" s="298"/>
      <c r="UTN81" s="298"/>
      <c r="UTO81" s="298"/>
      <c r="UTP81" s="298"/>
      <c r="UTQ81" s="298"/>
      <c r="UTR81" s="298"/>
      <c r="UTS81" s="298"/>
      <c r="UTT81" s="298"/>
      <c r="UTU81" s="298"/>
      <c r="UTV81" s="298"/>
      <c r="UTW81" s="298"/>
      <c r="UTX81" s="298"/>
      <c r="UTY81" s="298"/>
      <c r="UTZ81" s="298"/>
      <c r="UUA81" s="298"/>
      <c r="UUB81" s="298"/>
      <c r="UUC81" s="298"/>
      <c r="UUD81" s="298"/>
      <c r="UUE81" s="298"/>
      <c r="UUF81" s="298"/>
      <c r="UUG81" s="298"/>
      <c r="UUH81" s="298"/>
      <c r="UUI81" s="298"/>
      <c r="UUJ81" s="298"/>
      <c r="UUK81" s="298"/>
      <c r="UUL81" s="298"/>
      <c r="UUM81" s="298"/>
      <c r="UUN81" s="298"/>
      <c r="UUO81" s="298"/>
      <c r="UUP81" s="298"/>
      <c r="UUQ81" s="298"/>
      <c r="UUR81" s="298"/>
      <c r="UUS81" s="298"/>
      <c r="UUT81" s="298"/>
      <c r="UUU81" s="298"/>
      <c r="UUV81" s="298"/>
      <c r="UUW81" s="298"/>
      <c r="UUX81" s="298"/>
      <c r="UUY81" s="298"/>
      <c r="UUZ81" s="298"/>
      <c r="UVA81" s="298"/>
      <c r="UVB81" s="298"/>
      <c r="UVC81" s="298"/>
      <c r="UVD81" s="298"/>
      <c r="UVE81" s="298"/>
      <c r="UVF81" s="298"/>
      <c r="UVG81" s="298"/>
      <c r="UVH81" s="298"/>
      <c r="UVI81" s="298"/>
      <c r="UVJ81" s="298"/>
      <c r="UVK81" s="298"/>
      <c r="UVL81" s="298"/>
      <c r="UVM81" s="298"/>
      <c r="UVN81" s="298"/>
      <c r="UVO81" s="298"/>
      <c r="UVP81" s="298"/>
      <c r="UVQ81" s="298"/>
      <c r="UVR81" s="298"/>
      <c r="UVS81" s="298"/>
      <c r="UVT81" s="298"/>
      <c r="UVU81" s="298"/>
      <c r="UVV81" s="298"/>
      <c r="UVW81" s="298"/>
      <c r="UVX81" s="298"/>
      <c r="UVY81" s="298"/>
      <c r="UVZ81" s="298"/>
      <c r="UWA81" s="298"/>
      <c r="UWB81" s="298"/>
      <c r="UWC81" s="298"/>
      <c r="UWD81" s="298"/>
      <c r="UWE81" s="298"/>
      <c r="UWF81" s="298"/>
      <c r="UWG81" s="298"/>
      <c r="UWH81" s="298"/>
      <c r="UWI81" s="298"/>
      <c r="UWJ81" s="298"/>
      <c r="UWK81" s="298"/>
      <c r="UWL81" s="298"/>
      <c r="UWM81" s="298"/>
      <c r="UWN81" s="298"/>
      <c r="UWO81" s="298"/>
      <c r="UWP81" s="298"/>
      <c r="UWQ81" s="298"/>
      <c r="UWR81" s="298"/>
      <c r="UWS81" s="298"/>
      <c r="UWT81" s="298"/>
      <c r="UWU81" s="298"/>
      <c r="UWV81" s="298"/>
      <c r="UWW81" s="298"/>
      <c r="UWX81" s="298"/>
      <c r="UWY81" s="298"/>
      <c r="UWZ81" s="298"/>
      <c r="UXA81" s="298"/>
      <c r="UXB81" s="298"/>
      <c r="UXC81" s="298"/>
      <c r="UXD81" s="298"/>
      <c r="UXE81" s="298"/>
      <c r="UXF81" s="298"/>
      <c r="UXG81" s="298"/>
      <c r="UXH81" s="298"/>
      <c r="UXI81" s="298"/>
      <c r="UXJ81" s="298"/>
      <c r="UXK81" s="298"/>
      <c r="UXL81" s="298"/>
      <c r="UXM81" s="298"/>
      <c r="UXN81" s="298"/>
      <c r="UXO81" s="298"/>
      <c r="UXP81" s="298"/>
      <c r="UXQ81" s="298"/>
      <c r="UXR81" s="298"/>
      <c r="UXS81" s="298"/>
      <c r="UXT81" s="298"/>
      <c r="UXU81" s="298"/>
      <c r="UXV81" s="298"/>
      <c r="UXW81" s="298"/>
      <c r="UXX81" s="298"/>
      <c r="UXY81" s="298"/>
      <c r="UXZ81" s="298"/>
      <c r="UYA81" s="298"/>
      <c r="UYB81" s="298"/>
      <c r="UYC81" s="298"/>
      <c r="UYD81" s="298"/>
      <c r="UYE81" s="298"/>
      <c r="UYL81" s="298"/>
      <c r="UYM81" s="298"/>
      <c r="UYN81" s="298"/>
      <c r="UYO81" s="298"/>
      <c r="UYP81" s="298"/>
      <c r="UYQ81" s="298"/>
      <c r="UYR81" s="298"/>
      <c r="UYS81" s="298"/>
      <c r="UYT81" s="298"/>
      <c r="UYU81" s="298"/>
      <c r="UYV81" s="298"/>
      <c r="UYW81" s="298"/>
      <c r="UYX81" s="298"/>
      <c r="UYY81" s="298"/>
      <c r="UYZ81" s="298"/>
      <c r="UZA81" s="298"/>
      <c r="UZB81" s="298"/>
      <c r="UZC81" s="298"/>
      <c r="UZD81" s="298"/>
      <c r="UZE81" s="298"/>
      <c r="UZF81" s="298"/>
      <c r="UZG81" s="298"/>
      <c r="UZH81" s="298"/>
      <c r="UZI81" s="298"/>
      <c r="UZJ81" s="298"/>
      <c r="UZK81" s="298"/>
      <c r="UZL81" s="298"/>
      <c r="UZM81" s="298"/>
      <c r="UZN81" s="298"/>
      <c r="UZO81" s="298"/>
      <c r="UZP81" s="298"/>
      <c r="UZQ81" s="298"/>
      <c r="UZR81" s="298"/>
      <c r="UZS81" s="298"/>
      <c r="UZT81" s="298"/>
      <c r="UZU81" s="298"/>
      <c r="UZV81" s="298"/>
      <c r="UZW81" s="298"/>
      <c r="UZX81" s="298"/>
      <c r="UZY81" s="298"/>
      <c r="UZZ81" s="298"/>
      <c r="VAA81" s="298"/>
      <c r="VAB81" s="298"/>
      <c r="VAC81" s="298"/>
      <c r="VAD81" s="298"/>
      <c r="VAE81" s="298"/>
      <c r="VAF81" s="298"/>
      <c r="VAG81" s="298"/>
      <c r="VAH81" s="298"/>
      <c r="VAI81" s="298"/>
      <c r="VAJ81" s="298"/>
      <c r="VAK81" s="298"/>
      <c r="VAL81" s="298"/>
      <c r="VAM81" s="298"/>
      <c r="VAN81" s="298"/>
      <c r="VAO81" s="298"/>
      <c r="VAP81" s="298"/>
      <c r="VAQ81" s="298"/>
      <c r="VAR81" s="298"/>
      <c r="VAS81" s="298"/>
      <c r="VAT81" s="298"/>
      <c r="VAU81" s="298"/>
      <c r="VAV81" s="298"/>
      <c r="VAW81" s="298"/>
      <c r="VAX81" s="298"/>
      <c r="VAY81" s="298"/>
      <c r="VAZ81" s="298"/>
      <c r="VBA81" s="298"/>
      <c r="VBB81" s="298"/>
      <c r="VBC81" s="298"/>
      <c r="VBD81" s="298"/>
      <c r="VBE81" s="298"/>
      <c r="VBF81" s="298"/>
      <c r="VBG81" s="298"/>
      <c r="VBH81" s="298"/>
      <c r="VBI81" s="298"/>
      <c r="VBJ81" s="298"/>
      <c r="VBK81" s="298"/>
      <c r="VBL81" s="298"/>
      <c r="VBM81" s="298"/>
      <c r="VBN81" s="298"/>
      <c r="VBO81" s="298"/>
      <c r="VBP81" s="298"/>
      <c r="VBQ81" s="298"/>
      <c r="VBR81" s="298"/>
      <c r="VBS81" s="298"/>
      <c r="VBT81" s="298"/>
      <c r="VBU81" s="298"/>
      <c r="VBV81" s="298"/>
      <c r="VBW81" s="298"/>
      <c r="VBX81" s="298"/>
      <c r="VBY81" s="298"/>
      <c r="VBZ81" s="298"/>
      <c r="VCA81" s="298"/>
      <c r="VCB81" s="298"/>
      <c r="VCC81" s="298"/>
      <c r="VCD81" s="298"/>
      <c r="VCE81" s="298"/>
      <c r="VCF81" s="298"/>
      <c r="VCG81" s="298"/>
      <c r="VCH81" s="298"/>
      <c r="VCI81" s="298"/>
      <c r="VCJ81" s="298"/>
      <c r="VCK81" s="298"/>
      <c r="VCL81" s="298"/>
      <c r="VCM81" s="298"/>
      <c r="VCN81" s="298"/>
      <c r="VCO81" s="298"/>
      <c r="VCP81" s="298"/>
      <c r="VCQ81" s="298"/>
      <c r="VCR81" s="298"/>
      <c r="VCS81" s="298"/>
      <c r="VCT81" s="298"/>
      <c r="VCU81" s="298"/>
      <c r="VCV81" s="298"/>
      <c r="VCW81" s="298"/>
      <c r="VCX81" s="298"/>
      <c r="VCY81" s="298"/>
      <c r="VCZ81" s="298"/>
      <c r="VDA81" s="298"/>
      <c r="VDB81" s="298"/>
      <c r="VDC81" s="298"/>
      <c r="VDD81" s="298"/>
      <c r="VDE81" s="298"/>
      <c r="VDF81" s="298"/>
      <c r="VDG81" s="298"/>
      <c r="VDH81" s="298"/>
      <c r="VDI81" s="298"/>
      <c r="VDJ81" s="298"/>
      <c r="VDK81" s="298"/>
      <c r="VDL81" s="298"/>
      <c r="VDM81" s="298"/>
      <c r="VDN81" s="298"/>
      <c r="VDO81" s="298"/>
      <c r="VDP81" s="298"/>
      <c r="VDQ81" s="298"/>
      <c r="VDR81" s="298"/>
      <c r="VDS81" s="298"/>
      <c r="VDT81" s="298"/>
      <c r="VDU81" s="298"/>
      <c r="VDV81" s="298"/>
      <c r="VDW81" s="298"/>
      <c r="VDX81" s="298"/>
      <c r="VDY81" s="298"/>
      <c r="VDZ81" s="298"/>
      <c r="VEA81" s="298"/>
      <c r="VEB81" s="298"/>
      <c r="VEC81" s="298"/>
      <c r="VED81" s="298"/>
      <c r="VEE81" s="298"/>
      <c r="VEF81" s="298"/>
      <c r="VEG81" s="298"/>
      <c r="VEH81" s="298"/>
      <c r="VEI81" s="298"/>
      <c r="VEJ81" s="298"/>
      <c r="VEK81" s="298"/>
      <c r="VEL81" s="298"/>
      <c r="VEM81" s="298"/>
      <c r="VEN81" s="298"/>
      <c r="VEO81" s="298"/>
      <c r="VEP81" s="298"/>
      <c r="VEQ81" s="298"/>
      <c r="VER81" s="298"/>
      <c r="VES81" s="298"/>
      <c r="VET81" s="298"/>
      <c r="VEU81" s="298"/>
      <c r="VEV81" s="298"/>
      <c r="VEW81" s="298"/>
      <c r="VEX81" s="298"/>
      <c r="VEY81" s="298"/>
      <c r="VEZ81" s="298"/>
      <c r="VFA81" s="298"/>
      <c r="VFB81" s="298"/>
      <c r="VFC81" s="298"/>
      <c r="VFD81" s="298"/>
      <c r="VFE81" s="298"/>
      <c r="VFF81" s="298"/>
      <c r="VFG81" s="298"/>
      <c r="VFH81" s="298"/>
      <c r="VFI81" s="298"/>
      <c r="VFJ81" s="298"/>
      <c r="VFK81" s="298"/>
      <c r="VFL81" s="298"/>
      <c r="VFM81" s="298"/>
      <c r="VFN81" s="298"/>
      <c r="VFO81" s="298"/>
      <c r="VFP81" s="298"/>
      <c r="VFQ81" s="298"/>
      <c r="VFR81" s="298"/>
      <c r="VFS81" s="298"/>
      <c r="VFT81" s="298"/>
      <c r="VFU81" s="298"/>
      <c r="VFV81" s="298"/>
      <c r="VFW81" s="298"/>
      <c r="VFX81" s="298"/>
      <c r="VFY81" s="298"/>
      <c r="VFZ81" s="298"/>
      <c r="VGA81" s="298"/>
      <c r="VGB81" s="298"/>
      <c r="VGC81" s="298"/>
      <c r="VGD81" s="298"/>
      <c r="VGE81" s="298"/>
      <c r="VGF81" s="298"/>
      <c r="VGG81" s="298"/>
      <c r="VGH81" s="298"/>
      <c r="VGI81" s="298"/>
      <c r="VGJ81" s="298"/>
      <c r="VGK81" s="298"/>
      <c r="VGL81" s="298"/>
      <c r="VGM81" s="298"/>
      <c r="VGN81" s="298"/>
      <c r="VGO81" s="298"/>
      <c r="VGP81" s="298"/>
      <c r="VGQ81" s="298"/>
      <c r="VGR81" s="298"/>
      <c r="VGS81" s="298"/>
      <c r="VGT81" s="298"/>
      <c r="VGU81" s="298"/>
      <c r="VGV81" s="298"/>
      <c r="VGW81" s="298"/>
      <c r="VGX81" s="298"/>
      <c r="VGY81" s="298"/>
      <c r="VGZ81" s="298"/>
      <c r="VHA81" s="298"/>
      <c r="VHB81" s="298"/>
      <c r="VHC81" s="298"/>
      <c r="VHD81" s="298"/>
      <c r="VHE81" s="298"/>
      <c r="VHF81" s="298"/>
      <c r="VHG81" s="298"/>
      <c r="VHH81" s="298"/>
      <c r="VHI81" s="298"/>
      <c r="VHJ81" s="298"/>
      <c r="VHK81" s="298"/>
      <c r="VHL81" s="298"/>
      <c r="VHM81" s="298"/>
      <c r="VHN81" s="298"/>
      <c r="VHO81" s="298"/>
      <c r="VHP81" s="298"/>
      <c r="VHQ81" s="298"/>
      <c r="VHR81" s="298"/>
      <c r="VHS81" s="298"/>
      <c r="VHT81" s="298"/>
      <c r="VHU81" s="298"/>
      <c r="VHV81" s="298"/>
      <c r="VHW81" s="298"/>
      <c r="VHX81" s="298"/>
      <c r="VHY81" s="298"/>
      <c r="VHZ81" s="298"/>
      <c r="VIA81" s="298"/>
      <c r="VIH81" s="298"/>
      <c r="VII81" s="298"/>
      <c r="VIJ81" s="298"/>
      <c r="VIK81" s="298"/>
      <c r="VIL81" s="298"/>
      <c r="VIM81" s="298"/>
      <c r="VIN81" s="298"/>
      <c r="VIO81" s="298"/>
      <c r="VIP81" s="298"/>
      <c r="VIQ81" s="298"/>
      <c r="VIR81" s="298"/>
      <c r="VIS81" s="298"/>
      <c r="VIT81" s="298"/>
      <c r="VIU81" s="298"/>
      <c r="VIV81" s="298"/>
      <c r="VIW81" s="298"/>
      <c r="VIX81" s="298"/>
      <c r="VIY81" s="298"/>
      <c r="VIZ81" s="298"/>
      <c r="VJA81" s="298"/>
      <c r="VJB81" s="298"/>
      <c r="VJC81" s="298"/>
      <c r="VJD81" s="298"/>
      <c r="VJE81" s="298"/>
      <c r="VJF81" s="298"/>
      <c r="VJG81" s="298"/>
      <c r="VJH81" s="298"/>
      <c r="VJI81" s="298"/>
      <c r="VJJ81" s="298"/>
      <c r="VJK81" s="298"/>
      <c r="VJL81" s="298"/>
      <c r="VJM81" s="298"/>
      <c r="VJN81" s="298"/>
      <c r="VJO81" s="298"/>
      <c r="VJP81" s="298"/>
      <c r="VJQ81" s="298"/>
      <c r="VJR81" s="298"/>
      <c r="VJS81" s="298"/>
      <c r="VJT81" s="298"/>
      <c r="VJU81" s="298"/>
      <c r="VJV81" s="298"/>
      <c r="VJW81" s="298"/>
      <c r="VJX81" s="298"/>
      <c r="VJY81" s="298"/>
      <c r="VJZ81" s="298"/>
      <c r="VKA81" s="298"/>
      <c r="VKB81" s="298"/>
      <c r="VKC81" s="298"/>
      <c r="VKD81" s="298"/>
      <c r="VKE81" s="298"/>
      <c r="VKF81" s="298"/>
      <c r="VKG81" s="298"/>
      <c r="VKH81" s="298"/>
      <c r="VKI81" s="298"/>
      <c r="VKJ81" s="298"/>
      <c r="VKK81" s="298"/>
      <c r="VKL81" s="298"/>
      <c r="VKM81" s="298"/>
      <c r="VKN81" s="298"/>
      <c r="VKO81" s="298"/>
      <c r="VKP81" s="298"/>
      <c r="VKQ81" s="298"/>
      <c r="VKR81" s="298"/>
      <c r="VKS81" s="298"/>
      <c r="VKT81" s="298"/>
      <c r="VKU81" s="298"/>
      <c r="VKV81" s="298"/>
      <c r="VKW81" s="298"/>
      <c r="VKX81" s="298"/>
      <c r="VKY81" s="298"/>
      <c r="VKZ81" s="298"/>
      <c r="VLA81" s="298"/>
      <c r="VLB81" s="298"/>
      <c r="VLC81" s="298"/>
      <c r="VLD81" s="298"/>
      <c r="VLE81" s="298"/>
      <c r="VLF81" s="298"/>
      <c r="VLG81" s="298"/>
      <c r="VLH81" s="298"/>
      <c r="VLI81" s="298"/>
      <c r="VLJ81" s="298"/>
      <c r="VLK81" s="298"/>
      <c r="VLL81" s="298"/>
      <c r="VLM81" s="298"/>
      <c r="VLN81" s="298"/>
      <c r="VLO81" s="298"/>
      <c r="VLP81" s="298"/>
      <c r="VLQ81" s="298"/>
      <c r="VLR81" s="298"/>
      <c r="VLS81" s="298"/>
      <c r="VLT81" s="298"/>
      <c r="VLU81" s="298"/>
      <c r="VLV81" s="298"/>
      <c r="VLW81" s="298"/>
      <c r="VLX81" s="298"/>
      <c r="VLY81" s="298"/>
      <c r="VLZ81" s="298"/>
      <c r="VMA81" s="298"/>
      <c r="VMB81" s="298"/>
      <c r="VMC81" s="298"/>
      <c r="VMD81" s="298"/>
      <c r="VME81" s="298"/>
      <c r="VMF81" s="298"/>
      <c r="VMG81" s="298"/>
      <c r="VMH81" s="298"/>
      <c r="VMI81" s="298"/>
      <c r="VMJ81" s="298"/>
      <c r="VMK81" s="298"/>
      <c r="VML81" s="298"/>
      <c r="VMM81" s="298"/>
      <c r="VMN81" s="298"/>
      <c r="VMO81" s="298"/>
      <c r="VMP81" s="298"/>
      <c r="VMQ81" s="298"/>
      <c r="VMR81" s="298"/>
      <c r="VMS81" s="298"/>
      <c r="VMT81" s="298"/>
      <c r="VMU81" s="298"/>
      <c r="VMV81" s="298"/>
      <c r="VMW81" s="298"/>
      <c r="VMX81" s="298"/>
      <c r="VMY81" s="298"/>
      <c r="VMZ81" s="298"/>
      <c r="VNA81" s="298"/>
      <c r="VNB81" s="298"/>
      <c r="VNC81" s="298"/>
      <c r="VND81" s="298"/>
      <c r="VNE81" s="298"/>
      <c r="VNF81" s="298"/>
      <c r="VNG81" s="298"/>
      <c r="VNH81" s="298"/>
      <c r="VNI81" s="298"/>
      <c r="VNJ81" s="298"/>
      <c r="VNK81" s="298"/>
      <c r="VNL81" s="298"/>
      <c r="VNM81" s="298"/>
      <c r="VNN81" s="298"/>
      <c r="VNO81" s="298"/>
      <c r="VNP81" s="298"/>
      <c r="VNQ81" s="298"/>
      <c r="VNR81" s="298"/>
      <c r="VNS81" s="298"/>
      <c r="VNT81" s="298"/>
      <c r="VNU81" s="298"/>
      <c r="VNV81" s="298"/>
      <c r="VNW81" s="298"/>
      <c r="VNX81" s="298"/>
      <c r="VNY81" s="298"/>
      <c r="VNZ81" s="298"/>
      <c r="VOA81" s="298"/>
      <c r="VOB81" s="298"/>
      <c r="VOC81" s="298"/>
      <c r="VOD81" s="298"/>
      <c r="VOE81" s="298"/>
      <c r="VOF81" s="298"/>
      <c r="VOG81" s="298"/>
      <c r="VOH81" s="298"/>
      <c r="VOI81" s="298"/>
      <c r="VOJ81" s="298"/>
      <c r="VOK81" s="298"/>
      <c r="VOL81" s="298"/>
      <c r="VOM81" s="298"/>
      <c r="VON81" s="298"/>
      <c r="VOO81" s="298"/>
      <c r="VOP81" s="298"/>
      <c r="VOQ81" s="298"/>
      <c r="VOR81" s="298"/>
      <c r="VOS81" s="298"/>
      <c r="VOT81" s="298"/>
      <c r="VOU81" s="298"/>
      <c r="VOV81" s="298"/>
      <c r="VOW81" s="298"/>
      <c r="VOX81" s="298"/>
      <c r="VOY81" s="298"/>
      <c r="VOZ81" s="298"/>
      <c r="VPA81" s="298"/>
      <c r="VPB81" s="298"/>
      <c r="VPC81" s="298"/>
      <c r="VPD81" s="298"/>
      <c r="VPE81" s="298"/>
      <c r="VPF81" s="298"/>
      <c r="VPG81" s="298"/>
      <c r="VPH81" s="298"/>
      <c r="VPI81" s="298"/>
      <c r="VPJ81" s="298"/>
      <c r="VPK81" s="298"/>
      <c r="VPL81" s="298"/>
      <c r="VPM81" s="298"/>
      <c r="VPN81" s="298"/>
      <c r="VPO81" s="298"/>
      <c r="VPP81" s="298"/>
      <c r="VPQ81" s="298"/>
      <c r="VPR81" s="298"/>
      <c r="VPS81" s="298"/>
      <c r="VPT81" s="298"/>
      <c r="VPU81" s="298"/>
      <c r="VPV81" s="298"/>
      <c r="VPW81" s="298"/>
      <c r="VPX81" s="298"/>
      <c r="VPY81" s="298"/>
      <c r="VPZ81" s="298"/>
      <c r="VQA81" s="298"/>
      <c r="VQB81" s="298"/>
      <c r="VQC81" s="298"/>
      <c r="VQD81" s="298"/>
      <c r="VQE81" s="298"/>
      <c r="VQF81" s="298"/>
      <c r="VQG81" s="298"/>
      <c r="VQH81" s="298"/>
      <c r="VQI81" s="298"/>
      <c r="VQJ81" s="298"/>
      <c r="VQK81" s="298"/>
      <c r="VQL81" s="298"/>
      <c r="VQM81" s="298"/>
      <c r="VQN81" s="298"/>
      <c r="VQO81" s="298"/>
      <c r="VQP81" s="298"/>
      <c r="VQQ81" s="298"/>
      <c r="VQR81" s="298"/>
      <c r="VQS81" s="298"/>
      <c r="VQT81" s="298"/>
      <c r="VQU81" s="298"/>
      <c r="VQV81" s="298"/>
      <c r="VQW81" s="298"/>
      <c r="VQX81" s="298"/>
      <c r="VQY81" s="298"/>
      <c r="VQZ81" s="298"/>
      <c r="VRA81" s="298"/>
      <c r="VRB81" s="298"/>
      <c r="VRC81" s="298"/>
      <c r="VRD81" s="298"/>
      <c r="VRE81" s="298"/>
      <c r="VRF81" s="298"/>
      <c r="VRG81" s="298"/>
      <c r="VRH81" s="298"/>
      <c r="VRI81" s="298"/>
      <c r="VRJ81" s="298"/>
      <c r="VRK81" s="298"/>
      <c r="VRL81" s="298"/>
      <c r="VRM81" s="298"/>
      <c r="VRN81" s="298"/>
      <c r="VRO81" s="298"/>
      <c r="VRP81" s="298"/>
      <c r="VRQ81" s="298"/>
      <c r="VRR81" s="298"/>
      <c r="VRS81" s="298"/>
      <c r="VRT81" s="298"/>
      <c r="VRU81" s="298"/>
      <c r="VRV81" s="298"/>
      <c r="VRW81" s="298"/>
      <c r="VSD81" s="298"/>
      <c r="VSE81" s="298"/>
      <c r="VSF81" s="298"/>
      <c r="VSG81" s="298"/>
      <c r="VSH81" s="298"/>
      <c r="VSI81" s="298"/>
      <c r="VSJ81" s="298"/>
      <c r="VSK81" s="298"/>
      <c r="VSL81" s="298"/>
      <c r="VSM81" s="298"/>
      <c r="VSN81" s="298"/>
      <c r="VSO81" s="298"/>
      <c r="VSP81" s="298"/>
      <c r="VSQ81" s="298"/>
      <c r="VSR81" s="298"/>
      <c r="VSS81" s="298"/>
      <c r="VST81" s="298"/>
      <c r="VSU81" s="298"/>
      <c r="VSV81" s="298"/>
      <c r="VSW81" s="298"/>
      <c r="VSX81" s="298"/>
      <c r="VSY81" s="298"/>
      <c r="VSZ81" s="298"/>
      <c r="VTA81" s="298"/>
      <c r="VTB81" s="298"/>
      <c r="VTC81" s="298"/>
      <c r="VTD81" s="298"/>
      <c r="VTE81" s="298"/>
      <c r="VTF81" s="298"/>
      <c r="VTG81" s="298"/>
      <c r="VTH81" s="298"/>
      <c r="VTI81" s="298"/>
      <c r="VTJ81" s="298"/>
      <c r="VTK81" s="298"/>
      <c r="VTL81" s="298"/>
      <c r="VTM81" s="298"/>
      <c r="VTN81" s="298"/>
      <c r="VTO81" s="298"/>
      <c r="VTP81" s="298"/>
      <c r="VTQ81" s="298"/>
      <c r="VTR81" s="298"/>
      <c r="VTS81" s="298"/>
      <c r="VTT81" s="298"/>
      <c r="VTU81" s="298"/>
      <c r="VTV81" s="298"/>
      <c r="VTW81" s="298"/>
      <c r="VTX81" s="298"/>
      <c r="VTY81" s="298"/>
      <c r="VTZ81" s="298"/>
      <c r="VUA81" s="298"/>
      <c r="VUB81" s="298"/>
      <c r="VUC81" s="298"/>
      <c r="VUD81" s="298"/>
      <c r="VUE81" s="298"/>
      <c r="VUF81" s="298"/>
      <c r="VUG81" s="298"/>
      <c r="VUH81" s="298"/>
      <c r="VUI81" s="298"/>
      <c r="VUJ81" s="298"/>
      <c r="VUK81" s="298"/>
      <c r="VUL81" s="298"/>
      <c r="VUM81" s="298"/>
      <c r="VUN81" s="298"/>
      <c r="VUO81" s="298"/>
      <c r="VUP81" s="298"/>
      <c r="VUQ81" s="298"/>
      <c r="VUR81" s="298"/>
      <c r="VUS81" s="298"/>
      <c r="VUT81" s="298"/>
      <c r="VUU81" s="298"/>
      <c r="VUV81" s="298"/>
      <c r="VUW81" s="298"/>
      <c r="VUX81" s="298"/>
      <c r="VUY81" s="298"/>
      <c r="VUZ81" s="298"/>
      <c r="VVA81" s="298"/>
      <c r="VVB81" s="298"/>
      <c r="VVC81" s="298"/>
      <c r="VVD81" s="298"/>
      <c r="VVE81" s="298"/>
      <c r="VVF81" s="298"/>
      <c r="VVG81" s="298"/>
      <c r="VVH81" s="298"/>
      <c r="VVI81" s="298"/>
      <c r="VVJ81" s="298"/>
      <c r="VVK81" s="298"/>
      <c r="VVL81" s="298"/>
      <c r="VVM81" s="298"/>
      <c r="VVN81" s="298"/>
      <c r="VVO81" s="298"/>
      <c r="VVP81" s="298"/>
      <c r="VVQ81" s="298"/>
      <c r="VVR81" s="298"/>
      <c r="VVS81" s="298"/>
      <c r="VVT81" s="298"/>
      <c r="VVU81" s="298"/>
      <c r="VVV81" s="298"/>
      <c r="VVW81" s="298"/>
      <c r="VVX81" s="298"/>
      <c r="VVY81" s="298"/>
      <c r="VVZ81" s="298"/>
      <c r="VWA81" s="298"/>
      <c r="VWB81" s="298"/>
      <c r="VWC81" s="298"/>
      <c r="VWD81" s="298"/>
      <c r="VWE81" s="298"/>
      <c r="VWF81" s="298"/>
      <c r="VWG81" s="298"/>
      <c r="VWH81" s="298"/>
      <c r="VWI81" s="298"/>
      <c r="VWJ81" s="298"/>
      <c r="VWK81" s="298"/>
      <c r="VWL81" s="298"/>
      <c r="VWM81" s="298"/>
      <c r="VWN81" s="298"/>
      <c r="VWO81" s="298"/>
      <c r="VWP81" s="298"/>
      <c r="VWQ81" s="298"/>
      <c r="VWR81" s="298"/>
      <c r="VWS81" s="298"/>
      <c r="VWT81" s="298"/>
      <c r="VWU81" s="298"/>
      <c r="VWV81" s="298"/>
      <c r="VWW81" s="298"/>
      <c r="VWX81" s="298"/>
      <c r="VWY81" s="298"/>
      <c r="VWZ81" s="298"/>
      <c r="VXA81" s="298"/>
      <c r="VXB81" s="298"/>
      <c r="VXC81" s="298"/>
      <c r="VXD81" s="298"/>
      <c r="VXE81" s="298"/>
      <c r="VXF81" s="298"/>
      <c r="VXG81" s="298"/>
      <c r="VXH81" s="298"/>
      <c r="VXI81" s="298"/>
      <c r="VXJ81" s="298"/>
      <c r="VXK81" s="298"/>
      <c r="VXL81" s="298"/>
      <c r="VXM81" s="298"/>
      <c r="VXN81" s="298"/>
      <c r="VXO81" s="298"/>
      <c r="VXP81" s="298"/>
      <c r="VXQ81" s="298"/>
      <c r="VXR81" s="298"/>
      <c r="VXS81" s="298"/>
      <c r="VXT81" s="298"/>
      <c r="VXU81" s="298"/>
      <c r="VXV81" s="298"/>
      <c r="VXW81" s="298"/>
      <c r="VXX81" s="298"/>
      <c r="VXY81" s="298"/>
      <c r="VXZ81" s="298"/>
      <c r="VYA81" s="298"/>
      <c r="VYB81" s="298"/>
      <c r="VYC81" s="298"/>
      <c r="VYD81" s="298"/>
      <c r="VYE81" s="298"/>
      <c r="VYF81" s="298"/>
      <c r="VYG81" s="298"/>
      <c r="VYH81" s="298"/>
      <c r="VYI81" s="298"/>
      <c r="VYJ81" s="298"/>
      <c r="VYK81" s="298"/>
      <c r="VYL81" s="298"/>
      <c r="VYM81" s="298"/>
      <c r="VYN81" s="298"/>
      <c r="VYO81" s="298"/>
      <c r="VYP81" s="298"/>
      <c r="VYQ81" s="298"/>
      <c r="VYR81" s="298"/>
      <c r="VYS81" s="298"/>
      <c r="VYT81" s="298"/>
      <c r="VYU81" s="298"/>
      <c r="VYV81" s="298"/>
      <c r="VYW81" s="298"/>
      <c r="VYX81" s="298"/>
      <c r="VYY81" s="298"/>
      <c r="VYZ81" s="298"/>
      <c r="VZA81" s="298"/>
      <c r="VZB81" s="298"/>
      <c r="VZC81" s="298"/>
      <c r="VZD81" s="298"/>
      <c r="VZE81" s="298"/>
      <c r="VZF81" s="298"/>
      <c r="VZG81" s="298"/>
      <c r="VZH81" s="298"/>
      <c r="VZI81" s="298"/>
      <c r="VZJ81" s="298"/>
      <c r="VZK81" s="298"/>
      <c r="VZL81" s="298"/>
      <c r="VZM81" s="298"/>
      <c r="VZN81" s="298"/>
      <c r="VZO81" s="298"/>
      <c r="VZP81" s="298"/>
      <c r="VZQ81" s="298"/>
      <c r="VZR81" s="298"/>
      <c r="VZS81" s="298"/>
      <c r="VZT81" s="298"/>
      <c r="VZU81" s="298"/>
      <c r="VZV81" s="298"/>
      <c r="VZW81" s="298"/>
      <c r="VZX81" s="298"/>
      <c r="VZY81" s="298"/>
      <c r="VZZ81" s="298"/>
      <c r="WAA81" s="298"/>
      <c r="WAB81" s="298"/>
      <c r="WAC81" s="298"/>
      <c r="WAD81" s="298"/>
      <c r="WAE81" s="298"/>
      <c r="WAF81" s="298"/>
      <c r="WAG81" s="298"/>
      <c r="WAH81" s="298"/>
      <c r="WAI81" s="298"/>
      <c r="WAJ81" s="298"/>
      <c r="WAK81" s="298"/>
      <c r="WAL81" s="298"/>
      <c r="WAM81" s="298"/>
      <c r="WAN81" s="298"/>
      <c r="WAO81" s="298"/>
      <c r="WAP81" s="298"/>
      <c r="WAQ81" s="298"/>
      <c r="WAR81" s="298"/>
      <c r="WAS81" s="298"/>
      <c r="WAT81" s="298"/>
      <c r="WAU81" s="298"/>
      <c r="WAV81" s="298"/>
      <c r="WAW81" s="298"/>
      <c r="WAX81" s="298"/>
      <c r="WAY81" s="298"/>
      <c r="WAZ81" s="298"/>
      <c r="WBA81" s="298"/>
      <c r="WBB81" s="298"/>
      <c r="WBC81" s="298"/>
      <c r="WBD81" s="298"/>
      <c r="WBE81" s="298"/>
      <c r="WBF81" s="298"/>
      <c r="WBG81" s="298"/>
      <c r="WBH81" s="298"/>
      <c r="WBI81" s="298"/>
      <c r="WBJ81" s="298"/>
      <c r="WBK81" s="298"/>
      <c r="WBL81" s="298"/>
      <c r="WBM81" s="298"/>
      <c r="WBN81" s="298"/>
      <c r="WBO81" s="298"/>
      <c r="WBP81" s="298"/>
      <c r="WBQ81" s="298"/>
      <c r="WBR81" s="298"/>
      <c r="WBS81" s="298"/>
      <c r="WBZ81" s="298"/>
      <c r="WCA81" s="298"/>
      <c r="WCB81" s="298"/>
      <c r="WCC81" s="298"/>
      <c r="WCD81" s="298"/>
      <c r="WCE81" s="298"/>
      <c r="WCF81" s="298"/>
      <c r="WCG81" s="298"/>
      <c r="WCH81" s="298"/>
      <c r="WCI81" s="298"/>
      <c r="WCJ81" s="298"/>
      <c r="WCK81" s="298"/>
      <c r="WCL81" s="298"/>
      <c r="WCM81" s="298"/>
      <c r="WCN81" s="298"/>
      <c r="WCO81" s="298"/>
      <c r="WCP81" s="298"/>
      <c r="WCQ81" s="298"/>
      <c r="WCR81" s="298"/>
      <c r="WCS81" s="298"/>
      <c r="WCT81" s="298"/>
      <c r="WCU81" s="298"/>
      <c r="WCV81" s="298"/>
      <c r="WCW81" s="298"/>
      <c r="WCX81" s="298"/>
      <c r="WCY81" s="298"/>
      <c r="WCZ81" s="298"/>
      <c r="WDA81" s="298"/>
      <c r="WDB81" s="298"/>
      <c r="WDC81" s="298"/>
      <c r="WDD81" s="298"/>
      <c r="WDE81" s="298"/>
      <c r="WDF81" s="298"/>
      <c r="WDG81" s="298"/>
      <c r="WDH81" s="298"/>
      <c r="WDI81" s="298"/>
      <c r="WDJ81" s="298"/>
      <c r="WDK81" s="298"/>
      <c r="WDL81" s="298"/>
      <c r="WDM81" s="298"/>
      <c r="WDN81" s="298"/>
      <c r="WDO81" s="298"/>
      <c r="WDP81" s="298"/>
      <c r="WDQ81" s="298"/>
      <c r="WDR81" s="298"/>
      <c r="WDS81" s="298"/>
      <c r="WDT81" s="298"/>
      <c r="WDU81" s="298"/>
      <c r="WDV81" s="298"/>
      <c r="WDW81" s="298"/>
      <c r="WDX81" s="298"/>
      <c r="WDY81" s="298"/>
      <c r="WDZ81" s="298"/>
      <c r="WEA81" s="298"/>
      <c r="WEB81" s="298"/>
      <c r="WEC81" s="298"/>
      <c r="WED81" s="298"/>
      <c r="WEE81" s="298"/>
      <c r="WEF81" s="298"/>
      <c r="WEG81" s="298"/>
      <c r="WEH81" s="298"/>
      <c r="WEI81" s="298"/>
      <c r="WEJ81" s="298"/>
      <c r="WEK81" s="298"/>
      <c r="WEL81" s="298"/>
      <c r="WEM81" s="298"/>
      <c r="WEN81" s="298"/>
      <c r="WEO81" s="298"/>
      <c r="WEP81" s="298"/>
      <c r="WEQ81" s="298"/>
      <c r="WER81" s="298"/>
      <c r="WES81" s="298"/>
      <c r="WET81" s="298"/>
      <c r="WEU81" s="298"/>
      <c r="WEV81" s="298"/>
      <c r="WEW81" s="298"/>
      <c r="WEX81" s="298"/>
      <c r="WEY81" s="298"/>
      <c r="WEZ81" s="298"/>
      <c r="WFA81" s="298"/>
      <c r="WFB81" s="298"/>
      <c r="WFC81" s="298"/>
      <c r="WFD81" s="298"/>
      <c r="WFE81" s="298"/>
      <c r="WFF81" s="298"/>
      <c r="WFG81" s="298"/>
      <c r="WFH81" s="298"/>
      <c r="WFI81" s="298"/>
      <c r="WFJ81" s="298"/>
      <c r="WFK81" s="298"/>
      <c r="WFL81" s="298"/>
      <c r="WFM81" s="298"/>
      <c r="WFN81" s="298"/>
      <c r="WFO81" s="298"/>
      <c r="WFP81" s="298"/>
      <c r="WFQ81" s="298"/>
      <c r="WFR81" s="298"/>
      <c r="WFS81" s="298"/>
      <c r="WFT81" s="298"/>
      <c r="WFU81" s="298"/>
      <c r="WFV81" s="298"/>
      <c r="WFW81" s="298"/>
      <c r="WFX81" s="298"/>
      <c r="WFY81" s="298"/>
      <c r="WFZ81" s="298"/>
      <c r="WGA81" s="298"/>
      <c r="WGB81" s="298"/>
      <c r="WGC81" s="298"/>
      <c r="WGD81" s="298"/>
      <c r="WGE81" s="298"/>
      <c r="WGF81" s="298"/>
      <c r="WGG81" s="298"/>
      <c r="WGH81" s="298"/>
      <c r="WGI81" s="298"/>
      <c r="WGJ81" s="298"/>
      <c r="WGK81" s="298"/>
      <c r="WGL81" s="298"/>
      <c r="WGM81" s="298"/>
      <c r="WGN81" s="298"/>
      <c r="WGO81" s="298"/>
      <c r="WGP81" s="298"/>
      <c r="WGQ81" s="298"/>
      <c r="WGR81" s="298"/>
      <c r="WGS81" s="298"/>
      <c r="WGT81" s="298"/>
      <c r="WGU81" s="298"/>
      <c r="WGV81" s="298"/>
      <c r="WGW81" s="298"/>
      <c r="WGX81" s="298"/>
      <c r="WGY81" s="298"/>
      <c r="WGZ81" s="298"/>
      <c r="WHA81" s="298"/>
      <c r="WHB81" s="298"/>
      <c r="WHC81" s="298"/>
      <c r="WHD81" s="298"/>
      <c r="WHE81" s="298"/>
      <c r="WHF81" s="298"/>
      <c r="WHG81" s="298"/>
      <c r="WHH81" s="298"/>
      <c r="WHI81" s="298"/>
      <c r="WHJ81" s="298"/>
      <c r="WHK81" s="298"/>
      <c r="WHL81" s="298"/>
      <c r="WHM81" s="298"/>
      <c r="WHN81" s="298"/>
      <c r="WHO81" s="298"/>
      <c r="WHP81" s="298"/>
      <c r="WHQ81" s="298"/>
      <c r="WHR81" s="298"/>
      <c r="WHS81" s="298"/>
      <c r="WHT81" s="298"/>
      <c r="WHU81" s="298"/>
      <c r="WHV81" s="298"/>
      <c r="WHW81" s="298"/>
      <c r="WHX81" s="298"/>
      <c r="WHY81" s="298"/>
      <c r="WHZ81" s="298"/>
      <c r="WIA81" s="298"/>
      <c r="WIB81" s="298"/>
      <c r="WIC81" s="298"/>
      <c r="WID81" s="298"/>
      <c r="WIE81" s="298"/>
      <c r="WIF81" s="298"/>
      <c r="WIG81" s="298"/>
      <c r="WIH81" s="298"/>
      <c r="WII81" s="298"/>
      <c r="WIJ81" s="298"/>
      <c r="WIK81" s="298"/>
      <c r="WIL81" s="298"/>
      <c r="WIM81" s="298"/>
      <c r="WIN81" s="298"/>
      <c r="WIO81" s="298"/>
      <c r="WIP81" s="298"/>
      <c r="WIQ81" s="298"/>
      <c r="WIR81" s="298"/>
      <c r="WIS81" s="298"/>
      <c r="WIT81" s="298"/>
      <c r="WIU81" s="298"/>
      <c r="WIV81" s="298"/>
      <c r="WIW81" s="298"/>
      <c r="WIX81" s="298"/>
      <c r="WIY81" s="298"/>
      <c r="WIZ81" s="298"/>
      <c r="WJA81" s="298"/>
      <c r="WJB81" s="298"/>
      <c r="WJC81" s="298"/>
      <c r="WJD81" s="298"/>
      <c r="WJE81" s="298"/>
      <c r="WJF81" s="298"/>
      <c r="WJG81" s="298"/>
      <c r="WJH81" s="298"/>
      <c r="WJI81" s="298"/>
      <c r="WJJ81" s="298"/>
      <c r="WJK81" s="298"/>
      <c r="WJL81" s="298"/>
      <c r="WJM81" s="298"/>
      <c r="WJN81" s="298"/>
      <c r="WJO81" s="298"/>
      <c r="WJP81" s="298"/>
      <c r="WJQ81" s="298"/>
      <c r="WJR81" s="298"/>
      <c r="WJS81" s="298"/>
      <c r="WJT81" s="298"/>
      <c r="WJU81" s="298"/>
      <c r="WJV81" s="298"/>
      <c r="WJW81" s="298"/>
      <c r="WJX81" s="298"/>
      <c r="WJY81" s="298"/>
      <c r="WJZ81" s="298"/>
      <c r="WKA81" s="298"/>
      <c r="WKB81" s="298"/>
      <c r="WKC81" s="298"/>
      <c r="WKD81" s="298"/>
      <c r="WKE81" s="298"/>
      <c r="WKF81" s="298"/>
      <c r="WKG81" s="298"/>
      <c r="WKH81" s="298"/>
      <c r="WKI81" s="298"/>
      <c r="WKJ81" s="298"/>
      <c r="WKK81" s="298"/>
      <c r="WKL81" s="298"/>
      <c r="WKM81" s="298"/>
      <c r="WKN81" s="298"/>
      <c r="WKO81" s="298"/>
      <c r="WKP81" s="298"/>
      <c r="WKQ81" s="298"/>
      <c r="WKR81" s="298"/>
      <c r="WKS81" s="298"/>
      <c r="WKT81" s="298"/>
      <c r="WKU81" s="298"/>
      <c r="WKV81" s="298"/>
      <c r="WKW81" s="298"/>
      <c r="WKX81" s="298"/>
      <c r="WKY81" s="298"/>
      <c r="WKZ81" s="298"/>
      <c r="WLA81" s="298"/>
      <c r="WLB81" s="298"/>
      <c r="WLC81" s="298"/>
      <c r="WLD81" s="298"/>
      <c r="WLE81" s="298"/>
      <c r="WLF81" s="298"/>
      <c r="WLG81" s="298"/>
      <c r="WLH81" s="298"/>
      <c r="WLI81" s="298"/>
      <c r="WLJ81" s="298"/>
      <c r="WLK81" s="298"/>
      <c r="WLL81" s="298"/>
      <c r="WLM81" s="298"/>
      <c r="WLN81" s="298"/>
      <c r="WLO81" s="298"/>
      <c r="WLV81" s="298"/>
      <c r="WLW81" s="298"/>
      <c r="WLX81" s="298"/>
      <c r="WLY81" s="298"/>
      <c r="WLZ81" s="298"/>
      <c r="WMA81" s="298"/>
      <c r="WMB81" s="298"/>
      <c r="WMC81" s="298"/>
      <c r="WMD81" s="298"/>
      <c r="WME81" s="298"/>
      <c r="WMF81" s="298"/>
      <c r="WMG81" s="298"/>
      <c r="WMH81" s="298"/>
      <c r="WMI81" s="298"/>
      <c r="WMJ81" s="298"/>
      <c r="WMK81" s="298"/>
      <c r="WML81" s="298"/>
      <c r="WMM81" s="298"/>
      <c r="WMN81" s="298"/>
      <c r="WMO81" s="298"/>
      <c r="WMP81" s="298"/>
      <c r="WMQ81" s="298"/>
      <c r="WMR81" s="298"/>
      <c r="WMS81" s="298"/>
      <c r="WMT81" s="298"/>
      <c r="WMU81" s="298"/>
      <c r="WMV81" s="298"/>
      <c r="WMW81" s="298"/>
      <c r="WMX81" s="298"/>
      <c r="WMY81" s="298"/>
      <c r="WMZ81" s="298"/>
      <c r="WNA81" s="298"/>
      <c r="WNB81" s="298"/>
      <c r="WNC81" s="298"/>
      <c r="WND81" s="298"/>
      <c r="WNE81" s="298"/>
      <c r="WNF81" s="298"/>
      <c r="WNG81" s="298"/>
      <c r="WNH81" s="298"/>
      <c r="WNI81" s="298"/>
      <c r="WNJ81" s="298"/>
      <c r="WNK81" s="298"/>
      <c r="WNL81" s="298"/>
      <c r="WNM81" s="298"/>
      <c r="WNN81" s="298"/>
      <c r="WNO81" s="298"/>
      <c r="WNP81" s="298"/>
      <c r="WNQ81" s="298"/>
      <c r="WNR81" s="298"/>
      <c r="WNS81" s="298"/>
      <c r="WNT81" s="298"/>
      <c r="WNU81" s="298"/>
      <c r="WNV81" s="298"/>
      <c r="WNW81" s="298"/>
      <c r="WNX81" s="298"/>
      <c r="WNY81" s="298"/>
      <c r="WNZ81" s="298"/>
      <c r="WOA81" s="298"/>
      <c r="WOB81" s="298"/>
      <c r="WOC81" s="298"/>
      <c r="WOD81" s="298"/>
      <c r="WOE81" s="298"/>
      <c r="WOF81" s="298"/>
      <c r="WOG81" s="298"/>
      <c r="WOH81" s="298"/>
      <c r="WOI81" s="298"/>
      <c r="WOJ81" s="298"/>
      <c r="WOK81" s="298"/>
      <c r="WOL81" s="298"/>
      <c r="WOM81" s="298"/>
      <c r="WON81" s="298"/>
      <c r="WOO81" s="298"/>
      <c r="WOP81" s="298"/>
      <c r="WOQ81" s="298"/>
      <c r="WOR81" s="298"/>
      <c r="WOS81" s="298"/>
      <c r="WOT81" s="298"/>
      <c r="WOU81" s="298"/>
      <c r="WOV81" s="298"/>
      <c r="WOW81" s="298"/>
      <c r="WOX81" s="298"/>
      <c r="WOY81" s="298"/>
      <c r="WOZ81" s="298"/>
      <c r="WPA81" s="298"/>
      <c r="WPB81" s="298"/>
      <c r="WPC81" s="298"/>
      <c r="WPD81" s="298"/>
      <c r="WPE81" s="298"/>
      <c r="WPF81" s="298"/>
      <c r="WPG81" s="298"/>
      <c r="WPH81" s="298"/>
      <c r="WPI81" s="298"/>
      <c r="WPJ81" s="298"/>
      <c r="WPK81" s="298"/>
      <c r="WPL81" s="298"/>
      <c r="WPM81" s="298"/>
      <c r="WPN81" s="298"/>
      <c r="WPO81" s="298"/>
      <c r="WPP81" s="298"/>
      <c r="WPQ81" s="298"/>
      <c r="WPR81" s="298"/>
      <c r="WPS81" s="298"/>
      <c r="WPT81" s="298"/>
      <c r="WPU81" s="298"/>
      <c r="WPV81" s="298"/>
      <c r="WPW81" s="298"/>
      <c r="WPX81" s="298"/>
      <c r="WPY81" s="298"/>
      <c r="WPZ81" s="298"/>
      <c r="WQA81" s="298"/>
      <c r="WQB81" s="298"/>
      <c r="WQC81" s="298"/>
      <c r="WQD81" s="298"/>
      <c r="WQE81" s="298"/>
      <c r="WQF81" s="298"/>
      <c r="WQG81" s="298"/>
      <c r="WQH81" s="298"/>
      <c r="WQI81" s="298"/>
      <c r="WQJ81" s="298"/>
      <c r="WQK81" s="298"/>
      <c r="WQL81" s="298"/>
      <c r="WQM81" s="298"/>
      <c r="WQN81" s="298"/>
      <c r="WQO81" s="298"/>
      <c r="WQP81" s="298"/>
      <c r="WQQ81" s="298"/>
      <c r="WQR81" s="298"/>
      <c r="WQS81" s="298"/>
      <c r="WQT81" s="298"/>
      <c r="WQU81" s="298"/>
      <c r="WQV81" s="298"/>
      <c r="WQW81" s="298"/>
      <c r="WQX81" s="298"/>
      <c r="WQY81" s="298"/>
      <c r="WQZ81" s="298"/>
      <c r="WRA81" s="298"/>
      <c r="WRB81" s="298"/>
      <c r="WRC81" s="298"/>
      <c r="WRD81" s="298"/>
      <c r="WRE81" s="298"/>
      <c r="WRF81" s="298"/>
      <c r="WRG81" s="298"/>
      <c r="WRH81" s="298"/>
      <c r="WRI81" s="298"/>
      <c r="WRJ81" s="298"/>
      <c r="WRK81" s="298"/>
      <c r="WRL81" s="298"/>
      <c r="WRM81" s="298"/>
      <c r="WRN81" s="298"/>
      <c r="WRO81" s="298"/>
      <c r="WRP81" s="298"/>
      <c r="WRQ81" s="298"/>
      <c r="WRR81" s="298"/>
      <c r="WRS81" s="298"/>
      <c r="WRT81" s="298"/>
      <c r="WRU81" s="298"/>
      <c r="WRV81" s="298"/>
      <c r="WRW81" s="298"/>
      <c r="WRX81" s="298"/>
      <c r="WRY81" s="298"/>
      <c r="WRZ81" s="298"/>
      <c r="WSA81" s="298"/>
      <c r="WSB81" s="298"/>
      <c r="WSC81" s="298"/>
      <c r="WSD81" s="298"/>
      <c r="WSE81" s="298"/>
      <c r="WSF81" s="298"/>
      <c r="WSG81" s="298"/>
      <c r="WSH81" s="298"/>
      <c r="WSI81" s="298"/>
      <c r="WSJ81" s="298"/>
      <c r="WSK81" s="298"/>
      <c r="WSL81" s="298"/>
      <c r="WSM81" s="298"/>
      <c r="WSN81" s="298"/>
      <c r="WSO81" s="298"/>
      <c r="WSP81" s="298"/>
      <c r="WSQ81" s="298"/>
      <c r="WSR81" s="298"/>
      <c r="WSS81" s="298"/>
      <c r="WST81" s="298"/>
      <c r="WSU81" s="298"/>
      <c r="WSV81" s="298"/>
      <c r="WSW81" s="298"/>
      <c r="WSX81" s="298"/>
      <c r="WSY81" s="298"/>
      <c r="WSZ81" s="298"/>
      <c r="WTA81" s="298"/>
      <c r="WTB81" s="298"/>
      <c r="WTC81" s="298"/>
      <c r="WTD81" s="298"/>
      <c r="WTE81" s="298"/>
      <c r="WTF81" s="298"/>
      <c r="WTG81" s="298"/>
      <c r="WTH81" s="298"/>
      <c r="WTI81" s="298"/>
      <c r="WTJ81" s="298"/>
      <c r="WTK81" s="298"/>
      <c r="WTL81" s="298"/>
      <c r="WTM81" s="298"/>
      <c r="WTN81" s="298"/>
      <c r="WTO81" s="298"/>
      <c r="WTP81" s="298"/>
      <c r="WTQ81" s="298"/>
      <c r="WTR81" s="298"/>
      <c r="WTS81" s="298"/>
      <c r="WTT81" s="298"/>
      <c r="WTU81" s="298"/>
      <c r="WTV81" s="298"/>
      <c r="WTW81" s="298"/>
      <c r="WTX81" s="298"/>
      <c r="WTY81" s="298"/>
      <c r="WTZ81" s="298"/>
      <c r="WUA81" s="298"/>
      <c r="WUB81" s="298"/>
      <c r="WUC81" s="298"/>
      <c r="WUD81" s="298"/>
      <c r="WUE81" s="298"/>
      <c r="WUF81" s="298"/>
      <c r="WUG81" s="298"/>
      <c r="WUH81" s="298"/>
      <c r="WUI81" s="298"/>
      <c r="WUJ81" s="298"/>
      <c r="WUK81" s="298"/>
      <c r="WUL81" s="298"/>
      <c r="WUM81" s="298"/>
      <c r="WUN81" s="298"/>
      <c r="WUO81" s="298"/>
      <c r="WUP81" s="298"/>
      <c r="WUQ81" s="298"/>
      <c r="WUR81" s="298"/>
      <c r="WUS81" s="298"/>
      <c r="WUT81" s="298"/>
      <c r="WUU81" s="298"/>
      <c r="WUV81" s="298"/>
      <c r="WUW81" s="298"/>
      <c r="WUX81" s="298"/>
      <c r="WUY81" s="298"/>
      <c r="WUZ81" s="298"/>
      <c r="WVA81" s="298"/>
      <c r="WVB81" s="298"/>
      <c r="WVC81" s="298"/>
      <c r="WVD81" s="298"/>
      <c r="WVE81" s="298"/>
      <c r="WVF81" s="298"/>
      <c r="WVG81" s="298"/>
      <c r="WVH81" s="298"/>
      <c r="WVI81" s="298"/>
      <c r="WVJ81" s="298"/>
      <c r="WVK81" s="298"/>
      <c r="WVR81" s="298"/>
      <c r="WVS81" s="298"/>
      <c r="WVT81" s="298"/>
      <c r="WVU81" s="298"/>
      <c r="WVV81" s="298"/>
      <c r="WVW81" s="298"/>
      <c r="WVX81" s="298"/>
      <c r="WVY81" s="298"/>
      <c r="WVZ81" s="298"/>
      <c r="WWA81" s="298"/>
      <c r="WWB81" s="298"/>
      <c r="WWC81" s="298"/>
      <c r="WWD81" s="298"/>
      <c r="WWE81" s="298"/>
      <c r="WWF81" s="298"/>
      <c r="WWG81" s="298"/>
      <c r="WWH81" s="298"/>
      <c r="WWI81" s="298"/>
      <c r="WWJ81" s="298"/>
      <c r="WWK81" s="298"/>
      <c r="WWL81" s="298"/>
      <c r="WWM81" s="298"/>
      <c r="WWN81" s="298"/>
      <c r="WWO81" s="298"/>
      <c r="WWP81" s="298"/>
      <c r="WWQ81" s="298"/>
      <c r="WWR81" s="298"/>
      <c r="WWS81" s="298"/>
      <c r="WWT81" s="298"/>
      <c r="WWU81" s="298"/>
      <c r="WWV81" s="298"/>
      <c r="WWW81" s="298"/>
      <c r="WWX81" s="298"/>
      <c r="WWY81" s="298"/>
      <c r="WWZ81" s="298"/>
      <c r="WXA81" s="298"/>
      <c r="WXB81" s="298"/>
      <c r="WXC81" s="298"/>
      <c r="WXD81" s="298"/>
      <c r="WXE81" s="298"/>
      <c r="WXF81" s="298"/>
      <c r="WXG81" s="298"/>
      <c r="WXH81" s="298"/>
      <c r="WXI81" s="298"/>
      <c r="WXJ81" s="298"/>
      <c r="WXK81" s="298"/>
      <c r="WXL81" s="298"/>
      <c r="WXM81" s="298"/>
      <c r="WXN81" s="298"/>
      <c r="WXO81" s="298"/>
      <c r="WXP81" s="298"/>
      <c r="WXQ81" s="298"/>
      <c r="WXR81" s="298"/>
      <c r="WXS81" s="298"/>
      <c r="WXT81" s="298"/>
      <c r="WXU81" s="298"/>
      <c r="WXV81" s="298"/>
      <c r="WXW81" s="298"/>
      <c r="WXX81" s="298"/>
      <c r="WXY81" s="298"/>
      <c r="WXZ81" s="298"/>
      <c r="WYA81" s="298"/>
      <c r="WYB81" s="298"/>
      <c r="WYC81" s="298"/>
      <c r="WYD81" s="298"/>
      <c r="WYE81" s="298"/>
      <c r="WYF81" s="298"/>
      <c r="WYG81" s="298"/>
      <c r="WYH81" s="298"/>
      <c r="WYI81" s="298"/>
      <c r="WYJ81" s="298"/>
      <c r="WYK81" s="298"/>
      <c r="WYL81" s="298"/>
      <c r="WYM81" s="298"/>
      <c r="WYN81" s="298"/>
      <c r="WYO81" s="298"/>
      <c r="WYP81" s="298"/>
      <c r="WYQ81" s="298"/>
      <c r="WYR81" s="298"/>
      <c r="WYS81" s="298"/>
      <c r="WYT81" s="298"/>
      <c r="WYU81" s="298"/>
      <c r="WYV81" s="298"/>
      <c r="WYW81" s="298"/>
      <c r="WYX81" s="298"/>
      <c r="WYY81" s="298"/>
      <c r="WYZ81" s="298"/>
      <c r="WZA81" s="298"/>
      <c r="WZB81" s="298"/>
      <c r="WZC81" s="298"/>
      <c r="WZD81" s="298"/>
      <c r="WZE81" s="298"/>
      <c r="WZF81" s="298"/>
      <c r="WZG81" s="298"/>
      <c r="WZH81" s="298"/>
      <c r="WZI81" s="298"/>
      <c r="WZJ81" s="298"/>
      <c r="WZK81" s="298"/>
      <c r="WZL81" s="298"/>
      <c r="WZM81" s="298"/>
      <c r="WZN81" s="298"/>
      <c r="WZO81" s="298"/>
      <c r="WZP81" s="298"/>
      <c r="WZQ81" s="298"/>
      <c r="WZR81" s="298"/>
      <c r="WZS81" s="298"/>
      <c r="WZT81" s="298"/>
      <c r="WZU81" s="298"/>
      <c r="WZV81" s="298"/>
      <c r="WZW81" s="298"/>
      <c r="WZX81" s="298"/>
      <c r="WZY81" s="298"/>
      <c r="WZZ81" s="298"/>
      <c r="XAA81" s="298"/>
      <c r="XAB81" s="298"/>
      <c r="XAC81" s="298"/>
      <c r="XAD81" s="298"/>
      <c r="XAE81" s="298"/>
      <c r="XAF81" s="298"/>
      <c r="XAG81" s="298"/>
      <c r="XAH81" s="298"/>
      <c r="XAI81" s="298"/>
      <c r="XAJ81" s="298"/>
      <c r="XAK81" s="298"/>
      <c r="XAL81" s="298"/>
      <c r="XAM81" s="298"/>
      <c r="XAN81" s="298"/>
      <c r="XAO81" s="298"/>
      <c r="XAP81" s="298"/>
      <c r="XAQ81" s="298"/>
      <c r="XAR81" s="298"/>
      <c r="XAS81" s="298"/>
      <c r="XAT81" s="298"/>
      <c r="XAU81" s="298"/>
      <c r="XAV81" s="298"/>
      <c r="XAW81" s="298"/>
      <c r="XAX81" s="298"/>
      <c r="XAY81" s="298"/>
      <c r="XAZ81" s="298"/>
      <c r="XBA81" s="298"/>
      <c r="XBB81" s="298"/>
      <c r="XBC81" s="298"/>
      <c r="XBD81" s="298"/>
      <c r="XBE81" s="298"/>
      <c r="XBF81" s="298"/>
      <c r="XBG81" s="298"/>
      <c r="XBH81" s="298"/>
      <c r="XBI81" s="298"/>
      <c r="XBJ81" s="298"/>
      <c r="XBK81" s="298"/>
      <c r="XBL81" s="298"/>
      <c r="XBM81" s="298"/>
      <c r="XBN81" s="298"/>
      <c r="XBO81" s="298"/>
      <c r="XBP81" s="298"/>
      <c r="XBQ81" s="298"/>
      <c r="XBR81" s="298"/>
      <c r="XBS81" s="298"/>
      <c r="XBT81" s="298"/>
      <c r="XBU81" s="298"/>
      <c r="XBV81" s="298"/>
      <c r="XBW81" s="298"/>
      <c r="XBX81" s="298"/>
      <c r="XBY81" s="298"/>
      <c r="XBZ81" s="298"/>
      <c r="XCA81" s="298"/>
      <c r="XCB81" s="298"/>
      <c r="XCC81" s="298"/>
      <c r="XCD81" s="298"/>
      <c r="XCE81" s="298"/>
      <c r="XCF81" s="298"/>
      <c r="XCG81" s="298"/>
      <c r="XCH81" s="298"/>
      <c r="XCI81" s="298"/>
      <c r="XCJ81" s="298"/>
      <c r="XCK81" s="298"/>
      <c r="XCL81" s="298"/>
      <c r="XCM81" s="298"/>
      <c r="XCN81" s="298"/>
      <c r="XCO81" s="298"/>
      <c r="XCP81" s="298"/>
      <c r="XCQ81" s="298"/>
      <c r="XCR81" s="298"/>
      <c r="XCS81" s="298"/>
      <c r="XCT81" s="298"/>
      <c r="XCU81" s="298"/>
      <c r="XCV81" s="298"/>
      <c r="XCW81" s="298"/>
      <c r="XCX81" s="298"/>
      <c r="XCY81" s="298"/>
      <c r="XCZ81" s="298"/>
      <c r="XDA81" s="298"/>
      <c r="XDB81" s="298"/>
      <c r="XDC81" s="298"/>
      <c r="XDD81" s="298"/>
      <c r="XDE81" s="298"/>
      <c r="XDF81" s="298"/>
      <c r="XDG81" s="298"/>
      <c r="XDH81" s="298"/>
      <c r="XDI81" s="298"/>
      <c r="XDJ81" s="298"/>
      <c r="XDK81" s="298"/>
      <c r="XDL81" s="298"/>
      <c r="XDM81" s="298"/>
      <c r="XDN81" s="298"/>
      <c r="XDO81" s="298"/>
      <c r="XDP81" s="298"/>
      <c r="XDQ81" s="298"/>
      <c r="XDR81" s="298"/>
      <c r="XDS81" s="298"/>
      <c r="XDT81" s="298"/>
      <c r="XDU81" s="298"/>
      <c r="XDV81" s="298"/>
      <c r="XDW81" s="298"/>
      <c r="XDX81" s="298"/>
      <c r="XDY81" s="298"/>
      <c r="XDZ81" s="298"/>
      <c r="XEA81" s="298"/>
      <c r="XEB81" s="298"/>
      <c r="XEC81" s="298"/>
      <c r="XED81" s="298"/>
      <c r="XEE81" s="298"/>
      <c r="XEF81" s="298"/>
      <c r="XEG81" s="298"/>
      <c r="XEH81" s="298"/>
      <c r="XEI81" s="298"/>
      <c r="XEJ81" s="298"/>
      <c r="XEK81" s="298"/>
      <c r="XEL81" s="298"/>
      <c r="XEM81" s="298"/>
      <c r="XEN81" s="298"/>
      <c r="XEO81" s="298"/>
      <c r="XEP81" s="298"/>
      <c r="XEQ81" s="298"/>
      <c r="XER81" s="298"/>
      <c r="XES81" s="298"/>
      <c r="XET81" s="298"/>
      <c r="XEU81" s="298"/>
      <c r="XEV81" s="298"/>
      <c r="XEW81" s="298"/>
      <c r="XEX81" s="298"/>
      <c r="XEY81" s="298"/>
      <c r="XEZ81" s="298"/>
      <c r="XFA81" s="298"/>
      <c r="XFB81" s="298"/>
      <c r="XFC81" s="298"/>
      <c r="XFD81" s="298"/>
    </row>
    <row r="82" spans="1:16384" ht="15.6" x14ac:dyDescent="0.3">
      <c r="A82" s="391" t="s">
        <v>136</v>
      </c>
      <c r="B82" s="388" t="s">
        <v>522</v>
      </c>
      <c r="C82" s="395">
        <v>800</v>
      </c>
      <c r="D82" s="635">
        <f>11450000+500000+8730356-500000+9500000+16440000+34535951+3134666.6+673002+2657871-34535951+1471000</f>
        <v>54056895.599999994</v>
      </c>
      <c r="E82" s="385">
        <f>11050000+450000-500000+9500000</f>
        <v>20500000</v>
      </c>
      <c r="F82" s="385">
        <f>12800000+500000-513200</f>
        <v>12786800</v>
      </c>
      <c r="L82" s="702"/>
      <c r="M82" s="618"/>
      <c r="N82" s="618"/>
      <c r="O82" s="618"/>
      <c r="P82" s="618"/>
      <c r="Q82" s="619"/>
      <c r="R82" s="619"/>
      <c r="S82" s="619"/>
      <c r="T82" s="619"/>
      <c r="U82" s="619"/>
      <c r="V82" s="619"/>
      <c r="W82" s="619"/>
      <c r="X82" s="619"/>
    </row>
    <row r="83" spans="1:16384" s="13" customFormat="1" ht="15.6" x14ac:dyDescent="0.3">
      <c r="A83" s="386" t="s">
        <v>478</v>
      </c>
      <c r="B83" s="387" t="s">
        <v>523</v>
      </c>
      <c r="C83" s="396"/>
      <c r="D83" s="368">
        <f>D84</f>
        <v>0</v>
      </c>
      <c r="E83" s="368">
        <f>E84</f>
        <v>500000</v>
      </c>
      <c r="F83" s="368">
        <f>F84</f>
        <v>0</v>
      </c>
      <c r="G83" s="297"/>
      <c r="H83" s="298"/>
      <c r="I83" s="298"/>
      <c r="J83" s="297"/>
      <c r="K83" s="297"/>
      <c r="L83" s="711"/>
      <c r="M83" s="690"/>
      <c r="N83" s="691"/>
      <c r="O83" s="691"/>
      <c r="P83" s="691"/>
      <c r="Q83" s="691"/>
      <c r="R83" s="691"/>
      <c r="S83" s="691"/>
      <c r="T83" s="691"/>
      <c r="U83" s="691"/>
      <c r="V83" s="691"/>
      <c r="W83" s="691"/>
      <c r="X83" s="691"/>
      <c r="Y83" s="298"/>
      <c r="Z83" s="298"/>
      <c r="AA83" s="298"/>
      <c r="AB83" s="298"/>
      <c r="AC83" s="298"/>
      <c r="AD83" s="298"/>
      <c r="AE83" s="298"/>
      <c r="AF83" s="298"/>
      <c r="AG83" s="298"/>
      <c r="AH83" s="298"/>
      <c r="AI83" s="298"/>
      <c r="AJ83" s="298"/>
      <c r="AK83" s="298"/>
      <c r="AL83" s="298"/>
      <c r="AM83" s="298"/>
      <c r="AN83" s="298"/>
      <c r="AO83" s="298"/>
      <c r="AP83" s="298"/>
      <c r="AQ83" s="298"/>
      <c r="AR83" s="298"/>
      <c r="AS83" s="298"/>
      <c r="AT83" s="298"/>
      <c r="AU83" s="298"/>
      <c r="AV83" s="298"/>
      <c r="AW83" s="298"/>
      <c r="AX83" s="298"/>
      <c r="AY83" s="298"/>
      <c r="AZ83" s="298"/>
      <c r="BA83" s="298"/>
      <c r="BB83" s="298"/>
      <c r="BC83" s="298"/>
      <c r="BD83" s="298"/>
      <c r="BE83" s="298"/>
      <c r="BF83" s="298"/>
      <c r="BG83" s="298"/>
      <c r="BH83" s="298"/>
      <c r="BI83" s="298"/>
      <c r="BJ83" s="298"/>
      <c r="BK83" s="298"/>
      <c r="BL83" s="298"/>
      <c r="BM83" s="298"/>
      <c r="BN83" s="298"/>
      <c r="BO83" s="298"/>
      <c r="BP83" s="298"/>
      <c r="BQ83" s="298"/>
      <c r="BR83" s="298"/>
      <c r="BS83" s="298"/>
      <c r="BT83" s="298"/>
      <c r="BU83" s="298"/>
      <c r="BV83" s="298"/>
      <c r="BW83" s="298"/>
      <c r="BX83" s="298"/>
      <c r="BY83" s="298"/>
      <c r="BZ83" s="298"/>
      <c r="CA83" s="298"/>
      <c r="CB83" s="298"/>
      <c r="CC83" s="298"/>
      <c r="CD83" s="298"/>
      <c r="CE83" s="298"/>
      <c r="CF83" s="298"/>
      <c r="CG83" s="298"/>
      <c r="CH83" s="298"/>
      <c r="CI83" s="298"/>
      <c r="CJ83" s="298"/>
      <c r="CK83" s="298"/>
      <c r="CL83" s="298"/>
      <c r="CM83" s="298"/>
      <c r="CN83" s="298"/>
      <c r="CO83" s="298"/>
      <c r="CP83" s="298"/>
      <c r="CQ83" s="298"/>
      <c r="CR83" s="298"/>
      <c r="CS83" s="298"/>
      <c r="CT83" s="298"/>
      <c r="CU83" s="298"/>
      <c r="CV83" s="298"/>
      <c r="CW83" s="298"/>
      <c r="CX83" s="298"/>
      <c r="CY83" s="298"/>
      <c r="CZ83" s="298"/>
      <c r="DA83" s="298"/>
      <c r="DB83" s="298"/>
      <c r="DC83" s="298"/>
      <c r="DD83" s="298"/>
      <c r="DE83" s="298"/>
      <c r="DF83" s="298"/>
      <c r="DG83" s="298"/>
      <c r="DH83" s="298"/>
      <c r="DI83" s="298"/>
      <c r="DJ83" s="298"/>
      <c r="DK83" s="298"/>
      <c r="DL83" s="298"/>
      <c r="DM83" s="298"/>
      <c r="DN83" s="298"/>
      <c r="DO83" s="298"/>
      <c r="DP83" s="298"/>
      <c r="DQ83" s="298"/>
      <c r="DR83" s="298"/>
      <c r="DS83" s="298"/>
      <c r="DT83" s="298"/>
      <c r="DU83" s="298"/>
      <c r="DV83" s="298"/>
      <c r="DW83" s="298"/>
      <c r="DX83" s="298"/>
      <c r="DY83" s="298"/>
      <c r="DZ83" s="298"/>
      <c r="EA83" s="298"/>
      <c r="EB83" s="298"/>
      <c r="EC83" s="298"/>
      <c r="ED83" s="298"/>
      <c r="EE83" s="298"/>
      <c r="EF83" s="298"/>
      <c r="EG83" s="298"/>
      <c r="EH83" s="298"/>
      <c r="EI83" s="298"/>
      <c r="EJ83" s="298"/>
      <c r="EK83" s="298"/>
      <c r="EL83" s="298"/>
      <c r="EM83" s="298"/>
      <c r="EN83" s="298"/>
      <c r="EO83" s="298"/>
      <c r="EP83" s="298"/>
      <c r="EQ83" s="298"/>
      <c r="ER83" s="298"/>
      <c r="ES83" s="298"/>
      <c r="ET83" s="298"/>
      <c r="EU83" s="298"/>
      <c r="EV83" s="298"/>
      <c r="EW83" s="298"/>
      <c r="EX83" s="298"/>
      <c r="EY83" s="298"/>
      <c r="EZ83" s="298"/>
      <c r="FA83" s="298"/>
      <c r="FB83" s="298"/>
      <c r="FC83" s="298"/>
      <c r="FD83" s="298"/>
      <c r="FE83" s="298"/>
      <c r="FF83" s="298"/>
      <c r="FG83" s="298"/>
      <c r="FH83" s="298"/>
      <c r="FI83" s="298"/>
      <c r="FJ83" s="298"/>
      <c r="FK83" s="298"/>
      <c r="FL83" s="298"/>
      <c r="FM83" s="298"/>
      <c r="FN83" s="298"/>
      <c r="FO83" s="298"/>
      <c r="FP83" s="298"/>
      <c r="FQ83" s="298"/>
      <c r="FR83" s="298"/>
      <c r="FS83" s="298"/>
      <c r="FT83" s="298"/>
      <c r="FU83" s="298"/>
      <c r="FV83" s="298"/>
      <c r="FW83" s="298"/>
      <c r="FX83" s="298"/>
      <c r="FY83" s="298"/>
      <c r="FZ83" s="298"/>
      <c r="GA83" s="298"/>
      <c r="GB83" s="298"/>
      <c r="GC83" s="298"/>
      <c r="GD83" s="298"/>
      <c r="GE83" s="298"/>
      <c r="GF83" s="298"/>
      <c r="GG83" s="298"/>
      <c r="GH83" s="298"/>
      <c r="GI83" s="298"/>
      <c r="GJ83" s="298"/>
      <c r="GK83" s="298"/>
      <c r="GL83" s="298"/>
      <c r="GM83" s="298"/>
      <c r="GN83" s="298"/>
      <c r="GO83" s="298"/>
      <c r="GP83" s="298"/>
      <c r="GQ83" s="298"/>
      <c r="GR83" s="298"/>
      <c r="GS83" s="298"/>
      <c r="GT83" s="298"/>
      <c r="GU83" s="298"/>
      <c r="GV83" s="298"/>
      <c r="GW83" s="298"/>
      <c r="GX83" s="298"/>
      <c r="GY83" s="298"/>
      <c r="GZ83" s="298"/>
      <c r="HA83" s="298"/>
      <c r="HB83" s="298"/>
      <c r="HC83" s="298"/>
      <c r="HD83" s="298"/>
      <c r="HE83" s="298"/>
      <c r="HF83" s="298"/>
      <c r="HG83" s="298"/>
      <c r="HH83" s="298"/>
      <c r="HI83" s="298"/>
      <c r="HJ83" s="298"/>
      <c r="HK83" s="298"/>
      <c r="HL83" s="298"/>
      <c r="HM83" s="298"/>
      <c r="HN83" s="298"/>
      <c r="HO83" s="298"/>
      <c r="HP83" s="298"/>
      <c r="HQ83" s="298"/>
      <c r="HR83" s="298"/>
      <c r="HS83" s="298"/>
      <c r="HT83" s="298"/>
      <c r="HU83" s="298"/>
      <c r="HV83" s="298"/>
      <c r="HW83" s="298"/>
      <c r="HX83" s="298"/>
      <c r="HY83" s="298"/>
      <c r="HZ83" s="298"/>
      <c r="IA83" s="298"/>
      <c r="IB83" s="298"/>
      <c r="IC83" s="298"/>
      <c r="ID83" s="298"/>
      <c r="IE83" s="298"/>
      <c r="IF83" s="298"/>
      <c r="IG83" s="298"/>
      <c r="IH83" s="298"/>
      <c r="II83" s="298"/>
      <c r="IJ83" s="298"/>
      <c r="IK83" s="298"/>
      <c r="IL83" s="298"/>
      <c r="IM83" s="298"/>
      <c r="IN83" s="298"/>
      <c r="IO83" s="298"/>
      <c r="IP83" s="298"/>
      <c r="IQ83" s="298"/>
      <c r="IR83" s="298"/>
      <c r="IS83" s="298"/>
      <c r="IT83" s="298"/>
      <c r="IU83" s="298"/>
      <c r="IV83" s="298"/>
      <c r="IW83" s="298"/>
      <c r="IX83" s="298"/>
      <c r="IY83" s="298"/>
      <c r="JF83" s="298"/>
      <c r="JG83" s="298"/>
      <c r="JH83" s="298"/>
      <c r="JI83" s="298"/>
      <c r="JJ83" s="298"/>
      <c r="JK83" s="298"/>
      <c r="JL83" s="298"/>
      <c r="JM83" s="298"/>
      <c r="JN83" s="298"/>
      <c r="JO83" s="298"/>
      <c r="JP83" s="298"/>
      <c r="JQ83" s="298"/>
      <c r="JR83" s="298"/>
      <c r="JS83" s="298"/>
      <c r="JT83" s="298"/>
      <c r="JU83" s="298"/>
      <c r="JV83" s="298"/>
      <c r="JW83" s="298"/>
      <c r="JX83" s="298"/>
      <c r="JY83" s="298"/>
      <c r="JZ83" s="298"/>
      <c r="KA83" s="298"/>
      <c r="KB83" s="298"/>
      <c r="KC83" s="298"/>
      <c r="KD83" s="298"/>
      <c r="KE83" s="298"/>
      <c r="KF83" s="298"/>
      <c r="KG83" s="298"/>
      <c r="KH83" s="298"/>
      <c r="KI83" s="298"/>
      <c r="KJ83" s="298"/>
      <c r="KK83" s="298"/>
      <c r="KL83" s="298"/>
      <c r="KM83" s="298"/>
      <c r="KN83" s="298"/>
      <c r="KO83" s="298"/>
      <c r="KP83" s="298"/>
      <c r="KQ83" s="298"/>
      <c r="KR83" s="298"/>
      <c r="KS83" s="298"/>
      <c r="KT83" s="298"/>
      <c r="KU83" s="298"/>
      <c r="KV83" s="298"/>
      <c r="KW83" s="298"/>
      <c r="KX83" s="298"/>
      <c r="KY83" s="298"/>
      <c r="KZ83" s="298"/>
      <c r="LA83" s="298"/>
      <c r="LB83" s="298"/>
      <c r="LC83" s="298"/>
      <c r="LD83" s="298"/>
      <c r="LE83" s="298"/>
      <c r="LF83" s="298"/>
      <c r="LG83" s="298"/>
      <c r="LH83" s="298"/>
      <c r="LI83" s="298"/>
      <c r="LJ83" s="298"/>
      <c r="LK83" s="298"/>
      <c r="LL83" s="298"/>
      <c r="LM83" s="298"/>
      <c r="LN83" s="298"/>
      <c r="LO83" s="298"/>
      <c r="LP83" s="298"/>
      <c r="LQ83" s="298"/>
      <c r="LR83" s="298"/>
      <c r="LS83" s="298"/>
      <c r="LT83" s="298"/>
      <c r="LU83" s="298"/>
      <c r="LV83" s="298"/>
      <c r="LW83" s="298"/>
      <c r="LX83" s="298"/>
      <c r="LY83" s="298"/>
      <c r="LZ83" s="298"/>
      <c r="MA83" s="298"/>
      <c r="MB83" s="298"/>
      <c r="MC83" s="298"/>
      <c r="MD83" s="298"/>
      <c r="ME83" s="298"/>
      <c r="MF83" s="298"/>
      <c r="MG83" s="298"/>
      <c r="MH83" s="298"/>
      <c r="MI83" s="298"/>
      <c r="MJ83" s="298"/>
      <c r="MK83" s="298"/>
      <c r="ML83" s="298"/>
      <c r="MM83" s="298"/>
      <c r="MN83" s="298"/>
      <c r="MO83" s="298"/>
      <c r="MP83" s="298"/>
      <c r="MQ83" s="298"/>
      <c r="MR83" s="298"/>
      <c r="MS83" s="298"/>
      <c r="MT83" s="298"/>
      <c r="MU83" s="298"/>
      <c r="MV83" s="298"/>
      <c r="MW83" s="298"/>
      <c r="MX83" s="298"/>
      <c r="MY83" s="298"/>
      <c r="MZ83" s="298"/>
      <c r="NA83" s="298"/>
      <c r="NB83" s="298"/>
      <c r="NC83" s="298"/>
      <c r="ND83" s="298"/>
      <c r="NE83" s="298"/>
      <c r="NF83" s="298"/>
      <c r="NG83" s="298"/>
      <c r="NH83" s="298"/>
      <c r="NI83" s="298"/>
      <c r="NJ83" s="298"/>
      <c r="NK83" s="298"/>
      <c r="NL83" s="298"/>
      <c r="NM83" s="298"/>
      <c r="NN83" s="298"/>
      <c r="NO83" s="298"/>
      <c r="NP83" s="298"/>
      <c r="NQ83" s="298"/>
      <c r="NR83" s="298"/>
      <c r="NS83" s="298"/>
      <c r="NT83" s="298"/>
      <c r="NU83" s="298"/>
      <c r="NV83" s="298"/>
      <c r="NW83" s="298"/>
      <c r="NX83" s="298"/>
      <c r="NY83" s="298"/>
      <c r="NZ83" s="298"/>
      <c r="OA83" s="298"/>
      <c r="OB83" s="298"/>
      <c r="OC83" s="298"/>
      <c r="OD83" s="298"/>
      <c r="OE83" s="298"/>
      <c r="OF83" s="298"/>
      <c r="OG83" s="298"/>
      <c r="OH83" s="298"/>
      <c r="OI83" s="298"/>
      <c r="OJ83" s="298"/>
      <c r="OK83" s="298"/>
      <c r="OL83" s="298"/>
      <c r="OM83" s="298"/>
      <c r="ON83" s="298"/>
      <c r="OO83" s="298"/>
      <c r="OP83" s="298"/>
      <c r="OQ83" s="298"/>
      <c r="OR83" s="298"/>
      <c r="OS83" s="298"/>
      <c r="OT83" s="298"/>
      <c r="OU83" s="298"/>
      <c r="OV83" s="298"/>
      <c r="OW83" s="298"/>
      <c r="OX83" s="298"/>
      <c r="OY83" s="298"/>
      <c r="OZ83" s="298"/>
      <c r="PA83" s="298"/>
      <c r="PB83" s="298"/>
      <c r="PC83" s="298"/>
      <c r="PD83" s="298"/>
      <c r="PE83" s="298"/>
      <c r="PF83" s="298"/>
      <c r="PG83" s="298"/>
      <c r="PH83" s="298"/>
      <c r="PI83" s="298"/>
      <c r="PJ83" s="298"/>
      <c r="PK83" s="298"/>
      <c r="PL83" s="298"/>
      <c r="PM83" s="298"/>
      <c r="PN83" s="298"/>
      <c r="PO83" s="298"/>
      <c r="PP83" s="298"/>
      <c r="PQ83" s="298"/>
      <c r="PR83" s="298"/>
      <c r="PS83" s="298"/>
      <c r="PT83" s="298"/>
      <c r="PU83" s="298"/>
      <c r="PV83" s="298"/>
      <c r="PW83" s="298"/>
      <c r="PX83" s="298"/>
      <c r="PY83" s="298"/>
      <c r="PZ83" s="298"/>
      <c r="QA83" s="298"/>
      <c r="QB83" s="298"/>
      <c r="QC83" s="298"/>
      <c r="QD83" s="298"/>
      <c r="QE83" s="298"/>
      <c r="QF83" s="298"/>
      <c r="QG83" s="298"/>
      <c r="QH83" s="298"/>
      <c r="QI83" s="298"/>
      <c r="QJ83" s="298"/>
      <c r="QK83" s="298"/>
      <c r="QL83" s="298"/>
      <c r="QM83" s="298"/>
      <c r="QN83" s="298"/>
      <c r="QO83" s="298"/>
      <c r="QP83" s="298"/>
      <c r="QQ83" s="298"/>
      <c r="QR83" s="298"/>
      <c r="QS83" s="298"/>
      <c r="QT83" s="298"/>
      <c r="QU83" s="298"/>
      <c r="QV83" s="298"/>
      <c r="QW83" s="298"/>
      <c r="QX83" s="298"/>
      <c r="QY83" s="298"/>
      <c r="QZ83" s="298"/>
      <c r="RA83" s="298"/>
      <c r="RB83" s="298"/>
      <c r="RC83" s="298"/>
      <c r="RD83" s="298"/>
      <c r="RE83" s="298"/>
      <c r="RF83" s="298"/>
      <c r="RG83" s="298"/>
      <c r="RH83" s="298"/>
      <c r="RI83" s="298"/>
      <c r="RJ83" s="298"/>
      <c r="RK83" s="298"/>
      <c r="RL83" s="298"/>
      <c r="RM83" s="298"/>
      <c r="RN83" s="298"/>
      <c r="RO83" s="298"/>
      <c r="RP83" s="298"/>
      <c r="RQ83" s="298"/>
      <c r="RR83" s="298"/>
      <c r="RS83" s="298"/>
      <c r="RT83" s="298"/>
      <c r="RU83" s="298"/>
      <c r="RV83" s="298"/>
      <c r="RW83" s="298"/>
      <c r="RX83" s="298"/>
      <c r="RY83" s="298"/>
      <c r="RZ83" s="298"/>
      <c r="SA83" s="298"/>
      <c r="SB83" s="298"/>
      <c r="SC83" s="298"/>
      <c r="SD83" s="298"/>
      <c r="SE83" s="298"/>
      <c r="SF83" s="298"/>
      <c r="SG83" s="298"/>
      <c r="SH83" s="298"/>
      <c r="SI83" s="298"/>
      <c r="SJ83" s="298"/>
      <c r="SK83" s="298"/>
      <c r="SL83" s="298"/>
      <c r="SM83" s="298"/>
      <c r="SN83" s="298"/>
      <c r="SO83" s="298"/>
      <c r="SP83" s="298"/>
      <c r="SQ83" s="298"/>
      <c r="SR83" s="298"/>
      <c r="SS83" s="298"/>
      <c r="ST83" s="298"/>
      <c r="SU83" s="298"/>
      <c r="TB83" s="298"/>
      <c r="TC83" s="298"/>
      <c r="TD83" s="298"/>
      <c r="TE83" s="298"/>
      <c r="TF83" s="298"/>
      <c r="TG83" s="298"/>
      <c r="TH83" s="298"/>
      <c r="TI83" s="298"/>
      <c r="TJ83" s="298"/>
      <c r="TK83" s="298"/>
      <c r="TL83" s="298"/>
      <c r="TM83" s="298"/>
      <c r="TN83" s="298"/>
      <c r="TO83" s="298"/>
      <c r="TP83" s="298"/>
      <c r="TQ83" s="298"/>
      <c r="TR83" s="298"/>
      <c r="TS83" s="298"/>
      <c r="TT83" s="298"/>
      <c r="TU83" s="298"/>
      <c r="TV83" s="298"/>
      <c r="TW83" s="298"/>
      <c r="TX83" s="298"/>
      <c r="TY83" s="298"/>
      <c r="TZ83" s="298"/>
      <c r="UA83" s="298"/>
      <c r="UB83" s="298"/>
      <c r="UC83" s="298"/>
      <c r="UD83" s="298"/>
      <c r="UE83" s="298"/>
      <c r="UF83" s="298"/>
      <c r="UG83" s="298"/>
      <c r="UH83" s="298"/>
      <c r="UI83" s="298"/>
      <c r="UJ83" s="298"/>
      <c r="UK83" s="298"/>
      <c r="UL83" s="298"/>
      <c r="UM83" s="298"/>
      <c r="UN83" s="298"/>
      <c r="UO83" s="298"/>
      <c r="UP83" s="298"/>
      <c r="UQ83" s="298"/>
      <c r="UR83" s="298"/>
      <c r="US83" s="298"/>
      <c r="UT83" s="298"/>
      <c r="UU83" s="298"/>
      <c r="UV83" s="298"/>
      <c r="UW83" s="298"/>
      <c r="UX83" s="298"/>
      <c r="UY83" s="298"/>
      <c r="UZ83" s="298"/>
      <c r="VA83" s="298"/>
      <c r="VB83" s="298"/>
      <c r="VC83" s="298"/>
      <c r="VD83" s="298"/>
      <c r="VE83" s="298"/>
      <c r="VF83" s="298"/>
      <c r="VG83" s="298"/>
      <c r="VH83" s="298"/>
      <c r="VI83" s="298"/>
      <c r="VJ83" s="298"/>
      <c r="VK83" s="298"/>
      <c r="VL83" s="298"/>
      <c r="VM83" s="298"/>
      <c r="VN83" s="298"/>
      <c r="VO83" s="298"/>
      <c r="VP83" s="298"/>
      <c r="VQ83" s="298"/>
      <c r="VR83" s="298"/>
      <c r="VS83" s="298"/>
      <c r="VT83" s="298"/>
      <c r="VU83" s="298"/>
      <c r="VV83" s="298"/>
      <c r="VW83" s="298"/>
      <c r="VX83" s="298"/>
      <c r="VY83" s="298"/>
      <c r="VZ83" s="298"/>
      <c r="WA83" s="298"/>
      <c r="WB83" s="298"/>
      <c r="WC83" s="298"/>
      <c r="WD83" s="298"/>
      <c r="WE83" s="298"/>
      <c r="WF83" s="298"/>
      <c r="WG83" s="298"/>
      <c r="WH83" s="298"/>
      <c r="WI83" s="298"/>
      <c r="WJ83" s="298"/>
      <c r="WK83" s="298"/>
      <c r="WL83" s="298"/>
      <c r="WM83" s="298"/>
      <c r="WN83" s="298"/>
      <c r="WO83" s="298"/>
      <c r="WP83" s="298"/>
      <c r="WQ83" s="298"/>
      <c r="WR83" s="298"/>
      <c r="WS83" s="298"/>
      <c r="WT83" s="298"/>
      <c r="WU83" s="298"/>
      <c r="WV83" s="298"/>
      <c r="WW83" s="298"/>
      <c r="WX83" s="298"/>
      <c r="WY83" s="298"/>
      <c r="WZ83" s="298"/>
      <c r="XA83" s="298"/>
      <c r="XB83" s="298"/>
      <c r="XC83" s="298"/>
      <c r="XD83" s="298"/>
      <c r="XE83" s="298"/>
      <c r="XF83" s="298"/>
      <c r="XG83" s="298"/>
      <c r="XH83" s="298"/>
      <c r="XI83" s="298"/>
      <c r="XJ83" s="298"/>
      <c r="XK83" s="298"/>
      <c r="XL83" s="298"/>
      <c r="XM83" s="298"/>
      <c r="XN83" s="298"/>
      <c r="XO83" s="298"/>
      <c r="XP83" s="298"/>
      <c r="XQ83" s="298"/>
      <c r="XR83" s="298"/>
      <c r="XS83" s="298"/>
      <c r="XT83" s="298"/>
      <c r="XU83" s="298"/>
      <c r="XV83" s="298"/>
      <c r="XW83" s="298"/>
      <c r="XX83" s="298"/>
      <c r="XY83" s="298"/>
      <c r="XZ83" s="298"/>
      <c r="YA83" s="298"/>
      <c r="YB83" s="298"/>
      <c r="YC83" s="298"/>
      <c r="YD83" s="298"/>
      <c r="YE83" s="298"/>
      <c r="YF83" s="298"/>
      <c r="YG83" s="298"/>
      <c r="YH83" s="298"/>
      <c r="YI83" s="298"/>
      <c r="YJ83" s="298"/>
      <c r="YK83" s="298"/>
      <c r="YL83" s="298"/>
      <c r="YM83" s="298"/>
      <c r="YN83" s="298"/>
      <c r="YO83" s="298"/>
      <c r="YP83" s="298"/>
      <c r="YQ83" s="298"/>
      <c r="YR83" s="298"/>
      <c r="YS83" s="298"/>
      <c r="YT83" s="298"/>
      <c r="YU83" s="298"/>
      <c r="YV83" s="298"/>
      <c r="YW83" s="298"/>
      <c r="YX83" s="298"/>
      <c r="YY83" s="298"/>
      <c r="YZ83" s="298"/>
      <c r="ZA83" s="298"/>
      <c r="ZB83" s="298"/>
      <c r="ZC83" s="298"/>
      <c r="ZD83" s="298"/>
      <c r="ZE83" s="298"/>
      <c r="ZF83" s="298"/>
      <c r="ZG83" s="298"/>
      <c r="ZH83" s="298"/>
      <c r="ZI83" s="298"/>
      <c r="ZJ83" s="298"/>
      <c r="ZK83" s="298"/>
      <c r="ZL83" s="298"/>
      <c r="ZM83" s="298"/>
      <c r="ZN83" s="298"/>
      <c r="ZO83" s="298"/>
      <c r="ZP83" s="298"/>
      <c r="ZQ83" s="298"/>
      <c r="ZR83" s="298"/>
      <c r="ZS83" s="298"/>
      <c r="ZT83" s="298"/>
      <c r="ZU83" s="298"/>
      <c r="ZV83" s="298"/>
      <c r="ZW83" s="298"/>
      <c r="ZX83" s="298"/>
      <c r="ZY83" s="298"/>
      <c r="ZZ83" s="298"/>
      <c r="AAA83" s="298"/>
      <c r="AAB83" s="298"/>
      <c r="AAC83" s="298"/>
      <c r="AAD83" s="298"/>
      <c r="AAE83" s="298"/>
      <c r="AAF83" s="298"/>
      <c r="AAG83" s="298"/>
      <c r="AAH83" s="298"/>
      <c r="AAI83" s="298"/>
      <c r="AAJ83" s="298"/>
      <c r="AAK83" s="298"/>
      <c r="AAL83" s="298"/>
      <c r="AAM83" s="298"/>
      <c r="AAN83" s="298"/>
      <c r="AAO83" s="298"/>
      <c r="AAP83" s="298"/>
      <c r="AAQ83" s="298"/>
      <c r="AAR83" s="298"/>
      <c r="AAS83" s="298"/>
      <c r="AAT83" s="298"/>
      <c r="AAU83" s="298"/>
      <c r="AAV83" s="298"/>
      <c r="AAW83" s="298"/>
      <c r="AAX83" s="298"/>
      <c r="AAY83" s="298"/>
      <c r="AAZ83" s="298"/>
      <c r="ABA83" s="298"/>
      <c r="ABB83" s="298"/>
      <c r="ABC83" s="298"/>
      <c r="ABD83" s="298"/>
      <c r="ABE83" s="298"/>
      <c r="ABF83" s="298"/>
      <c r="ABG83" s="298"/>
      <c r="ABH83" s="298"/>
      <c r="ABI83" s="298"/>
      <c r="ABJ83" s="298"/>
      <c r="ABK83" s="298"/>
      <c r="ABL83" s="298"/>
      <c r="ABM83" s="298"/>
      <c r="ABN83" s="298"/>
      <c r="ABO83" s="298"/>
      <c r="ABP83" s="298"/>
      <c r="ABQ83" s="298"/>
      <c r="ABR83" s="298"/>
      <c r="ABS83" s="298"/>
      <c r="ABT83" s="298"/>
      <c r="ABU83" s="298"/>
      <c r="ABV83" s="298"/>
      <c r="ABW83" s="298"/>
      <c r="ABX83" s="298"/>
      <c r="ABY83" s="298"/>
      <c r="ABZ83" s="298"/>
      <c r="ACA83" s="298"/>
      <c r="ACB83" s="298"/>
      <c r="ACC83" s="298"/>
      <c r="ACD83" s="298"/>
      <c r="ACE83" s="298"/>
      <c r="ACF83" s="298"/>
      <c r="ACG83" s="298"/>
      <c r="ACH83" s="298"/>
      <c r="ACI83" s="298"/>
      <c r="ACJ83" s="298"/>
      <c r="ACK83" s="298"/>
      <c r="ACL83" s="298"/>
      <c r="ACM83" s="298"/>
      <c r="ACN83" s="298"/>
      <c r="ACO83" s="298"/>
      <c r="ACP83" s="298"/>
      <c r="ACQ83" s="298"/>
      <c r="ACX83" s="298"/>
      <c r="ACY83" s="298"/>
      <c r="ACZ83" s="298"/>
      <c r="ADA83" s="298"/>
      <c r="ADB83" s="298"/>
      <c r="ADC83" s="298"/>
      <c r="ADD83" s="298"/>
      <c r="ADE83" s="298"/>
      <c r="ADF83" s="298"/>
      <c r="ADG83" s="298"/>
      <c r="ADH83" s="298"/>
      <c r="ADI83" s="298"/>
      <c r="ADJ83" s="298"/>
      <c r="ADK83" s="298"/>
      <c r="ADL83" s="298"/>
      <c r="ADM83" s="298"/>
      <c r="ADN83" s="298"/>
      <c r="ADO83" s="298"/>
      <c r="ADP83" s="298"/>
      <c r="ADQ83" s="298"/>
      <c r="ADR83" s="298"/>
      <c r="ADS83" s="298"/>
      <c r="ADT83" s="298"/>
      <c r="ADU83" s="298"/>
      <c r="ADV83" s="298"/>
      <c r="ADW83" s="298"/>
      <c r="ADX83" s="298"/>
      <c r="ADY83" s="298"/>
      <c r="ADZ83" s="298"/>
      <c r="AEA83" s="298"/>
      <c r="AEB83" s="298"/>
      <c r="AEC83" s="298"/>
      <c r="AED83" s="298"/>
      <c r="AEE83" s="298"/>
      <c r="AEF83" s="298"/>
      <c r="AEG83" s="298"/>
      <c r="AEH83" s="298"/>
      <c r="AEI83" s="298"/>
      <c r="AEJ83" s="298"/>
      <c r="AEK83" s="298"/>
      <c r="AEL83" s="298"/>
      <c r="AEM83" s="298"/>
      <c r="AEN83" s="298"/>
      <c r="AEO83" s="298"/>
      <c r="AEP83" s="298"/>
      <c r="AEQ83" s="298"/>
      <c r="AER83" s="298"/>
      <c r="AES83" s="298"/>
      <c r="AET83" s="298"/>
      <c r="AEU83" s="298"/>
      <c r="AEV83" s="298"/>
      <c r="AEW83" s="298"/>
      <c r="AEX83" s="298"/>
      <c r="AEY83" s="298"/>
      <c r="AEZ83" s="298"/>
      <c r="AFA83" s="298"/>
      <c r="AFB83" s="298"/>
      <c r="AFC83" s="298"/>
      <c r="AFD83" s="298"/>
      <c r="AFE83" s="298"/>
      <c r="AFF83" s="298"/>
      <c r="AFG83" s="298"/>
      <c r="AFH83" s="298"/>
      <c r="AFI83" s="298"/>
      <c r="AFJ83" s="298"/>
      <c r="AFK83" s="298"/>
      <c r="AFL83" s="298"/>
      <c r="AFM83" s="298"/>
      <c r="AFN83" s="298"/>
      <c r="AFO83" s="298"/>
      <c r="AFP83" s="298"/>
      <c r="AFQ83" s="298"/>
      <c r="AFR83" s="298"/>
      <c r="AFS83" s="298"/>
      <c r="AFT83" s="298"/>
      <c r="AFU83" s="298"/>
      <c r="AFV83" s="298"/>
      <c r="AFW83" s="298"/>
      <c r="AFX83" s="298"/>
      <c r="AFY83" s="298"/>
      <c r="AFZ83" s="298"/>
      <c r="AGA83" s="298"/>
      <c r="AGB83" s="298"/>
      <c r="AGC83" s="298"/>
      <c r="AGD83" s="298"/>
      <c r="AGE83" s="298"/>
      <c r="AGF83" s="298"/>
      <c r="AGG83" s="298"/>
      <c r="AGH83" s="298"/>
      <c r="AGI83" s="298"/>
      <c r="AGJ83" s="298"/>
      <c r="AGK83" s="298"/>
      <c r="AGL83" s="298"/>
      <c r="AGM83" s="298"/>
      <c r="AGN83" s="298"/>
      <c r="AGO83" s="298"/>
      <c r="AGP83" s="298"/>
      <c r="AGQ83" s="298"/>
      <c r="AGR83" s="298"/>
      <c r="AGS83" s="298"/>
      <c r="AGT83" s="298"/>
      <c r="AGU83" s="298"/>
      <c r="AGV83" s="298"/>
      <c r="AGW83" s="298"/>
      <c r="AGX83" s="298"/>
      <c r="AGY83" s="298"/>
      <c r="AGZ83" s="298"/>
      <c r="AHA83" s="298"/>
      <c r="AHB83" s="298"/>
      <c r="AHC83" s="298"/>
      <c r="AHD83" s="298"/>
      <c r="AHE83" s="298"/>
      <c r="AHF83" s="298"/>
      <c r="AHG83" s="298"/>
      <c r="AHH83" s="298"/>
      <c r="AHI83" s="298"/>
      <c r="AHJ83" s="298"/>
      <c r="AHK83" s="298"/>
      <c r="AHL83" s="298"/>
      <c r="AHM83" s="298"/>
      <c r="AHN83" s="298"/>
      <c r="AHO83" s="298"/>
      <c r="AHP83" s="298"/>
      <c r="AHQ83" s="298"/>
      <c r="AHR83" s="298"/>
      <c r="AHS83" s="298"/>
      <c r="AHT83" s="298"/>
      <c r="AHU83" s="298"/>
      <c r="AHV83" s="298"/>
      <c r="AHW83" s="298"/>
      <c r="AHX83" s="298"/>
      <c r="AHY83" s="298"/>
      <c r="AHZ83" s="298"/>
      <c r="AIA83" s="298"/>
      <c r="AIB83" s="298"/>
      <c r="AIC83" s="298"/>
      <c r="AID83" s="298"/>
      <c r="AIE83" s="298"/>
      <c r="AIF83" s="298"/>
      <c r="AIG83" s="298"/>
      <c r="AIH83" s="298"/>
      <c r="AII83" s="298"/>
      <c r="AIJ83" s="298"/>
      <c r="AIK83" s="298"/>
      <c r="AIL83" s="298"/>
      <c r="AIM83" s="298"/>
      <c r="AIN83" s="298"/>
      <c r="AIO83" s="298"/>
      <c r="AIP83" s="298"/>
      <c r="AIQ83" s="298"/>
      <c r="AIR83" s="298"/>
      <c r="AIS83" s="298"/>
      <c r="AIT83" s="298"/>
      <c r="AIU83" s="298"/>
      <c r="AIV83" s="298"/>
      <c r="AIW83" s="298"/>
      <c r="AIX83" s="298"/>
      <c r="AIY83" s="298"/>
      <c r="AIZ83" s="298"/>
      <c r="AJA83" s="298"/>
      <c r="AJB83" s="298"/>
      <c r="AJC83" s="298"/>
      <c r="AJD83" s="298"/>
      <c r="AJE83" s="298"/>
      <c r="AJF83" s="298"/>
      <c r="AJG83" s="298"/>
      <c r="AJH83" s="298"/>
      <c r="AJI83" s="298"/>
      <c r="AJJ83" s="298"/>
      <c r="AJK83" s="298"/>
      <c r="AJL83" s="298"/>
      <c r="AJM83" s="298"/>
      <c r="AJN83" s="298"/>
      <c r="AJO83" s="298"/>
      <c r="AJP83" s="298"/>
      <c r="AJQ83" s="298"/>
      <c r="AJR83" s="298"/>
      <c r="AJS83" s="298"/>
      <c r="AJT83" s="298"/>
      <c r="AJU83" s="298"/>
      <c r="AJV83" s="298"/>
      <c r="AJW83" s="298"/>
      <c r="AJX83" s="298"/>
      <c r="AJY83" s="298"/>
      <c r="AJZ83" s="298"/>
      <c r="AKA83" s="298"/>
      <c r="AKB83" s="298"/>
      <c r="AKC83" s="298"/>
      <c r="AKD83" s="298"/>
      <c r="AKE83" s="298"/>
      <c r="AKF83" s="298"/>
      <c r="AKG83" s="298"/>
      <c r="AKH83" s="298"/>
      <c r="AKI83" s="298"/>
      <c r="AKJ83" s="298"/>
      <c r="AKK83" s="298"/>
      <c r="AKL83" s="298"/>
      <c r="AKM83" s="298"/>
      <c r="AKN83" s="298"/>
      <c r="AKO83" s="298"/>
      <c r="AKP83" s="298"/>
      <c r="AKQ83" s="298"/>
      <c r="AKR83" s="298"/>
      <c r="AKS83" s="298"/>
      <c r="AKT83" s="298"/>
      <c r="AKU83" s="298"/>
      <c r="AKV83" s="298"/>
      <c r="AKW83" s="298"/>
      <c r="AKX83" s="298"/>
      <c r="AKY83" s="298"/>
      <c r="AKZ83" s="298"/>
      <c r="ALA83" s="298"/>
      <c r="ALB83" s="298"/>
      <c r="ALC83" s="298"/>
      <c r="ALD83" s="298"/>
      <c r="ALE83" s="298"/>
      <c r="ALF83" s="298"/>
      <c r="ALG83" s="298"/>
      <c r="ALH83" s="298"/>
      <c r="ALI83" s="298"/>
      <c r="ALJ83" s="298"/>
      <c r="ALK83" s="298"/>
      <c r="ALL83" s="298"/>
      <c r="ALM83" s="298"/>
      <c r="ALN83" s="298"/>
      <c r="ALO83" s="298"/>
      <c r="ALP83" s="298"/>
      <c r="ALQ83" s="298"/>
      <c r="ALR83" s="298"/>
      <c r="ALS83" s="298"/>
      <c r="ALT83" s="298"/>
      <c r="ALU83" s="298"/>
      <c r="ALV83" s="298"/>
      <c r="ALW83" s="298"/>
      <c r="ALX83" s="298"/>
      <c r="ALY83" s="298"/>
      <c r="ALZ83" s="298"/>
      <c r="AMA83" s="298"/>
      <c r="AMB83" s="298"/>
      <c r="AMC83" s="298"/>
      <c r="AMD83" s="298"/>
      <c r="AME83" s="298"/>
      <c r="AMF83" s="298"/>
      <c r="AMG83" s="298"/>
      <c r="AMH83" s="298"/>
      <c r="AMI83" s="298"/>
      <c r="AMJ83" s="298"/>
      <c r="AMK83" s="298"/>
      <c r="AML83" s="298"/>
      <c r="AMM83" s="298"/>
      <c r="AMT83" s="298"/>
      <c r="AMU83" s="298"/>
      <c r="AMV83" s="298"/>
      <c r="AMW83" s="298"/>
      <c r="AMX83" s="298"/>
      <c r="AMY83" s="298"/>
      <c r="AMZ83" s="298"/>
      <c r="ANA83" s="298"/>
      <c r="ANB83" s="298"/>
      <c r="ANC83" s="298"/>
      <c r="AND83" s="298"/>
      <c r="ANE83" s="298"/>
      <c r="ANF83" s="298"/>
      <c r="ANG83" s="298"/>
      <c r="ANH83" s="298"/>
      <c r="ANI83" s="298"/>
      <c r="ANJ83" s="298"/>
      <c r="ANK83" s="298"/>
      <c r="ANL83" s="298"/>
      <c r="ANM83" s="298"/>
      <c r="ANN83" s="298"/>
      <c r="ANO83" s="298"/>
      <c r="ANP83" s="298"/>
      <c r="ANQ83" s="298"/>
      <c r="ANR83" s="298"/>
      <c r="ANS83" s="298"/>
      <c r="ANT83" s="298"/>
      <c r="ANU83" s="298"/>
      <c r="ANV83" s="298"/>
      <c r="ANW83" s="298"/>
      <c r="ANX83" s="298"/>
      <c r="ANY83" s="298"/>
      <c r="ANZ83" s="298"/>
      <c r="AOA83" s="298"/>
      <c r="AOB83" s="298"/>
      <c r="AOC83" s="298"/>
      <c r="AOD83" s="298"/>
      <c r="AOE83" s="298"/>
      <c r="AOF83" s="298"/>
      <c r="AOG83" s="298"/>
      <c r="AOH83" s="298"/>
      <c r="AOI83" s="298"/>
      <c r="AOJ83" s="298"/>
      <c r="AOK83" s="298"/>
      <c r="AOL83" s="298"/>
      <c r="AOM83" s="298"/>
      <c r="AON83" s="298"/>
      <c r="AOO83" s="298"/>
      <c r="AOP83" s="298"/>
      <c r="AOQ83" s="298"/>
      <c r="AOR83" s="298"/>
      <c r="AOS83" s="298"/>
      <c r="AOT83" s="298"/>
      <c r="AOU83" s="298"/>
      <c r="AOV83" s="298"/>
      <c r="AOW83" s="298"/>
      <c r="AOX83" s="298"/>
      <c r="AOY83" s="298"/>
      <c r="AOZ83" s="298"/>
      <c r="APA83" s="298"/>
      <c r="APB83" s="298"/>
      <c r="APC83" s="298"/>
      <c r="APD83" s="298"/>
      <c r="APE83" s="298"/>
      <c r="APF83" s="298"/>
      <c r="APG83" s="298"/>
      <c r="APH83" s="298"/>
      <c r="API83" s="298"/>
      <c r="APJ83" s="298"/>
      <c r="APK83" s="298"/>
      <c r="APL83" s="298"/>
      <c r="APM83" s="298"/>
      <c r="APN83" s="298"/>
      <c r="APO83" s="298"/>
      <c r="APP83" s="298"/>
      <c r="APQ83" s="298"/>
      <c r="APR83" s="298"/>
      <c r="APS83" s="298"/>
      <c r="APT83" s="298"/>
      <c r="APU83" s="298"/>
      <c r="APV83" s="298"/>
      <c r="APW83" s="298"/>
      <c r="APX83" s="298"/>
      <c r="APY83" s="298"/>
      <c r="APZ83" s="298"/>
      <c r="AQA83" s="298"/>
      <c r="AQB83" s="298"/>
      <c r="AQC83" s="298"/>
      <c r="AQD83" s="298"/>
      <c r="AQE83" s="298"/>
      <c r="AQF83" s="298"/>
      <c r="AQG83" s="298"/>
      <c r="AQH83" s="298"/>
      <c r="AQI83" s="298"/>
      <c r="AQJ83" s="298"/>
      <c r="AQK83" s="298"/>
      <c r="AQL83" s="298"/>
      <c r="AQM83" s="298"/>
      <c r="AQN83" s="298"/>
      <c r="AQO83" s="298"/>
      <c r="AQP83" s="298"/>
      <c r="AQQ83" s="298"/>
      <c r="AQR83" s="298"/>
      <c r="AQS83" s="298"/>
      <c r="AQT83" s="298"/>
      <c r="AQU83" s="298"/>
      <c r="AQV83" s="298"/>
      <c r="AQW83" s="298"/>
      <c r="AQX83" s="298"/>
      <c r="AQY83" s="298"/>
      <c r="AQZ83" s="298"/>
      <c r="ARA83" s="298"/>
      <c r="ARB83" s="298"/>
      <c r="ARC83" s="298"/>
      <c r="ARD83" s="298"/>
      <c r="ARE83" s="298"/>
      <c r="ARF83" s="298"/>
      <c r="ARG83" s="298"/>
      <c r="ARH83" s="298"/>
      <c r="ARI83" s="298"/>
      <c r="ARJ83" s="298"/>
      <c r="ARK83" s="298"/>
      <c r="ARL83" s="298"/>
      <c r="ARM83" s="298"/>
      <c r="ARN83" s="298"/>
      <c r="ARO83" s="298"/>
      <c r="ARP83" s="298"/>
      <c r="ARQ83" s="298"/>
      <c r="ARR83" s="298"/>
      <c r="ARS83" s="298"/>
      <c r="ART83" s="298"/>
      <c r="ARU83" s="298"/>
      <c r="ARV83" s="298"/>
      <c r="ARW83" s="298"/>
      <c r="ARX83" s="298"/>
      <c r="ARY83" s="298"/>
      <c r="ARZ83" s="298"/>
      <c r="ASA83" s="298"/>
      <c r="ASB83" s="298"/>
      <c r="ASC83" s="298"/>
      <c r="ASD83" s="298"/>
      <c r="ASE83" s="298"/>
      <c r="ASF83" s="298"/>
      <c r="ASG83" s="298"/>
      <c r="ASH83" s="298"/>
      <c r="ASI83" s="298"/>
      <c r="ASJ83" s="298"/>
      <c r="ASK83" s="298"/>
      <c r="ASL83" s="298"/>
      <c r="ASM83" s="298"/>
      <c r="ASN83" s="298"/>
      <c r="ASO83" s="298"/>
      <c r="ASP83" s="298"/>
      <c r="ASQ83" s="298"/>
      <c r="ASR83" s="298"/>
      <c r="ASS83" s="298"/>
      <c r="AST83" s="298"/>
      <c r="ASU83" s="298"/>
      <c r="ASV83" s="298"/>
      <c r="ASW83" s="298"/>
      <c r="ASX83" s="298"/>
      <c r="ASY83" s="298"/>
      <c r="ASZ83" s="298"/>
      <c r="ATA83" s="298"/>
      <c r="ATB83" s="298"/>
      <c r="ATC83" s="298"/>
      <c r="ATD83" s="298"/>
      <c r="ATE83" s="298"/>
      <c r="ATF83" s="298"/>
      <c r="ATG83" s="298"/>
      <c r="ATH83" s="298"/>
      <c r="ATI83" s="298"/>
      <c r="ATJ83" s="298"/>
      <c r="ATK83" s="298"/>
      <c r="ATL83" s="298"/>
      <c r="ATM83" s="298"/>
      <c r="ATN83" s="298"/>
      <c r="ATO83" s="298"/>
      <c r="ATP83" s="298"/>
      <c r="ATQ83" s="298"/>
      <c r="ATR83" s="298"/>
      <c r="ATS83" s="298"/>
      <c r="ATT83" s="298"/>
      <c r="ATU83" s="298"/>
      <c r="ATV83" s="298"/>
      <c r="ATW83" s="298"/>
      <c r="ATX83" s="298"/>
      <c r="ATY83" s="298"/>
      <c r="ATZ83" s="298"/>
      <c r="AUA83" s="298"/>
      <c r="AUB83" s="298"/>
      <c r="AUC83" s="298"/>
      <c r="AUD83" s="298"/>
      <c r="AUE83" s="298"/>
      <c r="AUF83" s="298"/>
      <c r="AUG83" s="298"/>
      <c r="AUH83" s="298"/>
      <c r="AUI83" s="298"/>
      <c r="AUJ83" s="298"/>
      <c r="AUK83" s="298"/>
      <c r="AUL83" s="298"/>
      <c r="AUM83" s="298"/>
      <c r="AUN83" s="298"/>
      <c r="AUO83" s="298"/>
      <c r="AUP83" s="298"/>
      <c r="AUQ83" s="298"/>
      <c r="AUR83" s="298"/>
      <c r="AUS83" s="298"/>
      <c r="AUT83" s="298"/>
      <c r="AUU83" s="298"/>
      <c r="AUV83" s="298"/>
      <c r="AUW83" s="298"/>
      <c r="AUX83" s="298"/>
      <c r="AUY83" s="298"/>
      <c r="AUZ83" s="298"/>
      <c r="AVA83" s="298"/>
      <c r="AVB83" s="298"/>
      <c r="AVC83" s="298"/>
      <c r="AVD83" s="298"/>
      <c r="AVE83" s="298"/>
      <c r="AVF83" s="298"/>
      <c r="AVG83" s="298"/>
      <c r="AVH83" s="298"/>
      <c r="AVI83" s="298"/>
      <c r="AVJ83" s="298"/>
      <c r="AVK83" s="298"/>
      <c r="AVL83" s="298"/>
      <c r="AVM83" s="298"/>
      <c r="AVN83" s="298"/>
      <c r="AVO83" s="298"/>
      <c r="AVP83" s="298"/>
      <c r="AVQ83" s="298"/>
      <c r="AVR83" s="298"/>
      <c r="AVS83" s="298"/>
      <c r="AVT83" s="298"/>
      <c r="AVU83" s="298"/>
      <c r="AVV83" s="298"/>
      <c r="AVW83" s="298"/>
      <c r="AVX83" s="298"/>
      <c r="AVY83" s="298"/>
      <c r="AVZ83" s="298"/>
      <c r="AWA83" s="298"/>
      <c r="AWB83" s="298"/>
      <c r="AWC83" s="298"/>
      <c r="AWD83" s="298"/>
      <c r="AWE83" s="298"/>
      <c r="AWF83" s="298"/>
      <c r="AWG83" s="298"/>
      <c r="AWH83" s="298"/>
      <c r="AWI83" s="298"/>
      <c r="AWP83" s="298"/>
      <c r="AWQ83" s="298"/>
      <c r="AWR83" s="298"/>
      <c r="AWS83" s="298"/>
      <c r="AWT83" s="298"/>
      <c r="AWU83" s="298"/>
      <c r="AWV83" s="298"/>
      <c r="AWW83" s="298"/>
      <c r="AWX83" s="298"/>
      <c r="AWY83" s="298"/>
      <c r="AWZ83" s="298"/>
      <c r="AXA83" s="298"/>
      <c r="AXB83" s="298"/>
      <c r="AXC83" s="298"/>
      <c r="AXD83" s="298"/>
      <c r="AXE83" s="298"/>
      <c r="AXF83" s="298"/>
      <c r="AXG83" s="298"/>
      <c r="AXH83" s="298"/>
      <c r="AXI83" s="298"/>
      <c r="AXJ83" s="298"/>
      <c r="AXK83" s="298"/>
      <c r="AXL83" s="298"/>
      <c r="AXM83" s="298"/>
      <c r="AXN83" s="298"/>
      <c r="AXO83" s="298"/>
      <c r="AXP83" s="298"/>
      <c r="AXQ83" s="298"/>
      <c r="AXR83" s="298"/>
      <c r="AXS83" s="298"/>
      <c r="AXT83" s="298"/>
      <c r="AXU83" s="298"/>
      <c r="AXV83" s="298"/>
      <c r="AXW83" s="298"/>
      <c r="AXX83" s="298"/>
      <c r="AXY83" s="298"/>
      <c r="AXZ83" s="298"/>
      <c r="AYA83" s="298"/>
      <c r="AYB83" s="298"/>
      <c r="AYC83" s="298"/>
      <c r="AYD83" s="298"/>
      <c r="AYE83" s="298"/>
      <c r="AYF83" s="298"/>
      <c r="AYG83" s="298"/>
      <c r="AYH83" s="298"/>
      <c r="AYI83" s="298"/>
      <c r="AYJ83" s="298"/>
      <c r="AYK83" s="298"/>
      <c r="AYL83" s="298"/>
      <c r="AYM83" s="298"/>
      <c r="AYN83" s="298"/>
      <c r="AYO83" s="298"/>
      <c r="AYP83" s="298"/>
      <c r="AYQ83" s="298"/>
      <c r="AYR83" s="298"/>
      <c r="AYS83" s="298"/>
      <c r="AYT83" s="298"/>
      <c r="AYU83" s="298"/>
      <c r="AYV83" s="298"/>
      <c r="AYW83" s="298"/>
      <c r="AYX83" s="298"/>
      <c r="AYY83" s="298"/>
      <c r="AYZ83" s="298"/>
      <c r="AZA83" s="298"/>
      <c r="AZB83" s="298"/>
      <c r="AZC83" s="298"/>
      <c r="AZD83" s="298"/>
      <c r="AZE83" s="298"/>
      <c r="AZF83" s="298"/>
      <c r="AZG83" s="298"/>
      <c r="AZH83" s="298"/>
      <c r="AZI83" s="298"/>
      <c r="AZJ83" s="298"/>
      <c r="AZK83" s="298"/>
      <c r="AZL83" s="298"/>
      <c r="AZM83" s="298"/>
      <c r="AZN83" s="298"/>
      <c r="AZO83" s="298"/>
      <c r="AZP83" s="298"/>
      <c r="AZQ83" s="298"/>
      <c r="AZR83" s="298"/>
      <c r="AZS83" s="298"/>
      <c r="AZT83" s="298"/>
      <c r="AZU83" s="298"/>
      <c r="AZV83" s="298"/>
      <c r="AZW83" s="298"/>
      <c r="AZX83" s="298"/>
      <c r="AZY83" s="298"/>
      <c r="AZZ83" s="298"/>
      <c r="BAA83" s="298"/>
      <c r="BAB83" s="298"/>
      <c r="BAC83" s="298"/>
      <c r="BAD83" s="298"/>
      <c r="BAE83" s="298"/>
      <c r="BAF83" s="298"/>
      <c r="BAG83" s="298"/>
      <c r="BAH83" s="298"/>
      <c r="BAI83" s="298"/>
      <c r="BAJ83" s="298"/>
      <c r="BAK83" s="298"/>
      <c r="BAL83" s="298"/>
      <c r="BAM83" s="298"/>
      <c r="BAN83" s="298"/>
      <c r="BAO83" s="298"/>
      <c r="BAP83" s="298"/>
      <c r="BAQ83" s="298"/>
      <c r="BAR83" s="298"/>
      <c r="BAS83" s="298"/>
      <c r="BAT83" s="298"/>
      <c r="BAU83" s="298"/>
      <c r="BAV83" s="298"/>
      <c r="BAW83" s="298"/>
      <c r="BAX83" s="298"/>
      <c r="BAY83" s="298"/>
      <c r="BAZ83" s="298"/>
      <c r="BBA83" s="298"/>
      <c r="BBB83" s="298"/>
      <c r="BBC83" s="298"/>
      <c r="BBD83" s="298"/>
      <c r="BBE83" s="298"/>
      <c r="BBF83" s="298"/>
      <c r="BBG83" s="298"/>
      <c r="BBH83" s="298"/>
      <c r="BBI83" s="298"/>
      <c r="BBJ83" s="298"/>
      <c r="BBK83" s="298"/>
      <c r="BBL83" s="298"/>
      <c r="BBM83" s="298"/>
      <c r="BBN83" s="298"/>
      <c r="BBO83" s="298"/>
      <c r="BBP83" s="298"/>
      <c r="BBQ83" s="298"/>
      <c r="BBR83" s="298"/>
      <c r="BBS83" s="298"/>
      <c r="BBT83" s="298"/>
      <c r="BBU83" s="298"/>
      <c r="BBV83" s="298"/>
      <c r="BBW83" s="298"/>
      <c r="BBX83" s="298"/>
      <c r="BBY83" s="298"/>
      <c r="BBZ83" s="298"/>
      <c r="BCA83" s="298"/>
      <c r="BCB83" s="298"/>
      <c r="BCC83" s="298"/>
      <c r="BCD83" s="298"/>
      <c r="BCE83" s="298"/>
      <c r="BCF83" s="298"/>
      <c r="BCG83" s="298"/>
      <c r="BCH83" s="298"/>
      <c r="BCI83" s="298"/>
      <c r="BCJ83" s="298"/>
      <c r="BCK83" s="298"/>
      <c r="BCL83" s="298"/>
      <c r="BCM83" s="298"/>
      <c r="BCN83" s="298"/>
      <c r="BCO83" s="298"/>
      <c r="BCP83" s="298"/>
      <c r="BCQ83" s="298"/>
      <c r="BCR83" s="298"/>
      <c r="BCS83" s="298"/>
      <c r="BCT83" s="298"/>
      <c r="BCU83" s="298"/>
      <c r="BCV83" s="298"/>
      <c r="BCW83" s="298"/>
      <c r="BCX83" s="298"/>
      <c r="BCY83" s="298"/>
      <c r="BCZ83" s="298"/>
      <c r="BDA83" s="298"/>
      <c r="BDB83" s="298"/>
      <c r="BDC83" s="298"/>
      <c r="BDD83" s="298"/>
      <c r="BDE83" s="298"/>
      <c r="BDF83" s="298"/>
      <c r="BDG83" s="298"/>
      <c r="BDH83" s="298"/>
      <c r="BDI83" s="298"/>
      <c r="BDJ83" s="298"/>
      <c r="BDK83" s="298"/>
      <c r="BDL83" s="298"/>
      <c r="BDM83" s="298"/>
      <c r="BDN83" s="298"/>
      <c r="BDO83" s="298"/>
      <c r="BDP83" s="298"/>
      <c r="BDQ83" s="298"/>
      <c r="BDR83" s="298"/>
      <c r="BDS83" s="298"/>
      <c r="BDT83" s="298"/>
      <c r="BDU83" s="298"/>
      <c r="BDV83" s="298"/>
      <c r="BDW83" s="298"/>
      <c r="BDX83" s="298"/>
      <c r="BDY83" s="298"/>
      <c r="BDZ83" s="298"/>
      <c r="BEA83" s="298"/>
      <c r="BEB83" s="298"/>
      <c r="BEC83" s="298"/>
      <c r="BED83" s="298"/>
      <c r="BEE83" s="298"/>
      <c r="BEF83" s="298"/>
      <c r="BEG83" s="298"/>
      <c r="BEH83" s="298"/>
      <c r="BEI83" s="298"/>
      <c r="BEJ83" s="298"/>
      <c r="BEK83" s="298"/>
      <c r="BEL83" s="298"/>
      <c r="BEM83" s="298"/>
      <c r="BEN83" s="298"/>
      <c r="BEO83" s="298"/>
      <c r="BEP83" s="298"/>
      <c r="BEQ83" s="298"/>
      <c r="BER83" s="298"/>
      <c r="BES83" s="298"/>
      <c r="BET83" s="298"/>
      <c r="BEU83" s="298"/>
      <c r="BEV83" s="298"/>
      <c r="BEW83" s="298"/>
      <c r="BEX83" s="298"/>
      <c r="BEY83" s="298"/>
      <c r="BEZ83" s="298"/>
      <c r="BFA83" s="298"/>
      <c r="BFB83" s="298"/>
      <c r="BFC83" s="298"/>
      <c r="BFD83" s="298"/>
      <c r="BFE83" s="298"/>
      <c r="BFF83" s="298"/>
      <c r="BFG83" s="298"/>
      <c r="BFH83" s="298"/>
      <c r="BFI83" s="298"/>
      <c r="BFJ83" s="298"/>
      <c r="BFK83" s="298"/>
      <c r="BFL83" s="298"/>
      <c r="BFM83" s="298"/>
      <c r="BFN83" s="298"/>
      <c r="BFO83" s="298"/>
      <c r="BFP83" s="298"/>
      <c r="BFQ83" s="298"/>
      <c r="BFR83" s="298"/>
      <c r="BFS83" s="298"/>
      <c r="BFT83" s="298"/>
      <c r="BFU83" s="298"/>
      <c r="BFV83" s="298"/>
      <c r="BFW83" s="298"/>
      <c r="BFX83" s="298"/>
      <c r="BFY83" s="298"/>
      <c r="BFZ83" s="298"/>
      <c r="BGA83" s="298"/>
      <c r="BGB83" s="298"/>
      <c r="BGC83" s="298"/>
      <c r="BGD83" s="298"/>
      <c r="BGE83" s="298"/>
      <c r="BGL83" s="298"/>
      <c r="BGM83" s="298"/>
      <c r="BGN83" s="298"/>
      <c r="BGO83" s="298"/>
      <c r="BGP83" s="298"/>
      <c r="BGQ83" s="298"/>
      <c r="BGR83" s="298"/>
      <c r="BGS83" s="298"/>
      <c r="BGT83" s="298"/>
      <c r="BGU83" s="298"/>
      <c r="BGV83" s="298"/>
      <c r="BGW83" s="298"/>
      <c r="BGX83" s="298"/>
      <c r="BGY83" s="298"/>
      <c r="BGZ83" s="298"/>
      <c r="BHA83" s="298"/>
      <c r="BHB83" s="298"/>
      <c r="BHC83" s="298"/>
      <c r="BHD83" s="298"/>
      <c r="BHE83" s="298"/>
      <c r="BHF83" s="298"/>
      <c r="BHG83" s="298"/>
      <c r="BHH83" s="298"/>
      <c r="BHI83" s="298"/>
      <c r="BHJ83" s="298"/>
      <c r="BHK83" s="298"/>
      <c r="BHL83" s="298"/>
      <c r="BHM83" s="298"/>
      <c r="BHN83" s="298"/>
      <c r="BHO83" s="298"/>
      <c r="BHP83" s="298"/>
      <c r="BHQ83" s="298"/>
      <c r="BHR83" s="298"/>
      <c r="BHS83" s="298"/>
      <c r="BHT83" s="298"/>
      <c r="BHU83" s="298"/>
      <c r="BHV83" s="298"/>
      <c r="BHW83" s="298"/>
      <c r="BHX83" s="298"/>
      <c r="BHY83" s="298"/>
      <c r="BHZ83" s="298"/>
      <c r="BIA83" s="298"/>
      <c r="BIB83" s="298"/>
      <c r="BIC83" s="298"/>
      <c r="BID83" s="298"/>
      <c r="BIE83" s="298"/>
      <c r="BIF83" s="298"/>
      <c r="BIG83" s="298"/>
      <c r="BIH83" s="298"/>
      <c r="BII83" s="298"/>
      <c r="BIJ83" s="298"/>
      <c r="BIK83" s="298"/>
      <c r="BIL83" s="298"/>
      <c r="BIM83" s="298"/>
      <c r="BIN83" s="298"/>
      <c r="BIO83" s="298"/>
      <c r="BIP83" s="298"/>
      <c r="BIQ83" s="298"/>
      <c r="BIR83" s="298"/>
      <c r="BIS83" s="298"/>
      <c r="BIT83" s="298"/>
      <c r="BIU83" s="298"/>
      <c r="BIV83" s="298"/>
      <c r="BIW83" s="298"/>
      <c r="BIX83" s="298"/>
      <c r="BIY83" s="298"/>
      <c r="BIZ83" s="298"/>
      <c r="BJA83" s="298"/>
      <c r="BJB83" s="298"/>
      <c r="BJC83" s="298"/>
      <c r="BJD83" s="298"/>
      <c r="BJE83" s="298"/>
      <c r="BJF83" s="298"/>
      <c r="BJG83" s="298"/>
      <c r="BJH83" s="298"/>
      <c r="BJI83" s="298"/>
      <c r="BJJ83" s="298"/>
      <c r="BJK83" s="298"/>
      <c r="BJL83" s="298"/>
      <c r="BJM83" s="298"/>
      <c r="BJN83" s="298"/>
      <c r="BJO83" s="298"/>
      <c r="BJP83" s="298"/>
      <c r="BJQ83" s="298"/>
      <c r="BJR83" s="298"/>
      <c r="BJS83" s="298"/>
      <c r="BJT83" s="298"/>
      <c r="BJU83" s="298"/>
      <c r="BJV83" s="298"/>
      <c r="BJW83" s="298"/>
      <c r="BJX83" s="298"/>
      <c r="BJY83" s="298"/>
      <c r="BJZ83" s="298"/>
      <c r="BKA83" s="298"/>
      <c r="BKB83" s="298"/>
      <c r="BKC83" s="298"/>
      <c r="BKD83" s="298"/>
      <c r="BKE83" s="298"/>
      <c r="BKF83" s="298"/>
      <c r="BKG83" s="298"/>
      <c r="BKH83" s="298"/>
      <c r="BKI83" s="298"/>
      <c r="BKJ83" s="298"/>
      <c r="BKK83" s="298"/>
      <c r="BKL83" s="298"/>
      <c r="BKM83" s="298"/>
      <c r="BKN83" s="298"/>
      <c r="BKO83" s="298"/>
      <c r="BKP83" s="298"/>
      <c r="BKQ83" s="298"/>
      <c r="BKR83" s="298"/>
      <c r="BKS83" s="298"/>
      <c r="BKT83" s="298"/>
      <c r="BKU83" s="298"/>
      <c r="BKV83" s="298"/>
      <c r="BKW83" s="298"/>
      <c r="BKX83" s="298"/>
      <c r="BKY83" s="298"/>
      <c r="BKZ83" s="298"/>
      <c r="BLA83" s="298"/>
      <c r="BLB83" s="298"/>
      <c r="BLC83" s="298"/>
      <c r="BLD83" s="298"/>
      <c r="BLE83" s="298"/>
      <c r="BLF83" s="298"/>
      <c r="BLG83" s="298"/>
      <c r="BLH83" s="298"/>
      <c r="BLI83" s="298"/>
      <c r="BLJ83" s="298"/>
      <c r="BLK83" s="298"/>
      <c r="BLL83" s="298"/>
      <c r="BLM83" s="298"/>
      <c r="BLN83" s="298"/>
      <c r="BLO83" s="298"/>
      <c r="BLP83" s="298"/>
      <c r="BLQ83" s="298"/>
      <c r="BLR83" s="298"/>
      <c r="BLS83" s="298"/>
      <c r="BLT83" s="298"/>
      <c r="BLU83" s="298"/>
      <c r="BLV83" s="298"/>
      <c r="BLW83" s="298"/>
      <c r="BLX83" s="298"/>
      <c r="BLY83" s="298"/>
      <c r="BLZ83" s="298"/>
      <c r="BMA83" s="298"/>
      <c r="BMB83" s="298"/>
      <c r="BMC83" s="298"/>
      <c r="BMD83" s="298"/>
      <c r="BME83" s="298"/>
      <c r="BMF83" s="298"/>
      <c r="BMG83" s="298"/>
      <c r="BMH83" s="298"/>
      <c r="BMI83" s="298"/>
      <c r="BMJ83" s="298"/>
      <c r="BMK83" s="298"/>
      <c r="BML83" s="298"/>
      <c r="BMM83" s="298"/>
      <c r="BMN83" s="298"/>
      <c r="BMO83" s="298"/>
      <c r="BMP83" s="298"/>
      <c r="BMQ83" s="298"/>
      <c r="BMR83" s="298"/>
      <c r="BMS83" s="298"/>
      <c r="BMT83" s="298"/>
      <c r="BMU83" s="298"/>
      <c r="BMV83" s="298"/>
      <c r="BMW83" s="298"/>
      <c r="BMX83" s="298"/>
      <c r="BMY83" s="298"/>
      <c r="BMZ83" s="298"/>
      <c r="BNA83" s="298"/>
      <c r="BNB83" s="298"/>
      <c r="BNC83" s="298"/>
      <c r="BND83" s="298"/>
      <c r="BNE83" s="298"/>
      <c r="BNF83" s="298"/>
      <c r="BNG83" s="298"/>
      <c r="BNH83" s="298"/>
      <c r="BNI83" s="298"/>
      <c r="BNJ83" s="298"/>
      <c r="BNK83" s="298"/>
      <c r="BNL83" s="298"/>
      <c r="BNM83" s="298"/>
      <c r="BNN83" s="298"/>
      <c r="BNO83" s="298"/>
      <c r="BNP83" s="298"/>
      <c r="BNQ83" s="298"/>
      <c r="BNR83" s="298"/>
      <c r="BNS83" s="298"/>
      <c r="BNT83" s="298"/>
      <c r="BNU83" s="298"/>
      <c r="BNV83" s="298"/>
      <c r="BNW83" s="298"/>
      <c r="BNX83" s="298"/>
      <c r="BNY83" s="298"/>
      <c r="BNZ83" s="298"/>
      <c r="BOA83" s="298"/>
      <c r="BOB83" s="298"/>
      <c r="BOC83" s="298"/>
      <c r="BOD83" s="298"/>
      <c r="BOE83" s="298"/>
      <c r="BOF83" s="298"/>
      <c r="BOG83" s="298"/>
      <c r="BOH83" s="298"/>
      <c r="BOI83" s="298"/>
      <c r="BOJ83" s="298"/>
      <c r="BOK83" s="298"/>
      <c r="BOL83" s="298"/>
      <c r="BOM83" s="298"/>
      <c r="BON83" s="298"/>
      <c r="BOO83" s="298"/>
      <c r="BOP83" s="298"/>
      <c r="BOQ83" s="298"/>
      <c r="BOR83" s="298"/>
      <c r="BOS83" s="298"/>
      <c r="BOT83" s="298"/>
      <c r="BOU83" s="298"/>
      <c r="BOV83" s="298"/>
      <c r="BOW83" s="298"/>
      <c r="BOX83" s="298"/>
      <c r="BOY83" s="298"/>
      <c r="BOZ83" s="298"/>
      <c r="BPA83" s="298"/>
      <c r="BPB83" s="298"/>
      <c r="BPC83" s="298"/>
      <c r="BPD83" s="298"/>
      <c r="BPE83" s="298"/>
      <c r="BPF83" s="298"/>
      <c r="BPG83" s="298"/>
      <c r="BPH83" s="298"/>
      <c r="BPI83" s="298"/>
      <c r="BPJ83" s="298"/>
      <c r="BPK83" s="298"/>
      <c r="BPL83" s="298"/>
      <c r="BPM83" s="298"/>
      <c r="BPN83" s="298"/>
      <c r="BPO83" s="298"/>
      <c r="BPP83" s="298"/>
      <c r="BPQ83" s="298"/>
      <c r="BPR83" s="298"/>
      <c r="BPS83" s="298"/>
      <c r="BPT83" s="298"/>
      <c r="BPU83" s="298"/>
      <c r="BPV83" s="298"/>
      <c r="BPW83" s="298"/>
      <c r="BPX83" s="298"/>
      <c r="BPY83" s="298"/>
      <c r="BPZ83" s="298"/>
      <c r="BQA83" s="298"/>
      <c r="BQH83" s="298"/>
      <c r="BQI83" s="298"/>
      <c r="BQJ83" s="298"/>
      <c r="BQK83" s="298"/>
      <c r="BQL83" s="298"/>
      <c r="BQM83" s="298"/>
      <c r="BQN83" s="298"/>
      <c r="BQO83" s="298"/>
      <c r="BQP83" s="298"/>
      <c r="BQQ83" s="298"/>
      <c r="BQR83" s="298"/>
      <c r="BQS83" s="298"/>
      <c r="BQT83" s="298"/>
      <c r="BQU83" s="298"/>
      <c r="BQV83" s="298"/>
      <c r="BQW83" s="298"/>
      <c r="BQX83" s="298"/>
      <c r="BQY83" s="298"/>
      <c r="BQZ83" s="298"/>
      <c r="BRA83" s="298"/>
      <c r="BRB83" s="298"/>
      <c r="BRC83" s="298"/>
      <c r="BRD83" s="298"/>
      <c r="BRE83" s="298"/>
      <c r="BRF83" s="298"/>
      <c r="BRG83" s="298"/>
      <c r="BRH83" s="298"/>
      <c r="BRI83" s="298"/>
      <c r="BRJ83" s="298"/>
      <c r="BRK83" s="298"/>
      <c r="BRL83" s="298"/>
      <c r="BRM83" s="298"/>
      <c r="BRN83" s="298"/>
      <c r="BRO83" s="298"/>
      <c r="BRP83" s="298"/>
      <c r="BRQ83" s="298"/>
      <c r="BRR83" s="298"/>
      <c r="BRS83" s="298"/>
      <c r="BRT83" s="298"/>
      <c r="BRU83" s="298"/>
      <c r="BRV83" s="298"/>
      <c r="BRW83" s="298"/>
      <c r="BRX83" s="298"/>
      <c r="BRY83" s="298"/>
      <c r="BRZ83" s="298"/>
      <c r="BSA83" s="298"/>
      <c r="BSB83" s="298"/>
      <c r="BSC83" s="298"/>
      <c r="BSD83" s="298"/>
      <c r="BSE83" s="298"/>
      <c r="BSF83" s="298"/>
      <c r="BSG83" s="298"/>
      <c r="BSH83" s="298"/>
      <c r="BSI83" s="298"/>
      <c r="BSJ83" s="298"/>
      <c r="BSK83" s="298"/>
      <c r="BSL83" s="298"/>
      <c r="BSM83" s="298"/>
      <c r="BSN83" s="298"/>
      <c r="BSO83" s="298"/>
      <c r="BSP83" s="298"/>
      <c r="BSQ83" s="298"/>
      <c r="BSR83" s="298"/>
      <c r="BSS83" s="298"/>
      <c r="BST83" s="298"/>
      <c r="BSU83" s="298"/>
      <c r="BSV83" s="298"/>
      <c r="BSW83" s="298"/>
      <c r="BSX83" s="298"/>
      <c r="BSY83" s="298"/>
      <c r="BSZ83" s="298"/>
      <c r="BTA83" s="298"/>
      <c r="BTB83" s="298"/>
      <c r="BTC83" s="298"/>
      <c r="BTD83" s="298"/>
      <c r="BTE83" s="298"/>
      <c r="BTF83" s="298"/>
      <c r="BTG83" s="298"/>
      <c r="BTH83" s="298"/>
      <c r="BTI83" s="298"/>
      <c r="BTJ83" s="298"/>
      <c r="BTK83" s="298"/>
      <c r="BTL83" s="298"/>
      <c r="BTM83" s="298"/>
      <c r="BTN83" s="298"/>
      <c r="BTO83" s="298"/>
      <c r="BTP83" s="298"/>
      <c r="BTQ83" s="298"/>
      <c r="BTR83" s="298"/>
      <c r="BTS83" s="298"/>
      <c r="BTT83" s="298"/>
      <c r="BTU83" s="298"/>
      <c r="BTV83" s="298"/>
      <c r="BTW83" s="298"/>
      <c r="BTX83" s="298"/>
      <c r="BTY83" s="298"/>
      <c r="BTZ83" s="298"/>
      <c r="BUA83" s="298"/>
      <c r="BUB83" s="298"/>
      <c r="BUC83" s="298"/>
      <c r="BUD83" s="298"/>
      <c r="BUE83" s="298"/>
      <c r="BUF83" s="298"/>
      <c r="BUG83" s="298"/>
      <c r="BUH83" s="298"/>
      <c r="BUI83" s="298"/>
      <c r="BUJ83" s="298"/>
      <c r="BUK83" s="298"/>
      <c r="BUL83" s="298"/>
      <c r="BUM83" s="298"/>
      <c r="BUN83" s="298"/>
      <c r="BUO83" s="298"/>
      <c r="BUP83" s="298"/>
      <c r="BUQ83" s="298"/>
      <c r="BUR83" s="298"/>
      <c r="BUS83" s="298"/>
      <c r="BUT83" s="298"/>
      <c r="BUU83" s="298"/>
      <c r="BUV83" s="298"/>
      <c r="BUW83" s="298"/>
      <c r="BUX83" s="298"/>
      <c r="BUY83" s="298"/>
      <c r="BUZ83" s="298"/>
      <c r="BVA83" s="298"/>
      <c r="BVB83" s="298"/>
      <c r="BVC83" s="298"/>
      <c r="BVD83" s="298"/>
      <c r="BVE83" s="298"/>
      <c r="BVF83" s="298"/>
      <c r="BVG83" s="298"/>
      <c r="BVH83" s="298"/>
      <c r="BVI83" s="298"/>
      <c r="BVJ83" s="298"/>
      <c r="BVK83" s="298"/>
      <c r="BVL83" s="298"/>
      <c r="BVM83" s="298"/>
      <c r="BVN83" s="298"/>
      <c r="BVO83" s="298"/>
      <c r="BVP83" s="298"/>
      <c r="BVQ83" s="298"/>
      <c r="BVR83" s="298"/>
      <c r="BVS83" s="298"/>
      <c r="BVT83" s="298"/>
      <c r="BVU83" s="298"/>
      <c r="BVV83" s="298"/>
      <c r="BVW83" s="298"/>
      <c r="BVX83" s="298"/>
      <c r="BVY83" s="298"/>
      <c r="BVZ83" s="298"/>
      <c r="BWA83" s="298"/>
      <c r="BWB83" s="298"/>
      <c r="BWC83" s="298"/>
      <c r="BWD83" s="298"/>
      <c r="BWE83" s="298"/>
      <c r="BWF83" s="298"/>
      <c r="BWG83" s="298"/>
      <c r="BWH83" s="298"/>
      <c r="BWI83" s="298"/>
      <c r="BWJ83" s="298"/>
      <c r="BWK83" s="298"/>
      <c r="BWL83" s="298"/>
      <c r="BWM83" s="298"/>
      <c r="BWN83" s="298"/>
      <c r="BWO83" s="298"/>
      <c r="BWP83" s="298"/>
      <c r="BWQ83" s="298"/>
      <c r="BWR83" s="298"/>
      <c r="BWS83" s="298"/>
      <c r="BWT83" s="298"/>
      <c r="BWU83" s="298"/>
      <c r="BWV83" s="298"/>
      <c r="BWW83" s="298"/>
      <c r="BWX83" s="298"/>
      <c r="BWY83" s="298"/>
      <c r="BWZ83" s="298"/>
      <c r="BXA83" s="298"/>
      <c r="BXB83" s="298"/>
      <c r="BXC83" s="298"/>
      <c r="BXD83" s="298"/>
      <c r="BXE83" s="298"/>
      <c r="BXF83" s="298"/>
      <c r="BXG83" s="298"/>
      <c r="BXH83" s="298"/>
      <c r="BXI83" s="298"/>
      <c r="BXJ83" s="298"/>
      <c r="BXK83" s="298"/>
      <c r="BXL83" s="298"/>
      <c r="BXM83" s="298"/>
      <c r="BXN83" s="298"/>
      <c r="BXO83" s="298"/>
      <c r="BXP83" s="298"/>
      <c r="BXQ83" s="298"/>
      <c r="BXR83" s="298"/>
      <c r="BXS83" s="298"/>
      <c r="BXT83" s="298"/>
      <c r="BXU83" s="298"/>
      <c r="BXV83" s="298"/>
      <c r="BXW83" s="298"/>
      <c r="BXX83" s="298"/>
      <c r="BXY83" s="298"/>
      <c r="BXZ83" s="298"/>
      <c r="BYA83" s="298"/>
      <c r="BYB83" s="298"/>
      <c r="BYC83" s="298"/>
      <c r="BYD83" s="298"/>
      <c r="BYE83" s="298"/>
      <c r="BYF83" s="298"/>
      <c r="BYG83" s="298"/>
      <c r="BYH83" s="298"/>
      <c r="BYI83" s="298"/>
      <c r="BYJ83" s="298"/>
      <c r="BYK83" s="298"/>
      <c r="BYL83" s="298"/>
      <c r="BYM83" s="298"/>
      <c r="BYN83" s="298"/>
      <c r="BYO83" s="298"/>
      <c r="BYP83" s="298"/>
      <c r="BYQ83" s="298"/>
      <c r="BYR83" s="298"/>
      <c r="BYS83" s="298"/>
      <c r="BYT83" s="298"/>
      <c r="BYU83" s="298"/>
      <c r="BYV83" s="298"/>
      <c r="BYW83" s="298"/>
      <c r="BYX83" s="298"/>
      <c r="BYY83" s="298"/>
      <c r="BYZ83" s="298"/>
      <c r="BZA83" s="298"/>
      <c r="BZB83" s="298"/>
      <c r="BZC83" s="298"/>
      <c r="BZD83" s="298"/>
      <c r="BZE83" s="298"/>
      <c r="BZF83" s="298"/>
      <c r="BZG83" s="298"/>
      <c r="BZH83" s="298"/>
      <c r="BZI83" s="298"/>
      <c r="BZJ83" s="298"/>
      <c r="BZK83" s="298"/>
      <c r="BZL83" s="298"/>
      <c r="BZM83" s="298"/>
      <c r="BZN83" s="298"/>
      <c r="BZO83" s="298"/>
      <c r="BZP83" s="298"/>
      <c r="BZQ83" s="298"/>
      <c r="BZR83" s="298"/>
      <c r="BZS83" s="298"/>
      <c r="BZT83" s="298"/>
      <c r="BZU83" s="298"/>
      <c r="BZV83" s="298"/>
      <c r="BZW83" s="298"/>
      <c r="CAD83" s="298"/>
      <c r="CAE83" s="298"/>
      <c r="CAF83" s="298"/>
      <c r="CAG83" s="298"/>
      <c r="CAH83" s="298"/>
      <c r="CAI83" s="298"/>
      <c r="CAJ83" s="298"/>
      <c r="CAK83" s="298"/>
      <c r="CAL83" s="298"/>
      <c r="CAM83" s="298"/>
      <c r="CAN83" s="298"/>
      <c r="CAO83" s="298"/>
      <c r="CAP83" s="298"/>
      <c r="CAQ83" s="298"/>
      <c r="CAR83" s="298"/>
      <c r="CAS83" s="298"/>
      <c r="CAT83" s="298"/>
      <c r="CAU83" s="298"/>
      <c r="CAV83" s="298"/>
      <c r="CAW83" s="298"/>
      <c r="CAX83" s="298"/>
      <c r="CAY83" s="298"/>
      <c r="CAZ83" s="298"/>
      <c r="CBA83" s="298"/>
      <c r="CBB83" s="298"/>
      <c r="CBC83" s="298"/>
      <c r="CBD83" s="298"/>
      <c r="CBE83" s="298"/>
      <c r="CBF83" s="298"/>
      <c r="CBG83" s="298"/>
      <c r="CBH83" s="298"/>
      <c r="CBI83" s="298"/>
      <c r="CBJ83" s="298"/>
      <c r="CBK83" s="298"/>
      <c r="CBL83" s="298"/>
      <c r="CBM83" s="298"/>
      <c r="CBN83" s="298"/>
      <c r="CBO83" s="298"/>
      <c r="CBP83" s="298"/>
      <c r="CBQ83" s="298"/>
      <c r="CBR83" s="298"/>
      <c r="CBS83" s="298"/>
      <c r="CBT83" s="298"/>
      <c r="CBU83" s="298"/>
      <c r="CBV83" s="298"/>
      <c r="CBW83" s="298"/>
      <c r="CBX83" s="298"/>
      <c r="CBY83" s="298"/>
      <c r="CBZ83" s="298"/>
      <c r="CCA83" s="298"/>
      <c r="CCB83" s="298"/>
      <c r="CCC83" s="298"/>
      <c r="CCD83" s="298"/>
      <c r="CCE83" s="298"/>
      <c r="CCF83" s="298"/>
      <c r="CCG83" s="298"/>
      <c r="CCH83" s="298"/>
      <c r="CCI83" s="298"/>
      <c r="CCJ83" s="298"/>
      <c r="CCK83" s="298"/>
      <c r="CCL83" s="298"/>
      <c r="CCM83" s="298"/>
      <c r="CCN83" s="298"/>
      <c r="CCO83" s="298"/>
      <c r="CCP83" s="298"/>
      <c r="CCQ83" s="298"/>
      <c r="CCR83" s="298"/>
      <c r="CCS83" s="298"/>
      <c r="CCT83" s="298"/>
      <c r="CCU83" s="298"/>
      <c r="CCV83" s="298"/>
      <c r="CCW83" s="298"/>
      <c r="CCX83" s="298"/>
      <c r="CCY83" s="298"/>
      <c r="CCZ83" s="298"/>
      <c r="CDA83" s="298"/>
      <c r="CDB83" s="298"/>
      <c r="CDC83" s="298"/>
      <c r="CDD83" s="298"/>
      <c r="CDE83" s="298"/>
      <c r="CDF83" s="298"/>
      <c r="CDG83" s="298"/>
      <c r="CDH83" s="298"/>
      <c r="CDI83" s="298"/>
      <c r="CDJ83" s="298"/>
      <c r="CDK83" s="298"/>
      <c r="CDL83" s="298"/>
      <c r="CDM83" s="298"/>
      <c r="CDN83" s="298"/>
      <c r="CDO83" s="298"/>
      <c r="CDP83" s="298"/>
      <c r="CDQ83" s="298"/>
      <c r="CDR83" s="298"/>
      <c r="CDS83" s="298"/>
      <c r="CDT83" s="298"/>
      <c r="CDU83" s="298"/>
      <c r="CDV83" s="298"/>
      <c r="CDW83" s="298"/>
      <c r="CDX83" s="298"/>
      <c r="CDY83" s="298"/>
      <c r="CDZ83" s="298"/>
      <c r="CEA83" s="298"/>
      <c r="CEB83" s="298"/>
      <c r="CEC83" s="298"/>
      <c r="CED83" s="298"/>
      <c r="CEE83" s="298"/>
      <c r="CEF83" s="298"/>
      <c r="CEG83" s="298"/>
      <c r="CEH83" s="298"/>
      <c r="CEI83" s="298"/>
      <c r="CEJ83" s="298"/>
      <c r="CEK83" s="298"/>
      <c r="CEL83" s="298"/>
      <c r="CEM83" s="298"/>
      <c r="CEN83" s="298"/>
      <c r="CEO83" s="298"/>
      <c r="CEP83" s="298"/>
      <c r="CEQ83" s="298"/>
      <c r="CER83" s="298"/>
      <c r="CES83" s="298"/>
      <c r="CET83" s="298"/>
      <c r="CEU83" s="298"/>
      <c r="CEV83" s="298"/>
      <c r="CEW83" s="298"/>
      <c r="CEX83" s="298"/>
      <c r="CEY83" s="298"/>
      <c r="CEZ83" s="298"/>
      <c r="CFA83" s="298"/>
      <c r="CFB83" s="298"/>
      <c r="CFC83" s="298"/>
      <c r="CFD83" s="298"/>
      <c r="CFE83" s="298"/>
      <c r="CFF83" s="298"/>
      <c r="CFG83" s="298"/>
      <c r="CFH83" s="298"/>
      <c r="CFI83" s="298"/>
      <c r="CFJ83" s="298"/>
      <c r="CFK83" s="298"/>
      <c r="CFL83" s="298"/>
      <c r="CFM83" s="298"/>
      <c r="CFN83" s="298"/>
      <c r="CFO83" s="298"/>
      <c r="CFP83" s="298"/>
      <c r="CFQ83" s="298"/>
      <c r="CFR83" s="298"/>
      <c r="CFS83" s="298"/>
      <c r="CFT83" s="298"/>
      <c r="CFU83" s="298"/>
      <c r="CFV83" s="298"/>
      <c r="CFW83" s="298"/>
      <c r="CFX83" s="298"/>
      <c r="CFY83" s="298"/>
      <c r="CFZ83" s="298"/>
      <c r="CGA83" s="298"/>
      <c r="CGB83" s="298"/>
      <c r="CGC83" s="298"/>
      <c r="CGD83" s="298"/>
      <c r="CGE83" s="298"/>
      <c r="CGF83" s="298"/>
      <c r="CGG83" s="298"/>
      <c r="CGH83" s="298"/>
      <c r="CGI83" s="298"/>
      <c r="CGJ83" s="298"/>
      <c r="CGK83" s="298"/>
      <c r="CGL83" s="298"/>
      <c r="CGM83" s="298"/>
      <c r="CGN83" s="298"/>
      <c r="CGO83" s="298"/>
      <c r="CGP83" s="298"/>
      <c r="CGQ83" s="298"/>
      <c r="CGR83" s="298"/>
      <c r="CGS83" s="298"/>
      <c r="CGT83" s="298"/>
      <c r="CGU83" s="298"/>
      <c r="CGV83" s="298"/>
      <c r="CGW83" s="298"/>
      <c r="CGX83" s="298"/>
      <c r="CGY83" s="298"/>
      <c r="CGZ83" s="298"/>
      <c r="CHA83" s="298"/>
      <c r="CHB83" s="298"/>
      <c r="CHC83" s="298"/>
      <c r="CHD83" s="298"/>
      <c r="CHE83" s="298"/>
      <c r="CHF83" s="298"/>
      <c r="CHG83" s="298"/>
      <c r="CHH83" s="298"/>
      <c r="CHI83" s="298"/>
      <c r="CHJ83" s="298"/>
      <c r="CHK83" s="298"/>
      <c r="CHL83" s="298"/>
      <c r="CHM83" s="298"/>
      <c r="CHN83" s="298"/>
      <c r="CHO83" s="298"/>
      <c r="CHP83" s="298"/>
      <c r="CHQ83" s="298"/>
      <c r="CHR83" s="298"/>
      <c r="CHS83" s="298"/>
      <c r="CHT83" s="298"/>
      <c r="CHU83" s="298"/>
      <c r="CHV83" s="298"/>
      <c r="CHW83" s="298"/>
      <c r="CHX83" s="298"/>
      <c r="CHY83" s="298"/>
      <c r="CHZ83" s="298"/>
      <c r="CIA83" s="298"/>
      <c r="CIB83" s="298"/>
      <c r="CIC83" s="298"/>
      <c r="CID83" s="298"/>
      <c r="CIE83" s="298"/>
      <c r="CIF83" s="298"/>
      <c r="CIG83" s="298"/>
      <c r="CIH83" s="298"/>
      <c r="CII83" s="298"/>
      <c r="CIJ83" s="298"/>
      <c r="CIK83" s="298"/>
      <c r="CIL83" s="298"/>
      <c r="CIM83" s="298"/>
      <c r="CIN83" s="298"/>
      <c r="CIO83" s="298"/>
      <c r="CIP83" s="298"/>
      <c r="CIQ83" s="298"/>
      <c r="CIR83" s="298"/>
      <c r="CIS83" s="298"/>
      <c r="CIT83" s="298"/>
      <c r="CIU83" s="298"/>
      <c r="CIV83" s="298"/>
      <c r="CIW83" s="298"/>
      <c r="CIX83" s="298"/>
      <c r="CIY83" s="298"/>
      <c r="CIZ83" s="298"/>
      <c r="CJA83" s="298"/>
      <c r="CJB83" s="298"/>
      <c r="CJC83" s="298"/>
      <c r="CJD83" s="298"/>
      <c r="CJE83" s="298"/>
      <c r="CJF83" s="298"/>
      <c r="CJG83" s="298"/>
      <c r="CJH83" s="298"/>
      <c r="CJI83" s="298"/>
      <c r="CJJ83" s="298"/>
      <c r="CJK83" s="298"/>
      <c r="CJL83" s="298"/>
      <c r="CJM83" s="298"/>
      <c r="CJN83" s="298"/>
      <c r="CJO83" s="298"/>
      <c r="CJP83" s="298"/>
      <c r="CJQ83" s="298"/>
      <c r="CJR83" s="298"/>
      <c r="CJS83" s="298"/>
      <c r="CJZ83" s="298"/>
      <c r="CKA83" s="298"/>
      <c r="CKB83" s="298"/>
      <c r="CKC83" s="298"/>
      <c r="CKD83" s="298"/>
      <c r="CKE83" s="298"/>
      <c r="CKF83" s="298"/>
      <c r="CKG83" s="298"/>
      <c r="CKH83" s="298"/>
      <c r="CKI83" s="298"/>
      <c r="CKJ83" s="298"/>
      <c r="CKK83" s="298"/>
      <c r="CKL83" s="298"/>
      <c r="CKM83" s="298"/>
      <c r="CKN83" s="298"/>
      <c r="CKO83" s="298"/>
      <c r="CKP83" s="298"/>
      <c r="CKQ83" s="298"/>
      <c r="CKR83" s="298"/>
      <c r="CKS83" s="298"/>
      <c r="CKT83" s="298"/>
      <c r="CKU83" s="298"/>
      <c r="CKV83" s="298"/>
      <c r="CKW83" s="298"/>
      <c r="CKX83" s="298"/>
      <c r="CKY83" s="298"/>
      <c r="CKZ83" s="298"/>
      <c r="CLA83" s="298"/>
      <c r="CLB83" s="298"/>
      <c r="CLC83" s="298"/>
      <c r="CLD83" s="298"/>
      <c r="CLE83" s="298"/>
      <c r="CLF83" s="298"/>
      <c r="CLG83" s="298"/>
      <c r="CLH83" s="298"/>
      <c r="CLI83" s="298"/>
      <c r="CLJ83" s="298"/>
      <c r="CLK83" s="298"/>
      <c r="CLL83" s="298"/>
      <c r="CLM83" s="298"/>
      <c r="CLN83" s="298"/>
      <c r="CLO83" s="298"/>
      <c r="CLP83" s="298"/>
      <c r="CLQ83" s="298"/>
      <c r="CLR83" s="298"/>
      <c r="CLS83" s="298"/>
      <c r="CLT83" s="298"/>
      <c r="CLU83" s="298"/>
      <c r="CLV83" s="298"/>
      <c r="CLW83" s="298"/>
      <c r="CLX83" s="298"/>
      <c r="CLY83" s="298"/>
      <c r="CLZ83" s="298"/>
      <c r="CMA83" s="298"/>
      <c r="CMB83" s="298"/>
      <c r="CMC83" s="298"/>
      <c r="CMD83" s="298"/>
      <c r="CME83" s="298"/>
      <c r="CMF83" s="298"/>
      <c r="CMG83" s="298"/>
      <c r="CMH83" s="298"/>
      <c r="CMI83" s="298"/>
      <c r="CMJ83" s="298"/>
      <c r="CMK83" s="298"/>
      <c r="CML83" s="298"/>
      <c r="CMM83" s="298"/>
      <c r="CMN83" s="298"/>
      <c r="CMO83" s="298"/>
      <c r="CMP83" s="298"/>
      <c r="CMQ83" s="298"/>
      <c r="CMR83" s="298"/>
      <c r="CMS83" s="298"/>
      <c r="CMT83" s="298"/>
      <c r="CMU83" s="298"/>
      <c r="CMV83" s="298"/>
      <c r="CMW83" s="298"/>
      <c r="CMX83" s="298"/>
      <c r="CMY83" s="298"/>
      <c r="CMZ83" s="298"/>
      <c r="CNA83" s="298"/>
      <c r="CNB83" s="298"/>
      <c r="CNC83" s="298"/>
      <c r="CND83" s="298"/>
      <c r="CNE83" s="298"/>
      <c r="CNF83" s="298"/>
      <c r="CNG83" s="298"/>
      <c r="CNH83" s="298"/>
      <c r="CNI83" s="298"/>
      <c r="CNJ83" s="298"/>
      <c r="CNK83" s="298"/>
      <c r="CNL83" s="298"/>
      <c r="CNM83" s="298"/>
      <c r="CNN83" s="298"/>
      <c r="CNO83" s="298"/>
      <c r="CNP83" s="298"/>
      <c r="CNQ83" s="298"/>
      <c r="CNR83" s="298"/>
      <c r="CNS83" s="298"/>
      <c r="CNT83" s="298"/>
      <c r="CNU83" s="298"/>
      <c r="CNV83" s="298"/>
      <c r="CNW83" s="298"/>
      <c r="CNX83" s="298"/>
      <c r="CNY83" s="298"/>
      <c r="CNZ83" s="298"/>
      <c r="COA83" s="298"/>
      <c r="COB83" s="298"/>
      <c r="COC83" s="298"/>
      <c r="COD83" s="298"/>
      <c r="COE83" s="298"/>
      <c r="COF83" s="298"/>
      <c r="COG83" s="298"/>
      <c r="COH83" s="298"/>
      <c r="COI83" s="298"/>
      <c r="COJ83" s="298"/>
      <c r="COK83" s="298"/>
      <c r="COL83" s="298"/>
      <c r="COM83" s="298"/>
      <c r="CON83" s="298"/>
      <c r="COO83" s="298"/>
      <c r="COP83" s="298"/>
      <c r="COQ83" s="298"/>
      <c r="COR83" s="298"/>
      <c r="COS83" s="298"/>
      <c r="COT83" s="298"/>
      <c r="COU83" s="298"/>
      <c r="COV83" s="298"/>
      <c r="COW83" s="298"/>
      <c r="COX83" s="298"/>
      <c r="COY83" s="298"/>
      <c r="COZ83" s="298"/>
      <c r="CPA83" s="298"/>
      <c r="CPB83" s="298"/>
      <c r="CPC83" s="298"/>
      <c r="CPD83" s="298"/>
      <c r="CPE83" s="298"/>
      <c r="CPF83" s="298"/>
      <c r="CPG83" s="298"/>
      <c r="CPH83" s="298"/>
      <c r="CPI83" s="298"/>
      <c r="CPJ83" s="298"/>
      <c r="CPK83" s="298"/>
      <c r="CPL83" s="298"/>
      <c r="CPM83" s="298"/>
      <c r="CPN83" s="298"/>
      <c r="CPO83" s="298"/>
      <c r="CPP83" s="298"/>
      <c r="CPQ83" s="298"/>
      <c r="CPR83" s="298"/>
      <c r="CPS83" s="298"/>
      <c r="CPT83" s="298"/>
      <c r="CPU83" s="298"/>
      <c r="CPV83" s="298"/>
      <c r="CPW83" s="298"/>
      <c r="CPX83" s="298"/>
      <c r="CPY83" s="298"/>
      <c r="CPZ83" s="298"/>
      <c r="CQA83" s="298"/>
      <c r="CQB83" s="298"/>
      <c r="CQC83" s="298"/>
      <c r="CQD83" s="298"/>
      <c r="CQE83" s="298"/>
      <c r="CQF83" s="298"/>
      <c r="CQG83" s="298"/>
      <c r="CQH83" s="298"/>
      <c r="CQI83" s="298"/>
      <c r="CQJ83" s="298"/>
      <c r="CQK83" s="298"/>
      <c r="CQL83" s="298"/>
      <c r="CQM83" s="298"/>
      <c r="CQN83" s="298"/>
      <c r="CQO83" s="298"/>
      <c r="CQP83" s="298"/>
      <c r="CQQ83" s="298"/>
      <c r="CQR83" s="298"/>
      <c r="CQS83" s="298"/>
      <c r="CQT83" s="298"/>
      <c r="CQU83" s="298"/>
      <c r="CQV83" s="298"/>
      <c r="CQW83" s="298"/>
      <c r="CQX83" s="298"/>
      <c r="CQY83" s="298"/>
      <c r="CQZ83" s="298"/>
      <c r="CRA83" s="298"/>
      <c r="CRB83" s="298"/>
      <c r="CRC83" s="298"/>
      <c r="CRD83" s="298"/>
      <c r="CRE83" s="298"/>
      <c r="CRF83" s="298"/>
      <c r="CRG83" s="298"/>
      <c r="CRH83" s="298"/>
      <c r="CRI83" s="298"/>
      <c r="CRJ83" s="298"/>
      <c r="CRK83" s="298"/>
      <c r="CRL83" s="298"/>
      <c r="CRM83" s="298"/>
      <c r="CRN83" s="298"/>
      <c r="CRO83" s="298"/>
      <c r="CRP83" s="298"/>
      <c r="CRQ83" s="298"/>
      <c r="CRR83" s="298"/>
      <c r="CRS83" s="298"/>
      <c r="CRT83" s="298"/>
      <c r="CRU83" s="298"/>
      <c r="CRV83" s="298"/>
      <c r="CRW83" s="298"/>
      <c r="CRX83" s="298"/>
      <c r="CRY83" s="298"/>
      <c r="CRZ83" s="298"/>
      <c r="CSA83" s="298"/>
      <c r="CSB83" s="298"/>
      <c r="CSC83" s="298"/>
      <c r="CSD83" s="298"/>
      <c r="CSE83" s="298"/>
      <c r="CSF83" s="298"/>
      <c r="CSG83" s="298"/>
      <c r="CSH83" s="298"/>
      <c r="CSI83" s="298"/>
      <c r="CSJ83" s="298"/>
      <c r="CSK83" s="298"/>
      <c r="CSL83" s="298"/>
      <c r="CSM83" s="298"/>
      <c r="CSN83" s="298"/>
      <c r="CSO83" s="298"/>
      <c r="CSP83" s="298"/>
      <c r="CSQ83" s="298"/>
      <c r="CSR83" s="298"/>
      <c r="CSS83" s="298"/>
      <c r="CST83" s="298"/>
      <c r="CSU83" s="298"/>
      <c r="CSV83" s="298"/>
      <c r="CSW83" s="298"/>
      <c r="CSX83" s="298"/>
      <c r="CSY83" s="298"/>
      <c r="CSZ83" s="298"/>
      <c r="CTA83" s="298"/>
      <c r="CTB83" s="298"/>
      <c r="CTC83" s="298"/>
      <c r="CTD83" s="298"/>
      <c r="CTE83" s="298"/>
      <c r="CTF83" s="298"/>
      <c r="CTG83" s="298"/>
      <c r="CTH83" s="298"/>
      <c r="CTI83" s="298"/>
      <c r="CTJ83" s="298"/>
      <c r="CTK83" s="298"/>
      <c r="CTL83" s="298"/>
      <c r="CTM83" s="298"/>
      <c r="CTN83" s="298"/>
      <c r="CTO83" s="298"/>
      <c r="CTV83" s="298"/>
      <c r="CTW83" s="298"/>
      <c r="CTX83" s="298"/>
      <c r="CTY83" s="298"/>
      <c r="CTZ83" s="298"/>
      <c r="CUA83" s="298"/>
      <c r="CUB83" s="298"/>
      <c r="CUC83" s="298"/>
      <c r="CUD83" s="298"/>
      <c r="CUE83" s="298"/>
      <c r="CUF83" s="298"/>
      <c r="CUG83" s="298"/>
      <c r="CUH83" s="298"/>
      <c r="CUI83" s="298"/>
      <c r="CUJ83" s="298"/>
      <c r="CUK83" s="298"/>
      <c r="CUL83" s="298"/>
      <c r="CUM83" s="298"/>
      <c r="CUN83" s="298"/>
      <c r="CUO83" s="298"/>
      <c r="CUP83" s="298"/>
      <c r="CUQ83" s="298"/>
      <c r="CUR83" s="298"/>
      <c r="CUS83" s="298"/>
      <c r="CUT83" s="298"/>
      <c r="CUU83" s="298"/>
      <c r="CUV83" s="298"/>
      <c r="CUW83" s="298"/>
      <c r="CUX83" s="298"/>
      <c r="CUY83" s="298"/>
      <c r="CUZ83" s="298"/>
      <c r="CVA83" s="298"/>
      <c r="CVB83" s="298"/>
      <c r="CVC83" s="298"/>
      <c r="CVD83" s="298"/>
      <c r="CVE83" s="298"/>
      <c r="CVF83" s="298"/>
      <c r="CVG83" s="298"/>
      <c r="CVH83" s="298"/>
      <c r="CVI83" s="298"/>
      <c r="CVJ83" s="298"/>
      <c r="CVK83" s="298"/>
      <c r="CVL83" s="298"/>
      <c r="CVM83" s="298"/>
      <c r="CVN83" s="298"/>
      <c r="CVO83" s="298"/>
      <c r="CVP83" s="298"/>
      <c r="CVQ83" s="298"/>
      <c r="CVR83" s="298"/>
      <c r="CVS83" s="298"/>
      <c r="CVT83" s="298"/>
      <c r="CVU83" s="298"/>
      <c r="CVV83" s="298"/>
      <c r="CVW83" s="298"/>
      <c r="CVX83" s="298"/>
      <c r="CVY83" s="298"/>
      <c r="CVZ83" s="298"/>
      <c r="CWA83" s="298"/>
      <c r="CWB83" s="298"/>
      <c r="CWC83" s="298"/>
      <c r="CWD83" s="298"/>
      <c r="CWE83" s="298"/>
      <c r="CWF83" s="298"/>
      <c r="CWG83" s="298"/>
      <c r="CWH83" s="298"/>
      <c r="CWI83" s="298"/>
      <c r="CWJ83" s="298"/>
      <c r="CWK83" s="298"/>
      <c r="CWL83" s="298"/>
      <c r="CWM83" s="298"/>
      <c r="CWN83" s="298"/>
      <c r="CWO83" s="298"/>
      <c r="CWP83" s="298"/>
      <c r="CWQ83" s="298"/>
      <c r="CWR83" s="298"/>
      <c r="CWS83" s="298"/>
      <c r="CWT83" s="298"/>
      <c r="CWU83" s="298"/>
      <c r="CWV83" s="298"/>
      <c r="CWW83" s="298"/>
      <c r="CWX83" s="298"/>
      <c r="CWY83" s="298"/>
      <c r="CWZ83" s="298"/>
      <c r="CXA83" s="298"/>
      <c r="CXB83" s="298"/>
      <c r="CXC83" s="298"/>
      <c r="CXD83" s="298"/>
      <c r="CXE83" s="298"/>
      <c r="CXF83" s="298"/>
      <c r="CXG83" s="298"/>
      <c r="CXH83" s="298"/>
      <c r="CXI83" s="298"/>
      <c r="CXJ83" s="298"/>
      <c r="CXK83" s="298"/>
      <c r="CXL83" s="298"/>
      <c r="CXM83" s="298"/>
      <c r="CXN83" s="298"/>
      <c r="CXO83" s="298"/>
      <c r="CXP83" s="298"/>
      <c r="CXQ83" s="298"/>
      <c r="CXR83" s="298"/>
      <c r="CXS83" s="298"/>
      <c r="CXT83" s="298"/>
      <c r="CXU83" s="298"/>
      <c r="CXV83" s="298"/>
      <c r="CXW83" s="298"/>
      <c r="CXX83" s="298"/>
      <c r="CXY83" s="298"/>
      <c r="CXZ83" s="298"/>
      <c r="CYA83" s="298"/>
      <c r="CYB83" s="298"/>
      <c r="CYC83" s="298"/>
      <c r="CYD83" s="298"/>
      <c r="CYE83" s="298"/>
      <c r="CYF83" s="298"/>
      <c r="CYG83" s="298"/>
      <c r="CYH83" s="298"/>
      <c r="CYI83" s="298"/>
      <c r="CYJ83" s="298"/>
      <c r="CYK83" s="298"/>
      <c r="CYL83" s="298"/>
      <c r="CYM83" s="298"/>
      <c r="CYN83" s="298"/>
      <c r="CYO83" s="298"/>
      <c r="CYP83" s="298"/>
      <c r="CYQ83" s="298"/>
      <c r="CYR83" s="298"/>
      <c r="CYS83" s="298"/>
      <c r="CYT83" s="298"/>
      <c r="CYU83" s="298"/>
      <c r="CYV83" s="298"/>
      <c r="CYW83" s="298"/>
      <c r="CYX83" s="298"/>
      <c r="CYY83" s="298"/>
      <c r="CYZ83" s="298"/>
      <c r="CZA83" s="298"/>
      <c r="CZB83" s="298"/>
      <c r="CZC83" s="298"/>
      <c r="CZD83" s="298"/>
      <c r="CZE83" s="298"/>
      <c r="CZF83" s="298"/>
      <c r="CZG83" s="298"/>
      <c r="CZH83" s="298"/>
      <c r="CZI83" s="298"/>
      <c r="CZJ83" s="298"/>
      <c r="CZK83" s="298"/>
      <c r="CZL83" s="298"/>
      <c r="CZM83" s="298"/>
      <c r="CZN83" s="298"/>
      <c r="CZO83" s="298"/>
      <c r="CZP83" s="298"/>
      <c r="CZQ83" s="298"/>
      <c r="CZR83" s="298"/>
      <c r="CZS83" s="298"/>
      <c r="CZT83" s="298"/>
      <c r="CZU83" s="298"/>
      <c r="CZV83" s="298"/>
      <c r="CZW83" s="298"/>
      <c r="CZX83" s="298"/>
      <c r="CZY83" s="298"/>
      <c r="CZZ83" s="298"/>
      <c r="DAA83" s="298"/>
      <c r="DAB83" s="298"/>
      <c r="DAC83" s="298"/>
      <c r="DAD83" s="298"/>
      <c r="DAE83" s="298"/>
      <c r="DAF83" s="298"/>
      <c r="DAG83" s="298"/>
      <c r="DAH83" s="298"/>
      <c r="DAI83" s="298"/>
      <c r="DAJ83" s="298"/>
      <c r="DAK83" s="298"/>
      <c r="DAL83" s="298"/>
      <c r="DAM83" s="298"/>
      <c r="DAN83" s="298"/>
      <c r="DAO83" s="298"/>
      <c r="DAP83" s="298"/>
      <c r="DAQ83" s="298"/>
      <c r="DAR83" s="298"/>
      <c r="DAS83" s="298"/>
      <c r="DAT83" s="298"/>
      <c r="DAU83" s="298"/>
      <c r="DAV83" s="298"/>
      <c r="DAW83" s="298"/>
      <c r="DAX83" s="298"/>
      <c r="DAY83" s="298"/>
      <c r="DAZ83" s="298"/>
      <c r="DBA83" s="298"/>
      <c r="DBB83" s="298"/>
      <c r="DBC83" s="298"/>
      <c r="DBD83" s="298"/>
      <c r="DBE83" s="298"/>
      <c r="DBF83" s="298"/>
      <c r="DBG83" s="298"/>
      <c r="DBH83" s="298"/>
      <c r="DBI83" s="298"/>
      <c r="DBJ83" s="298"/>
      <c r="DBK83" s="298"/>
      <c r="DBL83" s="298"/>
      <c r="DBM83" s="298"/>
      <c r="DBN83" s="298"/>
      <c r="DBO83" s="298"/>
      <c r="DBP83" s="298"/>
      <c r="DBQ83" s="298"/>
      <c r="DBR83" s="298"/>
      <c r="DBS83" s="298"/>
      <c r="DBT83" s="298"/>
      <c r="DBU83" s="298"/>
      <c r="DBV83" s="298"/>
      <c r="DBW83" s="298"/>
      <c r="DBX83" s="298"/>
      <c r="DBY83" s="298"/>
      <c r="DBZ83" s="298"/>
      <c r="DCA83" s="298"/>
      <c r="DCB83" s="298"/>
      <c r="DCC83" s="298"/>
      <c r="DCD83" s="298"/>
      <c r="DCE83" s="298"/>
      <c r="DCF83" s="298"/>
      <c r="DCG83" s="298"/>
      <c r="DCH83" s="298"/>
      <c r="DCI83" s="298"/>
      <c r="DCJ83" s="298"/>
      <c r="DCK83" s="298"/>
      <c r="DCL83" s="298"/>
      <c r="DCM83" s="298"/>
      <c r="DCN83" s="298"/>
      <c r="DCO83" s="298"/>
      <c r="DCP83" s="298"/>
      <c r="DCQ83" s="298"/>
      <c r="DCR83" s="298"/>
      <c r="DCS83" s="298"/>
      <c r="DCT83" s="298"/>
      <c r="DCU83" s="298"/>
      <c r="DCV83" s="298"/>
      <c r="DCW83" s="298"/>
      <c r="DCX83" s="298"/>
      <c r="DCY83" s="298"/>
      <c r="DCZ83" s="298"/>
      <c r="DDA83" s="298"/>
      <c r="DDB83" s="298"/>
      <c r="DDC83" s="298"/>
      <c r="DDD83" s="298"/>
      <c r="DDE83" s="298"/>
      <c r="DDF83" s="298"/>
      <c r="DDG83" s="298"/>
      <c r="DDH83" s="298"/>
      <c r="DDI83" s="298"/>
      <c r="DDJ83" s="298"/>
      <c r="DDK83" s="298"/>
      <c r="DDR83" s="298"/>
      <c r="DDS83" s="298"/>
      <c r="DDT83" s="298"/>
      <c r="DDU83" s="298"/>
      <c r="DDV83" s="298"/>
      <c r="DDW83" s="298"/>
      <c r="DDX83" s="298"/>
      <c r="DDY83" s="298"/>
      <c r="DDZ83" s="298"/>
      <c r="DEA83" s="298"/>
      <c r="DEB83" s="298"/>
      <c r="DEC83" s="298"/>
      <c r="DED83" s="298"/>
      <c r="DEE83" s="298"/>
      <c r="DEF83" s="298"/>
      <c r="DEG83" s="298"/>
      <c r="DEH83" s="298"/>
      <c r="DEI83" s="298"/>
      <c r="DEJ83" s="298"/>
      <c r="DEK83" s="298"/>
      <c r="DEL83" s="298"/>
      <c r="DEM83" s="298"/>
      <c r="DEN83" s="298"/>
      <c r="DEO83" s="298"/>
      <c r="DEP83" s="298"/>
      <c r="DEQ83" s="298"/>
      <c r="DER83" s="298"/>
      <c r="DES83" s="298"/>
      <c r="DET83" s="298"/>
      <c r="DEU83" s="298"/>
      <c r="DEV83" s="298"/>
      <c r="DEW83" s="298"/>
      <c r="DEX83" s="298"/>
      <c r="DEY83" s="298"/>
      <c r="DEZ83" s="298"/>
      <c r="DFA83" s="298"/>
      <c r="DFB83" s="298"/>
      <c r="DFC83" s="298"/>
      <c r="DFD83" s="298"/>
      <c r="DFE83" s="298"/>
      <c r="DFF83" s="298"/>
      <c r="DFG83" s="298"/>
      <c r="DFH83" s="298"/>
      <c r="DFI83" s="298"/>
      <c r="DFJ83" s="298"/>
      <c r="DFK83" s="298"/>
      <c r="DFL83" s="298"/>
      <c r="DFM83" s="298"/>
      <c r="DFN83" s="298"/>
      <c r="DFO83" s="298"/>
      <c r="DFP83" s="298"/>
      <c r="DFQ83" s="298"/>
      <c r="DFR83" s="298"/>
      <c r="DFS83" s="298"/>
      <c r="DFT83" s="298"/>
      <c r="DFU83" s="298"/>
      <c r="DFV83" s="298"/>
      <c r="DFW83" s="298"/>
      <c r="DFX83" s="298"/>
      <c r="DFY83" s="298"/>
      <c r="DFZ83" s="298"/>
      <c r="DGA83" s="298"/>
      <c r="DGB83" s="298"/>
      <c r="DGC83" s="298"/>
      <c r="DGD83" s="298"/>
      <c r="DGE83" s="298"/>
      <c r="DGF83" s="298"/>
      <c r="DGG83" s="298"/>
      <c r="DGH83" s="298"/>
      <c r="DGI83" s="298"/>
      <c r="DGJ83" s="298"/>
      <c r="DGK83" s="298"/>
      <c r="DGL83" s="298"/>
      <c r="DGM83" s="298"/>
      <c r="DGN83" s="298"/>
      <c r="DGO83" s="298"/>
      <c r="DGP83" s="298"/>
      <c r="DGQ83" s="298"/>
      <c r="DGR83" s="298"/>
      <c r="DGS83" s="298"/>
      <c r="DGT83" s="298"/>
      <c r="DGU83" s="298"/>
      <c r="DGV83" s="298"/>
      <c r="DGW83" s="298"/>
      <c r="DGX83" s="298"/>
      <c r="DGY83" s="298"/>
      <c r="DGZ83" s="298"/>
      <c r="DHA83" s="298"/>
      <c r="DHB83" s="298"/>
      <c r="DHC83" s="298"/>
      <c r="DHD83" s="298"/>
      <c r="DHE83" s="298"/>
      <c r="DHF83" s="298"/>
      <c r="DHG83" s="298"/>
      <c r="DHH83" s="298"/>
      <c r="DHI83" s="298"/>
      <c r="DHJ83" s="298"/>
      <c r="DHK83" s="298"/>
      <c r="DHL83" s="298"/>
      <c r="DHM83" s="298"/>
      <c r="DHN83" s="298"/>
      <c r="DHO83" s="298"/>
      <c r="DHP83" s="298"/>
      <c r="DHQ83" s="298"/>
      <c r="DHR83" s="298"/>
      <c r="DHS83" s="298"/>
      <c r="DHT83" s="298"/>
      <c r="DHU83" s="298"/>
      <c r="DHV83" s="298"/>
      <c r="DHW83" s="298"/>
      <c r="DHX83" s="298"/>
      <c r="DHY83" s="298"/>
      <c r="DHZ83" s="298"/>
      <c r="DIA83" s="298"/>
      <c r="DIB83" s="298"/>
      <c r="DIC83" s="298"/>
      <c r="DID83" s="298"/>
      <c r="DIE83" s="298"/>
      <c r="DIF83" s="298"/>
      <c r="DIG83" s="298"/>
      <c r="DIH83" s="298"/>
      <c r="DII83" s="298"/>
      <c r="DIJ83" s="298"/>
      <c r="DIK83" s="298"/>
      <c r="DIL83" s="298"/>
      <c r="DIM83" s="298"/>
      <c r="DIN83" s="298"/>
      <c r="DIO83" s="298"/>
      <c r="DIP83" s="298"/>
      <c r="DIQ83" s="298"/>
      <c r="DIR83" s="298"/>
      <c r="DIS83" s="298"/>
      <c r="DIT83" s="298"/>
      <c r="DIU83" s="298"/>
      <c r="DIV83" s="298"/>
      <c r="DIW83" s="298"/>
      <c r="DIX83" s="298"/>
      <c r="DIY83" s="298"/>
      <c r="DIZ83" s="298"/>
      <c r="DJA83" s="298"/>
      <c r="DJB83" s="298"/>
      <c r="DJC83" s="298"/>
      <c r="DJD83" s="298"/>
      <c r="DJE83" s="298"/>
      <c r="DJF83" s="298"/>
      <c r="DJG83" s="298"/>
      <c r="DJH83" s="298"/>
      <c r="DJI83" s="298"/>
      <c r="DJJ83" s="298"/>
      <c r="DJK83" s="298"/>
      <c r="DJL83" s="298"/>
      <c r="DJM83" s="298"/>
      <c r="DJN83" s="298"/>
      <c r="DJO83" s="298"/>
      <c r="DJP83" s="298"/>
      <c r="DJQ83" s="298"/>
      <c r="DJR83" s="298"/>
      <c r="DJS83" s="298"/>
      <c r="DJT83" s="298"/>
      <c r="DJU83" s="298"/>
      <c r="DJV83" s="298"/>
      <c r="DJW83" s="298"/>
      <c r="DJX83" s="298"/>
      <c r="DJY83" s="298"/>
      <c r="DJZ83" s="298"/>
      <c r="DKA83" s="298"/>
      <c r="DKB83" s="298"/>
      <c r="DKC83" s="298"/>
      <c r="DKD83" s="298"/>
      <c r="DKE83" s="298"/>
      <c r="DKF83" s="298"/>
      <c r="DKG83" s="298"/>
      <c r="DKH83" s="298"/>
      <c r="DKI83" s="298"/>
      <c r="DKJ83" s="298"/>
      <c r="DKK83" s="298"/>
      <c r="DKL83" s="298"/>
      <c r="DKM83" s="298"/>
      <c r="DKN83" s="298"/>
      <c r="DKO83" s="298"/>
      <c r="DKP83" s="298"/>
      <c r="DKQ83" s="298"/>
      <c r="DKR83" s="298"/>
      <c r="DKS83" s="298"/>
      <c r="DKT83" s="298"/>
      <c r="DKU83" s="298"/>
      <c r="DKV83" s="298"/>
      <c r="DKW83" s="298"/>
      <c r="DKX83" s="298"/>
      <c r="DKY83" s="298"/>
      <c r="DKZ83" s="298"/>
      <c r="DLA83" s="298"/>
      <c r="DLB83" s="298"/>
      <c r="DLC83" s="298"/>
      <c r="DLD83" s="298"/>
      <c r="DLE83" s="298"/>
      <c r="DLF83" s="298"/>
      <c r="DLG83" s="298"/>
      <c r="DLH83" s="298"/>
      <c r="DLI83" s="298"/>
      <c r="DLJ83" s="298"/>
      <c r="DLK83" s="298"/>
      <c r="DLL83" s="298"/>
      <c r="DLM83" s="298"/>
      <c r="DLN83" s="298"/>
      <c r="DLO83" s="298"/>
      <c r="DLP83" s="298"/>
      <c r="DLQ83" s="298"/>
      <c r="DLR83" s="298"/>
      <c r="DLS83" s="298"/>
      <c r="DLT83" s="298"/>
      <c r="DLU83" s="298"/>
      <c r="DLV83" s="298"/>
      <c r="DLW83" s="298"/>
      <c r="DLX83" s="298"/>
      <c r="DLY83" s="298"/>
      <c r="DLZ83" s="298"/>
      <c r="DMA83" s="298"/>
      <c r="DMB83" s="298"/>
      <c r="DMC83" s="298"/>
      <c r="DMD83" s="298"/>
      <c r="DME83" s="298"/>
      <c r="DMF83" s="298"/>
      <c r="DMG83" s="298"/>
      <c r="DMH83" s="298"/>
      <c r="DMI83" s="298"/>
      <c r="DMJ83" s="298"/>
      <c r="DMK83" s="298"/>
      <c r="DML83" s="298"/>
      <c r="DMM83" s="298"/>
      <c r="DMN83" s="298"/>
      <c r="DMO83" s="298"/>
      <c r="DMP83" s="298"/>
      <c r="DMQ83" s="298"/>
      <c r="DMR83" s="298"/>
      <c r="DMS83" s="298"/>
      <c r="DMT83" s="298"/>
      <c r="DMU83" s="298"/>
      <c r="DMV83" s="298"/>
      <c r="DMW83" s="298"/>
      <c r="DMX83" s="298"/>
      <c r="DMY83" s="298"/>
      <c r="DMZ83" s="298"/>
      <c r="DNA83" s="298"/>
      <c r="DNB83" s="298"/>
      <c r="DNC83" s="298"/>
      <c r="DND83" s="298"/>
      <c r="DNE83" s="298"/>
      <c r="DNF83" s="298"/>
      <c r="DNG83" s="298"/>
      <c r="DNN83" s="298"/>
      <c r="DNO83" s="298"/>
      <c r="DNP83" s="298"/>
      <c r="DNQ83" s="298"/>
      <c r="DNR83" s="298"/>
      <c r="DNS83" s="298"/>
      <c r="DNT83" s="298"/>
      <c r="DNU83" s="298"/>
      <c r="DNV83" s="298"/>
      <c r="DNW83" s="298"/>
      <c r="DNX83" s="298"/>
      <c r="DNY83" s="298"/>
      <c r="DNZ83" s="298"/>
      <c r="DOA83" s="298"/>
      <c r="DOB83" s="298"/>
      <c r="DOC83" s="298"/>
      <c r="DOD83" s="298"/>
      <c r="DOE83" s="298"/>
      <c r="DOF83" s="298"/>
      <c r="DOG83" s="298"/>
      <c r="DOH83" s="298"/>
      <c r="DOI83" s="298"/>
      <c r="DOJ83" s="298"/>
      <c r="DOK83" s="298"/>
      <c r="DOL83" s="298"/>
      <c r="DOM83" s="298"/>
      <c r="DON83" s="298"/>
      <c r="DOO83" s="298"/>
      <c r="DOP83" s="298"/>
      <c r="DOQ83" s="298"/>
      <c r="DOR83" s="298"/>
      <c r="DOS83" s="298"/>
      <c r="DOT83" s="298"/>
      <c r="DOU83" s="298"/>
      <c r="DOV83" s="298"/>
      <c r="DOW83" s="298"/>
      <c r="DOX83" s="298"/>
      <c r="DOY83" s="298"/>
      <c r="DOZ83" s="298"/>
      <c r="DPA83" s="298"/>
      <c r="DPB83" s="298"/>
      <c r="DPC83" s="298"/>
      <c r="DPD83" s="298"/>
      <c r="DPE83" s="298"/>
      <c r="DPF83" s="298"/>
      <c r="DPG83" s="298"/>
      <c r="DPH83" s="298"/>
      <c r="DPI83" s="298"/>
      <c r="DPJ83" s="298"/>
      <c r="DPK83" s="298"/>
      <c r="DPL83" s="298"/>
      <c r="DPM83" s="298"/>
      <c r="DPN83" s="298"/>
      <c r="DPO83" s="298"/>
      <c r="DPP83" s="298"/>
      <c r="DPQ83" s="298"/>
      <c r="DPR83" s="298"/>
      <c r="DPS83" s="298"/>
      <c r="DPT83" s="298"/>
      <c r="DPU83" s="298"/>
      <c r="DPV83" s="298"/>
      <c r="DPW83" s="298"/>
      <c r="DPX83" s="298"/>
      <c r="DPY83" s="298"/>
      <c r="DPZ83" s="298"/>
      <c r="DQA83" s="298"/>
      <c r="DQB83" s="298"/>
      <c r="DQC83" s="298"/>
      <c r="DQD83" s="298"/>
      <c r="DQE83" s="298"/>
      <c r="DQF83" s="298"/>
      <c r="DQG83" s="298"/>
      <c r="DQH83" s="298"/>
      <c r="DQI83" s="298"/>
      <c r="DQJ83" s="298"/>
      <c r="DQK83" s="298"/>
      <c r="DQL83" s="298"/>
      <c r="DQM83" s="298"/>
      <c r="DQN83" s="298"/>
      <c r="DQO83" s="298"/>
      <c r="DQP83" s="298"/>
      <c r="DQQ83" s="298"/>
      <c r="DQR83" s="298"/>
      <c r="DQS83" s="298"/>
      <c r="DQT83" s="298"/>
      <c r="DQU83" s="298"/>
      <c r="DQV83" s="298"/>
      <c r="DQW83" s="298"/>
      <c r="DQX83" s="298"/>
      <c r="DQY83" s="298"/>
      <c r="DQZ83" s="298"/>
      <c r="DRA83" s="298"/>
      <c r="DRB83" s="298"/>
      <c r="DRC83" s="298"/>
      <c r="DRD83" s="298"/>
      <c r="DRE83" s="298"/>
      <c r="DRF83" s="298"/>
      <c r="DRG83" s="298"/>
      <c r="DRH83" s="298"/>
      <c r="DRI83" s="298"/>
      <c r="DRJ83" s="298"/>
      <c r="DRK83" s="298"/>
      <c r="DRL83" s="298"/>
      <c r="DRM83" s="298"/>
      <c r="DRN83" s="298"/>
      <c r="DRO83" s="298"/>
      <c r="DRP83" s="298"/>
      <c r="DRQ83" s="298"/>
      <c r="DRR83" s="298"/>
      <c r="DRS83" s="298"/>
      <c r="DRT83" s="298"/>
      <c r="DRU83" s="298"/>
      <c r="DRV83" s="298"/>
      <c r="DRW83" s="298"/>
      <c r="DRX83" s="298"/>
      <c r="DRY83" s="298"/>
      <c r="DRZ83" s="298"/>
      <c r="DSA83" s="298"/>
      <c r="DSB83" s="298"/>
      <c r="DSC83" s="298"/>
      <c r="DSD83" s="298"/>
      <c r="DSE83" s="298"/>
      <c r="DSF83" s="298"/>
      <c r="DSG83" s="298"/>
      <c r="DSH83" s="298"/>
      <c r="DSI83" s="298"/>
      <c r="DSJ83" s="298"/>
      <c r="DSK83" s="298"/>
      <c r="DSL83" s="298"/>
      <c r="DSM83" s="298"/>
      <c r="DSN83" s="298"/>
      <c r="DSO83" s="298"/>
      <c r="DSP83" s="298"/>
      <c r="DSQ83" s="298"/>
      <c r="DSR83" s="298"/>
      <c r="DSS83" s="298"/>
      <c r="DST83" s="298"/>
      <c r="DSU83" s="298"/>
      <c r="DSV83" s="298"/>
      <c r="DSW83" s="298"/>
      <c r="DSX83" s="298"/>
      <c r="DSY83" s="298"/>
      <c r="DSZ83" s="298"/>
      <c r="DTA83" s="298"/>
      <c r="DTB83" s="298"/>
      <c r="DTC83" s="298"/>
      <c r="DTD83" s="298"/>
      <c r="DTE83" s="298"/>
      <c r="DTF83" s="298"/>
      <c r="DTG83" s="298"/>
      <c r="DTH83" s="298"/>
      <c r="DTI83" s="298"/>
      <c r="DTJ83" s="298"/>
      <c r="DTK83" s="298"/>
      <c r="DTL83" s="298"/>
      <c r="DTM83" s="298"/>
      <c r="DTN83" s="298"/>
      <c r="DTO83" s="298"/>
      <c r="DTP83" s="298"/>
      <c r="DTQ83" s="298"/>
      <c r="DTR83" s="298"/>
      <c r="DTS83" s="298"/>
      <c r="DTT83" s="298"/>
      <c r="DTU83" s="298"/>
      <c r="DTV83" s="298"/>
      <c r="DTW83" s="298"/>
      <c r="DTX83" s="298"/>
      <c r="DTY83" s="298"/>
      <c r="DTZ83" s="298"/>
      <c r="DUA83" s="298"/>
      <c r="DUB83" s="298"/>
      <c r="DUC83" s="298"/>
      <c r="DUD83" s="298"/>
      <c r="DUE83" s="298"/>
      <c r="DUF83" s="298"/>
      <c r="DUG83" s="298"/>
      <c r="DUH83" s="298"/>
      <c r="DUI83" s="298"/>
      <c r="DUJ83" s="298"/>
      <c r="DUK83" s="298"/>
      <c r="DUL83" s="298"/>
      <c r="DUM83" s="298"/>
      <c r="DUN83" s="298"/>
      <c r="DUO83" s="298"/>
      <c r="DUP83" s="298"/>
      <c r="DUQ83" s="298"/>
      <c r="DUR83" s="298"/>
      <c r="DUS83" s="298"/>
      <c r="DUT83" s="298"/>
      <c r="DUU83" s="298"/>
      <c r="DUV83" s="298"/>
      <c r="DUW83" s="298"/>
      <c r="DUX83" s="298"/>
      <c r="DUY83" s="298"/>
      <c r="DUZ83" s="298"/>
      <c r="DVA83" s="298"/>
      <c r="DVB83" s="298"/>
      <c r="DVC83" s="298"/>
      <c r="DVD83" s="298"/>
      <c r="DVE83" s="298"/>
      <c r="DVF83" s="298"/>
      <c r="DVG83" s="298"/>
      <c r="DVH83" s="298"/>
      <c r="DVI83" s="298"/>
      <c r="DVJ83" s="298"/>
      <c r="DVK83" s="298"/>
      <c r="DVL83" s="298"/>
      <c r="DVM83" s="298"/>
      <c r="DVN83" s="298"/>
      <c r="DVO83" s="298"/>
      <c r="DVP83" s="298"/>
      <c r="DVQ83" s="298"/>
      <c r="DVR83" s="298"/>
      <c r="DVS83" s="298"/>
      <c r="DVT83" s="298"/>
      <c r="DVU83" s="298"/>
      <c r="DVV83" s="298"/>
      <c r="DVW83" s="298"/>
      <c r="DVX83" s="298"/>
      <c r="DVY83" s="298"/>
      <c r="DVZ83" s="298"/>
      <c r="DWA83" s="298"/>
      <c r="DWB83" s="298"/>
      <c r="DWC83" s="298"/>
      <c r="DWD83" s="298"/>
      <c r="DWE83" s="298"/>
      <c r="DWF83" s="298"/>
      <c r="DWG83" s="298"/>
      <c r="DWH83" s="298"/>
      <c r="DWI83" s="298"/>
      <c r="DWJ83" s="298"/>
      <c r="DWK83" s="298"/>
      <c r="DWL83" s="298"/>
      <c r="DWM83" s="298"/>
      <c r="DWN83" s="298"/>
      <c r="DWO83" s="298"/>
      <c r="DWP83" s="298"/>
      <c r="DWQ83" s="298"/>
      <c r="DWR83" s="298"/>
      <c r="DWS83" s="298"/>
      <c r="DWT83" s="298"/>
      <c r="DWU83" s="298"/>
      <c r="DWV83" s="298"/>
      <c r="DWW83" s="298"/>
      <c r="DWX83" s="298"/>
      <c r="DWY83" s="298"/>
      <c r="DWZ83" s="298"/>
      <c r="DXA83" s="298"/>
      <c r="DXB83" s="298"/>
      <c r="DXC83" s="298"/>
      <c r="DXJ83" s="298"/>
      <c r="DXK83" s="298"/>
      <c r="DXL83" s="298"/>
      <c r="DXM83" s="298"/>
      <c r="DXN83" s="298"/>
      <c r="DXO83" s="298"/>
      <c r="DXP83" s="298"/>
      <c r="DXQ83" s="298"/>
      <c r="DXR83" s="298"/>
      <c r="DXS83" s="298"/>
      <c r="DXT83" s="298"/>
      <c r="DXU83" s="298"/>
      <c r="DXV83" s="298"/>
      <c r="DXW83" s="298"/>
      <c r="DXX83" s="298"/>
      <c r="DXY83" s="298"/>
      <c r="DXZ83" s="298"/>
      <c r="DYA83" s="298"/>
      <c r="DYB83" s="298"/>
      <c r="DYC83" s="298"/>
      <c r="DYD83" s="298"/>
      <c r="DYE83" s="298"/>
      <c r="DYF83" s="298"/>
      <c r="DYG83" s="298"/>
      <c r="DYH83" s="298"/>
      <c r="DYI83" s="298"/>
      <c r="DYJ83" s="298"/>
      <c r="DYK83" s="298"/>
      <c r="DYL83" s="298"/>
      <c r="DYM83" s="298"/>
      <c r="DYN83" s="298"/>
      <c r="DYO83" s="298"/>
      <c r="DYP83" s="298"/>
      <c r="DYQ83" s="298"/>
      <c r="DYR83" s="298"/>
      <c r="DYS83" s="298"/>
      <c r="DYT83" s="298"/>
      <c r="DYU83" s="298"/>
      <c r="DYV83" s="298"/>
      <c r="DYW83" s="298"/>
      <c r="DYX83" s="298"/>
      <c r="DYY83" s="298"/>
      <c r="DYZ83" s="298"/>
      <c r="DZA83" s="298"/>
      <c r="DZB83" s="298"/>
      <c r="DZC83" s="298"/>
      <c r="DZD83" s="298"/>
      <c r="DZE83" s="298"/>
      <c r="DZF83" s="298"/>
      <c r="DZG83" s="298"/>
      <c r="DZH83" s="298"/>
      <c r="DZI83" s="298"/>
      <c r="DZJ83" s="298"/>
      <c r="DZK83" s="298"/>
      <c r="DZL83" s="298"/>
      <c r="DZM83" s="298"/>
      <c r="DZN83" s="298"/>
      <c r="DZO83" s="298"/>
      <c r="DZP83" s="298"/>
      <c r="DZQ83" s="298"/>
      <c r="DZR83" s="298"/>
      <c r="DZS83" s="298"/>
      <c r="DZT83" s="298"/>
      <c r="DZU83" s="298"/>
      <c r="DZV83" s="298"/>
      <c r="DZW83" s="298"/>
      <c r="DZX83" s="298"/>
      <c r="DZY83" s="298"/>
      <c r="DZZ83" s="298"/>
      <c r="EAA83" s="298"/>
      <c r="EAB83" s="298"/>
      <c r="EAC83" s="298"/>
      <c r="EAD83" s="298"/>
      <c r="EAE83" s="298"/>
      <c r="EAF83" s="298"/>
      <c r="EAG83" s="298"/>
      <c r="EAH83" s="298"/>
      <c r="EAI83" s="298"/>
      <c r="EAJ83" s="298"/>
      <c r="EAK83" s="298"/>
      <c r="EAL83" s="298"/>
      <c r="EAM83" s="298"/>
      <c r="EAN83" s="298"/>
      <c r="EAO83" s="298"/>
      <c r="EAP83" s="298"/>
      <c r="EAQ83" s="298"/>
      <c r="EAR83" s="298"/>
      <c r="EAS83" s="298"/>
      <c r="EAT83" s="298"/>
      <c r="EAU83" s="298"/>
      <c r="EAV83" s="298"/>
      <c r="EAW83" s="298"/>
      <c r="EAX83" s="298"/>
      <c r="EAY83" s="298"/>
      <c r="EAZ83" s="298"/>
      <c r="EBA83" s="298"/>
      <c r="EBB83" s="298"/>
      <c r="EBC83" s="298"/>
      <c r="EBD83" s="298"/>
      <c r="EBE83" s="298"/>
      <c r="EBF83" s="298"/>
      <c r="EBG83" s="298"/>
      <c r="EBH83" s="298"/>
      <c r="EBI83" s="298"/>
      <c r="EBJ83" s="298"/>
      <c r="EBK83" s="298"/>
      <c r="EBL83" s="298"/>
      <c r="EBM83" s="298"/>
      <c r="EBN83" s="298"/>
      <c r="EBO83" s="298"/>
      <c r="EBP83" s="298"/>
      <c r="EBQ83" s="298"/>
      <c r="EBR83" s="298"/>
      <c r="EBS83" s="298"/>
      <c r="EBT83" s="298"/>
      <c r="EBU83" s="298"/>
      <c r="EBV83" s="298"/>
      <c r="EBW83" s="298"/>
      <c r="EBX83" s="298"/>
      <c r="EBY83" s="298"/>
      <c r="EBZ83" s="298"/>
      <c r="ECA83" s="298"/>
      <c r="ECB83" s="298"/>
      <c r="ECC83" s="298"/>
      <c r="ECD83" s="298"/>
      <c r="ECE83" s="298"/>
      <c r="ECF83" s="298"/>
      <c r="ECG83" s="298"/>
      <c r="ECH83" s="298"/>
      <c r="ECI83" s="298"/>
      <c r="ECJ83" s="298"/>
      <c r="ECK83" s="298"/>
      <c r="ECL83" s="298"/>
      <c r="ECM83" s="298"/>
      <c r="ECN83" s="298"/>
      <c r="ECO83" s="298"/>
      <c r="ECP83" s="298"/>
      <c r="ECQ83" s="298"/>
      <c r="ECR83" s="298"/>
      <c r="ECS83" s="298"/>
      <c r="ECT83" s="298"/>
      <c r="ECU83" s="298"/>
      <c r="ECV83" s="298"/>
      <c r="ECW83" s="298"/>
      <c r="ECX83" s="298"/>
      <c r="ECY83" s="298"/>
      <c r="ECZ83" s="298"/>
      <c r="EDA83" s="298"/>
      <c r="EDB83" s="298"/>
      <c r="EDC83" s="298"/>
      <c r="EDD83" s="298"/>
      <c r="EDE83" s="298"/>
      <c r="EDF83" s="298"/>
      <c r="EDG83" s="298"/>
      <c r="EDH83" s="298"/>
      <c r="EDI83" s="298"/>
      <c r="EDJ83" s="298"/>
      <c r="EDK83" s="298"/>
      <c r="EDL83" s="298"/>
      <c r="EDM83" s="298"/>
      <c r="EDN83" s="298"/>
      <c r="EDO83" s="298"/>
      <c r="EDP83" s="298"/>
      <c r="EDQ83" s="298"/>
      <c r="EDR83" s="298"/>
      <c r="EDS83" s="298"/>
      <c r="EDT83" s="298"/>
      <c r="EDU83" s="298"/>
      <c r="EDV83" s="298"/>
      <c r="EDW83" s="298"/>
      <c r="EDX83" s="298"/>
      <c r="EDY83" s="298"/>
      <c r="EDZ83" s="298"/>
      <c r="EEA83" s="298"/>
      <c r="EEB83" s="298"/>
      <c r="EEC83" s="298"/>
      <c r="EED83" s="298"/>
      <c r="EEE83" s="298"/>
      <c r="EEF83" s="298"/>
      <c r="EEG83" s="298"/>
      <c r="EEH83" s="298"/>
      <c r="EEI83" s="298"/>
      <c r="EEJ83" s="298"/>
      <c r="EEK83" s="298"/>
      <c r="EEL83" s="298"/>
      <c r="EEM83" s="298"/>
      <c r="EEN83" s="298"/>
      <c r="EEO83" s="298"/>
      <c r="EEP83" s="298"/>
      <c r="EEQ83" s="298"/>
      <c r="EER83" s="298"/>
      <c r="EES83" s="298"/>
      <c r="EET83" s="298"/>
      <c r="EEU83" s="298"/>
      <c r="EEV83" s="298"/>
      <c r="EEW83" s="298"/>
      <c r="EEX83" s="298"/>
      <c r="EEY83" s="298"/>
      <c r="EEZ83" s="298"/>
      <c r="EFA83" s="298"/>
      <c r="EFB83" s="298"/>
      <c r="EFC83" s="298"/>
      <c r="EFD83" s="298"/>
      <c r="EFE83" s="298"/>
      <c r="EFF83" s="298"/>
      <c r="EFG83" s="298"/>
      <c r="EFH83" s="298"/>
      <c r="EFI83" s="298"/>
      <c r="EFJ83" s="298"/>
      <c r="EFK83" s="298"/>
      <c r="EFL83" s="298"/>
      <c r="EFM83" s="298"/>
      <c r="EFN83" s="298"/>
      <c r="EFO83" s="298"/>
      <c r="EFP83" s="298"/>
      <c r="EFQ83" s="298"/>
      <c r="EFR83" s="298"/>
      <c r="EFS83" s="298"/>
      <c r="EFT83" s="298"/>
      <c r="EFU83" s="298"/>
      <c r="EFV83" s="298"/>
      <c r="EFW83" s="298"/>
      <c r="EFX83" s="298"/>
      <c r="EFY83" s="298"/>
      <c r="EFZ83" s="298"/>
      <c r="EGA83" s="298"/>
      <c r="EGB83" s="298"/>
      <c r="EGC83" s="298"/>
      <c r="EGD83" s="298"/>
      <c r="EGE83" s="298"/>
      <c r="EGF83" s="298"/>
      <c r="EGG83" s="298"/>
      <c r="EGH83" s="298"/>
      <c r="EGI83" s="298"/>
      <c r="EGJ83" s="298"/>
      <c r="EGK83" s="298"/>
      <c r="EGL83" s="298"/>
      <c r="EGM83" s="298"/>
      <c r="EGN83" s="298"/>
      <c r="EGO83" s="298"/>
      <c r="EGP83" s="298"/>
      <c r="EGQ83" s="298"/>
      <c r="EGR83" s="298"/>
      <c r="EGS83" s="298"/>
      <c r="EGT83" s="298"/>
      <c r="EGU83" s="298"/>
      <c r="EGV83" s="298"/>
      <c r="EGW83" s="298"/>
      <c r="EGX83" s="298"/>
      <c r="EGY83" s="298"/>
      <c r="EHF83" s="298"/>
      <c r="EHG83" s="298"/>
      <c r="EHH83" s="298"/>
      <c r="EHI83" s="298"/>
      <c r="EHJ83" s="298"/>
      <c r="EHK83" s="298"/>
      <c r="EHL83" s="298"/>
      <c r="EHM83" s="298"/>
      <c r="EHN83" s="298"/>
      <c r="EHO83" s="298"/>
      <c r="EHP83" s="298"/>
      <c r="EHQ83" s="298"/>
      <c r="EHR83" s="298"/>
      <c r="EHS83" s="298"/>
      <c r="EHT83" s="298"/>
      <c r="EHU83" s="298"/>
      <c r="EHV83" s="298"/>
      <c r="EHW83" s="298"/>
      <c r="EHX83" s="298"/>
      <c r="EHY83" s="298"/>
      <c r="EHZ83" s="298"/>
      <c r="EIA83" s="298"/>
      <c r="EIB83" s="298"/>
      <c r="EIC83" s="298"/>
      <c r="EID83" s="298"/>
      <c r="EIE83" s="298"/>
      <c r="EIF83" s="298"/>
      <c r="EIG83" s="298"/>
      <c r="EIH83" s="298"/>
      <c r="EII83" s="298"/>
      <c r="EIJ83" s="298"/>
      <c r="EIK83" s="298"/>
      <c r="EIL83" s="298"/>
      <c r="EIM83" s="298"/>
      <c r="EIN83" s="298"/>
      <c r="EIO83" s="298"/>
      <c r="EIP83" s="298"/>
      <c r="EIQ83" s="298"/>
      <c r="EIR83" s="298"/>
      <c r="EIS83" s="298"/>
      <c r="EIT83" s="298"/>
      <c r="EIU83" s="298"/>
      <c r="EIV83" s="298"/>
      <c r="EIW83" s="298"/>
      <c r="EIX83" s="298"/>
      <c r="EIY83" s="298"/>
      <c r="EIZ83" s="298"/>
      <c r="EJA83" s="298"/>
      <c r="EJB83" s="298"/>
      <c r="EJC83" s="298"/>
      <c r="EJD83" s="298"/>
      <c r="EJE83" s="298"/>
      <c r="EJF83" s="298"/>
      <c r="EJG83" s="298"/>
      <c r="EJH83" s="298"/>
      <c r="EJI83" s="298"/>
      <c r="EJJ83" s="298"/>
      <c r="EJK83" s="298"/>
      <c r="EJL83" s="298"/>
      <c r="EJM83" s="298"/>
      <c r="EJN83" s="298"/>
      <c r="EJO83" s="298"/>
      <c r="EJP83" s="298"/>
      <c r="EJQ83" s="298"/>
      <c r="EJR83" s="298"/>
      <c r="EJS83" s="298"/>
      <c r="EJT83" s="298"/>
      <c r="EJU83" s="298"/>
      <c r="EJV83" s="298"/>
      <c r="EJW83" s="298"/>
      <c r="EJX83" s="298"/>
      <c r="EJY83" s="298"/>
      <c r="EJZ83" s="298"/>
      <c r="EKA83" s="298"/>
      <c r="EKB83" s="298"/>
      <c r="EKC83" s="298"/>
      <c r="EKD83" s="298"/>
      <c r="EKE83" s="298"/>
      <c r="EKF83" s="298"/>
      <c r="EKG83" s="298"/>
      <c r="EKH83" s="298"/>
      <c r="EKI83" s="298"/>
      <c r="EKJ83" s="298"/>
      <c r="EKK83" s="298"/>
      <c r="EKL83" s="298"/>
      <c r="EKM83" s="298"/>
      <c r="EKN83" s="298"/>
      <c r="EKO83" s="298"/>
      <c r="EKP83" s="298"/>
      <c r="EKQ83" s="298"/>
      <c r="EKR83" s="298"/>
      <c r="EKS83" s="298"/>
      <c r="EKT83" s="298"/>
      <c r="EKU83" s="298"/>
      <c r="EKV83" s="298"/>
      <c r="EKW83" s="298"/>
      <c r="EKX83" s="298"/>
      <c r="EKY83" s="298"/>
      <c r="EKZ83" s="298"/>
      <c r="ELA83" s="298"/>
      <c r="ELB83" s="298"/>
      <c r="ELC83" s="298"/>
      <c r="ELD83" s="298"/>
      <c r="ELE83" s="298"/>
      <c r="ELF83" s="298"/>
      <c r="ELG83" s="298"/>
      <c r="ELH83" s="298"/>
      <c r="ELI83" s="298"/>
      <c r="ELJ83" s="298"/>
      <c r="ELK83" s="298"/>
      <c r="ELL83" s="298"/>
      <c r="ELM83" s="298"/>
      <c r="ELN83" s="298"/>
      <c r="ELO83" s="298"/>
      <c r="ELP83" s="298"/>
      <c r="ELQ83" s="298"/>
      <c r="ELR83" s="298"/>
      <c r="ELS83" s="298"/>
      <c r="ELT83" s="298"/>
      <c r="ELU83" s="298"/>
      <c r="ELV83" s="298"/>
      <c r="ELW83" s="298"/>
      <c r="ELX83" s="298"/>
      <c r="ELY83" s="298"/>
      <c r="ELZ83" s="298"/>
      <c r="EMA83" s="298"/>
      <c r="EMB83" s="298"/>
      <c r="EMC83" s="298"/>
      <c r="EMD83" s="298"/>
      <c r="EME83" s="298"/>
      <c r="EMF83" s="298"/>
      <c r="EMG83" s="298"/>
      <c r="EMH83" s="298"/>
      <c r="EMI83" s="298"/>
      <c r="EMJ83" s="298"/>
      <c r="EMK83" s="298"/>
      <c r="EML83" s="298"/>
      <c r="EMM83" s="298"/>
      <c r="EMN83" s="298"/>
      <c r="EMO83" s="298"/>
      <c r="EMP83" s="298"/>
      <c r="EMQ83" s="298"/>
      <c r="EMR83" s="298"/>
      <c r="EMS83" s="298"/>
      <c r="EMT83" s="298"/>
      <c r="EMU83" s="298"/>
      <c r="EMV83" s="298"/>
      <c r="EMW83" s="298"/>
      <c r="EMX83" s="298"/>
      <c r="EMY83" s="298"/>
      <c r="EMZ83" s="298"/>
      <c r="ENA83" s="298"/>
      <c r="ENB83" s="298"/>
      <c r="ENC83" s="298"/>
      <c r="END83" s="298"/>
      <c r="ENE83" s="298"/>
      <c r="ENF83" s="298"/>
      <c r="ENG83" s="298"/>
      <c r="ENH83" s="298"/>
      <c r="ENI83" s="298"/>
      <c r="ENJ83" s="298"/>
      <c r="ENK83" s="298"/>
      <c r="ENL83" s="298"/>
      <c r="ENM83" s="298"/>
      <c r="ENN83" s="298"/>
      <c r="ENO83" s="298"/>
      <c r="ENP83" s="298"/>
      <c r="ENQ83" s="298"/>
      <c r="ENR83" s="298"/>
      <c r="ENS83" s="298"/>
      <c r="ENT83" s="298"/>
      <c r="ENU83" s="298"/>
      <c r="ENV83" s="298"/>
      <c r="ENW83" s="298"/>
      <c r="ENX83" s="298"/>
      <c r="ENY83" s="298"/>
      <c r="ENZ83" s="298"/>
      <c r="EOA83" s="298"/>
      <c r="EOB83" s="298"/>
      <c r="EOC83" s="298"/>
      <c r="EOD83" s="298"/>
      <c r="EOE83" s="298"/>
      <c r="EOF83" s="298"/>
      <c r="EOG83" s="298"/>
      <c r="EOH83" s="298"/>
      <c r="EOI83" s="298"/>
      <c r="EOJ83" s="298"/>
      <c r="EOK83" s="298"/>
      <c r="EOL83" s="298"/>
      <c r="EOM83" s="298"/>
      <c r="EON83" s="298"/>
      <c r="EOO83" s="298"/>
      <c r="EOP83" s="298"/>
      <c r="EOQ83" s="298"/>
      <c r="EOR83" s="298"/>
      <c r="EOS83" s="298"/>
      <c r="EOT83" s="298"/>
      <c r="EOU83" s="298"/>
      <c r="EOV83" s="298"/>
      <c r="EOW83" s="298"/>
      <c r="EOX83" s="298"/>
      <c r="EOY83" s="298"/>
      <c r="EOZ83" s="298"/>
      <c r="EPA83" s="298"/>
      <c r="EPB83" s="298"/>
      <c r="EPC83" s="298"/>
      <c r="EPD83" s="298"/>
      <c r="EPE83" s="298"/>
      <c r="EPF83" s="298"/>
      <c r="EPG83" s="298"/>
      <c r="EPH83" s="298"/>
      <c r="EPI83" s="298"/>
      <c r="EPJ83" s="298"/>
      <c r="EPK83" s="298"/>
      <c r="EPL83" s="298"/>
      <c r="EPM83" s="298"/>
      <c r="EPN83" s="298"/>
      <c r="EPO83" s="298"/>
      <c r="EPP83" s="298"/>
      <c r="EPQ83" s="298"/>
      <c r="EPR83" s="298"/>
      <c r="EPS83" s="298"/>
      <c r="EPT83" s="298"/>
      <c r="EPU83" s="298"/>
      <c r="EPV83" s="298"/>
      <c r="EPW83" s="298"/>
      <c r="EPX83" s="298"/>
      <c r="EPY83" s="298"/>
      <c r="EPZ83" s="298"/>
      <c r="EQA83" s="298"/>
      <c r="EQB83" s="298"/>
      <c r="EQC83" s="298"/>
      <c r="EQD83" s="298"/>
      <c r="EQE83" s="298"/>
      <c r="EQF83" s="298"/>
      <c r="EQG83" s="298"/>
      <c r="EQH83" s="298"/>
      <c r="EQI83" s="298"/>
      <c r="EQJ83" s="298"/>
      <c r="EQK83" s="298"/>
      <c r="EQL83" s="298"/>
      <c r="EQM83" s="298"/>
      <c r="EQN83" s="298"/>
      <c r="EQO83" s="298"/>
      <c r="EQP83" s="298"/>
      <c r="EQQ83" s="298"/>
      <c r="EQR83" s="298"/>
      <c r="EQS83" s="298"/>
      <c r="EQT83" s="298"/>
      <c r="EQU83" s="298"/>
      <c r="ERB83" s="298"/>
      <c r="ERC83" s="298"/>
      <c r="ERD83" s="298"/>
      <c r="ERE83" s="298"/>
      <c r="ERF83" s="298"/>
      <c r="ERG83" s="298"/>
      <c r="ERH83" s="298"/>
      <c r="ERI83" s="298"/>
      <c r="ERJ83" s="298"/>
      <c r="ERK83" s="298"/>
      <c r="ERL83" s="298"/>
      <c r="ERM83" s="298"/>
      <c r="ERN83" s="298"/>
      <c r="ERO83" s="298"/>
      <c r="ERP83" s="298"/>
      <c r="ERQ83" s="298"/>
      <c r="ERR83" s="298"/>
      <c r="ERS83" s="298"/>
      <c r="ERT83" s="298"/>
      <c r="ERU83" s="298"/>
      <c r="ERV83" s="298"/>
      <c r="ERW83" s="298"/>
      <c r="ERX83" s="298"/>
      <c r="ERY83" s="298"/>
      <c r="ERZ83" s="298"/>
      <c r="ESA83" s="298"/>
      <c r="ESB83" s="298"/>
      <c r="ESC83" s="298"/>
      <c r="ESD83" s="298"/>
      <c r="ESE83" s="298"/>
      <c r="ESF83" s="298"/>
      <c r="ESG83" s="298"/>
      <c r="ESH83" s="298"/>
      <c r="ESI83" s="298"/>
      <c r="ESJ83" s="298"/>
      <c r="ESK83" s="298"/>
      <c r="ESL83" s="298"/>
      <c r="ESM83" s="298"/>
      <c r="ESN83" s="298"/>
      <c r="ESO83" s="298"/>
      <c r="ESP83" s="298"/>
      <c r="ESQ83" s="298"/>
      <c r="ESR83" s="298"/>
      <c r="ESS83" s="298"/>
      <c r="EST83" s="298"/>
      <c r="ESU83" s="298"/>
      <c r="ESV83" s="298"/>
      <c r="ESW83" s="298"/>
      <c r="ESX83" s="298"/>
      <c r="ESY83" s="298"/>
      <c r="ESZ83" s="298"/>
      <c r="ETA83" s="298"/>
      <c r="ETB83" s="298"/>
      <c r="ETC83" s="298"/>
      <c r="ETD83" s="298"/>
      <c r="ETE83" s="298"/>
      <c r="ETF83" s="298"/>
      <c r="ETG83" s="298"/>
      <c r="ETH83" s="298"/>
      <c r="ETI83" s="298"/>
      <c r="ETJ83" s="298"/>
      <c r="ETK83" s="298"/>
      <c r="ETL83" s="298"/>
      <c r="ETM83" s="298"/>
      <c r="ETN83" s="298"/>
      <c r="ETO83" s="298"/>
      <c r="ETP83" s="298"/>
      <c r="ETQ83" s="298"/>
      <c r="ETR83" s="298"/>
      <c r="ETS83" s="298"/>
      <c r="ETT83" s="298"/>
      <c r="ETU83" s="298"/>
      <c r="ETV83" s="298"/>
      <c r="ETW83" s="298"/>
      <c r="ETX83" s="298"/>
      <c r="ETY83" s="298"/>
      <c r="ETZ83" s="298"/>
      <c r="EUA83" s="298"/>
      <c r="EUB83" s="298"/>
      <c r="EUC83" s="298"/>
      <c r="EUD83" s="298"/>
      <c r="EUE83" s="298"/>
      <c r="EUF83" s="298"/>
      <c r="EUG83" s="298"/>
      <c r="EUH83" s="298"/>
      <c r="EUI83" s="298"/>
      <c r="EUJ83" s="298"/>
      <c r="EUK83" s="298"/>
      <c r="EUL83" s="298"/>
      <c r="EUM83" s="298"/>
      <c r="EUN83" s="298"/>
      <c r="EUO83" s="298"/>
      <c r="EUP83" s="298"/>
      <c r="EUQ83" s="298"/>
      <c r="EUR83" s="298"/>
      <c r="EUS83" s="298"/>
      <c r="EUT83" s="298"/>
      <c r="EUU83" s="298"/>
      <c r="EUV83" s="298"/>
      <c r="EUW83" s="298"/>
      <c r="EUX83" s="298"/>
      <c r="EUY83" s="298"/>
      <c r="EUZ83" s="298"/>
      <c r="EVA83" s="298"/>
      <c r="EVB83" s="298"/>
      <c r="EVC83" s="298"/>
      <c r="EVD83" s="298"/>
      <c r="EVE83" s="298"/>
      <c r="EVF83" s="298"/>
      <c r="EVG83" s="298"/>
      <c r="EVH83" s="298"/>
      <c r="EVI83" s="298"/>
      <c r="EVJ83" s="298"/>
      <c r="EVK83" s="298"/>
      <c r="EVL83" s="298"/>
      <c r="EVM83" s="298"/>
      <c r="EVN83" s="298"/>
      <c r="EVO83" s="298"/>
      <c r="EVP83" s="298"/>
      <c r="EVQ83" s="298"/>
      <c r="EVR83" s="298"/>
      <c r="EVS83" s="298"/>
      <c r="EVT83" s="298"/>
      <c r="EVU83" s="298"/>
      <c r="EVV83" s="298"/>
      <c r="EVW83" s="298"/>
      <c r="EVX83" s="298"/>
      <c r="EVY83" s="298"/>
      <c r="EVZ83" s="298"/>
      <c r="EWA83" s="298"/>
      <c r="EWB83" s="298"/>
      <c r="EWC83" s="298"/>
      <c r="EWD83" s="298"/>
      <c r="EWE83" s="298"/>
      <c r="EWF83" s="298"/>
      <c r="EWG83" s="298"/>
      <c r="EWH83" s="298"/>
      <c r="EWI83" s="298"/>
      <c r="EWJ83" s="298"/>
      <c r="EWK83" s="298"/>
      <c r="EWL83" s="298"/>
      <c r="EWM83" s="298"/>
      <c r="EWN83" s="298"/>
      <c r="EWO83" s="298"/>
      <c r="EWP83" s="298"/>
      <c r="EWQ83" s="298"/>
      <c r="EWR83" s="298"/>
      <c r="EWS83" s="298"/>
      <c r="EWT83" s="298"/>
      <c r="EWU83" s="298"/>
      <c r="EWV83" s="298"/>
      <c r="EWW83" s="298"/>
      <c r="EWX83" s="298"/>
      <c r="EWY83" s="298"/>
      <c r="EWZ83" s="298"/>
      <c r="EXA83" s="298"/>
      <c r="EXB83" s="298"/>
      <c r="EXC83" s="298"/>
      <c r="EXD83" s="298"/>
      <c r="EXE83" s="298"/>
      <c r="EXF83" s="298"/>
      <c r="EXG83" s="298"/>
      <c r="EXH83" s="298"/>
      <c r="EXI83" s="298"/>
      <c r="EXJ83" s="298"/>
      <c r="EXK83" s="298"/>
      <c r="EXL83" s="298"/>
      <c r="EXM83" s="298"/>
      <c r="EXN83" s="298"/>
      <c r="EXO83" s="298"/>
      <c r="EXP83" s="298"/>
      <c r="EXQ83" s="298"/>
      <c r="EXR83" s="298"/>
      <c r="EXS83" s="298"/>
      <c r="EXT83" s="298"/>
      <c r="EXU83" s="298"/>
      <c r="EXV83" s="298"/>
      <c r="EXW83" s="298"/>
      <c r="EXX83" s="298"/>
      <c r="EXY83" s="298"/>
      <c r="EXZ83" s="298"/>
      <c r="EYA83" s="298"/>
      <c r="EYB83" s="298"/>
      <c r="EYC83" s="298"/>
      <c r="EYD83" s="298"/>
      <c r="EYE83" s="298"/>
      <c r="EYF83" s="298"/>
      <c r="EYG83" s="298"/>
      <c r="EYH83" s="298"/>
      <c r="EYI83" s="298"/>
      <c r="EYJ83" s="298"/>
      <c r="EYK83" s="298"/>
      <c r="EYL83" s="298"/>
      <c r="EYM83" s="298"/>
      <c r="EYN83" s="298"/>
      <c r="EYO83" s="298"/>
      <c r="EYP83" s="298"/>
      <c r="EYQ83" s="298"/>
      <c r="EYR83" s="298"/>
      <c r="EYS83" s="298"/>
      <c r="EYT83" s="298"/>
      <c r="EYU83" s="298"/>
      <c r="EYV83" s="298"/>
      <c r="EYW83" s="298"/>
      <c r="EYX83" s="298"/>
      <c r="EYY83" s="298"/>
      <c r="EYZ83" s="298"/>
      <c r="EZA83" s="298"/>
      <c r="EZB83" s="298"/>
      <c r="EZC83" s="298"/>
      <c r="EZD83" s="298"/>
      <c r="EZE83" s="298"/>
      <c r="EZF83" s="298"/>
      <c r="EZG83" s="298"/>
      <c r="EZH83" s="298"/>
      <c r="EZI83" s="298"/>
      <c r="EZJ83" s="298"/>
      <c r="EZK83" s="298"/>
      <c r="EZL83" s="298"/>
      <c r="EZM83" s="298"/>
      <c r="EZN83" s="298"/>
      <c r="EZO83" s="298"/>
      <c r="EZP83" s="298"/>
      <c r="EZQ83" s="298"/>
      <c r="EZR83" s="298"/>
      <c r="EZS83" s="298"/>
      <c r="EZT83" s="298"/>
      <c r="EZU83" s="298"/>
      <c r="EZV83" s="298"/>
      <c r="EZW83" s="298"/>
      <c r="EZX83" s="298"/>
      <c r="EZY83" s="298"/>
      <c r="EZZ83" s="298"/>
      <c r="FAA83" s="298"/>
      <c r="FAB83" s="298"/>
      <c r="FAC83" s="298"/>
      <c r="FAD83" s="298"/>
      <c r="FAE83" s="298"/>
      <c r="FAF83" s="298"/>
      <c r="FAG83" s="298"/>
      <c r="FAH83" s="298"/>
      <c r="FAI83" s="298"/>
      <c r="FAJ83" s="298"/>
      <c r="FAK83" s="298"/>
      <c r="FAL83" s="298"/>
      <c r="FAM83" s="298"/>
      <c r="FAN83" s="298"/>
      <c r="FAO83" s="298"/>
      <c r="FAP83" s="298"/>
      <c r="FAQ83" s="298"/>
      <c r="FAX83" s="298"/>
      <c r="FAY83" s="298"/>
      <c r="FAZ83" s="298"/>
      <c r="FBA83" s="298"/>
      <c r="FBB83" s="298"/>
      <c r="FBC83" s="298"/>
      <c r="FBD83" s="298"/>
      <c r="FBE83" s="298"/>
      <c r="FBF83" s="298"/>
      <c r="FBG83" s="298"/>
      <c r="FBH83" s="298"/>
      <c r="FBI83" s="298"/>
      <c r="FBJ83" s="298"/>
      <c r="FBK83" s="298"/>
      <c r="FBL83" s="298"/>
      <c r="FBM83" s="298"/>
      <c r="FBN83" s="298"/>
      <c r="FBO83" s="298"/>
      <c r="FBP83" s="298"/>
      <c r="FBQ83" s="298"/>
      <c r="FBR83" s="298"/>
      <c r="FBS83" s="298"/>
      <c r="FBT83" s="298"/>
      <c r="FBU83" s="298"/>
      <c r="FBV83" s="298"/>
      <c r="FBW83" s="298"/>
      <c r="FBX83" s="298"/>
      <c r="FBY83" s="298"/>
      <c r="FBZ83" s="298"/>
      <c r="FCA83" s="298"/>
      <c r="FCB83" s="298"/>
      <c r="FCC83" s="298"/>
      <c r="FCD83" s="298"/>
      <c r="FCE83" s="298"/>
      <c r="FCF83" s="298"/>
      <c r="FCG83" s="298"/>
      <c r="FCH83" s="298"/>
      <c r="FCI83" s="298"/>
      <c r="FCJ83" s="298"/>
      <c r="FCK83" s="298"/>
      <c r="FCL83" s="298"/>
      <c r="FCM83" s="298"/>
      <c r="FCN83" s="298"/>
      <c r="FCO83" s="298"/>
      <c r="FCP83" s="298"/>
      <c r="FCQ83" s="298"/>
      <c r="FCR83" s="298"/>
      <c r="FCS83" s="298"/>
      <c r="FCT83" s="298"/>
      <c r="FCU83" s="298"/>
      <c r="FCV83" s="298"/>
      <c r="FCW83" s="298"/>
      <c r="FCX83" s="298"/>
      <c r="FCY83" s="298"/>
      <c r="FCZ83" s="298"/>
      <c r="FDA83" s="298"/>
      <c r="FDB83" s="298"/>
      <c r="FDC83" s="298"/>
      <c r="FDD83" s="298"/>
      <c r="FDE83" s="298"/>
      <c r="FDF83" s="298"/>
      <c r="FDG83" s="298"/>
      <c r="FDH83" s="298"/>
      <c r="FDI83" s="298"/>
      <c r="FDJ83" s="298"/>
      <c r="FDK83" s="298"/>
      <c r="FDL83" s="298"/>
      <c r="FDM83" s="298"/>
      <c r="FDN83" s="298"/>
      <c r="FDO83" s="298"/>
      <c r="FDP83" s="298"/>
      <c r="FDQ83" s="298"/>
      <c r="FDR83" s="298"/>
      <c r="FDS83" s="298"/>
      <c r="FDT83" s="298"/>
      <c r="FDU83" s="298"/>
      <c r="FDV83" s="298"/>
      <c r="FDW83" s="298"/>
      <c r="FDX83" s="298"/>
      <c r="FDY83" s="298"/>
      <c r="FDZ83" s="298"/>
      <c r="FEA83" s="298"/>
      <c r="FEB83" s="298"/>
      <c r="FEC83" s="298"/>
      <c r="FED83" s="298"/>
      <c r="FEE83" s="298"/>
      <c r="FEF83" s="298"/>
      <c r="FEG83" s="298"/>
      <c r="FEH83" s="298"/>
      <c r="FEI83" s="298"/>
      <c r="FEJ83" s="298"/>
      <c r="FEK83" s="298"/>
      <c r="FEL83" s="298"/>
      <c r="FEM83" s="298"/>
      <c r="FEN83" s="298"/>
      <c r="FEO83" s="298"/>
      <c r="FEP83" s="298"/>
      <c r="FEQ83" s="298"/>
      <c r="FER83" s="298"/>
      <c r="FES83" s="298"/>
      <c r="FET83" s="298"/>
      <c r="FEU83" s="298"/>
      <c r="FEV83" s="298"/>
      <c r="FEW83" s="298"/>
      <c r="FEX83" s="298"/>
      <c r="FEY83" s="298"/>
      <c r="FEZ83" s="298"/>
      <c r="FFA83" s="298"/>
      <c r="FFB83" s="298"/>
      <c r="FFC83" s="298"/>
      <c r="FFD83" s="298"/>
      <c r="FFE83" s="298"/>
      <c r="FFF83" s="298"/>
      <c r="FFG83" s="298"/>
      <c r="FFH83" s="298"/>
      <c r="FFI83" s="298"/>
      <c r="FFJ83" s="298"/>
      <c r="FFK83" s="298"/>
      <c r="FFL83" s="298"/>
      <c r="FFM83" s="298"/>
      <c r="FFN83" s="298"/>
      <c r="FFO83" s="298"/>
      <c r="FFP83" s="298"/>
      <c r="FFQ83" s="298"/>
      <c r="FFR83" s="298"/>
      <c r="FFS83" s="298"/>
      <c r="FFT83" s="298"/>
      <c r="FFU83" s="298"/>
      <c r="FFV83" s="298"/>
      <c r="FFW83" s="298"/>
      <c r="FFX83" s="298"/>
      <c r="FFY83" s="298"/>
      <c r="FFZ83" s="298"/>
      <c r="FGA83" s="298"/>
      <c r="FGB83" s="298"/>
      <c r="FGC83" s="298"/>
      <c r="FGD83" s="298"/>
      <c r="FGE83" s="298"/>
      <c r="FGF83" s="298"/>
      <c r="FGG83" s="298"/>
      <c r="FGH83" s="298"/>
      <c r="FGI83" s="298"/>
      <c r="FGJ83" s="298"/>
      <c r="FGK83" s="298"/>
      <c r="FGL83" s="298"/>
      <c r="FGM83" s="298"/>
      <c r="FGN83" s="298"/>
      <c r="FGO83" s="298"/>
      <c r="FGP83" s="298"/>
      <c r="FGQ83" s="298"/>
      <c r="FGR83" s="298"/>
      <c r="FGS83" s="298"/>
      <c r="FGT83" s="298"/>
      <c r="FGU83" s="298"/>
      <c r="FGV83" s="298"/>
      <c r="FGW83" s="298"/>
      <c r="FGX83" s="298"/>
      <c r="FGY83" s="298"/>
      <c r="FGZ83" s="298"/>
      <c r="FHA83" s="298"/>
      <c r="FHB83" s="298"/>
      <c r="FHC83" s="298"/>
      <c r="FHD83" s="298"/>
      <c r="FHE83" s="298"/>
      <c r="FHF83" s="298"/>
      <c r="FHG83" s="298"/>
      <c r="FHH83" s="298"/>
      <c r="FHI83" s="298"/>
      <c r="FHJ83" s="298"/>
      <c r="FHK83" s="298"/>
      <c r="FHL83" s="298"/>
      <c r="FHM83" s="298"/>
      <c r="FHN83" s="298"/>
      <c r="FHO83" s="298"/>
      <c r="FHP83" s="298"/>
      <c r="FHQ83" s="298"/>
      <c r="FHR83" s="298"/>
      <c r="FHS83" s="298"/>
      <c r="FHT83" s="298"/>
      <c r="FHU83" s="298"/>
      <c r="FHV83" s="298"/>
      <c r="FHW83" s="298"/>
      <c r="FHX83" s="298"/>
      <c r="FHY83" s="298"/>
      <c r="FHZ83" s="298"/>
      <c r="FIA83" s="298"/>
      <c r="FIB83" s="298"/>
      <c r="FIC83" s="298"/>
      <c r="FID83" s="298"/>
      <c r="FIE83" s="298"/>
      <c r="FIF83" s="298"/>
      <c r="FIG83" s="298"/>
      <c r="FIH83" s="298"/>
      <c r="FII83" s="298"/>
      <c r="FIJ83" s="298"/>
      <c r="FIK83" s="298"/>
      <c r="FIL83" s="298"/>
      <c r="FIM83" s="298"/>
      <c r="FIN83" s="298"/>
      <c r="FIO83" s="298"/>
      <c r="FIP83" s="298"/>
      <c r="FIQ83" s="298"/>
      <c r="FIR83" s="298"/>
      <c r="FIS83" s="298"/>
      <c r="FIT83" s="298"/>
      <c r="FIU83" s="298"/>
      <c r="FIV83" s="298"/>
      <c r="FIW83" s="298"/>
      <c r="FIX83" s="298"/>
      <c r="FIY83" s="298"/>
      <c r="FIZ83" s="298"/>
      <c r="FJA83" s="298"/>
      <c r="FJB83" s="298"/>
      <c r="FJC83" s="298"/>
      <c r="FJD83" s="298"/>
      <c r="FJE83" s="298"/>
      <c r="FJF83" s="298"/>
      <c r="FJG83" s="298"/>
      <c r="FJH83" s="298"/>
      <c r="FJI83" s="298"/>
      <c r="FJJ83" s="298"/>
      <c r="FJK83" s="298"/>
      <c r="FJL83" s="298"/>
      <c r="FJM83" s="298"/>
      <c r="FJN83" s="298"/>
      <c r="FJO83" s="298"/>
      <c r="FJP83" s="298"/>
      <c r="FJQ83" s="298"/>
      <c r="FJR83" s="298"/>
      <c r="FJS83" s="298"/>
      <c r="FJT83" s="298"/>
      <c r="FJU83" s="298"/>
      <c r="FJV83" s="298"/>
      <c r="FJW83" s="298"/>
      <c r="FJX83" s="298"/>
      <c r="FJY83" s="298"/>
      <c r="FJZ83" s="298"/>
      <c r="FKA83" s="298"/>
      <c r="FKB83" s="298"/>
      <c r="FKC83" s="298"/>
      <c r="FKD83" s="298"/>
      <c r="FKE83" s="298"/>
      <c r="FKF83" s="298"/>
      <c r="FKG83" s="298"/>
      <c r="FKH83" s="298"/>
      <c r="FKI83" s="298"/>
      <c r="FKJ83" s="298"/>
      <c r="FKK83" s="298"/>
      <c r="FKL83" s="298"/>
      <c r="FKM83" s="298"/>
      <c r="FKT83" s="298"/>
      <c r="FKU83" s="298"/>
      <c r="FKV83" s="298"/>
      <c r="FKW83" s="298"/>
      <c r="FKX83" s="298"/>
      <c r="FKY83" s="298"/>
      <c r="FKZ83" s="298"/>
      <c r="FLA83" s="298"/>
      <c r="FLB83" s="298"/>
      <c r="FLC83" s="298"/>
      <c r="FLD83" s="298"/>
      <c r="FLE83" s="298"/>
      <c r="FLF83" s="298"/>
      <c r="FLG83" s="298"/>
      <c r="FLH83" s="298"/>
      <c r="FLI83" s="298"/>
      <c r="FLJ83" s="298"/>
      <c r="FLK83" s="298"/>
      <c r="FLL83" s="298"/>
      <c r="FLM83" s="298"/>
      <c r="FLN83" s="298"/>
      <c r="FLO83" s="298"/>
      <c r="FLP83" s="298"/>
      <c r="FLQ83" s="298"/>
      <c r="FLR83" s="298"/>
      <c r="FLS83" s="298"/>
      <c r="FLT83" s="298"/>
      <c r="FLU83" s="298"/>
      <c r="FLV83" s="298"/>
      <c r="FLW83" s="298"/>
      <c r="FLX83" s="298"/>
      <c r="FLY83" s="298"/>
      <c r="FLZ83" s="298"/>
      <c r="FMA83" s="298"/>
      <c r="FMB83" s="298"/>
      <c r="FMC83" s="298"/>
      <c r="FMD83" s="298"/>
      <c r="FME83" s="298"/>
      <c r="FMF83" s="298"/>
      <c r="FMG83" s="298"/>
      <c r="FMH83" s="298"/>
      <c r="FMI83" s="298"/>
      <c r="FMJ83" s="298"/>
      <c r="FMK83" s="298"/>
      <c r="FML83" s="298"/>
      <c r="FMM83" s="298"/>
      <c r="FMN83" s="298"/>
      <c r="FMO83" s="298"/>
      <c r="FMP83" s="298"/>
      <c r="FMQ83" s="298"/>
      <c r="FMR83" s="298"/>
      <c r="FMS83" s="298"/>
      <c r="FMT83" s="298"/>
      <c r="FMU83" s="298"/>
      <c r="FMV83" s="298"/>
      <c r="FMW83" s="298"/>
      <c r="FMX83" s="298"/>
      <c r="FMY83" s="298"/>
      <c r="FMZ83" s="298"/>
      <c r="FNA83" s="298"/>
      <c r="FNB83" s="298"/>
      <c r="FNC83" s="298"/>
      <c r="FND83" s="298"/>
      <c r="FNE83" s="298"/>
      <c r="FNF83" s="298"/>
      <c r="FNG83" s="298"/>
      <c r="FNH83" s="298"/>
      <c r="FNI83" s="298"/>
      <c r="FNJ83" s="298"/>
      <c r="FNK83" s="298"/>
      <c r="FNL83" s="298"/>
      <c r="FNM83" s="298"/>
      <c r="FNN83" s="298"/>
      <c r="FNO83" s="298"/>
      <c r="FNP83" s="298"/>
      <c r="FNQ83" s="298"/>
      <c r="FNR83" s="298"/>
      <c r="FNS83" s="298"/>
      <c r="FNT83" s="298"/>
      <c r="FNU83" s="298"/>
      <c r="FNV83" s="298"/>
      <c r="FNW83" s="298"/>
      <c r="FNX83" s="298"/>
      <c r="FNY83" s="298"/>
      <c r="FNZ83" s="298"/>
      <c r="FOA83" s="298"/>
      <c r="FOB83" s="298"/>
      <c r="FOC83" s="298"/>
      <c r="FOD83" s="298"/>
      <c r="FOE83" s="298"/>
      <c r="FOF83" s="298"/>
      <c r="FOG83" s="298"/>
      <c r="FOH83" s="298"/>
      <c r="FOI83" s="298"/>
      <c r="FOJ83" s="298"/>
      <c r="FOK83" s="298"/>
      <c r="FOL83" s="298"/>
      <c r="FOM83" s="298"/>
      <c r="FON83" s="298"/>
      <c r="FOO83" s="298"/>
      <c r="FOP83" s="298"/>
      <c r="FOQ83" s="298"/>
      <c r="FOR83" s="298"/>
      <c r="FOS83" s="298"/>
      <c r="FOT83" s="298"/>
      <c r="FOU83" s="298"/>
      <c r="FOV83" s="298"/>
      <c r="FOW83" s="298"/>
      <c r="FOX83" s="298"/>
      <c r="FOY83" s="298"/>
      <c r="FOZ83" s="298"/>
      <c r="FPA83" s="298"/>
      <c r="FPB83" s="298"/>
      <c r="FPC83" s="298"/>
      <c r="FPD83" s="298"/>
      <c r="FPE83" s="298"/>
      <c r="FPF83" s="298"/>
      <c r="FPG83" s="298"/>
      <c r="FPH83" s="298"/>
      <c r="FPI83" s="298"/>
      <c r="FPJ83" s="298"/>
      <c r="FPK83" s="298"/>
      <c r="FPL83" s="298"/>
      <c r="FPM83" s="298"/>
      <c r="FPN83" s="298"/>
      <c r="FPO83" s="298"/>
      <c r="FPP83" s="298"/>
      <c r="FPQ83" s="298"/>
      <c r="FPR83" s="298"/>
      <c r="FPS83" s="298"/>
      <c r="FPT83" s="298"/>
      <c r="FPU83" s="298"/>
      <c r="FPV83" s="298"/>
      <c r="FPW83" s="298"/>
      <c r="FPX83" s="298"/>
      <c r="FPY83" s="298"/>
      <c r="FPZ83" s="298"/>
      <c r="FQA83" s="298"/>
      <c r="FQB83" s="298"/>
      <c r="FQC83" s="298"/>
      <c r="FQD83" s="298"/>
      <c r="FQE83" s="298"/>
      <c r="FQF83" s="298"/>
      <c r="FQG83" s="298"/>
      <c r="FQH83" s="298"/>
      <c r="FQI83" s="298"/>
      <c r="FQJ83" s="298"/>
      <c r="FQK83" s="298"/>
      <c r="FQL83" s="298"/>
      <c r="FQM83" s="298"/>
      <c r="FQN83" s="298"/>
      <c r="FQO83" s="298"/>
      <c r="FQP83" s="298"/>
      <c r="FQQ83" s="298"/>
      <c r="FQR83" s="298"/>
      <c r="FQS83" s="298"/>
      <c r="FQT83" s="298"/>
      <c r="FQU83" s="298"/>
      <c r="FQV83" s="298"/>
      <c r="FQW83" s="298"/>
      <c r="FQX83" s="298"/>
      <c r="FQY83" s="298"/>
      <c r="FQZ83" s="298"/>
      <c r="FRA83" s="298"/>
      <c r="FRB83" s="298"/>
      <c r="FRC83" s="298"/>
      <c r="FRD83" s="298"/>
      <c r="FRE83" s="298"/>
      <c r="FRF83" s="298"/>
      <c r="FRG83" s="298"/>
      <c r="FRH83" s="298"/>
      <c r="FRI83" s="298"/>
      <c r="FRJ83" s="298"/>
      <c r="FRK83" s="298"/>
      <c r="FRL83" s="298"/>
      <c r="FRM83" s="298"/>
      <c r="FRN83" s="298"/>
      <c r="FRO83" s="298"/>
      <c r="FRP83" s="298"/>
      <c r="FRQ83" s="298"/>
      <c r="FRR83" s="298"/>
      <c r="FRS83" s="298"/>
      <c r="FRT83" s="298"/>
      <c r="FRU83" s="298"/>
      <c r="FRV83" s="298"/>
      <c r="FRW83" s="298"/>
      <c r="FRX83" s="298"/>
      <c r="FRY83" s="298"/>
      <c r="FRZ83" s="298"/>
      <c r="FSA83" s="298"/>
      <c r="FSB83" s="298"/>
      <c r="FSC83" s="298"/>
      <c r="FSD83" s="298"/>
      <c r="FSE83" s="298"/>
      <c r="FSF83" s="298"/>
      <c r="FSG83" s="298"/>
      <c r="FSH83" s="298"/>
      <c r="FSI83" s="298"/>
      <c r="FSJ83" s="298"/>
      <c r="FSK83" s="298"/>
      <c r="FSL83" s="298"/>
      <c r="FSM83" s="298"/>
      <c r="FSN83" s="298"/>
      <c r="FSO83" s="298"/>
      <c r="FSP83" s="298"/>
      <c r="FSQ83" s="298"/>
      <c r="FSR83" s="298"/>
      <c r="FSS83" s="298"/>
      <c r="FST83" s="298"/>
      <c r="FSU83" s="298"/>
      <c r="FSV83" s="298"/>
      <c r="FSW83" s="298"/>
      <c r="FSX83" s="298"/>
      <c r="FSY83" s="298"/>
      <c r="FSZ83" s="298"/>
      <c r="FTA83" s="298"/>
      <c r="FTB83" s="298"/>
      <c r="FTC83" s="298"/>
      <c r="FTD83" s="298"/>
      <c r="FTE83" s="298"/>
      <c r="FTF83" s="298"/>
      <c r="FTG83" s="298"/>
      <c r="FTH83" s="298"/>
      <c r="FTI83" s="298"/>
      <c r="FTJ83" s="298"/>
      <c r="FTK83" s="298"/>
      <c r="FTL83" s="298"/>
      <c r="FTM83" s="298"/>
      <c r="FTN83" s="298"/>
      <c r="FTO83" s="298"/>
      <c r="FTP83" s="298"/>
      <c r="FTQ83" s="298"/>
      <c r="FTR83" s="298"/>
      <c r="FTS83" s="298"/>
      <c r="FTT83" s="298"/>
      <c r="FTU83" s="298"/>
      <c r="FTV83" s="298"/>
      <c r="FTW83" s="298"/>
      <c r="FTX83" s="298"/>
      <c r="FTY83" s="298"/>
      <c r="FTZ83" s="298"/>
      <c r="FUA83" s="298"/>
      <c r="FUB83" s="298"/>
      <c r="FUC83" s="298"/>
      <c r="FUD83" s="298"/>
      <c r="FUE83" s="298"/>
      <c r="FUF83" s="298"/>
      <c r="FUG83" s="298"/>
      <c r="FUH83" s="298"/>
      <c r="FUI83" s="298"/>
      <c r="FUP83" s="298"/>
      <c r="FUQ83" s="298"/>
      <c r="FUR83" s="298"/>
      <c r="FUS83" s="298"/>
      <c r="FUT83" s="298"/>
      <c r="FUU83" s="298"/>
      <c r="FUV83" s="298"/>
      <c r="FUW83" s="298"/>
      <c r="FUX83" s="298"/>
      <c r="FUY83" s="298"/>
      <c r="FUZ83" s="298"/>
      <c r="FVA83" s="298"/>
      <c r="FVB83" s="298"/>
      <c r="FVC83" s="298"/>
      <c r="FVD83" s="298"/>
      <c r="FVE83" s="298"/>
      <c r="FVF83" s="298"/>
      <c r="FVG83" s="298"/>
      <c r="FVH83" s="298"/>
      <c r="FVI83" s="298"/>
      <c r="FVJ83" s="298"/>
      <c r="FVK83" s="298"/>
      <c r="FVL83" s="298"/>
      <c r="FVM83" s="298"/>
      <c r="FVN83" s="298"/>
      <c r="FVO83" s="298"/>
      <c r="FVP83" s="298"/>
      <c r="FVQ83" s="298"/>
      <c r="FVR83" s="298"/>
      <c r="FVS83" s="298"/>
      <c r="FVT83" s="298"/>
      <c r="FVU83" s="298"/>
      <c r="FVV83" s="298"/>
      <c r="FVW83" s="298"/>
      <c r="FVX83" s="298"/>
      <c r="FVY83" s="298"/>
      <c r="FVZ83" s="298"/>
      <c r="FWA83" s="298"/>
      <c r="FWB83" s="298"/>
      <c r="FWC83" s="298"/>
      <c r="FWD83" s="298"/>
      <c r="FWE83" s="298"/>
      <c r="FWF83" s="298"/>
      <c r="FWG83" s="298"/>
      <c r="FWH83" s="298"/>
      <c r="FWI83" s="298"/>
      <c r="FWJ83" s="298"/>
      <c r="FWK83" s="298"/>
      <c r="FWL83" s="298"/>
      <c r="FWM83" s="298"/>
      <c r="FWN83" s="298"/>
      <c r="FWO83" s="298"/>
      <c r="FWP83" s="298"/>
      <c r="FWQ83" s="298"/>
      <c r="FWR83" s="298"/>
      <c r="FWS83" s="298"/>
      <c r="FWT83" s="298"/>
      <c r="FWU83" s="298"/>
      <c r="FWV83" s="298"/>
      <c r="FWW83" s="298"/>
      <c r="FWX83" s="298"/>
      <c r="FWY83" s="298"/>
      <c r="FWZ83" s="298"/>
      <c r="FXA83" s="298"/>
      <c r="FXB83" s="298"/>
      <c r="FXC83" s="298"/>
      <c r="FXD83" s="298"/>
      <c r="FXE83" s="298"/>
      <c r="FXF83" s="298"/>
      <c r="FXG83" s="298"/>
      <c r="FXH83" s="298"/>
      <c r="FXI83" s="298"/>
      <c r="FXJ83" s="298"/>
      <c r="FXK83" s="298"/>
      <c r="FXL83" s="298"/>
      <c r="FXM83" s="298"/>
      <c r="FXN83" s="298"/>
      <c r="FXO83" s="298"/>
      <c r="FXP83" s="298"/>
      <c r="FXQ83" s="298"/>
      <c r="FXR83" s="298"/>
      <c r="FXS83" s="298"/>
      <c r="FXT83" s="298"/>
      <c r="FXU83" s="298"/>
      <c r="FXV83" s="298"/>
      <c r="FXW83" s="298"/>
      <c r="FXX83" s="298"/>
      <c r="FXY83" s="298"/>
      <c r="FXZ83" s="298"/>
      <c r="FYA83" s="298"/>
      <c r="FYB83" s="298"/>
      <c r="FYC83" s="298"/>
      <c r="FYD83" s="298"/>
      <c r="FYE83" s="298"/>
      <c r="FYF83" s="298"/>
      <c r="FYG83" s="298"/>
      <c r="FYH83" s="298"/>
      <c r="FYI83" s="298"/>
      <c r="FYJ83" s="298"/>
      <c r="FYK83" s="298"/>
      <c r="FYL83" s="298"/>
      <c r="FYM83" s="298"/>
      <c r="FYN83" s="298"/>
      <c r="FYO83" s="298"/>
      <c r="FYP83" s="298"/>
      <c r="FYQ83" s="298"/>
      <c r="FYR83" s="298"/>
      <c r="FYS83" s="298"/>
      <c r="FYT83" s="298"/>
      <c r="FYU83" s="298"/>
      <c r="FYV83" s="298"/>
      <c r="FYW83" s="298"/>
      <c r="FYX83" s="298"/>
      <c r="FYY83" s="298"/>
      <c r="FYZ83" s="298"/>
      <c r="FZA83" s="298"/>
      <c r="FZB83" s="298"/>
      <c r="FZC83" s="298"/>
      <c r="FZD83" s="298"/>
      <c r="FZE83" s="298"/>
      <c r="FZF83" s="298"/>
      <c r="FZG83" s="298"/>
      <c r="FZH83" s="298"/>
      <c r="FZI83" s="298"/>
      <c r="FZJ83" s="298"/>
      <c r="FZK83" s="298"/>
      <c r="FZL83" s="298"/>
      <c r="FZM83" s="298"/>
      <c r="FZN83" s="298"/>
      <c r="FZO83" s="298"/>
      <c r="FZP83" s="298"/>
      <c r="FZQ83" s="298"/>
      <c r="FZR83" s="298"/>
      <c r="FZS83" s="298"/>
      <c r="FZT83" s="298"/>
      <c r="FZU83" s="298"/>
      <c r="FZV83" s="298"/>
      <c r="FZW83" s="298"/>
      <c r="FZX83" s="298"/>
      <c r="FZY83" s="298"/>
      <c r="FZZ83" s="298"/>
      <c r="GAA83" s="298"/>
      <c r="GAB83" s="298"/>
      <c r="GAC83" s="298"/>
      <c r="GAD83" s="298"/>
      <c r="GAE83" s="298"/>
      <c r="GAF83" s="298"/>
      <c r="GAG83" s="298"/>
      <c r="GAH83" s="298"/>
      <c r="GAI83" s="298"/>
      <c r="GAJ83" s="298"/>
      <c r="GAK83" s="298"/>
      <c r="GAL83" s="298"/>
      <c r="GAM83" s="298"/>
      <c r="GAN83" s="298"/>
      <c r="GAO83" s="298"/>
      <c r="GAP83" s="298"/>
      <c r="GAQ83" s="298"/>
      <c r="GAR83" s="298"/>
      <c r="GAS83" s="298"/>
      <c r="GAT83" s="298"/>
      <c r="GAU83" s="298"/>
      <c r="GAV83" s="298"/>
      <c r="GAW83" s="298"/>
      <c r="GAX83" s="298"/>
      <c r="GAY83" s="298"/>
      <c r="GAZ83" s="298"/>
      <c r="GBA83" s="298"/>
      <c r="GBB83" s="298"/>
      <c r="GBC83" s="298"/>
      <c r="GBD83" s="298"/>
      <c r="GBE83" s="298"/>
      <c r="GBF83" s="298"/>
      <c r="GBG83" s="298"/>
      <c r="GBH83" s="298"/>
      <c r="GBI83" s="298"/>
      <c r="GBJ83" s="298"/>
      <c r="GBK83" s="298"/>
      <c r="GBL83" s="298"/>
      <c r="GBM83" s="298"/>
      <c r="GBN83" s="298"/>
      <c r="GBO83" s="298"/>
      <c r="GBP83" s="298"/>
      <c r="GBQ83" s="298"/>
      <c r="GBR83" s="298"/>
      <c r="GBS83" s="298"/>
      <c r="GBT83" s="298"/>
      <c r="GBU83" s="298"/>
      <c r="GBV83" s="298"/>
      <c r="GBW83" s="298"/>
      <c r="GBX83" s="298"/>
      <c r="GBY83" s="298"/>
      <c r="GBZ83" s="298"/>
      <c r="GCA83" s="298"/>
      <c r="GCB83" s="298"/>
      <c r="GCC83" s="298"/>
      <c r="GCD83" s="298"/>
      <c r="GCE83" s="298"/>
      <c r="GCF83" s="298"/>
      <c r="GCG83" s="298"/>
      <c r="GCH83" s="298"/>
      <c r="GCI83" s="298"/>
      <c r="GCJ83" s="298"/>
      <c r="GCK83" s="298"/>
      <c r="GCL83" s="298"/>
      <c r="GCM83" s="298"/>
      <c r="GCN83" s="298"/>
      <c r="GCO83" s="298"/>
      <c r="GCP83" s="298"/>
      <c r="GCQ83" s="298"/>
      <c r="GCR83" s="298"/>
      <c r="GCS83" s="298"/>
      <c r="GCT83" s="298"/>
      <c r="GCU83" s="298"/>
      <c r="GCV83" s="298"/>
      <c r="GCW83" s="298"/>
      <c r="GCX83" s="298"/>
      <c r="GCY83" s="298"/>
      <c r="GCZ83" s="298"/>
      <c r="GDA83" s="298"/>
      <c r="GDB83" s="298"/>
      <c r="GDC83" s="298"/>
      <c r="GDD83" s="298"/>
      <c r="GDE83" s="298"/>
      <c r="GDF83" s="298"/>
      <c r="GDG83" s="298"/>
      <c r="GDH83" s="298"/>
      <c r="GDI83" s="298"/>
      <c r="GDJ83" s="298"/>
      <c r="GDK83" s="298"/>
      <c r="GDL83" s="298"/>
      <c r="GDM83" s="298"/>
      <c r="GDN83" s="298"/>
      <c r="GDO83" s="298"/>
      <c r="GDP83" s="298"/>
      <c r="GDQ83" s="298"/>
      <c r="GDR83" s="298"/>
      <c r="GDS83" s="298"/>
      <c r="GDT83" s="298"/>
      <c r="GDU83" s="298"/>
      <c r="GDV83" s="298"/>
      <c r="GDW83" s="298"/>
      <c r="GDX83" s="298"/>
      <c r="GDY83" s="298"/>
      <c r="GDZ83" s="298"/>
      <c r="GEA83" s="298"/>
      <c r="GEB83" s="298"/>
      <c r="GEC83" s="298"/>
      <c r="GED83" s="298"/>
      <c r="GEE83" s="298"/>
      <c r="GEL83" s="298"/>
      <c r="GEM83" s="298"/>
      <c r="GEN83" s="298"/>
      <c r="GEO83" s="298"/>
      <c r="GEP83" s="298"/>
      <c r="GEQ83" s="298"/>
      <c r="GER83" s="298"/>
      <c r="GES83" s="298"/>
      <c r="GET83" s="298"/>
      <c r="GEU83" s="298"/>
      <c r="GEV83" s="298"/>
      <c r="GEW83" s="298"/>
      <c r="GEX83" s="298"/>
      <c r="GEY83" s="298"/>
      <c r="GEZ83" s="298"/>
      <c r="GFA83" s="298"/>
      <c r="GFB83" s="298"/>
      <c r="GFC83" s="298"/>
      <c r="GFD83" s="298"/>
      <c r="GFE83" s="298"/>
      <c r="GFF83" s="298"/>
      <c r="GFG83" s="298"/>
      <c r="GFH83" s="298"/>
      <c r="GFI83" s="298"/>
      <c r="GFJ83" s="298"/>
      <c r="GFK83" s="298"/>
      <c r="GFL83" s="298"/>
      <c r="GFM83" s="298"/>
      <c r="GFN83" s="298"/>
      <c r="GFO83" s="298"/>
      <c r="GFP83" s="298"/>
      <c r="GFQ83" s="298"/>
      <c r="GFR83" s="298"/>
      <c r="GFS83" s="298"/>
      <c r="GFT83" s="298"/>
      <c r="GFU83" s="298"/>
      <c r="GFV83" s="298"/>
      <c r="GFW83" s="298"/>
      <c r="GFX83" s="298"/>
      <c r="GFY83" s="298"/>
      <c r="GFZ83" s="298"/>
      <c r="GGA83" s="298"/>
      <c r="GGB83" s="298"/>
      <c r="GGC83" s="298"/>
      <c r="GGD83" s="298"/>
      <c r="GGE83" s="298"/>
      <c r="GGF83" s="298"/>
      <c r="GGG83" s="298"/>
      <c r="GGH83" s="298"/>
      <c r="GGI83" s="298"/>
      <c r="GGJ83" s="298"/>
      <c r="GGK83" s="298"/>
      <c r="GGL83" s="298"/>
      <c r="GGM83" s="298"/>
      <c r="GGN83" s="298"/>
      <c r="GGO83" s="298"/>
      <c r="GGP83" s="298"/>
      <c r="GGQ83" s="298"/>
      <c r="GGR83" s="298"/>
      <c r="GGS83" s="298"/>
      <c r="GGT83" s="298"/>
      <c r="GGU83" s="298"/>
      <c r="GGV83" s="298"/>
      <c r="GGW83" s="298"/>
      <c r="GGX83" s="298"/>
      <c r="GGY83" s="298"/>
      <c r="GGZ83" s="298"/>
      <c r="GHA83" s="298"/>
      <c r="GHB83" s="298"/>
      <c r="GHC83" s="298"/>
      <c r="GHD83" s="298"/>
      <c r="GHE83" s="298"/>
      <c r="GHF83" s="298"/>
      <c r="GHG83" s="298"/>
      <c r="GHH83" s="298"/>
      <c r="GHI83" s="298"/>
      <c r="GHJ83" s="298"/>
      <c r="GHK83" s="298"/>
      <c r="GHL83" s="298"/>
      <c r="GHM83" s="298"/>
      <c r="GHN83" s="298"/>
      <c r="GHO83" s="298"/>
      <c r="GHP83" s="298"/>
      <c r="GHQ83" s="298"/>
      <c r="GHR83" s="298"/>
      <c r="GHS83" s="298"/>
      <c r="GHT83" s="298"/>
      <c r="GHU83" s="298"/>
      <c r="GHV83" s="298"/>
      <c r="GHW83" s="298"/>
      <c r="GHX83" s="298"/>
      <c r="GHY83" s="298"/>
      <c r="GHZ83" s="298"/>
      <c r="GIA83" s="298"/>
      <c r="GIB83" s="298"/>
      <c r="GIC83" s="298"/>
      <c r="GID83" s="298"/>
      <c r="GIE83" s="298"/>
      <c r="GIF83" s="298"/>
      <c r="GIG83" s="298"/>
      <c r="GIH83" s="298"/>
      <c r="GII83" s="298"/>
      <c r="GIJ83" s="298"/>
      <c r="GIK83" s="298"/>
      <c r="GIL83" s="298"/>
      <c r="GIM83" s="298"/>
      <c r="GIN83" s="298"/>
      <c r="GIO83" s="298"/>
      <c r="GIP83" s="298"/>
      <c r="GIQ83" s="298"/>
      <c r="GIR83" s="298"/>
      <c r="GIS83" s="298"/>
      <c r="GIT83" s="298"/>
      <c r="GIU83" s="298"/>
      <c r="GIV83" s="298"/>
      <c r="GIW83" s="298"/>
      <c r="GIX83" s="298"/>
      <c r="GIY83" s="298"/>
      <c r="GIZ83" s="298"/>
      <c r="GJA83" s="298"/>
      <c r="GJB83" s="298"/>
      <c r="GJC83" s="298"/>
      <c r="GJD83" s="298"/>
      <c r="GJE83" s="298"/>
      <c r="GJF83" s="298"/>
      <c r="GJG83" s="298"/>
      <c r="GJH83" s="298"/>
      <c r="GJI83" s="298"/>
      <c r="GJJ83" s="298"/>
      <c r="GJK83" s="298"/>
      <c r="GJL83" s="298"/>
      <c r="GJM83" s="298"/>
      <c r="GJN83" s="298"/>
      <c r="GJO83" s="298"/>
      <c r="GJP83" s="298"/>
      <c r="GJQ83" s="298"/>
      <c r="GJR83" s="298"/>
      <c r="GJS83" s="298"/>
      <c r="GJT83" s="298"/>
      <c r="GJU83" s="298"/>
      <c r="GJV83" s="298"/>
      <c r="GJW83" s="298"/>
      <c r="GJX83" s="298"/>
      <c r="GJY83" s="298"/>
      <c r="GJZ83" s="298"/>
      <c r="GKA83" s="298"/>
      <c r="GKB83" s="298"/>
      <c r="GKC83" s="298"/>
      <c r="GKD83" s="298"/>
      <c r="GKE83" s="298"/>
      <c r="GKF83" s="298"/>
      <c r="GKG83" s="298"/>
      <c r="GKH83" s="298"/>
      <c r="GKI83" s="298"/>
      <c r="GKJ83" s="298"/>
      <c r="GKK83" s="298"/>
      <c r="GKL83" s="298"/>
      <c r="GKM83" s="298"/>
      <c r="GKN83" s="298"/>
      <c r="GKO83" s="298"/>
      <c r="GKP83" s="298"/>
      <c r="GKQ83" s="298"/>
      <c r="GKR83" s="298"/>
      <c r="GKS83" s="298"/>
      <c r="GKT83" s="298"/>
      <c r="GKU83" s="298"/>
      <c r="GKV83" s="298"/>
      <c r="GKW83" s="298"/>
      <c r="GKX83" s="298"/>
      <c r="GKY83" s="298"/>
      <c r="GKZ83" s="298"/>
      <c r="GLA83" s="298"/>
      <c r="GLB83" s="298"/>
      <c r="GLC83" s="298"/>
      <c r="GLD83" s="298"/>
      <c r="GLE83" s="298"/>
      <c r="GLF83" s="298"/>
      <c r="GLG83" s="298"/>
      <c r="GLH83" s="298"/>
      <c r="GLI83" s="298"/>
      <c r="GLJ83" s="298"/>
      <c r="GLK83" s="298"/>
      <c r="GLL83" s="298"/>
      <c r="GLM83" s="298"/>
      <c r="GLN83" s="298"/>
      <c r="GLO83" s="298"/>
      <c r="GLP83" s="298"/>
      <c r="GLQ83" s="298"/>
      <c r="GLR83" s="298"/>
      <c r="GLS83" s="298"/>
      <c r="GLT83" s="298"/>
      <c r="GLU83" s="298"/>
      <c r="GLV83" s="298"/>
      <c r="GLW83" s="298"/>
      <c r="GLX83" s="298"/>
      <c r="GLY83" s="298"/>
      <c r="GLZ83" s="298"/>
      <c r="GMA83" s="298"/>
      <c r="GMB83" s="298"/>
      <c r="GMC83" s="298"/>
      <c r="GMD83" s="298"/>
      <c r="GME83" s="298"/>
      <c r="GMF83" s="298"/>
      <c r="GMG83" s="298"/>
      <c r="GMH83" s="298"/>
      <c r="GMI83" s="298"/>
      <c r="GMJ83" s="298"/>
      <c r="GMK83" s="298"/>
      <c r="GML83" s="298"/>
      <c r="GMM83" s="298"/>
      <c r="GMN83" s="298"/>
      <c r="GMO83" s="298"/>
      <c r="GMP83" s="298"/>
      <c r="GMQ83" s="298"/>
      <c r="GMR83" s="298"/>
      <c r="GMS83" s="298"/>
      <c r="GMT83" s="298"/>
      <c r="GMU83" s="298"/>
      <c r="GMV83" s="298"/>
      <c r="GMW83" s="298"/>
      <c r="GMX83" s="298"/>
      <c r="GMY83" s="298"/>
      <c r="GMZ83" s="298"/>
      <c r="GNA83" s="298"/>
      <c r="GNB83" s="298"/>
      <c r="GNC83" s="298"/>
      <c r="GND83" s="298"/>
      <c r="GNE83" s="298"/>
      <c r="GNF83" s="298"/>
      <c r="GNG83" s="298"/>
      <c r="GNH83" s="298"/>
      <c r="GNI83" s="298"/>
      <c r="GNJ83" s="298"/>
      <c r="GNK83" s="298"/>
      <c r="GNL83" s="298"/>
      <c r="GNM83" s="298"/>
      <c r="GNN83" s="298"/>
      <c r="GNO83" s="298"/>
      <c r="GNP83" s="298"/>
      <c r="GNQ83" s="298"/>
      <c r="GNR83" s="298"/>
      <c r="GNS83" s="298"/>
      <c r="GNT83" s="298"/>
      <c r="GNU83" s="298"/>
      <c r="GNV83" s="298"/>
      <c r="GNW83" s="298"/>
      <c r="GNX83" s="298"/>
      <c r="GNY83" s="298"/>
      <c r="GNZ83" s="298"/>
      <c r="GOA83" s="298"/>
      <c r="GOH83" s="298"/>
      <c r="GOI83" s="298"/>
      <c r="GOJ83" s="298"/>
      <c r="GOK83" s="298"/>
      <c r="GOL83" s="298"/>
      <c r="GOM83" s="298"/>
      <c r="GON83" s="298"/>
      <c r="GOO83" s="298"/>
      <c r="GOP83" s="298"/>
      <c r="GOQ83" s="298"/>
      <c r="GOR83" s="298"/>
      <c r="GOS83" s="298"/>
      <c r="GOT83" s="298"/>
      <c r="GOU83" s="298"/>
      <c r="GOV83" s="298"/>
      <c r="GOW83" s="298"/>
      <c r="GOX83" s="298"/>
      <c r="GOY83" s="298"/>
      <c r="GOZ83" s="298"/>
      <c r="GPA83" s="298"/>
      <c r="GPB83" s="298"/>
      <c r="GPC83" s="298"/>
      <c r="GPD83" s="298"/>
      <c r="GPE83" s="298"/>
      <c r="GPF83" s="298"/>
      <c r="GPG83" s="298"/>
      <c r="GPH83" s="298"/>
      <c r="GPI83" s="298"/>
      <c r="GPJ83" s="298"/>
      <c r="GPK83" s="298"/>
      <c r="GPL83" s="298"/>
      <c r="GPM83" s="298"/>
      <c r="GPN83" s="298"/>
      <c r="GPO83" s="298"/>
      <c r="GPP83" s="298"/>
      <c r="GPQ83" s="298"/>
      <c r="GPR83" s="298"/>
      <c r="GPS83" s="298"/>
      <c r="GPT83" s="298"/>
      <c r="GPU83" s="298"/>
      <c r="GPV83" s="298"/>
      <c r="GPW83" s="298"/>
      <c r="GPX83" s="298"/>
      <c r="GPY83" s="298"/>
      <c r="GPZ83" s="298"/>
      <c r="GQA83" s="298"/>
      <c r="GQB83" s="298"/>
      <c r="GQC83" s="298"/>
      <c r="GQD83" s="298"/>
      <c r="GQE83" s="298"/>
      <c r="GQF83" s="298"/>
      <c r="GQG83" s="298"/>
      <c r="GQH83" s="298"/>
      <c r="GQI83" s="298"/>
      <c r="GQJ83" s="298"/>
      <c r="GQK83" s="298"/>
      <c r="GQL83" s="298"/>
      <c r="GQM83" s="298"/>
      <c r="GQN83" s="298"/>
      <c r="GQO83" s="298"/>
      <c r="GQP83" s="298"/>
      <c r="GQQ83" s="298"/>
      <c r="GQR83" s="298"/>
      <c r="GQS83" s="298"/>
      <c r="GQT83" s="298"/>
      <c r="GQU83" s="298"/>
      <c r="GQV83" s="298"/>
      <c r="GQW83" s="298"/>
      <c r="GQX83" s="298"/>
      <c r="GQY83" s="298"/>
      <c r="GQZ83" s="298"/>
      <c r="GRA83" s="298"/>
      <c r="GRB83" s="298"/>
      <c r="GRC83" s="298"/>
      <c r="GRD83" s="298"/>
      <c r="GRE83" s="298"/>
      <c r="GRF83" s="298"/>
      <c r="GRG83" s="298"/>
      <c r="GRH83" s="298"/>
      <c r="GRI83" s="298"/>
      <c r="GRJ83" s="298"/>
      <c r="GRK83" s="298"/>
      <c r="GRL83" s="298"/>
      <c r="GRM83" s="298"/>
      <c r="GRN83" s="298"/>
      <c r="GRO83" s="298"/>
      <c r="GRP83" s="298"/>
      <c r="GRQ83" s="298"/>
      <c r="GRR83" s="298"/>
      <c r="GRS83" s="298"/>
      <c r="GRT83" s="298"/>
      <c r="GRU83" s="298"/>
      <c r="GRV83" s="298"/>
      <c r="GRW83" s="298"/>
      <c r="GRX83" s="298"/>
      <c r="GRY83" s="298"/>
      <c r="GRZ83" s="298"/>
      <c r="GSA83" s="298"/>
      <c r="GSB83" s="298"/>
      <c r="GSC83" s="298"/>
      <c r="GSD83" s="298"/>
      <c r="GSE83" s="298"/>
      <c r="GSF83" s="298"/>
      <c r="GSG83" s="298"/>
      <c r="GSH83" s="298"/>
      <c r="GSI83" s="298"/>
      <c r="GSJ83" s="298"/>
      <c r="GSK83" s="298"/>
      <c r="GSL83" s="298"/>
      <c r="GSM83" s="298"/>
      <c r="GSN83" s="298"/>
      <c r="GSO83" s="298"/>
      <c r="GSP83" s="298"/>
      <c r="GSQ83" s="298"/>
      <c r="GSR83" s="298"/>
      <c r="GSS83" s="298"/>
      <c r="GST83" s="298"/>
      <c r="GSU83" s="298"/>
      <c r="GSV83" s="298"/>
      <c r="GSW83" s="298"/>
      <c r="GSX83" s="298"/>
      <c r="GSY83" s="298"/>
      <c r="GSZ83" s="298"/>
      <c r="GTA83" s="298"/>
      <c r="GTB83" s="298"/>
      <c r="GTC83" s="298"/>
      <c r="GTD83" s="298"/>
      <c r="GTE83" s="298"/>
      <c r="GTF83" s="298"/>
      <c r="GTG83" s="298"/>
      <c r="GTH83" s="298"/>
      <c r="GTI83" s="298"/>
      <c r="GTJ83" s="298"/>
      <c r="GTK83" s="298"/>
      <c r="GTL83" s="298"/>
      <c r="GTM83" s="298"/>
      <c r="GTN83" s="298"/>
      <c r="GTO83" s="298"/>
      <c r="GTP83" s="298"/>
      <c r="GTQ83" s="298"/>
      <c r="GTR83" s="298"/>
      <c r="GTS83" s="298"/>
      <c r="GTT83" s="298"/>
      <c r="GTU83" s="298"/>
      <c r="GTV83" s="298"/>
      <c r="GTW83" s="298"/>
      <c r="GTX83" s="298"/>
      <c r="GTY83" s="298"/>
      <c r="GTZ83" s="298"/>
      <c r="GUA83" s="298"/>
      <c r="GUB83" s="298"/>
      <c r="GUC83" s="298"/>
      <c r="GUD83" s="298"/>
      <c r="GUE83" s="298"/>
      <c r="GUF83" s="298"/>
      <c r="GUG83" s="298"/>
      <c r="GUH83" s="298"/>
      <c r="GUI83" s="298"/>
      <c r="GUJ83" s="298"/>
      <c r="GUK83" s="298"/>
      <c r="GUL83" s="298"/>
      <c r="GUM83" s="298"/>
      <c r="GUN83" s="298"/>
      <c r="GUO83" s="298"/>
      <c r="GUP83" s="298"/>
      <c r="GUQ83" s="298"/>
      <c r="GUR83" s="298"/>
      <c r="GUS83" s="298"/>
      <c r="GUT83" s="298"/>
      <c r="GUU83" s="298"/>
      <c r="GUV83" s="298"/>
      <c r="GUW83" s="298"/>
      <c r="GUX83" s="298"/>
      <c r="GUY83" s="298"/>
      <c r="GUZ83" s="298"/>
      <c r="GVA83" s="298"/>
      <c r="GVB83" s="298"/>
      <c r="GVC83" s="298"/>
      <c r="GVD83" s="298"/>
      <c r="GVE83" s="298"/>
      <c r="GVF83" s="298"/>
      <c r="GVG83" s="298"/>
      <c r="GVH83" s="298"/>
      <c r="GVI83" s="298"/>
      <c r="GVJ83" s="298"/>
      <c r="GVK83" s="298"/>
      <c r="GVL83" s="298"/>
      <c r="GVM83" s="298"/>
      <c r="GVN83" s="298"/>
      <c r="GVO83" s="298"/>
      <c r="GVP83" s="298"/>
      <c r="GVQ83" s="298"/>
      <c r="GVR83" s="298"/>
      <c r="GVS83" s="298"/>
      <c r="GVT83" s="298"/>
      <c r="GVU83" s="298"/>
      <c r="GVV83" s="298"/>
      <c r="GVW83" s="298"/>
      <c r="GVX83" s="298"/>
      <c r="GVY83" s="298"/>
      <c r="GVZ83" s="298"/>
      <c r="GWA83" s="298"/>
      <c r="GWB83" s="298"/>
      <c r="GWC83" s="298"/>
      <c r="GWD83" s="298"/>
      <c r="GWE83" s="298"/>
      <c r="GWF83" s="298"/>
      <c r="GWG83" s="298"/>
      <c r="GWH83" s="298"/>
      <c r="GWI83" s="298"/>
      <c r="GWJ83" s="298"/>
      <c r="GWK83" s="298"/>
      <c r="GWL83" s="298"/>
      <c r="GWM83" s="298"/>
      <c r="GWN83" s="298"/>
      <c r="GWO83" s="298"/>
      <c r="GWP83" s="298"/>
      <c r="GWQ83" s="298"/>
      <c r="GWR83" s="298"/>
      <c r="GWS83" s="298"/>
      <c r="GWT83" s="298"/>
      <c r="GWU83" s="298"/>
      <c r="GWV83" s="298"/>
      <c r="GWW83" s="298"/>
      <c r="GWX83" s="298"/>
      <c r="GWY83" s="298"/>
      <c r="GWZ83" s="298"/>
      <c r="GXA83" s="298"/>
      <c r="GXB83" s="298"/>
      <c r="GXC83" s="298"/>
      <c r="GXD83" s="298"/>
      <c r="GXE83" s="298"/>
      <c r="GXF83" s="298"/>
      <c r="GXG83" s="298"/>
      <c r="GXH83" s="298"/>
      <c r="GXI83" s="298"/>
      <c r="GXJ83" s="298"/>
      <c r="GXK83" s="298"/>
      <c r="GXL83" s="298"/>
      <c r="GXM83" s="298"/>
      <c r="GXN83" s="298"/>
      <c r="GXO83" s="298"/>
      <c r="GXP83" s="298"/>
      <c r="GXQ83" s="298"/>
      <c r="GXR83" s="298"/>
      <c r="GXS83" s="298"/>
      <c r="GXT83" s="298"/>
      <c r="GXU83" s="298"/>
      <c r="GXV83" s="298"/>
      <c r="GXW83" s="298"/>
      <c r="GYD83" s="298"/>
      <c r="GYE83" s="298"/>
      <c r="GYF83" s="298"/>
      <c r="GYG83" s="298"/>
      <c r="GYH83" s="298"/>
      <c r="GYI83" s="298"/>
      <c r="GYJ83" s="298"/>
      <c r="GYK83" s="298"/>
      <c r="GYL83" s="298"/>
      <c r="GYM83" s="298"/>
      <c r="GYN83" s="298"/>
      <c r="GYO83" s="298"/>
      <c r="GYP83" s="298"/>
      <c r="GYQ83" s="298"/>
      <c r="GYR83" s="298"/>
      <c r="GYS83" s="298"/>
      <c r="GYT83" s="298"/>
      <c r="GYU83" s="298"/>
      <c r="GYV83" s="298"/>
      <c r="GYW83" s="298"/>
      <c r="GYX83" s="298"/>
      <c r="GYY83" s="298"/>
      <c r="GYZ83" s="298"/>
      <c r="GZA83" s="298"/>
      <c r="GZB83" s="298"/>
      <c r="GZC83" s="298"/>
      <c r="GZD83" s="298"/>
      <c r="GZE83" s="298"/>
      <c r="GZF83" s="298"/>
      <c r="GZG83" s="298"/>
      <c r="GZH83" s="298"/>
      <c r="GZI83" s="298"/>
      <c r="GZJ83" s="298"/>
      <c r="GZK83" s="298"/>
      <c r="GZL83" s="298"/>
      <c r="GZM83" s="298"/>
      <c r="GZN83" s="298"/>
      <c r="GZO83" s="298"/>
      <c r="GZP83" s="298"/>
      <c r="GZQ83" s="298"/>
      <c r="GZR83" s="298"/>
      <c r="GZS83" s="298"/>
      <c r="GZT83" s="298"/>
      <c r="GZU83" s="298"/>
      <c r="GZV83" s="298"/>
      <c r="GZW83" s="298"/>
      <c r="GZX83" s="298"/>
      <c r="GZY83" s="298"/>
      <c r="GZZ83" s="298"/>
      <c r="HAA83" s="298"/>
      <c r="HAB83" s="298"/>
      <c r="HAC83" s="298"/>
      <c r="HAD83" s="298"/>
      <c r="HAE83" s="298"/>
      <c r="HAF83" s="298"/>
      <c r="HAG83" s="298"/>
      <c r="HAH83" s="298"/>
      <c r="HAI83" s="298"/>
      <c r="HAJ83" s="298"/>
      <c r="HAK83" s="298"/>
      <c r="HAL83" s="298"/>
      <c r="HAM83" s="298"/>
      <c r="HAN83" s="298"/>
      <c r="HAO83" s="298"/>
      <c r="HAP83" s="298"/>
      <c r="HAQ83" s="298"/>
      <c r="HAR83" s="298"/>
      <c r="HAS83" s="298"/>
      <c r="HAT83" s="298"/>
      <c r="HAU83" s="298"/>
      <c r="HAV83" s="298"/>
      <c r="HAW83" s="298"/>
      <c r="HAX83" s="298"/>
      <c r="HAY83" s="298"/>
      <c r="HAZ83" s="298"/>
      <c r="HBA83" s="298"/>
      <c r="HBB83" s="298"/>
      <c r="HBC83" s="298"/>
      <c r="HBD83" s="298"/>
      <c r="HBE83" s="298"/>
      <c r="HBF83" s="298"/>
      <c r="HBG83" s="298"/>
      <c r="HBH83" s="298"/>
      <c r="HBI83" s="298"/>
      <c r="HBJ83" s="298"/>
      <c r="HBK83" s="298"/>
      <c r="HBL83" s="298"/>
      <c r="HBM83" s="298"/>
      <c r="HBN83" s="298"/>
      <c r="HBO83" s="298"/>
      <c r="HBP83" s="298"/>
      <c r="HBQ83" s="298"/>
      <c r="HBR83" s="298"/>
      <c r="HBS83" s="298"/>
      <c r="HBT83" s="298"/>
      <c r="HBU83" s="298"/>
      <c r="HBV83" s="298"/>
      <c r="HBW83" s="298"/>
      <c r="HBX83" s="298"/>
      <c r="HBY83" s="298"/>
      <c r="HBZ83" s="298"/>
      <c r="HCA83" s="298"/>
      <c r="HCB83" s="298"/>
      <c r="HCC83" s="298"/>
      <c r="HCD83" s="298"/>
      <c r="HCE83" s="298"/>
      <c r="HCF83" s="298"/>
      <c r="HCG83" s="298"/>
      <c r="HCH83" s="298"/>
      <c r="HCI83" s="298"/>
      <c r="HCJ83" s="298"/>
      <c r="HCK83" s="298"/>
      <c r="HCL83" s="298"/>
      <c r="HCM83" s="298"/>
      <c r="HCN83" s="298"/>
      <c r="HCO83" s="298"/>
      <c r="HCP83" s="298"/>
      <c r="HCQ83" s="298"/>
      <c r="HCR83" s="298"/>
      <c r="HCS83" s="298"/>
      <c r="HCT83" s="298"/>
      <c r="HCU83" s="298"/>
      <c r="HCV83" s="298"/>
      <c r="HCW83" s="298"/>
      <c r="HCX83" s="298"/>
      <c r="HCY83" s="298"/>
      <c r="HCZ83" s="298"/>
      <c r="HDA83" s="298"/>
      <c r="HDB83" s="298"/>
      <c r="HDC83" s="298"/>
      <c r="HDD83" s="298"/>
      <c r="HDE83" s="298"/>
      <c r="HDF83" s="298"/>
      <c r="HDG83" s="298"/>
      <c r="HDH83" s="298"/>
      <c r="HDI83" s="298"/>
      <c r="HDJ83" s="298"/>
      <c r="HDK83" s="298"/>
      <c r="HDL83" s="298"/>
      <c r="HDM83" s="298"/>
      <c r="HDN83" s="298"/>
      <c r="HDO83" s="298"/>
      <c r="HDP83" s="298"/>
      <c r="HDQ83" s="298"/>
      <c r="HDR83" s="298"/>
      <c r="HDS83" s="298"/>
      <c r="HDT83" s="298"/>
      <c r="HDU83" s="298"/>
      <c r="HDV83" s="298"/>
      <c r="HDW83" s="298"/>
      <c r="HDX83" s="298"/>
      <c r="HDY83" s="298"/>
      <c r="HDZ83" s="298"/>
      <c r="HEA83" s="298"/>
      <c r="HEB83" s="298"/>
      <c r="HEC83" s="298"/>
      <c r="HED83" s="298"/>
      <c r="HEE83" s="298"/>
      <c r="HEF83" s="298"/>
      <c r="HEG83" s="298"/>
      <c r="HEH83" s="298"/>
      <c r="HEI83" s="298"/>
      <c r="HEJ83" s="298"/>
      <c r="HEK83" s="298"/>
      <c r="HEL83" s="298"/>
      <c r="HEM83" s="298"/>
      <c r="HEN83" s="298"/>
      <c r="HEO83" s="298"/>
      <c r="HEP83" s="298"/>
      <c r="HEQ83" s="298"/>
      <c r="HER83" s="298"/>
      <c r="HES83" s="298"/>
      <c r="HET83" s="298"/>
      <c r="HEU83" s="298"/>
      <c r="HEV83" s="298"/>
      <c r="HEW83" s="298"/>
      <c r="HEX83" s="298"/>
      <c r="HEY83" s="298"/>
      <c r="HEZ83" s="298"/>
      <c r="HFA83" s="298"/>
      <c r="HFB83" s="298"/>
      <c r="HFC83" s="298"/>
      <c r="HFD83" s="298"/>
      <c r="HFE83" s="298"/>
      <c r="HFF83" s="298"/>
      <c r="HFG83" s="298"/>
      <c r="HFH83" s="298"/>
      <c r="HFI83" s="298"/>
      <c r="HFJ83" s="298"/>
      <c r="HFK83" s="298"/>
      <c r="HFL83" s="298"/>
      <c r="HFM83" s="298"/>
      <c r="HFN83" s="298"/>
      <c r="HFO83" s="298"/>
      <c r="HFP83" s="298"/>
      <c r="HFQ83" s="298"/>
      <c r="HFR83" s="298"/>
      <c r="HFS83" s="298"/>
      <c r="HFT83" s="298"/>
      <c r="HFU83" s="298"/>
      <c r="HFV83" s="298"/>
      <c r="HFW83" s="298"/>
      <c r="HFX83" s="298"/>
      <c r="HFY83" s="298"/>
      <c r="HFZ83" s="298"/>
      <c r="HGA83" s="298"/>
      <c r="HGB83" s="298"/>
      <c r="HGC83" s="298"/>
      <c r="HGD83" s="298"/>
      <c r="HGE83" s="298"/>
      <c r="HGF83" s="298"/>
      <c r="HGG83" s="298"/>
      <c r="HGH83" s="298"/>
      <c r="HGI83" s="298"/>
      <c r="HGJ83" s="298"/>
      <c r="HGK83" s="298"/>
      <c r="HGL83" s="298"/>
      <c r="HGM83" s="298"/>
      <c r="HGN83" s="298"/>
      <c r="HGO83" s="298"/>
      <c r="HGP83" s="298"/>
      <c r="HGQ83" s="298"/>
      <c r="HGR83" s="298"/>
      <c r="HGS83" s="298"/>
      <c r="HGT83" s="298"/>
      <c r="HGU83" s="298"/>
      <c r="HGV83" s="298"/>
      <c r="HGW83" s="298"/>
      <c r="HGX83" s="298"/>
      <c r="HGY83" s="298"/>
      <c r="HGZ83" s="298"/>
      <c r="HHA83" s="298"/>
      <c r="HHB83" s="298"/>
      <c r="HHC83" s="298"/>
      <c r="HHD83" s="298"/>
      <c r="HHE83" s="298"/>
      <c r="HHF83" s="298"/>
      <c r="HHG83" s="298"/>
      <c r="HHH83" s="298"/>
      <c r="HHI83" s="298"/>
      <c r="HHJ83" s="298"/>
      <c r="HHK83" s="298"/>
      <c r="HHL83" s="298"/>
      <c r="HHM83" s="298"/>
      <c r="HHN83" s="298"/>
      <c r="HHO83" s="298"/>
      <c r="HHP83" s="298"/>
      <c r="HHQ83" s="298"/>
      <c r="HHR83" s="298"/>
      <c r="HHS83" s="298"/>
      <c r="HHZ83" s="298"/>
      <c r="HIA83" s="298"/>
      <c r="HIB83" s="298"/>
      <c r="HIC83" s="298"/>
      <c r="HID83" s="298"/>
      <c r="HIE83" s="298"/>
      <c r="HIF83" s="298"/>
      <c r="HIG83" s="298"/>
      <c r="HIH83" s="298"/>
      <c r="HII83" s="298"/>
      <c r="HIJ83" s="298"/>
      <c r="HIK83" s="298"/>
      <c r="HIL83" s="298"/>
      <c r="HIM83" s="298"/>
      <c r="HIN83" s="298"/>
      <c r="HIO83" s="298"/>
      <c r="HIP83" s="298"/>
      <c r="HIQ83" s="298"/>
      <c r="HIR83" s="298"/>
      <c r="HIS83" s="298"/>
      <c r="HIT83" s="298"/>
      <c r="HIU83" s="298"/>
      <c r="HIV83" s="298"/>
      <c r="HIW83" s="298"/>
      <c r="HIX83" s="298"/>
      <c r="HIY83" s="298"/>
      <c r="HIZ83" s="298"/>
      <c r="HJA83" s="298"/>
      <c r="HJB83" s="298"/>
      <c r="HJC83" s="298"/>
      <c r="HJD83" s="298"/>
      <c r="HJE83" s="298"/>
      <c r="HJF83" s="298"/>
      <c r="HJG83" s="298"/>
      <c r="HJH83" s="298"/>
      <c r="HJI83" s="298"/>
      <c r="HJJ83" s="298"/>
      <c r="HJK83" s="298"/>
      <c r="HJL83" s="298"/>
      <c r="HJM83" s="298"/>
      <c r="HJN83" s="298"/>
      <c r="HJO83" s="298"/>
      <c r="HJP83" s="298"/>
      <c r="HJQ83" s="298"/>
      <c r="HJR83" s="298"/>
      <c r="HJS83" s="298"/>
      <c r="HJT83" s="298"/>
      <c r="HJU83" s="298"/>
      <c r="HJV83" s="298"/>
      <c r="HJW83" s="298"/>
      <c r="HJX83" s="298"/>
      <c r="HJY83" s="298"/>
      <c r="HJZ83" s="298"/>
      <c r="HKA83" s="298"/>
      <c r="HKB83" s="298"/>
      <c r="HKC83" s="298"/>
      <c r="HKD83" s="298"/>
      <c r="HKE83" s="298"/>
      <c r="HKF83" s="298"/>
      <c r="HKG83" s="298"/>
      <c r="HKH83" s="298"/>
      <c r="HKI83" s="298"/>
      <c r="HKJ83" s="298"/>
      <c r="HKK83" s="298"/>
      <c r="HKL83" s="298"/>
      <c r="HKM83" s="298"/>
      <c r="HKN83" s="298"/>
      <c r="HKO83" s="298"/>
      <c r="HKP83" s="298"/>
      <c r="HKQ83" s="298"/>
      <c r="HKR83" s="298"/>
      <c r="HKS83" s="298"/>
      <c r="HKT83" s="298"/>
      <c r="HKU83" s="298"/>
      <c r="HKV83" s="298"/>
      <c r="HKW83" s="298"/>
      <c r="HKX83" s="298"/>
      <c r="HKY83" s="298"/>
      <c r="HKZ83" s="298"/>
      <c r="HLA83" s="298"/>
      <c r="HLB83" s="298"/>
      <c r="HLC83" s="298"/>
      <c r="HLD83" s="298"/>
      <c r="HLE83" s="298"/>
      <c r="HLF83" s="298"/>
      <c r="HLG83" s="298"/>
      <c r="HLH83" s="298"/>
      <c r="HLI83" s="298"/>
      <c r="HLJ83" s="298"/>
      <c r="HLK83" s="298"/>
      <c r="HLL83" s="298"/>
      <c r="HLM83" s="298"/>
      <c r="HLN83" s="298"/>
      <c r="HLO83" s="298"/>
      <c r="HLP83" s="298"/>
      <c r="HLQ83" s="298"/>
      <c r="HLR83" s="298"/>
      <c r="HLS83" s="298"/>
      <c r="HLT83" s="298"/>
      <c r="HLU83" s="298"/>
      <c r="HLV83" s="298"/>
      <c r="HLW83" s="298"/>
      <c r="HLX83" s="298"/>
      <c r="HLY83" s="298"/>
      <c r="HLZ83" s="298"/>
      <c r="HMA83" s="298"/>
      <c r="HMB83" s="298"/>
      <c r="HMC83" s="298"/>
      <c r="HMD83" s="298"/>
      <c r="HME83" s="298"/>
      <c r="HMF83" s="298"/>
      <c r="HMG83" s="298"/>
      <c r="HMH83" s="298"/>
      <c r="HMI83" s="298"/>
      <c r="HMJ83" s="298"/>
      <c r="HMK83" s="298"/>
      <c r="HML83" s="298"/>
      <c r="HMM83" s="298"/>
      <c r="HMN83" s="298"/>
      <c r="HMO83" s="298"/>
      <c r="HMP83" s="298"/>
      <c r="HMQ83" s="298"/>
      <c r="HMR83" s="298"/>
      <c r="HMS83" s="298"/>
      <c r="HMT83" s="298"/>
      <c r="HMU83" s="298"/>
      <c r="HMV83" s="298"/>
      <c r="HMW83" s="298"/>
      <c r="HMX83" s="298"/>
      <c r="HMY83" s="298"/>
      <c r="HMZ83" s="298"/>
      <c r="HNA83" s="298"/>
      <c r="HNB83" s="298"/>
      <c r="HNC83" s="298"/>
      <c r="HND83" s="298"/>
      <c r="HNE83" s="298"/>
      <c r="HNF83" s="298"/>
      <c r="HNG83" s="298"/>
      <c r="HNH83" s="298"/>
      <c r="HNI83" s="298"/>
      <c r="HNJ83" s="298"/>
      <c r="HNK83" s="298"/>
      <c r="HNL83" s="298"/>
      <c r="HNM83" s="298"/>
      <c r="HNN83" s="298"/>
      <c r="HNO83" s="298"/>
      <c r="HNP83" s="298"/>
      <c r="HNQ83" s="298"/>
      <c r="HNR83" s="298"/>
      <c r="HNS83" s="298"/>
      <c r="HNT83" s="298"/>
      <c r="HNU83" s="298"/>
      <c r="HNV83" s="298"/>
      <c r="HNW83" s="298"/>
      <c r="HNX83" s="298"/>
      <c r="HNY83" s="298"/>
      <c r="HNZ83" s="298"/>
      <c r="HOA83" s="298"/>
      <c r="HOB83" s="298"/>
      <c r="HOC83" s="298"/>
      <c r="HOD83" s="298"/>
      <c r="HOE83" s="298"/>
      <c r="HOF83" s="298"/>
      <c r="HOG83" s="298"/>
      <c r="HOH83" s="298"/>
      <c r="HOI83" s="298"/>
      <c r="HOJ83" s="298"/>
      <c r="HOK83" s="298"/>
      <c r="HOL83" s="298"/>
      <c r="HOM83" s="298"/>
      <c r="HON83" s="298"/>
      <c r="HOO83" s="298"/>
      <c r="HOP83" s="298"/>
      <c r="HOQ83" s="298"/>
      <c r="HOR83" s="298"/>
      <c r="HOS83" s="298"/>
      <c r="HOT83" s="298"/>
      <c r="HOU83" s="298"/>
      <c r="HOV83" s="298"/>
      <c r="HOW83" s="298"/>
      <c r="HOX83" s="298"/>
      <c r="HOY83" s="298"/>
      <c r="HOZ83" s="298"/>
      <c r="HPA83" s="298"/>
      <c r="HPB83" s="298"/>
      <c r="HPC83" s="298"/>
      <c r="HPD83" s="298"/>
      <c r="HPE83" s="298"/>
      <c r="HPF83" s="298"/>
      <c r="HPG83" s="298"/>
      <c r="HPH83" s="298"/>
      <c r="HPI83" s="298"/>
      <c r="HPJ83" s="298"/>
      <c r="HPK83" s="298"/>
      <c r="HPL83" s="298"/>
      <c r="HPM83" s="298"/>
      <c r="HPN83" s="298"/>
      <c r="HPO83" s="298"/>
      <c r="HPP83" s="298"/>
      <c r="HPQ83" s="298"/>
      <c r="HPR83" s="298"/>
      <c r="HPS83" s="298"/>
      <c r="HPT83" s="298"/>
      <c r="HPU83" s="298"/>
      <c r="HPV83" s="298"/>
      <c r="HPW83" s="298"/>
      <c r="HPX83" s="298"/>
      <c r="HPY83" s="298"/>
      <c r="HPZ83" s="298"/>
      <c r="HQA83" s="298"/>
      <c r="HQB83" s="298"/>
      <c r="HQC83" s="298"/>
      <c r="HQD83" s="298"/>
      <c r="HQE83" s="298"/>
      <c r="HQF83" s="298"/>
      <c r="HQG83" s="298"/>
      <c r="HQH83" s="298"/>
      <c r="HQI83" s="298"/>
      <c r="HQJ83" s="298"/>
      <c r="HQK83" s="298"/>
      <c r="HQL83" s="298"/>
      <c r="HQM83" s="298"/>
      <c r="HQN83" s="298"/>
      <c r="HQO83" s="298"/>
      <c r="HQP83" s="298"/>
      <c r="HQQ83" s="298"/>
      <c r="HQR83" s="298"/>
      <c r="HQS83" s="298"/>
      <c r="HQT83" s="298"/>
      <c r="HQU83" s="298"/>
      <c r="HQV83" s="298"/>
      <c r="HQW83" s="298"/>
      <c r="HQX83" s="298"/>
      <c r="HQY83" s="298"/>
      <c r="HQZ83" s="298"/>
      <c r="HRA83" s="298"/>
      <c r="HRB83" s="298"/>
      <c r="HRC83" s="298"/>
      <c r="HRD83" s="298"/>
      <c r="HRE83" s="298"/>
      <c r="HRF83" s="298"/>
      <c r="HRG83" s="298"/>
      <c r="HRH83" s="298"/>
      <c r="HRI83" s="298"/>
      <c r="HRJ83" s="298"/>
      <c r="HRK83" s="298"/>
      <c r="HRL83" s="298"/>
      <c r="HRM83" s="298"/>
      <c r="HRN83" s="298"/>
      <c r="HRO83" s="298"/>
      <c r="HRV83" s="298"/>
      <c r="HRW83" s="298"/>
      <c r="HRX83" s="298"/>
      <c r="HRY83" s="298"/>
      <c r="HRZ83" s="298"/>
      <c r="HSA83" s="298"/>
      <c r="HSB83" s="298"/>
      <c r="HSC83" s="298"/>
      <c r="HSD83" s="298"/>
      <c r="HSE83" s="298"/>
      <c r="HSF83" s="298"/>
      <c r="HSG83" s="298"/>
      <c r="HSH83" s="298"/>
      <c r="HSI83" s="298"/>
      <c r="HSJ83" s="298"/>
      <c r="HSK83" s="298"/>
      <c r="HSL83" s="298"/>
      <c r="HSM83" s="298"/>
      <c r="HSN83" s="298"/>
      <c r="HSO83" s="298"/>
      <c r="HSP83" s="298"/>
      <c r="HSQ83" s="298"/>
      <c r="HSR83" s="298"/>
      <c r="HSS83" s="298"/>
      <c r="HST83" s="298"/>
      <c r="HSU83" s="298"/>
      <c r="HSV83" s="298"/>
      <c r="HSW83" s="298"/>
      <c r="HSX83" s="298"/>
      <c r="HSY83" s="298"/>
      <c r="HSZ83" s="298"/>
      <c r="HTA83" s="298"/>
      <c r="HTB83" s="298"/>
      <c r="HTC83" s="298"/>
      <c r="HTD83" s="298"/>
      <c r="HTE83" s="298"/>
      <c r="HTF83" s="298"/>
      <c r="HTG83" s="298"/>
      <c r="HTH83" s="298"/>
      <c r="HTI83" s="298"/>
      <c r="HTJ83" s="298"/>
      <c r="HTK83" s="298"/>
      <c r="HTL83" s="298"/>
      <c r="HTM83" s="298"/>
      <c r="HTN83" s="298"/>
      <c r="HTO83" s="298"/>
      <c r="HTP83" s="298"/>
      <c r="HTQ83" s="298"/>
      <c r="HTR83" s="298"/>
      <c r="HTS83" s="298"/>
      <c r="HTT83" s="298"/>
      <c r="HTU83" s="298"/>
      <c r="HTV83" s="298"/>
      <c r="HTW83" s="298"/>
      <c r="HTX83" s="298"/>
      <c r="HTY83" s="298"/>
      <c r="HTZ83" s="298"/>
      <c r="HUA83" s="298"/>
      <c r="HUB83" s="298"/>
      <c r="HUC83" s="298"/>
      <c r="HUD83" s="298"/>
      <c r="HUE83" s="298"/>
      <c r="HUF83" s="298"/>
      <c r="HUG83" s="298"/>
      <c r="HUH83" s="298"/>
      <c r="HUI83" s="298"/>
      <c r="HUJ83" s="298"/>
      <c r="HUK83" s="298"/>
      <c r="HUL83" s="298"/>
      <c r="HUM83" s="298"/>
      <c r="HUN83" s="298"/>
      <c r="HUO83" s="298"/>
      <c r="HUP83" s="298"/>
      <c r="HUQ83" s="298"/>
      <c r="HUR83" s="298"/>
      <c r="HUS83" s="298"/>
      <c r="HUT83" s="298"/>
      <c r="HUU83" s="298"/>
      <c r="HUV83" s="298"/>
      <c r="HUW83" s="298"/>
      <c r="HUX83" s="298"/>
      <c r="HUY83" s="298"/>
      <c r="HUZ83" s="298"/>
      <c r="HVA83" s="298"/>
      <c r="HVB83" s="298"/>
      <c r="HVC83" s="298"/>
      <c r="HVD83" s="298"/>
      <c r="HVE83" s="298"/>
      <c r="HVF83" s="298"/>
      <c r="HVG83" s="298"/>
      <c r="HVH83" s="298"/>
      <c r="HVI83" s="298"/>
      <c r="HVJ83" s="298"/>
      <c r="HVK83" s="298"/>
      <c r="HVL83" s="298"/>
      <c r="HVM83" s="298"/>
      <c r="HVN83" s="298"/>
      <c r="HVO83" s="298"/>
      <c r="HVP83" s="298"/>
      <c r="HVQ83" s="298"/>
      <c r="HVR83" s="298"/>
      <c r="HVS83" s="298"/>
      <c r="HVT83" s="298"/>
      <c r="HVU83" s="298"/>
      <c r="HVV83" s="298"/>
      <c r="HVW83" s="298"/>
      <c r="HVX83" s="298"/>
      <c r="HVY83" s="298"/>
      <c r="HVZ83" s="298"/>
      <c r="HWA83" s="298"/>
      <c r="HWB83" s="298"/>
      <c r="HWC83" s="298"/>
      <c r="HWD83" s="298"/>
      <c r="HWE83" s="298"/>
      <c r="HWF83" s="298"/>
      <c r="HWG83" s="298"/>
      <c r="HWH83" s="298"/>
      <c r="HWI83" s="298"/>
      <c r="HWJ83" s="298"/>
      <c r="HWK83" s="298"/>
      <c r="HWL83" s="298"/>
      <c r="HWM83" s="298"/>
      <c r="HWN83" s="298"/>
      <c r="HWO83" s="298"/>
      <c r="HWP83" s="298"/>
      <c r="HWQ83" s="298"/>
      <c r="HWR83" s="298"/>
      <c r="HWS83" s="298"/>
      <c r="HWT83" s="298"/>
      <c r="HWU83" s="298"/>
      <c r="HWV83" s="298"/>
      <c r="HWW83" s="298"/>
      <c r="HWX83" s="298"/>
      <c r="HWY83" s="298"/>
      <c r="HWZ83" s="298"/>
      <c r="HXA83" s="298"/>
      <c r="HXB83" s="298"/>
      <c r="HXC83" s="298"/>
      <c r="HXD83" s="298"/>
      <c r="HXE83" s="298"/>
      <c r="HXF83" s="298"/>
      <c r="HXG83" s="298"/>
      <c r="HXH83" s="298"/>
      <c r="HXI83" s="298"/>
      <c r="HXJ83" s="298"/>
      <c r="HXK83" s="298"/>
      <c r="HXL83" s="298"/>
      <c r="HXM83" s="298"/>
      <c r="HXN83" s="298"/>
      <c r="HXO83" s="298"/>
      <c r="HXP83" s="298"/>
      <c r="HXQ83" s="298"/>
      <c r="HXR83" s="298"/>
      <c r="HXS83" s="298"/>
      <c r="HXT83" s="298"/>
      <c r="HXU83" s="298"/>
      <c r="HXV83" s="298"/>
      <c r="HXW83" s="298"/>
      <c r="HXX83" s="298"/>
      <c r="HXY83" s="298"/>
      <c r="HXZ83" s="298"/>
      <c r="HYA83" s="298"/>
      <c r="HYB83" s="298"/>
      <c r="HYC83" s="298"/>
      <c r="HYD83" s="298"/>
      <c r="HYE83" s="298"/>
      <c r="HYF83" s="298"/>
      <c r="HYG83" s="298"/>
      <c r="HYH83" s="298"/>
      <c r="HYI83" s="298"/>
      <c r="HYJ83" s="298"/>
      <c r="HYK83" s="298"/>
      <c r="HYL83" s="298"/>
      <c r="HYM83" s="298"/>
      <c r="HYN83" s="298"/>
      <c r="HYO83" s="298"/>
      <c r="HYP83" s="298"/>
      <c r="HYQ83" s="298"/>
      <c r="HYR83" s="298"/>
      <c r="HYS83" s="298"/>
      <c r="HYT83" s="298"/>
      <c r="HYU83" s="298"/>
      <c r="HYV83" s="298"/>
      <c r="HYW83" s="298"/>
      <c r="HYX83" s="298"/>
      <c r="HYY83" s="298"/>
      <c r="HYZ83" s="298"/>
      <c r="HZA83" s="298"/>
      <c r="HZB83" s="298"/>
      <c r="HZC83" s="298"/>
      <c r="HZD83" s="298"/>
      <c r="HZE83" s="298"/>
      <c r="HZF83" s="298"/>
      <c r="HZG83" s="298"/>
      <c r="HZH83" s="298"/>
      <c r="HZI83" s="298"/>
      <c r="HZJ83" s="298"/>
      <c r="HZK83" s="298"/>
      <c r="HZL83" s="298"/>
      <c r="HZM83" s="298"/>
      <c r="HZN83" s="298"/>
      <c r="HZO83" s="298"/>
      <c r="HZP83" s="298"/>
      <c r="HZQ83" s="298"/>
      <c r="HZR83" s="298"/>
      <c r="HZS83" s="298"/>
      <c r="HZT83" s="298"/>
      <c r="HZU83" s="298"/>
      <c r="HZV83" s="298"/>
      <c r="HZW83" s="298"/>
      <c r="HZX83" s="298"/>
      <c r="HZY83" s="298"/>
      <c r="HZZ83" s="298"/>
      <c r="IAA83" s="298"/>
      <c r="IAB83" s="298"/>
      <c r="IAC83" s="298"/>
      <c r="IAD83" s="298"/>
      <c r="IAE83" s="298"/>
      <c r="IAF83" s="298"/>
      <c r="IAG83" s="298"/>
      <c r="IAH83" s="298"/>
      <c r="IAI83" s="298"/>
      <c r="IAJ83" s="298"/>
      <c r="IAK83" s="298"/>
      <c r="IAL83" s="298"/>
      <c r="IAM83" s="298"/>
      <c r="IAN83" s="298"/>
      <c r="IAO83" s="298"/>
      <c r="IAP83" s="298"/>
      <c r="IAQ83" s="298"/>
      <c r="IAR83" s="298"/>
      <c r="IAS83" s="298"/>
      <c r="IAT83" s="298"/>
      <c r="IAU83" s="298"/>
      <c r="IAV83" s="298"/>
      <c r="IAW83" s="298"/>
      <c r="IAX83" s="298"/>
      <c r="IAY83" s="298"/>
      <c r="IAZ83" s="298"/>
      <c r="IBA83" s="298"/>
      <c r="IBB83" s="298"/>
      <c r="IBC83" s="298"/>
      <c r="IBD83" s="298"/>
      <c r="IBE83" s="298"/>
      <c r="IBF83" s="298"/>
      <c r="IBG83" s="298"/>
      <c r="IBH83" s="298"/>
      <c r="IBI83" s="298"/>
      <c r="IBJ83" s="298"/>
      <c r="IBK83" s="298"/>
      <c r="IBR83" s="298"/>
      <c r="IBS83" s="298"/>
      <c r="IBT83" s="298"/>
      <c r="IBU83" s="298"/>
      <c r="IBV83" s="298"/>
      <c r="IBW83" s="298"/>
      <c r="IBX83" s="298"/>
      <c r="IBY83" s="298"/>
      <c r="IBZ83" s="298"/>
      <c r="ICA83" s="298"/>
      <c r="ICB83" s="298"/>
      <c r="ICC83" s="298"/>
      <c r="ICD83" s="298"/>
      <c r="ICE83" s="298"/>
      <c r="ICF83" s="298"/>
      <c r="ICG83" s="298"/>
      <c r="ICH83" s="298"/>
      <c r="ICI83" s="298"/>
      <c r="ICJ83" s="298"/>
      <c r="ICK83" s="298"/>
      <c r="ICL83" s="298"/>
      <c r="ICM83" s="298"/>
      <c r="ICN83" s="298"/>
      <c r="ICO83" s="298"/>
      <c r="ICP83" s="298"/>
      <c r="ICQ83" s="298"/>
      <c r="ICR83" s="298"/>
      <c r="ICS83" s="298"/>
      <c r="ICT83" s="298"/>
      <c r="ICU83" s="298"/>
      <c r="ICV83" s="298"/>
      <c r="ICW83" s="298"/>
      <c r="ICX83" s="298"/>
      <c r="ICY83" s="298"/>
      <c r="ICZ83" s="298"/>
      <c r="IDA83" s="298"/>
      <c r="IDB83" s="298"/>
      <c r="IDC83" s="298"/>
      <c r="IDD83" s="298"/>
      <c r="IDE83" s="298"/>
      <c r="IDF83" s="298"/>
      <c r="IDG83" s="298"/>
      <c r="IDH83" s="298"/>
      <c r="IDI83" s="298"/>
      <c r="IDJ83" s="298"/>
      <c r="IDK83" s="298"/>
      <c r="IDL83" s="298"/>
      <c r="IDM83" s="298"/>
      <c r="IDN83" s="298"/>
      <c r="IDO83" s="298"/>
      <c r="IDP83" s="298"/>
      <c r="IDQ83" s="298"/>
      <c r="IDR83" s="298"/>
      <c r="IDS83" s="298"/>
      <c r="IDT83" s="298"/>
      <c r="IDU83" s="298"/>
      <c r="IDV83" s="298"/>
      <c r="IDW83" s="298"/>
      <c r="IDX83" s="298"/>
      <c r="IDY83" s="298"/>
      <c r="IDZ83" s="298"/>
      <c r="IEA83" s="298"/>
      <c r="IEB83" s="298"/>
      <c r="IEC83" s="298"/>
      <c r="IED83" s="298"/>
      <c r="IEE83" s="298"/>
      <c r="IEF83" s="298"/>
      <c r="IEG83" s="298"/>
      <c r="IEH83" s="298"/>
      <c r="IEI83" s="298"/>
      <c r="IEJ83" s="298"/>
      <c r="IEK83" s="298"/>
      <c r="IEL83" s="298"/>
      <c r="IEM83" s="298"/>
      <c r="IEN83" s="298"/>
      <c r="IEO83" s="298"/>
      <c r="IEP83" s="298"/>
      <c r="IEQ83" s="298"/>
      <c r="IER83" s="298"/>
      <c r="IES83" s="298"/>
      <c r="IET83" s="298"/>
      <c r="IEU83" s="298"/>
      <c r="IEV83" s="298"/>
      <c r="IEW83" s="298"/>
      <c r="IEX83" s="298"/>
      <c r="IEY83" s="298"/>
      <c r="IEZ83" s="298"/>
      <c r="IFA83" s="298"/>
      <c r="IFB83" s="298"/>
      <c r="IFC83" s="298"/>
      <c r="IFD83" s="298"/>
      <c r="IFE83" s="298"/>
      <c r="IFF83" s="298"/>
      <c r="IFG83" s="298"/>
      <c r="IFH83" s="298"/>
      <c r="IFI83" s="298"/>
      <c r="IFJ83" s="298"/>
      <c r="IFK83" s="298"/>
      <c r="IFL83" s="298"/>
      <c r="IFM83" s="298"/>
      <c r="IFN83" s="298"/>
      <c r="IFO83" s="298"/>
      <c r="IFP83" s="298"/>
      <c r="IFQ83" s="298"/>
      <c r="IFR83" s="298"/>
      <c r="IFS83" s="298"/>
      <c r="IFT83" s="298"/>
      <c r="IFU83" s="298"/>
      <c r="IFV83" s="298"/>
      <c r="IFW83" s="298"/>
      <c r="IFX83" s="298"/>
      <c r="IFY83" s="298"/>
      <c r="IFZ83" s="298"/>
      <c r="IGA83" s="298"/>
      <c r="IGB83" s="298"/>
      <c r="IGC83" s="298"/>
      <c r="IGD83" s="298"/>
      <c r="IGE83" s="298"/>
      <c r="IGF83" s="298"/>
      <c r="IGG83" s="298"/>
      <c r="IGH83" s="298"/>
      <c r="IGI83" s="298"/>
      <c r="IGJ83" s="298"/>
      <c r="IGK83" s="298"/>
      <c r="IGL83" s="298"/>
      <c r="IGM83" s="298"/>
      <c r="IGN83" s="298"/>
      <c r="IGO83" s="298"/>
      <c r="IGP83" s="298"/>
      <c r="IGQ83" s="298"/>
      <c r="IGR83" s="298"/>
      <c r="IGS83" s="298"/>
      <c r="IGT83" s="298"/>
      <c r="IGU83" s="298"/>
      <c r="IGV83" s="298"/>
      <c r="IGW83" s="298"/>
      <c r="IGX83" s="298"/>
      <c r="IGY83" s="298"/>
      <c r="IGZ83" s="298"/>
      <c r="IHA83" s="298"/>
      <c r="IHB83" s="298"/>
      <c r="IHC83" s="298"/>
      <c r="IHD83" s="298"/>
      <c r="IHE83" s="298"/>
      <c r="IHF83" s="298"/>
      <c r="IHG83" s="298"/>
      <c r="IHH83" s="298"/>
      <c r="IHI83" s="298"/>
      <c r="IHJ83" s="298"/>
      <c r="IHK83" s="298"/>
      <c r="IHL83" s="298"/>
      <c r="IHM83" s="298"/>
      <c r="IHN83" s="298"/>
      <c r="IHO83" s="298"/>
      <c r="IHP83" s="298"/>
      <c r="IHQ83" s="298"/>
      <c r="IHR83" s="298"/>
      <c r="IHS83" s="298"/>
      <c r="IHT83" s="298"/>
      <c r="IHU83" s="298"/>
      <c r="IHV83" s="298"/>
      <c r="IHW83" s="298"/>
      <c r="IHX83" s="298"/>
      <c r="IHY83" s="298"/>
      <c r="IHZ83" s="298"/>
      <c r="IIA83" s="298"/>
      <c r="IIB83" s="298"/>
      <c r="IIC83" s="298"/>
      <c r="IID83" s="298"/>
      <c r="IIE83" s="298"/>
      <c r="IIF83" s="298"/>
      <c r="IIG83" s="298"/>
      <c r="IIH83" s="298"/>
      <c r="III83" s="298"/>
      <c r="IIJ83" s="298"/>
      <c r="IIK83" s="298"/>
      <c r="IIL83" s="298"/>
      <c r="IIM83" s="298"/>
      <c r="IIN83" s="298"/>
      <c r="IIO83" s="298"/>
      <c r="IIP83" s="298"/>
      <c r="IIQ83" s="298"/>
      <c r="IIR83" s="298"/>
      <c r="IIS83" s="298"/>
      <c r="IIT83" s="298"/>
      <c r="IIU83" s="298"/>
      <c r="IIV83" s="298"/>
      <c r="IIW83" s="298"/>
      <c r="IIX83" s="298"/>
      <c r="IIY83" s="298"/>
      <c r="IIZ83" s="298"/>
      <c r="IJA83" s="298"/>
      <c r="IJB83" s="298"/>
      <c r="IJC83" s="298"/>
      <c r="IJD83" s="298"/>
      <c r="IJE83" s="298"/>
      <c r="IJF83" s="298"/>
      <c r="IJG83" s="298"/>
      <c r="IJH83" s="298"/>
      <c r="IJI83" s="298"/>
      <c r="IJJ83" s="298"/>
      <c r="IJK83" s="298"/>
      <c r="IJL83" s="298"/>
      <c r="IJM83" s="298"/>
      <c r="IJN83" s="298"/>
      <c r="IJO83" s="298"/>
      <c r="IJP83" s="298"/>
      <c r="IJQ83" s="298"/>
      <c r="IJR83" s="298"/>
      <c r="IJS83" s="298"/>
      <c r="IJT83" s="298"/>
      <c r="IJU83" s="298"/>
      <c r="IJV83" s="298"/>
      <c r="IJW83" s="298"/>
      <c r="IJX83" s="298"/>
      <c r="IJY83" s="298"/>
      <c r="IJZ83" s="298"/>
      <c r="IKA83" s="298"/>
      <c r="IKB83" s="298"/>
      <c r="IKC83" s="298"/>
      <c r="IKD83" s="298"/>
      <c r="IKE83" s="298"/>
      <c r="IKF83" s="298"/>
      <c r="IKG83" s="298"/>
      <c r="IKH83" s="298"/>
      <c r="IKI83" s="298"/>
      <c r="IKJ83" s="298"/>
      <c r="IKK83" s="298"/>
      <c r="IKL83" s="298"/>
      <c r="IKM83" s="298"/>
      <c r="IKN83" s="298"/>
      <c r="IKO83" s="298"/>
      <c r="IKP83" s="298"/>
      <c r="IKQ83" s="298"/>
      <c r="IKR83" s="298"/>
      <c r="IKS83" s="298"/>
      <c r="IKT83" s="298"/>
      <c r="IKU83" s="298"/>
      <c r="IKV83" s="298"/>
      <c r="IKW83" s="298"/>
      <c r="IKX83" s="298"/>
      <c r="IKY83" s="298"/>
      <c r="IKZ83" s="298"/>
      <c r="ILA83" s="298"/>
      <c r="ILB83" s="298"/>
      <c r="ILC83" s="298"/>
      <c r="ILD83" s="298"/>
      <c r="ILE83" s="298"/>
      <c r="ILF83" s="298"/>
      <c r="ILG83" s="298"/>
      <c r="ILN83" s="298"/>
      <c r="ILO83" s="298"/>
      <c r="ILP83" s="298"/>
      <c r="ILQ83" s="298"/>
      <c r="ILR83" s="298"/>
      <c r="ILS83" s="298"/>
      <c r="ILT83" s="298"/>
      <c r="ILU83" s="298"/>
      <c r="ILV83" s="298"/>
      <c r="ILW83" s="298"/>
      <c r="ILX83" s="298"/>
      <c r="ILY83" s="298"/>
      <c r="ILZ83" s="298"/>
      <c r="IMA83" s="298"/>
      <c r="IMB83" s="298"/>
      <c r="IMC83" s="298"/>
      <c r="IMD83" s="298"/>
      <c r="IME83" s="298"/>
      <c r="IMF83" s="298"/>
      <c r="IMG83" s="298"/>
      <c r="IMH83" s="298"/>
      <c r="IMI83" s="298"/>
      <c r="IMJ83" s="298"/>
      <c r="IMK83" s="298"/>
      <c r="IML83" s="298"/>
      <c r="IMM83" s="298"/>
      <c r="IMN83" s="298"/>
      <c r="IMO83" s="298"/>
      <c r="IMP83" s="298"/>
      <c r="IMQ83" s="298"/>
      <c r="IMR83" s="298"/>
      <c r="IMS83" s="298"/>
      <c r="IMT83" s="298"/>
      <c r="IMU83" s="298"/>
      <c r="IMV83" s="298"/>
      <c r="IMW83" s="298"/>
      <c r="IMX83" s="298"/>
      <c r="IMY83" s="298"/>
      <c r="IMZ83" s="298"/>
      <c r="INA83" s="298"/>
      <c r="INB83" s="298"/>
      <c r="INC83" s="298"/>
      <c r="IND83" s="298"/>
      <c r="INE83" s="298"/>
      <c r="INF83" s="298"/>
      <c r="ING83" s="298"/>
      <c r="INH83" s="298"/>
      <c r="INI83" s="298"/>
      <c r="INJ83" s="298"/>
      <c r="INK83" s="298"/>
      <c r="INL83" s="298"/>
      <c r="INM83" s="298"/>
      <c r="INN83" s="298"/>
      <c r="INO83" s="298"/>
      <c r="INP83" s="298"/>
      <c r="INQ83" s="298"/>
      <c r="INR83" s="298"/>
      <c r="INS83" s="298"/>
      <c r="INT83" s="298"/>
      <c r="INU83" s="298"/>
      <c r="INV83" s="298"/>
      <c r="INW83" s="298"/>
      <c r="INX83" s="298"/>
      <c r="INY83" s="298"/>
      <c r="INZ83" s="298"/>
      <c r="IOA83" s="298"/>
      <c r="IOB83" s="298"/>
      <c r="IOC83" s="298"/>
      <c r="IOD83" s="298"/>
      <c r="IOE83" s="298"/>
      <c r="IOF83" s="298"/>
      <c r="IOG83" s="298"/>
      <c r="IOH83" s="298"/>
      <c r="IOI83" s="298"/>
      <c r="IOJ83" s="298"/>
      <c r="IOK83" s="298"/>
      <c r="IOL83" s="298"/>
      <c r="IOM83" s="298"/>
      <c r="ION83" s="298"/>
      <c r="IOO83" s="298"/>
      <c r="IOP83" s="298"/>
      <c r="IOQ83" s="298"/>
      <c r="IOR83" s="298"/>
      <c r="IOS83" s="298"/>
      <c r="IOT83" s="298"/>
      <c r="IOU83" s="298"/>
      <c r="IOV83" s="298"/>
      <c r="IOW83" s="298"/>
      <c r="IOX83" s="298"/>
      <c r="IOY83" s="298"/>
      <c r="IOZ83" s="298"/>
      <c r="IPA83" s="298"/>
      <c r="IPB83" s="298"/>
      <c r="IPC83" s="298"/>
      <c r="IPD83" s="298"/>
      <c r="IPE83" s="298"/>
      <c r="IPF83" s="298"/>
      <c r="IPG83" s="298"/>
      <c r="IPH83" s="298"/>
      <c r="IPI83" s="298"/>
      <c r="IPJ83" s="298"/>
      <c r="IPK83" s="298"/>
      <c r="IPL83" s="298"/>
      <c r="IPM83" s="298"/>
      <c r="IPN83" s="298"/>
      <c r="IPO83" s="298"/>
      <c r="IPP83" s="298"/>
      <c r="IPQ83" s="298"/>
      <c r="IPR83" s="298"/>
      <c r="IPS83" s="298"/>
      <c r="IPT83" s="298"/>
      <c r="IPU83" s="298"/>
      <c r="IPV83" s="298"/>
      <c r="IPW83" s="298"/>
      <c r="IPX83" s="298"/>
      <c r="IPY83" s="298"/>
      <c r="IPZ83" s="298"/>
      <c r="IQA83" s="298"/>
      <c r="IQB83" s="298"/>
      <c r="IQC83" s="298"/>
      <c r="IQD83" s="298"/>
      <c r="IQE83" s="298"/>
      <c r="IQF83" s="298"/>
      <c r="IQG83" s="298"/>
      <c r="IQH83" s="298"/>
      <c r="IQI83" s="298"/>
      <c r="IQJ83" s="298"/>
      <c r="IQK83" s="298"/>
      <c r="IQL83" s="298"/>
      <c r="IQM83" s="298"/>
      <c r="IQN83" s="298"/>
      <c r="IQO83" s="298"/>
      <c r="IQP83" s="298"/>
      <c r="IQQ83" s="298"/>
      <c r="IQR83" s="298"/>
      <c r="IQS83" s="298"/>
      <c r="IQT83" s="298"/>
      <c r="IQU83" s="298"/>
      <c r="IQV83" s="298"/>
      <c r="IQW83" s="298"/>
      <c r="IQX83" s="298"/>
      <c r="IQY83" s="298"/>
      <c r="IQZ83" s="298"/>
      <c r="IRA83" s="298"/>
      <c r="IRB83" s="298"/>
      <c r="IRC83" s="298"/>
      <c r="IRD83" s="298"/>
      <c r="IRE83" s="298"/>
      <c r="IRF83" s="298"/>
      <c r="IRG83" s="298"/>
      <c r="IRH83" s="298"/>
      <c r="IRI83" s="298"/>
      <c r="IRJ83" s="298"/>
      <c r="IRK83" s="298"/>
      <c r="IRL83" s="298"/>
      <c r="IRM83" s="298"/>
      <c r="IRN83" s="298"/>
      <c r="IRO83" s="298"/>
      <c r="IRP83" s="298"/>
      <c r="IRQ83" s="298"/>
      <c r="IRR83" s="298"/>
      <c r="IRS83" s="298"/>
      <c r="IRT83" s="298"/>
      <c r="IRU83" s="298"/>
      <c r="IRV83" s="298"/>
      <c r="IRW83" s="298"/>
      <c r="IRX83" s="298"/>
      <c r="IRY83" s="298"/>
      <c r="IRZ83" s="298"/>
      <c r="ISA83" s="298"/>
      <c r="ISB83" s="298"/>
      <c r="ISC83" s="298"/>
      <c r="ISD83" s="298"/>
      <c r="ISE83" s="298"/>
      <c r="ISF83" s="298"/>
      <c r="ISG83" s="298"/>
      <c r="ISH83" s="298"/>
      <c r="ISI83" s="298"/>
      <c r="ISJ83" s="298"/>
      <c r="ISK83" s="298"/>
      <c r="ISL83" s="298"/>
      <c r="ISM83" s="298"/>
      <c r="ISN83" s="298"/>
      <c r="ISO83" s="298"/>
      <c r="ISP83" s="298"/>
      <c r="ISQ83" s="298"/>
      <c r="ISR83" s="298"/>
      <c r="ISS83" s="298"/>
      <c r="IST83" s="298"/>
      <c r="ISU83" s="298"/>
      <c r="ISV83" s="298"/>
      <c r="ISW83" s="298"/>
      <c r="ISX83" s="298"/>
      <c r="ISY83" s="298"/>
      <c r="ISZ83" s="298"/>
      <c r="ITA83" s="298"/>
      <c r="ITB83" s="298"/>
      <c r="ITC83" s="298"/>
      <c r="ITD83" s="298"/>
      <c r="ITE83" s="298"/>
      <c r="ITF83" s="298"/>
      <c r="ITG83" s="298"/>
      <c r="ITH83" s="298"/>
      <c r="ITI83" s="298"/>
      <c r="ITJ83" s="298"/>
      <c r="ITK83" s="298"/>
      <c r="ITL83" s="298"/>
      <c r="ITM83" s="298"/>
      <c r="ITN83" s="298"/>
      <c r="ITO83" s="298"/>
      <c r="ITP83" s="298"/>
      <c r="ITQ83" s="298"/>
      <c r="ITR83" s="298"/>
      <c r="ITS83" s="298"/>
      <c r="ITT83" s="298"/>
      <c r="ITU83" s="298"/>
      <c r="ITV83" s="298"/>
      <c r="ITW83" s="298"/>
      <c r="ITX83" s="298"/>
      <c r="ITY83" s="298"/>
      <c r="ITZ83" s="298"/>
      <c r="IUA83" s="298"/>
      <c r="IUB83" s="298"/>
      <c r="IUC83" s="298"/>
      <c r="IUD83" s="298"/>
      <c r="IUE83" s="298"/>
      <c r="IUF83" s="298"/>
      <c r="IUG83" s="298"/>
      <c r="IUH83" s="298"/>
      <c r="IUI83" s="298"/>
      <c r="IUJ83" s="298"/>
      <c r="IUK83" s="298"/>
      <c r="IUL83" s="298"/>
      <c r="IUM83" s="298"/>
      <c r="IUN83" s="298"/>
      <c r="IUO83" s="298"/>
      <c r="IUP83" s="298"/>
      <c r="IUQ83" s="298"/>
      <c r="IUR83" s="298"/>
      <c r="IUS83" s="298"/>
      <c r="IUT83" s="298"/>
      <c r="IUU83" s="298"/>
      <c r="IUV83" s="298"/>
      <c r="IUW83" s="298"/>
      <c r="IUX83" s="298"/>
      <c r="IUY83" s="298"/>
      <c r="IUZ83" s="298"/>
      <c r="IVA83" s="298"/>
      <c r="IVB83" s="298"/>
      <c r="IVC83" s="298"/>
      <c r="IVJ83" s="298"/>
      <c r="IVK83" s="298"/>
      <c r="IVL83" s="298"/>
      <c r="IVM83" s="298"/>
      <c r="IVN83" s="298"/>
      <c r="IVO83" s="298"/>
      <c r="IVP83" s="298"/>
      <c r="IVQ83" s="298"/>
      <c r="IVR83" s="298"/>
      <c r="IVS83" s="298"/>
      <c r="IVT83" s="298"/>
      <c r="IVU83" s="298"/>
      <c r="IVV83" s="298"/>
      <c r="IVW83" s="298"/>
      <c r="IVX83" s="298"/>
      <c r="IVY83" s="298"/>
      <c r="IVZ83" s="298"/>
      <c r="IWA83" s="298"/>
      <c r="IWB83" s="298"/>
      <c r="IWC83" s="298"/>
      <c r="IWD83" s="298"/>
      <c r="IWE83" s="298"/>
      <c r="IWF83" s="298"/>
      <c r="IWG83" s="298"/>
      <c r="IWH83" s="298"/>
      <c r="IWI83" s="298"/>
      <c r="IWJ83" s="298"/>
      <c r="IWK83" s="298"/>
      <c r="IWL83" s="298"/>
      <c r="IWM83" s="298"/>
      <c r="IWN83" s="298"/>
      <c r="IWO83" s="298"/>
      <c r="IWP83" s="298"/>
      <c r="IWQ83" s="298"/>
      <c r="IWR83" s="298"/>
      <c r="IWS83" s="298"/>
      <c r="IWT83" s="298"/>
      <c r="IWU83" s="298"/>
      <c r="IWV83" s="298"/>
      <c r="IWW83" s="298"/>
      <c r="IWX83" s="298"/>
      <c r="IWY83" s="298"/>
      <c r="IWZ83" s="298"/>
      <c r="IXA83" s="298"/>
      <c r="IXB83" s="298"/>
      <c r="IXC83" s="298"/>
      <c r="IXD83" s="298"/>
      <c r="IXE83" s="298"/>
      <c r="IXF83" s="298"/>
      <c r="IXG83" s="298"/>
      <c r="IXH83" s="298"/>
      <c r="IXI83" s="298"/>
      <c r="IXJ83" s="298"/>
      <c r="IXK83" s="298"/>
      <c r="IXL83" s="298"/>
      <c r="IXM83" s="298"/>
      <c r="IXN83" s="298"/>
      <c r="IXO83" s="298"/>
      <c r="IXP83" s="298"/>
      <c r="IXQ83" s="298"/>
      <c r="IXR83" s="298"/>
      <c r="IXS83" s="298"/>
      <c r="IXT83" s="298"/>
      <c r="IXU83" s="298"/>
      <c r="IXV83" s="298"/>
      <c r="IXW83" s="298"/>
      <c r="IXX83" s="298"/>
      <c r="IXY83" s="298"/>
      <c r="IXZ83" s="298"/>
      <c r="IYA83" s="298"/>
      <c r="IYB83" s="298"/>
      <c r="IYC83" s="298"/>
      <c r="IYD83" s="298"/>
      <c r="IYE83" s="298"/>
      <c r="IYF83" s="298"/>
      <c r="IYG83" s="298"/>
      <c r="IYH83" s="298"/>
      <c r="IYI83" s="298"/>
      <c r="IYJ83" s="298"/>
      <c r="IYK83" s="298"/>
      <c r="IYL83" s="298"/>
      <c r="IYM83" s="298"/>
      <c r="IYN83" s="298"/>
      <c r="IYO83" s="298"/>
      <c r="IYP83" s="298"/>
      <c r="IYQ83" s="298"/>
      <c r="IYR83" s="298"/>
      <c r="IYS83" s="298"/>
      <c r="IYT83" s="298"/>
      <c r="IYU83" s="298"/>
      <c r="IYV83" s="298"/>
      <c r="IYW83" s="298"/>
      <c r="IYX83" s="298"/>
      <c r="IYY83" s="298"/>
      <c r="IYZ83" s="298"/>
      <c r="IZA83" s="298"/>
      <c r="IZB83" s="298"/>
      <c r="IZC83" s="298"/>
      <c r="IZD83" s="298"/>
      <c r="IZE83" s="298"/>
      <c r="IZF83" s="298"/>
      <c r="IZG83" s="298"/>
      <c r="IZH83" s="298"/>
      <c r="IZI83" s="298"/>
      <c r="IZJ83" s="298"/>
      <c r="IZK83" s="298"/>
      <c r="IZL83" s="298"/>
      <c r="IZM83" s="298"/>
      <c r="IZN83" s="298"/>
      <c r="IZO83" s="298"/>
      <c r="IZP83" s="298"/>
      <c r="IZQ83" s="298"/>
      <c r="IZR83" s="298"/>
      <c r="IZS83" s="298"/>
      <c r="IZT83" s="298"/>
      <c r="IZU83" s="298"/>
      <c r="IZV83" s="298"/>
      <c r="IZW83" s="298"/>
      <c r="IZX83" s="298"/>
      <c r="IZY83" s="298"/>
      <c r="IZZ83" s="298"/>
      <c r="JAA83" s="298"/>
      <c r="JAB83" s="298"/>
      <c r="JAC83" s="298"/>
      <c r="JAD83" s="298"/>
      <c r="JAE83" s="298"/>
      <c r="JAF83" s="298"/>
      <c r="JAG83" s="298"/>
      <c r="JAH83" s="298"/>
      <c r="JAI83" s="298"/>
      <c r="JAJ83" s="298"/>
      <c r="JAK83" s="298"/>
      <c r="JAL83" s="298"/>
      <c r="JAM83" s="298"/>
      <c r="JAN83" s="298"/>
      <c r="JAO83" s="298"/>
      <c r="JAP83" s="298"/>
      <c r="JAQ83" s="298"/>
      <c r="JAR83" s="298"/>
      <c r="JAS83" s="298"/>
      <c r="JAT83" s="298"/>
      <c r="JAU83" s="298"/>
      <c r="JAV83" s="298"/>
      <c r="JAW83" s="298"/>
      <c r="JAX83" s="298"/>
      <c r="JAY83" s="298"/>
      <c r="JAZ83" s="298"/>
      <c r="JBA83" s="298"/>
      <c r="JBB83" s="298"/>
      <c r="JBC83" s="298"/>
      <c r="JBD83" s="298"/>
      <c r="JBE83" s="298"/>
      <c r="JBF83" s="298"/>
      <c r="JBG83" s="298"/>
      <c r="JBH83" s="298"/>
      <c r="JBI83" s="298"/>
      <c r="JBJ83" s="298"/>
      <c r="JBK83" s="298"/>
      <c r="JBL83" s="298"/>
      <c r="JBM83" s="298"/>
      <c r="JBN83" s="298"/>
      <c r="JBO83" s="298"/>
      <c r="JBP83" s="298"/>
      <c r="JBQ83" s="298"/>
      <c r="JBR83" s="298"/>
      <c r="JBS83" s="298"/>
      <c r="JBT83" s="298"/>
      <c r="JBU83" s="298"/>
      <c r="JBV83" s="298"/>
      <c r="JBW83" s="298"/>
      <c r="JBX83" s="298"/>
      <c r="JBY83" s="298"/>
      <c r="JBZ83" s="298"/>
      <c r="JCA83" s="298"/>
      <c r="JCB83" s="298"/>
      <c r="JCC83" s="298"/>
      <c r="JCD83" s="298"/>
      <c r="JCE83" s="298"/>
      <c r="JCF83" s="298"/>
      <c r="JCG83" s="298"/>
      <c r="JCH83" s="298"/>
      <c r="JCI83" s="298"/>
      <c r="JCJ83" s="298"/>
      <c r="JCK83" s="298"/>
      <c r="JCL83" s="298"/>
      <c r="JCM83" s="298"/>
      <c r="JCN83" s="298"/>
      <c r="JCO83" s="298"/>
      <c r="JCP83" s="298"/>
      <c r="JCQ83" s="298"/>
      <c r="JCR83" s="298"/>
      <c r="JCS83" s="298"/>
      <c r="JCT83" s="298"/>
      <c r="JCU83" s="298"/>
      <c r="JCV83" s="298"/>
      <c r="JCW83" s="298"/>
      <c r="JCX83" s="298"/>
      <c r="JCY83" s="298"/>
      <c r="JCZ83" s="298"/>
      <c r="JDA83" s="298"/>
      <c r="JDB83" s="298"/>
      <c r="JDC83" s="298"/>
      <c r="JDD83" s="298"/>
      <c r="JDE83" s="298"/>
      <c r="JDF83" s="298"/>
      <c r="JDG83" s="298"/>
      <c r="JDH83" s="298"/>
      <c r="JDI83" s="298"/>
      <c r="JDJ83" s="298"/>
      <c r="JDK83" s="298"/>
      <c r="JDL83" s="298"/>
      <c r="JDM83" s="298"/>
      <c r="JDN83" s="298"/>
      <c r="JDO83" s="298"/>
      <c r="JDP83" s="298"/>
      <c r="JDQ83" s="298"/>
      <c r="JDR83" s="298"/>
      <c r="JDS83" s="298"/>
      <c r="JDT83" s="298"/>
      <c r="JDU83" s="298"/>
      <c r="JDV83" s="298"/>
      <c r="JDW83" s="298"/>
      <c r="JDX83" s="298"/>
      <c r="JDY83" s="298"/>
      <c r="JDZ83" s="298"/>
      <c r="JEA83" s="298"/>
      <c r="JEB83" s="298"/>
      <c r="JEC83" s="298"/>
      <c r="JED83" s="298"/>
      <c r="JEE83" s="298"/>
      <c r="JEF83" s="298"/>
      <c r="JEG83" s="298"/>
      <c r="JEH83" s="298"/>
      <c r="JEI83" s="298"/>
      <c r="JEJ83" s="298"/>
      <c r="JEK83" s="298"/>
      <c r="JEL83" s="298"/>
      <c r="JEM83" s="298"/>
      <c r="JEN83" s="298"/>
      <c r="JEO83" s="298"/>
      <c r="JEP83" s="298"/>
      <c r="JEQ83" s="298"/>
      <c r="JER83" s="298"/>
      <c r="JES83" s="298"/>
      <c r="JET83" s="298"/>
      <c r="JEU83" s="298"/>
      <c r="JEV83" s="298"/>
      <c r="JEW83" s="298"/>
      <c r="JEX83" s="298"/>
      <c r="JEY83" s="298"/>
      <c r="JFF83" s="298"/>
      <c r="JFG83" s="298"/>
      <c r="JFH83" s="298"/>
      <c r="JFI83" s="298"/>
      <c r="JFJ83" s="298"/>
      <c r="JFK83" s="298"/>
      <c r="JFL83" s="298"/>
      <c r="JFM83" s="298"/>
      <c r="JFN83" s="298"/>
      <c r="JFO83" s="298"/>
      <c r="JFP83" s="298"/>
      <c r="JFQ83" s="298"/>
      <c r="JFR83" s="298"/>
      <c r="JFS83" s="298"/>
      <c r="JFT83" s="298"/>
      <c r="JFU83" s="298"/>
      <c r="JFV83" s="298"/>
      <c r="JFW83" s="298"/>
      <c r="JFX83" s="298"/>
      <c r="JFY83" s="298"/>
      <c r="JFZ83" s="298"/>
      <c r="JGA83" s="298"/>
      <c r="JGB83" s="298"/>
      <c r="JGC83" s="298"/>
      <c r="JGD83" s="298"/>
      <c r="JGE83" s="298"/>
      <c r="JGF83" s="298"/>
      <c r="JGG83" s="298"/>
      <c r="JGH83" s="298"/>
      <c r="JGI83" s="298"/>
      <c r="JGJ83" s="298"/>
      <c r="JGK83" s="298"/>
      <c r="JGL83" s="298"/>
      <c r="JGM83" s="298"/>
      <c r="JGN83" s="298"/>
      <c r="JGO83" s="298"/>
      <c r="JGP83" s="298"/>
      <c r="JGQ83" s="298"/>
      <c r="JGR83" s="298"/>
      <c r="JGS83" s="298"/>
      <c r="JGT83" s="298"/>
      <c r="JGU83" s="298"/>
      <c r="JGV83" s="298"/>
      <c r="JGW83" s="298"/>
      <c r="JGX83" s="298"/>
      <c r="JGY83" s="298"/>
      <c r="JGZ83" s="298"/>
      <c r="JHA83" s="298"/>
      <c r="JHB83" s="298"/>
      <c r="JHC83" s="298"/>
      <c r="JHD83" s="298"/>
      <c r="JHE83" s="298"/>
      <c r="JHF83" s="298"/>
      <c r="JHG83" s="298"/>
      <c r="JHH83" s="298"/>
      <c r="JHI83" s="298"/>
      <c r="JHJ83" s="298"/>
      <c r="JHK83" s="298"/>
      <c r="JHL83" s="298"/>
      <c r="JHM83" s="298"/>
      <c r="JHN83" s="298"/>
      <c r="JHO83" s="298"/>
      <c r="JHP83" s="298"/>
      <c r="JHQ83" s="298"/>
      <c r="JHR83" s="298"/>
      <c r="JHS83" s="298"/>
      <c r="JHT83" s="298"/>
      <c r="JHU83" s="298"/>
      <c r="JHV83" s="298"/>
      <c r="JHW83" s="298"/>
      <c r="JHX83" s="298"/>
      <c r="JHY83" s="298"/>
      <c r="JHZ83" s="298"/>
      <c r="JIA83" s="298"/>
      <c r="JIB83" s="298"/>
      <c r="JIC83" s="298"/>
      <c r="JID83" s="298"/>
      <c r="JIE83" s="298"/>
      <c r="JIF83" s="298"/>
      <c r="JIG83" s="298"/>
      <c r="JIH83" s="298"/>
      <c r="JII83" s="298"/>
      <c r="JIJ83" s="298"/>
      <c r="JIK83" s="298"/>
      <c r="JIL83" s="298"/>
      <c r="JIM83" s="298"/>
      <c r="JIN83" s="298"/>
      <c r="JIO83" s="298"/>
      <c r="JIP83" s="298"/>
      <c r="JIQ83" s="298"/>
      <c r="JIR83" s="298"/>
      <c r="JIS83" s="298"/>
      <c r="JIT83" s="298"/>
      <c r="JIU83" s="298"/>
      <c r="JIV83" s="298"/>
      <c r="JIW83" s="298"/>
      <c r="JIX83" s="298"/>
      <c r="JIY83" s="298"/>
      <c r="JIZ83" s="298"/>
      <c r="JJA83" s="298"/>
      <c r="JJB83" s="298"/>
      <c r="JJC83" s="298"/>
      <c r="JJD83" s="298"/>
      <c r="JJE83" s="298"/>
      <c r="JJF83" s="298"/>
      <c r="JJG83" s="298"/>
      <c r="JJH83" s="298"/>
      <c r="JJI83" s="298"/>
      <c r="JJJ83" s="298"/>
      <c r="JJK83" s="298"/>
      <c r="JJL83" s="298"/>
      <c r="JJM83" s="298"/>
      <c r="JJN83" s="298"/>
      <c r="JJO83" s="298"/>
      <c r="JJP83" s="298"/>
      <c r="JJQ83" s="298"/>
      <c r="JJR83" s="298"/>
      <c r="JJS83" s="298"/>
      <c r="JJT83" s="298"/>
      <c r="JJU83" s="298"/>
      <c r="JJV83" s="298"/>
      <c r="JJW83" s="298"/>
      <c r="JJX83" s="298"/>
      <c r="JJY83" s="298"/>
      <c r="JJZ83" s="298"/>
      <c r="JKA83" s="298"/>
      <c r="JKB83" s="298"/>
      <c r="JKC83" s="298"/>
      <c r="JKD83" s="298"/>
      <c r="JKE83" s="298"/>
      <c r="JKF83" s="298"/>
      <c r="JKG83" s="298"/>
      <c r="JKH83" s="298"/>
      <c r="JKI83" s="298"/>
      <c r="JKJ83" s="298"/>
      <c r="JKK83" s="298"/>
      <c r="JKL83" s="298"/>
      <c r="JKM83" s="298"/>
      <c r="JKN83" s="298"/>
      <c r="JKO83" s="298"/>
      <c r="JKP83" s="298"/>
      <c r="JKQ83" s="298"/>
      <c r="JKR83" s="298"/>
      <c r="JKS83" s="298"/>
      <c r="JKT83" s="298"/>
      <c r="JKU83" s="298"/>
      <c r="JKV83" s="298"/>
      <c r="JKW83" s="298"/>
      <c r="JKX83" s="298"/>
      <c r="JKY83" s="298"/>
      <c r="JKZ83" s="298"/>
      <c r="JLA83" s="298"/>
      <c r="JLB83" s="298"/>
      <c r="JLC83" s="298"/>
      <c r="JLD83" s="298"/>
      <c r="JLE83" s="298"/>
      <c r="JLF83" s="298"/>
      <c r="JLG83" s="298"/>
      <c r="JLH83" s="298"/>
      <c r="JLI83" s="298"/>
      <c r="JLJ83" s="298"/>
      <c r="JLK83" s="298"/>
      <c r="JLL83" s="298"/>
      <c r="JLM83" s="298"/>
      <c r="JLN83" s="298"/>
      <c r="JLO83" s="298"/>
      <c r="JLP83" s="298"/>
      <c r="JLQ83" s="298"/>
      <c r="JLR83" s="298"/>
      <c r="JLS83" s="298"/>
      <c r="JLT83" s="298"/>
      <c r="JLU83" s="298"/>
      <c r="JLV83" s="298"/>
      <c r="JLW83" s="298"/>
      <c r="JLX83" s="298"/>
      <c r="JLY83" s="298"/>
      <c r="JLZ83" s="298"/>
      <c r="JMA83" s="298"/>
      <c r="JMB83" s="298"/>
      <c r="JMC83" s="298"/>
      <c r="JMD83" s="298"/>
      <c r="JME83" s="298"/>
      <c r="JMF83" s="298"/>
      <c r="JMG83" s="298"/>
      <c r="JMH83" s="298"/>
      <c r="JMI83" s="298"/>
      <c r="JMJ83" s="298"/>
      <c r="JMK83" s="298"/>
      <c r="JML83" s="298"/>
      <c r="JMM83" s="298"/>
      <c r="JMN83" s="298"/>
      <c r="JMO83" s="298"/>
      <c r="JMP83" s="298"/>
      <c r="JMQ83" s="298"/>
      <c r="JMR83" s="298"/>
      <c r="JMS83" s="298"/>
      <c r="JMT83" s="298"/>
      <c r="JMU83" s="298"/>
      <c r="JMV83" s="298"/>
      <c r="JMW83" s="298"/>
      <c r="JMX83" s="298"/>
      <c r="JMY83" s="298"/>
      <c r="JMZ83" s="298"/>
      <c r="JNA83" s="298"/>
      <c r="JNB83" s="298"/>
      <c r="JNC83" s="298"/>
      <c r="JND83" s="298"/>
      <c r="JNE83" s="298"/>
      <c r="JNF83" s="298"/>
      <c r="JNG83" s="298"/>
      <c r="JNH83" s="298"/>
      <c r="JNI83" s="298"/>
      <c r="JNJ83" s="298"/>
      <c r="JNK83" s="298"/>
      <c r="JNL83" s="298"/>
      <c r="JNM83" s="298"/>
      <c r="JNN83" s="298"/>
      <c r="JNO83" s="298"/>
      <c r="JNP83" s="298"/>
      <c r="JNQ83" s="298"/>
      <c r="JNR83" s="298"/>
      <c r="JNS83" s="298"/>
      <c r="JNT83" s="298"/>
      <c r="JNU83" s="298"/>
      <c r="JNV83" s="298"/>
      <c r="JNW83" s="298"/>
      <c r="JNX83" s="298"/>
      <c r="JNY83" s="298"/>
      <c r="JNZ83" s="298"/>
      <c r="JOA83" s="298"/>
      <c r="JOB83" s="298"/>
      <c r="JOC83" s="298"/>
      <c r="JOD83" s="298"/>
      <c r="JOE83" s="298"/>
      <c r="JOF83" s="298"/>
      <c r="JOG83" s="298"/>
      <c r="JOH83" s="298"/>
      <c r="JOI83" s="298"/>
      <c r="JOJ83" s="298"/>
      <c r="JOK83" s="298"/>
      <c r="JOL83" s="298"/>
      <c r="JOM83" s="298"/>
      <c r="JON83" s="298"/>
      <c r="JOO83" s="298"/>
      <c r="JOP83" s="298"/>
      <c r="JOQ83" s="298"/>
      <c r="JOR83" s="298"/>
      <c r="JOS83" s="298"/>
      <c r="JOT83" s="298"/>
      <c r="JOU83" s="298"/>
      <c r="JPB83" s="298"/>
      <c r="JPC83" s="298"/>
      <c r="JPD83" s="298"/>
      <c r="JPE83" s="298"/>
      <c r="JPF83" s="298"/>
      <c r="JPG83" s="298"/>
      <c r="JPH83" s="298"/>
      <c r="JPI83" s="298"/>
      <c r="JPJ83" s="298"/>
      <c r="JPK83" s="298"/>
      <c r="JPL83" s="298"/>
      <c r="JPM83" s="298"/>
      <c r="JPN83" s="298"/>
      <c r="JPO83" s="298"/>
      <c r="JPP83" s="298"/>
      <c r="JPQ83" s="298"/>
      <c r="JPR83" s="298"/>
      <c r="JPS83" s="298"/>
      <c r="JPT83" s="298"/>
      <c r="JPU83" s="298"/>
      <c r="JPV83" s="298"/>
      <c r="JPW83" s="298"/>
      <c r="JPX83" s="298"/>
      <c r="JPY83" s="298"/>
      <c r="JPZ83" s="298"/>
      <c r="JQA83" s="298"/>
      <c r="JQB83" s="298"/>
      <c r="JQC83" s="298"/>
      <c r="JQD83" s="298"/>
      <c r="JQE83" s="298"/>
      <c r="JQF83" s="298"/>
      <c r="JQG83" s="298"/>
      <c r="JQH83" s="298"/>
      <c r="JQI83" s="298"/>
      <c r="JQJ83" s="298"/>
      <c r="JQK83" s="298"/>
      <c r="JQL83" s="298"/>
      <c r="JQM83" s="298"/>
      <c r="JQN83" s="298"/>
      <c r="JQO83" s="298"/>
      <c r="JQP83" s="298"/>
      <c r="JQQ83" s="298"/>
      <c r="JQR83" s="298"/>
      <c r="JQS83" s="298"/>
      <c r="JQT83" s="298"/>
      <c r="JQU83" s="298"/>
      <c r="JQV83" s="298"/>
      <c r="JQW83" s="298"/>
      <c r="JQX83" s="298"/>
      <c r="JQY83" s="298"/>
      <c r="JQZ83" s="298"/>
      <c r="JRA83" s="298"/>
      <c r="JRB83" s="298"/>
      <c r="JRC83" s="298"/>
      <c r="JRD83" s="298"/>
      <c r="JRE83" s="298"/>
      <c r="JRF83" s="298"/>
      <c r="JRG83" s="298"/>
      <c r="JRH83" s="298"/>
      <c r="JRI83" s="298"/>
      <c r="JRJ83" s="298"/>
      <c r="JRK83" s="298"/>
      <c r="JRL83" s="298"/>
      <c r="JRM83" s="298"/>
      <c r="JRN83" s="298"/>
      <c r="JRO83" s="298"/>
      <c r="JRP83" s="298"/>
      <c r="JRQ83" s="298"/>
      <c r="JRR83" s="298"/>
      <c r="JRS83" s="298"/>
      <c r="JRT83" s="298"/>
      <c r="JRU83" s="298"/>
      <c r="JRV83" s="298"/>
      <c r="JRW83" s="298"/>
      <c r="JRX83" s="298"/>
      <c r="JRY83" s="298"/>
      <c r="JRZ83" s="298"/>
      <c r="JSA83" s="298"/>
      <c r="JSB83" s="298"/>
      <c r="JSC83" s="298"/>
      <c r="JSD83" s="298"/>
      <c r="JSE83" s="298"/>
      <c r="JSF83" s="298"/>
      <c r="JSG83" s="298"/>
      <c r="JSH83" s="298"/>
      <c r="JSI83" s="298"/>
      <c r="JSJ83" s="298"/>
      <c r="JSK83" s="298"/>
      <c r="JSL83" s="298"/>
      <c r="JSM83" s="298"/>
      <c r="JSN83" s="298"/>
      <c r="JSO83" s="298"/>
      <c r="JSP83" s="298"/>
      <c r="JSQ83" s="298"/>
      <c r="JSR83" s="298"/>
      <c r="JSS83" s="298"/>
      <c r="JST83" s="298"/>
      <c r="JSU83" s="298"/>
      <c r="JSV83" s="298"/>
      <c r="JSW83" s="298"/>
      <c r="JSX83" s="298"/>
      <c r="JSY83" s="298"/>
      <c r="JSZ83" s="298"/>
      <c r="JTA83" s="298"/>
      <c r="JTB83" s="298"/>
      <c r="JTC83" s="298"/>
      <c r="JTD83" s="298"/>
      <c r="JTE83" s="298"/>
      <c r="JTF83" s="298"/>
      <c r="JTG83" s="298"/>
      <c r="JTH83" s="298"/>
      <c r="JTI83" s="298"/>
      <c r="JTJ83" s="298"/>
      <c r="JTK83" s="298"/>
      <c r="JTL83" s="298"/>
      <c r="JTM83" s="298"/>
      <c r="JTN83" s="298"/>
      <c r="JTO83" s="298"/>
      <c r="JTP83" s="298"/>
      <c r="JTQ83" s="298"/>
      <c r="JTR83" s="298"/>
      <c r="JTS83" s="298"/>
      <c r="JTT83" s="298"/>
      <c r="JTU83" s="298"/>
      <c r="JTV83" s="298"/>
      <c r="JTW83" s="298"/>
      <c r="JTX83" s="298"/>
      <c r="JTY83" s="298"/>
      <c r="JTZ83" s="298"/>
      <c r="JUA83" s="298"/>
      <c r="JUB83" s="298"/>
      <c r="JUC83" s="298"/>
      <c r="JUD83" s="298"/>
      <c r="JUE83" s="298"/>
      <c r="JUF83" s="298"/>
      <c r="JUG83" s="298"/>
      <c r="JUH83" s="298"/>
      <c r="JUI83" s="298"/>
      <c r="JUJ83" s="298"/>
      <c r="JUK83" s="298"/>
      <c r="JUL83" s="298"/>
      <c r="JUM83" s="298"/>
      <c r="JUN83" s="298"/>
      <c r="JUO83" s="298"/>
      <c r="JUP83" s="298"/>
      <c r="JUQ83" s="298"/>
      <c r="JUR83" s="298"/>
      <c r="JUS83" s="298"/>
      <c r="JUT83" s="298"/>
      <c r="JUU83" s="298"/>
      <c r="JUV83" s="298"/>
      <c r="JUW83" s="298"/>
      <c r="JUX83" s="298"/>
      <c r="JUY83" s="298"/>
      <c r="JUZ83" s="298"/>
      <c r="JVA83" s="298"/>
      <c r="JVB83" s="298"/>
      <c r="JVC83" s="298"/>
      <c r="JVD83" s="298"/>
      <c r="JVE83" s="298"/>
      <c r="JVF83" s="298"/>
      <c r="JVG83" s="298"/>
      <c r="JVH83" s="298"/>
      <c r="JVI83" s="298"/>
      <c r="JVJ83" s="298"/>
      <c r="JVK83" s="298"/>
      <c r="JVL83" s="298"/>
      <c r="JVM83" s="298"/>
      <c r="JVN83" s="298"/>
      <c r="JVO83" s="298"/>
      <c r="JVP83" s="298"/>
      <c r="JVQ83" s="298"/>
      <c r="JVR83" s="298"/>
      <c r="JVS83" s="298"/>
      <c r="JVT83" s="298"/>
      <c r="JVU83" s="298"/>
      <c r="JVV83" s="298"/>
      <c r="JVW83" s="298"/>
      <c r="JVX83" s="298"/>
      <c r="JVY83" s="298"/>
      <c r="JVZ83" s="298"/>
      <c r="JWA83" s="298"/>
      <c r="JWB83" s="298"/>
      <c r="JWC83" s="298"/>
      <c r="JWD83" s="298"/>
      <c r="JWE83" s="298"/>
      <c r="JWF83" s="298"/>
      <c r="JWG83" s="298"/>
      <c r="JWH83" s="298"/>
      <c r="JWI83" s="298"/>
      <c r="JWJ83" s="298"/>
      <c r="JWK83" s="298"/>
      <c r="JWL83" s="298"/>
      <c r="JWM83" s="298"/>
      <c r="JWN83" s="298"/>
      <c r="JWO83" s="298"/>
      <c r="JWP83" s="298"/>
      <c r="JWQ83" s="298"/>
      <c r="JWR83" s="298"/>
      <c r="JWS83" s="298"/>
      <c r="JWT83" s="298"/>
      <c r="JWU83" s="298"/>
      <c r="JWV83" s="298"/>
      <c r="JWW83" s="298"/>
      <c r="JWX83" s="298"/>
      <c r="JWY83" s="298"/>
      <c r="JWZ83" s="298"/>
      <c r="JXA83" s="298"/>
      <c r="JXB83" s="298"/>
      <c r="JXC83" s="298"/>
      <c r="JXD83" s="298"/>
      <c r="JXE83" s="298"/>
      <c r="JXF83" s="298"/>
      <c r="JXG83" s="298"/>
      <c r="JXH83" s="298"/>
      <c r="JXI83" s="298"/>
      <c r="JXJ83" s="298"/>
      <c r="JXK83" s="298"/>
      <c r="JXL83" s="298"/>
      <c r="JXM83" s="298"/>
      <c r="JXN83" s="298"/>
      <c r="JXO83" s="298"/>
      <c r="JXP83" s="298"/>
      <c r="JXQ83" s="298"/>
      <c r="JXR83" s="298"/>
      <c r="JXS83" s="298"/>
      <c r="JXT83" s="298"/>
      <c r="JXU83" s="298"/>
      <c r="JXV83" s="298"/>
      <c r="JXW83" s="298"/>
      <c r="JXX83" s="298"/>
      <c r="JXY83" s="298"/>
      <c r="JXZ83" s="298"/>
      <c r="JYA83" s="298"/>
      <c r="JYB83" s="298"/>
      <c r="JYC83" s="298"/>
      <c r="JYD83" s="298"/>
      <c r="JYE83" s="298"/>
      <c r="JYF83" s="298"/>
      <c r="JYG83" s="298"/>
      <c r="JYH83" s="298"/>
      <c r="JYI83" s="298"/>
      <c r="JYJ83" s="298"/>
      <c r="JYK83" s="298"/>
      <c r="JYL83" s="298"/>
      <c r="JYM83" s="298"/>
      <c r="JYN83" s="298"/>
      <c r="JYO83" s="298"/>
      <c r="JYP83" s="298"/>
      <c r="JYQ83" s="298"/>
      <c r="JYX83" s="298"/>
      <c r="JYY83" s="298"/>
      <c r="JYZ83" s="298"/>
      <c r="JZA83" s="298"/>
      <c r="JZB83" s="298"/>
      <c r="JZC83" s="298"/>
      <c r="JZD83" s="298"/>
      <c r="JZE83" s="298"/>
      <c r="JZF83" s="298"/>
      <c r="JZG83" s="298"/>
      <c r="JZH83" s="298"/>
      <c r="JZI83" s="298"/>
      <c r="JZJ83" s="298"/>
      <c r="JZK83" s="298"/>
      <c r="JZL83" s="298"/>
      <c r="JZM83" s="298"/>
      <c r="JZN83" s="298"/>
      <c r="JZO83" s="298"/>
      <c r="JZP83" s="298"/>
      <c r="JZQ83" s="298"/>
      <c r="JZR83" s="298"/>
      <c r="JZS83" s="298"/>
      <c r="JZT83" s="298"/>
      <c r="JZU83" s="298"/>
      <c r="JZV83" s="298"/>
      <c r="JZW83" s="298"/>
      <c r="JZX83" s="298"/>
      <c r="JZY83" s="298"/>
      <c r="JZZ83" s="298"/>
      <c r="KAA83" s="298"/>
      <c r="KAB83" s="298"/>
      <c r="KAC83" s="298"/>
      <c r="KAD83" s="298"/>
      <c r="KAE83" s="298"/>
      <c r="KAF83" s="298"/>
      <c r="KAG83" s="298"/>
      <c r="KAH83" s="298"/>
      <c r="KAI83" s="298"/>
      <c r="KAJ83" s="298"/>
      <c r="KAK83" s="298"/>
      <c r="KAL83" s="298"/>
      <c r="KAM83" s="298"/>
      <c r="KAN83" s="298"/>
      <c r="KAO83" s="298"/>
      <c r="KAP83" s="298"/>
      <c r="KAQ83" s="298"/>
      <c r="KAR83" s="298"/>
      <c r="KAS83" s="298"/>
      <c r="KAT83" s="298"/>
      <c r="KAU83" s="298"/>
      <c r="KAV83" s="298"/>
      <c r="KAW83" s="298"/>
      <c r="KAX83" s="298"/>
      <c r="KAY83" s="298"/>
      <c r="KAZ83" s="298"/>
      <c r="KBA83" s="298"/>
      <c r="KBB83" s="298"/>
      <c r="KBC83" s="298"/>
      <c r="KBD83" s="298"/>
      <c r="KBE83" s="298"/>
      <c r="KBF83" s="298"/>
      <c r="KBG83" s="298"/>
      <c r="KBH83" s="298"/>
      <c r="KBI83" s="298"/>
      <c r="KBJ83" s="298"/>
      <c r="KBK83" s="298"/>
      <c r="KBL83" s="298"/>
      <c r="KBM83" s="298"/>
      <c r="KBN83" s="298"/>
      <c r="KBO83" s="298"/>
      <c r="KBP83" s="298"/>
      <c r="KBQ83" s="298"/>
      <c r="KBR83" s="298"/>
      <c r="KBS83" s="298"/>
      <c r="KBT83" s="298"/>
      <c r="KBU83" s="298"/>
      <c r="KBV83" s="298"/>
      <c r="KBW83" s="298"/>
      <c r="KBX83" s="298"/>
      <c r="KBY83" s="298"/>
      <c r="KBZ83" s="298"/>
      <c r="KCA83" s="298"/>
      <c r="KCB83" s="298"/>
      <c r="KCC83" s="298"/>
      <c r="KCD83" s="298"/>
      <c r="KCE83" s="298"/>
      <c r="KCF83" s="298"/>
      <c r="KCG83" s="298"/>
      <c r="KCH83" s="298"/>
      <c r="KCI83" s="298"/>
      <c r="KCJ83" s="298"/>
      <c r="KCK83" s="298"/>
      <c r="KCL83" s="298"/>
      <c r="KCM83" s="298"/>
      <c r="KCN83" s="298"/>
      <c r="KCO83" s="298"/>
      <c r="KCP83" s="298"/>
      <c r="KCQ83" s="298"/>
      <c r="KCR83" s="298"/>
      <c r="KCS83" s="298"/>
      <c r="KCT83" s="298"/>
      <c r="KCU83" s="298"/>
      <c r="KCV83" s="298"/>
      <c r="KCW83" s="298"/>
      <c r="KCX83" s="298"/>
      <c r="KCY83" s="298"/>
      <c r="KCZ83" s="298"/>
      <c r="KDA83" s="298"/>
      <c r="KDB83" s="298"/>
      <c r="KDC83" s="298"/>
      <c r="KDD83" s="298"/>
      <c r="KDE83" s="298"/>
      <c r="KDF83" s="298"/>
      <c r="KDG83" s="298"/>
      <c r="KDH83" s="298"/>
      <c r="KDI83" s="298"/>
      <c r="KDJ83" s="298"/>
      <c r="KDK83" s="298"/>
      <c r="KDL83" s="298"/>
      <c r="KDM83" s="298"/>
      <c r="KDN83" s="298"/>
      <c r="KDO83" s="298"/>
      <c r="KDP83" s="298"/>
      <c r="KDQ83" s="298"/>
      <c r="KDR83" s="298"/>
      <c r="KDS83" s="298"/>
      <c r="KDT83" s="298"/>
      <c r="KDU83" s="298"/>
      <c r="KDV83" s="298"/>
      <c r="KDW83" s="298"/>
      <c r="KDX83" s="298"/>
      <c r="KDY83" s="298"/>
      <c r="KDZ83" s="298"/>
      <c r="KEA83" s="298"/>
      <c r="KEB83" s="298"/>
      <c r="KEC83" s="298"/>
      <c r="KED83" s="298"/>
      <c r="KEE83" s="298"/>
      <c r="KEF83" s="298"/>
      <c r="KEG83" s="298"/>
      <c r="KEH83" s="298"/>
      <c r="KEI83" s="298"/>
      <c r="KEJ83" s="298"/>
      <c r="KEK83" s="298"/>
      <c r="KEL83" s="298"/>
      <c r="KEM83" s="298"/>
      <c r="KEN83" s="298"/>
      <c r="KEO83" s="298"/>
      <c r="KEP83" s="298"/>
      <c r="KEQ83" s="298"/>
      <c r="KER83" s="298"/>
      <c r="KES83" s="298"/>
      <c r="KET83" s="298"/>
      <c r="KEU83" s="298"/>
      <c r="KEV83" s="298"/>
      <c r="KEW83" s="298"/>
      <c r="KEX83" s="298"/>
      <c r="KEY83" s="298"/>
      <c r="KEZ83" s="298"/>
      <c r="KFA83" s="298"/>
      <c r="KFB83" s="298"/>
      <c r="KFC83" s="298"/>
      <c r="KFD83" s="298"/>
      <c r="KFE83" s="298"/>
      <c r="KFF83" s="298"/>
      <c r="KFG83" s="298"/>
      <c r="KFH83" s="298"/>
      <c r="KFI83" s="298"/>
      <c r="KFJ83" s="298"/>
      <c r="KFK83" s="298"/>
      <c r="KFL83" s="298"/>
      <c r="KFM83" s="298"/>
      <c r="KFN83" s="298"/>
      <c r="KFO83" s="298"/>
      <c r="KFP83" s="298"/>
      <c r="KFQ83" s="298"/>
      <c r="KFR83" s="298"/>
      <c r="KFS83" s="298"/>
      <c r="KFT83" s="298"/>
      <c r="KFU83" s="298"/>
      <c r="KFV83" s="298"/>
      <c r="KFW83" s="298"/>
      <c r="KFX83" s="298"/>
      <c r="KFY83" s="298"/>
      <c r="KFZ83" s="298"/>
      <c r="KGA83" s="298"/>
      <c r="KGB83" s="298"/>
      <c r="KGC83" s="298"/>
      <c r="KGD83" s="298"/>
      <c r="KGE83" s="298"/>
      <c r="KGF83" s="298"/>
      <c r="KGG83" s="298"/>
      <c r="KGH83" s="298"/>
      <c r="KGI83" s="298"/>
      <c r="KGJ83" s="298"/>
      <c r="KGK83" s="298"/>
      <c r="KGL83" s="298"/>
      <c r="KGM83" s="298"/>
      <c r="KGN83" s="298"/>
      <c r="KGO83" s="298"/>
      <c r="KGP83" s="298"/>
      <c r="KGQ83" s="298"/>
      <c r="KGR83" s="298"/>
      <c r="KGS83" s="298"/>
      <c r="KGT83" s="298"/>
      <c r="KGU83" s="298"/>
      <c r="KGV83" s="298"/>
      <c r="KGW83" s="298"/>
      <c r="KGX83" s="298"/>
      <c r="KGY83" s="298"/>
      <c r="KGZ83" s="298"/>
      <c r="KHA83" s="298"/>
      <c r="KHB83" s="298"/>
      <c r="KHC83" s="298"/>
      <c r="KHD83" s="298"/>
      <c r="KHE83" s="298"/>
      <c r="KHF83" s="298"/>
      <c r="KHG83" s="298"/>
      <c r="KHH83" s="298"/>
      <c r="KHI83" s="298"/>
      <c r="KHJ83" s="298"/>
      <c r="KHK83" s="298"/>
      <c r="KHL83" s="298"/>
      <c r="KHM83" s="298"/>
      <c r="KHN83" s="298"/>
      <c r="KHO83" s="298"/>
      <c r="KHP83" s="298"/>
      <c r="KHQ83" s="298"/>
      <c r="KHR83" s="298"/>
      <c r="KHS83" s="298"/>
      <c r="KHT83" s="298"/>
      <c r="KHU83" s="298"/>
      <c r="KHV83" s="298"/>
      <c r="KHW83" s="298"/>
      <c r="KHX83" s="298"/>
      <c r="KHY83" s="298"/>
      <c r="KHZ83" s="298"/>
      <c r="KIA83" s="298"/>
      <c r="KIB83" s="298"/>
      <c r="KIC83" s="298"/>
      <c r="KID83" s="298"/>
      <c r="KIE83" s="298"/>
      <c r="KIF83" s="298"/>
      <c r="KIG83" s="298"/>
      <c r="KIH83" s="298"/>
      <c r="KII83" s="298"/>
      <c r="KIJ83" s="298"/>
      <c r="KIK83" s="298"/>
      <c r="KIL83" s="298"/>
      <c r="KIM83" s="298"/>
      <c r="KIT83" s="298"/>
      <c r="KIU83" s="298"/>
      <c r="KIV83" s="298"/>
      <c r="KIW83" s="298"/>
      <c r="KIX83" s="298"/>
      <c r="KIY83" s="298"/>
      <c r="KIZ83" s="298"/>
      <c r="KJA83" s="298"/>
      <c r="KJB83" s="298"/>
      <c r="KJC83" s="298"/>
      <c r="KJD83" s="298"/>
      <c r="KJE83" s="298"/>
      <c r="KJF83" s="298"/>
      <c r="KJG83" s="298"/>
      <c r="KJH83" s="298"/>
      <c r="KJI83" s="298"/>
      <c r="KJJ83" s="298"/>
      <c r="KJK83" s="298"/>
      <c r="KJL83" s="298"/>
      <c r="KJM83" s="298"/>
      <c r="KJN83" s="298"/>
      <c r="KJO83" s="298"/>
      <c r="KJP83" s="298"/>
      <c r="KJQ83" s="298"/>
      <c r="KJR83" s="298"/>
      <c r="KJS83" s="298"/>
      <c r="KJT83" s="298"/>
      <c r="KJU83" s="298"/>
      <c r="KJV83" s="298"/>
      <c r="KJW83" s="298"/>
      <c r="KJX83" s="298"/>
      <c r="KJY83" s="298"/>
      <c r="KJZ83" s="298"/>
      <c r="KKA83" s="298"/>
      <c r="KKB83" s="298"/>
      <c r="KKC83" s="298"/>
      <c r="KKD83" s="298"/>
      <c r="KKE83" s="298"/>
      <c r="KKF83" s="298"/>
      <c r="KKG83" s="298"/>
      <c r="KKH83" s="298"/>
      <c r="KKI83" s="298"/>
      <c r="KKJ83" s="298"/>
      <c r="KKK83" s="298"/>
      <c r="KKL83" s="298"/>
      <c r="KKM83" s="298"/>
      <c r="KKN83" s="298"/>
      <c r="KKO83" s="298"/>
      <c r="KKP83" s="298"/>
      <c r="KKQ83" s="298"/>
      <c r="KKR83" s="298"/>
      <c r="KKS83" s="298"/>
      <c r="KKT83" s="298"/>
      <c r="KKU83" s="298"/>
      <c r="KKV83" s="298"/>
      <c r="KKW83" s="298"/>
      <c r="KKX83" s="298"/>
      <c r="KKY83" s="298"/>
      <c r="KKZ83" s="298"/>
      <c r="KLA83" s="298"/>
      <c r="KLB83" s="298"/>
      <c r="KLC83" s="298"/>
      <c r="KLD83" s="298"/>
      <c r="KLE83" s="298"/>
      <c r="KLF83" s="298"/>
      <c r="KLG83" s="298"/>
      <c r="KLH83" s="298"/>
      <c r="KLI83" s="298"/>
      <c r="KLJ83" s="298"/>
      <c r="KLK83" s="298"/>
      <c r="KLL83" s="298"/>
      <c r="KLM83" s="298"/>
      <c r="KLN83" s="298"/>
      <c r="KLO83" s="298"/>
      <c r="KLP83" s="298"/>
      <c r="KLQ83" s="298"/>
      <c r="KLR83" s="298"/>
      <c r="KLS83" s="298"/>
      <c r="KLT83" s="298"/>
      <c r="KLU83" s="298"/>
      <c r="KLV83" s="298"/>
      <c r="KLW83" s="298"/>
      <c r="KLX83" s="298"/>
      <c r="KLY83" s="298"/>
      <c r="KLZ83" s="298"/>
      <c r="KMA83" s="298"/>
      <c r="KMB83" s="298"/>
      <c r="KMC83" s="298"/>
      <c r="KMD83" s="298"/>
      <c r="KME83" s="298"/>
      <c r="KMF83" s="298"/>
      <c r="KMG83" s="298"/>
      <c r="KMH83" s="298"/>
      <c r="KMI83" s="298"/>
      <c r="KMJ83" s="298"/>
      <c r="KMK83" s="298"/>
      <c r="KML83" s="298"/>
      <c r="KMM83" s="298"/>
      <c r="KMN83" s="298"/>
      <c r="KMO83" s="298"/>
      <c r="KMP83" s="298"/>
      <c r="KMQ83" s="298"/>
      <c r="KMR83" s="298"/>
      <c r="KMS83" s="298"/>
      <c r="KMT83" s="298"/>
      <c r="KMU83" s="298"/>
      <c r="KMV83" s="298"/>
      <c r="KMW83" s="298"/>
      <c r="KMX83" s="298"/>
      <c r="KMY83" s="298"/>
      <c r="KMZ83" s="298"/>
      <c r="KNA83" s="298"/>
      <c r="KNB83" s="298"/>
      <c r="KNC83" s="298"/>
      <c r="KND83" s="298"/>
      <c r="KNE83" s="298"/>
      <c r="KNF83" s="298"/>
      <c r="KNG83" s="298"/>
      <c r="KNH83" s="298"/>
      <c r="KNI83" s="298"/>
      <c r="KNJ83" s="298"/>
      <c r="KNK83" s="298"/>
      <c r="KNL83" s="298"/>
      <c r="KNM83" s="298"/>
      <c r="KNN83" s="298"/>
      <c r="KNO83" s="298"/>
      <c r="KNP83" s="298"/>
      <c r="KNQ83" s="298"/>
      <c r="KNR83" s="298"/>
      <c r="KNS83" s="298"/>
      <c r="KNT83" s="298"/>
      <c r="KNU83" s="298"/>
      <c r="KNV83" s="298"/>
      <c r="KNW83" s="298"/>
      <c r="KNX83" s="298"/>
      <c r="KNY83" s="298"/>
      <c r="KNZ83" s="298"/>
      <c r="KOA83" s="298"/>
      <c r="KOB83" s="298"/>
      <c r="KOC83" s="298"/>
      <c r="KOD83" s="298"/>
      <c r="KOE83" s="298"/>
      <c r="KOF83" s="298"/>
      <c r="KOG83" s="298"/>
      <c r="KOH83" s="298"/>
      <c r="KOI83" s="298"/>
      <c r="KOJ83" s="298"/>
      <c r="KOK83" s="298"/>
      <c r="KOL83" s="298"/>
      <c r="KOM83" s="298"/>
      <c r="KON83" s="298"/>
      <c r="KOO83" s="298"/>
      <c r="KOP83" s="298"/>
      <c r="KOQ83" s="298"/>
      <c r="KOR83" s="298"/>
      <c r="KOS83" s="298"/>
      <c r="KOT83" s="298"/>
      <c r="KOU83" s="298"/>
      <c r="KOV83" s="298"/>
      <c r="KOW83" s="298"/>
      <c r="KOX83" s="298"/>
      <c r="KOY83" s="298"/>
      <c r="KOZ83" s="298"/>
      <c r="KPA83" s="298"/>
      <c r="KPB83" s="298"/>
      <c r="KPC83" s="298"/>
      <c r="KPD83" s="298"/>
      <c r="KPE83" s="298"/>
      <c r="KPF83" s="298"/>
      <c r="KPG83" s="298"/>
      <c r="KPH83" s="298"/>
      <c r="KPI83" s="298"/>
      <c r="KPJ83" s="298"/>
      <c r="KPK83" s="298"/>
      <c r="KPL83" s="298"/>
      <c r="KPM83" s="298"/>
      <c r="KPN83" s="298"/>
      <c r="KPO83" s="298"/>
      <c r="KPP83" s="298"/>
      <c r="KPQ83" s="298"/>
      <c r="KPR83" s="298"/>
      <c r="KPS83" s="298"/>
      <c r="KPT83" s="298"/>
      <c r="KPU83" s="298"/>
      <c r="KPV83" s="298"/>
      <c r="KPW83" s="298"/>
      <c r="KPX83" s="298"/>
      <c r="KPY83" s="298"/>
      <c r="KPZ83" s="298"/>
      <c r="KQA83" s="298"/>
      <c r="KQB83" s="298"/>
      <c r="KQC83" s="298"/>
      <c r="KQD83" s="298"/>
      <c r="KQE83" s="298"/>
      <c r="KQF83" s="298"/>
      <c r="KQG83" s="298"/>
      <c r="KQH83" s="298"/>
      <c r="KQI83" s="298"/>
      <c r="KQJ83" s="298"/>
      <c r="KQK83" s="298"/>
      <c r="KQL83" s="298"/>
      <c r="KQM83" s="298"/>
      <c r="KQN83" s="298"/>
      <c r="KQO83" s="298"/>
      <c r="KQP83" s="298"/>
      <c r="KQQ83" s="298"/>
      <c r="KQR83" s="298"/>
      <c r="KQS83" s="298"/>
      <c r="KQT83" s="298"/>
      <c r="KQU83" s="298"/>
      <c r="KQV83" s="298"/>
      <c r="KQW83" s="298"/>
      <c r="KQX83" s="298"/>
      <c r="KQY83" s="298"/>
      <c r="KQZ83" s="298"/>
      <c r="KRA83" s="298"/>
      <c r="KRB83" s="298"/>
      <c r="KRC83" s="298"/>
      <c r="KRD83" s="298"/>
      <c r="KRE83" s="298"/>
      <c r="KRF83" s="298"/>
      <c r="KRG83" s="298"/>
      <c r="KRH83" s="298"/>
      <c r="KRI83" s="298"/>
      <c r="KRJ83" s="298"/>
      <c r="KRK83" s="298"/>
      <c r="KRL83" s="298"/>
      <c r="KRM83" s="298"/>
      <c r="KRN83" s="298"/>
      <c r="KRO83" s="298"/>
      <c r="KRP83" s="298"/>
      <c r="KRQ83" s="298"/>
      <c r="KRR83" s="298"/>
      <c r="KRS83" s="298"/>
      <c r="KRT83" s="298"/>
      <c r="KRU83" s="298"/>
      <c r="KRV83" s="298"/>
      <c r="KRW83" s="298"/>
      <c r="KRX83" s="298"/>
      <c r="KRY83" s="298"/>
      <c r="KRZ83" s="298"/>
      <c r="KSA83" s="298"/>
      <c r="KSB83" s="298"/>
      <c r="KSC83" s="298"/>
      <c r="KSD83" s="298"/>
      <c r="KSE83" s="298"/>
      <c r="KSF83" s="298"/>
      <c r="KSG83" s="298"/>
      <c r="KSH83" s="298"/>
      <c r="KSI83" s="298"/>
      <c r="KSP83" s="298"/>
      <c r="KSQ83" s="298"/>
      <c r="KSR83" s="298"/>
      <c r="KSS83" s="298"/>
      <c r="KST83" s="298"/>
      <c r="KSU83" s="298"/>
      <c r="KSV83" s="298"/>
      <c r="KSW83" s="298"/>
      <c r="KSX83" s="298"/>
      <c r="KSY83" s="298"/>
      <c r="KSZ83" s="298"/>
      <c r="KTA83" s="298"/>
      <c r="KTB83" s="298"/>
      <c r="KTC83" s="298"/>
      <c r="KTD83" s="298"/>
      <c r="KTE83" s="298"/>
      <c r="KTF83" s="298"/>
      <c r="KTG83" s="298"/>
      <c r="KTH83" s="298"/>
      <c r="KTI83" s="298"/>
      <c r="KTJ83" s="298"/>
      <c r="KTK83" s="298"/>
      <c r="KTL83" s="298"/>
      <c r="KTM83" s="298"/>
      <c r="KTN83" s="298"/>
      <c r="KTO83" s="298"/>
      <c r="KTP83" s="298"/>
      <c r="KTQ83" s="298"/>
      <c r="KTR83" s="298"/>
      <c r="KTS83" s="298"/>
      <c r="KTT83" s="298"/>
      <c r="KTU83" s="298"/>
      <c r="KTV83" s="298"/>
      <c r="KTW83" s="298"/>
      <c r="KTX83" s="298"/>
      <c r="KTY83" s="298"/>
      <c r="KTZ83" s="298"/>
      <c r="KUA83" s="298"/>
      <c r="KUB83" s="298"/>
      <c r="KUC83" s="298"/>
      <c r="KUD83" s="298"/>
      <c r="KUE83" s="298"/>
      <c r="KUF83" s="298"/>
      <c r="KUG83" s="298"/>
      <c r="KUH83" s="298"/>
      <c r="KUI83" s="298"/>
      <c r="KUJ83" s="298"/>
      <c r="KUK83" s="298"/>
      <c r="KUL83" s="298"/>
      <c r="KUM83" s="298"/>
      <c r="KUN83" s="298"/>
      <c r="KUO83" s="298"/>
      <c r="KUP83" s="298"/>
      <c r="KUQ83" s="298"/>
      <c r="KUR83" s="298"/>
      <c r="KUS83" s="298"/>
      <c r="KUT83" s="298"/>
      <c r="KUU83" s="298"/>
      <c r="KUV83" s="298"/>
      <c r="KUW83" s="298"/>
      <c r="KUX83" s="298"/>
      <c r="KUY83" s="298"/>
      <c r="KUZ83" s="298"/>
      <c r="KVA83" s="298"/>
      <c r="KVB83" s="298"/>
      <c r="KVC83" s="298"/>
      <c r="KVD83" s="298"/>
      <c r="KVE83" s="298"/>
      <c r="KVF83" s="298"/>
      <c r="KVG83" s="298"/>
      <c r="KVH83" s="298"/>
      <c r="KVI83" s="298"/>
      <c r="KVJ83" s="298"/>
      <c r="KVK83" s="298"/>
      <c r="KVL83" s="298"/>
      <c r="KVM83" s="298"/>
      <c r="KVN83" s="298"/>
      <c r="KVO83" s="298"/>
      <c r="KVP83" s="298"/>
      <c r="KVQ83" s="298"/>
      <c r="KVR83" s="298"/>
      <c r="KVS83" s="298"/>
      <c r="KVT83" s="298"/>
      <c r="KVU83" s="298"/>
      <c r="KVV83" s="298"/>
      <c r="KVW83" s="298"/>
      <c r="KVX83" s="298"/>
      <c r="KVY83" s="298"/>
      <c r="KVZ83" s="298"/>
      <c r="KWA83" s="298"/>
      <c r="KWB83" s="298"/>
      <c r="KWC83" s="298"/>
      <c r="KWD83" s="298"/>
      <c r="KWE83" s="298"/>
      <c r="KWF83" s="298"/>
      <c r="KWG83" s="298"/>
      <c r="KWH83" s="298"/>
      <c r="KWI83" s="298"/>
      <c r="KWJ83" s="298"/>
      <c r="KWK83" s="298"/>
      <c r="KWL83" s="298"/>
      <c r="KWM83" s="298"/>
      <c r="KWN83" s="298"/>
      <c r="KWO83" s="298"/>
      <c r="KWP83" s="298"/>
      <c r="KWQ83" s="298"/>
      <c r="KWR83" s="298"/>
      <c r="KWS83" s="298"/>
      <c r="KWT83" s="298"/>
      <c r="KWU83" s="298"/>
      <c r="KWV83" s="298"/>
      <c r="KWW83" s="298"/>
      <c r="KWX83" s="298"/>
      <c r="KWY83" s="298"/>
      <c r="KWZ83" s="298"/>
      <c r="KXA83" s="298"/>
      <c r="KXB83" s="298"/>
      <c r="KXC83" s="298"/>
      <c r="KXD83" s="298"/>
      <c r="KXE83" s="298"/>
      <c r="KXF83" s="298"/>
      <c r="KXG83" s="298"/>
      <c r="KXH83" s="298"/>
      <c r="KXI83" s="298"/>
      <c r="KXJ83" s="298"/>
      <c r="KXK83" s="298"/>
      <c r="KXL83" s="298"/>
      <c r="KXM83" s="298"/>
      <c r="KXN83" s="298"/>
      <c r="KXO83" s="298"/>
      <c r="KXP83" s="298"/>
      <c r="KXQ83" s="298"/>
      <c r="KXR83" s="298"/>
      <c r="KXS83" s="298"/>
      <c r="KXT83" s="298"/>
      <c r="KXU83" s="298"/>
      <c r="KXV83" s="298"/>
      <c r="KXW83" s="298"/>
      <c r="KXX83" s="298"/>
      <c r="KXY83" s="298"/>
      <c r="KXZ83" s="298"/>
      <c r="KYA83" s="298"/>
      <c r="KYB83" s="298"/>
      <c r="KYC83" s="298"/>
      <c r="KYD83" s="298"/>
      <c r="KYE83" s="298"/>
      <c r="KYF83" s="298"/>
      <c r="KYG83" s="298"/>
      <c r="KYH83" s="298"/>
      <c r="KYI83" s="298"/>
      <c r="KYJ83" s="298"/>
      <c r="KYK83" s="298"/>
      <c r="KYL83" s="298"/>
      <c r="KYM83" s="298"/>
      <c r="KYN83" s="298"/>
      <c r="KYO83" s="298"/>
      <c r="KYP83" s="298"/>
      <c r="KYQ83" s="298"/>
      <c r="KYR83" s="298"/>
      <c r="KYS83" s="298"/>
      <c r="KYT83" s="298"/>
      <c r="KYU83" s="298"/>
      <c r="KYV83" s="298"/>
      <c r="KYW83" s="298"/>
      <c r="KYX83" s="298"/>
      <c r="KYY83" s="298"/>
      <c r="KYZ83" s="298"/>
      <c r="KZA83" s="298"/>
      <c r="KZB83" s="298"/>
      <c r="KZC83" s="298"/>
      <c r="KZD83" s="298"/>
      <c r="KZE83" s="298"/>
      <c r="KZF83" s="298"/>
      <c r="KZG83" s="298"/>
      <c r="KZH83" s="298"/>
      <c r="KZI83" s="298"/>
      <c r="KZJ83" s="298"/>
      <c r="KZK83" s="298"/>
      <c r="KZL83" s="298"/>
      <c r="KZM83" s="298"/>
      <c r="KZN83" s="298"/>
      <c r="KZO83" s="298"/>
      <c r="KZP83" s="298"/>
      <c r="KZQ83" s="298"/>
      <c r="KZR83" s="298"/>
      <c r="KZS83" s="298"/>
      <c r="KZT83" s="298"/>
      <c r="KZU83" s="298"/>
      <c r="KZV83" s="298"/>
      <c r="KZW83" s="298"/>
      <c r="KZX83" s="298"/>
      <c r="KZY83" s="298"/>
      <c r="KZZ83" s="298"/>
      <c r="LAA83" s="298"/>
      <c r="LAB83" s="298"/>
      <c r="LAC83" s="298"/>
      <c r="LAD83" s="298"/>
      <c r="LAE83" s="298"/>
      <c r="LAF83" s="298"/>
      <c r="LAG83" s="298"/>
      <c r="LAH83" s="298"/>
      <c r="LAI83" s="298"/>
      <c r="LAJ83" s="298"/>
      <c r="LAK83" s="298"/>
      <c r="LAL83" s="298"/>
      <c r="LAM83" s="298"/>
      <c r="LAN83" s="298"/>
      <c r="LAO83" s="298"/>
      <c r="LAP83" s="298"/>
      <c r="LAQ83" s="298"/>
      <c r="LAR83" s="298"/>
      <c r="LAS83" s="298"/>
      <c r="LAT83" s="298"/>
      <c r="LAU83" s="298"/>
      <c r="LAV83" s="298"/>
      <c r="LAW83" s="298"/>
      <c r="LAX83" s="298"/>
      <c r="LAY83" s="298"/>
      <c r="LAZ83" s="298"/>
      <c r="LBA83" s="298"/>
      <c r="LBB83" s="298"/>
      <c r="LBC83" s="298"/>
      <c r="LBD83" s="298"/>
      <c r="LBE83" s="298"/>
      <c r="LBF83" s="298"/>
      <c r="LBG83" s="298"/>
      <c r="LBH83" s="298"/>
      <c r="LBI83" s="298"/>
      <c r="LBJ83" s="298"/>
      <c r="LBK83" s="298"/>
      <c r="LBL83" s="298"/>
      <c r="LBM83" s="298"/>
      <c r="LBN83" s="298"/>
      <c r="LBO83" s="298"/>
      <c r="LBP83" s="298"/>
      <c r="LBQ83" s="298"/>
      <c r="LBR83" s="298"/>
      <c r="LBS83" s="298"/>
      <c r="LBT83" s="298"/>
      <c r="LBU83" s="298"/>
      <c r="LBV83" s="298"/>
      <c r="LBW83" s="298"/>
      <c r="LBX83" s="298"/>
      <c r="LBY83" s="298"/>
      <c r="LBZ83" s="298"/>
      <c r="LCA83" s="298"/>
      <c r="LCB83" s="298"/>
      <c r="LCC83" s="298"/>
      <c r="LCD83" s="298"/>
      <c r="LCE83" s="298"/>
      <c r="LCL83" s="298"/>
      <c r="LCM83" s="298"/>
      <c r="LCN83" s="298"/>
      <c r="LCO83" s="298"/>
      <c r="LCP83" s="298"/>
      <c r="LCQ83" s="298"/>
      <c r="LCR83" s="298"/>
      <c r="LCS83" s="298"/>
      <c r="LCT83" s="298"/>
      <c r="LCU83" s="298"/>
      <c r="LCV83" s="298"/>
      <c r="LCW83" s="298"/>
      <c r="LCX83" s="298"/>
      <c r="LCY83" s="298"/>
      <c r="LCZ83" s="298"/>
      <c r="LDA83" s="298"/>
      <c r="LDB83" s="298"/>
      <c r="LDC83" s="298"/>
      <c r="LDD83" s="298"/>
      <c r="LDE83" s="298"/>
      <c r="LDF83" s="298"/>
      <c r="LDG83" s="298"/>
      <c r="LDH83" s="298"/>
      <c r="LDI83" s="298"/>
      <c r="LDJ83" s="298"/>
      <c r="LDK83" s="298"/>
      <c r="LDL83" s="298"/>
      <c r="LDM83" s="298"/>
      <c r="LDN83" s="298"/>
      <c r="LDO83" s="298"/>
      <c r="LDP83" s="298"/>
      <c r="LDQ83" s="298"/>
      <c r="LDR83" s="298"/>
      <c r="LDS83" s="298"/>
      <c r="LDT83" s="298"/>
      <c r="LDU83" s="298"/>
      <c r="LDV83" s="298"/>
      <c r="LDW83" s="298"/>
      <c r="LDX83" s="298"/>
      <c r="LDY83" s="298"/>
      <c r="LDZ83" s="298"/>
      <c r="LEA83" s="298"/>
      <c r="LEB83" s="298"/>
      <c r="LEC83" s="298"/>
      <c r="LED83" s="298"/>
      <c r="LEE83" s="298"/>
      <c r="LEF83" s="298"/>
      <c r="LEG83" s="298"/>
      <c r="LEH83" s="298"/>
      <c r="LEI83" s="298"/>
      <c r="LEJ83" s="298"/>
      <c r="LEK83" s="298"/>
      <c r="LEL83" s="298"/>
      <c r="LEM83" s="298"/>
      <c r="LEN83" s="298"/>
      <c r="LEO83" s="298"/>
      <c r="LEP83" s="298"/>
      <c r="LEQ83" s="298"/>
      <c r="LER83" s="298"/>
      <c r="LES83" s="298"/>
      <c r="LET83" s="298"/>
      <c r="LEU83" s="298"/>
      <c r="LEV83" s="298"/>
      <c r="LEW83" s="298"/>
      <c r="LEX83" s="298"/>
      <c r="LEY83" s="298"/>
      <c r="LEZ83" s="298"/>
      <c r="LFA83" s="298"/>
      <c r="LFB83" s="298"/>
      <c r="LFC83" s="298"/>
      <c r="LFD83" s="298"/>
      <c r="LFE83" s="298"/>
      <c r="LFF83" s="298"/>
      <c r="LFG83" s="298"/>
      <c r="LFH83" s="298"/>
      <c r="LFI83" s="298"/>
      <c r="LFJ83" s="298"/>
      <c r="LFK83" s="298"/>
      <c r="LFL83" s="298"/>
      <c r="LFM83" s="298"/>
      <c r="LFN83" s="298"/>
      <c r="LFO83" s="298"/>
      <c r="LFP83" s="298"/>
      <c r="LFQ83" s="298"/>
      <c r="LFR83" s="298"/>
      <c r="LFS83" s="298"/>
      <c r="LFT83" s="298"/>
      <c r="LFU83" s="298"/>
      <c r="LFV83" s="298"/>
      <c r="LFW83" s="298"/>
      <c r="LFX83" s="298"/>
      <c r="LFY83" s="298"/>
      <c r="LFZ83" s="298"/>
      <c r="LGA83" s="298"/>
      <c r="LGB83" s="298"/>
      <c r="LGC83" s="298"/>
      <c r="LGD83" s="298"/>
      <c r="LGE83" s="298"/>
      <c r="LGF83" s="298"/>
      <c r="LGG83" s="298"/>
      <c r="LGH83" s="298"/>
      <c r="LGI83" s="298"/>
      <c r="LGJ83" s="298"/>
      <c r="LGK83" s="298"/>
      <c r="LGL83" s="298"/>
      <c r="LGM83" s="298"/>
      <c r="LGN83" s="298"/>
      <c r="LGO83" s="298"/>
      <c r="LGP83" s="298"/>
      <c r="LGQ83" s="298"/>
      <c r="LGR83" s="298"/>
      <c r="LGS83" s="298"/>
      <c r="LGT83" s="298"/>
      <c r="LGU83" s="298"/>
      <c r="LGV83" s="298"/>
      <c r="LGW83" s="298"/>
      <c r="LGX83" s="298"/>
      <c r="LGY83" s="298"/>
      <c r="LGZ83" s="298"/>
      <c r="LHA83" s="298"/>
      <c r="LHB83" s="298"/>
      <c r="LHC83" s="298"/>
      <c r="LHD83" s="298"/>
      <c r="LHE83" s="298"/>
      <c r="LHF83" s="298"/>
      <c r="LHG83" s="298"/>
      <c r="LHH83" s="298"/>
      <c r="LHI83" s="298"/>
      <c r="LHJ83" s="298"/>
      <c r="LHK83" s="298"/>
      <c r="LHL83" s="298"/>
      <c r="LHM83" s="298"/>
      <c r="LHN83" s="298"/>
      <c r="LHO83" s="298"/>
      <c r="LHP83" s="298"/>
      <c r="LHQ83" s="298"/>
      <c r="LHR83" s="298"/>
      <c r="LHS83" s="298"/>
      <c r="LHT83" s="298"/>
      <c r="LHU83" s="298"/>
      <c r="LHV83" s="298"/>
      <c r="LHW83" s="298"/>
      <c r="LHX83" s="298"/>
      <c r="LHY83" s="298"/>
      <c r="LHZ83" s="298"/>
      <c r="LIA83" s="298"/>
      <c r="LIB83" s="298"/>
      <c r="LIC83" s="298"/>
      <c r="LID83" s="298"/>
      <c r="LIE83" s="298"/>
      <c r="LIF83" s="298"/>
      <c r="LIG83" s="298"/>
      <c r="LIH83" s="298"/>
      <c r="LII83" s="298"/>
      <c r="LIJ83" s="298"/>
      <c r="LIK83" s="298"/>
      <c r="LIL83" s="298"/>
      <c r="LIM83" s="298"/>
      <c r="LIN83" s="298"/>
      <c r="LIO83" s="298"/>
      <c r="LIP83" s="298"/>
      <c r="LIQ83" s="298"/>
      <c r="LIR83" s="298"/>
      <c r="LIS83" s="298"/>
      <c r="LIT83" s="298"/>
      <c r="LIU83" s="298"/>
      <c r="LIV83" s="298"/>
      <c r="LIW83" s="298"/>
      <c r="LIX83" s="298"/>
      <c r="LIY83" s="298"/>
      <c r="LIZ83" s="298"/>
      <c r="LJA83" s="298"/>
      <c r="LJB83" s="298"/>
      <c r="LJC83" s="298"/>
      <c r="LJD83" s="298"/>
      <c r="LJE83" s="298"/>
      <c r="LJF83" s="298"/>
      <c r="LJG83" s="298"/>
      <c r="LJH83" s="298"/>
      <c r="LJI83" s="298"/>
      <c r="LJJ83" s="298"/>
      <c r="LJK83" s="298"/>
      <c r="LJL83" s="298"/>
      <c r="LJM83" s="298"/>
      <c r="LJN83" s="298"/>
      <c r="LJO83" s="298"/>
      <c r="LJP83" s="298"/>
      <c r="LJQ83" s="298"/>
      <c r="LJR83" s="298"/>
      <c r="LJS83" s="298"/>
      <c r="LJT83" s="298"/>
      <c r="LJU83" s="298"/>
      <c r="LJV83" s="298"/>
      <c r="LJW83" s="298"/>
      <c r="LJX83" s="298"/>
      <c r="LJY83" s="298"/>
      <c r="LJZ83" s="298"/>
      <c r="LKA83" s="298"/>
      <c r="LKB83" s="298"/>
      <c r="LKC83" s="298"/>
      <c r="LKD83" s="298"/>
      <c r="LKE83" s="298"/>
      <c r="LKF83" s="298"/>
      <c r="LKG83" s="298"/>
      <c r="LKH83" s="298"/>
      <c r="LKI83" s="298"/>
      <c r="LKJ83" s="298"/>
      <c r="LKK83" s="298"/>
      <c r="LKL83" s="298"/>
      <c r="LKM83" s="298"/>
      <c r="LKN83" s="298"/>
      <c r="LKO83" s="298"/>
      <c r="LKP83" s="298"/>
      <c r="LKQ83" s="298"/>
      <c r="LKR83" s="298"/>
      <c r="LKS83" s="298"/>
      <c r="LKT83" s="298"/>
      <c r="LKU83" s="298"/>
      <c r="LKV83" s="298"/>
      <c r="LKW83" s="298"/>
      <c r="LKX83" s="298"/>
      <c r="LKY83" s="298"/>
      <c r="LKZ83" s="298"/>
      <c r="LLA83" s="298"/>
      <c r="LLB83" s="298"/>
      <c r="LLC83" s="298"/>
      <c r="LLD83" s="298"/>
      <c r="LLE83" s="298"/>
      <c r="LLF83" s="298"/>
      <c r="LLG83" s="298"/>
      <c r="LLH83" s="298"/>
      <c r="LLI83" s="298"/>
      <c r="LLJ83" s="298"/>
      <c r="LLK83" s="298"/>
      <c r="LLL83" s="298"/>
      <c r="LLM83" s="298"/>
      <c r="LLN83" s="298"/>
      <c r="LLO83" s="298"/>
      <c r="LLP83" s="298"/>
      <c r="LLQ83" s="298"/>
      <c r="LLR83" s="298"/>
      <c r="LLS83" s="298"/>
      <c r="LLT83" s="298"/>
      <c r="LLU83" s="298"/>
      <c r="LLV83" s="298"/>
      <c r="LLW83" s="298"/>
      <c r="LLX83" s="298"/>
      <c r="LLY83" s="298"/>
      <c r="LLZ83" s="298"/>
      <c r="LMA83" s="298"/>
      <c r="LMH83" s="298"/>
      <c r="LMI83" s="298"/>
      <c r="LMJ83" s="298"/>
      <c r="LMK83" s="298"/>
      <c r="LML83" s="298"/>
      <c r="LMM83" s="298"/>
      <c r="LMN83" s="298"/>
      <c r="LMO83" s="298"/>
      <c r="LMP83" s="298"/>
      <c r="LMQ83" s="298"/>
      <c r="LMR83" s="298"/>
      <c r="LMS83" s="298"/>
      <c r="LMT83" s="298"/>
      <c r="LMU83" s="298"/>
      <c r="LMV83" s="298"/>
      <c r="LMW83" s="298"/>
      <c r="LMX83" s="298"/>
      <c r="LMY83" s="298"/>
      <c r="LMZ83" s="298"/>
      <c r="LNA83" s="298"/>
      <c r="LNB83" s="298"/>
      <c r="LNC83" s="298"/>
      <c r="LND83" s="298"/>
      <c r="LNE83" s="298"/>
      <c r="LNF83" s="298"/>
      <c r="LNG83" s="298"/>
      <c r="LNH83" s="298"/>
      <c r="LNI83" s="298"/>
      <c r="LNJ83" s="298"/>
      <c r="LNK83" s="298"/>
      <c r="LNL83" s="298"/>
      <c r="LNM83" s="298"/>
      <c r="LNN83" s="298"/>
      <c r="LNO83" s="298"/>
      <c r="LNP83" s="298"/>
      <c r="LNQ83" s="298"/>
      <c r="LNR83" s="298"/>
      <c r="LNS83" s="298"/>
      <c r="LNT83" s="298"/>
      <c r="LNU83" s="298"/>
      <c r="LNV83" s="298"/>
      <c r="LNW83" s="298"/>
      <c r="LNX83" s="298"/>
      <c r="LNY83" s="298"/>
      <c r="LNZ83" s="298"/>
      <c r="LOA83" s="298"/>
      <c r="LOB83" s="298"/>
      <c r="LOC83" s="298"/>
      <c r="LOD83" s="298"/>
      <c r="LOE83" s="298"/>
      <c r="LOF83" s="298"/>
      <c r="LOG83" s="298"/>
      <c r="LOH83" s="298"/>
      <c r="LOI83" s="298"/>
      <c r="LOJ83" s="298"/>
      <c r="LOK83" s="298"/>
      <c r="LOL83" s="298"/>
      <c r="LOM83" s="298"/>
      <c r="LON83" s="298"/>
      <c r="LOO83" s="298"/>
      <c r="LOP83" s="298"/>
      <c r="LOQ83" s="298"/>
      <c r="LOR83" s="298"/>
      <c r="LOS83" s="298"/>
      <c r="LOT83" s="298"/>
      <c r="LOU83" s="298"/>
      <c r="LOV83" s="298"/>
      <c r="LOW83" s="298"/>
      <c r="LOX83" s="298"/>
      <c r="LOY83" s="298"/>
      <c r="LOZ83" s="298"/>
      <c r="LPA83" s="298"/>
      <c r="LPB83" s="298"/>
      <c r="LPC83" s="298"/>
      <c r="LPD83" s="298"/>
      <c r="LPE83" s="298"/>
      <c r="LPF83" s="298"/>
      <c r="LPG83" s="298"/>
      <c r="LPH83" s="298"/>
      <c r="LPI83" s="298"/>
      <c r="LPJ83" s="298"/>
      <c r="LPK83" s="298"/>
      <c r="LPL83" s="298"/>
      <c r="LPM83" s="298"/>
      <c r="LPN83" s="298"/>
      <c r="LPO83" s="298"/>
      <c r="LPP83" s="298"/>
      <c r="LPQ83" s="298"/>
      <c r="LPR83" s="298"/>
      <c r="LPS83" s="298"/>
      <c r="LPT83" s="298"/>
      <c r="LPU83" s="298"/>
      <c r="LPV83" s="298"/>
      <c r="LPW83" s="298"/>
      <c r="LPX83" s="298"/>
      <c r="LPY83" s="298"/>
      <c r="LPZ83" s="298"/>
      <c r="LQA83" s="298"/>
      <c r="LQB83" s="298"/>
      <c r="LQC83" s="298"/>
      <c r="LQD83" s="298"/>
      <c r="LQE83" s="298"/>
      <c r="LQF83" s="298"/>
      <c r="LQG83" s="298"/>
      <c r="LQH83" s="298"/>
      <c r="LQI83" s="298"/>
      <c r="LQJ83" s="298"/>
      <c r="LQK83" s="298"/>
      <c r="LQL83" s="298"/>
      <c r="LQM83" s="298"/>
      <c r="LQN83" s="298"/>
      <c r="LQO83" s="298"/>
      <c r="LQP83" s="298"/>
      <c r="LQQ83" s="298"/>
      <c r="LQR83" s="298"/>
      <c r="LQS83" s="298"/>
      <c r="LQT83" s="298"/>
      <c r="LQU83" s="298"/>
      <c r="LQV83" s="298"/>
      <c r="LQW83" s="298"/>
      <c r="LQX83" s="298"/>
      <c r="LQY83" s="298"/>
      <c r="LQZ83" s="298"/>
      <c r="LRA83" s="298"/>
      <c r="LRB83" s="298"/>
      <c r="LRC83" s="298"/>
      <c r="LRD83" s="298"/>
      <c r="LRE83" s="298"/>
      <c r="LRF83" s="298"/>
      <c r="LRG83" s="298"/>
      <c r="LRH83" s="298"/>
      <c r="LRI83" s="298"/>
      <c r="LRJ83" s="298"/>
      <c r="LRK83" s="298"/>
      <c r="LRL83" s="298"/>
      <c r="LRM83" s="298"/>
      <c r="LRN83" s="298"/>
      <c r="LRO83" s="298"/>
      <c r="LRP83" s="298"/>
      <c r="LRQ83" s="298"/>
      <c r="LRR83" s="298"/>
      <c r="LRS83" s="298"/>
      <c r="LRT83" s="298"/>
      <c r="LRU83" s="298"/>
      <c r="LRV83" s="298"/>
      <c r="LRW83" s="298"/>
      <c r="LRX83" s="298"/>
      <c r="LRY83" s="298"/>
      <c r="LRZ83" s="298"/>
      <c r="LSA83" s="298"/>
      <c r="LSB83" s="298"/>
      <c r="LSC83" s="298"/>
      <c r="LSD83" s="298"/>
      <c r="LSE83" s="298"/>
      <c r="LSF83" s="298"/>
      <c r="LSG83" s="298"/>
      <c r="LSH83" s="298"/>
      <c r="LSI83" s="298"/>
      <c r="LSJ83" s="298"/>
      <c r="LSK83" s="298"/>
      <c r="LSL83" s="298"/>
      <c r="LSM83" s="298"/>
      <c r="LSN83" s="298"/>
      <c r="LSO83" s="298"/>
      <c r="LSP83" s="298"/>
      <c r="LSQ83" s="298"/>
      <c r="LSR83" s="298"/>
      <c r="LSS83" s="298"/>
      <c r="LST83" s="298"/>
      <c r="LSU83" s="298"/>
      <c r="LSV83" s="298"/>
      <c r="LSW83" s="298"/>
      <c r="LSX83" s="298"/>
      <c r="LSY83" s="298"/>
      <c r="LSZ83" s="298"/>
      <c r="LTA83" s="298"/>
      <c r="LTB83" s="298"/>
      <c r="LTC83" s="298"/>
      <c r="LTD83" s="298"/>
      <c r="LTE83" s="298"/>
      <c r="LTF83" s="298"/>
      <c r="LTG83" s="298"/>
      <c r="LTH83" s="298"/>
      <c r="LTI83" s="298"/>
      <c r="LTJ83" s="298"/>
      <c r="LTK83" s="298"/>
      <c r="LTL83" s="298"/>
      <c r="LTM83" s="298"/>
      <c r="LTN83" s="298"/>
      <c r="LTO83" s="298"/>
      <c r="LTP83" s="298"/>
      <c r="LTQ83" s="298"/>
      <c r="LTR83" s="298"/>
      <c r="LTS83" s="298"/>
      <c r="LTT83" s="298"/>
      <c r="LTU83" s="298"/>
      <c r="LTV83" s="298"/>
      <c r="LTW83" s="298"/>
      <c r="LTX83" s="298"/>
      <c r="LTY83" s="298"/>
      <c r="LTZ83" s="298"/>
      <c r="LUA83" s="298"/>
      <c r="LUB83" s="298"/>
      <c r="LUC83" s="298"/>
      <c r="LUD83" s="298"/>
      <c r="LUE83" s="298"/>
      <c r="LUF83" s="298"/>
      <c r="LUG83" s="298"/>
      <c r="LUH83" s="298"/>
      <c r="LUI83" s="298"/>
      <c r="LUJ83" s="298"/>
      <c r="LUK83" s="298"/>
      <c r="LUL83" s="298"/>
      <c r="LUM83" s="298"/>
      <c r="LUN83" s="298"/>
      <c r="LUO83" s="298"/>
      <c r="LUP83" s="298"/>
      <c r="LUQ83" s="298"/>
      <c r="LUR83" s="298"/>
      <c r="LUS83" s="298"/>
      <c r="LUT83" s="298"/>
      <c r="LUU83" s="298"/>
      <c r="LUV83" s="298"/>
      <c r="LUW83" s="298"/>
      <c r="LUX83" s="298"/>
      <c r="LUY83" s="298"/>
      <c r="LUZ83" s="298"/>
      <c r="LVA83" s="298"/>
      <c r="LVB83" s="298"/>
      <c r="LVC83" s="298"/>
      <c r="LVD83" s="298"/>
      <c r="LVE83" s="298"/>
      <c r="LVF83" s="298"/>
      <c r="LVG83" s="298"/>
      <c r="LVH83" s="298"/>
      <c r="LVI83" s="298"/>
      <c r="LVJ83" s="298"/>
      <c r="LVK83" s="298"/>
      <c r="LVL83" s="298"/>
      <c r="LVM83" s="298"/>
      <c r="LVN83" s="298"/>
      <c r="LVO83" s="298"/>
      <c r="LVP83" s="298"/>
      <c r="LVQ83" s="298"/>
      <c r="LVR83" s="298"/>
      <c r="LVS83" s="298"/>
      <c r="LVT83" s="298"/>
      <c r="LVU83" s="298"/>
      <c r="LVV83" s="298"/>
      <c r="LVW83" s="298"/>
      <c r="LWD83" s="298"/>
      <c r="LWE83" s="298"/>
      <c r="LWF83" s="298"/>
      <c r="LWG83" s="298"/>
      <c r="LWH83" s="298"/>
      <c r="LWI83" s="298"/>
      <c r="LWJ83" s="298"/>
      <c r="LWK83" s="298"/>
      <c r="LWL83" s="298"/>
      <c r="LWM83" s="298"/>
      <c r="LWN83" s="298"/>
      <c r="LWO83" s="298"/>
      <c r="LWP83" s="298"/>
      <c r="LWQ83" s="298"/>
      <c r="LWR83" s="298"/>
      <c r="LWS83" s="298"/>
      <c r="LWT83" s="298"/>
      <c r="LWU83" s="298"/>
      <c r="LWV83" s="298"/>
      <c r="LWW83" s="298"/>
      <c r="LWX83" s="298"/>
      <c r="LWY83" s="298"/>
      <c r="LWZ83" s="298"/>
      <c r="LXA83" s="298"/>
      <c r="LXB83" s="298"/>
      <c r="LXC83" s="298"/>
      <c r="LXD83" s="298"/>
      <c r="LXE83" s="298"/>
      <c r="LXF83" s="298"/>
      <c r="LXG83" s="298"/>
      <c r="LXH83" s="298"/>
      <c r="LXI83" s="298"/>
      <c r="LXJ83" s="298"/>
      <c r="LXK83" s="298"/>
      <c r="LXL83" s="298"/>
      <c r="LXM83" s="298"/>
      <c r="LXN83" s="298"/>
      <c r="LXO83" s="298"/>
      <c r="LXP83" s="298"/>
      <c r="LXQ83" s="298"/>
      <c r="LXR83" s="298"/>
      <c r="LXS83" s="298"/>
      <c r="LXT83" s="298"/>
      <c r="LXU83" s="298"/>
      <c r="LXV83" s="298"/>
      <c r="LXW83" s="298"/>
      <c r="LXX83" s="298"/>
      <c r="LXY83" s="298"/>
      <c r="LXZ83" s="298"/>
      <c r="LYA83" s="298"/>
      <c r="LYB83" s="298"/>
      <c r="LYC83" s="298"/>
      <c r="LYD83" s="298"/>
      <c r="LYE83" s="298"/>
      <c r="LYF83" s="298"/>
      <c r="LYG83" s="298"/>
      <c r="LYH83" s="298"/>
      <c r="LYI83" s="298"/>
      <c r="LYJ83" s="298"/>
      <c r="LYK83" s="298"/>
      <c r="LYL83" s="298"/>
      <c r="LYM83" s="298"/>
      <c r="LYN83" s="298"/>
      <c r="LYO83" s="298"/>
      <c r="LYP83" s="298"/>
      <c r="LYQ83" s="298"/>
      <c r="LYR83" s="298"/>
      <c r="LYS83" s="298"/>
      <c r="LYT83" s="298"/>
      <c r="LYU83" s="298"/>
      <c r="LYV83" s="298"/>
      <c r="LYW83" s="298"/>
      <c r="LYX83" s="298"/>
      <c r="LYY83" s="298"/>
      <c r="LYZ83" s="298"/>
      <c r="LZA83" s="298"/>
      <c r="LZB83" s="298"/>
      <c r="LZC83" s="298"/>
      <c r="LZD83" s="298"/>
      <c r="LZE83" s="298"/>
      <c r="LZF83" s="298"/>
      <c r="LZG83" s="298"/>
      <c r="LZH83" s="298"/>
      <c r="LZI83" s="298"/>
      <c r="LZJ83" s="298"/>
      <c r="LZK83" s="298"/>
      <c r="LZL83" s="298"/>
      <c r="LZM83" s="298"/>
      <c r="LZN83" s="298"/>
      <c r="LZO83" s="298"/>
      <c r="LZP83" s="298"/>
      <c r="LZQ83" s="298"/>
      <c r="LZR83" s="298"/>
      <c r="LZS83" s="298"/>
      <c r="LZT83" s="298"/>
      <c r="LZU83" s="298"/>
      <c r="LZV83" s="298"/>
      <c r="LZW83" s="298"/>
      <c r="LZX83" s="298"/>
      <c r="LZY83" s="298"/>
      <c r="LZZ83" s="298"/>
      <c r="MAA83" s="298"/>
      <c r="MAB83" s="298"/>
      <c r="MAC83" s="298"/>
      <c r="MAD83" s="298"/>
      <c r="MAE83" s="298"/>
      <c r="MAF83" s="298"/>
      <c r="MAG83" s="298"/>
      <c r="MAH83" s="298"/>
      <c r="MAI83" s="298"/>
      <c r="MAJ83" s="298"/>
      <c r="MAK83" s="298"/>
      <c r="MAL83" s="298"/>
      <c r="MAM83" s="298"/>
      <c r="MAN83" s="298"/>
      <c r="MAO83" s="298"/>
      <c r="MAP83" s="298"/>
      <c r="MAQ83" s="298"/>
      <c r="MAR83" s="298"/>
      <c r="MAS83" s="298"/>
      <c r="MAT83" s="298"/>
      <c r="MAU83" s="298"/>
      <c r="MAV83" s="298"/>
      <c r="MAW83" s="298"/>
      <c r="MAX83" s="298"/>
      <c r="MAY83" s="298"/>
      <c r="MAZ83" s="298"/>
      <c r="MBA83" s="298"/>
      <c r="MBB83" s="298"/>
      <c r="MBC83" s="298"/>
      <c r="MBD83" s="298"/>
      <c r="MBE83" s="298"/>
      <c r="MBF83" s="298"/>
      <c r="MBG83" s="298"/>
      <c r="MBH83" s="298"/>
      <c r="MBI83" s="298"/>
      <c r="MBJ83" s="298"/>
      <c r="MBK83" s="298"/>
      <c r="MBL83" s="298"/>
      <c r="MBM83" s="298"/>
      <c r="MBN83" s="298"/>
      <c r="MBO83" s="298"/>
      <c r="MBP83" s="298"/>
      <c r="MBQ83" s="298"/>
      <c r="MBR83" s="298"/>
      <c r="MBS83" s="298"/>
      <c r="MBT83" s="298"/>
      <c r="MBU83" s="298"/>
      <c r="MBV83" s="298"/>
      <c r="MBW83" s="298"/>
      <c r="MBX83" s="298"/>
      <c r="MBY83" s="298"/>
      <c r="MBZ83" s="298"/>
      <c r="MCA83" s="298"/>
      <c r="MCB83" s="298"/>
      <c r="MCC83" s="298"/>
      <c r="MCD83" s="298"/>
      <c r="MCE83" s="298"/>
      <c r="MCF83" s="298"/>
      <c r="MCG83" s="298"/>
      <c r="MCH83" s="298"/>
      <c r="MCI83" s="298"/>
      <c r="MCJ83" s="298"/>
      <c r="MCK83" s="298"/>
      <c r="MCL83" s="298"/>
      <c r="MCM83" s="298"/>
      <c r="MCN83" s="298"/>
      <c r="MCO83" s="298"/>
      <c r="MCP83" s="298"/>
      <c r="MCQ83" s="298"/>
      <c r="MCR83" s="298"/>
      <c r="MCS83" s="298"/>
      <c r="MCT83" s="298"/>
      <c r="MCU83" s="298"/>
      <c r="MCV83" s="298"/>
      <c r="MCW83" s="298"/>
      <c r="MCX83" s="298"/>
      <c r="MCY83" s="298"/>
      <c r="MCZ83" s="298"/>
      <c r="MDA83" s="298"/>
      <c r="MDB83" s="298"/>
      <c r="MDC83" s="298"/>
      <c r="MDD83" s="298"/>
      <c r="MDE83" s="298"/>
      <c r="MDF83" s="298"/>
      <c r="MDG83" s="298"/>
      <c r="MDH83" s="298"/>
      <c r="MDI83" s="298"/>
      <c r="MDJ83" s="298"/>
      <c r="MDK83" s="298"/>
      <c r="MDL83" s="298"/>
      <c r="MDM83" s="298"/>
      <c r="MDN83" s="298"/>
      <c r="MDO83" s="298"/>
      <c r="MDP83" s="298"/>
      <c r="MDQ83" s="298"/>
      <c r="MDR83" s="298"/>
      <c r="MDS83" s="298"/>
      <c r="MDT83" s="298"/>
      <c r="MDU83" s="298"/>
      <c r="MDV83" s="298"/>
      <c r="MDW83" s="298"/>
      <c r="MDX83" s="298"/>
      <c r="MDY83" s="298"/>
      <c r="MDZ83" s="298"/>
      <c r="MEA83" s="298"/>
      <c r="MEB83" s="298"/>
      <c r="MEC83" s="298"/>
      <c r="MED83" s="298"/>
      <c r="MEE83" s="298"/>
      <c r="MEF83" s="298"/>
      <c r="MEG83" s="298"/>
      <c r="MEH83" s="298"/>
      <c r="MEI83" s="298"/>
      <c r="MEJ83" s="298"/>
      <c r="MEK83" s="298"/>
      <c r="MEL83" s="298"/>
      <c r="MEM83" s="298"/>
      <c r="MEN83" s="298"/>
      <c r="MEO83" s="298"/>
      <c r="MEP83" s="298"/>
      <c r="MEQ83" s="298"/>
      <c r="MER83" s="298"/>
      <c r="MES83" s="298"/>
      <c r="MET83" s="298"/>
      <c r="MEU83" s="298"/>
      <c r="MEV83" s="298"/>
      <c r="MEW83" s="298"/>
      <c r="MEX83" s="298"/>
      <c r="MEY83" s="298"/>
      <c r="MEZ83" s="298"/>
      <c r="MFA83" s="298"/>
      <c r="MFB83" s="298"/>
      <c r="MFC83" s="298"/>
      <c r="MFD83" s="298"/>
      <c r="MFE83" s="298"/>
      <c r="MFF83" s="298"/>
      <c r="MFG83" s="298"/>
      <c r="MFH83" s="298"/>
      <c r="MFI83" s="298"/>
      <c r="MFJ83" s="298"/>
      <c r="MFK83" s="298"/>
      <c r="MFL83" s="298"/>
      <c r="MFM83" s="298"/>
      <c r="MFN83" s="298"/>
      <c r="MFO83" s="298"/>
      <c r="MFP83" s="298"/>
      <c r="MFQ83" s="298"/>
      <c r="MFR83" s="298"/>
      <c r="MFS83" s="298"/>
      <c r="MFZ83" s="298"/>
      <c r="MGA83" s="298"/>
      <c r="MGB83" s="298"/>
      <c r="MGC83" s="298"/>
      <c r="MGD83" s="298"/>
      <c r="MGE83" s="298"/>
      <c r="MGF83" s="298"/>
      <c r="MGG83" s="298"/>
      <c r="MGH83" s="298"/>
      <c r="MGI83" s="298"/>
      <c r="MGJ83" s="298"/>
      <c r="MGK83" s="298"/>
      <c r="MGL83" s="298"/>
      <c r="MGM83" s="298"/>
      <c r="MGN83" s="298"/>
      <c r="MGO83" s="298"/>
      <c r="MGP83" s="298"/>
      <c r="MGQ83" s="298"/>
      <c r="MGR83" s="298"/>
      <c r="MGS83" s="298"/>
      <c r="MGT83" s="298"/>
      <c r="MGU83" s="298"/>
      <c r="MGV83" s="298"/>
      <c r="MGW83" s="298"/>
      <c r="MGX83" s="298"/>
      <c r="MGY83" s="298"/>
      <c r="MGZ83" s="298"/>
      <c r="MHA83" s="298"/>
      <c r="MHB83" s="298"/>
      <c r="MHC83" s="298"/>
      <c r="MHD83" s="298"/>
      <c r="MHE83" s="298"/>
      <c r="MHF83" s="298"/>
      <c r="MHG83" s="298"/>
      <c r="MHH83" s="298"/>
      <c r="MHI83" s="298"/>
      <c r="MHJ83" s="298"/>
      <c r="MHK83" s="298"/>
      <c r="MHL83" s="298"/>
      <c r="MHM83" s="298"/>
      <c r="MHN83" s="298"/>
      <c r="MHO83" s="298"/>
      <c r="MHP83" s="298"/>
      <c r="MHQ83" s="298"/>
      <c r="MHR83" s="298"/>
      <c r="MHS83" s="298"/>
      <c r="MHT83" s="298"/>
      <c r="MHU83" s="298"/>
      <c r="MHV83" s="298"/>
      <c r="MHW83" s="298"/>
      <c r="MHX83" s="298"/>
      <c r="MHY83" s="298"/>
      <c r="MHZ83" s="298"/>
      <c r="MIA83" s="298"/>
      <c r="MIB83" s="298"/>
      <c r="MIC83" s="298"/>
      <c r="MID83" s="298"/>
      <c r="MIE83" s="298"/>
      <c r="MIF83" s="298"/>
      <c r="MIG83" s="298"/>
      <c r="MIH83" s="298"/>
      <c r="MII83" s="298"/>
      <c r="MIJ83" s="298"/>
      <c r="MIK83" s="298"/>
      <c r="MIL83" s="298"/>
      <c r="MIM83" s="298"/>
      <c r="MIN83" s="298"/>
      <c r="MIO83" s="298"/>
      <c r="MIP83" s="298"/>
      <c r="MIQ83" s="298"/>
      <c r="MIR83" s="298"/>
      <c r="MIS83" s="298"/>
      <c r="MIT83" s="298"/>
      <c r="MIU83" s="298"/>
      <c r="MIV83" s="298"/>
      <c r="MIW83" s="298"/>
      <c r="MIX83" s="298"/>
      <c r="MIY83" s="298"/>
      <c r="MIZ83" s="298"/>
      <c r="MJA83" s="298"/>
      <c r="MJB83" s="298"/>
      <c r="MJC83" s="298"/>
      <c r="MJD83" s="298"/>
      <c r="MJE83" s="298"/>
      <c r="MJF83" s="298"/>
      <c r="MJG83" s="298"/>
      <c r="MJH83" s="298"/>
      <c r="MJI83" s="298"/>
      <c r="MJJ83" s="298"/>
      <c r="MJK83" s="298"/>
      <c r="MJL83" s="298"/>
      <c r="MJM83" s="298"/>
      <c r="MJN83" s="298"/>
      <c r="MJO83" s="298"/>
      <c r="MJP83" s="298"/>
      <c r="MJQ83" s="298"/>
      <c r="MJR83" s="298"/>
      <c r="MJS83" s="298"/>
      <c r="MJT83" s="298"/>
      <c r="MJU83" s="298"/>
      <c r="MJV83" s="298"/>
      <c r="MJW83" s="298"/>
      <c r="MJX83" s="298"/>
      <c r="MJY83" s="298"/>
      <c r="MJZ83" s="298"/>
      <c r="MKA83" s="298"/>
      <c r="MKB83" s="298"/>
      <c r="MKC83" s="298"/>
      <c r="MKD83" s="298"/>
      <c r="MKE83" s="298"/>
      <c r="MKF83" s="298"/>
      <c r="MKG83" s="298"/>
      <c r="MKH83" s="298"/>
      <c r="MKI83" s="298"/>
      <c r="MKJ83" s="298"/>
      <c r="MKK83" s="298"/>
      <c r="MKL83" s="298"/>
      <c r="MKM83" s="298"/>
      <c r="MKN83" s="298"/>
      <c r="MKO83" s="298"/>
      <c r="MKP83" s="298"/>
      <c r="MKQ83" s="298"/>
      <c r="MKR83" s="298"/>
      <c r="MKS83" s="298"/>
      <c r="MKT83" s="298"/>
      <c r="MKU83" s="298"/>
      <c r="MKV83" s="298"/>
      <c r="MKW83" s="298"/>
      <c r="MKX83" s="298"/>
      <c r="MKY83" s="298"/>
      <c r="MKZ83" s="298"/>
      <c r="MLA83" s="298"/>
      <c r="MLB83" s="298"/>
      <c r="MLC83" s="298"/>
      <c r="MLD83" s="298"/>
      <c r="MLE83" s="298"/>
      <c r="MLF83" s="298"/>
      <c r="MLG83" s="298"/>
      <c r="MLH83" s="298"/>
      <c r="MLI83" s="298"/>
      <c r="MLJ83" s="298"/>
      <c r="MLK83" s="298"/>
      <c r="MLL83" s="298"/>
      <c r="MLM83" s="298"/>
      <c r="MLN83" s="298"/>
      <c r="MLO83" s="298"/>
      <c r="MLP83" s="298"/>
      <c r="MLQ83" s="298"/>
      <c r="MLR83" s="298"/>
      <c r="MLS83" s="298"/>
      <c r="MLT83" s="298"/>
      <c r="MLU83" s="298"/>
      <c r="MLV83" s="298"/>
      <c r="MLW83" s="298"/>
      <c r="MLX83" s="298"/>
      <c r="MLY83" s="298"/>
      <c r="MLZ83" s="298"/>
      <c r="MMA83" s="298"/>
      <c r="MMB83" s="298"/>
      <c r="MMC83" s="298"/>
      <c r="MMD83" s="298"/>
      <c r="MME83" s="298"/>
      <c r="MMF83" s="298"/>
      <c r="MMG83" s="298"/>
      <c r="MMH83" s="298"/>
      <c r="MMI83" s="298"/>
      <c r="MMJ83" s="298"/>
      <c r="MMK83" s="298"/>
      <c r="MML83" s="298"/>
      <c r="MMM83" s="298"/>
      <c r="MMN83" s="298"/>
      <c r="MMO83" s="298"/>
      <c r="MMP83" s="298"/>
      <c r="MMQ83" s="298"/>
      <c r="MMR83" s="298"/>
      <c r="MMS83" s="298"/>
      <c r="MMT83" s="298"/>
      <c r="MMU83" s="298"/>
      <c r="MMV83" s="298"/>
      <c r="MMW83" s="298"/>
      <c r="MMX83" s="298"/>
      <c r="MMY83" s="298"/>
      <c r="MMZ83" s="298"/>
      <c r="MNA83" s="298"/>
      <c r="MNB83" s="298"/>
      <c r="MNC83" s="298"/>
      <c r="MND83" s="298"/>
      <c r="MNE83" s="298"/>
      <c r="MNF83" s="298"/>
      <c r="MNG83" s="298"/>
      <c r="MNH83" s="298"/>
      <c r="MNI83" s="298"/>
      <c r="MNJ83" s="298"/>
      <c r="MNK83" s="298"/>
      <c r="MNL83" s="298"/>
      <c r="MNM83" s="298"/>
      <c r="MNN83" s="298"/>
      <c r="MNO83" s="298"/>
      <c r="MNP83" s="298"/>
      <c r="MNQ83" s="298"/>
      <c r="MNR83" s="298"/>
      <c r="MNS83" s="298"/>
      <c r="MNT83" s="298"/>
      <c r="MNU83" s="298"/>
      <c r="MNV83" s="298"/>
      <c r="MNW83" s="298"/>
      <c r="MNX83" s="298"/>
      <c r="MNY83" s="298"/>
      <c r="MNZ83" s="298"/>
      <c r="MOA83" s="298"/>
      <c r="MOB83" s="298"/>
      <c r="MOC83" s="298"/>
      <c r="MOD83" s="298"/>
      <c r="MOE83" s="298"/>
      <c r="MOF83" s="298"/>
      <c r="MOG83" s="298"/>
      <c r="MOH83" s="298"/>
      <c r="MOI83" s="298"/>
      <c r="MOJ83" s="298"/>
      <c r="MOK83" s="298"/>
      <c r="MOL83" s="298"/>
      <c r="MOM83" s="298"/>
      <c r="MON83" s="298"/>
      <c r="MOO83" s="298"/>
      <c r="MOP83" s="298"/>
      <c r="MOQ83" s="298"/>
      <c r="MOR83" s="298"/>
      <c r="MOS83" s="298"/>
      <c r="MOT83" s="298"/>
      <c r="MOU83" s="298"/>
      <c r="MOV83" s="298"/>
      <c r="MOW83" s="298"/>
      <c r="MOX83" s="298"/>
      <c r="MOY83" s="298"/>
      <c r="MOZ83" s="298"/>
      <c r="MPA83" s="298"/>
      <c r="MPB83" s="298"/>
      <c r="MPC83" s="298"/>
      <c r="MPD83" s="298"/>
      <c r="MPE83" s="298"/>
      <c r="MPF83" s="298"/>
      <c r="MPG83" s="298"/>
      <c r="MPH83" s="298"/>
      <c r="MPI83" s="298"/>
      <c r="MPJ83" s="298"/>
      <c r="MPK83" s="298"/>
      <c r="MPL83" s="298"/>
      <c r="MPM83" s="298"/>
      <c r="MPN83" s="298"/>
      <c r="MPO83" s="298"/>
      <c r="MPV83" s="298"/>
      <c r="MPW83" s="298"/>
      <c r="MPX83" s="298"/>
      <c r="MPY83" s="298"/>
      <c r="MPZ83" s="298"/>
      <c r="MQA83" s="298"/>
      <c r="MQB83" s="298"/>
      <c r="MQC83" s="298"/>
      <c r="MQD83" s="298"/>
      <c r="MQE83" s="298"/>
      <c r="MQF83" s="298"/>
      <c r="MQG83" s="298"/>
      <c r="MQH83" s="298"/>
      <c r="MQI83" s="298"/>
      <c r="MQJ83" s="298"/>
      <c r="MQK83" s="298"/>
      <c r="MQL83" s="298"/>
      <c r="MQM83" s="298"/>
      <c r="MQN83" s="298"/>
      <c r="MQO83" s="298"/>
      <c r="MQP83" s="298"/>
      <c r="MQQ83" s="298"/>
      <c r="MQR83" s="298"/>
      <c r="MQS83" s="298"/>
      <c r="MQT83" s="298"/>
      <c r="MQU83" s="298"/>
      <c r="MQV83" s="298"/>
      <c r="MQW83" s="298"/>
      <c r="MQX83" s="298"/>
      <c r="MQY83" s="298"/>
      <c r="MQZ83" s="298"/>
      <c r="MRA83" s="298"/>
      <c r="MRB83" s="298"/>
      <c r="MRC83" s="298"/>
      <c r="MRD83" s="298"/>
      <c r="MRE83" s="298"/>
      <c r="MRF83" s="298"/>
      <c r="MRG83" s="298"/>
      <c r="MRH83" s="298"/>
      <c r="MRI83" s="298"/>
      <c r="MRJ83" s="298"/>
      <c r="MRK83" s="298"/>
      <c r="MRL83" s="298"/>
      <c r="MRM83" s="298"/>
      <c r="MRN83" s="298"/>
      <c r="MRO83" s="298"/>
      <c r="MRP83" s="298"/>
      <c r="MRQ83" s="298"/>
      <c r="MRR83" s="298"/>
      <c r="MRS83" s="298"/>
      <c r="MRT83" s="298"/>
      <c r="MRU83" s="298"/>
      <c r="MRV83" s="298"/>
      <c r="MRW83" s="298"/>
      <c r="MRX83" s="298"/>
      <c r="MRY83" s="298"/>
      <c r="MRZ83" s="298"/>
      <c r="MSA83" s="298"/>
      <c r="MSB83" s="298"/>
      <c r="MSC83" s="298"/>
      <c r="MSD83" s="298"/>
      <c r="MSE83" s="298"/>
      <c r="MSF83" s="298"/>
      <c r="MSG83" s="298"/>
      <c r="MSH83" s="298"/>
      <c r="MSI83" s="298"/>
      <c r="MSJ83" s="298"/>
      <c r="MSK83" s="298"/>
      <c r="MSL83" s="298"/>
      <c r="MSM83" s="298"/>
      <c r="MSN83" s="298"/>
      <c r="MSO83" s="298"/>
      <c r="MSP83" s="298"/>
      <c r="MSQ83" s="298"/>
      <c r="MSR83" s="298"/>
      <c r="MSS83" s="298"/>
      <c r="MST83" s="298"/>
      <c r="MSU83" s="298"/>
      <c r="MSV83" s="298"/>
      <c r="MSW83" s="298"/>
      <c r="MSX83" s="298"/>
      <c r="MSY83" s="298"/>
      <c r="MSZ83" s="298"/>
      <c r="MTA83" s="298"/>
      <c r="MTB83" s="298"/>
      <c r="MTC83" s="298"/>
      <c r="MTD83" s="298"/>
      <c r="MTE83" s="298"/>
      <c r="MTF83" s="298"/>
      <c r="MTG83" s="298"/>
      <c r="MTH83" s="298"/>
      <c r="MTI83" s="298"/>
      <c r="MTJ83" s="298"/>
      <c r="MTK83" s="298"/>
      <c r="MTL83" s="298"/>
      <c r="MTM83" s="298"/>
      <c r="MTN83" s="298"/>
      <c r="MTO83" s="298"/>
      <c r="MTP83" s="298"/>
      <c r="MTQ83" s="298"/>
      <c r="MTR83" s="298"/>
      <c r="MTS83" s="298"/>
      <c r="MTT83" s="298"/>
      <c r="MTU83" s="298"/>
      <c r="MTV83" s="298"/>
      <c r="MTW83" s="298"/>
      <c r="MTX83" s="298"/>
      <c r="MTY83" s="298"/>
      <c r="MTZ83" s="298"/>
      <c r="MUA83" s="298"/>
      <c r="MUB83" s="298"/>
      <c r="MUC83" s="298"/>
      <c r="MUD83" s="298"/>
      <c r="MUE83" s="298"/>
      <c r="MUF83" s="298"/>
      <c r="MUG83" s="298"/>
      <c r="MUH83" s="298"/>
      <c r="MUI83" s="298"/>
      <c r="MUJ83" s="298"/>
      <c r="MUK83" s="298"/>
      <c r="MUL83" s="298"/>
      <c r="MUM83" s="298"/>
      <c r="MUN83" s="298"/>
      <c r="MUO83" s="298"/>
      <c r="MUP83" s="298"/>
      <c r="MUQ83" s="298"/>
      <c r="MUR83" s="298"/>
      <c r="MUS83" s="298"/>
      <c r="MUT83" s="298"/>
      <c r="MUU83" s="298"/>
      <c r="MUV83" s="298"/>
      <c r="MUW83" s="298"/>
      <c r="MUX83" s="298"/>
      <c r="MUY83" s="298"/>
      <c r="MUZ83" s="298"/>
      <c r="MVA83" s="298"/>
      <c r="MVB83" s="298"/>
      <c r="MVC83" s="298"/>
      <c r="MVD83" s="298"/>
      <c r="MVE83" s="298"/>
      <c r="MVF83" s="298"/>
      <c r="MVG83" s="298"/>
      <c r="MVH83" s="298"/>
      <c r="MVI83" s="298"/>
      <c r="MVJ83" s="298"/>
      <c r="MVK83" s="298"/>
      <c r="MVL83" s="298"/>
      <c r="MVM83" s="298"/>
      <c r="MVN83" s="298"/>
      <c r="MVO83" s="298"/>
      <c r="MVP83" s="298"/>
      <c r="MVQ83" s="298"/>
      <c r="MVR83" s="298"/>
      <c r="MVS83" s="298"/>
      <c r="MVT83" s="298"/>
      <c r="MVU83" s="298"/>
      <c r="MVV83" s="298"/>
      <c r="MVW83" s="298"/>
      <c r="MVX83" s="298"/>
      <c r="MVY83" s="298"/>
      <c r="MVZ83" s="298"/>
      <c r="MWA83" s="298"/>
      <c r="MWB83" s="298"/>
      <c r="MWC83" s="298"/>
      <c r="MWD83" s="298"/>
      <c r="MWE83" s="298"/>
      <c r="MWF83" s="298"/>
      <c r="MWG83" s="298"/>
      <c r="MWH83" s="298"/>
      <c r="MWI83" s="298"/>
      <c r="MWJ83" s="298"/>
      <c r="MWK83" s="298"/>
      <c r="MWL83" s="298"/>
      <c r="MWM83" s="298"/>
      <c r="MWN83" s="298"/>
      <c r="MWO83" s="298"/>
      <c r="MWP83" s="298"/>
      <c r="MWQ83" s="298"/>
      <c r="MWR83" s="298"/>
      <c r="MWS83" s="298"/>
      <c r="MWT83" s="298"/>
      <c r="MWU83" s="298"/>
      <c r="MWV83" s="298"/>
      <c r="MWW83" s="298"/>
      <c r="MWX83" s="298"/>
      <c r="MWY83" s="298"/>
      <c r="MWZ83" s="298"/>
      <c r="MXA83" s="298"/>
      <c r="MXB83" s="298"/>
      <c r="MXC83" s="298"/>
      <c r="MXD83" s="298"/>
      <c r="MXE83" s="298"/>
      <c r="MXF83" s="298"/>
      <c r="MXG83" s="298"/>
      <c r="MXH83" s="298"/>
      <c r="MXI83" s="298"/>
      <c r="MXJ83" s="298"/>
      <c r="MXK83" s="298"/>
      <c r="MXL83" s="298"/>
      <c r="MXM83" s="298"/>
      <c r="MXN83" s="298"/>
      <c r="MXO83" s="298"/>
      <c r="MXP83" s="298"/>
      <c r="MXQ83" s="298"/>
      <c r="MXR83" s="298"/>
      <c r="MXS83" s="298"/>
      <c r="MXT83" s="298"/>
      <c r="MXU83" s="298"/>
      <c r="MXV83" s="298"/>
      <c r="MXW83" s="298"/>
      <c r="MXX83" s="298"/>
      <c r="MXY83" s="298"/>
      <c r="MXZ83" s="298"/>
      <c r="MYA83" s="298"/>
      <c r="MYB83" s="298"/>
      <c r="MYC83" s="298"/>
      <c r="MYD83" s="298"/>
      <c r="MYE83" s="298"/>
      <c r="MYF83" s="298"/>
      <c r="MYG83" s="298"/>
      <c r="MYH83" s="298"/>
      <c r="MYI83" s="298"/>
      <c r="MYJ83" s="298"/>
      <c r="MYK83" s="298"/>
      <c r="MYL83" s="298"/>
      <c r="MYM83" s="298"/>
      <c r="MYN83" s="298"/>
      <c r="MYO83" s="298"/>
      <c r="MYP83" s="298"/>
      <c r="MYQ83" s="298"/>
      <c r="MYR83" s="298"/>
      <c r="MYS83" s="298"/>
      <c r="MYT83" s="298"/>
      <c r="MYU83" s="298"/>
      <c r="MYV83" s="298"/>
      <c r="MYW83" s="298"/>
      <c r="MYX83" s="298"/>
      <c r="MYY83" s="298"/>
      <c r="MYZ83" s="298"/>
      <c r="MZA83" s="298"/>
      <c r="MZB83" s="298"/>
      <c r="MZC83" s="298"/>
      <c r="MZD83" s="298"/>
      <c r="MZE83" s="298"/>
      <c r="MZF83" s="298"/>
      <c r="MZG83" s="298"/>
      <c r="MZH83" s="298"/>
      <c r="MZI83" s="298"/>
      <c r="MZJ83" s="298"/>
      <c r="MZK83" s="298"/>
      <c r="MZR83" s="298"/>
      <c r="MZS83" s="298"/>
      <c r="MZT83" s="298"/>
      <c r="MZU83" s="298"/>
      <c r="MZV83" s="298"/>
      <c r="MZW83" s="298"/>
      <c r="MZX83" s="298"/>
      <c r="MZY83" s="298"/>
      <c r="MZZ83" s="298"/>
      <c r="NAA83" s="298"/>
      <c r="NAB83" s="298"/>
      <c r="NAC83" s="298"/>
      <c r="NAD83" s="298"/>
      <c r="NAE83" s="298"/>
      <c r="NAF83" s="298"/>
      <c r="NAG83" s="298"/>
      <c r="NAH83" s="298"/>
      <c r="NAI83" s="298"/>
      <c r="NAJ83" s="298"/>
      <c r="NAK83" s="298"/>
      <c r="NAL83" s="298"/>
      <c r="NAM83" s="298"/>
      <c r="NAN83" s="298"/>
      <c r="NAO83" s="298"/>
      <c r="NAP83" s="298"/>
      <c r="NAQ83" s="298"/>
      <c r="NAR83" s="298"/>
      <c r="NAS83" s="298"/>
      <c r="NAT83" s="298"/>
      <c r="NAU83" s="298"/>
      <c r="NAV83" s="298"/>
      <c r="NAW83" s="298"/>
      <c r="NAX83" s="298"/>
      <c r="NAY83" s="298"/>
      <c r="NAZ83" s="298"/>
      <c r="NBA83" s="298"/>
      <c r="NBB83" s="298"/>
      <c r="NBC83" s="298"/>
      <c r="NBD83" s="298"/>
      <c r="NBE83" s="298"/>
      <c r="NBF83" s="298"/>
      <c r="NBG83" s="298"/>
      <c r="NBH83" s="298"/>
      <c r="NBI83" s="298"/>
      <c r="NBJ83" s="298"/>
      <c r="NBK83" s="298"/>
      <c r="NBL83" s="298"/>
      <c r="NBM83" s="298"/>
      <c r="NBN83" s="298"/>
      <c r="NBO83" s="298"/>
      <c r="NBP83" s="298"/>
      <c r="NBQ83" s="298"/>
      <c r="NBR83" s="298"/>
      <c r="NBS83" s="298"/>
      <c r="NBT83" s="298"/>
      <c r="NBU83" s="298"/>
      <c r="NBV83" s="298"/>
      <c r="NBW83" s="298"/>
      <c r="NBX83" s="298"/>
      <c r="NBY83" s="298"/>
      <c r="NBZ83" s="298"/>
      <c r="NCA83" s="298"/>
      <c r="NCB83" s="298"/>
      <c r="NCC83" s="298"/>
      <c r="NCD83" s="298"/>
      <c r="NCE83" s="298"/>
      <c r="NCF83" s="298"/>
      <c r="NCG83" s="298"/>
      <c r="NCH83" s="298"/>
      <c r="NCI83" s="298"/>
      <c r="NCJ83" s="298"/>
      <c r="NCK83" s="298"/>
      <c r="NCL83" s="298"/>
      <c r="NCM83" s="298"/>
      <c r="NCN83" s="298"/>
      <c r="NCO83" s="298"/>
      <c r="NCP83" s="298"/>
      <c r="NCQ83" s="298"/>
      <c r="NCR83" s="298"/>
      <c r="NCS83" s="298"/>
      <c r="NCT83" s="298"/>
      <c r="NCU83" s="298"/>
      <c r="NCV83" s="298"/>
      <c r="NCW83" s="298"/>
      <c r="NCX83" s="298"/>
      <c r="NCY83" s="298"/>
      <c r="NCZ83" s="298"/>
      <c r="NDA83" s="298"/>
      <c r="NDB83" s="298"/>
      <c r="NDC83" s="298"/>
      <c r="NDD83" s="298"/>
      <c r="NDE83" s="298"/>
      <c r="NDF83" s="298"/>
      <c r="NDG83" s="298"/>
      <c r="NDH83" s="298"/>
      <c r="NDI83" s="298"/>
      <c r="NDJ83" s="298"/>
      <c r="NDK83" s="298"/>
      <c r="NDL83" s="298"/>
      <c r="NDM83" s="298"/>
      <c r="NDN83" s="298"/>
      <c r="NDO83" s="298"/>
      <c r="NDP83" s="298"/>
      <c r="NDQ83" s="298"/>
      <c r="NDR83" s="298"/>
      <c r="NDS83" s="298"/>
      <c r="NDT83" s="298"/>
      <c r="NDU83" s="298"/>
      <c r="NDV83" s="298"/>
      <c r="NDW83" s="298"/>
      <c r="NDX83" s="298"/>
      <c r="NDY83" s="298"/>
      <c r="NDZ83" s="298"/>
      <c r="NEA83" s="298"/>
      <c r="NEB83" s="298"/>
      <c r="NEC83" s="298"/>
      <c r="NED83" s="298"/>
      <c r="NEE83" s="298"/>
      <c r="NEF83" s="298"/>
      <c r="NEG83" s="298"/>
      <c r="NEH83" s="298"/>
      <c r="NEI83" s="298"/>
      <c r="NEJ83" s="298"/>
      <c r="NEK83" s="298"/>
      <c r="NEL83" s="298"/>
      <c r="NEM83" s="298"/>
      <c r="NEN83" s="298"/>
      <c r="NEO83" s="298"/>
      <c r="NEP83" s="298"/>
      <c r="NEQ83" s="298"/>
      <c r="NER83" s="298"/>
      <c r="NES83" s="298"/>
      <c r="NET83" s="298"/>
      <c r="NEU83" s="298"/>
      <c r="NEV83" s="298"/>
      <c r="NEW83" s="298"/>
      <c r="NEX83" s="298"/>
      <c r="NEY83" s="298"/>
      <c r="NEZ83" s="298"/>
      <c r="NFA83" s="298"/>
      <c r="NFB83" s="298"/>
      <c r="NFC83" s="298"/>
      <c r="NFD83" s="298"/>
      <c r="NFE83" s="298"/>
      <c r="NFF83" s="298"/>
      <c r="NFG83" s="298"/>
      <c r="NFH83" s="298"/>
      <c r="NFI83" s="298"/>
      <c r="NFJ83" s="298"/>
      <c r="NFK83" s="298"/>
      <c r="NFL83" s="298"/>
      <c r="NFM83" s="298"/>
      <c r="NFN83" s="298"/>
      <c r="NFO83" s="298"/>
      <c r="NFP83" s="298"/>
      <c r="NFQ83" s="298"/>
      <c r="NFR83" s="298"/>
      <c r="NFS83" s="298"/>
      <c r="NFT83" s="298"/>
      <c r="NFU83" s="298"/>
      <c r="NFV83" s="298"/>
      <c r="NFW83" s="298"/>
      <c r="NFX83" s="298"/>
      <c r="NFY83" s="298"/>
      <c r="NFZ83" s="298"/>
      <c r="NGA83" s="298"/>
      <c r="NGB83" s="298"/>
      <c r="NGC83" s="298"/>
      <c r="NGD83" s="298"/>
      <c r="NGE83" s="298"/>
      <c r="NGF83" s="298"/>
      <c r="NGG83" s="298"/>
      <c r="NGH83" s="298"/>
      <c r="NGI83" s="298"/>
      <c r="NGJ83" s="298"/>
      <c r="NGK83" s="298"/>
      <c r="NGL83" s="298"/>
      <c r="NGM83" s="298"/>
      <c r="NGN83" s="298"/>
      <c r="NGO83" s="298"/>
      <c r="NGP83" s="298"/>
      <c r="NGQ83" s="298"/>
      <c r="NGR83" s="298"/>
      <c r="NGS83" s="298"/>
      <c r="NGT83" s="298"/>
      <c r="NGU83" s="298"/>
      <c r="NGV83" s="298"/>
      <c r="NGW83" s="298"/>
      <c r="NGX83" s="298"/>
      <c r="NGY83" s="298"/>
      <c r="NGZ83" s="298"/>
      <c r="NHA83" s="298"/>
      <c r="NHB83" s="298"/>
      <c r="NHC83" s="298"/>
      <c r="NHD83" s="298"/>
      <c r="NHE83" s="298"/>
      <c r="NHF83" s="298"/>
      <c r="NHG83" s="298"/>
      <c r="NHH83" s="298"/>
      <c r="NHI83" s="298"/>
      <c r="NHJ83" s="298"/>
      <c r="NHK83" s="298"/>
      <c r="NHL83" s="298"/>
      <c r="NHM83" s="298"/>
      <c r="NHN83" s="298"/>
      <c r="NHO83" s="298"/>
      <c r="NHP83" s="298"/>
      <c r="NHQ83" s="298"/>
      <c r="NHR83" s="298"/>
      <c r="NHS83" s="298"/>
      <c r="NHT83" s="298"/>
      <c r="NHU83" s="298"/>
      <c r="NHV83" s="298"/>
      <c r="NHW83" s="298"/>
      <c r="NHX83" s="298"/>
      <c r="NHY83" s="298"/>
      <c r="NHZ83" s="298"/>
      <c r="NIA83" s="298"/>
      <c r="NIB83" s="298"/>
      <c r="NIC83" s="298"/>
      <c r="NID83" s="298"/>
      <c r="NIE83" s="298"/>
      <c r="NIF83" s="298"/>
      <c r="NIG83" s="298"/>
      <c r="NIH83" s="298"/>
      <c r="NII83" s="298"/>
      <c r="NIJ83" s="298"/>
      <c r="NIK83" s="298"/>
      <c r="NIL83" s="298"/>
      <c r="NIM83" s="298"/>
      <c r="NIN83" s="298"/>
      <c r="NIO83" s="298"/>
      <c r="NIP83" s="298"/>
      <c r="NIQ83" s="298"/>
      <c r="NIR83" s="298"/>
      <c r="NIS83" s="298"/>
      <c r="NIT83" s="298"/>
      <c r="NIU83" s="298"/>
      <c r="NIV83" s="298"/>
      <c r="NIW83" s="298"/>
      <c r="NIX83" s="298"/>
      <c r="NIY83" s="298"/>
      <c r="NIZ83" s="298"/>
      <c r="NJA83" s="298"/>
      <c r="NJB83" s="298"/>
      <c r="NJC83" s="298"/>
      <c r="NJD83" s="298"/>
      <c r="NJE83" s="298"/>
      <c r="NJF83" s="298"/>
      <c r="NJG83" s="298"/>
      <c r="NJN83" s="298"/>
      <c r="NJO83" s="298"/>
      <c r="NJP83" s="298"/>
      <c r="NJQ83" s="298"/>
      <c r="NJR83" s="298"/>
      <c r="NJS83" s="298"/>
      <c r="NJT83" s="298"/>
      <c r="NJU83" s="298"/>
      <c r="NJV83" s="298"/>
      <c r="NJW83" s="298"/>
      <c r="NJX83" s="298"/>
      <c r="NJY83" s="298"/>
      <c r="NJZ83" s="298"/>
      <c r="NKA83" s="298"/>
      <c r="NKB83" s="298"/>
      <c r="NKC83" s="298"/>
      <c r="NKD83" s="298"/>
      <c r="NKE83" s="298"/>
      <c r="NKF83" s="298"/>
      <c r="NKG83" s="298"/>
      <c r="NKH83" s="298"/>
      <c r="NKI83" s="298"/>
      <c r="NKJ83" s="298"/>
      <c r="NKK83" s="298"/>
      <c r="NKL83" s="298"/>
      <c r="NKM83" s="298"/>
      <c r="NKN83" s="298"/>
      <c r="NKO83" s="298"/>
      <c r="NKP83" s="298"/>
      <c r="NKQ83" s="298"/>
      <c r="NKR83" s="298"/>
      <c r="NKS83" s="298"/>
      <c r="NKT83" s="298"/>
      <c r="NKU83" s="298"/>
      <c r="NKV83" s="298"/>
      <c r="NKW83" s="298"/>
      <c r="NKX83" s="298"/>
      <c r="NKY83" s="298"/>
      <c r="NKZ83" s="298"/>
      <c r="NLA83" s="298"/>
      <c r="NLB83" s="298"/>
      <c r="NLC83" s="298"/>
      <c r="NLD83" s="298"/>
      <c r="NLE83" s="298"/>
      <c r="NLF83" s="298"/>
      <c r="NLG83" s="298"/>
      <c r="NLH83" s="298"/>
      <c r="NLI83" s="298"/>
      <c r="NLJ83" s="298"/>
      <c r="NLK83" s="298"/>
      <c r="NLL83" s="298"/>
      <c r="NLM83" s="298"/>
      <c r="NLN83" s="298"/>
      <c r="NLO83" s="298"/>
      <c r="NLP83" s="298"/>
      <c r="NLQ83" s="298"/>
      <c r="NLR83" s="298"/>
      <c r="NLS83" s="298"/>
      <c r="NLT83" s="298"/>
      <c r="NLU83" s="298"/>
      <c r="NLV83" s="298"/>
      <c r="NLW83" s="298"/>
      <c r="NLX83" s="298"/>
      <c r="NLY83" s="298"/>
      <c r="NLZ83" s="298"/>
      <c r="NMA83" s="298"/>
      <c r="NMB83" s="298"/>
      <c r="NMC83" s="298"/>
      <c r="NMD83" s="298"/>
      <c r="NME83" s="298"/>
      <c r="NMF83" s="298"/>
      <c r="NMG83" s="298"/>
      <c r="NMH83" s="298"/>
      <c r="NMI83" s="298"/>
      <c r="NMJ83" s="298"/>
      <c r="NMK83" s="298"/>
      <c r="NML83" s="298"/>
      <c r="NMM83" s="298"/>
      <c r="NMN83" s="298"/>
      <c r="NMO83" s="298"/>
      <c r="NMP83" s="298"/>
      <c r="NMQ83" s="298"/>
      <c r="NMR83" s="298"/>
      <c r="NMS83" s="298"/>
      <c r="NMT83" s="298"/>
      <c r="NMU83" s="298"/>
      <c r="NMV83" s="298"/>
      <c r="NMW83" s="298"/>
      <c r="NMX83" s="298"/>
      <c r="NMY83" s="298"/>
      <c r="NMZ83" s="298"/>
      <c r="NNA83" s="298"/>
      <c r="NNB83" s="298"/>
      <c r="NNC83" s="298"/>
      <c r="NND83" s="298"/>
      <c r="NNE83" s="298"/>
      <c r="NNF83" s="298"/>
      <c r="NNG83" s="298"/>
      <c r="NNH83" s="298"/>
      <c r="NNI83" s="298"/>
      <c r="NNJ83" s="298"/>
      <c r="NNK83" s="298"/>
      <c r="NNL83" s="298"/>
      <c r="NNM83" s="298"/>
      <c r="NNN83" s="298"/>
      <c r="NNO83" s="298"/>
      <c r="NNP83" s="298"/>
      <c r="NNQ83" s="298"/>
      <c r="NNR83" s="298"/>
      <c r="NNS83" s="298"/>
      <c r="NNT83" s="298"/>
      <c r="NNU83" s="298"/>
      <c r="NNV83" s="298"/>
      <c r="NNW83" s="298"/>
      <c r="NNX83" s="298"/>
      <c r="NNY83" s="298"/>
      <c r="NNZ83" s="298"/>
      <c r="NOA83" s="298"/>
      <c r="NOB83" s="298"/>
      <c r="NOC83" s="298"/>
      <c r="NOD83" s="298"/>
      <c r="NOE83" s="298"/>
      <c r="NOF83" s="298"/>
      <c r="NOG83" s="298"/>
      <c r="NOH83" s="298"/>
      <c r="NOI83" s="298"/>
      <c r="NOJ83" s="298"/>
      <c r="NOK83" s="298"/>
      <c r="NOL83" s="298"/>
      <c r="NOM83" s="298"/>
      <c r="NON83" s="298"/>
      <c r="NOO83" s="298"/>
      <c r="NOP83" s="298"/>
      <c r="NOQ83" s="298"/>
      <c r="NOR83" s="298"/>
      <c r="NOS83" s="298"/>
      <c r="NOT83" s="298"/>
      <c r="NOU83" s="298"/>
      <c r="NOV83" s="298"/>
      <c r="NOW83" s="298"/>
      <c r="NOX83" s="298"/>
      <c r="NOY83" s="298"/>
      <c r="NOZ83" s="298"/>
      <c r="NPA83" s="298"/>
      <c r="NPB83" s="298"/>
      <c r="NPC83" s="298"/>
      <c r="NPD83" s="298"/>
      <c r="NPE83" s="298"/>
      <c r="NPF83" s="298"/>
      <c r="NPG83" s="298"/>
      <c r="NPH83" s="298"/>
      <c r="NPI83" s="298"/>
      <c r="NPJ83" s="298"/>
      <c r="NPK83" s="298"/>
      <c r="NPL83" s="298"/>
      <c r="NPM83" s="298"/>
      <c r="NPN83" s="298"/>
      <c r="NPO83" s="298"/>
      <c r="NPP83" s="298"/>
      <c r="NPQ83" s="298"/>
      <c r="NPR83" s="298"/>
      <c r="NPS83" s="298"/>
      <c r="NPT83" s="298"/>
      <c r="NPU83" s="298"/>
      <c r="NPV83" s="298"/>
      <c r="NPW83" s="298"/>
      <c r="NPX83" s="298"/>
      <c r="NPY83" s="298"/>
      <c r="NPZ83" s="298"/>
      <c r="NQA83" s="298"/>
      <c r="NQB83" s="298"/>
      <c r="NQC83" s="298"/>
      <c r="NQD83" s="298"/>
      <c r="NQE83" s="298"/>
      <c r="NQF83" s="298"/>
      <c r="NQG83" s="298"/>
      <c r="NQH83" s="298"/>
      <c r="NQI83" s="298"/>
      <c r="NQJ83" s="298"/>
      <c r="NQK83" s="298"/>
      <c r="NQL83" s="298"/>
      <c r="NQM83" s="298"/>
      <c r="NQN83" s="298"/>
      <c r="NQO83" s="298"/>
      <c r="NQP83" s="298"/>
      <c r="NQQ83" s="298"/>
      <c r="NQR83" s="298"/>
      <c r="NQS83" s="298"/>
      <c r="NQT83" s="298"/>
      <c r="NQU83" s="298"/>
      <c r="NQV83" s="298"/>
      <c r="NQW83" s="298"/>
      <c r="NQX83" s="298"/>
      <c r="NQY83" s="298"/>
      <c r="NQZ83" s="298"/>
      <c r="NRA83" s="298"/>
      <c r="NRB83" s="298"/>
      <c r="NRC83" s="298"/>
      <c r="NRD83" s="298"/>
      <c r="NRE83" s="298"/>
      <c r="NRF83" s="298"/>
      <c r="NRG83" s="298"/>
      <c r="NRH83" s="298"/>
      <c r="NRI83" s="298"/>
      <c r="NRJ83" s="298"/>
      <c r="NRK83" s="298"/>
      <c r="NRL83" s="298"/>
      <c r="NRM83" s="298"/>
      <c r="NRN83" s="298"/>
      <c r="NRO83" s="298"/>
      <c r="NRP83" s="298"/>
      <c r="NRQ83" s="298"/>
      <c r="NRR83" s="298"/>
      <c r="NRS83" s="298"/>
      <c r="NRT83" s="298"/>
      <c r="NRU83" s="298"/>
      <c r="NRV83" s="298"/>
      <c r="NRW83" s="298"/>
      <c r="NRX83" s="298"/>
      <c r="NRY83" s="298"/>
      <c r="NRZ83" s="298"/>
      <c r="NSA83" s="298"/>
      <c r="NSB83" s="298"/>
      <c r="NSC83" s="298"/>
      <c r="NSD83" s="298"/>
      <c r="NSE83" s="298"/>
      <c r="NSF83" s="298"/>
      <c r="NSG83" s="298"/>
      <c r="NSH83" s="298"/>
      <c r="NSI83" s="298"/>
      <c r="NSJ83" s="298"/>
      <c r="NSK83" s="298"/>
      <c r="NSL83" s="298"/>
      <c r="NSM83" s="298"/>
      <c r="NSN83" s="298"/>
      <c r="NSO83" s="298"/>
      <c r="NSP83" s="298"/>
      <c r="NSQ83" s="298"/>
      <c r="NSR83" s="298"/>
      <c r="NSS83" s="298"/>
      <c r="NST83" s="298"/>
      <c r="NSU83" s="298"/>
      <c r="NSV83" s="298"/>
      <c r="NSW83" s="298"/>
      <c r="NSX83" s="298"/>
      <c r="NSY83" s="298"/>
      <c r="NSZ83" s="298"/>
      <c r="NTA83" s="298"/>
      <c r="NTB83" s="298"/>
      <c r="NTC83" s="298"/>
      <c r="NTJ83" s="298"/>
      <c r="NTK83" s="298"/>
      <c r="NTL83" s="298"/>
      <c r="NTM83" s="298"/>
      <c r="NTN83" s="298"/>
      <c r="NTO83" s="298"/>
      <c r="NTP83" s="298"/>
      <c r="NTQ83" s="298"/>
      <c r="NTR83" s="298"/>
      <c r="NTS83" s="298"/>
      <c r="NTT83" s="298"/>
      <c r="NTU83" s="298"/>
      <c r="NTV83" s="298"/>
      <c r="NTW83" s="298"/>
      <c r="NTX83" s="298"/>
      <c r="NTY83" s="298"/>
      <c r="NTZ83" s="298"/>
      <c r="NUA83" s="298"/>
      <c r="NUB83" s="298"/>
      <c r="NUC83" s="298"/>
      <c r="NUD83" s="298"/>
      <c r="NUE83" s="298"/>
      <c r="NUF83" s="298"/>
      <c r="NUG83" s="298"/>
      <c r="NUH83" s="298"/>
      <c r="NUI83" s="298"/>
      <c r="NUJ83" s="298"/>
      <c r="NUK83" s="298"/>
      <c r="NUL83" s="298"/>
      <c r="NUM83" s="298"/>
      <c r="NUN83" s="298"/>
      <c r="NUO83" s="298"/>
      <c r="NUP83" s="298"/>
      <c r="NUQ83" s="298"/>
      <c r="NUR83" s="298"/>
      <c r="NUS83" s="298"/>
      <c r="NUT83" s="298"/>
      <c r="NUU83" s="298"/>
      <c r="NUV83" s="298"/>
      <c r="NUW83" s="298"/>
      <c r="NUX83" s="298"/>
      <c r="NUY83" s="298"/>
      <c r="NUZ83" s="298"/>
      <c r="NVA83" s="298"/>
      <c r="NVB83" s="298"/>
      <c r="NVC83" s="298"/>
      <c r="NVD83" s="298"/>
      <c r="NVE83" s="298"/>
      <c r="NVF83" s="298"/>
      <c r="NVG83" s="298"/>
      <c r="NVH83" s="298"/>
      <c r="NVI83" s="298"/>
      <c r="NVJ83" s="298"/>
      <c r="NVK83" s="298"/>
      <c r="NVL83" s="298"/>
      <c r="NVM83" s="298"/>
      <c r="NVN83" s="298"/>
      <c r="NVO83" s="298"/>
      <c r="NVP83" s="298"/>
      <c r="NVQ83" s="298"/>
      <c r="NVR83" s="298"/>
      <c r="NVS83" s="298"/>
      <c r="NVT83" s="298"/>
      <c r="NVU83" s="298"/>
      <c r="NVV83" s="298"/>
      <c r="NVW83" s="298"/>
      <c r="NVX83" s="298"/>
      <c r="NVY83" s="298"/>
      <c r="NVZ83" s="298"/>
      <c r="NWA83" s="298"/>
      <c r="NWB83" s="298"/>
      <c r="NWC83" s="298"/>
      <c r="NWD83" s="298"/>
      <c r="NWE83" s="298"/>
      <c r="NWF83" s="298"/>
      <c r="NWG83" s="298"/>
      <c r="NWH83" s="298"/>
      <c r="NWI83" s="298"/>
      <c r="NWJ83" s="298"/>
      <c r="NWK83" s="298"/>
      <c r="NWL83" s="298"/>
      <c r="NWM83" s="298"/>
      <c r="NWN83" s="298"/>
      <c r="NWO83" s="298"/>
      <c r="NWP83" s="298"/>
      <c r="NWQ83" s="298"/>
      <c r="NWR83" s="298"/>
      <c r="NWS83" s="298"/>
      <c r="NWT83" s="298"/>
      <c r="NWU83" s="298"/>
      <c r="NWV83" s="298"/>
      <c r="NWW83" s="298"/>
      <c r="NWX83" s="298"/>
      <c r="NWY83" s="298"/>
      <c r="NWZ83" s="298"/>
      <c r="NXA83" s="298"/>
      <c r="NXB83" s="298"/>
      <c r="NXC83" s="298"/>
      <c r="NXD83" s="298"/>
      <c r="NXE83" s="298"/>
      <c r="NXF83" s="298"/>
      <c r="NXG83" s="298"/>
      <c r="NXH83" s="298"/>
      <c r="NXI83" s="298"/>
      <c r="NXJ83" s="298"/>
      <c r="NXK83" s="298"/>
      <c r="NXL83" s="298"/>
      <c r="NXM83" s="298"/>
      <c r="NXN83" s="298"/>
      <c r="NXO83" s="298"/>
      <c r="NXP83" s="298"/>
      <c r="NXQ83" s="298"/>
      <c r="NXR83" s="298"/>
      <c r="NXS83" s="298"/>
      <c r="NXT83" s="298"/>
      <c r="NXU83" s="298"/>
      <c r="NXV83" s="298"/>
      <c r="NXW83" s="298"/>
      <c r="NXX83" s="298"/>
      <c r="NXY83" s="298"/>
      <c r="NXZ83" s="298"/>
      <c r="NYA83" s="298"/>
      <c r="NYB83" s="298"/>
      <c r="NYC83" s="298"/>
      <c r="NYD83" s="298"/>
      <c r="NYE83" s="298"/>
      <c r="NYF83" s="298"/>
      <c r="NYG83" s="298"/>
      <c r="NYH83" s="298"/>
      <c r="NYI83" s="298"/>
      <c r="NYJ83" s="298"/>
      <c r="NYK83" s="298"/>
      <c r="NYL83" s="298"/>
      <c r="NYM83" s="298"/>
      <c r="NYN83" s="298"/>
      <c r="NYO83" s="298"/>
      <c r="NYP83" s="298"/>
      <c r="NYQ83" s="298"/>
      <c r="NYR83" s="298"/>
      <c r="NYS83" s="298"/>
      <c r="NYT83" s="298"/>
      <c r="NYU83" s="298"/>
      <c r="NYV83" s="298"/>
      <c r="NYW83" s="298"/>
      <c r="NYX83" s="298"/>
      <c r="NYY83" s="298"/>
      <c r="NYZ83" s="298"/>
      <c r="NZA83" s="298"/>
      <c r="NZB83" s="298"/>
      <c r="NZC83" s="298"/>
      <c r="NZD83" s="298"/>
      <c r="NZE83" s="298"/>
      <c r="NZF83" s="298"/>
      <c r="NZG83" s="298"/>
      <c r="NZH83" s="298"/>
      <c r="NZI83" s="298"/>
      <c r="NZJ83" s="298"/>
      <c r="NZK83" s="298"/>
      <c r="NZL83" s="298"/>
      <c r="NZM83" s="298"/>
      <c r="NZN83" s="298"/>
      <c r="NZO83" s="298"/>
      <c r="NZP83" s="298"/>
      <c r="NZQ83" s="298"/>
      <c r="NZR83" s="298"/>
      <c r="NZS83" s="298"/>
      <c r="NZT83" s="298"/>
      <c r="NZU83" s="298"/>
      <c r="NZV83" s="298"/>
      <c r="NZW83" s="298"/>
      <c r="NZX83" s="298"/>
      <c r="NZY83" s="298"/>
      <c r="NZZ83" s="298"/>
      <c r="OAA83" s="298"/>
      <c r="OAB83" s="298"/>
      <c r="OAC83" s="298"/>
      <c r="OAD83" s="298"/>
      <c r="OAE83" s="298"/>
      <c r="OAF83" s="298"/>
      <c r="OAG83" s="298"/>
      <c r="OAH83" s="298"/>
      <c r="OAI83" s="298"/>
      <c r="OAJ83" s="298"/>
      <c r="OAK83" s="298"/>
      <c r="OAL83" s="298"/>
      <c r="OAM83" s="298"/>
      <c r="OAN83" s="298"/>
      <c r="OAO83" s="298"/>
      <c r="OAP83" s="298"/>
      <c r="OAQ83" s="298"/>
      <c r="OAR83" s="298"/>
      <c r="OAS83" s="298"/>
      <c r="OAT83" s="298"/>
      <c r="OAU83" s="298"/>
      <c r="OAV83" s="298"/>
      <c r="OAW83" s="298"/>
      <c r="OAX83" s="298"/>
      <c r="OAY83" s="298"/>
      <c r="OAZ83" s="298"/>
      <c r="OBA83" s="298"/>
      <c r="OBB83" s="298"/>
      <c r="OBC83" s="298"/>
      <c r="OBD83" s="298"/>
      <c r="OBE83" s="298"/>
      <c r="OBF83" s="298"/>
      <c r="OBG83" s="298"/>
      <c r="OBH83" s="298"/>
      <c r="OBI83" s="298"/>
      <c r="OBJ83" s="298"/>
      <c r="OBK83" s="298"/>
      <c r="OBL83" s="298"/>
      <c r="OBM83" s="298"/>
      <c r="OBN83" s="298"/>
      <c r="OBO83" s="298"/>
      <c r="OBP83" s="298"/>
      <c r="OBQ83" s="298"/>
      <c r="OBR83" s="298"/>
      <c r="OBS83" s="298"/>
      <c r="OBT83" s="298"/>
      <c r="OBU83" s="298"/>
      <c r="OBV83" s="298"/>
      <c r="OBW83" s="298"/>
      <c r="OBX83" s="298"/>
      <c r="OBY83" s="298"/>
      <c r="OBZ83" s="298"/>
      <c r="OCA83" s="298"/>
      <c r="OCB83" s="298"/>
      <c r="OCC83" s="298"/>
      <c r="OCD83" s="298"/>
      <c r="OCE83" s="298"/>
      <c r="OCF83" s="298"/>
      <c r="OCG83" s="298"/>
      <c r="OCH83" s="298"/>
      <c r="OCI83" s="298"/>
      <c r="OCJ83" s="298"/>
      <c r="OCK83" s="298"/>
      <c r="OCL83" s="298"/>
      <c r="OCM83" s="298"/>
      <c r="OCN83" s="298"/>
      <c r="OCO83" s="298"/>
      <c r="OCP83" s="298"/>
      <c r="OCQ83" s="298"/>
      <c r="OCR83" s="298"/>
      <c r="OCS83" s="298"/>
      <c r="OCT83" s="298"/>
      <c r="OCU83" s="298"/>
      <c r="OCV83" s="298"/>
      <c r="OCW83" s="298"/>
      <c r="OCX83" s="298"/>
      <c r="OCY83" s="298"/>
      <c r="ODF83" s="298"/>
      <c r="ODG83" s="298"/>
      <c r="ODH83" s="298"/>
      <c r="ODI83" s="298"/>
      <c r="ODJ83" s="298"/>
      <c r="ODK83" s="298"/>
      <c r="ODL83" s="298"/>
      <c r="ODM83" s="298"/>
      <c r="ODN83" s="298"/>
      <c r="ODO83" s="298"/>
      <c r="ODP83" s="298"/>
      <c r="ODQ83" s="298"/>
      <c r="ODR83" s="298"/>
      <c r="ODS83" s="298"/>
      <c r="ODT83" s="298"/>
      <c r="ODU83" s="298"/>
      <c r="ODV83" s="298"/>
      <c r="ODW83" s="298"/>
      <c r="ODX83" s="298"/>
      <c r="ODY83" s="298"/>
      <c r="ODZ83" s="298"/>
      <c r="OEA83" s="298"/>
      <c r="OEB83" s="298"/>
      <c r="OEC83" s="298"/>
      <c r="OED83" s="298"/>
      <c r="OEE83" s="298"/>
      <c r="OEF83" s="298"/>
      <c r="OEG83" s="298"/>
      <c r="OEH83" s="298"/>
      <c r="OEI83" s="298"/>
      <c r="OEJ83" s="298"/>
      <c r="OEK83" s="298"/>
      <c r="OEL83" s="298"/>
      <c r="OEM83" s="298"/>
      <c r="OEN83" s="298"/>
      <c r="OEO83" s="298"/>
      <c r="OEP83" s="298"/>
      <c r="OEQ83" s="298"/>
      <c r="OER83" s="298"/>
      <c r="OES83" s="298"/>
      <c r="OET83" s="298"/>
      <c r="OEU83" s="298"/>
      <c r="OEV83" s="298"/>
      <c r="OEW83" s="298"/>
      <c r="OEX83" s="298"/>
      <c r="OEY83" s="298"/>
      <c r="OEZ83" s="298"/>
      <c r="OFA83" s="298"/>
      <c r="OFB83" s="298"/>
      <c r="OFC83" s="298"/>
      <c r="OFD83" s="298"/>
      <c r="OFE83" s="298"/>
      <c r="OFF83" s="298"/>
      <c r="OFG83" s="298"/>
      <c r="OFH83" s="298"/>
      <c r="OFI83" s="298"/>
      <c r="OFJ83" s="298"/>
      <c r="OFK83" s="298"/>
      <c r="OFL83" s="298"/>
      <c r="OFM83" s="298"/>
      <c r="OFN83" s="298"/>
      <c r="OFO83" s="298"/>
      <c r="OFP83" s="298"/>
      <c r="OFQ83" s="298"/>
      <c r="OFR83" s="298"/>
      <c r="OFS83" s="298"/>
      <c r="OFT83" s="298"/>
      <c r="OFU83" s="298"/>
      <c r="OFV83" s="298"/>
      <c r="OFW83" s="298"/>
      <c r="OFX83" s="298"/>
      <c r="OFY83" s="298"/>
      <c r="OFZ83" s="298"/>
      <c r="OGA83" s="298"/>
      <c r="OGB83" s="298"/>
      <c r="OGC83" s="298"/>
      <c r="OGD83" s="298"/>
      <c r="OGE83" s="298"/>
      <c r="OGF83" s="298"/>
      <c r="OGG83" s="298"/>
      <c r="OGH83" s="298"/>
      <c r="OGI83" s="298"/>
      <c r="OGJ83" s="298"/>
      <c r="OGK83" s="298"/>
      <c r="OGL83" s="298"/>
      <c r="OGM83" s="298"/>
      <c r="OGN83" s="298"/>
      <c r="OGO83" s="298"/>
      <c r="OGP83" s="298"/>
      <c r="OGQ83" s="298"/>
      <c r="OGR83" s="298"/>
      <c r="OGS83" s="298"/>
      <c r="OGT83" s="298"/>
      <c r="OGU83" s="298"/>
      <c r="OGV83" s="298"/>
      <c r="OGW83" s="298"/>
      <c r="OGX83" s="298"/>
      <c r="OGY83" s="298"/>
      <c r="OGZ83" s="298"/>
      <c r="OHA83" s="298"/>
      <c r="OHB83" s="298"/>
      <c r="OHC83" s="298"/>
      <c r="OHD83" s="298"/>
      <c r="OHE83" s="298"/>
      <c r="OHF83" s="298"/>
      <c r="OHG83" s="298"/>
      <c r="OHH83" s="298"/>
      <c r="OHI83" s="298"/>
      <c r="OHJ83" s="298"/>
      <c r="OHK83" s="298"/>
      <c r="OHL83" s="298"/>
      <c r="OHM83" s="298"/>
      <c r="OHN83" s="298"/>
      <c r="OHO83" s="298"/>
      <c r="OHP83" s="298"/>
      <c r="OHQ83" s="298"/>
      <c r="OHR83" s="298"/>
      <c r="OHS83" s="298"/>
      <c r="OHT83" s="298"/>
      <c r="OHU83" s="298"/>
      <c r="OHV83" s="298"/>
      <c r="OHW83" s="298"/>
      <c r="OHX83" s="298"/>
      <c r="OHY83" s="298"/>
      <c r="OHZ83" s="298"/>
      <c r="OIA83" s="298"/>
      <c r="OIB83" s="298"/>
      <c r="OIC83" s="298"/>
      <c r="OID83" s="298"/>
      <c r="OIE83" s="298"/>
      <c r="OIF83" s="298"/>
      <c r="OIG83" s="298"/>
      <c r="OIH83" s="298"/>
      <c r="OII83" s="298"/>
      <c r="OIJ83" s="298"/>
      <c r="OIK83" s="298"/>
      <c r="OIL83" s="298"/>
      <c r="OIM83" s="298"/>
      <c r="OIN83" s="298"/>
      <c r="OIO83" s="298"/>
      <c r="OIP83" s="298"/>
      <c r="OIQ83" s="298"/>
      <c r="OIR83" s="298"/>
      <c r="OIS83" s="298"/>
      <c r="OIT83" s="298"/>
      <c r="OIU83" s="298"/>
      <c r="OIV83" s="298"/>
      <c r="OIW83" s="298"/>
      <c r="OIX83" s="298"/>
      <c r="OIY83" s="298"/>
      <c r="OIZ83" s="298"/>
      <c r="OJA83" s="298"/>
      <c r="OJB83" s="298"/>
      <c r="OJC83" s="298"/>
      <c r="OJD83" s="298"/>
      <c r="OJE83" s="298"/>
      <c r="OJF83" s="298"/>
      <c r="OJG83" s="298"/>
      <c r="OJH83" s="298"/>
      <c r="OJI83" s="298"/>
      <c r="OJJ83" s="298"/>
      <c r="OJK83" s="298"/>
      <c r="OJL83" s="298"/>
      <c r="OJM83" s="298"/>
      <c r="OJN83" s="298"/>
      <c r="OJO83" s="298"/>
      <c r="OJP83" s="298"/>
      <c r="OJQ83" s="298"/>
      <c r="OJR83" s="298"/>
      <c r="OJS83" s="298"/>
      <c r="OJT83" s="298"/>
      <c r="OJU83" s="298"/>
      <c r="OJV83" s="298"/>
      <c r="OJW83" s="298"/>
      <c r="OJX83" s="298"/>
      <c r="OJY83" s="298"/>
      <c r="OJZ83" s="298"/>
      <c r="OKA83" s="298"/>
      <c r="OKB83" s="298"/>
      <c r="OKC83" s="298"/>
      <c r="OKD83" s="298"/>
      <c r="OKE83" s="298"/>
      <c r="OKF83" s="298"/>
      <c r="OKG83" s="298"/>
      <c r="OKH83" s="298"/>
      <c r="OKI83" s="298"/>
      <c r="OKJ83" s="298"/>
      <c r="OKK83" s="298"/>
      <c r="OKL83" s="298"/>
      <c r="OKM83" s="298"/>
      <c r="OKN83" s="298"/>
      <c r="OKO83" s="298"/>
      <c r="OKP83" s="298"/>
      <c r="OKQ83" s="298"/>
      <c r="OKR83" s="298"/>
      <c r="OKS83" s="298"/>
      <c r="OKT83" s="298"/>
      <c r="OKU83" s="298"/>
      <c r="OKV83" s="298"/>
      <c r="OKW83" s="298"/>
      <c r="OKX83" s="298"/>
      <c r="OKY83" s="298"/>
      <c r="OKZ83" s="298"/>
      <c r="OLA83" s="298"/>
      <c r="OLB83" s="298"/>
      <c r="OLC83" s="298"/>
      <c r="OLD83" s="298"/>
      <c r="OLE83" s="298"/>
      <c r="OLF83" s="298"/>
      <c r="OLG83" s="298"/>
      <c r="OLH83" s="298"/>
      <c r="OLI83" s="298"/>
      <c r="OLJ83" s="298"/>
      <c r="OLK83" s="298"/>
      <c r="OLL83" s="298"/>
      <c r="OLM83" s="298"/>
      <c r="OLN83" s="298"/>
      <c r="OLO83" s="298"/>
      <c r="OLP83" s="298"/>
      <c r="OLQ83" s="298"/>
      <c r="OLR83" s="298"/>
      <c r="OLS83" s="298"/>
      <c r="OLT83" s="298"/>
      <c r="OLU83" s="298"/>
      <c r="OLV83" s="298"/>
      <c r="OLW83" s="298"/>
      <c r="OLX83" s="298"/>
      <c r="OLY83" s="298"/>
      <c r="OLZ83" s="298"/>
      <c r="OMA83" s="298"/>
      <c r="OMB83" s="298"/>
      <c r="OMC83" s="298"/>
      <c r="OMD83" s="298"/>
      <c r="OME83" s="298"/>
      <c r="OMF83" s="298"/>
      <c r="OMG83" s="298"/>
      <c r="OMH83" s="298"/>
      <c r="OMI83" s="298"/>
      <c r="OMJ83" s="298"/>
      <c r="OMK83" s="298"/>
      <c r="OML83" s="298"/>
      <c r="OMM83" s="298"/>
      <c r="OMN83" s="298"/>
      <c r="OMO83" s="298"/>
      <c r="OMP83" s="298"/>
      <c r="OMQ83" s="298"/>
      <c r="OMR83" s="298"/>
      <c r="OMS83" s="298"/>
      <c r="OMT83" s="298"/>
      <c r="OMU83" s="298"/>
      <c r="ONB83" s="298"/>
      <c r="ONC83" s="298"/>
      <c r="OND83" s="298"/>
      <c r="ONE83" s="298"/>
      <c r="ONF83" s="298"/>
      <c r="ONG83" s="298"/>
      <c r="ONH83" s="298"/>
      <c r="ONI83" s="298"/>
      <c r="ONJ83" s="298"/>
      <c r="ONK83" s="298"/>
      <c r="ONL83" s="298"/>
      <c r="ONM83" s="298"/>
      <c r="ONN83" s="298"/>
      <c r="ONO83" s="298"/>
      <c r="ONP83" s="298"/>
      <c r="ONQ83" s="298"/>
      <c r="ONR83" s="298"/>
      <c r="ONS83" s="298"/>
      <c r="ONT83" s="298"/>
      <c r="ONU83" s="298"/>
      <c r="ONV83" s="298"/>
      <c r="ONW83" s="298"/>
      <c r="ONX83" s="298"/>
      <c r="ONY83" s="298"/>
      <c r="ONZ83" s="298"/>
      <c r="OOA83" s="298"/>
      <c r="OOB83" s="298"/>
      <c r="OOC83" s="298"/>
      <c r="OOD83" s="298"/>
      <c r="OOE83" s="298"/>
      <c r="OOF83" s="298"/>
      <c r="OOG83" s="298"/>
      <c r="OOH83" s="298"/>
      <c r="OOI83" s="298"/>
      <c r="OOJ83" s="298"/>
      <c r="OOK83" s="298"/>
      <c r="OOL83" s="298"/>
      <c r="OOM83" s="298"/>
      <c r="OON83" s="298"/>
      <c r="OOO83" s="298"/>
      <c r="OOP83" s="298"/>
      <c r="OOQ83" s="298"/>
      <c r="OOR83" s="298"/>
      <c r="OOS83" s="298"/>
      <c r="OOT83" s="298"/>
      <c r="OOU83" s="298"/>
      <c r="OOV83" s="298"/>
      <c r="OOW83" s="298"/>
      <c r="OOX83" s="298"/>
      <c r="OOY83" s="298"/>
      <c r="OOZ83" s="298"/>
      <c r="OPA83" s="298"/>
      <c r="OPB83" s="298"/>
      <c r="OPC83" s="298"/>
      <c r="OPD83" s="298"/>
      <c r="OPE83" s="298"/>
      <c r="OPF83" s="298"/>
      <c r="OPG83" s="298"/>
      <c r="OPH83" s="298"/>
      <c r="OPI83" s="298"/>
      <c r="OPJ83" s="298"/>
      <c r="OPK83" s="298"/>
      <c r="OPL83" s="298"/>
      <c r="OPM83" s="298"/>
      <c r="OPN83" s="298"/>
      <c r="OPO83" s="298"/>
      <c r="OPP83" s="298"/>
      <c r="OPQ83" s="298"/>
      <c r="OPR83" s="298"/>
      <c r="OPS83" s="298"/>
      <c r="OPT83" s="298"/>
      <c r="OPU83" s="298"/>
      <c r="OPV83" s="298"/>
      <c r="OPW83" s="298"/>
      <c r="OPX83" s="298"/>
      <c r="OPY83" s="298"/>
      <c r="OPZ83" s="298"/>
      <c r="OQA83" s="298"/>
      <c r="OQB83" s="298"/>
      <c r="OQC83" s="298"/>
      <c r="OQD83" s="298"/>
      <c r="OQE83" s="298"/>
      <c r="OQF83" s="298"/>
      <c r="OQG83" s="298"/>
      <c r="OQH83" s="298"/>
      <c r="OQI83" s="298"/>
      <c r="OQJ83" s="298"/>
      <c r="OQK83" s="298"/>
      <c r="OQL83" s="298"/>
      <c r="OQM83" s="298"/>
      <c r="OQN83" s="298"/>
      <c r="OQO83" s="298"/>
      <c r="OQP83" s="298"/>
      <c r="OQQ83" s="298"/>
      <c r="OQR83" s="298"/>
      <c r="OQS83" s="298"/>
      <c r="OQT83" s="298"/>
      <c r="OQU83" s="298"/>
      <c r="OQV83" s="298"/>
      <c r="OQW83" s="298"/>
      <c r="OQX83" s="298"/>
      <c r="OQY83" s="298"/>
      <c r="OQZ83" s="298"/>
      <c r="ORA83" s="298"/>
      <c r="ORB83" s="298"/>
      <c r="ORC83" s="298"/>
      <c r="ORD83" s="298"/>
      <c r="ORE83" s="298"/>
      <c r="ORF83" s="298"/>
      <c r="ORG83" s="298"/>
      <c r="ORH83" s="298"/>
      <c r="ORI83" s="298"/>
      <c r="ORJ83" s="298"/>
      <c r="ORK83" s="298"/>
      <c r="ORL83" s="298"/>
      <c r="ORM83" s="298"/>
      <c r="ORN83" s="298"/>
      <c r="ORO83" s="298"/>
      <c r="ORP83" s="298"/>
      <c r="ORQ83" s="298"/>
      <c r="ORR83" s="298"/>
      <c r="ORS83" s="298"/>
      <c r="ORT83" s="298"/>
      <c r="ORU83" s="298"/>
      <c r="ORV83" s="298"/>
      <c r="ORW83" s="298"/>
      <c r="ORX83" s="298"/>
      <c r="ORY83" s="298"/>
      <c r="ORZ83" s="298"/>
      <c r="OSA83" s="298"/>
      <c r="OSB83" s="298"/>
      <c r="OSC83" s="298"/>
      <c r="OSD83" s="298"/>
      <c r="OSE83" s="298"/>
      <c r="OSF83" s="298"/>
      <c r="OSG83" s="298"/>
      <c r="OSH83" s="298"/>
      <c r="OSI83" s="298"/>
      <c r="OSJ83" s="298"/>
      <c r="OSK83" s="298"/>
      <c r="OSL83" s="298"/>
      <c r="OSM83" s="298"/>
      <c r="OSN83" s="298"/>
      <c r="OSO83" s="298"/>
      <c r="OSP83" s="298"/>
      <c r="OSQ83" s="298"/>
      <c r="OSR83" s="298"/>
      <c r="OSS83" s="298"/>
      <c r="OST83" s="298"/>
      <c r="OSU83" s="298"/>
      <c r="OSV83" s="298"/>
      <c r="OSW83" s="298"/>
      <c r="OSX83" s="298"/>
      <c r="OSY83" s="298"/>
      <c r="OSZ83" s="298"/>
      <c r="OTA83" s="298"/>
      <c r="OTB83" s="298"/>
      <c r="OTC83" s="298"/>
      <c r="OTD83" s="298"/>
      <c r="OTE83" s="298"/>
      <c r="OTF83" s="298"/>
      <c r="OTG83" s="298"/>
      <c r="OTH83" s="298"/>
      <c r="OTI83" s="298"/>
      <c r="OTJ83" s="298"/>
      <c r="OTK83" s="298"/>
      <c r="OTL83" s="298"/>
      <c r="OTM83" s="298"/>
      <c r="OTN83" s="298"/>
      <c r="OTO83" s="298"/>
      <c r="OTP83" s="298"/>
      <c r="OTQ83" s="298"/>
      <c r="OTR83" s="298"/>
      <c r="OTS83" s="298"/>
      <c r="OTT83" s="298"/>
      <c r="OTU83" s="298"/>
      <c r="OTV83" s="298"/>
      <c r="OTW83" s="298"/>
      <c r="OTX83" s="298"/>
      <c r="OTY83" s="298"/>
      <c r="OTZ83" s="298"/>
      <c r="OUA83" s="298"/>
      <c r="OUB83" s="298"/>
      <c r="OUC83" s="298"/>
      <c r="OUD83" s="298"/>
      <c r="OUE83" s="298"/>
      <c r="OUF83" s="298"/>
      <c r="OUG83" s="298"/>
      <c r="OUH83" s="298"/>
      <c r="OUI83" s="298"/>
      <c r="OUJ83" s="298"/>
      <c r="OUK83" s="298"/>
      <c r="OUL83" s="298"/>
      <c r="OUM83" s="298"/>
      <c r="OUN83" s="298"/>
      <c r="OUO83" s="298"/>
      <c r="OUP83" s="298"/>
      <c r="OUQ83" s="298"/>
      <c r="OUR83" s="298"/>
      <c r="OUS83" s="298"/>
      <c r="OUT83" s="298"/>
      <c r="OUU83" s="298"/>
      <c r="OUV83" s="298"/>
      <c r="OUW83" s="298"/>
      <c r="OUX83" s="298"/>
      <c r="OUY83" s="298"/>
      <c r="OUZ83" s="298"/>
      <c r="OVA83" s="298"/>
      <c r="OVB83" s="298"/>
      <c r="OVC83" s="298"/>
      <c r="OVD83" s="298"/>
      <c r="OVE83" s="298"/>
      <c r="OVF83" s="298"/>
      <c r="OVG83" s="298"/>
      <c r="OVH83" s="298"/>
      <c r="OVI83" s="298"/>
      <c r="OVJ83" s="298"/>
      <c r="OVK83" s="298"/>
      <c r="OVL83" s="298"/>
      <c r="OVM83" s="298"/>
      <c r="OVN83" s="298"/>
      <c r="OVO83" s="298"/>
      <c r="OVP83" s="298"/>
      <c r="OVQ83" s="298"/>
      <c r="OVR83" s="298"/>
      <c r="OVS83" s="298"/>
      <c r="OVT83" s="298"/>
      <c r="OVU83" s="298"/>
      <c r="OVV83" s="298"/>
      <c r="OVW83" s="298"/>
      <c r="OVX83" s="298"/>
      <c r="OVY83" s="298"/>
      <c r="OVZ83" s="298"/>
      <c r="OWA83" s="298"/>
      <c r="OWB83" s="298"/>
      <c r="OWC83" s="298"/>
      <c r="OWD83" s="298"/>
      <c r="OWE83" s="298"/>
      <c r="OWF83" s="298"/>
      <c r="OWG83" s="298"/>
      <c r="OWH83" s="298"/>
      <c r="OWI83" s="298"/>
      <c r="OWJ83" s="298"/>
      <c r="OWK83" s="298"/>
      <c r="OWL83" s="298"/>
      <c r="OWM83" s="298"/>
      <c r="OWN83" s="298"/>
      <c r="OWO83" s="298"/>
      <c r="OWP83" s="298"/>
      <c r="OWQ83" s="298"/>
      <c r="OWX83" s="298"/>
      <c r="OWY83" s="298"/>
      <c r="OWZ83" s="298"/>
      <c r="OXA83" s="298"/>
      <c r="OXB83" s="298"/>
      <c r="OXC83" s="298"/>
      <c r="OXD83" s="298"/>
      <c r="OXE83" s="298"/>
      <c r="OXF83" s="298"/>
      <c r="OXG83" s="298"/>
      <c r="OXH83" s="298"/>
      <c r="OXI83" s="298"/>
      <c r="OXJ83" s="298"/>
      <c r="OXK83" s="298"/>
      <c r="OXL83" s="298"/>
      <c r="OXM83" s="298"/>
      <c r="OXN83" s="298"/>
      <c r="OXO83" s="298"/>
      <c r="OXP83" s="298"/>
      <c r="OXQ83" s="298"/>
      <c r="OXR83" s="298"/>
      <c r="OXS83" s="298"/>
      <c r="OXT83" s="298"/>
      <c r="OXU83" s="298"/>
      <c r="OXV83" s="298"/>
      <c r="OXW83" s="298"/>
      <c r="OXX83" s="298"/>
      <c r="OXY83" s="298"/>
      <c r="OXZ83" s="298"/>
      <c r="OYA83" s="298"/>
      <c r="OYB83" s="298"/>
      <c r="OYC83" s="298"/>
      <c r="OYD83" s="298"/>
      <c r="OYE83" s="298"/>
      <c r="OYF83" s="298"/>
      <c r="OYG83" s="298"/>
      <c r="OYH83" s="298"/>
      <c r="OYI83" s="298"/>
      <c r="OYJ83" s="298"/>
      <c r="OYK83" s="298"/>
      <c r="OYL83" s="298"/>
      <c r="OYM83" s="298"/>
      <c r="OYN83" s="298"/>
      <c r="OYO83" s="298"/>
      <c r="OYP83" s="298"/>
      <c r="OYQ83" s="298"/>
      <c r="OYR83" s="298"/>
      <c r="OYS83" s="298"/>
      <c r="OYT83" s="298"/>
      <c r="OYU83" s="298"/>
      <c r="OYV83" s="298"/>
      <c r="OYW83" s="298"/>
      <c r="OYX83" s="298"/>
      <c r="OYY83" s="298"/>
      <c r="OYZ83" s="298"/>
      <c r="OZA83" s="298"/>
      <c r="OZB83" s="298"/>
      <c r="OZC83" s="298"/>
      <c r="OZD83" s="298"/>
      <c r="OZE83" s="298"/>
      <c r="OZF83" s="298"/>
      <c r="OZG83" s="298"/>
      <c r="OZH83" s="298"/>
      <c r="OZI83" s="298"/>
      <c r="OZJ83" s="298"/>
      <c r="OZK83" s="298"/>
      <c r="OZL83" s="298"/>
      <c r="OZM83" s="298"/>
      <c r="OZN83" s="298"/>
      <c r="OZO83" s="298"/>
      <c r="OZP83" s="298"/>
      <c r="OZQ83" s="298"/>
      <c r="OZR83" s="298"/>
      <c r="OZS83" s="298"/>
      <c r="OZT83" s="298"/>
      <c r="OZU83" s="298"/>
      <c r="OZV83" s="298"/>
      <c r="OZW83" s="298"/>
      <c r="OZX83" s="298"/>
      <c r="OZY83" s="298"/>
      <c r="OZZ83" s="298"/>
      <c r="PAA83" s="298"/>
      <c r="PAB83" s="298"/>
      <c r="PAC83" s="298"/>
      <c r="PAD83" s="298"/>
      <c r="PAE83" s="298"/>
      <c r="PAF83" s="298"/>
      <c r="PAG83" s="298"/>
      <c r="PAH83" s="298"/>
      <c r="PAI83" s="298"/>
      <c r="PAJ83" s="298"/>
      <c r="PAK83" s="298"/>
      <c r="PAL83" s="298"/>
      <c r="PAM83" s="298"/>
      <c r="PAN83" s="298"/>
      <c r="PAO83" s="298"/>
      <c r="PAP83" s="298"/>
      <c r="PAQ83" s="298"/>
      <c r="PAR83" s="298"/>
      <c r="PAS83" s="298"/>
      <c r="PAT83" s="298"/>
      <c r="PAU83" s="298"/>
      <c r="PAV83" s="298"/>
      <c r="PAW83" s="298"/>
      <c r="PAX83" s="298"/>
      <c r="PAY83" s="298"/>
      <c r="PAZ83" s="298"/>
      <c r="PBA83" s="298"/>
      <c r="PBB83" s="298"/>
      <c r="PBC83" s="298"/>
      <c r="PBD83" s="298"/>
      <c r="PBE83" s="298"/>
      <c r="PBF83" s="298"/>
      <c r="PBG83" s="298"/>
      <c r="PBH83" s="298"/>
      <c r="PBI83" s="298"/>
      <c r="PBJ83" s="298"/>
      <c r="PBK83" s="298"/>
      <c r="PBL83" s="298"/>
      <c r="PBM83" s="298"/>
      <c r="PBN83" s="298"/>
      <c r="PBO83" s="298"/>
      <c r="PBP83" s="298"/>
      <c r="PBQ83" s="298"/>
      <c r="PBR83" s="298"/>
      <c r="PBS83" s="298"/>
      <c r="PBT83" s="298"/>
      <c r="PBU83" s="298"/>
      <c r="PBV83" s="298"/>
      <c r="PBW83" s="298"/>
      <c r="PBX83" s="298"/>
      <c r="PBY83" s="298"/>
      <c r="PBZ83" s="298"/>
      <c r="PCA83" s="298"/>
      <c r="PCB83" s="298"/>
      <c r="PCC83" s="298"/>
      <c r="PCD83" s="298"/>
      <c r="PCE83" s="298"/>
      <c r="PCF83" s="298"/>
      <c r="PCG83" s="298"/>
      <c r="PCH83" s="298"/>
      <c r="PCI83" s="298"/>
      <c r="PCJ83" s="298"/>
      <c r="PCK83" s="298"/>
      <c r="PCL83" s="298"/>
      <c r="PCM83" s="298"/>
      <c r="PCN83" s="298"/>
      <c r="PCO83" s="298"/>
      <c r="PCP83" s="298"/>
      <c r="PCQ83" s="298"/>
      <c r="PCR83" s="298"/>
      <c r="PCS83" s="298"/>
      <c r="PCT83" s="298"/>
      <c r="PCU83" s="298"/>
      <c r="PCV83" s="298"/>
      <c r="PCW83" s="298"/>
      <c r="PCX83" s="298"/>
      <c r="PCY83" s="298"/>
      <c r="PCZ83" s="298"/>
      <c r="PDA83" s="298"/>
      <c r="PDB83" s="298"/>
      <c r="PDC83" s="298"/>
      <c r="PDD83" s="298"/>
      <c r="PDE83" s="298"/>
      <c r="PDF83" s="298"/>
      <c r="PDG83" s="298"/>
      <c r="PDH83" s="298"/>
      <c r="PDI83" s="298"/>
      <c r="PDJ83" s="298"/>
      <c r="PDK83" s="298"/>
      <c r="PDL83" s="298"/>
      <c r="PDM83" s="298"/>
      <c r="PDN83" s="298"/>
      <c r="PDO83" s="298"/>
      <c r="PDP83" s="298"/>
      <c r="PDQ83" s="298"/>
      <c r="PDR83" s="298"/>
      <c r="PDS83" s="298"/>
      <c r="PDT83" s="298"/>
      <c r="PDU83" s="298"/>
      <c r="PDV83" s="298"/>
      <c r="PDW83" s="298"/>
      <c r="PDX83" s="298"/>
      <c r="PDY83" s="298"/>
      <c r="PDZ83" s="298"/>
      <c r="PEA83" s="298"/>
      <c r="PEB83" s="298"/>
      <c r="PEC83" s="298"/>
      <c r="PED83" s="298"/>
      <c r="PEE83" s="298"/>
      <c r="PEF83" s="298"/>
      <c r="PEG83" s="298"/>
      <c r="PEH83" s="298"/>
      <c r="PEI83" s="298"/>
      <c r="PEJ83" s="298"/>
      <c r="PEK83" s="298"/>
      <c r="PEL83" s="298"/>
      <c r="PEM83" s="298"/>
      <c r="PEN83" s="298"/>
      <c r="PEO83" s="298"/>
      <c r="PEP83" s="298"/>
      <c r="PEQ83" s="298"/>
      <c r="PER83" s="298"/>
      <c r="PES83" s="298"/>
      <c r="PET83" s="298"/>
      <c r="PEU83" s="298"/>
      <c r="PEV83" s="298"/>
      <c r="PEW83" s="298"/>
      <c r="PEX83" s="298"/>
      <c r="PEY83" s="298"/>
      <c r="PEZ83" s="298"/>
      <c r="PFA83" s="298"/>
      <c r="PFB83" s="298"/>
      <c r="PFC83" s="298"/>
      <c r="PFD83" s="298"/>
      <c r="PFE83" s="298"/>
      <c r="PFF83" s="298"/>
      <c r="PFG83" s="298"/>
      <c r="PFH83" s="298"/>
      <c r="PFI83" s="298"/>
      <c r="PFJ83" s="298"/>
      <c r="PFK83" s="298"/>
      <c r="PFL83" s="298"/>
      <c r="PFM83" s="298"/>
      <c r="PFN83" s="298"/>
      <c r="PFO83" s="298"/>
      <c r="PFP83" s="298"/>
      <c r="PFQ83" s="298"/>
      <c r="PFR83" s="298"/>
      <c r="PFS83" s="298"/>
      <c r="PFT83" s="298"/>
      <c r="PFU83" s="298"/>
      <c r="PFV83" s="298"/>
      <c r="PFW83" s="298"/>
      <c r="PFX83" s="298"/>
      <c r="PFY83" s="298"/>
      <c r="PFZ83" s="298"/>
      <c r="PGA83" s="298"/>
      <c r="PGB83" s="298"/>
      <c r="PGC83" s="298"/>
      <c r="PGD83" s="298"/>
      <c r="PGE83" s="298"/>
      <c r="PGF83" s="298"/>
      <c r="PGG83" s="298"/>
      <c r="PGH83" s="298"/>
      <c r="PGI83" s="298"/>
      <c r="PGJ83" s="298"/>
      <c r="PGK83" s="298"/>
      <c r="PGL83" s="298"/>
      <c r="PGM83" s="298"/>
      <c r="PGT83" s="298"/>
      <c r="PGU83" s="298"/>
      <c r="PGV83" s="298"/>
      <c r="PGW83" s="298"/>
      <c r="PGX83" s="298"/>
      <c r="PGY83" s="298"/>
      <c r="PGZ83" s="298"/>
      <c r="PHA83" s="298"/>
      <c r="PHB83" s="298"/>
      <c r="PHC83" s="298"/>
      <c r="PHD83" s="298"/>
      <c r="PHE83" s="298"/>
      <c r="PHF83" s="298"/>
      <c r="PHG83" s="298"/>
      <c r="PHH83" s="298"/>
      <c r="PHI83" s="298"/>
      <c r="PHJ83" s="298"/>
      <c r="PHK83" s="298"/>
      <c r="PHL83" s="298"/>
      <c r="PHM83" s="298"/>
      <c r="PHN83" s="298"/>
      <c r="PHO83" s="298"/>
      <c r="PHP83" s="298"/>
      <c r="PHQ83" s="298"/>
      <c r="PHR83" s="298"/>
      <c r="PHS83" s="298"/>
      <c r="PHT83" s="298"/>
      <c r="PHU83" s="298"/>
      <c r="PHV83" s="298"/>
      <c r="PHW83" s="298"/>
      <c r="PHX83" s="298"/>
      <c r="PHY83" s="298"/>
      <c r="PHZ83" s="298"/>
      <c r="PIA83" s="298"/>
      <c r="PIB83" s="298"/>
      <c r="PIC83" s="298"/>
      <c r="PID83" s="298"/>
      <c r="PIE83" s="298"/>
      <c r="PIF83" s="298"/>
      <c r="PIG83" s="298"/>
      <c r="PIH83" s="298"/>
      <c r="PII83" s="298"/>
      <c r="PIJ83" s="298"/>
      <c r="PIK83" s="298"/>
      <c r="PIL83" s="298"/>
      <c r="PIM83" s="298"/>
      <c r="PIN83" s="298"/>
      <c r="PIO83" s="298"/>
      <c r="PIP83" s="298"/>
      <c r="PIQ83" s="298"/>
      <c r="PIR83" s="298"/>
      <c r="PIS83" s="298"/>
      <c r="PIT83" s="298"/>
      <c r="PIU83" s="298"/>
      <c r="PIV83" s="298"/>
      <c r="PIW83" s="298"/>
      <c r="PIX83" s="298"/>
      <c r="PIY83" s="298"/>
      <c r="PIZ83" s="298"/>
      <c r="PJA83" s="298"/>
      <c r="PJB83" s="298"/>
      <c r="PJC83" s="298"/>
      <c r="PJD83" s="298"/>
      <c r="PJE83" s="298"/>
      <c r="PJF83" s="298"/>
      <c r="PJG83" s="298"/>
      <c r="PJH83" s="298"/>
      <c r="PJI83" s="298"/>
      <c r="PJJ83" s="298"/>
      <c r="PJK83" s="298"/>
      <c r="PJL83" s="298"/>
      <c r="PJM83" s="298"/>
      <c r="PJN83" s="298"/>
      <c r="PJO83" s="298"/>
      <c r="PJP83" s="298"/>
      <c r="PJQ83" s="298"/>
      <c r="PJR83" s="298"/>
      <c r="PJS83" s="298"/>
      <c r="PJT83" s="298"/>
      <c r="PJU83" s="298"/>
      <c r="PJV83" s="298"/>
      <c r="PJW83" s="298"/>
      <c r="PJX83" s="298"/>
      <c r="PJY83" s="298"/>
      <c r="PJZ83" s="298"/>
      <c r="PKA83" s="298"/>
      <c r="PKB83" s="298"/>
      <c r="PKC83" s="298"/>
      <c r="PKD83" s="298"/>
      <c r="PKE83" s="298"/>
      <c r="PKF83" s="298"/>
      <c r="PKG83" s="298"/>
      <c r="PKH83" s="298"/>
      <c r="PKI83" s="298"/>
      <c r="PKJ83" s="298"/>
      <c r="PKK83" s="298"/>
      <c r="PKL83" s="298"/>
      <c r="PKM83" s="298"/>
      <c r="PKN83" s="298"/>
      <c r="PKO83" s="298"/>
      <c r="PKP83" s="298"/>
      <c r="PKQ83" s="298"/>
      <c r="PKR83" s="298"/>
      <c r="PKS83" s="298"/>
      <c r="PKT83" s="298"/>
      <c r="PKU83" s="298"/>
      <c r="PKV83" s="298"/>
      <c r="PKW83" s="298"/>
      <c r="PKX83" s="298"/>
      <c r="PKY83" s="298"/>
      <c r="PKZ83" s="298"/>
      <c r="PLA83" s="298"/>
      <c r="PLB83" s="298"/>
      <c r="PLC83" s="298"/>
      <c r="PLD83" s="298"/>
      <c r="PLE83" s="298"/>
      <c r="PLF83" s="298"/>
      <c r="PLG83" s="298"/>
      <c r="PLH83" s="298"/>
      <c r="PLI83" s="298"/>
      <c r="PLJ83" s="298"/>
      <c r="PLK83" s="298"/>
      <c r="PLL83" s="298"/>
      <c r="PLM83" s="298"/>
      <c r="PLN83" s="298"/>
      <c r="PLO83" s="298"/>
      <c r="PLP83" s="298"/>
      <c r="PLQ83" s="298"/>
      <c r="PLR83" s="298"/>
      <c r="PLS83" s="298"/>
      <c r="PLT83" s="298"/>
      <c r="PLU83" s="298"/>
      <c r="PLV83" s="298"/>
      <c r="PLW83" s="298"/>
      <c r="PLX83" s="298"/>
      <c r="PLY83" s="298"/>
      <c r="PLZ83" s="298"/>
      <c r="PMA83" s="298"/>
      <c r="PMB83" s="298"/>
      <c r="PMC83" s="298"/>
      <c r="PMD83" s="298"/>
      <c r="PME83" s="298"/>
      <c r="PMF83" s="298"/>
      <c r="PMG83" s="298"/>
      <c r="PMH83" s="298"/>
      <c r="PMI83" s="298"/>
      <c r="PMJ83" s="298"/>
      <c r="PMK83" s="298"/>
      <c r="PML83" s="298"/>
      <c r="PMM83" s="298"/>
      <c r="PMN83" s="298"/>
      <c r="PMO83" s="298"/>
      <c r="PMP83" s="298"/>
      <c r="PMQ83" s="298"/>
      <c r="PMR83" s="298"/>
      <c r="PMS83" s="298"/>
      <c r="PMT83" s="298"/>
      <c r="PMU83" s="298"/>
      <c r="PMV83" s="298"/>
      <c r="PMW83" s="298"/>
      <c r="PMX83" s="298"/>
      <c r="PMY83" s="298"/>
      <c r="PMZ83" s="298"/>
      <c r="PNA83" s="298"/>
      <c r="PNB83" s="298"/>
      <c r="PNC83" s="298"/>
      <c r="PND83" s="298"/>
      <c r="PNE83" s="298"/>
      <c r="PNF83" s="298"/>
      <c r="PNG83" s="298"/>
      <c r="PNH83" s="298"/>
      <c r="PNI83" s="298"/>
      <c r="PNJ83" s="298"/>
      <c r="PNK83" s="298"/>
      <c r="PNL83" s="298"/>
      <c r="PNM83" s="298"/>
      <c r="PNN83" s="298"/>
      <c r="PNO83" s="298"/>
      <c r="PNP83" s="298"/>
      <c r="PNQ83" s="298"/>
      <c r="PNR83" s="298"/>
      <c r="PNS83" s="298"/>
      <c r="PNT83" s="298"/>
      <c r="PNU83" s="298"/>
      <c r="PNV83" s="298"/>
      <c r="PNW83" s="298"/>
      <c r="PNX83" s="298"/>
      <c r="PNY83" s="298"/>
      <c r="PNZ83" s="298"/>
      <c r="POA83" s="298"/>
      <c r="POB83" s="298"/>
      <c r="POC83" s="298"/>
      <c r="POD83" s="298"/>
      <c r="POE83" s="298"/>
      <c r="POF83" s="298"/>
      <c r="POG83" s="298"/>
      <c r="POH83" s="298"/>
      <c r="POI83" s="298"/>
      <c r="POJ83" s="298"/>
      <c r="POK83" s="298"/>
      <c r="POL83" s="298"/>
      <c r="POM83" s="298"/>
      <c r="PON83" s="298"/>
      <c r="POO83" s="298"/>
      <c r="POP83" s="298"/>
      <c r="POQ83" s="298"/>
      <c r="POR83" s="298"/>
      <c r="POS83" s="298"/>
      <c r="POT83" s="298"/>
      <c r="POU83" s="298"/>
      <c r="POV83" s="298"/>
      <c r="POW83" s="298"/>
      <c r="POX83" s="298"/>
      <c r="POY83" s="298"/>
      <c r="POZ83" s="298"/>
      <c r="PPA83" s="298"/>
      <c r="PPB83" s="298"/>
      <c r="PPC83" s="298"/>
      <c r="PPD83" s="298"/>
      <c r="PPE83" s="298"/>
      <c r="PPF83" s="298"/>
      <c r="PPG83" s="298"/>
      <c r="PPH83" s="298"/>
      <c r="PPI83" s="298"/>
      <c r="PPJ83" s="298"/>
      <c r="PPK83" s="298"/>
      <c r="PPL83" s="298"/>
      <c r="PPM83" s="298"/>
      <c r="PPN83" s="298"/>
      <c r="PPO83" s="298"/>
      <c r="PPP83" s="298"/>
      <c r="PPQ83" s="298"/>
      <c r="PPR83" s="298"/>
      <c r="PPS83" s="298"/>
      <c r="PPT83" s="298"/>
      <c r="PPU83" s="298"/>
      <c r="PPV83" s="298"/>
      <c r="PPW83" s="298"/>
      <c r="PPX83" s="298"/>
      <c r="PPY83" s="298"/>
      <c r="PPZ83" s="298"/>
      <c r="PQA83" s="298"/>
      <c r="PQB83" s="298"/>
      <c r="PQC83" s="298"/>
      <c r="PQD83" s="298"/>
      <c r="PQE83" s="298"/>
      <c r="PQF83" s="298"/>
      <c r="PQG83" s="298"/>
      <c r="PQH83" s="298"/>
      <c r="PQI83" s="298"/>
      <c r="PQP83" s="298"/>
      <c r="PQQ83" s="298"/>
      <c r="PQR83" s="298"/>
      <c r="PQS83" s="298"/>
      <c r="PQT83" s="298"/>
      <c r="PQU83" s="298"/>
      <c r="PQV83" s="298"/>
      <c r="PQW83" s="298"/>
      <c r="PQX83" s="298"/>
      <c r="PQY83" s="298"/>
      <c r="PQZ83" s="298"/>
      <c r="PRA83" s="298"/>
      <c r="PRB83" s="298"/>
      <c r="PRC83" s="298"/>
      <c r="PRD83" s="298"/>
      <c r="PRE83" s="298"/>
      <c r="PRF83" s="298"/>
      <c r="PRG83" s="298"/>
      <c r="PRH83" s="298"/>
      <c r="PRI83" s="298"/>
      <c r="PRJ83" s="298"/>
      <c r="PRK83" s="298"/>
      <c r="PRL83" s="298"/>
      <c r="PRM83" s="298"/>
      <c r="PRN83" s="298"/>
      <c r="PRO83" s="298"/>
      <c r="PRP83" s="298"/>
      <c r="PRQ83" s="298"/>
      <c r="PRR83" s="298"/>
      <c r="PRS83" s="298"/>
      <c r="PRT83" s="298"/>
      <c r="PRU83" s="298"/>
      <c r="PRV83" s="298"/>
      <c r="PRW83" s="298"/>
      <c r="PRX83" s="298"/>
      <c r="PRY83" s="298"/>
      <c r="PRZ83" s="298"/>
      <c r="PSA83" s="298"/>
      <c r="PSB83" s="298"/>
      <c r="PSC83" s="298"/>
      <c r="PSD83" s="298"/>
      <c r="PSE83" s="298"/>
      <c r="PSF83" s="298"/>
      <c r="PSG83" s="298"/>
      <c r="PSH83" s="298"/>
      <c r="PSI83" s="298"/>
      <c r="PSJ83" s="298"/>
      <c r="PSK83" s="298"/>
      <c r="PSL83" s="298"/>
      <c r="PSM83" s="298"/>
      <c r="PSN83" s="298"/>
      <c r="PSO83" s="298"/>
      <c r="PSP83" s="298"/>
      <c r="PSQ83" s="298"/>
      <c r="PSR83" s="298"/>
      <c r="PSS83" s="298"/>
      <c r="PST83" s="298"/>
      <c r="PSU83" s="298"/>
      <c r="PSV83" s="298"/>
      <c r="PSW83" s="298"/>
      <c r="PSX83" s="298"/>
      <c r="PSY83" s="298"/>
      <c r="PSZ83" s="298"/>
      <c r="PTA83" s="298"/>
      <c r="PTB83" s="298"/>
      <c r="PTC83" s="298"/>
      <c r="PTD83" s="298"/>
      <c r="PTE83" s="298"/>
      <c r="PTF83" s="298"/>
      <c r="PTG83" s="298"/>
      <c r="PTH83" s="298"/>
      <c r="PTI83" s="298"/>
      <c r="PTJ83" s="298"/>
      <c r="PTK83" s="298"/>
      <c r="PTL83" s="298"/>
      <c r="PTM83" s="298"/>
      <c r="PTN83" s="298"/>
      <c r="PTO83" s="298"/>
      <c r="PTP83" s="298"/>
      <c r="PTQ83" s="298"/>
      <c r="PTR83" s="298"/>
      <c r="PTS83" s="298"/>
      <c r="PTT83" s="298"/>
      <c r="PTU83" s="298"/>
      <c r="PTV83" s="298"/>
      <c r="PTW83" s="298"/>
      <c r="PTX83" s="298"/>
      <c r="PTY83" s="298"/>
      <c r="PTZ83" s="298"/>
      <c r="PUA83" s="298"/>
      <c r="PUB83" s="298"/>
      <c r="PUC83" s="298"/>
      <c r="PUD83" s="298"/>
      <c r="PUE83" s="298"/>
      <c r="PUF83" s="298"/>
      <c r="PUG83" s="298"/>
      <c r="PUH83" s="298"/>
      <c r="PUI83" s="298"/>
      <c r="PUJ83" s="298"/>
      <c r="PUK83" s="298"/>
      <c r="PUL83" s="298"/>
      <c r="PUM83" s="298"/>
      <c r="PUN83" s="298"/>
      <c r="PUO83" s="298"/>
      <c r="PUP83" s="298"/>
      <c r="PUQ83" s="298"/>
      <c r="PUR83" s="298"/>
      <c r="PUS83" s="298"/>
      <c r="PUT83" s="298"/>
      <c r="PUU83" s="298"/>
      <c r="PUV83" s="298"/>
      <c r="PUW83" s="298"/>
      <c r="PUX83" s="298"/>
      <c r="PUY83" s="298"/>
      <c r="PUZ83" s="298"/>
      <c r="PVA83" s="298"/>
      <c r="PVB83" s="298"/>
      <c r="PVC83" s="298"/>
      <c r="PVD83" s="298"/>
      <c r="PVE83" s="298"/>
      <c r="PVF83" s="298"/>
      <c r="PVG83" s="298"/>
      <c r="PVH83" s="298"/>
      <c r="PVI83" s="298"/>
      <c r="PVJ83" s="298"/>
      <c r="PVK83" s="298"/>
      <c r="PVL83" s="298"/>
      <c r="PVM83" s="298"/>
      <c r="PVN83" s="298"/>
      <c r="PVO83" s="298"/>
      <c r="PVP83" s="298"/>
      <c r="PVQ83" s="298"/>
      <c r="PVR83" s="298"/>
      <c r="PVS83" s="298"/>
      <c r="PVT83" s="298"/>
      <c r="PVU83" s="298"/>
      <c r="PVV83" s="298"/>
      <c r="PVW83" s="298"/>
      <c r="PVX83" s="298"/>
      <c r="PVY83" s="298"/>
      <c r="PVZ83" s="298"/>
      <c r="PWA83" s="298"/>
      <c r="PWB83" s="298"/>
      <c r="PWC83" s="298"/>
      <c r="PWD83" s="298"/>
      <c r="PWE83" s="298"/>
      <c r="PWF83" s="298"/>
      <c r="PWG83" s="298"/>
      <c r="PWH83" s="298"/>
      <c r="PWI83" s="298"/>
      <c r="PWJ83" s="298"/>
      <c r="PWK83" s="298"/>
      <c r="PWL83" s="298"/>
      <c r="PWM83" s="298"/>
      <c r="PWN83" s="298"/>
      <c r="PWO83" s="298"/>
      <c r="PWP83" s="298"/>
      <c r="PWQ83" s="298"/>
      <c r="PWR83" s="298"/>
      <c r="PWS83" s="298"/>
      <c r="PWT83" s="298"/>
      <c r="PWU83" s="298"/>
      <c r="PWV83" s="298"/>
      <c r="PWW83" s="298"/>
      <c r="PWX83" s="298"/>
      <c r="PWY83" s="298"/>
      <c r="PWZ83" s="298"/>
      <c r="PXA83" s="298"/>
      <c r="PXB83" s="298"/>
      <c r="PXC83" s="298"/>
      <c r="PXD83" s="298"/>
      <c r="PXE83" s="298"/>
      <c r="PXF83" s="298"/>
      <c r="PXG83" s="298"/>
      <c r="PXH83" s="298"/>
      <c r="PXI83" s="298"/>
      <c r="PXJ83" s="298"/>
      <c r="PXK83" s="298"/>
      <c r="PXL83" s="298"/>
      <c r="PXM83" s="298"/>
      <c r="PXN83" s="298"/>
      <c r="PXO83" s="298"/>
      <c r="PXP83" s="298"/>
      <c r="PXQ83" s="298"/>
      <c r="PXR83" s="298"/>
      <c r="PXS83" s="298"/>
      <c r="PXT83" s="298"/>
      <c r="PXU83" s="298"/>
      <c r="PXV83" s="298"/>
      <c r="PXW83" s="298"/>
      <c r="PXX83" s="298"/>
      <c r="PXY83" s="298"/>
      <c r="PXZ83" s="298"/>
      <c r="PYA83" s="298"/>
      <c r="PYB83" s="298"/>
      <c r="PYC83" s="298"/>
      <c r="PYD83" s="298"/>
      <c r="PYE83" s="298"/>
      <c r="PYF83" s="298"/>
      <c r="PYG83" s="298"/>
      <c r="PYH83" s="298"/>
      <c r="PYI83" s="298"/>
      <c r="PYJ83" s="298"/>
      <c r="PYK83" s="298"/>
      <c r="PYL83" s="298"/>
      <c r="PYM83" s="298"/>
      <c r="PYN83" s="298"/>
      <c r="PYO83" s="298"/>
      <c r="PYP83" s="298"/>
      <c r="PYQ83" s="298"/>
      <c r="PYR83" s="298"/>
      <c r="PYS83" s="298"/>
      <c r="PYT83" s="298"/>
      <c r="PYU83" s="298"/>
      <c r="PYV83" s="298"/>
      <c r="PYW83" s="298"/>
      <c r="PYX83" s="298"/>
      <c r="PYY83" s="298"/>
      <c r="PYZ83" s="298"/>
      <c r="PZA83" s="298"/>
      <c r="PZB83" s="298"/>
      <c r="PZC83" s="298"/>
      <c r="PZD83" s="298"/>
      <c r="PZE83" s="298"/>
      <c r="PZF83" s="298"/>
      <c r="PZG83" s="298"/>
      <c r="PZH83" s="298"/>
      <c r="PZI83" s="298"/>
      <c r="PZJ83" s="298"/>
      <c r="PZK83" s="298"/>
      <c r="PZL83" s="298"/>
      <c r="PZM83" s="298"/>
      <c r="PZN83" s="298"/>
      <c r="PZO83" s="298"/>
      <c r="PZP83" s="298"/>
      <c r="PZQ83" s="298"/>
      <c r="PZR83" s="298"/>
      <c r="PZS83" s="298"/>
      <c r="PZT83" s="298"/>
      <c r="PZU83" s="298"/>
      <c r="PZV83" s="298"/>
      <c r="PZW83" s="298"/>
      <c r="PZX83" s="298"/>
      <c r="PZY83" s="298"/>
      <c r="PZZ83" s="298"/>
      <c r="QAA83" s="298"/>
      <c r="QAB83" s="298"/>
      <c r="QAC83" s="298"/>
      <c r="QAD83" s="298"/>
      <c r="QAE83" s="298"/>
      <c r="QAL83" s="298"/>
      <c r="QAM83" s="298"/>
      <c r="QAN83" s="298"/>
      <c r="QAO83" s="298"/>
      <c r="QAP83" s="298"/>
      <c r="QAQ83" s="298"/>
      <c r="QAR83" s="298"/>
      <c r="QAS83" s="298"/>
      <c r="QAT83" s="298"/>
      <c r="QAU83" s="298"/>
      <c r="QAV83" s="298"/>
      <c r="QAW83" s="298"/>
      <c r="QAX83" s="298"/>
      <c r="QAY83" s="298"/>
      <c r="QAZ83" s="298"/>
      <c r="QBA83" s="298"/>
      <c r="QBB83" s="298"/>
      <c r="QBC83" s="298"/>
      <c r="QBD83" s="298"/>
      <c r="QBE83" s="298"/>
      <c r="QBF83" s="298"/>
      <c r="QBG83" s="298"/>
      <c r="QBH83" s="298"/>
      <c r="QBI83" s="298"/>
      <c r="QBJ83" s="298"/>
      <c r="QBK83" s="298"/>
      <c r="QBL83" s="298"/>
      <c r="QBM83" s="298"/>
      <c r="QBN83" s="298"/>
      <c r="QBO83" s="298"/>
      <c r="QBP83" s="298"/>
      <c r="QBQ83" s="298"/>
      <c r="QBR83" s="298"/>
      <c r="QBS83" s="298"/>
      <c r="QBT83" s="298"/>
      <c r="QBU83" s="298"/>
      <c r="QBV83" s="298"/>
      <c r="QBW83" s="298"/>
      <c r="QBX83" s="298"/>
      <c r="QBY83" s="298"/>
      <c r="QBZ83" s="298"/>
      <c r="QCA83" s="298"/>
      <c r="QCB83" s="298"/>
      <c r="QCC83" s="298"/>
      <c r="QCD83" s="298"/>
      <c r="QCE83" s="298"/>
      <c r="QCF83" s="298"/>
      <c r="QCG83" s="298"/>
      <c r="QCH83" s="298"/>
      <c r="QCI83" s="298"/>
      <c r="QCJ83" s="298"/>
      <c r="QCK83" s="298"/>
      <c r="QCL83" s="298"/>
      <c r="QCM83" s="298"/>
      <c r="QCN83" s="298"/>
      <c r="QCO83" s="298"/>
      <c r="QCP83" s="298"/>
      <c r="QCQ83" s="298"/>
      <c r="QCR83" s="298"/>
      <c r="QCS83" s="298"/>
      <c r="QCT83" s="298"/>
      <c r="QCU83" s="298"/>
      <c r="QCV83" s="298"/>
      <c r="QCW83" s="298"/>
      <c r="QCX83" s="298"/>
      <c r="QCY83" s="298"/>
      <c r="QCZ83" s="298"/>
      <c r="QDA83" s="298"/>
      <c r="QDB83" s="298"/>
      <c r="QDC83" s="298"/>
      <c r="QDD83" s="298"/>
      <c r="QDE83" s="298"/>
      <c r="QDF83" s="298"/>
      <c r="QDG83" s="298"/>
      <c r="QDH83" s="298"/>
      <c r="QDI83" s="298"/>
      <c r="QDJ83" s="298"/>
      <c r="QDK83" s="298"/>
      <c r="QDL83" s="298"/>
      <c r="QDM83" s="298"/>
      <c r="QDN83" s="298"/>
      <c r="QDO83" s="298"/>
      <c r="QDP83" s="298"/>
      <c r="QDQ83" s="298"/>
      <c r="QDR83" s="298"/>
      <c r="QDS83" s="298"/>
      <c r="QDT83" s="298"/>
      <c r="QDU83" s="298"/>
      <c r="QDV83" s="298"/>
      <c r="QDW83" s="298"/>
      <c r="QDX83" s="298"/>
      <c r="QDY83" s="298"/>
      <c r="QDZ83" s="298"/>
      <c r="QEA83" s="298"/>
      <c r="QEB83" s="298"/>
      <c r="QEC83" s="298"/>
      <c r="QED83" s="298"/>
      <c r="QEE83" s="298"/>
      <c r="QEF83" s="298"/>
      <c r="QEG83" s="298"/>
      <c r="QEH83" s="298"/>
      <c r="QEI83" s="298"/>
      <c r="QEJ83" s="298"/>
      <c r="QEK83" s="298"/>
      <c r="QEL83" s="298"/>
      <c r="QEM83" s="298"/>
      <c r="QEN83" s="298"/>
      <c r="QEO83" s="298"/>
      <c r="QEP83" s="298"/>
      <c r="QEQ83" s="298"/>
      <c r="QER83" s="298"/>
      <c r="QES83" s="298"/>
      <c r="QET83" s="298"/>
      <c r="QEU83" s="298"/>
      <c r="QEV83" s="298"/>
      <c r="QEW83" s="298"/>
      <c r="QEX83" s="298"/>
      <c r="QEY83" s="298"/>
      <c r="QEZ83" s="298"/>
      <c r="QFA83" s="298"/>
      <c r="QFB83" s="298"/>
      <c r="QFC83" s="298"/>
      <c r="QFD83" s="298"/>
      <c r="QFE83" s="298"/>
      <c r="QFF83" s="298"/>
      <c r="QFG83" s="298"/>
      <c r="QFH83" s="298"/>
      <c r="QFI83" s="298"/>
      <c r="QFJ83" s="298"/>
      <c r="QFK83" s="298"/>
      <c r="QFL83" s="298"/>
      <c r="QFM83" s="298"/>
      <c r="QFN83" s="298"/>
      <c r="QFO83" s="298"/>
      <c r="QFP83" s="298"/>
      <c r="QFQ83" s="298"/>
      <c r="QFR83" s="298"/>
      <c r="QFS83" s="298"/>
      <c r="QFT83" s="298"/>
      <c r="QFU83" s="298"/>
      <c r="QFV83" s="298"/>
      <c r="QFW83" s="298"/>
      <c r="QFX83" s="298"/>
      <c r="QFY83" s="298"/>
      <c r="QFZ83" s="298"/>
      <c r="QGA83" s="298"/>
      <c r="QGB83" s="298"/>
      <c r="QGC83" s="298"/>
      <c r="QGD83" s="298"/>
      <c r="QGE83" s="298"/>
      <c r="QGF83" s="298"/>
      <c r="QGG83" s="298"/>
      <c r="QGH83" s="298"/>
      <c r="QGI83" s="298"/>
      <c r="QGJ83" s="298"/>
      <c r="QGK83" s="298"/>
      <c r="QGL83" s="298"/>
      <c r="QGM83" s="298"/>
      <c r="QGN83" s="298"/>
      <c r="QGO83" s="298"/>
      <c r="QGP83" s="298"/>
      <c r="QGQ83" s="298"/>
      <c r="QGR83" s="298"/>
      <c r="QGS83" s="298"/>
      <c r="QGT83" s="298"/>
      <c r="QGU83" s="298"/>
      <c r="QGV83" s="298"/>
      <c r="QGW83" s="298"/>
      <c r="QGX83" s="298"/>
      <c r="QGY83" s="298"/>
      <c r="QGZ83" s="298"/>
      <c r="QHA83" s="298"/>
      <c r="QHB83" s="298"/>
      <c r="QHC83" s="298"/>
      <c r="QHD83" s="298"/>
      <c r="QHE83" s="298"/>
      <c r="QHF83" s="298"/>
      <c r="QHG83" s="298"/>
      <c r="QHH83" s="298"/>
      <c r="QHI83" s="298"/>
      <c r="QHJ83" s="298"/>
      <c r="QHK83" s="298"/>
      <c r="QHL83" s="298"/>
      <c r="QHM83" s="298"/>
      <c r="QHN83" s="298"/>
      <c r="QHO83" s="298"/>
      <c r="QHP83" s="298"/>
      <c r="QHQ83" s="298"/>
      <c r="QHR83" s="298"/>
      <c r="QHS83" s="298"/>
      <c r="QHT83" s="298"/>
      <c r="QHU83" s="298"/>
      <c r="QHV83" s="298"/>
      <c r="QHW83" s="298"/>
      <c r="QHX83" s="298"/>
      <c r="QHY83" s="298"/>
      <c r="QHZ83" s="298"/>
      <c r="QIA83" s="298"/>
      <c r="QIB83" s="298"/>
      <c r="QIC83" s="298"/>
      <c r="QID83" s="298"/>
      <c r="QIE83" s="298"/>
      <c r="QIF83" s="298"/>
      <c r="QIG83" s="298"/>
      <c r="QIH83" s="298"/>
      <c r="QII83" s="298"/>
      <c r="QIJ83" s="298"/>
      <c r="QIK83" s="298"/>
      <c r="QIL83" s="298"/>
      <c r="QIM83" s="298"/>
      <c r="QIN83" s="298"/>
      <c r="QIO83" s="298"/>
      <c r="QIP83" s="298"/>
      <c r="QIQ83" s="298"/>
      <c r="QIR83" s="298"/>
      <c r="QIS83" s="298"/>
      <c r="QIT83" s="298"/>
      <c r="QIU83" s="298"/>
      <c r="QIV83" s="298"/>
      <c r="QIW83" s="298"/>
      <c r="QIX83" s="298"/>
      <c r="QIY83" s="298"/>
      <c r="QIZ83" s="298"/>
      <c r="QJA83" s="298"/>
      <c r="QJB83" s="298"/>
      <c r="QJC83" s="298"/>
      <c r="QJD83" s="298"/>
      <c r="QJE83" s="298"/>
      <c r="QJF83" s="298"/>
      <c r="QJG83" s="298"/>
      <c r="QJH83" s="298"/>
      <c r="QJI83" s="298"/>
      <c r="QJJ83" s="298"/>
      <c r="QJK83" s="298"/>
      <c r="QJL83" s="298"/>
      <c r="QJM83" s="298"/>
      <c r="QJN83" s="298"/>
      <c r="QJO83" s="298"/>
      <c r="QJP83" s="298"/>
      <c r="QJQ83" s="298"/>
      <c r="QJR83" s="298"/>
      <c r="QJS83" s="298"/>
      <c r="QJT83" s="298"/>
      <c r="QJU83" s="298"/>
      <c r="QJV83" s="298"/>
      <c r="QJW83" s="298"/>
      <c r="QJX83" s="298"/>
      <c r="QJY83" s="298"/>
      <c r="QJZ83" s="298"/>
      <c r="QKA83" s="298"/>
      <c r="QKH83" s="298"/>
      <c r="QKI83" s="298"/>
      <c r="QKJ83" s="298"/>
      <c r="QKK83" s="298"/>
      <c r="QKL83" s="298"/>
      <c r="QKM83" s="298"/>
      <c r="QKN83" s="298"/>
      <c r="QKO83" s="298"/>
      <c r="QKP83" s="298"/>
      <c r="QKQ83" s="298"/>
      <c r="QKR83" s="298"/>
      <c r="QKS83" s="298"/>
      <c r="QKT83" s="298"/>
      <c r="QKU83" s="298"/>
      <c r="QKV83" s="298"/>
      <c r="QKW83" s="298"/>
      <c r="QKX83" s="298"/>
      <c r="QKY83" s="298"/>
      <c r="QKZ83" s="298"/>
      <c r="QLA83" s="298"/>
      <c r="QLB83" s="298"/>
      <c r="QLC83" s="298"/>
      <c r="QLD83" s="298"/>
      <c r="QLE83" s="298"/>
      <c r="QLF83" s="298"/>
      <c r="QLG83" s="298"/>
      <c r="QLH83" s="298"/>
      <c r="QLI83" s="298"/>
      <c r="QLJ83" s="298"/>
      <c r="QLK83" s="298"/>
      <c r="QLL83" s="298"/>
      <c r="QLM83" s="298"/>
      <c r="QLN83" s="298"/>
      <c r="QLO83" s="298"/>
      <c r="QLP83" s="298"/>
      <c r="QLQ83" s="298"/>
      <c r="QLR83" s="298"/>
      <c r="QLS83" s="298"/>
      <c r="QLT83" s="298"/>
      <c r="QLU83" s="298"/>
      <c r="QLV83" s="298"/>
      <c r="QLW83" s="298"/>
      <c r="QLX83" s="298"/>
      <c r="QLY83" s="298"/>
      <c r="QLZ83" s="298"/>
      <c r="QMA83" s="298"/>
      <c r="QMB83" s="298"/>
      <c r="QMC83" s="298"/>
      <c r="QMD83" s="298"/>
      <c r="QME83" s="298"/>
      <c r="QMF83" s="298"/>
      <c r="QMG83" s="298"/>
      <c r="QMH83" s="298"/>
      <c r="QMI83" s="298"/>
      <c r="QMJ83" s="298"/>
      <c r="QMK83" s="298"/>
      <c r="QML83" s="298"/>
      <c r="QMM83" s="298"/>
      <c r="QMN83" s="298"/>
      <c r="QMO83" s="298"/>
      <c r="QMP83" s="298"/>
      <c r="QMQ83" s="298"/>
      <c r="QMR83" s="298"/>
      <c r="QMS83" s="298"/>
      <c r="QMT83" s="298"/>
      <c r="QMU83" s="298"/>
      <c r="QMV83" s="298"/>
      <c r="QMW83" s="298"/>
      <c r="QMX83" s="298"/>
      <c r="QMY83" s="298"/>
      <c r="QMZ83" s="298"/>
      <c r="QNA83" s="298"/>
      <c r="QNB83" s="298"/>
      <c r="QNC83" s="298"/>
      <c r="QND83" s="298"/>
      <c r="QNE83" s="298"/>
      <c r="QNF83" s="298"/>
      <c r="QNG83" s="298"/>
      <c r="QNH83" s="298"/>
      <c r="QNI83" s="298"/>
      <c r="QNJ83" s="298"/>
      <c r="QNK83" s="298"/>
      <c r="QNL83" s="298"/>
      <c r="QNM83" s="298"/>
      <c r="QNN83" s="298"/>
      <c r="QNO83" s="298"/>
      <c r="QNP83" s="298"/>
      <c r="QNQ83" s="298"/>
      <c r="QNR83" s="298"/>
      <c r="QNS83" s="298"/>
      <c r="QNT83" s="298"/>
      <c r="QNU83" s="298"/>
      <c r="QNV83" s="298"/>
      <c r="QNW83" s="298"/>
      <c r="QNX83" s="298"/>
      <c r="QNY83" s="298"/>
      <c r="QNZ83" s="298"/>
      <c r="QOA83" s="298"/>
      <c r="QOB83" s="298"/>
      <c r="QOC83" s="298"/>
      <c r="QOD83" s="298"/>
      <c r="QOE83" s="298"/>
      <c r="QOF83" s="298"/>
      <c r="QOG83" s="298"/>
      <c r="QOH83" s="298"/>
      <c r="QOI83" s="298"/>
      <c r="QOJ83" s="298"/>
      <c r="QOK83" s="298"/>
      <c r="QOL83" s="298"/>
      <c r="QOM83" s="298"/>
      <c r="QON83" s="298"/>
      <c r="QOO83" s="298"/>
      <c r="QOP83" s="298"/>
      <c r="QOQ83" s="298"/>
      <c r="QOR83" s="298"/>
      <c r="QOS83" s="298"/>
      <c r="QOT83" s="298"/>
      <c r="QOU83" s="298"/>
      <c r="QOV83" s="298"/>
      <c r="QOW83" s="298"/>
      <c r="QOX83" s="298"/>
      <c r="QOY83" s="298"/>
      <c r="QOZ83" s="298"/>
      <c r="QPA83" s="298"/>
      <c r="QPB83" s="298"/>
      <c r="QPC83" s="298"/>
      <c r="QPD83" s="298"/>
      <c r="QPE83" s="298"/>
      <c r="QPF83" s="298"/>
      <c r="QPG83" s="298"/>
      <c r="QPH83" s="298"/>
      <c r="QPI83" s="298"/>
      <c r="QPJ83" s="298"/>
      <c r="QPK83" s="298"/>
      <c r="QPL83" s="298"/>
      <c r="QPM83" s="298"/>
      <c r="QPN83" s="298"/>
      <c r="QPO83" s="298"/>
      <c r="QPP83" s="298"/>
      <c r="QPQ83" s="298"/>
      <c r="QPR83" s="298"/>
      <c r="QPS83" s="298"/>
      <c r="QPT83" s="298"/>
      <c r="QPU83" s="298"/>
      <c r="QPV83" s="298"/>
      <c r="QPW83" s="298"/>
      <c r="QPX83" s="298"/>
      <c r="QPY83" s="298"/>
      <c r="QPZ83" s="298"/>
      <c r="QQA83" s="298"/>
      <c r="QQB83" s="298"/>
      <c r="QQC83" s="298"/>
      <c r="QQD83" s="298"/>
      <c r="QQE83" s="298"/>
      <c r="QQF83" s="298"/>
      <c r="QQG83" s="298"/>
      <c r="QQH83" s="298"/>
      <c r="QQI83" s="298"/>
      <c r="QQJ83" s="298"/>
      <c r="QQK83" s="298"/>
      <c r="QQL83" s="298"/>
      <c r="QQM83" s="298"/>
      <c r="QQN83" s="298"/>
      <c r="QQO83" s="298"/>
      <c r="QQP83" s="298"/>
      <c r="QQQ83" s="298"/>
      <c r="QQR83" s="298"/>
      <c r="QQS83" s="298"/>
      <c r="QQT83" s="298"/>
      <c r="QQU83" s="298"/>
      <c r="QQV83" s="298"/>
      <c r="QQW83" s="298"/>
      <c r="QQX83" s="298"/>
      <c r="QQY83" s="298"/>
      <c r="QQZ83" s="298"/>
      <c r="QRA83" s="298"/>
      <c r="QRB83" s="298"/>
      <c r="QRC83" s="298"/>
      <c r="QRD83" s="298"/>
      <c r="QRE83" s="298"/>
      <c r="QRF83" s="298"/>
      <c r="QRG83" s="298"/>
      <c r="QRH83" s="298"/>
      <c r="QRI83" s="298"/>
      <c r="QRJ83" s="298"/>
      <c r="QRK83" s="298"/>
      <c r="QRL83" s="298"/>
      <c r="QRM83" s="298"/>
      <c r="QRN83" s="298"/>
      <c r="QRO83" s="298"/>
      <c r="QRP83" s="298"/>
      <c r="QRQ83" s="298"/>
      <c r="QRR83" s="298"/>
      <c r="QRS83" s="298"/>
      <c r="QRT83" s="298"/>
      <c r="QRU83" s="298"/>
      <c r="QRV83" s="298"/>
      <c r="QRW83" s="298"/>
      <c r="QRX83" s="298"/>
      <c r="QRY83" s="298"/>
      <c r="QRZ83" s="298"/>
      <c r="QSA83" s="298"/>
      <c r="QSB83" s="298"/>
      <c r="QSC83" s="298"/>
      <c r="QSD83" s="298"/>
      <c r="QSE83" s="298"/>
      <c r="QSF83" s="298"/>
      <c r="QSG83" s="298"/>
      <c r="QSH83" s="298"/>
      <c r="QSI83" s="298"/>
      <c r="QSJ83" s="298"/>
      <c r="QSK83" s="298"/>
      <c r="QSL83" s="298"/>
      <c r="QSM83" s="298"/>
      <c r="QSN83" s="298"/>
      <c r="QSO83" s="298"/>
      <c r="QSP83" s="298"/>
      <c r="QSQ83" s="298"/>
      <c r="QSR83" s="298"/>
      <c r="QSS83" s="298"/>
      <c r="QST83" s="298"/>
      <c r="QSU83" s="298"/>
      <c r="QSV83" s="298"/>
      <c r="QSW83" s="298"/>
      <c r="QSX83" s="298"/>
      <c r="QSY83" s="298"/>
      <c r="QSZ83" s="298"/>
      <c r="QTA83" s="298"/>
      <c r="QTB83" s="298"/>
      <c r="QTC83" s="298"/>
      <c r="QTD83" s="298"/>
      <c r="QTE83" s="298"/>
      <c r="QTF83" s="298"/>
      <c r="QTG83" s="298"/>
      <c r="QTH83" s="298"/>
      <c r="QTI83" s="298"/>
      <c r="QTJ83" s="298"/>
      <c r="QTK83" s="298"/>
      <c r="QTL83" s="298"/>
      <c r="QTM83" s="298"/>
      <c r="QTN83" s="298"/>
      <c r="QTO83" s="298"/>
      <c r="QTP83" s="298"/>
      <c r="QTQ83" s="298"/>
      <c r="QTR83" s="298"/>
      <c r="QTS83" s="298"/>
      <c r="QTT83" s="298"/>
      <c r="QTU83" s="298"/>
      <c r="QTV83" s="298"/>
      <c r="QTW83" s="298"/>
      <c r="QUD83" s="298"/>
      <c r="QUE83" s="298"/>
      <c r="QUF83" s="298"/>
      <c r="QUG83" s="298"/>
      <c r="QUH83" s="298"/>
      <c r="QUI83" s="298"/>
      <c r="QUJ83" s="298"/>
      <c r="QUK83" s="298"/>
      <c r="QUL83" s="298"/>
      <c r="QUM83" s="298"/>
      <c r="QUN83" s="298"/>
      <c r="QUO83" s="298"/>
      <c r="QUP83" s="298"/>
      <c r="QUQ83" s="298"/>
      <c r="QUR83" s="298"/>
      <c r="QUS83" s="298"/>
      <c r="QUT83" s="298"/>
      <c r="QUU83" s="298"/>
      <c r="QUV83" s="298"/>
      <c r="QUW83" s="298"/>
      <c r="QUX83" s="298"/>
      <c r="QUY83" s="298"/>
      <c r="QUZ83" s="298"/>
      <c r="QVA83" s="298"/>
      <c r="QVB83" s="298"/>
      <c r="QVC83" s="298"/>
      <c r="QVD83" s="298"/>
      <c r="QVE83" s="298"/>
      <c r="QVF83" s="298"/>
      <c r="QVG83" s="298"/>
      <c r="QVH83" s="298"/>
      <c r="QVI83" s="298"/>
      <c r="QVJ83" s="298"/>
      <c r="QVK83" s="298"/>
      <c r="QVL83" s="298"/>
      <c r="QVM83" s="298"/>
      <c r="QVN83" s="298"/>
      <c r="QVO83" s="298"/>
      <c r="QVP83" s="298"/>
      <c r="QVQ83" s="298"/>
      <c r="QVR83" s="298"/>
      <c r="QVS83" s="298"/>
      <c r="QVT83" s="298"/>
      <c r="QVU83" s="298"/>
      <c r="QVV83" s="298"/>
      <c r="QVW83" s="298"/>
      <c r="QVX83" s="298"/>
      <c r="QVY83" s="298"/>
      <c r="QVZ83" s="298"/>
      <c r="QWA83" s="298"/>
      <c r="QWB83" s="298"/>
      <c r="QWC83" s="298"/>
      <c r="QWD83" s="298"/>
      <c r="QWE83" s="298"/>
      <c r="QWF83" s="298"/>
      <c r="QWG83" s="298"/>
      <c r="QWH83" s="298"/>
      <c r="QWI83" s="298"/>
      <c r="QWJ83" s="298"/>
      <c r="QWK83" s="298"/>
      <c r="QWL83" s="298"/>
      <c r="QWM83" s="298"/>
      <c r="QWN83" s="298"/>
      <c r="QWO83" s="298"/>
      <c r="QWP83" s="298"/>
      <c r="QWQ83" s="298"/>
      <c r="QWR83" s="298"/>
      <c r="QWS83" s="298"/>
      <c r="QWT83" s="298"/>
      <c r="QWU83" s="298"/>
      <c r="QWV83" s="298"/>
      <c r="QWW83" s="298"/>
      <c r="QWX83" s="298"/>
      <c r="QWY83" s="298"/>
      <c r="QWZ83" s="298"/>
      <c r="QXA83" s="298"/>
      <c r="QXB83" s="298"/>
      <c r="QXC83" s="298"/>
      <c r="QXD83" s="298"/>
      <c r="QXE83" s="298"/>
      <c r="QXF83" s="298"/>
      <c r="QXG83" s="298"/>
      <c r="QXH83" s="298"/>
      <c r="QXI83" s="298"/>
      <c r="QXJ83" s="298"/>
      <c r="QXK83" s="298"/>
      <c r="QXL83" s="298"/>
      <c r="QXM83" s="298"/>
      <c r="QXN83" s="298"/>
      <c r="QXO83" s="298"/>
      <c r="QXP83" s="298"/>
      <c r="QXQ83" s="298"/>
      <c r="QXR83" s="298"/>
      <c r="QXS83" s="298"/>
      <c r="QXT83" s="298"/>
      <c r="QXU83" s="298"/>
      <c r="QXV83" s="298"/>
      <c r="QXW83" s="298"/>
      <c r="QXX83" s="298"/>
      <c r="QXY83" s="298"/>
      <c r="QXZ83" s="298"/>
      <c r="QYA83" s="298"/>
      <c r="QYB83" s="298"/>
      <c r="QYC83" s="298"/>
      <c r="QYD83" s="298"/>
      <c r="QYE83" s="298"/>
      <c r="QYF83" s="298"/>
      <c r="QYG83" s="298"/>
      <c r="QYH83" s="298"/>
      <c r="QYI83" s="298"/>
      <c r="QYJ83" s="298"/>
      <c r="QYK83" s="298"/>
      <c r="QYL83" s="298"/>
      <c r="QYM83" s="298"/>
      <c r="QYN83" s="298"/>
      <c r="QYO83" s="298"/>
      <c r="QYP83" s="298"/>
      <c r="QYQ83" s="298"/>
      <c r="QYR83" s="298"/>
      <c r="QYS83" s="298"/>
      <c r="QYT83" s="298"/>
      <c r="QYU83" s="298"/>
      <c r="QYV83" s="298"/>
      <c r="QYW83" s="298"/>
      <c r="QYX83" s="298"/>
      <c r="QYY83" s="298"/>
      <c r="QYZ83" s="298"/>
      <c r="QZA83" s="298"/>
      <c r="QZB83" s="298"/>
      <c r="QZC83" s="298"/>
      <c r="QZD83" s="298"/>
      <c r="QZE83" s="298"/>
      <c r="QZF83" s="298"/>
      <c r="QZG83" s="298"/>
      <c r="QZH83" s="298"/>
      <c r="QZI83" s="298"/>
      <c r="QZJ83" s="298"/>
      <c r="QZK83" s="298"/>
      <c r="QZL83" s="298"/>
      <c r="QZM83" s="298"/>
      <c r="QZN83" s="298"/>
      <c r="QZO83" s="298"/>
      <c r="QZP83" s="298"/>
      <c r="QZQ83" s="298"/>
      <c r="QZR83" s="298"/>
      <c r="QZS83" s="298"/>
      <c r="QZT83" s="298"/>
      <c r="QZU83" s="298"/>
      <c r="QZV83" s="298"/>
      <c r="QZW83" s="298"/>
      <c r="QZX83" s="298"/>
      <c r="QZY83" s="298"/>
      <c r="QZZ83" s="298"/>
      <c r="RAA83" s="298"/>
      <c r="RAB83" s="298"/>
      <c r="RAC83" s="298"/>
      <c r="RAD83" s="298"/>
      <c r="RAE83" s="298"/>
      <c r="RAF83" s="298"/>
      <c r="RAG83" s="298"/>
      <c r="RAH83" s="298"/>
      <c r="RAI83" s="298"/>
      <c r="RAJ83" s="298"/>
      <c r="RAK83" s="298"/>
      <c r="RAL83" s="298"/>
      <c r="RAM83" s="298"/>
      <c r="RAN83" s="298"/>
      <c r="RAO83" s="298"/>
      <c r="RAP83" s="298"/>
      <c r="RAQ83" s="298"/>
      <c r="RAR83" s="298"/>
      <c r="RAS83" s="298"/>
      <c r="RAT83" s="298"/>
      <c r="RAU83" s="298"/>
      <c r="RAV83" s="298"/>
      <c r="RAW83" s="298"/>
      <c r="RAX83" s="298"/>
      <c r="RAY83" s="298"/>
      <c r="RAZ83" s="298"/>
      <c r="RBA83" s="298"/>
      <c r="RBB83" s="298"/>
      <c r="RBC83" s="298"/>
      <c r="RBD83" s="298"/>
      <c r="RBE83" s="298"/>
      <c r="RBF83" s="298"/>
      <c r="RBG83" s="298"/>
      <c r="RBH83" s="298"/>
      <c r="RBI83" s="298"/>
      <c r="RBJ83" s="298"/>
      <c r="RBK83" s="298"/>
      <c r="RBL83" s="298"/>
      <c r="RBM83" s="298"/>
      <c r="RBN83" s="298"/>
      <c r="RBO83" s="298"/>
      <c r="RBP83" s="298"/>
      <c r="RBQ83" s="298"/>
      <c r="RBR83" s="298"/>
      <c r="RBS83" s="298"/>
      <c r="RBT83" s="298"/>
      <c r="RBU83" s="298"/>
      <c r="RBV83" s="298"/>
      <c r="RBW83" s="298"/>
      <c r="RBX83" s="298"/>
      <c r="RBY83" s="298"/>
      <c r="RBZ83" s="298"/>
      <c r="RCA83" s="298"/>
      <c r="RCB83" s="298"/>
      <c r="RCC83" s="298"/>
      <c r="RCD83" s="298"/>
      <c r="RCE83" s="298"/>
      <c r="RCF83" s="298"/>
      <c r="RCG83" s="298"/>
      <c r="RCH83" s="298"/>
      <c r="RCI83" s="298"/>
      <c r="RCJ83" s="298"/>
      <c r="RCK83" s="298"/>
      <c r="RCL83" s="298"/>
      <c r="RCM83" s="298"/>
      <c r="RCN83" s="298"/>
      <c r="RCO83" s="298"/>
      <c r="RCP83" s="298"/>
      <c r="RCQ83" s="298"/>
      <c r="RCR83" s="298"/>
      <c r="RCS83" s="298"/>
      <c r="RCT83" s="298"/>
      <c r="RCU83" s="298"/>
      <c r="RCV83" s="298"/>
      <c r="RCW83" s="298"/>
      <c r="RCX83" s="298"/>
      <c r="RCY83" s="298"/>
      <c r="RCZ83" s="298"/>
      <c r="RDA83" s="298"/>
      <c r="RDB83" s="298"/>
      <c r="RDC83" s="298"/>
      <c r="RDD83" s="298"/>
      <c r="RDE83" s="298"/>
      <c r="RDF83" s="298"/>
      <c r="RDG83" s="298"/>
      <c r="RDH83" s="298"/>
      <c r="RDI83" s="298"/>
      <c r="RDJ83" s="298"/>
      <c r="RDK83" s="298"/>
      <c r="RDL83" s="298"/>
      <c r="RDM83" s="298"/>
      <c r="RDN83" s="298"/>
      <c r="RDO83" s="298"/>
      <c r="RDP83" s="298"/>
      <c r="RDQ83" s="298"/>
      <c r="RDR83" s="298"/>
      <c r="RDS83" s="298"/>
      <c r="RDZ83" s="298"/>
      <c r="REA83" s="298"/>
      <c r="REB83" s="298"/>
      <c r="REC83" s="298"/>
      <c r="RED83" s="298"/>
      <c r="REE83" s="298"/>
      <c r="REF83" s="298"/>
      <c r="REG83" s="298"/>
      <c r="REH83" s="298"/>
      <c r="REI83" s="298"/>
      <c r="REJ83" s="298"/>
      <c r="REK83" s="298"/>
      <c r="REL83" s="298"/>
      <c r="REM83" s="298"/>
      <c r="REN83" s="298"/>
      <c r="REO83" s="298"/>
      <c r="REP83" s="298"/>
      <c r="REQ83" s="298"/>
      <c r="RER83" s="298"/>
      <c r="RES83" s="298"/>
      <c r="RET83" s="298"/>
      <c r="REU83" s="298"/>
      <c r="REV83" s="298"/>
      <c r="REW83" s="298"/>
      <c r="REX83" s="298"/>
      <c r="REY83" s="298"/>
      <c r="REZ83" s="298"/>
      <c r="RFA83" s="298"/>
      <c r="RFB83" s="298"/>
      <c r="RFC83" s="298"/>
      <c r="RFD83" s="298"/>
      <c r="RFE83" s="298"/>
      <c r="RFF83" s="298"/>
      <c r="RFG83" s="298"/>
      <c r="RFH83" s="298"/>
      <c r="RFI83" s="298"/>
      <c r="RFJ83" s="298"/>
      <c r="RFK83" s="298"/>
      <c r="RFL83" s="298"/>
      <c r="RFM83" s="298"/>
      <c r="RFN83" s="298"/>
      <c r="RFO83" s="298"/>
      <c r="RFP83" s="298"/>
      <c r="RFQ83" s="298"/>
      <c r="RFR83" s="298"/>
      <c r="RFS83" s="298"/>
      <c r="RFT83" s="298"/>
      <c r="RFU83" s="298"/>
      <c r="RFV83" s="298"/>
      <c r="RFW83" s="298"/>
      <c r="RFX83" s="298"/>
      <c r="RFY83" s="298"/>
      <c r="RFZ83" s="298"/>
      <c r="RGA83" s="298"/>
      <c r="RGB83" s="298"/>
      <c r="RGC83" s="298"/>
      <c r="RGD83" s="298"/>
      <c r="RGE83" s="298"/>
      <c r="RGF83" s="298"/>
      <c r="RGG83" s="298"/>
      <c r="RGH83" s="298"/>
      <c r="RGI83" s="298"/>
      <c r="RGJ83" s="298"/>
      <c r="RGK83" s="298"/>
      <c r="RGL83" s="298"/>
      <c r="RGM83" s="298"/>
      <c r="RGN83" s="298"/>
      <c r="RGO83" s="298"/>
      <c r="RGP83" s="298"/>
      <c r="RGQ83" s="298"/>
      <c r="RGR83" s="298"/>
      <c r="RGS83" s="298"/>
      <c r="RGT83" s="298"/>
      <c r="RGU83" s="298"/>
      <c r="RGV83" s="298"/>
      <c r="RGW83" s="298"/>
      <c r="RGX83" s="298"/>
      <c r="RGY83" s="298"/>
      <c r="RGZ83" s="298"/>
      <c r="RHA83" s="298"/>
      <c r="RHB83" s="298"/>
      <c r="RHC83" s="298"/>
      <c r="RHD83" s="298"/>
      <c r="RHE83" s="298"/>
      <c r="RHF83" s="298"/>
      <c r="RHG83" s="298"/>
      <c r="RHH83" s="298"/>
      <c r="RHI83" s="298"/>
      <c r="RHJ83" s="298"/>
      <c r="RHK83" s="298"/>
      <c r="RHL83" s="298"/>
      <c r="RHM83" s="298"/>
      <c r="RHN83" s="298"/>
      <c r="RHO83" s="298"/>
      <c r="RHP83" s="298"/>
      <c r="RHQ83" s="298"/>
      <c r="RHR83" s="298"/>
      <c r="RHS83" s="298"/>
      <c r="RHT83" s="298"/>
      <c r="RHU83" s="298"/>
      <c r="RHV83" s="298"/>
      <c r="RHW83" s="298"/>
      <c r="RHX83" s="298"/>
      <c r="RHY83" s="298"/>
      <c r="RHZ83" s="298"/>
      <c r="RIA83" s="298"/>
      <c r="RIB83" s="298"/>
      <c r="RIC83" s="298"/>
      <c r="RID83" s="298"/>
      <c r="RIE83" s="298"/>
      <c r="RIF83" s="298"/>
      <c r="RIG83" s="298"/>
      <c r="RIH83" s="298"/>
      <c r="RII83" s="298"/>
      <c r="RIJ83" s="298"/>
      <c r="RIK83" s="298"/>
      <c r="RIL83" s="298"/>
      <c r="RIM83" s="298"/>
      <c r="RIN83" s="298"/>
      <c r="RIO83" s="298"/>
      <c r="RIP83" s="298"/>
      <c r="RIQ83" s="298"/>
      <c r="RIR83" s="298"/>
      <c r="RIS83" s="298"/>
      <c r="RIT83" s="298"/>
      <c r="RIU83" s="298"/>
      <c r="RIV83" s="298"/>
      <c r="RIW83" s="298"/>
      <c r="RIX83" s="298"/>
      <c r="RIY83" s="298"/>
      <c r="RIZ83" s="298"/>
      <c r="RJA83" s="298"/>
      <c r="RJB83" s="298"/>
      <c r="RJC83" s="298"/>
      <c r="RJD83" s="298"/>
      <c r="RJE83" s="298"/>
      <c r="RJF83" s="298"/>
      <c r="RJG83" s="298"/>
      <c r="RJH83" s="298"/>
      <c r="RJI83" s="298"/>
      <c r="RJJ83" s="298"/>
      <c r="RJK83" s="298"/>
      <c r="RJL83" s="298"/>
      <c r="RJM83" s="298"/>
      <c r="RJN83" s="298"/>
      <c r="RJO83" s="298"/>
      <c r="RJP83" s="298"/>
      <c r="RJQ83" s="298"/>
      <c r="RJR83" s="298"/>
      <c r="RJS83" s="298"/>
      <c r="RJT83" s="298"/>
      <c r="RJU83" s="298"/>
      <c r="RJV83" s="298"/>
      <c r="RJW83" s="298"/>
      <c r="RJX83" s="298"/>
      <c r="RJY83" s="298"/>
      <c r="RJZ83" s="298"/>
      <c r="RKA83" s="298"/>
      <c r="RKB83" s="298"/>
      <c r="RKC83" s="298"/>
      <c r="RKD83" s="298"/>
      <c r="RKE83" s="298"/>
      <c r="RKF83" s="298"/>
      <c r="RKG83" s="298"/>
      <c r="RKH83" s="298"/>
      <c r="RKI83" s="298"/>
      <c r="RKJ83" s="298"/>
      <c r="RKK83" s="298"/>
      <c r="RKL83" s="298"/>
      <c r="RKM83" s="298"/>
      <c r="RKN83" s="298"/>
      <c r="RKO83" s="298"/>
      <c r="RKP83" s="298"/>
      <c r="RKQ83" s="298"/>
      <c r="RKR83" s="298"/>
      <c r="RKS83" s="298"/>
      <c r="RKT83" s="298"/>
      <c r="RKU83" s="298"/>
      <c r="RKV83" s="298"/>
      <c r="RKW83" s="298"/>
      <c r="RKX83" s="298"/>
      <c r="RKY83" s="298"/>
      <c r="RKZ83" s="298"/>
      <c r="RLA83" s="298"/>
      <c r="RLB83" s="298"/>
      <c r="RLC83" s="298"/>
      <c r="RLD83" s="298"/>
      <c r="RLE83" s="298"/>
      <c r="RLF83" s="298"/>
      <c r="RLG83" s="298"/>
      <c r="RLH83" s="298"/>
      <c r="RLI83" s="298"/>
      <c r="RLJ83" s="298"/>
      <c r="RLK83" s="298"/>
      <c r="RLL83" s="298"/>
      <c r="RLM83" s="298"/>
      <c r="RLN83" s="298"/>
      <c r="RLO83" s="298"/>
      <c r="RLP83" s="298"/>
      <c r="RLQ83" s="298"/>
      <c r="RLR83" s="298"/>
      <c r="RLS83" s="298"/>
      <c r="RLT83" s="298"/>
      <c r="RLU83" s="298"/>
      <c r="RLV83" s="298"/>
      <c r="RLW83" s="298"/>
      <c r="RLX83" s="298"/>
      <c r="RLY83" s="298"/>
      <c r="RLZ83" s="298"/>
      <c r="RMA83" s="298"/>
      <c r="RMB83" s="298"/>
      <c r="RMC83" s="298"/>
      <c r="RMD83" s="298"/>
      <c r="RME83" s="298"/>
      <c r="RMF83" s="298"/>
      <c r="RMG83" s="298"/>
      <c r="RMH83" s="298"/>
      <c r="RMI83" s="298"/>
      <c r="RMJ83" s="298"/>
      <c r="RMK83" s="298"/>
      <c r="RML83" s="298"/>
      <c r="RMM83" s="298"/>
      <c r="RMN83" s="298"/>
      <c r="RMO83" s="298"/>
      <c r="RMP83" s="298"/>
      <c r="RMQ83" s="298"/>
      <c r="RMR83" s="298"/>
      <c r="RMS83" s="298"/>
      <c r="RMT83" s="298"/>
      <c r="RMU83" s="298"/>
      <c r="RMV83" s="298"/>
      <c r="RMW83" s="298"/>
      <c r="RMX83" s="298"/>
      <c r="RMY83" s="298"/>
      <c r="RMZ83" s="298"/>
      <c r="RNA83" s="298"/>
      <c r="RNB83" s="298"/>
      <c r="RNC83" s="298"/>
      <c r="RND83" s="298"/>
      <c r="RNE83" s="298"/>
      <c r="RNF83" s="298"/>
      <c r="RNG83" s="298"/>
      <c r="RNH83" s="298"/>
      <c r="RNI83" s="298"/>
      <c r="RNJ83" s="298"/>
      <c r="RNK83" s="298"/>
      <c r="RNL83" s="298"/>
      <c r="RNM83" s="298"/>
      <c r="RNN83" s="298"/>
      <c r="RNO83" s="298"/>
      <c r="RNV83" s="298"/>
      <c r="RNW83" s="298"/>
      <c r="RNX83" s="298"/>
      <c r="RNY83" s="298"/>
      <c r="RNZ83" s="298"/>
      <c r="ROA83" s="298"/>
      <c r="ROB83" s="298"/>
      <c r="ROC83" s="298"/>
      <c r="ROD83" s="298"/>
      <c r="ROE83" s="298"/>
      <c r="ROF83" s="298"/>
      <c r="ROG83" s="298"/>
      <c r="ROH83" s="298"/>
      <c r="ROI83" s="298"/>
      <c r="ROJ83" s="298"/>
      <c r="ROK83" s="298"/>
      <c r="ROL83" s="298"/>
      <c r="ROM83" s="298"/>
      <c r="RON83" s="298"/>
      <c r="ROO83" s="298"/>
      <c r="ROP83" s="298"/>
      <c r="ROQ83" s="298"/>
      <c r="ROR83" s="298"/>
      <c r="ROS83" s="298"/>
      <c r="ROT83" s="298"/>
      <c r="ROU83" s="298"/>
      <c r="ROV83" s="298"/>
      <c r="ROW83" s="298"/>
      <c r="ROX83" s="298"/>
      <c r="ROY83" s="298"/>
      <c r="ROZ83" s="298"/>
      <c r="RPA83" s="298"/>
      <c r="RPB83" s="298"/>
      <c r="RPC83" s="298"/>
      <c r="RPD83" s="298"/>
      <c r="RPE83" s="298"/>
      <c r="RPF83" s="298"/>
      <c r="RPG83" s="298"/>
      <c r="RPH83" s="298"/>
      <c r="RPI83" s="298"/>
      <c r="RPJ83" s="298"/>
      <c r="RPK83" s="298"/>
      <c r="RPL83" s="298"/>
      <c r="RPM83" s="298"/>
      <c r="RPN83" s="298"/>
      <c r="RPO83" s="298"/>
      <c r="RPP83" s="298"/>
      <c r="RPQ83" s="298"/>
      <c r="RPR83" s="298"/>
      <c r="RPS83" s="298"/>
      <c r="RPT83" s="298"/>
      <c r="RPU83" s="298"/>
      <c r="RPV83" s="298"/>
      <c r="RPW83" s="298"/>
      <c r="RPX83" s="298"/>
      <c r="RPY83" s="298"/>
      <c r="RPZ83" s="298"/>
      <c r="RQA83" s="298"/>
      <c r="RQB83" s="298"/>
      <c r="RQC83" s="298"/>
      <c r="RQD83" s="298"/>
      <c r="RQE83" s="298"/>
      <c r="RQF83" s="298"/>
      <c r="RQG83" s="298"/>
      <c r="RQH83" s="298"/>
      <c r="RQI83" s="298"/>
      <c r="RQJ83" s="298"/>
      <c r="RQK83" s="298"/>
      <c r="RQL83" s="298"/>
      <c r="RQM83" s="298"/>
      <c r="RQN83" s="298"/>
      <c r="RQO83" s="298"/>
      <c r="RQP83" s="298"/>
      <c r="RQQ83" s="298"/>
      <c r="RQR83" s="298"/>
      <c r="RQS83" s="298"/>
      <c r="RQT83" s="298"/>
      <c r="RQU83" s="298"/>
      <c r="RQV83" s="298"/>
      <c r="RQW83" s="298"/>
      <c r="RQX83" s="298"/>
      <c r="RQY83" s="298"/>
      <c r="RQZ83" s="298"/>
      <c r="RRA83" s="298"/>
      <c r="RRB83" s="298"/>
      <c r="RRC83" s="298"/>
      <c r="RRD83" s="298"/>
      <c r="RRE83" s="298"/>
      <c r="RRF83" s="298"/>
      <c r="RRG83" s="298"/>
      <c r="RRH83" s="298"/>
      <c r="RRI83" s="298"/>
      <c r="RRJ83" s="298"/>
      <c r="RRK83" s="298"/>
      <c r="RRL83" s="298"/>
      <c r="RRM83" s="298"/>
      <c r="RRN83" s="298"/>
      <c r="RRO83" s="298"/>
      <c r="RRP83" s="298"/>
      <c r="RRQ83" s="298"/>
      <c r="RRR83" s="298"/>
      <c r="RRS83" s="298"/>
      <c r="RRT83" s="298"/>
      <c r="RRU83" s="298"/>
      <c r="RRV83" s="298"/>
      <c r="RRW83" s="298"/>
      <c r="RRX83" s="298"/>
      <c r="RRY83" s="298"/>
      <c r="RRZ83" s="298"/>
      <c r="RSA83" s="298"/>
      <c r="RSB83" s="298"/>
      <c r="RSC83" s="298"/>
      <c r="RSD83" s="298"/>
      <c r="RSE83" s="298"/>
      <c r="RSF83" s="298"/>
      <c r="RSG83" s="298"/>
      <c r="RSH83" s="298"/>
      <c r="RSI83" s="298"/>
      <c r="RSJ83" s="298"/>
      <c r="RSK83" s="298"/>
      <c r="RSL83" s="298"/>
      <c r="RSM83" s="298"/>
      <c r="RSN83" s="298"/>
      <c r="RSO83" s="298"/>
      <c r="RSP83" s="298"/>
      <c r="RSQ83" s="298"/>
      <c r="RSR83" s="298"/>
      <c r="RSS83" s="298"/>
      <c r="RST83" s="298"/>
      <c r="RSU83" s="298"/>
      <c r="RSV83" s="298"/>
      <c r="RSW83" s="298"/>
      <c r="RSX83" s="298"/>
      <c r="RSY83" s="298"/>
      <c r="RSZ83" s="298"/>
      <c r="RTA83" s="298"/>
      <c r="RTB83" s="298"/>
      <c r="RTC83" s="298"/>
      <c r="RTD83" s="298"/>
      <c r="RTE83" s="298"/>
      <c r="RTF83" s="298"/>
      <c r="RTG83" s="298"/>
      <c r="RTH83" s="298"/>
      <c r="RTI83" s="298"/>
      <c r="RTJ83" s="298"/>
      <c r="RTK83" s="298"/>
      <c r="RTL83" s="298"/>
      <c r="RTM83" s="298"/>
      <c r="RTN83" s="298"/>
      <c r="RTO83" s="298"/>
      <c r="RTP83" s="298"/>
      <c r="RTQ83" s="298"/>
      <c r="RTR83" s="298"/>
      <c r="RTS83" s="298"/>
      <c r="RTT83" s="298"/>
      <c r="RTU83" s="298"/>
      <c r="RTV83" s="298"/>
      <c r="RTW83" s="298"/>
      <c r="RTX83" s="298"/>
      <c r="RTY83" s="298"/>
      <c r="RTZ83" s="298"/>
      <c r="RUA83" s="298"/>
      <c r="RUB83" s="298"/>
      <c r="RUC83" s="298"/>
      <c r="RUD83" s="298"/>
      <c r="RUE83" s="298"/>
      <c r="RUF83" s="298"/>
      <c r="RUG83" s="298"/>
      <c r="RUH83" s="298"/>
      <c r="RUI83" s="298"/>
      <c r="RUJ83" s="298"/>
      <c r="RUK83" s="298"/>
      <c r="RUL83" s="298"/>
      <c r="RUM83" s="298"/>
      <c r="RUN83" s="298"/>
      <c r="RUO83" s="298"/>
      <c r="RUP83" s="298"/>
      <c r="RUQ83" s="298"/>
      <c r="RUR83" s="298"/>
      <c r="RUS83" s="298"/>
      <c r="RUT83" s="298"/>
      <c r="RUU83" s="298"/>
      <c r="RUV83" s="298"/>
      <c r="RUW83" s="298"/>
      <c r="RUX83" s="298"/>
      <c r="RUY83" s="298"/>
      <c r="RUZ83" s="298"/>
      <c r="RVA83" s="298"/>
      <c r="RVB83" s="298"/>
      <c r="RVC83" s="298"/>
      <c r="RVD83" s="298"/>
      <c r="RVE83" s="298"/>
      <c r="RVF83" s="298"/>
      <c r="RVG83" s="298"/>
      <c r="RVH83" s="298"/>
      <c r="RVI83" s="298"/>
      <c r="RVJ83" s="298"/>
      <c r="RVK83" s="298"/>
      <c r="RVL83" s="298"/>
      <c r="RVM83" s="298"/>
      <c r="RVN83" s="298"/>
      <c r="RVO83" s="298"/>
      <c r="RVP83" s="298"/>
      <c r="RVQ83" s="298"/>
      <c r="RVR83" s="298"/>
      <c r="RVS83" s="298"/>
      <c r="RVT83" s="298"/>
      <c r="RVU83" s="298"/>
      <c r="RVV83" s="298"/>
      <c r="RVW83" s="298"/>
      <c r="RVX83" s="298"/>
      <c r="RVY83" s="298"/>
      <c r="RVZ83" s="298"/>
      <c r="RWA83" s="298"/>
      <c r="RWB83" s="298"/>
      <c r="RWC83" s="298"/>
      <c r="RWD83" s="298"/>
      <c r="RWE83" s="298"/>
      <c r="RWF83" s="298"/>
      <c r="RWG83" s="298"/>
      <c r="RWH83" s="298"/>
      <c r="RWI83" s="298"/>
      <c r="RWJ83" s="298"/>
      <c r="RWK83" s="298"/>
      <c r="RWL83" s="298"/>
      <c r="RWM83" s="298"/>
      <c r="RWN83" s="298"/>
      <c r="RWO83" s="298"/>
      <c r="RWP83" s="298"/>
      <c r="RWQ83" s="298"/>
      <c r="RWR83" s="298"/>
      <c r="RWS83" s="298"/>
      <c r="RWT83" s="298"/>
      <c r="RWU83" s="298"/>
      <c r="RWV83" s="298"/>
      <c r="RWW83" s="298"/>
      <c r="RWX83" s="298"/>
      <c r="RWY83" s="298"/>
      <c r="RWZ83" s="298"/>
      <c r="RXA83" s="298"/>
      <c r="RXB83" s="298"/>
      <c r="RXC83" s="298"/>
      <c r="RXD83" s="298"/>
      <c r="RXE83" s="298"/>
      <c r="RXF83" s="298"/>
      <c r="RXG83" s="298"/>
      <c r="RXH83" s="298"/>
      <c r="RXI83" s="298"/>
      <c r="RXJ83" s="298"/>
      <c r="RXK83" s="298"/>
      <c r="RXR83" s="298"/>
      <c r="RXS83" s="298"/>
      <c r="RXT83" s="298"/>
      <c r="RXU83" s="298"/>
      <c r="RXV83" s="298"/>
      <c r="RXW83" s="298"/>
      <c r="RXX83" s="298"/>
      <c r="RXY83" s="298"/>
      <c r="RXZ83" s="298"/>
      <c r="RYA83" s="298"/>
      <c r="RYB83" s="298"/>
      <c r="RYC83" s="298"/>
      <c r="RYD83" s="298"/>
      <c r="RYE83" s="298"/>
      <c r="RYF83" s="298"/>
      <c r="RYG83" s="298"/>
      <c r="RYH83" s="298"/>
      <c r="RYI83" s="298"/>
      <c r="RYJ83" s="298"/>
      <c r="RYK83" s="298"/>
      <c r="RYL83" s="298"/>
      <c r="RYM83" s="298"/>
      <c r="RYN83" s="298"/>
      <c r="RYO83" s="298"/>
      <c r="RYP83" s="298"/>
      <c r="RYQ83" s="298"/>
      <c r="RYR83" s="298"/>
      <c r="RYS83" s="298"/>
      <c r="RYT83" s="298"/>
      <c r="RYU83" s="298"/>
      <c r="RYV83" s="298"/>
      <c r="RYW83" s="298"/>
      <c r="RYX83" s="298"/>
      <c r="RYY83" s="298"/>
      <c r="RYZ83" s="298"/>
      <c r="RZA83" s="298"/>
      <c r="RZB83" s="298"/>
      <c r="RZC83" s="298"/>
      <c r="RZD83" s="298"/>
      <c r="RZE83" s="298"/>
      <c r="RZF83" s="298"/>
      <c r="RZG83" s="298"/>
      <c r="RZH83" s="298"/>
      <c r="RZI83" s="298"/>
      <c r="RZJ83" s="298"/>
      <c r="RZK83" s="298"/>
      <c r="RZL83" s="298"/>
      <c r="RZM83" s="298"/>
      <c r="RZN83" s="298"/>
      <c r="RZO83" s="298"/>
      <c r="RZP83" s="298"/>
      <c r="RZQ83" s="298"/>
      <c r="RZR83" s="298"/>
      <c r="RZS83" s="298"/>
      <c r="RZT83" s="298"/>
      <c r="RZU83" s="298"/>
      <c r="RZV83" s="298"/>
      <c r="RZW83" s="298"/>
      <c r="RZX83" s="298"/>
      <c r="RZY83" s="298"/>
      <c r="RZZ83" s="298"/>
      <c r="SAA83" s="298"/>
      <c r="SAB83" s="298"/>
      <c r="SAC83" s="298"/>
      <c r="SAD83" s="298"/>
      <c r="SAE83" s="298"/>
      <c r="SAF83" s="298"/>
      <c r="SAG83" s="298"/>
      <c r="SAH83" s="298"/>
      <c r="SAI83" s="298"/>
      <c r="SAJ83" s="298"/>
      <c r="SAK83" s="298"/>
      <c r="SAL83" s="298"/>
      <c r="SAM83" s="298"/>
      <c r="SAN83" s="298"/>
      <c r="SAO83" s="298"/>
      <c r="SAP83" s="298"/>
      <c r="SAQ83" s="298"/>
      <c r="SAR83" s="298"/>
      <c r="SAS83" s="298"/>
      <c r="SAT83" s="298"/>
      <c r="SAU83" s="298"/>
      <c r="SAV83" s="298"/>
      <c r="SAW83" s="298"/>
      <c r="SAX83" s="298"/>
      <c r="SAY83" s="298"/>
      <c r="SAZ83" s="298"/>
      <c r="SBA83" s="298"/>
      <c r="SBB83" s="298"/>
      <c r="SBC83" s="298"/>
      <c r="SBD83" s="298"/>
      <c r="SBE83" s="298"/>
      <c r="SBF83" s="298"/>
      <c r="SBG83" s="298"/>
      <c r="SBH83" s="298"/>
      <c r="SBI83" s="298"/>
      <c r="SBJ83" s="298"/>
      <c r="SBK83" s="298"/>
      <c r="SBL83" s="298"/>
      <c r="SBM83" s="298"/>
      <c r="SBN83" s="298"/>
      <c r="SBO83" s="298"/>
      <c r="SBP83" s="298"/>
      <c r="SBQ83" s="298"/>
      <c r="SBR83" s="298"/>
      <c r="SBS83" s="298"/>
      <c r="SBT83" s="298"/>
      <c r="SBU83" s="298"/>
      <c r="SBV83" s="298"/>
      <c r="SBW83" s="298"/>
      <c r="SBX83" s="298"/>
      <c r="SBY83" s="298"/>
      <c r="SBZ83" s="298"/>
      <c r="SCA83" s="298"/>
      <c r="SCB83" s="298"/>
      <c r="SCC83" s="298"/>
      <c r="SCD83" s="298"/>
      <c r="SCE83" s="298"/>
      <c r="SCF83" s="298"/>
      <c r="SCG83" s="298"/>
      <c r="SCH83" s="298"/>
      <c r="SCI83" s="298"/>
      <c r="SCJ83" s="298"/>
      <c r="SCK83" s="298"/>
      <c r="SCL83" s="298"/>
      <c r="SCM83" s="298"/>
      <c r="SCN83" s="298"/>
      <c r="SCO83" s="298"/>
      <c r="SCP83" s="298"/>
      <c r="SCQ83" s="298"/>
      <c r="SCR83" s="298"/>
      <c r="SCS83" s="298"/>
      <c r="SCT83" s="298"/>
      <c r="SCU83" s="298"/>
      <c r="SCV83" s="298"/>
      <c r="SCW83" s="298"/>
      <c r="SCX83" s="298"/>
      <c r="SCY83" s="298"/>
      <c r="SCZ83" s="298"/>
      <c r="SDA83" s="298"/>
      <c r="SDB83" s="298"/>
      <c r="SDC83" s="298"/>
      <c r="SDD83" s="298"/>
      <c r="SDE83" s="298"/>
      <c r="SDF83" s="298"/>
      <c r="SDG83" s="298"/>
      <c r="SDH83" s="298"/>
      <c r="SDI83" s="298"/>
      <c r="SDJ83" s="298"/>
      <c r="SDK83" s="298"/>
      <c r="SDL83" s="298"/>
      <c r="SDM83" s="298"/>
      <c r="SDN83" s="298"/>
      <c r="SDO83" s="298"/>
      <c r="SDP83" s="298"/>
      <c r="SDQ83" s="298"/>
      <c r="SDR83" s="298"/>
      <c r="SDS83" s="298"/>
      <c r="SDT83" s="298"/>
      <c r="SDU83" s="298"/>
      <c r="SDV83" s="298"/>
      <c r="SDW83" s="298"/>
      <c r="SDX83" s="298"/>
      <c r="SDY83" s="298"/>
      <c r="SDZ83" s="298"/>
      <c r="SEA83" s="298"/>
      <c r="SEB83" s="298"/>
      <c r="SEC83" s="298"/>
      <c r="SED83" s="298"/>
      <c r="SEE83" s="298"/>
      <c r="SEF83" s="298"/>
      <c r="SEG83" s="298"/>
      <c r="SEH83" s="298"/>
      <c r="SEI83" s="298"/>
      <c r="SEJ83" s="298"/>
      <c r="SEK83" s="298"/>
      <c r="SEL83" s="298"/>
      <c r="SEM83" s="298"/>
      <c r="SEN83" s="298"/>
      <c r="SEO83" s="298"/>
      <c r="SEP83" s="298"/>
      <c r="SEQ83" s="298"/>
      <c r="SER83" s="298"/>
      <c r="SES83" s="298"/>
      <c r="SET83" s="298"/>
      <c r="SEU83" s="298"/>
      <c r="SEV83" s="298"/>
      <c r="SEW83" s="298"/>
      <c r="SEX83" s="298"/>
      <c r="SEY83" s="298"/>
      <c r="SEZ83" s="298"/>
      <c r="SFA83" s="298"/>
      <c r="SFB83" s="298"/>
      <c r="SFC83" s="298"/>
      <c r="SFD83" s="298"/>
      <c r="SFE83" s="298"/>
      <c r="SFF83" s="298"/>
      <c r="SFG83" s="298"/>
      <c r="SFH83" s="298"/>
      <c r="SFI83" s="298"/>
      <c r="SFJ83" s="298"/>
      <c r="SFK83" s="298"/>
      <c r="SFL83" s="298"/>
      <c r="SFM83" s="298"/>
      <c r="SFN83" s="298"/>
      <c r="SFO83" s="298"/>
      <c r="SFP83" s="298"/>
      <c r="SFQ83" s="298"/>
      <c r="SFR83" s="298"/>
      <c r="SFS83" s="298"/>
      <c r="SFT83" s="298"/>
      <c r="SFU83" s="298"/>
      <c r="SFV83" s="298"/>
      <c r="SFW83" s="298"/>
      <c r="SFX83" s="298"/>
      <c r="SFY83" s="298"/>
      <c r="SFZ83" s="298"/>
      <c r="SGA83" s="298"/>
      <c r="SGB83" s="298"/>
      <c r="SGC83" s="298"/>
      <c r="SGD83" s="298"/>
      <c r="SGE83" s="298"/>
      <c r="SGF83" s="298"/>
      <c r="SGG83" s="298"/>
      <c r="SGH83" s="298"/>
      <c r="SGI83" s="298"/>
      <c r="SGJ83" s="298"/>
      <c r="SGK83" s="298"/>
      <c r="SGL83" s="298"/>
      <c r="SGM83" s="298"/>
      <c r="SGN83" s="298"/>
      <c r="SGO83" s="298"/>
      <c r="SGP83" s="298"/>
      <c r="SGQ83" s="298"/>
      <c r="SGR83" s="298"/>
      <c r="SGS83" s="298"/>
      <c r="SGT83" s="298"/>
      <c r="SGU83" s="298"/>
      <c r="SGV83" s="298"/>
      <c r="SGW83" s="298"/>
      <c r="SGX83" s="298"/>
      <c r="SGY83" s="298"/>
      <c r="SGZ83" s="298"/>
      <c r="SHA83" s="298"/>
      <c r="SHB83" s="298"/>
      <c r="SHC83" s="298"/>
      <c r="SHD83" s="298"/>
      <c r="SHE83" s="298"/>
      <c r="SHF83" s="298"/>
      <c r="SHG83" s="298"/>
      <c r="SHN83" s="298"/>
      <c r="SHO83" s="298"/>
      <c r="SHP83" s="298"/>
      <c r="SHQ83" s="298"/>
      <c r="SHR83" s="298"/>
      <c r="SHS83" s="298"/>
      <c r="SHT83" s="298"/>
      <c r="SHU83" s="298"/>
      <c r="SHV83" s="298"/>
      <c r="SHW83" s="298"/>
      <c r="SHX83" s="298"/>
      <c r="SHY83" s="298"/>
      <c r="SHZ83" s="298"/>
      <c r="SIA83" s="298"/>
      <c r="SIB83" s="298"/>
      <c r="SIC83" s="298"/>
      <c r="SID83" s="298"/>
      <c r="SIE83" s="298"/>
      <c r="SIF83" s="298"/>
      <c r="SIG83" s="298"/>
      <c r="SIH83" s="298"/>
      <c r="SII83" s="298"/>
      <c r="SIJ83" s="298"/>
      <c r="SIK83" s="298"/>
      <c r="SIL83" s="298"/>
      <c r="SIM83" s="298"/>
      <c r="SIN83" s="298"/>
      <c r="SIO83" s="298"/>
      <c r="SIP83" s="298"/>
      <c r="SIQ83" s="298"/>
      <c r="SIR83" s="298"/>
      <c r="SIS83" s="298"/>
      <c r="SIT83" s="298"/>
      <c r="SIU83" s="298"/>
      <c r="SIV83" s="298"/>
      <c r="SIW83" s="298"/>
      <c r="SIX83" s="298"/>
      <c r="SIY83" s="298"/>
      <c r="SIZ83" s="298"/>
      <c r="SJA83" s="298"/>
      <c r="SJB83" s="298"/>
      <c r="SJC83" s="298"/>
      <c r="SJD83" s="298"/>
      <c r="SJE83" s="298"/>
      <c r="SJF83" s="298"/>
      <c r="SJG83" s="298"/>
      <c r="SJH83" s="298"/>
      <c r="SJI83" s="298"/>
      <c r="SJJ83" s="298"/>
      <c r="SJK83" s="298"/>
      <c r="SJL83" s="298"/>
      <c r="SJM83" s="298"/>
      <c r="SJN83" s="298"/>
      <c r="SJO83" s="298"/>
      <c r="SJP83" s="298"/>
      <c r="SJQ83" s="298"/>
      <c r="SJR83" s="298"/>
      <c r="SJS83" s="298"/>
      <c r="SJT83" s="298"/>
      <c r="SJU83" s="298"/>
      <c r="SJV83" s="298"/>
      <c r="SJW83" s="298"/>
      <c r="SJX83" s="298"/>
      <c r="SJY83" s="298"/>
      <c r="SJZ83" s="298"/>
      <c r="SKA83" s="298"/>
      <c r="SKB83" s="298"/>
      <c r="SKC83" s="298"/>
      <c r="SKD83" s="298"/>
      <c r="SKE83" s="298"/>
      <c r="SKF83" s="298"/>
      <c r="SKG83" s="298"/>
      <c r="SKH83" s="298"/>
      <c r="SKI83" s="298"/>
      <c r="SKJ83" s="298"/>
      <c r="SKK83" s="298"/>
      <c r="SKL83" s="298"/>
      <c r="SKM83" s="298"/>
      <c r="SKN83" s="298"/>
      <c r="SKO83" s="298"/>
      <c r="SKP83" s="298"/>
      <c r="SKQ83" s="298"/>
      <c r="SKR83" s="298"/>
      <c r="SKS83" s="298"/>
      <c r="SKT83" s="298"/>
      <c r="SKU83" s="298"/>
      <c r="SKV83" s="298"/>
      <c r="SKW83" s="298"/>
      <c r="SKX83" s="298"/>
      <c r="SKY83" s="298"/>
      <c r="SKZ83" s="298"/>
      <c r="SLA83" s="298"/>
      <c r="SLB83" s="298"/>
      <c r="SLC83" s="298"/>
      <c r="SLD83" s="298"/>
      <c r="SLE83" s="298"/>
      <c r="SLF83" s="298"/>
      <c r="SLG83" s="298"/>
      <c r="SLH83" s="298"/>
      <c r="SLI83" s="298"/>
      <c r="SLJ83" s="298"/>
      <c r="SLK83" s="298"/>
      <c r="SLL83" s="298"/>
      <c r="SLM83" s="298"/>
      <c r="SLN83" s="298"/>
      <c r="SLO83" s="298"/>
      <c r="SLP83" s="298"/>
      <c r="SLQ83" s="298"/>
      <c r="SLR83" s="298"/>
      <c r="SLS83" s="298"/>
      <c r="SLT83" s="298"/>
      <c r="SLU83" s="298"/>
      <c r="SLV83" s="298"/>
      <c r="SLW83" s="298"/>
      <c r="SLX83" s="298"/>
      <c r="SLY83" s="298"/>
      <c r="SLZ83" s="298"/>
      <c r="SMA83" s="298"/>
      <c r="SMB83" s="298"/>
      <c r="SMC83" s="298"/>
      <c r="SMD83" s="298"/>
      <c r="SME83" s="298"/>
      <c r="SMF83" s="298"/>
      <c r="SMG83" s="298"/>
      <c r="SMH83" s="298"/>
      <c r="SMI83" s="298"/>
      <c r="SMJ83" s="298"/>
      <c r="SMK83" s="298"/>
      <c r="SML83" s="298"/>
      <c r="SMM83" s="298"/>
      <c r="SMN83" s="298"/>
      <c r="SMO83" s="298"/>
      <c r="SMP83" s="298"/>
      <c r="SMQ83" s="298"/>
      <c r="SMR83" s="298"/>
      <c r="SMS83" s="298"/>
      <c r="SMT83" s="298"/>
      <c r="SMU83" s="298"/>
      <c r="SMV83" s="298"/>
      <c r="SMW83" s="298"/>
      <c r="SMX83" s="298"/>
      <c r="SMY83" s="298"/>
      <c r="SMZ83" s="298"/>
      <c r="SNA83" s="298"/>
      <c r="SNB83" s="298"/>
      <c r="SNC83" s="298"/>
      <c r="SND83" s="298"/>
      <c r="SNE83" s="298"/>
      <c r="SNF83" s="298"/>
      <c r="SNG83" s="298"/>
      <c r="SNH83" s="298"/>
      <c r="SNI83" s="298"/>
      <c r="SNJ83" s="298"/>
      <c r="SNK83" s="298"/>
      <c r="SNL83" s="298"/>
      <c r="SNM83" s="298"/>
      <c r="SNN83" s="298"/>
      <c r="SNO83" s="298"/>
      <c r="SNP83" s="298"/>
      <c r="SNQ83" s="298"/>
      <c r="SNR83" s="298"/>
      <c r="SNS83" s="298"/>
      <c r="SNT83" s="298"/>
      <c r="SNU83" s="298"/>
      <c r="SNV83" s="298"/>
      <c r="SNW83" s="298"/>
      <c r="SNX83" s="298"/>
      <c r="SNY83" s="298"/>
      <c r="SNZ83" s="298"/>
      <c r="SOA83" s="298"/>
      <c r="SOB83" s="298"/>
      <c r="SOC83" s="298"/>
      <c r="SOD83" s="298"/>
      <c r="SOE83" s="298"/>
      <c r="SOF83" s="298"/>
      <c r="SOG83" s="298"/>
      <c r="SOH83" s="298"/>
      <c r="SOI83" s="298"/>
      <c r="SOJ83" s="298"/>
      <c r="SOK83" s="298"/>
      <c r="SOL83" s="298"/>
      <c r="SOM83" s="298"/>
      <c r="SON83" s="298"/>
      <c r="SOO83" s="298"/>
      <c r="SOP83" s="298"/>
      <c r="SOQ83" s="298"/>
      <c r="SOR83" s="298"/>
      <c r="SOS83" s="298"/>
      <c r="SOT83" s="298"/>
      <c r="SOU83" s="298"/>
      <c r="SOV83" s="298"/>
      <c r="SOW83" s="298"/>
      <c r="SOX83" s="298"/>
      <c r="SOY83" s="298"/>
      <c r="SOZ83" s="298"/>
      <c r="SPA83" s="298"/>
      <c r="SPB83" s="298"/>
      <c r="SPC83" s="298"/>
      <c r="SPD83" s="298"/>
      <c r="SPE83" s="298"/>
      <c r="SPF83" s="298"/>
      <c r="SPG83" s="298"/>
      <c r="SPH83" s="298"/>
      <c r="SPI83" s="298"/>
      <c r="SPJ83" s="298"/>
      <c r="SPK83" s="298"/>
      <c r="SPL83" s="298"/>
      <c r="SPM83" s="298"/>
      <c r="SPN83" s="298"/>
      <c r="SPO83" s="298"/>
      <c r="SPP83" s="298"/>
      <c r="SPQ83" s="298"/>
      <c r="SPR83" s="298"/>
      <c r="SPS83" s="298"/>
      <c r="SPT83" s="298"/>
      <c r="SPU83" s="298"/>
      <c r="SPV83" s="298"/>
      <c r="SPW83" s="298"/>
      <c r="SPX83" s="298"/>
      <c r="SPY83" s="298"/>
      <c r="SPZ83" s="298"/>
      <c r="SQA83" s="298"/>
      <c r="SQB83" s="298"/>
      <c r="SQC83" s="298"/>
      <c r="SQD83" s="298"/>
      <c r="SQE83" s="298"/>
      <c r="SQF83" s="298"/>
      <c r="SQG83" s="298"/>
      <c r="SQH83" s="298"/>
      <c r="SQI83" s="298"/>
      <c r="SQJ83" s="298"/>
      <c r="SQK83" s="298"/>
      <c r="SQL83" s="298"/>
      <c r="SQM83" s="298"/>
      <c r="SQN83" s="298"/>
      <c r="SQO83" s="298"/>
      <c r="SQP83" s="298"/>
      <c r="SQQ83" s="298"/>
      <c r="SQR83" s="298"/>
      <c r="SQS83" s="298"/>
      <c r="SQT83" s="298"/>
      <c r="SQU83" s="298"/>
      <c r="SQV83" s="298"/>
      <c r="SQW83" s="298"/>
      <c r="SQX83" s="298"/>
      <c r="SQY83" s="298"/>
      <c r="SQZ83" s="298"/>
      <c r="SRA83" s="298"/>
      <c r="SRB83" s="298"/>
      <c r="SRC83" s="298"/>
      <c r="SRJ83" s="298"/>
      <c r="SRK83" s="298"/>
      <c r="SRL83" s="298"/>
      <c r="SRM83" s="298"/>
      <c r="SRN83" s="298"/>
      <c r="SRO83" s="298"/>
      <c r="SRP83" s="298"/>
      <c r="SRQ83" s="298"/>
      <c r="SRR83" s="298"/>
      <c r="SRS83" s="298"/>
      <c r="SRT83" s="298"/>
      <c r="SRU83" s="298"/>
      <c r="SRV83" s="298"/>
      <c r="SRW83" s="298"/>
      <c r="SRX83" s="298"/>
      <c r="SRY83" s="298"/>
      <c r="SRZ83" s="298"/>
      <c r="SSA83" s="298"/>
      <c r="SSB83" s="298"/>
      <c r="SSC83" s="298"/>
      <c r="SSD83" s="298"/>
      <c r="SSE83" s="298"/>
      <c r="SSF83" s="298"/>
      <c r="SSG83" s="298"/>
      <c r="SSH83" s="298"/>
      <c r="SSI83" s="298"/>
      <c r="SSJ83" s="298"/>
      <c r="SSK83" s="298"/>
      <c r="SSL83" s="298"/>
      <c r="SSM83" s="298"/>
      <c r="SSN83" s="298"/>
      <c r="SSO83" s="298"/>
      <c r="SSP83" s="298"/>
      <c r="SSQ83" s="298"/>
      <c r="SSR83" s="298"/>
      <c r="SSS83" s="298"/>
      <c r="SST83" s="298"/>
      <c r="SSU83" s="298"/>
      <c r="SSV83" s="298"/>
      <c r="SSW83" s="298"/>
      <c r="SSX83" s="298"/>
      <c r="SSY83" s="298"/>
      <c r="SSZ83" s="298"/>
      <c r="STA83" s="298"/>
      <c r="STB83" s="298"/>
      <c r="STC83" s="298"/>
      <c r="STD83" s="298"/>
      <c r="STE83" s="298"/>
      <c r="STF83" s="298"/>
      <c r="STG83" s="298"/>
      <c r="STH83" s="298"/>
      <c r="STI83" s="298"/>
      <c r="STJ83" s="298"/>
      <c r="STK83" s="298"/>
      <c r="STL83" s="298"/>
      <c r="STM83" s="298"/>
      <c r="STN83" s="298"/>
      <c r="STO83" s="298"/>
      <c r="STP83" s="298"/>
      <c r="STQ83" s="298"/>
      <c r="STR83" s="298"/>
      <c r="STS83" s="298"/>
      <c r="STT83" s="298"/>
      <c r="STU83" s="298"/>
      <c r="STV83" s="298"/>
      <c r="STW83" s="298"/>
      <c r="STX83" s="298"/>
      <c r="STY83" s="298"/>
      <c r="STZ83" s="298"/>
      <c r="SUA83" s="298"/>
      <c r="SUB83" s="298"/>
      <c r="SUC83" s="298"/>
      <c r="SUD83" s="298"/>
      <c r="SUE83" s="298"/>
      <c r="SUF83" s="298"/>
      <c r="SUG83" s="298"/>
      <c r="SUH83" s="298"/>
      <c r="SUI83" s="298"/>
      <c r="SUJ83" s="298"/>
      <c r="SUK83" s="298"/>
      <c r="SUL83" s="298"/>
      <c r="SUM83" s="298"/>
      <c r="SUN83" s="298"/>
      <c r="SUO83" s="298"/>
      <c r="SUP83" s="298"/>
      <c r="SUQ83" s="298"/>
      <c r="SUR83" s="298"/>
      <c r="SUS83" s="298"/>
      <c r="SUT83" s="298"/>
      <c r="SUU83" s="298"/>
      <c r="SUV83" s="298"/>
      <c r="SUW83" s="298"/>
      <c r="SUX83" s="298"/>
      <c r="SUY83" s="298"/>
      <c r="SUZ83" s="298"/>
      <c r="SVA83" s="298"/>
      <c r="SVB83" s="298"/>
      <c r="SVC83" s="298"/>
      <c r="SVD83" s="298"/>
      <c r="SVE83" s="298"/>
      <c r="SVF83" s="298"/>
      <c r="SVG83" s="298"/>
      <c r="SVH83" s="298"/>
      <c r="SVI83" s="298"/>
      <c r="SVJ83" s="298"/>
      <c r="SVK83" s="298"/>
      <c r="SVL83" s="298"/>
      <c r="SVM83" s="298"/>
      <c r="SVN83" s="298"/>
      <c r="SVO83" s="298"/>
      <c r="SVP83" s="298"/>
      <c r="SVQ83" s="298"/>
      <c r="SVR83" s="298"/>
      <c r="SVS83" s="298"/>
      <c r="SVT83" s="298"/>
      <c r="SVU83" s="298"/>
      <c r="SVV83" s="298"/>
      <c r="SVW83" s="298"/>
      <c r="SVX83" s="298"/>
      <c r="SVY83" s="298"/>
      <c r="SVZ83" s="298"/>
      <c r="SWA83" s="298"/>
      <c r="SWB83" s="298"/>
      <c r="SWC83" s="298"/>
      <c r="SWD83" s="298"/>
      <c r="SWE83" s="298"/>
      <c r="SWF83" s="298"/>
      <c r="SWG83" s="298"/>
      <c r="SWH83" s="298"/>
      <c r="SWI83" s="298"/>
      <c r="SWJ83" s="298"/>
      <c r="SWK83" s="298"/>
      <c r="SWL83" s="298"/>
      <c r="SWM83" s="298"/>
      <c r="SWN83" s="298"/>
      <c r="SWO83" s="298"/>
      <c r="SWP83" s="298"/>
      <c r="SWQ83" s="298"/>
      <c r="SWR83" s="298"/>
      <c r="SWS83" s="298"/>
      <c r="SWT83" s="298"/>
      <c r="SWU83" s="298"/>
      <c r="SWV83" s="298"/>
      <c r="SWW83" s="298"/>
      <c r="SWX83" s="298"/>
      <c r="SWY83" s="298"/>
      <c r="SWZ83" s="298"/>
      <c r="SXA83" s="298"/>
      <c r="SXB83" s="298"/>
      <c r="SXC83" s="298"/>
      <c r="SXD83" s="298"/>
      <c r="SXE83" s="298"/>
      <c r="SXF83" s="298"/>
      <c r="SXG83" s="298"/>
      <c r="SXH83" s="298"/>
      <c r="SXI83" s="298"/>
      <c r="SXJ83" s="298"/>
      <c r="SXK83" s="298"/>
      <c r="SXL83" s="298"/>
      <c r="SXM83" s="298"/>
      <c r="SXN83" s="298"/>
      <c r="SXO83" s="298"/>
      <c r="SXP83" s="298"/>
      <c r="SXQ83" s="298"/>
      <c r="SXR83" s="298"/>
      <c r="SXS83" s="298"/>
      <c r="SXT83" s="298"/>
      <c r="SXU83" s="298"/>
      <c r="SXV83" s="298"/>
      <c r="SXW83" s="298"/>
      <c r="SXX83" s="298"/>
      <c r="SXY83" s="298"/>
      <c r="SXZ83" s="298"/>
      <c r="SYA83" s="298"/>
      <c r="SYB83" s="298"/>
      <c r="SYC83" s="298"/>
      <c r="SYD83" s="298"/>
      <c r="SYE83" s="298"/>
      <c r="SYF83" s="298"/>
      <c r="SYG83" s="298"/>
      <c r="SYH83" s="298"/>
      <c r="SYI83" s="298"/>
      <c r="SYJ83" s="298"/>
      <c r="SYK83" s="298"/>
      <c r="SYL83" s="298"/>
      <c r="SYM83" s="298"/>
      <c r="SYN83" s="298"/>
      <c r="SYO83" s="298"/>
      <c r="SYP83" s="298"/>
      <c r="SYQ83" s="298"/>
      <c r="SYR83" s="298"/>
      <c r="SYS83" s="298"/>
      <c r="SYT83" s="298"/>
      <c r="SYU83" s="298"/>
      <c r="SYV83" s="298"/>
      <c r="SYW83" s="298"/>
      <c r="SYX83" s="298"/>
      <c r="SYY83" s="298"/>
      <c r="SYZ83" s="298"/>
      <c r="SZA83" s="298"/>
      <c r="SZB83" s="298"/>
      <c r="SZC83" s="298"/>
      <c r="SZD83" s="298"/>
      <c r="SZE83" s="298"/>
      <c r="SZF83" s="298"/>
      <c r="SZG83" s="298"/>
      <c r="SZH83" s="298"/>
      <c r="SZI83" s="298"/>
      <c r="SZJ83" s="298"/>
      <c r="SZK83" s="298"/>
      <c r="SZL83" s="298"/>
      <c r="SZM83" s="298"/>
      <c r="SZN83" s="298"/>
      <c r="SZO83" s="298"/>
      <c r="SZP83" s="298"/>
      <c r="SZQ83" s="298"/>
      <c r="SZR83" s="298"/>
      <c r="SZS83" s="298"/>
      <c r="SZT83" s="298"/>
      <c r="SZU83" s="298"/>
      <c r="SZV83" s="298"/>
      <c r="SZW83" s="298"/>
      <c r="SZX83" s="298"/>
      <c r="SZY83" s="298"/>
      <c r="SZZ83" s="298"/>
      <c r="TAA83" s="298"/>
      <c r="TAB83" s="298"/>
      <c r="TAC83" s="298"/>
      <c r="TAD83" s="298"/>
      <c r="TAE83" s="298"/>
      <c r="TAF83" s="298"/>
      <c r="TAG83" s="298"/>
      <c r="TAH83" s="298"/>
      <c r="TAI83" s="298"/>
      <c r="TAJ83" s="298"/>
      <c r="TAK83" s="298"/>
      <c r="TAL83" s="298"/>
      <c r="TAM83" s="298"/>
      <c r="TAN83" s="298"/>
      <c r="TAO83" s="298"/>
      <c r="TAP83" s="298"/>
      <c r="TAQ83" s="298"/>
      <c r="TAR83" s="298"/>
      <c r="TAS83" s="298"/>
      <c r="TAT83" s="298"/>
      <c r="TAU83" s="298"/>
      <c r="TAV83" s="298"/>
      <c r="TAW83" s="298"/>
      <c r="TAX83" s="298"/>
      <c r="TAY83" s="298"/>
      <c r="TBF83" s="298"/>
      <c r="TBG83" s="298"/>
      <c r="TBH83" s="298"/>
      <c r="TBI83" s="298"/>
      <c r="TBJ83" s="298"/>
      <c r="TBK83" s="298"/>
      <c r="TBL83" s="298"/>
      <c r="TBM83" s="298"/>
      <c r="TBN83" s="298"/>
      <c r="TBO83" s="298"/>
      <c r="TBP83" s="298"/>
      <c r="TBQ83" s="298"/>
      <c r="TBR83" s="298"/>
      <c r="TBS83" s="298"/>
      <c r="TBT83" s="298"/>
      <c r="TBU83" s="298"/>
      <c r="TBV83" s="298"/>
      <c r="TBW83" s="298"/>
      <c r="TBX83" s="298"/>
      <c r="TBY83" s="298"/>
      <c r="TBZ83" s="298"/>
      <c r="TCA83" s="298"/>
      <c r="TCB83" s="298"/>
      <c r="TCC83" s="298"/>
      <c r="TCD83" s="298"/>
      <c r="TCE83" s="298"/>
      <c r="TCF83" s="298"/>
      <c r="TCG83" s="298"/>
      <c r="TCH83" s="298"/>
      <c r="TCI83" s="298"/>
      <c r="TCJ83" s="298"/>
      <c r="TCK83" s="298"/>
      <c r="TCL83" s="298"/>
      <c r="TCM83" s="298"/>
      <c r="TCN83" s="298"/>
      <c r="TCO83" s="298"/>
      <c r="TCP83" s="298"/>
      <c r="TCQ83" s="298"/>
      <c r="TCR83" s="298"/>
      <c r="TCS83" s="298"/>
      <c r="TCT83" s="298"/>
      <c r="TCU83" s="298"/>
      <c r="TCV83" s="298"/>
      <c r="TCW83" s="298"/>
      <c r="TCX83" s="298"/>
      <c r="TCY83" s="298"/>
      <c r="TCZ83" s="298"/>
      <c r="TDA83" s="298"/>
      <c r="TDB83" s="298"/>
      <c r="TDC83" s="298"/>
      <c r="TDD83" s="298"/>
      <c r="TDE83" s="298"/>
      <c r="TDF83" s="298"/>
      <c r="TDG83" s="298"/>
      <c r="TDH83" s="298"/>
      <c r="TDI83" s="298"/>
      <c r="TDJ83" s="298"/>
      <c r="TDK83" s="298"/>
      <c r="TDL83" s="298"/>
      <c r="TDM83" s="298"/>
      <c r="TDN83" s="298"/>
      <c r="TDO83" s="298"/>
      <c r="TDP83" s="298"/>
      <c r="TDQ83" s="298"/>
      <c r="TDR83" s="298"/>
      <c r="TDS83" s="298"/>
      <c r="TDT83" s="298"/>
      <c r="TDU83" s="298"/>
      <c r="TDV83" s="298"/>
      <c r="TDW83" s="298"/>
      <c r="TDX83" s="298"/>
      <c r="TDY83" s="298"/>
      <c r="TDZ83" s="298"/>
      <c r="TEA83" s="298"/>
      <c r="TEB83" s="298"/>
      <c r="TEC83" s="298"/>
      <c r="TED83" s="298"/>
      <c r="TEE83" s="298"/>
      <c r="TEF83" s="298"/>
      <c r="TEG83" s="298"/>
      <c r="TEH83" s="298"/>
      <c r="TEI83" s="298"/>
      <c r="TEJ83" s="298"/>
      <c r="TEK83" s="298"/>
      <c r="TEL83" s="298"/>
      <c r="TEM83" s="298"/>
      <c r="TEN83" s="298"/>
      <c r="TEO83" s="298"/>
      <c r="TEP83" s="298"/>
      <c r="TEQ83" s="298"/>
      <c r="TER83" s="298"/>
      <c r="TES83" s="298"/>
      <c r="TET83" s="298"/>
      <c r="TEU83" s="298"/>
      <c r="TEV83" s="298"/>
      <c r="TEW83" s="298"/>
      <c r="TEX83" s="298"/>
      <c r="TEY83" s="298"/>
      <c r="TEZ83" s="298"/>
      <c r="TFA83" s="298"/>
      <c r="TFB83" s="298"/>
      <c r="TFC83" s="298"/>
      <c r="TFD83" s="298"/>
      <c r="TFE83" s="298"/>
      <c r="TFF83" s="298"/>
      <c r="TFG83" s="298"/>
      <c r="TFH83" s="298"/>
      <c r="TFI83" s="298"/>
      <c r="TFJ83" s="298"/>
      <c r="TFK83" s="298"/>
      <c r="TFL83" s="298"/>
      <c r="TFM83" s="298"/>
      <c r="TFN83" s="298"/>
      <c r="TFO83" s="298"/>
      <c r="TFP83" s="298"/>
      <c r="TFQ83" s="298"/>
      <c r="TFR83" s="298"/>
      <c r="TFS83" s="298"/>
      <c r="TFT83" s="298"/>
      <c r="TFU83" s="298"/>
      <c r="TFV83" s="298"/>
      <c r="TFW83" s="298"/>
      <c r="TFX83" s="298"/>
      <c r="TFY83" s="298"/>
      <c r="TFZ83" s="298"/>
      <c r="TGA83" s="298"/>
      <c r="TGB83" s="298"/>
      <c r="TGC83" s="298"/>
      <c r="TGD83" s="298"/>
      <c r="TGE83" s="298"/>
      <c r="TGF83" s="298"/>
      <c r="TGG83" s="298"/>
      <c r="TGH83" s="298"/>
      <c r="TGI83" s="298"/>
      <c r="TGJ83" s="298"/>
      <c r="TGK83" s="298"/>
      <c r="TGL83" s="298"/>
      <c r="TGM83" s="298"/>
      <c r="TGN83" s="298"/>
      <c r="TGO83" s="298"/>
      <c r="TGP83" s="298"/>
      <c r="TGQ83" s="298"/>
      <c r="TGR83" s="298"/>
      <c r="TGS83" s="298"/>
      <c r="TGT83" s="298"/>
      <c r="TGU83" s="298"/>
      <c r="TGV83" s="298"/>
      <c r="TGW83" s="298"/>
      <c r="TGX83" s="298"/>
      <c r="TGY83" s="298"/>
      <c r="TGZ83" s="298"/>
      <c r="THA83" s="298"/>
      <c r="THB83" s="298"/>
      <c r="THC83" s="298"/>
      <c r="THD83" s="298"/>
      <c r="THE83" s="298"/>
      <c r="THF83" s="298"/>
      <c r="THG83" s="298"/>
      <c r="THH83" s="298"/>
      <c r="THI83" s="298"/>
      <c r="THJ83" s="298"/>
      <c r="THK83" s="298"/>
      <c r="THL83" s="298"/>
      <c r="THM83" s="298"/>
      <c r="THN83" s="298"/>
      <c r="THO83" s="298"/>
      <c r="THP83" s="298"/>
      <c r="THQ83" s="298"/>
      <c r="THR83" s="298"/>
      <c r="THS83" s="298"/>
      <c r="THT83" s="298"/>
      <c r="THU83" s="298"/>
      <c r="THV83" s="298"/>
      <c r="THW83" s="298"/>
      <c r="THX83" s="298"/>
      <c r="THY83" s="298"/>
      <c r="THZ83" s="298"/>
      <c r="TIA83" s="298"/>
      <c r="TIB83" s="298"/>
      <c r="TIC83" s="298"/>
      <c r="TID83" s="298"/>
      <c r="TIE83" s="298"/>
      <c r="TIF83" s="298"/>
      <c r="TIG83" s="298"/>
      <c r="TIH83" s="298"/>
      <c r="TII83" s="298"/>
      <c r="TIJ83" s="298"/>
      <c r="TIK83" s="298"/>
      <c r="TIL83" s="298"/>
      <c r="TIM83" s="298"/>
      <c r="TIN83" s="298"/>
      <c r="TIO83" s="298"/>
      <c r="TIP83" s="298"/>
      <c r="TIQ83" s="298"/>
      <c r="TIR83" s="298"/>
      <c r="TIS83" s="298"/>
      <c r="TIT83" s="298"/>
      <c r="TIU83" s="298"/>
      <c r="TIV83" s="298"/>
      <c r="TIW83" s="298"/>
      <c r="TIX83" s="298"/>
      <c r="TIY83" s="298"/>
      <c r="TIZ83" s="298"/>
      <c r="TJA83" s="298"/>
      <c r="TJB83" s="298"/>
      <c r="TJC83" s="298"/>
      <c r="TJD83" s="298"/>
      <c r="TJE83" s="298"/>
      <c r="TJF83" s="298"/>
      <c r="TJG83" s="298"/>
      <c r="TJH83" s="298"/>
      <c r="TJI83" s="298"/>
      <c r="TJJ83" s="298"/>
      <c r="TJK83" s="298"/>
      <c r="TJL83" s="298"/>
      <c r="TJM83" s="298"/>
      <c r="TJN83" s="298"/>
      <c r="TJO83" s="298"/>
      <c r="TJP83" s="298"/>
      <c r="TJQ83" s="298"/>
      <c r="TJR83" s="298"/>
      <c r="TJS83" s="298"/>
      <c r="TJT83" s="298"/>
      <c r="TJU83" s="298"/>
      <c r="TJV83" s="298"/>
      <c r="TJW83" s="298"/>
      <c r="TJX83" s="298"/>
      <c r="TJY83" s="298"/>
      <c r="TJZ83" s="298"/>
      <c r="TKA83" s="298"/>
      <c r="TKB83" s="298"/>
      <c r="TKC83" s="298"/>
      <c r="TKD83" s="298"/>
      <c r="TKE83" s="298"/>
      <c r="TKF83" s="298"/>
      <c r="TKG83" s="298"/>
      <c r="TKH83" s="298"/>
      <c r="TKI83" s="298"/>
      <c r="TKJ83" s="298"/>
      <c r="TKK83" s="298"/>
      <c r="TKL83" s="298"/>
      <c r="TKM83" s="298"/>
      <c r="TKN83" s="298"/>
      <c r="TKO83" s="298"/>
      <c r="TKP83" s="298"/>
      <c r="TKQ83" s="298"/>
      <c r="TKR83" s="298"/>
      <c r="TKS83" s="298"/>
      <c r="TKT83" s="298"/>
      <c r="TKU83" s="298"/>
      <c r="TLB83" s="298"/>
      <c r="TLC83" s="298"/>
      <c r="TLD83" s="298"/>
      <c r="TLE83" s="298"/>
      <c r="TLF83" s="298"/>
      <c r="TLG83" s="298"/>
      <c r="TLH83" s="298"/>
      <c r="TLI83" s="298"/>
      <c r="TLJ83" s="298"/>
      <c r="TLK83" s="298"/>
      <c r="TLL83" s="298"/>
      <c r="TLM83" s="298"/>
      <c r="TLN83" s="298"/>
      <c r="TLO83" s="298"/>
      <c r="TLP83" s="298"/>
      <c r="TLQ83" s="298"/>
      <c r="TLR83" s="298"/>
      <c r="TLS83" s="298"/>
      <c r="TLT83" s="298"/>
      <c r="TLU83" s="298"/>
      <c r="TLV83" s="298"/>
      <c r="TLW83" s="298"/>
      <c r="TLX83" s="298"/>
      <c r="TLY83" s="298"/>
      <c r="TLZ83" s="298"/>
      <c r="TMA83" s="298"/>
      <c r="TMB83" s="298"/>
      <c r="TMC83" s="298"/>
      <c r="TMD83" s="298"/>
      <c r="TME83" s="298"/>
      <c r="TMF83" s="298"/>
      <c r="TMG83" s="298"/>
      <c r="TMH83" s="298"/>
      <c r="TMI83" s="298"/>
      <c r="TMJ83" s="298"/>
      <c r="TMK83" s="298"/>
      <c r="TML83" s="298"/>
      <c r="TMM83" s="298"/>
      <c r="TMN83" s="298"/>
      <c r="TMO83" s="298"/>
      <c r="TMP83" s="298"/>
      <c r="TMQ83" s="298"/>
      <c r="TMR83" s="298"/>
      <c r="TMS83" s="298"/>
      <c r="TMT83" s="298"/>
      <c r="TMU83" s="298"/>
      <c r="TMV83" s="298"/>
      <c r="TMW83" s="298"/>
      <c r="TMX83" s="298"/>
      <c r="TMY83" s="298"/>
      <c r="TMZ83" s="298"/>
      <c r="TNA83" s="298"/>
      <c r="TNB83" s="298"/>
      <c r="TNC83" s="298"/>
      <c r="TND83" s="298"/>
      <c r="TNE83" s="298"/>
      <c r="TNF83" s="298"/>
      <c r="TNG83" s="298"/>
      <c r="TNH83" s="298"/>
      <c r="TNI83" s="298"/>
      <c r="TNJ83" s="298"/>
      <c r="TNK83" s="298"/>
      <c r="TNL83" s="298"/>
      <c r="TNM83" s="298"/>
      <c r="TNN83" s="298"/>
      <c r="TNO83" s="298"/>
      <c r="TNP83" s="298"/>
      <c r="TNQ83" s="298"/>
      <c r="TNR83" s="298"/>
      <c r="TNS83" s="298"/>
      <c r="TNT83" s="298"/>
      <c r="TNU83" s="298"/>
      <c r="TNV83" s="298"/>
      <c r="TNW83" s="298"/>
      <c r="TNX83" s="298"/>
      <c r="TNY83" s="298"/>
      <c r="TNZ83" s="298"/>
      <c r="TOA83" s="298"/>
      <c r="TOB83" s="298"/>
      <c r="TOC83" s="298"/>
      <c r="TOD83" s="298"/>
      <c r="TOE83" s="298"/>
      <c r="TOF83" s="298"/>
      <c r="TOG83" s="298"/>
      <c r="TOH83" s="298"/>
      <c r="TOI83" s="298"/>
      <c r="TOJ83" s="298"/>
      <c r="TOK83" s="298"/>
      <c r="TOL83" s="298"/>
      <c r="TOM83" s="298"/>
      <c r="TON83" s="298"/>
      <c r="TOO83" s="298"/>
      <c r="TOP83" s="298"/>
      <c r="TOQ83" s="298"/>
      <c r="TOR83" s="298"/>
      <c r="TOS83" s="298"/>
      <c r="TOT83" s="298"/>
      <c r="TOU83" s="298"/>
      <c r="TOV83" s="298"/>
      <c r="TOW83" s="298"/>
      <c r="TOX83" s="298"/>
      <c r="TOY83" s="298"/>
      <c r="TOZ83" s="298"/>
      <c r="TPA83" s="298"/>
      <c r="TPB83" s="298"/>
      <c r="TPC83" s="298"/>
      <c r="TPD83" s="298"/>
      <c r="TPE83" s="298"/>
      <c r="TPF83" s="298"/>
      <c r="TPG83" s="298"/>
      <c r="TPH83" s="298"/>
      <c r="TPI83" s="298"/>
      <c r="TPJ83" s="298"/>
      <c r="TPK83" s="298"/>
      <c r="TPL83" s="298"/>
      <c r="TPM83" s="298"/>
      <c r="TPN83" s="298"/>
      <c r="TPO83" s="298"/>
      <c r="TPP83" s="298"/>
      <c r="TPQ83" s="298"/>
      <c r="TPR83" s="298"/>
      <c r="TPS83" s="298"/>
      <c r="TPT83" s="298"/>
      <c r="TPU83" s="298"/>
      <c r="TPV83" s="298"/>
      <c r="TPW83" s="298"/>
      <c r="TPX83" s="298"/>
      <c r="TPY83" s="298"/>
      <c r="TPZ83" s="298"/>
      <c r="TQA83" s="298"/>
      <c r="TQB83" s="298"/>
      <c r="TQC83" s="298"/>
      <c r="TQD83" s="298"/>
      <c r="TQE83" s="298"/>
      <c r="TQF83" s="298"/>
      <c r="TQG83" s="298"/>
      <c r="TQH83" s="298"/>
      <c r="TQI83" s="298"/>
      <c r="TQJ83" s="298"/>
      <c r="TQK83" s="298"/>
      <c r="TQL83" s="298"/>
      <c r="TQM83" s="298"/>
      <c r="TQN83" s="298"/>
      <c r="TQO83" s="298"/>
      <c r="TQP83" s="298"/>
      <c r="TQQ83" s="298"/>
      <c r="TQR83" s="298"/>
      <c r="TQS83" s="298"/>
      <c r="TQT83" s="298"/>
      <c r="TQU83" s="298"/>
      <c r="TQV83" s="298"/>
      <c r="TQW83" s="298"/>
      <c r="TQX83" s="298"/>
      <c r="TQY83" s="298"/>
      <c r="TQZ83" s="298"/>
      <c r="TRA83" s="298"/>
      <c r="TRB83" s="298"/>
      <c r="TRC83" s="298"/>
      <c r="TRD83" s="298"/>
      <c r="TRE83" s="298"/>
      <c r="TRF83" s="298"/>
      <c r="TRG83" s="298"/>
      <c r="TRH83" s="298"/>
      <c r="TRI83" s="298"/>
      <c r="TRJ83" s="298"/>
      <c r="TRK83" s="298"/>
      <c r="TRL83" s="298"/>
      <c r="TRM83" s="298"/>
      <c r="TRN83" s="298"/>
      <c r="TRO83" s="298"/>
      <c r="TRP83" s="298"/>
      <c r="TRQ83" s="298"/>
      <c r="TRR83" s="298"/>
      <c r="TRS83" s="298"/>
      <c r="TRT83" s="298"/>
      <c r="TRU83" s="298"/>
      <c r="TRV83" s="298"/>
      <c r="TRW83" s="298"/>
      <c r="TRX83" s="298"/>
      <c r="TRY83" s="298"/>
      <c r="TRZ83" s="298"/>
      <c r="TSA83" s="298"/>
      <c r="TSB83" s="298"/>
      <c r="TSC83" s="298"/>
      <c r="TSD83" s="298"/>
      <c r="TSE83" s="298"/>
      <c r="TSF83" s="298"/>
      <c r="TSG83" s="298"/>
      <c r="TSH83" s="298"/>
      <c r="TSI83" s="298"/>
      <c r="TSJ83" s="298"/>
      <c r="TSK83" s="298"/>
      <c r="TSL83" s="298"/>
      <c r="TSM83" s="298"/>
      <c r="TSN83" s="298"/>
      <c r="TSO83" s="298"/>
      <c r="TSP83" s="298"/>
      <c r="TSQ83" s="298"/>
      <c r="TSR83" s="298"/>
      <c r="TSS83" s="298"/>
      <c r="TST83" s="298"/>
      <c r="TSU83" s="298"/>
      <c r="TSV83" s="298"/>
      <c r="TSW83" s="298"/>
      <c r="TSX83" s="298"/>
      <c r="TSY83" s="298"/>
      <c r="TSZ83" s="298"/>
      <c r="TTA83" s="298"/>
      <c r="TTB83" s="298"/>
      <c r="TTC83" s="298"/>
      <c r="TTD83" s="298"/>
      <c r="TTE83" s="298"/>
      <c r="TTF83" s="298"/>
      <c r="TTG83" s="298"/>
      <c r="TTH83" s="298"/>
      <c r="TTI83" s="298"/>
      <c r="TTJ83" s="298"/>
      <c r="TTK83" s="298"/>
      <c r="TTL83" s="298"/>
      <c r="TTM83" s="298"/>
      <c r="TTN83" s="298"/>
      <c r="TTO83" s="298"/>
      <c r="TTP83" s="298"/>
      <c r="TTQ83" s="298"/>
      <c r="TTR83" s="298"/>
      <c r="TTS83" s="298"/>
      <c r="TTT83" s="298"/>
      <c r="TTU83" s="298"/>
      <c r="TTV83" s="298"/>
      <c r="TTW83" s="298"/>
      <c r="TTX83" s="298"/>
      <c r="TTY83" s="298"/>
      <c r="TTZ83" s="298"/>
      <c r="TUA83" s="298"/>
      <c r="TUB83" s="298"/>
      <c r="TUC83" s="298"/>
      <c r="TUD83" s="298"/>
      <c r="TUE83" s="298"/>
      <c r="TUF83" s="298"/>
      <c r="TUG83" s="298"/>
      <c r="TUH83" s="298"/>
      <c r="TUI83" s="298"/>
      <c r="TUJ83" s="298"/>
      <c r="TUK83" s="298"/>
      <c r="TUL83" s="298"/>
      <c r="TUM83" s="298"/>
      <c r="TUN83" s="298"/>
      <c r="TUO83" s="298"/>
      <c r="TUP83" s="298"/>
      <c r="TUQ83" s="298"/>
      <c r="TUX83" s="298"/>
      <c r="TUY83" s="298"/>
      <c r="TUZ83" s="298"/>
      <c r="TVA83" s="298"/>
      <c r="TVB83" s="298"/>
      <c r="TVC83" s="298"/>
      <c r="TVD83" s="298"/>
      <c r="TVE83" s="298"/>
      <c r="TVF83" s="298"/>
      <c r="TVG83" s="298"/>
      <c r="TVH83" s="298"/>
      <c r="TVI83" s="298"/>
      <c r="TVJ83" s="298"/>
      <c r="TVK83" s="298"/>
      <c r="TVL83" s="298"/>
      <c r="TVM83" s="298"/>
      <c r="TVN83" s="298"/>
      <c r="TVO83" s="298"/>
      <c r="TVP83" s="298"/>
      <c r="TVQ83" s="298"/>
      <c r="TVR83" s="298"/>
      <c r="TVS83" s="298"/>
      <c r="TVT83" s="298"/>
      <c r="TVU83" s="298"/>
      <c r="TVV83" s="298"/>
      <c r="TVW83" s="298"/>
      <c r="TVX83" s="298"/>
      <c r="TVY83" s="298"/>
      <c r="TVZ83" s="298"/>
      <c r="TWA83" s="298"/>
      <c r="TWB83" s="298"/>
      <c r="TWC83" s="298"/>
      <c r="TWD83" s="298"/>
      <c r="TWE83" s="298"/>
      <c r="TWF83" s="298"/>
      <c r="TWG83" s="298"/>
      <c r="TWH83" s="298"/>
      <c r="TWI83" s="298"/>
      <c r="TWJ83" s="298"/>
      <c r="TWK83" s="298"/>
      <c r="TWL83" s="298"/>
      <c r="TWM83" s="298"/>
      <c r="TWN83" s="298"/>
      <c r="TWO83" s="298"/>
      <c r="TWP83" s="298"/>
      <c r="TWQ83" s="298"/>
      <c r="TWR83" s="298"/>
      <c r="TWS83" s="298"/>
      <c r="TWT83" s="298"/>
      <c r="TWU83" s="298"/>
      <c r="TWV83" s="298"/>
      <c r="TWW83" s="298"/>
      <c r="TWX83" s="298"/>
      <c r="TWY83" s="298"/>
      <c r="TWZ83" s="298"/>
      <c r="TXA83" s="298"/>
      <c r="TXB83" s="298"/>
      <c r="TXC83" s="298"/>
      <c r="TXD83" s="298"/>
      <c r="TXE83" s="298"/>
      <c r="TXF83" s="298"/>
      <c r="TXG83" s="298"/>
      <c r="TXH83" s="298"/>
      <c r="TXI83" s="298"/>
      <c r="TXJ83" s="298"/>
      <c r="TXK83" s="298"/>
      <c r="TXL83" s="298"/>
      <c r="TXM83" s="298"/>
      <c r="TXN83" s="298"/>
      <c r="TXO83" s="298"/>
      <c r="TXP83" s="298"/>
      <c r="TXQ83" s="298"/>
      <c r="TXR83" s="298"/>
      <c r="TXS83" s="298"/>
      <c r="TXT83" s="298"/>
      <c r="TXU83" s="298"/>
      <c r="TXV83" s="298"/>
      <c r="TXW83" s="298"/>
      <c r="TXX83" s="298"/>
      <c r="TXY83" s="298"/>
      <c r="TXZ83" s="298"/>
      <c r="TYA83" s="298"/>
      <c r="TYB83" s="298"/>
      <c r="TYC83" s="298"/>
      <c r="TYD83" s="298"/>
      <c r="TYE83" s="298"/>
      <c r="TYF83" s="298"/>
      <c r="TYG83" s="298"/>
      <c r="TYH83" s="298"/>
      <c r="TYI83" s="298"/>
      <c r="TYJ83" s="298"/>
      <c r="TYK83" s="298"/>
      <c r="TYL83" s="298"/>
      <c r="TYM83" s="298"/>
      <c r="TYN83" s="298"/>
      <c r="TYO83" s="298"/>
      <c r="TYP83" s="298"/>
      <c r="TYQ83" s="298"/>
      <c r="TYR83" s="298"/>
      <c r="TYS83" s="298"/>
      <c r="TYT83" s="298"/>
      <c r="TYU83" s="298"/>
      <c r="TYV83" s="298"/>
      <c r="TYW83" s="298"/>
      <c r="TYX83" s="298"/>
      <c r="TYY83" s="298"/>
      <c r="TYZ83" s="298"/>
      <c r="TZA83" s="298"/>
      <c r="TZB83" s="298"/>
      <c r="TZC83" s="298"/>
      <c r="TZD83" s="298"/>
      <c r="TZE83" s="298"/>
      <c r="TZF83" s="298"/>
      <c r="TZG83" s="298"/>
      <c r="TZH83" s="298"/>
      <c r="TZI83" s="298"/>
      <c r="TZJ83" s="298"/>
      <c r="TZK83" s="298"/>
      <c r="TZL83" s="298"/>
      <c r="TZM83" s="298"/>
      <c r="TZN83" s="298"/>
      <c r="TZO83" s="298"/>
      <c r="TZP83" s="298"/>
      <c r="TZQ83" s="298"/>
      <c r="TZR83" s="298"/>
      <c r="TZS83" s="298"/>
      <c r="TZT83" s="298"/>
      <c r="TZU83" s="298"/>
      <c r="TZV83" s="298"/>
      <c r="TZW83" s="298"/>
      <c r="TZX83" s="298"/>
      <c r="TZY83" s="298"/>
      <c r="TZZ83" s="298"/>
      <c r="UAA83" s="298"/>
      <c r="UAB83" s="298"/>
      <c r="UAC83" s="298"/>
      <c r="UAD83" s="298"/>
      <c r="UAE83" s="298"/>
      <c r="UAF83" s="298"/>
      <c r="UAG83" s="298"/>
      <c r="UAH83" s="298"/>
      <c r="UAI83" s="298"/>
      <c r="UAJ83" s="298"/>
      <c r="UAK83" s="298"/>
      <c r="UAL83" s="298"/>
      <c r="UAM83" s="298"/>
      <c r="UAN83" s="298"/>
      <c r="UAO83" s="298"/>
      <c r="UAP83" s="298"/>
      <c r="UAQ83" s="298"/>
      <c r="UAR83" s="298"/>
      <c r="UAS83" s="298"/>
      <c r="UAT83" s="298"/>
      <c r="UAU83" s="298"/>
      <c r="UAV83" s="298"/>
      <c r="UAW83" s="298"/>
      <c r="UAX83" s="298"/>
      <c r="UAY83" s="298"/>
      <c r="UAZ83" s="298"/>
      <c r="UBA83" s="298"/>
      <c r="UBB83" s="298"/>
      <c r="UBC83" s="298"/>
      <c r="UBD83" s="298"/>
      <c r="UBE83" s="298"/>
      <c r="UBF83" s="298"/>
      <c r="UBG83" s="298"/>
      <c r="UBH83" s="298"/>
      <c r="UBI83" s="298"/>
      <c r="UBJ83" s="298"/>
      <c r="UBK83" s="298"/>
      <c r="UBL83" s="298"/>
      <c r="UBM83" s="298"/>
      <c r="UBN83" s="298"/>
      <c r="UBO83" s="298"/>
      <c r="UBP83" s="298"/>
      <c r="UBQ83" s="298"/>
      <c r="UBR83" s="298"/>
      <c r="UBS83" s="298"/>
      <c r="UBT83" s="298"/>
      <c r="UBU83" s="298"/>
      <c r="UBV83" s="298"/>
      <c r="UBW83" s="298"/>
      <c r="UBX83" s="298"/>
      <c r="UBY83" s="298"/>
      <c r="UBZ83" s="298"/>
      <c r="UCA83" s="298"/>
      <c r="UCB83" s="298"/>
      <c r="UCC83" s="298"/>
      <c r="UCD83" s="298"/>
      <c r="UCE83" s="298"/>
      <c r="UCF83" s="298"/>
      <c r="UCG83" s="298"/>
      <c r="UCH83" s="298"/>
      <c r="UCI83" s="298"/>
      <c r="UCJ83" s="298"/>
      <c r="UCK83" s="298"/>
      <c r="UCL83" s="298"/>
      <c r="UCM83" s="298"/>
      <c r="UCN83" s="298"/>
      <c r="UCO83" s="298"/>
      <c r="UCP83" s="298"/>
      <c r="UCQ83" s="298"/>
      <c r="UCR83" s="298"/>
      <c r="UCS83" s="298"/>
      <c r="UCT83" s="298"/>
      <c r="UCU83" s="298"/>
      <c r="UCV83" s="298"/>
      <c r="UCW83" s="298"/>
      <c r="UCX83" s="298"/>
      <c r="UCY83" s="298"/>
      <c r="UCZ83" s="298"/>
      <c r="UDA83" s="298"/>
      <c r="UDB83" s="298"/>
      <c r="UDC83" s="298"/>
      <c r="UDD83" s="298"/>
      <c r="UDE83" s="298"/>
      <c r="UDF83" s="298"/>
      <c r="UDG83" s="298"/>
      <c r="UDH83" s="298"/>
      <c r="UDI83" s="298"/>
      <c r="UDJ83" s="298"/>
      <c r="UDK83" s="298"/>
      <c r="UDL83" s="298"/>
      <c r="UDM83" s="298"/>
      <c r="UDN83" s="298"/>
      <c r="UDO83" s="298"/>
      <c r="UDP83" s="298"/>
      <c r="UDQ83" s="298"/>
      <c r="UDR83" s="298"/>
      <c r="UDS83" s="298"/>
      <c r="UDT83" s="298"/>
      <c r="UDU83" s="298"/>
      <c r="UDV83" s="298"/>
      <c r="UDW83" s="298"/>
      <c r="UDX83" s="298"/>
      <c r="UDY83" s="298"/>
      <c r="UDZ83" s="298"/>
      <c r="UEA83" s="298"/>
      <c r="UEB83" s="298"/>
      <c r="UEC83" s="298"/>
      <c r="UED83" s="298"/>
      <c r="UEE83" s="298"/>
      <c r="UEF83" s="298"/>
      <c r="UEG83" s="298"/>
      <c r="UEH83" s="298"/>
      <c r="UEI83" s="298"/>
      <c r="UEJ83" s="298"/>
      <c r="UEK83" s="298"/>
      <c r="UEL83" s="298"/>
      <c r="UEM83" s="298"/>
      <c r="UET83" s="298"/>
      <c r="UEU83" s="298"/>
      <c r="UEV83" s="298"/>
      <c r="UEW83" s="298"/>
      <c r="UEX83" s="298"/>
      <c r="UEY83" s="298"/>
      <c r="UEZ83" s="298"/>
      <c r="UFA83" s="298"/>
      <c r="UFB83" s="298"/>
      <c r="UFC83" s="298"/>
      <c r="UFD83" s="298"/>
      <c r="UFE83" s="298"/>
      <c r="UFF83" s="298"/>
      <c r="UFG83" s="298"/>
      <c r="UFH83" s="298"/>
      <c r="UFI83" s="298"/>
      <c r="UFJ83" s="298"/>
      <c r="UFK83" s="298"/>
      <c r="UFL83" s="298"/>
      <c r="UFM83" s="298"/>
      <c r="UFN83" s="298"/>
      <c r="UFO83" s="298"/>
      <c r="UFP83" s="298"/>
      <c r="UFQ83" s="298"/>
      <c r="UFR83" s="298"/>
      <c r="UFS83" s="298"/>
      <c r="UFT83" s="298"/>
      <c r="UFU83" s="298"/>
      <c r="UFV83" s="298"/>
      <c r="UFW83" s="298"/>
      <c r="UFX83" s="298"/>
      <c r="UFY83" s="298"/>
      <c r="UFZ83" s="298"/>
      <c r="UGA83" s="298"/>
      <c r="UGB83" s="298"/>
      <c r="UGC83" s="298"/>
      <c r="UGD83" s="298"/>
      <c r="UGE83" s="298"/>
      <c r="UGF83" s="298"/>
      <c r="UGG83" s="298"/>
      <c r="UGH83" s="298"/>
      <c r="UGI83" s="298"/>
      <c r="UGJ83" s="298"/>
      <c r="UGK83" s="298"/>
      <c r="UGL83" s="298"/>
      <c r="UGM83" s="298"/>
      <c r="UGN83" s="298"/>
      <c r="UGO83" s="298"/>
      <c r="UGP83" s="298"/>
      <c r="UGQ83" s="298"/>
      <c r="UGR83" s="298"/>
      <c r="UGS83" s="298"/>
      <c r="UGT83" s="298"/>
      <c r="UGU83" s="298"/>
      <c r="UGV83" s="298"/>
      <c r="UGW83" s="298"/>
      <c r="UGX83" s="298"/>
      <c r="UGY83" s="298"/>
      <c r="UGZ83" s="298"/>
      <c r="UHA83" s="298"/>
      <c r="UHB83" s="298"/>
      <c r="UHC83" s="298"/>
      <c r="UHD83" s="298"/>
      <c r="UHE83" s="298"/>
      <c r="UHF83" s="298"/>
      <c r="UHG83" s="298"/>
      <c r="UHH83" s="298"/>
      <c r="UHI83" s="298"/>
      <c r="UHJ83" s="298"/>
      <c r="UHK83" s="298"/>
      <c r="UHL83" s="298"/>
      <c r="UHM83" s="298"/>
      <c r="UHN83" s="298"/>
      <c r="UHO83" s="298"/>
      <c r="UHP83" s="298"/>
      <c r="UHQ83" s="298"/>
      <c r="UHR83" s="298"/>
      <c r="UHS83" s="298"/>
      <c r="UHT83" s="298"/>
      <c r="UHU83" s="298"/>
      <c r="UHV83" s="298"/>
      <c r="UHW83" s="298"/>
      <c r="UHX83" s="298"/>
      <c r="UHY83" s="298"/>
      <c r="UHZ83" s="298"/>
      <c r="UIA83" s="298"/>
      <c r="UIB83" s="298"/>
      <c r="UIC83" s="298"/>
      <c r="UID83" s="298"/>
      <c r="UIE83" s="298"/>
      <c r="UIF83" s="298"/>
      <c r="UIG83" s="298"/>
      <c r="UIH83" s="298"/>
      <c r="UII83" s="298"/>
      <c r="UIJ83" s="298"/>
      <c r="UIK83" s="298"/>
      <c r="UIL83" s="298"/>
      <c r="UIM83" s="298"/>
      <c r="UIN83" s="298"/>
      <c r="UIO83" s="298"/>
      <c r="UIP83" s="298"/>
      <c r="UIQ83" s="298"/>
      <c r="UIR83" s="298"/>
      <c r="UIS83" s="298"/>
      <c r="UIT83" s="298"/>
      <c r="UIU83" s="298"/>
      <c r="UIV83" s="298"/>
      <c r="UIW83" s="298"/>
      <c r="UIX83" s="298"/>
      <c r="UIY83" s="298"/>
      <c r="UIZ83" s="298"/>
      <c r="UJA83" s="298"/>
      <c r="UJB83" s="298"/>
      <c r="UJC83" s="298"/>
      <c r="UJD83" s="298"/>
      <c r="UJE83" s="298"/>
      <c r="UJF83" s="298"/>
      <c r="UJG83" s="298"/>
      <c r="UJH83" s="298"/>
      <c r="UJI83" s="298"/>
      <c r="UJJ83" s="298"/>
      <c r="UJK83" s="298"/>
      <c r="UJL83" s="298"/>
      <c r="UJM83" s="298"/>
      <c r="UJN83" s="298"/>
      <c r="UJO83" s="298"/>
      <c r="UJP83" s="298"/>
      <c r="UJQ83" s="298"/>
      <c r="UJR83" s="298"/>
      <c r="UJS83" s="298"/>
      <c r="UJT83" s="298"/>
      <c r="UJU83" s="298"/>
      <c r="UJV83" s="298"/>
      <c r="UJW83" s="298"/>
      <c r="UJX83" s="298"/>
      <c r="UJY83" s="298"/>
      <c r="UJZ83" s="298"/>
      <c r="UKA83" s="298"/>
      <c r="UKB83" s="298"/>
      <c r="UKC83" s="298"/>
      <c r="UKD83" s="298"/>
      <c r="UKE83" s="298"/>
      <c r="UKF83" s="298"/>
      <c r="UKG83" s="298"/>
      <c r="UKH83" s="298"/>
      <c r="UKI83" s="298"/>
      <c r="UKJ83" s="298"/>
      <c r="UKK83" s="298"/>
      <c r="UKL83" s="298"/>
      <c r="UKM83" s="298"/>
      <c r="UKN83" s="298"/>
      <c r="UKO83" s="298"/>
      <c r="UKP83" s="298"/>
      <c r="UKQ83" s="298"/>
      <c r="UKR83" s="298"/>
      <c r="UKS83" s="298"/>
      <c r="UKT83" s="298"/>
      <c r="UKU83" s="298"/>
      <c r="UKV83" s="298"/>
      <c r="UKW83" s="298"/>
      <c r="UKX83" s="298"/>
      <c r="UKY83" s="298"/>
      <c r="UKZ83" s="298"/>
      <c r="ULA83" s="298"/>
      <c r="ULB83" s="298"/>
      <c r="ULC83" s="298"/>
      <c r="ULD83" s="298"/>
      <c r="ULE83" s="298"/>
      <c r="ULF83" s="298"/>
      <c r="ULG83" s="298"/>
      <c r="ULH83" s="298"/>
      <c r="ULI83" s="298"/>
      <c r="ULJ83" s="298"/>
      <c r="ULK83" s="298"/>
      <c r="ULL83" s="298"/>
      <c r="ULM83" s="298"/>
      <c r="ULN83" s="298"/>
      <c r="ULO83" s="298"/>
      <c r="ULP83" s="298"/>
      <c r="ULQ83" s="298"/>
      <c r="ULR83" s="298"/>
      <c r="ULS83" s="298"/>
      <c r="ULT83" s="298"/>
      <c r="ULU83" s="298"/>
      <c r="ULV83" s="298"/>
      <c r="ULW83" s="298"/>
      <c r="ULX83" s="298"/>
      <c r="ULY83" s="298"/>
      <c r="ULZ83" s="298"/>
      <c r="UMA83" s="298"/>
      <c r="UMB83" s="298"/>
      <c r="UMC83" s="298"/>
      <c r="UMD83" s="298"/>
      <c r="UME83" s="298"/>
      <c r="UMF83" s="298"/>
      <c r="UMG83" s="298"/>
      <c r="UMH83" s="298"/>
      <c r="UMI83" s="298"/>
      <c r="UMJ83" s="298"/>
      <c r="UMK83" s="298"/>
      <c r="UML83" s="298"/>
      <c r="UMM83" s="298"/>
      <c r="UMN83" s="298"/>
      <c r="UMO83" s="298"/>
      <c r="UMP83" s="298"/>
      <c r="UMQ83" s="298"/>
      <c r="UMR83" s="298"/>
      <c r="UMS83" s="298"/>
      <c r="UMT83" s="298"/>
      <c r="UMU83" s="298"/>
      <c r="UMV83" s="298"/>
      <c r="UMW83" s="298"/>
      <c r="UMX83" s="298"/>
      <c r="UMY83" s="298"/>
      <c r="UMZ83" s="298"/>
      <c r="UNA83" s="298"/>
      <c r="UNB83" s="298"/>
      <c r="UNC83" s="298"/>
      <c r="UND83" s="298"/>
      <c r="UNE83" s="298"/>
      <c r="UNF83" s="298"/>
      <c r="UNG83" s="298"/>
      <c r="UNH83" s="298"/>
      <c r="UNI83" s="298"/>
      <c r="UNJ83" s="298"/>
      <c r="UNK83" s="298"/>
      <c r="UNL83" s="298"/>
      <c r="UNM83" s="298"/>
      <c r="UNN83" s="298"/>
      <c r="UNO83" s="298"/>
      <c r="UNP83" s="298"/>
      <c r="UNQ83" s="298"/>
      <c r="UNR83" s="298"/>
      <c r="UNS83" s="298"/>
      <c r="UNT83" s="298"/>
      <c r="UNU83" s="298"/>
      <c r="UNV83" s="298"/>
      <c r="UNW83" s="298"/>
      <c r="UNX83" s="298"/>
      <c r="UNY83" s="298"/>
      <c r="UNZ83" s="298"/>
      <c r="UOA83" s="298"/>
      <c r="UOB83" s="298"/>
      <c r="UOC83" s="298"/>
      <c r="UOD83" s="298"/>
      <c r="UOE83" s="298"/>
      <c r="UOF83" s="298"/>
      <c r="UOG83" s="298"/>
      <c r="UOH83" s="298"/>
      <c r="UOI83" s="298"/>
      <c r="UOP83" s="298"/>
      <c r="UOQ83" s="298"/>
      <c r="UOR83" s="298"/>
      <c r="UOS83" s="298"/>
      <c r="UOT83" s="298"/>
      <c r="UOU83" s="298"/>
      <c r="UOV83" s="298"/>
      <c r="UOW83" s="298"/>
      <c r="UOX83" s="298"/>
      <c r="UOY83" s="298"/>
      <c r="UOZ83" s="298"/>
      <c r="UPA83" s="298"/>
      <c r="UPB83" s="298"/>
      <c r="UPC83" s="298"/>
      <c r="UPD83" s="298"/>
      <c r="UPE83" s="298"/>
      <c r="UPF83" s="298"/>
      <c r="UPG83" s="298"/>
      <c r="UPH83" s="298"/>
      <c r="UPI83" s="298"/>
      <c r="UPJ83" s="298"/>
      <c r="UPK83" s="298"/>
      <c r="UPL83" s="298"/>
      <c r="UPM83" s="298"/>
      <c r="UPN83" s="298"/>
      <c r="UPO83" s="298"/>
      <c r="UPP83" s="298"/>
      <c r="UPQ83" s="298"/>
      <c r="UPR83" s="298"/>
      <c r="UPS83" s="298"/>
      <c r="UPT83" s="298"/>
      <c r="UPU83" s="298"/>
      <c r="UPV83" s="298"/>
      <c r="UPW83" s="298"/>
      <c r="UPX83" s="298"/>
      <c r="UPY83" s="298"/>
      <c r="UPZ83" s="298"/>
      <c r="UQA83" s="298"/>
      <c r="UQB83" s="298"/>
      <c r="UQC83" s="298"/>
      <c r="UQD83" s="298"/>
      <c r="UQE83" s="298"/>
      <c r="UQF83" s="298"/>
      <c r="UQG83" s="298"/>
      <c r="UQH83" s="298"/>
      <c r="UQI83" s="298"/>
      <c r="UQJ83" s="298"/>
      <c r="UQK83" s="298"/>
      <c r="UQL83" s="298"/>
      <c r="UQM83" s="298"/>
      <c r="UQN83" s="298"/>
      <c r="UQO83" s="298"/>
      <c r="UQP83" s="298"/>
      <c r="UQQ83" s="298"/>
      <c r="UQR83" s="298"/>
      <c r="UQS83" s="298"/>
      <c r="UQT83" s="298"/>
      <c r="UQU83" s="298"/>
      <c r="UQV83" s="298"/>
      <c r="UQW83" s="298"/>
      <c r="UQX83" s="298"/>
      <c r="UQY83" s="298"/>
      <c r="UQZ83" s="298"/>
      <c r="URA83" s="298"/>
      <c r="URB83" s="298"/>
      <c r="URC83" s="298"/>
      <c r="URD83" s="298"/>
      <c r="URE83" s="298"/>
      <c r="URF83" s="298"/>
      <c r="URG83" s="298"/>
      <c r="URH83" s="298"/>
      <c r="URI83" s="298"/>
      <c r="URJ83" s="298"/>
      <c r="URK83" s="298"/>
      <c r="URL83" s="298"/>
      <c r="URM83" s="298"/>
      <c r="URN83" s="298"/>
      <c r="URO83" s="298"/>
      <c r="URP83" s="298"/>
      <c r="URQ83" s="298"/>
      <c r="URR83" s="298"/>
      <c r="URS83" s="298"/>
      <c r="URT83" s="298"/>
      <c r="URU83" s="298"/>
      <c r="URV83" s="298"/>
      <c r="URW83" s="298"/>
      <c r="URX83" s="298"/>
      <c r="URY83" s="298"/>
      <c r="URZ83" s="298"/>
      <c r="USA83" s="298"/>
      <c r="USB83" s="298"/>
      <c r="USC83" s="298"/>
      <c r="USD83" s="298"/>
      <c r="USE83" s="298"/>
      <c r="USF83" s="298"/>
      <c r="USG83" s="298"/>
      <c r="USH83" s="298"/>
      <c r="USI83" s="298"/>
      <c r="USJ83" s="298"/>
      <c r="USK83" s="298"/>
      <c r="USL83" s="298"/>
      <c r="USM83" s="298"/>
      <c r="USN83" s="298"/>
      <c r="USO83" s="298"/>
      <c r="USP83" s="298"/>
      <c r="USQ83" s="298"/>
      <c r="USR83" s="298"/>
      <c r="USS83" s="298"/>
      <c r="UST83" s="298"/>
      <c r="USU83" s="298"/>
      <c r="USV83" s="298"/>
      <c r="USW83" s="298"/>
      <c r="USX83" s="298"/>
      <c r="USY83" s="298"/>
      <c r="USZ83" s="298"/>
      <c r="UTA83" s="298"/>
      <c r="UTB83" s="298"/>
      <c r="UTC83" s="298"/>
      <c r="UTD83" s="298"/>
      <c r="UTE83" s="298"/>
      <c r="UTF83" s="298"/>
      <c r="UTG83" s="298"/>
      <c r="UTH83" s="298"/>
      <c r="UTI83" s="298"/>
      <c r="UTJ83" s="298"/>
      <c r="UTK83" s="298"/>
      <c r="UTL83" s="298"/>
      <c r="UTM83" s="298"/>
      <c r="UTN83" s="298"/>
      <c r="UTO83" s="298"/>
      <c r="UTP83" s="298"/>
      <c r="UTQ83" s="298"/>
      <c r="UTR83" s="298"/>
      <c r="UTS83" s="298"/>
      <c r="UTT83" s="298"/>
      <c r="UTU83" s="298"/>
      <c r="UTV83" s="298"/>
      <c r="UTW83" s="298"/>
      <c r="UTX83" s="298"/>
      <c r="UTY83" s="298"/>
      <c r="UTZ83" s="298"/>
      <c r="UUA83" s="298"/>
      <c r="UUB83" s="298"/>
      <c r="UUC83" s="298"/>
      <c r="UUD83" s="298"/>
      <c r="UUE83" s="298"/>
      <c r="UUF83" s="298"/>
      <c r="UUG83" s="298"/>
      <c r="UUH83" s="298"/>
      <c r="UUI83" s="298"/>
      <c r="UUJ83" s="298"/>
      <c r="UUK83" s="298"/>
      <c r="UUL83" s="298"/>
      <c r="UUM83" s="298"/>
      <c r="UUN83" s="298"/>
      <c r="UUO83" s="298"/>
      <c r="UUP83" s="298"/>
      <c r="UUQ83" s="298"/>
      <c r="UUR83" s="298"/>
      <c r="UUS83" s="298"/>
      <c r="UUT83" s="298"/>
      <c r="UUU83" s="298"/>
      <c r="UUV83" s="298"/>
      <c r="UUW83" s="298"/>
      <c r="UUX83" s="298"/>
      <c r="UUY83" s="298"/>
      <c r="UUZ83" s="298"/>
      <c r="UVA83" s="298"/>
      <c r="UVB83" s="298"/>
      <c r="UVC83" s="298"/>
      <c r="UVD83" s="298"/>
      <c r="UVE83" s="298"/>
      <c r="UVF83" s="298"/>
      <c r="UVG83" s="298"/>
      <c r="UVH83" s="298"/>
      <c r="UVI83" s="298"/>
      <c r="UVJ83" s="298"/>
      <c r="UVK83" s="298"/>
      <c r="UVL83" s="298"/>
      <c r="UVM83" s="298"/>
      <c r="UVN83" s="298"/>
      <c r="UVO83" s="298"/>
      <c r="UVP83" s="298"/>
      <c r="UVQ83" s="298"/>
      <c r="UVR83" s="298"/>
      <c r="UVS83" s="298"/>
      <c r="UVT83" s="298"/>
      <c r="UVU83" s="298"/>
      <c r="UVV83" s="298"/>
      <c r="UVW83" s="298"/>
      <c r="UVX83" s="298"/>
      <c r="UVY83" s="298"/>
      <c r="UVZ83" s="298"/>
      <c r="UWA83" s="298"/>
      <c r="UWB83" s="298"/>
      <c r="UWC83" s="298"/>
      <c r="UWD83" s="298"/>
      <c r="UWE83" s="298"/>
      <c r="UWF83" s="298"/>
      <c r="UWG83" s="298"/>
      <c r="UWH83" s="298"/>
      <c r="UWI83" s="298"/>
      <c r="UWJ83" s="298"/>
      <c r="UWK83" s="298"/>
      <c r="UWL83" s="298"/>
      <c r="UWM83" s="298"/>
      <c r="UWN83" s="298"/>
      <c r="UWO83" s="298"/>
      <c r="UWP83" s="298"/>
      <c r="UWQ83" s="298"/>
      <c r="UWR83" s="298"/>
      <c r="UWS83" s="298"/>
      <c r="UWT83" s="298"/>
      <c r="UWU83" s="298"/>
      <c r="UWV83" s="298"/>
      <c r="UWW83" s="298"/>
      <c r="UWX83" s="298"/>
      <c r="UWY83" s="298"/>
      <c r="UWZ83" s="298"/>
      <c r="UXA83" s="298"/>
      <c r="UXB83" s="298"/>
      <c r="UXC83" s="298"/>
      <c r="UXD83" s="298"/>
      <c r="UXE83" s="298"/>
      <c r="UXF83" s="298"/>
      <c r="UXG83" s="298"/>
      <c r="UXH83" s="298"/>
      <c r="UXI83" s="298"/>
      <c r="UXJ83" s="298"/>
      <c r="UXK83" s="298"/>
      <c r="UXL83" s="298"/>
      <c r="UXM83" s="298"/>
      <c r="UXN83" s="298"/>
      <c r="UXO83" s="298"/>
      <c r="UXP83" s="298"/>
      <c r="UXQ83" s="298"/>
      <c r="UXR83" s="298"/>
      <c r="UXS83" s="298"/>
      <c r="UXT83" s="298"/>
      <c r="UXU83" s="298"/>
      <c r="UXV83" s="298"/>
      <c r="UXW83" s="298"/>
      <c r="UXX83" s="298"/>
      <c r="UXY83" s="298"/>
      <c r="UXZ83" s="298"/>
      <c r="UYA83" s="298"/>
      <c r="UYB83" s="298"/>
      <c r="UYC83" s="298"/>
      <c r="UYD83" s="298"/>
      <c r="UYE83" s="298"/>
      <c r="UYL83" s="298"/>
      <c r="UYM83" s="298"/>
      <c r="UYN83" s="298"/>
      <c r="UYO83" s="298"/>
      <c r="UYP83" s="298"/>
      <c r="UYQ83" s="298"/>
      <c r="UYR83" s="298"/>
      <c r="UYS83" s="298"/>
      <c r="UYT83" s="298"/>
      <c r="UYU83" s="298"/>
      <c r="UYV83" s="298"/>
      <c r="UYW83" s="298"/>
      <c r="UYX83" s="298"/>
      <c r="UYY83" s="298"/>
      <c r="UYZ83" s="298"/>
      <c r="UZA83" s="298"/>
      <c r="UZB83" s="298"/>
      <c r="UZC83" s="298"/>
      <c r="UZD83" s="298"/>
      <c r="UZE83" s="298"/>
      <c r="UZF83" s="298"/>
      <c r="UZG83" s="298"/>
      <c r="UZH83" s="298"/>
      <c r="UZI83" s="298"/>
      <c r="UZJ83" s="298"/>
      <c r="UZK83" s="298"/>
      <c r="UZL83" s="298"/>
      <c r="UZM83" s="298"/>
      <c r="UZN83" s="298"/>
      <c r="UZO83" s="298"/>
      <c r="UZP83" s="298"/>
      <c r="UZQ83" s="298"/>
      <c r="UZR83" s="298"/>
      <c r="UZS83" s="298"/>
      <c r="UZT83" s="298"/>
      <c r="UZU83" s="298"/>
      <c r="UZV83" s="298"/>
      <c r="UZW83" s="298"/>
      <c r="UZX83" s="298"/>
      <c r="UZY83" s="298"/>
      <c r="UZZ83" s="298"/>
      <c r="VAA83" s="298"/>
      <c r="VAB83" s="298"/>
      <c r="VAC83" s="298"/>
      <c r="VAD83" s="298"/>
      <c r="VAE83" s="298"/>
      <c r="VAF83" s="298"/>
      <c r="VAG83" s="298"/>
      <c r="VAH83" s="298"/>
      <c r="VAI83" s="298"/>
      <c r="VAJ83" s="298"/>
      <c r="VAK83" s="298"/>
      <c r="VAL83" s="298"/>
      <c r="VAM83" s="298"/>
      <c r="VAN83" s="298"/>
      <c r="VAO83" s="298"/>
      <c r="VAP83" s="298"/>
      <c r="VAQ83" s="298"/>
      <c r="VAR83" s="298"/>
      <c r="VAS83" s="298"/>
      <c r="VAT83" s="298"/>
      <c r="VAU83" s="298"/>
      <c r="VAV83" s="298"/>
      <c r="VAW83" s="298"/>
      <c r="VAX83" s="298"/>
      <c r="VAY83" s="298"/>
      <c r="VAZ83" s="298"/>
      <c r="VBA83" s="298"/>
      <c r="VBB83" s="298"/>
      <c r="VBC83" s="298"/>
      <c r="VBD83" s="298"/>
      <c r="VBE83" s="298"/>
      <c r="VBF83" s="298"/>
      <c r="VBG83" s="298"/>
      <c r="VBH83" s="298"/>
      <c r="VBI83" s="298"/>
      <c r="VBJ83" s="298"/>
      <c r="VBK83" s="298"/>
      <c r="VBL83" s="298"/>
      <c r="VBM83" s="298"/>
      <c r="VBN83" s="298"/>
      <c r="VBO83" s="298"/>
      <c r="VBP83" s="298"/>
      <c r="VBQ83" s="298"/>
      <c r="VBR83" s="298"/>
      <c r="VBS83" s="298"/>
      <c r="VBT83" s="298"/>
      <c r="VBU83" s="298"/>
      <c r="VBV83" s="298"/>
      <c r="VBW83" s="298"/>
      <c r="VBX83" s="298"/>
      <c r="VBY83" s="298"/>
      <c r="VBZ83" s="298"/>
      <c r="VCA83" s="298"/>
      <c r="VCB83" s="298"/>
      <c r="VCC83" s="298"/>
      <c r="VCD83" s="298"/>
      <c r="VCE83" s="298"/>
      <c r="VCF83" s="298"/>
      <c r="VCG83" s="298"/>
      <c r="VCH83" s="298"/>
      <c r="VCI83" s="298"/>
      <c r="VCJ83" s="298"/>
      <c r="VCK83" s="298"/>
      <c r="VCL83" s="298"/>
      <c r="VCM83" s="298"/>
      <c r="VCN83" s="298"/>
      <c r="VCO83" s="298"/>
      <c r="VCP83" s="298"/>
      <c r="VCQ83" s="298"/>
      <c r="VCR83" s="298"/>
      <c r="VCS83" s="298"/>
      <c r="VCT83" s="298"/>
      <c r="VCU83" s="298"/>
      <c r="VCV83" s="298"/>
      <c r="VCW83" s="298"/>
      <c r="VCX83" s="298"/>
      <c r="VCY83" s="298"/>
      <c r="VCZ83" s="298"/>
      <c r="VDA83" s="298"/>
      <c r="VDB83" s="298"/>
      <c r="VDC83" s="298"/>
      <c r="VDD83" s="298"/>
      <c r="VDE83" s="298"/>
      <c r="VDF83" s="298"/>
      <c r="VDG83" s="298"/>
      <c r="VDH83" s="298"/>
      <c r="VDI83" s="298"/>
      <c r="VDJ83" s="298"/>
      <c r="VDK83" s="298"/>
      <c r="VDL83" s="298"/>
      <c r="VDM83" s="298"/>
      <c r="VDN83" s="298"/>
      <c r="VDO83" s="298"/>
      <c r="VDP83" s="298"/>
      <c r="VDQ83" s="298"/>
      <c r="VDR83" s="298"/>
      <c r="VDS83" s="298"/>
      <c r="VDT83" s="298"/>
      <c r="VDU83" s="298"/>
      <c r="VDV83" s="298"/>
      <c r="VDW83" s="298"/>
      <c r="VDX83" s="298"/>
      <c r="VDY83" s="298"/>
      <c r="VDZ83" s="298"/>
      <c r="VEA83" s="298"/>
      <c r="VEB83" s="298"/>
      <c r="VEC83" s="298"/>
      <c r="VED83" s="298"/>
      <c r="VEE83" s="298"/>
      <c r="VEF83" s="298"/>
      <c r="VEG83" s="298"/>
      <c r="VEH83" s="298"/>
      <c r="VEI83" s="298"/>
      <c r="VEJ83" s="298"/>
      <c r="VEK83" s="298"/>
      <c r="VEL83" s="298"/>
      <c r="VEM83" s="298"/>
      <c r="VEN83" s="298"/>
      <c r="VEO83" s="298"/>
      <c r="VEP83" s="298"/>
      <c r="VEQ83" s="298"/>
      <c r="VER83" s="298"/>
      <c r="VES83" s="298"/>
      <c r="VET83" s="298"/>
      <c r="VEU83" s="298"/>
      <c r="VEV83" s="298"/>
      <c r="VEW83" s="298"/>
      <c r="VEX83" s="298"/>
      <c r="VEY83" s="298"/>
      <c r="VEZ83" s="298"/>
      <c r="VFA83" s="298"/>
      <c r="VFB83" s="298"/>
      <c r="VFC83" s="298"/>
      <c r="VFD83" s="298"/>
      <c r="VFE83" s="298"/>
      <c r="VFF83" s="298"/>
      <c r="VFG83" s="298"/>
      <c r="VFH83" s="298"/>
      <c r="VFI83" s="298"/>
      <c r="VFJ83" s="298"/>
      <c r="VFK83" s="298"/>
      <c r="VFL83" s="298"/>
      <c r="VFM83" s="298"/>
      <c r="VFN83" s="298"/>
      <c r="VFO83" s="298"/>
      <c r="VFP83" s="298"/>
      <c r="VFQ83" s="298"/>
      <c r="VFR83" s="298"/>
      <c r="VFS83" s="298"/>
      <c r="VFT83" s="298"/>
      <c r="VFU83" s="298"/>
      <c r="VFV83" s="298"/>
      <c r="VFW83" s="298"/>
      <c r="VFX83" s="298"/>
      <c r="VFY83" s="298"/>
      <c r="VFZ83" s="298"/>
      <c r="VGA83" s="298"/>
      <c r="VGB83" s="298"/>
      <c r="VGC83" s="298"/>
      <c r="VGD83" s="298"/>
      <c r="VGE83" s="298"/>
      <c r="VGF83" s="298"/>
      <c r="VGG83" s="298"/>
      <c r="VGH83" s="298"/>
      <c r="VGI83" s="298"/>
      <c r="VGJ83" s="298"/>
      <c r="VGK83" s="298"/>
      <c r="VGL83" s="298"/>
      <c r="VGM83" s="298"/>
      <c r="VGN83" s="298"/>
      <c r="VGO83" s="298"/>
      <c r="VGP83" s="298"/>
      <c r="VGQ83" s="298"/>
      <c r="VGR83" s="298"/>
      <c r="VGS83" s="298"/>
      <c r="VGT83" s="298"/>
      <c r="VGU83" s="298"/>
      <c r="VGV83" s="298"/>
      <c r="VGW83" s="298"/>
      <c r="VGX83" s="298"/>
      <c r="VGY83" s="298"/>
      <c r="VGZ83" s="298"/>
      <c r="VHA83" s="298"/>
      <c r="VHB83" s="298"/>
      <c r="VHC83" s="298"/>
      <c r="VHD83" s="298"/>
      <c r="VHE83" s="298"/>
      <c r="VHF83" s="298"/>
      <c r="VHG83" s="298"/>
      <c r="VHH83" s="298"/>
      <c r="VHI83" s="298"/>
      <c r="VHJ83" s="298"/>
      <c r="VHK83" s="298"/>
      <c r="VHL83" s="298"/>
      <c r="VHM83" s="298"/>
      <c r="VHN83" s="298"/>
      <c r="VHO83" s="298"/>
      <c r="VHP83" s="298"/>
      <c r="VHQ83" s="298"/>
      <c r="VHR83" s="298"/>
      <c r="VHS83" s="298"/>
      <c r="VHT83" s="298"/>
      <c r="VHU83" s="298"/>
      <c r="VHV83" s="298"/>
      <c r="VHW83" s="298"/>
      <c r="VHX83" s="298"/>
      <c r="VHY83" s="298"/>
      <c r="VHZ83" s="298"/>
      <c r="VIA83" s="298"/>
      <c r="VIH83" s="298"/>
      <c r="VII83" s="298"/>
      <c r="VIJ83" s="298"/>
      <c r="VIK83" s="298"/>
      <c r="VIL83" s="298"/>
      <c r="VIM83" s="298"/>
      <c r="VIN83" s="298"/>
      <c r="VIO83" s="298"/>
      <c r="VIP83" s="298"/>
      <c r="VIQ83" s="298"/>
      <c r="VIR83" s="298"/>
      <c r="VIS83" s="298"/>
      <c r="VIT83" s="298"/>
      <c r="VIU83" s="298"/>
      <c r="VIV83" s="298"/>
      <c r="VIW83" s="298"/>
      <c r="VIX83" s="298"/>
      <c r="VIY83" s="298"/>
      <c r="VIZ83" s="298"/>
      <c r="VJA83" s="298"/>
      <c r="VJB83" s="298"/>
      <c r="VJC83" s="298"/>
      <c r="VJD83" s="298"/>
      <c r="VJE83" s="298"/>
      <c r="VJF83" s="298"/>
      <c r="VJG83" s="298"/>
      <c r="VJH83" s="298"/>
      <c r="VJI83" s="298"/>
      <c r="VJJ83" s="298"/>
      <c r="VJK83" s="298"/>
      <c r="VJL83" s="298"/>
      <c r="VJM83" s="298"/>
      <c r="VJN83" s="298"/>
      <c r="VJO83" s="298"/>
      <c r="VJP83" s="298"/>
      <c r="VJQ83" s="298"/>
      <c r="VJR83" s="298"/>
      <c r="VJS83" s="298"/>
      <c r="VJT83" s="298"/>
      <c r="VJU83" s="298"/>
      <c r="VJV83" s="298"/>
      <c r="VJW83" s="298"/>
      <c r="VJX83" s="298"/>
      <c r="VJY83" s="298"/>
      <c r="VJZ83" s="298"/>
      <c r="VKA83" s="298"/>
      <c r="VKB83" s="298"/>
      <c r="VKC83" s="298"/>
      <c r="VKD83" s="298"/>
      <c r="VKE83" s="298"/>
      <c r="VKF83" s="298"/>
      <c r="VKG83" s="298"/>
      <c r="VKH83" s="298"/>
      <c r="VKI83" s="298"/>
      <c r="VKJ83" s="298"/>
      <c r="VKK83" s="298"/>
      <c r="VKL83" s="298"/>
      <c r="VKM83" s="298"/>
      <c r="VKN83" s="298"/>
      <c r="VKO83" s="298"/>
      <c r="VKP83" s="298"/>
      <c r="VKQ83" s="298"/>
      <c r="VKR83" s="298"/>
      <c r="VKS83" s="298"/>
      <c r="VKT83" s="298"/>
      <c r="VKU83" s="298"/>
      <c r="VKV83" s="298"/>
      <c r="VKW83" s="298"/>
      <c r="VKX83" s="298"/>
      <c r="VKY83" s="298"/>
      <c r="VKZ83" s="298"/>
      <c r="VLA83" s="298"/>
      <c r="VLB83" s="298"/>
      <c r="VLC83" s="298"/>
      <c r="VLD83" s="298"/>
      <c r="VLE83" s="298"/>
      <c r="VLF83" s="298"/>
      <c r="VLG83" s="298"/>
      <c r="VLH83" s="298"/>
      <c r="VLI83" s="298"/>
      <c r="VLJ83" s="298"/>
      <c r="VLK83" s="298"/>
      <c r="VLL83" s="298"/>
      <c r="VLM83" s="298"/>
      <c r="VLN83" s="298"/>
      <c r="VLO83" s="298"/>
      <c r="VLP83" s="298"/>
      <c r="VLQ83" s="298"/>
      <c r="VLR83" s="298"/>
      <c r="VLS83" s="298"/>
      <c r="VLT83" s="298"/>
      <c r="VLU83" s="298"/>
      <c r="VLV83" s="298"/>
      <c r="VLW83" s="298"/>
      <c r="VLX83" s="298"/>
      <c r="VLY83" s="298"/>
      <c r="VLZ83" s="298"/>
      <c r="VMA83" s="298"/>
      <c r="VMB83" s="298"/>
      <c r="VMC83" s="298"/>
      <c r="VMD83" s="298"/>
      <c r="VME83" s="298"/>
      <c r="VMF83" s="298"/>
      <c r="VMG83" s="298"/>
      <c r="VMH83" s="298"/>
      <c r="VMI83" s="298"/>
      <c r="VMJ83" s="298"/>
      <c r="VMK83" s="298"/>
      <c r="VML83" s="298"/>
      <c r="VMM83" s="298"/>
      <c r="VMN83" s="298"/>
      <c r="VMO83" s="298"/>
      <c r="VMP83" s="298"/>
      <c r="VMQ83" s="298"/>
      <c r="VMR83" s="298"/>
      <c r="VMS83" s="298"/>
      <c r="VMT83" s="298"/>
      <c r="VMU83" s="298"/>
      <c r="VMV83" s="298"/>
      <c r="VMW83" s="298"/>
      <c r="VMX83" s="298"/>
      <c r="VMY83" s="298"/>
      <c r="VMZ83" s="298"/>
      <c r="VNA83" s="298"/>
      <c r="VNB83" s="298"/>
      <c r="VNC83" s="298"/>
      <c r="VND83" s="298"/>
      <c r="VNE83" s="298"/>
      <c r="VNF83" s="298"/>
      <c r="VNG83" s="298"/>
      <c r="VNH83" s="298"/>
      <c r="VNI83" s="298"/>
      <c r="VNJ83" s="298"/>
      <c r="VNK83" s="298"/>
      <c r="VNL83" s="298"/>
      <c r="VNM83" s="298"/>
      <c r="VNN83" s="298"/>
      <c r="VNO83" s="298"/>
      <c r="VNP83" s="298"/>
      <c r="VNQ83" s="298"/>
      <c r="VNR83" s="298"/>
      <c r="VNS83" s="298"/>
      <c r="VNT83" s="298"/>
      <c r="VNU83" s="298"/>
      <c r="VNV83" s="298"/>
      <c r="VNW83" s="298"/>
      <c r="VNX83" s="298"/>
      <c r="VNY83" s="298"/>
      <c r="VNZ83" s="298"/>
      <c r="VOA83" s="298"/>
      <c r="VOB83" s="298"/>
      <c r="VOC83" s="298"/>
      <c r="VOD83" s="298"/>
      <c r="VOE83" s="298"/>
      <c r="VOF83" s="298"/>
      <c r="VOG83" s="298"/>
      <c r="VOH83" s="298"/>
      <c r="VOI83" s="298"/>
      <c r="VOJ83" s="298"/>
      <c r="VOK83" s="298"/>
      <c r="VOL83" s="298"/>
      <c r="VOM83" s="298"/>
      <c r="VON83" s="298"/>
      <c r="VOO83" s="298"/>
      <c r="VOP83" s="298"/>
      <c r="VOQ83" s="298"/>
      <c r="VOR83" s="298"/>
      <c r="VOS83" s="298"/>
      <c r="VOT83" s="298"/>
      <c r="VOU83" s="298"/>
      <c r="VOV83" s="298"/>
      <c r="VOW83" s="298"/>
      <c r="VOX83" s="298"/>
      <c r="VOY83" s="298"/>
      <c r="VOZ83" s="298"/>
      <c r="VPA83" s="298"/>
      <c r="VPB83" s="298"/>
      <c r="VPC83" s="298"/>
      <c r="VPD83" s="298"/>
      <c r="VPE83" s="298"/>
      <c r="VPF83" s="298"/>
      <c r="VPG83" s="298"/>
      <c r="VPH83" s="298"/>
      <c r="VPI83" s="298"/>
      <c r="VPJ83" s="298"/>
      <c r="VPK83" s="298"/>
      <c r="VPL83" s="298"/>
      <c r="VPM83" s="298"/>
      <c r="VPN83" s="298"/>
      <c r="VPO83" s="298"/>
      <c r="VPP83" s="298"/>
      <c r="VPQ83" s="298"/>
      <c r="VPR83" s="298"/>
      <c r="VPS83" s="298"/>
      <c r="VPT83" s="298"/>
      <c r="VPU83" s="298"/>
      <c r="VPV83" s="298"/>
      <c r="VPW83" s="298"/>
      <c r="VPX83" s="298"/>
      <c r="VPY83" s="298"/>
      <c r="VPZ83" s="298"/>
      <c r="VQA83" s="298"/>
      <c r="VQB83" s="298"/>
      <c r="VQC83" s="298"/>
      <c r="VQD83" s="298"/>
      <c r="VQE83" s="298"/>
      <c r="VQF83" s="298"/>
      <c r="VQG83" s="298"/>
      <c r="VQH83" s="298"/>
      <c r="VQI83" s="298"/>
      <c r="VQJ83" s="298"/>
      <c r="VQK83" s="298"/>
      <c r="VQL83" s="298"/>
      <c r="VQM83" s="298"/>
      <c r="VQN83" s="298"/>
      <c r="VQO83" s="298"/>
      <c r="VQP83" s="298"/>
      <c r="VQQ83" s="298"/>
      <c r="VQR83" s="298"/>
      <c r="VQS83" s="298"/>
      <c r="VQT83" s="298"/>
      <c r="VQU83" s="298"/>
      <c r="VQV83" s="298"/>
      <c r="VQW83" s="298"/>
      <c r="VQX83" s="298"/>
      <c r="VQY83" s="298"/>
      <c r="VQZ83" s="298"/>
      <c r="VRA83" s="298"/>
      <c r="VRB83" s="298"/>
      <c r="VRC83" s="298"/>
      <c r="VRD83" s="298"/>
      <c r="VRE83" s="298"/>
      <c r="VRF83" s="298"/>
      <c r="VRG83" s="298"/>
      <c r="VRH83" s="298"/>
      <c r="VRI83" s="298"/>
      <c r="VRJ83" s="298"/>
      <c r="VRK83" s="298"/>
      <c r="VRL83" s="298"/>
      <c r="VRM83" s="298"/>
      <c r="VRN83" s="298"/>
      <c r="VRO83" s="298"/>
      <c r="VRP83" s="298"/>
      <c r="VRQ83" s="298"/>
      <c r="VRR83" s="298"/>
      <c r="VRS83" s="298"/>
      <c r="VRT83" s="298"/>
      <c r="VRU83" s="298"/>
      <c r="VRV83" s="298"/>
      <c r="VRW83" s="298"/>
      <c r="VSD83" s="298"/>
      <c r="VSE83" s="298"/>
      <c r="VSF83" s="298"/>
      <c r="VSG83" s="298"/>
      <c r="VSH83" s="298"/>
      <c r="VSI83" s="298"/>
      <c r="VSJ83" s="298"/>
      <c r="VSK83" s="298"/>
      <c r="VSL83" s="298"/>
      <c r="VSM83" s="298"/>
      <c r="VSN83" s="298"/>
      <c r="VSO83" s="298"/>
      <c r="VSP83" s="298"/>
      <c r="VSQ83" s="298"/>
      <c r="VSR83" s="298"/>
      <c r="VSS83" s="298"/>
      <c r="VST83" s="298"/>
      <c r="VSU83" s="298"/>
      <c r="VSV83" s="298"/>
      <c r="VSW83" s="298"/>
      <c r="VSX83" s="298"/>
      <c r="VSY83" s="298"/>
      <c r="VSZ83" s="298"/>
      <c r="VTA83" s="298"/>
      <c r="VTB83" s="298"/>
      <c r="VTC83" s="298"/>
      <c r="VTD83" s="298"/>
      <c r="VTE83" s="298"/>
      <c r="VTF83" s="298"/>
      <c r="VTG83" s="298"/>
      <c r="VTH83" s="298"/>
      <c r="VTI83" s="298"/>
      <c r="VTJ83" s="298"/>
      <c r="VTK83" s="298"/>
      <c r="VTL83" s="298"/>
      <c r="VTM83" s="298"/>
      <c r="VTN83" s="298"/>
      <c r="VTO83" s="298"/>
      <c r="VTP83" s="298"/>
      <c r="VTQ83" s="298"/>
      <c r="VTR83" s="298"/>
      <c r="VTS83" s="298"/>
      <c r="VTT83" s="298"/>
      <c r="VTU83" s="298"/>
      <c r="VTV83" s="298"/>
      <c r="VTW83" s="298"/>
      <c r="VTX83" s="298"/>
      <c r="VTY83" s="298"/>
      <c r="VTZ83" s="298"/>
      <c r="VUA83" s="298"/>
      <c r="VUB83" s="298"/>
      <c r="VUC83" s="298"/>
      <c r="VUD83" s="298"/>
      <c r="VUE83" s="298"/>
      <c r="VUF83" s="298"/>
      <c r="VUG83" s="298"/>
      <c r="VUH83" s="298"/>
      <c r="VUI83" s="298"/>
      <c r="VUJ83" s="298"/>
      <c r="VUK83" s="298"/>
      <c r="VUL83" s="298"/>
      <c r="VUM83" s="298"/>
      <c r="VUN83" s="298"/>
      <c r="VUO83" s="298"/>
      <c r="VUP83" s="298"/>
      <c r="VUQ83" s="298"/>
      <c r="VUR83" s="298"/>
      <c r="VUS83" s="298"/>
      <c r="VUT83" s="298"/>
      <c r="VUU83" s="298"/>
      <c r="VUV83" s="298"/>
      <c r="VUW83" s="298"/>
      <c r="VUX83" s="298"/>
      <c r="VUY83" s="298"/>
      <c r="VUZ83" s="298"/>
      <c r="VVA83" s="298"/>
      <c r="VVB83" s="298"/>
      <c r="VVC83" s="298"/>
      <c r="VVD83" s="298"/>
      <c r="VVE83" s="298"/>
      <c r="VVF83" s="298"/>
      <c r="VVG83" s="298"/>
      <c r="VVH83" s="298"/>
      <c r="VVI83" s="298"/>
      <c r="VVJ83" s="298"/>
      <c r="VVK83" s="298"/>
      <c r="VVL83" s="298"/>
      <c r="VVM83" s="298"/>
      <c r="VVN83" s="298"/>
      <c r="VVO83" s="298"/>
      <c r="VVP83" s="298"/>
      <c r="VVQ83" s="298"/>
      <c r="VVR83" s="298"/>
      <c r="VVS83" s="298"/>
      <c r="VVT83" s="298"/>
      <c r="VVU83" s="298"/>
      <c r="VVV83" s="298"/>
      <c r="VVW83" s="298"/>
      <c r="VVX83" s="298"/>
      <c r="VVY83" s="298"/>
      <c r="VVZ83" s="298"/>
      <c r="VWA83" s="298"/>
      <c r="VWB83" s="298"/>
      <c r="VWC83" s="298"/>
      <c r="VWD83" s="298"/>
      <c r="VWE83" s="298"/>
      <c r="VWF83" s="298"/>
      <c r="VWG83" s="298"/>
      <c r="VWH83" s="298"/>
      <c r="VWI83" s="298"/>
      <c r="VWJ83" s="298"/>
      <c r="VWK83" s="298"/>
      <c r="VWL83" s="298"/>
      <c r="VWM83" s="298"/>
      <c r="VWN83" s="298"/>
      <c r="VWO83" s="298"/>
      <c r="VWP83" s="298"/>
      <c r="VWQ83" s="298"/>
      <c r="VWR83" s="298"/>
      <c r="VWS83" s="298"/>
      <c r="VWT83" s="298"/>
      <c r="VWU83" s="298"/>
      <c r="VWV83" s="298"/>
      <c r="VWW83" s="298"/>
      <c r="VWX83" s="298"/>
      <c r="VWY83" s="298"/>
      <c r="VWZ83" s="298"/>
      <c r="VXA83" s="298"/>
      <c r="VXB83" s="298"/>
      <c r="VXC83" s="298"/>
      <c r="VXD83" s="298"/>
      <c r="VXE83" s="298"/>
      <c r="VXF83" s="298"/>
      <c r="VXG83" s="298"/>
      <c r="VXH83" s="298"/>
      <c r="VXI83" s="298"/>
      <c r="VXJ83" s="298"/>
      <c r="VXK83" s="298"/>
      <c r="VXL83" s="298"/>
      <c r="VXM83" s="298"/>
      <c r="VXN83" s="298"/>
      <c r="VXO83" s="298"/>
      <c r="VXP83" s="298"/>
      <c r="VXQ83" s="298"/>
      <c r="VXR83" s="298"/>
      <c r="VXS83" s="298"/>
      <c r="VXT83" s="298"/>
      <c r="VXU83" s="298"/>
      <c r="VXV83" s="298"/>
      <c r="VXW83" s="298"/>
      <c r="VXX83" s="298"/>
      <c r="VXY83" s="298"/>
      <c r="VXZ83" s="298"/>
      <c r="VYA83" s="298"/>
      <c r="VYB83" s="298"/>
      <c r="VYC83" s="298"/>
      <c r="VYD83" s="298"/>
      <c r="VYE83" s="298"/>
      <c r="VYF83" s="298"/>
      <c r="VYG83" s="298"/>
      <c r="VYH83" s="298"/>
      <c r="VYI83" s="298"/>
      <c r="VYJ83" s="298"/>
      <c r="VYK83" s="298"/>
      <c r="VYL83" s="298"/>
      <c r="VYM83" s="298"/>
      <c r="VYN83" s="298"/>
      <c r="VYO83" s="298"/>
      <c r="VYP83" s="298"/>
      <c r="VYQ83" s="298"/>
      <c r="VYR83" s="298"/>
      <c r="VYS83" s="298"/>
      <c r="VYT83" s="298"/>
      <c r="VYU83" s="298"/>
      <c r="VYV83" s="298"/>
      <c r="VYW83" s="298"/>
      <c r="VYX83" s="298"/>
      <c r="VYY83" s="298"/>
      <c r="VYZ83" s="298"/>
      <c r="VZA83" s="298"/>
      <c r="VZB83" s="298"/>
      <c r="VZC83" s="298"/>
      <c r="VZD83" s="298"/>
      <c r="VZE83" s="298"/>
      <c r="VZF83" s="298"/>
      <c r="VZG83" s="298"/>
      <c r="VZH83" s="298"/>
      <c r="VZI83" s="298"/>
      <c r="VZJ83" s="298"/>
      <c r="VZK83" s="298"/>
      <c r="VZL83" s="298"/>
      <c r="VZM83" s="298"/>
      <c r="VZN83" s="298"/>
      <c r="VZO83" s="298"/>
      <c r="VZP83" s="298"/>
      <c r="VZQ83" s="298"/>
      <c r="VZR83" s="298"/>
      <c r="VZS83" s="298"/>
      <c r="VZT83" s="298"/>
      <c r="VZU83" s="298"/>
      <c r="VZV83" s="298"/>
      <c r="VZW83" s="298"/>
      <c r="VZX83" s="298"/>
      <c r="VZY83" s="298"/>
      <c r="VZZ83" s="298"/>
      <c r="WAA83" s="298"/>
      <c r="WAB83" s="298"/>
      <c r="WAC83" s="298"/>
      <c r="WAD83" s="298"/>
      <c r="WAE83" s="298"/>
      <c r="WAF83" s="298"/>
      <c r="WAG83" s="298"/>
      <c r="WAH83" s="298"/>
      <c r="WAI83" s="298"/>
      <c r="WAJ83" s="298"/>
      <c r="WAK83" s="298"/>
      <c r="WAL83" s="298"/>
      <c r="WAM83" s="298"/>
      <c r="WAN83" s="298"/>
      <c r="WAO83" s="298"/>
      <c r="WAP83" s="298"/>
      <c r="WAQ83" s="298"/>
      <c r="WAR83" s="298"/>
      <c r="WAS83" s="298"/>
      <c r="WAT83" s="298"/>
      <c r="WAU83" s="298"/>
      <c r="WAV83" s="298"/>
      <c r="WAW83" s="298"/>
      <c r="WAX83" s="298"/>
      <c r="WAY83" s="298"/>
      <c r="WAZ83" s="298"/>
      <c r="WBA83" s="298"/>
      <c r="WBB83" s="298"/>
      <c r="WBC83" s="298"/>
      <c r="WBD83" s="298"/>
      <c r="WBE83" s="298"/>
      <c r="WBF83" s="298"/>
      <c r="WBG83" s="298"/>
      <c r="WBH83" s="298"/>
      <c r="WBI83" s="298"/>
      <c r="WBJ83" s="298"/>
      <c r="WBK83" s="298"/>
      <c r="WBL83" s="298"/>
      <c r="WBM83" s="298"/>
      <c r="WBN83" s="298"/>
      <c r="WBO83" s="298"/>
      <c r="WBP83" s="298"/>
      <c r="WBQ83" s="298"/>
      <c r="WBR83" s="298"/>
      <c r="WBS83" s="298"/>
      <c r="WBZ83" s="298"/>
      <c r="WCA83" s="298"/>
      <c r="WCB83" s="298"/>
      <c r="WCC83" s="298"/>
      <c r="WCD83" s="298"/>
      <c r="WCE83" s="298"/>
      <c r="WCF83" s="298"/>
      <c r="WCG83" s="298"/>
      <c r="WCH83" s="298"/>
      <c r="WCI83" s="298"/>
      <c r="WCJ83" s="298"/>
      <c r="WCK83" s="298"/>
      <c r="WCL83" s="298"/>
      <c r="WCM83" s="298"/>
      <c r="WCN83" s="298"/>
      <c r="WCO83" s="298"/>
      <c r="WCP83" s="298"/>
      <c r="WCQ83" s="298"/>
      <c r="WCR83" s="298"/>
      <c r="WCS83" s="298"/>
      <c r="WCT83" s="298"/>
      <c r="WCU83" s="298"/>
      <c r="WCV83" s="298"/>
      <c r="WCW83" s="298"/>
      <c r="WCX83" s="298"/>
      <c r="WCY83" s="298"/>
      <c r="WCZ83" s="298"/>
      <c r="WDA83" s="298"/>
      <c r="WDB83" s="298"/>
      <c r="WDC83" s="298"/>
      <c r="WDD83" s="298"/>
      <c r="WDE83" s="298"/>
      <c r="WDF83" s="298"/>
      <c r="WDG83" s="298"/>
      <c r="WDH83" s="298"/>
      <c r="WDI83" s="298"/>
      <c r="WDJ83" s="298"/>
      <c r="WDK83" s="298"/>
      <c r="WDL83" s="298"/>
      <c r="WDM83" s="298"/>
      <c r="WDN83" s="298"/>
      <c r="WDO83" s="298"/>
      <c r="WDP83" s="298"/>
      <c r="WDQ83" s="298"/>
      <c r="WDR83" s="298"/>
      <c r="WDS83" s="298"/>
      <c r="WDT83" s="298"/>
      <c r="WDU83" s="298"/>
      <c r="WDV83" s="298"/>
      <c r="WDW83" s="298"/>
      <c r="WDX83" s="298"/>
      <c r="WDY83" s="298"/>
      <c r="WDZ83" s="298"/>
      <c r="WEA83" s="298"/>
      <c r="WEB83" s="298"/>
      <c r="WEC83" s="298"/>
      <c r="WED83" s="298"/>
      <c r="WEE83" s="298"/>
      <c r="WEF83" s="298"/>
      <c r="WEG83" s="298"/>
      <c r="WEH83" s="298"/>
      <c r="WEI83" s="298"/>
      <c r="WEJ83" s="298"/>
      <c r="WEK83" s="298"/>
      <c r="WEL83" s="298"/>
      <c r="WEM83" s="298"/>
      <c r="WEN83" s="298"/>
      <c r="WEO83" s="298"/>
      <c r="WEP83" s="298"/>
      <c r="WEQ83" s="298"/>
      <c r="WER83" s="298"/>
      <c r="WES83" s="298"/>
      <c r="WET83" s="298"/>
      <c r="WEU83" s="298"/>
      <c r="WEV83" s="298"/>
      <c r="WEW83" s="298"/>
      <c r="WEX83" s="298"/>
      <c r="WEY83" s="298"/>
      <c r="WEZ83" s="298"/>
      <c r="WFA83" s="298"/>
      <c r="WFB83" s="298"/>
      <c r="WFC83" s="298"/>
      <c r="WFD83" s="298"/>
      <c r="WFE83" s="298"/>
      <c r="WFF83" s="298"/>
      <c r="WFG83" s="298"/>
      <c r="WFH83" s="298"/>
      <c r="WFI83" s="298"/>
      <c r="WFJ83" s="298"/>
      <c r="WFK83" s="298"/>
      <c r="WFL83" s="298"/>
      <c r="WFM83" s="298"/>
      <c r="WFN83" s="298"/>
      <c r="WFO83" s="298"/>
      <c r="WFP83" s="298"/>
      <c r="WFQ83" s="298"/>
      <c r="WFR83" s="298"/>
      <c r="WFS83" s="298"/>
      <c r="WFT83" s="298"/>
      <c r="WFU83" s="298"/>
      <c r="WFV83" s="298"/>
      <c r="WFW83" s="298"/>
      <c r="WFX83" s="298"/>
      <c r="WFY83" s="298"/>
      <c r="WFZ83" s="298"/>
      <c r="WGA83" s="298"/>
      <c r="WGB83" s="298"/>
      <c r="WGC83" s="298"/>
      <c r="WGD83" s="298"/>
      <c r="WGE83" s="298"/>
      <c r="WGF83" s="298"/>
      <c r="WGG83" s="298"/>
      <c r="WGH83" s="298"/>
      <c r="WGI83" s="298"/>
      <c r="WGJ83" s="298"/>
      <c r="WGK83" s="298"/>
      <c r="WGL83" s="298"/>
      <c r="WGM83" s="298"/>
      <c r="WGN83" s="298"/>
      <c r="WGO83" s="298"/>
      <c r="WGP83" s="298"/>
      <c r="WGQ83" s="298"/>
      <c r="WGR83" s="298"/>
      <c r="WGS83" s="298"/>
      <c r="WGT83" s="298"/>
      <c r="WGU83" s="298"/>
      <c r="WGV83" s="298"/>
      <c r="WGW83" s="298"/>
      <c r="WGX83" s="298"/>
      <c r="WGY83" s="298"/>
      <c r="WGZ83" s="298"/>
      <c r="WHA83" s="298"/>
      <c r="WHB83" s="298"/>
      <c r="WHC83" s="298"/>
      <c r="WHD83" s="298"/>
      <c r="WHE83" s="298"/>
      <c r="WHF83" s="298"/>
      <c r="WHG83" s="298"/>
      <c r="WHH83" s="298"/>
      <c r="WHI83" s="298"/>
      <c r="WHJ83" s="298"/>
      <c r="WHK83" s="298"/>
      <c r="WHL83" s="298"/>
      <c r="WHM83" s="298"/>
      <c r="WHN83" s="298"/>
      <c r="WHO83" s="298"/>
      <c r="WHP83" s="298"/>
      <c r="WHQ83" s="298"/>
      <c r="WHR83" s="298"/>
      <c r="WHS83" s="298"/>
      <c r="WHT83" s="298"/>
      <c r="WHU83" s="298"/>
      <c r="WHV83" s="298"/>
      <c r="WHW83" s="298"/>
      <c r="WHX83" s="298"/>
      <c r="WHY83" s="298"/>
      <c r="WHZ83" s="298"/>
      <c r="WIA83" s="298"/>
      <c r="WIB83" s="298"/>
      <c r="WIC83" s="298"/>
      <c r="WID83" s="298"/>
      <c r="WIE83" s="298"/>
      <c r="WIF83" s="298"/>
      <c r="WIG83" s="298"/>
      <c r="WIH83" s="298"/>
      <c r="WII83" s="298"/>
      <c r="WIJ83" s="298"/>
      <c r="WIK83" s="298"/>
      <c r="WIL83" s="298"/>
      <c r="WIM83" s="298"/>
      <c r="WIN83" s="298"/>
      <c r="WIO83" s="298"/>
      <c r="WIP83" s="298"/>
      <c r="WIQ83" s="298"/>
      <c r="WIR83" s="298"/>
      <c r="WIS83" s="298"/>
      <c r="WIT83" s="298"/>
      <c r="WIU83" s="298"/>
      <c r="WIV83" s="298"/>
      <c r="WIW83" s="298"/>
      <c r="WIX83" s="298"/>
      <c r="WIY83" s="298"/>
      <c r="WIZ83" s="298"/>
      <c r="WJA83" s="298"/>
      <c r="WJB83" s="298"/>
      <c r="WJC83" s="298"/>
      <c r="WJD83" s="298"/>
      <c r="WJE83" s="298"/>
      <c r="WJF83" s="298"/>
      <c r="WJG83" s="298"/>
      <c r="WJH83" s="298"/>
      <c r="WJI83" s="298"/>
      <c r="WJJ83" s="298"/>
      <c r="WJK83" s="298"/>
      <c r="WJL83" s="298"/>
      <c r="WJM83" s="298"/>
      <c r="WJN83" s="298"/>
      <c r="WJO83" s="298"/>
      <c r="WJP83" s="298"/>
      <c r="WJQ83" s="298"/>
      <c r="WJR83" s="298"/>
      <c r="WJS83" s="298"/>
      <c r="WJT83" s="298"/>
      <c r="WJU83" s="298"/>
      <c r="WJV83" s="298"/>
      <c r="WJW83" s="298"/>
      <c r="WJX83" s="298"/>
      <c r="WJY83" s="298"/>
      <c r="WJZ83" s="298"/>
      <c r="WKA83" s="298"/>
      <c r="WKB83" s="298"/>
      <c r="WKC83" s="298"/>
      <c r="WKD83" s="298"/>
      <c r="WKE83" s="298"/>
      <c r="WKF83" s="298"/>
      <c r="WKG83" s="298"/>
      <c r="WKH83" s="298"/>
      <c r="WKI83" s="298"/>
      <c r="WKJ83" s="298"/>
      <c r="WKK83" s="298"/>
      <c r="WKL83" s="298"/>
      <c r="WKM83" s="298"/>
      <c r="WKN83" s="298"/>
      <c r="WKO83" s="298"/>
      <c r="WKP83" s="298"/>
      <c r="WKQ83" s="298"/>
      <c r="WKR83" s="298"/>
      <c r="WKS83" s="298"/>
      <c r="WKT83" s="298"/>
      <c r="WKU83" s="298"/>
      <c r="WKV83" s="298"/>
      <c r="WKW83" s="298"/>
      <c r="WKX83" s="298"/>
      <c r="WKY83" s="298"/>
      <c r="WKZ83" s="298"/>
      <c r="WLA83" s="298"/>
      <c r="WLB83" s="298"/>
      <c r="WLC83" s="298"/>
      <c r="WLD83" s="298"/>
      <c r="WLE83" s="298"/>
      <c r="WLF83" s="298"/>
      <c r="WLG83" s="298"/>
      <c r="WLH83" s="298"/>
      <c r="WLI83" s="298"/>
      <c r="WLJ83" s="298"/>
      <c r="WLK83" s="298"/>
      <c r="WLL83" s="298"/>
      <c r="WLM83" s="298"/>
      <c r="WLN83" s="298"/>
      <c r="WLO83" s="298"/>
      <c r="WLV83" s="298"/>
      <c r="WLW83" s="298"/>
      <c r="WLX83" s="298"/>
      <c r="WLY83" s="298"/>
      <c r="WLZ83" s="298"/>
      <c r="WMA83" s="298"/>
      <c r="WMB83" s="298"/>
      <c r="WMC83" s="298"/>
      <c r="WMD83" s="298"/>
      <c r="WME83" s="298"/>
      <c r="WMF83" s="298"/>
      <c r="WMG83" s="298"/>
      <c r="WMH83" s="298"/>
      <c r="WMI83" s="298"/>
      <c r="WMJ83" s="298"/>
      <c r="WMK83" s="298"/>
      <c r="WML83" s="298"/>
      <c r="WMM83" s="298"/>
      <c r="WMN83" s="298"/>
      <c r="WMO83" s="298"/>
      <c r="WMP83" s="298"/>
      <c r="WMQ83" s="298"/>
      <c r="WMR83" s="298"/>
      <c r="WMS83" s="298"/>
      <c r="WMT83" s="298"/>
      <c r="WMU83" s="298"/>
      <c r="WMV83" s="298"/>
      <c r="WMW83" s="298"/>
      <c r="WMX83" s="298"/>
      <c r="WMY83" s="298"/>
      <c r="WMZ83" s="298"/>
      <c r="WNA83" s="298"/>
      <c r="WNB83" s="298"/>
      <c r="WNC83" s="298"/>
      <c r="WND83" s="298"/>
      <c r="WNE83" s="298"/>
      <c r="WNF83" s="298"/>
      <c r="WNG83" s="298"/>
      <c r="WNH83" s="298"/>
      <c r="WNI83" s="298"/>
      <c r="WNJ83" s="298"/>
      <c r="WNK83" s="298"/>
      <c r="WNL83" s="298"/>
      <c r="WNM83" s="298"/>
      <c r="WNN83" s="298"/>
      <c r="WNO83" s="298"/>
      <c r="WNP83" s="298"/>
      <c r="WNQ83" s="298"/>
      <c r="WNR83" s="298"/>
      <c r="WNS83" s="298"/>
      <c r="WNT83" s="298"/>
      <c r="WNU83" s="298"/>
      <c r="WNV83" s="298"/>
      <c r="WNW83" s="298"/>
      <c r="WNX83" s="298"/>
      <c r="WNY83" s="298"/>
      <c r="WNZ83" s="298"/>
      <c r="WOA83" s="298"/>
      <c r="WOB83" s="298"/>
      <c r="WOC83" s="298"/>
      <c r="WOD83" s="298"/>
      <c r="WOE83" s="298"/>
      <c r="WOF83" s="298"/>
      <c r="WOG83" s="298"/>
      <c r="WOH83" s="298"/>
      <c r="WOI83" s="298"/>
      <c r="WOJ83" s="298"/>
      <c r="WOK83" s="298"/>
      <c r="WOL83" s="298"/>
      <c r="WOM83" s="298"/>
      <c r="WON83" s="298"/>
      <c r="WOO83" s="298"/>
      <c r="WOP83" s="298"/>
      <c r="WOQ83" s="298"/>
      <c r="WOR83" s="298"/>
      <c r="WOS83" s="298"/>
      <c r="WOT83" s="298"/>
      <c r="WOU83" s="298"/>
      <c r="WOV83" s="298"/>
      <c r="WOW83" s="298"/>
      <c r="WOX83" s="298"/>
      <c r="WOY83" s="298"/>
      <c r="WOZ83" s="298"/>
      <c r="WPA83" s="298"/>
      <c r="WPB83" s="298"/>
      <c r="WPC83" s="298"/>
      <c r="WPD83" s="298"/>
      <c r="WPE83" s="298"/>
      <c r="WPF83" s="298"/>
      <c r="WPG83" s="298"/>
      <c r="WPH83" s="298"/>
      <c r="WPI83" s="298"/>
      <c r="WPJ83" s="298"/>
      <c r="WPK83" s="298"/>
      <c r="WPL83" s="298"/>
      <c r="WPM83" s="298"/>
      <c r="WPN83" s="298"/>
      <c r="WPO83" s="298"/>
      <c r="WPP83" s="298"/>
      <c r="WPQ83" s="298"/>
      <c r="WPR83" s="298"/>
      <c r="WPS83" s="298"/>
      <c r="WPT83" s="298"/>
      <c r="WPU83" s="298"/>
      <c r="WPV83" s="298"/>
      <c r="WPW83" s="298"/>
      <c r="WPX83" s="298"/>
      <c r="WPY83" s="298"/>
      <c r="WPZ83" s="298"/>
      <c r="WQA83" s="298"/>
      <c r="WQB83" s="298"/>
      <c r="WQC83" s="298"/>
      <c r="WQD83" s="298"/>
      <c r="WQE83" s="298"/>
      <c r="WQF83" s="298"/>
      <c r="WQG83" s="298"/>
      <c r="WQH83" s="298"/>
      <c r="WQI83" s="298"/>
      <c r="WQJ83" s="298"/>
      <c r="WQK83" s="298"/>
      <c r="WQL83" s="298"/>
      <c r="WQM83" s="298"/>
      <c r="WQN83" s="298"/>
      <c r="WQO83" s="298"/>
      <c r="WQP83" s="298"/>
      <c r="WQQ83" s="298"/>
      <c r="WQR83" s="298"/>
      <c r="WQS83" s="298"/>
      <c r="WQT83" s="298"/>
      <c r="WQU83" s="298"/>
      <c r="WQV83" s="298"/>
      <c r="WQW83" s="298"/>
      <c r="WQX83" s="298"/>
      <c r="WQY83" s="298"/>
      <c r="WQZ83" s="298"/>
      <c r="WRA83" s="298"/>
      <c r="WRB83" s="298"/>
      <c r="WRC83" s="298"/>
      <c r="WRD83" s="298"/>
      <c r="WRE83" s="298"/>
      <c r="WRF83" s="298"/>
      <c r="WRG83" s="298"/>
      <c r="WRH83" s="298"/>
      <c r="WRI83" s="298"/>
      <c r="WRJ83" s="298"/>
      <c r="WRK83" s="298"/>
      <c r="WRL83" s="298"/>
      <c r="WRM83" s="298"/>
      <c r="WRN83" s="298"/>
      <c r="WRO83" s="298"/>
      <c r="WRP83" s="298"/>
      <c r="WRQ83" s="298"/>
      <c r="WRR83" s="298"/>
      <c r="WRS83" s="298"/>
      <c r="WRT83" s="298"/>
      <c r="WRU83" s="298"/>
      <c r="WRV83" s="298"/>
      <c r="WRW83" s="298"/>
      <c r="WRX83" s="298"/>
      <c r="WRY83" s="298"/>
      <c r="WRZ83" s="298"/>
      <c r="WSA83" s="298"/>
      <c r="WSB83" s="298"/>
      <c r="WSC83" s="298"/>
      <c r="WSD83" s="298"/>
      <c r="WSE83" s="298"/>
      <c r="WSF83" s="298"/>
      <c r="WSG83" s="298"/>
      <c r="WSH83" s="298"/>
      <c r="WSI83" s="298"/>
      <c r="WSJ83" s="298"/>
      <c r="WSK83" s="298"/>
      <c r="WSL83" s="298"/>
      <c r="WSM83" s="298"/>
      <c r="WSN83" s="298"/>
      <c r="WSO83" s="298"/>
      <c r="WSP83" s="298"/>
      <c r="WSQ83" s="298"/>
      <c r="WSR83" s="298"/>
      <c r="WSS83" s="298"/>
      <c r="WST83" s="298"/>
      <c r="WSU83" s="298"/>
      <c r="WSV83" s="298"/>
      <c r="WSW83" s="298"/>
      <c r="WSX83" s="298"/>
      <c r="WSY83" s="298"/>
      <c r="WSZ83" s="298"/>
      <c r="WTA83" s="298"/>
      <c r="WTB83" s="298"/>
      <c r="WTC83" s="298"/>
      <c r="WTD83" s="298"/>
      <c r="WTE83" s="298"/>
      <c r="WTF83" s="298"/>
      <c r="WTG83" s="298"/>
      <c r="WTH83" s="298"/>
      <c r="WTI83" s="298"/>
      <c r="WTJ83" s="298"/>
      <c r="WTK83" s="298"/>
      <c r="WTL83" s="298"/>
      <c r="WTM83" s="298"/>
      <c r="WTN83" s="298"/>
      <c r="WTO83" s="298"/>
      <c r="WTP83" s="298"/>
      <c r="WTQ83" s="298"/>
      <c r="WTR83" s="298"/>
      <c r="WTS83" s="298"/>
      <c r="WTT83" s="298"/>
      <c r="WTU83" s="298"/>
      <c r="WTV83" s="298"/>
      <c r="WTW83" s="298"/>
      <c r="WTX83" s="298"/>
      <c r="WTY83" s="298"/>
      <c r="WTZ83" s="298"/>
      <c r="WUA83" s="298"/>
      <c r="WUB83" s="298"/>
      <c r="WUC83" s="298"/>
      <c r="WUD83" s="298"/>
      <c r="WUE83" s="298"/>
      <c r="WUF83" s="298"/>
      <c r="WUG83" s="298"/>
      <c r="WUH83" s="298"/>
      <c r="WUI83" s="298"/>
      <c r="WUJ83" s="298"/>
      <c r="WUK83" s="298"/>
      <c r="WUL83" s="298"/>
      <c r="WUM83" s="298"/>
      <c r="WUN83" s="298"/>
      <c r="WUO83" s="298"/>
      <c r="WUP83" s="298"/>
      <c r="WUQ83" s="298"/>
      <c r="WUR83" s="298"/>
      <c r="WUS83" s="298"/>
      <c r="WUT83" s="298"/>
      <c r="WUU83" s="298"/>
      <c r="WUV83" s="298"/>
      <c r="WUW83" s="298"/>
      <c r="WUX83" s="298"/>
      <c r="WUY83" s="298"/>
      <c r="WUZ83" s="298"/>
      <c r="WVA83" s="298"/>
      <c r="WVB83" s="298"/>
      <c r="WVC83" s="298"/>
      <c r="WVD83" s="298"/>
      <c r="WVE83" s="298"/>
      <c r="WVF83" s="298"/>
      <c r="WVG83" s="298"/>
      <c r="WVH83" s="298"/>
      <c r="WVI83" s="298"/>
      <c r="WVJ83" s="298"/>
      <c r="WVK83" s="298"/>
      <c r="WVR83" s="298"/>
      <c r="WVS83" s="298"/>
      <c r="WVT83" s="298"/>
      <c r="WVU83" s="298"/>
      <c r="WVV83" s="298"/>
      <c r="WVW83" s="298"/>
      <c r="WVX83" s="298"/>
      <c r="WVY83" s="298"/>
      <c r="WVZ83" s="298"/>
      <c r="WWA83" s="298"/>
      <c r="WWB83" s="298"/>
      <c r="WWC83" s="298"/>
      <c r="WWD83" s="298"/>
      <c r="WWE83" s="298"/>
      <c r="WWF83" s="298"/>
      <c r="WWG83" s="298"/>
      <c r="WWH83" s="298"/>
      <c r="WWI83" s="298"/>
      <c r="WWJ83" s="298"/>
      <c r="WWK83" s="298"/>
      <c r="WWL83" s="298"/>
      <c r="WWM83" s="298"/>
      <c r="WWN83" s="298"/>
      <c r="WWO83" s="298"/>
      <c r="WWP83" s="298"/>
      <c r="WWQ83" s="298"/>
      <c r="WWR83" s="298"/>
      <c r="WWS83" s="298"/>
      <c r="WWT83" s="298"/>
      <c r="WWU83" s="298"/>
      <c r="WWV83" s="298"/>
      <c r="WWW83" s="298"/>
      <c r="WWX83" s="298"/>
      <c r="WWY83" s="298"/>
      <c r="WWZ83" s="298"/>
      <c r="WXA83" s="298"/>
      <c r="WXB83" s="298"/>
      <c r="WXC83" s="298"/>
      <c r="WXD83" s="298"/>
      <c r="WXE83" s="298"/>
      <c r="WXF83" s="298"/>
      <c r="WXG83" s="298"/>
      <c r="WXH83" s="298"/>
      <c r="WXI83" s="298"/>
      <c r="WXJ83" s="298"/>
      <c r="WXK83" s="298"/>
      <c r="WXL83" s="298"/>
      <c r="WXM83" s="298"/>
      <c r="WXN83" s="298"/>
      <c r="WXO83" s="298"/>
      <c r="WXP83" s="298"/>
      <c r="WXQ83" s="298"/>
      <c r="WXR83" s="298"/>
      <c r="WXS83" s="298"/>
      <c r="WXT83" s="298"/>
      <c r="WXU83" s="298"/>
      <c r="WXV83" s="298"/>
      <c r="WXW83" s="298"/>
      <c r="WXX83" s="298"/>
      <c r="WXY83" s="298"/>
      <c r="WXZ83" s="298"/>
      <c r="WYA83" s="298"/>
      <c r="WYB83" s="298"/>
      <c r="WYC83" s="298"/>
      <c r="WYD83" s="298"/>
      <c r="WYE83" s="298"/>
      <c r="WYF83" s="298"/>
      <c r="WYG83" s="298"/>
      <c r="WYH83" s="298"/>
      <c r="WYI83" s="298"/>
      <c r="WYJ83" s="298"/>
      <c r="WYK83" s="298"/>
      <c r="WYL83" s="298"/>
      <c r="WYM83" s="298"/>
      <c r="WYN83" s="298"/>
      <c r="WYO83" s="298"/>
      <c r="WYP83" s="298"/>
      <c r="WYQ83" s="298"/>
      <c r="WYR83" s="298"/>
      <c r="WYS83" s="298"/>
      <c r="WYT83" s="298"/>
      <c r="WYU83" s="298"/>
      <c r="WYV83" s="298"/>
      <c r="WYW83" s="298"/>
      <c r="WYX83" s="298"/>
      <c r="WYY83" s="298"/>
      <c r="WYZ83" s="298"/>
      <c r="WZA83" s="298"/>
      <c r="WZB83" s="298"/>
      <c r="WZC83" s="298"/>
      <c r="WZD83" s="298"/>
      <c r="WZE83" s="298"/>
      <c r="WZF83" s="298"/>
      <c r="WZG83" s="298"/>
      <c r="WZH83" s="298"/>
      <c r="WZI83" s="298"/>
      <c r="WZJ83" s="298"/>
      <c r="WZK83" s="298"/>
      <c r="WZL83" s="298"/>
      <c r="WZM83" s="298"/>
      <c r="WZN83" s="298"/>
      <c r="WZO83" s="298"/>
      <c r="WZP83" s="298"/>
      <c r="WZQ83" s="298"/>
      <c r="WZR83" s="298"/>
      <c r="WZS83" s="298"/>
      <c r="WZT83" s="298"/>
      <c r="WZU83" s="298"/>
      <c r="WZV83" s="298"/>
      <c r="WZW83" s="298"/>
      <c r="WZX83" s="298"/>
      <c r="WZY83" s="298"/>
      <c r="WZZ83" s="298"/>
      <c r="XAA83" s="298"/>
      <c r="XAB83" s="298"/>
      <c r="XAC83" s="298"/>
      <c r="XAD83" s="298"/>
      <c r="XAE83" s="298"/>
      <c r="XAF83" s="298"/>
      <c r="XAG83" s="298"/>
      <c r="XAH83" s="298"/>
      <c r="XAI83" s="298"/>
      <c r="XAJ83" s="298"/>
      <c r="XAK83" s="298"/>
      <c r="XAL83" s="298"/>
      <c r="XAM83" s="298"/>
      <c r="XAN83" s="298"/>
      <c r="XAO83" s="298"/>
      <c r="XAP83" s="298"/>
      <c r="XAQ83" s="298"/>
      <c r="XAR83" s="298"/>
      <c r="XAS83" s="298"/>
      <c r="XAT83" s="298"/>
      <c r="XAU83" s="298"/>
      <c r="XAV83" s="298"/>
      <c r="XAW83" s="298"/>
      <c r="XAX83" s="298"/>
      <c r="XAY83" s="298"/>
      <c r="XAZ83" s="298"/>
      <c r="XBA83" s="298"/>
      <c r="XBB83" s="298"/>
      <c r="XBC83" s="298"/>
      <c r="XBD83" s="298"/>
      <c r="XBE83" s="298"/>
      <c r="XBF83" s="298"/>
      <c r="XBG83" s="298"/>
      <c r="XBH83" s="298"/>
      <c r="XBI83" s="298"/>
      <c r="XBJ83" s="298"/>
      <c r="XBK83" s="298"/>
      <c r="XBL83" s="298"/>
      <c r="XBM83" s="298"/>
      <c r="XBN83" s="298"/>
      <c r="XBO83" s="298"/>
      <c r="XBP83" s="298"/>
      <c r="XBQ83" s="298"/>
      <c r="XBR83" s="298"/>
      <c r="XBS83" s="298"/>
      <c r="XBT83" s="298"/>
      <c r="XBU83" s="298"/>
      <c r="XBV83" s="298"/>
      <c r="XBW83" s="298"/>
      <c r="XBX83" s="298"/>
      <c r="XBY83" s="298"/>
      <c r="XBZ83" s="298"/>
      <c r="XCA83" s="298"/>
      <c r="XCB83" s="298"/>
      <c r="XCC83" s="298"/>
      <c r="XCD83" s="298"/>
      <c r="XCE83" s="298"/>
      <c r="XCF83" s="298"/>
      <c r="XCG83" s="298"/>
      <c r="XCH83" s="298"/>
      <c r="XCI83" s="298"/>
      <c r="XCJ83" s="298"/>
      <c r="XCK83" s="298"/>
      <c r="XCL83" s="298"/>
      <c r="XCM83" s="298"/>
      <c r="XCN83" s="298"/>
      <c r="XCO83" s="298"/>
      <c r="XCP83" s="298"/>
      <c r="XCQ83" s="298"/>
      <c r="XCR83" s="298"/>
      <c r="XCS83" s="298"/>
      <c r="XCT83" s="298"/>
      <c r="XCU83" s="298"/>
      <c r="XCV83" s="298"/>
      <c r="XCW83" s="298"/>
      <c r="XCX83" s="298"/>
      <c r="XCY83" s="298"/>
      <c r="XCZ83" s="298"/>
      <c r="XDA83" s="298"/>
      <c r="XDB83" s="298"/>
      <c r="XDC83" s="298"/>
      <c r="XDD83" s="298"/>
      <c r="XDE83" s="298"/>
      <c r="XDF83" s="298"/>
      <c r="XDG83" s="298"/>
      <c r="XDH83" s="298"/>
      <c r="XDI83" s="298"/>
      <c r="XDJ83" s="298"/>
      <c r="XDK83" s="298"/>
      <c r="XDL83" s="298"/>
      <c r="XDM83" s="298"/>
      <c r="XDN83" s="298"/>
      <c r="XDO83" s="298"/>
      <c r="XDP83" s="298"/>
      <c r="XDQ83" s="298"/>
      <c r="XDR83" s="298"/>
      <c r="XDS83" s="298"/>
      <c r="XDT83" s="298"/>
      <c r="XDU83" s="298"/>
      <c r="XDV83" s="298"/>
      <c r="XDW83" s="298"/>
      <c r="XDX83" s="298"/>
      <c r="XDY83" s="298"/>
      <c r="XDZ83" s="298"/>
      <c r="XEA83" s="298"/>
      <c r="XEB83" s="298"/>
      <c r="XEC83" s="298"/>
      <c r="XED83" s="298"/>
      <c r="XEE83" s="298"/>
      <c r="XEF83" s="298"/>
      <c r="XEG83" s="298"/>
      <c r="XEH83" s="298"/>
      <c r="XEI83" s="298"/>
      <c r="XEJ83" s="298"/>
      <c r="XEK83" s="298"/>
      <c r="XEL83" s="298"/>
      <c r="XEM83" s="298"/>
      <c r="XEN83" s="298"/>
      <c r="XEO83" s="298"/>
      <c r="XEP83" s="298"/>
      <c r="XEQ83" s="298"/>
      <c r="XER83" s="298"/>
      <c r="XES83" s="298"/>
      <c r="XET83" s="298"/>
      <c r="XEU83" s="298"/>
      <c r="XEV83" s="298"/>
      <c r="XEW83" s="298"/>
      <c r="XEX83" s="298"/>
      <c r="XEY83" s="298"/>
      <c r="XEZ83" s="298"/>
      <c r="XFA83" s="298"/>
      <c r="XFB83" s="298"/>
      <c r="XFC83" s="298"/>
      <c r="XFD83" s="298"/>
    </row>
    <row r="84" spans="1:16384" ht="15.6" x14ac:dyDescent="0.3">
      <c r="A84" s="391" t="s">
        <v>136</v>
      </c>
      <c r="B84" s="388" t="s">
        <v>523</v>
      </c>
      <c r="C84" s="395">
        <v>800</v>
      </c>
      <c r="D84" s="373"/>
      <c r="E84" s="385">
        <v>500000</v>
      </c>
      <c r="F84" s="385"/>
      <c r="L84" s="702"/>
      <c r="M84" s="618"/>
      <c r="N84" s="619"/>
      <c r="O84" s="619"/>
      <c r="P84" s="619"/>
      <c r="Q84" s="619"/>
      <c r="R84" s="619"/>
      <c r="S84" s="619"/>
      <c r="T84" s="619"/>
      <c r="U84" s="619"/>
      <c r="V84" s="619"/>
      <c r="W84" s="619"/>
      <c r="X84" s="619"/>
    </row>
    <row r="85" spans="1:16384" ht="15.6" x14ac:dyDescent="0.3">
      <c r="A85" s="397" t="s">
        <v>273</v>
      </c>
      <c r="B85" s="387" t="s">
        <v>524</v>
      </c>
      <c r="C85" s="387"/>
      <c r="D85" s="368">
        <f>SUM(D87)</f>
        <v>3674720</v>
      </c>
      <c r="E85" s="368">
        <f>SUM(E87)</f>
        <v>11600000</v>
      </c>
      <c r="F85" s="368">
        <f>SUM(F87)</f>
        <v>11600000</v>
      </c>
      <c r="L85" s="702"/>
      <c r="M85" s="618"/>
      <c r="N85" s="619"/>
      <c r="O85" s="619"/>
      <c r="P85" s="619"/>
      <c r="Q85" s="619"/>
      <c r="R85" s="619"/>
      <c r="S85" s="619"/>
      <c r="T85" s="619"/>
      <c r="U85" s="619"/>
      <c r="V85" s="619"/>
      <c r="W85" s="619"/>
      <c r="X85" s="619"/>
    </row>
    <row r="86" spans="1:16384" ht="15.6" hidden="1" x14ac:dyDescent="0.3">
      <c r="A86" s="21"/>
      <c r="B86" s="15"/>
      <c r="C86" s="15"/>
      <c r="D86" s="175"/>
      <c r="E86" s="173"/>
      <c r="F86" s="170"/>
      <c r="G86" s="11"/>
      <c r="H86"/>
      <c r="I86"/>
      <c r="J86" s="11"/>
      <c r="K86" s="11"/>
      <c r="L86" s="699"/>
      <c r="M86" s="668"/>
      <c r="N86" s="668"/>
      <c r="O86" s="668"/>
      <c r="P86" s="668"/>
      <c r="Q86" s="668"/>
      <c r="R86" s="668"/>
      <c r="S86" s="668"/>
      <c r="T86" s="668"/>
      <c r="U86" s="668"/>
      <c r="V86" s="668"/>
      <c r="W86" s="668"/>
      <c r="X86" s="668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  <c r="AMK86"/>
      <c r="AML86"/>
      <c r="AMM86"/>
      <c r="AMT86"/>
      <c r="AMU86"/>
      <c r="AMV86"/>
      <c r="AMW86"/>
      <c r="AMX86"/>
      <c r="AMY86"/>
      <c r="AMZ86"/>
      <c r="ANA86"/>
      <c r="ANB86"/>
      <c r="ANC86"/>
      <c r="AND86"/>
      <c r="ANE86"/>
      <c r="ANF86"/>
      <c r="ANG86"/>
      <c r="ANH86"/>
      <c r="ANI86"/>
      <c r="ANJ86"/>
      <c r="ANK86"/>
      <c r="ANL86"/>
      <c r="ANM86"/>
      <c r="ANN86"/>
      <c r="ANO86"/>
      <c r="ANP86"/>
      <c r="ANQ86"/>
      <c r="ANR86"/>
      <c r="ANS86"/>
      <c r="ANT86"/>
      <c r="ANU86"/>
      <c r="ANV86"/>
      <c r="ANW86"/>
      <c r="ANX86"/>
      <c r="ANY86"/>
      <c r="ANZ86"/>
      <c r="AOA86"/>
      <c r="AOB86"/>
      <c r="AOC86"/>
      <c r="AOD86"/>
      <c r="AOE86"/>
      <c r="AOF86"/>
      <c r="AOG86"/>
      <c r="AOH86"/>
      <c r="AOI86"/>
      <c r="AOJ86"/>
      <c r="AOK86"/>
      <c r="AOL86"/>
      <c r="AOM86"/>
      <c r="AON86"/>
      <c r="AOO86"/>
      <c r="AOP86"/>
      <c r="AOQ86"/>
      <c r="AOR86"/>
      <c r="AOS86"/>
      <c r="AOT86"/>
      <c r="AOU86"/>
      <c r="AOV86"/>
      <c r="AOW86"/>
      <c r="AOX86"/>
      <c r="AOY86"/>
      <c r="AOZ86"/>
      <c r="APA86"/>
      <c r="APB86"/>
      <c r="APC86"/>
      <c r="APD86"/>
      <c r="APE86"/>
      <c r="APF86"/>
      <c r="APG86"/>
      <c r="APH86"/>
      <c r="API86"/>
      <c r="APJ86"/>
      <c r="APK86"/>
      <c r="APL86"/>
      <c r="APM86"/>
      <c r="APN86"/>
      <c r="APO86"/>
      <c r="APP86"/>
      <c r="APQ86"/>
      <c r="APR86"/>
      <c r="APS86"/>
      <c r="APT86"/>
      <c r="APU86"/>
      <c r="APV86"/>
      <c r="APW86"/>
      <c r="APX86"/>
      <c r="APY86"/>
      <c r="APZ86"/>
      <c r="AQA86"/>
      <c r="AQB86"/>
      <c r="AQC86"/>
      <c r="AQD86"/>
      <c r="AQE86"/>
      <c r="AQF86"/>
      <c r="AQG86"/>
      <c r="AQH86"/>
      <c r="AQI86"/>
      <c r="AQJ86"/>
      <c r="AQK86"/>
      <c r="AQL86"/>
      <c r="AQM86"/>
      <c r="AQN86"/>
      <c r="AQO86"/>
      <c r="AQP86"/>
      <c r="AQQ86"/>
      <c r="AQR86"/>
      <c r="AQS86"/>
      <c r="AQT86"/>
      <c r="AQU86"/>
      <c r="AQV86"/>
      <c r="AQW86"/>
      <c r="AQX86"/>
      <c r="AQY86"/>
      <c r="AQZ86"/>
      <c r="ARA86"/>
      <c r="ARB86"/>
      <c r="ARC86"/>
      <c r="ARD86"/>
      <c r="ARE86"/>
      <c r="ARF86"/>
      <c r="ARG86"/>
      <c r="ARH86"/>
      <c r="ARI86"/>
      <c r="ARJ86"/>
      <c r="ARK86"/>
      <c r="ARL86"/>
      <c r="ARM86"/>
      <c r="ARN86"/>
      <c r="ARO86"/>
      <c r="ARP86"/>
      <c r="ARQ86"/>
      <c r="ARR86"/>
      <c r="ARS86"/>
      <c r="ART86"/>
      <c r="ARU86"/>
      <c r="ARV86"/>
      <c r="ARW86"/>
      <c r="ARX86"/>
      <c r="ARY86"/>
      <c r="ARZ86"/>
      <c r="ASA86"/>
      <c r="ASB86"/>
      <c r="ASC86"/>
      <c r="ASD86"/>
      <c r="ASE86"/>
      <c r="ASF86"/>
      <c r="ASG86"/>
      <c r="ASH86"/>
      <c r="ASI86"/>
      <c r="ASJ86"/>
      <c r="ASK86"/>
      <c r="ASL86"/>
      <c r="ASM86"/>
      <c r="ASN86"/>
      <c r="ASO86"/>
      <c r="ASP86"/>
      <c r="ASQ86"/>
      <c r="ASR86"/>
      <c r="ASS86"/>
      <c r="AST86"/>
      <c r="ASU86"/>
      <c r="ASV86"/>
      <c r="ASW86"/>
      <c r="ASX86"/>
      <c r="ASY86"/>
      <c r="ASZ86"/>
      <c r="ATA86"/>
      <c r="ATB86"/>
      <c r="ATC86"/>
      <c r="ATD86"/>
      <c r="ATE86"/>
      <c r="ATF86"/>
      <c r="ATG86"/>
      <c r="ATH86"/>
      <c r="ATI86"/>
      <c r="ATJ86"/>
      <c r="ATK86"/>
      <c r="ATL86"/>
      <c r="ATM86"/>
      <c r="ATN86"/>
      <c r="ATO86"/>
      <c r="ATP86"/>
      <c r="ATQ86"/>
      <c r="ATR86"/>
      <c r="ATS86"/>
      <c r="ATT86"/>
      <c r="ATU86"/>
      <c r="ATV86"/>
      <c r="ATW86"/>
      <c r="ATX86"/>
      <c r="ATY86"/>
      <c r="ATZ86"/>
      <c r="AUA86"/>
      <c r="AUB86"/>
      <c r="AUC86"/>
      <c r="AUD86"/>
      <c r="AUE86"/>
      <c r="AUF86"/>
      <c r="AUG86"/>
      <c r="AUH86"/>
      <c r="AUI86"/>
      <c r="AUJ86"/>
      <c r="AUK86"/>
      <c r="AUL86"/>
      <c r="AUM86"/>
      <c r="AUN86"/>
      <c r="AUO86"/>
      <c r="AUP86"/>
      <c r="AUQ86"/>
      <c r="AUR86"/>
      <c r="AUS86"/>
      <c r="AUT86"/>
      <c r="AUU86"/>
      <c r="AUV86"/>
      <c r="AUW86"/>
      <c r="AUX86"/>
      <c r="AUY86"/>
      <c r="AUZ86"/>
      <c r="AVA86"/>
      <c r="AVB86"/>
      <c r="AVC86"/>
      <c r="AVD86"/>
      <c r="AVE86"/>
      <c r="AVF86"/>
      <c r="AVG86"/>
      <c r="AVH86"/>
      <c r="AVI86"/>
      <c r="AVJ86"/>
      <c r="AVK86"/>
      <c r="AVL86"/>
      <c r="AVM86"/>
      <c r="AVN86"/>
      <c r="AVO86"/>
      <c r="AVP86"/>
      <c r="AVQ86"/>
      <c r="AVR86"/>
      <c r="AVS86"/>
      <c r="AVT86"/>
      <c r="AVU86"/>
      <c r="AVV86"/>
      <c r="AVW86"/>
      <c r="AVX86"/>
      <c r="AVY86"/>
      <c r="AVZ86"/>
      <c r="AWA86"/>
      <c r="AWB86"/>
      <c r="AWC86"/>
      <c r="AWD86"/>
      <c r="AWE86"/>
      <c r="AWF86"/>
      <c r="AWG86"/>
      <c r="AWH86"/>
      <c r="AWI86"/>
      <c r="AWP86"/>
      <c r="AWQ86"/>
      <c r="AWR86"/>
      <c r="AWS86"/>
      <c r="AWT86"/>
      <c r="AWU86"/>
      <c r="AWV86"/>
      <c r="AWW86"/>
      <c r="AWX86"/>
      <c r="AWY86"/>
      <c r="AWZ86"/>
      <c r="AXA86"/>
      <c r="AXB86"/>
      <c r="AXC86"/>
      <c r="AXD86"/>
      <c r="AXE86"/>
      <c r="AXF86"/>
      <c r="AXG86"/>
      <c r="AXH86"/>
      <c r="AXI86"/>
      <c r="AXJ86"/>
      <c r="AXK86"/>
      <c r="AXL86"/>
      <c r="AXM86"/>
      <c r="AXN86"/>
      <c r="AXO86"/>
      <c r="AXP86"/>
      <c r="AXQ86"/>
      <c r="AXR86"/>
      <c r="AXS86"/>
      <c r="AXT86"/>
      <c r="AXU86"/>
      <c r="AXV86"/>
      <c r="AXW86"/>
      <c r="AXX86"/>
      <c r="AXY86"/>
      <c r="AXZ86"/>
      <c r="AYA86"/>
      <c r="AYB86"/>
      <c r="AYC86"/>
      <c r="AYD86"/>
      <c r="AYE86"/>
      <c r="AYF86"/>
      <c r="AYG86"/>
      <c r="AYH86"/>
      <c r="AYI86"/>
      <c r="AYJ86"/>
      <c r="AYK86"/>
      <c r="AYL86"/>
      <c r="AYM86"/>
      <c r="AYN86"/>
      <c r="AYO86"/>
      <c r="AYP86"/>
      <c r="AYQ86"/>
      <c r="AYR86"/>
      <c r="AYS86"/>
      <c r="AYT86"/>
      <c r="AYU86"/>
      <c r="AYV86"/>
      <c r="AYW86"/>
      <c r="AYX86"/>
      <c r="AYY86"/>
      <c r="AYZ86"/>
      <c r="AZA86"/>
      <c r="AZB86"/>
      <c r="AZC86"/>
      <c r="AZD86"/>
      <c r="AZE86"/>
      <c r="AZF86"/>
      <c r="AZG86"/>
      <c r="AZH86"/>
      <c r="AZI86"/>
      <c r="AZJ86"/>
      <c r="AZK86"/>
      <c r="AZL86"/>
      <c r="AZM86"/>
      <c r="AZN86"/>
      <c r="AZO86"/>
      <c r="AZP86"/>
      <c r="AZQ86"/>
      <c r="AZR86"/>
      <c r="AZS86"/>
      <c r="AZT86"/>
      <c r="AZU86"/>
      <c r="AZV86"/>
      <c r="AZW86"/>
      <c r="AZX86"/>
      <c r="AZY86"/>
      <c r="AZZ86"/>
      <c r="BAA86"/>
      <c r="BAB86"/>
      <c r="BAC86"/>
      <c r="BAD86"/>
      <c r="BAE86"/>
      <c r="BAF86"/>
      <c r="BAG86"/>
      <c r="BAH86"/>
      <c r="BAI86"/>
      <c r="BAJ86"/>
      <c r="BAK86"/>
      <c r="BAL86"/>
      <c r="BAM86"/>
      <c r="BAN86"/>
      <c r="BAO86"/>
      <c r="BAP86"/>
      <c r="BAQ86"/>
      <c r="BAR86"/>
      <c r="BAS86"/>
      <c r="BAT86"/>
      <c r="BAU86"/>
      <c r="BAV86"/>
      <c r="BAW86"/>
      <c r="BAX86"/>
      <c r="BAY86"/>
      <c r="BAZ86"/>
      <c r="BBA86"/>
      <c r="BBB86"/>
      <c r="BBC86"/>
      <c r="BBD86"/>
      <c r="BBE86"/>
      <c r="BBF86"/>
      <c r="BBG86"/>
      <c r="BBH86"/>
      <c r="BBI86"/>
      <c r="BBJ86"/>
      <c r="BBK86"/>
      <c r="BBL86"/>
      <c r="BBM86"/>
      <c r="BBN86"/>
      <c r="BBO86"/>
      <c r="BBP86"/>
      <c r="BBQ86"/>
      <c r="BBR86"/>
      <c r="BBS86"/>
      <c r="BBT86"/>
      <c r="BBU86"/>
      <c r="BBV86"/>
      <c r="BBW86"/>
      <c r="BBX86"/>
      <c r="BBY86"/>
      <c r="BBZ86"/>
      <c r="BCA86"/>
      <c r="BCB86"/>
      <c r="BCC86"/>
      <c r="BCD86"/>
      <c r="BCE86"/>
      <c r="BCF86"/>
      <c r="BCG86"/>
      <c r="BCH86"/>
      <c r="BCI86"/>
      <c r="BCJ86"/>
      <c r="BCK86"/>
      <c r="BCL86"/>
      <c r="BCM86"/>
      <c r="BCN86"/>
      <c r="BCO86"/>
      <c r="BCP86"/>
      <c r="BCQ86"/>
      <c r="BCR86"/>
      <c r="BCS86"/>
      <c r="BCT86"/>
      <c r="BCU86"/>
      <c r="BCV86"/>
      <c r="BCW86"/>
      <c r="BCX86"/>
      <c r="BCY86"/>
      <c r="BCZ86"/>
      <c r="BDA86"/>
      <c r="BDB86"/>
      <c r="BDC86"/>
      <c r="BDD86"/>
      <c r="BDE86"/>
      <c r="BDF86"/>
      <c r="BDG86"/>
      <c r="BDH86"/>
      <c r="BDI86"/>
      <c r="BDJ86"/>
      <c r="BDK86"/>
      <c r="BDL86"/>
      <c r="BDM86"/>
      <c r="BDN86"/>
      <c r="BDO86"/>
      <c r="BDP86"/>
      <c r="BDQ86"/>
      <c r="BDR86"/>
      <c r="BDS86"/>
      <c r="BDT86"/>
      <c r="BDU86"/>
      <c r="BDV86"/>
      <c r="BDW86"/>
      <c r="BDX86"/>
      <c r="BDY86"/>
      <c r="BDZ86"/>
      <c r="BEA86"/>
      <c r="BEB86"/>
      <c r="BEC86"/>
      <c r="BED86"/>
      <c r="BEE86"/>
      <c r="BEF86"/>
      <c r="BEG86"/>
      <c r="BEH86"/>
      <c r="BEI86"/>
      <c r="BEJ86"/>
      <c r="BEK86"/>
      <c r="BEL86"/>
      <c r="BEM86"/>
      <c r="BEN86"/>
      <c r="BEO86"/>
      <c r="BEP86"/>
      <c r="BEQ86"/>
      <c r="BER86"/>
      <c r="BES86"/>
      <c r="BET86"/>
      <c r="BEU86"/>
      <c r="BEV86"/>
      <c r="BEW86"/>
      <c r="BEX86"/>
      <c r="BEY86"/>
      <c r="BEZ86"/>
      <c r="BFA86"/>
      <c r="BFB86"/>
      <c r="BFC86"/>
      <c r="BFD86"/>
      <c r="BFE86"/>
      <c r="BFF86"/>
      <c r="BFG86"/>
      <c r="BFH86"/>
      <c r="BFI86"/>
      <c r="BFJ86"/>
      <c r="BFK86"/>
      <c r="BFL86"/>
      <c r="BFM86"/>
      <c r="BFN86"/>
      <c r="BFO86"/>
      <c r="BFP86"/>
      <c r="BFQ86"/>
      <c r="BFR86"/>
      <c r="BFS86"/>
      <c r="BFT86"/>
      <c r="BFU86"/>
      <c r="BFV86"/>
      <c r="BFW86"/>
      <c r="BFX86"/>
      <c r="BFY86"/>
      <c r="BFZ86"/>
      <c r="BGA86"/>
      <c r="BGB86"/>
      <c r="BGC86"/>
      <c r="BGD86"/>
      <c r="BGE86"/>
      <c r="BGL86"/>
      <c r="BGM86"/>
      <c r="BGN86"/>
      <c r="BGO86"/>
      <c r="BGP86"/>
      <c r="BGQ86"/>
      <c r="BGR86"/>
      <c r="BGS86"/>
      <c r="BGT86"/>
      <c r="BGU86"/>
      <c r="BGV86"/>
      <c r="BGW86"/>
      <c r="BGX86"/>
      <c r="BGY86"/>
      <c r="BGZ86"/>
      <c r="BHA86"/>
      <c r="BHB86"/>
      <c r="BHC86"/>
      <c r="BHD86"/>
      <c r="BHE86"/>
      <c r="BHF86"/>
      <c r="BHG86"/>
      <c r="BHH86"/>
      <c r="BHI86"/>
      <c r="BHJ86"/>
      <c r="BHK86"/>
      <c r="BHL86"/>
      <c r="BHM86"/>
      <c r="BHN86"/>
      <c r="BHO86"/>
      <c r="BHP86"/>
      <c r="BHQ86"/>
      <c r="BHR86"/>
      <c r="BHS86"/>
      <c r="BHT86"/>
      <c r="BHU86"/>
      <c r="BHV86"/>
      <c r="BHW86"/>
      <c r="BHX86"/>
      <c r="BHY86"/>
      <c r="BHZ86"/>
      <c r="BIA86"/>
      <c r="BIB86"/>
      <c r="BIC86"/>
      <c r="BID86"/>
      <c r="BIE86"/>
      <c r="BIF86"/>
      <c r="BIG86"/>
      <c r="BIH86"/>
      <c r="BII86"/>
      <c r="BIJ86"/>
      <c r="BIK86"/>
      <c r="BIL86"/>
      <c r="BIM86"/>
      <c r="BIN86"/>
      <c r="BIO86"/>
      <c r="BIP86"/>
      <c r="BIQ86"/>
      <c r="BIR86"/>
      <c r="BIS86"/>
      <c r="BIT86"/>
      <c r="BIU86"/>
      <c r="BIV86"/>
      <c r="BIW86"/>
      <c r="BIX86"/>
      <c r="BIY86"/>
      <c r="BIZ86"/>
      <c r="BJA86"/>
      <c r="BJB86"/>
      <c r="BJC86"/>
      <c r="BJD86"/>
      <c r="BJE86"/>
      <c r="BJF86"/>
      <c r="BJG86"/>
      <c r="BJH86"/>
      <c r="BJI86"/>
      <c r="BJJ86"/>
      <c r="BJK86"/>
      <c r="BJL86"/>
      <c r="BJM86"/>
      <c r="BJN86"/>
      <c r="BJO86"/>
      <c r="BJP86"/>
      <c r="BJQ86"/>
      <c r="BJR86"/>
      <c r="BJS86"/>
      <c r="BJT86"/>
      <c r="BJU86"/>
      <c r="BJV86"/>
      <c r="BJW86"/>
      <c r="BJX86"/>
      <c r="BJY86"/>
      <c r="BJZ86"/>
      <c r="BKA86"/>
      <c r="BKB86"/>
      <c r="BKC86"/>
      <c r="BKD86"/>
      <c r="BKE86"/>
      <c r="BKF86"/>
      <c r="BKG86"/>
      <c r="BKH86"/>
      <c r="BKI86"/>
      <c r="BKJ86"/>
      <c r="BKK86"/>
      <c r="BKL86"/>
      <c r="BKM86"/>
      <c r="BKN86"/>
      <c r="BKO86"/>
      <c r="BKP86"/>
      <c r="BKQ86"/>
      <c r="BKR86"/>
      <c r="BKS86"/>
      <c r="BKT86"/>
      <c r="BKU86"/>
      <c r="BKV86"/>
      <c r="BKW86"/>
      <c r="BKX86"/>
      <c r="BKY86"/>
      <c r="BKZ86"/>
      <c r="BLA86"/>
      <c r="BLB86"/>
      <c r="BLC86"/>
      <c r="BLD86"/>
      <c r="BLE86"/>
      <c r="BLF86"/>
      <c r="BLG86"/>
      <c r="BLH86"/>
      <c r="BLI86"/>
      <c r="BLJ86"/>
      <c r="BLK86"/>
      <c r="BLL86"/>
      <c r="BLM86"/>
      <c r="BLN86"/>
      <c r="BLO86"/>
      <c r="BLP86"/>
      <c r="BLQ86"/>
      <c r="BLR86"/>
      <c r="BLS86"/>
      <c r="BLT86"/>
      <c r="BLU86"/>
      <c r="BLV86"/>
      <c r="BLW86"/>
      <c r="BLX86"/>
      <c r="BLY86"/>
      <c r="BLZ86"/>
      <c r="BMA86"/>
      <c r="BMB86"/>
      <c r="BMC86"/>
      <c r="BMD86"/>
      <c r="BME86"/>
      <c r="BMF86"/>
      <c r="BMG86"/>
      <c r="BMH86"/>
      <c r="BMI86"/>
      <c r="BMJ86"/>
      <c r="BMK86"/>
      <c r="BML86"/>
      <c r="BMM86"/>
      <c r="BMN86"/>
      <c r="BMO86"/>
      <c r="BMP86"/>
      <c r="BMQ86"/>
      <c r="BMR86"/>
      <c r="BMS86"/>
      <c r="BMT86"/>
      <c r="BMU86"/>
      <c r="BMV86"/>
      <c r="BMW86"/>
      <c r="BMX86"/>
      <c r="BMY86"/>
      <c r="BMZ86"/>
      <c r="BNA86"/>
      <c r="BNB86"/>
      <c r="BNC86"/>
      <c r="BND86"/>
      <c r="BNE86"/>
      <c r="BNF86"/>
      <c r="BNG86"/>
      <c r="BNH86"/>
      <c r="BNI86"/>
      <c r="BNJ86"/>
      <c r="BNK86"/>
      <c r="BNL86"/>
      <c r="BNM86"/>
      <c r="BNN86"/>
      <c r="BNO86"/>
      <c r="BNP86"/>
      <c r="BNQ86"/>
      <c r="BNR86"/>
      <c r="BNS86"/>
      <c r="BNT86"/>
      <c r="BNU86"/>
      <c r="BNV86"/>
      <c r="BNW86"/>
      <c r="BNX86"/>
      <c r="BNY86"/>
      <c r="BNZ86"/>
      <c r="BOA86"/>
      <c r="BOB86"/>
      <c r="BOC86"/>
      <c r="BOD86"/>
      <c r="BOE86"/>
      <c r="BOF86"/>
      <c r="BOG86"/>
      <c r="BOH86"/>
      <c r="BOI86"/>
      <c r="BOJ86"/>
      <c r="BOK86"/>
      <c r="BOL86"/>
      <c r="BOM86"/>
      <c r="BON86"/>
      <c r="BOO86"/>
      <c r="BOP86"/>
      <c r="BOQ86"/>
      <c r="BOR86"/>
      <c r="BOS86"/>
      <c r="BOT86"/>
      <c r="BOU86"/>
      <c r="BOV86"/>
      <c r="BOW86"/>
      <c r="BOX86"/>
      <c r="BOY86"/>
      <c r="BOZ86"/>
      <c r="BPA86"/>
      <c r="BPB86"/>
      <c r="BPC86"/>
      <c r="BPD86"/>
      <c r="BPE86"/>
      <c r="BPF86"/>
      <c r="BPG86"/>
      <c r="BPH86"/>
      <c r="BPI86"/>
      <c r="BPJ86"/>
      <c r="BPK86"/>
      <c r="BPL86"/>
      <c r="BPM86"/>
      <c r="BPN86"/>
      <c r="BPO86"/>
      <c r="BPP86"/>
      <c r="BPQ86"/>
      <c r="BPR86"/>
      <c r="BPS86"/>
      <c r="BPT86"/>
      <c r="BPU86"/>
      <c r="BPV86"/>
      <c r="BPW86"/>
      <c r="BPX86"/>
      <c r="BPY86"/>
      <c r="BPZ86"/>
      <c r="BQA86"/>
      <c r="BQH86"/>
      <c r="BQI86"/>
      <c r="BQJ86"/>
      <c r="BQK86"/>
      <c r="BQL86"/>
      <c r="BQM86"/>
      <c r="BQN86"/>
      <c r="BQO86"/>
      <c r="BQP86"/>
      <c r="BQQ86"/>
      <c r="BQR86"/>
      <c r="BQS86"/>
      <c r="BQT86"/>
      <c r="BQU86"/>
      <c r="BQV86"/>
      <c r="BQW86"/>
      <c r="BQX86"/>
      <c r="BQY86"/>
      <c r="BQZ86"/>
      <c r="BRA86"/>
      <c r="BRB86"/>
      <c r="BRC86"/>
      <c r="BRD86"/>
      <c r="BRE86"/>
      <c r="BRF86"/>
      <c r="BRG86"/>
      <c r="BRH86"/>
      <c r="BRI86"/>
      <c r="BRJ86"/>
      <c r="BRK86"/>
      <c r="BRL86"/>
      <c r="BRM86"/>
      <c r="BRN86"/>
      <c r="BRO86"/>
      <c r="BRP86"/>
      <c r="BRQ86"/>
      <c r="BRR86"/>
      <c r="BRS86"/>
      <c r="BRT86"/>
      <c r="BRU86"/>
      <c r="BRV86"/>
      <c r="BRW86"/>
      <c r="BRX86"/>
      <c r="BRY86"/>
      <c r="BRZ86"/>
      <c r="BSA86"/>
      <c r="BSB86"/>
      <c r="BSC86"/>
      <c r="BSD86"/>
      <c r="BSE86"/>
      <c r="BSF86"/>
      <c r="BSG86"/>
      <c r="BSH86"/>
      <c r="BSI86"/>
      <c r="BSJ86"/>
      <c r="BSK86"/>
      <c r="BSL86"/>
      <c r="BSM86"/>
      <c r="BSN86"/>
      <c r="BSO86"/>
      <c r="BSP86"/>
      <c r="BSQ86"/>
      <c r="BSR86"/>
      <c r="BSS86"/>
      <c r="BST86"/>
      <c r="BSU86"/>
      <c r="BSV86"/>
      <c r="BSW86"/>
      <c r="BSX86"/>
      <c r="BSY86"/>
      <c r="BSZ86"/>
      <c r="BTA86"/>
      <c r="BTB86"/>
      <c r="BTC86"/>
      <c r="BTD86"/>
      <c r="BTE86"/>
      <c r="BTF86"/>
      <c r="BTG86"/>
      <c r="BTH86"/>
      <c r="BTI86"/>
      <c r="BTJ86"/>
      <c r="BTK86"/>
      <c r="BTL86"/>
      <c r="BTM86"/>
      <c r="BTN86"/>
      <c r="BTO86"/>
      <c r="BTP86"/>
      <c r="BTQ86"/>
      <c r="BTR86"/>
      <c r="BTS86"/>
      <c r="BTT86"/>
      <c r="BTU86"/>
      <c r="BTV86"/>
      <c r="BTW86"/>
      <c r="BTX86"/>
      <c r="BTY86"/>
      <c r="BTZ86"/>
      <c r="BUA86"/>
      <c r="BUB86"/>
      <c r="BUC86"/>
      <c r="BUD86"/>
      <c r="BUE86"/>
      <c r="BUF86"/>
      <c r="BUG86"/>
      <c r="BUH86"/>
      <c r="BUI86"/>
      <c r="BUJ86"/>
      <c r="BUK86"/>
      <c r="BUL86"/>
      <c r="BUM86"/>
      <c r="BUN86"/>
      <c r="BUO86"/>
      <c r="BUP86"/>
      <c r="BUQ86"/>
      <c r="BUR86"/>
      <c r="BUS86"/>
      <c r="BUT86"/>
      <c r="BUU86"/>
      <c r="BUV86"/>
      <c r="BUW86"/>
      <c r="BUX86"/>
      <c r="BUY86"/>
      <c r="BUZ86"/>
      <c r="BVA86"/>
      <c r="BVB86"/>
      <c r="BVC86"/>
      <c r="BVD86"/>
      <c r="BVE86"/>
      <c r="BVF86"/>
      <c r="BVG86"/>
      <c r="BVH86"/>
      <c r="BVI86"/>
      <c r="BVJ86"/>
      <c r="BVK86"/>
      <c r="BVL86"/>
      <c r="BVM86"/>
      <c r="BVN86"/>
      <c r="BVO86"/>
      <c r="BVP86"/>
      <c r="BVQ86"/>
      <c r="BVR86"/>
      <c r="BVS86"/>
      <c r="BVT86"/>
      <c r="BVU86"/>
      <c r="BVV86"/>
      <c r="BVW86"/>
      <c r="BVX86"/>
      <c r="BVY86"/>
      <c r="BVZ86"/>
      <c r="BWA86"/>
      <c r="BWB86"/>
      <c r="BWC86"/>
      <c r="BWD86"/>
      <c r="BWE86"/>
      <c r="BWF86"/>
      <c r="BWG86"/>
      <c r="BWH86"/>
      <c r="BWI86"/>
      <c r="BWJ86"/>
      <c r="BWK86"/>
      <c r="BWL86"/>
      <c r="BWM86"/>
      <c r="BWN86"/>
      <c r="BWO86"/>
      <c r="BWP86"/>
      <c r="BWQ86"/>
      <c r="BWR86"/>
      <c r="BWS86"/>
      <c r="BWT86"/>
      <c r="BWU86"/>
      <c r="BWV86"/>
      <c r="BWW86"/>
      <c r="BWX86"/>
      <c r="BWY86"/>
      <c r="BWZ86"/>
      <c r="BXA86"/>
      <c r="BXB86"/>
      <c r="BXC86"/>
      <c r="BXD86"/>
      <c r="BXE86"/>
      <c r="BXF86"/>
      <c r="BXG86"/>
      <c r="BXH86"/>
      <c r="BXI86"/>
      <c r="BXJ86"/>
      <c r="BXK86"/>
      <c r="BXL86"/>
      <c r="BXM86"/>
      <c r="BXN86"/>
      <c r="BXO86"/>
      <c r="BXP86"/>
      <c r="BXQ86"/>
      <c r="BXR86"/>
      <c r="BXS86"/>
      <c r="BXT86"/>
      <c r="BXU86"/>
      <c r="BXV86"/>
      <c r="BXW86"/>
      <c r="BXX86"/>
      <c r="BXY86"/>
      <c r="BXZ86"/>
      <c r="BYA86"/>
      <c r="BYB86"/>
      <c r="BYC86"/>
      <c r="BYD86"/>
      <c r="BYE86"/>
      <c r="BYF86"/>
      <c r="BYG86"/>
      <c r="BYH86"/>
      <c r="BYI86"/>
      <c r="BYJ86"/>
      <c r="BYK86"/>
      <c r="BYL86"/>
      <c r="BYM86"/>
      <c r="BYN86"/>
      <c r="BYO86"/>
      <c r="BYP86"/>
      <c r="BYQ86"/>
      <c r="BYR86"/>
      <c r="BYS86"/>
      <c r="BYT86"/>
      <c r="BYU86"/>
      <c r="BYV86"/>
      <c r="BYW86"/>
      <c r="BYX86"/>
      <c r="BYY86"/>
      <c r="BYZ86"/>
      <c r="BZA86"/>
      <c r="BZB86"/>
      <c r="BZC86"/>
      <c r="BZD86"/>
      <c r="BZE86"/>
      <c r="BZF86"/>
      <c r="BZG86"/>
      <c r="BZH86"/>
      <c r="BZI86"/>
      <c r="BZJ86"/>
      <c r="BZK86"/>
      <c r="BZL86"/>
      <c r="BZM86"/>
      <c r="BZN86"/>
      <c r="BZO86"/>
      <c r="BZP86"/>
      <c r="BZQ86"/>
      <c r="BZR86"/>
      <c r="BZS86"/>
      <c r="BZT86"/>
      <c r="BZU86"/>
      <c r="BZV86"/>
      <c r="BZW86"/>
      <c r="CAD86"/>
      <c r="CAE86"/>
      <c r="CAF86"/>
      <c r="CAG86"/>
      <c r="CAH86"/>
      <c r="CAI86"/>
      <c r="CAJ86"/>
      <c r="CAK86"/>
      <c r="CAL86"/>
      <c r="CAM86"/>
      <c r="CAN86"/>
      <c r="CAO86"/>
      <c r="CAP86"/>
      <c r="CAQ86"/>
      <c r="CAR86"/>
      <c r="CAS86"/>
      <c r="CAT86"/>
      <c r="CAU86"/>
      <c r="CAV86"/>
      <c r="CAW86"/>
      <c r="CAX86"/>
      <c r="CAY86"/>
      <c r="CAZ86"/>
      <c r="CBA86"/>
      <c r="CBB86"/>
      <c r="CBC86"/>
      <c r="CBD86"/>
      <c r="CBE86"/>
      <c r="CBF86"/>
      <c r="CBG86"/>
      <c r="CBH86"/>
      <c r="CBI86"/>
      <c r="CBJ86"/>
      <c r="CBK86"/>
      <c r="CBL86"/>
      <c r="CBM86"/>
      <c r="CBN86"/>
      <c r="CBO86"/>
      <c r="CBP86"/>
      <c r="CBQ86"/>
      <c r="CBR86"/>
      <c r="CBS86"/>
      <c r="CBT86"/>
      <c r="CBU86"/>
      <c r="CBV86"/>
      <c r="CBW86"/>
      <c r="CBX86"/>
      <c r="CBY86"/>
      <c r="CBZ86"/>
      <c r="CCA86"/>
      <c r="CCB86"/>
      <c r="CCC86"/>
      <c r="CCD86"/>
      <c r="CCE86"/>
      <c r="CCF86"/>
      <c r="CCG86"/>
      <c r="CCH86"/>
      <c r="CCI86"/>
      <c r="CCJ86"/>
      <c r="CCK86"/>
      <c r="CCL86"/>
      <c r="CCM86"/>
      <c r="CCN86"/>
      <c r="CCO86"/>
      <c r="CCP86"/>
      <c r="CCQ86"/>
      <c r="CCR86"/>
      <c r="CCS86"/>
      <c r="CCT86"/>
      <c r="CCU86"/>
      <c r="CCV86"/>
      <c r="CCW86"/>
      <c r="CCX86"/>
      <c r="CCY86"/>
      <c r="CCZ86"/>
      <c r="CDA86"/>
      <c r="CDB86"/>
      <c r="CDC86"/>
      <c r="CDD86"/>
      <c r="CDE86"/>
      <c r="CDF86"/>
      <c r="CDG86"/>
      <c r="CDH86"/>
      <c r="CDI86"/>
      <c r="CDJ86"/>
      <c r="CDK86"/>
      <c r="CDL86"/>
      <c r="CDM86"/>
      <c r="CDN86"/>
      <c r="CDO86"/>
      <c r="CDP86"/>
      <c r="CDQ86"/>
      <c r="CDR86"/>
      <c r="CDS86"/>
      <c r="CDT86"/>
      <c r="CDU86"/>
      <c r="CDV86"/>
      <c r="CDW86"/>
      <c r="CDX86"/>
      <c r="CDY86"/>
      <c r="CDZ86"/>
      <c r="CEA86"/>
      <c r="CEB86"/>
      <c r="CEC86"/>
      <c r="CED86"/>
      <c r="CEE86"/>
      <c r="CEF86"/>
      <c r="CEG86"/>
      <c r="CEH86"/>
      <c r="CEI86"/>
      <c r="CEJ86"/>
      <c r="CEK86"/>
      <c r="CEL86"/>
      <c r="CEM86"/>
      <c r="CEN86"/>
      <c r="CEO86"/>
      <c r="CEP86"/>
      <c r="CEQ86"/>
      <c r="CER86"/>
      <c r="CES86"/>
      <c r="CET86"/>
      <c r="CEU86"/>
      <c r="CEV86"/>
      <c r="CEW86"/>
      <c r="CEX86"/>
      <c r="CEY86"/>
      <c r="CEZ86"/>
      <c r="CFA86"/>
      <c r="CFB86"/>
      <c r="CFC86"/>
      <c r="CFD86"/>
      <c r="CFE86"/>
      <c r="CFF86"/>
      <c r="CFG86"/>
      <c r="CFH86"/>
      <c r="CFI86"/>
      <c r="CFJ86"/>
      <c r="CFK86"/>
      <c r="CFL86"/>
      <c r="CFM86"/>
      <c r="CFN86"/>
      <c r="CFO86"/>
      <c r="CFP86"/>
      <c r="CFQ86"/>
      <c r="CFR86"/>
      <c r="CFS86"/>
      <c r="CFT86"/>
      <c r="CFU86"/>
      <c r="CFV86"/>
      <c r="CFW86"/>
      <c r="CFX86"/>
      <c r="CFY86"/>
      <c r="CFZ86"/>
      <c r="CGA86"/>
      <c r="CGB86"/>
      <c r="CGC86"/>
      <c r="CGD86"/>
      <c r="CGE86"/>
      <c r="CGF86"/>
      <c r="CGG86"/>
      <c r="CGH86"/>
      <c r="CGI86"/>
      <c r="CGJ86"/>
      <c r="CGK86"/>
      <c r="CGL86"/>
      <c r="CGM86"/>
      <c r="CGN86"/>
      <c r="CGO86"/>
      <c r="CGP86"/>
      <c r="CGQ86"/>
      <c r="CGR86"/>
      <c r="CGS86"/>
      <c r="CGT86"/>
      <c r="CGU86"/>
      <c r="CGV86"/>
      <c r="CGW86"/>
      <c r="CGX86"/>
      <c r="CGY86"/>
      <c r="CGZ86"/>
      <c r="CHA86"/>
      <c r="CHB86"/>
      <c r="CHC86"/>
      <c r="CHD86"/>
      <c r="CHE86"/>
      <c r="CHF86"/>
      <c r="CHG86"/>
      <c r="CHH86"/>
      <c r="CHI86"/>
      <c r="CHJ86"/>
      <c r="CHK86"/>
      <c r="CHL86"/>
      <c r="CHM86"/>
      <c r="CHN86"/>
      <c r="CHO86"/>
      <c r="CHP86"/>
      <c r="CHQ86"/>
      <c r="CHR86"/>
      <c r="CHS86"/>
      <c r="CHT86"/>
      <c r="CHU86"/>
      <c r="CHV86"/>
      <c r="CHW86"/>
      <c r="CHX86"/>
      <c r="CHY86"/>
      <c r="CHZ86"/>
      <c r="CIA86"/>
      <c r="CIB86"/>
      <c r="CIC86"/>
      <c r="CID86"/>
      <c r="CIE86"/>
      <c r="CIF86"/>
      <c r="CIG86"/>
      <c r="CIH86"/>
      <c r="CII86"/>
      <c r="CIJ86"/>
      <c r="CIK86"/>
      <c r="CIL86"/>
      <c r="CIM86"/>
      <c r="CIN86"/>
      <c r="CIO86"/>
      <c r="CIP86"/>
      <c r="CIQ86"/>
      <c r="CIR86"/>
      <c r="CIS86"/>
      <c r="CIT86"/>
      <c r="CIU86"/>
      <c r="CIV86"/>
      <c r="CIW86"/>
      <c r="CIX86"/>
      <c r="CIY86"/>
      <c r="CIZ86"/>
      <c r="CJA86"/>
      <c r="CJB86"/>
      <c r="CJC86"/>
      <c r="CJD86"/>
      <c r="CJE86"/>
      <c r="CJF86"/>
      <c r="CJG86"/>
      <c r="CJH86"/>
      <c r="CJI86"/>
      <c r="CJJ86"/>
      <c r="CJK86"/>
      <c r="CJL86"/>
      <c r="CJM86"/>
      <c r="CJN86"/>
      <c r="CJO86"/>
      <c r="CJP86"/>
      <c r="CJQ86"/>
      <c r="CJR86"/>
      <c r="CJS86"/>
      <c r="CJZ86"/>
      <c r="CKA86"/>
      <c r="CKB86"/>
      <c r="CKC86"/>
      <c r="CKD86"/>
      <c r="CKE86"/>
      <c r="CKF86"/>
      <c r="CKG86"/>
      <c r="CKH86"/>
      <c r="CKI86"/>
      <c r="CKJ86"/>
      <c r="CKK86"/>
      <c r="CKL86"/>
      <c r="CKM86"/>
      <c r="CKN86"/>
      <c r="CKO86"/>
      <c r="CKP86"/>
      <c r="CKQ86"/>
      <c r="CKR86"/>
      <c r="CKS86"/>
      <c r="CKT86"/>
      <c r="CKU86"/>
      <c r="CKV86"/>
      <c r="CKW86"/>
      <c r="CKX86"/>
      <c r="CKY86"/>
      <c r="CKZ86"/>
      <c r="CLA86"/>
      <c r="CLB86"/>
      <c r="CLC86"/>
      <c r="CLD86"/>
      <c r="CLE86"/>
      <c r="CLF86"/>
      <c r="CLG86"/>
      <c r="CLH86"/>
      <c r="CLI86"/>
      <c r="CLJ86"/>
      <c r="CLK86"/>
      <c r="CLL86"/>
      <c r="CLM86"/>
      <c r="CLN86"/>
      <c r="CLO86"/>
      <c r="CLP86"/>
      <c r="CLQ86"/>
      <c r="CLR86"/>
      <c r="CLS86"/>
      <c r="CLT86"/>
      <c r="CLU86"/>
      <c r="CLV86"/>
      <c r="CLW86"/>
      <c r="CLX86"/>
      <c r="CLY86"/>
      <c r="CLZ86"/>
      <c r="CMA86"/>
      <c r="CMB86"/>
      <c r="CMC86"/>
      <c r="CMD86"/>
      <c r="CME86"/>
      <c r="CMF86"/>
      <c r="CMG86"/>
      <c r="CMH86"/>
      <c r="CMI86"/>
      <c r="CMJ86"/>
      <c r="CMK86"/>
      <c r="CML86"/>
      <c r="CMM86"/>
      <c r="CMN86"/>
      <c r="CMO86"/>
      <c r="CMP86"/>
      <c r="CMQ86"/>
      <c r="CMR86"/>
      <c r="CMS86"/>
      <c r="CMT86"/>
      <c r="CMU86"/>
      <c r="CMV86"/>
      <c r="CMW86"/>
      <c r="CMX86"/>
      <c r="CMY86"/>
      <c r="CMZ86"/>
      <c r="CNA86"/>
      <c r="CNB86"/>
      <c r="CNC86"/>
      <c r="CND86"/>
      <c r="CNE86"/>
      <c r="CNF86"/>
      <c r="CNG86"/>
      <c r="CNH86"/>
      <c r="CNI86"/>
      <c r="CNJ86"/>
      <c r="CNK86"/>
      <c r="CNL86"/>
      <c r="CNM86"/>
      <c r="CNN86"/>
      <c r="CNO86"/>
      <c r="CNP86"/>
      <c r="CNQ86"/>
      <c r="CNR86"/>
      <c r="CNS86"/>
      <c r="CNT86"/>
      <c r="CNU86"/>
      <c r="CNV86"/>
      <c r="CNW86"/>
      <c r="CNX86"/>
      <c r="CNY86"/>
      <c r="CNZ86"/>
      <c r="COA86"/>
      <c r="COB86"/>
      <c r="COC86"/>
      <c r="COD86"/>
      <c r="COE86"/>
      <c r="COF86"/>
      <c r="COG86"/>
      <c r="COH86"/>
      <c r="COI86"/>
      <c r="COJ86"/>
      <c r="COK86"/>
      <c r="COL86"/>
      <c r="COM86"/>
      <c r="CON86"/>
      <c r="COO86"/>
      <c r="COP86"/>
      <c r="COQ86"/>
      <c r="COR86"/>
      <c r="COS86"/>
      <c r="COT86"/>
      <c r="COU86"/>
      <c r="COV86"/>
      <c r="COW86"/>
      <c r="COX86"/>
      <c r="COY86"/>
      <c r="COZ86"/>
      <c r="CPA86"/>
      <c r="CPB86"/>
      <c r="CPC86"/>
      <c r="CPD86"/>
      <c r="CPE86"/>
      <c r="CPF86"/>
      <c r="CPG86"/>
      <c r="CPH86"/>
      <c r="CPI86"/>
      <c r="CPJ86"/>
      <c r="CPK86"/>
      <c r="CPL86"/>
      <c r="CPM86"/>
      <c r="CPN86"/>
      <c r="CPO86"/>
      <c r="CPP86"/>
      <c r="CPQ86"/>
      <c r="CPR86"/>
      <c r="CPS86"/>
      <c r="CPT86"/>
      <c r="CPU86"/>
      <c r="CPV86"/>
      <c r="CPW86"/>
      <c r="CPX86"/>
      <c r="CPY86"/>
      <c r="CPZ86"/>
      <c r="CQA86"/>
      <c r="CQB86"/>
      <c r="CQC86"/>
      <c r="CQD86"/>
      <c r="CQE86"/>
      <c r="CQF86"/>
      <c r="CQG86"/>
      <c r="CQH86"/>
      <c r="CQI86"/>
      <c r="CQJ86"/>
      <c r="CQK86"/>
      <c r="CQL86"/>
      <c r="CQM86"/>
      <c r="CQN86"/>
      <c r="CQO86"/>
      <c r="CQP86"/>
      <c r="CQQ86"/>
      <c r="CQR86"/>
      <c r="CQS86"/>
      <c r="CQT86"/>
      <c r="CQU86"/>
      <c r="CQV86"/>
      <c r="CQW86"/>
      <c r="CQX86"/>
      <c r="CQY86"/>
      <c r="CQZ86"/>
      <c r="CRA86"/>
      <c r="CRB86"/>
      <c r="CRC86"/>
      <c r="CRD86"/>
      <c r="CRE86"/>
      <c r="CRF86"/>
      <c r="CRG86"/>
      <c r="CRH86"/>
      <c r="CRI86"/>
      <c r="CRJ86"/>
      <c r="CRK86"/>
      <c r="CRL86"/>
      <c r="CRM86"/>
      <c r="CRN86"/>
      <c r="CRO86"/>
      <c r="CRP86"/>
      <c r="CRQ86"/>
      <c r="CRR86"/>
      <c r="CRS86"/>
      <c r="CRT86"/>
      <c r="CRU86"/>
      <c r="CRV86"/>
      <c r="CRW86"/>
      <c r="CRX86"/>
      <c r="CRY86"/>
      <c r="CRZ86"/>
      <c r="CSA86"/>
      <c r="CSB86"/>
      <c r="CSC86"/>
      <c r="CSD86"/>
      <c r="CSE86"/>
      <c r="CSF86"/>
      <c r="CSG86"/>
      <c r="CSH86"/>
      <c r="CSI86"/>
      <c r="CSJ86"/>
      <c r="CSK86"/>
      <c r="CSL86"/>
      <c r="CSM86"/>
      <c r="CSN86"/>
      <c r="CSO86"/>
      <c r="CSP86"/>
      <c r="CSQ86"/>
      <c r="CSR86"/>
      <c r="CSS86"/>
      <c r="CST86"/>
      <c r="CSU86"/>
      <c r="CSV86"/>
      <c r="CSW86"/>
      <c r="CSX86"/>
      <c r="CSY86"/>
      <c r="CSZ86"/>
      <c r="CTA86"/>
      <c r="CTB86"/>
      <c r="CTC86"/>
      <c r="CTD86"/>
      <c r="CTE86"/>
      <c r="CTF86"/>
      <c r="CTG86"/>
      <c r="CTH86"/>
      <c r="CTI86"/>
      <c r="CTJ86"/>
      <c r="CTK86"/>
      <c r="CTL86"/>
      <c r="CTM86"/>
      <c r="CTN86"/>
      <c r="CTO86"/>
      <c r="CTV86"/>
      <c r="CTW86"/>
      <c r="CTX86"/>
      <c r="CTY86"/>
      <c r="CTZ86"/>
      <c r="CUA86"/>
      <c r="CUB86"/>
      <c r="CUC86"/>
      <c r="CUD86"/>
      <c r="CUE86"/>
      <c r="CUF86"/>
      <c r="CUG86"/>
      <c r="CUH86"/>
      <c r="CUI86"/>
      <c r="CUJ86"/>
      <c r="CUK86"/>
      <c r="CUL86"/>
      <c r="CUM86"/>
      <c r="CUN86"/>
      <c r="CUO86"/>
      <c r="CUP86"/>
      <c r="CUQ86"/>
      <c r="CUR86"/>
      <c r="CUS86"/>
      <c r="CUT86"/>
      <c r="CUU86"/>
      <c r="CUV86"/>
      <c r="CUW86"/>
      <c r="CUX86"/>
      <c r="CUY86"/>
      <c r="CUZ86"/>
      <c r="CVA86"/>
      <c r="CVB86"/>
      <c r="CVC86"/>
      <c r="CVD86"/>
      <c r="CVE86"/>
      <c r="CVF86"/>
      <c r="CVG86"/>
      <c r="CVH86"/>
      <c r="CVI86"/>
      <c r="CVJ86"/>
      <c r="CVK86"/>
      <c r="CVL86"/>
      <c r="CVM86"/>
      <c r="CVN86"/>
      <c r="CVO86"/>
      <c r="CVP86"/>
      <c r="CVQ86"/>
      <c r="CVR86"/>
      <c r="CVS86"/>
      <c r="CVT86"/>
      <c r="CVU86"/>
      <c r="CVV86"/>
      <c r="CVW86"/>
      <c r="CVX86"/>
      <c r="CVY86"/>
      <c r="CVZ86"/>
      <c r="CWA86"/>
      <c r="CWB86"/>
      <c r="CWC86"/>
      <c r="CWD86"/>
      <c r="CWE86"/>
      <c r="CWF86"/>
      <c r="CWG86"/>
      <c r="CWH86"/>
      <c r="CWI86"/>
      <c r="CWJ86"/>
      <c r="CWK86"/>
      <c r="CWL86"/>
      <c r="CWM86"/>
      <c r="CWN86"/>
      <c r="CWO86"/>
      <c r="CWP86"/>
      <c r="CWQ86"/>
      <c r="CWR86"/>
      <c r="CWS86"/>
      <c r="CWT86"/>
      <c r="CWU86"/>
      <c r="CWV86"/>
      <c r="CWW86"/>
      <c r="CWX86"/>
      <c r="CWY86"/>
      <c r="CWZ86"/>
      <c r="CXA86"/>
      <c r="CXB86"/>
      <c r="CXC86"/>
      <c r="CXD86"/>
      <c r="CXE86"/>
      <c r="CXF86"/>
      <c r="CXG86"/>
      <c r="CXH86"/>
      <c r="CXI86"/>
      <c r="CXJ86"/>
      <c r="CXK86"/>
      <c r="CXL86"/>
      <c r="CXM86"/>
      <c r="CXN86"/>
      <c r="CXO86"/>
      <c r="CXP86"/>
      <c r="CXQ86"/>
      <c r="CXR86"/>
      <c r="CXS86"/>
      <c r="CXT86"/>
      <c r="CXU86"/>
      <c r="CXV86"/>
      <c r="CXW86"/>
      <c r="CXX86"/>
      <c r="CXY86"/>
      <c r="CXZ86"/>
      <c r="CYA86"/>
      <c r="CYB86"/>
      <c r="CYC86"/>
      <c r="CYD86"/>
      <c r="CYE86"/>
      <c r="CYF86"/>
      <c r="CYG86"/>
      <c r="CYH86"/>
      <c r="CYI86"/>
      <c r="CYJ86"/>
      <c r="CYK86"/>
      <c r="CYL86"/>
      <c r="CYM86"/>
      <c r="CYN86"/>
      <c r="CYO86"/>
      <c r="CYP86"/>
      <c r="CYQ86"/>
      <c r="CYR86"/>
      <c r="CYS86"/>
      <c r="CYT86"/>
      <c r="CYU86"/>
      <c r="CYV86"/>
      <c r="CYW86"/>
      <c r="CYX86"/>
      <c r="CYY86"/>
      <c r="CYZ86"/>
      <c r="CZA86"/>
      <c r="CZB86"/>
      <c r="CZC86"/>
      <c r="CZD86"/>
      <c r="CZE86"/>
      <c r="CZF86"/>
      <c r="CZG86"/>
      <c r="CZH86"/>
      <c r="CZI86"/>
      <c r="CZJ86"/>
      <c r="CZK86"/>
      <c r="CZL86"/>
      <c r="CZM86"/>
      <c r="CZN86"/>
      <c r="CZO86"/>
      <c r="CZP86"/>
      <c r="CZQ86"/>
      <c r="CZR86"/>
      <c r="CZS86"/>
      <c r="CZT86"/>
      <c r="CZU86"/>
      <c r="CZV86"/>
      <c r="CZW86"/>
      <c r="CZX86"/>
      <c r="CZY86"/>
      <c r="CZZ86"/>
      <c r="DAA86"/>
      <c r="DAB86"/>
      <c r="DAC86"/>
      <c r="DAD86"/>
      <c r="DAE86"/>
      <c r="DAF86"/>
      <c r="DAG86"/>
      <c r="DAH86"/>
      <c r="DAI86"/>
      <c r="DAJ86"/>
      <c r="DAK86"/>
      <c r="DAL86"/>
      <c r="DAM86"/>
      <c r="DAN86"/>
      <c r="DAO86"/>
      <c r="DAP86"/>
      <c r="DAQ86"/>
      <c r="DAR86"/>
      <c r="DAS86"/>
      <c r="DAT86"/>
      <c r="DAU86"/>
      <c r="DAV86"/>
      <c r="DAW86"/>
      <c r="DAX86"/>
      <c r="DAY86"/>
      <c r="DAZ86"/>
      <c r="DBA86"/>
      <c r="DBB86"/>
      <c r="DBC86"/>
      <c r="DBD86"/>
      <c r="DBE86"/>
      <c r="DBF86"/>
      <c r="DBG86"/>
      <c r="DBH86"/>
      <c r="DBI86"/>
      <c r="DBJ86"/>
      <c r="DBK86"/>
      <c r="DBL86"/>
      <c r="DBM86"/>
      <c r="DBN86"/>
      <c r="DBO86"/>
      <c r="DBP86"/>
      <c r="DBQ86"/>
      <c r="DBR86"/>
      <c r="DBS86"/>
      <c r="DBT86"/>
      <c r="DBU86"/>
      <c r="DBV86"/>
      <c r="DBW86"/>
      <c r="DBX86"/>
      <c r="DBY86"/>
      <c r="DBZ86"/>
      <c r="DCA86"/>
      <c r="DCB86"/>
      <c r="DCC86"/>
      <c r="DCD86"/>
      <c r="DCE86"/>
      <c r="DCF86"/>
      <c r="DCG86"/>
      <c r="DCH86"/>
      <c r="DCI86"/>
      <c r="DCJ86"/>
      <c r="DCK86"/>
      <c r="DCL86"/>
      <c r="DCM86"/>
      <c r="DCN86"/>
      <c r="DCO86"/>
      <c r="DCP86"/>
      <c r="DCQ86"/>
      <c r="DCR86"/>
      <c r="DCS86"/>
      <c r="DCT86"/>
      <c r="DCU86"/>
      <c r="DCV86"/>
      <c r="DCW86"/>
      <c r="DCX86"/>
      <c r="DCY86"/>
      <c r="DCZ86"/>
      <c r="DDA86"/>
      <c r="DDB86"/>
      <c r="DDC86"/>
      <c r="DDD86"/>
      <c r="DDE86"/>
      <c r="DDF86"/>
      <c r="DDG86"/>
      <c r="DDH86"/>
      <c r="DDI86"/>
      <c r="DDJ86"/>
      <c r="DDK86"/>
      <c r="DDR86"/>
      <c r="DDS86"/>
      <c r="DDT86"/>
      <c r="DDU86"/>
      <c r="DDV86"/>
      <c r="DDW86"/>
      <c r="DDX86"/>
      <c r="DDY86"/>
      <c r="DDZ86"/>
      <c r="DEA86"/>
      <c r="DEB86"/>
      <c r="DEC86"/>
      <c r="DED86"/>
      <c r="DEE86"/>
      <c r="DEF86"/>
      <c r="DEG86"/>
      <c r="DEH86"/>
      <c r="DEI86"/>
      <c r="DEJ86"/>
      <c r="DEK86"/>
      <c r="DEL86"/>
      <c r="DEM86"/>
      <c r="DEN86"/>
      <c r="DEO86"/>
      <c r="DEP86"/>
      <c r="DEQ86"/>
      <c r="DER86"/>
      <c r="DES86"/>
      <c r="DET86"/>
      <c r="DEU86"/>
      <c r="DEV86"/>
      <c r="DEW86"/>
      <c r="DEX86"/>
      <c r="DEY86"/>
      <c r="DEZ86"/>
      <c r="DFA86"/>
      <c r="DFB86"/>
      <c r="DFC86"/>
      <c r="DFD86"/>
      <c r="DFE86"/>
      <c r="DFF86"/>
      <c r="DFG86"/>
      <c r="DFH86"/>
      <c r="DFI86"/>
      <c r="DFJ86"/>
      <c r="DFK86"/>
      <c r="DFL86"/>
      <c r="DFM86"/>
      <c r="DFN86"/>
      <c r="DFO86"/>
      <c r="DFP86"/>
      <c r="DFQ86"/>
      <c r="DFR86"/>
      <c r="DFS86"/>
      <c r="DFT86"/>
      <c r="DFU86"/>
      <c r="DFV86"/>
      <c r="DFW86"/>
      <c r="DFX86"/>
      <c r="DFY86"/>
      <c r="DFZ86"/>
      <c r="DGA86"/>
      <c r="DGB86"/>
      <c r="DGC86"/>
      <c r="DGD86"/>
      <c r="DGE86"/>
      <c r="DGF86"/>
      <c r="DGG86"/>
      <c r="DGH86"/>
      <c r="DGI86"/>
      <c r="DGJ86"/>
      <c r="DGK86"/>
      <c r="DGL86"/>
      <c r="DGM86"/>
      <c r="DGN86"/>
      <c r="DGO86"/>
      <c r="DGP86"/>
      <c r="DGQ86"/>
      <c r="DGR86"/>
      <c r="DGS86"/>
      <c r="DGT86"/>
      <c r="DGU86"/>
      <c r="DGV86"/>
      <c r="DGW86"/>
      <c r="DGX86"/>
      <c r="DGY86"/>
      <c r="DGZ86"/>
      <c r="DHA86"/>
      <c r="DHB86"/>
      <c r="DHC86"/>
      <c r="DHD86"/>
      <c r="DHE86"/>
      <c r="DHF86"/>
      <c r="DHG86"/>
      <c r="DHH86"/>
      <c r="DHI86"/>
      <c r="DHJ86"/>
      <c r="DHK86"/>
      <c r="DHL86"/>
      <c r="DHM86"/>
      <c r="DHN86"/>
      <c r="DHO86"/>
      <c r="DHP86"/>
      <c r="DHQ86"/>
      <c r="DHR86"/>
      <c r="DHS86"/>
      <c r="DHT86"/>
      <c r="DHU86"/>
      <c r="DHV86"/>
      <c r="DHW86"/>
      <c r="DHX86"/>
      <c r="DHY86"/>
      <c r="DHZ86"/>
      <c r="DIA86"/>
      <c r="DIB86"/>
      <c r="DIC86"/>
      <c r="DID86"/>
      <c r="DIE86"/>
      <c r="DIF86"/>
      <c r="DIG86"/>
      <c r="DIH86"/>
      <c r="DII86"/>
      <c r="DIJ86"/>
      <c r="DIK86"/>
      <c r="DIL86"/>
      <c r="DIM86"/>
      <c r="DIN86"/>
      <c r="DIO86"/>
      <c r="DIP86"/>
      <c r="DIQ86"/>
      <c r="DIR86"/>
      <c r="DIS86"/>
      <c r="DIT86"/>
      <c r="DIU86"/>
      <c r="DIV86"/>
      <c r="DIW86"/>
      <c r="DIX86"/>
      <c r="DIY86"/>
      <c r="DIZ86"/>
      <c r="DJA86"/>
      <c r="DJB86"/>
      <c r="DJC86"/>
      <c r="DJD86"/>
      <c r="DJE86"/>
      <c r="DJF86"/>
      <c r="DJG86"/>
      <c r="DJH86"/>
      <c r="DJI86"/>
      <c r="DJJ86"/>
      <c r="DJK86"/>
      <c r="DJL86"/>
      <c r="DJM86"/>
      <c r="DJN86"/>
      <c r="DJO86"/>
      <c r="DJP86"/>
      <c r="DJQ86"/>
      <c r="DJR86"/>
      <c r="DJS86"/>
      <c r="DJT86"/>
      <c r="DJU86"/>
      <c r="DJV86"/>
      <c r="DJW86"/>
      <c r="DJX86"/>
      <c r="DJY86"/>
      <c r="DJZ86"/>
      <c r="DKA86"/>
      <c r="DKB86"/>
      <c r="DKC86"/>
      <c r="DKD86"/>
      <c r="DKE86"/>
      <c r="DKF86"/>
      <c r="DKG86"/>
      <c r="DKH86"/>
      <c r="DKI86"/>
      <c r="DKJ86"/>
      <c r="DKK86"/>
      <c r="DKL86"/>
      <c r="DKM86"/>
      <c r="DKN86"/>
      <c r="DKO86"/>
      <c r="DKP86"/>
      <c r="DKQ86"/>
      <c r="DKR86"/>
      <c r="DKS86"/>
      <c r="DKT86"/>
      <c r="DKU86"/>
      <c r="DKV86"/>
      <c r="DKW86"/>
      <c r="DKX86"/>
      <c r="DKY86"/>
      <c r="DKZ86"/>
      <c r="DLA86"/>
      <c r="DLB86"/>
      <c r="DLC86"/>
      <c r="DLD86"/>
      <c r="DLE86"/>
      <c r="DLF86"/>
      <c r="DLG86"/>
      <c r="DLH86"/>
      <c r="DLI86"/>
      <c r="DLJ86"/>
      <c r="DLK86"/>
      <c r="DLL86"/>
      <c r="DLM86"/>
      <c r="DLN86"/>
      <c r="DLO86"/>
      <c r="DLP86"/>
      <c r="DLQ86"/>
      <c r="DLR86"/>
      <c r="DLS86"/>
      <c r="DLT86"/>
      <c r="DLU86"/>
      <c r="DLV86"/>
      <c r="DLW86"/>
      <c r="DLX86"/>
      <c r="DLY86"/>
      <c r="DLZ86"/>
      <c r="DMA86"/>
      <c r="DMB86"/>
      <c r="DMC86"/>
      <c r="DMD86"/>
      <c r="DME86"/>
      <c r="DMF86"/>
      <c r="DMG86"/>
      <c r="DMH86"/>
      <c r="DMI86"/>
      <c r="DMJ86"/>
      <c r="DMK86"/>
      <c r="DML86"/>
      <c r="DMM86"/>
      <c r="DMN86"/>
      <c r="DMO86"/>
      <c r="DMP86"/>
      <c r="DMQ86"/>
      <c r="DMR86"/>
      <c r="DMS86"/>
      <c r="DMT86"/>
      <c r="DMU86"/>
      <c r="DMV86"/>
      <c r="DMW86"/>
      <c r="DMX86"/>
      <c r="DMY86"/>
      <c r="DMZ86"/>
      <c r="DNA86"/>
      <c r="DNB86"/>
      <c r="DNC86"/>
      <c r="DND86"/>
      <c r="DNE86"/>
      <c r="DNF86"/>
      <c r="DNG86"/>
      <c r="DNN86"/>
      <c r="DNO86"/>
      <c r="DNP86"/>
      <c r="DNQ86"/>
      <c r="DNR86"/>
      <c r="DNS86"/>
      <c r="DNT86"/>
      <c r="DNU86"/>
      <c r="DNV86"/>
      <c r="DNW86"/>
      <c r="DNX86"/>
      <c r="DNY86"/>
      <c r="DNZ86"/>
      <c r="DOA86"/>
      <c r="DOB86"/>
      <c r="DOC86"/>
      <c r="DOD86"/>
      <c r="DOE86"/>
      <c r="DOF86"/>
      <c r="DOG86"/>
      <c r="DOH86"/>
      <c r="DOI86"/>
      <c r="DOJ86"/>
      <c r="DOK86"/>
      <c r="DOL86"/>
      <c r="DOM86"/>
      <c r="DON86"/>
      <c r="DOO86"/>
      <c r="DOP86"/>
      <c r="DOQ86"/>
      <c r="DOR86"/>
      <c r="DOS86"/>
      <c r="DOT86"/>
      <c r="DOU86"/>
      <c r="DOV86"/>
      <c r="DOW86"/>
      <c r="DOX86"/>
      <c r="DOY86"/>
      <c r="DOZ86"/>
      <c r="DPA86"/>
      <c r="DPB86"/>
      <c r="DPC86"/>
      <c r="DPD86"/>
      <c r="DPE86"/>
      <c r="DPF86"/>
      <c r="DPG86"/>
      <c r="DPH86"/>
      <c r="DPI86"/>
      <c r="DPJ86"/>
      <c r="DPK86"/>
      <c r="DPL86"/>
      <c r="DPM86"/>
      <c r="DPN86"/>
      <c r="DPO86"/>
      <c r="DPP86"/>
      <c r="DPQ86"/>
      <c r="DPR86"/>
      <c r="DPS86"/>
      <c r="DPT86"/>
      <c r="DPU86"/>
      <c r="DPV86"/>
      <c r="DPW86"/>
      <c r="DPX86"/>
      <c r="DPY86"/>
      <c r="DPZ86"/>
      <c r="DQA86"/>
      <c r="DQB86"/>
      <c r="DQC86"/>
      <c r="DQD86"/>
      <c r="DQE86"/>
      <c r="DQF86"/>
      <c r="DQG86"/>
      <c r="DQH86"/>
      <c r="DQI86"/>
      <c r="DQJ86"/>
      <c r="DQK86"/>
      <c r="DQL86"/>
      <c r="DQM86"/>
      <c r="DQN86"/>
      <c r="DQO86"/>
      <c r="DQP86"/>
      <c r="DQQ86"/>
      <c r="DQR86"/>
      <c r="DQS86"/>
      <c r="DQT86"/>
      <c r="DQU86"/>
      <c r="DQV86"/>
      <c r="DQW86"/>
      <c r="DQX86"/>
      <c r="DQY86"/>
      <c r="DQZ86"/>
      <c r="DRA86"/>
      <c r="DRB86"/>
      <c r="DRC86"/>
      <c r="DRD86"/>
      <c r="DRE86"/>
      <c r="DRF86"/>
      <c r="DRG86"/>
      <c r="DRH86"/>
      <c r="DRI86"/>
      <c r="DRJ86"/>
      <c r="DRK86"/>
      <c r="DRL86"/>
      <c r="DRM86"/>
      <c r="DRN86"/>
      <c r="DRO86"/>
      <c r="DRP86"/>
      <c r="DRQ86"/>
      <c r="DRR86"/>
      <c r="DRS86"/>
      <c r="DRT86"/>
      <c r="DRU86"/>
      <c r="DRV86"/>
      <c r="DRW86"/>
      <c r="DRX86"/>
      <c r="DRY86"/>
      <c r="DRZ86"/>
      <c r="DSA86"/>
      <c r="DSB86"/>
      <c r="DSC86"/>
      <c r="DSD86"/>
      <c r="DSE86"/>
      <c r="DSF86"/>
      <c r="DSG86"/>
      <c r="DSH86"/>
      <c r="DSI86"/>
      <c r="DSJ86"/>
      <c r="DSK86"/>
      <c r="DSL86"/>
      <c r="DSM86"/>
      <c r="DSN86"/>
      <c r="DSO86"/>
      <c r="DSP86"/>
      <c r="DSQ86"/>
      <c r="DSR86"/>
      <c r="DSS86"/>
      <c r="DST86"/>
      <c r="DSU86"/>
      <c r="DSV86"/>
      <c r="DSW86"/>
      <c r="DSX86"/>
      <c r="DSY86"/>
      <c r="DSZ86"/>
      <c r="DTA86"/>
      <c r="DTB86"/>
      <c r="DTC86"/>
      <c r="DTD86"/>
      <c r="DTE86"/>
      <c r="DTF86"/>
      <c r="DTG86"/>
      <c r="DTH86"/>
      <c r="DTI86"/>
      <c r="DTJ86"/>
      <c r="DTK86"/>
      <c r="DTL86"/>
      <c r="DTM86"/>
      <c r="DTN86"/>
      <c r="DTO86"/>
      <c r="DTP86"/>
      <c r="DTQ86"/>
      <c r="DTR86"/>
      <c r="DTS86"/>
      <c r="DTT86"/>
      <c r="DTU86"/>
      <c r="DTV86"/>
      <c r="DTW86"/>
      <c r="DTX86"/>
      <c r="DTY86"/>
      <c r="DTZ86"/>
      <c r="DUA86"/>
      <c r="DUB86"/>
      <c r="DUC86"/>
      <c r="DUD86"/>
      <c r="DUE86"/>
      <c r="DUF86"/>
      <c r="DUG86"/>
      <c r="DUH86"/>
      <c r="DUI86"/>
      <c r="DUJ86"/>
      <c r="DUK86"/>
      <c r="DUL86"/>
      <c r="DUM86"/>
      <c r="DUN86"/>
      <c r="DUO86"/>
      <c r="DUP86"/>
      <c r="DUQ86"/>
      <c r="DUR86"/>
      <c r="DUS86"/>
      <c r="DUT86"/>
      <c r="DUU86"/>
      <c r="DUV86"/>
      <c r="DUW86"/>
      <c r="DUX86"/>
      <c r="DUY86"/>
      <c r="DUZ86"/>
      <c r="DVA86"/>
      <c r="DVB86"/>
      <c r="DVC86"/>
      <c r="DVD86"/>
      <c r="DVE86"/>
      <c r="DVF86"/>
      <c r="DVG86"/>
      <c r="DVH86"/>
      <c r="DVI86"/>
      <c r="DVJ86"/>
      <c r="DVK86"/>
      <c r="DVL86"/>
      <c r="DVM86"/>
      <c r="DVN86"/>
      <c r="DVO86"/>
      <c r="DVP86"/>
      <c r="DVQ86"/>
      <c r="DVR86"/>
      <c r="DVS86"/>
      <c r="DVT86"/>
      <c r="DVU86"/>
      <c r="DVV86"/>
      <c r="DVW86"/>
      <c r="DVX86"/>
      <c r="DVY86"/>
      <c r="DVZ86"/>
      <c r="DWA86"/>
      <c r="DWB86"/>
      <c r="DWC86"/>
      <c r="DWD86"/>
      <c r="DWE86"/>
      <c r="DWF86"/>
      <c r="DWG86"/>
      <c r="DWH86"/>
      <c r="DWI86"/>
      <c r="DWJ86"/>
      <c r="DWK86"/>
      <c r="DWL86"/>
      <c r="DWM86"/>
      <c r="DWN86"/>
      <c r="DWO86"/>
      <c r="DWP86"/>
      <c r="DWQ86"/>
      <c r="DWR86"/>
      <c r="DWS86"/>
      <c r="DWT86"/>
      <c r="DWU86"/>
      <c r="DWV86"/>
      <c r="DWW86"/>
      <c r="DWX86"/>
      <c r="DWY86"/>
      <c r="DWZ86"/>
      <c r="DXA86"/>
      <c r="DXB86"/>
      <c r="DXC86"/>
      <c r="DXJ86"/>
      <c r="DXK86"/>
      <c r="DXL86"/>
      <c r="DXM86"/>
      <c r="DXN86"/>
      <c r="DXO86"/>
      <c r="DXP86"/>
      <c r="DXQ86"/>
      <c r="DXR86"/>
      <c r="DXS86"/>
      <c r="DXT86"/>
      <c r="DXU86"/>
      <c r="DXV86"/>
      <c r="DXW86"/>
      <c r="DXX86"/>
      <c r="DXY86"/>
      <c r="DXZ86"/>
      <c r="DYA86"/>
      <c r="DYB86"/>
      <c r="DYC86"/>
      <c r="DYD86"/>
      <c r="DYE86"/>
      <c r="DYF86"/>
      <c r="DYG86"/>
      <c r="DYH86"/>
      <c r="DYI86"/>
      <c r="DYJ86"/>
      <c r="DYK86"/>
      <c r="DYL86"/>
      <c r="DYM86"/>
      <c r="DYN86"/>
      <c r="DYO86"/>
      <c r="DYP86"/>
      <c r="DYQ86"/>
      <c r="DYR86"/>
      <c r="DYS86"/>
      <c r="DYT86"/>
      <c r="DYU86"/>
      <c r="DYV86"/>
      <c r="DYW86"/>
      <c r="DYX86"/>
      <c r="DYY86"/>
      <c r="DYZ86"/>
      <c r="DZA86"/>
      <c r="DZB86"/>
      <c r="DZC86"/>
      <c r="DZD86"/>
      <c r="DZE86"/>
      <c r="DZF86"/>
      <c r="DZG86"/>
      <c r="DZH86"/>
      <c r="DZI86"/>
      <c r="DZJ86"/>
      <c r="DZK86"/>
      <c r="DZL86"/>
      <c r="DZM86"/>
      <c r="DZN86"/>
      <c r="DZO86"/>
      <c r="DZP86"/>
      <c r="DZQ86"/>
      <c r="DZR86"/>
      <c r="DZS86"/>
      <c r="DZT86"/>
      <c r="DZU86"/>
      <c r="DZV86"/>
      <c r="DZW86"/>
      <c r="DZX86"/>
      <c r="DZY86"/>
      <c r="DZZ86"/>
      <c r="EAA86"/>
      <c r="EAB86"/>
      <c r="EAC86"/>
      <c r="EAD86"/>
      <c r="EAE86"/>
      <c r="EAF86"/>
      <c r="EAG86"/>
      <c r="EAH86"/>
      <c r="EAI86"/>
      <c r="EAJ86"/>
      <c r="EAK86"/>
      <c r="EAL86"/>
      <c r="EAM86"/>
      <c r="EAN86"/>
      <c r="EAO86"/>
      <c r="EAP86"/>
      <c r="EAQ86"/>
      <c r="EAR86"/>
      <c r="EAS86"/>
      <c r="EAT86"/>
      <c r="EAU86"/>
      <c r="EAV86"/>
      <c r="EAW86"/>
      <c r="EAX86"/>
      <c r="EAY86"/>
      <c r="EAZ86"/>
      <c r="EBA86"/>
      <c r="EBB86"/>
      <c r="EBC86"/>
      <c r="EBD86"/>
      <c r="EBE86"/>
      <c r="EBF86"/>
      <c r="EBG86"/>
      <c r="EBH86"/>
      <c r="EBI86"/>
      <c r="EBJ86"/>
      <c r="EBK86"/>
      <c r="EBL86"/>
      <c r="EBM86"/>
      <c r="EBN86"/>
      <c r="EBO86"/>
      <c r="EBP86"/>
      <c r="EBQ86"/>
      <c r="EBR86"/>
      <c r="EBS86"/>
      <c r="EBT86"/>
      <c r="EBU86"/>
      <c r="EBV86"/>
      <c r="EBW86"/>
      <c r="EBX86"/>
      <c r="EBY86"/>
      <c r="EBZ86"/>
      <c r="ECA86"/>
      <c r="ECB86"/>
      <c r="ECC86"/>
      <c r="ECD86"/>
      <c r="ECE86"/>
      <c r="ECF86"/>
      <c r="ECG86"/>
      <c r="ECH86"/>
      <c r="ECI86"/>
      <c r="ECJ86"/>
      <c r="ECK86"/>
      <c r="ECL86"/>
      <c r="ECM86"/>
      <c r="ECN86"/>
      <c r="ECO86"/>
      <c r="ECP86"/>
      <c r="ECQ86"/>
      <c r="ECR86"/>
      <c r="ECS86"/>
      <c r="ECT86"/>
      <c r="ECU86"/>
      <c r="ECV86"/>
      <c r="ECW86"/>
      <c r="ECX86"/>
      <c r="ECY86"/>
      <c r="ECZ86"/>
      <c r="EDA86"/>
      <c r="EDB86"/>
      <c r="EDC86"/>
      <c r="EDD86"/>
      <c r="EDE86"/>
      <c r="EDF86"/>
      <c r="EDG86"/>
      <c r="EDH86"/>
      <c r="EDI86"/>
      <c r="EDJ86"/>
      <c r="EDK86"/>
      <c r="EDL86"/>
      <c r="EDM86"/>
      <c r="EDN86"/>
      <c r="EDO86"/>
      <c r="EDP86"/>
      <c r="EDQ86"/>
      <c r="EDR86"/>
      <c r="EDS86"/>
      <c r="EDT86"/>
      <c r="EDU86"/>
      <c r="EDV86"/>
      <c r="EDW86"/>
      <c r="EDX86"/>
      <c r="EDY86"/>
      <c r="EDZ86"/>
      <c r="EEA86"/>
      <c r="EEB86"/>
      <c r="EEC86"/>
      <c r="EED86"/>
      <c r="EEE86"/>
      <c r="EEF86"/>
      <c r="EEG86"/>
      <c r="EEH86"/>
      <c r="EEI86"/>
      <c r="EEJ86"/>
      <c r="EEK86"/>
      <c r="EEL86"/>
      <c r="EEM86"/>
      <c r="EEN86"/>
      <c r="EEO86"/>
      <c r="EEP86"/>
      <c r="EEQ86"/>
      <c r="EER86"/>
      <c r="EES86"/>
      <c r="EET86"/>
      <c r="EEU86"/>
      <c r="EEV86"/>
      <c r="EEW86"/>
      <c r="EEX86"/>
      <c r="EEY86"/>
      <c r="EEZ86"/>
      <c r="EFA86"/>
      <c r="EFB86"/>
      <c r="EFC86"/>
      <c r="EFD86"/>
      <c r="EFE86"/>
      <c r="EFF86"/>
      <c r="EFG86"/>
      <c r="EFH86"/>
      <c r="EFI86"/>
      <c r="EFJ86"/>
      <c r="EFK86"/>
      <c r="EFL86"/>
      <c r="EFM86"/>
      <c r="EFN86"/>
      <c r="EFO86"/>
      <c r="EFP86"/>
      <c r="EFQ86"/>
      <c r="EFR86"/>
      <c r="EFS86"/>
      <c r="EFT86"/>
      <c r="EFU86"/>
      <c r="EFV86"/>
      <c r="EFW86"/>
      <c r="EFX86"/>
      <c r="EFY86"/>
      <c r="EFZ86"/>
      <c r="EGA86"/>
      <c r="EGB86"/>
      <c r="EGC86"/>
      <c r="EGD86"/>
      <c r="EGE86"/>
      <c r="EGF86"/>
      <c r="EGG86"/>
      <c r="EGH86"/>
      <c r="EGI86"/>
      <c r="EGJ86"/>
      <c r="EGK86"/>
      <c r="EGL86"/>
      <c r="EGM86"/>
      <c r="EGN86"/>
      <c r="EGO86"/>
      <c r="EGP86"/>
      <c r="EGQ86"/>
      <c r="EGR86"/>
      <c r="EGS86"/>
      <c r="EGT86"/>
      <c r="EGU86"/>
      <c r="EGV86"/>
      <c r="EGW86"/>
      <c r="EGX86"/>
      <c r="EGY86"/>
      <c r="EHF86"/>
      <c r="EHG86"/>
      <c r="EHH86"/>
      <c r="EHI86"/>
      <c r="EHJ86"/>
      <c r="EHK86"/>
      <c r="EHL86"/>
      <c r="EHM86"/>
      <c r="EHN86"/>
      <c r="EHO86"/>
      <c r="EHP86"/>
      <c r="EHQ86"/>
      <c r="EHR86"/>
      <c r="EHS86"/>
      <c r="EHT86"/>
      <c r="EHU86"/>
      <c r="EHV86"/>
      <c r="EHW86"/>
      <c r="EHX86"/>
      <c r="EHY86"/>
      <c r="EHZ86"/>
      <c r="EIA86"/>
      <c r="EIB86"/>
      <c r="EIC86"/>
      <c r="EID86"/>
      <c r="EIE86"/>
      <c r="EIF86"/>
      <c r="EIG86"/>
      <c r="EIH86"/>
      <c r="EII86"/>
      <c r="EIJ86"/>
      <c r="EIK86"/>
      <c r="EIL86"/>
      <c r="EIM86"/>
      <c r="EIN86"/>
      <c r="EIO86"/>
      <c r="EIP86"/>
      <c r="EIQ86"/>
      <c r="EIR86"/>
      <c r="EIS86"/>
      <c r="EIT86"/>
      <c r="EIU86"/>
      <c r="EIV86"/>
      <c r="EIW86"/>
      <c r="EIX86"/>
      <c r="EIY86"/>
      <c r="EIZ86"/>
      <c r="EJA86"/>
      <c r="EJB86"/>
      <c r="EJC86"/>
      <c r="EJD86"/>
      <c r="EJE86"/>
      <c r="EJF86"/>
      <c r="EJG86"/>
      <c r="EJH86"/>
      <c r="EJI86"/>
      <c r="EJJ86"/>
      <c r="EJK86"/>
      <c r="EJL86"/>
      <c r="EJM86"/>
      <c r="EJN86"/>
      <c r="EJO86"/>
      <c r="EJP86"/>
      <c r="EJQ86"/>
      <c r="EJR86"/>
      <c r="EJS86"/>
      <c r="EJT86"/>
      <c r="EJU86"/>
      <c r="EJV86"/>
      <c r="EJW86"/>
      <c r="EJX86"/>
      <c r="EJY86"/>
      <c r="EJZ86"/>
      <c r="EKA86"/>
      <c r="EKB86"/>
      <c r="EKC86"/>
      <c r="EKD86"/>
      <c r="EKE86"/>
      <c r="EKF86"/>
      <c r="EKG86"/>
      <c r="EKH86"/>
      <c r="EKI86"/>
      <c r="EKJ86"/>
      <c r="EKK86"/>
      <c r="EKL86"/>
      <c r="EKM86"/>
      <c r="EKN86"/>
      <c r="EKO86"/>
      <c r="EKP86"/>
      <c r="EKQ86"/>
      <c r="EKR86"/>
      <c r="EKS86"/>
      <c r="EKT86"/>
      <c r="EKU86"/>
      <c r="EKV86"/>
      <c r="EKW86"/>
      <c r="EKX86"/>
      <c r="EKY86"/>
      <c r="EKZ86"/>
      <c r="ELA86"/>
      <c r="ELB86"/>
      <c r="ELC86"/>
      <c r="ELD86"/>
      <c r="ELE86"/>
      <c r="ELF86"/>
      <c r="ELG86"/>
      <c r="ELH86"/>
      <c r="ELI86"/>
      <c r="ELJ86"/>
      <c r="ELK86"/>
      <c r="ELL86"/>
      <c r="ELM86"/>
      <c r="ELN86"/>
      <c r="ELO86"/>
      <c r="ELP86"/>
      <c r="ELQ86"/>
      <c r="ELR86"/>
      <c r="ELS86"/>
      <c r="ELT86"/>
      <c r="ELU86"/>
      <c r="ELV86"/>
      <c r="ELW86"/>
      <c r="ELX86"/>
      <c r="ELY86"/>
      <c r="ELZ86"/>
      <c r="EMA86"/>
      <c r="EMB86"/>
      <c r="EMC86"/>
      <c r="EMD86"/>
      <c r="EME86"/>
      <c r="EMF86"/>
      <c r="EMG86"/>
      <c r="EMH86"/>
      <c r="EMI86"/>
      <c r="EMJ86"/>
      <c r="EMK86"/>
      <c r="EML86"/>
      <c r="EMM86"/>
      <c r="EMN86"/>
      <c r="EMO86"/>
      <c r="EMP86"/>
      <c r="EMQ86"/>
      <c r="EMR86"/>
      <c r="EMS86"/>
      <c r="EMT86"/>
      <c r="EMU86"/>
      <c r="EMV86"/>
      <c r="EMW86"/>
      <c r="EMX86"/>
      <c r="EMY86"/>
      <c r="EMZ86"/>
      <c r="ENA86"/>
      <c r="ENB86"/>
      <c r="ENC86"/>
      <c r="END86"/>
      <c r="ENE86"/>
      <c r="ENF86"/>
      <c r="ENG86"/>
      <c r="ENH86"/>
      <c r="ENI86"/>
      <c r="ENJ86"/>
      <c r="ENK86"/>
      <c r="ENL86"/>
      <c r="ENM86"/>
      <c r="ENN86"/>
      <c r="ENO86"/>
      <c r="ENP86"/>
      <c r="ENQ86"/>
      <c r="ENR86"/>
      <c r="ENS86"/>
      <c r="ENT86"/>
      <c r="ENU86"/>
      <c r="ENV86"/>
      <c r="ENW86"/>
      <c r="ENX86"/>
      <c r="ENY86"/>
      <c r="ENZ86"/>
      <c r="EOA86"/>
      <c r="EOB86"/>
      <c r="EOC86"/>
      <c r="EOD86"/>
      <c r="EOE86"/>
      <c r="EOF86"/>
      <c r="EOG86"/>
      <c r="EOH86"/>
      <c r="EOI86"/>
      <c r="EOJ86"/>
      <c r="EOK86"/>
      <c r="EOL86"/>
      <c r="EOM86"/>
      <c r="EON86"/>
      <c r="EOO86"/>
      <c r="EOP86"/>
      <c r="EOQ86"/>
      <c r="EOR86"/>
      <c r="EOS86"/>
      <c r="EOT86"/>
      <c r="EOU86"/>
      <c r="EOV86"/>
      <c r="EOW86"/>
      <c r="EOX86"/>
      <c r="EOY86"/>
      <c r="EOZ86"/>
      <c r="EPA86"/>
      <c r="EPB86"/>
      <c r="EPC86"/>
      <c r="EPD86"/>
      <c r="EPE86"/>
      <c r="EPF86"/>
      <c r="EPG86"/>
      <c r="EPH86"/>
      <c r="EPI86"/>
      <c r="EPJ86"/>
      <c r="EPK86"/>
      <c r="EPL86"/>
      <c r="EPM86"/>
      <c r="EPN86"/>
      <c r="EPO86"/>
      <c r="EPP86"/>
      <c r="EPQ86"/>
      <c r="EPR86"/>
      <c r="EPS86"/>
      <c r="EPT86"/>
      <c r="EPU86"/>
      <c r="EPV86"/>
      <c r="EPW86"/>
      <c r="EPX86"/>
      <c r="EPY86"/>
      <c r="EPZ86"/>
      <c r="EQA86"/>
      <c r="EQB86"/>
      <c r="EQC86"/>
      <c r="EQD86"/>
      <c r="EQE86"/>
      <c r="EQF86"/>
      <c r="EQG86"/>
      <c r="EQH86"/>
      <c r="EQI86"/>
      <c r="EQJ86"/>
      <c r="EQK86"/>
      <c r="EQL86"/>
      <c r="EQM86"/>
      <c r="EQN86"/>
      <c r="EQO86"/>
      <c r="EQP86"/>
      <c r="EQQ86"/>
      <c r="EQR86"/>
      <c r="EQS86"/>
      <c r="EQT86"/>
      <c r="EQU86"/>
      <c r="ERB86"/>
      <c r="ERC86"/>
      <c r="ERD86"/>
      <c r="ERE86"/>
      <c r="ERF86"/>
      <c r="ERG86"/>
      <c r="ERH86"/>
      <c r="ERI86"/>
      <c r="ERJ86"/>
      <c r="ERK86"/>
      <c r="ERL86"/>
      <c r="ERM86"/>
      <c r="ERN86"/>
      <c r="ERO86"/>
      <c r="ERP86"/>
      <c r="ERQ86"/>
      <c r="ERR86"/>
      <c r="ERS86"/>
      <c r="ERT86"/>
      <c r="ERU86"/>
      <c r="ERV86"/>
      <c r="ERW86"/>
      <c r="ERX86"/>
      <c r="ERY86"/>
      <c r="ERZ86"/>
      <c r="ESA86"/>
      <c r="ESB86"/>
      <c r="ESC86"/>
      <c r="ESD86"/>
      <c r="ESE86"/>
      <c r="ESF86"/>
      <c r="ESG86"/>
      <c r="ESH86"/>
      <c r="ESI86"/>
      <c r="ESJ86"/>
      <c r="ESK86"/>
      <c r="ESL86"/>
      <c r="ESM86"/>
      <c r="ESN86"/>
      <c r="ESO86"/>
      <c r="ESP86"/>
      <c r="ESQ86"/>
      <c r="ESR86"/>
      <c r="ESS86"/>
      <c r="EST86"/>
      <c r="ESU86"/>
      <c r="ESV86"/>
      <c r="ESW86"/>
      <c r="ESX86"/>
      <c r="ESY86"/>
      <c r="ESZ86"/>
      <c r="ETA86"/>
      <c r="ETB86"/>
      <c r="ETC86"/>
      <c r="ETD86"/>
      <c r="ETE86"/>
      <c r="ETF86"/>
      <c r="ETG86"/>
      <c r="ETH86"/>
      <c r="ETI86"/>
      <c r="ETJ86"/>
      <c r="ETK86"/>
      <c r="ETL86"/>
      <c r="ETM86"/>
      <c r="ETN86"/>
      <c r="ETO86"/>
      <c r="ETP86"/>
      <c r="ETQ86"/>
      <c r="ETR86"/>
      <c r="ETS86"/>
      <c r="ETT86"/>
      <c r="ETU86"/>
      <c r="ETV86"/>
      <c r="ETW86"/>
      <c r="ETX86"/>
      <c r="ETY86"/>
      <c r="ETZ86"/>
      <c r="EUA86"/>
      <c r="EUB86"/>
      <c r="EUC86"/>
      <c r="EUD86"/>
      <c r="EUE86"/>
      <c r="EUF86"/>
      <c r="EUG86"/>
      <c r="EUH86"/>
      <c r="EUI86"/>
      <c r="EUJ86"/>
      <c r="EUK86"/>
      <c r="EUL86"/>
      <c r="EUM86"/>
      <c r="EUN86"/>
      <c r="EUO86"/>
      <c r="EUP86"/>
      <c r="EUQ86"/>
      <c r="EUR86"/>
      <c r="EUS86"/>
      <c r="EUT86"/>
      <c r="EUU86"/>
      <c r="EUV86"/>
      <c r="EUW86"/>
      <c r="EUX86"/>
      <c r="EUY86"/>
      <c r="EUZ86"/>
      <c r="EVA86"/>
      <c r="EVB86"/>
      <c r="EVC86"/>
      <c r="EVD86"/>
      <c r="EVE86"/>
      <c r="EVF86"/>
      <c r="EVG86"/>
      <c r="EVH86"/>
      <c r="EVI86"/>
      <c r="EVJ86"/>
      <c r="EVK86"/>
      <c r="EVL86"/>
      <c r="EVM86"/>
      <c r="EVN86"/>
      <c r="EVO86"/>
      <c r="EVP86"/>
      <c r="EVQ86"/>
      <c r="EVR86"/>
      <c r="EVS86"/>
      <c r="EVT86"/>
      <c r="EVU86"/>
      <c r="EVV86"/>
      <c r="EVW86"/>
      <c r="EVX86"/>
      <c r="EVY86"/>
      <c r="EVZ86"/>
      <c r="EWA86"/>
      <c r="EWB86"/>
      <c r="EWC86"/>
      <c r="EWD86"/>
      <c r="EWE86"/>
      <c r="EWF86"/>
      <c r="EWG86"/>
      <c r="EWH86"/>
      <c r="EWI86"/>
      <c r="EWJ86"/>
      <c r="EWK86"/>
      <c r="EWL86"/>
      <c r="EWM86"/>
      <c r="EWN86"/>
      <c r="EWO86"/>
      <c r="EWP86"/>
      <c r="EWQ86"/>
      <c r="EWR86"/>
      <c r="EWS86"/>
      <c r="EWT86"/>
      <c r="EWU86"/>
      <c r="EWV86"/>
      <c r="EWW86"/>
      <c r="EWX86"/>
      <c r="EWY86"/>
      <c r="EWZ86"/>
      <c r="EXA86"/>
      <c r="EXB86"/>
      <c r="EXC86"/>
      <c r="EXD86"/>
      <c r="EXE86"/>
      <c r="EXF86"/>
      <c r="EXG86"/>
      <c r="EXH86"/>
      <c r="EXI86"/>
      <c r="EXJ86"/>
      <c r="EXK86"/>
      <c r="EXL86"/>
      <c r="EXM86"/>
      <c r="EXN86"/>
      <c r="EXO86"/>
      <c r="EXP86"/>
      <c r="EXQ86"/>
      <c r="EXR86"/>
      <c r="EXS86"/>
      <c r="EXT86"/>
      <c r="EXU86"/>
      <c r="EXV86"/>
      <c r="EXW86"/>
      <c r="EXX86"/>
      <c r="EXY86"/>
      <c r="EXZ86"/>
      <c r="EYA86"/>
      <c r="EYB86"/>
      <c r="EYC86"/>
      <c r="EYD86"/>
      <c r="EYE86"/>
      <c r="EYF86"/>
      <c r="EYG86"/>
      <c r="EYH86"/>
      <c r="EYI86"/>
      <c r="EYJ86"/>
      <c r="EYK86"/>
      <c r="EYL86"/>
      <c r="EYM86"/>
      <c r="EYN86"/>
      <c r="EYO86"/>
      <c r="EYP86"/>
      <c r="EYQ86"/>
      <c r="EYR86"/>
      <c r="EYS86"/>
      <c r="EYT86"/>
      <c r="EYU86"/>
      <c r="EYV86"/>
      <c r="EYW86"/>
      <c r="EYX86"/>
      <c r="EYY86"/>
      <c r="EYZ86"/>
      <c r="EZA86"/>
      <c r="EZB86"/>
      <c r="EZC86"/>
      <c r="EZD86"/>
      <c r="EZE86"/>
      <c r="EZF86"/>
      <c r="EZG86"/>
      <c r="EZH86"/>
      <c r="EZI86"/>
      <c r="EZJ86"/>
      <c r="EZK86"/>
      <c r="EZL86"/>
      <c r="EZM86"/>
      <c r="EZN86"/>
      <c r="EZO86"/>
      <c r="EZP86"/>
      <c r="EZQ86"/>
      <c r="EZR86"/>
      <c r="EZS86"/>
      <c r="EZT86"/>
      <c r="EZU86"/>
      <c r="EZV86"/>
      <c r="EZW86"/>
      <c r="EZX86"/>
      <c r="EZY86"/>
      <c r="EZZ86"/>
      <c r="FAA86"/>
      <c r="FAB86"/>
      <c r="FAC86"/>
      <c r="FAD86"/>
      <c r="FAE86"/>
      <c r="FAF86"/>
      <c r="FAG86"/>
      <c r="FAH86"/>
      <c r="FAI86"/>
      <c r="FAJ86"/>
      <c r="FAK86"/>
      <c r="FAL86"/>
      <c r="FAM86"/>
      <c r="FAN86"/>
      <c r="FAO86"/>
      <c r="FAP86"/>
      <c r="FAQ86"/>
      <c r="FAX86"/>
      <c r="FAY86"/>
      <c r="FAZ86"/>
      <c r="FBA86"/>
      <c r="FBB86"/>
      <c r="FBC86"/>
      <c r="FBD86"/>
      <c r="FBE86"/>
      <c r="FBF86"/>
      <c r="FBG86"/>
      <c r="FBH86"/>
      <c r="FBI86"/>
      <c r="FBJ86"/>
      <c r="FBK86"/>
      <c r="FBL86"/>
      <c r="FBM86"/>
      <c r="FBN86"/>
      <c r="FBO86"/>
      <c r="FBP86"/>
      <c r="FBQ86"/>
      <c r="FBR86"/>
      <c r="FBS86"/>
      <c r="FBT86"/>
      <c r="FBU86"/>
      <c r="FBV86"/>
      <c r="FBW86"/>
      <c r="FBX86"/>
      <c r="FBY86"/>
      <c r="FBZ86"/>
      <c r="FCA86"/>
      <c r="FCB86"/>
      <c r="FCC86"/>
      <c r="FCD86"/>
      <c r="FCE86"/>
      <c r="FCF86"/>
      <c r="FCG86"/>
      <c r="FCH86"/>
      <c r="FCI86"/>
      <c r="FCJ86"/>
      <c r="FCK86"/>
      <c r="FCL86"/>
      <c r="FCM86"/>
      <c r="FCN86"/>
      <c r="FCO86"/>
      <c r="FCP86"/>
      <c r="FCQ86"/>
      <c r="FCR86"/>
      <c r="FCS86"/>
      <c r="FCT86"/>
      <c r="FCU86"/>
      <c r="FCV86"/>
      <c r="FCW86"/>
      <c r="FCX86"/>
      <c r="FCY86"/>
      <c r="FCZ86"/>
      <c r="FDA86"/>
      <c r="FDB86"/>
      <c r="FDC86"/>
      <c r="FDD86"/>
      <c r="FDE86"/>
      <c r="FDF86"/>
      <c r="FDG86"/>
      <c r="FDH86"/>
      <c r="FDI86"/>
      <c r="FDJ86"/>
      <c r="FDK86"/>
      <c r="FDL86"/>
      <c r="FDM86"/>
      <c r="FDN86"/>
      <c r="FDO86"/>
      <c r="FDP86"/>
      <c r="FDQ86"/>
      <c r="FDR86"/>
      <c r="FDS86"/>
      <c r="FDT86"/>
      <c r="FDU86"/>
      <c r="FDV86"/>
      <c r="FDW86"/>
      <c r="FDX86"/>
      <c r="FDY86"/>
      <c r="FDZ86"/>
      <c r="FEA86"/>
      <c r="FEB86"/>
      <c r="FEC86"/>
      <c r="FED86"/>
      <c r="FEE86"/>
      <c r="FEF86"/>
      <c r="FEG86"/>
      <c r="FEH86"/>
      <c r="FEI86"/>
      <c r="FEJ86"/>
      <c r="FEK86"/>
      <c r="FEL86"/>
      <c r="FEM86"/>
      <c r="FEN86"/>
      <c r="FEO86"/>
      <c r="FEP86"/>
      <c r="FEQ86"/>
      <c r="FER86"/>
      <c r="FES86"/>
      <c r="FET86"/>
      <c r="FEU86"/>
      <c r="FEV86"/>
      <c r="FEW86"/>
      <c r="FEX86"/>
      <c r="FEY86"/>
      <c r="FEZ86"/>
      <c r="FFA86"/>
      <c r="FFB86"/>
      <c r="FFC86"/>
      <c r="FFD86"/>
      <c r="FFE86"/>
      <c r="FFF86"/>
      <c r="FFG86"/>
      <c r="FFH86"/>
      <c r="FFI86"/>
      <c r="FFJ86"/>
      <c r="FFK86"/>
      <c r="FFL86"/>
      <c r="FFM86"/>
      <c r="FFN86"/>
      <c r="FFO86"/>
      <c r="FFP86"/>
      <c r="FFQ86"/>
      <c r="FFR86"/>
      <c r="FFS86"/>
      <c r="FFT86"/>
      <c r="FFU86"/>
      <c r="FFV86"/>
      <c r="FFW86"/>
      <c r="FFX86"/>
      <c r="FFY86"/>
      <c r="FFZ86"/>
      <c r="FGA86"/>
      <c r="FGB86"/>
      <c r="FGC86"/>
      <c r="FGD86"/>
      <c r="FGE86"/>
      <c r="FGF86"/>
      <c r="FGG86"/>
      <c r="FGH86"/>
      <c r="FGI86"/>
      <c r="FGJ86"/>
      <c r="FGK86"/>
      <c r="FGL86"/>
      <c r="FGM86"/>
      <c r="FGN86"/>
      <c r="FGO86"/>
      <c r="FGP86"/>
      <c r="FGQ86"/>
      <c r="FGR86"/>
      <c r="FGS86"/>
      <c r="FGT86"/>
      <c r="FGU86"/>
      <c r="FGV86"/>
      <c r="FGW86"/>
      <c r="FGX86"/>
      <c r="FGY86"/>
      <c r="FGZ86"/>
      <c r="FHA86"/>
      <c r="FHB86"/>
      <c r="FHC86"/>
      <c r="FHD86"/>
      <c r="FHE86"/>
      <c r="FHF86"/>
      <c r="FHG86"/>
      <c r="FHH86"/>
      <c r="FHI86"/>
      <c r="FHJ86"/>
      <c r="FHK86"/>
      <c r="FHL86"/>
      <c r="FHM86"/>
      <c r="FHN86"/>
      <c r="FHO86"/>
      <c r="FHP86"/>
      <c r="FHQ86"/>
      <c r="FHR86"/>
      <c r="FHS86"/>
      <c r="FHT86"/>
      <c r="FHU86"/>
      <c r="FHV86"/>
      <c r="FHW86"/>
      <c r="FHX86"/>
      <c r="FHY86"/>
      <c r="FHZ86"/>
      <c r="FIA86"/>
      <c r="FIB86"/>
      <c r="FIC86"/>
      <c r="FID86"/>
      <c r="FIE86"/>
      <c r="FIF86"/>
      <c r="FIG86"/>
      <c r="FIH86"/>
      <c r="FII86"/>
      <c r="FIJ86"/>
      <c r="FIK86"/>
      <c r="FIL86"/>
      <c r="FIM86"/>
      <c r="FIN86"/>
      <c r="FIO86"/>
      <c r="FIP86"/>
      <c r="FIQ86"/>
      <c r="FIR86"/>
      <c r="FIS86"/>
      <c r="FIT86"/>
      <c r="FIU86"/>
      <c r="FIV86"/>
      <c r="FIW86"/>
      <c r="FIX86"/>
      <c r="FIY86"/>
      <c r="FIZ86"/>
      <c r="FJA86"/>
      <c r="FJB86"/>
      <c r="FJC86"/>
      <c r="FJD86"/>
      <c r="FJE86"/>
      <c r="FJF86"/>
      <c r="FJG86"/>
      <c r="FJH86"/>
      <c r="FJI86"/>
      <c r="FJJ86"/>
      <c r="FJK86"/>
      <c r="FJL86"/>
      <c r="FJM86"/>
      <c r="FJN86"/>
      <c r="FJO86"/>
      <c r="FJP86"/>
      <c r="FJQ86"/>
      <c r="FJR86"/>
      <c r="FJS86"/>
      <c r="FJT86"/>
      <c r="FJU86"/>
      <c r="FJV86"/>
      <c r="FJW86"/>
      <c r="FJX86"/>
      <c r="FJY86"/>
      <c r="FJZ86"/>
      <c r="FKA86"/>
      <c r="FKB86"/>
      <c r="FKC86"/>
      <c r="FKD86"/>
      <c r="FKE86"/>
      <c r="FKF86"/>
      <c r="FKG86"/>
      <c r="FKH86"/>
      <c r="FKI86"/>
      <c r="FKJ86"/>
      <c r="FKK86"/>
      <c r="FKL86"/>
      <c r="FKM86"/>
      <c r="FKT86"/>
      <c r="FKU86"/>
      <c r="FKV86"/>
      <c r="FKW86"/>
      <c r="FKX86"/>
      <c r="FKY86"/>
      <c r="FKZ86"/>
      <c r="FLA86"/>
      <c r="FLB86"/>
      <c r="FLC86"/>
      <c r="FLD86"/>
      <c r="FLE86"/>
      <c r="FLF86"/>
      <c r="FLG86"/>
      <c r="FLH86"/>
      <c r="FLI86"/>
      <c r="FLJ86"/>
      <c r="FLK86"/>
      <c r="FLL86"/>
      <c r="FLM86"/>
      <c r="FLN86"/>
      <c r="FLO86"/>
      <c r="FLP86"/>
      <c r="FLQ86"/>
      <c r="FLR86"/>
      <c r="FLS86"/>
      <c r="FLT86"/>
      <c r="FLU86"/>
      <c r="FLV86"/>
      <c r="FLW86"/>
      <c r="FLX86"/>
      <c r="FLY86"/>
      <c r="FLZ86"/>
      <c r="FMA86"/>
      <c r="FMB86"/>
      <c r="FMC86"/>
      <c r="FMD86"/>
      <c r="FME86"/>
      <c r="FMF86"/>
      <c r="FMG86"/>
      <c r="FMH86"/>
      <c r="FMI86"/>
      <c r="FMJ86"/>
      <c r="FMK86"/>
      <c r="FML86"/>
      <c r="FMM86"/>
      <c r="FMN86"/>
      <c r="FMO86"/>
      <c r="FMP86"/>
      <c r="FMQ86"/>
      <c r="FMR86"/>
      <c r="FMS86"/>
      <c r="FMT86"/>
      <c r="FMU86"/>
      <c r="FMV86"/>
      <c r="FMW86"/>
      <c r="FMX86"/>
      <c r="FMY86"/>
      <c r="FMZ86"/>
      <c r="FNA86"/>
      <c r="FNB86"/>
      <c r="FNC86"/>
      <c r="FND86"/>
      <c r="FNE86"/>
      <c r="FNF86"/>
      <c r="FNG86"/>
      <c r="FNH86"/>
      <c r="FNI86"/>
      <c r="FNJ86"/>
      <c r="FNK86"/>
      <c r="FNL86"/>
      <c r="FNM86"/>
      <c r="FNN86"/>
      <c r="FNO86"/>
      <c r="FNP86"/>
      <c r="FNQ86"/>
      <c r="FNR86"/>
      <c r="FNS86"/>
      <c r="FNT86"/>
      <c r="FNU86"/>
      <c r="FNV86"/>
      <c r="FNW86"/>
      <c r="FNX86"/>
      <c r="FNY86"/>
      <c r="FNZ86"/>
      <c r="FOA86"/>
      <c r="FOB86"/>
      <c r="FOC86"/>
      <c r="FOD86"/>
      <c r="FOE86"/>
      <c r="FOF86"/>
      <c r="FOG86"/>
      <c r="FOH86"/>
      <c r="FOI86"/>
      <c r="FOJ86"/>
      <c r="FOK86"/>
      <c r="FOL86"/>
      <c r="FOM86"/>
      <c r="FON86"/>
      <c r="FOO86"/>
      <c r="FOP86"/>
      <c r="FOQ86"/>
      <c r="FOR86"/>
      <c r="FOS86"/>
      <c r="FOT86"/>
      <c r="FOU86"/>
      <c r="FOV86"/>
      <c r="FOW86"/>
      <c r="FOX86"/>
      <c r="FOY86"/>
      <c r="FOZ86"/>
      <c r="FPA86"/>
      <c r="FPB86"/>
      <c r="FPC86"/>
      <c r="FPD86"/>
      <c r="FPE86"/>
      <c r="FPF86"/>
      <c r="FPG86"/>
      <c r="FPH86"/>
      <c r="FPI86"/>
      <c r="FPJ86"/>
      <c r="FPK86"/>
      <c r="FPL86"/>
      <c r="FPM86"/>
      <c r="FPN86"/>
      <c r="FPO86"/>
      <c r="FPP86"/>
      <c r="FPQ86"/>
      <c r="FPR86"/>
      <c r="FPS86"/>
      <c r="FPT86"/>
      <c r="FPU86"/>
      <c r="FPV86"/>
      <c r="FPW86"/>
      <c r="FPX86"/>
      <c r="FPY86"/>
      <c r="FPZ86"/>
      <c r="FQA86"/>
      <c r="FQB86"/>
      <c r="FQC86"/>
      <c r="FQD86"/>
      <c r="FQE86"/>
      <c r="FQF86"/>
      <c r="FQG86"/>
      <c r="FQH86"/>
      <c r="FQI86"/>
      <c r="FQJ86"/>
      <c r="FQK86"/>
      <c r="FQL86"/>
      <c r="FQM86"/>
      <c r="FQN86"/>
      <c r="FQO86"/>
      <c r="FQP86"/>
      <c r="FQQ86"/>
      <c r="FQR86"/>
      <c r="FQS86"/>
      <c r="FQT86"/>
      <c r="FQU86"/>
      <c r="FQV86"/>
      <c r="FQW86"/>
      <c r="FQX86"/>
      <c r="FQY86"/>
      <c r="FQZ86"/>
      <c r="FRA86"/>
      <c r="FRB86"/>
      <c r="FRC86"/>
      <c r="FRD86"/>
      <c r="FRE86"/>
      <c r="FRF86"/>
      <c r="FRG86"/>
      <c r="FRH86"/>
      <c r="FRI86"/>
      <c r="FRJ86"/>
      <c r="FRK86"/>
      <c r="FRL86"/>
      <c r="FRM86"/>
      <c r="FRN86"/>
      <c r="FRO86"/>
      <c r="FRP86"/>
      <c r="FRQ86"/>
      <c r="FRR86"/>
      <c r="FRS86"/>
      <c r="FRT86"/>
      <c r="FRU86"/>
      <c r="FRV86"/>
      <c r="FRW86"/>
      <c r="FRX86"/>
      <c r="FRY86"/>
      <c r="FRZ86"/>
      <c r="FSA86"/>
      <c r="FSB86"/>
      <c r="FSC86"/>
      <c r="FSD86"/>
      <c r="FSE86"/>
      <c r="FSF86"/>
      <c r="FSG86"/>
      <c r="FSH86"/>
      <c r="FSI86"/>
      <c r="FSJ86"/>
      <c r="FSK86"/>
      <c r="FSL86"/>
      <c r="FSM86"/>
      <c r="FSN86"/>
      <c r="FSO86"/>
      <c r="FSP86"/>
      <c r="FSQ86"/>
      <c r="FSR86"/>
      <c r="FSS86"/>
      <c r="FST86"/>
      <c r="FSU86"/>
      <c r="FSV86"/>
      <c r="FSW86"/>
      <c r="FSX86"/>
      <c r="FSY86"/>
      <c r="FSZ86"/>
      <c r="FTA86"/>
      <c r="FTB86"/>
      <c r="FTC86"/>
      <c r="FTD86"/>
      <c r="FTE86"/>
      <c r="FTF86"/>
      <c r="FTG86"/>
      <c r="FTH86"/>
      <c r="FTI86"/>
      <c r="FTJ86"/>
      <c r="FTK86"/>
      <c r="FTL86"/>
      <c r="FTM86"/>
      <c r="FTN86"/>
      <c r="FTO86"/>
      <c r="FTP86"/>
      <c r="FTQ86"/>
      <c r="FTR86"/>
      <c r="FTS86"/>
      <c r="FTT86"/>
      <c r="FTU86"/>
      <c r="FTV86"/>
      <c r="FTW86"/>
      <c r="FTX86"/>
      <c r="FTY86"/>
      <c r="FTZ86"/>
      <c r="FUA86"/>
      <c r="FUB86"/>
      <c r="FUC86"/>
      <c r="FUD86"/>
      <c r="FUE86"/>
      <c r="FUF86"/>
      <c r="FUG86"/>
      <c r="FUH86"/>
      <c r="FUI86"/>
      <c r="FUP86"/>
      <c r="FUQ86"/>
      <c r="FUR86"/>
      <c r="FUS86"/>
      <c r="FUT86"/>
      <c r="FUU86"/>
      <c r="FUV86"/>
      <c r="FUW86"/>
      <c r="FUX86"/>
      <c r="FUY86"/>
      <c r="FUZ86"/>
      <c r="FVA86"/>
      <c r="FVB86"/>
      <c r="FVC86"/>
      <c r="FVD86"/>
      <c r="FVE86"/>
      <c r="FVF86"/>
      <c r="FVG86"/>
      <c r="FVH86"/>
      <c r="FVI86"/>
      <c r="FVJ86"/>
      <c r="FVK86"/>
      <c r="FVL86"/>
      <c r="FVM86"/>
      <c r="FVN86"/>
      <c r="FVO86"/>
      <c r="FVP86"/>
      <c r="FVQ86"/>
      <c r="FVR86"/>
      <c r="FVS86"/>
      <c r="FVT86"/>
      <c r="FVU86"/>
      <c r="FVV86"/>
      <c r="FVW86"/>
      <c r="FVX86"/>
      <c r="FVY86"/>
      <c r="FVZ86"/>
      <c r="FWA86"/>
      <c r="FWB86"/>
      <c r="FWC86"/>
      <c r="FWD86"/>
      <c r="FWE86"/>
      <c r="FWF86"/>
      <c r="FWG86"/>
      <c r="FWH86"/>
      <c r="FWI86"/>
      <c r="FWJ86"/>
      <c r="FWK86"/>
      <c r="FWL86"/>
      <c r="FWM86"/>
      <c r="FWN86"/>
      <c r="FWO86"/>
      <c r="FWP86"/>
      <c r="FWQ86"/>
      <c r="FWR86"/>
      <c r="FWS86"/>
      <c r="FWT86"/>
      <c r="FWU86"/>
      <c r="FWV86"/>
      <c r="FWW86"/>
      <c r="FWX86"/>
      <c r="FWY86"/>
      <c r="FWZ86"/>
      <c r="FXA86"/>
      <c r="FXB86"/>
      <c r="FXC86"/>
      <c r="FXD86"/>
      <c r="FXE86"/>
      <c r="FXF86"/>
      <c r="FXG86"/>
      <c r="FXH86"/>
      <c r="FXI86"/>
      <c r="FXJ86"/>
      <c r="FXK86"/>
      <c r="FXL86"/>
      <c r="FXM86"/>
      <c r="FXN86"/>
      <c r="FXO86"/>
      <c r="FXP86"/>
      <c r="FXQ86"/>
      <c r="FXR86"/>
      <c r="FXS86"/>
      <c r="FXT86"/>
      <c r="FXU86"/>
      <c r="FXV86"/>
      <c r="FXW86"/>
      <c r="FXX86"/>
      <c r="FXY86"/>
      <c r="FXZ86"/>
      <c r="FYA86"/>
      <c r="FYB86"/>
      <c r="FYC86"/>
      <c r="FYD86"/>
      <c r="FYE86"/>
      <c r="FYF86"/>
      <c r="FYG86"/>
      <c r="FYH86"/>
      <c r="FYI86"/>
      <c r="FYJ86"/>
      <c r="FYK86"/>
      <c r="FYL86"/>
      <c r="FYM86"/>
      <c r="FYN86"/>
      <c r="FYO86"/>
      <c r="FYP86"/>
      <c r="FYQ86"/>
      <c r="FYR86"/>
      <c r="FYS86"/>
      <c r="FYT86"/>
      <c r="FYU86"/>
      <c r="FYV86"/>
      <c r="FYW86"/>
      <c r="FYX86"/>
      <c r="FYY86"/>
      <c r="FYZ86"/>
      <c r="FZA86"/>
      <c r="FZB86"/>
      <c r="FZC86"/>
      <c r="FZD86"/>
      <c r="FZE86"/>
      <c r="FZF86"/>
      <c r="FZG86"/>
      <c r="FZH86"/>
      <c r="FZI86"/>
      <c r="FZJ86"/>
      <c r="FZK86"/>
      <c r="FZL86"/>
      <c r="FZM86"/>
      <c r="FZN86"/>
      <c r="FZO86"/>
      <c r="FZP86"/>
      <c r="FZQ86"/>
      <c r="FZR86"/>
      <c r="FZS86"/>
      <c r="FZT86"/>
      <c r="FZU86"/>
      <c r="FZV86"/>
      <c r="FZW86"/>
      <c r="FZX86"/>
      <c r="FZY86"/>
      <c r="FZZ86"/>
      <c r="GAA86"/>
      <c r="GAB86"/>
      <c r="GAC86"/>
      <c r="GAD86"/>
      <c r="GAE86"/>
      <c r="GAF86"/>
      <c r="GAG86"/>
      <c r="GAH86"/>
      <c r="GAI86"/>
      <c r="GAJ86"/>
      <c r="GAK86"/>
      <c r="GAL86"/>
      <c r="GAM86"/>
      <c r="GAN86"/>
      <c r="GAO86"/>
      <c r="GAP86"/>
      <c r="GAQ86"/>
      <c r="GAR86"/>
      <c r="GAS86"/>
      <c r="GAT86"/>
      <c r="GAU86"/>
      <c r="GAV86"/>
      <c r="GAW86"/>
      <c r="GAX86"/>
      <c r="GAY86"/>
      <c r="GAZ86"/>
      <c r="GBA86"/>
      <c r="GBB86"/>
      <c r="GBC86"/>
      <c r="GBD86"/>
      <c r="GBE86"/>
      <c r="GBF86"/>
      <c r="GBG86"/>
      <c r="GBH86"/>
      <c r="GBI86"/>
      <c r="GBJ86"/>
      <c r="GBK86"/>
      <c r="GBL86"/>
      <c r="GBM86"/>
      <c r="GBN86"/>
      <c r="GBO86"/>
      <c r="GBP86"/>
      <c r="GBQ86"/>
      <c r="GBR86"/>
      <c r="GBS86"/>
      <c r="GBT86"/>
      <c r="GBU86"/>
      <c r="GBV86"/>
      <c r="GBW86"/>
      <c r="GBX86"/>
      <c r="GBY86"/>
      <c r="GBZ86"/>
      <c r="GCA86"/>
      <c r="GCB86"/>
      <c r="GCC86"/>
      <c r="GCD86"/>
      <c r="GCE86"/>
      <c r="GCF86"/>
      <c r="GCG86"/>
      <c r="GCH86"/>
      <c r="GCI86"/>
      <c r="GCJ86"/>
      <c r="GCK86"/>
      <c r="GCL86"/>
      <c r="GCM86"/>
      <c r="GCN86"/>
      <c r="GCO86"/>
      <c r="GCP86"/>
      <c r="GCQ86"/>
      <c r="GCR86"/>
      <c r="GCS86"/>
      <c r="GCT86"/>
      <c r="GCU86"/>
      <c r="GCV86"/>
      <c r="GCW86"/>
      <c r="GCX86"/>
      <c r="GCY86"/>
      <c r="GCZ86"/>
      <c r="GDA86"/>
      <c r="GDB86"/>
      <c r="GDC86"/>
      <c r="GDD86"/>
      <c r="GDE86"/>
      <c r="GDF86"/>
      <c r="GDG86"/>
      <c r="GDH86"/>
      <c r="GDI86"/>
      <c r="GDJ86"/>
      <c r="GDK86"/>
      <c r="GDL86"/>
      <c r="GDM86"/>
      <c r="GDN86"/>
      <c r="GDO86"/>
      <c r="GDP86"/>
      <c r="GDQ86"/>
      <c r="GDR86"/>
      <c r="GDS86"/>
      <c r="GDT86"/>
      <c r="GDU86"/>
      <c r="GDV86"/>
      <c r="GDW86"/>
      <c r="GDX86"/>
      <c r="GDY86"/>
      <c r="GDZ86"/>
      <c r="GEA86"/>
      <c r="GEB86"/>
      <c r="GEC86"/>
      <c r="GED86"/>
      <c r="GEE86"/>
      <c r="GEL86"/>
      <c r="GEM86"/>
      <c r="GEN86"/>
      <c r="GEO86"/>
      <c r="GEP86"/>
      <c r="GEQ86"/>
      <c r="GER86"/>
      <c r="GES86"/>
      <c r="GET86"/>
      <c r="GEU86"/>
      <c r="GEV86"/>
      <c r="GEW86"/>
      <c r="GEX86"/>
      <c r="GEY86"/>
      <c r="GEZ86"/>
      <c r="GFA86"/>
      <c r="GFB86"/>
      <c r="GFC86"/>
      <c r="GFD86"/>
      <c r="GFE86"/>
      <c r="GFF86"/>
      <c r="GFG86"/>
      <c r="GFH86"/>
      <c r="GFI86"/>
      <c r="GFJ86"/>
      <c r="GFK86"/>
      <c r="GFL86"/>
      <c r="GFM86"/>
      <c r="GFN86"/>
      <c r="GFO86"/>
      <c r="GFP86"/>
      <c r="GFQ86"/>
      <c r="GFR86"/>
      <c r="GFS86"/>
      <c r="GFT86"/>
      <c r="GFU86"/>
      <c r="GFV86"/>
      <c r="GFW86"/>
      <c r="GFX86"/>
      <c r="GFY86"/>
      <c r="GFZ86"/>
      <c r="GGA86"/>
      <c r="GGB86"/>
      <c r="GGC86"/>
      <c r="GGD86"/>
      <c r="GGE86"/>
      <c r="GGF86"/>
      <c r="GGG86"/>
      <c r="GGH86"/>
      <c r="GGI86"/>
      <c r="GGJ86"/>
      <c r="GGK86"/>
      <c r="GGL86"/>
      <c r="GGM86"/>
      <c r="GGN86"/>
      <c r="GGO86"/>
      <c r="GGP86"/>
      <c r="GGQ86"/>
      <c r="GGR86"/>
      <c r="GGS86"/>
      <c r="GGT86"/>
      <c r="GGU86"/>
      <c r="GGV86"/>
      <c r="GGW86"/>
      <c r="GGX86"/>
      <c r="GGY86"/>
      <c r="GGZ86"/>
      <c r="GHA86"/>
      <c r="GHB86"/>
      <c r="GHC86"/>
      <c r="GHD86"/>
      <c r="GHE86"/>
      <c r="GHF86"/>
      <c r="GHG86"/>
      <c r="GHH86"/>
      <c r="GHI86"/>
      <c r="GHJ86"/>
      <c r="GHK86"/>
      <c r="GHL86"/>
      <c r="GHM86"/>
      <c r="GHN86"/>
      <c r="GHO86"/>
      <c r="GHP86"/>
      <c r="GHQ86"/>
      <c r="GHR86"/>
      <c r="GHS86"/>
      <c r="GHT86"/>
      <c r="GHU86"/>
      <c r="GHV86"/>
      <c r="GHW86"/>
      <c r="GHX86"/>
      <c r="GHY86"/>
      <c r="GHZ86"/>
      <c r="GIA86"/>
      <c r="GIB86"/>
      <c r="GIC86"/>
      <c r="GID86"/>
      <c r="GIE86"/>
      <c r="GIF86"/>
      <c r="GIG86"/>
      <c r="GIH86"/>
      <c r="GII86"/>
      <c r="GIJ86"/>
      <c r="GIK86"/>
      <c r="GIL86"/>
      <c r="GIM86"/>
      <c r="GIN86"/>
      <c r="GIO86"/>
      <c r="GIP86"/>
      <c r="GIQ86"/>
      <c r="GIR86"/>
      <c r="GIS86"/>
      <c r="GIT86"/>
      <c r="GIU86"/>
      <c r="GIV86"/>
      <c r="GIW86"/>
      <c r="GIX86"/>
      <c r="GIY86"/>
      <c r="GIZ86"/>
      <c r="GJA86"/>
      <c r="GJB86"/>
      <c r="GJC86"/>
      <c r="GJD86"/>
      <c r="GJE86"/>
      <c r="GJF86"/>
      <c r="GJG86"/>
      <c r="GJH86"/>
      <c r="GJI86"/>
      <c r="GJJ86"/>
      <c r="GJK86"/>
      <c r="GJL86"/>
      <c r="GJM86"/>
      <c r="GJN86"/>
      <c r="GJO86"/>
      <c r="GJP86"/>
      <c r="GJQ86"/>
      <c r="GJR86"/>
      <c r="GJS86"/>
      <c r="GJT86"/>
      <c r="GJU86"/>
      <c r="GJV86"/>
      <c r="GJW86"/>
      <c r="GJX86"/>
      <c r="GJY86"/>
      <c r="GJZ86"/>
      <c r="GKA86"/>
      <c r="GKB86"/>
      <c r="GKC86"/>
      <c r="GKD86"/>
      <c r="GKE86"/>
      <c r="GKF86"/>
      <c r="GKG86"/>
      <c r="GKH86"/>
      <c r="GKI86"/>
      <c r="GKJ86"/>
      <c r="GKK86"/>
      <c r="GKL86"/>
      <c r="GKM86"/>
      <c r="GKN86"/>
      <c r="GKO86"/>
      <c r="GKP86"/>
      <c r="GKQ86"/>
      <c r="GKR86"/>
      <c r="GKS86"/>
      <c r="GKT86"/>
      <c r="GKU86"/>
      <c r="GKV86"/>
      <c r="GKW86"/>
      <c r="GKX86"/>
      <c r="GKY86"/>
      <c r="GKZ86"/>
      <c r="GLA86"/>
      <c r="GLB86"/>
      <c r="GLC86"/>
      <c r="GLD86"/>
      <c r="GLE86"/>
      <c r="GLF86"/>
      <c r="GLG86"/>
      <c r="GLH86"/>
      <c r="GLI86"/>
      <c r="GLJ86"/>
      <c r="GLK86"/>
      <c r="GLL86"/>
      <c r="GLM86"/>
      <c r="GLN86"/>
      <c r="GLO86"/>
      <c r="GLP86"/>
      <c r="GLQ86"/>
      <c r="GLR86"/>
      <c r="GLS86"/>
      <c r="GLT86"/>
      <c r="GLU86"/>
      <c r="GLV86"/>
      <c r="GLW86"/>
      <c r="GLX86"/>
      <c r="GLY86"/>
      <c r="GLZ86"/>
      <c r="GMA86"/>
      <c r="GMB86"/>
      <c r="GMC86"/>
      <c r="GMD86"/>
      <c r="GME86"/>
      <c r="GMF86"/>
      <c r="GMG86"/>
      <c r="GMH86"/>
      <c r="GMI86"/>
      <c r="GMJ86"/>
      <c r="GMK86"/>
      <c r="GML86"/>
      <c r="GMM86"/>
      <c r="GMN86"/>
      <c r="GMO86"/>
      <c r="GMP86"/>
      <c r="GMQ86"/>
      <c r="GMR86"/>
      <c r="GMS86"/>
      <c r="GMT86"/>
      <c r="GMU86"/>
      <c r="GMV86"/>
      <c r="GMW86"/>
      <c r="GMX86"/>
      <c r="GMY86"/>
      <c r="GMZ86"/>
      <c r="GNA86"/>
      <c r="GNB86"/>
      <c r="GNC86"/>
      <c r="GND86"/>
      <c r="GNE86"/>
      <c r="GNF86"/>
      <c r="GNG86"/>
      <c r="GNH86"/>
      <c r="GNI86"/>
      <c r="GNJ86"/>
      <c r="GNK86"/>
      <c r="GNL86"/>
      <c r="GNM86"/>
      <c r="GNN86"/>
      <c r="GNO86"/>
      <c r="GNP86"/>
      <c r="GNQ86"/>
      <c r="GNR86"/>
      <c r="GNS86"/>
      <c r="GNT86"/>
      <c r="GNU86"/>
      <c r="GNV86"/>
      <c r="GNW86"/>
      <c r="GNX86"/>
      <c r="GNY86"/>
      <c r="GNZ86"/>
      <c r="GOA86"/>
      <c r="GOH86"/>
      <c r="GOI86"/>
      <c r="GOJ86"/>
      <c r="GOK86"/>
      <c r="GOL86"/>
      <c r="GOM86"/>
      <c r="GON86"/>
      <c r="GOO86"/>
      <c r="GOP86"/>
      <c r="GOQ86"/>
      <c r="GOR86"/>
      <c r="GOS86"/>
      <c r="GOT86"/>
      <c r="GOU86"/>
      <c r="GOV86"/>
      <c r="GOW86"/>
      <c r="GOX86"/>
      <c r="GOY86"/>
      <c r="GOZ86"/>
      <c r="GPA86"/>
      <c r="GPB86"/>
      <c r="GPC86"/>
      <c r="GPD86"/>
      <c r="GPE86"/>
      <c r="GPF86"/>
      <c r="GPG86"/>
      <c r="GPH86"/>
      <c r="GPI86"/>
      <c r="GPJ86"/>
      <c r="GPK86"/>
      <c r="GPL86"/>
      <c r="GPM86"/>
      <c r="GPN86"/>
      <c r="GPO86"/>
      <c r="GPP86"/>
      <c r="GPQ86"/>
      <c r="GPR86"/>
      <c r="GPS86"/>
      <c r="GPT86"/>
      <c r="GPU86"/>
      <c r="GPV86"/>
      <c r="GPW86"/>
      <c r="GPX86"/>
      <c r="GPY86"/>
      <c r="GPZ86"/>
      <c r="GQA86"/>
      <c r="GQB86"/>
      <c r="GQC86"/>
      <c r="GQD86"/>
      <c r="GQE86"/>
      <c r="GQF86"/>
      <c r="GQG86"/>
      <c r="GQH86"/>
      <c r="GQI86"/>
      <c r="GQJ86"/>
      <c r="GQK86"/>
      <c r="GQL86"/>
      <c r="GQM86"/>
      <c r="GQN86"/>
      <c r="GQO86"/>
      <c r="GQP86"/>
      <c r="GQQ86"/>
      <c r="GQR86"/>
      <c r="GQS86"/>
      <c r="GQT86"/>
      <c r="GQU86"/>
      <c r="GQV86"/>
      <c r="GQW86"/>
      <c r="GQX86"/>
      <c r="GQY86"/>
      <c r="GQZ86"/>
      <c r="GRA86"/>
      <c r="GRB86"/>
      <c r="GRC86"/>
      <c r="GRD86"/>
      <c r="GRE86"/>
      <c r="GRF86"/>
      <c r="GRG86"/>
      <c r="GRH86"/>
      <c r="GRI86"/>
      <c r="GRJ86"/>
      <c r="GRK86"/>
      <c r="GRL86"/>
      <c r="GRM86"/>
      <c r="GRN86"/>
      <c r="GRO86"/>
      <c r="GRP86"/>
      <c r="GRQ86"/>
      <c r="GRR86"/>
      <c r="GRS86"/>
      <c r="GRT86"/>
      <c r="GRU86"/>
      <c r="GRV86"/>
      <c r="GRW86"/>
      <c r="GRX86"/>
      <c r="GRY86"/>
      <c r="GRZ86"/>
      <c r="GSA86"/>
      <c r="GSB86"/>
      <c r="GSC86"/>
      <c r="GSD86"/>
      <c r="GSE86"/>
      <c r="GSF86"/>
      <c r="GSG86"/>
      <c r="GSH86"/>
      <c r="GSI86"/>
      <c r="GSJ86"/>
      <c r="GSK86"/>
      <c r="GSL86"/>
      <c r="GSM86"/>
      <c r="GSN86"/>
      <c r="GSO86"/>
      <c r="GSP86"/>
      <c r="GSQ86"/>
      <c r="GSR86"/>
      <c r="GSS86"/>
      <c r="GST86"/>
      <c r="GSU86"/>
      <c r="GSV86"/>
      <c r="GSW86"/>
      <c r="GSX86"/>
      <c r="GSY86"/>
      <c r="GSZ86"/>
      <c r="GTA86"/>
      <c r="GTB86"/>
      <c r="GTC86"/>
      <c r="GTD86"/>
      <c r="GTE86"/>
      <c r="GTF86"/>
      <c r="GTG86"/>
      <c r="GTH86"/>
      <c r="GTI86"/>
      <c r="GTJ86"/>
      <c r="GTK86"/>
      <c r="GTL86"/>
      <c r="GTM86"/>
      <c r="GTN86"/>
      <c r="GTO86"/>
      <c r="GTP86"/>
      <c r="GTQ86"/>
      <c r="GTR86"/>
      <c r="GTS86"/>
      <c r="GTT86"/>
      <c r="GTU86"/>
      <c r="GTV86"/>
      <c r="GTW86"/>
      <c r="GTX86"/>
      <c r="GTY86"/>
      <c r="GTZ86"/>
      <c r="GUA86"/>
      <c r="GUB86"/>
      <c r="GUC86"/>
      <c r="GUD86"/>
      <c r="GUE86"/>
      <c r="GUF86"/>
      <c r="GUG86"/>
      <c r="GUH86"/>
      <c r="GUI86"/>
      <c r="GUJ86"/>
      <c r="GUK86"/>
      <c r="GUL86"/>
      <c r="GUM86"/>
      <c r="GUN86"/>
      <c r="GUO86"/>
      <c r="GUP86"/>
      <c r="GUQ86"/>
      <c r="GUR86"/>
      <c r="GUS86"/>
      <c r="GUT86"/>
      <c r="GUU86"/>
      <c r="GUV86"/>
      <c r="GUW86"/>
      <c r="GUX86"/>
      <c r="GUY86"/>
      <c r="GUZ86"/>
      <c r="GVA86"/>
      <c r="GVB86"/>
      <c r="GVC86"/>
      <c r="GVD86"/>
      <c r="GVE86"/>
      <c r="GVF86"/>
      <c r="GVG86"/>
      <c r="GVH86"/>
      <c r="GVI86"/>
      <c r="GVJ86"/>
      <c r="GVK86"/>
      <c r="GVL86"/>
      <c r="GVM86"/>
      <c r="GVN86"/>
      <c r="GVO86"/>
      <c r="GVP86"/>
      <c r="GVQ86"/>
      <c r="GVR86"/>
      <c r="GVS86"/>
      <c r="GVT86"/>
      <c r="GVU86"/>
      <c r="GVV86"/>
      <c r="GVW86"/>
      <c r="GVX86"/>
      <c r="GVY86"/>
      <c r="GVZ86"/>
      <c r="GWA86"/>
      <c r="GWB86"/>
      <c r="GWC86"/>
      <c r="GWD86"/>
      <c r="GWE86"/>
      <c r="GWF86"/>
      <c r="GWG86"/>
      <c r="GWH86"/>
      <c r="GWI86"/>
      <c r="GWJ86"/>
      <c r="GWK86"/>
      <c r="GWL86"/>
      <c r="GWM86"/>
      <c r="GWN86"/>
      <c r="GWO86"/>
      <c r="GWP86"/>
      <c r="GWQ86"/>
      <c r="GWR86"/>
      <c r="GWS86"/>
      <c r="GWT86"/>
      <c r="GWU86"/>
      <c r="GWV86"/>
      <c r="GWW86"/>
      <c r="GWX86"/>
      <c r="GWY86"/>
      <c r="GWZ86"/>
      <c r="GXA86"/>
      <c r="GXB86"/>
      <c r="GXC86"/>
      <c r="GXD86"/>
      <c r="GXE86"/>
      <c r="GXF86"/>
      <c r="GXG86"/>
      <c r="GXH86"/>
      <c r="GXI86"/>
      <c r="GXJ86"/>
      <c r="GXK86"/>
      <c r="GXL86"/>
      <c r="GXM86"/>
      <c r="GXN86"/>
      <c r="GXO86"/>
      <c r="GXP86"/>
      <c r="GXQ86"/>
      <c r="GXR86"/>
      <c r="GXS86"/>
      <c r="GXT86"/>
      <c r="GXU86"/>
      <c r="GXV86"/>
      <c r="GXW86"/>
      <c r="GYD86"/>
      <c r="GYE86"/>
      <c r="GYF86"/>
      <c r="GYG86"/>
      <c r="GYH86"/>
      <c r="GYI86"/>
      <c r="GYJ86"/>
      <c r="GYK86"/>
      <c r="GYL86"/>
      <c r="GYM86"/>
      <c r="GYN86"/>
      <c r="GYO86"/>
      <c r="GYP86"/>
      <c r="GYQ86"/>
      <c r="GYR86"/>
      <c r="GYS86"/>
      <c r="GYT86"/>
      <c r="GYU86"/>
      <c r="GYV86"/>
      <c r="GYW86"/>
      <c r="GYX86"/>
      <c r="GYY86"/>
      <c r="GYZ86"/>
      <c r="GZA86"/>
      <c r="GZB86"/>
      <c r="GZC86"/>
      <c r="GZD86"/>
      <c r="GZE86"/>
      <c r="GZF86"/>
      <c r="GZG86"/>
      <c r="GZH86"/>
      <c r="GZI86"/>
      <c r="GZJ86"/>
      <c r="GZK86"/>
      <c r="GZL86"/>
      <c r="GZM86"/>
      <c r="GZN86"/>
      <c r="GZO86"/>
      <c r="GZP86"/>
      <c r="GZQ86"/>
      <c r="GZR86"/>
      <c r="GZS86"/>
      <c r="GZT86"/>
      <c r="GZU86"/>
      <c r="GZV86"/>
      <c r="GZW86"/>
      <c r="GZX86"/>
      <c r="GZY86"/>
      <c r="GZZ86"/>
      <c r="HAA86"/>
      <c r="HAB86"/>
      <c r="HAC86"/>
      <c r="HAD86"/>
      <c r="HAE86"/>
      <c r="HAF86"/>
      <c r="HAG86"/>
      <c r="HAH86"/>
      <c r="HAI86"/>
      <c r="HAJ86"/>
      <c r="HAK86"/>
      <c r="HAL86"/>
      <c r="HAM86"/>
      <c r="HAN86"/>
      <c r="HAO86"/>
      <c r="HAP86"/>
      <c r="HAQ86"/>
      <c r="HAR86"/>
      <c r="HAS86"/>
      <c r="HAT86"/>
      <c r="HAU86"/>
      <c r="HAV86"/>
      <c r="HAW86"/>
      <c r="HAX86"/>
      <c r="HAY86"/>
      <c r="HAZ86"/>
      <c r="HBA86"/>
      <c r="HBB86"/>
      <c r="HBC86"/>
      <c r="HBD86"/>
      <c r="HBE86"/>
      <c r="HBF86"/>
      <c r="HBG86"/>
      <c r="HBH86"/>
      <c r="HBI86"/>
      <c r="HBJ86"/>
      <c r="HBK86"/>
      <c r="HBL86"/>
      <c r="HBM86"/>
      <c r="HBN86"/>
      <c r="HBO86"/>
      <c r="HBP86"/>
      <c r="HBQ86"/>
      <c r="HBR86"/>
      <c r="HBS86"/>
      <c r="HBT86"/>
      <c r="HBU86"/>
      <c r="HBV86"/>
      <c r="HBW86"/>
      <c r="HBX86"/>
      <c r="HBY86"/>
      <c r="HBZ86"/>
      <c r="HCA86"/>
      <c r="HCB86"/>
      <c r="HCC86"/>
      <c r="HCD86"/>
      <c r="HCE86"/>
      <c r="HCF86"/>
      <c r="HCG86"/>
      <c r="HCH86"/>
      <c r="HCI86"/>
      <c r="HCJ86"/>
      <c r="HCK86"/>
      <c r="HCL86"/>
      <c r="HCM86"/>
      <c r="HCN86"/>
      <c r="HCO86"/>
      <c r="HCP86"/>
      <c r="HCQ86"/>
      <c r="HCR86"/>
      <c r="HCS86"/>
      <c r="HCT86"/>
      <c r="HCU86"/>
      <c r="HCV86"/>
      <c r="HCW86"/>
      <c r="HCX86"/>
      <c r="HCY86"/>
      <c r="HCZ86"/>
      <c r="HDA86"/>
      <c r="HDB86"/>
      <c r="HDC86"/>
      <c r="HDD86"/>
      <c r="HDE86"/>
      <c r="HDF86"/>
      <c r="HDG86"/>
      <c r="HDH86"/>
      <c r="HDI86"/>
      <c r="HDJ86"/>
      <c r="HDK86"/>
      <c r="HDL86"/>
      <c r="HDM86"/>
      <c r="HDN86"/>
      <c r="HDO86"/>
      <c r="HDP86"/>
      <c r="HDQ86"/>
      <c r="HDR86"/>
      <c r="HDS86"/>
      <c r="HDT86"/>
      <c r="HDU86"/>
      <c r="HDV86"/>
      <c r="HDW86"/>
      <c r="HDX86"/>
      <c r="HDY86"/>
      <c r="HDZ86"/>
      <c r="HEA86"/>
      <c r="HEB86"/>
      <c r="HEC86"/>
      <c r="HED86"/>
      <c r="HEE86"/>
      <c r="HEF86"/>
      <c r="HEG86"/>
      <c r="HEH86"/>
      <c r="HEI86"/>
      <c r="HEJ86"/>
      <c r="HEK86"/>
      <c r="HEL86"/>
      <c r="HEM86"/>
      <c r="HEN86"/>
      <c r="HEO86"/>
      <c r="HEP86"/>
      <c r="HEQ86"/>
      <c r="HER86"/>
      <c r="HES86"/>
      <c r="HET86"/>
      <c r="HEU86"/>
      <c r="HEV86"/>
      <c r="HEW86"/>
      <c r="HEX86"/>
      <c r="HEY86"/>
      <c r="HEZ86"/>
      <c r="HFA86"/>
      <c r="HFB86"/>
      <c r="HFC86"/>
      <c r="HFD86"/>
      <c r="HFE86"/>
      <c r="HFF86"/>
      <c r="HFG86"/>
      <c r="HFH86"/>
      <c r="HFI86"/>
      <c r="HFJ86"/>
      <c r="HFK86"/>
      <c r="HFL86"/>
      <c r="HFM86"/>
      <c r="HFN86"/>
      <c r="HFO86"/>
      <c r="HFP86"/>
      <c r="HFQ86"/>
      <c r="HFR86"/>
      <c r="HFS86"/>
      <c r="HFT86"/>
      <c r="HFU86"/>
      <c r="HFV86"/>
      <c r="HFW86"/>
      <c r="HFX86"/>
      <c r="HFY86"/>
      <c r="HFZ86"/>
      <c r="HGA86"/>
      <c r="HGB86"/>
      <c r="HGC86"/>
      <c r="HGD86"/>
      <c r="HGE86"/>
      <c r="HGF86"/>
      <c r="HGG86"/>
      <c r="HGH86"/>
      <c r="HGI86"/>
      <c r="HGJ86"/>
      <c r="HGK86"/>
      <c r="HGL86"/>
      <c r="HGM86"/>
      <c r="HGN86"/>
      <c r="HGO86"/>
      <c r="HGP86"/>
      <c r="HGQ86"/>
      <c r="HGR86"/>
      <c r="HGS86"/>
      <c r="HGT86"/>
      <c r="HGU86"/>
      <c r="HGV86"/>
      <c r="HGW86"/>
      <c r="HGX86"/>
      <c r="HGY86"/>
      <c r="HGZ86"/>
      <c r="HHA86"/>
      <c r="HHB86"/>
      <c r="HHC86"/>
      <c r="HHD86"/>
      <c r="HHE86"/>
      <c r="HHF86"/>
      <c r="HHG86"/>
      <c r="HHH86"/>
      <c r="HHI86"/>
      <c r="HHJ86"/>
      <c r="HHK86"/>
      <c r="HHL86"/>
      <c r="HHM86"/>
      <c r="HHN86"/>
      <c r="HHO86"/>
      <c r="HHP86"/>
      <c r="HHQ86"/>
      <c r="HHR86"/>
      <c r="HHS86"/>
      <c r="HHZ86"/>
      <c r="HIA86"/>
      <c r="HIB86"/>
      <c r="HIC86"/>
      <c r="HID86"/>
      <c r="HIE86"/>
      <c r="HIF86"/>
      <c r="HIG86"/>
      <c r="HIH86"/>
      <c r="HII86"/>
      <c r="HIJ86"/>
      <c r="HIK86"/>
      <c r="HIL86"/>
      <c r="HIM86"/>
      <c r="HIN86"/>
      <c r="HIO86"/>
      <c r="HIP86"/>
      <c r="HIQ86"/>
      <c r="HIR86"/>
      <c r="HIS86"/>
      <c r="HIT86"/>
      <c r="HIU86"/>
      <c r="HIV86"/>
      <c r="HIW86"/>
      <c r="HIX86"/>
      <c r="HIY86"/>
      <c r="HIZ86"/>
      <c r="HJA86"/>
      <c r="HJB86"/>
      <c r="HJC86"/>
      <c r="HJD86"/>
      <c r="HJE86"/>
      <c r="HJF86"/>
      <c r="HJG86"/>
      <c r="HJH86"/>
      <c r="HJI86"/>
      <c r="HJJ86"/>
      <c r="HJK86"/>
      <c r="HJL86"/>
      <c r="HJM86"/>
      <c r="HJN86"/>
      <c r="HJO86"/>
      <c r="HJP86"/>
      <c r="HJQ86"/>
      <c r="HJR86"/>
      <c r="HJS86"/>
      <c r="HJT86"/>
      <c r="HJU86"/>
      <c r="HJV86"/>
      <c r="HJW86"/>
      <c r="HJX86"/>
      <c r="HJY86"/>
      <c r="HJZ86"/>
      <c r="HKA86"/>
      <c r="HKB86"/>
      <c r="HKC86"/>
      <c r="HKD86"/>
      <c r="HKE86"/>
      <c r="HKF86"/>
      <c r="HKG86"/>
      <c r="HKH86"/>
      <c r="HKI86"/>
      <c r="HKJ86"/>
      <c r="HKK86"/>
      <c r="HKL86"/>
      <c r="HKM86"/>
      <c r="HKN86"/>
      <c r="HKO86"/>
      <c r="HKP86"/>
      <c r="HKQ86"/>
      <c r="HKR86"/>
      <c r="HKS86"/>
      <c r="HKT86"/>
      <c r="HKU86"/>
      <c r="HKV86"/>
      <c r="HKW86"/>
      <c r="HKX86"/>
      <c r="HKY86"/>
      <c r="HKZ86"/>
      <c r="HLA86"/>
      <c r="HLB86"/>
      <c r="HLC86"/>
      <c r="HLD86"/>
      <c r="HLE86"/>
      <c r="HLF86"/>
      <c r="HLG86"/>
      <c r="HLH86"/>
      <c r="HLI86"/>
      <c r="HLJ86"/>
      <c r="HLK86"/>
      <c r="HLL86"/>
      <c r="HLM86"/>
      <c r="HLN86"/>
      <c r="HLO86"/>
      <c r="HLP86"/>
      <c r="HLQ86"/>
      <c r="HLR86"/>
      <c r="HLS86"/>
      <c r="HLT86"/>
      <c r="HLU86"/>
      <c r="HLV86"/>
      <c r="HLW86"/>
      <c r="HLX86"/>
      <c r="HLY86"/>
      <c r="HLZ86"/>
      <c r="HMA86"/>
      <c r="HMB86"/>
      <c r="HMC86"/>
      <c r="HMD86"/>
      <c r="HME86"/>
      <c r="HMF86"/>
      <c r="HMG86"/>
      <c r="HMH86"/>
      <c r="HMI86"/>
      <c r="HMJ86"/>
      <c r="HMK86"/>
      <c r="HML86"/>
      <c r="HMM86"/>
      <c r="HMN86"/>
      <c r="HMO86"/>
      <c r="HMP86"/>
      <c r="HMQ86"/>
      <c r="HMR86"/>
      <c r="HMS86"/>
      <c r="HMT86"/>
      <c r="HMU86"/>
      <c r="HMV86"/>
      <c r="HMW86"/>
      <c r="HMX86"/>
      <c r="HMY86"/>
      <c r="HMZ86"/>
      <c r="HNA86"/>
      <c r="HNB86"/>
      <c r="HNC86"/>
      <c r="HND86"/>
      <c r="HNE86"/>
      <c r="HNF86"/>
      <c r="HNG86"/>
      <c r="HNH86"/>
      <c r="HNI86"/>
      <c r="HNJ86"/>
      <c r="HNK86"/>
      <c r="HNL86"/>
      <c r="HNM86"/>
      <c r="HNN86"/>
      <c r="HNO86"/>
      <c r="HNP86"/>
      <c r="HNQ86"/>
      <c r="HNR86"/>
      <c r="HNS86"/>
      <c r="HNT86"/>
      <c r="HNU86"/>
      <c r="HNV86"/>
      <c r="HNW86"/>
      <c r="HNX86"/>
      <c r="HNY86"/>
      <c r="HNZ86"/>
      <c r="HOA86"/>
      <c r="HOB86"/>
      <c r="HOC86"/>
      <c r="HOD86"/>
      <c r="HOE86"/>
      <c r="HOF86"/>
      <c r="HOG86"/>
      <c r="HOH86"/>
      <c r="HOI86"/>
      <c r="HOJ86"/>
      <c r="HOK86"/>
      <c r="HOL86"/>
      <c r="HOM86"/>
      <c r="HON86"/>
      <c r="HOO86"/>
      <c r="HOP86"/>
      <c r="HOQ86"/>
      <c r="HOR86"/>
      <c r="HOS86"/>
      <c r="HOT86"/>
      <c r="HOU86"/>
      <c r="HOV86"/>
      <c r="HOW86"/>
      <c r="HOX86"/>
      <c r="HOY86"/>
      <c r="HOZ86"/>
      <c r="HPA86"/>
      <c r="HPB86"/>
      <c r="HPC86"/>
      <c r="HPD86"/>
      <c r="HPE86"/>
      <c r="HPF86"/>
      <c r="HPG86"/>
      <c r="HPH86"/>
      <c r="HPI86"/>
      <c r="HPJ86"/>
      <c r="HPK86"/>
      <c r="HPL86"/>
      <c r="HPM86"/>
      <c r="HPN86"/>
      <c r="HPO86"/>
      <c r="HPP86"/>
      <c r="HPQ86"/>
      <c r="HPR86"/>
      <c r="HPS86"/>
      <c r="HPT86"/>
      <c r="HPU86"/>
      <c r="HPV86"/>
      <c r="HPW86"/>
      <c r="HPX86"/>
      <c r="HPY86"/>
      <c r="HPZ86"/>
      <c r="HQA86"/>
      <c r="HQB86"/>
      <c r="HQC86"/>
      <c r="HQD86"/>
      <c r="HQE86"/>
      <c r="HQF86"/>
      <c r="HQG86"/>
      <c r="HQH86"/>
      <c r="HQI86"/>
      <c r="HQJ86"/>
      <c r="HQK86"/>
      <c r="HQL86"/>
      <c r="HQM86"/>
      <c r="HQN86"/>
      <c r="HQO86"/>
      <c r="HQP86"/>
      <c r="HQQ86"/>
      <c r="HQR86"/>
      <c r="HQS86"/>
      <c r="HQT86"/>
      <c r="HQU86"/>
      <c r="HQV86"/>
      <c r="HQW86"/>
      <c r="HQX86"/>
      <c r="HQY86"/>
      <c r="HQZ86"/>
      <c r="HRA86"/>
      <c r="HRB86"/>
      <c r="HRC86"/>
      <c r="HRD86"/>
      <c r="HRE86"/>
      <c r="HRF86"/>
      <c r="HRG86"/>
      <c r="HRH86"/>
      <c r="HRI86"/>
      <c r="HRJ86"/>
      <c r="HRK86"/>
      <c r="HRL86"/>
      <c r="HRM86"/>
      <c r="HRN86"/>
      <c r="HRO86"/>
      <c r="HRV86"/>
      <c r="HRW86"/>
      <c r="HRX86"/>
      <c r="HRY86"/>
      <c r="HRZ86"/>
      <c r="HSA86"/>
      <c r="HSB86"/>
      <c r="HSC86"/>
      <c r="HSD86"/>
      <c r="HSE86"/>
      <c r="HSF86"/>
      <c r="HSG86"/>
      <c r="HSH86"/>
      <c r="HSI86"/>
      <c r="HSJ86"/>
      <c r="HSK86"/>
      <c r="HSL86"/>
      <c r="HSM86"/>
      <c r="HSN86"/>
      <c r="HSO86"/>
      <c r="HSP86"/>
      <c r="HSQ86"/>
      <c r="HSR86"/>
      <c r="HSS86"/>
      <c r="HST86"/>
      <c r="HSU86"/>
      <c r="HSV86"/>
      <c r="HSW86"/>
      <c r="HSX86"/>
      <c r="HSY86"/>
      <c r="HSZ86"/>
      <c r="HTA86"/>
      <c r="HTB86"/>
      <c r="HTC86"/>
      <c r="HTD86"/>
      <c r="HTE86"/>
      <c r="HTF86"/>
      <c r="HTG86"/>
      <c r="HTH86"/>
      <c r="HTI86"/>
      <c r="HTJ86"/>
      <c r="HTK86"/>
      <c r="HTL86"/>
      <c r="HTM86"/>
      <c r="HTN86"/>
      <c r="HTO86"/>
      <c r="HTP86"/>
      <c r="HTQ86"/>
      <c r="HTR86"/>
      <c r="HTS86"/>
      <c r="HTT86"/>
      <c r="HTU86"/>
      <c r="HTV86"/>
      <c r="HTW86"/>
      <c r="HTX86"/>
      <c r="HTY86"/>
      <c r="HTZ86"/>
      <c r="HUA86"/>
      <c r="HUB86"/>
      <c r="HUC86"/>
      <c r="HUD86"/>
      <c r="HUE86"/>
      <c r="HUF86"/>
      <c r="HUG86"/>
      <c r="HUH86"/>
      <c r="HUI86"/>
      <c r="HUJ86"/>
      <c r="HUK86"/>
      <c r="HUL86"/>
      <c r="HUM86"/>
      <c r="HUN86"/>
      <c r="HUO86"/>
      <c r="HUP86"/>
      <c r="HUQ86"/>
      <c r="HUR86"/>
      <c r="HUS86"/>
      <c r="HUT86"/>
      <c r="HUU86"/>
      <c r="HUV86"/>
      <c r="HUW86"/>
      <c r="HUX86"/>
      <c r="HUY86"/>
      <c r="HUZ86"/>
      <c r="HVA86"/>
      <c r="HVB86"/>
      <c r="HVC86"/>
      <c r="HVD86"/>
      <c r="HVE86"/>
      <c r="HVF86"/>
      <c r="HVG86"/>
      <c r="HVH86"/>
      <c r="HVI86"/>
      <c r="HVJ86"/>
      <c r="HVK86"/>
      <c r="HVL86"/>
      <c r="HVM86"/>
      <c r="HVN86"/>
      <c r="HVO86"/>
      <c r="HVP86"/>
      <c r="HVQ86"/>
      <c r="HVR86"/>
      <c r="HVS86"/>
      <c r="HVT86"/>
      <c r="HVU86"/>
      <c r="HVV86"/>
      <c r="HVW86"/>
      <c r="HVX86"/>
      <c r="HVY86"/>
      <c r="HVZ86"/>
      <c r="HWA86"/>
      <c r="HWB86"/>
      <c r="HWC86"/>
      <c r="HWD86"/>
      <c r="HWE86"/>
      <c r="HWF86"/>
      <c r="HWG86"/>
      <c r="HWH86"/>
      <c r="HWI86"/>
      <c r="HWJ86"/>
      <c r="HWK86"/>
      <c r="HWL86"/>
      <c r="HWM86"/>
      <c r="HWN86"/>
      <c r="HWO86"/>
      <c r="HWP86"/>
      <c r="HWQ86"/>
      <c r="HWR86"/>
      <c r="HWS86"/>
      <c r="HWT86"/>
      <c r="HWU86"/>
      <c r="HWV86"/>
      <c r="HWW86"/>
      <c r="HWX86"/>
      <c r="HWY86"/>
      <c r="HWZ86"/>
      <c r="HXA86"/>
      <c r="HXB86"/>
      <c r="HXC86"/>
      <c r="HXD86"/>
      <c r="HXE86"/>
      <c r="HXF86"/>
      <c r="HXG86"/>
      <c r="HXH86"/>
      <c r="HXI86"/>
      <c r="HXJ86"/>
      <c r="HXK86"/>
      <c r="HXL86"/>
      <c r="HXM86"/>
      <c r="HXN86"/>
      <c r="HXO86"/>
      <c r="HXP86"/>
      <c r="HXQ86"/>
      <c r="HXR86"/>
      <c r="HXS86"/>
      <c r="HXT86"/>
      <c r="HXU86"/>
      <c r="HXV86"/>
      <c r="HXW86"/>
      <c r="HXX86"/>
      <c r="HXY86"/>
      <c r="HXZ86"/>
      <c r="HYA86"/>
      <c r="HYB86"/>
      <c r="HYC86"/>
      <c r="HYD86"/>
      <c r="HYE86"/>
      <c r="HYF86"/>
      <c r="HYG86"/>
      <c r="HYH86"/>
      <c r="HYI86"/>
      <c r="HYJ86"/>
      <c r="HYK86"/>
      <c r="HYL86"/>
      <c r="HYM86"/>
      <c r="HYN86"/>
      <c r="HYO86"/>
      <c r="HYP86"/>
      <c r="HYQ86"/>
      <c r="HYR86"/>
      <c r="HYS86"/>
      <c r="HYT86"/>
      <c r="HYU86"/>
      <c r="HYV86"/>
      <c r="HYW86"/>
      <c r="HYX86"/>
      <c r="HYY86"/>
      <c r="HYZ86"/>
      <c r="HZA86"/>
      <c r="HZB86"/>
      <c r="HZC86"/>
      <c r="HZD86"/>
      <c r="HZE86"/>
      <c r="HZF86"/>
      <c r="HZG86"/>
      <c r="HZH86"/>
      <c r="HZI86"/>
      <c r="HZJ86"/>
      <c r="HZK86"/>
      <c r="HZL86"/>
      <c r="HZM86"/>
      <c r="HZN86"/>
      <c r="HZO86"/>
      <c r="HZP86"/>
      <c r="HZQ86"/>
      <c r="HZR86"/>
      <c r="HZS86"/>
      <c r="HZT86"/>
      <c r="HZU86"/>
      <c r="HZV86"/>
      <c r="HZW86"/>
      <c r="HZX86"/>
      <c r="HZY86"/>
      <c r="HZZ86"/>
      <c r="IAA86"/>
      <c r="IAB86"/>
      <c r="IAC86"/>
      <c r="IAD86"/>
      <c r="IAE86"/>
      <c r="IAF86"/>
      <c r="IAG86"/>
      <c r="IAH86"/>
      <c r="IAI86"/>
      <c r="IAJ86"/>
      <c r="IAK86"/>
      <c r="IAL86"/>
      <c r="IAM86"/>
      <c r="IAN86"/>
      <c r="IAO86"/>
      <c r="IAP86"/>
      <c r="IAQ86"/>
      <c r="IAR86"/>
      <c r="IAS86"/>
      <c r="IAT86"/>
      <c r="IAU86"/>
      <c r="IAV86"/>
      <c r="IAW86"/>
      <c r="IAX86"/>
      <c r="IAY86"/>
      <c r="IAZ86"/>
      <c r="IBA86"/>
      <c r="IBB86"/>
      <c r="IBC86"/>
      <c r="IBD86"/>
      <c r="IBE86"/>
      <c r="IBF86"/>
      <c r="IBG86"/>
      <c r="IBH86"/>
      <c r="IBI86"/>
      <c r="IBJ86"/>
      <c r="IBK86"/>
      <c r="IBR86"/>
      <c r="IBS86"/>
      <c r="IBT86"/>
      <c r="IBU86"/>
      <c r="IBV86"/>
      <c r="IBW86"/>
      <c r="IBX86"/>
      <c r="IBY86"/>
      <c r="IBZ86"/>
      <c r="ICA86"/>
      <c r="ICB86"/>
      <c r="ICC86"/>
      <c r="ICD86"/>
      <c r="ICE86"/>
      <c r="ICF86"/>
      <c r="ICG86"/>
      <c r="ICH86"/>
      <c r="ICI86"/>
      <c r="ICJ86"/>
      <c r="ICK86"/>
      <c r="ICL86"/>
      <c r="ICM86"/>
      <c r="ICN86"/>
      <c r="ICO86"/>
      <c r="ICP86"/>
      <c r="ICQ86"/>
      <c r="ICR86"/>
      <c r="ICS86"/>
      <c r="ICT86"/>
      <c r="ICU86"/>
      <c r="ICV86"/>
      <c r="ICW86"/>
      <c r="ICX86"/>
      <c r="ICY86"/>
      <c r="ICZ86"/>
      <c r="IDA86"/>
      <c r="IDB86"/>
      <c r="IDC86"/>
      <c r="IDD86"/>
      <c r="IDE86"/>
      <c r="IDF86"/>
      <c r="IDG86"/>
      <c r="IDH86"/>
      <c r="IDI86"/>
      <c r="IDJ86"/>
      <c r="IDK86"/>
      <c r="IDL86"/>
      <c r="IDM86"/>
      <c r="IDN86"/>
      <c r="IDO86"/>
      <c r="IDP86"/>
      <c r="IDQ86"/>
      <c r="IDR86"/>
      <c r="IDS86"/>
      <c r="IDT86"/>
      <c r="IDU86"/>
      <c r="IDV86"/>
      <c r="IDW86"/>
      <c r="IDX86"/>
      <c r="IDY86"/>
      <c r="IDZ86"/>
      <c r="IEA86"/>
      <c r="IEB86"/>
      <c r="IEC86"/>
      <c r="IED86"/>
      <c r="IEE86"/>
      <c r="IEF86"/>
      <c r="IEG86"/>
      <c r="IEH86"/>
      <c r="IEI86"/>
      <c r="IEJ86"/>
      <c r="IEK86"/>
      <c r="IEL86"/>
      <c r="IEM86"/>
      <c r="IEN86"/>
      <c r="IEO86"/>
      <c r="IEP86"/>
      <c r="IEQ86"/>
      <c r="IER86"/>
      <c r="IES86"/>
      <c r="IET86"/>
      <c r="IEU86"/>
      <c r="IEV86"/>
      <c r="IEW86"/>
      <c r="IEX86"/>
      <c r="IEY86"/>
      <c r="IEZ86"/>
      <c r="IFA86"/>
      <c r="IFB86"/>
      <c r="IFC86"/>
      <c r="IFD86"/>
      <c r="IFE86"/>
      <c r="IFF86"/>
      <c r="IFG86"/>
      <c r="IFH86"/>
      <c r="IFI86"/>
      <c r="IFJ86"/>
      <c r="IFK86"/>
      <c r="IFL86"/>
      <c r="IFM86"/>
      <c r="IFN86"/>
      <c r="IFO86"/>
      <c r="IFP86"/>
      <c r="IFQ86"/>
      <c r="IFR86"/>
      <c r="IFS86"/>
      <c r="IFT86"/>
      <c r="IFU86"/>
      <c r="IFV86"/>
      <c r="IFW86"/>
      <c r="IFX86"/>
      <c r="IFY86"/>
      <c r="IFZ86"/>
      <c r="IGA86"/>
      <c r="IGB86"/>
      <c r="IGC86"/>
      <c r="IGD86"/>
      <c r="IGE86"/>
      <c r="IGF86"/>
      <c r="IGG86"/>
      <c r="IGH86"/>
      <c r="IGI86"/>
      <c r="IGJ86"/>
      <c r="IGK86"/>
      <c r="IGL86"/>
      <c r="IGM86"/>
      <c r="IGN86"/>
      <c r="IGO86"/>
      <c r="IGP86"/>
      <c r="IGQ86"/>
      <c r="IGR86"/>
      <c r="IGS86"/>
      <c r="IGT86"/>
      <c r="IGU86"/>
      <c r="IGV86"/>
      <c r="IGW86"/>
      <c r="IGX86"/>
      <c r="IGY86"/>
      <c r="IGZ86"/>
      <c r="IHA86"/>
      <c r="IHB86"/>
      <c r="IHC86"/>
      <c r="IHD86"/>
      <c r="IHE86"/>
      <c r="IHF86"/>
      <c r="IHG86"/>
      <c r="IHH86"/>
      <c r="IHI86"/>
      <c r="IHJ86"/>
      <c r="IHK86"/>
      <c r="IHL86"/>
      <c r="IHM86"/>
      <c r="IHN86"/>
      <c r="IHO86"/>
      <c r="IHP86"/>
      <c r="IHQ86"/>
      <c r="IHR86"/>
      <c r="IHS86"/>
      <c r="IHT86"/>
      <c r="IHU86"/>
      <c r="IHV86"/>
      <c r="IHW86"/>
      <c r="IHX86"/>
      <c r="IHY86"/>
      <c r="IHZ86"/>
      <c r="IIA86"/>
      <c r="IIB86"/>
      <c r="IIC86"/>
      <c r="IID86"/>
      <c r="IIE86"/>
      <c r="IIF86"/>
      <c r="IIG86"/>
      <c r="IIH86"/>
      <c r="III86"/>
      <c r="IIJ86"/>
      <c r="IIK86"/>
      <c r="IIL86"/>
      <c r="IIM86"/>
      <c r="IIN86"/>
      <c r="IIO86"/>
      <c r="IIP86"/>
      <c r="IIQ86"/>
      <c r="IIR86"/>
      <c r="IIS86"/>
      <c r="IIT86"/>
      <c r="IIU86"/>
      <c r="IIV86"/>
      <c r="IIW86"/>
      <c r="IIX86"/>
      <c r="IIY86"/>
      <c r="IIZ86"/>
      <c r="IJA86"/>
      <c r="IJB86"/>
      <c r="IJC86"/>
      <c r="IJD86"/>
      <c r="IJE86"/>
      <c r="IJF86"/>
      <c r="IJG86"/>
      <c r="IJH86"/>
      <c r="IJI86"/>
      <c r="IJJ86"/>
      <c r="IJK86"/>
      <c r="IJL86"/>
      <c r="IJM86"/>
      <c r="IJN86"/>
      <c r="IJO86"/>
      <c r="IJP86"/>
      <c r="IJQ86"/>
      <c r="IJR86"/>
      <c r="IJS86"/>
      <c r="IJT86"/>
      <c r="IJU86"/>
      <c r="IJV86"/>
      <c r="IJW86"/>
      <c r="IJX86"/>
      <c r="IJY86"/>
      <c r="IJZ86"/>
      <c r="IKA86"/>
      <c r="IKB86"/>
      <c r="IKC86"/>
      <c r="IKD86"/>
      <c r="IKE86"/>
      <c r="IKF86"/>
      <c r="IKG86"/>
      <c r="IKH86"/>
      <c r="IKI86"/>
      <c r="IKJ86"/>
      <c r="IKK86"/>
      <c r="IKL86"/>
      <c r="IKM86"/>
      <c r="IKN86"/>
      <c r="IKO86"/>
      <c r="IKP86"/>
      <c r="IKQ86"/>
      <c r="IKR86"/>
      <c r="IKS86"/>
      <c r="IKT86"/>
      <c r="IKU86"/>
      <c r="IKV86"/>
      <c r="IKW86"/>
      <c r="IKX86"/>
      <c r="IKY86"/>
      <c r="IKZ86"/>
      <c r="ILA86"/>
      <c r="ILB86"/>
      <c r="ILC86"/>
      <c r="ILD86"/>
      <c r="ILE86"/>
      <c r="ILF86"/>
      <c r="ILG86"/>
      <c r="ILN86"/>
      <c r="ILO86"/>
      <c r="ILP86"/>
      <c r="ILQ86"/>
      <c r="ILR86"/>
      <c r="ILS86"/>
      <c r="ILT86"/>
      <c r="ILU86"/>
      <c r="ILV86"/>
      <c r="ILW86"/>
      <c r="ILX86"/>
      <c r="ILY86"/>
      <c r="ILZ86"/>
      <c r="IMA86"/>
      <c r="IMB86"/>
      <c r="IMC86"/>
      <c r="IMD86"/>
      <c r="IME86"/>
      <c r="IMF86"/>
      <c r="IMG86"/>
      <c r="IMH86"/>
      <c r="IMI86"/>
      <c r="IMJ86"/>
      <c r="IMK86"/>
      <c r="IML86"/>
      <c r="IMM86"/>
      <c r="IMN86"/>
      <c r="IMO86"/>
      <c r="IMP86"/>
      <c r="IMQ86"/>
      <c r="IMR86"/>
      <c r="IMS86"/>
      <c r="IMT86"/>
      <c r="IMU86"/>
      <c r="IMV86"/>
      <c r="IMW86"/>
      <c r="IMX86"/>
      <c r="IMY86"/>
      <c r="IMZ86"/>
      <c r="INA86"/>
      <c r="INB86"/>
      <c r="INC86"/>
      <c r="IND86"/>
      <c r="INE86"/>
      <c r="INF86"/>
      <c r="ING86"/>
      <c r="INH86"/>
      <c r="INI86"/>
      <c r="INJ86"/>
      <c r="INK86"/>
      <c r="INL86"/>
      <c r="INM86"/>
      <c r="INN86"/>
      <c r="INO86"/>
      <c r="INP86"/>
      <c r="INQ86"/>
      <c r="INR86"/>
      <c r="INS86"/>
      <c r="INT86"/>
      <c r="INU86"/>
      <c r="INV86"/>
      <c r="INW86"/>
      <c r="INX86"/>
      <c r="INY86"/>
      <c r="INZ86"/>
      <c r="IOA86"/>
      <c r="IOB86"/>
      <c r="IOC86"/>
      <c r="IOD86"/>
      <c r="IOE86"/>
      <c r="IOF86"/>
      <c r="IOG86"/>
      <c r="IOH86"/>
      <c r="IOI86"/>
      <c r="IOJ86"/>
      <c r="IOK86"/>
      <c r="IOL86"/>
      <c r="IOM86"/>
      <c r="ION86"/>
      <c r="IOO86"/>
      <c r="IOP86"/>
      <c r="IOQ86"/>
      <c r="IOR86"/>
      <c r="IOS86"/>
      <c r="IOT86"/>
      <c r="IOU86"/>
      <c r="IOV86"/>
      <c r="IOW86"/>
      <c r="IOX86"/>
      <c r="IOY86"/>
      <c r="IOZ86"/>
      <c r="IPA86"/>
      <c r="IPB86"/>
      <c r="IPC86"/>
      <c r="IPD86"/>
      <c r="IPE86"/>
      <c r="IPF86"/>
      <c r="IPG86"/>
      <c r="IPH86"/>
      <c r="IPI86"/>
      <c r="IPJ86"/>
      <c r="IPK86"/>
      <c r="IPL86"/>
      <c r="IPM86"/>
      <c r="IPN86"/>
      <c r="IPO86"/>
      <c r="IPP86"/>
      <c r="IPQ86"/>
      <c r="IPR86"/>
      <c r="IPS86"/>
      <c r="IPT86"/>
      <c r="IPU86"/>
      <c r="IPV86"/>
      <c r="IPW86"/>
      <c r="IPX86"/>
      <c r="IPY86"/>
      <c r="IPZ86"/>
      <c r="IQA86"/>
      <c r="IQB86"/>
      <c r="IQC86"/>
      <c r="IQD86"/>
      <c r="IQE86"/>
      <c r="IQF86"/>
      <c r="IQG86"/>
      <c r="IQH86"/>
      <c r="IQI86"/>
      <c r="IQJ86"/>
      <c r="IQK86"/>
      <c r="IQL86"/>
      <c r="IQM86"/>
      <c r="IQN86"/>
      <c r="IQO86"/>
      <c r="IQP86"/>
      <c r="IQQ86"/>
      <c r="IQR86"/>
      <c r="IQS86"/>
      <c r="IQT86"/>
      <c r="IQU86"/>
      <c r="IQV86"/>
      <c r="IQW86"/>
      <c r="IQX86"/>
      <c r="IQY86"/>
      <c r="IQZ86"/>
      <c r="IRA86"/>
      <c r="IRB86"/>
      <c r="IRC86"/>
      <c r="IRD86"/>
      <c r="IRE86"/>
      <c r="IRF86"/>
      <c r="IRG86"/>
      <c r="IRH86"/>
      <c r="IRI86"/>
      <c r="IRJ86"/>
      <c r="IRK86"/>
      <c r="IRL86"/>
      <c r="IRM86"/>
      <c r="IRN86"/>
      <c r="IRO86"/>
      <c r="IRP86"/>
      <c r="IRQ86"/>
      <c r="IRR86"/>
      <c r="IRS86"/>
      <c r="IRT86"/>
      <c r="IRU86"/>
      <c r="IRV86"/>
      <c r="IRW86"/>
      <c r="IRX86"/>
      <c r="IRY86"/>
      <c r="IRZ86"/>
      <c r="ISA86"/>
      <c r="ISB86"/>
      <c r="ISC86"/>
      <c r="ISD86"/>
      <c r="ISE86"/>
      <c r="ISF86"/>
      <c r="ISG86"/>
      <c r="ISH86"/>
      <c r="ISI86"/>
      <c r="ISJ86"/>
      <c r="ISK86"/>
      <c r="ISL86"/>
      <c r="ISM86"/>
      <c r="ISN86"/>
      <c r="ISO86"/>
      <c r="ISP86"/>
      <c r="ISQ86"/>
      <c r="ISR86"/>
      <c r="ISS86"/>
      <c r="IST86"/>
      <c r="ISU86"/>
      <c r="ISV86"/>
      <c r="ISW86"/>
      <c r="ISX86"/>
      <c r="ISY86"/>
      <c r="ISZ86"/>
      <c r="ITA86"/>
      <c r="ITB86"/>
      <c r="ITC86"/>
      <c r="ITD86"/>
      <c r="ITE86"/>
      <c r="ITF86"/>
      <c r="ITG86"/>
      <c r="ITH86"/>
      <c r="ITI86"/>
      <c r="ITJ86"/>
      <c r="ITK86"/>
      <c r="ITL86"/>
      <c r="ITM86"/>
      <c r="ITN86"/>
      <c r="ITO86"/>
      <c r="ITP86"/>
      <c r="ITQ86"/>
      <c r="ITR86"/>
      <c r="ITS86"/>
      <c r="ITT86"/>
      <c r="ITU86"/>
      <c r="ITV86"/>
      <c r="ITW86"/>
      <c r="ITX86"/>
      <c r="ITY86"/>
      <c r="ITZ86"/>
      <c r="IUA86"/>
      <c r="IUB86"/>
      <c r="IUC86"/>
      <c r="IUD86"/>
      <c r="IUE86"/>
      <c r="IUF86"/>
      <c r="IUG86"/>
      <c r="IUH86"/>
      <c r="IUI86"/>
      <c r="IUJ86"/>
      <c r="IUK86"/>
      <c r="IUL86"/>
      <c r="IUM86"/>
      <c r="IUN86"/>
      <c r="IUO86"/>
      <c r="IUP86"/>
      <c r="IUQ86"/>
      <c r="IUR86"/>
      <c r="IUS86"/>
      <c r="IUT86"/>
      <c r="IUU86"/>
      <c r="IUV86"/>
      <c r="IUW86"/>
      <c r="IUX86"/>
      <c r="IUY86"/>
      <c r="IUZ86"/>
      <c r="IVA86"/>
      <c r="IVB86"/>
      <c r="IVC86"/>
      <c r="IVJ86"/>
      <c r="IVK86"/>
      <c r="IVL86"/>
      <c r="IVM86"/>
      <c r="IVN86"/>
      <c r="IVO86"/>
      <c r="IVP86"/>
      <c r="IVQ86"/>
      <c r="IVR86"/>
      <c r="IVS86"/>
      <c r="IVT86"/>
      <c r="IVU86"/>
      <c r="IVV86"/>
      <c r="IVW86"/>
      <c r="IVX86"/>
      <c r="IVY86"/>
      <c r="IVZ86"/>
      <c r="IWA86"/>
      <c r="IWB86"/>
      <c r="IWC86"/>
      <c r="IWD86"/>
      <c r="IWE86"/>
      <c r="IWF86"/>
      <c r="IWG86"/>
      <c r="IWH86"/>
      <c r="IWI86"/>
      <c r="IWJ86"/>
      <c r="IWK86"/>
      <c r="IWL86"/>
      <c r="IWM86"/>
      <c r="IWN86"/>
      <c r="IWO86"/>
      <c r="IWP86"/>
      <c r="IWQ86"/>
      <c r="IWR86"/>
      <c r="IWS86"/>
      <c r="IWT86"/>
      <c r="IWU86"/>
      <c r="IWV86"/>
      <c r="IWW86"/>
      <c r="IWX86"/>
      <c r="IWY86"/>
      <c r="IWZ86"/>
      <c r="IXA86"/>
      <c r="IXB86"/>
      <c r="IXC86"/>
      <c r="IXD86"/>
      <c r="IXE86"/>
      <c r="IXF86"/>
      <c r="IXG86"/>
      <c r="IXH86"/>
      <c r="IXI86"/>
      <c r="IXJ86"/>
      <c r="IXK86"/>
      <c r="IXL86"/>
      <c r="IXM86"/>
      <c r="IXN86"/>
      <c r="IXO86"/>
      <c r="IXP86"/>
      <c r="IXQ86"/>
      <c r="IXR86"/>
      <c r="IXS86"/>
      <c r="IXT86"/>
      <c r="IXU86"/>
      <c r="IXV86"/>
      <c r="IXW86"/>
      <c r="IXX86"/>
      <c r="IXY86"/>
      <c r="IXZ86"/>
      <c r="IYA86"/>
      <c r="IYB86"/>
      <c r="IYC86"/>
      <c r="IYD86"/>
      <c r="IYE86"/>
      <c r="IYF86"/>
      <c r="IYG86"/>
      <c r="IYH86"/>
      <c r="IYI86"/>
      <c r="IYJ86"/>
      <c r="IYK86"/>
      <c r="IYL86"/>
      <c r="IYM86"/>
      <c r="IYN86"/>
      <c r="IYO86"/>
      <c r="IYP86"/>
      <c r="IYQ86"/>
      <c r="IYR86"/>
      <c r="IYS86"/>
      <c r="IYT86"/>
      <c r="IYU86"/>
      <c r="IYV86"/>
      <c r="IYW86"/>
      <c r="IYX86"/>
      <c r="IYY86"/>
      <c r="IYZ86"/>
      <c r="IZA86"/>
      <c r="IZB86"/>
      <c r="IZC86"/>
      <c r="IZD86"/>
      <c r="IZE86"/>
      <c r="IZF86"/>
      <c r="IZG86"/>
      <c r="IZH86"/>
      <c r="IZI86"/>
      <c r="IZJ86"/>
      <c r="IZK86"/>
      <c r="IZL86"/>
      <c r="IZM86"/>
      <c r="IZN86"/>
      <c r="IZO86"/>
      <c r="IZP86"/>
      <c r="IZQ86"/>
      <c r="IZR86"/>
      <c r="IZS86"/>
      <c r="IZT86"/>
      <c r="IZU86"/>
      <c r="IZV86"/>
      <c r="IZW86"/>
      <c r="IZX86"/>
      <c r="IZY86"/>
      <c r="IZZ86"/>
      <c r="JAA86"/>
      <c r="JAB86"/>
      <c r="JAC86"/>
      <c r="JAD86"/>
      <c r="JAE86"/>
      <c r="JAF86"/>
      <c r="JAG86"/>
      <c r="JAH86"/>
      <c r="JAI86"/>
      <c r="JAJ86"/>
      <c r="JAK86"/>
      <c r="JAL86"/>
      <c r="JAM86"/>
      <c r="JAN86"/>
      <c r="JAO86"/>
      <c r="JAP86"/>
      <c r="JAQ86"/>
      <c r="JAR86"/>
      <c r="JAS86"/>
      <c r="JAT86"/>
      <c r="JAU86"/>
      <c r="JAV86"/>
      <c r="JAW86"/>
      <c r="JAX86"/>
      <c r="JAY86"/>
      <c r="JAZ86"/>
      <c r="JBA86"/>
      <c r="JBB86"/>
      <c r="JBC86"/>
      <c r="JBD86"/>
      <c r="JBE86"/>
      <c r="JBF86"/>
      <c r="JBG86"/>
      <c r="JBH86"/>
      <c r="JBI86"/>
      <c r="JBJ86"/>
      <c r="JBK86"/>
      <c r="JBL86"/>
      <c r="JBM86"/>
      <c r="JBN86"/>
      <c r="JBO86"/>
      <c r="JBP86"/>
      <c r="JBQ86"/>
      <c r="JBR86"/>
      <c r="JBS86"/>
      <c r="JBT86"/>
      <c r="JBU86"/>
      <c r="JBV86"/>
      <c r="JBW86"/>
      <c r="JBX86"/>
      <c r="JBY86"/>
      <c r="JBZ86"/>
      <c r="JCA86"/>
      <c r="JCB86"/>
      <c r="JCC86"/>
      <c r="JCD86"/>
      <c r="JCE86"/>
      <c r="JCF86"/>
      <c r="JCG86"/>
      <c r="JCH86"/>
      <c r="JCI86"/>
      <c r="JCJ86"/>
      <c r="JCK86"/>
      <c r="JCL86"/>
      <c r="JCM86"/>
      <c r="JCN86"/>
      <c r="JCO86"/>
      <c r="JCP86"/>
      <c r="JCQ86"/>
      <c r="JCR86"/>
      <c r="JCS86"/>
      <c r="JCT86"/>
      <c r="JCU86"/>
      <c r="JCV86"/>
      <c r="JCW86"/>
      <c r="JCX86"/>
      <c r="JCY86"/>
      <c r="JCZ86"/>
      <c r="JDA86"/>
      <c r="JDB86"/>
      <c r="JDC86"/>
      <c r="JDD86"/>
      <c r="JDE86"/>
      <c r="JDF86"/>
      <c r="JDG86"/>
      <c r="JDH86"/>
      <c r="JDI86"/>
      <c r="JDJ86"/>
      <c r="JDK86"/>
      <c r="JDL86"/>
      <c r="JDM86"/>
      <c r="JDN86"/>
      <c r="JDO86"/>
      <c r="JDP86"/>
      <c r="JDQ86"/>
      <c r="JDR86"/>
      <c r="JDS86"/>
      <c r="JDT86"/>
      <c r="JDU86"/>
      <c r="JDV86"/>
      <c r="JDW86"/>
      <c r="JDX86"/>
      <c r="JDY86"/>
      <c r="JDZ86"/>
      <c r="JEA86"/>
      <c r="JEB86"/>
      <c r="JEC86"/>
      <c r="JED86"/>
      <c r="JEE86"/>
      <c r="JEF86"/>
      <c r="JEG86"/>
      <c r="JEH86"/>
      <c r="JEI86"/>
      <c r="JEJ86"/>
      <c r="JEK86"/>
      <c r="JEL86"/>
      <c r="JEM86"/>
      <c r="JEN86"/>
      <c r="JEO86"/>
      <c r="JEP86"/>
      <c r="JEQ86"/>
      <c r="JER86"/>
      <c r="JES86"/>
      <c r="JET86"/>
      <c r="JEU86"/>
      <c r="JEV86"/>
      <c r="JEW86"/>
      <c r="JEX86"/>
      <c r="JEY86"/>
      <c r="JFF86"/>
      <c r="JFG86"/>
      <c r="JFH86"/>
      <c r="JFI86"/>
      <c r="JFJ86"/>
      <c r="JFK86"/>
      <c r="JFL86"/>
      <c r="JFM86"/>
      <c r="JFN86"/>
      <c r="JFO86"/>
      <c r="JFP86"/>
      <c r="JFQ86"/>
      <c r="JFR86"/>
      <c r="JFS86"/>
      <c r="JFT86"/>
      <c r="JFU86"/>
      <c r="JFV86"/>
      <c r="JFW86"/>
      <c r="JFX86"/>
      <c r="JFY86"/>
      <c r="JFZ86"/>
      <c r="JGA86"/>
      <c r="JGB86"/>
      <c r="JGC86"/>
      <c r="JGD86"/>
      <c r="JGE86"/>
      <c r="JGF86"/>
      <c r="JGG86"/>
      <c r="JGH86"/>
      <c r="JGI86"/>
      <c r="JGJ86"/>
      <c r="JGK86"/>
      <c r="JGL86"/>
      <c r="JGM86"/>
      <c r="JGN86"/>
      <c r="JGO86"/>
      <c r="JGP86"/>
      <c r="JGQ86"/>
      <c r="JGR86"/>
      <c r="JGS86"/>
      <c r="JGT86"/>
      <c r="JGU86"/>
      <c r="JGV86"/>
      <c r="JGW86"/>
      <c r="JGX86"/>
      <c r="JGY86"/>
      <c r="JGZ86"/>
      <c r="JHA86"/>
      <c r="JHB86"/>
      <c r="JHC86"/>
      <c r="JHD86"/>
      <c r="JHE86"/>
      <c r="JHF86"/>
      <c r="JHG86"/>
      <c r="JHH86"/>
      <c r="JHI86"/>
      <c r="JHJ86"/>
      <c r="JHK86"/>
      <c r="JHL86"/>
      <c r="JHM86"/>
      <c r="JHN86"/>
      <c r="JHO86"/>
      <c r="JHP86"/>
      <c r="JHQ86"/>
      <c r="JHR86"/>
      <c r="JHS86"/>
      <c r="JHT86"/>
      <c r="JHU86"/>
      <c r="JHV86"/>
      <c r="JHW86"/>
      <c r="JHX86"/>
      <c r="JHY86"/>
      <c r="JHZ86"/>
      <c r="JIA86"/>
      <c r="JIB86"/>
      <c r="JIC86"/>
      <c r="JID86"/>
      <c r="JIE86"/>
      <c r="JIF86"/>
      <c r="JIG86"/>
      <c r="JIH86"/>
      <c r="JII86"/>
      <c r="JIJ86"/>
      <c r="JIK86"/>
      <c r="JIL86"/>
      <c r="JIM86"/>
      <c r="JIN86"/>
      <c r="JIO86"/>
      <c r="JIP86"/>
      <c r="JIQ86"/>
      <c r="JIR86"/>
      <c r="JIS86"/>
      <c r="JIT86"/>
      <c r="JIU86"/>
      <c r="JIV86"/>
      <c r="JIW86"/>
      <c r="JIX86"/>
      <c r="JIY86"/>
      <c r="JIZ86"/>
      <c r="JJA86"/>
      <c r="JJB86"/>
      <c r="JJC86"/>
      <c r="JJD86"/>
      <c r="JJE86"/>
      <c r="JJF86"/>
      <c r="JJG86"/>
      <c r="JJH86"/>
      <c r="JJI86"/>
      <c r="JJJ86"/>
      <c r="JJK86"/>
      <c r="JJL86"/>
      <c r="JJM86"/>
      <c r="JJN86"/>
      <c r="JJO86"/>
      <c r="JJP86"/>
      <c r="JJQ86"/>
      <c r="JJR86"/>
      <c r="JJS86"/>
      <c r="JJT86"/>
      <c r="JJU86"/>
      <c r="JJV86"/>
      <c r="JJW86"/>
      <c r="JJX86"/>
      <c r="JJY86"/>
      <c r="JJZ86"/>
      <c r="JKA86"/>
      <c r="JKB86"/>
      <c r="JKC86"/>
      <c r="JKD86"/>
      <c r="JKE86"/>
      <c r="JKF86"/>
      <c r="JKG86"/>
      <c r="JKH86"/>
      <c r="JKI86"/>
      <c r="JKJ86"/>
      <c r="JKK86"/>
      <c r="JKL86"/>
      <c r="JKM86"/>
      <c r="JKN86"/>
      <c r="JKO86"/>
      <c r="JKP86"/>
      <c r="JKQ86"/>
      <c r="JKR86"/>
      <c r="JKS86"/>
      <c r="JKT86"/>
      <c r="JKU86"/>
      <c r="JKV86"/>
      <c r="JKW86"/>
      <c r="JKX86"/>
      <c r="JKY86"/>
      <c r="JKZ86"/>
      <c r="JLA86"/>
      <c r="JLB86"/>
      <c r="JLC86"/>
      <c r="JLD86"/>
      <c r="JLE86"/>
      <c r="JLF86"/>
      <c r="JLG86"/>
      <c r="JLH86"/>
      <c r="JLI86"/>
      <c r="JLJ86"/>
      <c r="JLK86"/>
      <c r="JLL86"/>
      <c r="JLM86"/>
      <c r="JLN86"/>
      <c r="JLO86"/>
      <c r="JLP86"/>
      <c r="JLQ86"/>
      <c r="JLR86"/>
      <c r="JLS86"/>
      <c r="JLT86"/>
      <c r="JLU86"/>
      <c r="JLV86"/>
      <c r="JLW86"/>
      <c r="JLX86"/>
      <c r="JLY86"/>
      <c r="JLZ86"/>
      <c r="JMA86"/>
      <c r="JMB86"/>
      <c r="JMC86"/>
      <c r="JMD86"/>
      <c r="JME86"/>
      <c r="JMF86"/>
      <c r="JMG86"/>
      <c r="JMH86"/>
      <c r="JMI86"/>
      <c r="JMJ86"/>
      <c r="JMK86"/>
      <c r="JML86"/>
      <c r="JMM86"/>
      <c r="JMN86"/>
      <c r="JMO86"/>
      <c r="JMP86"/>
      <c r="JMQ86"/>
      <c r="JMR86"/>
      <c r="JMS86"/>
      <c r="JMT86"/>
      <c r="JMU86"/>
      <c r="JMV86"/>
      <c r="JMW86"/>
      <c r="JMX86"/>
      <c r="JMY86"/>
      <c r="JMZ86"/>
      <c r="JNA86"/>
      <c r="JNB86"/>
      <c r="JNC86"/>
      <c r="JND86"/>
      <c r="JNE86"/>
      <c r="JNF86"/>
      <c r="JNG86"/>
      <c r="JNH86"/>
      <c r="JNI86"/>
      <c r="JNJ86"/>
      <c r="JNK86"/>
      <c r="JNL86"/>
      <c r="JNM86"/>
      <c r="JNN86"/>
      <c r="JNO86"/>
      <c r="JNP86"/>
      <c r="JNQ86"/>
      <c r="JNR86"/>
      <c r="JNS86"/>
      <c r="JNT86"/>
      <c r="JNU86"/>
      <c r="JNV86"/>
      <c r="JNW86"/>
      <c r="JNX86"/>
      <c r="JNY86"/>
      <c r="JNZ86"/>
      <c r="JOA86"/>
      <c r="JOB86"/>
      <c r="JOC86"/>
      <c r="JOD86"/>
      <c r="JOE86"/>
      <c r="JOF86"/>
      <c r="JOG86"/>
      <c r="JOH86"/>
      <c r="JOI86"/>
      <c r="JOJ86"/>
      <c r="JOK86"/>
      <c r="JOL86"/>
      <c r="JOM86"/>
      <c r="JON86"/>
      <c r="JOO86"/>
      <c r="JOP86"/>
      <c r="JOQ86"/>
      <c r="JOR86"/>
      <c r="JOS86"/>
      <c r="JOT86"/>
      <c r="JOU86"/>
      <c r="JPB86"/>
      <c r="JPC86"/>
      <c r="JPD86"/>
      <c r="JPE86"/>
      <c r="JPF86"/>
      <c r="JPG86"/>
      <c r="JPH86"/>
      <c r="JPI86"/>
      <c r="JPJ86"/>
      <c r="JPK86"/>
      <c r="JPL86"/>
      <c r="JPM86"/>
      <c r="JPN86"/>
      <c r="JPO86"/>
      <c r="JPP86"/>
      <c r="JPQ86"/>
      <c r="JPR86"/>
      <c r="JPS86"/>
      <c r="JPT86"/>
      <c r="JPU86"/>
      <c r="JPV86"/>
      <c r="JPW86"/>
      <c r="JPX86"/>
      <c r="JPY86"/>
      <c r="JPZ86"/>
      <c r="JQA86"/>
      <c r="JQB86"/>
      <c r="JQC86"/>
      <c r="JQD86"/>
      <c r="JQE86"/>
      <c r="JQF86"/>
      <c r="JQG86"/>
      <c r="JQH86"/>
      <c r="JQI86"/>
      <c r="JQJ86"/>
      <c r="JQK86"/>
      <c r="JQL86"/>
      <c r="JQM86"/>
      <c r="JQN86"/>
      <c r="JQO86"/>
      <c r="JQP86"/>
      <c r="JQQ86"/>
      <c r="JQR86"/>
      <c r="JQS86"/>
      <c r="JQT86"/>
      <c r="JQU86"/>
      <c r="JQV86"/>
      <c r="JQW86"/>
      <c r="JQX86"/>
      <c r="JQY86"/>
      <c r="JQZ86"/>
      <c r="JRA86"/>
      <c r="JRB86"/>
      <c r="JRC86"/>
      <c r="JRD86"/>
      <c r="JRE86"/>
      <c r="JRF86"/>
      <c r="JRG86"/>
      <c r="JRH86"/>
      <c r="JRI86"/>
      <c r="JRJ86"/>
      <c r="JRK86"/>
      <c r="JRL86"/>
      <c r="JRM86"/>
      <c r="JRN86"/>
      <c r="JRO86"/>
      <c r="JRP86"/>
      <c r="JRQ86"/>
      <c r="JRR86"/>
      <c r="JRS86"/>
      <c r="JRT86"/>
      <c r="JRU86"/>
      <c r="JRV86"/>
      <c r="JRW86"/>
      <c r="JRX86"/>
      <c r="JRY86"/>
      <c r="JRZ86"/>
      <c r="JSA86"/>
      <c r="JSB86"/>
      <c r="JSC86"/>
      <c r="JSD86"/>
      <c r="JSE86"/>
      <c r="JSF86"/>
      <c r="JSG86"/>
      <c r="JSH86"/>
      <c r="JSI86"/>
      <c r="JSJ86"/>
      <c r="JSK86"/>
      <c r="JSL86"/>
      <c r="JSM86"/>
      <c r="JSN86"/>
      <c r="JSO86"/>
      <c r="JSP86"/>
      <c r="JSQ86"/>
      <c r="JSR86"/>
      <c r="JSS86"/>
      <c r="JST86"/>
      <c r="JSU86"/>
      <c r="JSV86"/>
      <c r="JSW86"/>
      <c r="JSX86"/>
      <c r="JSY86"/>
      <c r="JSZ86"/>
      <c r="JTA86"/>
      <c r="JTB86"/>
      <c r="JTC86"/>
      <c r="JTD86"/>
      <c r="JTE86"/>
      <c r="JTF86"/>
      <c r="JTG86"/>
      <c r="JTH86"/>
      <c r="JTI86"/>
      <c r="JTJ86"/>
      <c r="JTK86"/>
      <c r="JTL86"/>
      <c r="JTM86"/>
      <c r="JTN86"/>
      <c r="JTO86"/>
      <c r="JTP86"/>
      <c r="JTQ86"/>
      <c r="JTR86"/>
      <c r="JTS86"/>
      <c r="JTT86"/>
      <c r="JTU86"/>
      <c r="JTV86"/>
      <c r="JTW86"/>
      <c r="JTX86"/>
      <c r="JTY86"/>
      <c r="JTZ86"/>
      <c r="JUA86"/>
      <c r="JUB86"/>
      <c r="JUC86"/>
      <c r="JUD86"/>
      <c r="JUE86"/>
      <c r="JUF86"/>
      <c r="JUG86"/>
      <c r="JUH86"/>
      <c r="JUI86"/>
      <c r="JUJ86"/>
      <c r="JUK86"/>
      <c r="JUL86"/>
      <c r="JUM86"/>
      <c r="JUN86"/>
      <c r="JUO86"/>
      <c r="JUP86"/>
      <c r="JUQ86"/>
      <c r="JUR86"/>
      <c r="JUS86"/>
      <c r="JUT86"/>
      <c r="JUU86"/>
      <c r="JUV86"/>
      <c r="JUW86"/>
      <c r="JUX86"/>
      <c r="JUY86"/>
      <c r="JUZ86"/>
      <c r="JVA86"/>
      <c r="JVB86"/>
      <c r="JVC86"/>
      <c r="JVD86"/>
      <c r="JVE86"/>
      <c r="JVF86"/>
      <c r="JVG86"/>
      <c r="JVH86"/>
      <c r="JVI86"/>
      <c r="JVJ86"/>
      <c r="JVK86"/>
      <c r="JVL86"/>
      <c r="JVM86"/>
      <c r="JVN86"/>
      <c r="JVO86"/>
      <c r="JVP86"/>
      <c r="JVQ86"/>
      <c r="JVR86"/>
      <c r="JVS86"/>
      <c r="JVT86"/>
      <c r="JVU86"/>
      <c r="JVV86"/>
      <c r="JVW86"/>
      <c r="JVX86"/>
      <c r="JVY86"/>
      <c r="JVZ86"/>
      <c r="JWA86"/>
      <c r="JWB86"/>
      <c r="JWC86"/>
      <c r="JWD86"/>
      <c r="JWE86"/>
      <c r="JWF86"/>
      <c r="JWG86"/>
      <c r="JWH86"/>
      <c r="JWI86"/>
      <c r="JWJ86"/>
      <c r="JWK86"/>
      <c r="JWL86"/>
      <c r="JWM86"/>
      <c r="JWN86"/>
      <c r="JWO86"/>
      <c r="JWP86"/>
      <c r="JWQ86"/>
      <c r="JWR86"/>
      <c r="JWS86"/>
      <c r="JWT86"/>
      <c r="JWU86"/>
      <c r="JWV86"/>
      <c r="JWW86"/>
      <c r="JWX86"/>
      <c r="JWY86"/>
      <c r="JWZ86"/>
      <c r="JXA86"/>
      <c r="JXB86"/>
      <c r="JXC86"/>
      <c r="JXD86"/>
      <c r="JXE86"/>
      <c r="JXF86"/>
      <c r="JXG86"/>
      <c r="JXH86"/>
      <c r="JXI86"/>
      <c r="JXJ86"/>
      <c r="JXK86"/>
      <c r="JXL86"/>
      <c r="JXM86"/>
      <c r="JXN86"/>
      <c r="JXO86"/>
      <c r="JXP86"/>
      <c r="JXQ86"/>
      <c r="JXR86"/>
      <c r="JXS86"/>
      <c r="JXT86"/>
      <c r="JXU86"/>
      <c r="JXV86"/>
      <c r="JXW86"/>
      <c r="JXX86"/>
      <c r="JXY86"/>
      <c r="JXZ86"/>
      <c r="JYA86"/>
      <c r="JYB86"/>
      <c r="JYC86"/>
      <c r="JYD86"/>
      <c r="JYE86"/>
      <c r="JYF86"/>
      <c r="JYG86"/>
      <c r="JYH86"/>
      <c r="JYI86"/>
      <c r="JYJ86"/>
      <c r="JYK86"/>
      <c r="JYL86"/>
      <c r="JYM86"/>
      <c r="JYN86"/>
      <c r="JYO86"/>
      <c r="JYP86"/>
      <c r="JYQ86"/>
      <c r="JYX86"/>
      <c r="JYY86"/>
      <c r="JYZ86"/>
      <c r="JZA86"/>
      <c r="JZB86"/>
      <c r="JZC86"/>
      <c r="JZD86"/>
      <c r="JZE86"/>
      <c r="JZF86"/>
      <c r="JZG86"/>
      <c r="JZH86"/>
      <c r="JZI86"/>
      <c r="JZJ86"/>
      <c r="JZK86"/>
      <c r="JZL86"/>
      <c r="JZM86"/>
      <c r="JZN86"/>
      <c r="JZO86"/>
      <c r="JZP86"/>
      <c r="JZQ86"/>
      <c r="JZR86"/>
      <c r="JZS86"/>
      <c r="JZT86"/>
      <c r="JZU86"/>
      <c r="JZV86"/>
      <c r="JZW86"/>
      <c r="JZX86"/>
      <c r="JZY86"/>
      <c r="JZZ86"/>
      <c r="KAA86"/>
      <c r="KAB86"/>
      <c r="KAC86"/>
      <c r="KAD86"/>
      <c r="KAE86"/>
      <c r="KAF86"/>
      <c r="KAG86"/>
      <c r="KAH86"/>
      <c r="KAI86"/>
      <c r="KAJ86"/>
      <c r="KAK86"/>
      <c r="KAL86"/>
      <c r="KAM86"/>
      <c r="KAN86"/>
      <c r="KAO86"/>
      <c r="KAP86"/>
      <c r="KAQ86"/>
      <c r="KAR86"/>
      <c r="KAS86"/>
      <c r="KAT86"/>
      <c r="KAU86"/>
      <c r="KAV86"/>
      <c r="KAW86"/>
      <c r="KAX86"/>
      <c r="KAY86"/>
      <c r="KAZ86"/>
      <c r="KBA86"/>
      <c r="KBB86"/>
      <c r="KBC86"/>
      <c r="KBD86"/>
      <c r="KBE86"/>
      <c r="KBF86"/>
      <c r="KBG86"/>
      <c r="KBH86"/>
      <c r="KBI86"/>
      <c r="KBJ86"/>
      <c r="KBK86"/>
      <c r="KBL86"/>
      <c r="KBM86"/>
      <c r="KBN86"/>
      <c r="KBO86"/>
      <c r="KBP86"/>
      <c r="KBQ86"/>
      <c r="KBR86"/>
      <c r="KBS86"/>
      <c r="KBT86"/>
      <c r="KBU86"/>
      <c r="KBV86"/>
      <c r="KBW86"/>
      <c r="KBX86"/>
      <c r="KBY86"/>
      <c r="KBZ86"/>
      <c r="KCA86"/>
      <c r="KCB86"/>
      <c r="KCC86"/>
      <c r="KCD86"/>
      <c r="KCE86"/>
      <c r="KCF86"/>
      <c r="KCG86"/>
      <c r="KCH86"/>
      <c r="KCI86"/>
      <c r="KCJ86"/>
      <c r="KCK86"/>
      <c r="KCL86"/>
      <c r="KCM86"/>
      <c r="KCN86"/>
      <c r="KCO86"/>
      <c r="KCP86"/>
      <c r="KCQ86"/>
      <c r="KCR86"/>
      <c r="KCS86"/>
      <c r="KCT86"/>
      <c r="KCU86"/>
      <c r="KCV86"/>
      <c r="KCW86"/>
      <c r="KCX86"/>
      <c r="KCY86"/>
      <c r="KCZ86"/>
      <c r="KDA86"/>
      <c r="KDB86"/>
      <c r="KDC86"/>
      <c r="KDD86"/>
      <c r="KDE86"/>
      <c r="KDF86"/>
      <c r="KDG86"/>
      <c r="KDH86"/>
      <c r="KDI86"/>
      <c r="KDJ86"/>
      <c r="KDK86"/>
      <c r="KDL86"/>
      <c r="KDM86"/>
      <c r="KDN86"/>
      <c r="KDO86"/>
      <c r="KDP86"/>
      <c r="KDQ86"/>
      <c r="KDR86"/>
      <c r="KDS86"/>
      <c r="KDT86"/>
      <c r="KDU86"/>
      <c r="KDV86"/>
      <c r="KDW86"/>
      <c r="KDX86"/>
      <c r="KDY86"/>
      <c r="KDZ86"/>
      <c r="KEA86"/>
      <c r="KEB86"/>
      <c r="KEC86"/>
      <c r="KED86"/>
      <c r="KEE86"/>
      <c r="KEF86"/>
      <c r="KEG86"/>
      <c r="KEH86"/>
      <c r="KEI86"/>
      <c r="KEJ86"/>
      <c r="KEK86"/>
      <c r="KEL86"/>
      <c r="KEM86"/>
      <c r="KEN86"/>
      <c r="KEO86"/>
      <c r="KEP86"/>
      <c r="KEQ86"/>
      <c r="KER86"/>
      <c r="KES86"/>
      <c r="KET86"/>
      <c r="KEU86"/>
      <c r="KEV86"/>
      <c r="KEW86"/>
      <c r="KEX86"/>
      <c r="KEY86"/>
      <c r="KEZ86"/>
      <c r="KFA86"/>
      <c r="KFB86"/>
      <c r="KFC86"/>
      <c r="KFD86"/>
      <c r="KFE86"/>
      <c r="KFF86"/>
      <c r="KFG86"/>
      <c r="KFH86"/>
      <c r="KFI86"/>
      <c r="KFJ86"/>
      <c r="KFK86"/>
      <c r="KFL86"/>
      <c r="KFM86"/>
      <c r="KFN86"/>
      <c r="KFO86"/>
      <c r="KFP86"/>
      <c r="KFQ86"/>
      <c r="KFR86"/>
      <c r="KFS86"/>
      <c r="KFT86"/>
      <c r="KFU86"/>
      <c r="KFV86"/>
      <c r="KFW86"/>
      <c r="KFX86"/>
      <c r="KFY86"/>
      <c r="KFZ86"/>
      <c r="KGA86"/>
      <c r="KGB86"/>
      <c r="KGC86"/>
      <c r="KGD86"/>
      <c r="KGE86"/>
      <c r="KGF86"/>
      <c r="KGG86"/>
      <c r="KGH86"/>
      <c r="KGI86"/>
      <c r="KGJ86"/>
      <c r="KGK86"/>
      <c r="KGL86"/>
      <c r="KGM86"/>
      <c r="KGN86"/>
      <c r="KGO86"/>
      <c r="KGP86"/>
      <c r="KGQ86"/>
      <c r="KGR86"/>
      <c r="KGS86"/>
      <c r="KGT86"/>
      <c r="KGU86"/>
      <c r="KGV86"/>
      <c r="KGW86"/>
      <c r="KGX86"/>
      <c r="KGY86"/>
      <c r="KGZ86"/>
      <c r="KHA86"/>
      <c r="KHB86"/>
      <c r="KHC86"/>
      <c r="KHD86"/>
      <c r="KHE86"/>
      <c r="KHF86"/>
      <c r="KHG86"/>
      <c r="KHH86"/>
      <c r="KHI86"/>
      <c r="KHJ86"/>
      <c r="KHK86"/>
      <c r="KHL86"/>
      <c r="KHM86"/>
      <c r="KHN86"/>
      <c r="KHO86"/>
      <c r="KHP86"/>
      <c r="KHQ86"/>
      <c r="KHR86"/>
      <c r="KHS86"/>
      <c r="KHT86"/>
      <c r="KHU86"/>
      <c r="KHV86"/>
      <c r="KHW86"/>
      <c r="KHX86"/>
      <c r="KHY86"/>
      <c r="KHZ86"/>
      <c r="KIA86"/>
      <c r="KIB86"/>
      <c r="KIC86"/>
      <c r="KID86"/>
      <c r="KIE86"/>
      <c r="KIF86"/>
      <c r="KIG86"/>
      <c r="KIH86"/>
      <c r="KII86"/>
      <c r="KIJ86"/>
      <c r="KIK86"/>
      <c r="KIL86"/>
      <c r="KIM86"/>
      <c r="KIT86"/>
      <c r="KIU86"/>
      <c r="KIV86"/>
      <c r="KIW86"/>
      <c r="KIX86"/>
      <c r="KIY86"/>
      <c r="KIZ86"/>
      <c r="KJA86"/>
      <c r="KJB86"/>
      <c r="KJC86"/>
      <c r="KJD86"/>
      <c r="KJE86"/>
      <c r="KJF86"/>
      <c r="KJG86"/>
      <c r="KJH86"/>
      <c r="KJI86"/>
      <c r="KJJ86"/>
      <c r="KJK86"/>
      <c r="KJL86"/>
      <c r="KJM86"/>
      <c r="KJN86"/>
      <c r="KJO86"/>
      <c r="KJP86"/>
      <c r="KJQ86"/>
      <c r="KJR86"/>
      <c r="KJS86"/>
      <c r="KJT86"/>
      <c r="KJU86"/>
      <c r="KJV86"/>
      <c r="KJW86"/>
      <c r="KJX86"/>
      <c r="KJY86"/>
      <c r="KJZ86"/>
      <c r="KKA86"/>
      <c r="KKB86"/>
      <c r="KKC86"/>
      <c r="KKD86"/>
      <c r="KKE86"/>
      <c r="KKF86"/>
      <c r="KKG86"/>
      <c r="KKH86"/>
      <c r="KKI86"/>
      <c r="KKJ86"/>
      <c r="KKK86"/>
      <c r="KKL86"/>
      <c r="KKM86"/>
      <c r="KKN86"/>
      <c r="KKO86"/>
      <c r="KKP86"/>
      <c r="KKQ86"/>
      <c r="KKR86"/>
      <c r="KKS86"/>
      <c r="KKT86"/>
      <c r="KKU86"/>
      <c r="KKV86"/>
      <c r="KKW86"/>
      <c r="KKX86"/>
      <c r="KKY86"/>
      <c r="KKZ86"/>
      <c r="KLA86"/>
      <c r="KLB86"/>
      <c r="KLC86"/>
      <c r="KLD86"/>
      <c r="KLE86"/>
      <c r="KLF86"/>
      <c r="KLG86"/>
      <c r="KLH86"/>
      <c r="KLI86"/>
      <c r="KLJ86"/>
      <c r="KLK86"/>
      <c r="KLL86"/>
      <c r="KLM86"/>
      <c r="KLN86"/>
      <c r="KLO86"/>
      <c r="KLP86"/>
      <c r="KLQ86"/>
      <c r="KLR86"/>
      <c r="KLS86"/>
      <c r="KLT86"/>
      <c r="KLU86"/>
      <c r="KLV86"/>
      <c r="KLW86"/>
      <c r="KLX86"/>
      <c r="KLY86"/>
      <c r="KLZ86"/>
      <c r="KMA86"/>
      <c r="KMB86"/>
      <c r="KMC86"/>
      <c r="KMD86"/>
      <c r="KME86"/>
      <c r="KMF86"/>
      <c r="KMG86"/>
      <c r="KMH86"/>
      <c r="KMI86"/>
      <c r="KMJ86"/>
      <c r="KMK86"/>
      <c r="KML86"/>
      <c r="KMM86"/>
      <c r="KMN86"/>
      <c r="KMO86"/>
      <c r="KMP86"/>
      <c r="KMQ86"/>
      <c r="KMR86"/>
      <c r="KMS86"/>
      <c r="KMT86"/>
      <c r="KMU86"/>
      <c r="KMV86"/>
      <c r="KMW86"/>
      <c r="KMX86"/>
      <c r="KMY86"/>
      <c r="KMZ86"/>
      <c r="KNA86"/>
      <c r="KNB86"/>
      <c r="KNC86"/>
      <c r="KND86"/>
      <c r="KNE86"/>
      <c r="KNF86"/>
      <c r="KNG86"/>
      <c r="KNH86"/>
      <c r="KNI86"/>
      <c r="KNJ86"/>
      <c r="KNK86"/>
      <c r="KNL86"/>
      <c r="KNM86"/>
      <c r="KNN86"/>
      <c r="KNO86"/>
      <c r="KNP86"/>
      <c r="KNQ86"/>
      <c r="KNR86"/>
      <c r="KNS86"/>
      <c r="KNT86"/>
      <c r="KNU86"/>
      <c r="KNV86"/>
      <c r="KNW86"/>
      <c r="KNX86"/>
      <c r="KNY86"/>
      <c r="KNZ86"/>
      <c r="KOA86"/>
      <c r="KOB86"/>
      <c r="KOC86"/>
      <c r="KOD86"/>
      <c r="KOE86"/>
      <c r="KOF86"/>
      <c r="KOG86"/>
      <c r="KOH86"/>
      <c r="KOI86"/>
      <c r="KOJ86"/>
      <c r="KOK86"/>
      <c r="KOL86"/>
      <c r="KOM86"/>
      <c r="KON86"/>
      <c r="KOO86"/>
      <c r="KOP86"/>
      <c r="KOQ86"/>
      <c r="KOR86"/>
      <c r="KOS86"/>
      <c r="KOT86"/>
      <c r="KOU86"/>
      <c r="KOV86"/>
      <c r="KOW86"/>
      <c r="KOX86"/>
      <c r="KOY86"/>
      <c r="KOZ86"/>
      <c r="KPA86"/>
      <c r="KPB86"/>
      <c r="KPC86"/>
      <c r="KPD86"/>
      <c r="KPE86"/>
      <c r="KPF86"/>
      <c r="KPG86"/>
      <c r="KPH86"/>
      <c r="KPI86"/>
      <c r="KPJ86"/>
      <c r="KPK86"/>
      <c r="KPL86"/>
      <c r="KPM86"/>
      <c r="KPN86"/>
      <c r="KPO86"/>
      <c r="KPP86"/>
      <c r="KPQ86"/>
      <c r="KPR86"/>
      <c r="KPS86"/>
      <c r="KPT86"/>
      <c r="KPU86"/>
      <c r="KPV86"/>
      <c r="KPW86"/>
      <c r="KPX86"/>
      <c r="KPY86"/>
      <c r="KPZ86"/>
      <c r="KQA86"/>
      <c r="KQB86"/>
      <c r="KQC86"/>
      <c r="KQD86"/>
      <c r="KQE86"/>
      <c r="KQF86"/>
      <c r="KQG86"/>
      <c r="KQH86"/>
      <c r="KQI86"/>
      <c r="KQJ86"/>
      <c r="KQK86"/>
      <c r="KQL86"/>
      <c r="KQM86"/>
      <c r="KQN86"/>
      <c r="KQO86"/>
      <c r="KQP86"/>
      <c r="KQQ86"/>
      <c r="KQR86"/>
      <c r="KQS86"/>
      <c r="KQT86"/>
      <c r="KQU86"/>
      <c r="KQV86"/>
      <c r="KQW86"/>
      <c r="KQX86"/>
      <c r="KQY86"/>
      <c r="KQZ86"/>
      <c r="KRA86"/>
      <c r="KRB86"/>
      <c r="KRC86"/>
      <c r="KRD86"/>
      <c r="KRE86"/>
      <c r="KRF86"/>
      <c r="KRG86"/>
      <c r="KRH86"/>
      <c r="KRI86"/>
      <c r="KRJ86"/>
      <c r="KRK86"/>
      <c r="KRL86"/>
      <c r="KRM86"/>
      <c r="KRN86"/>
      <c r="KRO86"/>
      <c r="KRP86"/>
      <c r="KRQ86"/>
      <c r="KRR86"/>
      <c r="KRS86"/>
      <c r="KRT86"/>
      <c r="KRU86"/>
      <c r="KRV86"/>
      <c r="KRW86"/>
      <c r="KRX86"/>
      <c r="KRY86"/>
      <c r="KRZ86"/>
      <c r="KSA86"/>
      <c r="KSB86"/>
      <c r="KSC86"/>
      <c r="KSD86"/>
      <c r="KSE86"/>
      <c r="KSF86"/>
      <c r="KSG86"/>
      <c r="KSH86"/>
      <c r="KSI86"/>
      <c r="KSP86"/>
      <c r="KSQ86"/>
      <c r="KSR86"/>
      <c r="KSS86"/>
      <c r="KST86"/>
      <c r="KSU86"/>
      <c r="KSV86"/>
      <c r="KSW86"/>
      <c r="KSX86"/>
      <c r="KSY86"/>
      <c r="KSZ86"/>
      <c r="KTA86"/>
      <c r="KTB86"/>
      <c r="KTC86"/>
      <c r="KTD86"/>
      <c r="KTE86"/>
      <c r="KTF86"/>
      <c r="KTG86"/>
      <c r="KTH86"/>
      <c r="KTI86"/>
      <c r="KTJ86"/>
      <c r="KTK86"/>
      <c r="KTL86"/>
      <c r="KTM86"/>
      <c r="KTN86"/>
      <c r="KTO86"/>
      <c r="KTP86"/>
      <c r="KTQ86"/>
      <c r="KTR86"/>
      <c r="KTS86"/>
      <c r="KTT86"/>
      <c r="KTU86"/>
      <c r="KTV86"/>
      <c r="KTW86"/>
      <c r="KTX86"/>
      <c r="KTY86"/>
      <c r="KTZ86"/>
      <c r="KUA86"/>
      <c r="KUB86"/>
      <c r="KUC86"/>
      <c r="KUD86"/>
      <c r="KUE86"/>
      <c r="KUF86"/>
      <c r="KUG86"/>
      <c r="KUH86"/>
      <c r="KUI86"/>
      <c r="KUJ86"/>
      <c r="KUK86"/>
      <c r="KUL86"/>
      <c r="KUM86"/>
      <c r="KUN86"/>
      <c r="KUO86"/>
      <c r="KUP86"/>
      <c r="KUQ86"/>
      <c r="KUR86"/>
      <c r="KUS86"/>
      <c r="KUT86"/>
      <c r="KUU86"/>
      <c r="KUV86"/>
      <c r="KUW86"/>
      <c r="KUX86"/>
      <c r="KUY86"/>
      <c r="KUZ86"/>
      <c r="KVA86"/>
      <c r="KVB86"/>
      <c r="KVC86"/>
      <c r="KVD86"/>
      <c r="KVE86"/>
      <c r="KVF86"/>
      <c r="KVG86"/>
      <c r="KVH86"/>
      <c r="KVI86"/>
      <c r="KVJ86"/>
      <c r="KVK86"/>
      <c r="KVL86"/>
      <c r="KVM86"/>
      <c r="KVN86"/>
      <c r="KVO86"/>
      <c r="KVP86"/>
      <c r="KVQ86"/>
      <c r="KVR86"/>
      <c r="KVS86"/>
      <c r="KVT86"/>
      <c r="KVU86"/>
      <c r="KVV86"/>
      <c r="KVW86"/>
      <c r="KVX86"/>
      <c r="KVY86"/>
      <c r="KVZ86"/>
      <c r="KWA86"/>
      <c r="KWB86"/>
      <c r="KWC86"/>
      <c r="KWD86"/>
      <c r="KWE86"/>
      <c r="KWF86"/>
      <c r="KWG86"/>
      <c r="KWH86"/>
      <c r="KWI86"/>
      <c r="KWJ86"/>
      <c r="KWK86"/>
      <c r="KWL86"/>
      <c r="KWM86"/>
      <c r="KWN86"/>
      <c r="KWO86"/>
      <c r="KWP86"/>
      <c r="KWQ86"/>
      <c r="KWR86"/>
      <c r="KWS86"/>
      <c r="KWT86"/>
      <c r="KWU86"/>
      <c r="KWV86"/>
      <c r="KWW86"/>
      <c r="KWX86"/>
      <c r="KWY86"/>
      <c r="KWZ86"/>
      <c r="KXA86"/>
      <c r="KXB86"/>
      <c r="KXC86"/>
      <c r="KXD86"/>
      <c r="KXE86"/>
      <c r="KXF86"/>
      <c r="KXG86"/>
      <c r="KXH86"/>
      <c r="KXI86"/>
      <c r="KXJ86"/>
      <c r="KXK86"/>
      <c r="KXL86"/>
      <c r="KXM86"/>
      <c r="KXN86"/>
      <c r="KXO86"/>
      <c r="KXP86"/>
      <c r="KXQ86"/>
      <c r="KXR86"/>
      <c r="KXS86"/>
      <c r="KXT86"/>
      <c r="KXU86"/>
      <c r="KXV86"/>
      <c r="KXW86"/>
      <c r="KXX86"/>
      <c r="KXY86"/>
      <c r="KXZ86"/>
      <c r="KYA86"/>
      <c r="KYB86"/>
      <c r="KYC86"/>
      <c r="KYD86"/>
      <c r="KYE86"/>
      <c r="KYF86"/>
      <c r="KYG86"/>
      <c r="KYH86"/>
      <c r="KYI86"/>
      <c r="KYJ86"/>
      <c r="KYK86"/>
      <c r="KYL86"/>
      <c r="KYM86"/>
      <c r="KYN86"/>
      <c r="KYO86"/>
      <c r="KYP86"/>
      <c r="KYQ86"/>
      <c r="KYR86"/>
      <c r="KYS86"/>
      <c r="KYT86"/>
      <c r="KYU86"/>
      <c r="KYV86"/>
      <c r="KYW86"/>
      <c r="KYX86"/>
      <c r="KYY86"/>
      <c r="KYZ86"/>
      <c r="KZA86"/>
      <c r="KZB86"/>
      <c r="KZC86"/>
      <c r="KZD86"/>
      <c r="KZE86"/>
      <c r="KZF86"/>
      <c r="KZG86"/>
      <c r="KZH86"/>
      <c r="KZI86"/>
      <c r="KZJ86"/>
      <c r="KZK86"/>
      <c r="KZL86"/>
      <c r="KZM86"/>
      <c r="KZN86"/>
      <c r="KZO86"/>
      <c r="KZP86"/>
      <c r="KZQ86"/>
      <c r="KZR86"/>
      <c r="KZS86"/>
      <c r="KZT86"/>
      <c r="KZU86"/>
      <c r="KZV86"/>
      <c r="KZW86"/>
      <c r="KZX86"/>
      <c r="KZY86"/>
      <c r="KZZ86"/>
      <c r="LAA86"/>
      <c r="LAB86"/>
      <c r="LAC86"/>
      <c r="LAD86"/>
      <c r="LAE86"/>
      <c r="LAF86"/>
      <c r="LAG86"/>
      <c r="LAH86"/>
      <c r="LAI86"/>
      <c r="LAJ86"/>
      <c r="LAK86"/>
      <c r="LAL86"/>
      <c r="LAM86"/>
      <c r="LAN86"/>
      <c r="LAO86"/>
      <c r="LAP86"/>
      <c r="LAQ86"/>
      <c r="LAR86"/>
      <c r="LAS86"/>
      <c r="LAT86"/>
      <c r="LAU86"/>
      <c r="LAV86"/>
      <c r="LAW86"/>
      <c r="LAX86"/>
      <c r="LAY86"/>
      <c r="LAZ86"/>
      <c r="LBA86"/>
      <c r="LBB86"/>
      <c r="LBC86"/>
      <c r="LBD86"/>
      <c r="LBE86"/>
      <c r="LBF86"/>
      <c r="LBG86"/>
      <c r="LBH86"/>
      <c r="LBI86"/>
      <c r="LBJ86"/>
      <c r="LBK86"/>
      <c r="LBL86"/>
      <c r="LBM86"/>
      <c r="LBN86"/>
      <c r="LBO86"/>
      <c r="LBP86"/>
      <c r="LBQ86"/>
      <c r="LBR86"/>
      <c r="LBS86"/>
      <c r="LBT86"/>
      <c r="LBU86"/>
      <c r="LBV86"/>
      <c r="LBW86"/>
      <c r="LBX86"/>
      <c r="LBY86"/>
      <c r="LBZ86"/>
      <c r="LCA86"/>
      <c r="LCB86"/>
      <c r="LCC86"/>
      <c r="LCD86"/>
      <c r="LCE86"/>
      <c r="LCL86"/>
      <c r="LCM86"/>
      <c r="LCN86"/>
      <c r="LCO86"/>
      <c r="LCP86"/>
      <c r="LCQ86"/>
      <c r="LCR86"/>
      <c r="LCS86"/>
      <c r="LCT86"/>
      <c r="LCU86"/>
      <c r="LCV86"/>
      <c r="LCW86"/>
      <c r="LCX86"/>
      <c r="LCY86"/>
      <c r="LCZ86"/>
      <c r="LDA86"/>
      <c r="LDB86"/>
      <c r="LDC86"/>
      <c r="LDD86"/>
      <c r="LDE86"/>
      <c r="LDF86"/>
      <c r="LDG86"/>
      <c r="LDH86"/>
      <c r="LDI86"/>
      <c r="LDJ86"/>
      <c r="LDK86"/>
      <c r="LDL86"/>
      <c r="LDM86"/>
      <c r="LDN86"/>
      <c r="LDO86"/>
      <c r="LDP86"/>
      <c r="LDQ86"/>
      <c r="LDR86"/>
      <c r="LDS86"/>
      <c r="LDT86"/>
      <c r="LDU86"/>
      <c r="LDV86"/>
      <c r="LDW86"/>
      <c r="LDX86"/>
      <c r="LDY86"/>
      <c r="LDZ86"/>
      <c r="LEA86"/>
      <c r="LEB86"/>
      <c r="LEC86"/>
      <c r="LED86"/>
      <c r="LEE86"/>
      <c r="LEF86"/>
      <c r="LEG86"/>
      <c r="LEH86"/>
      <c r="LEI86"/>
      <c r="LEJ86"/>
      <c r="LEK86"/>
      <c r="LEL86"/>
      <c r="LEM86"/>
      <c r="LEN86"/>
      <c r="LEO86"/>
      <c r="LEP86"/>
      <c r="LEQ86"/>
      <c r="LER86"/>
      <c r="LES86"/>
      <c r="LET86"/>
      <c r="LEU86"/>
      <c r="LEV86"/>
      <c r="LEW86"/>
      <c r="LEX86"/>
      <c r="LEY86"/>
      <c r="LEZ86"/>
      <c r="LFA86"/>
      <c r="LFB86"/>
      <c r="LFC86"/>
      <c r="LFD86"/>
      <c r="LFE86"/>
      <c r="LFF86"/>
      <c r="LFG86"/>
      <c r="LFH86"/>
      <c r="LFI86"/>
      <c r="LFJ86"/>
      <c r="LFK86"/>
      <c r="LFL86"/>
      <c r="LFM86"/>
      <c r="LFN86"/>
      <c r="LFO86"/>
      <c r="LFP86"/>
      <c r="LFQ86"/>
      <c r="LFR86"/>
      <c r="LFS86"/>
      <c r="LFT86"/>
      <c r="LFU86"/>
      <c r="LFV86"/>
      <c r="LFW86"/>
      <c r="LFX86"/>
      <c r="LFY86"/>
      <c r="LFZ86"/>
      <c r="LGA86"/>
      <c r="LGB86"/>
      <c r="LGC86"/>
      <c r="LGD86"/>
      <c r="LGE86"/>
      <c r="LGF86"/>
      <c r="LGG86"/>
      <c r="LGH86"/>
      <c r="LGI86"/>
      <c r="LGJ86"/>
      <c r="LGK86"/>
      <c r="LGL86"/>
      <c r="LGM86"/>
      <c r="LGN86"/>
      <c r="LGO86"/>
      <c r="LGP86"/>
      <c r="LGQ86"/>
      <c r="LGR86"/>
      <c r="LGS86"/>
      <c r="LGT86"/>
      <c r="LGU86"/>
      <c r="LGV86"/>
      <c r="LGW86"/>
      <c r="LGX86"/>
      <c r="LGY86"/>
      <c r="LGZ86"/>
      <c r="LHA86"/>
      <c r="LHB86"/>
      <c r="LHC86"/>
      <c r="LHD86"/>
      <c r="LHE86"/>
      <c r="LHF86"/>
      <c r="LHG86"/>
      <c r="LHH86"/>
      <c r="LHI86"/>
      <c r="LHJ86"/>
      <c r="LHK86"/>
      <c r="LHL86"/>
      <c r="LHM86"/>
      <c r="LHN86"/>
      <c r="LHO86"/>
      <c r="LHP86"/>
      <c r="LHQ86"/>
      <c r="LHR86"/>
      <c r="LHS86"/>
      <c r="LHT86"/>
      <c r="LHU86"/>
      <c r="LHV86"/>
      <c r="LHW86"/>
      <c r="LHX86"/>
      <c r="LHY86"/>
      <c r="LHZ86"/>
      <c r="LIA86"/>
      <c r="LIB86"/>
      <c r="LIC86"/>
      <c r="LID86"/>
      <c r="LIE86"/>
      <c r="LIF86"/>
      <c r="LIG86"/>
      <c r="LIH86"/>
      <c r="LII86"/>
      <c r="LIJ86"/>
      <c r="LIK86"/>
      <c r="LIL86"/>
      <c r="LIM86"/>
      <c r="LIN86"/>
      <c r="LIO86"/>
      <c r="LIP86"/>
      <c r="LIQ86"/>
      <c r="LIR86"/>
      <c r="LIS86"/>
      <c r="LIT86"/>
      <c r="LIU86"/>
      <c r="LIV86"/>
      <c r="LIW86"/>
      <c r="LIX86"/>
      <c r="LIY86"/>
      <c r="LIZ86"/>
      <c r="LJA86"/>
      <c r="LJB86"/>
      <c r="LJC86"/>
      <c r="LJD86"/>
      <c r="LJE86"/>
      <c r="LJF86"/>
      <c r="LJG86"/>
      <c r="LJH86"/>
      <c r="LJI86"/>
      <c r="LJJ86"/>
      <c r="LJK86"/>
      <c r="LJL86"/>
      <c r="LJM86"/>
      <c r="LJN86"/>
      <c r="LJO86"/>
      <c r="LJP86"/>
      <c r="LJQ86"/>
      <c r="LJR86"/>
      <c r="LJS86"/>
      <c r="LJT86"/>
      <c r="LJU86"/>
      <c r="LJV86"/>
      <c r="LJW86"/>
      <c r="LJX86"/>
      <c r="LJY86"/>
      <c r="LJZ86"/>
      <c r="LKA86"/>
      <c r="LKB86"/>
      <c r="LKC86"/>
      <c r="LKD86"/>
      <c r="LKE86"/>
      <c r="LKF86"/>
      <c r="LKG86"/>
      <c r="LKH86"/>
      <c r="LKI86"/>
      <c r="LKJ86"/>
      <c r="LKK86"/>
      <c r="LKL86"/>
      <c r="LKM86"/>
      <c r="LKN86"/>
      <c r="LKO86"/>
      <c r="LKP86"/>
      <c r="LKQ86"/>
      <c r="LKR86"/>
      <c r="LKS86"/>
      <c r="LKT86"/>
      <c r="LKU86"/>
      <c r="LKV86"/>
      <c r="LKW86"/>
      <c r="LKX86"/>
      <c r="LKY86"/>
      <c r="LKZ86"/>
      <c r="LLA86"/>
      <c r="LLB86"/>
      <c r="LLC86"/>
      <c r="LLD86"/>
      <c r="LLE86"/>
      <c r="LLF86"/>
      <c r="LLG86"/>
      <c r="LLH86"/>
      <c r="LLI86"/>
      <c r="LLJ86"/>
      <c r="LLK86"/>
      <c r="LLL86"/>
      <c r="LLM86"/>
      <c r="LLN86"/>
      <c r="LLO86"/>
      <c r="LLP86"/>
      <c r="LLQ86"/>
      <c r="LLR86"/>
      <c r="LLS86"/>
      <c r="LLT86"/>
      <c r="LLU86"/>
      <c r="LLV86"/>
      <c r="LLW86"/>
      <c r="LLX86"/>
      <c r="LLY86"/>
      <c r="LLZ86"/>
      <c r="LMA86"/>
      <c r="LMH86"/>
      <c r="LMI86"/>
      <c r="LMJ86"/>
      <c r="LMK86"/>
      <c r="LML86"/>
      <c r="LMM86"/>
      <c r="LMN86"/>
      <c r="LMO86"/>
      <c r="LMP86"/>
      <c r="LMQ86"/>
      <c r="LMR86"/>
      <c r="LMS86"/>
      <c r="LMT86"/>
      <c r="LMU86"/>
      <c r="LMV86"/>
      <c r="LMW86"/>
      <c r="LMX86"/>
      <c r="LMY86"/>
      <c r="LMZ86"/>
      <c r="LNA86"/>
      <c r="LNB86"/>
      <c r="LNC86"/>
      <c r="LND86"/>
      <c r="LNE86"/>
      <c r="LNF86"/>
      <c r="LNG86"/>
      <c r="LNH86"/>
      <c r="LNI86"/>
      <c r="LNJ86"/>
      <c r="LNK86"/>
      <c r="LNL86"/>
      <c r="LNM86"/>
      <c r="LNN86"/>
      <c r="LNO86"/>
      <c r="LNP86"/>
      <c r="LNQ86"/>
      <c r="LNR86"/>
      <c r="LNS86"/>
      <c r="LNT86"/>
      <c r="LNU86"/>
      <c r="LNV86"/>
      <c r="LNW86"/>
      <c r="LNX86"/>
      <c r="LNY86"/>
      <c r="LNZ86"/>
      <c r="LOA86"/>
      <c r="LOB86"/>
      <c r="LOC86"/>
      <c r="LOD86"/>
      <c r="LOE86"/>
      <c r="LOF86"/>
      <c r="LOG86"/>
      <c r="LOH86"/>
      <c r="LOI86"/>
      <c r="LOJ86"/>
      <c r="LOK86"/>
      <c r="LOL86"/>
      <c r="LOM86"/>
      <c r="LON86"/>
      <c r="LOO86"/>
      <c r="LOP86"/>
      <c r="LOQ86"/>
      <c r="LOR86"/>
      <c r="LOS86"/>
      <c r="LOT86"/>
      <c r="LOU86"/>
      <c r="LOV86"/>
      <c r="LOW86"/>
      <c r="LOX86"/>
      <c r="LOY86"/>
      <c r="LOZ86"/>
      <c r="LPA86"/>
      <c r="LPB86"/>
      <c r="LPC86"/>
      <c r="LPD86"/>
      <c r="LPE86"/>
      <c r="LPF86"/>
      <c r="LPG86"/>
      <c r="LPH86"/>
      <c r="LPI86"/>
      <c r="LPJ86"/>
      <c r="LPK86"/>
      <c r="LPL86"/>
      <c r="LPM86"/>
      <c r="LPN86"/>
      <c r="LPO86"/>
      <c r="LPP86"/>
      <c r="LPQ86"/>
      <c r="LPR86"/>
      <c r="LPS86"/>
      <c r="LPT86"/>
      <c r="LPU86"/>
      <c r="LPV86"/>
      <c r="LPW86"/>
      <c r="LPX86"/>
      <c r="LPY86"/>
      <c r="LPZ86"/>
      <c r="LQA86"/>
      <c r="LQB86"/>
      <c r="LQC86"/>
      <c r="LQD86"/>
      <c r="LQE86"/>
      <c r="LQF86"/>
      <c r="LQG86"/>
      <c r="LQH86"/>
      <c r="LQI86"/>
      <c r="LQJ86"/>
      <c r="LQK86"/>
      <c r="LQL86"/>
      <c r="LQM86"/>
      <c r="LQN86"/>
      <c r="LQO86"/>
      <c r="LQP86"/>
      <c r="LQQ86"/>
      <c r="LQR86"/>
      <c r="LQS86"/>
      <c r="LQT86"/>
      <c r="LQU86"/>
      <c r="LQV86"/>
      <c r="LQW86"/>
      <c r="LQX86"/>
      <c r="LQY86"/>
      <c r="LQZ86"/>
      <c r="LRA86"/>
      <c r="LRB86"/>
      <c r="LRC86"/>
      <c r="LRD86"/>
      <c r="LRE86"/>
      <c r="LRF86"/>
      <c r="LRG86"/>
      <c r="LRH86"/>
      <c r="LRI86"/>
      <c r="LRJ86"/>
      <c r="LRK86"/>
      <c r="LRL86"/>
      <c r="LRM86"/>
      <c r="LRN86"/>
      <c r="LRO86"/>
      <c r="LRP86"/>
      <c r="LRQ86"/>
      <c r="LRR86"/>
      <c r="LRS86"/>
      <c r="LRT86"/>
      <c r="LRU86"/>
      <c r="LRV86"/>
      <c r="LRW86"/>
      <c r="LRX86"/>
      <c r="LRY86"/>
      <c r="LRZ86"/>
      <c r="LSA86"/>
      <c r="LSB86"/>
      <c r="LSC86"/>
      <c r="LSD86"/>
      <c r="LSE86"/>
      <c r="LSF86"/>
      <c r="LSG86"/>
      <c r="LSH86"/>
      <c r="LSI86"/>
      <c r="LSJ86"/>
      <c r="LSK86"/>
      <c r="LSL86"/>
      <c r="LSM86"/>
      <c r="LSN86"/>
      <c r="LSO86"/>
      <c r="LSP86"/>
      <c r="LSQ86"/>
      <c r="LSR86"/>
      <c r="LSS86"/>
      <c r="LST86"/>
      <c r="LSU86"/>
      <c r="LSV86"/>
      <c r="LSW86"/>
      <c r="LSX86"/>
      <c r="LSY86"/>
      <c r="LSZ86"/>
      <c r="LTA86"/>
      <c r="LTB86"/>
      <c r="LTC86"/>
      <c r="LTD86"/>
      <c r="LTE86"/>
      <c r="LTF86"/>
      <c r="LTG86"/>
      <c r="LTH86"/>
      <c r="LTI86"/>
      <c r="LTJ86"/>
      <c r="LTK86"/>
      <c r="LTL86"/>
      <c r="LTM86"/>
      <c r="LTN86"/>
      <c r="LTO86"/>
      <c r="LTP86"/>
      <c r="LTQ86"/>
      <c r="LTR86"/>
      <c r="LTS86"/>
      <c r="LTT86"/>
      <c r="LTU86"/>
      <c r="LTV86"/>
      <c r="LTW86"/>
      <c r="LTX86"/>
      <c r="LTY86"/>
      <c r="LTZ86"/>
      <c r="LUA86"/>
      <c r="LUB86"/>
      <c r="LUC86"/>
      <c r="LUD86"/>
      <c r="LUE86"/>
      <c r="LUF86"/>
      <c r="LUG86"/>
      <c r="LUH86"/>
      <c r="LUI86"/>
      <c r="LUJ86"/>
      <c r="LUK86"/>
      <c r="LUL86"/>
      <c r="LUM86"/>
      <c r="LUN86"/>
      <c r="LUO86"/>
      <c r="LUP86"/>
      <c r="LUQ86"/>
      <c r="LUR86"/>
      <c r="LUS86"/>
      <c r="LUT86"/>
      <c r="LUU86"/>
      <c r="LUV86"/>
      <c r="LUW86"/>
      <c r="LUX86"/>
      <c r="LUY86"/>
      <c r="LUZ86"/>
      <c r="LVA86"/>
      <c r="LVB86"/>
      <c r="LVC86"/>
      <c r="LVD86"/>
      <c r="LVE86"/>
      <c r="LVF86"/>
      <c r="LVG86"/>
      <c r="LVH86"/>
      <c r="LVI86"/>
      <c r="LVJ86"/>
      <c r="LVK86"/>
      <c r="LVL86"/>
      <c r="LVM86"/>
      <c r="LVN86"/>
      <c r="LVO86"/>
      <c r="LVP86"/>
      <c r="LVQ86"/>
      <c r="LVR86"/>
      <c r="LVS86"/>
      <c r="LVT86"/>
      <c r="LVU86"/>
      <c r="LVV86"/>
      <c r="LVW86"/>
      <c r="LWD86"/>
      <c r="LWE86"/>
      <c r="LWF86"/>
      <c r="LWG86"/>
      <c r="LWH86"/>
      <c r="LWI86"/>
      <c r="LWJ86"/>
      <c r="LWK86"/>
      <c r="LWL86"/>
      <c r="LWM86"/>
      <c r="LWN86"/>
      <c r="LWO86"/>
      <c r="LWP86"/>
      <c r="LWQ86"/>
      <c r="LWR86"/>
      <c r="LWS86"/>
      <c r="LWT86"/>
      <c r="LWU86"/>
      <c r="LWV86"/>
      <c r="LWW86"/>
      <c r="LWX86"/>
      <c r="LWY86"/>
      <c r="LWZ86"/>
      <c r="LXA86"/>
      <c r="LXB86"/>
      <c r="LXC86"/>
      <c r="LXD86"/>
      <c r="LXE86"/>
      <c r="LXF86"/>
      <c r="LXG86"/>
      <c r="LXH86"/>
      <c r="LXI86"/>
      <c r="LXJ86"/>
      <c r="LXK86"/>
      <c r="LXL86"/>
      <c r="LXM86"/>
      <c r="LXN86"/>
      <c r="LXO86"/>
      <c r="LXP86"/>
      <c r="LXQ86"/>
      <c r="LXR86"/>
      <c r="LXS86"/>
      <c r="LXT86"/>
      <c r="LXU86"/>
      <c r="LXV86"/>
      <c r="LXW86"/>
      <c r="LXX86"/>
      <c r="LXY86"/>
      <c r="LXZ86"/>
      <c r="LYA86"/>
      <c r="LYB86"/>
      <c r="LYC86"/>
      <c r="LYD86"/>
      <c r="LYE86"/>
      <c r="LYF86"/>
      <c r="LYG86"/>
      <c r="LYH86"/>
      <c r="LYI86"/>
      <c r="LYJ86"/>
      <c r="LYK86"/>
      <c r="LYL86"/>
      <c r="LYM86"/>
      <c r="LYN86"/>
      <c r="LYO86"/>
      <c r="LYP86"/>
      <c r="LYQ86"/>
      <c r="LYR86"/>
      <c r="LYS86"/>
      <c r="LYT86"/>
      <c r="LYU86"/>
      <c r="LYV86"/>
      <c r="LYW86"/>
      <c r="LYX86"/>
      <c r="LYY86"/>
      <c r="LYZ86"/>
      <c r="LZA86"/>
      <c r="LZB86"/>
      <c r="LZC86"/>
      <c r="LZD86"/>
      <c r="LZE86"/>
      <c r="LZF86"/>
      <c r="LZG86"/>
      <c r="LZH86"/>
      <c r="LZI86"/>
      <c r="LZJ86"/>
      <c r="LZK86"/>
      <c r="LZL86"/>
      <c r="LZM86"/>
      <c r="LZN86"/>
      <c r="LZO86"/>
      <c r="LZP86"/>
      <c r="LZQ86"/>
      <c r="LZR86"/>
      <c r="LZS86"/>
      <c r="LZT86"/>
      <c r="LZU86"/>
      <c r="LZV86"/>
      <c r="LZW86"/>
      <c r="LZX86"/>
      <c r="LZY86"/>
      <c r="LZZ86"/>
      <c r="MAA86"/>
      <c r="MAB86"/>
      <c r="MAC86"/>
      <c r="MAD86"/>
      <c r="MAE86"/>
      <c r="MAF86"/>
      <c r="MAG86"/>
      <c r="MAH86"/>
      <c r="MAI86"/>
      <c r="MAJ86"/>
      <c r="MAK86"/>
      <c r="MAL86"/>
      <c r="MAM86"/>
      <c r="MAN86"/>
      <c r="MAO86"/>
      <c r="MAP86"/>
      <c r="MAQ86"/>
      <c r="MAR86"/>
      <c r="MAS86"/>
      <c r="MAT86"/>
      <c r="MAU86"/>
      <c r="MAV86"/>
      <c r="MAW86"/>
      <c r="MAX86"/>
      <c r="MAY86"/>
      <c r="MAZ86"/>
      <c r="MBA86"/>
      <c r="MBB86"/>
      <c r="MBC86"/>
      <c r="MBD86"/>
      <c r="MBE86"/>
      <c r="MBF86"/>
      <c r="MBG86"/>
      <c r="MBH86"/>
      <c r="MBI86"/>
      <c r="MBJ86"/>
      <c r="MBK86"/>
      <c r="MBL86"/>
      <c r="MBM86"/>
      <c r="MBN86"/>
      <c r="MBO86"/>
      <c r="MBP86"/>
      <c r="MBQ86"/>
      <c r="MBR86"/>
      <c r="MBS86"/>
      <c r="MBT86"/>
      <c r="MBU86"/>
      <c r="MBV86"/>
      <c r="MBW86"/>
      <c r="MBX86"/>
      <c r="MBY86"/>
      <c r="MBZ86"/>
      <c r="MCA86"/>
      <c r="MCB86"/>
      <c r="MCC86"/>
      <c r="MCD86"/>
      <c r="MCE86"/>
      <c r="MCF86"/>
      <c r="MCG86"/>
      <c r="MCH86"/>
      <c r="MCI86"/>
      <c r="MCJ86"/>
      <c r="MCK86"/>
      <c r="MCL86"/>
      <c r="MCM86"/>
      <c r="MCN86"/>
      <c r="MCO86"/>
      <c r="MCP86"/>
      <c r="MCQ86"/>
      <c r="MCR86"/>
      <c r="MCS86"/>
      <c r="MCT86"/>
      <c r="MCU86"/>
      <c r="MCV86"/>
      <c r="MCW86"/>
      <c r="MCX86"/>
      <c r="MCY86"/>
      <c r="MCZ86"/>
      <c r="MDA86"/>
      <c r="MDB86"/>
      <c r="MDC86"/>
      <c r="MDD86"/>
      <c r="MDE86"/>
      <c r="MDF86"/>
      <c r="MDG86"/>
      <c r="MDH86"/>
      <c r="MDI86"/>
      <c r="MDJ86"/>
      <c r="MDK86"/>
      <c r="MDL86"/>
      <c r="MDM86"/>
      <c r="MDN86"/>
      <c r="MDO86"/>
      <c r="MDP86"/>
      <c r="MDQ86"/>
      <c r="MDR86"/>
      <c r="MDS86"/>
      <c r="MDT86"/>
      <c r="MDU86"/>
      <c r="MDV86"/>
      <c r="MDW86"/>
      <c r="MDX86"/>
      <c r="MDY86"/>
      <c r="MDZ86"/>
      <c r="MEA86"/>
      <c r="MEB86"/>
      <c r="MEC86"/>
      <c r="MED86"/>
      <c r="MEE86"/>
      <c r="MEF86"/>
      <c r="MEG86"/>
      <c r="MEH86"/>
      <c r="MEI86"/>
      <c r="MEJ86"/>
      <c r="MEK86"/>
      <c r="MEL86"/>
      <c r="MEM86"/>
      <c r="MEN86"/>
      <c r="MEO86"/>
      <c r="MEP86"/>
      <c r="MEQ86"/>
      <c r="MER86"/>
      <c r="MES86"/>
      <c r="MET86"/>
      <c r="MEU86"/>
      <c r="MEV86"/>
      <c r="MEW86"/>
      <c r="MEX86"/>
      <c r="MEY86"/>
      <c r="MEZ86"/>
      <c r="MFA86"/>
      <c r="MFB86"/>
      <c r="MFC86"/>
      <c r="MFD86"/>
      <c r="MFE86"/>
      <c r="MFF86"/>
      <c r="MFG86"/>
      <c r="MFH86"/>
      <c r="MFI86"/>
      <c r="MFJ86"/>
      <c r="MFK86"/>
      <c r="MFL86"/>
      <c r="MFM86"/>
      <c r="MFN86"/>
      <c r="MFO86"/>
      <c r="MFP86"/>
      <c r="MFQ86"/>
      <c r="MFR86"/>
      <c r="MFS86"/>
      <c r="MFZ86"/>
      <c r="MGA86"/>
      <c r="MGB86"/>
      <c r="MGC86"/>
      <c r="MGD86"/>
      <c r="MGE86"/>
      <c r="MGF86"/>
      <c r="MGG86"/>
      <c r="MGH86"/>
      <c r="MGI86"/>
      <c r="MGJ86"/>
      <c r="MGK86"/>
      <c r="MGL86"/>
      <c r="MGM86"/>
      <c r="MGN86"/>
      <c r="MGO86"/>
      <c r="MGP86"/>
      <c r="MGQ86"/>
      <c r="MGR86"/>
      <c r="MGS86"/>
      <c r="MGT86"/>
      <c r="MGU86"/>
      <c r="MGV86"/>
      <c r="MGW86"/>
      <c r="MGX86"/>
      <c r="MGY86"/>
      <c r="MGZ86"/>
      <c r="MHA86"/>
      <c r="MHB86"/>
      <c r="MHC86"/>
      <c r="MHD86"/>
      <c r="MHE86"/>
      <c r="MHF86"/>
      <c r="MHG86"/>
      <c r="MHH86"/>
      <c r="MHI86"/>
      <c r="MHJ86"/>
      <c r="MHK86"/>
      <c r="MHL86"/>
      <c r="MHM86"/>
      <c r="MHN86"/>
      <c r="MHO86"/>
      <c r="MHP86"/>
      <c r="MHQ86"/>
      <c r="MHR86"/>
      <c r="MHS86"/>
      <c r="MHT86"/>
      <c r="MHU86"/>
      <c r="MHV86"/>
      <c r="MHW86"/>
      <c r="MHX86"/>
      <c r="MHY86"/>
      <c r="MHZ86"/>
      <c r="MIA86"/>
      <c r="MIB86"/>
      <c r="MIC86"/>
      <c r="MID86"/>
      <c r="MIE86"/>
      <c r="MIF86"/>
      <c r="MIG86"/>
      <c r="MIH86"/>
      <c r="MII86"/>
      <c r="MIJ86"/>
      <c r="MIK86"/>
      <c r="MIL86"/>
      <c r="MIM86"/>
      <c r="MIN86"/>
      <c r="MIO86"/>
      <c r="MIP86"/>
      <c r="MIQ86"/>
      <c r="MIR86"/>
      <c r="MIS86"/>
      <c r="MIT86"/>
      <c r="MIU86"/>
      <c r="MIV86"/>
      <c r="MIW86"/>
      <c r="MIX86"/>
      <c r="MIY86"/>
      <c r="MIZ86"/>
      <c r="MJA86"/>
      <c r="MJB86"/>
      <c r="MJC86"/>
      <c r="MJD86"/>
      <c r="MJE86"/>
      <c r="MJF86"/>
      <c r="MJG86"/>
      <c r="MJH86"/>
      <c r="MJI86"/>
      <c r="MJJ86"/>
      <c r="MJK86"/>
      <c r="MJL86"/>
      <c r="MJM86"/>
      <c r="MJN86"/>
      <c r="MJO86"/>
      <c r="MJP86"/>
      <c r="MJQ86"/>
      <c r="MJR86"/>
      <c r="MJS86"/>
      <c r="MJT86"/>
      <c r="MJU86"/>
      <c r="MJV86"/>
      <c r="MJW86"/>
      <c r="MJX86"/>
      <c r="MJY86"/>
      <c r="MJZ86"/>
      <c r="MKA86"/>
      <c r="MKB86"/>
      <c r="MKC86"/>
      <c r="MKD86"/>
      <c r="MKE86"/>
      <c r="MKF86"/>
      <c r="MKG86"/>
      <c r="MKH86"/>
      <c r="MKI86"/>
      <c r="MKJ86"/>
      <c r="MKK86"/>
      <c r="MKL86"/>
      <c r="MKM86"/>
      <c r="MKN86"/>
      <c r="MKO86"/>
      <c r="MKP86"/>
      <c r="MKQ86"/>
      <c r="MKR86"/>
      <c r="MKS86"/>
      <c r="MKT86"/>
      <c r="MKU86"/>
      <c r="MKV86"/>
      <c r="MKW86"/>
      <c r="MKX86"/>
      <c r="MKY86"/>
      <c r="MKZ86"/>
      <c r="MLA86"/>
      <c r="MLB86"/>
      <c r="MLC86"/>
      <c r="MLD86"/>
      <c r="MLE86"/>
      <c r="MLF86"/>
      <c r="MLG86"/>
      <c r="MLH86"/>
      <c r="MLI86"/>
      <c r="MLJ86"/>
      <c r="MLK86"/>
      <c r="MLL86"/>
      <c r="MLM86"/>
      <c r="MLN86"/>
      <c r="MLO86"/>
      <c r="MLP86"/>
      <c r="MLQ86"/>
      <c r="MLR86"/>
      <c r="MLS86"/>
      <c r="MLT86"/>
      <c r="MLU86"/>
      <c r="MLV86"/>
      <c r="MLW86"/>
      <c r="MLX86"/>
      <c r="MLY86"/>
      <c r="MLZ86"/>
      <c r="MMA86"/>
      <c r="MMB86"/>
      <c r="MMC86"/>
      <c r="MMD86"/>
      <c r="MME86"/>
      <c r="MMF86"/>
      <c r="MMG86"/>
      <c r="MMH86"/>
      <c r="MMI86"/>
      <c r="MMJ86"/>
      <c r="MMK86"/>
      <c r="MML86"/>
      <c r="MMM86"/>
      <c r="MMN86"/>
      <c r="MMO86"/>
      <c r="MMP86"/>
      <c r="MMQ86"/>
      <c r="MMR86"/>
      <c r="MMS86"/>
      <c r="MMT86"/>
      <c r="MMU86"/>
      <c r="MMV86"/>
      <c r="MMW86"/>
      <c r="MMX86"/>
      <c r="MMY86"/>
      <c r="MMZ86"/>
      <c r="MNA86"/>
      <c r="MNB86"/>
      <c r="MNC86"/>
      <c r="MND86"/>
      <c r="MNE86"/>
      <c r="MNF86"/>
      <c r="MNG86"/>
      <c r="MNH86"/>
      <c r="MNI86"/>
      <c r="MNJ86"/>
      <c r="MNK86"/>
      <c r="MNL86"/>
      <c r="MNM86"/>
      <c r="MNN86"/>
      <c r="MNO86"/>
      <c r="MNP86"/>
      <c r="MNQ86"/>
      <c r="MNR86"/>
      <c r="MNS86"/>
      <c r="MNT86"/>
      <c r="MNU86"/>
      <c r="MNV86"/>
      <c r="MNW86"/>
      <c r="MNX86"/>
      <c r="MNY86"/>
      <c r="MNZ86"/>
      <c r="MOA86"/>
      <c r="MOB86"/>
      <c r="MOC86"/>
      <c r="MOD86"/>
      <c r="MOE86"/>
      <c r="MOF86"/>
      <c r="MOG86"/>
      <c r="MOH86"/>
      <c r="MOI86"/>
      <c r="MOJ86"/>
      <c r="MOK86"/>
      <c r="MOL86"/>
      <c r="MOM86"/>
      <c r="MON86"/>
      <c r="MOO86"/>
      <c r="MOP86"/>
      <c r="MOQ86"/>
      <c r="MOR86"/>
      <c r="MOS86"/>
      <c r="MOT86"/>
      <c r="MOU86"/>
      <c r="MOV86"/>
      <c r="MOW86"/>
      <c r="MOX86"/>
      <c r="MOY86"/>
      <c r="MOZ86"/>
      <c r="MPA86"/>
      <c r="MPB86"/>
      <c r="MPC86"/>
      <c r="MPD86"/>
      <c r="MPE86"/>
      <c r="MPF86"/>
      <c r="MPG86"/>
      <c r="MPH86"/>
      <c r="MPI86"/>
      <c r="MPJ86"/>
      <c r="MPK86"/>
      <c r="MPL86"/>
      <c r="MPM86"/>
      <c r="MPN86"/>
      <c r="MPO86"/>
      <c r="MPV86"/>
      <c r="MPW86"/>
      <c r="MPX86"/>
      <c r="MPY86"/>
      <c r="MPZ86"/>
      <c r="MQA86"/>
      <c r="MQB86"/>
      <c r="MQC86"/>
      <c r="MQD86"/>
      <c r="MQE86"/>
      <c r="MQF86"/>
      <c r="MQG86"/>
      <c r="MQH86"/>
      <c r="MQI86"/>
      <c r="MQJ86"/>
      <c r="MQK86"/>
      <c r="MQL86"/>
      <c r="MQM86"/>
      <c r="MQN86"/>
      <c r="MQO86"/>
      <c r="MQP86"/>
      <c r="MQQ86"/>
      <c r="MQR86"/>
      <c r="MQS86"/>
      <c r="MQT86"/>
      <c r="MQU86"/>
      <c r="MQV86"/>
      <c r="MQW86"/>
      <c r="MQX86"/>
      <c r="MQY86"/>
      <c r="MQZ86"/>
      <c r="MRA86"/>
      <c r="MRB86"/>
      <c r="MRC86"/>
      <c r="MRD86"/>
      <c r="MRE86"/>
      <c r="MRF86"/>
      <c r="MRG86"/>
      <c r="MRH86"/>
      <c r="MRI86"/>
      <c r="MRJ86"/>
      <c r="MRK86"/>
      <c r="MRL86"/>
      <c r="MRM86"/>
      <c r="MRN86"/>
      <c r="MRO86"/>
      <c r="MRP86"/>
      <c r="MRQ86"/>
      <c r="MRR86"/>
      <c r="MRS86"/>
      <c r="MRT86"/>
      <c r="MRU86"/>
      <c r="MRV86"/>
      <c r="MRW86"/>
      <c r="MRX86"/>
      <c r="MRY86"/>
      <c r="MRZ86"/>
      <c r="MSA86"/>
      <c r="MSB86"/>
      <c r="MSC86"/>
      <c r="MSD86"/>
      <c r="MSE86"/>
      <c r="MSF86"/>
      <c r="MSG86"/>
      <c r="MSH86"/>
      <c r="MSI86"/>
      <c r="MSJ86"/>
      <c r="MSK86"/>
      <c r="MSL86"/>
      <c r="MSM86"/>
      <c r="MSN86"/>
      <c r="MSO86"/>
      <c r="MSP86"/>
      <c r="MSQ86"/>
      <c r="MSR86"/>
      <c r="MSS86"/>
      <c r="MST86"/>
      <c r="MSU86"/>
      <c r="MSV86"/>
      <c r="MSW86"/>
      <c r="MSX86"/>
      <c r="MSY86"/>
      <c r="MSZ86"/>
      <c r="MTA86"/>
      <c r="MTB86"/>
      <c r="MTC86"/>
      <c r="MTD86"/>
      <c r="MTE86"/>
      <c r="MTF86"/>
      <c r="MTG86"/>
      <c r="MTH86"/>
      <c r="MTI86"/>
      <c r="MTJ86"/>
      <c r="MTK86"/>
      <c r="MTL86"/>
      <c r="MTM86"/>
      <c r="MTN86"/>
      <c r="MTO86"/>
      <c r="MTP86"/>
      <c r="MTQ86"/>
      <c r="MTR86"/>
      <c r="MTS86"/>
      <c r="MTT86"/>
      <c r="MTU86"/>
      <c r="MTV86"/>
      <c r="MTW86"/>
      <c r="MTX86"/>
      <c r="MTY86"/>
      <c r="MTZ86"/>
      <c r="MUA86"/>
      <c r="MUB86"/>
      <c r="MUC86"/>
      <c r="MUD86"/>
      <c r="MUE86"/>
      <c r="MUF86"/>
      <c r="MUG86"/>
      <c r="MUH86"/>
      <c r="MUI86"/>
      <c r="MUJ86"/>
      <c r="MUK86"/>
      <c r="MUL86"/>
      <c r="MUM86"/>
      <c r="MUN86"/>
      <c r="MUO86"/>
      <c r="MUP86"/>
      <c r="MUQ86"/>
      <c r="MUR86"/>
      <c r="MUS86"/>
      <c r="MUT86"/>
      <c r="MUU86"/>
      <c r="MUV86"/>
      <c r="MUW86"/>
      <c r="MUX86"/>
      <c r="MUY86"/>
      <c r="MUZ86"/>
      <c r="MVA86"/>
      <c r="MVB86"/>
      <c r="MVC86"/>
      <c r="MVD86"/>
      <c r="MVE86"/>
      <c r="MVF86"/>
      <c r="MVG86"/>
      <c r="MVH86"/>
      <c r="MVI86"/>
      <c r="MVJ86"/>
      <c r="MVK86"/>
      <c r="MVL86"/>
      <c r="MVM86"/>
      <c r="MVN86"/>
      <c r="MVO86"/>
      <c r="MVP86"/>
      <c r="MVQ86"/>
      <c r="MVR86"/>
      <c r="MVS86"/>
      <c r="MVT86"/>
      <c r="MVU86"/>
      <c r="MVV86"/>
      <c r="MVW86"/>
      <c r="MVX86"/>
      <c r="MVY86"/>
      <c r="MVZ86"/>
      <c r="MWA86"/>
      <c r="MWB86"/>
      <c r="MWC86"/>
      <c r="MWD86"/>
      <c r="MWE86"/>
      <c r="MWF86"/>
      <c r="MWG86"/>
      <c r="MWH86"/>
      <c r="MWI86"/>
      <c r="MWJ86"/>
      <c r="MWK86"/>
      <c r="MWL86"/>
      <c r="MWM86"/>
      <c r="MWN86"/>
      <c r="MWO86"/>
      <c r="MWP86"/>
      <c r="MWQ86"/>
      <c r="MWR86"/>
      <c r="MWS86"/>
      <c r="MWT86"/>
      <c r="MWU86"/>
      <c r="MWV86"/>
      <c r="MWW86"/>
      <c r="MWX86"/>
      <c r="MWY86"/>
      <c r="MWZ86"/>
      <c r="MXA86"/>
      <c r="MXB86"/>
      <c r="MXC86"/>
      <c r="MXD86"/>
      <c r="MXE86"/>
      <c r="MXF86"/>
      <c r="MXG86"/>
      <c r="MXH86"/>
      <c r="MXI86"/>
      <c r="MXJ86"/>
      <c r="MXK86"/>
      <c r="MXL86"/>
      <c r="MXM86"/>
      <c r="MXN86"/>
      <c r="MXO86"/>
      <c r="MXP86"/>
      <c r="MXQ86"/>
      <c r="MXR86"/>
      <c r="MXS86"/>
      <c r="MXT86"/>
      <c r="MXU86"/>
      <c r="MXV86"/>
      <c r="MXW86"/>
      <c r="MXX86"/>
      <c r="MXY86"/>
      <c r="MXZ86"/>
      <c r="MYA86"/>
      <c r="MYB86"/>
      <c r="MYC86"/>
      <c r="MYD86"/>
      <c r="MYE86"/>
      <c r="MYF86"/>
      <c r="MYG86"/>
      <c r="MYH86"/>
      <c r="MYI86"/>
      <c r="MYJ86"/>
      <c r="MYK86"/>
      <c r="MYL86"/>
      <c r="MYM86"/>
      <c r="MYN86"/>
      <c r="MYO86"/>
      <c r="MYP86"/>
      <c r="MYQ86"/>
      <c r="MYR86"/>
      <c r="MYS86"/>
      <c r="MYT86"/>
      <c r="MYU86"/>
      <c r="MYV86"/>
      <c r="MYW86"/>
      <c r="MYX86"/>
      <c r="MYY86"/>
      <c r="MYZ86"/>
      <c r="MZA86"/>
      <c r="MZB86"/>
      <c r="MZC86"/>
      <c r="MZD86"/>
      <c r="MZE86"/>
      <c r="MZF86"/>
      <c r="MZG86"/>
      <c r="MZH86"/>
      <c r="MZI86"/>
      <c r="MZJ86"/>
      <c r="MZK86"/>
      <c r="MZR86"/>
      <c r="MZS86"/>
      <c r="MZT86"/>
      <c r="MZU86"/>
      <c r="MZV86"/>
      <c r="MZW86"/>
      <c r="MZX86"/>
      <c r="MZY86"/>
      <c r="MZZ86"/>
      <c r="NAA86"/>
      <c r="NAB86"/>
      <c r="NAC86"/>
      <c r="NAD86"/>
      <c r="NAE86"/>
      <c r="NAF86"/>
      <c r="NAG86"/>
      <c r="NAH86"/>
      <c r="NAI86"/>
      <c r="NAJ86"/>
      <c r="NAK86"/>
      <c r="NAL86"/>
      <c r="NAM86"/>
      <c r="NAN86"/>
      <c r="NAO86"/>
      <c r="NAP86"/>
      <c r="NAQ86"/>
      <c r="NAR86"/>
      <c r="NAS86"/>
      <c r="NAT86"/>
      <c r="NAU86"/>
      <c r="NAV86"/>
      <c r="NAW86"/>
      <c r="NAX86"/>
      <c r="NAY86"/>
      <c r="NAZ86"/>
      <c r="NBA86"/>
      <c r="NBB86"/>
      <c r="NBC86"/>
      <c r="NBD86"/>
      <c r="NBE86"/>
      <c r="NBF86"/>
      <c r="NBG86"/>
      <c r="NBH86"/>
      <c r="NBI86"/>
      <c r="NBJ86"/>
      <c r="NBK86"/>
      <c r="NBL86"/>
      <c r="NBM86"/>
      <c r="NBN86"/>
      <c r="NBO86"/>
      <c r="NBP86"/>
      <c r="NBQ86"/>
      <c r="NBR86"/>
      <c r="NBS86"/>
      <c r="NBT86"/>
      <c r="NBU86"/>
      <c r="NBV86"/>
      <c r="NBW86"/>
      <c r="NBX86"/>
      <c r="NBY86"/>
      <c r="NBZ86"/>
      <c r="NCA86"/>
      <c r="NCB86"/>
      <c r="NCC86"/>
      <c r="NCD86"/>
      <c r="NCE86"/>
      <c r="NCF86"/>
      <c r="NCG86"/>
      <c r="NCH86"/>
      <c r="NCI86"/>
      <c r="NCJ86"/>
      <c r="NCK86"/>
      <c r="NCL86"/>
      <c r="NCM86"/>
      <c r="NCN86"/>
      <c r="NCO86"/>
      <c r="NCP86"/>
      <c r="NCQ86"/>
      <c r="NCR86"/>
      <c r="NCS86"/>
      <c r="NCT86"/>
      <c r="NCU86"/>
      <c r="NCV86"/>
      <c r="NCW86"/>
      <c r="NCX86"/>
      <c r="NCY86"/>
      <c r="NCZ86"/>
      <c r="NDA86"/>
      <c r="NDB86"/>
      <c r="NDC86"/>
      <c r="NDD86"/>
      <c r="NDE86"/>
      <c r="NDF86"/>
      <c r="NDG86"/>
      <c r="NDH86"/>
      <c r="NDI86"/>
      <c r="NDJ86"/>
      <c r="NDK86"/>
      <c r="NDL86"/>
      <c r="NDM86"/>
      <c r="NDN86"/>
      <c r="NDO86"/>
      <c r="NDP86"/>
      <c r="NDQ86"/>
      <c r="NDR86"/>
      <c r="NDS86"/>
      <c r="NDT86"/>
      <c r="NDU86"/>
      <c r="NDV86"/>
      <c r="NDW86"/>
      <c r="NDX86"/>
      <c r="NDY86"/>
      <c r="NDZ86"/>
      <c r="NEA86"/>
      <c r="NEB86"/>
      <c r="NEC86"/>
      <c r="NED86"/>
      <c r="NEE86"/>
      <c r="NEF86"/>
      <c r="NEG86"/>
      <c r="NEH86"/>
      <c r="NEI86"/>
      <c r="NEJ86"/>
      <c r="NEK86"/>
      <c r="NEL86"/>
      <c r="NEM86"/>
      <c r="NEN86"/>
      <c r="NEO86"/>
      <c r="NEP86"/>
      <c r="NEQ86"/>
      <c r="NER86"/>
      <c r="NES86"/>
      <c r="NET86"/>
      <c r="NEU86"/>
      <c r="NEV86"/>
      <c r="NEW86"/>
      <c r="NEX86"/>
      <c r="NEY86"/>
      <c r="NEZ86"/>
      <c r="NFA86"/>
      <c r="NFB86"/>
      <c r="NFC86"/>
      <c r="NFD86"/>
      <c r="NFE86"/>
      <c r="NFF86"/>
      <c r="NFG86"/>
      <c r="NFH86"/>
      <c r="NFI86"/>
      <c r="NFJ86"/>
      <c r="NFK86"/>
      <c r="NFL86"/>
      <c r="NFM86"/>
      <c r="NFN86"/>
      <c r="NFO86"/>
      <c r="NFP86"/>
      <c r="NFQ86"/>
      <c r="NFR86"/>
      <c r="NFS86"/>
      <c r="NFT86"/>
      <c r="NFU86"/>
      <c r="NFV86"/>
      <c r="NFW86"/>
      <c r="NFX86"/>
      <c r="NFY86"/>
      <c r="NFZ86"/>
      <c r="NGA86"/>
      <c r="NGB86"/>
      <c r="NGC86"/>
      <c r="NGD86"/>
      <c r="NGE86"/>
      <c r="NGF86"/>
      <c r="NGG86"/>
      <c r="NGH86"/>
      <c r="NGI86"/>
      <c r="NGJ86"/>
      <c r="NGK86"/>
      <c r="NGL86"/>
      <c r="NGM86"/>
      <c r="NGN86"/>
      <c r="NGO86"/>
      <c r="NGP86"/>
      <c r="NGQ86"/>
      <c r="NGR86"/>
      <c r="NGS86"/>
      <c r="NGT86"/>
      <c r="NGU86"/>
      <c r="NGV86"/>
      <c r="NGW86"/>
      <c r="NGX86"/>
      <c r="NGY86"/>
      <c r="NGZ86"/>
      <c r="NHA86"/>
      <c r="NHB86"/>
      <c r="NHC86"/>
      <c r="NHD86"/>
      <c r="NHE86"/>
      <c r="NHF86"/>
      <c r="NHG86"/>
      <c r="NHH86"/>
      <c r="NHI86"/>
      <c r="NHJ86"/>
      <c r="NHK86"/>
      <c r="NHL86"/>
      <c r="NHM86"/>
      <c r="NHN86"/>
      <c r="NHO86"/>
      <c r="NHP86"/>
      <c r="NHQ86"/>
      <c r="NHR86"/>
      <c r="NHS86"/>
      <c r="NHT86"/>
      <c r="NHU86"/>
      <c r="NHV86"/>
      <c r="NHW86"/>
      <c r="NHX86"/>
      <c r="NHY86"/>
      <c r="NHZ86"/>
      <c r="NIA86"/>
      <c r="NIB86"/>
      <c r="NIC86"/>
      <c r="NID86"/>
      <c r="NIE86"/>
      <c r="NIF86"/>
      <c r="NIG86"/>
      <c r="NIH86"/>
      <c r="NII86"/>
      <c r="NIJ86"/>
      <c r="NIK86"/>
      <c r="NIL86"/>
      <c r="NIM86"/>
      <c r="NIN86"/>
      <c r="NIO86"/>
      <c r="NIP86"/>
      <c r="NIQ86"/>
      <c r="NIR86"/>
      <c r="NIS86"/>
      <c r="NIT86"/>
      <c r="NIU86"/>
      <c r="NIV86"/>
      <c r="NIW86"/>
      <c r="NIX86"/>
      <c r="NIY86"/>
      <c r="NIZ86"/>
      <c r="NJA86"/>
      <c r="NJB86"/>
      <c r="NJC86"/>
      <c r="NJD86"/>
      <c r="NJE86"/>
      <c r="NJF86"/>
      <c r="NJG86"/>
      <c r="NJN86"/>
      <c r="NJO86"/>
      <c r="NJP86"/>
      <c r="NJQ86"/>
      <c r="NJR86"/>
      <c r="NJS86"/>
      <c r="NJT86"/>
      <c r="NJU86"/>
      <c r="NJV86"/>
      <c r="NJW86"/>
      <c r="NJX86"/>
      <c r="NJY86"/>
      <c r="NJZ86"/>
      <c r="NKA86"/>
      <c r="NKB86"/>
      <c r="NKC86"/>
      <c r="NKD86"/>
      <c r="NKE86"/>
      <c r="NKF86"/>
      <c r="NKG86"/>
      <c r="NKH86"/>
      <c r="NKI86"/>
      <c r="NKJ86"/>
      <c r="NKK86"/>
      <c r="NKL86"/>
      <c r="NKM86"/>
      <c r="NKN86"/>
      <c r="NKO86"/>
      <c r="NKP86"/>
      <c r="NKQ86"/>
      <c r="NKR86"/>
      <c r="NKS86"/>
      <c r="NKT86"/>
      <c r="NKU86"/>
      <c r="NKV86"/>
      <c r="NKW86"/>
      <c r="NKX86"/>
      <c r="NKY86"/>
      <c r="NKZ86"/>
      <c r="NLA86"/>
      <c r="NLB86"/>
      <c r="NLC86"/>
      <c r="NLD86"/>
      <c r="NLE86"/>
      <c r="NLF86"/>
      <c r="NLG86"/>
      <c r="NLH86"/>
      <c r="NLI86"/>
      <c r="NLJ86"/>
      <c r="NLK86"/>
      <c r="NLL86"/>
      <c r="NLM86"/>
      <c r="NLN86"/>
      <c r="NLO86"/>
      <c r="NLP86"/>
      <c r="NLQ86"/>
      <c r="NLR86"/>
      <c r="NLS86"/>
      <c r="NLT86"/>
      <c r="NLU86"/>
      <c r="NLV86"/>
      <c r="NLW86"/>
      <c r="NLX86"/>
      <c r="NLY86"/>
      <c r="NLZ86"/>
      <c r="NMA86"/>
      <c r="NMB86"/>
      <c r="NMC86"/>
      <c r="NMD86"/>
      <c r="NME86"/>
      <c r="NMF86"/>
      <c r="NMG86"/>
      <c r="NMH86"/>
      <c r="NMI86"/>
      <c r="NMJ86"/>
      <c r="NMK86"/>
      <c r="NML86"/>
      <c r="NMM86"/>
      <c r="NMN86"/>
      <c r="NMO86"/>
      <c r="NMP86"/>
      <c r="NMQ86"/>
      <c r="NMR86"/>
      <c r="NMS86"/>
      <c r="NMT86"/>
      <c r="NMU86"/>
      <c r="NMV86"/>
      <c r="NMW86"/>
      <c r="NMX86"/>
      <c r="NMY86"/>
      <c r="NMZ86"/>
      <c r="NNA86"/>
      <c r="NNB86"/>
      <c r="NNC86"/>
      <c r="NND86"/>
      <c r="NNE86"/>
      <c r="NNF86"/>
      <c r="NNG86"/>
      <c r="NNH86"/>
      <c r="NNI86"/>
      <c r="NNJ86"/>
      <c r="NNK86"/>
      <c r="NNL86"/>
      <c r="NNM86"/>
      <c r="NNN86"/>
      <c r="NNO86"/>
      <c r="NNP86"/>
      <c r="NNQ86"/>
      <c r="NNR86"/>
      <c r="NNS86"/>
      <c r="NNT86"/>
      <c r="NNU86"/>
      <c r="NNV86"/>
      <c r="NNW86"/>
      <c r="NNX86"/>
      <c r="NNY86"/>
      <c r="NNZ86"/>
      <c r="NOA86"/>
      <c r="NOB86"/>
      <c r="NOC86"/>
      <c r="NOD86"/>
      <c r="NOE86"/>
      <c r="NOF86"/>
      <c r="NOG86"/>
      <c r="NOH86"/>
      <c r="NOI86"/>
      <c r="NOJ86"/>
      <c r="NOK86"/>
      <c r="NOL86"/>
      <c r="NOM86"/>
      <c r="NON86"/>
      <c r="NOO86"/>
      <c r="NOP86"/>
      <c r="NOQ86"/>
      <c r="NOR86"/>
      <c r="NOS86"/>
      <c r="NOT86"/>
      <c r="NOU86"/>
      <c r="NOV86"/>
      <c r="NOW86"/>
      <c r="NOX86"/>
      <c r="NOY86"/>
      <c r="NOZ86"/>
      <c r="NPA86"/>
      <c r="NPB86"/>
      <c r="NPC86"/>
      <c r="NPD86"/>
      <c r="NPE86"/>
      <c r="NPF86"/>
      <c r="NPG86"/>
      <c r="NPH86"/>
      <c r="NPI86"/>
      <c r="NPJ86"/>
      <c r="NPK86"/>
      <c r="NPL86"/>
      <c r="NPM86"/>
      <c r="NPN86"/>
      <c r="NPO86"/>
      <c r="NPP86"/>
      <c r="NPQ86"/>
      <c r="NPR86"/>
      <c r="NPS86"/>
      <c r="NPT86"/>
      <c r="NPU86"/>
      <c r="NPV86"/>
      <c r="NPW86"/>
      <c r="NPX86"/>
      <c r="NPY86"/>
      <c r="NPZ86"/>
      <c r="NQA86"/>
      <c r="NQB86"/>
      <c r="NQC86"/>
      <c r="NQD86"/>
      <c r="NQE86"/>
      <c r="NQF86"/>
      <c r="NQG86"/>
      <c r="NQH86"/>
      <c r="NQI86"/>
      <c r="NQJ86"/>
      <c r="NQK86"/>
      <c r="NQL86"/>
      <c r="NQM86"/>
      <c r="NQN86"/>
      <c r="NQO86"/>
      <c r="NQP86"/>
      <c r="NQQ86"/>
      <c r="NQR86"/>
      <c r="NQS86"/>
      <c r="NQT86"/>
      <c r="NQU86"/>
      <c r="NQV86"/>
      <c r="NQW86"/>
      <c r="NQX86"/>
      <c r="NQY86"/>
      <c r="NQZ86"/>
      <c r="NRA86"/>
      <c r="NRB86"/>
      <c r="NRC86"/>
      <c r="NRD86"/>
      <c r="NRE86"/>
      <c r="NRF86"/>
      <c r="NRG86"/>
      <c r="NRH86"/>
      <c r="NRI86"/>
      <c r="NRJ86"/>
      <c r="NRK86"/>
      <c r="NRL86"/>
      <c r="NRM86"/>
      <c r="NRN86"/>
      <c r="NRO86"/>
      <c r="NRP86"/>
      <c r="NRQ86"/>
      <c r="NRR86"/>
      <c r="NRS86"/>
      <c r="NRT86"/>
      <c r="NRU86"/>
      <c r="NRV86"/>
      <c r="NRW86"/>
      <c r="NRX86"/>
      <c r="NRY86"/>
      <c r="NRZ86"/>
      <c r="NSA86"/>
      <c r="NSB86"/>
      <c r="NSC86"/>
      <c r="NSD86"/>
      <c r="NSE86"/>
      <c r="NSF86"/>
      <c r="NSG86"/>
      <c r="NSH86"/>
      <c r="NSI86"/>
      <c r="NSJ86"/>
      <c r="NSK86"/>
      <c r="NSL86"/>
      <c r="NSM86"/>
      <c r="NSN86"/>
      <c r="NSO86"/>
      <c r="NSP86"/>
      <c r="NSQ86"/>
      <c r="NSR86"/>
      <c r="NSS86"/>
      <c r="NST86"/>
      <c r="NSU86"/>
      <c r="NSV86"/>
      <c r="NSW86"/>
      <c r="NSX86"/>
      <c r="NSY86"/>
      <c r="NSZ86"/>
      <c r="NTA86"/>
      <c r="NTB86"/>
      <c r="NTC86"/>
      <c r="NTJ86"/>
      <c r="NTK86"/>
      <c r="NTL86"/>
      <c r="NTM86"/>
      <c r="NTN86"/>
      <c r="NTO86"/>
      <c r="NTP86"/>
      <c r="NTQ86"/>
      <c r="NTR86"/>
      <c r="NTS86"/>
      <c r="NTT86"/>
      <c r="NTU86"/>
      <c r="NTV86"/>
      <c r="NTW86"/>
      <c r="NTX86"/>
      <c r="NTY86"/>
      <c r="NTZ86"/>
      <c r="NUA86"/>
      <c r="NUB86"/>
      <c r="NUC86"/>
      <c r="NUD86"/>
      <c r="NUE86"/>
      <c r="NUF86"/>
      <c r="NUG86"/>
      <c r="NUH86"/>
      <c r="NUI86"/>
      <c r="NUJ86"/>
      <c r="NUK86"/>
      <c r="NUL86"/>
      <c r="NUM86"/>
      <c r="NUN86"/>
      <c r="NUO86"/>
      <c r="NUP86"/>
      <c r="NUQ86"/>
      <c r="NUR86"/>
      <c r="NUS86"/>
      <c r="NUT86"/>
      <c r="NUU86"/>
      <c r="NUV86"/>
      <c r="NUW86"/>
      <c r="NUX86"/>
      <c r="NUY86"/>
      <c r="NUZ86"/>
      <c r="NVA86"/>
      <c r="NVB86"/>
      <c r="NVC86"/>
      <c r="NVD86"/>
      <c r="NVE86"/>
      <c r="NVF86"/>
      <c r="NVG86"/>
      <c r="NVH86"/>
      <c r="NVI86"/>
      <c r="NVJ86"/>
      <c r="NVK86"/>
      <c r="NVL86"/>
      <c r="NVM86"/>
      <c r="NVN86"/>
      <c r="NVO86"/>
      <c r="NVP86"/>
      <c r="NVQ86"/>
      <c r="NVR86"/>
      <c r="NVS86"/>
      <c r="NVT86"/>
      <c r="NVU86"/>
      <c r="NVV86"/>
      <c r="NVW86"/>
      <c r="NVX86"/>
      <c r="NVY86"/>
      <c r="NVZ86"/>
      <c r="NWA86"/>
      <c r="NWB86"/>
      <c r="NWC86"/>
      <c r="NWD86"/>
      <c r="NWE86"/>
      <c r="NWF86"/>
      <c r="NWG86"/>
      <c r="NWH86"/>
      <c r="NWI86"/>
      <c r="NWJ86"/>
      <c r="NWK86"/>
      <c r="NWL86"/>
      <c r="NWM86"/>
      <c r="NWN86"/>
      <c r="NWO86"/>
      <c r="NWP86"/>
      <c r="NWQ86"/>
      <c r="NWR86"/>
      <c r="NWS86"/>
      <c r="NWT86"/>
      <c r="NWU86"/>
      <c r="NWV86"/>
      <c r="NWW86"/>
      <c r="NWX86"/>
      <c r="NWY86"/>
      <c r="NWZ86"/>
      <c r="NXA86"/>
      <c r="NXB86"/>
      <c r="NXC86"/>
      <c r="NXD86"/>
      <c r="NXE86"/>
      <c r="NXF86"/>
      <c r="NXG86"/>
      <c r="NXH86"/>
      <c r="NXI86"/>
      <c r="NXJ86"/>
      <c r="NXK86"/>
      <c r="NXL86"/>
      <c r="NXM86"/>
      <c r="NXN86"/>
      <c r="NXO86"/>
      <c r="NXP86"/>
      <c r="NXQ86"/>
      <c r="NXR86"/>
      <c r="NXS86"/>
      <c r="NXT86"/>
      <c r="NXU86"/>
      <c r="NXV86"/>
      <c r="NXW86"/>
      <c r="NXX86"/>
      <c r="NXY86"/>
      <c r="NXZ86"/>
      <c r="NYA86"/>
      <c r="NYB86"/>
      <c r="NYC86"/>
      <c r="NYD86"/>
      <c r="NYE86"/>
      <c r="NYF86"/>
      <c r="NYG86"/>
      <c r="NYH86"/>
      <c r="NYI86"/>
      <c r="NYJ86"/>
      <c r="NYK86"/>
      <c r="NYL86"/>
      <c r="NYM86"/>
      <c r="NYN86"/>
      <c r="NYO86"/>
      <c r="NYP86"/>
      <c r="NYQ86"/>
      <c r="NYR86"/>
      <c r="NYS86"/>
      <c r="NYT86"/>
      <c r="NYU86"/>
      <c r="NYV86"/>
      <c r="NYW86"/>
      <c r="NYX86"/>
      <c r="NYY86"/>
      <c r="NYZ86"/>
      <c r="NZA86"/>
      <c r="NZB86"/>
      <c r="NZC86"/>
      <c r="NZD86"/>
      <c r="NZE86"/>
      <c r="NZF86"/>
      <c r="NZG86"/>
      <c r="NZH86"/>
      <c r="NZI86"/>
      <c r="NZJ86"/>
      <c r="NZK86"/>
      <c r="NZL86"/>
      <c r="NZM86"/>
      <c r="NZN86"/>
      <c r="NZO86"/>
      <c r="NZP86"/>
      <c r="NZQ86"/>
      <c r="NZR86"/>
      <c r="NZS86"/>
      <c r="NZT86"/>
      <c r="NZU86"/>
      <c r="NZV86"/>
      <c r="NZW86"/>
      <c r="NZX86"/>
      <c r="NZY86"/>
      <c r="NZZ86"/>
      <c r="OAA86"/>
      <c r="OAB86"/>
      <c r="OAC86"/>
      <c r="OAD86"/>
      <c r="OAE86"/>
      <c r="OAF86"/>
      <c r="OAG86"/>
      <c r="OAH86"/>
      <c r="OAI86"/>
      <c r="OAJ86"/>
      <c r="OAK86"/>
      <c r="OAL86"/>
      <c r="OAM86"/>
      <c r="OAN86"/>
      <c r="OAO86"/>
      <c r="OAP86"/>
      <c r="OAQ86"/>
      <c r="OAR86"/>
      <c r="OAS86"/>
      <c r="OAT86"/>
      <c r="OAU86"/>
      <c r="OAV86"/>
      <c r="OAW86"/>
      <c r="OAX86"/>
      <c r="OAY86"/>
      <c r="OAZ86"/>
      <c r="OBA86"/>
      <c r="OBB86"/>
      <c r="OBC86"/>
      <c r="OBD86"/>
      <c r="OBE86"/>
      <c r="OBF86"/>
      <c r="OBG86"/>
      <c r="OBH86"/>
      <c r="OBI86"/>
      <c r="OBJ86"/>
      <c r="OBK86"/>
      <c r="OBL86"/>
      <c r="OBM86"/>
      <c r="OBN86"/>
      <c r="OBO86"/>
      <c r="OBP86"/>
      <c r="OBQ86"/>
      <c r="OBR86"/>
      <c r="OBS86"/>
      <c r="OBT86"/>
      <c r="OBU86"/>
      <c r="OBV86"/>
      <c r="OBW86"/>
      <c r="OBX86"/>
      <c r="OBY86"/>
      <c r="OBZ86"/>
      <c r="OCA86"/>
      <c r="OCB86"/>
      <c r="OCC86"/>
      <c r="OCD86"/>
      <c r="OCE86"/>
      <c r="OCF86"/>
      <c r="OCG86"/>
      <c r="OCH86"/>
      <c r="OCI86"/>
      <c r="OCJ86"/>
      <c r="OCK86"/>
      <c r="OCL86"/>
      <c r="OCM86"/>
      <c r="OCN86"/>
      <c r="OCO86"/>
      <c r="OCP86"/>
      <c r="OCQ86"/>
      <c r="OCR86"/>
      <c r="OCS86"/>
      <c r="OCT86"/>
      <c r="OCU86"/>
      <c r="OCV86"/>
      <c r="OCW86"/>
      <c r="OCX86"/>
      <c r="OCY86"/>
      <c r="ODF86"/>
      <c r="ODG86"/>
      <c r="ODH86"/>
      <c r="ODI86"/>
      <c r="ODJ86"/>
      <c r="ODK86"/>
      <c r="ODL86"/>
      <c r="ODM86"/>
      <c r="ODN86"/>
      <c r="ODO86"/>
      <c r="ODP86"/>
      <c r="ODQ86"/>
      <c r="ODR86"/>
      <c r="ODS86"/>
      <c r="ODT86"/>
      <c r="ODU86"/>
      <c r="ODV86"/>
      <c r="ODW86"/>
      <c r="ODX86"/>
      <c r="ODY86"/>
      <c r="ODZ86"/>
      <c r="OEA86"/>
      <c r="OEB86"/>
      <c r="OEC86"/>
      <c r="OED86"/>
      <c r="OEE86"/>
      <c r="OEF86"/>
      <c r="OEG86"/>
      <c r="OEH86"/>
      <c r="OEI86"/>
      <c r="OEJ86"/>
      <c r="OEK86"/>
      <c r="OEL86"/>
      <c r="OEM86"/>
      <c r="OEN86"/>
      <c r="OEO86"/>
      <c r="OEP86"/>
      <c r="OEQ86"/>
      <c r="OER86"/>
      <c r="OES86"/>
      <c r="OET86"/>
      <c r="OEU86"/>
      <c r="OEV86"/>
      <c r="OEW86"/>
      <c r="OEX86"/>
      <c r="OEY86"/>
      <c r="OEZ86"/>
      <c r="OFA86"/>
      <c r="OFB86"/>
      <c r="OFC86"/>
      <c r="OFD86"/>
      <c r="OFE86"/>
      <c r="OFF86"/>
      <c r="OFG86"/>
      <c r="OFH86"/>
      <c r="OFI86"/>
      <c r="OFJ86"/>
      <c r="OFK86"/>
      <c r="OFL86"/>
      <c r="OFM86"/>
      <c r="OFN86"/>
      <c r="OFO86"/>
      <c r="OFP86"/>
      <c r="OFQ86"/>
      <c r="OFR86"/>
      <c r="OFS86"/>
      <c r="OFT86"/>
      <c r="OFU86"/>
      <c r="OFV86"/>
      <c r="OFW86"/>
      <c r="OFX86"/>
      <c r="OFY86"/>
      <c r="OFZ86"/>
      <c r="OGA86"/>
      <c r="OGB86"/>
      <c r="OGC86"/>
      <c r="OGD86"/>
      <c r="OGE86"/>
      <c r="OGF86"/>
      <c r="OGG86"/>
      <c r="OGH86"/>
      <c r="OGI86"/>
      <c r="OGJ86"/>
      <c r="OGK86"/>
      <c r="OGL86"/>
      <c r="OGM86"/>
      <c r="OGN86"/>
      <c r="OGO86"/>
      <c r="OGP86"/>
      <c r="OGQ86"/>
      <c r="OGR86"/>
      <c r="OGS86"/>
      <c r="OGT86"/>
      <c r="OGU86"/>
      <c r="OGV86"/>
      <c r="OGW86"/>
      <c r="OGX86"/>
      <c r="OGY86"/>
      <c r="OGZ86"/>
      <c r="OHA86"/>
      <c r="OHB86"/>
      <c r="OHC86"/>
      <c r="OHD86"/>
      <c r="OHE86"/>
      <c r="OHF86"/>
      <c r="OHG86"/>
      <c r="OHH86"/>
      <c r="OHI86"/>
      <c r="OHJ86"/>
      <c r="OHK86"/>
      <c r="OHL86"/>
      <c r="OHM86"/>
      <c r="OHN86"/>
      <c r="OHO86"/>
      <c r="OHP86"/>
      <c r="OHQ86"/>
      <c r="OHR86"/>
      <c r="OHS86"/>
      <c r="OHT86"/>
      <c r="OHU86"/>
      <c r="OHV86"/>
      <c r="OHW86"/>
      <c r="OHX86"/>
      <c r="OHY86"/>
      <c r="OHZ86"/>
      <c r="OIA86"/>
      <c r="OIB86"/>
      <c r="OIC86"/>
      <c r="OID86"/>
      <c r="OIE86"/>
      <c r="OIF86"/>
      <c r="OIG86"/>
      <c r="OIH86"/>
      <c r="OII86"/>
      <c r="OIJ86"/>
      <c r="OIK86"/>
      <c r="OIL86"/>
      <c r="OIM86"/>
      <c r="OIN86"/>
      <c r="OIO86"/>
      <c r="OIP86"/>
      <c r="OIQ86"/>
      <c r="OIR86"/>
      <c r="OIS86"/>
      <c r="OIT86"/>
      <c r="OIU86"/>
      <c r="OIV86"/>
      <c r="OIW86"/>
      <c r="OIX86"/>
      <c r="OIY86"/>
      <c r="OIZ86"/>
      <c r="OJA86"/>
      <c r="OJB86"/>
      <c r="OJC86"/>
      <c r="OJD86"/>
      <c r="OJE86"/>
      <c r="OJF86"/>
      <c r="OJG86"/>
      <c r="OJH86"/>
      <c r="OJI86"/>
      <c r="OJJ86"/>
      <c r="OJK86"/>
      <c r="OJL86"/>
      <c r="OJM86"/>
      <c r="OJN86"/>
      <c r="OJO86"/>
      <c r="OJP86"/>
      <c r="OJQ86"/>
      <c r="OJR86"/>
      <c r="OJS86"/>
      <c r="OJT86"/>
      <c r="OJU86"/>
      <c r="OJV86"/>
      <c r="OJW86"/>
      <c r="OJX86"/>
      <c r="OJY86"/>
      <c r="OJZ86"/>
      <c r="OKA86"/>
      <c r="OKB86"/>
      <c r="OKC86"/>
      <c r="OKD86"/>
      <c r="OKE86"/>
      <c r="OKF86"/>
      <c r="OKG86"/>
      <c r="OKH86"/>
      <c r="OKI86"/>
      <c r="OKJ86"/>
      <c r="OKK86"/>
      <c r="OKL86"/>
      <c r="OKM86"/>
      <c r="OKN86"/>
      <c r="OKO86"/>
      <c r="OKP86"/>
      <c r="OKQ86"/>
      <c r="OKR86"/>
      <c r="OKS86"/>
      <c r="OKT86"/>
      <c r="OKU86"/>
      <c r="OKV86"/>
      <c r="OKW86"/>
      <c r="OKX86"/>
      <c r="OKY86"/>
      <c r="OKZ86"/>
      <c r="OLA86"/>
      <c r="OLB86"/>
      <c r="OLC86"/>
      <c r="OLD86"/>
      <c r="OLE86"/>
      <c r="OLF86"/>
      <c r="OLG86"/>
      <c r="OLH86"/>
      <c r="OLI86"/>
      <c r="OLJ86"/>
      <c r="OLK86"/>
      <c r="OLL86"/>
      <c r="OLM86"/>
      <c r="OLN86"/>
      <c r="OLO86"/>
      <c r="OLP86"/>
      <c r="OLQ86"/>
      <c r="OLR86"/>
      <c r="OLS86"/>
      <c r="OLT86"/>
      <c r="OLU86"/>
      <c r="OLV86"/>
      <c r="OLW86"/>
      <c r="OLX86"/>
      <c r="OLY86"/>
      <c r="OLZ86"/>
      <c r="OMA86"/>
      <c r="OMB86"/>
      <c r="OMC86"/>
      <c r="OMD86"/>
      <c r="OME86"/>
      <c r="OMF86"/>
      <c r="OMG86"/>
      <c r="OMH86"/>
      <c r="OMI86"/>
      <c r="OMJ86"/>
      <c r="OMK86"/>
      <c r="OML86"/>
      <c r="OMM86"/>
      <c r="OMN86"/>
      <c r="OMO86"/>
      <c r="OMP86"/>
      <c r="OMQ86"/>
      <c r="OMR86"/>
      <c r="OMS86"/>
      <c r="OMT86"/>
      <c r="OMU86"/>
      <c r="ONB86"/>
      <c r="ONC86"/>
      <c r="OND86"/>
      <c r="ONE86"/>
      <c r="ONF86"/>
      <c r="ONG86"/>
      <c r="ONH86"/>
      <c r="ONI86"/>
      <c r="ONJ86"/>
      <c r="ONK86"/>
      <c r="ONL86"/>
      <c r="ONM86"/>
      <c r="ONN86"/>
      <c r="ONO86"/>
      <c r="ONP86"/>
      <c r="ONQ86"/>
      <c r="ONR86"/>
      <c r="ONS86"/>
      <c r="ONT86"/>
      <c r="ONU86"/>
      <c r="ONV86"/>
      <c r="ONW86"/>
      <c r="ONX86"/>
      <c r="ONY86"/>
      <c r="ONZ86"/>
      <c r="OOA86"/>
      <c r="OOB86"/>
      <c r="OOC86"/>
      <c r="OOD86"/>
      <c r="OOE86"/>
      <c r="OOF86"/>
      <c r="OOG86"/>
      <c r="OOH86"/>
      <c r="OOI86"/>
      <c r="OOJ86"/>
      <c r="OOK86"/>
      <c r="OOL86"/>
      <c r="OOM86"/>
      <c r="OON86"/>
      <c r="OOO86"/>
      <c r="OOP86"/>
      <c r="OOQ86"/>
      <c r="OOR86"/>
      <c r="OOS86"/>
      <c r="OOT86"/>
      <c r="OOU86"/>
      <c r="OOV86"/>
      <c r="OOW86"/>
      <c r="OOX86"/>
      <c r="OOY86"/>
      <c r="OOZ86"/>
      <c r="OPA86"/>
      <c r="OPB86"/>
      <c r="OPC86"/>
      <c r="OPD86"/>
      <c r="OPE86"/>
      <c r="OPF86"/>
      <c r="OPG86"/>
      <c r="OPH86"/>
      <c r="OPI86"/>
      <c r="OPJ86"/>
      <c r="OPK86"/>
      <c r="OPL86"/>
      <c r="OPM86"/>
      <c r="OPN86"/>
      <c r="OPO86"/>
      <c r="OPP86"/>
      <c r="OPQ86"/>
      <c r="OPR86"/>
      <c r="OPS86"/>
      <c r="OPT86"/>
      <c r="OPU86"/>
      <c r="OPV86"/>
      <c r="OPW86"/>
      <c r="OPX86"/>
      <c r="OPY86"/>
      <c r="OPZ86"/>
      <c r="OQA86"/>
      <c r="OQB86"/>
      <c r="OQC86"/>
      <c r="OQD86"/>
      <c r="OQE86"/>
      <c r="OQF86"/>
      <c r="OQG86"/>
      <c r="OQH86"/>
      <c r="OQI86"/>
      <c r="OQJ86"/>
      <c r="OQK86"/>
      <c r="OQL86"/>
      <c r="OQM86"/>
      <c r="OQN86"/>
      <c r="OQO86"/>
      <c r="OQP86"/>
      <c r="OQQ86"/>
      <c r="OQR86"/>
      <c r="OQS86"/>
      <c r="OQT86"/>
      <c r="OQU86"/>
      <c r="OQV86"/>
      <c r="OQW86"/>
      <c r="OQX86"/>
      <c r="OQY86"/>
      <c r="OQZ86"/>
      <c r="ORA86"/>
      <c r="ORB86"/>
      <c r="ORC86"/>
      <c r="ORD86"/>
      <c r="ORE86"/>
      <c r="ORF86"/>
      <c r="ORG86"/>
      <c r="ORH86"/>
      <c r="ORI86"/>
      <c r="ORJ86"/>
      <c r="ORK86"/>
      <c r="ORL86"/>
      <c r="ORM86"/>
      <c r="ORN86"/>
      <c r="ORO86"/>
      <c r="ORP86"/>
      <c r="ORQ86"/>
      <c r="ORR86"/>
      <c r="ORS86"/>
      <c r="ORT86"/>
      <c r="ORU86"/>
      <c r="ORV86"/>
      <c r="ORW86"/>
      <c r="ORX86"/>
      <c r="ORY86"/>
      <c r="ORZ86"/>
      <c r="OSA86"/>
      <c r="OSB86"/>
      <c r="OSC86"/>
      <c r="OSD86"/>
      <c r="OSE86"/>
      <c r="OSF86"/>
      <c r="OSG86"/>
      <c r="OSH86"/>
      <c r="OSI86"/>
      <c r="OSJ86"/>
      <c r="OSK86"/>
      <c r="OSL86"/>
      <c r="OSM86"/>
      <c r="OSN86"/>
      <c r="OSO86"/>
      <c r="OSP86"/>
      <c r="OSQ86"/>
      <c r="OSR86"/>
      <c r="OSS86"/>
      <c r="OST86"/>
      <c r="OSU86"/>
      <c r="OSV86"/>
      <c r="OSW86"/>
      <c r="OSX86"/>
      <c r="OSY86"/>
      <c r="OSZ86"/>
      <c r="OTA86"/>
      <c r="OTB86"/>
      <c r="OTC86"/>
      <c r="OTD86"/>
      <c r="OTE86"/>
      <c r="OTF86"/>
      <c r="OTG86"/>
      <c r="OTH86"/>
      <c r="OTI86"/>
      <c r="OTJ86"/>
      <c r="OTK86"/>
      <c r="OTL86"/>
      <c r="OTM86"/>
      <c r="OTN86"/>
      <c r="OTO86"/>
      <c r="OTP86"/>
      <c r="OTQ86"/>
      <c r="OTR86"/>
      <c r="OTS86"/>
      <c r="OTT86"/>
      <c r="OTU86"/>
      <c r="OTV86"/>
      <c r="OTW86"/>
      <c r="OTX86"/>
      <c r="OTY86"/>
      <c r="OTZ86"/>
      <c r="OUA86"/>
      <c r="OUB86"/>
      <c r="OUC86"/>
      <c r="OUD86"/>
      <c r="OUE86"/>
      <c r="OUF86"/>
      <c r="OUG86"/>
      <c r="OUH86"/>
      <c r="OUI86"/>
      <c r="OUJ86"/>
      <c r="OUK86"/>
      <c r="OUL86"/>
      <c r="OUM86"/>
      <c r="OUN86"/>
      <c r="OUO86"/>
      <c r="OUP86"/>
      <c r="OUQ86"/>
      <c r="OUR86"/>
      <c r="OUS86"/>
      <c r="OUT86"/>
      <c r="OUU86"/>
      <c r="OUV86"/>
      <c r="OUW86"/>
      <c r="OUX86"/>
      <c r="OUY86"/>
      <c r="OUZ86"/>
      <c r="OVA86"/>
      <c r="OVB86"/>
      <c r="OVC86"/>
      <c r="OVD86"/>
      <c r="OVE86"/>
      <c r="OVF86"/>
      <c r="OVG86"/>
      <c r="OVH86"/>
      <c r="OVI86"/>
      <c r="OVJ86"/>
      <c r="OVK86"/>
      <c r="OVL86"/>
      <c r="OVM86"/>
      <c r="OVN86"/>
      <c r="OVO86"/>
      <c r="OVP86"/>
      <c r="OVQ86"/>
      <c r="OVR86"/>
      <c r="OVS86"/>
      <c r="OVT86"/>
      <c r="OVU86"/>
      <c r="OVV86"/>
      <c r="OVW86"/>
      <c r="OVX86"/>
      <c r="OVY86"/>
      <c r="OVZ86"/>
      <c r="OWA86"/>
      <c r="OWB86"/>
      <c r="OWC86"/>
      <c r="OWD86"/>
      <c r="OWE86"/>
      <c r="OWF86"/>
      <c r="OWG86"/>
      <c r="OWH86"/>
      <c r="OWI86"/>
      <c r="OWJ86"/>
      <c r="OWK86"/>
      <c r="OWL86"/>
      <c r="OWM86"/>
      <c r="OWN86"/>
      <c r="OWO86"/>
      <c r="OWP86"/>
      <c r="OWQ86"/>
      <c r="OWX86"/>
      <c r="OWY86"/>
      <c r="OWZ86"/>
      <c r="OXA86"/>
      <c r="OXB86"/>
      <c r="OXC86"/>
      <c r="OXD86"/>
      <c r="OXE86"/>
      <c r="OXF86"/>
      <c r="OXG86"/>
      <c r="OXH86"/>
      <c r="OXI86"/>
      <c r="OXJ86"/>
      <c r="OXK86"/>
      <c r="OXL86"/>
      <c r="OXM86"/>
      <c r="OXN86"/>
      <c r="OXO86"/>
      <c r="OXP86"/>
      <c r="OXQ86"/>
      <c r="OXR86"/>
      <c r="OXS86"/>
      <c r="OXT86"/>
      <c r="OXU86"/>
      <c r="OXV86"/>
      <c r="OXW86"/>
      <c r="OXX86"/>
      <c r="OXY86"/>
      <c r="OXZ86"/>
      <c r="OYA86"/>
      <c r="OYB86"/>
      <c r="OYC86"/>
      <c r="OYD86"/>
      <c r="OYE86"/>
      <c r="OYF86"/>
      <c r="OYG86"/>
      <c r="OYH86"/>
      <c r="OYI86"/>
      <c r="OYJ86"/>
      <c r="OYK86"/>
      <c r="OYL86"/>
      <c r="OYM86"/>
      <c r="OYN86"/>
      <c r="OYO86"/>
      <c r="OYP86"/>
      <c r="OYQ86"/>
      <c r="OYR86"/>
      <c r="OYS86"/>
      <c r="OYT86"/>
      <c r="OYU86"/>
      <c r="OYV86"/>
      <c r="OYW86"/>
      <c r="OYX86"/>
      <c r="OYY86"/>
      <c r="OYZ86"/>
      <c r="OZA86"/>
      <c r="OZB86"/>
      <c r="OZC86"/>
      <c r="OZD86"/>
      <c r="OZE86"/>
      <c r="OZF86"/>
      <c r="OZG86"/>
      <c r="OZH86"/>
      <c r="OZI86"/>
      <c r="OZJ86"/>
      <c r="OZK86"/>
      <c r="OZL86"/>
      <c r="OZM86"/>
      <c r="OZN86"/>
      <c r="OZO86"/>
      <c r="OZP86"/>
      <c r="OZQ86"/>
      <c r="OZR86"/>
      <c r="OZS86"/>
      <c r="OZT86"/>
      <c r="OZU86"/>
      <c r="OZV86"/>
      <c r="OZW86"/>
      <c r="OZX86"/>
      <c r="OZY86"/>
      <c r="OZZ86"/>
      <c r="PAA86"/>
      <c r="PAB86"/>
      <c r="PAC86"/>
      <c r="PAD86"/>
      <c r="PAE86"/>
      <c r="PAF86"/>
      <c r="PAG86"/>
      <c r="PAH86"/>
      <c r="PAI86"/>
      <c r="PAJ86"/>
      <c r="PAK86"/>
      <c r="PAL86"/>
      <c r="PAM86"/>
      <c r="PAN86"/>
      <c r="PAO86"/>
      <c r="PAP86"/>
      <c r="PAQ86"/>
      <c r="PAR86"/>
      <c r="PAS86"/>
      <c r="PAT86"/>
      <c r="PAU86"/>
      <c r="PAV86"/>
      <c r="PAW86"/>
      <c r="PAX86"/>
      <c r="PAY86"/>
      <c r="PAZ86"/>
      <c r="PBA86"/>
      <c r="PBB86"/>
      <c r="PBC86"/>
      <c r="PBD86"/>
      <c r="PBE86"/>
      <c r="PBF86"/>
      <c r="PBG86"/>
      <c r="PBH86"/>
      <c r="PBI86"/>
      <c r="PBJ86"/>
      <c r="PBK86"/>
      <c r="PBL86"/>
      <c r="PBM86"/>
      <c r="PBN86"/>
      <c r="PBO86"/>
      <c r="PBP86"/>
      <c r="PBQ86"/>
      <c r="PBR86"/>
      <c r="PBS86"/>
      <c r="PBT86"/>
      <c r="PBU86"/>
      <c r="PBV86"/>
      <c r="PBW86"/>
      <c r="PBX86"/>
      <c r="PBY86"/>
      <c r="PBZ86"/>
      <c r="PCA86"/>
      <c r="PCB86"/>
      <c r="PCC86"/>
      <c r="PCD86"/>
      <c r="PCE86"/>
      <c r="PCF86"/>
      <c r="PCG86"/>
      <c r="PCH86"/>
      <c r="PCI86"/>
      <c r="PCJ86"/>
      <c r="PCK86"/>
      <c r="PCL86"/>
      <c r="PCM86"/>
      <c r="PCN86"/>
      <c r="PCO86"/>
      <c r="PCP86"/>
      <c r="PCQ86"/>
      <c r="PCR86"/>
      <c r="PCS86"/>
      <c r="PCT86"/>
      <c r="PCU86"/>
      <c r="PCV86"/>
      <c r="PCW86"/>
      <c r="PCX86"/>
      <c r="PCY86"/>
      <c r="PCZ86"/>
      <c r="PDA86"/>
      <c r="PDB86"/>
      <c r="PDC86"/>
      <c r="PDD86"/>
      <c r="PDE86"/>
      <c r="PDF86"/>
      <c r="PDG86"/>
      <c r="PDH86"/>
      <c r="PDI86"/>
      <c r="PDJ86"/>
      <c r="PDK86"/>
      <c r="PDL86"/>
      <c r="PDM86"/>
      <c r="PDN86"/>
      <c r="PDO86"/>
      <c r="PDP86"/>
      <c r="PDQ86"/>
      <c r="PDR86"/>
      <c r="PDS86"/>
      <c r="PDT86"/>
      <c r="PDU86"/>
      <c r="PDV86"/>
      <c r="PDW86"/>
      <c r="PDX86"/>
      <c r="PDY86"/>
      <c r="PDZ86"/>
      <c r="PEA86"/>
      <c r="PEB86"/>
      <c r="PEC86"/>
      <c r="PED86"/>
      <c r="PEE86"/>
      <c r="PEF86"/>
      <c r="PEG86"/>
      <c r="PEH86"/>
      <c r="PEI86"/>
      <c r="PEJ86"/>
      <c r="PEK86"/>
      <c r="PEL86"/>
      <c r="PEM86"/>
      <c r="PEN86"/>
      <c r="PEO86"/>
      <c r="PEP86"/>
      <c r="PEQ86"/>
      <c r="PER86"/>
      <c r="PES86"/>
      <c r="PET86"/>
      <c r="PEU86"/>
      <c r="PEV86"/>
      <c r="PEW86"/>
      <c r="PEX86"/>
      <c r="PEY86"/>
      <c r="PEZ86"/>
      <c r="PFA86"/>
      <c r="PFB86"/>
      <c r="PFC86"/>
      <c r="PFD86"/>
      <c r="PFE86"/>
      <c r="PFF86"/>
      <c r="PFG86"/>
      <c r="PFH86"/>
      <c r="PFI86"/>
      <c r="PFJ86"/>
      <c r="PFK86"/>
      <c r="PFL86"/>
      <c r="PFM86"/>
      <c r="PFN86"/>
      <c r="PFO86"/>
      <c r="PFP86"/>
      <c r="PFQ86"/>
      <c r="PFR86"/>
      <c r="PFS86"/>
      <c r="PFT86"/>
      <c r="PFU86"/>
      <c r="PFV86"/>
      <c r="PFW86"/>
      <c r="PFX86"/>
      <c r="PFY86"/>
      <c r="PFZ86"/>
      <c r="PGA86"/>
      <c r="PGB86"/>
      <c r="PGC86"/>
      <c r="PGD86"/>
      <c r="PGE86"/>
      <c r="PGF86"/>
      <c r="PGG86"/>
      <c r="PGH86"/>
      <c r="PGI86"/>
      <c r="PGJ86"/>
      <c r="PGK86"/>
      <c r="PGL86"/>
      <c r="PGM86"/>
      <c r="PGT86"/>
      <c r="PGU86"/>
      <c r="PGV86"/>
      <c r="PGW86"/>
      <c r="PGX86"/>
      <c r="PGY86"/>
      <c r="PGZ86"/>
      <c r="PHA86"/>
      <c r="PHB86"/>
      <c r="PHC86"/>
      <c r="PHD86"/>
      <c r="PHE86"/>
      <c r="PHF86"/>
      <c r="PHG86"/>
      <c r="PHH86"/>
      <c r="PHI86"/>
      <c r="PHJ86"/>
      <c r="PHK86"/>
      <c r="PHL86"/>
      <c r="PHM86"/>
      <c r="PHN86"/>
      <c r="PHO86"/>
      <c r="PHP86"/>
      <c r="PHQ86"/>
      <c r="PHR86"/>
      <c r="PHS86"/>
      <c r="PHT86"/>
      <c r="PHU86"/>
      <c r="PHV86"/>
      <c r="PHW86"/>
      <c r="PHX86"/>
      <c r="PHY86"/>
      <c r="PHZ86"/>
      <c r="PIA86"/>
      <c r="PIB86"/>
      <c r="PIC86"/>
      <c r="PID86"/>
      <c r="PIE86"/>
      <c r="PIF86"/>
      <c r="PIG86"/>
      <c r="PIH86"/>
      <c r="PII86"/>
      <c r="PIJ86"/>
      <c r="PIK86"/>
      <c r="PIL86"/>
      <c r="PIM86"/>
      <c r="PIN86"/>
      <c r="PIO86"/>
      <c r="PIP86"/>
      <c r="PIQ86"/>
      <c r="PIR86"/>
      <c r="PIS86"/>
      <c r="PIT86"/>
      <c r="PIU86"/>
      <c r="PIV86"/>
      <c r="PIW86"/>
      <c r="PIX86"/>
      <c r="PIY86"/>
      <c r="PIZ86"/>
      <c r="PJA86"/>
      <c r="PJB86"/>
      <c r="PJC86"/>
      <c r="PJD86"/>
      <c r="PJE86"/>
      <c r="PJF86"/>
      <c r="PJG86"/>
      <c r="PJH86"/>
      <c r="PJI86"/>
      <c r="PJJ86"/>
      <c r="PJK86"/>
      <c r="PJL86"/>
      <c r="PJM86"/>
      <c r="PJN86"/>
      <c r="PJO86"/>
      <c r="PJP86"/>
      <c r="PJQ86"/>
      <c r="PJR86"/>
      <c r="PJS86"/>
      <c r="PJT86"/>
      <c r="PJU86"/>
      <c r="PJV86"/>
      <c r="PJW86"/>
      <c r="PJX86"/>
      <c r="PJY86"/>
      <c r="PJZ86"/>
      <c r="PKA86"/>
      <c r="PKB86"/>
      <c r="PKC86"/>
      <c r="PKD86"/>
      <c r="PKE86"/>
      <c r="PKF86"/>
      <c r="PKG86"/>
      <c r="PKH86"/>
      <c r="PKI86"/>
      <c r="PKJ86"/>
      <c r="PKK86"/>
      <c r="PKL86"/>
      <c r="PKM86"/>
      <c r="PKN86"/>
      <c r="PKO86"/>
      <c r="PKP86"/>
      <c r="PKQ86"/>
      <c r="PKR86"/>
      <c r="PKS86"/>
      <c r="PKT86"/>
      <c r="PKU86"/>
      <c r="PKV86"/>
      <c r="PKW86"/>
      <c r="PKX86"/>
      <c r="PKY86"/>
      <c r="PKZ86"/>
      <c r="PLA86"/>
      <c r="PLB86"/>
      <c r="PLC86"/>
      <c r="PLD86"/>
      <c r="PLE86"/>
      <c r="PLF86"/>
      <c r="PLG86"/>
      <c r="PLH86"/>
      <c r="PLI86"/>
      <c r="PLJ86"/>
      <c r="PLK86"/>
      <c r="PLL86"/>
      <c r="PLM86"/>
      <c r="PLN86"/>
      <c r="PLO86"/>
      <c r="PLP86"/>
      <c r="PLQ86"/>
      <c r="PLR86"/>
      <c r="PLS86"/>
      <c r="PLT86"/>
      <c r="PLU86"/>
      <c r="PLV86"/>
      <c r="PLW86"/>
      <c r="PLX86"/>
      <c r="PLY86"/>
      <c r="PLZ86"/>
      <c r="PMA86"/>
      <c r="PMB86"/>
      <c r="PMC86"/>
      <c r="PMD86"/>
      <c r="PME86"/>
      <c r="PMF86"/>
      <c r="PMG86"/>
      <c r="PMH86"/>
      <c r="PMI86"/>
      <c r="PMJ86"/>
      <c r="PMK86"/>
      <c r="PML86"/>
      <c r="PMM86"/>
      <c r="PMN86"/>
      <c r="PMO86"/>
      <c r="PMP86"/>
      <c r="PMQ86"/>
      <c r="PMR86"/>
      <c r="PMS86"/>
      <c r="PMT86"/>
      <c r="PMU86"/>
      <c r="PMV86"/>
      <c r="PMW86"/>
      <c r="PMX86"/>
      <c r="PMY86"/>
      <c r="PMZ86"/>
      <c r="PNA86"/>
      <c r="PNB86"/>
      <c r="PNC86"/>
      <c r="PND86"/>
      <c r="PNE86"/>
      <c r="PNF86"/>
      <c r="PNG86"/>
      <c r="PNH86"/>
      <c r="PNI86"/>
      <c r="PNJ86"/>
      <c r="PNK86"/>
      <c r="PNL86"/>
      <c r="PNM86"/>
      <c r="PNN86"/>
      <c r="PNO86"/>
      <c r="PNP86"/>
      <c r="PNQ86"/>
      <c r="PNR86"/>
      <c r="PNS86"/>
      <c r="PNT86"/>
      <c r="PNU86"/>
      <c r="PNV86"/>
      <c r="PNW86"/>
      <c r="PNX86"/>
      <c r="PNY86"/>
      <c r="PNZ86"/>
      <c r="POA86"/>
      <c r="POB86"/>
      <c r="POC86"/>
      <c r="POD86"/>
      <c r="POE86"/>
      <c r="POF86"/>
      <c r="POG86"/>
      <c r="POH86"/>
      <c r="POI86"/>
      <c r="POJ86"/>
      <c r="POK86"/>
      <c r="POL86"/>
      <c r="POM86"/>
      <c r="PON86"/>
      <c r="POO86"/>
      <c r="POP86"/>
      <c r="POQ86"/>
      <c r="POR86"/>
      <c r="POS86"/>
      <c r="POT86"/>
      <c r="POU86"/>
      <c r="POV86"/>
      <c r="POW86"/>
      <c r="POX86"/>
      <c r="POY86"/>
      <c r="POZ86"/>
      <c r="PPA86"/>
      <c r="PPB86"/>
      <c r="PPC86"/>
      <c r="PPD86"/>
      <c r="PPE86"/>
      <c r="PPF86"/>
      <c r="PPG86"/>
      <c r="PPH86"/>
      <c r="PPI86"/>
      <c r="PPJ86"/>
      <c r="PPK86"/>
      <c r="PPL86"/>
      <c r="PPM86"/>
      <c r="PPN86"/>
      <c r="PPO86"/>
      <c r="PPP86"/>
      <c r="PPQ86"/>
      <c r="PPR86"/>
      <c r="PPS86"/>
      <c r="PPT86"/>
      <c r="PPU86"/>
      <c r="PPV86"/>
      <c r="PPW86"/>
      <c r="PPX86"/>
      <c r="PPY86"/>
      <c r="PPZ86"/>
      <c r="PQA86"/>
      <c r="PQB86"/>
      <c r="PQC86"/>
      <c r="PQD86"/>
      <c r="PQE86"/>
      <c r="PQF86"/>
      <c r="PQG86"/>
      <c r="PQH86"/>
      <c r="PQI86"/>
      <c r="PQP86"/>
      <c r="PQQ86"/>
      <c r="PQR86"/>
      <c r="PQS86"/>
      <c r="PQT86"/>
      <c r="PQU86"/>
      <c r="PQV86"/>
      <c r="PQW86"/>
      <c r="PQX86"/>
      <c r="PQY86"/>
      <c r="PQZ86"/>
      <c r="PRA86"/>
      <c r="PRB86"/>
      <c r="PRC86"/>
      <c r="PRD86"/>
      <c r="PRE86"/>
      <c r="PRF86"/>
      <c r="PRG86"/>
      <c r="PRH86"/>
      <c r="PRI86"/>
      <c r="PRJ86"/>
      <c r="PRK86"/>
      <c r="PRL86"/>
      <c r="PRM86"/>
      <c r="PRN86"/>
      <c r="PRO86"/>
      <c r="PRP86"/>
      <c r="PRQ86"/>
      <c r="PRR86"/>
      <c r="PRS86"/>
      <c r="PRT86"/>
      <c r="PRU86"/>
      <c r="PRV86"/>
      <c r="PRW86"/>
      <c r="PRX86"/>
      <c r="PRY86"/>
      <c r="PRZ86"/>
      <c r="PSA86"/>
      <c r="PSB86"/>
      <c r="PSC86"/>
      <c r="PSD86"/>
      <c r="PSE86"/>
      <c r="PSF86"/>
      <c r="PSG86"/>
      <c r="PSH86"/>
      <c r="PSI86"/>
      <c r="PSJ86"/>
      <c r="PSK86"/>
      <c r="PSL86"/>
      <c r="PSM86"/>
      <c r="PSN86"/>
      <c r="PSO86"/>
      <c r="PSP86"/>
      <c r="PSQ86"/>
      <c r="PSR86"/>
      <c r="PSS86"/>
      <c r="PST86"/>
      <c r="PSU86"/>
      <c r="PSV86"/>
      <c r="PSW86"/>
      <c r="PSX86"/>
      <c r="PSY86"/>
      <c r="PSZ86"/>
      <c r="PTA86"/>
      <c r="PTB86"/>
      <c r="PTC86"/>
      <c r="PTD86"/>
      <c r="PTE86"/>
      <c r="PTF86"/>
      <c r="PTG86"/>
      <c r="PTH86"/>
      <c r="PTI86"/>
      <c r="PTJ86"/>
      <c r="PTK86"/>
      <c r="PTL86"/>
      <c r="PTM86"/>
      <c r="PTN86"/>
      <c r="PTO86"/>
      <c r="PTP86"/>
      <c r="PTQ86"/>
      <c r="PTR86"/>
      <c r="PTS86"/>
      <c r="PTT86"/>
      <c r="PTU86"/>
      <c r="PTV86"/>
      <c r="PTW86"/>
      <c r="PTX86"/>
      <c r="PTY86"/>
      <c r="PTZ86"/>
      <c r="PUA86"/>
      <c r="PUB86"/>
      <c r="PUC86"/>
      <c r="PUD86"/>
      <c r="PUE86"/>
      <c r="PUF86"/>
      <c r="PUG86"/>
      <c r="PUH86"/>
      <c r="PUI86"/>
      <c r="PUJ86"/>
      <c r="PUK86"/>
      <c r="PUL86"/>
      <c r="PUM86"/>
      <c r="PUN86"/>
      <c r="PUO86"/>
      <c r="PUP86"/>
      <c r="PUQ86"/>
      <c r="PUR86"/>
      <c r="PUS86"/>
      <c r="PUT86"/>
      <c r="PUU86"/>
      <c r="PUV86"/>
      <c r="PUW86"/>
      <c r="PUX86"/>
      <c r="PUY86"/>
      <c r="PUZ86"/>
      <c r="PVA86"/>
      <c r="PVB86"/>
      <c r="PVC86"/>
      <c r="PVD86"/>
      <c r="PVE86"/>
      <c r="PVF86"/>
      <c r="PVG86"/>
      <c r="PVH86"/>
      <c r="PVI86"/>
      <c r="PVJ86"/>
      <c r="PVK86"/>
      <c r="PVL86"/>
      <c r="PVM86"/>
      <c r="PVN86"/>
      <c r="PVO86"/>
      <c r="PVP86"/>
      <c r="PVQ86"/>
      <c r="PVR86"/>
      <c r="PVS86"/>
      <c r="PVT86"/>
      <c r="PVU86"/>
      <c r="PVV86"/>
      <c r="PVW86"/>
      <c r="PVX86"/>
      <c r="PVY86"/>
      <c r="PVZ86"/>
      <c r="PWA86"/>
      <c r="PWB86"/>
      <c r="PWC86"/>
      <c r="PWD86"/>
      <c r="PWE86"/>
      <c r="PWF86"/>
      <c r="PWG86"/>
      <c r="PWH86"/>
      <c r="PWI86"/>
      <c r="PWJ86"/>
      <c r="PWK86"/>
      <c r="PWL86"/>
      <c r="PWM86"/>
      <c r="PWN86"/>
      <c r="PWO86"/>
      <c r="PWP86"/>
      <c r="PWQ86"/>
      <c r="PWR86"/>
      <c r="PWS86"/>
      <c r="PWT86"/>
      <c r="PWU86"/>
      <c r="PWV86"/>
      <c r="PWW86"/>
      <c r="PWX86"/>
      <c r="PWY86"/>
      <c r="PWZ86"/>
      <c r="PXA86"/>
      <c r="PXB86"/>
      <c r="PXC86"/>
      <c r="PXD86"/>
      <c r="PXE86"/>
      <c r="PXF86"/>
      <c r="PXG86"/>
      <c r="PXH86"/>
      <c r="PXI86"/>
      <c r="PXJ86"/>
      <c r="PXK86"/>
      <c r="PXL86"/>
      <c r="PXM86"/>
      <c r="PXN86"/>
      <c r="PXO86"/>
      <c r="PXP86"/>
      <c r="PXQ86"/>
      <c r="PXR86"/>
      <c r="PXS86"/>
      <c r="PXT86"/>
      <c r="PXU86"/>
      <c r="PXV86"/>
      <c r="PXW86"/>
      <c r="PXX86"/>
      <c r="PXY86"/>
      <c r="PXZ86"/>
      <c r="PYA86"/>
      <c r="PYB86"/>
      <c r="PYC86"/>
      <c r="PYD86"/>
      <c r="PYE86"/>
      <c r="PYF86"/>
      <c r="PYG86"/>
      <c r="PYH86"/>
      <c r="PYI86"/>
      <c r="PYJ86"/>
      <c r="PYK86"/>
      <c r="PYL86"/>
      <c r="PYM86"/>
      <c r="PYN86"/>
      <c r="PYO86"/>
      <c r="PYP86"/>
      <c r="PYQ86"/>
      <c r="PYR86"/>
      <c r="PYS86"/>
      <c r="PYT86"/>
      <c r="PYU86"/>
      <c r="PYV86"/>
      <c r="PYW86"/>
      <c r="PYX86"/>
      <c r="PYY86"/>
      <c r="PYZ86"/>
      <c r="PZA86"/>
      <c r="PZB86"/>
      <c r="PZC86"/>
      <c r="PZD86"/>
      <c r="PZE86"/>
      <c r="PZF86"/>
      <c r="PZG86"/>
      <c r="PZH86"/>
      <c r="PZI86"/>
      <c r="PZJ86"/>
      <c r="PZK86"/>
      <c r="PZL86"/>
      <c r="PZM86"/>
      <c r="PZN86"/>
      <c r="PZO86"/>
      <c r="PZP86"/>
      <c r="PZQ86"/>
      <c r="PZR86"/>
      <c r="PZS86"/>
      <c r="PZT86"/>
      <c r="PZU86"/>
      <c r="PZV86"/>
      <c r="PZW86"/>
      <c r="PZX86"/>
      <c r="PZY86"/>
      <c r="PZZ86"/>
      <c r="QAA86"/>
      <c r="QAB86"/>
      <c r="QAC86"/>
      <c r="QAD86"/>
      <c r="QAE86"/>
      <c r="QAL86"/>
      <c r="QAM86"/>
      <c r="QAN86"/>
      <c r="QAO86"/>
      <c r="QAP86"/>
      <c r="QAQ86"/>
      <c r="QAR86"/>
      <c r="QAS86"/>
      <c r="QAT86"/>
      <c r="QAU86"/>
      <c r="QAV86"/>
      <c r="QAW86"/>
      <c r="QAX86"/>
      <c r="QAY86"/>
      <c r="QAZ86"/>
      <c r="QBA86"/>
      <c r="QBB86"/>
      <c r="QBC86"/>
      <c r="QBD86"/>
      <c r="QBE86"/>
      <c r="QBF86"/>
      <c r="QBG86"/>
      <c r="QBH86"/>
      <c r="QBI86"/>
      <c r="QBJ86"/>
      <c r="QBK86"/>
      <c r="QBL86"/>
      <c r="QBM86"/>
      <c r="QBN86"/>
      <c r="QBO86"/>
      <c r="QBP86"/>
      <c r="QBQ86"/>
      <c r="QBR86"/>
      <c r="QBS86"/>
      <c r="QBT86"/>
      <c r="QBU86"/>
      <c r="QBV86"/>
      <c r="QBW86"/>
      <c r="QBX86"/>
      <c r="QBY86"/>
      <c r="QBZ86"/>
      <c r="QCA86"/>
      <c r="QCB86"/>
      <c r="QCC86"/>
      <c r="QCD86"/>
      <c r="QCE86"/>
      <c r="QCF86"/>
      <c r="QCG86"/>
      <c r="QCH86"/>
      <c r="QCI86"/>
      <c r="QCJ86"/>
      <c r="QCK86"/>
      <c r="QCL86"/>
      <c r="QCM86"/>
      <c r="QCN86"/>
      <c r="QCO86"/>
      <c r="QCP86"/>
      <c r="QCQ86"/>
      <c r="QCR86"/>
      <c r="QCS86"/>
      <c r="QCT86"/>
      <c r="QCU86"/>
      <c r="QCV86"/>
      <c r="QCW86"/>
      <c r="QCX86"/>
      <c r="QCY86"/>
      <c r="QCZ86"/>
      <c r="QDA86"/>
      <c r="QDB86"/>
      <c r="QDC86"/>
      <c r="QDD86"/>
      <c r="QDE86"/>
      <c r="QDF86"/>
      <c r="QDG86"/>
      <c r="QDH86"/>
      <c r="QDI86"/>
      <c r="QDJ86"/>
      <c r="QDK86"/>
      <c r="QDL86"/>
      <c r="QDM86"/>
      <c r="QDN86"/>
      <c r="QDO86"/>
      <c r="QDP86"/>
      <c r="QDQ86"/>
      <c r="QDR86"/>
      <c r="QDS86"/>
      <c r="QDT86"/>
      <c r="QDU86"/>
      <c r="QDV86"/>
      <c r="QDW86"/>
      <c r="QDX86"/>
      <c r="QDY86"/>
      <c r="QDZ86"/>
      <c r="QEA86"/>
      <c r="QEB86"/>
      <c r="QEC86"/>
      <c r="QED86"/>
      <c r="QEE86"/>
      <c r="QEF86"/>
      <c r="QEG86"/>
      <c r="QEH86"/>
      <c r="QEI86"/>
      <c r="QEJ86"/>
      <c r="QEK86"/>
      <c r="QEL86"/>
      <c r="QEM86"/>
      <c r="QEN86"/>
      <c r="QEO86"/>
      <c r="QEP86"/>
      <c r="QEQ86"/>
      <c r="QER86"/>
      <c r="QES86"/>
      <c r="QET86"/>
      <c r="QEU86"/>
      <c r="QEV86"/>
      <c r="QEW86"/>
      <c r="QEX86"/>
      <c r="QEY86"/>
      <c r="QEZ86"/>
      <c r="QFA86"/>
      <c r="QFB86"/>
      <c r="QFC86"/>
      <c r="QFD86"/>
      <c r="QFE86"/>
      <c r="QFF86"/>
      <c r="QFG86"/>
      <c r="QFH86"/>
      <c r="QFI86"/>
      <c r="QFJ86"/>
      <c r="QFK86"/>
      <c r="QFL86"/>
      <c r="QFM86"/>
      <c r="QFN86"/>
      <c r="QFO86"/>
      <c r="QFP86"/>
      <c r="QFQ86"/>
      <c r="QFR86"/>
      <c r="QFS86"/>
      <c r="QFT86"/>
      <c r="QFU86"/>
      <c r="QFV86"/>
      <c r="QFW86"/>
      <c r="QFX86"/>
      <c r="QFY86"/>
      <c r="QFZ86"/>
      <c r="QGA86"/>
      <c r="QGB86"/>
      <c r="QGC86"/>
      <c r="QGD86"/>
      <c r="QGE86"/>
      <c r="QGF86"/>
      <c r="QGG86"/>
      <c r="QGH86"/>
      <c r="QGI86"/>
      <c r="QGJ86"/>
      <c r="QGK86"/>
      <c r="QGL86"/>
      <c r="QGM86"/>
      <c r="QGN86"/>
      <c r="QGO86"/>
      <c r="QGP86"/>
      <c r="QGQ86"/>
      <c r="QGR86"/>
      <c r="QGS86"/>
      <c r="QGT86"/>
      <c r="QGU86"/>
      <c r="QGV86"/>
      <c r="QGW86"/>
      <c r="QGX86"/>
      <c r="QGY86"/>
      <c r="QGZ86"/>
      <c r="QHA86"/>
      <c r="QHB86"/>
      <c r="QHC86"/>
      <c r="QHD86"/>
      <c r="QHE86"/>
      <c r="QHF86"/>
      <c r="QHG86"/>
      <c r="QHH86"/>
      <c r="QHI86"/>
      <c r="QHJ86"/>
      <c r="QHK86"/>
      <c r="QHL86"/>
      <c r="QHM86"/>
      <c r="QHN86"/>
      <c r="QHO86"/>
      <c r="QHP86"/>
      <c r="QHQ86"/>
      <c r="QHR86"/>
      <c r="QHS86"/>
      <c r="QHT86"/>
      <c r="QHU86"/>
      <c r="QHV86"/>
      <c r="QHW86"/>
      <c r="QHX86"/>
      <c r="QHY86"/>
      <c r="QHZ86"/>
      <c r="QIA86"/>
      <c r="QIB86"/>
      <c r="QIC86"/>
      <c r="QID86"/>
      <c r="QIE86"/>
      <c r="QIF86"/>
      <c r="QIG86"/>
      <c r="QIH86"/>
      <c r="QII86"/>
      <c r="QIJ86"/>
      <c r="QIK86"/>
      <c r="QIL86"/>
      <c r="QIM86"/>
      <c r="QIN86"/>
      <c r="QIO86"/>
      <c r="QIP86"/>
      <c r="QIQ86"/>
      <c r="QIR86"/>
      <c r="QIS86"/>
      <c r="QIT86"/>
      <c r="QIU86"/>
      <c r="QIV86"/>
      <c r="QIW86"/>
      <c r="QIX86"/>
      <c r="QIY86"/>
      <c r="QIZ86"/>
      <c r="QJA86"/>
      <c r="QJB86"/>
      <c r="QJC86"/>
      <c r="QJD86"/>
      <c r="QJE86"/>
      <c r="QJF86"/>
      <c r="QJG86"/>
      <c r="QJH86"/>
      <c r="QJI86"/>
      <c r="QJJ86"/>
      <c r="QJK86"/>
      <c r="QJL86"/>
      <c r="QJM86"/>
      <c r="QJN86"/>
      <c r="QJO86"/>
      <c r="QJP86"/>
      <c r="QJQ86"/>
      <c r="QJR86"/>
      <c r="QJS86"/>
      <c r="QJT86"/>
      <c r="QJU86"/>
      <c r="QJV86"/>
      <c r="QJW86"/>
      <c r="QJX86"/>
      <c r="QJY86"/>
      <c r="QJZ86"/>
      <c r="QKA86"/>
      <c r="QKH86"/>
      <c r="QKI86"/>
      <c r="QKJ86"/>
      <c r="QKK86"/>
      <c r="QKL86"/>
      <c r="QKM86"/>
      <c r="QKN86"/>
      <c r="QKO86"/>
      <c r="QKP86"/>
      <c r="QKQ86"/>
      <c r="QKR86"/>
      <c r="QKS86"/>
      <c r="QKT86"/>
      <c r="QKU86"/>
      <c r="QKV86"/>
      <c r="QKW86"/>
      <c r="QKX86"/>
      <c r="QKY86"/>
      <c r="QKZ86"/>
      <c r="QLA86"/>
      <c r="QLB86"/>
      <c r="QLC86"/>
      <c r="QLD86"/>
      <c r="QLE86"/>
      <c r="QLF86"/>
      <c r="QLG86"/>
      <c r="QLH86"/>
      <c r="QLI86"/>
      <c r="QLJ86"/>
      <c r="QLK86"/>
      <c r="QLL86"/>
      <c r="QLM86"/>
      <c r="QLN86"/>
      <c r="QLO86"/>
      <c r="QLP86"/>
      <c r="QLQ86"/>
      <c r="QLR86"/>
      <c r="QLS86"/>
      <c r="QLT86"/>
      <c r="QLU86"/>
      <c r="QLV86"/>
      <c r="QLW86"/>
      <c r="QLX86"/>
      <c r="QLY86"/>
      <c r="QLZ86"/>
      <c r="QMA86"/>
      <c r="QMB86"/>
      <c r="QMC86"/>
      <c r="QMD86"/>
      <c r="QME86"/>
      <c r="QMF86"/>
      <c r="QMG86"/>
      <c r="QMH86"/>
      <c r="QMI86"/>
      <c r="QMJ86"/>
      <c r="QMK86"/>
      <c r="QML86"/>
      <c r="QMM86"/>
      <c r="QMN86"/>
      <c r="QMO86"/>
      <c r="QMP86"/>
      <c r="QMQ86"/>
      <c r="QMR86"/>
      <c r="QMS86"/>
      <c r="QMT86"/>
      <c r="QMU86"/>
      <c r="QMV86"/>
      <c r="QMW86"/>
      <c r="QMX86"/>
      <c r="QMY86"/>
      <c r="QMZ86"/>
      <c r="QNA86"/>
      <c r="QNB86"/>
      <c r="QNC86"/>
      <c r="QND86"/>
      <c r="QNE86"/>
      <c r="QNF86"/>
      <c r="QNG86"/>
      <c r="QNH86"/>
      <c r="QNI86"/>
      <c r="QNJ86"/>
      <c r="QNK86"/>
      <c r="QNL86"/>
      <c r="QNM86"/>
      <c r="QNN86"/>
      <c r="QNO86"/>
      <c r="QNP86"/>
      <c r="QNQ86"/>
      <c r="QNR86"/>
      <c r="QNS86"/>
      <c r="QNT86"/>
      <c r="QNU86"/>
      <c r="QNV86"/>
      <c r="QNW86"/>
      <c r="QNX86"/>
      <c r="QNY86"/>
      <c r="QNZ86"/>
      <c r="QOA86"/>
      <c r="QOB86"/>
      <c r="QOC86"/>
      <c r="QOD86"/>
      <c r="QOE86"/>
      <c r="QOF86"/>
      <c r="QOG86"/>
      <c r="QOH86"/>
      <c r="QOI86"/>
      <c r="QOJ86"/>
      <c r="QOK86"/>
      <c r="QOL86"/>
      <c r="QOM86"/>
      <c r="QON86"/>
      <c r="QOO86"/>
      <c r="QOP86"/>
      <c r="QOQ86"/>
      <c r="QOR86"/>
      <c r="QOS86"/>
      <c r="QOT86"/>
      <c r="QOU86"/>
      <c r="QOV86"/>
      <c r="QOW86"/>
      <c r="QOX86"/>
      <c r="QOY86"/>
      <c r="QOZ86"/>
      <c r="QPA86"/>
      <c r="QPB86"/>
      <c r="QPC86"/>
      <c r="QPD86"/>
      <c r="QPE86"/>
      <c r="QPF86"/>
      <c r="QPG86"/>
      <c r="QPH86"/>
      <c r="QPI86"/>
      <c r="QPJ86"/>
      <c r="QPK86"/>
      <c r="QPL86"/>
      <c r="QPM86"/>
      <c r="QPN86"/>
      <c r="QPO86"/>
      <c r="QPP86"/>
      <c r="QPQ86"/>
      <c r="QPR86"/>
      <c r="QPS86"/>
      <c r="QPT86"/>
      <c r="QPU86"/>
      <c r="QPV86"/>
      <c r="QPW86"/>
      <c r="QPX86"/>
      <c r="QPY86"/>
      <c r="QPZ86"/>
      <c r="QQA86"/>
      <c r="QQB86"/>
      <c r="QQC86"/>
      <c r="QQD86"/>
      <c r="QQE86"/>
      <c r="QQF86"/>
      <c r="QQG86"/>
      <c r="QQH86"/>
      <c r="QQI86"/>
      <c r="QQJ86"/>
      <c r="QQK86"/>
      <c r="QQL86"/>
      <c r="QQM86"/>
      <c r="QQN86"/>
      <c r="QQO86"/>
      <c r="QQP86"/>
      <c r="QQQ86"/>
      <c r="QQR86"/>
      <c r="QQS86"/>
      <c r="QQT86"/>
      <c r="QQU86"/>
      <c r="QQV86"/>
      <c r="QQW86"/>
      <c r="QQX86"/>
      <c r="QQY86"/>
      <c r="QQZ86"/>
      <c r="QRA86"/>
      <c r="QRB86"/>
      <c r="QRC86"/>
      <c r="QRD86"/>
      <c r="QRE86"/>
      <c r="QRF86"/>
      <c r="QRG86"/>
      <c r="QRH86"/>
      <c r="QRI86"/>
      <c r="QRJ86"/>
      <c r="QRK86"/>
      <c r="QRL86"/>
      <c r="QRM86"/>
      <c r="QRN86"/>
      <c r="QRO86"/>
      <c r="QRP86"/>
      <c r="QRQ86"/>
      <c r="QRR86"/>
      <c r="QRS86"/>
      <c r="QRT86"/>
      <c r="QRU86"/>
      <c r="QRV86"/>
      <c r="QRW86"/>
      <c r="QRX86"/>
      <c r="QRY86"/>
      <c r="QRZ86"/>
      <c r="QSA86"/>
      <c r="QSB86"/>
      <c r="QSC86"/>
      <c r="QSD86"/>
      <c r="QSE86"/>
      <c r="QSF86"/>
      <c r="QSG86"/>
      <c r="QSH86"/>
      <c r="QSI86"/>
      <c r="QSJ86"/>
      <c r="QSK86"/>
      <c r="QSL86"/>
      <c r="QSM86"/>
      <c r="QSN86"/>
      <c r="QSO86"/>
      <c r="QSP86"/>
      <c r="QSQ86"/>
      <c r="QSR86"/>
      <c r="QSS86"/>
      <c r="QST86"/>
      <c r="QSU86"/>
      <c r="QSV86"/>
      <c r="QSW86"/>
      <c r="QSX86"/>
      <c r="QSY86"/>
      <c r="QSZ86"/>
      <c r="QTA86"/>
      <c r="QTB86"/>
      <c r="QTC86"/>
      <c r="QTD86"/>
      <c r="QTE86"/>
      <c r="QTF86"/>
      <c r="QTG86"/>
      <c r="QTH86"/>
      <c r="QTI86"/>
      <c r="QTJ86"/>
      <c r="QTK86"/>
      <c r="QTL86"/>
      <c r="QTM86"/>
      <c r="QTN86"/>
      <c r="QTO86"/>
      <c r="QTP86"/>
      <c r="QTQ86"/>
      <c r="QTR86"/>
      <c r="QTS86"/>
      <c r="QTT86"/>
      <c r="QTU86"/>
      <c r="QTV86"/>
      <c r="QTW86"/>
      <c r="QUD86"/>
      <c r="QUE86"/>
      <c r="QUF86"/>
      <c r="QUG86"/>
      <c r="QUH86"/>
      <c r="QUI86"/>
      <c r="QUJ86"/>
      <c r="QUK86"/>
      <c r="QUL86"/>
      <c r="QUM86"/>
      <c r="QUN86"/>
      <c r="QUO86"/>
      <c r="QUP86"/>
      <c r="QUQ86"/>
      <c r="QUR86"/>
      <c r="QUS86"/>
      <c r="QUT86"/>
      <c r="QUU86"/>
      <c r="QUV86"/>
      <c r="QUW86"/>
      <c r="QUX86"/>
      <c r="QUY86"/>
      <c r="QUZ86"/>
      <c r="QVA86"/>
      <c r="QVB86"/>
      <c r="QVC86"/>
      <c r="QVD86"/>
      <c r="QVE86"/>
      <c r="QVF86"/>
      <c r="QVG86"/>
      <c r="QVH86"/>
      <c r="QVI86"/>
      <c r="QVJ86"/>
      <c r="QVK86"/>
      <c r="QVL86"/>
      <c r="QVM86"/>
      <c r="QVN86"/>
      <c r="QVO86"/>
      <c r="QVP86"/>
      <c r="QVQ86"/>
      <c r="QVR86"/>
      <c r="QVS86"/>
      <c r="QVT86"/>
      <c r="QVU86"/>
      <c r="QVV86"/>
      <c r="QVW86"/>
      <c r="QVX86"/>
      <c r="QVY86"/>
      <c r="QVZ86"/>
      <c r="QWA86"/>
      <c r="QWB86"/>
      <c r="QWC86"/>
      <c r="QWD86"/>
      <c r="QWE86"/>
      <c r="QWF86"/>
      <c r="QWG86"/>
      <c r="QWH86"/>
      <c r="QWI86"/>
      <c r="QWJ86"/>
      <c r="QWK86"/>
      <c r="QWL86"/>
      <c r="QWM86"/>
      <c r="QWN86"/>
      <c r="QWO86"/>
      <c r="QWP86"/>
      <c r="QWQ86"/>
      <c r="QWR86"/>
      <c r="QWS86"/>
      <c r="QWT86"/>
      <c r="QWU86"/>
      <c r="QWV86"/>
      <c r="QWW86"/>
      <c r="QWX86"/>
      <c r="QWY86"/>
      <c r="QWZ86"/>
      <c r="QXA86"/>
      <c r="QXB86"/>
      <c r="QXC86"/>
      <c r="QXD86"/>
      <c r="QXE86"/>
      <c r="QXF86"/>
      <c r="QXG86"/>
      <c r="QXH86"/>
      <c r="QXI86"/>
      <c r="QXJ86"/>
      <c r="QXK86"/>
      <c r="QXL86"/>
      <c r="QXM86"/>
      <c r="QXN86"/>
      <c r="QXO86"/>
      <c r="QXP86"/>
      <c r="QXQ86"/>
      <c r="QXR86"/>
      <c r="QXS86"/>
      <c r="QXT86"/>
      <c r="QXU86"/>
      <c r="QXV86"/>
      <c r="QXW86"/>
      <c r="QXX86"/>
      <c r="QXY86"/>
      <c r="QXZ86"/>
      <c r="QYA86"/>
      <c r="QYB86"/>
      <c r="QYC86"/>
      <c r="QYD86"/>
      <c r="QYE86"/>
      <c r="QYF86"/>
      <c r="QYG86"/>
      <c r="QYH86"/>
      <c r="QYI86"/>
      <c r="QYJ86"/>
      <c r="QYK86"/>
      <c r="QYL86"/>
      <c r="QYM86"/>
      <c r="QYN86"/>
      <c r="QYO86"/>
      <c r="QYP86"/>
      <c r="QYQ86"/>
      <c r="QYR86"/>
      <c r="QYS86"/>
      <c r="QYT86"/>
      <c r="QYU86"/>
      <c r="QYV86"/>
      <c r="QYW86"/>
      <c r="QYX86"/>
      <c r="QYY86"/>
      <c r="QYZ86"/>
      <c r="QZA86"/>
      <c r="QZB86"/>
      <c r="QZC86"/>
      <c r="QZD86"/>
      <c r="QZE86"/>
      <c r="QZF86"/>
      <c r="QZG86"/>
      <c r="QZH86"/>
      <c r="QZI86"/>
      <c r="QZJ86"/>
      <c r="QZK86"/>
      <c r="QZL86"/>
      <c r="QZM86"/>
      <c r="QZN86"/>
      <c r="QZO86"/>
      <c r="QZP86"/>
      <c r="QZQ86"/>
      <c r="QZR86"/>
      <c r="QZS86"/>
      <c r="QZT86"/>
      <c r="QZU86"/>
      <c r="QZV86"/>
      <c r="QZW86"/>
      <c r="QZX86"/>
      <c r="QZY86"/>
      <c r="QZZ86"/>
      <c r="RAA86"/>
      <c r="RAB86"/>
      <c r="RAC86"/>
      <c r="RAD86"/>
      <c r="RAE86"/>
      <c r="RAF86"/>
      <c r="RAG86"/>
      <c r="RAH86"/>
      <c r="RAI86"/>
      <c r="RAJ86"/>
      <c r="RAK86"/>
      <c r="RAL86"/>
      <c r="RAM86"/>
      <c r="RAN86"/>
      <c r="RAO86"/>
      <c r="RAP86"/>
      <c r="RAQ86"/>
      <c r="RAR86"/>
      <c r="RAS86"/>
      <c r="RAT86"/>
      <c r="RAU86"/>
      <c r="RAV86"/>
      <c r="RAW86"/>
      <c r="RAX86"/>
      <c r="RAY86"/>
      <c r="RAZ86"/>
      <c r="RBA86"/>
      <c r="RBB86"/>
      <c r="RBC86"/>
      <c r="RBD86"/>
      <c r="RBE86"/>
      <c r="RBF86"/>
      <c r="RBG86"/>
      <c r="RBH86"/>
      <c r="RBI86"/>
      <c r="RBJ86"/>
      <c r="RBK86"/>
      <c r="RBL86"/>
      <c r="RBM86"/>
      <c r="RBN86"/>
      <c r="RBO86"/>
      <c r="RBP86"/>
      <c r="RBQ86"/>
      <c r="RBR86"/>
      <c r="RBS86"/>
      <c r="RBT86"/>
      <c r="RBU86"/>
      <c r="RBV86"/>
      <c r="RBW86"/>
      <c r="RBX86"/>
      <c r="RBY86"/>
      <c r="RBZ86"/>
      <c r="RCA86"/>
      <c r="RCB86"/>
      <c r="RCC86"/>
      <c r="RCD86"/>
      <c r="RCE86"/>
      <c r="RCF86"/>
      <c r="RCG86"/>
      <c r="RCH86"/>
      <c r="RCI86"/>
      <c r="RCJ86"/>
      <c r="RCK86"/>
      <c r="RCL86"/>
      <c r="RCM86"/>
      <c r="RCN86"/>
      <c r="RCO86"/>
      <c r="RCP86"/>
      <c r="RCQ86"/>
      <c r="RCR86"/>
      <c r="RCS86"/>
      <c r="RCT86"/>
      <c r="RCU86"/>
      <c r="RCV86"/>
      <c r="RCW86"/>
      <c r="RCX86"/>
      <c r="RCY86"/>
      <c r="RCZ86"/>
      <c r="RDA86"/>
      <c r="RDB86"/>
      <c r="RDC86"/>
      <c r="RDD86"/>
      <c r="RDE86"/>
      <c r="RDF86"/>
      <c r="RDG86"/>
      <c r="RDH86"/>
      <c r="RDI86"/>
      <c r="RDJ86"/>
      <c r="RDK86"/>
      <c r="RDL86"/>
      <c r="RDM86"/>
      <c r="RDN86"/>
      <c r="RDO86"/>
      <c r="RDP86"/>
      <c r="RDQ86"/>
      <c r="RDR86"/>
      <c r="RDS86"/>
      <c r="RDZ86"/>
      <c r="REA86"/>
      <c r="REB86"/>
      <c r="REC86"/>
      <c r="RED86"/>
      <c r="REE86"/>
      <c r="REF86"/>
      <c r="REG86"/>
      <c r="REH86"/>
      <c r="REI86"/>
      <c r="REJ86"/>
      <c r="REK86"/>
      <c r="REL86"/>
      <c r="REM86"/>
      <c r="REN86"/>
      <c r="REO86"/>
      <c r="REP86"/>
      <c r="REQ86"/>
      <c r="RER86"/>
      <c r="RES86"/>
      <c r="RET86"/>
      <c r="REU86"/>
      <c r="REV86"/>
      <c r="REW86"/>
      <c r="REX86"/>
      <c r="REY86"/>
      <c r="REZ86"/>
      <c r="RFA86"/>
      <c r="RFB86"/>
      <c r="RFC86"/>
      <c r="RFD86"/>
      <c r="RFE86"/>
      <c r="RFF86"/>
      <c r="RFG86"/>
      <c r="RFH86"/>
      <c r="RFI86"/>
      <c r="RFJ86"/>
      <c r="RFK86"/>
      <c r="RFL86"/>
      <c r="RFM86"/>
      <c r="RFN86"/>
      <c r="RFO86"/>
      <c r="RFP86"/>
      <c r="RFQ86"/>
      <c r="RFR86"/>
      <c r="RFS86"/>
      <c r="RFT86"/>
      <c r="RFU86"/>
      <c r="RFV86"/>
      <c r="RFW86"/>
      <c r="RFX86"/>
      <c r="RFY86"/>
      <c r="RFZ86"/>
      <c r="RGA86"/>
      <c r="RGB86"/>
      <c r="RGC86"/>
      <c r="RGD86"/>
      <c r="RGE86"/>
      <c r="RGF86"/>
      <c r="RGG86"/>
      <c r="RGH86"/>
      <c r="RGI86"/>
      <c r="RGJ86"/>
      <c r="RGK86"/>
      <c r="RGL86"/>
      <c r="RGM86"/>
      <c r="RGN86"/>
      <c r="RGO86"/>
      <c r="RGP86"/>
      <c r="RGQ86"/>
      <c r="RGR86"/>
      <c r="RGS86"/>
      <c r="RGT86"/>
      <c r="RGU86"/>
      <c r="RGV86"/>
      <c r="RGW86"/>
      <c r="RGX86"/>
      <c r="RGY86"/>
      <c r="RGZ86"/>
      <c r="RHA86"/>
      <c r="RHB86"/>
      <c r="RHC86"/>
      <c r="RHD86"/>
      <c r="RHE86"/>
      <c r="RHF86"/>
      <c r="RHG86"/>
      <c r="RHH86"/>
      <c r="RHI86"/>
      <c r="RHJ86"/>
      <c r="RHK86"/>
      <c r="RHL86"/>
      <c r="RHM86"/>
      <c r="RHN86"/>
      <c r="RHO86"/>
      <c r="RHP86"/>
      <c r="RHQ86"/>
      <c r="RHR86"/>
      <c r="RHS86"/>
      <c r="RHT86"/>
      <c r="RHU86"/>
      <c r="RHV86"/>
      <c r="RHW86"/>
      <c r="RHX86"/>
      <c r="RHY86"/>
      <c r="RHZ86"/>
      <c r="RIA86"/>
      <c r="RIB86"/>
      <c r="RIC86"/>
      <c r="RID86"/>
      <c r="RIE86"/>
      <c r="RIF86"/>
      <c r="RIG86"/>
      <c r="RIH86"/>
      <c r="RII86"/>
      <c r="RIJ86"/>
      <c r="RIK86"/>
      <c r="RIL86"/>
      <c r="RIM86"/>
      <c r="RIN86"/>
      <c r="RIO86"/>
      <c r="RIP86"/>
      <c r="RIQ86"/>
      <c r="RIR86"/>
      <c r="RIS86"/>
      <c r="RIT86"/>
      <c r="RIU86"/>
      <c r="RIV86"/>
      <c r="RIW86"/>
      <c r="RIX86"/>
      <c r="RIY86"/>
      <c r="RIZ86"/>
      <c r="RJA86"/>
      <c r="RJB86"/>
      <c r="RJC86"/>
      <c r="RJD86"/>
      <c r="RJE86"/>
      <c r="RJF86"/>
      <c r="RJG86"/>
      <c r="RJH86"/>
      <c r="RJI86"/>
      <c r="RJJ86"/>
      <c r="RJK86"/>
      <c r="RJL86"/>
      <c r="RJM86"/>
      <c r="RJN86"/>
      <c r="RJO86"/>
      <c r="RJP86"/>
      <c r="RJQ86"/>
      <c r="RJR86"/>
      <c r="RJS86"/>
      <c r="RJT86"/>
      <c r="RJU86"/>
      <c r="RJV86"/>
      <c r="RJW86"/>
      <c r="RJX86"/>
      <c r="RJY86"/>
      <c r="RJZ86"/>
      <c r="RKA86"/>
      <c r="RKB86"/>
      <c r="RKC86"/>
      <c r="RKD86"/>
      <c r="RKE86"/>
      <c r="RKF86"/>
      <c r="RKG86"/>
      <c r="RKH86"/>
      <c r="RKI86"/>
      <c r="RKJ86"/>
      <c r="RKK86"/>
      <c r="RKL86"/>
      <c r="RKM86"/>
      <c r="RKN86"/>
      <c r="RKO86"/>
      <c r="RKP86"/>
      <c r="RKQ86"/>
      <c r="RKR86"/>
      <c r="RKS86"/>
      <c r="RKT86"/>
      <c r="RKU86"/>
      <c r="RKV86"/>
      <c r="RKW86"/>
      <c r="RKX86"/>
      <c r="RKY86"/>
      <c r="RKZ86"/>
      <c r="RLA86"/>
      <c r="RLB86"/>
      <c r="RLC86"/>
      <c r="RLD86"/>
      <c r="RLE86"/>
      <c r="RLF86"/>
      <c r="RLG86"/>
      <c r="RLH86"/>
      <c r="RLI86"/>
      <c r="RLJ86"/>
      <c r="RLK86"/>
      <c r="RLL86"/>
      <c r="RLM86"/>
      <c r="RLN86"/>
      <c r="RLO86"/>
      <c r="RLP86"/>
      <c r="RLQ86"/>
      <c r="RLR86"/>
      <c r="RLS86"/>
      <c r="RLT86"/>
      <c r="RLU86"/>
      <c r="RLV86"/>
      <c r="RLW86"/>
      <c r="RLX86"/>
      <c r="RLY86"/>
      <c r="RLZ86"/>
      <c r="RMA86"/>
      <c r="RMB86"/>
      <c r="RMC86"/>
      <c r="RMD86"/>
      <c r="RME86"/>
      <c r="RMF86"/>
      <c r="RMG86"/>
      <c r="RMH86"/>
      <c r="RMI86"/>
      <c r="RMJ86"/>
      <c r="RMK86"/>
      <c r="RML86"/>
      <c r="RMM86"/>
      <c r="RMN86"/>
      <c r="RMO86"/>
      <c r="RMP86"/>
      <c r="RMQ86"/>
      <c r="RMR86"/>
      <c r="RMS86"/>
      <c r="RMT86"/>
      <c r="RMU86"/>
      <c r="RMV86"/>
      <c r="RMW86"/>
      <c r="RMX86"/>
      <c r="RMY86"/>
      <c r="RMZ86"/>
      <c r="RNA86"/>
      <c r="RNB86"/>
      <c r="RNC86"/>
      <c r="RND86"/>
      <c r="RNE86"/>
      <c r="RNF86"/>
      <c r="RNG86"/>
      <c r="RNH86"/>
      <c r="RNI86"/>
      <c r="RNJ86"/>
      <c r="RNK86"/>
      <c r="RNL86"/>
      <c r="RNM86"/>
      <c r="RNN86"/>
      <c r="RNO86"/>
      <c r="RNV86"/>
      <c r="RNW86"/>
      <c r="RNX86"/>
      <c r="RNY86"/>
      <c r="RNZ86"/>
      <c r="ROA86"/>
      <c r="ROB86"/>
      <c r="ROC86"/>
      <c r="ROD86"/>
      <c r="ROE86"/>
      <c r="ROF86"/>
      <c r="ROG86"/>
      <c r="ROH86"/>
      <c r="ROI86"/>
      <c r="ROJ86"/>
      <c r="ROK86"/>
      <c r="ROL86"/>
      <c r="ROM86"/>
      <c r="RON86"/>
      <c r="ROO86"/>
      <c r="ROP86"/>
      <c r="ROQ86"/>
      <c r="ROR86"/>
      <c r="ROS86"/>
      <c r="ROT86"/>
      <c r="ROU86"/>
      <c r="ROV86"/>
      <c r="ROW86"/>
      <c r="ROX86"/>
      <c r="ROY86"/>
      <c r="ROZ86"/>
      <c r="RPA86"/>
      <c r="RPB86"/>
      <c r="RPC86"/>
      <c r="RPD86"/>
      <c r="RPE86"/>
      <c r="RPF86"/>
      <c r="RPG86"/>
      <c r="RPH86"/>
      <c r="RPI86"/>
      <c r="RPJ86"/>
      <c r="RPK86"/>
      <c r="RPL86"/>
      <c r="RPM86"/>
      <c r="RPN86"/>
      <c r="RPO86"/>
      <c r="RPP86"/>
      <c r="RPQ86"/>
      <c r="RPR86"/>
      <c r="RPS86"/>
      <c r="RPT86"/>
      <c r="RPU86"/>
      <c r="RPV86"/>
      <c r="RPW86"/>
      <c r="RPX86"/>
      <c r="RPY86"/>
      <c r="RPZ86"/>
      <c r="RQA86"/>
      <c r="RQB86"/>
      <c r="RQC86"/>
      <c r="RQD86"/>
      <c r="RQE86"/>
      <c r="RQF86"/>
      <c r="RQG86"/>
      <c r="RQH86"/>
      <c r="RQI86"/>
      <c r="RQJ86"/>
      <c r="RQK86"/>
      <c r="RQL86"/>
      <c r="RQM86"/>
      <c r="RQN86"/>
      <c r="RQO86"/>
      <c r="RQP86"/>
      <c r="RQQ86"/>
      <c r="RQR86"/>
      <c r="RQS86"/>
      <c r="RQT86"/>
      <c r="RQU86"/>
      <c r="RQV86"/>
      <c r="RQW86"/>
      <c r="RQX86"/>
      <c r="RQY86"/>
      <c r="RQZ86"/>
      <c r="RRA86"/>
      <c r="RRB86"/>
      <c r="RRC86"/>
      <c r="RRD86"/>
      <c r="RRE86"/>
      <c r="RRF86"/>
      <c r="RRG86"/>
      <c r="RRH86"/>
      <c r="RRI86"/>
      <c r="RRJ86"/>
      <c r="RRK86"/>
      <c r="RRL86"/>
      <c r="RRM86"/>
      <c r="RRN86"/>
      <c r="RRO86"/>
      <c r="RRP86"/>
      <c r="RRQ86"/>
      <c r="RRR86"/>
      <c r="RRS86"/>
      <c r="RRT86"/>
      <c r="RRU86"/>
      <c r="RRV86"/>
      <c r="RRW86"/>
      <c r="RRX86"/>
      <c r="RRY86"/>
      <c r="RRZ86"/>
      <c r="RSA86"/>
      <c r="RSB86"/>
      <c r="RSC86"/>
      <c r="RSD86"/>
      <c r="RSE86"/>
      <c r="RSF86"/>
      <c r="RSG86"/>
      <c r="RSH86"/>
      <c r="RSI86"/>
      <c r="RSJ86"/>
      <c r="RSK86"/>
      <c r="RSL86"/>
      <c r="RSM86"/>
      <c r="RSN86"/>
      <c r="RSO86"/>
      <c r="RSP86"/>
      <c r="RSQ86"/>
      <c r="RSR86"/>
      <c r="RSS86"/>
      <c r="RST86"/>
      <c r="RSU86"/>
      <c r="RSV86"/>
      <c r="RSW86"/>
      <c r="RSX86"/>
      <c r="RSY86"/>
      <c r="RSZ86"/>
      <c r="RTA86"/>
      <c r="RTB86"/>
      <c r="RTC86"/>
      <c r="RTD86"/>
      <c r="RTE86"/>
      <c r="RTF86"/>
      <c r="RTG86"/>
      <c r="RTH86"/>
      <c r="RTI86"/>
      <c r="RTJ86"/>
      <c r="RTK86"/>
      <c r="RTL86"/>
      <c r="RTM86"/>
      <c r="RTN86"/>
      <c r="RTO86"/>
      <c r="RTP86"/>
      <c r="RTQ86"/>
      <c r="RTR86"/>
      <c r="RTS86"/>
      <c r="RTT86"/>
      <c r="RTU86"/>
      <c r="RTV86"/>
      <c r="RTW86"/>
      <c r="RTX86"/>
      <c r="RTY86"/>
      <c r="RTZ86"/>
      <c r="RUA86"/>
      <c r="RUB86"/>
      <c r="RUC86"/>
      <c r="RUD86"/>
      <c r="RUE86"/>
      <c r="RUF86"/>
      <c r="RUG86"/>
      <c r="RUH86"/>
      <c r="RUI86"/>
      <c r="RUJ86"/>
      <c r="RUK86"/>
      <c r="RUL86"/>
      <c r="RUM86"/>
      <c r="RUN86"/>
      <c r="RUO86"/>
      <c r="RUP86"/>
      <c r="RUQ86"/>
      <c r="RUR86"/>
      <c r="RUS86"/>
      <c r="RUT86"/>
      <c r="RUU86"/>
      <c r="RUV86"/>
      <c r="RUW86"/>
      <c r="RUX86"/>
      <c r="RUY86"/>
      <c r="RUZ86"/>
      <c r="RVA86"/>
      <c r="RVB86"/>
      <c r="RVC86"/>
      <c r="RVD86"/>
      <c r="RVE86"/>
      <c r="RVF86"/>
      <c r="RVG86"/>
      <c r="RVH86"/>
      <c r="RVI86"/>
      <c r="RVJ86"/>
      <c r="RVK86"/>
      <c r="RVL86"/>
      <c r="RVM86"/>
      <c r="RVN86"/>
      <c r="RVO86"/>
      <c r="RVP86"/>
      <c r="RVQ86"/>
      <c r="RVR86"/>
      <c r="RVS86"/>
      <c r="RVT86"/>
      <c r="RVU86"/>
      <c r="RVV86"/>
      <c r="RVW86"/>
      <c r="RVX86"/>
      <c r="RVY86"/>
      <c r="RVZ86"/>
      <c r="RWA86"/>
      <c r="RWB86"/>
      <c r="RWC86"/>
      <c r="RWD86"/>
      <c r="RWE86"/>
      <c r="RWF86"/>
      <c r="RWG86"/>
      <c r="RWH86"/>
      <c r="RWI86"/>
      <c r="RWJ86"/>
      <c r="RWK86"/>
      <c r="RWL86"/>
      <c r="RWM86"/>
      <c r="RWN86"/>
      <c r="RWO86"/>
      <c r="RWP86"/>
      <c r="RWQ86"/>
      <c r="RWR86"/>
      <c r="RWS86"/>
      <c r="RWT86"/>
      <c r="RWU86"/>
      <c r="RWV86"/>
      <c r="RWW86"/>
      <c r="RWX86"/>
      <c r="RWY86"/>
      <c r="RWZ86"/>
      <c r="RXA86"/>
      <c r="RXB86"/>
      <c r="RXC86"/>
      <c r="RXD86"/>
      <c r="RXE86"/>
      <c r="RXF86"/>
      <c r="RXG86"/>
      <c r="RXH86"/>
      <c r="RXI86"/>
      <c r="RXJ86"/>
      <c r="RXK86"/>
      <c r="RXR86"/>
      <c r="RXS86"/>
      <c r="RXT86"/>
      <c r="RXU86"/>
      <c r="RXV86"/>
      <c r="RXW86"/>
      <c r="RXX86"/>
      <c r="RXY86"/>
      <c r="RXZ86"/>
      <c r="RYA86"/>
      <c r="RYB86"/>
      <c r="RYC86"/>
      <c r="RYD86"/>
      <c r="RYE86"/>
      <c r="RYF86"/>
      <c r="RYG86"/>
      <c r="RYH86"/>
      <c r="RYI86"/>
      <c r="RYJ86"/>
      <c r="RYK86"/>
      <c r="RYL86"/>
      <c r="RYM86"/>
      <c r="RYN86"/>
      <c r="RYO86"/>
      <c r="RYP86"/>
      <c r="RYQ86"/>
      <c r="RYR86"/>
      <c r="RYS86"/>
      <c r="RYT86"/>
      <c r="RYU86"/>
      <c r="RYV86"/>
      <c r="RYW86"/>
      <c r="RYX86"/>
      <c r="RYY86"/>
      <c r="RYZ86"/>
      <c r="RZA86"/>
      <c r="RZB86"/>
      <c r="RZC86"/>
      <c r="RZD86"/>
      <c r="RZE86"/>
      <c r="RZF86"/>
      <c r="RZG86"/>
      <c r="RZH86"/>
      <c r="RZI86"/>
      <c r="RZJ86"/>
      <c r="RZK86"/>
      <c r="RZL86"/>
      <c r="RZM86"/>
      <c r="RZN86"/>
      <c r="RZO86"/>
      <c r="RZP86"/>
      <c r="RZQ86"/>
      <c r="RZR86"/>
      <c r="RZS86"/>
      <c r="RZT86"/>
      <c r="RZU86"/>
      <c r="RZV86"/>
      <c r="RZW86"/>
      <c r="RZX86"/>
      <c r="RZY86"/>
      <c r="RZZ86"/>
      <c r="SAA86"/>
      <c r="SAB86"/>
      <c r="SAC86"/>
      <c r="SAD86"/>
      <c r="SAE86"/>
      <c r="SAF86"/>
      <c r="SAG86"/>
      <c r="SAH86"/>
      <c r="SAI86"/>
      <c r="SAJ86"/>
      <c r="SAK86"/>
      <c r="SAL86"/>
      <c r="SAM86"/>
      <c r="SAN86"/>
      <c r="SAO86"/>
      <c r="SAP86"/>
      <c r="SAQ86"/>
      <c r="SAR86"/>
      <c r="SAS86"/>
      <c r="SAT86"/>
      <c r="SAU86"/>
      <c r="SAV86"/>
      <c r="SAW86"/>
      <c r="SAX86"/>
      <c r="SAY86"/>
      <c r="SAZ86"/>
      <c r="SBA86"/>
      <c r="SBB86"/>
      <c r="SBC86"/>
      <c r="SBD86"/>
      <c r="SBE86"/>
      <c r="SBF86"/>
      <c r="SBG86"/>
      <c r="SBH86"/>
      <c r="SBI86"/>
      <c r="SBJ86"/>
      <c r="SBK86"/>
      <c r="SBL86"/>
      <c r="SBM86"/>
      <c r="SBN86"/>
      <c r="SBO86"/>
      <c r="SBP86"/>
      <c r="SBQ86"/>
      <c r="SBR86"/>
      <c r="SBS86"/>
      <c r="SBT86"/>
      <c r="SBU86"/>
      <c r="SBV86"/>
      <c r="SBW86"/>
      <c r="SBX86"/>
      <c r="SBY86"/>
      <c r="SBZ86"/>
      <c r="SCA86"/>
      <c r="SCB86"/>
      <c r="SCC86"/>
      <c r="SCD86"/>
      <c r="SCE86"/>
      <c r="SCF86"/>
      <c r="SCG86"/>
      <c r="SCH86"/>
      <c r="SCI86"/>
      <c r="SCJ86"/>
      <c r="SCK86"/>
      <c r="SCL86"/>
      <c r="SCM86"/>
      <c r="SCN86"/>
      <c r="SCO86"/>
      <c r="SCP86"/>
      <c r="SCQ86"/>
      <c r="SCR86"/>
      <c r="SCS86"/>
      <c r="SCT86"/>
      <c r="SCU86"/>
      <c r="SCV86"/>
      <c r="SCW86"/>
      <c r="SCX86"/>
      <c r="SCY86"/>
      <c r="SCZ86"/>
      <c r="SDA86"/>
      <c r="SDB86"/>
      <c r="SDC86"/>
      <c r="SDD86"/>
      <c r="SDE86"/>
      <c r="SDF86"/>
      <c r="SDG86"/>
      <c r="SDH86"/>
      <c r="SDI86"/>
      <c r="SDJ86"/>
      <c r="SDK86"/>
      <c r="SDL86"/>
      <c r="SDM86"/>
      <c r="SDN86"/>
      <c r="SDO86"/>
      <c r="SDP86"/>
      <c r="SDQ86"/>
      <c r="SDR86"/>
      <c r="SDS86"/>
      <c r="SDT86"/>
      <c r="SDU86"/>
      <c r="SDV86"/>
      <c r="SDW86"/>
      <c r="SDX86"/>
      <c r="SDY86"/>
      <c r="SDZ86"/>
      <c r="SEA86"/>
      <c r="SEB86"/>
      <c r="SEC86"/>
      <c r="SED86"/>
      <c r="SEE86"/>
      <c r="SEF86"/>
      <c r="SEG86"/>
      <c r="SEH86"/>
      <c r="SEI86"/>
      <c r="SEJ86"/>
      <c r="SEK86"/>
      <c r="SEL86"/>
      <c r="SEM86"/>
      <c r="SEN86"/>
      <c r="SEO86"/>
      <c r="SEP86"/>
      <c r="SEQ86"/>
      <c r="SER86"/>
      <c r="SES86"/>
      <c r="SET86"/>
      <c r="SEU86"/>
      <c r="SEV86"/>
      <c r="SEW86"/>
      <c r="SEX86"/>
      <c r="SEY86"/>
      <c r="SEZ86"/>
      <c r="SFA86"/>
      <c r="SFB86"/>
      <c r="SFC86"/>
      <c r="SFD86"/>
      <c r="SFE86"/>
      <c r="SFF86"/>
      <c r="SFG86"/>
      <c r="SFH86"/>
      <c r="SFI86"/>
      <c r="SFJ86"/>
      <c r="SFK86"/>
      <c r="SFL86"/>
      <c r="SFM86"/>
      <c r="SFN86"/>
      <c r="SFO86"/>
      <c r="SFP86"/>
      <c r="SFQ86"/>
      <c r="SFR86"/>
      <c r="SFS86"/>
      <c r="SFT86"/>
      <c r="SFU86"/>
      <c r="SFV86"/>
      <c r="SFW86"/>
      <c r="SFX86"/>
      <c r="SFY86"/>
      <c r="SFZ86"/>
      <c r="SGA86"/>
      <c r="SGB86"/>
      <c r="SGC86"/>
      <c r="SGD86"/>
      <c r="SGE86"/>
      <c r="SGF86"/>
      <c r="SGG86"/>
      <c r="SGH86"/>
      <c r="SGI86"/>
      <c r="SGJ86"/>
      <c r="SGK86"/>
      <c r="SGL86"/>
      <c r="SGM86"/>
      <c r="SGN86"/>
      <c r="SGO86"/>
      <c r="SGP86"/>
      <c r="SGQ86"/>
      <c r="SGR86"/>
      <c r="SGS86"/>
      <c r="SGT86"/>
      <c r="SGU86"/>
      <c r="SGV86"/>
      <c r="SGW86"/>
      <c r="SGX86"/>
      <c r="SGY86"/>
      <c r="SGZ86"/>
      <c r="SHA86"/>
      <c r="SHB86"/>
      <c r="SHC86"/>
      <c r="SHD86"/>
      <c r="SHE86"/>
      <c r="SHF86"/>
      <c r="SHG86"/>
      <c r="SHN86"/>
      <c r="SHO86"/>
      <c r="SHP86"/>
      <c r="SHQ86"/>
      <c r="SHR86"/>
      <c r="SHS86"/>
      <c r="SHT86"/>
      <c r="SHU86"/>
      <c r="SHV86"/>
      <c r="SHW86"/>
      <c r="SHX86"/>
      <c r="SHY86"/>
      <c r="SHZ86"/>
      <c r="SIA86"/>
      <c r="SIB86"/>
      <c r="SIC86"/>
      <c r="SID86"/>
      <c r="SIE86"/>
      <c r="SIF86"/>
      <c r="SIG86"/>
      <c r="SIH86"/>
      <c r="SII86"/>
      <c r="SIJ86"/>
      <c r="SIK86"/>
      <c r="SIL86"/>
      <c r="SIM86"/>
      <c r="SIN86"/>
      <c r="SIO86"/>
      <c r="SIP86"/>
      <c r="SIQ86"/>
      <c r="SIR86"/>
      <c r="SIS86"/>
      <c r="SIT86"/>
      <c r="SIU86"/>
      <c r="SIV86"/>
      <c r="SIW86"/>
      <c r="SIX86"/>
      <c r="SIY86"/>
      <c r="SIZ86"/>
      <c r="SJA86"/>
      <c r="SJB86"/>
      <c r="SJC86"/>
      <c r="SJD86"/>
      <c r="SJE86"/>
      <c r="SJF86"/>
      <c r="SJG86"/>
      <c r="SJH86"/>
      <c r="SJI86"/>
      <c r="SJJ86"/>
      <c r="SJK86"/>
      <c r="SJL86"/>
      <c r="SJM86"/>
      <c r="SJN86"/>
      <c r="SJO86"/>
      <c r="SJP86"/>
      <c r="SJQ86"/>
      <c r="SJR86"/>
      <c r="SJS86"/>
      <c r="SJT86"/>
      <c r="SJU86"/>
      <c r="SJV86"/>
      <c r="SJW86"/>
      <c r="SJX86"/>
      <c r="SJY86"/>
      <c r="SJZ86"/>
      <c r="SKA86"/>
      <c r="SKB86"/>
      <c r="SKC86"/>
      <c r="SKD86"/>
      <c r="SKE86"/>
      <c r="SKF86"/>
      <c r="SKG86"/>
      <c r="SKH86"/>
      <c r="SKI86"/>
      <c r="SKJ86"/>
      <c r="SKK86"/>
      <c r="SKL86"/>
      <c r="SKM86"/>
      <c r="SKN86"/>
      <c r="SKO86"/>
      <c r="SKP86"/>
      <c r="SKQ86"/>
      <c r="SKR86"/>
      <c r="SKS86"/>
      <c r="SKT86"/>
      <c r="SKU86"/>
      <c r="SKV86"/>
      <c r="SKW86"/>
      <c r="SKX86"/>
      <c r="SKY86"/>
      <c r="SKZ86"/>
      <c r="SLA86"/>
      <c r="SLB86"/>
      <c r="SLC86"/>
      <c r="SLD86"/>
      <c r="SLE86"/>
      <c r="SLF86"/>
      <c r="SLG86"/>
      <c r="SLH86"/>
      <c r="SLI86"/>
      <c r="SLJ86"/>
      <c r="SLK86"/>
      <c r="SLL86"/>
      <c r="SLM86"/>
      <c r="SLN86"/>
      <c r="SLO86"/>
      <c r="SLP86"/>
      <c r="SLQ86"/>
      <c r="SLR86"/>
      <c r="SLS86"/>
      <c r="SLT86"/>
      <c r="SLU86"/>
      <c r="SLV86"/>
      <c r="SLW86"/>
      <c r="SLX86"/>
      <c r="SLY86"/>
      <c r="SLZ86"/>
      <c r="SMA86"/>
      <c r="SMB86"/>
      <c r="SMC86"/>
      <c r="SMD86"/>
      <c r="SME86"/>
      <c r="SMF86"/>
      <c r="SMG86"/>
      <c r="SMH86"/>
      <c r="SMI86"/>
      <c r="SMJ86"/>
      <c r="SMK86"/>
      <c r="SML86"/>
      <c r="SMM86"/>
      <c r="SMN86"/>
      <c r="SMO86"/>
      <c r="SMP86"/>
      <c r="SMQ86"/>
      <c r="SMR86"/>
      <c r="SMS86"/>
      <c r="SMT86"/>
      <c r="SMU86"/>
      <c r="SMV86"/>
      <c r="SMW86"/>
      <c r="SMX86"/>
      <c r="SMY86"/>
      <c r="SMZ86"/>
      <c r="SNA86"/>
      <c r="SNB86"/>
      <c r="SNC86"/>
      <c r="SND86"/>
      <c r="SNE86"/>
      <c r="SNF86"/>
      <c r="SNG86"/>
      <c r="SNH86"/>
      <c r="SNI86"/>
      <c r="SNJ86"/>
      <c r="SNK86"/>
      <c r="SNL86"/>
      <c r="SNM86"/>
      <c r="SNN86"/>
      <c r="SNO86"/>
      <c r="SNP86"/>
      <c r="SNQ86"/>
      <c r="SNR86"/>
      <c r="SNS86"/>
      <c r="SNT86"/>
      <c r="SNU86"/>
      <c r="SNV86"/>
      <c r="SNW86"/>
      <c r="SNX86"/>
      <c r="SNY86"/>
      <c r="SNZ86"/>
      <c r="SOA86"/>
      <c r="SOB86"/>
      <c r="SOC86"/>
      <c r="SOD86"/>
      <c r="SOE86"/>
      <c r="SOF86"/>
      <c r="SOG86"/>
      <c r="SOH86"/>
      <c r="SOI86"/>
      <c r="SOJ86"/>
      <c r="SOK86"/>
      <c r="SOL86"/>
      <c r="SOM86"/>
      <c r="SON86"/>
      <c r="SOO86"/>
      <c r="SOP86"/>
      <c r="SOQ86"/>
      <c r="SOR86"/>
      <c r="SOS86"/>
      <c r="SOT86"/>
      <c r="SOU86"/>
      <c r="SOV86"/>
      <c r="SOW86"/>
      <c r="SOX86"/>
      <c r="SOY86"/>
      <c r="SOZ86"/>
      <c r="SPA86"/>
      <c r="SPB86"/>
      <c r="SPC86"/>
      <c r="SPD86"/>
      <c r="SPE86"/>
      <c r="SPF86"/>
      <c r="SPG86"/>
      <c r="SPH86"/>
      <c r="SPI86"/>
      <c r="SPJ86"/>
      <c r="SPK86"/>
      <c r="SPL86"/>
      <c r="SPM86"/>
      <c r="SPN86"/>
      <c r="SPO86"/>
      <c r="SPP86"/>
      <c r="SPQ86"/>
      <c r="SPR86"/>
      <c r="SPS86"/>
      <c r="SPT86"/>
      <c r="SPU86"/>
      <c r="SPV86"/>
      <c r="SPW86"/>
      <c r="SPX86"/>
      <c r="SPY86"/>
      <c r="SPZ86"/>
      <c r="SQA86"/>
      <c r="SQB86"/>
      <c r="SQC86"/>
      <c r="SQD86"/>
      <c r="SQE86"/>
      <c r="SQF86"/>
      <c r="SQG86"/>
      <c r="SQH86"/>
      <c r="SQI86"/>
      <c r="SQJ86"/>
      <c r="SQK86"/>
      <c r="SQL86"/>
      <c r="SQM86"/>
      <c r="SQN86"/>
      <c r="SQO86"/>
      <c r="SQP86"/>
      <c r="SQQ86"/>
      <c r="SQR86"/>
      <c r="SQS86"/>
      <c r="SQT86"/>
      <c r="SQU86"/>
      <c r="SQV86"/>
      <c r="SQW86"/>
      <c r="SQX86"/>
      <c r="SQY86"/>
      <c r="SQZ86"/>
      <c r="SRA86"/>
      <c r="SRB86"/>
      <c r="SRC86"/>
      <c r="SRJ86"/>
      <c r="SRK86"/>
      <c r="SRL86"/>
      <c r="SRM86"/>
      <c r="SRN86"/>
      <c r="SRO86"/>
      <c r="SRP86"/>
      <c r="SRQ86"/>
      <c r="SRR86"/>
      <c r="SRS86"/>
      <c r="SRT86"/>
      <c r="SRU86"/>
      <c r="SRV86"/>
      <c r="SRW86"/>
      <c r="SRX86"/>
      <c r="SRY86"/>
      <c r="SRZ86"/>
      <c r="SSA86"/>
      <c r="SSB86"/>
      <c r="SSC86"/>
      <c r="SSD86"/>
      <c r="SSE86"/>
      <c r="SSF86"/>
      <c r="SSG86"/>
      <c r="SSH86"/>
      <c r="SSI86"/>
      <c r="SSJ86"/>
      <c r="SSK86"/>
      <c r="SSL86"/>
      <c r="SSM86"/>
      <c r="SSN86"/>
      <c r="SSO86"/>
      <c r="SSP86"/>
      <c r="SSQ86"/>
      <c r="SSR86"/>
      <c r="SSS86"/>
      <c r="SST86"/>
      <c r="SSU86"/>
      <c r="SSV86"/>
      <c r="SSW86"/>
      <c r="SSX86"/>
      <c r="SSY86"/>
      <c r="SSZ86"/>
      <c r="STA86"/>
      <c r="STB86"/>
      <c r="STC86"/>
      <c r="STD86"/>
      <c r="STE86"/>
      <c r="STF86"/>
      <c r="STG86"/>
      <c r="STH86"/>
      <c r="STI86"/>
      <c r="STJ86"/>
      <c r="STK86"/>
      <c r="STL86"/>
      <c r="STM86"/>
      <c r="STN86"/>
      <c r="STO86"/>
      <c r="STP86"/>
      <c r="STQ86"/>
      <c r="STR86"/>
      <c r="STS86"/>
      <c r="STT86"/>
      <c r="STU86"/>
      <c r="STV86"/>
      <c r="STW86"/>
      <c r="STX86"/>
      <c r="STY86"/>
      <c r="STZ86"/>
      <c r="SUA86"/>
      <c r="SUB86"/>
      <c r="SUC86"/>
      <c r="SUD86"/>
      <c r="SUE86"/>
      <c r="SUF86"/>
      <c r="SUG86"/>
      <c r="SUH86"/>
      <c r="SUI86"/>
      <c r="SUJ86"/>
      <c r="SUK86"/>
      <c r="SUL86"/>
      <c r="SUM86"/>
      <c r="SUN86"/>
      <c r="SUO86"/>
      <c r="SUP86"/>
      <c r="SUQ86"/>
      <c r="SUR86"/>
      <c r="SUS86"/>
      <c r="SUT86"/>
      <c r="SUU86"/>
      <c r="SUV86"/>
      <c r="SUW86"/>
      <c r="SUX86"/>
      <c r="SUY86"/>
      <c r="SUZ86"/>
      <c r="SVA86"/>
      <c r="SVB86"/>
      <c r="SVC86"/>
      <c r="SVD86"/>
      <c r="SVE86"/>
      <c r="SVF86"/>
      <c r="SVG86"/>
      <c r="SVH86"/>
      <c r="SVI86"/>
      <c r="SVJ86"/>
      <c r="SVK86"/>
      <c r="SVL86"/>
      <c r="SVM86"/>
      <c r="SVN86"/>
      <c r="SVO86"/>
      <c r="SVP86"/>
      <c r="SVQ86"/>
      <c r="SVR86"/>
      <c r="SVS86"/>
      <c r="SVT86"/>
      <c r="SVU86"/>
      <c r="SVV86"/>
      <c r="SVW86"/>
      <c r="SVX86"/>
      <c r="SVY86"/>
      <c r="SVZ86"/>
      <c r="SWA86"/>
      <c r="SWB86"/>
      <c r="SWC86"/>
      <c r="SWD86"/>
      <c r="SWE86"/>
      <c r="SWF86"/>
      <c r="SWG86"/>
      <c r="SWH86"/>
      <c r="SWI86"/>
      <c r="SWJ86"/>
      <c r="SWK86"/>
      <c r="SWL86"/>
      <c r="SWM86"/>
      <c r="SWN86"/>
      <c r="SWO86"/>
      <c r="SWP86"/>
      <c r="SWQ86"/>
      <c r="SWR86"/>
      <c r="SWS86"/>
      <c r="SWT86"/>
      <c r="SWU86"/>
      <c r="SWV86"/>
      <c r="SWW86"/>
      <c r="SWX86"/>
      <c r="SWY86"/>
      <c r="SWZ86"/>
      <c r="SXA86"/>
      <c r="SXB86"/>
      <c r="SXC86"/>
      <c r="SXD86"/>
      <c r="SXE86"/>
      <c r="SXF86"/>
      <c r="SXG86"/>
      <c r="SXH86"/>
      <c r="SXI86"/>
      <c r="SXJ86"/>
      <c r="SXK86"/>
      <c r="SXL86"/>
      <c r="SXM86"/>
      <c r="SXN86"/>
      <c r="SXO86"/>
      <c r="SXP86"/>
      <c r="SXQ86"/>
      <c r="SXR86"/>
      <c r="SXS86"/>
      <c r="SXT86"/>
      <c r="SXU86"/>
      <c r="SXV86"/>
      <c r="SXW86"/>
      <c r="SXX86"/>
      <c r="SXY86"/>
      <c r="SXZ86"/>
      <c r="SYA86"/>
      <c r="SYB86"/>
      <c r="SYC86"/>
      <c r="SYD86"/>
      <c r="SYE86"/>
      <c r="SYF86"/>
      <c r="SYG86"/>
      <c r="SYH86"/>
      <c r="SYI86"/>
      <c r="SYJ86"/>
      <c r="SYK86"/>
      <c r="SYL86"/>
      <c r="SYM86"/>
      <c r="SYN86"/>
      <c r="SYO86"/>
      <c r="SYP86"/>
      <c r="SYQ86"/>
      <c r="SYR86"/>
      <c r="SYS86"/>
      <c r="SYT86"/>
      <c r="SYU86"/>
      <c r="SYV86"/>
      <c r="SYW86"/>
      <c r="SYX86"/>
      <c r="SYY86"/>
      <c r="SYZ86"/>
      <c r="SZA86"/>
      <c r="SZB86"/>
      <c r="SZC86"/>
      <c r="SZD86"/>
      <c r="SZE86"/>
      <c r="SZF86"/>
      <c r="SZG86"/>
      <c r="SZH86"/>
      <c r="SZI86"/>
      <c r="SZJ86"/>
      <c r="SZK86"/>
      <c r="SZL86"/>
      <c r="SZM86"/>
      <c r="SZN86"/>
      <c r="SZO86"/>
      <c r="SZP86"/>
      <c r="SZQ86"/>
      <c r="SZR86"/>
      <c r="SZS86"/>
      <c r="SZT86"/>
      <c r="SZU86"/>
      <c r="SZV86"/>
      <c r="SZW86"/>
      <c r="SZX86"/>
      <c r="SZY86"/>
      <c r="SZZ86"/>
      <c r="TAA86"/>
      <c r="TAB86"/>
      <c r="TAC86"/>
      <c r="TAD86"/>
      <c r="TAE86"/>
      <c r="TAF86"/>
      <c r="TAG86"/>
      <c r="TAH86"/>
      <c r="TAI86"/>
      <c r="TAJ86"/>
      <c r="TAK86"/>
      <c r="TAL86"/>
      <c r="TAM86"/>
      <c r="TAN86"/>
      <c r="TAO86"/>
      <c r="TAP86"/>
      <c r="TAQ86"/>
      <c r="TAR86"/>
      <c r="TAS86"/>
      <c r="TAT86"/>
      <c r="TAU86"/>
      <c r="TAV86"/>
      <c r="TAW86"/>
      <c r="TAX86"/>
      <c r="TAY86"/>
      <c r="TBF86"/>
      <c r="TBG86"/>
      <c r="TBH86"/>
      <c r="TBI86"/>
      <c r="TBJ86"/>
      <c r="TBK86"/>
      <c r="TBL86"/>
      <c r="TBM86"/>
      <c r="TBN86"/>
      <c r="TBO86"/>
      <c r="TBP86"/>
      <c r="TBQ86"/>
      <c r="TBR86"/>
      <c r="TBS86"/>
      <c r="TBT86"/>
      <c r="TBU86"/>
      <c r="TBV86"/>
      <c r="TBW86"/>
      <c r="TBX86"/>
      <c r="TBY86"/>
      <c r="TBZ86"/>
      <c r="TCA86"/>
      <c r="TCB86"/>
      <c r="TCC86"/>
      <c r="TCD86"/>
      <c r="TCE86"/>
      <c r="TCF86"/>
      <c r="TCG86"/>
      <c r="TCH86"/>
      <c r="TCI86"/>
      <c r="TCJ86"/>
      <c r="TCK86"/>
      <c r="TCL86"/>
      <c r="TCM86"/>
      <c r="TCN86"/>
      <c r="TCO86"/>
      <c r="TCP86"/>
      <c r="TCQ86"/>
      <c r="TCR86"/>
      <c r="TCS86"/>
      <c r="TCT86"/>
      <c r="TCU86"/>
      <c r="TCV86"/>
      <c r="TCW86"/>
      <c r="TCX86"/>
      <c r="TCY86"/>
      <c r="TCZ86"/>
      <c r="TDA86"/>
      <c r="TDB86"/>
      <c r="TDC86"/>
      <c r="TDD86"/>
      <c r="TDE86"/>
      <c r="TDF86"/>
      <c r="TDG86"/>
      <c r="TDH86"/>
      <c r="TDI86"/>
      <c r="TDJ86"/>
      <c r="TDK86"/>
      <c r="TDL86"/>
      <c r="TDM86"/>
      <c r="TDN86"/>
      <c r="TDO86"/>
      <c r="TDP86"/>
      <c r="TDQ86"/>
      <c r="TDR86"/>
      <c r="TDS86"/>
      <c r="TDT86"/>
      <c r="TDU86"/>
      <c r="TDV86"/>
      <c r="TDW86"/>
      <c r="TDX86"/>
      <c r="TDY86"/>
      <c r="TDZ86"/>
      <c r="TEA86"/>
      <c r="TEB86"/>
      <c r="TEC86"/>
      <c r="TED86"/>
      <c r="TEE86"/>
      <c r="TEF86"/>
      <c r="TEG86"/>
      <c r="TEH86"/>
      <c r="TEI86"/>
      <c r="TEJ86"/>
      <c r="TEK86"/>
      <c r="TEL86"/>
      <c r="TEM86"/>
      <c r="TEN86"/>
      <c r="TEO86"/>
      <c r="TEP86"/>
      <c r="TEQ86"/>
      <c r="TER86"/>
      <c r="TES86"/>
      <c r="TET86"/>
      <c r="TEU86"/>
      <c r="TEV86"/>
      <c r="TEW86"/>
      <c r="TEX86"/>
      <c r="TEY86"/>
      <c r="TEZ86"/>
      <c r="TFA86"/>
      <c r="TFB86"/>
      <c r="TFC86"/>
      <c r="TFD86"/>
      <c r="TFE86"/>
      <c r="TFF86"/>
      <c r="TFG86"/>
      <c r="TFH86"/>
      <c r="TFI86"/>
      <c r="TFJ86"/>
      <c r="TFK86"/>
      <c r="TFL86"/>
      <c r="TFM86"/>
      <c r="TFN86"/>
      <c r="TFO86"/>
      <c r="TFP86"/>
      <c r="TFQ86"/>
      <c r="TFR86"/>
      <c r="TFS86"/>
      <c r="TFT86"/>
      <c r="TFU86"/>
      <c r="TFV86"/>
      <c r="TFW86"/>
      <c r="TFX86"/>
      <c r="TFY86"/>
      <c r="TFZ86"/>
      <c r="TGA86"/>
      <c r="TGB86"/>
      <c r="TGC86"/>
      <c r="TGD86"/>
      <c r="TGE86"/>
      <c r="TGF86"/>
      <c r="TGG86"/>
      <c r="TGH86"/>
      <c r="TGI86"/>
      <c r="TGJ86"/>
      <c r="TGK86"/>
      <c r="TGL86"/>
      <c r="TGM86"/>
      <c r="TGN86"/>
      <c r="TGO86"/>
      <c r="TGP86"/>
      <c r="TGQ86"/>
      <c r="TGR86"/>
      <c r="TGS86"/>
      <c r="TGT86"/>
      <c r="TGU86"/>
      <c r="TGV86"/>
      <c r="TGW86"/>
      <c r="TGX86"/>
      <c r="TGY86"/>
      <c r="TGZ86"/>
      <c r="THA86"/>
      <c r="THB86"/>
      <c r="THC86"/>
      <c r="THD86"/>
      <c r="THE86"/>
      <c r="THF86"/>
      <c r="THG86"/>
      <c r="THH86"/>
      <c r="THI86"/>
      <c r="THJ86"/>
      <c r="THK86"/>
      <c r="THL86"/>
      <c r="THM86"/>
      <c r="THN86"/>
      <c r="THO86"/>
      <c r="THP86"/>
      <c r="THQ86"/>
      <c r="THR86"/>
      <c r="THS86"/>
      <c r="THT86"/>
      <c r="THU86"/>
      <c r="THV86"/>
      <c r="THW86"/>
      <c r="THX86"/>
      <c r="THY86"/>
      <c r="THZ86"/>
      <c r="TIA86"/>
      <c r="TIB86"/>
      <c r="TIC86"/>
      <c r="TID86"/>
      <c r="TIE86"/>
      <c r="TIF86"/>
      <c r="TIG86"/>
      <c r="TIH86"/>
      <c r="TII86"/>
      <c r="TIJ86"/>
      <c r="TIK86"/>
      <c r="TIL86"/>
      <c r="TIM86"/>
      <c r="TIN86"/>
      <c r="TIO86"/>
      <c r="TIP86"/>
      <c r="TIQ86"/>
      <c r="TIR86"/>
      <c r="TIS86"/>
      <c r="TIT86"/>
      <c r="TIU86"/>
      <c r="TIV86"/>
      <c r="TIW86"/>
      <c r="TIX86"/>
      <c r="TIY86"/>
      <c r="TIZ86"/>
      <c r="TJA86"/>
      <c r="TJB86"/>
      <c r="TJC86"/>
      <c r="TJD86"/>
      <c r="TJE86"/>
      <c r="TJF86"/>
      <c r="TJG86"/>
      <c r="TJH86"/>
      <c r="TJI86"/>
      <c r="TJJ86"/>
      <c r="TJK86"/>
      <c r="TJL86"/>
      <c r="TJM86"/>
      <c r="TJN86"/>
      <c r="TJO86"/>
      <c r="TJP86"/>
      <c r="TJQ86"/>
      <c r="TJR86"/>
      <c r="TJS86"/>
      <c r="TJT86"/>
      <c r="TJU86"/>
      <c r="TJV86"/>
      <c r="TJW86"/>
      <c r="TJX86"/>
      <c r="TJY86"/>
      <c r="TJZ86"/>
      <c r="TKA86"/>
      <c r="TKB86"/>
      <c r="TKC86"/>
      <c r="TKD86"/>
      <c r="TKE86"/>
      <c r="TKF86"/>
      <c r="TKG86"/>
      <c r="TKH86"/>
      <c r="TKI86"/>
      <c r="TKJ86"/>
      <c r="TKK86"/>
      <c r="TKL86"/>
      <c r="TKM86"/>
      <c r="TKN86"/>
      <c r="TKO86"/>
      <c r="TKP86"/>
      <c r="TKQ86"/>
      <c r="TKR86"/>
      <c r="TKS86"/>
      <c r="TKT86"/>
      <c r="TKU86"/>
      <c r="TLB86"/>
      <c r="TLC86"/>
      <c r="TLD86"/>
      <c r="TLE86"/>
      <c r="TLF86"/>
      <c r="TLG86"/>
      <c r="TLH86"/>
      <c r="TLI86"/>
      <c r="TLJ86"/>
      <c r="TLK86"/>
      <c r="TLL86"/>
      <c r="TLM86"/>
      <c r="TLN86"/>
      <c r="TLO86"/>
      <c r="TLP86"/>
      <c r="TLQ86"/>
      <c r="TLR86"/>
      <c r="TLS86"/>
      <c r="TLT86"/>
      <c r="TLU86"/>
      <c r="TLV86"/>
      <c r="TLW86"/>
      <c r="TLX86"/>
      <c r="TLY86"/>
      <c r="TLZ86"/>
      <c r="TMA86"/>
      <c r="TMB86"/>
      <c r="TMC86"/>
      <c r="TMD86"/>
      <c r="TME86"/>
      <c r="TMF86"/>
      <c r="TMG86"/>
      <c r="TMH86"/>
      <c r="TMI86"/>
      <c r="TMJ86"/>
      <c r="TMK86"/>
      <c r="TML86"/>
      <c r="TMM86"/>
      <c r="TMN86"/>
      <c r="TMO86"/>
      <c r="TMP86"/>
      <c r="TMQ86"/>
      <c r="TMR86"/>
      <c r="TMS86"/>
      <c r="TMT86"/>
      <c r="TMU86"/>
      <c r="TMV86"/>
      <c r="TMW86"/>
      <c r="TMX86"/>
      <c r="TMY86"/>
      <c r="TMZ86"/>
      <c r="TNA86"/>
      <c r="TNB86"/>
      <c r="TNC86"/>
      <c r="TND86"/>
      <c r="TNE86"/>
      <c r="TNF86"/>
      <c r="TNG86"/>
      <c r="TNH86"/>
      <c r="TNI86"/>
      <c r="TNJ86"/>
      <c r="TNK86"/>
      <c r="TNL86"/>
      <c r="TNM86"/>
      <c r="TNN86"/>
      <c r="TNO86"/>
      <c r="TNP86"/>
      <c r="TNQ86"/>
      <c r="TNR86"/>
      <c r="TNS86"/>
      <c r="TNT86"/>
      <c r="TNU86"/>
      <c r="TNV86"/>
      <c r="TNW86"/>
      <c r="TNX86"/>
      <c r="TNY86"/>
      <c r="TNZ86"/>
      <c r="TOA86"/>
      <c r="TOB86"/>
      <c r="TOC86"/>
      <c r="TOD86"/>
      <c r="TOE86"/>
      <c r="TOF86"/>
      <c r="TOG86"/>
      <c r="TOH86"/>
      <c r="TOI86"/>
      <c r="TOJ86"/>
      <c r="TOK86"/>
      <c r="TOL86"/>
      <c r="TOM86"/>
      <c r="TON86"/>
      <c r="TOO86"/>
      <c r="TOP86"/>
      <c r="TOQ86"/>
      <c r="TOR86"/>
      <c r="TOS86"/>
      <c r="TOT86"/>
      <c r="TOU86"/>
      <c r="TOV86"/>
      <c r="TOW86"/>
      <c r="TOX86"/>
      <c r="TOY86"/>
      <c r="TOZ86"/>
      <c r="TPA86"/>
      <c r="TPB86"/>
      <c r="TPC86"/>
      <c r="TPD86"/>
      <c r="TPE86"/>
      <c r="TPF86"/>
      <c r="TPG86"/>
      <c r="TPH86"/>
      <c r="TPI86"/>
      <c r="TPJ86"/>
      <c r="TPK86"/>
      <c r="TPL86"/>
      <c r="TPM86"/>
      <c r="TPN86"/>
      <c r="TPO86"/>
      <c r="TPP86"/>
      <c r="TPQ86"/>
      <c r="TPR86"/>
      <c r="TPS86"/>
      <c r="TPT86"/>
      <c r="TPU86"/>
      <c r="TPV86"/>
      <c r="TPW86"/>
      <c r="TPX86"/>
      <c r="TPY86"/>
      <c r="TPZ86"/>
      <c r="TQA86"/>
      <c r="TQB86"/>
      <c r="TQC86"/>
      <c r="TQD86"/>
      <c r="TQE86"/>
      <c r="TQF86"/>
      <c r="TQG86"/>
      <c r="TQH86"/>
      <c r="TQI86"/>
      <c r="TQJ86"/>
      <c r="TQK86"/>
      <c r="TQL86"/>
      <c r="TQM86"/>
      <c r="TQN86"/>
      <c r="TQO86"/>
      <c r="TQP86"/>
      <c r="TQQ86"/>
      <c r="TQR86"/>
      <c r="TQS86"/>
      <c r="TQT86"/>
      <c r="TQU86"/>
      <c r="TQV86"/>
      <c r="TQW86"/>
      <c r="TQX86"/>
      <c r="TQY86"/>
      <c r="TQZ86"/>
      <c r="TRA86"/>
      <c r="TRB86"/>
      <c r="TRC86"/>
      <c r="TRD86"/>
      <c r="TRE86"/>
      <c r="TRF86"/>
      <c r="TRG86"/>
      <c r="TRH86"/>
      <c r="TRI86"/>
      <c r="TRJ86"/>
      <c r="TRK86"/>
      <c r="TRL86"/>
      <c r="TRM86"/>
      <c r="TRN86"/>
      <c r="TRO86"/>
      <c r="TRP86"/>
      <c r="TRQ86"/>
      <c r="TRR86"/>
      <c r="TRS86"/>
      <c r="TRT86"/>
      <c r="TRU86"/>
      <c r="TRV86"/>
      <c r="TRW86"/>
      <c r="TRX86"/>
      <c r="TRY86"/>
      <c r="TRZ86"/>
      <c r="TSA86"/>
      <c r="TSB86"/>
      <c r="TSC86"/>
      <c r="TSD86"/>
      <c r="TSE86"/>
      <c r="TSF86"/>
      <c r="TSG86"/>
      <c r="TSH86"/>
      <c r="TSI86"/>
      <c r="TSJ86"/>
      <c r="TSK86"/>
      <c r="TSL86"/>
      <c r="TSM86"/>
      <c r="TSN86"/>
      <c r="TSO86"/>
      <c r="TSP86"/>
      <c r="TSQ86"/>
      <c r="TSR86"/>
      <c r="TSS86"/>
      <c r="TST86"/>
      <c r="TSU86"/>
      <c r="TSV86"/>
      <c r="TSW86"/>
      <c r="TSX86"/>
      <c r="TSY86"/>
      <c r="TSZ86"/>
      <c r="TTA86"/>
      <c r="TTB86"/>
      <c r="TTC86"/>
      <c r="TTD86"/>
      <c r="TTE86"/>
      <c r="TTF86"/>
      <c r="TTG86"/>
      <c r="TTH86"/>
      <c r="TTI86"/>
      <c r="TTJ86"/>
      <c r="TTK86"/>
      <c r="TTL86"/>
      <c r="TTM86"/>
      <c r="TTN86"/>
      <c r="TTO86"/>
      <c r="TTP86"/>
      <c r="TTQ86"/>
      <c r="TTR86"/>
      <c r="TTS86"/>
      <c r="TTT86"/>
      <c r="TTU86"/>
      <c r="TTV86"/>
      <c r="TTW86"/>
      <c r="TTX86"/>
      <c r="TTY86"/>
      <c r="TTZ86"/>
      <c r="TUA86"/>
      <c r="TUB86"/>
      <c r="TUC86"/>
      <c r="TUD86"/>
      <c r="TUE86"/>
      <c r="TUF86"/>
      <c r="TUG86"/>
      <c r="TUH86"/>
      <c r="TUI86"/>
      <c r="TUJ86"/>
      <c r="TUK86"/>
      <c r="TUL86"/>
      <c r="TUM86"/>
      <c r="TUN86"/>
      <c r="TUO86"/>
      <c r="TUP86"/>
      <c r="TUQ86"/>
      <c r="TUX86"/>
      <c r="TUY86"/>
      <c r="TUZ86"/>
      <c r="TVA86"/>
      <c r="TVB86"/>
      <c r="TVC86"/>
      <c r="TVD86"/>
      <c r="TVE86"/>
      <c r="TVF86"/>
      <c r="TVG86"/>
      <c r="TVH86"/>
      <c r="TVI86"/>
      <c r="TVJ86"/>
      <c r="TVK86"/>
      <c r="TVL86"/>
      <c r="TVM86"/>
      <c r="TVN86"/>
      <c r="TVO86"/>
      <c r="TVP86"/>
      <c r="TVQ86"/>
      <c r="TVR86"/>
      <c r="TVS86"/>
      <c r="TVT86"/>
      <c r="TVU86"/>
      <c r="TVV86"/>
      <c r="TVW86"/>
      <c r="TVX86"/>
      <c r="TVY86"/>
      <c r="TVZ86"/>
      <c r="TWA86"/>
      <c r="TWB86"/>
      <c r="TWC86"/>
      <c r="TWD86"/>
      <c r="TWE86"/>
      <c r="TWF86"/>
      <c r="TWG86"/>
      <c r="TWH86"/>
      <c r="TWI86"/>
      <c r="TWJ86"/>
      <c r="TWK86"/>
      <c r="TWL86"/>
      <c r="TWM86"/>
      <c r="TWN86"/>
      <c r="TWO86"/>
      <c r="TWP86"/>
      <c r="TWQ86"/>
      <c r="TWR86"/>
      <c r="TWS86"/>
      <c r="TWT86"/>
      <c r="TWU86"/>
      <c r="TWV86"/>
      <c r="TWW86"/>
      <c r="TWX86"/>
      <c r="TWY86"/>
      <c r="TWZ86"/>
      <c r="TXA86"/>
      <c r="TXB86"/>
      <c r="TXC86"/>
      <c r="TXD86"/>
      <c r="TXE86"/>
      <c r="TXF86"/>
      <c r="TXG86"/>
      <c r="TXH86"/>
      <c r="TXI86"/>
      <c r="TXJ86"/>
      <c r="TXK86"/>
      <c r="TXL86"/>
      <c r="TXM86"/>
      <c r="TXN86"/>
      <c r="TXO86"/>
      <c r="TXP86"/>
      <c r="TXQ86"/>
      <c r="TXR86"/>
      <c r="TXS86"/>
      <c r="TXT86"/>
      <c r="TXU86"/>
      <c r="TXV86"/>
      <c r="TXW86"/>
      <c r="TXX86"/>
      <c r="TXY86"/>
      <c r="TXZ86"/>
      <c r="TYA86"/>
      <c r="TYB86"/>
      <c r="TYC86"/>
      <c r="TYD86"/>
      <c r="TYE86"/>
      <c r="TYF86"/>
      <c r="TYG86"/>
      <c r="TYH86"/>
      <c r="TYI86"/>
      <c r="TYJ86"/>
      <c r="TYK86"/>
      <c r="TYL86"/>
      <c r="TYM86"/>
      <c r="TYN86"/>
      <c r="TYO86"/>
      <c r="TYP86"/>
      <c r="TYQ86"/>
      <c r="TYR86"/>
      <c r="TYS86"/>
      <c r="TYT86"/>
      <c r="TYU86"/>
      <c r="TYV86"/>
      <c r="TYW86"/>
      <c r="TYX86"/>
      <c r="TYY86"/>
      <c r="TYZ86"/>
      <c r="TZA86"/>
      <c r="TZB86"/>
      <c r="TZC86"/>
      <c r="TZD86"/>
      <c r="TZE86"/>
      <c r="TZF86"/>
      <c r="TZG86"/>
      <c r="TZH86"/>
      <c r="TZI86"/>
      <c r="TZJ86"/>
      <c r="TZK86"/>
      <c r="TZL86"/>
      <c r="TZM86"/>
      <c r="TZN86"/>
      <c r="TZO86"/>
      <c r="TZP86"/>
      <c r="TZQ86"/>
      <c r="TZR86"/>
      <c r="TZS86"/>
      <c r="TZT86"/>
      <c r="TZU86"/>
      <c r="TZV86"/>
      <c r="TZW86"/>
      <c r="TZX86"/>
      <c r="TZY86"/>
      <c r="TZZ86"/>
      <c r="UAA86"/>
      <c r="UAB86"/>
      <c r="UAC86"/>
      <c r="UAD86"/>
      <c r="UAE86"/>
      <c r="UAF86"/>
      <c r="UAG86"/>
      <c r="UAH86"/>
      <c r="UAI86"/>
      <c r="UAJ86"/>
      <c r="UAK86"/>
      <c r="UAL86"/>
      <c r="UAM86"/>
      <c r="UAN86"/>
      <c r="UAO86"/>
      <c r="UAP86"/>
      <c r="UAQ86"/>
      <c r="UAR86"/>
      <c r="UAS86"/>
      <c r="UAT86"/>
      <c r="UAU86"/>
      <c r="UAV86"/>
      <c r="UAW86"/>
      <c r="UAX86"/>
      <c r="UAY86"/>
      <c r="UAZ86"/>
      <c r="UBA86"/>
      <c r="UBB86"/>
      <c r="UBC86"/>
      <c r="UBD86"/>
      <c r="UBE86"/>
      <c r="UBF86"/>
      <c r="UBG86"/>
      <c r="UBH86"/>
      <c r="UBI86"/>
      <c r="UBJ86"/>
      <c r="UBK86"/>
      <c r="UBL86"/>
      <c r="UBM86"/>
      <c r="UBN86"/>
      <c r="UBO86"/>
      <c r="UBP86"/>
      <c r="UBQ86"/>
      <c r="UBR86"/>
      <c r="UBS86"/>
      <c r="UBT86"/>
      <c r="UBU86"/>
      <c r="UBV86"/>
      <c r="UBW86"/>
      <c r="UBX86"/>
      <c r="UBY86"/>
      <c r="UBZ86"/>
      <c r="UCA86"/>
      <c r="UCB86"/>
      <c r="UCC86"/>
      <c r="UCD86"/>
      <c r="UCE86"/>
      <c r="UCF86"/>
      <c r="UCG86"/>
      <c r="UCH86"/>
      <c r="UCI86"/>
      <c r="UCJ86"/>
      <c r="UCK86"/>
      <c r="UCL86"/>
      <c r="UCM86"/>
      <c r="UCN86"/>
      <c r="UCO86"/>
      <c r="UCP86"/>
      <c r="UCQ86"/>
      <c r="UCR86"/>
      <c r="UCS86"/>
      <c r="UCT86"/>
      <c r="UCU86"/>
      <c r="UCV86"/>
      <c r="UCW86"/>
      <c r="UCX86"/>
      <c r="UCY86"/>
      <c r="UCZ86"/>
      <c r="UDA86"/>
      <c r="UDB86"/>
      <c r="UDC86"/>
      <c r="UDD86"/>
      <c r="UDE86"/>
      <c r="UDF86"/>
      <c r="UDG86"/>
      <c r="UDH86"/>
      <c r="UDI86"/>
      <c r="UDJ86"/>
      <c r="UDK86"/>
      <c r="UDL86"/>
      <c r="UDM86"/>
      <c r="UDN86"/>
      <c r="UDO86"/>
      <c r="UDP86"/>
      <c r="UDQ86"/>
      <c r="UDR86"/>
      <c r="UDS86"/>
      <c r="UDT86"/>
      <c r="UDU86"/>
      <c r="UDV86"/>
      <c r="UDW86"/>
      <c r="UDX86"/>
      <c r="UDY86"/>
      <c r="UDZ86"/>
      <c r="UEA86"/>
      <c r="UEB86"/>
      <c r="UEC86"/>
      <c r="UED86"/>
      <c r="UEE86"/>
      <c r="UEF86"/>
      <c r="UEG86"/>
      <c r="UEH86"/>
      <c r="UEI86"/>
      <c r="UEJ86"/>
      <c r="UEK86"/>
      <c r="UEL86"/>
      <c r="UEM86"/>
      <c r="UET86"/>
      <c r="UEU86"/>
      <c r="UEV86"/>
      <c r="UEW86"/>
      <c r="UEX86"/>
      <c r="UEY86"/>
      <c r="UEZ86"/>
      <c r="UFA86"/>
      <c r="UFB86"/>
      <c r="UFC86"/>
      <c r="UFD86"/>
      <c r="UFE86"/>
      <c r="UFF86"/>
      <c r="UFG86"/>
      <c r="UFH86"/>
      <c r="UFI86"/>
      <c r="UFJ86"/>
      <c r="UFK86"/>
      <c r="UFL86"/>
      <c r="UFM86"/>
      <c r="UFN86"/>
      <c r="UFO86"/>
      <c r="UFP86"/>
      <c r="UFQ86"/>
      <c r="UFR86"/>
      <c r="UFS86"/>
      <c r="UFT86"/>
      <c r="UFU86"/>
      <c r="UFV86"/>
      <c r="UFW86"/>
      <c r="UFX86"/>
      <c r="UFY86"/>
      <c r="UFZ86"/>
      <c r="UGA86"/>
      <c r="UGB86"/>
      <c r="UGC86"/>
      <c r="UGD86"/>
      <c r="UGE86"/>
      <c r="UGF86"/>
      <c r="UGG86"/>
      <c r="UGH86"/>
      <c r="UGI86"/>
      <c r="UGJ86"/>
      <c r="UGK86"/>
      <c r="UGL86"/>
      <c r="UGM86"/>
      <c r="UGN86"/>
      <c r="UGO86"/>
      <c r="UGP86"/>
      <c r="UGQ86"/>
      <c r="UGR86"/>
      <c r="UGS86"/>
      <c r="UGT86"/>
      <c r="UGU86"/>
      <c r="UGV86"/>
      <c r="UGW86"/>
      <c r="UGX86"/>
      <c r="UGY86"/>
      <c r="UGZ86"/>
      <c r="UHA86"/>
      <c r="UHB86"/>
      <c r="UHC86"/>
      <c r="UHD86"/>
      <c r="UHE86"/>
      <c r="UHF86"/>
      <c r="UHG86"/>
      <c r="UHH86"/>
      <c r="UHI86"/>
      <c r="UHJ86"/>
      <c r="UHK86"/>
      <c r="UHL86"/>
      <c r="UHM86"/>
      <c r="UHN86"/>
      <c r="UHO86"/>
      <c r="UHP86"/>
      <c r="UHQ86"/>
      <c r="UHR86"/>
      <c r="UHS86"/>
      <c r="UHT86"/>
      <c r="UHU86"/>
      <c r="UHV86"/>
      <c r="UHW86"/>
      <c r="UHX86"/>
      <c r="UHY86"/>
      <c r="UHZ86"/>
      <c r="UIA86"/>
      <c r="UIB86"/>
      <c r="UIC86"/>
      <c r="UID86"/>
      <c r="UIE86"/>
      <c r="UIF86"/>
      <c r="UIG86"/>
      <c r="UIH86"/>
      <c r="UII86"/>
      <c r="UIJ86"/>
      <c r="UIK86"/>
      <c r="UIL86"/>
      <c r="UIM86"/>
      <c r="UIN86"/>
      <c r="UIO86"/>
      <c r="UIP86"/>
      <c r="UIQ86"/>
      <c r="UIR86"/>
      <c r="UIS86"/>
      <c r="UIT86"/>
      <c r="UIU86"/>
      <c r="UIV86"/>
      <c r="UIW86"/>
      <c r="UIX86"/>
      <c r="UIY86"/>
      <c r="UIZ86"/>
      <c r="UJA86"/>
      <c r="UJB86"/>
      <c r="UJC86"/>
      <c r="UJD86"/>
      <c r="UJE86"/>
      <c r="UJF86"/>
      <c r="UJG86"/>
      <c r="UJH86"/>
      <c r="UJI86"/>
      <c r="UJJ86"/>
      <c r="UJK86"/>
      <c r="UJL86"/>
      <c r="UJM86"/>
      <c r="UJN86"/>
      <c r="UJO86"/>
      <c r="UJP86"/>
      <c r="UJQ86"/>
      <c r="UJR86"/>
      <c r="UJS86"/>
      <c r="UJT86"/>
      <c r="UJU86"/>
      <c r="UJV86"/>
      <c r="UJW86"/>
      <c r="UJX86"/>
      <c r="UJY86"/>
      <c r="UJZ86"/>
      <c r="UKA86"/>
      <c r="UKB86"/>
      <c r="UKC86"/>
      <c r="UKD86"/>
      <c r="UKE86"/>
      <c r="UKF86"/>
      <c r="UKG86"/>
      <c r="UKH86"/>
      <c r="UKI86"/>
      <c r="UKJ86"/>
      <c r="UKK86"/>
      <c r="UKL86"/>
      <c r="UKM86"/>
      <c r="UKN86"/>
      <c r="UKO86"/>
      <c r="UKP86"/>
      <c r="UKQ86"/>
      <c r="UKR86"/>
      <c r="UKS86"/>
      <c r="UKT86"/>
      <c r="UKU86"/>
      <c r="UKV86"/>
      <c r="UKW86"/>
      <c r="UKX86"/>
      <c r="UKY86"/>
      <c r="UKZ86"/>
      <c r="ULA86"/>
      <c r="ULB86"/>
      <c r="ULC86"/>
      <c r="ULD86"/>
      <c r="ULE86"/>
      <c r="ULF86"/>
      <c r="ULG86"/>
      <c r="ULH86"/>
      <c r="ULI86"/>
      <c r="ULJ86"/>
      <c r="ULK86"/>
      <c r="ULL86"/>
      <c r="ULM86"/>
      <c r="ULN86"/>
      <c r="ULO86"/>
      <c r="ULP86"/>
      <c r="ULQ86"/>
      <c r="ULR86"/>
      <c r="ULS86"/>
      <c r="ULT86"/>
      <c r="ULU86"/>
      <c r="ULV86"/>
      <c r="ULW86"/>
      <c r="ULX86"/>
      <c r="ULY86"/>
      <c r="ULZ86"/>
      <c r="UMA86"/>
      <c r="UMB86"/>
      <c r="UMC86"/>
      <c r="UMD86"/>
      <c r="UME86"/>
      <c r="UMF86"/>
      <c r="UMG86"/>
      <c r="UMH86"/>
      <c r="UMI86"/>
      <c r="UMJ86"/>
      <c r="UMK86"/>
      <c r="UML86"/>
      <c r="UMM86"/>
      <c r="UMN86"/>
      <c r="UMO86"/>
      <c r="UMP86"/>
      <c r="UMQ86"/>
      <c r="UMR86"/>
      <c r="UMS86"/>
      <c r="UMT86"/>
      <c r="UMU86"/>
      <c r="UMV86"/>
      <c r="UMW86"/>
      <c r="UMX86"/>
      <c r="UMY86"/>
      <c r="UMZ86"/>
      <c r="UNA86"/>
      <c r="UNB86"/>
      <c r="UNC86"/>
      <c r="UND86"/>
      <c r="UNE86"/>
      <c r="UNF86"/>
      <c r="UNG86"/>
      <c r="UNH86"/>
      <c r="UNI86"/>
      <c r="UNJ86"/>
      <c r="UNK86"/>
      <c r="UNL86"/>
      <c r="UNM86"/>
      <c r="UNN86"/>
      <c r="UNO86"/>
      <c r="UNP86"/>
      <c r="UNQ86"/>
      <c r="UNR86"/>
      <c r="UNS86"/>
      <c r="UNT86"/>
      <c r="UNU86"/>
      <c r="UNV86"/>
      <c r="UNW86"/>
      <c r="UNX86"/>
      <c r="UNY86"/>
      <c r="UNZ86"/>
      <c r="UOA86"/>
      <c r="UOB86"/>
      <c r="UOC86"/>
      <c r="UOD86"/>
      <c r="UOE86"/>
      <c r="UOF86"/>
      <c r="UOG86"/>
      <c r="UOH86"/>
      <c r="UOI86"/>
      <c r="UOP86"/>
      <c r="UOQ86"/>
      <c r="UOR86"/>
      <c r="UOS86"/>
      <c r="UOT86"/>
      <c r="UOU86"/>
      <c r="UOV86"/>
      <c r="UOW86"/>
      <c r="UOX86"/>
      <c r="UOY86"/>
      <c r="UOZ86"/>
      <c r="UPA86"/>
      <c r="UPB86"/>
      <c r="UPC86"/>
      <c r="UPD86"/>
      <c r="UPE86"/>
      <c r="UPF86"/>
      <c r="UPG86"/>
      <c r="UPH86"/>
      <c r="UPI86"/>
      <c r="UPJ86"/>
      <c r="UPK86"/>
      <c r="UPL86"/>
      <c r="UPM86"/>
      <c r="UPN86"/>
      <c r="UPO86"/>
      <c r="UPP86"/>
      <c r="UPQ86"/>
      <c r="UPR86"/>
      <c r="UPS86"/>
      <c r="UPT86"/>
      <c r="UPU86"/>
      <c r="UPV86"/>
      <c r="UPW86"/>
      <c r="UPX86"/>
      <c r="UPY86"/>
      <c r="UPZ86"/>
      <c r="UQA86"/>
      <c r="UQB86"/>
      <c r="UQC86"/>
      <c r="UQD86"/>
      <c r="UQE86"/>
      <c r="UQF86"/>
      <c r="UQG86"/>
      <c r="UQH86"/>
      <c r="UQI86"/>
      <c r="UQJ86"/>
      <c r="UQK86"/>
      <c r="UQL86"/>
      <c r="UQM86"/>
      <c r="UQN86"/>
      <c r="UQO86"/>
      <c r="UQP86"/>
      <c r="UQQ86"/>
      <c r="UQR86"/>
      <c r="UQS86"/>
      <c r="UQT86"/>
      <c r="UQU86"/>
      <c r="UQV86"/>
      <c r="UQW86"/>
      <c r="UQX86"/>
      <c r="UQY86"/>
      <c r="UQZ86"/>
      <c r="URA86"/>
      <c r="URB86"/>
      <c r="URC86"/>
      <c r="URD86"/>
      <c r="URE86"/>
      <c r="URF86"/>
      <c r="URG86"/>
      <c r="URH86"/>
      <c r="URI86"/>
      <c r="URJ86"/>
      <c r="URK86"/>
      <c r="URL86"/>
      <c r="URM86"/>
      <c r="URN86"/>
      <c r="URO86"/>
      <c r="URP86"/>
      <c r="URQ86"/>
      <c r="URR86"/>
      <c r="URS86"/>
      <c r="URT86"/>
      <c r="URU86"/>
      <c r="URV86"/>
      <c r="URW86"/>
      <c r="URX86"/>
      <c r="URY86"/>
      <c r="URZ86"/>
      <c r="USA86"/>
      <c r="USB86"/>
      <c r="USC86"/>
      <c r="USD86"/>
      <c r="USE86"/>
      <c r="USF86"/>
      <c r="USG86"/>
      <c r="USH86"/>
      <c r="USI86"/>
      <c r="USJ86"/>
      <c r="USK86"/>
      <c r="USL86"/>
      <c r="USM86"/>
      <c r="USN86"/>
      <c r="USO86"/>
      <c r="USP86"/>
      <c r="USQ86"/>
      <c r="USR86"/>
      <c r="USS86"/>
      <c r="UST86"/>
      <c r="USU86"/>
      <c r="USV86"/>
      <c r="USW86"/>
      <c r="USX86"/>
      <c r="USY86"/>
      <c r="USZ86"/>
      <c r="UTA86"/>
      <c r="UTB86"/>
      <c r="UTC86"/>
      <c r="UTD86"/>
      <c r="UTE86"/>
      <c r="UTF86"/>
      <c r="UTG86"/>
      <c r="UTH86"/>
      <c r="UTI86"/>
      <c r="UTJ86"/>
      <c r="UTK86"/>
      <c r="UTL86"/>
      <c r="UTM86"/>
      <c r="UTN86"/>
      <c r="UTO86"/>
      <c r="UTP86"/>
      <c r="UTQ86"/>
      <c r="UTR86"/>
      <c r="UTS86"/>
      <c r="UTT86"/>
      <c r="UTU86"/>
      <c r="UTV86"/>
      <c r="UTW86"/>
      <c r="UTX86"/>
      <c r="UTY86"/>
      <c r="UTZ86"/>
      <c r="UUA86"/>
      <c r="UUB86"/>
      <c r="UUC86"/>
      <c r="UUD86"/>
      <c r="UUE86"/>
      <c r="UUF86"/>
      <c r="UUG86"/>
      <c r="UUH86"/>
      <c r="UUI86"/>
      <c r="UUJ86"/>
      <c r="UUK86"/>
      <c r="UUL86"/>
      <c r="UUM86"/>
      <c r="UUN86"/>
      <c r="UUO86"/>
      <c r="UUP86"/>
      <c r="UUQ86"/>
      <c r="UUR86"/>
      <c r="UUS86"/>
      <c r="UUT86"/>
      <c r="UUU86"/>
      <c r="UUV86"/>
      <c r="UUW86"/>
      <c r="UUX86"/>
      <c r="UUY86"/>
      <c r="UUZ86"/>
      <c r="UVA86"/>
      <c r="UVB86"/>
      <c r="UVC86"/>
      <c r="UVD86"/>
      <c r="UVE86"/>
      <c r="UVF86"/>
      <c r="UVG86"/>
      <c r="UVH86"/>
      <c r="UVI86"/>
      <c r="UVJ86"/>
      <c r="UVK86"/>
      <c r="UVL86"/>
      <c r="UVM86"/>
      <c r="UVN86"/>
      <c r="UVO86"/>
      <c r="UVP86"/>
      <c r="UVQ86"/>
      <c r="UVR86"/>
      <c r="UVS86"/>
      <c r="UVT86"/>
      <c r="UVU86"/>
      <c r="UVV86"/>
      <c r="UVW86"/>
      <c r="UVX86"/>
      <c r="UVY86"/>
      <c r="UVZ86"/>
      <c r="UWA86"/>
      <c r="UWB86"/>
      <c r="UWC86"/>
      <c r="UWD86"/>
      <c r="UWE86"/>
      <c r="UWF86"/>
      <c r="UWG86"/>
      <c r="UWH86"/>
      <c r="UWI86"/>
      <c r="UWJ86"/>
      <c r="UWK86"/>
      <c r="UWL86"/>
      <c r="UWM86"/>
      <c r="UWN86"/>
      <c r="UWO86"/>
      <c r="UWP86"/>
      <c r="UWQ86"/>
      <c r="UWR86"/>
      <c r="UWS86"/>
      <c r="UWT86"/>
      <c r="UWU86"/>
      <c r="UWV86"/>
      <c r="UWW86"/>
      <c r="UWX86"/>
      <c r="UWY86"/>
      <c r="UWZ86"/>
      <c r="UXA86"/>
      <c r="UXB86"/>
      <c r="UXC86"/>
      <c r="UXD86"/>
      <c r="UXE86"/>
      <c r="UXF86"/>
      <c r="UXG86"/>
      <c r="UXH86"/>
      <c r="UXI86"/>
      <c r="UXJ86"/>
      <c r="UXK86"/>
      <c r="UXL86"/>
      <c r="UXM86"/>
      <c r="UXN86"/>
      <c r="UXO86"/>
      <c r="UXP86"/>
      <c r="UXQ86"/>
      <c r="UXR86"/>
      <c r="UXS86"/>
      <c r="UXT86"/>
      <c r="UXU86"/>
      <c r="UXV86"/>
      <c r="UXW86"/>
      <c r="UXX86"/>
      <c r="UXY86"/>
      <c r="UXZ86"/>
      <c r="UYA86"/>
      <c r="UYB86"/>
      <c r="UYC86"/>
      <c r="UYD86"/>
      <c r="UYE86"/>
      <c r="UYL86"/>
      <c r="UYM86"/>
      <c r="UYN86"/>
      <c r="UYO86"/>
      <c r="UYP86"/>
      <c r="UYQ86"/>
      <c r="UYR86"/>
      <c r="UYS86"/>
      <c r="UYT86"/>
      <c r="UYU86"/>
      <c r="UYV86"/>
      <c r="UYW86"/>
      <c r="UYX86"/>
      <c r="UYY86"/>
      <c r="UYZ86"/>
      <c r="UZA86"/>
      <c r="UZB86"/>
      <c r="UZC86"/>
      <c r="UZD86"/>
      <c r="UZE86"/>
      <c r="UZF86"/>
      <c r="UZG86"/>
      <c r="UZH86"/>
      <c r="UZI86"/>
      <c r="UZJ86"/>
      <c r="UZK86"/>
      <c r="UZL86"/>
      <c r="UZM86"/>
      <c r="UZN86"/>
      <c r="UZO86"/>
      <c r="UZP86"/>
      <c r="UZQ86"/>
      <c r="UZR86"/>
      <c r="UZS86"/>
      <c r="UZT86"/>
      <c r="UZU86"/>
      <c r="UZV86"/>
      <c r="UZW86"/>
      <c r="UZX86"/>
      <c r="UZY86"/>
      <c r="UZZ86"/>
      <c r="VAA86"/>
      <c r="VAB86"/>
      <c r="VAC86"/>
      <c r="VAD86"/>
      <c r="VAE86"/>
      <c r="VAF86"/>
      <c r="VAG86"/>
      <c r="VAH86"/>
      <c r="VAI86"/>
      <c r="VAJ86"/>
      <c r="VAK86"/>
      <c r="VAL86"/>
      <c r="VAM86"/>
      <c r="VAN86"/>
      <c r="VAO86"/>
      <c r="VAP86"/>
      <c r="VAQ86"/>
      <c r="VAR86"/>
      <c r="VAS86"/>
      <c r="VAT86"/>
      <c r="VAU86"/>
      <c r="VAV86"/>
      <c r="VAW86"/>
      <c r="VAX86"/>
      <c r="VAY86"/>
      <c r="VAZ86"/>
      <c r="VBA86"/>
      <c r="VBB86"/>
      <c r="VBC86"/>
      <c r="VBD86"/>
      <c r="VBE86"/>
      <c r="VBF86"/>
      <c r="VBG86"/>
      <c r="VBH86"/>
      <c r="VBI86"/>
      <c r="VBJ86"/>
      <c r="VBK86"/>
      <c r="VBL86"/>
      <c r="VBM86"/>
      <c r="VBN86"/>
      <c r="VBO86"/>
      <c r="VBP86"/>
      <c r="VBQ86"/>
      <c r="VBR86"/>
      <c r="VBS86"/>
      <c r="VBT86"/>
      <c r="VBU86"/>
      <c r="VBV86"/>
      <c r="VBW86"/>
      <c r="VBX86"/>
      <c r="VBY86"/>
      <c r="VBZ86"/>
      <c r="VCA86"/>
      <c r="VCB86"/>
      <c r="VCC86"/>
      <c r="VCD86"/>
      <c r="VCE86"/>
      <c r="VCF86"/>
      <c r="VCG86"/>
      <c r="VCH86"/>
      <c r="VCI86"/>
      <c r="VCJ86"/>
      <c r="VCK86"/>
      <c r="VCL86"/>
      <c r="VCM86"/>
      <c r="VCN86"/>
      <c r="VCO86"/>
      <c r="VCP86"/>
      <c r="VCQ86"/>
      <c r="VCR86"/>
      <c r="VCS86"/>
      <c r="VCT86"/>
      <c r="VCU86"/>
      <c r="VCV86"/>
      <c r="VCW86"/>
      <c r="VCX86"/>
      <c r="VCY86"/>
      <c r="VCZ86"/>
      <c r="VDA86"/>
      <c r="VDB86"/>
      <c r="VDC86"/>
      <c r="VDD86"/>
      <c r="VDE86"/>
      <c r="VDF86"/>
      <c r="VDG86"/>
      <c r="VDH86"/>
      <c r="VDI86"/>
      <c r="VDJ86"/>
      <c r="VDK86"/>
      <c r="VDL86"/>
      <c r="VDM86"/>
      <c r="VDN86"/>
      <c r="VDO86"/>
      <c r="VDP86"/>
      <c r="VDQ86"/>
      <c r="VDR86"/>
      <c r="VDS86"/>
      <c r="VDT86"/>
      <c r="VDU86"/>
      <c r="VDV86"/>
      <c r="VDW86"/>
      <c r="VDX86"/>
      <c r="VDY86"/>
      <c r="VDZ86"/>
      <c r="VEA86"/>
      <c r="VEB86"/>
      <c r="VEC86"/>
      <c r="VED86"/>
      <c r="VEE86"/>
      <c r="VEF86"/>
      <c r="VEG86"/>
      <c r="VEH86"/>
      <c r="VEI86"/>
      <c r="VEJ86"/>
      <c r="VEK86"/>
      <c r="VEL86"/>
      <c r="VEM86"/>
      <c r="VEN86"/>
      <c r="VEO86"/>
      <c r="VEP86"/>
      <c r="VEQ86"/>
      <c r="VER86"/>
      <c r="VES86"/>
      <c r="VET86"/>
      <c r="VEU86"/>
      <c r="VEV86"/>
      <c r="VEW86"/>
      <c r="VEX86"/>
      <c r="VEY86"/>
      <c r="VEZ86"/>
      <c r="VFA86"/>
      <c r="VFB86"/>
      <c r="VFC86"/>
      <c r="VFD86"/>
      <c r="VFE86"/>
      <c r="VFF86"/>
      <c r="VFG86"/>
      <c r="VFH86"/>
      <c r="VFI86"/>
      <c r="VFJ86"/>
      <c r="VFK86"/>
      <c r="VFL86"/>
      <c r="VFM86"/>
      <c r="VFN86"/>
      <c r="VFO86"/>
      <c r="VFP86"/>
      <c r="VFQ86"/>
      <c r="VFR86"/>
      <c r="VFS86"/>
      <c r="VFT86"/>
      <c r="VFU86"/>
      <c r="VFV86"/>
      <c r="VFW86"/>
      <c r="VFX86"/>
      <c r="VFY86"/>
      <c r="VFZ86"/>
      <c r="VGA86"/>
      <c r="VGB86"/>
      <c r="VGC86"/>
      <c r="VGD86"/>
      <c r="VGE86"/>
      <c r="VGF86"/>
      <c r="VGG86"/>
      <c r="VGH86"/>
      <c r="VGI86"/>
      <c r="VGJ86"/>
      <c r="VGK86"/>
      <c r="VGL86"/>
      <c r="VGM86"/>
      <c r="VGN86"/>
      <c r="VGO86"/>
      <c r="VGP86"/>
      <c r="VGQ86"/>
      <c r="VGR86"/>
      <c r="VGS86"/>
      <c r="VGT86"/>
      <c r="VGU86"/>
      <c r="VGV86"/>
      <c r="VGW86"/>
      <c r="VGX86"/>
      <c r="VGY86"/>
      <c r="VGZ86"/>
      <c r="VHA86"/>
      <c r="VHB86"/>
      <c r="VHC86"/>
      <c r="VHD86"/>
      <c r="VHE86"/>
      <c r="VHF86"/>
      <c r="VHG86"/>
      <c r="VHH86"/>
      <c r="VHI86"/>
      <c r="VHJ86"/>
      <c r="VHK86"/>
      <c r="VHL86"/>
      <c r="VHM86"/>
      <c r="VHN86"/>
      <c r="VHO86"/>
      <c r="VHP86"/>
      <c r="VHQ86"/>
      <c r="VHR86"/>
      <c r="VHS86"/>
      <c r="VHT86"/>
      <c r="VHU86"/>
      <c r="VHV86"/>
      <c r="VHW86"/>
      <c r="VHX86"/>
      <c r="VHY86"/>
      <c r="VHZ86"/>
      <c r="VIA86"/>
      <c r="VIH86"/>
      <c r="VII86"/>
      <c r="VIJ86"/>
      <c r="VIK86"/>
      <c r="VIL86"/>
      <c r="VIM86"/>
      <c r="VIN86"/>
      <c r="VIO86"/>
      <c r="VIP86"/>
      <c r="VIQ86"/>
      <c r="VIR86"/>
      <c r="VIS86"/>
      <c r="VIT86"/>
      <c r="VIU86"/>
      <c r="VIV86"/>
      <c r="VIW86"/>
      <c r="VIX86"/>
      <c r="VIY86"/>
      <c r="VIZ86"/>
      <c r="VJA86"/>
      <c r="VJB86"/>
      <c r="VJC86"/>
      <c r="VJD86"/>
      <c r="VJE86"/>
      <c r="VJF86"/>
      <c r="VJG86"/>
      <c r="VJH86"/>
      <c r="VJI86"/>
      <c r="VJJ86"/>
      <c r="VJK86"/>
      <c r="VJL86"/>
      <c r="VJM86"/>
      <c r="VJN86"/>
      <c r="VJO86"/>
      <c r="VJP86"/>
      <c r="VJQ86"/>
      <c r="VJR86"/>
      <c r="VJS86"/>
      <c r="VJT86"/>
      <c r="VJU86"/>
      <c r="VJV86"/>
      <c r="VJW86"/>
      <c r="VJX86"/>
      <c r="VJY86"/>
      <c r="VJZ86"/>
      <c r="VKA86"/>
      <c r="VKB86"/>
      <c r="VKC86"/>
      <c r="VKD86"/>
      <c r="VKE86"/>
      <c r="VKF86"/>
      <c r="VKG86"/>
      <c r="VKH86"/>
      <c r="VKI86"/>
      <c r="VKJ86"/>
      <c r="VKK86"/>
      <c r="VKL86"/>
      <c r="VKM86"/>
      <c r="VKN86"/>
      <c r="VKO86"/>
      <c r="VKP86"/>
      <c r="VKQ86"/>
      <c r="VKR86"/>
      <c r="VKS86"/>
      <c r="VKT86"/>
      <c r="VKU86"/>
      <c r="VKV86"/>
      <c r="VKW86"/>
      <c r="VKX86"/>
      <c r="VKY86"/>
      <c r="VKZ86"/>
      <c r="VLA86"/>
      <c r="VLB86"/>
      <c r="VLC86"/>
      <c r="VLD86"/>
      <c r="VLE86"/>
      <c r="VLF86"/>
      <c r="VLG86"/>
      <c r="VLH86"/>
      <c r="VLI86"/>
      <c r="VLJ86"/>
      <c r="VLK86"/>
      <c r="VLL86"/>
      <c r="VLM86"/>
      <c r="VLN86"/>
      <c r="VLO86"/>
      <c r="VLP86"/>
      <c r="VLQ86"/>
      <c r="VLR86"/>
      <c r="VLS86"/>
      <c r="VLT86"/>
      <c r="VLU86"/>
      <c r="VLV86"/>
      <c r="VLW86"/>
      <c r="VLX86"/>
      <c r="VLY86"/>
      <c r="VLZ86"/>
      <c r="VMA86"/>
      <c r="VMB86"/>
      <c r="VMC86"/>
      <c r="VMD86"/>
      <c r="VME86"/>
      <c r="VMF86"/>
      <c r="VMG86"/>
      <c r="VMH86"/>
      <c r="VMI86"/>
      <c r="VMJ86"/>
      <c r="VMK86"/>
      <c r="VML86"/>
      <c r="VMM86"/>
      <c r="VMN86"/>
      <c r="VMO86"/>
      <c r="VMP86"/>
      <c r="VMQ86"/>
      <c r="VMR86"/>
      <c r="VMS86"/>
      <c r="VMT86"/>
      <c r="VMU86"/>
      <c r="VMV86"/>
      <c r="VMW86"/>
      <c r="VMX86"/>
      <c r="VMY86"/>
      <c r="VMZ86"/>
      <c r="VNA86"/>
      <c r="VNB86"/>
      <c r="VNC86"/>
      <c r="VND86"/>
      <c r="VNE86"/>
      <c r="VNF86"/>
      <c r="VNG86"/>
      <c r="VNH86"/>
      <c r="VNI86"/>
      <c r="VNJ86"/>
      <c r="VNK86"/>
      <c r="VNL86"/>
      <c r="VNM86"/>
      <c r="VNN86"/>
      <c r="VNO86"/>
      <c r="VNP86"/>
      <c r="VNQ86"/>
      <c r="VNR86"/>
      <c r="VNS86"/>
      <c r="VNT86"/>
      <c r="VNU86"/>
      <c r="VNV86"/>
      <c r="VNW86"/>
      <c r="VNX86"/>
      <c r="VNY86"/>
      <c r="VNZ86"/>
      <c r="VOA86"/>
      <c r="VOB86"/>
      <c r="VOC86"/>
      <c r="VOD86"/>
      <c r="VOE86"/>
      <c r="VOF86"/>
      <c r="VOG86"/>
      <c r="VOH86"/>
      <c r="VOI86"/>
      <c r="VOJ86"/>
      <c r="VOK86"/>
      <c r="VOL86"/>
      <c r="VOM86"/>
      <c r="VON86"/>
      <c r="VOO86"/>
      <c r="VOP86"/>
      <c r="VOQ86"/>
      <c r="VOR86"/>
      <c r="VOS86"/>
      <c r="VOT86"/>
      <c r="VOU86"/>
      <c r="VOV86"/>
      <c r="VOW86"/>
      <c r="VOX86"/>
      <c r="VOY86"/>
      <c r="VOZ86"/>
      <c r="VPA86"/>
      <c r="VPB86"/>
      <c r="VPC86"/>
      <c r="VPD86"/>
      <c r="VPE86"/>
      <c r="VPF86"/>
      <c r="VPG86"/>
      <c r="VPH86"/>
      <c r="VPI86"/>
      <c r="VPJ86"/>
      <c r="VPK86"/>
      <c r="VPL86"/>
      <c r="VPM86"/>
      <c r="VPN86"/>
      <c r="VPO86"/>
      <c r="VPP86"/>
      <c r="VPQ86"/>
      <c r="VPR86"/>
      <c r="VPS86"/>
      <c r="VPT86"/>
      <c r="VPU86"/>
      <c r="VPV86"/>
      <c r="VPW86"/>
      <c r="VPX86"/>
      <c r="VPY86"/>
      <c r="VPZ86"/>
      <c r="VQA86"/>
      <c r="VQB86"/>
      <c r="VQC86"/>
      <c r="VQD86"/>
      <c r="VQE86"/>
      <c r="VQF86"/>
      <c r="VQG86"/>
      <c r="VQH86"/>
      <c r="VQI86"/>
      <c r="VQJ86"/>
      <c r="VQK86"/>
      <c r="VQL86"/>
      <c r="VQM86"/>
      <c r="VQN86"/>
      <c r="VQO86"/>
      <c r="VQP86"/>
      <c r="VQQ86"/>
      <c r="VQR86"/>
      <c r="VQS86"/>
      <c r="VQT86"/>
      <c r="VQU86"/>
      <c r="VQV86"/>
      <c r="VQW86"/>
      <c r="VQX86"/>
      <c r="VQY86"/>
      <c r="VQZ86"/>
      <c r="VRA86"/>
      <c r="VRB86"/>
      <c r="VRC86"/>
      <c r="VRD86"/>
      <c r="VRE86"/>
      <c r="VRF86"/>
      <c r="VRG86"/>
      <c r="VRH86"/>
      <c r="VRI86"/>
      <c r="VRJ86"/>
      <c r="VRK86"/>
      <c r="VRL86"/>
      <c r="VRM86"/>
      <c r="VRN86"/>
      <c r="VRO86"/>
      <c r="VRP86"/>
      <c r="VRQ86"/>
      <c r="VRR86"/>
      <c r="VRS86"/>
      <c r="VRT86"/>
      <c r="VRU86"/>
      <c r="VRV86"/>
      <c r="VRW86"/>
      <c r="VSD86"/>
      <c r="VSE86"/>
      <c r="VSF86"/>
      <c r="VSG86"/>
      <c r="VSH86"/>
      <c r="VSI86"/>
      <c r="VSJ86"/>
      <c r="VSK86"/>
      <c r="VSL86"/>
      <c r="VSM86"/>
      <c r="VSN86"/>
      <c r="VSO86"/>
      <c r="VSP86"/>
      <c r="VSQ86"/>
      <c r="VSR86"/>
      <c r="VSS86"/>
      <c r="VST86"/>
      <c r="VSU86"/>
      <c r="VSV86"/>
      <c r="VSW86"/>
      <c r="VSX86"/>
      <c r="VSY86"/>
      <c r="VSZ86"/>
      <c r="VTA86"/>
      <c r="VTB86"/>
      <c r="VTC86"/>
      <c r="VTD86"/>
      <c r="VTE86"/>
      <c r="VTF86"/>
      <c r="VTG86"/>
      <c r="VTH86"/>
      <c r="VTI86"/>
      <c r="VTJ86"/>
      <c r="VTK86"/>
      <c r="VTL86"/>
      <c r="VTM86"/>
      <c r="VTN86"/>
      <c r="VTO86"/>
      <c r="VTP86"/>
      <c r="VTQ86"/>
      <c r="VTR86"/>
      <c r="VTS86"/>
      <c r="VTT86"/>
      <c r="VTU86"/>
      <c r="VTV86"/>
      <c r="VTW86"/>
      <c r="VTX86"/>
      <c r="VTY86"/>
      <c r="VTZ86"/>
      <c r="VUA86"/>
      <c r="VUB86"/>
      <c r="VUC86"/>
      <c r="VUD86"/>
      <c r="VUE86"/>
      <c r="VUF86"/>
      <c r="VUG86"/>
      <c r="VUH86"/>
      <c r="VUI86"/>
      <c r="VUJ86"/>
      <c r="VUK86"/>
      <c r="VUL86"/>
      <c r="VUM86"/>
      <c r="VUN86"/>
      <c r="VUO86"/>
      <c r="VUP86"/>
      <c r="VUQ86"/>
      <c r="VUR86"/>
      <c r="VUS86"/>
      <c r="VUT86"/>
      <c r="VUU86"/>
      <c r="VUV86"/>
      <c r="VUW86"/>
      <c r="VUX86"/>
      <c r="VUY86"/>
      <c r="VUZ86"/>
      <c r="VVA86"/>
      <c r="VVB86"/>
      <c r="VVC86"/>
      <c r="VVD86"/>
      <c r="VVE86"/>
      <c r="VVF86"/>
      <c r="VVG86"/>
      <c r="VVH86"/>
      <c r="VVI86"/>
      <c r="VVJ86"/>
      <c r="VVK86"/>
      <c r="VVL86"/>
      <c r="VVM86"/>
      <c r="VVN86"/>
      <c r="VVO86"/>
      <c r="VVP86"/>
      <c r="VVQ86"/>
      <c r="VVR86"/>
      <c r="VVS86"/>
      <c r="VVT86"/>
      <c r="VVU86"/>
      <c r="VVV86"/>
      <c r="VVW86"/>
      <c r="VVX86"/>
      <c r="VVY86"/>
      <c r="VVZ86"/>
      <c r="VWA86"/>
      <c r="VWB86"/>
      <c r="VWC86"/>
      <c r="VWD86"/>
      <c r="VWE86"/>
      <c r="VWF86"/>
      <c r="VWG86"/>
      <c r="VWH86"/>
      <c r="VWI86"/>
      <c r="VWJ86"/>
      <c r="VWK86"/>
      <c r="VWL86"/>
      <c r="VWM86"/>
      <c r="VWN86"/>
      <c r="VWO86"/>
      <c r="VWP86"/>
      <c r="VWQ86"/>
      <c r="VWR86"/>
      <c r="VWS86"/>
      <c r="VWT86"/>
      <c r="VWU86"/>
      <c r="VWV86"/>
      <c r="VWW86"/>
      <c r="VWX86"/>
      <c r="VWY86"/>
      <c r="VWZ86"/>
      <c r="VXA86"/>
      <c r="VXB86"/>
      <c r="VXC86"/>
      <c r="VXD86"/>
      <c r="VXE86"/>
      <c r="VXF86"/>
      <c r="VXG86"/>
      <c r="VXH86"/>
      <c r="VXI86"/>
      <c r="VXJ86"/>
      <c r="VXK86"/>
      <c r="VXL86"/>
      <c r="VXM86"/>
      <c r="VXN86"/>
      <c r="VXO86"/>
      <c r="VXP86"/>
      <c r="VXQ86"/>
      <c r="VXR86"/>
      <c r="VXS86"/>
      <c r="VXT86"/>
      <c r="VXU86"/>
      <c r="VXV86"/>
      <c r="VXW86"/>
      <c r="VXX86"/>
      <c r="VXY86"/>
      <c r="VXZ86"/>
      <c r="VYA86"/>
      <c r="VYB86"/>
      <c r="VYC86"/>
      <c r="VYD86"/>
      <c r="VYE86"/>
      <c r="VYF86"/>
      <c r="VYG86"/>
      <c r="VYH86"/>
      <c r="VYI86"/>
      <c r="VYJ86"/>
      <c r="VYK86"/>
      <c r="VYL86"/>
      <c r="VYM86"/>
      <c r="VYN86"/>
      <c r="VYO86"/>
      <c r="VYP86"/>
      <c r="VYQ86"/>
      <c r="VYR86"/>
      <c r="VYS86"/>
      <c r="VYT86"/>
      <c r="VYU86"/>
      <c r="VYV86"/>
      <c r="VYW86"/>
      <c r="VYX86"/>
      <c r="VYY86"/>
      <c r="VYZ86"/>
      <c r="VZA86"/>
      <c r="VZB86"/>
      <c r="VZC86"/>
      <c r="VZD86"/>
      <c r="VZE86"/>
      <c r="VZF86"/>
      <c r="VZG86"/>
      <c r="VZH86"/>
      <c r="VZI86"/>
      <c r="VZJ86"/>
      <c r="VZK86"/>
      <c r="VZL86"/>
      <c r="VZM86"/>
      <c r="VZN86"/>
      <c r="VZO86"/>
      <c r="VZP86"/>
      <c r="VZQ86"/>
      <c r="VZR86"/>
      <c r="VZS86"/>
      <c r="VZT86"/>
      <c r="VZU86"/>
      <c r="VZV86"/>
      <c r="VZW86"/>
      <c r="VZX86"/>
      <c r="VZY86"/>
      <c r="VZZ86"/>
      <c r="WAA86"/>
      <c r="WAB86"/>
      <c r="WAC86"/>
      <c r="WAD86"/>
      <c r="WAE86"/>
      <c r="WAF86"/>
      <c r="WAG86"/>
      <c r="WAH86"/>
      <c r="WAI86"/>
      <c r="WAJ86"/>
      <c r="WAK86"/>
      <c r="WAL86"/>
      <c r="WAM86"/>
      <c r="WAN86"/>
      <c r="WAO86"/>
      <c r="WAP86"/>
      <c r="WAQ86"/>
      <c r="WAR86"/>
      <c r="WAS86"/>
      <c r="WAT86"/>
      <c r="WAU86"/>
      <c r="WAV86"/>
      <c r="WAW86"/>
      <c r="WAX86"/>
      <c r="WAY86"/>
      <c r="WAZ86"/>
      <c r="WBA86"/>
      <c r="WBB86"/>
      <c r="WBC86"/>
      <c r="WBD86"/>
      <c r="WBE86"/>
      <c r="WBF86"/>
      <c r="WBG86"/>
      <c r="WBH86"/>
      <c r="WBI86"/>
      <c r="WBJ86"/>
      <c r="WBK86"/>
      <c r="WBL86"/>
      <c r="WBM86"/>
      <c r="WBN86"/>
      <c r="WBO86"/>
      <c r="WBP86"/>
      <c r="WBQ86"/>
      <c r="WBR86"/>
      <c r="WBS86"/>
      <c r="WBZ86"/>
      <c r="WCA86"/>
      <c r="WCB86"/>
      <c r="WCC86"/>
      <c r="WCD86"/>
      <c r="WCE86"/>
      <c r="WCF86"/>
      <c r="WCG86"/>
      <c r="WCH86"/>
      <c r="WCI86"/>
      <c r="WCJ86"/>
      <c r="WCK86"/>
      <c r="WCL86"/>
      <c r="WCM86"/>
      <c r="WCN86"/>
      <c r="WCO86"/>
      <c r="WCP86"/>
      <c r="WCQ86"/>
      <c r="WCR86"/>
      <c r="WCS86"/>
      <c r="WCT86"/>
      <c r="WCU86"/>
      <c r="WCV86"/>
      <c r="WCW86"/>
      <c r="WCX86"/>
      <c r="WCY86"/>
      <c r="WCZ86"/>
      <c r="WDA86"/>
      <c r="WDB86"/>
      <c r="WDC86"/>
      <c r="WDD86"/>
      <c r="WDE86"/>
      <c r="WDF86"/>
      <c r="WDG86"/>
      <c r="WDH86"/>
      <c r="WDI86"/>
      <c r="WDJ86"/>
      <c r="WDK86"/>
      <c r="WDL86"/>
      <c r="WDM86"/>
      <c r="WDN86"/>
      <c r="WDO86"/>
      <c r="WDP86"/>
      <c r="WDQ86"/>
      <c r="WDR86"/>
      <c r="WDS86"/>
      <c r="WDT86"/>
      <c r="WDU86"/>
      <c r="WDV86"/>
      <c r="WDW86"/>
      <c r="WDX86"/>
      <c r="WDY86"/>
      <c r="WDZ86"/>
      <c r="WEA86"/>
      <c r="WEB86"/>
      <c r="WEC86"/>
      <c r="WED86"/>
      <c r="WEE86"/>
      <c r="WEF86"/>
      <c r="WEG86"/>
      <c r="WEH86"/>
      <c r="WEI86"/>
      <c r="WEJ86"/>
      <c r="WEK86"/>
      <c r="WEL86"/>
      <c r="WEM86"/>
      <c r="WEN86"/>
      <c r="WEO86"/>
      <c r="WEP86"/>
      <c r="WEQ86"/>
      <c r="WER86"/>
      <c r="WES86"/>
      <c r="WET86"/>
      <c r="WEU86"/>
      <c r="WEV86"/>
      <c r="WEW86"/>
      <c r="WEX86"/>
      <c r="WEY86"/>
      <c r="WEZ86"/>
      <c r="WFA86"/>
      <c r="WFB86"/>
      <c r="WFC86"/>
      <c r="WFD86"/>
      <c r="WFE86"/>
      <c r="WFF86"/>
      <c r="WFG86"/>
      <c r="WFH86"/>
      <c r="WFI86"/>
      <c r="WFJ86"/>
      <c r="WFK86"/>
      <c r="WFL86"/>
      <c r="WFM86"/>
      <c r="WFN86"/>
      <c r="WFO86"/>
      <c r="WFP86"/>
      <c r="WFQ86"/>
      <c r="WFR86"/>
      <c r="WFS86"/>
      <c r="WFT86"/>
      <c r="WFU86"/>
      <c r="WFV86"/>
      <c r="WFW86"/>
      <c r="WFX86"/>
      <c r="WFY86"/>
      <c r="WFZ86"/>
      <c r="WGA86"/>
      <c r="WGB86"/>
      <c r="WGC86"/>
      <c r="WGD86"/>
      <c r="WGE86"/>
      <c r="WGF86"/>
      <c r="WGG86"/>
      <c r="WGH86"/>
      <c r="WGI86"/>
      <c r="WGJ86"/>
      <c r="WGK86"/>
      <c r="WGL86"/>
      <c r="WGM86"/>
      <c r="WGN86"/>
      <c r="WGO86"/>
      <c r="WGP86"/>
      <c r="WGQ86"/>
      <c r="WGR86"/>
      <c r="WGS86"/>
      <c r="WGT86"/>
      <c r="WGU86"/>
      <c r="WGV86"/>
      <c r="WGW86"/>
      <c r="WGX86"/>
      <c r="WGY86"/>
      <c r="WGZ86"/>
      <c r="WHA86"/>
      <c r="WHB86"/>
      <c r="WHC86"/>
      <c r="WHD86"/>
      <c r="WHE86"/>
      <c r="WHF86"/>
      <c r="WHG86"/>
      <c r="WHH86"/>
      <c r="WHI86"/>
      <c r="WHJ86"/>
      <c r="WHK86"/>
      <c r="WHL86"/>
      <c r="WHM86"/>
      <c r="WHN86"/>
      <c r="WHO86"/>
      <c r="WHP86"/>
      <c r="WHQ86"/>
      <c r="WHR86"/>
      <c r="WHS86"/>
      <c r="WHT86"/>
      <c r="WHU86"/>
      <c r="WHV86"/>
      <c r="WHW86"/>
      <c r="WHX86"/>
      <c r="WHY86"/>
      <c r="WHZ86"/>
      <c r="WIA86"/>
      <c r="WIB86"/>
      <c r="WIC86"/>
      <c r="WID86"/>
      <c r="WIE86"/>
      <c r="WIF86"/>
      <c r="WIG86"/>
      <c r="WIH86"/>
      <c r="WII86"/>
      <c r="WIJ86"/>
      <c r="WIK86"/>
      <c r="WIL86"/>
      <c r="WIM86"/>
      <c r="WIN86"/>
      <c r="WIO86"/>
      <c r="WIP86"/>
      <c r="WIQ86"/>
      <c r="WIR86"/>
      <c r="WIS86"/>
      <c r="WIT86"/>
      <c r="WIU86"/>
      <c r="WIV86"/>
      <c r="WIW86"/>
      <c r="WIX86"/>
      <c r="WIY86"/>
      <c r="WIZ86"/>
      <c r="WJA86"/>
      <c r="WJB86"/>
      <c r="WJC86"/>
      <c r="WJD86"/>
      <c r="WJE86"/>
      <c r="WJF86"/>
      <c r="WJG86"/>
      <c r="WJH86"/>
      <c r="WJI86"/>
      <c r="WJJ86"/>
      <c r="WJK86"/>
      <c r="WJL86"/>
      <c r="WJM86"/>
      <c r="WJN86"/>
      <c r="WJO86"/>
      <c r="WJP86"/>
      <c r="WJQ86"/>
      <c r="WJR86"/>
      <c r="WJS86"/>
      <c r="WJT86"/>
      <c r="WJU86"/>
      <c r="WJV86"/>
      <c r="WJW86"/>
      <c r="WJX86"/>
      <c r="WJY86"/>
      <c r="WJZ86"/>
      <c r="WKA86"/>
      <c r="WKB86"/>
      <c r="WKC86"/>
      <c r="WKD86"/>
      <c r="WKE86"/>
      <c r="WKF86"/>
      <c r="WKG86"/>
      <c r="WKH86"/>
      <c r="WKI86"/>
      <c r="WKJ86"/>
      <c r="WKK86"/>
      <c r="WKL86"/>
      <c r="WKM86"/>
      <c r="WKN86"/>
      <c r="WKO86"/>
      <c r="WKP86"/>
      <c r="WKQ86"/>
      <c r="WKR86"/>
      <c r="WKS86"/>
      <c r="WKT86"/>
      <c r="WKU86"/>
      <c r="WKV86"/>
      <c r="WKW86"/>
      <c r="WKX86"/>
      <c r="WKY86"/>
      <c r="WKZ86"/>
      <c r="WLA86"/>
      <c r="WLB86"/>
      <c r="WLC86"/>
      <c r="WLD86"/>
      <c r="WLE86"/>
      <c r="WLF86"/>
      <c r="WLG86"/>
      <c r="WLH86"/>
      <c r="WLI86"/>
      <c r="WLJ86"/>
      <c r="WLK86"/>
      <c r="WLL86"/>
      <c r="WLM86"/>
      <c r="WLN86"/>
      <c r="WLO86"/>
      <c r="WLV86"/>
      <c r="WLW86"/>
      <c r="WLX86"/>
      <c r="WLY86"/>
      <c r="WLZ86"/>
      <c r="WMA86"/>
      <c r="WMB86"/>
      <c r="WMC86"/>
      <c r="WMD86"/>
      <c r="WME86"/>
      <c r="WMF86"/>
      <c r="WMG86"/>
      <c r="WMH86"/>
      <c r="WMI86"/>
      <c r="WMJ86"/>
      <c r="WMK86"/>
      <c r="WML86"/>
      <c r="WMM86"/>
      <c r="WMN86"/>
      <c r="WMO86"/>
      <c r="WMP86"/>
      <c r="WMQ86"/>
      <c r="WMR86"/>
      <c r="WMS86"/>
      <c r="WMT86"/>
      <c r="WMU86"/>
      <c r="WMV86"/>
      <c r="WMW86"/>
      <c r="WMX86"/>
      <c r="WMY86"/>
      <c r="WMZ86"/>
      <c r="WNA86"/>
      <c r="WNB86"/>
      <c r="WNC86"/>
      <c r="WND86"/>
      <c r="WNE86"/>
      <c r="WNF86"/>
      <c r="WNG86"/>
      <c r="WNH86"/>
      <c r="WNI86"/>
      <c r="WNJ86"/>
      <c r="WNK86"/>
      <c r="WNL86"/>
      <c r="WNM86"/>
      <c r="WNN86"/>
      <c r="WNO86"/>
      <c r="WNP86"/>
      <c r="WNQ86"/>
      <c r="WNR86"/>
      <c r="WNS86"/>
      <c r="WNT86"/>
      <c r="WNU86"/>
      <c r="WNV86"/>
      <c r="WNW86"/>
      <c r="WNX86"/>
      <c r="WNY86"/>
      <c r="WNZ86"/>
      <c r="WOA86"/>
      <c r="WOB86"/>
      <c r="WOC86"/>
      <c r="WOD86"/>
      <c r="WOE86"/>
      <c r="WOF86"/>
      <c r="WOG86"/>
      <c r="WOH86"/>
      <c r="WOI86"/>
      <c r="WOJ86"/>
      <c r="WOK86"/>
      <c r="WOL86"/>
      <c r="WOM86"/>
      <c r="WON86"/>
      <c r="WOO86"/>
      <c r="WOP86"/>
      <c r="WOQ86"/>
      <c r="WOR86"/>
      <c r="WOS86"/>
      <c r="WOT86"/>
      <c r="WOU86"/>
      <c r="WOV86"/>
      <c r="WOW86"/>
      <c r="WOX86"/>
      <c r="WOY86"/>
      <c r="WOZ86"/>
      <c r="WPA86"/>
      <c r="WPB86"/>
      <c r="WPC86"/>
      <c r="WPD86"/>
      <c r="WPE86"/>
      <c r="WPF86"/>
      <c r="WPG86"/>
      <c r="WPH86"/>
      <c r="WPI86"/>
      <c r="WPJ86"/>
      <c r="WPK86"/>
      <c r="WPL86"/>
      <c r="WPM86"/>
      <c r="WPN86"/>
      <c r="WPO86"/>
      <c r="WPP86"/>
      <c r="WPQ86"/>
      <c r="WPR86"/>
      <c r="WPS86"/>
      <c r="WPT86"/>
      <c r="WPU86"/>
      <c r="WPV86"/>
      <c r="WPW86"/>
      <c r="WPX86"/>
      <c r="WPY86"/>
      <c r="WPZ86"/>
      <c r="WQA86"/>
      <c r="WQB86"/>
      <c r="WQC86"/>
      <c r="WQD86"/>
      <c r="WQE86"/>
      <c r="WQF86"/>
      <c r="WQG86"/>
      <c r="WQH86"/>
      <c r="WQI86"/>
      <c r="WQJ86"/>
      <c r="WQK86"/>
      <c r="WQL86"/>
      <c r="WQM86"/>
      <c r="WQN86"/>
      <c r="WQO86"/>
      <c r="WQP86"/>
      <c r="WQQ86"/>
      <c r="WQR86"/>
      <c r="WQS86"/>
      <c r="WQT86"/>
      <c r="WQU86"/>
      <c r="WQV86"/>
      <c r="WQW86"/>
      <c r="WQX86"/>
      <c r="WQY86"/>
      <c r="WQZ86"/>
      <c r="WRA86"/>
      <c r="WRB86"/>
      <c r="WRC86"/>
      <c r="WRD86"/>
      <c r="WRE86"/>
      <c r="WRF86"/>
      <c r="WRG86"/>
      <c r="WRH86"/>
      <c r="WRI86"/>
      <c r="WRJ86"/>
      <c r="WRK86"/>
      <c r="WRL86"/>
      <c r="WRM86"/>
      <c r="WRN86"/>
      <c r="WRO86"/>
      <c r="WRP86"/>
      <c r="WRQ86"/>
      <c r="WRR86"/>
      <c r="WRS86"/>
      <c r="WRT86"/>
      <c r="WRU86"/>
      <c r="WRV86"/>
      <c r="WRW86"/>
      <c r="WRX86"/>
      <c r="WRY86"/>
      <c r="WRZ86"/>
      <c r="WSA86"/>
      <c r="WSB86"/>
      <c r="WSC86"/>
      <c r="WSD86"/>
      <c r="WSE86"/>
      <c r="WSF86"/>
      <c r="WSG86"/>
      <c r="WSH86"/>
      <c r="WSI86"/>
      <c r="WSJ86"/>
      <c r="WSK86"/>
      <c r="WSL86"/>
      <c r="WSM86"/>
      <c r="WSN86"/>
      <c r="WSO86"/>
      <c r="WSP86"/>
      <c r="WSQ86"/>
      <c r="WSR86"/>
      <c r="WSS86"/>
      <c r="WST86"/>
      <c r="WSU86"/>
      <c r="WSV86"/>
      <c r="WSW86"/>
      <c r="WSX86"/>
      <c r="WSY86"/>
      <c r="WSZ86"/>
      <c r="WTA86"/>
      <c r="WTB86"/>
      <c r="WTC86"/>
      <c r="WTD86"/>
      <c r="WTE86"/>
      <c r="WTF86"/>
      <c r="WTG86"/>
      <c r="WTH86"/>
      <c r="WTI86"/>
      <c r="WTJ86"/>
      <c r="WTK86"/>
      <c r="WTL86"/>
      <c r="WTM86"/>
      <c r="WTN86"/>
      <c r="WTO86"/>
      <c r="WTP86"/>
      <c r="WTQ86"/>
      <c r="WTR86"/>
      <c r="WTS86"/>
      <c r="WTT86"/>
      <c r="WTU86"/>
      <c r="WTV86"/>
      <c r="WTW86"/>
      <c r="WTX86"/>
      <c r="WTY86"/>
      <c r="WTZ86"/>
      <c r="WUA86"/>
      <c r="WUB86"/>
      <c r="WUC86"/>
      <c r="WUD86"/>
      <c r="WUE86"/>
      <c r="WUF86"/>
      <c r="WUG86"/>
      <c r="WUH86"/>
      <c r="WUI86"/>
      <c r="WUJ86"/>
      <c r="WUK86"/>
      <c r="WUL86"/>
      <c r="WUM86"/>
      <c r="WUN86"/>
      <c r="WUO86"/>
      <c r="WUP86"/>
      <c r="WUQ86"/>
      <c r="WUR86"/>
      <c r="WUS86"/>
      <c r="WUT86"/>
      <c r="WUU86"/>
      <c r="WUV86"/>
      <c r="WUW86"/>
      <c r="WUX86"/>
      <c r="WUY86"/>
      <c r="WUZ86"/>
      <c r="WVA86"/>
      <c r="WVB86"/>
      <c r="WVC86"/>
      <c r="WVD86"/>
      <c r="WVE86"/>
      <c r="WVF86"/>
      <c r="WVG86"/>
      <c r="WVH86"/>
      <c r="WVI86"/>
      <c r="WVJ86"/>
      <c r="WVK86"/>
      <c r="WVR86"/>
      <c r="WVS86"/>
      <c r="WVT86"/>
      <c r="WVU86"/>
      <c r="WVV86"/>
      <c r="WVW86"/>
      <c r="WVX86"/>
      <c r="WVY86"/>
      <c r="WVZ86"/>
      <c r="WWA86"/>
      <c r="WWB86"/>
      <c r="WWC86"/>
      <c r="WWD86"/>
      <c r="WWE86"/>
      <c r="WWF86"/>
      <c r="WWG86"/>
      <c r="WWH86"/>
      <c r="WWI86"/>
      <c r="WWJ86"/>
      <c r="WWK86"/>
      <c r="WWL86"/>
      <c r="WWM86"/>
      <c r="WWN86"/>
      <c r="WWO86"/>
      <c r="WWP86"/>
      <c r="WWQ86"/>
      <c r="WWR86"/>
      <c r="WWS86"/>
      <c r="WWT86"/>
      <c r="WWU86"/>
      <c r="WWV86"/>
      <c r="WWW86"/>
      <c r="WWX86"/>
      <c r="WWY86"/>
      <c r="WWZ86"/>
      <c r="WXA86"/>
      <c r="WXB86"/>
      <c r="WXC86"/>
      <c r="WXD86"/>
      <c r="WXE86"/>
      <c r="WXF86"/>
      <c r="WXG86"/>
      <c r="WXH86"/>
      <c r="WXI86"/>
      <c r="WXJ86"/>
      <c r="WXK86"/>
      <c r="WXL86"/>
      <c r="WXM86"/>
      <c r="WXN86"/>
      <c r="WXO86"/>
      <c r="WXP86"/>
      <c r="WXQ86"/>
      <c r="WXR86"/>
      <c r="WXS86"/>
      <c r="WXT86"/>
      <c r="WXU86"/>
      <c r="WXV86"/>
      <c r="WXW86"/>
      <c r="WXX86"/>
      <c r="WXY86"/>
      <c r="WXZ86"/>
      <c r="WYA86"/>
      <c r="WYB86"/>
      <c r="WYC86"/>
      <c r="WYD86"/>
      <c r="WYE86"/>
      <c r="WYF86"/>
      <c r="WYG86"/>
      <c r="WYH86"/>
      <c r="WYI86"/>
      <c r="WYJ86"/>
      <c r="WYK86"/>
      <c r="WYL86"/>
      <c r="WYM86"/>
      <c r="WYN86"/>
      <c r="WYO86"/>
      <c r="WYP86"/>
      <c r="WYQ86"/>
      <c r="WYR86"/>
      <c r="WYS86"/>
      <c r="WYT86"/>
      <c r="WYU86"/>
      <c r="WYV86"/>
      <c r="WYW86"/>
      <c r="WYX86"/>
      <c r="WYY86"/>
      <c r="WYZ86"/>
      <c r="WZA86"/>
      <c r="WZB86"/>
      <c r="WZC86"/>
      <c r="WZD86"/>
      <c r="WZE86"/>
      <c r="WZF86"/>
      <c r="WZG86"/>
      <c r="WZH86"/>
      <c r="WZI86"/>
      <c r="WZJ86"/>
      <c r="WZK86"/>
      <c r="WZL86"/>
      <c r="WZM86"/>
      <c r="WZN86"/>
      <c r="WZO86"/>
      <c r="WZP86"/>
      <c r="WZQ86"/>
      <c r="WZR86"/>
      <c r="WZS86"/>
      <c r="WZT86"/>
      <c r="WZU86"/>
      <c r="WZV86"/>
      <c r="WZW86"/>
      <c r="WZX86"/>
      <c r="WZY86"/>
      <c r="WZZ86"/>
      <c r="XAA86"/>
      <c r="XAB86"/>
      <c r="XAC86"/>
      <c r="XAD86"/>
      <c r="XAE86"/>
      <c r="XAF86"/>
      <c r="XAG86"/>
      <c r="XAH86"/>
      <c r="XAI86"/>
      <c r="XAJ86"/>
      <c r="XAK86"/>
      <c r="XAL86"/>
      <c r="XAM86"/>
      <c r="XAN86"/>
      <c r="XAO86"/>
      <c r="XAP86"/>
      <c r="XAQ86"/>
      <c r="XAR86"/>
      <c r="XAS86"/>
      <c r="XAT86"/>
      <c r="XAU86"/>
      <c r="XAV86"/>
      <c r="XAW86"/>
      <c r="XAX86"/>
      <c r="XAY86"/>
      <c r="XAZ86"/>
      <c r="XBA86"/>
      <c r="XBB86"/>
      <c r="XBC86"/>
      <c r="XBD86"/>
      <c r="XBE86"/>
      <c r="XBF86"/>
      <c r="XBG86"/>
      <c r="XBH86"/>
      <c r="XBI86"/>
      <c r="XBJ86"/>
      <c r="XBK86"/>
      <c r="XBL86"/>
      <c r="XBM86"/>
      <c r="XBN86"/>
      <c r="XBO86"/>
      <c r="XBP86"/>
      <c r="XBQ86"/>
      <c r="XBR86"/>
      <c r="XBS86"/>
      <c r="XBT86"/>
      <c r="XBU86"/>
      <c r="XBV86"/>
      <c r="XBW86"/>
      <c r="XBX86"/>
      <c r="XBY86"/>
      <c r="XBZ86"/>
      <c r="XCA86"/>
      <c r="XCB86"/>
      <c r="XCC86"/>
      <c r="XCD86"/>
      <c r="XCE86"/>
      <c r="XCF86"/>
      <c r="XCG86"/>
      <c r="XCH86"/>
      <c r="XCI86"/>
      <c r="XCJ86"/>
      <c r="XCK86"/>
      <c r="XCL86"/>
      <c r="XCM86"/>
      <c r="XCN86"/>
      <c r="XCO86"/>
      <c r="XCP86"/>
      <c r="XCQ86"/>
      <c r="XCR86"/>
      <c r="XCS86"/>
      <c r="XCT86"/>
      <c r="XCU86"/>
      <c r="XCV86"/>
      <c r="XCW86"/>
      <c r="XCX86"/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  <c r="XEN86"/>
      <c r="XEO86"/>
      <c r="XEP86"/>
      <c r="XEQ86"/>
      <c r="XER86"/>
      <c r="XES86"/>
      <c r="XET86"/>
      <c r="XEU86"/>
      <c r="XEV86"/>
      <c r="XEW86"/>
      <c r="XEX86"/>
      <c r="XEY86"/>
      <c r="XEZ86"/>
      <c r="XFA86"/>
      <c r="XFB86"/>
      <c r="XFC86"/>
      <c r="XFD86"/>
    </row>
    <row r="87" spans="1:16384" ht="15.6" x14ac:dyDescent="0.3">
      <c r="A87" s="391" t="s">
        <v>136</v>
      </c>
      <c r="B87" s="388" t="s">
        <v>524</v>
      </c>
      <c r="C87" s="388" t="s">
        <v>128</v>
      </c>
      <c r="D87" s="635">
        <f>16200000-8730356-6700000+1485000+504900+915176</f>
        <v>3674720</v>
      </c>
      <c r="E87" s="385">
        <v>11600000</v>
      </c>
      <c r="F87" s="385">
        <v>11600000</v>
      </c>
      <c r="L87" s="702">
        <v>915176</v>
      </c>
      <c r="M87" s="618"/>
      <c r="N87" s="619"/>
      <c r="O87" s="619"/>
      <c r="P87" s="619"/>
      <c r="Q87" s="619"/>
      <c r="R87" s="619"/>
      <c r="S87" s="619"/>
      <c r="T87" s="619"/>
      <c r="U87" s="619"/>
      <c r="V87" s="619"/>
      <c r="W87" s="619"/>
      <c r="X87" s="619"/>
    </row>
    <row r="88" spans="1:16384" ht="15.6" x14ac:dyDescent="0.3">
      <c r="A88" s="386" t="s">
        <v>591</v>
      </c>
      <c r="B88" s="387" t="s">
        <v>592</v>
      </c>
      <c r="C88" s="387"/>
      <c r="D88" s="368">
        <f>D89</f>
        <v>0</v>
      </c>
      <c r="E88" s="368">
        <f>E89</f>
        <v>1000000</v>
      </c>
      <c r="F88" s="368">
        <f>F89</f>
        <v>1000000</v>
      </c>
      <c r="G88" s="297"/>
      <c r="H88" s="298"/>
      <c r="I88" s="298"/>
      <c r="J88" s="297"/>
      <c r="K88" s="297"/>
      <c r="L88" s="711"/>
      <c r="M88" s="690"/>
      <c r="N88" s="691"/>
      <c r="O88" s="691"/>
      <c r="P88" s="691"/>
      <c r="Q88" s="691"/>
      <c r="R88" s="691"/>
      <c r="S88" s="691"/>
      <c r="T88" s="691"/>
      <c r="U88" s="691"/>
      <c r="V88" s="691"/>
      <c r="W88" s="691"/>
      <c r="X88" s="691"/>
      <c r="Y88" s="298"/>
      <c r="Z88" s="298"/>
      <c r="AA88" s="298"/>
      <c r="AB88" s="298"/>
      <c r="AC88" s="298"/>
      <c r="AD88" s="298"/>
      <c r="AE88" s="298"/>
      <c r="AF88" s="298"/>
      <c r="AG88" s="298"/>
      <c r="AH88" s="298"/>
      <c r="AI88" s="298"/>
      <c r="AJ88" s="298"/>
      <c r="AK88" s="298"/>
      <c r="AL88" s="298"/>
      <c r="AM88" s="298"/>
      <c r="AN88" s="298"/>
      <c r="AO88" s="298"/>
      <c r="AP88" s="298"/>
      <c r="AQ88" s="298"/>
      <c r="AR88" s="298"/>
      <c r="AS88" s="298"/>
      <c r="AT88" s="298"/>
      <c r="AU88" s="298"/>
      <c r="AV88" s="298"/>
      <c r="AW88" s="298"/>
      <c r="AX88" s="298"/>
      <c r="AY88" s="298"/>
      <c r="AZ88" s="298"/>
      <c r="BA88" s="298"/>
      <c r="BB88" s="298"/>
      <c r="BC88" s="298"/>
      <c r="BD88" s="298"/>
      <c r="BE88" s="298"/>
      <c r="BF88" s="298"/>
      <c r="BG88" s="298"/>
      <c r="BH88" s="298"/>
      <c r="BI88" s="298"/>
      <c r="BJ88" s="298"/>
      <c r="BK88" s="298"/>
      <c r="BL88" s="298"/>
      <c r="BM88" s="298"/>
      <c r="BN88" s="298"/>
      <c r="BO88" s="298"/>
      <c r="BP88" s="298"/>
      <c r="BQ88" s="298"/>
      <c r="BR88" s="298"/>
      <c r="BS88" s="298"/>
      <c r="BT88" s="298"/>
      <c r="BU88" s="298"/>
      <c r="BV88" s="298"/>
      <c r="BW88" s="298"/>
      <c r="BX88" s="298"/>
      <c r="BY88" s="298"/>
      <c r="BZ88" s="298"/>
      <c r="CA88" s="298"/>
      <c r="CB88" s="298"/>
      <c r="CC88" s="298"/>
      <c r="CD88" s="298"/>
      <c r="CE88" s="298"/>
      <c r="CF88" s="298"/>
      <c r="CG88" s="298"/>
      <c r="CH88" s="298"/>
      <c r="CI88" s="298"/>
      <c r="CJ88" s="298"/>
      <c r="CK88" s="298"/>
      <c r="CL88" s="298"/>
      <c r="CM88" s="298"/>
      <c r="CN88" s="298"/>
      <c r="CO88" s="298"/>
      <c r="CP88" s="298"/>
      <c r="CQ88" s="298"/>
      <c r="CR88" s="298"/>
      <c r="CS88" s="298"/>
      <c r="CT88" s="298"/>
      <c r="CU88" s="298"/>
      <c r="CV88" s="298"/>
      <c r="CW88" s="298"/>
      <c r="CX88" s="298"/>
      <c r="CY88" s="298"/>
      <c r="CZ88" s="298"/>
      <c r="DA88" s="298"/>
      <c r="DB88" s="298"/>
      <c r="DC88" s="298"/>
      <c r="DD88" s="298"/>
      <c r="DE88" s="298"/>
      <c r="DF88" s="298"/>
      <c r="DG88" s="298"/>
      <c r="DH88" s="298"/>
      <c r="DI88" s="298"/>
      <c r="DJ88" s="298"/>
      <c r="DK88" s="298"/>
      <c r="DL88" s="298"/>
      <c r="DM88" s="298"/>
      <c r="DN88" s="298"/>
      <c r="DO88" s="298"/>
      <c r="DP88" s="298"/>
      <c r="DQ88" s="298"/>
      <c r="DR88" s="298"/>
      <c r="DS88" s="298"/>
      <c r="DT88" s="298"/>
      <c r="DU88" s="298"/>
      <c r="DV88" s="298"/>
      <c r="DW88" s="298"/>
      <c r="DX88" s="298"/>
      <c r="DY88" s="298"/>
      <c r="DZ88" s="298"/>
      <c r="EA88" s="298"/>
      <c r="EB88" s="298"/>
      <c r="EC88" s="298"/>
      <c r="ED88" s="298"/>
      <c r="EE88" s="298"/>
      <c r="EF88" s="298"/>
      <c r="EG88" s="298"/>
      <c r="EH88" s="298"/>
      <c r="EI88" s="298"/>
      <c r="EJ88" s="298"/>
      <c r="EK88" s="298"/>
      <c r="EL88" s="298"/>
      <c r="EM88" s="298"/>
      <c r="EN88" s="298"/>
      <c r="EO88" s="298"/>
      <c r="EP88" s="298"/>
      <c r="EQ88" s="298"/>
      <c r="ER88" s="298"/>
      <c r="ES88" s="298"/>
      <c r="ET88" s="298"/>
      <c r="EU88" s="298"/>
      <c r="EV88" s="298"/>
      <c r="EW88" s="298"/>
      <c r="EX88" s="298"/>
      <c r="EY88" s="298"/>
      <c r="EZ88" s="298"/>
      <c r="FA88" s="298"/>
      <c r="FB88" s="298"/>
      <c r="FC88" s="298"/>
      <c r="FD88" s="298"/>
      <c r="FE88" s="298"/>
      <c r="FF88" s="298"/>
      <c r="FG88" s="298"/>
      <c r="FH88" s="298"/>
      <c r="FI88" s="298"/>
      <c r="FJ88" s="298"/>
      <c r="FK88" s="298"/>
      <c r="FL88" s="298"/>
      <c r="FM88" s="298"/>
      <c r="FN88" s="298"/>
      <c r="FO88" s="298"/>
      <c r="FP88" s="298"/>
      <c r="FQ88" s="298"/>
      <c r="FR88" s="298"/>
      <c r="FS88" s="298"/>
      <c r="FT88" s="298"/>
      <c r="FU88" s="298"/>
      <c r="FV88" s="298"/>
      <c r="FW88" s="298"/>
      <c r="FX88" s="298"/>
      <c r="FY88" s="298"/>
      <c r="FZ88" s="298"/>
      <c r="GA88" s="298"/>
      <c r="GB88" s="298"/>
      <c r="GC88" s="298"/>
      <c r="GD88" s="298"/>
      <c r="GE88" s="298"/>
      <c r="GF88" s="298"/>
      <c r="GG88" s="298"/>
      <c r="GH88" s="298"/>
      <c r="GI88" s="298"/>
      <c r="GJ88" s="298"/>
      <c r="GK88" s="298"/>
      <c r="GL88" s="298"/>
      <c r="GM88" s="298"/>
      <c r="GN88" s="298"/>
      <c r="GO88" s="298"/>
      <c r="GP88" s="298"/>
      <c r="GQ88" s="298"/>
      <c r="GR88" s="298"/>
      <c r="GS88" s="298"/>
      <c r="GT88" s="298"/>
      <c r="GU88" s="298"/>
      <c r="GV88" s="298"/>
      <c r="GW88" s="298"/>
      <c r="GX88" s="298"/>
      <c r="GY88" s="298"/>
      <c r="GZ88" s="298"/>
      <c r="HA88" s="298"/>
      <c r="HB88" s="298"/>
      <c r="HC88" s="298"/>
      <c r="HD88" s="298"/>
      <c r="HE88" s="298"/>
      <c r="HF88" s="298"/>
      <c r="HG88" s="298"/>
      <c r="HH88" s="298"/>
      <c r="HI88" s="298"/>
      <c r="HJ88" s="298"/>
      <c r="HK88" s="298"/>
      <c r="HL88" s="298"/>
      <c r="HM88" s="298"/>
      <c r="HN88" s="298"/>
      <c r="HO88" s="298"/>
      <c r="HP88" s="298"/>
      <c r="HQ88" s="298"/>
      <c r="HR88" s="298"/>
      <c r="HS88" s="298"/>
      <c r="HT88" s="298"/>
      <c r="HU88" s="298"/>
      <c r="HV88" s="298"/>
      <c r="HW88" s="298"/>
      <c r="HX88" s="298"/>
      <c r="HY88" s="298"/>
      <c r="HZ88" s="298"/>
      <c r="IA88" s="298"/>
      <c r="IB88" s="298"/>
      <c r="IC88" s="298"/>
      <c r="ID88" s="298"/>
      <c r="IE88" s="298"/>
      <c r="IF88" s="298"/>
      <c r="IG88" s="298"/>
      <c r="IH88" s="298"/>
      <c r="II88" s="298"/>
      <c r="IJ88" s="298"/>
      <c r="IK88" s="298"/>
      <c r="IL88" s="298"/>
      <c r="IM88" s="298"/>
      <c r="IN88" s="298"/>
      <c r="IO88" s="298"/>
      <c r="IP88" s="298"/>
      <c r="IQ88" s="298"/>
      <c r="IR88" s="298"/>
      <c r="IS88" s="298"/>
      <c r="IT88" s="298"/>
      <c r="IU88" s="298"/>
      <c r="IV88" s="298"/>
      <c r="IW88" s="298"/>
      <c r="IX88" s="298"/>
      <c r="IY88" s="298"/>
      <c r="JF88" s="298"/>
      <c r="JG88" s="298"/>
      <c r="JH88" s="298"/>
      <c r="JI88" s="298"/>
      <c r="JJ88" s="298"/>
      <c r="JK88" s="298"/>
      <c r="JL88" s="298"/>
      <c r="JM88" s="298"/>
      <c r="JN88" s="298"/>
      <c r="JO88" s="298"/>
      <c r="JP88" s="298"/>
      <c r="JQ88" s="298"/>
      <c r="JR88" s="298"/>
      <c r="JS88" s="298"/>
      <c r="JT88" s="298"/>
      <c r="JU88" s="298"/>
      <c r="JV88" s="298"/>
      <c r="JW88" s="298"/>
      <c r="JX88" s="298"/>
      <c r="JY88" s="298"/>
      <c r="JZ88" s="298"/>
      <c r="KA88" s="298"/>
      <c r="KB88" s="298"/>
      <c r="KC88" s="298"/>
      <c r="KD88" s="298"/>
      <c r="KE88" s="298"/>
      <c r="KF88" s="298"/>
      <c r="KG88" s="298"/>
      <c r="KH88" s="298"/>
      <c r="KI88" s="298"/>
      <c r="KJ88" s="298"/>
      <c r="KK88" s="298"/>
      <c r="KL88" s="298"/>
      <c r="KM88" s="298"/>
      <c r="KN88" s="298"/>
      <c r="KO88" s="298"/>
      <c r="KP88" s="298"/>
      <c r="KQ88" s="298"/>
      <c r="KR88" s="298"/>
      <c r="KS88" s="298"/>
      <c r="KT88" s="298"/>
      <c r="KU88" s="298"/>
      <c r="KV88" s="298"/>
      <c r="KW88" s="298"/>
      <c r="KX88" s="298"/>
      <c r="KY88" s="298"/>
      <c r="KZ88" s="298"/>
      <c r="LA88" s="298"/>
      <c r="LB88" s="298"/>
      <c r="LC88" s="298"/>
      <c r="LD88" s="298"/>
      <c r="LE88" s="298"/>
      <c r="LF88" s="298"/>
      <c r="LG88" s="298"/>
      <c r="LH88" s="298"/>
      <c r="LI88" s="298"/>
      <c r="LJ88" s="298"/>
      <c r="LK88" s="298"/>
      <c r="LL88" s="298"/>
      <c r="LM88" s="298"/>
      <c r="LN88" s="298"/>
      <c r="LO88" s="298"/>
      <c r="LP88" s="298"/>
      <c r="LQ88" s="298"/>
      <c r="LR88" s="298"/>
      <c r="LS88" s="298"/>
      <c r="LT88" s="298"/>
      <c r="LU88" s="298"/>
      <c r="LV88" s="298"/>
      <c r="LW88" s="298"/>
      <c r="LX88" s="298"/>
      <c r="LY88" s="298"/>
      <c r="LZ88" s="298"/>
      <c r="MA88" s="298"/>
      <c r="MB88" s="298"/>
      <c r="MC88" s="298"/>
      <c r="MD88" s="298"/>
      <c r="ME88" s="298"/>
      <c r="MF88" s="298"/>
      <c r="MG88" s="298"/>
      <c r="MH88" s="298"/>
      <c r="MI88" s="298"/>
      <c r="MJ88" s="298"/>
      <c r="MK88" s="298"/>
      <c r="ML88" s="298"/>
      <c r="MM88" s="298"/>
      <c r="MN88" s="298"/>
      <c r="MO88" s="298"/>
      <c r="MP88" s="298"/>
      <c r="MQ88" s="298"/>
      <c r="MR88" s="298"/>
      <c r="MS88" s="298"/>
      <c r="MT88" s="298"/>
      <c r="MU88" s="298"/>
      <c r="MV88" s="298"/>
      <c r="MW88" s="298"/>
      <c r="MX88" s="298"/>
      <c r="MY88" s="298"/>
      <c r="MZ88" s="298"/>
      <c r="NA88" s="298"/>
      <c r="NB88" s="298"/>
      <c r="NC88" s="298"/>
      <c r="ND88" s="298"/>
      <c r="NE88" s="298"/>
      <c r="NF88" s="298"/>
      <c r="NG88" s="298"/>
      <c r="NH88" s="298"/>
      <c r="NI88" s="298"/>
      <c r="NJ88" s="298"/>
      <c r="NK88" s="298"/>
      <c r="NL88" s="298"/>
      <c r="NM88" s="298"/>
      <c r="NN88" s="298"/>
      <c r="NO88" s="298"/>
      <c r="NP88" s="298"/>
      <c r="NQ88" s="298"/>
      <c r="NR88" s="298"/>
      <c r="NS88" s="298"/>
      <c r="NT88" s="298"/>
      <c r="NU88" s="298"/>
      <c r="NV88" s="298"/>
      <c r="NW88" s="298"/>
      <c r="NX88" s="298"/>
      <c r="NY88" s="298"/>
      <c r="NZ88" s="298"/>
      <c r="OA88" s="298"/>
      <c r="OB88" s="298"/>
      <c r="OC88" s="298"/>
      <c r="OD88" s="298"/>
      <c r="OE88" s="298"/>
      <c r="OF88" s="298"/>
      <c r="OG88" s="298"/>
      <c r="OH88" s="298"/>
      <c r="OI88" s="298"/>
      <c r="OJ88" s="298"/>
      <c r="OK88" s="298"/>
      <c r="OL88" s="298"/>
      <c r="OM88" s="298"/>
      <c r="ON88" s="298"/>
      <c r="OO88" s="298"/>
      <c r="OP88" s="298"/>
      <c r="OQ88" s="298"/>
      <c r="OR88" s="298"/>
      <c r="OS88" s="298"/>
      <c r="OT88" s="298"/>
      <c r="OU88" s="298"/>
      <c r="OV88" s="298"/>
      <c r="OW88" s="298"/>
      <c r="OX88" s="298"/>
      <c r="OY88" s="298"/>
      <c r="OZ88" s="298"/>
      <c r="PA88" s="298"/>
      <c r="PB88" s="298"/>
      <c r="PC88" s="298"/>
      <c r="PD88" s="298"/>
      <c r="PE88" s="298"/>
      <c r="PF88" s="298"/>
      <c r="PG88" s="298"/>
      <c r="PH88" s="298"/>
      <c r="PI88" s="298"/>
      <c r="PJ88" s="298"/>
      <c r="PK88" s="298"/>
      <c r="PL88" s="298"/>
      <c r="PM88" s="298"/>
      <c r="PN88" s="298"/>
      <c r="PO88" s="298"/>
      <c r="PP88" s="298"/>
      <c r="PQ88" s="298"/>
      <c r="PR88" s="298"/>
      <c r="PS88" s="298"/>
      <c r="PT88" s="298"/>
      <c r="PU88" s="298"/>
      <c r="PV88" s="298"/>
      <c r="PW88" s="298"/>
      <c r="PX88" s="298"/>
      <c r="PY88" s="298"/>
      <c r="PZ88" s="298"/>
      <c r="QA88" s="298"/>
      <c r="QB88" s="298"/>
      <c r="QC88" s="298"/>
      <c r="QD88" s="298"/>
      <c r="QE88" s="298"/>
      <c r="QF88" s="298"/>
      <c r="QG88" s="298"/>
      <c r="QH88" s="298"/>
      <c r="QI88" s="298"/>
      <c r="QJ88" s="298"/>
      <c r="QK88" s="298"/>
      <c r="QL88" s="298"/>
      <c r="QM88" s="298"/>
      <c r="QN88" s="298"/>
      <c r="QO88" s="298"/>
      <c r="QP88" s="298"/>
      <c r="QQ88" s="298"/>
      <c r="QR88" s="298"/>
      <c r="QS88" s="298"/>
      <c r="QT88" s="298"/>
      <c r="QU88" s="298"/>
      <c r="QV88" s="298"/>
      <c r="QW88" s="298"/>
      <c r="QX88" s="298"/>
      <c r="QY88" s="298"/>
      <c r="QZ88" s="298"/>
      <c r="RA88" s="298"/>
      <c r="RB88" s="298"/>
      <c r="RC88" s="298"/>
      <c r="RD88" s="298"/>
      <c r="RE88" s="298"/>
      <c r="RF88" s="298"/>
      <c r="RG88" s="298"/>
      <c r="RH88" s="298"/>
      <c r="RI88" s="298"/>
      <c r="RJ88" s="298"/>
      <c r="RK88" s="298"/>
      <c r="RL88" s="298"/>
      <c r="RM88" s="298"/>
      <c r="RN88" s="298"/>
      <c r="RO88" s="298"/>
      <c r="RP88" s="298"/>
      <c r="RQ88" s="298"/>
      <c r="RR88" s="298"/>
      <c r="RS88" s="298"/>
      <c r="RT88" s="298"/>
      <c r="RU88" s="298"/>
      <c r="RV88" s="298"/>
      <c r="RW88" s="298"/>
      <c r="RX88" s="298"/>
      <c r="RY88" s="298"/>
      <c r="RZ88" s="298"/>
      <c r="SA88" s="298"/>
      <c r="SB88" s="298"/>
      <c r="SC88" s="298"/>
      <c r="SD88" s="298"/>
      <c r="SE88" s="298"/>
      <c r="SF88" s="298"/>
      <c r="SG88" s="298"/>
      <c r="SH88" s="298"/>
      <c r="SI88" s="298"/>
      <c r="SJ88" s="298"/>
      <c r="SK88" s="298"/>
      <c r="SL88" s="298"/>
      <c r="SM88" s="298"/>
      <c r="SN88" s="298"/>
      <c r="SO88" s="298"/>
      <c r="SP88" s="298"/>
      <c r="SQ88" s="298"/>
      <c r="SR88" s="298"/>
      <c r="SS88" s="298"/>
      <c r="ST88" s="298"/>
      <c r="SU88" s="298"/>
      <c r="TB88" s="298"/>
      <c r="TC88" s="298"/>
      <c r="TD88" s="298"/>
      <c r="TE88" s="298"/>
      <c r="TF88" s="298"/>
      <c r="TG88" s="298"/>
      <c r="TH88" s="298"/>
      <c r="TI88" s="298"/>
      <c r="TJ88" s="298"/>
      <c r="TK88" s="298"/>
      <c r="TL88" s="298"/>
      <c r="TM88" s="298"/>
      <c r="TN88" s="298"/>
      <c r="TO88" s="298"/>
      <c r="TP88" s="298"/>
      <c r="TQ88" s="298"/>
      <c r="TR88" s="298"/>
      <c r="TS88" s="298"/>
      <c r="TT88" s="298"/>
      <c r="TU88" s="298"/>
      <c r="TV88" s="298"/>
      <c r="TW88" s="298"/>
      <c r="TX88" s="298"/>
      <c r="TY88" s="298"/>
      <c r="TZ88" s="298"/>
      <c r="UA88" s="298"/>
      <c r="UB88" s="298"/>
      <c r="UC88" s="298"/>
      <c r="UD88" s="298"/>
      <c r="UE88" s="298"/>
      <c r="UF88" s="298"/>
      <c r="UG88" s="298"/>
      <c r="UH88" s="298"/>
      <c r="UI88" s="298"/>
      <c r="UJ88" s="298"/>
      <c r="UK88" s="298"/>
      <c r="UL88" s="298"/>
      <c r="UM88" s="298"/>
      <c r="UN88" s="298"/>
      <c r="UO88" s="298"/>
      <c r="UP88" s="298"/>
      <c r="UQ88" s="298"/>
      <c r="UR88" s="298"/>
      <c r="US88" s="298"/>
      <c r="UT88" s="298"/>
      <c r="UU88" s="298"/>
      <c r="UV88" s="298"/>
      <c r="UW88" s="298"/>
      <c r="UX88" s="298"/>
      <c r="UY88" s="298"/>
      <c r="UZ88" s="298"/>
      <c r="VA88" s="298"/>
      <c r="VB88" s="298"/>
      <c r="VC88" s="298"/>
      <c r="VD88" s="298"/>
      <c r="VE88" s="298"/>
      <c r="VF88" s="298"/>
      <c r="VG88" s="298"/>
      <c r="VH88" s="298"/>
      <c r="VI88" s="298"/>
      <c r="VJ88" s="298"/>
      <c r="VK88" s="298"/>
      <c r="VL88" s="298"/>
      <c r="VM88" s="298"/>
      <c r="VN88" s="298"/>
      <c r="VO88" s="298"/>
      <c r="VP88" s="298"/>
      <c r="VQ88" s="298"/>
      <c r="VR88" s="298"/>
      <c r="VS88" s="298"/>
      <c r="VT88" s="298"/>
      <c r="VU88" s="298"/>
      <c r="VV88" s="298"/>
      <c r="VW88" s="298"/>
      <c r="VX88" s="298"/>
      <c r="VY88" s="298"/>
      <c r="VZ88" s="298"/>
      <c r="WA88" s="298"/>
      <c r="WB88" s="298"/>
      <c r="WC88" s="298"/>
      <c r="WD88" s="298"/>
      <c r="WE88" s="298"/>
      <c r="WF88" s="298"/>
      <c r="WG88" s="298"/>
      <c r="WH88" s="298"/>
      <c r="WI88" s="298"/>
      <c r="WJ88" s="298"/>
      <c r="WK88" s="298"/>
      <c r="WL88" s="298"/>
      <c r="WM88" s="298"/>
      <c r="WN88" s="298"/>
      <c r="WO88" s="298"/>
      <c r="WP88" s="298"/>
      <c r="WQ88" s="298"/>
      <c r="WR88" s="298"/>
      <c r="WS88" s="298"/>
      <c r="WT88" s="298"/>
      <c r="WU88" s="298"/>
      <c r="WV88" s="298"/>
      <c r="WW88" s="298"/>
      <c r="WX88" s="298"/>
      <c r="WY88" s="298"/>
      <c r="WZ88" s="298"/>
      <c r="XA88" s="298"/>
      <c r="XB88" s="298"/>
      <c r="XC88" s="298"/>
      <c r="XD88" s="298"/>
      <c r="XE88" s="298"/>
      <c r="XF88" s="298"/>
      <c r="XG88" s="298"/>
      <c r="XH88" s="298"/>
      <c r="XI88" s="298"/>
      <c r="XJ88" s="298"/>
      <c r="XK88" s="298"/>
      <c r="XL88" s="298"/>
      <c r="XM88" s="298"/>
      <c r="XN88" s="298"/>
      <c r="XO88" s="298"/>
      <c r="XP88" s="298"/>
      <c r="XQ88" s="298"/>
      <c r="XR88" s="298"/>
      <c r="XS88" s="298"/>
      <c r="XT88" s="298"/>
      <c r="XU88" s="298"/>
      <c r="XV88" s="298"/>
      <c r="XW88" s="298"/>
      <c r="XX88" s="298"/>
      <c r="XY88" s="298"/>
      <c r="XZ88" s="298"/>
      <c r="YA88" s="298"/>
      <c r="YB88" s="298"/>
      <c r="YC88" s="298"/>
      <c r="YD88" s="298"/>
      <c r="YE88" s="298"/>
      <c r="YF88" s="298"/>
      <c r="YG88" s="298"/>
      <c r="YH88" s="298"/>
      <c r="YI88" s="298"/>
      <c r="YJ88" s="298"/>
      <c r="YK88" s="298"/>
      <c r="YL88" s="298"/>
      <c r="YM88" s="298"/>
      <c r="YN88" s="298"/>
      <c r="YO88" s="298"/>
      <c r="YP88" s="298"/>
      <c r="YQ88" s="298"/>
      <c r="YR88" s="298"/>
      <c r="YS88" s="298"/>
      <c r="YT88" s="298"/>
      <c r="YU88" s="298"/>
      <c r="YV88" s="298"/>
      <c r="YW88" s="298"/>
      <c r="YX88" s="298"/>
      <c r="YY88" s="298"/>
      <c r="YZ88" s="298"/>
      <c r="ZA88" s="298"/>
      <c r="ZB88" s="298"/>
      <c r="ZC88" s="298"/>
      <c r="ZD88" s="298"/>
      <c r="ZE88" s="298"/>
      <c r="ZF88" s="298"/>
      <c r="ZG88" s="298"/>
      <c r="ZH88" s="298"/>
      <c r="ZI88" s="298"/>
      <c r="ZJ88" s="298"/>
      <c r="ZK88" s="298"/>
      <c r="ZL88" s="298"/>
      <c r="ZM88" s="298"/>
      <c r="ZN88" s="298"/>
      <c r="ZO88" s="298"/>
      <c r="ZP88" s="298"/>
      <c r="ZQ88" s="298"/>
      <c r="ZR88" s="298"/>
      <c r="ZS88" s="298"/>
      <c r="ZT88" s="298"/>
      <c r="ZU88" s="298"/>
      <c r="ZV88" s="298"/>
      <c r="ZW88" s="298"/>
      <c r="ZX88" s="298"/>
      <c r="ZY88" s="298"/>
      <c r="ZZ88" s="298"/>
      <c r="AAA88" s="298"/>
      <c r="AAB88" s="298"/>
      <c r="AAC88" s="298"/>
      <c r="AAD88" s="298"/>
      <c r="AAE88" s="298"/>
      <c r="AAF88" s="298"/>
      <c r="AAG88" s="298"/>
      <c r="AAH88" s="298"/>
      <c r="AAI88" s="298"/>
      <c r="AAJ88" s="298"/>
      <c r="AAK88" s="298"/>
      <c r="AAL88" s="298"/>
      <c r="AAM88" s="298"/>
      <c r="AAN88" s="298"/>
      <c r="AAO88" s="298"/>
      <c r="AAP88" s="298"/>
      <c r="AAQ88" s="298"/>
      <c r="AAR88" s="298"/>
      <c r="AAS88" s="298"/>
      <c r="AAT88" s="298"/>
      <c r="AAU88" s="298"/>
      <c r="AAV88" s="298"/>
      <c r="AAW88" s="298"/>
      <c r="AAX88" s="298"/>
      <c r="AAY88" s="298"/>
      <c r="AAZ88" s="298"/>
      <c r="ABA88" s="298"/>
      <c r="ABB88" s="298"/>
      <c r="ABC88" s="298"/>
      <c r="ABD88" s="298"/>
      <c r="ABE88" s="298"/>
      <c r="ABF88" s="298"/>
      <c r="ABG88" s="298"/>
      <c r="ABH88" s="298"/>
      <c r="ABI88" s="298"/>
      <c r="ABJ88" s="298"/>
      <c r="ABK88" s="298"/>
      <c r="ABL88" s="298"/>
      <c r="ABM88" s="298"/>
      <c r="ABN88" s="298"/>
      <c r="ABO88" s="298"/>
      <c r="ABP88" s="298"/>
      <c r="ABQ88" s="298"/>
      <c r="ABR88" s="298"/>
      <c r="ABS88" s="298"/>
      <c r="ABT88" s="298"/>
      <c r="ABU88" s="298"/>
      <c r="ABV88" s="298"/>
      <c r="ABW88" s="298"/>
      <c r="ABX88" s="298"/>
      <c r="ABY88" s="298"/>
      <c r="ABZ88" s="298"/>
      <c r="ACA88" s="298"/>
      <c r="ACB88" s="298"/>
      <c r="ACC88" s="298"/>
      <c r="ACD88" s="298"/>
      <c r="ACE88" s="298"/>
      <c r="ACF88" s="298"/>
      <c r="ACG88" s="298"/>
      <c r="ACH88" s="298"/>
      <c r="ACI88" s="298"/>
      <c r="ACJ88" s="298"/>
      <c r="ACK88" s="298"/>
      <c r="ACL88" s="298"/>
      <c r="ACM88" s="298"/>
      <c r="ACN88" s="298"/>
      <c r="ACO88" s="298"/>
      <c r="ACP88" s="298"/>
      <c r="ACQ88" s="298"/>
      <c r="ACX88" s="298"/>
      <c r="ACY88" s="298"/>
      <c r="ACZ88" s="298"/>
      <c r="ADA88" s="298"/>
      <c r="ADB88" s="298"/>
      <c r="ADC88" s="298"/>
      <c r="ADD88" s="298"/>
      <c r="ADE88" s="298"/>
      <c r="ADF88" s="298"/>
      <c r="ADG88" s="298"/>
      <c r="ADH88" s="298"/>
      <c r="ADI88" s="298"/>
      <c r="ADJ88" s="298"/>
      <c r="ADK88" s="298"/>
      <c r="ADL88" s="298"/>
      <c r="ADM88" s="298"/>
      <c r="ADN88" s="298"/>
      <c r="ADO88" s="298"/>
      <c r="ADP88" s="298"/>
      <c r="ADQ88" s="298"/>
      <c r="ADR88" s="298"/>
      <c r="ADS88" s="298"/>
      <c r="ADT88" s="298"/>
      <c r="ADU88" s="298"/>
      <c r="ADV88" s="298"/>
      <c r="ADW88" s="298"/>
      <c r="ADX88" s="298"/>
      <c r="ADY88" s="298"/>
      <c r="ADZ88" s="298"/>
      <c r="AEA88" s="298"/>
      <c r="AEB88" s="298"/>
      <c r="AEC88" s="298"/>
      <c r="AED88" s="298"/>
      <c r="AEE88" s="298"/>
      <c r="AEF88" s="298"/>
      <c r="AEG88" s="298"/>
      <c r="AEH88" s="298"/>
      <c r="AEI88" s="298"/>
      <c r="AEJ88" s="298"/>
      <c r="AEK88" s="298"/>
      <c r="AEL88" s="298"/>
      <c r="AEM88" s="298"/>
      <c r="AEN88" s="298"/>
      <c r="AEO88" s="298"/>
      <c r="AEP88" s="298"/>
      <c r="AEQ88" s="298"/>
      <c r="AER88" s="298"/>
      <c r="AES88" s="298"/>
      <c r="AET88" s="298"/>
      <c r="AEU88" s="298"/>
      <c r="AEV88" s="298"/>
      <c r="AEW88" s="298"/>
      <c r="AEX88" s="298"/>
      <c r="AEY88" s="298"/>
      <c r="AEZ88" s="298"/>
      <c r="AFA88" s="298"/>
      <c r="AFB88" s="298"/>
      <c r="AFC88" s="298"/>
      <c r="AFD88" s="298"/>
      <c r="AFE88" s="298"/>
      <c r="AFF88" s="298"/>
      <c r="AFG88" s="298"/>
      <c r="AFH88" s="298"/>
      <c r="AFI88" s="298"/>
      <c r="AFJ88" s="298"/>
      <c r="AFK88" s="298"/>
      <c r="AFL88" s="298"/>
      <c r="AFM88" s="298"/>
      <c r="AFN88" s="298"/>
      <c r="AFO88" s="298"/>
      <c r="AFP88" s="298"/>
      <c r="AFQ88" s="298"/>
      <c r="AFR88" s="298"/>
      <c r="AFS88" s="298"/>
      <c r="AFT88" s="298"/>
      <c r="AFU88" s="298"/>
      <c r="AFV88" s="298"/>
      <c r="AFW88" s="298"/>
      <c r="AFX88" s="298"/>
      <c r="AFY88" s="298"/>
      <c r="AFZ88" s="298"/>
      <c r="AGA88" s="298"/>
      <c r="AGB88" s="298"/>
      <c r="AGC88" s="298"/>
      <c r="AGD88" s="298"/>
      <c r="AGE88" s="298"/>
      <c r="AGF88" s="298"/>
      <c r="AGG88" s="298"/>
      <c r="AGH88" s="298"/>
      <c r="AGI88" s="298"/>
      <c r="AGJ88" s="298"/>
      <c r="AGK88" s="298"/>
      <c r="AGL88" s="298"/>
      <c r="AGM88" s="298"/>
      <c r="AGN88" s="298"/>
      <c r="AGO88" s="298"/>
      <c r="AGP88" s="298"/>
      <c r="AGQ88" s="298"/>
      <c r="AGR88" s="298"/>
      <c r="AGS88" s="298"/>
      <c r="AGT88" s="298"/>
      <c r="AGU88" s="298"/>
      <c r="AGV88" s="298"/>
      <c r="AGW88" s="298"/>
      <c r="AGX88" s="298"/>
      <c r="AGY88" s="298"/>
      <c r="AGZ88" s="298"/>
      <c r="AHA88" s="298"/>
      <c r="AHB88" s="298"/>
      <c r="AHC88" s="298"/>
      <c r="AHD88" s="298"/>
      <c r="AHE88" s="298"/>
      <c r="AHF88" s="298"/>
      <c r="AHG88" s="298"/>
      <c r="AHH88" s="298"/>
      <c r="AHI88" s="298"/>
      <c r="AHJ88" s="298"/>
      <c r="AHK88" s="298"/>
      <c r="AHL88" s="298"/>
      <c r="AHM88" s="298"/>
      <c r="AHN88" s="298"/>
      <c r="AHO88" s="298"/>
      <c r="AHP88" s="298"/>
      <c r="AHQ88" s="298"/>
      <c r="AHR88" s="298"/>
      <c r="AHS88" s="298"/>
      <c r="AHT88" s="298"/>
      <c r="AHU88" s="298"/>
      <c r="AHV88" s="298"/>
      <c r="AHW88" s="298"/>
      <c r="AHX88" s="298"/>
      <c r="AHY88" s="298"/>
      <c r="AHZ88" s="298"/>
      <c r="AIA88" s="298"/>
      <c r="AIB88" s="298"/>
      <c r="AIC88" s="298"/>
      <c r="AID88" s="298"/>
      <c r="AIE88" s="298"/>
      <c r="AIF88" s="298"/>
      <c r="AIG88" s="298"/>
      <c r="AIH88" s="298"/>
      <c r="AII88" s="298"/>
      <c r="AIJ88" s="298"/>
      <c r="AIK88" s="298"/>
      <c r="AIL88" s="298"/>
      <c r="AIM88" s="298"/>
      <c r="AIN88" s="298"/>
      <c r="AIO88" s="298"/>
      <c r="AIP88" s="298"/>
      <c r="AIQ88" s="298"/>
      <c r="AIR88" s="298"/>
      <c r="AIS88" s="298"/>
      <c r="AIT88" s="298"/>
      <c r="AIU88" s="298"/>
      <c r="AIV88" s="298"/>
      <c r="AIW88" s="298"/>
      <c r="AIX88" s="298"/>
      <c r="AIY88" s="298"/>
      <c r="AIZ88" s="298"/>
      <c r="AJA88" s="298"/>
      <c r="AJB88" s="298"/>
      <c r="AJC88" s="298"/>
      <c r="AJD88" s="298"/>
      <c r="AJE88" s="298"/>
      <c r="AJF88" s="298"/>
      <c r="AJG88" s="298"/>
      <c r="AJH88" s="298"/>
      <c r="AJI88" s="298"/>
      <c r="AJJ88" s="298"/>
      <c r="AJK88" s="298"/>
      <c r="AJL88" s="298"/>
      <c r="AJM88" s="298"/>
      <c r="AJN88" s="298"/>
      <c r="AJO88" s="298"/>
      <c r="AJP88" s="298"/>
      <c r="AJQ88" s="298"/>
      <c r="AJR88" s="298"/>
      <c r="AJS88" s="298"/>
      <c r="AJT88" s="298"/>
      <c r="AJU88" s="298"/>
      <c r="AJV88" s="298"/>
      <c r="AJW88" s="298"/>
      <c r="AJX88" s="298"/>
      <c r="AJY88" s="298"/>
      <c r="AJZ88" s="298"/>
      <c r="AKA88" s="298"/>
      <c r="AKB88" s="298"/>
      <c r="AKC88" s="298"/>
      <c r="AKD88" s="298"/>
      <c r="AKE88" s="298"/>
      <c r="AKF88" s="298"/>
      <c r="AKG88" s="298"/>
      <c r="AKH88" s="298"/>
      <c r="AKI88" s="298"/>
      <c r="AKJ88" s="298"/>
      <c r="AKK88" s="298"/>
      <c r="AKL88" s="298"/>
      <c r="AKM88" s="298"/>
      <c r="AKN88" s="298"/>
      <c r="AKO88" s="298"/>
      <c r="AKP88" s="298"/>
      <c r="AKQ88" s="298"/>
      <c r="AKR88" s="298"/>
      <c r="AKS88" s="298"/>
      <c r="AKT88" s="298"/>
      <c r="AKU88" s="298"/>
      <c r="AKV88" s="298"/>
      <c r="AKW88" s="298"/>
      <c r="AKX88" s="298"/>
      <c r="AKY88" s="298"/>
      <c r="AKZ88" s="298"/>
      <c r="ALA88" s="298"/>
      <c r="ALB88" s="298"/>
      <c r="ALC88" s="298"/>
      <c r="ALD88" s="298"/>
      <c r="ALE88" s="298"/>
      <c r="ALF88" s="298"/>
      <c r="ALG88" s="298"/>
      <c r="ALH88" s="298"/>
      <c r="ALI88" s="298"/>
      <c r="ALJ88" s="298"/>
      <c r="ALK88" s="298"/>
      <c r="ALL88" s="298"/>
      <c r="ALM88" s="298"/>
      <c r="ALN88" s="298"/>
      <c r="ALO88" s="298"/>
      <c r="ALP88" s="298"/>
      <c r="ALQ88" s="298"/>
      <c r="ALR88" s="298"/>
      <c r="ALS88" s="298"/>
      <c r="ALT88" s="298"/>
      <c r="ALU88" s="298"/>
      <c r="ALV88" s="298"/>
      <c r="ALW88" s="298"/>
      <c r="ALX88" s="298"/>
      <c r="ALY88" s="298"/>
      <c r="ALZ88" s="298"/>
      <c r="AMA88" s="298"/>
      <c r="AMB88" s="298"/>
      <c r="AMC88" s="298"/>
      <c r="AMD88" s="298"/>
      <c r="AME88" s="298"/>
      <c r="AMF88" s="298"/>
      <c r="AMG88" s="298"/>
      <c r="AMH88" s="298"/>
      <c r="AMI88" s="298"/>
      <c r="AMJ88" s="298"/>
      <c r="AMK88" s="298"/>
      <c r="AML88" s="298"/>
      <c r="AMM88" s="298"/>
      <c r="AMT88" s="298"/>
      <c r="AMU88" s="298"/>
      <c r="AMV88" s="298"/>
      <c r="AMW88" s="298"/>
      <c r="AMX88" s="298"/>
      <c r="AMY88" s="298"/>
      <c r="AMZ88" s="298"/>
      <c r="ANA88" s="298"/>
      <c r="ANB88" s="298"/>
      <c r="ANC88" s="298"/>
      <c r="AND88" s="298"/>
      <c r="ANE88" s="298"/>
      <c r="ANF88" s="298"/>
      <c r="ANG88" s="298"/>
      <c r="ANH88" s="298"/>
      <c r="ANI88" s="298"/>
      <c r="ANJ88" s="298"/>
      <c r="ANK88" s="298"/>
      <c r="ANL88" s="298"/>
      <c r="ANM88" s="298"/>
      <c r="ANN88" s="298"/>
      <c r="ANO88" s="298"/>
      <c r="ANP88" s="298"/>
      <c r="ANQ88" s="298"/>
      <c r="ANR88" s="298"/>
      <c r="ANS88" s="298"/>
      <c r="ANT88" s="298"/>
      <c r="ANU88" s="298"/>
      <c r="ANV88" s="298"/>
      <c r="ANW88" s="298"/>
      <c r="ANX88" s="298"/>
      <c r="ANY88" s="298"/>
      <c r="ANZ88" s="298"/>
      <c r="AOA88" s="298"/>
      <c r="AOB88" s="298"/>
      <c r="AOC88" s="298"/>
      <c r="AOD88" s="298"/>
      <c r="AOE88" s="298"/>
      <c r="AOF88" s="298"/>
      <c r="AOG88" s="298"/>
      <c r="AOH88" s="298"/>
      <c r="AOI88" s="298"/>
      <c r="AOJ88" s="298"/>
      <c r="AOK88" s="298"/>
      <c r="AOL88" s="298"/>
      <c r="AOM88" s="298"/>
      <c r="AON88" s="298"/>
      <c r="AOO88" s="298"/>
      <c r="AOP88" s="298"/>
      <c r="AOQ88" s="298"/>
      <c r="AOR88" s="298"/>
      <c r="AOS88" s="298"/>
      <c r="AOT88" s="298"/>
      <c r="AOU88" s="298"/>
      <c r="AOV88" s="298"/>
      <c r="AOW88" s="298"/>
      <c r="AOX88" s="298"/>
      <c r="AOY88" s="298"/>
      <c r="AOZ88" s="298"/>
      <c r="APA88" s="298"/>
      <c r="APB88" s="298"/>
      <c r="APC88" s="298"/>
      <c r="APD88" s="298"/>
      <c r="APE88" s="298"/>
      <c r="APF88" s="298"/>
      <c r="APG88" s="298"/>
      <c r="APH88" s="298"/>
      <c r="API88" s="298"/>
      <c r="APJ88" s="298"/>
      <c r="APK88" s="298"/>
      <c r="APL88" s="298"/>
      <c r="APM88" s="298"/>
      <c r="APN88" s="298"/>
      <c r="APO88" s="298"/>
      <c r="APP88" s="298"/>
      <c r="APQ88" s="298"/>
      <c r="APR88" s="298"/>
      <c r="APS88" s="298"/>
      <c r="APT88" s="298"/>
      <c r="APU88" s="298"/>
      <c r="APV88" s="298"/>
      <c r="APW88" s="298"/>
      <c r="APX88" s="298"/>
      <c r="APY88" s="298"/>
      <c r="APZ88" s="298"/>
      <c r="AQA88" s="298"/>
      <c r="AQB88" s="298"/>
      <c r="AQC88" s="298"/>
      <c r="AQD88" s="298"/>
      <c r="AQE88" s="298"/>
      <c r="AQF88" s="298"/>
      <c r="AQG88" s="298"/>
      <c r="AQH88" s="298"/>
      <c r="AQI88" s="298"/>
      <c r="AQJ88" s="298"/>
      <c r="AQK88" s="298"/>
      <c r="AQL88" s="298"/>
      <c r="AQM88" s="298"/>
      <c r="AQN88" s="298"/>
      <c r="AQO88" s="298"/>
      <c r="AQP88" s="298"/>
      <c r="AQQ88" s="298"/>
      <c r="AQR88" s="298"/>
      <c r="AQS88" s="298"/>
      <c r="AQT88" s="298"/>
      <c r="AQU88" s="298"/>
      <c r="AQV88" s="298"/>
      <c r="AQW88" s="298"/>
      <c r="AQX88" s="298"/>
      <c r="AQY88" s="298"/>
      <c r="AQZ88" s="298"/>
      <c r="ARA88" s="298"/>
      <c r="ARB88" s="298"/>
      <c r="ARC88" s="298"/>
      <c r="ARD88" s="298"/>
      <c r="ARE88" s="298"/>
      <c r="ARF88" s="298"/>
      <c r="ARG88" s="298"/>
      <c r="ARH88" s="298"/>
      <c r="ARI88" s="298"/>
      <c r="ARJ88" s="298"/>
      <c r="ARK88" s="298"/>
      <c r="ARL88" s="298"/>
      <c r="ARM88" s="298"/>
      <c r="ARN88" s="298"/>
      <c r="ARO88" s="298"/>
      <c r="ARP88" s="298"/>
      <c r="ARQ88" s="298"/>
      <c r="ARR88" s="298"/>
      <c r="ARS88" s="298"/>
      <c r="ART88" s="298"/>
      <c r="ARU88" s="298"/>
      <c r="ARV88" s="298"/>
      <c r="ARW88" s="298"/>
      <c r="ARX88" s="298"/>
      <c r="ARY88" s="298"/>
      <c r="ARZ88" s="298"/>
      <c r="ASA88" s="298"/>
      <c r="ASB88" s="298"/>
      <c r="ASC88" s="298"/>
      <c r="ASD88" s="298"/>
      <c r="ASE88" s="298"/>
      <c r="ASF88" s="298"/>
      <c r="ASG88" s="298"/>
      <c r="ASH88" s="298"/>
      <c r="ASI88" s="298"/>
      <c r="ASJ88" s="298"/>
      <c r="ASK88" s="298"/>
      <c r="ASL88" s="298"/>
      <c r="ASM88" s="298"/>
      <c r="ASN88" s="298"/>
      <c r="ASO88" s="298"/>
      <c r="ASP88" s="298"/>
      <c r="ASQ88" s="298"/>
      <c r="ASR88" s="298"/>
      <c r="ASS88" s="298"/>
      <c r="AST88" s="298"/>
      <c r="ASU88" s="298"/>
      <c r="ASV88" s="298"/>
      <c r="ASW88" s="298"/>
      <c r="ASX88" s="298"/>
      <c r="ASY88" s="298"/>
      <c r="ASZ88" s="298"/>
      <c r="ATA88" s="298"/>
      <c r="ATB88" s="298"/>
      <c r="ATC88" s="298"/>
      <c r="ATD88" s="298"/>
      <c r="ATE88" s="298"/>
      <c r="ATF88" s="298"/>
      <c r="ATG88" s="298"/>
      <c r="ATH88" s="298"/>
      <c r="ATI88" s="298"/>
      <c r="ATJ88" s="298"/>
      <c r="ATK88" s="298"/>
      <c r="ATL88" s="298"/>
      <c r="ATM88" s="298"/>
      <c r="ATN88" s="298"/>
      <c r="ATO88" s="298"/>
      <c r="ATP88" s="298"/>
      <c r="ATQ88" s="298"/>
      <c r="ATR88" s="298"/>
      <c r="ATS88" s="298"/>
      <c r="ATT88" s="298"/>
      <c r="ATU88" s="298"/>
      <c r="ATV88" s="298"/>
      <c r="ATW88" s="298"/>
      <c r="ATX88" s="298"/>
      <c r="ATY88" s="298"/>
      <c r="ATZ88" s="298"/>
      <c r="AUA88" s="298"/>
      <c r="AUB88" s="298"/>
      <c r="AUC88" s="298"/>
      <c r="AUD88" s="298"/>
      <c r="AUE88" s="298"/>
      <c r="AUF88" s="298"/>
      <c r="AUG88" s="298"/>
      <c r="AUH88" s="298"/>
      <c r="AUI88" s="298"/>
      <c r="AUJ88" s="298"/>
      <c r="AUK88" s="298"/>
      <c r="AUL88" s="298"/>
      <c r="AUM88" s="298"/>
      <c r="AUN88" s="298"/>
      <c r="AUO88" s="298"/>
      <c r="AUP88" s="298"/>
      <c r="AUQ88" s="298"/>
      <c r="AUR88" s="298"/>
      <c r="AUS88" s="298"/>
      <c r="AUT88" s="298"/>
      <c r="AUU88" s="298"/>
      <c r="AUV88" s="298"/>
      <c r="AUW88" s="298"/>
      <c r="AUX88" s="298"/>
      <c r="AUY88" s="298"/>
      <c r="AUZ88" s="298"/>
      <c r="AVA88" s="298"/>
      <c r="AVB88" s="298"/>
      <c r="AVC88" s="298"/>
      <c r="AVD88" s="298"/>
      <c r="AVE88" s="298"/>
      <c r="AVF88" s="298"/>
      <c r="AVG88" s="298"/>
      <c r="AVH88" s="298"/>
      <c r="AVI88" s="298"/>
      <c r="AVJ88" s="298"/>
      <c r="AVK88" s="298"/>
      <c r="AVL88" s="298"/>
      <c r="AVM88" s="298"/>
      <c r="AVN88" s="298"/>
      <c r="AVO88" s="298"/>
      <c r="AVP88" s="298"/>
      <c r="AVQ88" s="298"/>
      <c r="AVR88" s="298"/>
      <c r="AVS88" s="298"/>
      <c r="AVT88" s="298"/>
      <c r="AVU88" s="298"/>
      <c r="AVV88" s="298"/>
      <c r="AVW88" s="298"/>
      <c r="AVX88" s="298"/>
      <c r="AVY88" s="298"/>
      <c r="AVZ88" s="298"/>
      <c r="AWA88" s="298"/>
      <c r="AWB88" s="298"/>
      <c r="AWC88" s="298"/>
      <c r="AWD88" s="298"/>
      <c r="AWE88" s="298"/>
      <c r="AWF88" s="298"/>
      <c r="AWG88" s="298"/>
      <c r="AWH88" s="298"/>
      <c r="AWI88" s="298"/>
      <c r="AWP88" s="298"/>
      <c r="AWQ88" s="298"/>
      <c r="AWR88" s="298"/>
      <c r="AWS88" s="298"/>
      <c r="AWT88" s="298"/>
      <c r="AWU88" s="298"/>
      <c r="AWV88" s="298"/>
      <c r="AWW88" s="298"/>
      <c r="AWX88" s="298"/>
      <c r="AWY88" s="298"/>
      <c r="AWZ88" s="298"/>
      <c r="AXA88" s="298"/>
      <c r="AXB88" s="298"/>
      <c r="AXC88" s="298"/>
      <c r="AXD88" s="298"/>
      <c r="AXE88" s="298"/>
      <c r="AXF88" s="298"/>
      <c r="AXG88" s="298"/>
      <c r="AXH88" s="298"/>
      <c r="AXI88" s="298"/>
      <c r="AXJ88" s="298"/>
      <c r="AXK88" s="298"/>
      <c r="AXL88" s="298"/>
      <c r="AXM88" s="298"/>
      <c r="AXN88" s="298"/>
      <c r="AXO88" s="298"/>
      <c r="AXP88" s="298"/>
      <c r="AXQ88" s="298"/>
      <c r="AXR88" s="298"/>
      <c r="AXS88" s="298"/>
      <c r="AXT88" s="298"/>
      <c r="AXU88" s="298"/>
      <c r="AXV88" s="298"/>
      <c r="AXW88" s="298"/>
      <c r="AXX88" s="298"/>
      <c r="AXY88" s="298"/>
      <c r="AXZ88" s="298"/>
      <c r="AYA88" s="298"/>
      <c r="AYB88" s="298"/>
      <c r="AYC88" s="298"/>
      <c r="AYD88" s="298"/>
      <c r="AYE88" s="298"/>
      <c r="AYF88" s="298"/>
      <c r="AYG88" s="298"/>
      <c r="AYH88" s="298"/>
      <c r="AYI88" s="298"/>
      <c r="AYJ88" s="298"/>
      <c r="AYK88" s="298"/>
      <c r="AYL88" s="298"/>
      <c r="AYM88" s="298"/>
      <c r="AYN88" s="298"/>
      <c r="AYO88" s="298"/>
      <c r="AYP88" s="298"/>
      <c r="AYQ88" s="298"/>
      <c r="AYR88" s="298"/>
      <c r="AYS88" s="298"/>
      <c r="AYT88" s="298"/>
      <c r="AYU88" s="298"/>
      <c r="AYV88" s="298"/>
      <c r="AYW88" s="298"/>
      <c r="AYX88" s="298"/>
      <c r="AYY88" s="298"/>
      <c r="AYZ88" s="298"/>
      <c r="AZA88" s="298"/>
      <c r="AZB88" s="298"/>
      <c r="AZC88" s="298"/>
      <c r="AZD88" s="298"/>
      <c r="AZE88" s="298"/>
      <c r="AZF88" s="298"/>
      <c r="AZG88" s="298"/>
      <c r="AZH88" s="298"/>
      <c r="AZI88" s="298"/>
      <c r="AZJ88" s="298"/>
      <c r="AZK88" s="298"/>
      <c r="AZL88" s="298"/>
      <c r="AZM88" s="298"/>
      <c r="AZN88" s="298"/>
      <c r="AZO88" s="298"/>
      <c r="AZP88" s="298"/>
      <c r="AZQ88" s="298"/>
      <c r="AZR88" s="298"/>
      <c r="AZS88" s="298"/>
      <c r="AZT88" s="298"/>
      <c r="AZU88" s="298"/>
      <c r="AZV88" s="298"/>
      <c r="AZW88" s="298"/>
      <c r="AZX88" s="298"/>
      <c r="AZY88" s="298"/>
      <c r="AZZ88" s="298"/>
      <c r="BAA88" s="298"/>
      <c r="BAB88" s="298"/>
      <c r="BAC88" s="298"/>
      <c r="BAD88" s="298"/>
      <c r="BAE88" s="298"/>
      <c r="BAF88" s="298"/>
      <c r="BAG88" s="298"/>
      <c r="BAH88" s="298"/>
      <c r="BAI88" s="298"/>
      <c r="BAJ88" s="298"/>
      <c r="BAK88" s="298"/>
      <c r="BAL88" s="298"/>
      <c r="BAM88" s="298"/>
      <c r="BAN88" s="298"/>
      <c r="BAO88" s="298"/>
      <c r="BAP88" s="298"/>
      <c r="BAQ88" s="298"/>
      <c r="BAR88" s="298"/>
      <c r="BAS88" s="298"/>
      <c r="BAT88" s="298"/>
      <c r="BAU88" s="298"/>
      <c r="BAV88" s="298"/>
      <c r="BAW88" s="298"/>
      <c r="BAX88" s="298"/>
      <c r="BAY88" s="298"/>
      <c r="BAZ88" s="298"/>
      <c r="BBA88" s="298"/>
      <c r="BBB88" s="298"/>
      <c r="BBC88" s="298"/>
      <c r="BBD88" s="298"/>
      <c r="BBE88" s="298"/>
      <c r="BBF88" s="298"/>
      <c r="BBG88" s="298"/>
      <c r="BBH88" s="298"/>
      <c r="BBI88" s="298"/>
      <c r="BBJ88" s="298"/>
      <c r="BBK88" s="298"/>
      <c r="BBL88" s="298"/>
      <c r="BBM88" s="298"/>
      <c r="BBN88" s="298"/>
      <c r="BBO88" s="298"/>
      <c r="BBP88" s="298"/>
      <c r="BBQ88" s="298"/>
      <c r="BBR88" s="298"/>
      <c r="BBS88" s="298"/>
      <c r="BBT88" s="298"/>
      <c r="BBU88" s="298"/>
      <c r="BBV88" s="298"/>
      <c r="BBW88" s="298"/>
      <c r="BBX88" s="298"/>
      <c r="BBY88" s="298"/>
      <c r="BBZ88" s="298"/>
      <c r="BCA88" s="298"/>
      <c r="BCB88" s="298"/>
      <c r="BCC88" s="298"/>
      <c r="BCD88" s="298"/>
      <c r="BCE88" s="298"/>
      <c r="BCF88" s="298"/>
      <c r="BCG88" s="298"/>
      <c r="BCH88" s="298"/>
      <c r="BCI88" s="298"/>
      <c r="BCJ88" s="298"/>
      <c r="BCK88" s="298"/>
      <c r="BCL88" s="298"/>
      <c r="BCM88" s="298"/>
      <c r="BCN88" s="298"/>
      <c r="BCO88" s="298"/>
      <c r="BCP88" s="298"/>
      <c r="BCQ88" s="298"/>
      <c r="BCR88" s="298"/>
      <c r="BCS88" s="298"/>
      <c r="BCT88" s="298"/>
      <c r="BCU88" s="298"/>
      <c r="BCV88" s="298"/>
      <c r="BCW88" s="298"/>
      <c r="BCX88" s="298"/>
      <c r="BCY88" s="298"/>
      <c r="BCZ88" s="298"/>
      <c r="BDA88" s="298"/>
      <c r="BDB88" s="298"/>
      <c r="BDC88" s="298"/>
      <c r="BDD88" s="298"/>
      <c r="BDE88" s="298"/>
      <c r="BDF88" s="298"/>
      <c r="BDG88" s="298"/>
      <c r="BDH88" s="298"/>
      <c r="BDI88" s="298"/>
      <c r="BDJ88" s="298"/>
      <c r="BDK88" s="298"/>
      <c r="BDL88" s="298"/>
      <c r="BDM88" s="298"/>
      <c r="BDN88" s="298"/>
      <c r="BDO88" s="298"/>
      <c r="BDP88" s="298"/>
      <c r="BDQ88" s="298"/>
      <c r="BDR88" s="298"/>
      <c r="BDS88" s="298"/>
      <c r="BDT88" s="298"/>
      <c r="BDU88" s="298"/>
      <c r="BDV88" s="298"/>
      <c r="BDW88" s="298"/>
      <c r="BDX88" s="298"/>
      <c r="BDY88" s="298"/>
      <c r="BDZ88" s="298"/>
      <c r="BEA88" s="298"/>
      <c r="BEB88" s="298"/>
      <c r="BEC88" s="298"/>
      <c r="BED88" s="298"/>
      <c r="BEE88" s="298"/>
      <c r="BEF88" s="298"/>
      <c r="BEG88" s="298"/>
      <c r="BEH88" s="298"/>
      <c r="BEI88" s="298"/>
      <c r="BEJ88" s="298"/>
      <c r="BEK88" s="298"/>
      <c r="BEL88" s="298"/>
      <c r="BEM88" s="298"/>
      <c r="BEN88" s="298"/>
      <c r="BEO88" s="298"/>
      <c r="BEP88" s="298"/>
      <c r="BEQ88" s="298"/>
      <c r="BER88" s="298"/>
      <c r="BES88" s="298"/>
      <c r="BET88" s="298"/>
      <c r="BEU88" s="298"/>
      <c r="BEV88" s="298"/>
      <c r="BEW88" s="298"/>
      <c r="BEX88" s="298"/>
      <c r="BEY88" s="298"/>
      <c r="BEZ88" s="298"/>
      <c r="BFA88" s="298"/>
      <c r="BFB88" s="298"/>
      <c r="BFC88" s="298"/>
      <c r="BFD88" s="298"/>
      <c r="BFE88" s="298"/>
      <c r="BFF88" s="298"/>
      <c r="BFG88" s="298"/>
      <c r="BFH88" s="298"/>
      <c r="BFI88" s="298"/>
      <c r="BFJ88" s="298"/>
      <c r="BFK88" s="298"/>
      <c r="BFL88" s="298"/>
      <c r="BFM88" s="298"/>
      <c r="BFN88" s="298"/>
      <c r="BFO88" s="298"/>
      <c r="BFP88" s="298"/>
      <c r="BFQ88" s="298"/>
      <c r="BFR88" s="298"/>
      <c r="BFS88" s="298"/>
      <c r="BFT88" s="298"/>
      <c r="BFU88" s="298"/>
      <c r="BFV88" s="298"/>
      <c r="BFW88" s="298"/>
      <c r="BFX88" s="298"/>
      <c r="BFY88" s="298"/>
      <c r="BFZ88" s="298"/>
      <c r="BGA88" s="298"/>
      <c r="BGB88" s="298"/>
      <c r="BGC88" s="298"/>
      <c r="BGD88" s="298"/>
      <c r="BGE88" s="298"/>
      <c r="BGL88" s="298"/>
      <c r="BGM88" s="298"/>
      <c r="BGN88" s="298"/>
      <c r="BGO88" s="298"/>
      <c r="BGP88" s="298"/>
      <c r="BGQ88" s="298"/>
      <c r="BGR88" s="298"/>
      <c r="BGS88" s="298"/>
      <c r="BGT88" s="298"/>
      <c r="BGU88" s="298"/>
      <c r="BGV88" s="298"/>
      <c r="BGW88" s="298"/>
      <c r="BGX88" s="298"/>
      <c r="BGY88" s="298"/>
      <c r="BGZ88" s="298"/>
      <c r="BHA88" s="298"/>
      <c r="BHB88" s="298"/>
      <c r="BHC88" s="298"/>
      <c r="BHD88" s="298"/>
      <c r="BHE88" s="298"/>
      <c r="BHF88" s="298"/>
      <c r="BHG88" s="298"/>
      <c r="BHH88" s="298"/>
      <c r="BHI88" s="298"/>
      <c r="BHJ88" s="298"/>
      <c r="BHK88" s="298"/>
      <c r="BHL88" s="298"/>
      <c r="BHM88" s="298"/>
      <c r="BHN88" s="298"/>
      <c r="BHO88" s="298"/>
      <c r="BHP88" s="298"/>
      <c r="BHQ88" s="298"/>
      <c r="BHR88" s="298"/>
      <c r="BHS88" s="298"/>
      <c r="BHT88" s="298"/>
      <c r="BHU88" s="298"/>
      <c r="BHV88" s="298"/>
      <c r="BHW88" s="298"/>
      <c r="BHX88" s="298"/>
      <c r="BHY88" s="298"/>
      <c r="BHZ88" s="298"/>
      <c r="BIA88" s="298"/>
      <c r="BIB88" s="298"/>
      <c r="BIC88" s="298"/>
      <c r="BID88" s="298"/>
      <c r="BIE88" s="298"/>
      <c r="BIF88" s="298"/>
      <c r="BIG88" s="298"/>
      <c r="BIH88" s="298"/>
      <c r="BII88" s="298"/>
      <c r="BIJ88" s="298"/>
      <c r="BIK88" s="298"/>
      <c r="BIL88" s="298"/>
      <c r="BIM88" s="298"/>
      <c r="BIN88" s="298"/>
      <c r="BIO88" s="298"/>
      <c r="BIP88" s="298"/>
      <c r="BIQ88" s="298"/>
      <c r="BIR88" s="298"/>
      <c r="BIS88" s="298"/>
      <c r="BIT88" s="298"/>
      <c r="BIU88" s="298"/>
      <c r="BIV88" s="298"/>
      <c r="BIW88" s="298"/>
      <c r="BIX88" s="298"/>
      <c r="BIY88" s="298"/>
      <c r="BIZ88" s="298"/>
      <c r="BJA88" s="298"/>
      <c r="BJB88" s="298"/>
      <c r="BJC88" s="298"/>
      <c r="BJD88" s="298"/>
      <c r="BJE88" s="298"/>
      <c r="BJF88" s="298"/>
      <c r="BJG88" s="298"/>
      <c r="BJH88" s="298"/>
      <c r="BJI88" s="298"/>
      <c r="BJJ88" s="298"/>
      <c r="BJK88" s="298"/>
      <c r="BJL88" s="298"/>
      <c r="BJM88" s="298"/>
      <c r="BJN88" s="298"/>
      <c r="BJO88" s="298"/>
      <c r="BJP88" s="298"/>
      <c r="BJQ88" s="298"/>
      <c r="BJR88" s="298"/>
      <c r="BJS88" s="298"/>
      <c r="BJT88" s="298"/>
      <c r="BJU88" s="298"/>
      <c r="BJV88" s="298"/>
      <c r="BJW88" s="298"/>
      <c r="BJX88" s="298"/>
      <c r="BJY88" s="298"/>
      <c r="BJZ88" s="298"/>
      <c r="BKA88" s="298"/>
      <c r="BKB88" s="298"/>
      <c r="BKC88" s="298"/>
      <c r="BKD88" s="298"/>
      <c r="BKE88" s="298"/>
      <c r="BKF88" s="298"/>
      <c r="BKG88" s="298"/>
      <c r="BKH88" s="298"/>
      <c r="BKI88" s="298"/>
      <c r="BKJ88" s="298"/>
      <c r="BKK88" s="298"/>
      <c r="BKL88" s="298"/>
      <c r="BKM88" s="298"/>
      <c r="BKN88" s="298"/>
      <c r="BKO88" s="298"/>
      <c r="BKP88" s="298"/>
      <c r="BKQ88" s="298"/>
      <c r="BKR88" s="298"/>
      <c r="BKS88" s="298"/>
      <c r="BKT88" s="298"/>
      <c r="BKU88" s="298"/>
      <c r="BKV88" s="298"/>
      <c r="BKW88" s="298"/>
      <c r="BKX88" s="298"/>
      <c r="BKY88" s="298"/>
      <c r="BKZ88" s="298"/>
      <c r="BLA88" s="298"/>
      <c r="BLB88" s="298"/>
      <c r="BLC88" s="298"/>
      <c r="BLD88" s="298"/>
      <c r="BLE88" s="298"/>
      <c r="BLF88" s="298"/>
      <c r="BLG88" s="298"/>
      <c r="BLH88" s="298"/>
      <c r="BLI88" s="298"/>
      <c r="BLJ88" s="298"/>
      <c r="BLK88" s="298"/>
      <c r="BLL88" s="298"/>
      <c r="BLM88" s="298"/>
      <c r="BLN88" s="298"/>
      <c r="BLO88" s="298"/>
      <c r="BLP88" s="298"/>
      <c r="BLQ88" s="298"/>
      <c r="BLR88" s="298"/>
      <c r="BLS88" s="298"/>
      <c r="BLT88" s="298"/>
      <c r="BLU88" s="298"/>
      <c r="BLV88" s="298"/>
      <c r="BLW88" s="298"/>
      <c r="BLX88" s="298"/>
      <c r="BLY88" s="298"/>
      <c r="BLZ88" s="298"/>
      <c r="BMA88" s="298"/>
      <c r="BMB88" s="298"/>
      <c r="BMC88" s="298"/>
      <c r="BMD88" s="298"/>
      <c r="BME88" s="298"/>
      <c r="BMF88" s="298"/>
      <c r="BMG88" s="298"/>
      <c r="BMH88" s="298"/>
      <c r="BMI88" s="298"/>
      <c r="BMJ88" s="298"/>
      <c r="BMK88" s="298"/>
      <c r="BML88" s="298"/>
      <c r="BMM88" s="298"/>
      <c r="BMN88" s="298"/>
      <c r="BMO88" s="298"/>
      <c r="BMP88" s="298"/>
      <c r="BMQ88" s="298"/>
      <c r="BMR88" s="298"/>
      <c r="BMS88" s="298"/>
      <c r="BMT88" s="298"/>
      <c r="BMU88" s="298"/>
      <c r="BMV88" s="298"/>
      <c r="BMW88" s="298"/>
      <c r="BMX88" s="298"/>
      <c r="BMY88" s="298"/>
      <c r="BMZ88" s="298"/>
      <c r="BNA88" s="298"/>
      <c r="BNB88" s="298"/>
      <c r="BNC88" s="298"/>
      <c r="BND88" s="298"/>
      <c r="BNE88" s="298"/>
      <c r="BNF88" s="298"/>
      <c r="BNG88" s="298"/>
      <c r="BNH88" s="298"/>
      <c r="BNI88" s="298"/>
      <c r="BNJ88" s="298"/>
      <c r="BNK88" s="298"/>
      <c r="BNL88" s="298"/>
      <c r="BNM88" s="298"/>
      <c r="BNN88" s="298"/>
      <c r="BNO88" s="298"/>
      <c r="BNP88" s="298"/>
      <c r="BNQ88" s="298"/>
      <c r="BNR88" s="298"/>
      <c r="BNS88" s="298"/>
      <c r="BNT88" s="298"/>
      <c r="BNU88" s="298"/>
      <c r="BNV88" s="298"/>
      <c r="BNW88" s="298"/>
      <c r="BNX88" s="298"/>
      <c r="BNY88" s="298"/>
      <c r="BNZ88" s="298"/>
      <c r="BOA88" s="298"/>
      <c r="BOB88" s="298"/>
      <c r="BOC88" s="298"/>
      <c r="BOD88" s="298"/>
      <c r="BOE88" s="298"/>
      <c r="BOF88" s="298"/>
      <c r="BOG88" s="298"/>
      <c r="BOH88" s="298"/>
      <c r="BOI88" s="298"/>
      <c r="BOJ88" s="298"/>
      <c r="BOK88" s="298"/>
      <c r="BOL88" s="298"/>
      <c r="BOM88" s="298"/>
      <c r="BON88" s="298"/>
      <c r="BOO88" s="298"/>
      <c r="BOP88" s="298"/>
      <c r="BOQ88" s="298"/>
      <c r="BOR88" s="298"/>
      <c r="BOS88" s="298"/>
      <c r="BOT88" s="298"/>
      <c r="BOU88" s="298"/>
      <c r="BOV88" s="298"/>
      <c r="BOW88" s="298"/>
      <c r="BOX88" s="298"/>
      <c r="BOY88" s="298"/>
      <c r="BOZ88" s="298"/>
      <c r="BPA88" s="298"/>
      <c r="BPB88" s="298"/>
      <c r="BPC88" s="298"/>
      <c r="BPD88" s="298"/>
      <c r="BPE88" s="298"/>
      <c r="BPF88" s="298"/>
      <c r="BPG88" s="298"/>
      <c r="BPH88" s="298"/>
      <c r="BPI88" s="298"/>
      <c r="BPJ88" s="298"/>
      <c r="BPK88" s="298"/>
      <c r="BPL88" s="298"/>
      <c r="BPM88" s="298"/>
      <c r="BPN88" s="298"/>
      <c r="BPO88" s="298"/>
      <c r="BPP88" s="298"/>
      <c r="BPQ88" s="298"/>
      <c r="BPR88" s="298"/>
      <c r="BPS88" s="298"/>
      <c r="BPT88" s="298"/>
      <c r="BPU88" s="298"/>
      <c r="BPV88" s="298"/>
      <c r="BPW88" s="298"/>
      <c r="BPX88" s="298"/>
      <c r="BPY88" s="298"/>
      <c r="BPZ88" s="298"/>
      <c r="BQA88" s="298"/>
      <c r="BQH88" s="298"/>
      <c r="BQI88" s="298"/>
      <c r="BQJ88" s="298"/>
      <c r="BQK88" s="298"/>
      <c r="BQL88" s="298"/>
      <c r="BQM88" s="298"/>
      <c r="BQN88" s="298"/>
      <c r="BQO88" s="298"/>
      <c r="BQP88" s="298"/>
      <c r="BQQ88" s="298"/>
      <c r="BQR88" s="298"/>
      <c r="BQS88" s="298"/>
      <c r="BQT88" s="298"/>
      <c r="BQU88" s="298"/>
      <c r="BQV88" s="298"/>
      <c r="BQW88" s="298"/>
      <c r="BQX88" s="298"/>
      <c r="BQY88" s="298"/>
      <c r="BQZ88" s="298"/>
      <c r="BRA88" s="298"/>
      <c r="BRB88" s="298"/>
      <c r="BRC88" s="298"/>
      <c r="BRD88" s="298"/>
      <c r="BRE88" s="298"/>
      <c r="BRF88" s="298"/>
      <c r="BRG88" s="298"/>
      <c r="BRH88" s="298"/>
      <c r="BRI88" s="298"/>
      <c r="BRJ88" s="298"/>
      <c r="BRK88" s="298"/>
      <c r="BRL88" s="298"/>
      <c r="BRM88" s="298"/>
      <c r="BRN88" s="298"/>
      <c r="BRO88" s="298"/>
      <c r="BRP88" s="298"/>
      <c r="BRQ88" s="298"/>
      <c r="BRR88" s="298"/>
      <c r="BRS88" s="298"/>
      <c r="BRT88" s="298"/>
      <c r="BRU88" s="298"/>
      <c r="BRV88" s="298"/>
      <c r="BRW88" s="298"/>
      <c r="BRX88" s="298"/>
      <c r="BRY88" s="298"/>
      <c r="BRZ88" s="298"/>
      <c r="BSA88" s="298"/>
      <c r="BSB88" s="298"/>
      <c r="BSC88" s="298"/>
      <c r="BSD88" s="298"/>
      <c r="BSE88" s="298"/>
      <c r="BSF88" s="298"/>
      <c r="BSG88" s="298"/>
      <c r="BSH88" s="298"/>
      <c r="BSI88" s="298"/>
      <c r="BSJ88" s="298"/>
      <c r="BSK88" s="298"/>
      <c r="BSL88" s="298"/>
      <c r="BSM88" s="298"/>
      <c r="BSN88" s="298"/>
      <c r="BSO88" s="298"/>
      <c r="BSP88" s="298"/>
      <c r="BSQ88" s="298"/>
      <c r="BSR88" s="298"/>
      <c r="BSS88" s="298"/>
      <c r="BST88" s="298"/>
      <c r="BSU88" s="298"/>
      <c r="BSV88" s="298"/>
      <c r="BSW88" s="298"/>
      <c r="BSX88" s="298"/>
      <c r="BSY88" s="298"/>
      <c r="BSZ88" s="298"/>
      <c r="BTA88" s="298"/>
      <c r="BTB88" s="298"/>
      <c r="BTC88" s="298"/>
      <c r="BTD88" s="298"/>
      <c r="BTE88" s="298"/>
      <c r="BTF88" s="298"/>
      <c r="BTG88" s="298"/>
      <c r="BTH88" s="298"/>
      <c r="BTI88" s="298"/>
      <c r="BTJ88" s="298"/>
      <c r="BTK88" s="298"/>
      <c r="BTL88" s="298"/>
      <c r="BTM88" s="298"/>
      <c r="BTN88" s="298"/>
      <c r="BTO88" s="298"/>
      <c r="BTP88" s="298"/>
      <c r="BTQ88" s="298"/>
      <c r="BTR88" s="298"/>
      <c r="BTS88" s="298"/>
      <c r="BTT88" s="298"/>
      <c r="BTU88" s="298"/>
      <c r="BTV88" s="298"/>
      <c r="BTW88" s="298"/>
      <c r="BTX88" s="298"/>
      <c r="BTY88" s="298"/>
      <c r="BTZ88" s="298"/>
      <c r="BUA88" s="298"/>
      <c r="BUB88" s="298"/>
      <c r="BUC88" s="298"/>
      <c r="BUD88" s="298"/>
      <c r="BUE88" s="298"/>
      <c r="BUF88" s="298"/>
      <c r="BUG88" s="298"/>
      <c r="BUH88" s="298"/>
      <c r="BUI88" s="298"/>
      <c r="BUJ88" s="298"/>
      <c r="BUK88" s="298"/>
      <c r="BUL88" s="298"/>
      <c r="BUM88" s="298"/>
      <c r="BUN88" s="298"/>
      <c r="BUO88" s="298"/>
      <c r="BUP88" s="298"/>
      <c r="BUQ88" s="298"/>
      <c r="BUR88" s="298"/>
      <c r="BUS88" s="298"/>
      <c r="BUT88" s="298"/>
      <c r="BUU88" s="298"/>
      <c r="BUV88" s="298"/>
      <c r="BUW88" s="298"/>
      <c r="BUX88" s="298"/>
      <c r="BUY88" s="298"/>
      <c r="BUZ88" s="298"/>
      <c r="BVA88" s="298"/>
      <c r="BVB88" s="298"/>
      <c r="BVC88" s="298"/>
      <c r="BVD88" s="298"/>
      <c r="BVE88" s="298"/>
      <c r="BVF88" s="298"/>
      <c r="BVG88" s="298"/>
      <c r="BVH88" s="298"/>
      <c r="BVI88" s="298"/>
      <c r="BVJ88" s="298"/>
      <c r="BVK88" s="298"/>
      <c r="BVL88" s="298"/>
      <c r="BVM88" s="298"/>
      <c r="BVN88" s="298"/>
      <c r="BVO88" s="298"/>
      <c r="BVP88" s="298"/>
      <c r="BVQ88" s="298"/>
      <c r="BVR88" s="298"/>
      <c r="BVS88" s="298"/>
      <c r="BVT88" s="298"/>
      <c r="BVU88" s="298"/>
      <c r="BVV88" s="298"/>
      <c r="BVW88" s="298"/>
      <c r="BVX88" s="298"/>
      <c r="BVY88" s="298"/>
      <c r="BVZ88" s="298"/>
      <c r="BWA88" s="298"/>
      <c r="BWB88" s="298"/>
      <c r="BWC88" s="298"/>
      <c r="BWD88" s="298"/>
      <c r="BWE88" s="298"/>
      <c r="BWF88" s="298"/>
      <c r="BWG88" s="298"/>
      <c r="BWH88" s="298"/>
      <c r="BWI88" s="298"/>
      <c r="BWJ88" s="298"/>
      <c r="BWK88" s="298"/>
      <c r="BWL88" s="298"/>
      <c r="BWM88" s="298"/>
      <c r="BWN88" s="298"/>
      <c r="BWO88" s="298"/>
      <c r="BWP88" s="298"/>
      <c r="BWQ88" s="298"/>
      <c r="BWR88" s="298"/>
      <c r="BWS88" s="298"/>
      <c r="BWT88" s="298"/>
      <c r="BWU88" s="298"/>
      <c r="BWV88" s="298"/>
      <c r="BWW88" s="298"/>
      <c r="BWX88" s="298"/>
      <c r="BWY88" s="298"/>
      <c r="BWZ88" s="298"/>
      <c r="BXA88" s="298"/>
      <c r="BXB88" s="298"/>
      <c r="BXC88" s="298"/>
      <c r="BXD88" s="298"/>
      <c r="BXE88" s="298"/>
      <c r="BXF88" s="298"/>
      <c r="BXG88" s="298"/>
      <c r="BXH88" s="298"/>
      <c r="BXI88" s="298"/>
      <c r="BXJ88" s="298"/>
      <c r="BXK88" s="298"/>
      <c r="BXL88" s="298"/>
      <c r="BXM88" s="298"/>
      <c r="BXN88" s="298"/>
      <c r="BXO88" s="298"/>
      <c r="BXP88" s="298"/>
      <c r="BXQ88" s="298"/>
      <c r="BXR88" s="298"/>
      <c r="BXS88" s="298"/>
      <c r="BXT88" s="298"/>
      <c r="BXU88" s="298"/>
      <c r="BXV88" s="298"/>
      <c r="BXW88" s="298"/>
      <c r="BXX88" s="298"/>
      <c r="BXY88" s="298"/>
      <c r="BXZ88" s="298"/>
      <c r="BYA88" s="298"/>
      <c r="BYB88" s="298"/>
      <c r="BYC88" s="298"/>
      <c r="BYD88" s="298"/>
      <c r="BYE88" s="298"/>
      <c r="BYF88" s="298"/>
      <c r="BYG88" s="298"/>
      <c r="BYH88" s="298"/>
      <c r="BYI88" s="298"/>
      <c r="BYJ88" s="298"/>
      <c r="BYK88" s="298"/>
      <c r="BYL88" s="298"/>
      <c r="BYM88" s="298"/>
      <c r="BYN88" s="298"/>
      <c r="BYO88" s="298"/>
      <c r="BYP88" s="298"/>
      <c r="BYQ88" s="298"/>
      <c r="BYR88" s="298"/>
      <c r="BYS88" s="298"/>
      <c r="BYT88" s="298"/>
      <c r="BYU88" s="298"/>
      <c r="BYV88" s="298"/>
      <c r="BYW88" s="298"/>
      <c r="BYX88" s="298"/>
      <c r="BYY88" s="298"/>
      <c r="BYZ88" s="298"/>
      <c r="BZA88" s="298"/>
      <c r="BZB88" s="298"/>
      <c r="BZC88" s="298"/>
      <c r="BZD88" s="298"/>
      <c r="BZE88" s="298"/>
      <c r="BZF88" s="298"/>
      <c r="BZG88" s="298"/>
      <c r="BZH88" s="298"/>
      <c r="BZI88" s="298"/>
      <c r="BZJ88" s="298"/>
      <c r="BZK88" s="298"/>
      <c r="BZL88" s="298"/>
      <c r="BZM88" s="298"/>
      <c r="BZN88" s="298"/>
      <c r="BZO88" s="298"/>
      <c r="BZP88" s="298"/>
      <c r="BZQ88" s="298"/>
      <c r="BZR88" s="298"/>
      <c r="BZS88" s="298"/>
      <c r="BZT88" s="298"/>
      <c r="BZU88" s="298"/>
      <c r="BZV88" s="298"/>
      <c r="BZW88" s="298"/>
      <c r="CAD88" s="298"/>
      <c r="CAE88" s="298"/>
      <c r="CAF88" s="298"/>
      <c r="CAG88" s="298"/>
      <c r="CAH88" s="298"/>
      <c r="CAI88" s="298"/>
      <c r="CAJ88" s="298"/>
      <c r="CAK88" s="298"/>
      <c r="CAL88" s="298"/>
      <c r="CAM88" s="298"/>
      <c r="CAN88" s="298"/>
      <c r="CAO88" s="298"/>
      <c r="CAP88" s="298"/>
      <c r="CAQ88" s="298"/>
      <c r="CAR88" s="298"/>
      <c r="CAS88" s="298"/>
      <c r="CAT88" s="298"/>
      <c r="CAU88" s="298"/>
      <c r="CAV88" s="298"/>
      <c r="CAW88" s="298"/>
      <c r="CAX88" s="298"/>
      <c r="CAY88" s="298"/>
      <c r="CAZ88" s="298"/>
      <c r="CBA88" s="298"/>
      <c r="CBB88" s="298"/>
      <c r="CBC88" s="298"/>
      <c r="CBD88" s="298"/>
      <c r="CBE88" s="298"/>
      <c r="CBF88" s="298"/>
      <c r="CBG88" s="298"/>
      <c r="CBH88" s="298"/>
      <c r="CBI88" s="298"/>
      <c r="CBJ88" s="298"/>
      <c r="CBK88" s="298"/>
      <c r="CBL88" s="298"/>
      <c r="CBM88" s="298"/>
      <c r="CBN88" s="298"/>
      <c r="CBO88" s="298"/>
      <c r="CBP88" s="298"/>
      <c r="CBQ88" s="298"/>
      <c r="CBR88" s="298"/>
      <c r="CBS88" s="298"/>
      <c r="CBT88" s="298"/>
      <c r="CBU88" s="298"/>
      <c r="CBV88" s="298"/>
      <c r="CBW88" s="298"/>
      <c r="CBX88" s="298"/>
      <c r="CBY88" s="298"/>
      <c r="CBZ88" s="298"/>
      <c r="CCA88" s="298"/>
      <c r="CCB88" s="298"/>
      <c r="CCC88" s="298"/>
      <c r="CCD88" s="298"/>
      <c r="CCE88" s="298"/>
      <c r="CCF88" s="298"/>
      <c r="CCG88" s="298"/>
      <c r="CCH88" s="298"/>
      <c r="CCI88" s="298"/>
      <c r="CCJ88" s="298"/>
      <c r="CCK88" s="298"/>
      <c r="CCL88" s="298"/>
      <c r="CCM88" s="298"/>
      <c r="CCN88" s="298"/>
      <c r="CCO88" s="298"/>
      <c r="CCP88" s="298"/>
      <c r="CCQ88" s="298"/>
      <c r="CCR88" s="298"/>
      <c r="CCS88" s="298"/>
      <c r="CCT88" s="298"/>
      <c r="CCU88" s="298"/>
      <c r="CCV88" s="298"/>
      <c r="CCW88" s="298"/>
      <c r="CCX88" s="298"/>
      <c r="CCY88" s="298"/>
      <c r="CCZ88" s="298"/>
      <c r="CDA88" s="298"/>
      <c r="CDB88" s="298"/>
      <c r="CDC88" s="298"/>
      <c r="CDD88" s="298"/>
      <c r="CDE88" s="298"/>
      <c r="CDF88" s="298"/>
      <c r="CDG88" s="298"/>
      <c r="CDH88" s="298"/>
      <c r="CDI88" s="298"/>
      <c r="CDJ88" s="298"/>
      <c r="CDK88" s="298"/>
      <c r="CDL88" s="298"/>
      <c r="CDM88" s="298"/>
      <c r="CDN88" s="298"/>
      <c r="CDO88" s="298"/>
      <c r="CDP88" s="298"/>
      <c r="CDQ88" s="298"/>
      <c r="CDR88" s="298"/>
      <c r="CDS88" s="298"/>
      <c r="CDT88" s="298"/>
      <c r="CDU88" s="298"/>
      <c r="CDV88" s="298"/>
      <c r="CDW88" s="298"/>
      <c r="CDX88" s="298"/>
      <c r="CDY88" s="298"/>
      <c r="CDZ88" s="298"/>
      <c r="CEA88" s="298"/>
      <c r="CEB88" s="298"/>
      <c r="CEC88" s="298"/>
      <c r="CED88" s="298"/>
      <c r="CEE88" s="298"/>
      <c r="CEF88" s="298"/>
      <c r="CEG88" s="298"/>
      <c r="CEH88" s="298"/>
      <c r="CEI88" s="298"/>
      <c r="CEJ88" s="298"/>
      <c r="CEK88" s="298"/>
      <c r="CEL88" s="298"/>
      <c r="CEM88" s="298"/>
      <c r="CEN88" s="298"/>
      <c r="CEO88" s="298"/>
      <c r="CEP88" s="298"/>
      <c r="CEQ88" s="298"/>
      <c r="CER88" s="298"/>
      <c r="CES88" s="298"/>
      <c r="CET88" s="298"/>
      <c r="CEU88" s="298"/>
      <c r="CEV88" s="298"/>
      <c r="CEW88" s="298"/>
      <c r="CEX88" s="298"/>
      <c r="CEY88" s="298"/>
      <c r="CEZ88" s="298"/>
      <c r="CFA88" s="298"/>
      <c r="CFB88" s="298"/>
      <c r="CFC88" s="298"/>
      <c r="CFD88" s="298"/>
      <c r="CFE88" s="298"/>
      <c r="CFF88" s="298"/>
      <c r="CFG88" s="298"/>
      <c r="CFH88" s="298"/>
      <c r="CFI88" s="298"/>
      <c r="CFJ88" s="298"/>
      <c r="CFK88" s="298"/>
      <c r="CFL88" s="298"/>
      <c r="CFM88" s="298"/>
      <c r="CFN88" s="298"/>
      <c r="CFO88" s="298"/>
      <c r="CFP88" s="298"/>
      <c r="CFQ88" s="298"/>
      <c r="CFR88" s="298"/>
      <c r="CFS88" s="298"/>
      <c r="CFT88" s="298"/>
      <c r="CFU88" s="298"/>
      <c r="CFV88" s="298"/>
      <c r="CFW88" s="298"/>
      <c r="CFX88" s="298"/>
      <c r="CFY88" s="298"/>
      <c r="CFZ88" s="298"/>
      <c r="CGA88" s="298"/>
      <c r="CGB88" s="298"/>
      <c r="CGC88" s="298"/>
      <c r="CGD88" s="298"/>
      <c r="CGE88" s="298"/>
      <c r="CGF88" s="298"/>
      <c r="CGG88" s="298"/>
      <c r="CGH88" s="298"/>
      <c r="CGI88" s="298"/>
      <c r="CGJ88" s="298"/>
      <c r="CGK88" s="298"/>
      <c r="CGL88" s="298"/>
      <c r="CGM88" s="298"/>
      <c r="CGN88" s="298"/>
      <c r="CGO88" s="298"/>
      <c r="CGP88" s="298"/>
      <c r="CGQ88" s="298"/>
      <c r="CGR88" s="298"/>
      <c r="CGS88" s="298"/>
      <c r="CGT88" s="298"/>
      <c r="CGU88" s="298"/>
      <c r="CGV88" s="298"/>
      <c r="CGW88" s="298"/>
      <c r="CGX88" s="298"/>
      <c r="CGY88" s="298"/>
      <c r="CGZ88" s="298"/>
      <c r="CHA88" s="298"/>
      <c r="CHB88" s="298"/>
      <c r="CHC88" s="298"/>
      <c r="CHD88" s="298"/>
      <c r="CHE88" s="298"/>
      <c r="CHF88" s="298"/>
      <c r="CHG88" s="298"/>
      <c r="CHH88" s="298"/>
      <c r="CHI88" s="298"/>
      <c r="CHJ88" s="298"/>
      <c r="CHK88" s="298"/>
      <c r="CHL88" s="298"/>
      <c r="CHM88" s="298"/>
      <c r="CHN88" s="298"/>
      <c r="CHO88" s="298"/>
      <c r="CHP88" s="298"/>
      <c r="CHQ88" s="298"/>
      <c r="CHR88" s="298"/>
      <c r="CHS88" s="298"/>
      <c r="CHT88" s="298"/>
      <c r="CHU88" s="298"/>
      <c r="CHV88" s="298"/>
      <c r="CHW88" s="298"/>
      <c r="CHX88" s="298"/>
      <c r="CHY88" s="298"/>
      <c r="CHZ88" s="298"/>
      <c r="CIA88" s="298"/>
      <c r="CIB88" s="298"/>
      <c r="CIC88" s="298"/>
      <c r="CID88" s="298"/>
      <c r="CIE88" s="298"/>
      <c r="CIF88" s="298"/>
      <c r="CIG88" s="298"/>
      <c r="CIH88" s="298"/>
      <c r="CII88" s="298"/>
      <c r="CIJ88" s="298"/>
      <c r="CIK88" s="298"/>
      <c r="CIL88" s="298"/>
      <c r="CIM88" s="298"/>
      <c r="CIN88" s="298"/>
      <c r="CIO88" s="298"/>
      <c r="CIP88" s="298"/>
      <c r="CIQ88" s="298"/>
      <c r="CIR88" s="298"/>
      <c r="CIS88" s="298"/>
      <c r="CIT88" s="298"/>
      <c r="CIU88" s="298"/>
      <c r="CIV88" s="298"/>
      <c r="CIW88" s="298"/>
      <c r="CIX88" s="298"/>
      <c r="CIY88" s="298"/>
      <c r="CIZ88" s="298"/>
      <c r="CJA88" s="298"/>
      <c r="CJB88" s="298"/>
      <c r="CJC88" s="298"/>
      <c r="CJD88" s="298"/>
      <c r="CJE88" s="298"/>
      <c r="CJF88" s="298"/>
      <c r="CJG88" s="298"/>
      <c r="CJH88" s="298"/>
      <c r="CJI88" s="298"/>
      <c r="CJJ88" s="298"/>
      <c r="CJK88" s="298"/>
      <c r="CJL88" s="298"/>
      <c r="CJM88" s="298"/>
      <c r="CJN88" s="298"/>
      <c r="CJO88" s="298"/>
      <c r="CJP88" s="298"/>
      <c r="CJQ88" s="298"/>
      <c r="CJR88" s="298"/>
      <c r="CJS88" s="298"/>
      <c r="CJZ88" s="298"/>
      <c r="CKA88" s="298"/>
      <c r="CKB88" s="298"/>
      <c r="CKC88" s="298"/>
      <c r="CKD88" s="298"/>
      <c r="CKE88" s="298"/>
      <c r="CKF88" s="298"/>
      <c r="CKG88" s="298"/>
      <c r="CKH88" s="298"/>
      <c r="CKI88" s="298"/>
      <c r="CKJ88" s="298"/>
      <c r="CKK88" s="298"/>
      <c r="CKL88" s="298"/>
      <c r="CKM88" s="298"/>
      <c r="CKN88" s="298"/>
      <c r="CKO88" s="298"/>
      <c r="CKP88" s="298"/>
      <c r="CKQ88" s="298"/>
      <c r="CKR88" s="298"/>
      <c r="CKS88" s="298"/>
      <c r="CKT88" s="298"/>
      <c r="CKU88" s="298"/>
      <c r="CKV88" s="298"/>
      <c r="CKW88" s="298"/>
      <c r="CKX88" s="298"/>
      <c r="CKY88" s="298"/>
      <c r="CKZ88" s="298"/>
      <c r="CLA88" s="298"/>
      <c r="CLB88" s="298"/>
      <c r="CLC88" s="298"/>
      <c r="CLD88" s="298"/>
      <c r="CLE88" s="298"/>
      <c r="CLF88" s="298"/>
      <c r="CLG88" s="298"/>
      <c r="CLH88" s="298"/>
      <c r="CLI88" s="298"/>
      <c r="CLJ88" s="298"/>
      <c r="CLK88" s="298"/>
      <c r="CLL88" s="298"/>
      <c r="CLM88" s="298"/>
      <c r="CLN88" s="298"/>
      <c r="CLO88" s="298"/>
      <c r="CLP88" s="298"/>
      <c r="CLQ88" s="298"/>
      <c r="CLR88" s="298"/>
      <c r="CLS88" s="298"/>
      <c r="CLT88" s="298"/>
      <c r="CLU88" s="298"/>
      <c r="CLV88" s="298"/>
      <c r="CLW88" s="298"/>
      <c r="CLX88" s="298"/>
      <c r="CLY88" s="298"/>
      <c r="CLZ88" s="298"/>
      <c r="CMA88" s="298"/>
      <c r="CMB88" s="298"/>
      <c r="CMC88" s="298"/>
      <c r="CMD88" s="298"/>
      <c r="CME88" s="298"/>
      <c r="CMF88" s="298"/>
      <c r="CMG88" s="298"/>
      <c r="CMH88" s="298"/>
      <c r="CMI88" s="298"/>
      <c r="CMJ88" s="298"/>
      <c r="CMK88" s="298"/>
      <c r="CML88" s="298"/>
      <c r="CMM88" s="298"/>
      <c r="CMN88" s="298"/>
      <c r="CMO88" s="298"/>
      <c r="CMP88" s="298"/>
      <c r="CMQ88" s="298"/>
      <c r="CMR88" s="298"/>
      <c r="CMS88" s="298"/>
      <c r="CMT88" s="298"/>
      <c r="CMU88" s="298"/>
      <c r="CMV88" s="298"/>
      <c r="CMW88" s="298"/>
      <c r="CMX88" s="298"/>
      <c r="CMY88" s="298"/>
      <c r="CMZ88" s="298"/>
      <c r="CNA88" s="298"/>
      <c r="CNB88" s="298"/>
      <c r="CNC88" s="298"/>
      <c r="CND88" s="298"/>
      <c r="CNE88" s="298"/>
      <c r="CNF88" s="298"/>
      <c r="CNG88" s="298"/>
      <c r="CNH88" s="298"/>
      <c r="CNI88" s="298"/>
      <c r="CNJ88" s="298"/>
      <c r="CNK88" s="298"/>
      <c r="CNL88" s="298"/>
      <c r="CNM88" s="298"/>
      <c r="CNN88" s="298"/>
      <c r="CNO88" s="298"/>
      <c r="CNP88" s="298"/>
      <c r="CNQ88" s="298"/>
      <c r="CNR88" s="298"/>
      <c r="CNS88" s="298"/>
      <c r="CNT88" s="298"/>
      <c r="CNU88" s="298"/>
      <c r="CNV88" s="298"/>
      <c r="CNW88" s="298"/>
      <c r="CNX88" s="298"/>
      <c r="CNY88" s="298"/>
      <c r="CNZ88" s="298"/>
      <c r="COA88" s="298"/>
      <c r="COB88" s="298"/>
      <c r="COC88" s="298"/>
      <c r="COD88" s="298"/>
      <c r="COE88" s="298"/>
      <c r="COF88" s="298"/>
      <c r="COG88" s="298"/>
      <c r="COH88" s="298"/>
      <c r="COI88" s="298"/>
      <c r="COJ88" s="298"/>
      <c r="COK88" s="298"/>
      <c r="COL88" s="298"/>
      <c r="COM88" s="298"/>
      <c r="CON88" s="298"/>
      <c r="COO88" s="298"/>
      <c r="COP88" s="298"/>
      <c r="COQ88" s="298"/>
      <c r="COR88" s="298"/>
      <c r="COS88" s="298"/>
      <c r="COT88" s="298"/>
      <c r="COU88" s="298"/>
      <c r="COV88" s="298"/>
      <c r="COW88" s="298"/>
      <c r="COX88" s="298"/>
      <c r="COY88" s="298"/>
      <c r="COZ88" s="298"/>
      <c r="CPA88" s="298"/>
      <c r="CPB88" s="298"/>
      <c r="CPC88" s="298"/>
      <c r="CPD88" s="298"/>
      <c r="CPE88" s="298"/>
      <c r="CPF88" s="298"/>
      <c r="CPG88" s="298"/>
      <c r="CPH88" s="298"/>
      <c r="CPI88" s="298"/>
      <c r="CPJ88" s="298"/>
      <c r="CPK88" s="298"/>
      <c r="CPL88" s="298"/>
      <c r="CPM88" s="298"/>
      <c r="CPN88" s="298"/>
      <c r="CPO88" s="298"/>
      <c r="CPP88" s="298"/>
      <c r="CPQ88" s="298"/>
      <c r="CPR88" s="298"/>
      <c r="CPS88" s="298"/>
      <c r="CPT88" s="298"/>
      <c r="CPU88" s="298"/>
      <c r="CPV88" s="298"/>
      <c r="CPW88" s="298"/>
      <c r="CPX88" s="298"/>
      <c r="CPY88" s="298"/>
      <c r="CPZ88" s="298"/>
      <c r="CQA88" s="298"/>
      <c r="CQB88" s="298"/>
      <c r="CQC88" s="298"/>
      <c r="CQD88" s="298"/>
      <c r="CQE88" s="298"/>
      <c r="CQF88" s="298"/>
      <c r="CQG88" s="298"/>
      <c r="CQH88" s="298"/>
      <c r="CQI88" s="298"/>
      <c r="CQJ88" s="298"/>
      <c r="CQK88" s="298"/>
      <c r="CQL88" s="298"/>
      <c r="CQM88" s="298"/>
      <c r="CQN88" s="298"/>
      <c r="CQO88" s="298"/>
      <c r="CQP88" s="298"/>
      <c r="CQQ88" s="298"/>
      <c r="CQR88" s="298"/>
      <c r="CQS88" s="298"/>
      <c r="CQT88" s="298"/>
      <c r="CQU88" s="298"/>
      <c r="CQV88" s="298"/>
      <c r="CQW88" s="298"/>
      <c r="CQX88" s="298"/>
      <c r="CQY88" s="298"/>
      <c r="CQZ88" s="298"/>
      <c r="CRA88" s="298"/>
      <c r="CRB88" s="298"/>
      <c r="CRC88" s="298"/>
      <c r="CRD88" s="298"/>
      <c r="CRE88" s="298"/>
      <c r="CRF88" s="298"/>
      <c r="CRG88" s="298"/>
      <c r="CRH88" s="298"/>
      <c r="CRI88" s="298"/>
      <c r="CRJ88" s="298"/>
      <c r="CRK88" s="298"/>
      <c r="CRL88" s="298"/>
      <c r="CRM88" s="298"/>
      <c r="CRN88" s="298"/>
      <c r="CRO88" s="298"/>
      <c r="CRP88" s="298"/>
      <c r="CRQ88" s="298"/>
      <c r="CRR88" s="298"/>
      <c r="CRS88" s="298"/>
      <c r="CRT88" s="298"/>
      <c r="CRU88" s="298"/>
      <c r="CRV88" s="298"/>
      <c r="CRW88" s="298"/>
      <c r="CRX88" s="298"/>
      <c r="CRY88" s="298"/>
      <c r="CRZ88" s="298"/>
      <c r="CSA88" s="298"/>
      <c r="CSB88" s="298"/>
      <c r="CSC88" s="298"/>
      <c r="CSD88" s="298"/>
      <c r="CSE88" s="298"/>
      <c r="CSF88" s="298"/>
      <c r="CSG88" s="298"/>
      <c r="CSH88" s="298"/>
      <c r="CSI88" s="298"/>
      <c r="CSJ88" s="298"/>
      <c r="CSK88" s="298"/>
      <c r="CSL88" s="298"/>
      <c r="CSM88" s="298"/>
      <c r="CSN88" s="298"/>
      <c r="CSO88" s="298"/>
      <c r="CSP88" s="298"/>
      <c r="CSQ88" s="298"/>
      <c r="CSR88" s="298"/>
      <c r="CSS88" s="298"/>
      <c r="CST88" s="298"/>
      <c r="CSU88" s="298"/>
      <c r="CSV88" s="298"/>
      <c r="CSW88" s="298"/>
      <c r="CSX88" s="298"/>
      <c r="CSY88" s="298"/>
      <c r="CSZ88" s="298"/>
      <c r="CTA88" s="298"/>
      <c r="CTB88" s="298"/>
      <c r="CTC88" s="298"/>
      <c r="CTD88" s="298"/>
      <c r="CTE88" s="298"/>
      <c r="CTF88" s="298"/>
      <c r="CTG88" s="298"/>
      <c r="CTH88" s="298"/>
      <c r="CTI88" s="298"/>
      <c r="CTJ88" s="298"/>
      <c r="CTK88" s="298"/>
      <c r="CTL88" s="298"/>
      <c r="CTM88" s="298"/>
      <c r="CTN88" s="298"/>
      <c r="CTO88" s="298"/>
      <c r="CTV88" s="298"/>
      <c r="CTW88" s="298"/>
      <c r="CTX88" s="298"/>
      <c r="CTY88" s="298"/>
      <c r="CTZ88" s="298"/>
      <c r="CUA88" s="298"/>
      <c r="CUB88" s="298"/>
      <c r="CUC88" s="298"/>
      <c r="CUD88" s="298"/>
      <c r="CUE88" s="298"/>
      <c r="CUF88" s="298"/>
      <c r="CUG88" s="298"/>
      <c r="CUH88" s="298"/>
      <c r="CUI88" s="298"/>
      <c r="CUJ88" s="298"/>
      <c r="CUK88" s="298"/>
      <c r="CUL88" s="298"/>
      <c r="CUM88" s="298"/>
      <c r="CUN88" s="298"/>
      <c r="CUO88" s="298"/>
      <c r="CUP88" s="298"/>
      <c r="CUQ88" s="298"/>
      <c r="CUR88" s="298"/>
      <c r="CUS88" s="298"/>
      <c r="CUT88" s="298"/>
      <c r="CUU88" s="298"/>
      <c r="CUV88" s="298"/>
      <c r="CUW88" s="298"/>
      <c r="CUX88" s="298"/>
      <c r="CUY88" s="298"/>
      <c r="CUZ88" s="298"/>
      <c r="CVA88" s="298"/>
      <c r="CVB88" s="298"/>
      <c r="CVC88" s="298"/>
      <c r="CVD88" s="298"/>
      <c r="CVE88" s="298"/>
      <c r="CVF88" s="298"/>
      <c r="CVG88" s="298"/>
      <c r="CVH88" s="298"/>
      <c r="CVI88" s="298"/>
      <c r="CVJ88" s="298"/>
      <c r="CVK88" s="298"/>
      <c r="CVL88" s="298"/>
      <c r="CVM88" s="298"/>
      <c r="CVN88" s="298"/>
      <c r="CVO88" s="298"/>
      <c r="CVP88" s="298"/>
      <c r="CVQ88" s="298"/>
      <c r="CVR88" s="298"/>
      <c r="CVS88" s="298"/>
      <c r="CVT88" s="298"/>
      <c r="CVU88" s="298"/>
      <c r="CVV88" s="298"/>
      <c r="CVW88" s="298"/>
      <c r="CVX88" s="298"/>
      <c r="CVY88" s="298"/>
      <c r="CVZ88" s="298"/>
      <c r="CWA88" s="298"/>
      <c r="CWB88" s="298"/>
      <c r="CWC88" s="298"/>
      <c r="CWD88" s="298"/>
      <c r="CWE88" s="298"/>
      <c r="CWF88" s="298"/>
      <c r="CWG88" s="298"/>
      <c r="CWH88" s="298"/>
      <c r="CWI88" s="298"/>
      <c r="CWJ88" s="298"/>
      <c r="CWK88" s="298"/>
      <c r="CWL88" s="298"/>
      <c r="CWM88" s="298"/>
      <c r="CWN88" s="298"/>
      <c r="CWO88" s="298"/>
      <c r="CWP88" s="298"/>
      <c r="CWQ88" s="298"/>
      <c r="CWR88" s="298"/>
      <c r="CWS88" s="298"/>
      <c r="CWT88" s="298"/>
      <c r="CWU88" s="298"/>
      <c r="CWV88" s="298"/>
      <c r="CWW88" s="298"/>
      <c r="CWX88" s="298"/>
      <c r="CWY88" s="298"/>
      <c r="CWZ88" s="298"/>
      <c r="CXA88" s="298"/>
      <c r="CXB88" s="298"/>
      <c r="CXC88" s="298"/>
      <c r="CXD88" s="298"/>
      <c r="CXE88" s="298"/>
      <c r="CXF88" s="298"/>
      <c r="CXG88" s="298"/>
      <c r="CXH88" s="298"/>
      <c r="CXI88" s="298"/>
      <c r="CXJ88" s="298"/>
      <c r="CXK88" s="298"/>
      <c r="CXL88" s="298"/>
      <c r="CXM88" s="298"/>
      <c r="CXN88" s="298"/>
      <c r="CXO88" s="298"/>
      <c r="CXP88" s="298"/>
      <c r="CXQ88" s="298"/>
      <c r="CXR88" s="298"/>
      <c r="CXS88" s="298"/>
      <c r="CXT88" s="298"/>
      <c r="CXU88" s="298"/>
      <c r="CXV88" s="298"/>
      <c r="CXW88" s="298"/>
      <c r="CXX88" s="298"/>
      <c r="CXY88" s="298"/>
      <c r="CXZ88" s="298"/>
      <c r="CYA88" s="298"/>
      <c r="CYB88" s="298"/>
      <c r="CYC88" s="298"/>
      <c r="CYD88" s="298"/>
      <c r="CYE88" s="298"/>
      <c r="CYF88" s="298"/>
      <c r="CYG88" s="298"/>
      <c r="CYH88" s="298"/>
      <c r="CYI88" s="298"/>
      <c r="CYJ88" s="298"/>
      <c r="CYK88" s="298"/>
      <c r="CYL88" s="298"/>
      <c r="CYM88" s="298"/>
      <c r="CYN88" s="298"/>
      <c r="CYO88" s="298"/>
      <c r="CYP88" s="298"/>
      <c r="CYQ88" s="298"/>
      <c r="CYR88" s="298"/>
      <c r="CYS88" s="298"/>
      <c r="CYT88" s="298"/>
      <c r="CYU88" s="298"/>
      <c r="CYV88" s="298"/>
      <c r="CYW88" s="298"/>
      <c r="CYX88" s="298"/>
      <c r="CYY88" s="298"/>
      <c r="CYZ88" s="298"/>
      <c r="CZA88" s="298"/>
      <c r="CZB88" s="298"/>
      <c r="CZC88" s="298"/>
      <c r="CZD88" s="298"/>
      <c r="CZE88" s="298"/>
      <c r="CZF88" s="298"/>
      <c r="CZG88" s="298"/>
      <c r="CZH88" s="298"/>
      <c r="CZI88" s="298"/>
      <c r="CZJ88" s="298"/>
      <c r="CZK88" s="298"/>
      <c r="CZL88" s="298"/>
      <c r="CZM88" s="298"/>
      <c r="CZN88" s="298"/>
      <c r="CZO88" s="298"/>
      <c r="CZP88" s="298"/>
      <c r="CZQ88" s="298"/>
      <c r="CZR88" s="298"/>
      <c r="CZS88" s="298"/>
      <c r="CZT88" s="298"/>
      <c r="CZU88" s="298"/>
      <c r="CZV88" s="298"/>
      <c r="CZW88" s="298"/>
      <c r="CZX88" s="298"/>
      <c r="CZY88" s="298"/>
      <c r="CZZ88" s="298"/>
      <c r="DAA88" s="298"/>
      <c r="DAB88" s="298"/>
      <c r="DAC88" s="298"/>
      <c r="DAD88" s="298"/>
      <c r="DAE88" s="298"/>
      <c r="DAF88" s="298"/>
      <c r="DAG88" s="298"/>
      <c r="DAH88" s="298"/>
      <c r="DAI88" s="298"/>
      <c r="DAJ88" s="298"/>
      <c r="DAK88" s="298"/>
      <c r="DAL88" s="298"/>
      <c r="DAM88" s="298"/>
      <c r="DAN88" s="298"/>
      <c r="DAO88" s="298"/>
      <c r="DAP88" s="298"/>
      <c r="DAQ88" s="298"/>
      <c r="DAR88" s="298"/>
      <c r="DAS88" s="298"/>
      <c r="DAT88" s="298"/>
      <c r="DAU88" s="298"/>
      <c r="DAV88" s="298"/>
      <c r="DAW88" s="298"/>
      <c r="DAX88" s="298"/>
      <c r="DAY88" s="298"/>
      <c r="DAZ88" s="298"/>
      <c r="DBA88" s="298"/>
      <c r="DBB88" s="298"/>
      <c r="DBC88" s="298"/>
      <c r="DBD88" s="298"/>
      <c r="DBE88" s="298"/>
      <c r="DBF88" s="298"/>
      <c r="DBG88" s="298"/>
      <c r="DBH88" s="298"/>
      <c r="DBI88" s="298"/>
      <c r="DBJ88" s="298"/>
      <c r="DBK88" s="298"/>
      <c r="DBL88" s="298"/>
      <c r="DBM88" s="298"/>
      <c r="DBN88" s="298"/>
      <c r="DBO88" s="298"/>
      <c r="DBP88" s="298"/>
      <c r="DBQ88" s="298"/>
      <c r="DBR88" s="298"/>
      <c r="DBS88" s="298"/>
      <c r="DBT88" s="298"/>
      <c r="DBU88" s="298"/>
      <c r="DBV88" s="298"/>
      <c r="DBW88" s="298"/>
      <c r="DBX88" s="298"/>
      <c r="DBY88" s="298"/>
      <c r="DBZ88" s="298"/>
      <c r="DCA88" s="298"/>
      <c r="DCB88" s="298"/>
      <c r="DCC88" s="298"/>
      <c r="DCD88" s="298"/>
      <c r="DCE88" s="298"/>
      <c r="DCF88" s="298"/>
      <c r="DCG88" s="298"/>
      <c r="DCH88" s="298"/>
      <c r="DCI88" s="298"/>
      <c r="DCJ88" s="298"/>
      <c r="DCK88" s="298"/>
      <c r="DCL88" s="298"/>
      <c r="DCM88" s="298"/>
      <c r="DCN88" s="298"/>
      <c r="DCO88" s="298"/>
      <c r="DCP88" s="298"/>
      <c r="DCQ88" s="298"/>
      <c r="DCR88" s="298"/>
      <c r="DCS88" s="298"/>
      <c r="DCT88" s="298"/>
      <c r="DCU88" s="298"/>
      <c r="DCV88" s="298"/>
      <c r="DCW88" s="298"/>
      <c r="DCX88" s="298"/>
      <c r="DCY88" s="298"/>
      <c r="DCZ88" s="298"/>
      <c r="DDA88" s="298"/>
      <c r="DDB88" s="298"/>
      <c r="DDC88" s="298"/>
      <c r="DDD88" s="298"/>
      <c r="DDE88" s="298"/>
      <c r="DDF88" s="298"/>
      <c r="DDG88" s="298"/>
      <c r="DDH88" s="298"/>
      <c r="DDI88" s="298"/>
      <c r="DDJ88" s="298"/>
      <c r="DDK88" s="298"/>
      <c r="DDR88" s="298"/>
      <c r="DDS88" s="298"/>
      <c r="DDT88" s="298"/>
      <c r="DDU88" s="298"/>
      <c r="DDV88" s="298"/>
      <c r="DDW88" s="298"/>
      <c r="DDX88" s="298"/>
      <c r="DDY88" s="298"/>
      <c r="DDZ88" s="298"/>
      <c r="DEA88" s="298"/>
      <c r="DEB88" s="298"/>
      <c r="DEC88" s="298"/>
      <c r="DED88" s="298"/>
      <c r="DEE88" s="298"/>
      <c r="DEF88" s="298"/>
      <c r="DEG88" s="298"/>
      <c r="DEH88" s="298"/>
      <c r="DEI88" s="298"/>
      <c r="DEJ88" s="298"/>
      <c r="DEK88" s="298"/>
      <c r="DEL88" s="298"/>
      <c r="DEM88" s="298"/>
      <c r="DEN88" s="298"/>
      <c r="DEO88" s="298"/>
      <c r="DEP88" s="298"/>
      <c r="DEQ88" s="298"/>
      <c r="DER88" s="298"/>
      <c r="DES88" s="298"/>
      <c r="DET88" s="298"/>
      <c r="DEU88" s="298"/>
      <c r="DEV88" s="298"/>
      <c r="DEW88" s="298"/>
      <c r="DEX88" s="298"/>
      <c r="DEY88" s="298"/>
      <c r="DEZ88" s="298"/>
      <c r="DFA88" s="298"/>
      <c r="DFB88" s="298"/>
      <c r="DFC88" s="298"/>
      <c r="DFD88" s="298"/>
      <c r="DFE88" s="298"/>
      <c r="DFF88" s="298"/>
      <c r="DFG88" s="298"/>
      <c r="DFH88" s="298"/>
      <c r="DFI88" s="298"/>
      <c r="DFJ88" s="298"/>
      <c r="DFK88" s="298"/>
      <c r="DFL88" s="298"/>
      <c r="DFM88" s="298"/>
      <c r="DFN88" s="298"/>
      <c r="DFO88" s="298"/>
      <c r="DFP88" s="298"/>
      <c r="DFQ88" s="298"/>
      <c r="DFR88" s="298"/>
      <c r="DFS88" s="298"/>
      <c r="DFT88" s="298"/>
      <c r="DFU88" s="298"/>
      <c r="DFV88" s="298"/>
      <c r="DFW88" s="298"/>
      <c r="DFX88" s="298"/>
      <c r="DFY88" s="298"/>
      <c r="DFZ88" s="298"/>
      <c r="DGA88" s="298"/>
      <c r="DGB88" s="298"/>
      <c r="DGC88" s="298"/>
      <c r="DGD88" s="298"/>
      <c r="DGE88" s="298"/>
      <c r="DGF88" s="298"/>
      <c r="DGG88" s="298"/>
      <c r="DGH88" s="298"/>
      <c r="DGI88" s="298"/>
      <c r="DGJ88" s="298"/>
      <c r="DGK88" s="298"/>
      <c r="DGL88" s="298"/>
      <c r="DGM88" s="298"/>
      <c r="DGN88" s="298"/>
      <c r="DGO88" s="298"/>
      <c r="DGP88" s="298"/>
      <c r="DGQ88" s="298"/>
      <c r="DGR88" s="298"/>
      <c r="DGS88" s="298"/>
      <c r="DGT88" s="298"/>
      <c r="DGU88" s="298"/>
      <c r="DGV88" s="298"/>
      <c r="DGW88" s="298"/>
      <c r="DGX88" s="298"/>
      <c r="DGY88" s="298"/>
      <c r="DGZ88" s="298"/>
      <c r="DHA88" s="298"/>
      <c r="DHB88" s="298"/>
      <c r="DHC88" s="298"/>
      <c r="DHD88" s="298"/>
      <c r="DHE88" s="298"/>
      <c r="DHF88" s="298"/>
      <c r="DHG88" s="298"/>
      <c r="DHH88" s="298"/>
      <c r="DHI88" s="298"/>
      <c r="DHJ88" s="298"/>
      <c r="DHK88" s="298"/>
      <c r="DHL88" s="298"/>
      <c r="DHM88" s="298"/>
      <c r="DHN88" s="298"/>
      <c r="DHO88" s="298"/>
      <c r="DHP88" s="298"/>
      <c r="DHQ88" s="298"/>
      <c r="DHR88" s="298"/>
      <c r="DHS88" s="298"/>
      <c r="DHT88" s="298"/>
      <c r="DHU88" s="298"/>
      <c r="DHV88" s="298"/>
      <c r="DHW88" s="298"/>
      <c r="DHX88" s="298"/>
      <c r="DHY88" s="298"/>
      <c r="DHZ88" s="298"/>
      <c r="DIA88" s="298"/>
      <c r="DIB88" s="298"/>
      <c r="DIC88" s="298"/>
      <c r="DID88" s="298"/>
      <c r="DIE88" s="298"/>
      <c r="DIF88" s="298"/>
      <c r="DIG88" s="298"/>
      <c r="DIH88" s="298"/>
      <c r="DII88" s="298"/>
      <c r="DIJ88" s="298"/>
      <c r="DIK88" s="298"/>
      <c r="DIL88" s="298"/>
      <c r="DIM88" s="298"/>
      <c r="DIN88" s="298"/>
      <c r="DIO88" s="298"/>
      <c r="DIP88" s="298"/>
      <c r="DIQ88" s="298"/>
      <c r="DIR88" s="298"/>
      <c r="DIS88" s="298"/>
      <c r="DIT88" s="298"/>
      <c r="DIU88" s="298"/>
      <c r="DIV88" s="298"/>
      <c r="DIW88" s="298"/>
      <c r="DIX88" s="298"/>
      <c r="DIY88" s="298"/>
      <c r="DIZ88" s="298"/>
      <c r="DJA88" s="298"/>
      <c r="DJB88" s="298"/>
      <c r="DJC88" s="298"/>
      <c r="DJD88" s="298"/>
      <c r="DJE88" s="298"/>
      <c r="DJF88" s="298"/>
      <c r="DJG88" s="298"/>
      <c r="DJH88" s="298"/>
      <c r="DJI88" s="298"/>
      <c r="DJJ88" s="298"/>
      <c r="DJK88" s="298"/>
      <c r="DJL88" s="298"/>
      <c r="DJM88" s="298"/>
      <c r="DJN88" s="298"/>
      <c r="DJO88" s="298"/>
      <c r="DJP88" s="298"/>
      <c r="DJQ88" s="298"/>
      <c r="DJR88" s="298"/>
      <c r="DJS88" s="298"/>
      <c r="DJT88" s="298"/>
      <c r="DJU88" s="298"/>
      <c r="DJV88" s="298"/>
      <c r="DJW88" s="298"/>
      <c r="DJX88" s="298"/>
      <c r="DJY88" s="298"/>
      <c r="DJZ88" s="298"/>
      <c r="DKA88" s="298"/>
      <c r="DKB88" s="298"/>
      <c r="DKC88" s="298"/>
      <c r="DKD88" s="298"/>
      <c r="DKE88" s="298"/>
      <c r="DKF88" s="298"/>
      <c r="DKG88" s="298"/>
      <c r="DKH88" s="298"/>
      <c r="DKI88" s="298"/>
      <c r="DKJ88" s="298"/>
      <c r="DKK88" s="298"/>
      <c r="DKL88" s="298"/>
      <c r="DKM88" s="298"/>
      <c r="DKN88" s="298"/>
      <c r="DKO88" s="298"/>
      <c r="DKP88" s="298"/>
      <c r="DKQ88" s="298"/>
      <c r="DKR88" s="298"/>
      <c r="DKS88" s="298"/>
      <c r="DKT88" s="298"/>
      <c r="DKU88" s="298"/>
      <c r="DKV88" s="298"/>
      <c r="DKW88" s="298"/>
      <c r="DKX88" s="298"/>
      <c r="DKY88" s="298"/>
      <c r="DKZ88" s="298"/>
      <c r="DLA88" s="298"/>
      <c r="DLB88" s="298"/>
      <c r="DLC88" s="298"/>
      <c r="DLD88" s="298"/>
      <c r="DLE88" s="298"/>
      <c r="DLF88" s="298"/>
      <c r="DLG88" s="298"/>
      <c r="DLH88" s="298"/>
      <c r="DLI88" s="298"/>
      <c r="DLJ88" s="298"/>
      <c r="DLK88" s="298"/>
      <c r="DLL88" s="298"/>
      <c r="DLM88" s="298"/>
      <c r="DLN88" s="298"/>
      <c r="DLO88" s="298"/>
      <c r="DLP88" s="298"/>
      <c r="DLQ88" s="298"/>
      <c r="DLR88" s="298"/>
      <c r="DLS88" s="298"/>
      <c r="DLT88" s="298"/>
      <c r="DLU88" s="298"/>
      <c r="DLV88" s="298"/>
      <c r="DLW88" s="298"/>
      <c r="DLX88" s="298"/>
      <c r="DLY88" s="298"/>
      <c r="DLZ88" s="298"/>
      <c r="DMA88" s="298"/>
      <c r="DMB88" s="298"/>
      <c r="DMC88" s="298"/>
      <c r="DMD88" s="298"/>
      <c r="DME88" s="298"/>
      <c r="DMF88" s="298"/>
      <c r="DMG88" s="298"/>
      <c r="DMH88" s="298"/>
      <c r="DMI88" s="298"/>
      <c r="DMJ88" s="298"/>
      <c r="DMK88" s="298"/>
      <c r="DML88" s="298"/>
      <c r="DMM88" s="298"/>
      <c r="DMN88" s="298"/>
      <c r="DMO88" s="298"/>
      <c r="DMP88" s="298"/>
      <c r="DMQ88" s="298"/>
      <c r="DMR88" s="298"/>
      <c r="DMS88" s="298"/>
      <c r="DMT88" s="298"/>
      <c r="DMU88" s="298"/>
      <c r="DMV88" s="298"/>
      <c r="DMW88" s="298"/>
      <c r="DMX88" s="298"/>
      <c r="DMY88" s="298"/>
      <c r="DMZ88" s="298"/>
      <c r="DNA88" s="298"/>
      <c r="DNB88" s="298"/>
      <c r="DNC88" s="298"/>
      <c r="DND88" s="298"/>
      <c r="DNE88" s="298"/>
      <c r="DNF88" s="298"/>
      <c r="DNG88" s="298"/>
      <c r="DNN88" s="298"/>
      <c r="DNO88" s="298"/>
      <c r="DNP88" s="298"/>
      <c r="DNQ88" s="298"/>
      <c r="DNR88" s="298"/>
      <c r="DNS88" s="298"/>
      <c r="DNT88" s="298"/>
      <c r="DNU88" s="298"/>
      <c r="DNV88" s="298"/>
      <c r="DNW88" s="298"/>
      <c r="DNX88" s="298"/>
      <c r="DNY88" s="298"/>
      <c r="DNZ88" s="298"/>
      <c r="DOA88" s="298"/>
      <c r="DOB88" s="298"/>
      <c r="DOC88" s="298"/>
      <c r="DOD88" s="298"/>
      <c r="DOE88" s="298"/>
      <c r="DOF88" s="298"/>
      <c r="DOG88" s="298"/>
      <c r="DOH88" s="298"/>
      <c r="DOI88" s="298"/>
      <c r="DOJ88" s="298"/>
      <c r="DOK88" s="298"/>
      <c r="DOL88" s="298"/>
      <c r="DOM88" s="298"/>
      <c r="DON88" s="298"/>
      <c r="DOO88" s="298"/>
      <c r="DOP88" s="298"/>
      <c r="DOQ88" s="298"/>
      <c r="DOR88" s="298"/>
      <c r="DOS88" s="298"/>
      <c r="DOT88" s="298"/>
      <c r="DOU88" s="298"/>
      <c r="DOV88" s="298"/>
      <c r="DOW88" s="298"/>
      <c r="DOX88" s="298"/>
      <c r="DOY88" s="298"/>
      <c r="DOZ88" s="298"/>
      <c r="DPA88" s="298"/>
      <c r="DPB88" s="298"/>
      <c r="DPC88" s="298"/>
      <c r="DPD88" s="298"/>
      <c r="DPE88" s="298"/>
      <c r="DPF88" s="298"/>
      <c r="DPG88" s="298"/>
      <c r="DPH88" s="298"/>
      <c r="DPI88" s="298"/>
      <c r="DPJ88" s="298"/>
      <c r="DPK88" s="298"/>
      <c r="DPL88" s="298"/>
      <c r="DPM88" s="298"/>
      <c r="DPN88" s="298"/>
      <c r="DPO88" s="298"/>
      <c r="DPP88" s="298"/>
      <c r="DPQ88" s="298"/>
      <c r="DPR88" s="298"/>
      <c r="DPS88" s="298"/>
      <c r="DPT88" s="298"/>
      <c r="DPU88" s="298"/>
      <c r="DPV88" s="298"/>
      <c r="DPW88" s="298"/>
      <c r="DPX88" s="298"/>
      <c r="DPY88" s="298"/>
      <c r="DPZ88" s="298"/>
      <c r="DQA88" s="298"/>
      <c r="DQB88" s="298"/>
      <c r="DQC88" s="298"/>
      <c r="DQD88" s="298"/>
      <c r="DQE88" s="298"/>
      <c r="DQF88" s="298"/>
      <c r="DQG88" s="298"/>
      <c r="DQH88" s="298"/>
      <c r="DQI88" s="298"/>
      <c r="DQJ88" s="298"/>
      <c r="DQK88" s="298"/>
      <c r="DQL88" s="298"/>
      <c r="DQM88" s="298"/>
      <c r="DQN88" s="298"/>
      <c r="DQO88" s="298"/>
      <c r="DQP88" s="298"/>
      <c r="DQQ88" s="298"/>
      <c r="DQR88" s="298"/>
      <c r="DQS88" s="298"/>
      <c r="DQT88" s="298"/>
      <c r="DQU88" s="298"/>
      <c r="DQV88" s="298"/>
      <c r="DQW88" s="298"/>
      <c r="DQX88" s="298"/>
      <c r="DQY88" s="298"/>
      <c r="DQZ88" s="298"/>
      <c r="DRA88" s="298"/>
      <c r="DRB88" s="298"/>
      <c r="DRC88" s="298"/>
      <c r="DRD88" s="298"/>
      <c r="DRE88" s="298"/>
      <c r="DRF88" s="298"/>
      <c r="DRG88" s="298"/>
      <c r="DRH88" s="298"/>
      <c r="DRI88" s="298"/>
      <c r="DRJ88" s="298"/>
      <c r="DRK88" s="298"/>
      <c r="DRL88" s="298"/>
      <c r="DRM88" s="298"/>
      <c r="DRN88" s="298"/>
      <c r="DRO88" s="298"/>
      <c r="DRP88" s="298"/>
      <c r="DRQ88" s="298"/>
      <c r="DRR88" s="298"/>
      <c r="DRS88" s="298"/>
      <c r="DRT88" s="298"/>
      <c r="DRU88" s="298"/>
      <c r="DRV88" s="298"/>
      <c r="DRW88" s="298"/>
      <c r="DRX88" s="298"/>
      <c r="DRY88" s="298"/>
      <c r="DRZ88" s="298"/>
      <c r="DSA88" s="298"/>
      <c r="DSB88" s="298"/>
      <c r="DSC88" s="298"/>
      <c r="DSD88" s="298"/>
      <c r="DSE88" s="298"/>
      <c r="DSF88" s="298"/>
      <c r="DSG88" s="298"/>
      <c r="DSH88" s="298"/>
      <c r="DSI88" s="298"/>
      <c r="DSJ88" s="298"/>
      <c r="DSK88" s="298"/>
      <c r="DSL88" s="298"/>
      <c r="DSM88" s="298"/>
      <c r="DSN88" s="298"/>
      <c r="DSO88" s="298"/>
      <c r="DSP88" s="298"/>
      <c r="DSQ88" s="298"/>
      <c r="DSR88" s="298"/>
      <c r="DSS88" s="298"/>
      <c r="DST88" s="298"/>
      <c r="DSU88" s="298"/>
      <c r="DSV88" s="298"/>
      <c r="DSW88" s="298"/>
      <c r="DSX88" s="298"/>
      <c r="DSY88" s="298"/>
      <c r="DSZ88" s="298"/>
      <c r="DTA88" s="298"/>
      <c r="DTB88" s="298"/>
      <c r="DTC88" s="298"/>
      <c r="DTD88" s="298"/>
      <c r="DTE88" s="298"/>
      <c r="DTF88" s="298"/>
      <c r="DTG88" s="298"/>
      <c r="DTH88" s="298"/>
      <c r="DTI88" s="298"/>
      <c r="DTJ88" s="298"/>
      <c r="DTK88" s="298"/>
      <c r="DTL88" s="298"/>
      <c r="DTM88" s="298"/>
      <c r="DTN88" s="298"/>
      <c r="DTO88" s="298"/>
      <c r="DTP88" s="298"/>
      <c r="DTQ88" s="298"/>
      <c r="DTR88" s="298"/>
      <c r="DTS88" s="298"/>
      <c r="DTT88" s="298"/>
      <c r="DTU88" s="298"/>
      <c r="DTV88" s="298"/>
      <c r="DTW88" s="298"/>
      <c r="DTX88" s="298"/>
      <c r="DTY88" s="298"/>
      <c r="DTZ88" s="298"/>
      <c r="DUA88" s="298"/>
      <c r="DUB88" s="298"/>
      <c r="DUC88" s="298"/>
      <c r="DUD88" s="298"/>
      <c r="DUE88" s="298"/>
      <c r="DUF88" s="298"/>
      <c r="DUG88" s="298"/>
      <c r="DUH88" s="298"/>
      <c r="DUI88" s="298"/>
      <c r="DUJ88" s="298"/>
      <c r="DUK88" s="298"/>
      <c r="DUL88" s="298"/>
      <c r="DUM88" s="298"/>
      <c r="DUN88" s="298"/>
      <c r="DUO88" s="298"/>
      <c r="DUP88" s="298"/>
      <c r="DUQ88" s="298"/>
      <c r="DUR88" s="298"/>
      <c r="DUS88" s="298"/>
      <c r="DUT88" s="298"/>
      <c r="DUU88" s="298"/>
      <c r="DUV88" s="298"/>
      <c r="DUW88" s="298"/>
      <c r="DUX88" s="298"/>
      <c r="DUY88" s="298"/>
      <c r="DUZ88" s="298"/>
      <c r="DVA88" s="298"/>
      <c r="DVB88" s="298"/>
      <c r="DVC88" s="298"/>
      <c r="DVD88" s="298"/>
      <c r="DVE88" s="298"/>
      <c r="DVF88" s="298"/>
      <c r="DVG88" s="298"/>
      <c r="DVH88" s="298"/>
      <c r="DVI88" s="298"/>
      <c r="DVJ88" s="298"/>
      <c r="DVK88" s="298"/>
      <c r="DVL88" s="298"/>
      <c r="DVM88" s="298"/>
      <c r="DVN88" s="298"/>
      <c r="DVO88" s="298"/>
      <c r="DVP88" s="298"/>
      <c r="DVQ88" s="298"/>
      <c r="DVR88" s="298"/>
      <c r="DVS88" s="298"/>
      <c r="DVT88" s="298"/>
      <c r="DVU88" s="298"/>
      <c r="DVV88" s="298"/>
      <c r="DVW88" s="298"/>
      <c r="DVX88" s="298"/>
      <c r="DVY88" s="298"/>
      <c r="DVZ88" s="298"/>
      <c r="DWA88" s="298"/>
      <c r="DWB88" s="298"/>
      <c r="DWC88" s="298"/>
      <c r="DWD88" s="298"/>
      <c r="DWE88" s="298"/>
      <c r="DWF88" s="298"/>
      <c r="DWG88" s="298"/>
      <c r="DWH88" s="298"/>
      <c r="DWI88" s="298"/>
      <c r="DWJ88" s="298"/>
      <c r="DWK88" s="298"/>
      <c r="DWL88" s="298"/>
      <c r="DWM88" s="298"/>
      <c r="DWN88" s="298"/>
      <c r="DWO88" s="298"/>
      <c r="DWP88" s="298"/>
      <c r="DWQ88" s="298"/>
      <c r="DWR88" s="298"/>
      <c r="DWS88" s="298"/>
      <c r="DWT88" s="298"/>
      <c r="DWU88" s="298"/>
      <c r="DWV88" s="298"/>
      <c r="DWW88" s="298"/>
      <c r="DWX88" s="298"/>
      <c r="DWY88" s="298"/>
      <c r="DWZ88" s="298"/>
      <c r="DXA88" s="298"/>
      <c r="DXB88" s="298"/>
      <c r="DXC88" s="298"/>
      <c r="DXJ88" s="298"/>
      <c r="DXK88" s="298"/>
      <c r="DXL88" s="298"/>
      <c r="DXM88" s="298"/>
      <c r="DXN88" s="298"/>
      <c r="DXO88" s="298"/>
      <c r="DXP88" s="298"/>
      <c r="DXQ88" s="298"/>
      <c r="DXR88" s="298"/>
      <c r="DXS88" s="298"/>
      <c r="DXT88" s="298"/>
      <c r="DXU88" s="298"/>
      <c r="DXV88" s="298"/>
      <c r="DXW88" s="298"/>
      <c r="DXX88" s="298"/>
      <c r="DXY88" s="298"/>
      <c r="DXZ88" s="298"/>
      <c r="DYA88" s="298"/>
      <c r="DYB88" s="298"/>
      <c r="DYC88" s="298"/>
      <c r="DYD88" s="298"/>
      <c r="DYE88" s="298"/>
      <c r="DYF88" s="298"/>
      <c r="DYG88" s="298"/>
      <c r="DYH88" s="298"/>
      <c r="DYI88" s="298"/>
      <c r="DYJ88" s="298"/>
      <c r="DYK88" s="298"/>
      <c r="DYL88" s="298"/>
      <c r="DYM88" s="298"/>
      <c r="DYN88" s="298"/>
      <c r="DYO88" s="298"/>
      <c r="DYP88" s="298"/>
      <c r="DYQ88" s="298"/>
      <c r="DYR88" s="298"/>
      <c r="DYS88" s="298"/>
      <c r="DYT88" s="298"/>
      <c r="DYU88" s="298"/>
      <c r="DYV88" s="298"/>
      <c r="DYW88" s="298"/>
      <c r="DYX88" s="298"/>
      <c r="DYY88" s="298"/>
      <c r="DYZ88" s="298"/>
      <c r="DZA88" s="298"/>
      <c r="DZB88" s="298"/>
      <c r="DZC88" s="298"/>
      <c r="DZD88" s="298"/>
      <c r="DZE88" s="298"/>
      <c r="DZF88" s="298"/>
      <c r="DZG88" s="298"/>
      <c r="DZH88" s="298"/>
      <c r="DZI88" s="298"/>
      <c r="DZJ88" s="298"/>
      <c r="DZK88" s="298"/>
      <c r="DZL88" s="298"/>
      <c r="DZM88" s="298"/>
      <c r="DZN88" s="298"/>
      <c r="DZO88" s="298"/>
      <c r="DZP88" s="298"/>
      <c r="DZQ88" s="298"/>
      <c r="DZR88" s="298"/>
      <c r="DZS88" s="298"/>
      <c r="DZT88" s="298"/>
      <c r="DZU88" s="298"/>
      <c r="DZV88" s="298"/>
      <c r="DZW88" s="298"/>
      <c r="DZX88" s="298"/>
      <c r="DZY88" s="298"/>
      <c r="DZZ88" s="298"/>
      <c r="EAA88" s="298"/>
      <c r="EAB88" s="298"/>
      <c r="EAC88" s="298"/>
      <c r="EAD88" s="298"/>
      <c r="EAE88" s="298"/>
      <c r="EAF88" s="298"/>
      <c r="EAG88" s="298"/>
      <c r="EAH88" s="298"/>
      <c r="EAI88" s="298"/>
      <c r="EAJ88" s="298"/>
      <c r="EAK88" s="298"/>
      <c r="EAL88" s="298"/>
      <c r="EAM88" s="298"/>
      <c r="EAN88" s="298"/>
      <c r="EAO88" s="298"/>
      <c r="EAP88" s="298"/>
      <c r="EAQ88" s="298"/>
      <c r="EAR88" s="298"/>
      <c r="EAS88" s="298"/>
      <c r="EAT88" s="298"/>
      <c r="EAU88" s="298"/>
      <c r="EAV88" s="298"/>
      <c r="EAW88" s="298"/>
      <c r="EAX88" s="298"/>
      <c r="EAY88" s="298"/>
      <c r="EAZ88" s="298"/>
      <c r="EBA88" s="298"/>
      <c r="EBB88" s="298"/>
      <c r="EBC88" s="298"/>
      <c r="EBD88" s="298"/>
      <c r="EBE88" s="298"/>
      <c r="EBF88" s="298"/>
      <c r="EBG88" s="298"/>
      <c r="EBH88" s="298"/>
      <c r="EBI88" s="298"/>
      <c r="EBJ88" s="298"/>
      <c r="EBK88" s="298"/>
      <c r="EBL88" s="298"/>
      <c r="EBM88" s="298"/>
      <c r="EBN88" s="298"/>
      <c r="EBO88" s="298"/>
      <c r="EBP88" s="298"/>
      <c r="EBQ88" s="298"/>
      <c r="EBR88" s="298"/>
      <c r="EBS88" s="298"/>
      <c r="EBT88" s="298"/>
      <c r="EBU88" s="298"/>
      <c r="EBV88" s="298"/>
      <c r="EBW88" s="298"/>
      <c r="EBX88" s="298"/>
      <c r="EBY88" s="298"/>
      <c r="EBZ88" s="298"/>
      <c r="ECA88" s="298"/>
      <c r="ECB88" s="298"/>
      <c r="ECC88" s="298"/>
      <c r="ECD88" s="298"/>
      <c r="ECE88" s="298"/>
      <c r="ECF88" s="298"/>
      <c r="ECG88" s="298"/>
      <c r="ECH88" s="298"/>
      <c r="ECI88" s="298"/>
      <c r="ECJ88" s="298"/>
      <c r="ECK88" s="298"/>
      <c r="ECL88" s="298"/>
      <c r="ECM88" s="298"/>
      <c r="ECN88" s="298"/>
      <c r="ECO88" s="298"/>
      <c r="ECP88" s="298"/>
      <c r="ECQ88" s="298"/>
      <c r="ECR88" s="298"/>
      <c r="ECS88" s="298"/>
      <c r="ECT88" s="298"/>
      <c r="ECU88" s="298"/>
      <c r="ECV88" s="298"/>
      <c r="ECW88" s="298"/>
      <c r="ECX88" s="298"/>
      <c r="ECY88" s="298"/>
      <c r="ECZ88" s="298"/>
      <c r="EDA88" s="298"/>
      <c r="EDB88" s="298"/>
      <c r="EDC88" s="298"/>
      <c r="EDD88" s="298"/>
      <c r="EDE88" s="298"/>
      <c r="EDF88" s="298"/>
      <c r="EDG88" s="298"/>
      <c r="EDH88" s="298"/>
      <c r="EDI88" s="298"/>
      <c r="EDJ88" s="298"/>
      <c r="EDK88" s="298"/>
      <c r="EDL88" s="298"/>
      <c r="EDM88" s="298"/>
      <c r="EDN88" s="298"/>
      <c r="EDO88" s="298"/>
      <c r="EDP88" s="298"/>
      <c r="EDQ88" s="298"/>
      <c r="EDR88" s="298"/>
      <c r="EDS88" s="298"/>
      <c r="EDT88" s="298"/>
      <c r="EDU88" s="298"/>
      <c r="EDV88" s="298"/>
      <c r="EDW88" s="298"/>
      <c r="EDX88" s="298"/>
      <c r="EDY88" s="298"/>
      <c r="EDZ88" s="298"/>
      <c r="EEA88" s="298"/>
      <c r="EEB88" s="298"/>
      <c r="EEC88" s="298"/>
      <c r="EED88" s="298"/>
      <c r="EEE88" s="298"/>
      <c r="EEF88" s="298"/>
      <c r="EEG88" s="298"/>
      <c r="EEH88" s="298"/>
      <c r="EEI88" s="298"/>
      <c r="EEJ88" s="298"/>
      <c r="EEK88" s="298"/>
      <c r="EEL88" s="298"/>
      <c r="EEM88" s="298"/>
      <c r="EEN88" s="298"/>
      <c r="EEO88" s="298"/>
      <c r="EEP88" s="298"/>
      <c r="EEQ88" s="298"/>
      <c r="EER88" s="298"/>
      <c r="EES88" s="298"/>
      <c r="EET88" s="298"/>
      <c r="EEU88" s="298"/>
      <c r="EEV88" s="298"/>
      <c r="EEW88" s="298"/>
      <c r="EEX88" s="298"/>
      <c r="EEY88" s="298"/>
      <c r="EEZ88" s="298"/>
      <c r="EFA88" s="298"/>
      <c r="EFB88" s="298"/>
      <c r="EFC88" s="298"/>
      <c r="EFD88" s="298"/>
      <c r="EFE88" s="298"/>
      <c r="EFF88" s="298"/>
      <c r="EFG88" s="298"/>
      <c r="EFH88" s="298"/>
      <c r="EFI88" s="298"/>
      <c r="EFJ88" s="298"/>
      <c r="EFK88" s="298"/>
      <c r="EFL88" s="298"/>
      <c r="EFM88" s="298"/>
      <c r="EFN88" s="298"/>
      <c r="EFO88" s="298"/>
      <c r="EFP88" s="298"/>
      <c r="EFQ88" s="298"/>
      <c r="EFR88" s="298"/>
      <c r="EFS88" s="298"/>
      <c r="EFT88" s="298"/>
      <c r="EFU88" s="298"/>
      <c r="EFV88" s="298"/>
      <c r="EFW88" s="298"/>
      <c r="EFX88" s="298"/>
      <c r="EFY88" s="298"/>
      <c r="EFZ88" s="298"/>
      <c r="EGA88" s="298"/>
      <c r="EGB88" s="298"/>
      <c r="EGC88" s="298"/>
      <c r="EGD88" s="298"/>
      <c r="EGE88" s="298"/>
      <c r="EGF88" s="298"/>
      <c r="EGG88" s="298"/>
      <c r="EGH88" s="298"/>
      <c r="EGI88" s="298"/>
      <c r="EGJ88" s="298"/>
      <c r="EGK88" s="298"/>
      <c r="EGL88" s="298"/>
      <c r="EGM88" s="298"/>
      <c r="EGN88" s="298"/>
      <c r="EGO88" s="298"/>
      <c r="EGP88" s="298"/>
      <c r="EGQ88" s="298"/>
      <c r="EGR88" s="298"/>
      <c r="EGS88" s="298"/>
      <c r="EGT88" s="298"/>
      <c r="EGU88" s="298"/>
      <c r="EGV88" s="298"/>
      <c r="EGW88" s="298"/>
      <c r="EGX88" s="298"/>
      <c r="EGY88" s="298"/>
      <c r="EHF88" s="298"/>
      <c r="EHG88" s="298"/>
      <c r="EHH88" s="298"/>
      <c r="EHI88" s="298"/>
      <c r="EHJ88" s="298"/>
      <c r="EHK88" s="298"/>
      <c r="EHL88" s="298"/>
      <c r="EHM88" s="298"/>
      <c r="EHN88" s="298"/>
      <c r="EHO88" s="298"/>
      <c r="EHP88" s="298"/>
      <c r="EHQ88" s="298"/>
      <c r="EHR88" s="298"/>
      <c r="EHS88" s="298"/>
      <c r="EHT88" s="298"/>
      <c r="EHU88" s="298"/>
      <c r="EHV88" s="298"/>
      <c r="EHW88" s="298"/>
      <c r="EHX88" s="298"/>
      <c r="EHY88" s="298"/>
      <c r="EHZ88" s="298"/>
      <c r="EIA88" s="298"/>
      <c r="EIB88" s="298"/>
      <c r="EIC88" s="298"/>
      <c r="EID88" s="298"/>
      <c r="EIE88" s="298"/>
      <c r="EIF88" s="298"/>
      <c r="EIG88" s="298"/>
      <c r="EIH88" s="298"/>
      <c r="EII88" s="298"/>
      <c r="EIJ88" s="298"/>
      <c r="EIK88" s="298"/>
      <c r="EIL88" s="298"/>
      <c r="EIM88" s="298"/>
      <c r="EIN88" s="298"/>
      <c r="EIO88" s="298"/>
      <c r="EIP88" s="298"/>
      <c r="EIQ88" s="298"/>
      <c r="EIR88" s="298"/>
      <c r="EIS88" s="298"/>
      <c r="EIT88" s="298"/>
      <c r="EIU88" s="298"/>
      <c r="EIV88" s="298"/>
      <c r="EIW88" s="298"/>
      <c r="EIX88" s="298"/>
      <c r="EIY88" s="298"/>
      <c r="EIZ88" s="298"/>
      <c r="EJA88" s="298"/>
      <c r="EJB88" s="298"/>
      <c r="EJC88" s="298"/>
      <c r="EJD88" s="298"/>
      <c r="EJE88" s="298"/>
      <c r="EJF88" s="298"/>
      <c r="EJG88" s="298"/>
      <c r="EJH88" s="298"/>
      <c r="EJI88" s="298"/>
      <c r="EJJ88" s="298"/>
      <c r="EJK88" s="298"/>
      <c r="EJL88" s="298"/>
      <c r="EJM88" s="298"/>
      <c r="EJN88" s="298"/>
      <c r="EJO88" s="298"/>
      <c r="EJP88" s="298"/>
      <c r="EJQ88" s="298"/>
      <c r="EJR88" s="298"/>
      <c r="EJS88" s="298"/>
      <c r="EJT88" s="298"/>
      <c r="EJU88" s="298"/>
      <c r="EJV88" s="298"/>
      <c r="EJW88" s="298"/>
      <c r="EJX88" s="298"/>
      <c r="EJY88" s="298"/>
      <c r="EJZ88" s="298"/>
      <c r="EKA88" s="298"/>
      <c r="EKB88" s="298"/>
      <c r="EKC88" s="298"/>
      <c r="EKD88" s="298"/>
      <c r="EKE88" s="298"/>
      <c r="EKF88" s="298"/>
      <c r="EKG88" s="298"/>
      <c r="EKH88" s="298"/>
      <c r="EKI88" s="298"/>
      <c r="EKJ88" s="298"/>
      <c r="EKK88" s="298"/>
      <c r="EKL88" s="298"/>
      <c r="EKM88" s="298"/>
      <c r="EKN88" s="298"/>
      <c r="EKO88" s="298"/>
      <c r="EKP88" s="298"/>
      <c r="EKQ88" s="298"/>
      <c r="EKR88" s="298"/>
      <c r="EKS88" s="298"/>
      <c r="EKT88" s="298"/>
      <c r="EKU88" s="298"/>
      <c r="EKV88" s="298"/>
      <c r="EKW88" s="298"/>
      <c r="EKX88" s="298"/>
      <c r="EKY88" s="298"/>
      <c r="EKZ88" s="298"/>
      <c r="ELA88" s="298"/>
      <c r="ELB88" s="298"/>
      <c r="ELC88" s="298"/>
      <c r="ELD88" s="298"/>
      <c r="ELE88" s="298"/>
      <c r="ELF88" s="298"/>
      <c r="ELG88" s="298"/>
      <c r="ELH88" s="298"/>
      <c r="ELI88" s="298"/>
      <c r="ELJ88" s="298"/>
      <c r="ELK88" s="298"/>
      <c r="ELL88" s="298"/>
      <c r="ELM88" s="298"/>
      <c r="ELN88" s="298"/>
      <c r="ELO88" s="298"/>
      <c r="ELP88" s="298"/>
      <c r="ELQ88" s="298"/>
      <c r="ELR88" s="298"/>
      <c r="ELS88" s="298"/>
      <c r="ELT88" s="298"/>
      <c r="ELU88" s="298"/>
      <c r="ELV88" s="298"/>
      <c r="ELW88" s="298"/>
      <c r="ELX88" s="298"/>
      <c r="ELY88" s="298"/>
      <c r="ELZ88" s="298"/>
      <c r="EMA88" s="298"/>
      <c r="EMB88" s="298"/>
      <c r="EMC88" s="298"/>
      <c r="EMD88" s="298"/>
      <c r="EME88" s="298"/>
      <c r="EMF88" s="298"/>
      <c r="EMG88" s="298"/>
      <c r="EMH88" s="298"/>
      <c r="EMI88" s="298"/>
      <c r="EMJ88" s="298"/>
      <c r="EMK88" s="298"/>
      <c r="EML88" s="298"/>
      <c r="EMM88" s="298"/>
      <c r="EMN88" s="298"/>
      <c r="EMO88" s="298"/>
      <c r="EMP88" s="298"/>
      <c r="EMQ88" s="298"/>
      <c r="EMR88" s="298"/>
      <c r="EMS88" s="298"/>
      <c r="EMT88" s="298"/>
      <c r="EMU88" s="298"/>
      <c r="EMV88" s="298"/>
      <c r="EMW88" s="298"/>
      <c r="EMX88" s="298"/>
      <c r="EMY88" s="298"/>
      <c r="EMZ88" s="298"/>
      <c r="ENA88" s="298"/>
      <c r="ENB88" s="298"/>
      <c r="ENC88" s="298"/>
      <c r="END88" s="298"/>
      <c r="ENE88" s="298"/>
      <c r="ENF88" s="298"/>
      <c r="ENG88" s="298"/>
      <c r="ENH88" s="298"/>
      <c r="ENI88" s="298"/>
      <c r="ENJ88" s="298"/>
      <c r="ENK88" s="298"/>
      <c r="ENL88" s="298"/>
      <c r="ENM88" s="298"/>
      <c r="ENN88" s="298"/>
      <c r="ENO88" s="298"/>
      <c r="ENP88" s="298"/>
      <c r="ENQ88" s="298"/>
      <c r="ENR88" s="298"/>
      <c r="ENS88" s="298"/>
      <c r="ENT88" s="298"/>
      <c r="ENU88" s="298"/>
      <c r="ENV88" s="298"/>
      <c r="ENW88" s="298"/>
      <c r="ENX88" s="298"/>
      <c r="ENY88" s="298"/>
      <c r="ENZ88" s="298"/>
      <c r="EOA88" s="298"/>
      <c r="EOB88" s="298"/>
      <c r="EOC88" s="298"/>
      <c r="EOD88" s="298"/>
      <c r="EOE88" s="298"/>
      <c r="EOF88" s="298"/>
      <c r="EOG88" s="298"/>
      <c r="EOH88" s="298"/>
      <c r="EOI88" s="298"/>
      <c r="EOJ88" s="298"/>
      <c r="EOK88" s="298"/>
      <c r="EOL88" s="298"/>
      <c r="EOM88" s="298"/>
      <c r="EON88" s="298"/>
      <c r="EOO88" s="298"/>
      <c r="EOP88" s="298"/>
      <c r="EOQ88" s="298"/>
      <c r="EOR88" s="298"/>
      <c r="EOS88" s="298"/>
      <c r="EOT88" s="298"/>
      <c r="EOU88" s="298"/>
      <c r="EOV88" s="298"/>
      <c r="EOW88" s="298"/>
      <c r="EOX88" s="298"/>
      <c r="EOY88" s="298"/>
      <c r="EOZ88" s="298"/>
      <c r="EPA88" s="298"/>
      <c r="EPB88" s="298"/>
      <c r="EPC88" s="298"/>
      <c r="EPD88" s="298"/>
      <c r="EPE88" s="298"/>
      <c r="EPF88" s="298"/>
      <c r="EPG88" s="298"/>
      <c r="EPH88" s="298"/>
      <c r="EPI88" s="298"/>
      <c r="EPJ88" s="298"/>
      <c r="EPK88" s="298"/>
      <c r="EPL88" s="298"/>
      <c r="EPM88" s="298"/>
      <c r="EPN88" s="298"/>
      <c r="EPO88" s="298"/>
      <c r="EPP88" s="298"/>
      <c r="EPQ88" s="298"/>
      <c r="EPR88" s="298"/>
      <c r="EPS88" s="298"/>
      <c r="EPT88" s="298"/>
      <c r="EPU88" s="298"/>
      <c r="EPV88" s="298"/>
      <c r="EPW88" s="298"/>
      <c r="EPX88" s="298"/>
      <c r="EPY88" s="298"/>
      <c r="EPZ88" s="298"/>
      <c r="EQA88" s="298"/>
      <c r="EQB88" s="298"/>
      <c r="EQC88" s="298"/>
      <c r="EQD88" s="298"/>
      <c r="EQE88" s="298"/>
      <c r="EQF88" s="298"/>
      <c r="EQG88" s="298"/>
      <c r="EQH88" s="298"/>
      <c r="EQI88" s="298"/>
      <c r="EQJ88" s="298"/>
      <c r="EQK88" s="298"/>
      <c r="EQL88" s="298"/>
      <c r="EQM88" s="298"/>
      <c r="EQN88" s="298"/>
      <c r="EQO88" s="298"/>
      <c r="EQP88" s="298"/>
      <c r="EQQ88" s="298"/>
      <c r="EQR88" s="298"/>
      <c r="EQS88" s="298"/>
      <c r="EQT88" s="298"/>
      <c r="EQU88" s="298"/>
      <c r="ERB88" s="298"/>
      <c r="ERC88" s="298"/>
      <c r="ERD88" s="298"/>
      <c r="ERE88" s="298"/>
      <c r="ERF88" s="298"/>
      <c r="ERG88" s="298"/>
      <c r="ERH88" s="298"/>
      <c r="ERI88" s="298"/>
      <c r="ERJ88" s="298"/>
      <c r="ERK88" s="298"/>
      <c r="ERL88" s="298"/>
      <c r="ERM88" s="298"/>
      <c r="ERN88" s="298"/>
      <c r="ERO88" s="298"/>
      <c r="ERP88" s="298"/>
      <c r="ERQ88" s="298"/>
      <c r="ERR88" s="298"/>
      <c r="ERS88" s="298"/>
      <c r="ERT88" s="298"/>
      <c r="ERU88" s="298"/>
      <c r="ERV88" s="298"/>
      <c r="ERW88" s="298"/>
      <c r="ERX88" s="298"/>
      <c r="ERY88" s="298"/>
      <c r="ERZ88" s="298"/>
      <c r="ESA88" s="298"/>
      <c r="ESB88" s="298"/>
      <c r="ESC88" s="298"/>
      <c r="ESD88" s="298"/>
      <c r="ESE88" s="298"/>
      <c r="ESF88" s="298"/>
      <c r="ESG88" s="298"/>
      <c r="ESH88" s="298"/>
      <c r="ESI88" s="298"/>
      <c r="ESJ88" s="298"/>
      <c r="ESK88" s="298"/>
      <c r="ESL88" s="298"/>
      <c r="ESM88" s="298"/>
      <c r="ESN88" s="298"/>
      <c r="ESO88" s="298"/>
      <c r="ESP88" s="298"/>
      <c r="ESQ88" s="298"/>
      <c r="ESR88" s="298"/>
      <c r="ESS88" s="298"/>
      <c r="EST88" s="298"/>
      <c r="ESU88" s="298"/>
      <c r="ESV88" s="298"/>
      <c r="ESW88" s="298"/>
      <c r="ESX88" s="298"/>
      <c r="ESY88" s="298"/>
      <c r="ESZ88" s="298"/>
      <c r="ETA88" s="298"/>
      <c r="ETB88" s="298"/>
      <c r="ETC88" s="298"/>
      <c r="ETD88" s="298"/>
      <c r="ETE88" s="298"/>
      <c r="ETF88" s="298"/>
      <c r="ETG88" s="298"/>
      <c r="ETH88" s="298"/>
      <c r="ETI88" s="298"/>
      <c r="ETJ88" s="298"/>
      <c r="ETK88" s="298"/>
      <c r="ETL88" s="298"/>
      <c r="ETM88" s="298"/>
      <c r="ETN88" s="298"/>
      <c r="ETO88" s="298"/>
      <c r="ETP88" s="298"/>
      <c r="ETQ88" s="298"/>
      <c r="ETR88" s="298"/>
      <c r="ETS88" s="298"/>
      <c r="ETT88" s="298"/>
      <c r="ETU88" s="298"/>
      <c r="ETV88" s="298"/>
      <c r="ETW88" s="298"/>
      <c r="ETX88" s="298"/>
      <c r="ETY88" s="298"/>
      <c r="ETZ88" s="298"/>
      <c r="EUA88" s="298"/>
      <c r="EUB88" s="298"/>
      <c r="EUC88" s="298"/>
      <c r="EUD88" s="298"/>
      <c r="EUE88" s="298"/>
      <c r="EUF88" s="298"/>
      <c r="EUG88" s="298"/>
      <c r="EUH88" s="298"/>
      <c r="EUI88" s="298"/>
      <c r="EUJ88" s="298"/>
      <c r="EUK88" s="298"/>
      <c r="EUL88" s="298"/>
      <c r="EUM88" s="298"/>
      <c r="EUN88" s="298"/>
      <c r="EUO88" s="298"/>
      <c r="EUP88" s="298"/>
      <c r="EUQ88" s="298"/>
      <c r="EUR88" s="298"/>
      <c r="EUS88" s="298"/>
      <c r="EUT88" s="298"/>
      <c r="EUU88" s="298"/>
      <c r="EUV88" s="298"/>
      <c r="EUW88" s="298"/>
      <c r="EUX88" s="298"/>
      <c r="EUY88" s="298"/>
      <c r="EUZ88" s="298"/>
      <c r="EVA88" s="298"/>
      <c r="EVB88" s="298"/>
      <c r="EVC88" s="298"/>
      <c r="EVD88" s="298"/>
      <c r="EVE88" s="298"/>
      <c r="EVF88" s="298"/>
      <c r="EVG88" s="298"/>
      <c r="EVH88" s="298"/>
      <c r="EVI88" s="298"/>
      <c r="EVJ88" s="298"/>
      <c r="EVK88" s="298"/>
      <c r="EVL88" s="298"/>
      <c r="EVM88" s="298"/>
      <c r="EVN88" s="298"/>
      <c r="EVO88" s="298"/>
      <c r="EVP88" s="298"/>
      <c r="EVQ88" s="298"/>
      <c r="EVR88" s="298"/>
      <c r="EVS88" s="298"/>
      <c r="EVT88" s="298"/>
      <c r="EVU88" s="298"/>
      <c r="EVV88" s="298"/>
      <c r="EVW88" s="298"/>
      <c r="EVX88" s="298"/>
      <c r="EVY88" s="298"/>
      <c r="EVZ88" s="298"/>
      <c r="EWA88" s="298"/>
      <c r="EWB88" s="298"/>
      <c r="EWC88" s="298"/>
      <c r="EWD88" s="298"/>
      <c r="EWE88" s="298"/>
      <c r="EWF88" s="298"/>
      <c r="EWG88" s="298"/>
      <c r="EWH88" s="298"/>
      <c r="EWI88" s="298"/>
      <c r="EWJ88" s="298"/>
      <c r="EWK88" s="298"/>
      <c r="EWL88" s="298"/>
      <c r="EWM88" s="298"/>
      <c r="EWN88" s="298"/>
      <c r="EWO88" s="298"/>
      <c r="EWP88" s="298"/>
      <c r="EWQ88" s="298"/>
      <c r="EWR88" s="298"/>
      <c r="EWS88" s="298"/>
      <c r="EWT88" s="298"/>
      <c r="EWU88" s="298"/>
      <c r="EWV88" s="298"/>
      <c r="EWW88" s="298"/>
      <c r="EWX88" s="298"/>
      <c r="EWY88" s="298"/>
      <c r="EWZ88" s="298"/>
      <c r="EXA88" s="298"/>
      <c r="EXB88" s="298"/>
      <c r="EXC88" s="298"/>
      <c r="EXD88" s="298"/>
      <c r="EXE88" s="298"/>
      <c r="EXF88" s="298"/>
      <c r="EXG88" s="298"/>
      <c r="EXH88" s="298"/>
      <c r="EXI88" s="298"/>
      <c r="EXJ88" s="298"/>
      <c r="EXK88" s="298"/>
      <c r="EXL88" s="298"/>
      <c r="EXM88" s="298"/>
      <c r="EXN88" s="298"/>
      <c r="EXO88" s="298"/>
      <c r="EXP88" s="298"/>
      <c r="EXQ88" s="298"/>
      <c r="EXR88" s="298"/>
      <c r="EXS88" s="298"/>
      <c r="EXT88" s="298"/>
      <c r="EXU88" s="298"/>
      <c r="EXV88" s="298"/>
      <c r="EXW88" s="298"/>
      <c r="EXX88" s="298"/>
      <c r="EXY88" s="298"/>
      <c r="EXZ88" s="298"/>
      <c r="EYA88" s="298"/>
      <c r="EYB88" s="298"/>
      <c r="EYC88" s="298"/>
      <c r="EYD88" s="298"/>
      <c r="EYE88" s="298"/>
      <c r="EYF88" s="298"/>
      <c r="EYG88" s="298"/>
      <c r="EYH88" s="298"/>
      <c r="EYI88" s="298"/>
      <c r="EYJ88" s="298"/>
      <c r="EYK88" s="298"/>
      <c r="EYL88" s="298"/>
      <c r="EYM88" s="298"/>
      <c r="EYN88" s="298"/>
      <c r="EYO88" s="298"/>
      <c r="EYP88" s="298"/>
      <c r="EYQ88" s="298"/>
      <c r="EYR88" s="298"/>
      <c r="EYS88" s="298"/>
      <c r="EYT88" s="298"/>
      <c r="EYU88" s="298"/>
      <c r="EYV88" s="298"/>
      <c r="EYW88" s="298"/>
      <c r="EYX88" s="298"/>
      <c r="EYY88" s="298"/>
      <c r="EYZ88" s="298"/>
      <c r="EZA88" s="298"/>
      <c r="EZB88" s="298"/>
      <c r="EZC88" s="298"/>
      <c r="EZD88" s="298"/>
      <c r="EZE88" s="298"/>
      <c r="EZF88" s="298"/>
      <c r="EZG88" s="298"/>
      <c r="EZH88" s="298"/>
      <c r="EZI88" s="298"/>
      <c r="EZJ88" s="298"/>
      <c r="EZK88" s="298"/>
      <c r="EZL88" s="298"/>
      <c r="EZM88" s="298"/>
      <c r="EZN88" s="298"/>
      <c r="EZO88" s="298"/>
      <c r="EZP88" s="298"/>
      <c r="EZQ88" s="298"/>
      <c r="EZR88" s="298"/>
      <c r="EZS88" s="298"/>
      <c r="EZT88" s="298"/>
      <c r="EZU88" s="298"/>
      <c r="EZV88" s="298"/>
      <c r="EZW88" s="298"/>
      <c r="EZX88" s="298"/>
      <c r="EZY88" s="298"/>
      <c r="EZZ88" s="298"/>
      <c r="FAA88" s="298"/>
      <c r="FAB88" s="298"/>
      <c r="FAC88" s="298"/>
      <c r="FAD88" s="298"/>
      <c r="FAE88" s="298"/>
      <c r="FAF88" s="298"/>
      <c r="FAG88" s="298"/>
      <c r="FAH88" s="298"/>
      <c r="FAI88" s="298"/>
      <c r="FAJ88" s="298"/>
      <c r="FAK88" s="298"/>
      <c r="FAL88" s="298"/>
      <c r="FAM88" s="298"/>
      <c r="FAN88" s="298"/>
      <c r="FAO88" s="298"/>
      <c r="FAP88" s="298"/>
      <c r="FAQ88" s="298"/>
      <c r="FAX88" s="298"/>
      <c r="FAY88" s="298"/>
      <c r="FAZ88" s="298"/>
      <c r="FBA88" s="298"/>
      <c r="FBB88" s="298"/>
      <c r="FBC88" s="298"/>
      <c r="FBD88" s="298"/>
      <c r="FBE88" s="298"/>
      <c r="FBF88" s="298"/>
      <c r="FBG88" s="298"/>
      <c r="FBH88" s="298"/>
      <c r="FBI88" s="298"/>
      <c r="FBJ88" s="298"/>
      <c r="FBK88" s="298"/>
      <c r="FBL88" s="298"/>
      <c r="FBM88" s="298"/>
      <c r="FBN88" s="298"/>
      <c r="FBO88" s="298"/>
      <c r="FBP88" s="298"/>
      <c r="FBQ88" s="298"/>
      <c r="FBR88" s="298"/>
      <c r="FBS88" s="298"/>
      <c r="FBT88" s="298"/>
      <c r="FBU88" s="298"/>
      <c r="FBV88" s="298"/>
      <c r="FBW88" s="298"/>
      <c r="FBX88" s="298"/>
      <c r="FBY88" s="298"/>
      <c r="FBZ88" s="298"/>
      <c r="FCA88" s="298"/>
      <c r="FCB88" s="298"/>
      <c r="FCC88" s="298"/>
      <c r="FCD88" s="298"/>
      <c r="FCE88" s="298"/>
      <c r="FCF88" s="298"/>
      <c r="FCG88" s="298"/>
      <c r="FCH88" s="298"/>
      <c r="FCI88" s="298"/>
      <c r="FCJ88" s="298"/>
      <c r="FCK88" s="298"/>
      <c r="FCL88" s="298"/>
      <c r="FCM88" s="298"/>
      <c r="FCN88" s="298"/>
      <c r="FCO88" s="298"/>
      <c r="FCP88" s="298"/>
      <c r="FCQ88" s="298"/>
      <c r="FCR88" s="298"/>
      <c r="FCS88" s="298"/>
      <c r="FCT88" s="298"/>
      <c r="FCU88" s="298"/>
      <c r="FCV88" s="298"/>
      <c r="FCW88" s="298"/>
      <c r="FCX88" s="298"/>
      <c r="FCY88" s="298"/>
      <c r="FCZ88" s="298"/>
      <c r="FDA88" s="298"/>
      <c r="FDB88" s="298"/>
      <c r="FDC88" s="298"/>
      <c r="FDD88" s="298"/>
      <c r="FDE88" s="298"/>
      <c r="FDF88" s="298"/>
      <c r="FDG88" s="298"/>
      <c r="FDH88" s="298"/>
      <c r="FDI88" s="298"/>
      <c r="FDJ88" s="298"/>
      <c r="FDK88" s="298"/>
      <c r="FDL88" s="298"/>
      <c r="FDM88" s="298"/>
      <c r="FDN88" s="298"/>
      <c r="FDO88" s="298"/>
      <c r="FDP88" s="298"/>
      <c r="FDQ88" s="298"/>
      <c r="FDR88" s="298"/>
      <c r="FDS88" s="298"/>
      <c r="FDT88" s="298"/>
      <c r="FDU88" s="298"/>
      <c r="FDV88" s="298"/>
      <c r="FDW88" s="298"/>
      <c r="FDX88" s="298"/>
      <c r="FDY88" s="298"/>
      <c r="FDZ88" s="298"/>
      <c r="FEA88" s="298"/>
      <c r="FEB88" s="298"/>
      <c r="FEC88" s="298"/>
      <c r="FED88" s="298"/>
      <c r="FEE88" s="298"/>
      <c r="FEF88" s="298"/>
      <c r="FEG88" s="298"/>
      <c r="FEH88" s="298"/>
      <c r="FEI88" s="298"/>
      <c r="FEJ88" s="298"/>
      <c r="FEK88" s="298"/>
      <c r="FEL88" s="298"/>
      <c r="FEM88" s="298"/>
      <c r="FEN88" s="298"/>
      <c r="FEO88" s="298"/>
      <c r="FEP88" s="298"/>
      <c r="FEQ88" s="298"/>
      <c r="FER88" s="298"/>
      <c r="FES88" s="298"/>
      <c r="FET88" s="298"/>
      <c r="FEU88" s="298"/>
      <c r="FEV88" s="298"/>
      <c r="FEW88" s="298"/>
      <c r="FEX88" s="298"/>
      <c r="FEY88" s="298"/>
      <c r="FEZ88" s="298"/>
      <c r="FFA88" s="298"/>
      <c r="FFB88" s="298"/>
      <c r="FFC88" s="298"/>
      <c r="FFD88" s="298"/>
      <c r="FFE88" s="298"/>
      <c r="FFF88" s="298"/>
      <c r="FFG88" s="298"/>
      <c r="FFH88" s="298"/>
      <c r="FFI88" s="298"/>
      <c r="FFJ88" s="298"/>
      <c r="FFK88" s="298"/>
      <c r="FFL88" s="298"/>
      <c r="FFM88" s="298"/>
      <c r="FFN88" s="298"/>
      <c r="FFO88" s="298"/>
      <c r="FFP88" s="298"/>
      <c r="FFQ88" s="298"/>
      <c r="FFR88" s="298"/>
      <c r="FFS88" s="298"/>
      <c r="FFT88" s="298"/>
      <c r="FFU88" s="298"/>
      <c r="FFV88" s="298"/>
      <c r="FFW88" s="298"/>
      <c r="FFX88" s="298"/>
      <c r="FFY88" s="298"/>
      <c r="FFZ88" s="298"/>
      <c r="FGA88" s="298"/>
      <c r="FGB88" s="298"/>
      <c r="FGC88" s="298"/>
      <c r="FGD88" s="298"/>
      <c r="FGE88" s="298"/>
      <c r="FGF88" s="298"/>
      <c r="FGG88" s="298"/>
      <c r="FGH88" s="298"/>
      <c r="FGI88" s="298"/>
      <c r="FGJ88" s="298"/>
      <c r="FGK88" s="298"/>
      <c r="FGL88" s="298"/>
      <c r="FGM88" s="298"/>
      <c r="FGN88" s="298"/>
      <c r="FGO88" s="298"/>
      <c r="FGP88" s="298"/>
      <c r="FGQ88" s="298"/>
      <c r="FGR88" s="298"/>
      <c r="FGS88" s="298"/>
      <c r="FGT88" s="298"/>
      <c r="FGU88" s="298"/>
      <c r="FGV88" s="298"/>
      <c r="FGW88" s="298"/>
      <c r="FGX88" s="298"/>
      <c r="FGY88" s="298"/>
      <c r="FGZ88" s="298"/>
      <c r="FHA88" s="298"/>
      <c r="FHB88" s="298"/>
      <c r="FHC88" s="298"/>
      <c r="FHD88" s="298"/>
      <c r="FHE88" s="298"/>
      <c r="FHF88" s="298"/>
      <c r="FHG88" s="298"/>
      <c r="FHH88" s="298"/>
      <c r="FHI88" s="298"/>
      <c r="FHJ88" s="298"/>
      <c r="FHK88" s="298"/>
      <c r="FHL88" s="298"/>
      <c r="FHM88" s="298"/>
      <c r="FHN88" s="298"/>
      <c r="FHO88" s="298"/>
      <c r="FHP88" s="298"/>
      <c r="FHQ88" s="298"/>
      <c r="FHR88" s="298"/>
      <c r="FHS88" s="298"/>
      <c r="FHT88" s="298"/>
      <c r="FHU88" s="298"/>
      <c r="FHV88" s="298"/>
      <c r="FHW88" s="298"/>
      <c r="FHX88" s="298"/>
      <c r="FHY88" s="298"/>
      <c r="FHZ88" s="298"/>
      <c r="FIA88" s="298"/>
      <c r="FIB88" s="298"/>
      <c r="FIC88" s="298"/>
      <c r="FID88" s="298"/>
      <c r="FIE88" s="298"/>
      <c r="FIF88" s="298"/>
      <c r="FIG88" s="298"/>
      <c r="FIH88" s="298"/>
      <c r="FII88" s="298"/>
      <c r="FIJ88" s="298"/>
      <c r="FIK88" s="298"/>
      <c r="FIL88" s="298"/>
      <c r="FIM88" s="298"/>
      <c r="FIN88" s="298"/>
      <c r="FIO88" s="298"/>
      <c r="FIP88" s="298"/>
      <c r="FIQ88" s="298"/>
      <c r="FIR88" s="298"/>
      <c r="FIS88" s="298"/>
      <c r="FIT88" s="298"/>
      <c r="FIU88" s="298"/>
      <c r="FIV88" s="298"/>
      <c r="FIW88" s="298"/>
      <c r="FIX88" s="298"/>
      <c r="FIY88" s="298"/>
      <c r="FIZ88" s="298"/>
      <c r="FJA88" s="298"/>
      <c r="FJB88" s="298"/>
      <c r="FJC88" s="298"/>
      <c r="FJD88" s="298"/>
      <c r="FJE88" s="298"/>
      <c r="FJF88" s="298"/>
      <c r="FJG88" s="298"/>
      <c r="FJH88" s="298"/>
      <c r="FJI88" s="298"/>
      <c r="FJJ88" s="298"/>
      <c r="FJK88" s="298"/>
      <c r="FJL88" s="298"/>
      <c r="FJM88" s="298"/>
      <c r="FJN88" s="298"/>
      <c r="FJO88" s="298"/>
      <c r="FJP88" s="298"/>
      <c r="FJQ88" s="298"/>
      <c r="FJR88" s="298"/>
      <c r="FJS88" s="298"/>
      <c r="FJT88" s="298"/>
      <c r="FJU88" s="298"/>
      <c r="FJV88" s="298"/>
      <c r="FJW88" s="298"/>
      <c r="FJX88" s="298"/>
      <c r="FJY88" s="298"/>
      <c r="FJZ88" s="298"/>
      <c r="FKA88" s="298"/>
      <c r="FKB88" s="298"/>
      <c r="FKC88" s="298"/>
      <c r="FKD88" s="298"/>
      <c r="FKE88" s="298"/>
      <c r="FKF88" s="298"/>
      <c r="FKG88" s="298"/>
      <c r="FKH88" s="298"/>
      <c r="FKI88" s="298"/>
      <c r="FKJ88" s="298"/>
      <c r="FKK88" s="298"/>
      <c r="FKL88" s="298"/>
      <c r="FKM88" s="298"/>
      <c r="FKT88" s="298"/>
      <c r="FKU88" s="298"/>
      <c r="FKV88" s="298"/>
      <c r="FKW88" s="298"/>
      <c r="FKX88" s="298"/>
      <c r="FKY88" s="298"/>
      <c r="FKZ88" s="298"/>
      <c r="FLA88" s="298"/>
      <c r="FLB88" s="298"/>
      <c r="FLC88" s="298"/>
      <c r="FLD88" s="298"/>
      <c r="FLE88" s="298"/>
      <c r="FLF88" s="298"/>
      <c r="FLG88" s="298"/>
      <c r="FLH88" s="298"/>
      <c r="FLI88" s="298"/>
      <c r="FLJ88" s="298"/>
      <c r="FLK88" s="298"/>
      <c r="FLL88" s="298"/>
      <c r="FLM88" s="298"/>
      <c r="FLN88" s="298"/>
      <c r="FLO88" s="298"/>
      <c r="FLP88" s="298"/>
      <c r="FLQ88" s="298"/>
      <c r="FLR88" s="298"/>
      <c r="FLS88" s="298"/>
      <c r="FLT88" s="298"/>
      <c r="FLU88" s="298"/>
      <c r="FLV88" s="298"/>
      <c r="FLW88" s="298"/>
      <c r="FLX88" s="298"/>
      <c r="FLY88" s="298"/>
      <c r="FLZ88" s="298"/>
      <c r="FMA88" s="298"/>
      <c r="FMB88" s="298"/>
      <c r="FMC88" s="298"/>
      <c r="FMD88" s="298"/>
      <c r="FME88" s="298"/>
      <c r="FMF88" s="298"/>
      <c r="FMG88" s="298"/>
      <c r="FMH88" s="298"/>
      <c r="FMI88" s="298"/>
      <c r="FMJ88" s="298"/>
      <c r="FMK88" s="298"/>
      <c r="FML88" s="298"/>
      <c r="FMM88" s="298"/>
      <c r="FMN88" s="298"/>
      <c r="FMO88" s="298"/>
      <c r="FMP88" s="298"/>
      <c r="FMQ88" s="298"/>
      <c r="FMR88" s="298"/>
      <c r="FMS88" s="298"/>
      <c r="FMT88" s="298"/>
      <c r="FMU88" s="298"/>
      <c r="FMV88" s="298"/>
      <c r="FMW88" s="298"/>
      <c r="FMX88" s="298"/>
      <c r="FMY88" s="298"/>
      <c r="FMZ88" s="298"/>
      <c r="FNA88" s="298"/>
      <c r="FNB88" s="298"/>
      <c r="FNC88" s="298"/>
      <c r="FND88" s="298"/>
      <c r="FNE88" s="298"/>
      <c r="FNF88" s="298"/>
      <c r="FNG88" s="298"/>
      <c r="FNH88" s="298"/>
      <c r="FNI88" s="298"/>
      <c r="FNJ88" s="298"/>
      <c r="FNK88" s="298"/>
      <c r="FNL88" s="298"/>
      <c r="FNM88" s="298"/>
      <c r="FNN88" s="298"/>
      <c r="FNO88" s="298"/>
      <c r="FNP88" s="298"/>
      <c r="FNQ88" s="298"/>
      <c r="FNR88" s="298"/>
      <c r="FNS88" s="298"/>
      <c r="FNT88" s="298"/>
      <c r="FNU88" s="298"/>
      <c r="FNV88" s="298"/>
      <c r="FNW88" s="298"/>
      <c r="FNX88" s="298"/>
      <c r="FNY88" s="298"/>
      <c r="FNZ88" s="298"/>
      <c r="FOA88" s="298"/>
      <c r="FOB88" s="298"/>
      <c r="FOC88" s="298"/>
      <c r="FOD88" s="298"/>
      <c r="FOE88" s="298"/>
      <c r="FOF88" s="298"/>
      <c r="FOG88" s="298"/>
      <c r="FOH88" s="298"/>
      <c r="FOI88" s="298"/>
      <c r="FOJ88" s="298"/>
      <c r="FOK88" s="298"/>
      <c r="FOL88" s="298"/>
      <c r="FOM88" s="298"/>
      <c r="FON88" s="298"/>
      <c r="FOO88" s="298"/>
      <c r="FOP88" s="298"/>
      <c r="FOQ88" s="298"/>
      <c r="FOR88" s="298"/>
      <c r="FOS88" s="298"/>
      <c r="FOT88" s="298"/>
      <c r="FOU88" s="298"/>
      <c r="FOV88" s="298"/>
      <c r="FOW88" s="298"/>
      <c r="FOX88" s="298"/>
      <c r="FOY88" s="298"/>
      <c r="FOZ88" s="298"/>
      <c r="FPA88" s="298"/>
      <c r="FPB88" s="298"/>
      <c r="FPC88" s="298"/>
      <c r="FPD88" s="298"/>
      <c r="FPE88" s="298"/>
      <c r="FPF88" s="298"/>
      <c r="FPG88" s="298"/>
      <c r="FPH88" s="298"/>
      <c r="FPI88" s="298"/>
      <c r="FPJ88" s="298"/>
      <c r="FPK88" s="298"/>
      <c r="FPL88" s="298"/>
      <c r="FPM88" s="298"/>
      <c r="FPN88" s="298"/>
      <c r="FPO88" s="298"/>
      <c r="FPP88" s="298"/>
      <c r="FPQ88" s="298"/>
      <c r="FPR88" s="298"/>
      <c r="FPS88" s="298"/>
      <c r="FPT88" s="298"/>
      <c r="FPU88" s="298"/>
      <c r="FPV88" s="298"/>
      <c r="FPW88" s="298"/>
      <c r="FPX88" s="298"/>
      <c r="FPY88" s="298"/>
      <c r="FPZ88" s="298"/>
      <c r="FQA88" s="298"/>
      <c r="FQB88" s="298"/>
      <c r="FQC88" s="298"/>
      <c r="FQD88" s="298"/>
      <c r="FQE88" s="298"/>
      <c r="FQF88" s="298"/>
      <c r="FQG88" s="298"/>
      <c r="FQH88" s="298"/>
      <c r="FQI88" s="298"/>
      <c r="FQJ88" s="298"/>
      <c r="FQK88" s="298"/>
      <c r="FQL88" s="298"/>
      <c r="FQM88" s="298"/>
      <c r="FQN88" s="298"/>
      <c r="FQO88" s="298"/>
      <c r="FQP88" s="298"/>
      <c r="FQQ88" s="298"/>
      <c r="FQR88" s="298"/>
      <c r="FQS88" s="298"/>
      <c r="FQT88" s="298"/>
      <c r="FQU88" s="298"/>
      <c r="FQV88" s="298"/>
      <c r="FQW88" s="298"/>
      <c r="FQX88" s="298"/>
      <c r="FQY88" s="298"/>
      <c r="FQZ88" s="298"/>
      <c r="FRA88" s="298"/>
      <c r="FRB88" s="298"/>
      <c r="FRC88" s="298"/>
      <c r="FRD88" s="298"/>
      <c r="FRE88" s="298"/>
      <c r="FRF88" s="298"/>
      <c r="FRG88" s="298"/>
      <c r="FRH88" s="298"/>
      <c r="FRI88" s="298"/>
      <c r="FRJ88" s="298"/>
      <c r="FRK88" s="298"/>
      <c r="FRL88" s="298"/>
      <c r="FRM88" s="298"/>
      <c r="FRN88" s="298"/>
      <c r="FRO88" s="298"/>
      <c r="FRP88" s="298"/>
      <c r="FRQ88" s="298"/>
      <c r="FRR88" s="298"/>
      <c r="FRS88" s="298"/>
      <c r="FRT88" s="298"/>
      <c r="FRU88" s="298"/>
      <c r="FRV88" s="298"/>
      <c r="FRW88" s="298"/>
      <c r="FRX88" s="298"/>
      <c r="FRY88" s="298"/>
      <c r="FRZ88" s="298"/>
      <c r="FSA88" s="298"/>
      <c r="FSB88" s="298"/>
      <c r="FSC88" s="298"/>
      <c r="FSD88" s="298"/>
      <c r="FSE88" s="298"/>
      <c r="FSF88" s="298"/>
      <c r="FSG88" s="298"/>
      <c r="FSH88" s="298"/>
      <c r="FSI88" s="298"/>
      <c r="FSJ88" s="298"/>
      <c r="FSK88" s="298"/>
      <c r="FSL88" s="298"/>
      <c r="FSM88" s="298"/>
      <c r="FSN88" s="298"/>
      <c r="FSO88" s="298"/>
      <c r="FSP88" s="298"/>
      <c r="FSQ88" s="298"/>
      <c r="FSR88" s="298"/>
      <c r="FSS88" s="298"/>
      <c r="FST88" s="298"/>
      <c r="FSU88" s="298"/>
      <c r="FSV88" s="298"/>
      <c r="FSW88" s="298"/>
      <c r="FSX88" s="298"/>
      <c r="FSY88" s="298"/>
      <c r="FSZ88" s="298"/>
      <c r="FTA88" s="298"/>
      <c r="FTB88" s="298"/>
      <c r="FTC88" s="298"/>
      <c r="FTD88" s="298"/>
      <c r="FTE88" s="298"/>
      <c r="FTF88" s="298"/>
      <c r="FTG88" s="298"/>
      <c r="FTH88" s="298"/>
      <c r="FTI88" s="298"/>
      <c r="FTJ88" s="298"/>
      <c r="FTK88" s="298"/>
      <c r="FTL88" s="298"/>
      <c r="FTM88" s="298"/>
      <c r="FTN88" s="298"/>
      <c r="FTO88" s="298"/>
      <c r="FTP88" s="298"/>
      <c r="FTQ88" s="298"/>
      <c r="FTR88" s="298"/>
      <c r="FTS88" s="298"/>
      <c r="FTT88" s="298"/>
      <c r="FTU88" s="298"/>
      <c r="FTV88" s="298"/>
      <c r="FTW88" s="298"/>
      <c r="FTX88" s="298"/>
      <c r="FTY88" s="298"/>
      <c r="FTZ88" s="298"/>
      <c r="FUA88" s="298"/>
      <c r="FUB88" s="298"/>
      <c r="FUC88" s="298"/>
      <c r="FUD88" s="298"/>
      <c r="FUE88" s="298"/>
      <c r="FUF88" s="298"/>
      <c r="FUG88" s="298"/>
      <c r="FUH88" s="298"/>
      <c r="FUI88" s="298"/>
      <c r="FUP88" s="298"/>
      <c r="FUQ88" s="298"/>
      <c r="FUR88" s="298"/>
      <c r="FUS88" s="298"/>
      <c r="FUT88" s="298"/>
      <c r="FUU88" s="298"/>
      <c r="FUV88" s="298"/>
      <c r="FUW88" s="298"/>
      <c r="FUX88" s="298"/>
      <c r="FUY88" s="298"/>
      <c r="FUZ88" s="298"/>
      <c r="FVA88" s="298"/>
      <c r="FVB88" s="298"/>
      <c r="FVC88" s="298"/>
      <c r="FVD88" s="298"/>
      <c r="FVE88" s="298"/>
      <c r="FVF88" s="298"/>
      <c r="FVG88" s="298"/>
      <c r="FVH88" s="298"/>
      <c r="FVI88" s="298"/>
      <c r="FVJ88" s="298"/>
      <c r="FVK88" s="298"/>
      <c r="FVL88" s="298"/>
      <c r="FVM88" s="298"/>
      <c r="FVN88" s="298"/>
      <c r="FVO88" s="298"/>
      <c r="FVP88" s="298"/>
      <c r="FVQ88" s="298"/>
      <c r="FVR88" s="298"/>
      <c r="FVS88" s="298"/>
      <c r="FVT88" s="298"/>
      <c r="FVU88" s="298"/>
      <c r="FVV88" s="298"/>
      <c r="FVW88" s="298"/>
      <c r="FVX88" s="298"/>
      <c r="FVY88" s="298"/>
      <c r="FVZ88" s="298"/>
      <c r="FWA88" s="298"/>
      <c r="FWB88" s="298"/>
      <c r="FWC88" s="298"/>
      <c r="FWD88" s="298"/>
      <c r="FWE88" s="298"/>
      <c r="FWF88" s="298"/>
      <c r="FWG88" s="298"/>
      <c r="FWH88" s="298"/>
      <c r="FWI88" s="298"/>
      <c r="FWJ88" s="298"/>
      <c r="FWK88" s="298"/>
      <c r="FWL88" s="298"/>
      <c r="FWM88" s="298"/>
      <c r="FWN88" s="298"/>
      <c r="FWO88" s="298"/>
      <c r="FWP88" s="298"/>
      <c r="FWQ88" s="298"/>
      <c r="FWR88" s="298"/>
      <c r="FWS88" s="298"/>
      <c r="FWT88" s="298"/>
      <c r="FWU88" s="298"/>
      <c r="FWV88" s="298"/>
      <c r="FWW88" s="298"/>
      <c r="FWX88" s="298"/>
      <c r="FWY88" s="298"/>
      <c r="FWZ88" s="298"/>
      <c r="FXA88" s="298"/>
      <c r="FXB88" s="298"/>
      <c r="FXC88" s="298"/>
      <c r="FXD88" s="298"/>
      <c r="FXE88" s="298"/>
      <c r="FXF88" s="298"/>
      <c r="FXG88" s="298"/>
      <c r="FXH88" s="298"/>
      <c r="FXI88" s="298"/>
      <c r="FXJ88" s="298"/>
      <c r="FXK88" s="298"/>
      <c r="FXL88" s="298"/>
      <c r="FXM88" s="298"/>
      <c r="FXN88" s="298"/>
      <c r="FXO88" s="298"/>
      <c r="FXP88" s="298"/>
      <c r="FXQ88" s="298"/>
      <c r="FXR88" s="298"/>
      <c r="FXS88" s="298"/>
      <c r="FXT88" s="298"/>
      <c r="FXU88" s="298"/>
      <c r="FXV88" s="298"/>
      <c r="FXW88" s="298"/>
      <c r="FXX88" s="298"/>
      <c r="FXY88" s="298"/>
      <c r="FXZ88" s="298"/>
      <c r="FYA88" s="298"/>
      <c r="FYB88" s="298"/>
      <c r="FYC88" s="298"/>
      <c r="FYD88" s="298"/>
      <c r="FYE88" s="298"/>
      <c r="FYF88" s="298"/>
      <c r="FYG88" s="298"/>
      <c r="FYH88" s="298"/>
      <c r="FYI88" s="298"/>
      <c r="FYJ88" s="298"/>
      <c r="FYK88" s="298"/>
      <c r="FYL88" s="298"/>
      <c r="FYM88" s="298"/>
      <c r="FYN88" s="298"/>
      <c r="FYO88" s="298"/>
      <c r="FYP88" s="298"/>
      <c r="FYQ88" s="298"/>
      <c r="FYR88" s="298"/>
      <c r="FYS88" s="298"/>
      <c r="FYT88" s="298"/>
      <c r="FYU88" s="298"/>
      <c r="FYV88" s="298"/>
      <c r="FYW88" s="298"/>
      <c r="FYX88" s="298"/>
      <c r="FYY88" s="298"/>
      <c r="FYZ88" s="298"/>
      <c r="FZA88" s="298"/>
      <c r="FZB88" s="298"/>
      <c r="FZC88" s="298"/>
      <c r="FZD88" s="298"/>
      <c r="FZE88" s="298"/>
      <c r="FZF88" s="298"/>
      <c r="FZG88" s="298"/>
      <c r="FZH88" s="298"/>
      <c r="FZI88" s="298"/>
      <c r="FZJ88" s="298"/>
      <c r="FZK88" s="298"/>
      <c r="FZL88" s="298"/>
      <c r="FZM88" s="298"/>
      <c r="FZN88" s="298"/>
      <c r="FZO88" s="298"/>
      <c r="FZP88" s="298"/>
      <c r="FZQ88" s="298"/>
      <c r="FZR88" s="298"/>
      <c r="FZS88" s="298"/>
      <c r="FZT88" s="298"/>
      <c r="FZU88" s="298"/>
      <c r="FZV88" s="298"/>
      <c r="FZW88" s="298"/>
      <c r="FZX88" s="298"/>
      <c r="FZY88" s="298"/>
      <c r="FZZ88" s="298"/>
      <c r="GAA88" s="298"/>
      <c r="GAB88" s="298"/>
      <c r="GAC88" s="298"/>
      <c r="GAD88" s="298"/>
      <c r="GAE88" s="298"/>
      <c r="GAF88" s="298"/>
      <c r="GAG88" s="298"/>
      <c r="GAH88" s="298"/>
      <c r="GAI88" s="298"/>
      <c r="GAJ88" s="298"/>
      <c r="GAK88" s="298"/>
      <c r="GAL88" s="298"/>
      <c r="GAM88" s="298"/>
      <c r="GAN88" s="298"/>
      <c r="GAO88" s="298"/>
      <c r="GAP88" s="298"/>
      <c r="GAQ88" s="298"/>
      <c r="GAR88" s="298"/>
      <c r="GAS88" s="298"/>
      <c r="GAT88" s="298"/>
      <c r="GAU88" s="298"/>
      <c r="GAV88" s="298"/>
      <c r="GAW88" s="298"/>
      <c r="GAX88" s="298"/>
      <c r="GAY88" s="298"/>
      <c r="GAZ88" s="298"/>
      <c r="GBA88" s="298"/>
      <c r="GBB88" s="298"/>
      <c r="GBC88" s="298"/>
      <c r="GBD88" s="298"/>
      <c r="GBE88" s="298"/>
      <c r="GBF88" s="298"/>
      <c r="GBG88" s="298"/>
      <c r="GBH88" s="298"/>
      <c r="GBI88" s="298"/>
      <c r="GBJ88" s="298"/>
      <c r="GBK88" s="298"/>
      <c r="GBL88" s="298"/>
      <c r="GBM88" s="298"/>
      <c r="GBN88" s="298"/>
      <c r="GBO88" s="298"/>
      <c r="GBP88" s="298"/>
      <c r="GBQ88" s="298"/>
      <c r="GBR88" s="298"/>
      <c r="GBS88" s="298"/>
      <c r="GBT88" s="298"/>
      <c r="GBU88" s="298"/>
      <c r="GBV88" s="298"/>
      <c r="GBW88" s="298"/>
      <c r="GBX88" s="298"/>
      <c r="GBY88" s="298"/>
      <c r="GBZ88" s="298"/>
      <c r="GCA88" s="298"/>
      <c r="GCB88" s="298"/>
      <c r="GCC88" s="298"/>
      <c r="GCD88" s="298"/>
      <c r="GCE88" s="298"/>
      <c r="GCF88" s="298"/>
      <c r="GCG88" s="298"/>
      <c r="GCH88" s="298"/>
      <c r="GCI88" s="298"/>
      <c r="GCJ88" s="298"/>
      <c r="GCK88" s="298"/>
      <c r="GCL88" s="298"/>
      <c r="GCM88" s="298"/>
      <c r="GCN88" s="298"/>
      <c r="GCO88" s="298"/>
      <c r="GCP88" s="298"/>
      <c r="GCQ88" s="298"/>
      <c r="GCR88" s="298"/>
      <c r="GCS88" s="298"/>
      <c r="GCT88" s="298"/>
      <c r="GCU88" s="298"/>
      <c r="GCV88" s="298"/>
      <c r="GCW88" s="298"/>
      <c r="GCX88" s="298"/>
      <c r="GCY88" s="298"/>
      <c r="GCZ88" s="298"/>
      <c r="GDA88" s="298"/>
      <c r="GDB88" s="298"/>
      <c r="GDC88" s="298"/>
      <c r="GDD88" s="298"/>
      <c r="GDE88" s="298"/>
      <c r="GDF88" s="298"/>
      <c r="GDG88" s="298"/>
      <c r="GDH88" s="298"/>
      <c r="GDI88" s="298"/>
      <c r="GDJ88" s="298"/>
      <c r="GDK88" s="298"/>
      <c r="GDL88" s="298"/>
      <c r="GDM88" s="298"/>
      <c r="GDN88" s="298"/>
      <c r="GDO88" s="298"/>
      <c r="GDP88" s="298"/>
      <c r="GDQ88" s="298"/>
      <c r="GDR88" s="298"/>
      <c r="GDS88" s="298"/>
      <c r="GDT88" s="298"/>
      <c r="GDU88" s="298"/>
      <c r="GDV88" s="298"/>
      <c r="GDW88" s="298"/>
      <c r="GDX88" s="298"/>
      <c r="GDY88" s="298"/>
      <c r="GDZ88" s="298"/>
      <c r="GEA88" s="298"/>
      <c r="GEB88" s="298"/>
      <c r="GEC88" s="298"/>
      <c r="GED88" s="298"/>
      <c r="GEE88" s="298"/>
      <c r="GEL88" s="298"/>
      <c r="GEM88" s="298"/>
      <c r="GEN88" s="298"/>
      <c r="GEO88" s="298"/>
      <c r="GEP88" s="298"/>
      <c r="GEQ88" s="298"/>
      <c r="GER88" s="298"/>
      <c r="GES88" s="298"/>
      <c r="GET88" s="298"/>
      <c r="GEU88" s="298"/>
      <c r="GEV88" s="298"/>
      <c r="GEW88" s="298"/>
      <c r="GEX88" s="298"/>
      <c r="GEY88" s="298"/>
      <c r="GEZ88" s="298"/>
      <c r="GFA88" s="298"/>
      <c r="GFB88" s="298"/>
      <c r="GFC88" s="298"/>
      <c r="GFD88" s="298"/>
      <c r="GFE88" s="298"/>
      <c r="GFF88" s="298"/>
      <c r="GFG88" s="298"/>
      <c r="GFH88" s="298"/>
      <c r="GFI88" s="298"/>
      <c r="GFJ88" s="298"/>
      <c r="GFK88" s="298"/>
      <c r="GFL88" s="298"/>
      <c r="GFM88" s="298"/>
      <c r="GFN88" s="298"/>
      <c r="GFO88" s="298"/>
      <c r="GFP88" s="298"/>
      <c r="GFQ88" s="298"/>
      <c r="GFR88" s="298"/>
      <c r="GFS88" s="298"/>
      <c r="GFT88" s="298"/>
      <c r="GFU88" s="298"/>
      <c r="GFV88" s="298"/>
      <c r="GFW88" s="298"/>
      <c r="GFX88" s="298"/>
      <c r="GFY88" s="298"/>
      <c r="GFZ88" s="298"/>
      <c r="GGA88" s="298"/>
      <c r="GGB88" s="298"/>
      <c r="GGC88" s="298"/>
      <c r="GGD88" s="298"/>
      <c r="GGE88" s="298"/>
      <c r="GGF88" s="298"/>
      <c r="GGG88" s="298"/>
      <c r="GGH88" s="298"/>
      <c r="GGI88" s="298"/>
      <c r="GGJ88" s="298"/>
      <c r="GGK88" s="298"/>
      <c r="GGL88" s="298"/>
      <c r="GGM88" s="298"/>
      <c r="GGN88" s="298"/>
      <c r="GGO88" s="298"/>
      <c r="GGP88" s="298"/>
      <c r="GGQ88" s="298"/>
      <c r="GGR88" s="298"/>
      <c r="GGS88" s="298"/>
      <c r="GGT88" s="298"/>
      <c r="GGU88" s="298"/>
      <c r="GGV88" s="298"/>
      <c r="GGW88" s="298"/>
      <c r="GGX88" s="298"/>
      <c r="GGY88" s="298"/>
      <c r="GGZ88" s="298"/>
      <c r="GHA88" s="298"/>
      <c r="GHB88" s="298"/>
      <c r="GHC88" s="298"/>
      <c r="GHD88" s="298"/>
      <c r="GHE88" s="298"/>
      <c r="GHF88" s="298"/>
      <c r="GHG88" s="298"/>
      <c r="GHH88" s="298"/>
      <c r="GHI88" s="298"/>
      <c r="GHJ88" s="298"/>
      <c r="GHK88" s="298"/>
      <c r="GHL88" s="298"/>
      <c r="GHM88" s="298"/>
      <c r="GHN88" s="298"/>
      <c r="GHO88" s="298"/>
      <c r="GHP88" s="298"/>
      <c r="GHQ88" s="298"/>
      <c r="GHR88" s="298"/>
      <c r="GHS88" s="298"/>
      <c r="GHT88" s="298"/>
      <c r="GHU88" s="298"/>
      <c r="GHV88" s="298"/>
      <c r="GHW88" s="298"/>
      <c r="GHX88" s="298"/>
      <c r="GHY88" s="298"/>
      <c r="GHZ88" s="298"/>
      <c r="GIA88" s="298"/>
      <c r="GIB88" s="298"/>
      <c r="GIC88" s="298"/>
      <c r="GID88" s="298"/>
      <c r="GIE88" s="298"/>
      <c r="GIF88" s="298"/>
      <c r="GIG88" s="298"/>
      <c r="GIH88" s="298"/>
      <c r="GII88" s="298"/>
      <c r="GIJ88" s="298"/>
      <c r="GIK88" s="298"/>
      <c r="GIL88" s="298"/>
      <c r="GIM88" s="298"/>
      <c r="GIN88" s="298"/>
      <c r="GIO88" s="298"/>
      <c r="GIP88" s="298"/>
      <c r="GIQ88" s="298"/>
      <c r="GIR88" s="298"/>
      <c r="GIS88" s="298"/>
      <c r="GIT88" s="298"/>
      <c r="GIU88" s="298"/>
      <c r="GIV88" s="298"/>
      <c r="GIW88" s="298"/>
      <c r="GIX88" s="298"/>
      <c r="GIY88" s="298"/>
      <c r="GIZ88" s="298"/>
      <c r="GJA88" s="298"/>
      <c r="GJB88" s="298"/>
      <c r="GJC88" s="298"/>
      <c r="GJD88" s="298"/>
      <c r="GJE88" s="298"/>
      <c r="GJF88" s="298"/>
      <c r="GJG88" s="298"/>
      <c r="GJH88" s="298"/>
      <c r="GJI88" s="298"/>
      <c r="GJJ88" s="298"/>
      <c r="GJK88" s="298"/>
      <c r="GJL88" s="298"/>
      <c r="GJM88" s="298"/>
      <c r="GJN88" s="298"/>
      <c r="GJO88" s="298"/>
      <c r="GJP88" s="298"/>
      <c r="GJQ88" s="298"/>
      <c r="GJR88" s="298"/>
      <c r="GJS88" s="298"/>
      <c r="GJT88" s="298"/>
      <c r="GJU88" s="298"/>
      <c r="GJV88" s="298"/>
      <c r="GJW88" s="298"/>
      <c r="GJX88" s="298"/>
      <c r="GJY88" s="298"/>
      <c r="GJZ88" s="298"/>
      <c r="GKA88" s="298"/>
      <c r="GKB88" s="298"/>
      <c r="GKC88" s="298"/>
      <c r="GKD88" s="298"/>
      <c r="GKE88" s="298"/>
      <c r="GKF88" s="298"/>
      <c r="GKG88" s="298"/>
      <c r="GKH88" s="298"/>
      <c r="GKI88" s="298"/>
      <c r="GKJ88" s="298"/>
      <c r="GKK88" s="298"/>
      <c r="GKL88" s="298"/>
      <c r="GKM88" s="298"/>
      <c r="GKN88" s="298"/>
      <c r="GKO88" s="298"/>
      <c r="GKP88" s="298"/>
      <c r="GKQ88" s="298"/>
      <c r="GKR88" s="298"/>
      <c r="GKS88" s="298"/>
      <c r="GKT88" s="298"/>
      <c r="GKU88" s="298"/>
      <c r="GKV88" s="298"/>
      <c r="GKW88" s="298"/>
      <c r="GKX88" s="298"/>
      <c r="GKY88" s="298"/>
      <c r="GKZ88" s="298"/>
      <c r="GLA88" s="298"/>
      <c r="GLB88" s="298"/>
      <c r="GLC88" s="298"/>
      <c r="GLD88" s="298"/>
      <c r="GLE88" s="298"/>
      <c r="GLF88" s="298"/>
      <c r="GLG88" s="298"/>
      <c r="GLH88" s="298"/>
      <c r="GLI88" s="298"/>
      <c r="GLJ88" s="298"/>
      <c r="GLK88" s="298"/>
      <c r="GLL88" s="298"/>
      <c r="GLM88" s="298"/>
      <c r="GLN88" s="298"/>
      <c r="GLO88" s="298"/>
      <c r="GLP88" s="298"/>
      <c r="GLQ88" s="298"/>
      <c r="GLR88" s="298"/>
      <c r="GLS88" s="298"/>
      <c r="GLT88" s="298"/>
      <c r="GLU88" s="298"/>
      <c r="GLV88" s="298"/>
      <c r="GLW88" s="298"/>
      <c r="GLX88" s="298"/>
      <c r="GLY88" s="298"/>
      <c r="GLZ88" s="298"/>
      <c r="GMA88" s="298"/>
      <c r="GMB88" s="298"/>
      <c r="GMC88" s="298"/>
      <c r="GMD88" s="298"/>
      <c r="GME88" s="298"/>
      <c r="GMF88" s="298"/>
      <c r="GMG88" s="298"/>
      <c r="GMH88" s="298"/>
      <c r="GMI88" s="298"/>
      <c r="GMJ88" s="298"/>
      <c r="GMK88" s="298"/>
      <c r="GML88" s="298"/>
      <c r="GMM88" s="298"/>
      <c r="GMN88" s="298"/>
      <c r="GMO88" s="298"/>
      <c r="GMP88" s="298"/>
      <c r="GMQ88" s="298"/>
      <c r="GMR88" s="298"/>
      <c r="GMS88" s="298"/>
      <c r="GMT88" s="298"/>
      <c r="GMU88" s="298"/>
      <c r="GMV88" s="298"/>
      <c r="GMW88" s="298"/>
      <c r="GMX88" s="298"/>
      <c r="GMY88" s="298"/>
      <c r="GMZ88" s="298"/>
      <c r="GNA88" s="298"/>
      <c r="GNB88" s="298"/>
      <c r="GNC88" s="298"/>
      <c r="GND88" s="298"/>
      <c r="GNE88" s="298"/>
      <c r="GNF88" s="298"/>
      <c r="GNG88" s="298"/>
      <c r="GNH88" s="298"/>
      <c r="GNI88" s="298"/>
      <c r="GNJ88" s="298"/>
      <c r="GNK88" s="298"/>
      <c r="GNL88" s="298"/>
      <c r="GNM88" s="298"/>
      <c r="GNN88" s="298"/>
      <c r="GNO88" s="298"/>
      <c r="GNP88" s="298"/>
      <c r="GNQ88" s="298"/>
      <c r="GNR88" s="298"/>
      <c r="GNS88" s="298"/>
      <c r="GNT88" s="298"/>
      <c r="GNU88" s="298"/>
      <c r="GNV88" s="298"/>
      <c r="GNW88" s="298"/>
      <c r="GNX88" s="298"/>
      <c r="GNY88" s="298"/>
      <c r="GNZ88" s="298"/>
      <c r="GOA88" s="298"/>
      <c r="GOH88" s="298"/>
      <c r="GOI88" s="298"/>
      <c r="GOJ88" s="298"/>
      <c r="GOK88" s="298"/>
      <c r="GOL88" s="298"/>
      <c r="GOM88" s="298"/>
      <c r="GON88" s="298"/>
      <c r="GOO88" s="298"/>
      <c r="GOP88" s="298"/>
      <c r="GOQ88" s="298"/>
      <c r="GOR88" s="298"/>
      <c r="GOS88" s="298"/>
      <c r="GOT88" s="298"/>
      <c r="GOU88" s="298"/>
      <c r="GOV88" s="298"/>
      <c r="GOW88" s="298"/>
      <c r="GOX88" s="298"/>
      <c r="GOY88" s="298"/>
      <c r="GOZ88" s="298"/>
      <c r="GPA88" s="298"/>
      <c r="GPB88" s="298"/>
      <c r="GPC88" s="298"/>
      <c r="GPD88" s="298"/>
      <c r="GPE88" s="298"/>
      <c r="GPF88" s="298"/>
      <c r="GPG88" s="298"/>
      <c r="GPH88" s="298"/>
      <c r="GPI88" s="298"/>
      <c r="GPJ88" s="298"/>
      <c r="GPK88" s="298"/>
      <c r="GPL88" s="298"/>
      <c r="GPM88" s="298"/>
      <c r="GPN88" s="298"/>
      <c r="GPO88" s="298"/>
      <c r="GPP88" s="298"/>
      <c r="GPQ88" s="298"/>
      <c r="GPR88" s="298"/>
      <c r="GPS88" s="298"/>
      <c r="GPT88" s="298"/>
      <c r="GPU88" s="298"/>
      <c r="GPV88" s="298"/>
      <c r="GPW88" s="298"/>
      <c r="GPX88" s="298"/>
      <c r="GPY88" s="298"/>
      <c r="GPZ88" s="298"/>
      <c r="GQA88" s="298"/>
      <c r="GQB88" s="298"/>
      <c r="GQC88" s="298"/>
      <c r="GQD88" s="298"/>
      <c r="GQE88" s="298"/>
      <c r="GQF88" s="298"/>
      <c r="GQG88" s="298"/>
      <c r="GQH88" s="298"/>
      <c r="GQI88" s="298"/>
      <c r="GQJ88" s="298"/>
      <c r="GQK88" s="298"/>
      <c r="GQL88" s="298"/>
      <c r="GQM88" s="298"/>
      <c r="GQN88" s="298"/>
      <c r="GQO88" s="298"/>
      <c r="GQP88" s="298"/>
      <c r="GQQ88" s="298"/>
      <c r="GQR88" s="298"/>
      <c r="GQS88" s="298"/>
      <c r="GQT88" s="298"/>
      <c r="GQU88" s="298"/>
      <c r="GQV88" s="298"/>
      <c r="GQW88" s="298"/>
      <c r="GQX88" s="298"/>
      <c r="GQY88" s="298"/>
      <c r="GQZ88" s="298"/>
      <c r="GRA88" s="298"/>
      <c r="GRB88" s="298"/>
      <c r="GRC88" s="298"/>
      <c r="GRD88" s="298"/>
      <c r="GRE88" s="298"/>
      <c r="GRF88" s="298"/>
      <c r="GRG88" s="298"/>
      <c r="GRH88" s="298"/>
      <c r="GRI88" s="298"/>
      <c r="GRJ88" s="298"/>
      <c r="GRK88" s="298"/>
      <c r="GRL88" s="298"/>
      <c r="GRM88" s="298"/>
      <c r="GRN88" s="298"/>
      <c r="GRO88" s="298"/>
      <c r="GRP88" s="298"/>
      <c r="GRQ88" s="298"/>
      <c r="GRR88" s="298"/>
      <c r="GRS88" s="298"/>
      <c r="GRT88" s="298"/>
      <c r="GRU88" s="298"/>
      <c r="GRV88" s="298"/>
      <c r="GRW88" s="298"/>
      <c r="GRX88" s="298"/>
      <c r="GRY88" s="298"/>
      <c r="GRZ88" s="298"/>
      <c r="GSA88" s="298"/>
      <c r="GSB88" s="298"/>
      <c r="GSC88" s="298"/>
      <c r="GSD88" s="298"/>
      <c r="GSE88" s="298"/>
      <c r="GSF88" s="298"/>
      <c r="GSG88" s="298"/>
      <c r="GSH88" s="298"/>
      <c r="GSI88" s="298"/>
      <c r="GSJ88" s="298"/>
      <c r="GSK88" s="298"/>
      <c r="GSL88" s="298"/>
      <c r="GSM88" s="298"/>
      <c r="GSN88" s="298"/>
      <c r="GSO88" s="298"/>
      <c r="GSP88" s="298"/>
      <c r="GSQ88" s="298"/>
      <c r="GSR88" s="298"/>
      <c r="GSS88" s="298"/>
      <c r="GST88" s="298"/>
      <c r="GSU88" s="298"/>
      <c r="GSV88" s="298"/>
      <c r="GSW88" s="298"/>
      <c r="GSX88" s="298"/>
      <c r="GSY88" s="298"/>
      <c r="GSZ88" s="298"/>
      <c r="GTA88" s="298"/>
      <c r="GTB88" s="298"/>
      <c r="GTC88" s="298"/>
      <c r="GTD88" s="298"/>
      <c r="GTE88" s="298"/>
      <c r="GTF88" s="298"/>
      <c r="GTG88" s="298"/>
      <c r="GTH88" s="298"/>
      <c r="GTI88" s="298"/>
      <c r="GTJ88" s="298"/>
      <c r="GTK88" s="298"/>
      <c r="GTL88" s="298"/>
      <c r="GTM88" s="298"/>
      <c r="GTN88" s="298"/>
      <c r="GTO88" s="298"/>
      <c r="GTP88" s="298"/>
      <c r="GTQ88" s="298"/>
      <c r="GTR88" s="298"/>
      <c r="GTS88" s="298"/>
      <c r="GTT88" s="298"/>
      <c r="GTU88" s="298"/>
      <c r="GTV88" s="298"/>
      <c r="GTW88" s="298"/>
      <c r="GTX88" s="298"/>
      <c r="GTY88" s="298"/>
      <c r="GTZ88" s="298"/>
      <c r="GUA88" s="298"/>
      <c r="GUB88" s="298"/>
      <c r="GUC88" s="298"/>
      <c r="GUD88" s="298"/>
      <c r="GUE88" s="298"/>
      <c r="GUF88" s="298"/>
      <c r="GUG88" s="298"/>
      <c r="GUH88" s="298"/>
      <c r="GUI88" s="298"/>
      <c r="GUJ88" s="298"/>
      <c r="GUK88" s="298"/>
      <c r="GUL88" s="298"/>
      <c r="GUM88" s="298"/>
      <c r="GUN88" s="298"/>
      <c r="GUO88" s="298"/>
      <c r="GUP88" s="298"/>
      <c r="GUQ88" s="298"/>
      <c r="GUR88" s="298"/>
      <c r="GUS88" s="298"/>
      <c r="GUT88" s="298"/>
      <c r="GUU88" s="298"/>
      <c r="GUV88" s="298"/>
      <c r="GUW88" s="298"/>
      <c r="GUX88" s="298"/>
      <c r="GUY88" s="298"/>
      <c r="GUZ88" s="298"/>
      <c r="GVA88" s="298"/>
      <c r="GVB88" s="298"/>
      <c r="GVC88" s="298"/>
      <c r="GVD88" s="298"/>
      <c r="GVE88" s="298"/>
      <c r="GVF88" s="298"/>
      <c r="GVG88" s="298"/>
      <c r="GVH88" s="298"/>
      <c r="GVI88" s="298"/>
      <c r="GVJ88" s="298"/>
      <c r="GVK88" s="298"/>
      <c r="GVL88" s="298"/>
      <c r="GVM88" s="298"/>
      <c r="GVN88" s="298"/>
      <c r="GVO88" s="298"/>
      <c r="GVP88" s="298"/>
      <c r="GVQ88" s="298"/>
      <c r="GVR88" s="298"/>
      <c r="GVS88" s="298"/>
      <c r="GVT88" s="298"/>
      <c r="GVU88" s="298"/>
      <c r="GVV88" s="298"/>
      <c r="GVW88" s="298"/>
      <c r="GVX88" s="298"/>
      <c r="GVY88" s="298"/>
      <c r="GVZ88" s="298"/>
      <c r="GWA88" s="298"/>
      <c r="GWB88" s="298"/>
      <c r="GWC88" s="298"/>
      <c r="GWD88" s="298"/>
      <c r="GWE88" s="298"/>
      <c r="GWF88" s="298"/>
      <c r="GWG88" s="298"/>
      <c r="GWH88" s="298"/>
      <c r="GWI88" s="298"/>
      <c r="GWJ88" s="298"/>
      <c r="GWK88" s="298"/>
      <c r="GWL88" s="298"/>
      <c r="GWM88" s="298"/>
      <c r="GWN88" s="298"/>
      <c r="GWO88" s="298"/>
      <c r="GWP88" s="298"/>
      <c r="GWQ88" s="298"/>
      <c r="GWR88" s="298"/>
      <c r="GWS88" s="298"/>
      <c r="GWT88" s="298"/>
      <c r="GWU88" s="298"/>
      <c r="GWV88" s="298"/>
      <c r="GWW88" s="298"/>
      <c r="GWX88" s="298"/>
      <c r="GWY88" s="298"/>
      <c r="GWZ88" s="298"/>
      <c r="GXA88" s="298"/>
      <c r="GXB88" s="298"/>
      <c r="GXC88" s="298"/>
      <c r="GXD88" s="298"/>
      <c r="GXE88" s="298"/>
      <c r="GXF88" s="298"/>
      <c r="GXG88" s="298"/>
      <c r="GXH88" s="298"/>
      <c r="GXI88" s="298"/>
      <c r="GXJ88" s="298"/>
      <c r="GXK88" s="298"/>
      <c r="GXL88" s="298"/>
      <c r="GXM88" s="298"/>
      <c r="GXN88" s="298"/>
      <c r="GXO88" s="298"/>
      <c r="GXP88" s="298"/>
      <c r="GXQ88" s="298"/>
      <c r="GXR88" s="298"/>
      <c r="GXS88" s="298"/>
      <c r="GXT88" s="298"/>
      <c r="GXU88" s="298"/>
      <c r="GXV88" s="298"/>
      <c r="GXW88" s="298"/>
      <c r="GYD88" s="298"/>
      <c r="GYE88" s="298"/>
      <c r="GYF88" s="298"/>
      <c r="GYG88" s="298"/>
      <c r="GYH88" s="298"/>
      <c r="GYI88" s="298"/>
      <c r="GYJ88" s="298"/>
      <c r="GYK88" s="298"/>
      <c r="GYL88" s="298"/>
      <c r="GYM88" s="298"/>
      <c r="GYN88" s="298"/>
      <c r="GYO88" s="298"/>
      <c r="GYP88" s="298"/>
      <c r="GYQ88" s="298"/>
      <c r="GYR88" s="298"/>
      <c r="GYS88" s="298"/>
      <c r="GYT88" s="298"/>
      <c r="GYU88" s="298"/>
      <c r="GYV88" s="298"/>
      <c r="GYW88" s="298"/>
      <c r="GYX88" s="298"/>
      <c r="GYY88" s="298"/>
      <c r="GYZ88" s="298"/>
      <c r="GZA88" s="298"/>
      <c r="GZB88" s="298"/>
      <c r="GZC88" s="298"/>
      <c r="GZD88" s="298"/>
      <c r="GZE88" s="298"/>
      <c r="GZF88" s="298"/>
      <c r="GZG88" s="298"/>
      <c r="GZH88" s="298"/>
      <c r="GZI88" s="298"/>
      <c r="GZJ88" s="298"/>
      <c r="GZK88" s="298"/>
      <c r="GZL88" s="298"/>
      <c r="GZM88" s="298"/>
      <c r="GZN88" s="298"/>
      <c r="GZO88" s="298"/>
      <c r="GZP88" s="298"/>
      <c r="GZQ88" s="298"/>
      <c r="GZR88" s="298"/>
      <c r="GZS88" s="298"/>
      <c r="GZT88" s="298"/>
      <c r="GZU88" s="298"/>
      <c r="GZV88" s="298"/>
      <c r="GZW88" s="298"/>
      <c r="GZX88" s="298"/>
      <c r="GZY88" s="298"/>
      <c r="GZZ88" s="298"/>
      <c r="HAA88" s="298"/>
      <c r="HAB88" s="298"/>
      <c r="HAC88" s="298"/>
      <c r="HAD88" s="298"/>
      <c r="HAE88" s="298"/>
      <c r="HAF88" s="298"/>
      <c r="HAG88" s="298"/>
      <c r="HAH88" s="298"/>
      <c r="HAI88" s="298"/>
      <c r="HAJ88" s="298"/>
      <c r="HAK88" s="298"/>
      <c r="HAL88" s="298"/>
      <c r="HAM88" s="298"/>
      <c r="HAN88" s="298"/>
      <c r="HAO88" s="298"/>
      <c r="HAP88" s="298"/>
      <c r="HAQ88" s="298"/>
      <c r="HAR88" s="298"/>
      <c r="HAS88" s="298"/>
      <c r="HAT88" s="298"/>
      <c r="HAU88" s="298"/>
      <c r="HAV88" s="298"/>
      <c r="HAW88" s="298"/>
      <c r="HAX88" s="298"/>
      <c r="HAY88" s="298"/>
      <c r="HAZ88" s="298"/>
      <c r="HBA88" s="298"/>
      <c r="HBB88" s="298"/>
      <c r="HBC88" s="298"/>
      <c r="HBD88" s="298"/>
      <c r="HBE88" s="298"/>
      <c r="HBF88" s="298"/>
      <c r="HBG88" s="298"/>
      <c r="HBH88" s="298"/>
      <c r="HBI88" s="298"/>
      <c r="HBJ88" s="298"/>
      <c r="HBK88" s="298"/>
      <c r="HBL88" s="298"/>
      <c r="HBM88" s="298"/>
      <c r="HBN88" s="298"/>
      <c r="HBO88" s="298"/>
      <c r="HBP88" s="298"/>
      <c r="HBQ88" s="298"/>
      <c r="HBR88" s="298"/>
      <c r="HBS88" s="298"/>
      <c r="HBT88" s="298"/>
      <c r="HBU88" s="298"/>
      <c r="HBV88" s="298"/>
      <c r="HBW88" s="298"/>
      <c r="HBX88" s="298"/>
      <c r="HBY88" s="298"/>
      <c r="HBZ88" s="298"/>
      <c r="HCA88" s="298"/>
      <c r="HCB88" s="298"/>
      <c r="HCC88" s="298"/>
      <c r="HCD88" s="298"/>
      <c r="HCE88" s="298"/>
      <c r="HCF88" s="298"/>
      <c r="HCG88" s="298"/>
      <c r="HCH88" s="298"/>
      <c r="HCI88" s="298"/>
      <c r="HCJ88" s="298"/>
      <c r="HCK88" s="298"/>
      <c r="HCL88" s="298"/>
      <c r="HCM88" s="298"/>
      <c r="HCN88" s="298"/>
      <c r="HCO88" s="298"/>
      <c r="HCP88" s="298"/>
      <c r="HCQ88" s="298"/>
      <c r="HCR88" s="298"/>
      <c r="HCS88" s="298"/>
      <c r="HCT88" s="298"/>
      <c r="HCU88" s="298"/>
      <c r="HCV88" s="298"/>
      <c r="HCW88" s="298"/>
      <c r="HCX88" s="298"/>
      <c r="HCY88" s="298"/>
      <c r="HCZ88" s="298"/>
      <c r="HDA88" s="298"/>
      <c r="HDB88" s="298"/>
      <c r="HDC88" s="298"/>
      <c r="HDD88" s="298"/>
      <c r="HDE88" s="298"/>
      <c r="HDF88" s="298"/>
      <c r="HDG88" s="298"/>
      <c r="HDH88" s="298"/>
      <c r="HDI88" s="298"/>
      <c r="HDJ88" s="298"/>
      <c r="HDK88" s="298"/>
      <c r="HDL88" s="298"/>
      <c r="HDM88" s="298"/>
      <c r="HDN88" s="298"/>
      <c r="HDO88" s="298"/>
      <c r="HDP88" s="298"/>
      <c r="HDQ88" s="298"/>
      <c r="HDR88" s="298"/>
      <c r="HDS88" s="298"/>
      <c r="HDT88" s="298"/>
      <c r="HDU88" s="298"/>
      <c r="HDV88" s="298"/>
      <c r="HDW88" s="298"/>
      <c r="HDX88" s="298"/>
      <c r="HDY88" s="298"/>
      <c r="HDZ88" s="298"/>
      <c r="HEA88" s="298"/>
      <c r="HEB88" s="298"/>
      <c r="HEC88" s="298"/>
      <c r="HED88" s="298"/>
      <c r="HEE88" s="298"/>
      <c r="HEF88" s="298"/>
      <c r="HEG88" s="298"/>
      <c r="HEH88" s="298"/>
      <c r="HEI88" s="298"/>
      <c r="HEJ88" s="298"/>
      <c r="HEK88" s="298"/>
      <c r="HEL88" s="298"/>
      <c r="HEM88" s="298"/>
      <c r="HEN88" s="298"/>
      <c r="HEO88" s="298"/>
      <c r="HEP88" s="298"/>
      <c r="HEQ88" s="298"/>
      <c r="HER88" s="298"/>
      <c r="HES88" s="298"/>
      <c r="HET88" s="298"/>
      <c r="HEU88" s="298"/>
      <c r="HEV88" s="298"/>
      <c r="HEW88" s="298"/>
      <c r="HEX88" s="298"/>
      <c r="HEY88" s="298"/>
      <c r="HEZ88" s="298"/>
      <c r="HFA88" s="298"/>
      <c r="HFB88" s="298"/>
      <c r="HFC88" s="298"/>
      <c r="HFD88" s="298"/>
      <c r="HFE88" s="298"/>
      <c r="HFF88" s="298"/>
      <c r="HFG88" s="298"/>
      <c r="HFH88" s="298"/>
      <c r="HFI88" s="298"/>
      <c r="HFJ88" s="298"/>
      <c r="HFK88" s="298"/>
      <c r="HFL88" s="298"/>
      <c r="HFM88" s="298"/>
      <c r="HFN88" s="298"/>
      <c r="HFO88" s="298"/>
      <c r="HFP88" s="298"/>
      <c r="HFQ88" s="298"/>
      <c r="HFR88" s="298"/>
      <c r="HFS88" s="298"/>
      <c r="HFT88" s="298"/>
      <c r="HFU88" s="298"/>
      <c r="HFV88" s="298"/>
      <c r="HFW88" s="298"/>
      <c r="HFX88" s="298"/>
      <c r="HFY88" s="298"/>
      <c r="HFZ88" s="298"/>
      <c r="HGA88" s="298"/>
      <c r="HGB88" s="298"/>
      <c r="HGC88" s="298"/>
      <c r="HGD88" s="298"/>
      <c r="HGE88" s="298"/>
      <c r="HGF88" s="298"/>
      <c r="HGG88" s="298"/>
      <c r="HGH88" s="298"/>
      <c r="HGI88" s="298"/>
      <c r="HGJ88" s="298"/>
      <c r="HGK88" s="298"/>
      <c r="HGL88" s="298"/>
      <c r="HGM88" s="298"/>
      <c r="HGN88" s="298"/>
      <c r="HGO88" s="298"/>
      <c r="HGP88" s="298"/>
      <c r="HGQ88" s="298"/>
      <c r="HGR88" s="298"/>
      <c r="HGS88" s="298"/>
      <c r="HGT88" s="298"/>
      <c r="HGU88" s="298"/>
      <c r="HGV88" s="298"/>
      <c r="HGW88" s="298"/>
      <c r="HGX88" s="298"/>
      <c r="HGY88" s="298"/>
      <c r="HGZ88" s="298"/>
      <c r="HHA88" s="298"/>
      <c r="HHB88" s="298"/>
      <c r="HHC88" s="298"/>
      <c r="HHD88" s="298"/>
      <c r="HHE88" s="298"/>
      <c r="HHF88" s="298"/>
      <c r="HHG88" s="298"/>
      <c r="HHH88" s="298"/>
      <c r="HHI88" s="298"/>
      <c r="HHJ88" s="298"/>
      <c r="HHK88" s="298"/>
      <c r="HHL88" s="298"/>
      <c r="HHM88" s="298"/>
      <c r="HHN88" s="298"/>
      <c r="HHO88" s="298"/>
      <c r="HHP88" s="298"/>
      <c r="HHQ88" s="298"/>
      <c r="HHR88" s="298"/>
      <c r="HHS88" s="298"/>
      <c r="HHZ88" s="298"/>
      <c r="HIA88" s="298"/>
      <c r="HIB88" s="298"/>
      <c r="HIC88" s="298"/>
      <c r="HID88" s="298"/>
      <c r="HIE88" s="298"/>
      <c r="HIF88" s="298"/>
      <c r="HIG88" s="298"/>
      <c r="HIH88" s="298"/>
      <c r="HII88" s="298"/>
      <c r="HIJ88" s="298"/>
      <c r="HIK88" s="298"/>
      <c r="HIL88" s="298"/>
      <c r="HIM88" s="298"/>
      <c r="HIN88" s="298"/>
      <c r="HIO88" s="298"/>
      <c r="HIP88" s="298"/>
      <c r="HIQ88" s="298"/>
      <c r="HIR88" s="298"/>
      <c r="HIS88" s="298"/>
      <c r="HIT88" s="298"/>
      <c r="HIU88" s="298"/>
      <c r="HIV88" s="298"/>
      <c r="HIW88" s="298"/>
      <c r="HIX88" s="298"/>
      <c r="HIY88" s="298"/>
      <c r="HIZ88" s="298"/>
      <c r="HJA88" s="298"/>
      <c r="HJB88" s="298"/>
      <c r="HJC88" s="298"/>
      <c r="HJD88" s="298"/>
      <c r="HJE88" s="298"/>
      <c r="HJF88" s="298"/>
      <c r="HJG88" s="298"/>
      <c r="HJH88" s="298"/>
      <c r="HJI88" s="298"/>
      <c r="HJJ88" s="298"/>
      <c r="HJK88" s="298"/>
      <c r="HJL88" s="298"/>
      <c r="HJM88" s="298"/>
      <c r="HJN88" s="298"/>
      <c r="HJO88" s="298"/>
      <c r="HJP88" s="298"/>
      <c r="HJQ88" s="298"/>
      <c r="HJR88" s="298"/>
      <c r="HJS88" s="298"/>
      <c r="HJT88" s="298"/>
      <c r="HJU88" s="298"/>
      <c r="HJV88" s="298"/>
      <c r="HJW88" s="298"/>
      <c r="HJX88" s="298"/>
      <c r="HJY88" s="298"/>
      <c r="HJZ88" s="298"/>
      <c r="HKA88" s="298"/>
      <c r="HKB88" s="298"/>
      <c r="HKC88" s="298"/>
      <c r="HKD88" s="298"/>
      <c r="HKE88" s="298"/>
      <c r="HKF88" s="298"/>
      <c r="HKG88" s="298"/>
      <c r="HKH88" s="298"/>
      <c r="HKI88" s="298"/>
      <c r="HKJ88" s="298"/>
      <c r="HKK88" s="298"/>
      <c r="HKL88" s="298"/>
      <c r="HKM88" s="298"/>
      <c r="HKN88" s="298"/>
      <c r="HKO88" s="298"/>
      <c r="HKP88" s="298"/>
      <c r="HKQ88" s="298"/>
      <c r="HKR88" s="298"/>
      <c r="HKS88" s="298"/>
      <c r="HKT88" s="298"/>
      <c r="HKU88" s="298"/>
      <c r="HKV88" s="298"/>
      <c r="HKW88" s="298"/>
      <c r="HKX88" s="298"/>
      <c r="HKY88" s="298"/>
      <c r="HKZ88" s="298"/>
      <c r="HLA88" s="298"/>
      <c r="HLB88" s="298"/>
      <c r="HLC88" s="298"/>
      <c r="HLD88" s="298"/>
      <c r="HLE88" s="298"/>
      <c r="HLF88" s="298"/>
      <c r="HLG88" s="298"/>
      <c r="HLH88" s="298"/>
      <c r="HLI88" s="298"/>
      <c r="HLJ88" s="298"/>
      <c r="HLK88" s="298"/>
      <c r="HLL88" s="298"/>
      <c r="HLM88" s="298"/>
      <c r="HLN88" s="298"/>
      <c r="HLO88" s="298"/>
      <c r="HLP88" s="298"/>
      <c r="HLQ88" s="298"/>
      <c r="HLR88" s="298"/>
      <c r="HLS88" s="298"/>
      <c r="HLT88" s="298"/>
      <c r="HLU88" s="298"/>
      <c r="HLV88" s="298"/>
      <c r="HLW88" s="298"/>
      <c r="HLX88" s="298"/>
      <c r="HLY88" s="298"/>
      <c r="HLZ88" s="298"/>
      <c r="HMA88" s="298"/>
      <c r="HMB88" s="298"/>
      <c r="HMC88" s="298"/>
      <c r="HMD88" s="298"/>
      <c r="HME88" s="298"/>
      <c r="HMF88" s="298"/>
      <c r="HMG88" s="298"/>
      <c r="HMH88" s="298"/>
      <c r="HMI88" s="298"/>
      <c r="HMJ88" s="298"/>
      <c r="HMK88" s="298"/>
      <c r="HML88" s="298"/>
      <c r="HMM88" s="298"/>
      <c r="HMN88" s="298"/>
      <c r="HMO88" s="298"/>
      <c r="HMP88" s="298"/>
      <c r="HMQ88" s="298"/>
      <c r="HMR88" s="298"/>
      <c r="HMS88" s="298"/>
      <c r="HMT88" s="298"/>
      <c r="HMU88" s="298"/>
      <c r="HMV88" s="298"/>
      <c r="HMW88" s="298"/>
      <c r="HMX88" s="298"/>
      <c r="HMY88" s="298"/>
      <c r="HMZ88" s="298"/>
      <c r="HNA88" s="298"/>
      <c r="HNB88" s="298"/>
      <c r="HNC88" s="298"/>
      <c r="HND88" s="298"/>
      <c r="HNE88" s="298"/>
      <c r="HNF88" s="298"/>
      <c r="HNG88" s="298"/>
      <c r="HNH88" s="298"/>
      <c r="HNI88" s="298"/>
      <c r="HNJ88" s="298"/>
      <c r="HNK88" s="298"/>
      <c r="HNL88" s="298"/>
      <c r="HNM88" s="298"/>
      <c r="HNN88" s="298"/>
      <c r="HNO88" s="298"/>
      <c r="HNP88" s="298"/>
      <c r="HNQ88" s="298"/>
      <c r="HNR88" s="298"/>
      <c r="HNS88" s="298"/>
      <c r="HNT88" s="298"/>
      <c r="HNU88" s="298"/>
      <c r="HNV88" s="298"/>
      <c r="HNW88" s="298"/>
      <c r="HNX88" s="298"/>
      <c r="HNY88" s="298"/>
      <c r="HNZ88" s="298"/>
      <c r="HOA88" s="298"/>
      <c r="HOB88" s="298"/>
      <c r="HOC88" s="298"/>
      <c r="HOD88" s="298"/>
      <c r="HOE88" s="298"/>
      <c r="HOF88" s="298"/>
      <c r="HOG88" s="298"/>
      <c r="HOH88" s="298"/>
      <c r="HOI88" s="298"/>
      <c r="HOJ88" s="298"/>
      <c r="HOK88" s="298"/>
      <c r="HOL88" s="298"/>
      <c r="HOM88" s="298"/>
      <c r="HON88" s="298"/>
      <c r="HOO88" s="298"/>
      <c r="HOP88" s="298"/>
      <c r="HOQ88" s="298"/>
      <c r="HOR88" s="298"/>
      <c r="HOS88" s="298"/>
      <c r="HOT88" s="298"/>
      <c r="HOU88" s="298"/>
      <c r="HOV88" s="298"/>
      <c r="HOW88" s="298"/>
      <c r="HOX88" s="298"/>
      <c r="HOY88" s="298"/>
      <c r="HOZ88" s="298"/>
      <c r="HPA88" s="298"/>
      <c r="HPB88" s="298"/>
      <c r="HPC88" s="298"/>
      <c r="HPD88" s="298"/>
      <c r="HPE88" s="298"/>
      <c r="HPF88" s="298"/>
      <c r="HPG88" s="298"/>
      <c r="HPH88" s="298"/>
      <c r="HPI88" s="298"/>
      <c r="HPJ88" s="298"/>
      <c r="HPK88" s="298"/>
      <c r="HPL88" s="298"/>
      <c r="HPM88" s="298"/>
      <c r="HPN88" s="298"/>
      <c r="HPO88" s="298"/>
      <c r="HPP88" s="298"/>
      <c r="HPQ88" s="298"/>
      <c r="HPR88" s="298"/>
      <c r="HPS88" s="298"/>
      <c r="HPT88" s="298"/>
      <c r="HPU88" s="298"/>
      <c r="HPV88" s="298"/>
      <c r="HPW88" s="298"/>
      <c r="HPX88" s="298"/>
      <c r="HPY88" s="298"/>
      <c r="HPZ88" s="298"/>
      <c r="HQA88" s="298"/>
      <c r="HQB88" s="298"/>
      <c r="HQC88" s="298"/>
      <c r="HQD88" s="298"/>
      <c r="HQE88" s="298"/>
      <c r="HQF88" s="298"/>
      <c r="HQG88" s="298"/>
      <c r="HQH88" s="298"/>
      <c r="HQI88" s="298"/>
      <c r="HQJ88" s="298"/>
      <c r="HQK88" s="298"/>
      <c r="HQL88" s="298"/>
      <c r="HQM88" s="298"/>
      <c r="HQN88" s="298"/>
      <c r="HQO88" s="298"/>
      <c r="HQP88" s="298"/>
      <c r="HQQ88" s="298"/>
      <c r="HQR88" s="298"/>
      <c r="HQS88" s="298"/>
      <c r="HQT88" s="298"/>
      <c r="HQU88" s="298"/>
      <c r="HQV88" s="298"/>
      <c r="HQW88" s="298"/>
      <c r="HQX88" s="298"/>
      <c r="HQY88" s="298"/>
      <c r="HQZ88" s="298"/>
      <c r="HRA88" s="298"/>
      <c r="HRB88" s="298"/>
      <c r="HRC88" s="298"/>
      <c r="HRD88" s="298"/>
      <c r="HRE88" s="298"/>
      <c r="HRF88" s="298"/>
      <c r="HRG88" s="298"/>
      <c r="HRH88" s="298"/>
      <c r="HRI88" s="298"/>
      <c r="HRJ88" s="298"/>
      <c r="HRK88" s="298"/>
      <c r="HRL88" s="298"/>
      <c r="HRM88" s="298"/>
      <c r="HRN88" s="298"/>
      <c r="HRO88" s="298"/>
      <c r="HRV88" s="298"/>
      <c r="HRW88" s="298"/>
      <c r="HRX88" s="298"/>
      <c r="HRY88" s="298"/>
      <c r="HRZ88" s="298"/>
      <c r="HSA88" s="298"/>
      <c r="HSB88" s="298"/>
      <c r="HSC88" s="298"/>
      <c r="HSD88" s="298"/>
      <c r="HSE88" s="298"/>
      <c r="HSF88" s="298"/>
      <c r="HSG88" s="298"/>
      <c r="HSH88" s="298"/>
      <c r="HSI88" s="298"/>
      <c r="HSJ88" s="298"/>
      <c r="HSK88" s="298"/>
      <c r="HSL88" s="298"/>
      <c r="HSM88" s="298"/>
      <c r="HSN88" s="298"/>
      <c r="HSO88" s="298"/>
      <c r="HSP88" s="298"/>
      <c r="HSQ88" s="298"/>
      <c r="HSR88" s="298"/>
      <c r="HSS88" s="298"/>
      <c r="HST88" s="298"/>
      <c r="HSU88" s="298"/>
      <c r="HSV88" s="298"/>
      <c r="HSW88" s="298"/>
      <c r="HSX88" s="298"/>
      <c r="HSY88" s="298"/>
      <c r="HSZ88" s="298"/>
      <c r="HTA88" s="298"/>
      <c r="HTB88" s="298"/>
      <c r="HTC88" s="298"/>
      <c r="HTD88" s="298"/>
      <c r="HTE88" s="298"/>
      <c r="HTF88" s="298"/>
      <c r="HTG88" s="298"/>
      <c r="HTH88" s="298"/>
      <c r="HTI88" s="298"/>
      <c r="HTJ88" s="298"/>
      <c r="HTK88" s="298"/>
      <c r="HTL88" s="298"/>
      <c r="HTM88" s="298"/>
      <c r="HTN88" s="298"/>
      <c r="HTO88" s="298"/>
      <c r="HTP88" s="298"/>
      <c r="HTQ88" s="298"/>
      <c r="HTR88" s="298"/>
      <c r="HTS88" s="298"/>
      <c r="HTT88" s="298"/>
      <c r="HTU88" s="298"/>
      <c r="HTV88" s="298"/>
      <c r="HTW88" s="298"/>
      <c r="HTX88" s="298"/>
      <c r="HTY88" s="298"/>
      <c r="HTZ88" s="298"/>
      <c r="HUA88" s="298"/>
      <c r="HUB88" s="298"/>
      <c r="HUC88" s="298"/>
      <c r="HUD88" s="298"/>
      <c r="HUE88" s="298"/>
      <c r="HUF88" s="298"/>
      <c r="HUG88" s="298"/>
      <c r="HUH88" s="298"/>
      <c r="HUI88" s="298"/>
      <c r="HUJ88" s="298"/>
      <c r="HUK88" s="298"/>
      <c r="HUL88" s="298"/>
      <c r="HUM88" s="298"/>
      <c r="HUN88" s="298"/>
      <c r="HUO88" s="298"/>
      <c r="HUP88" s="298"/>
      <c r="HUQ88" s="298"/>
      <c r="HUR88" s="298"/>
      <c r="HUS88" s="298"/>
      <c r="HUT88" s="298"/>
      <c r="HUU88" s="298"/>
      <c r="HUV88" s="298"/>
      <c r="HUW88" s="298"/>
      <c r="HUX88" s="298"/>
      <c r="HUY88" s="298"/>
      <c r="HUZ88" s="298"/>
      <c r="HVA88" s="298"/>
      <c r="HVB88" s="298"/>
      <c r="HVC88" s="298"/>
      <c r="HVD88" s="298"/>
      <c r="HVE88" s="298"/>
      <c r="HVF88" s="298"/>
      <c r="HVG88" s="298"/>
      <c r="HVH88" s="298"/>
      <c r="HVI88" s="298"/>
      <c r="HVJ88" s="298"/>
      <c r="HVK88" s="298"/>
      <c r="HVL88" s="298"/>
      <c r="HVM88" s="298"/>
      <c r="HVN88" s="298"/>
      <c r="HVO88" s="298"/>
      <c r="HVP88" s="298"/>
      <c r="HVQ88" s="298"/>
      <c r="HVR88" s="298"/>
      <c r="HVS88" s="298"/>
      <c r="HVT88" s="298"/>
      <c r="HVU88" s="298"/>
      <c r="HVV88" s="298"/>
      <c r="HVW88" s="298"/>
      <c r="HVX88" s="298"/>
      <c r="HVY88" s="298"/>
      <c r="HVZ88" s="298"/>
      <c r="HWA88" s="298"/>
      <c r="HWB88" s="298"/>
      <c r="HWC88" s="298"/>
      <c r="HWD88" s="298"/>
      <c r="HWE88" s="298"/>
      <c r="HWF88" s="298"/>
      <c r="HWG88" s="298"/>
      <c r="HWH88" s="298"/>
      <c r="HWI88" s="298"/>
      <c r="HWJ88" s="298"/>
      <c r="HWK88" s="298"/>
      <c r="HWL88" s="298"/>
      <c r="HWM88" s="298"/>
      <c r="HWN88" s="298"/>
      <c r="HWO88" s="298"/>
      <c r="HWP88" s="298"/>
      <c r="HWQ88" s="298"/>
      <c r="HWR88" s="298"/>
      <c r="HWS88" s="298"/>
      <c r="HWT88" s="298"/>
      <c r="HWU88" s="298"/>
      <c r="HWV88" s="298"/>
      <c r="HWW88" s="298"/>
      <c r="HWX88" s="298"/>
      <c r="HWY88" s="298"/>
      <c r="HWZ88" s="298"/>
      <c r="HXA88" s="298"/>
      <c r="HXB88" s="298"/>
      <c r="HXC88" s="298"/>
      <c r="HXD88" s="298"/>
      <c r="HXE88" s="298"/>
      <c r="HXF88" s="298"/>
      <c r="HXG88" s="298"/>
      <c r="HXH88" s="298"/>
      <c r="HXI88" s="298"/>
      <c r="HXJ88" s="298"/>
      <c r="HXK88" s="298"/>
      <c r="HXL88" s="298"/>
      <c r="HXM88" s="298"/>
      <c r="HXN88" s="298"/>
      <c r="HXO88" s="298"/>
      <c r="HXP88" s="298"/>
      <c r="HXQ88" s="298"/>
      <c r="HXR88" s="298"/>
      <c r="HXS88" s="298"/>
      <c r="HXT88" s="298"/>
      <c r="HXU88" s="298"/>
      <c r="HXV88" s="298"/>
      <c r="HXW88" s="298"/>
      <c r="HXX88" s="298"/>
      <c r="HXY88" s="298"/>
      <c r="HXZ88" s="298"/>
      <c r="HYA88" s="298"/>
      <c r="HYB88" s="298"/>
      <c r="HYC88" s="298"/>
      <c r="HYD88" s="298"/>
      <c r="HYE88" s="298"/>
      <c r="HYF88" s="298"/>
      <c r="HYG88" s="298"/>
      <c r="HYH88" s="298"/>
      <c r="HYI88" s="298"/>
      <c r="HYJ88" s="298"/>
      <c r="HYK88" s="298"/>
      <c r="HYL88" s="298"/>
      <c r="HYM88" s="298"/>
      <c r="HYN88" s="298"/>
      <c r="HYO88" s="298"/>
      <c r="HYP88" s="298"/>
      <c r="HYQ88" s="298"/>
      <c r="HYR88" s="298"/>
      <c r="HYS88" s="298"/>
      <c r="HYT88" s="298"/>
      <c r="HYU88" s="298"/>
      <c r="HYV88" s="298"/>
      <c r="HYW88" s="298"/>
      <c r="HYX88" s="298"/>
      <c r="HYY88" s="298"/>
      <c r="HYZ88" s="298"/>
      <c r="HZA88" s="298"/>
      <c r="HZB88" s="298"/>
      <c r="HZC88" s="298"/>
      <c r="HZD88" s="298"/>
      <c r="HZE88" s="298"/>
      <c r="HZF88" s="298"/>
      <c r="HZG88" s="298"/>
      <c r="HZH88" s="298"/>
      <c r="HZI88" s="298"/>
      <c r="HZJ88" s="298"/>
      <c r="HZK88" s="298"/>
      <c r="HZL88" s="298"/>
      <c r="HZM88" s="298"/>
      <c r="HZN88" s="298"/>
      <c r="HZO88" s="298"/>
      <c r="HZP88" s="298"/>
      <c r="HZQ88" s="298"/>
      <c r="HZR88" s="298"/>
      <c r="HZS88" s="298"/>
      <c r="HZT88" s="298"/>
      <c r="HZU88" s="298"/>
      <c r="HZV88" s="298"/>
      <c r="HZW88" s="298"/>
      <c r="HZX88" s="298"/>
      <c r="HZY88" s="298"/>
      <c r="HZZ88" s="298"/>
      <c r="IAA88" s="298"/>
      <c r="IAB88" s="298"/>
      <c r="IAC88" s="298"/>
      <c r="IAD88" s="298"/>
      <c r="IAE88" s="298"/>
      <c r="IAF88" s="298"/>
      <c r="IAG88" s="298"/>
      <c r="IAH88" s="298"/>
      <c r="IAI88" s="298"/>
      <c r="IAJ88" s="298"/>
      <c r="IAK88" s="298"/>
      <c r="IAL88" s="298"/>
      <c r="IAM88" s="298"/>
      <c r="IAN88" s="298"/>
      <c r="IAO88" s="298"/>
      <c r="IAP88" s="298"/>
      <c r="IAQ88" s="298"/>
      <c r="IAR88" s="298"/>
      <c r="IAS88" s="298"/>
      <c r="IAT88" s="298"/>
      <c r="IAU88" s="298"/>
      <c r="IAV88" s="298"/>
      <c r="IAW88" s="298"/>
      <c r="IAX88" s="298"/>
      <c r="IAY88" s="298"/>
      <c r="IAZ88" s="298"/>
      <c r="IBA88" s="298"/>
      <c r="IBB88" s="298"/>
      <c r="IBC88" s="298"/>
      <c r="IBD88" s="298"/>
      <c r="IBE88" s="298"/>
      <c r="IBF88" s="298"/>
      <c r="IBG88" s="298"/>
      <c r="IBH88" s="298"/>
      <c r="IBI88" s="298"/>
      <c r="IBJ88" s="298"/>
      <c r="IBK88" s="298"/>
      <c r="IBR88" s="298"/>
      <c r="IBS88" s="298"/>
      <c r="IBT88" s="298"/>
      <c r="IBU88" s="298"/>
      <c r="IBV88" s="298"/>
      <c r="IBW88" s="298"/>
      <c r="IBX88" s="298"/>
      <c r="IBY88" s="298"/>
      <c r="IBZ88" s="298"/>
      <c r="ICA88" s="298"/>
      <c r="ICB88" s="298"/>
      <c r="ICC88" s="298"/>
      <c r="ICD88" s="298"/>
      <c r="ICE88" s="298"/>
      <c r="ICF88" s="298"/>
      <c r="ICG88" s="298"/>
      <c r="ICH88" s="298"/>
      <c r="ICI88" s="298"/>
      <c r="ICJ88" s="298"/>
      <c r="ICK88" s="298"/>
      <c r="ICL88" s="298"/>
      <c r="ICM88" s="298"/>
      <c r="ICN88" s="298"/>
      <c r="ICO88" s="298"/>
      <c r="ICP88" s="298"/>
      <c r="ICQ88" s="298"/>
      <c r="ICR88" s="298"/>
      <c r="ICS88" s="298"/>
      <c r="ICT88" s="298"/>
      <c r="ICU88" s="298"/>
      <c r="ICV88" s="298"/>
      <c r="ICW88" s="298"/>
      <c r="ICX88" s="298"/>
      <c r="ICY88" s="298"/>
      <c r="ICZ88" s="298"/>
      <c r="IDA88" s="298"/>
      <c r="IDB88" s="298"/>
      <c r="IDC88" s="298"/>
      <c r="IDD88" s="298"/>
      <c r="IDE88" s="298"/>
      <c r="IDF88" s="298"/>
      <c r="IDG88" s="298"/>
      <c r="IDH88" s="298"/>
      <c r="IDI88" s="298"/>
      <c r="IDJ88" s="298"/>
      <c r="IDK88" s="298"/>
      <c r="IDL88" s="298"/>
      <c r="IDM88" s="298"/>
      <c r="IDN88" s="298"/>
      <c r="IDO88" s="298"/>
      <c r="IDP88" s="298"/>
      <c r="IDQ88" s="298"/>
      <c r="IDR88" s="298"/>
      <c r="IDS88" s="298"/>
      <c r="IDT88" s="298"/>
      <c r="IDU88" s="298"/>
      <c r="IDV88" s="298"/>
      <c r="IDW88" s="298"/>
      <c r="IDX88" s="298"/>
      <c r="IDY88" s="298"/>
      <c r="IDZ88" s="298"/>
      <c r="IEA88" s="298"/>
      <c r="IEB88" s="298"/>
      <c r="IEC88" s="298"/>
      <c r="IED88" s="298"/>
      <c r="IEE88" s="298"/>
      <c r="IEF88" s="298"/>
      <c r="IEG88" s="298"/>
      <c r="IEH88" s="298"/>
      <c r="IEI88" s="298"/>
      <c r="IEJ88" s="298"/>
      <c r="IEK88" s="298"/>
      <c r="IEL88" s="298"/>
      <c r="IEM88" s="298"/>
      <c r="IEN88" s="298"/>
      <c r="IEO88" s="298"/>
      <c r="IEP88" s="298"/>
      <c r="IEQ88" s="298"/>
      <c r="IER88" s="298"/>
      <c r="IES88" s="298"/>
      <c r="IET88" s="298"/>
      <c r="IEU88" s="298"/>
      <c r="IEV88" s="298"/>
      <c r="IEW88" s="298"/>
      <c r="IEX88" s="298"/>
      <c r="IEY88" s="298"/>
      <c r="IEZ88" s="298"/>
      <c r="IFA88" s="298"/>
      <c r="IFB88" s="298"/>
      <c r="IFC88" s="298"/>
      <c r="IFD88" s="298"/>
      <c r="IFE88" s="298"/>
      <c r="IFF88" s="298"/>
      <c r="IFG88" s="298"/>
      <c r="IFH88" s="298"/>
      <c r="IFI88" s="298"/>
      <c r="IFJ88" s="298"/>
      <c r="IFK88" s="298"/>
      <c r="IFL88" s="298"/>
      <c r="IFM88" s="298"/>
      <c r="IFN88" s="298"/>
      <c r="IFO88" s="298"/>
      <c r="IFP88" s="298"/>
      <c r="IFQ88" s="298"/>
      <c r="IFR88" s="298"/>
      <c r="IFS88" s="298"/>
      <c r="IFT88" s="298"/>
      <c r="IFU88" s="298"/>
      <c r="IFV88" s="298"/>
      <c r="IFW88" s="298"/>
      <c r="IFX88" s="298"/>
      <c r="IFY88" s="298"/>
      <c r="IFZ88" s="298"/>
      <c r="IGA88" s="298"/>
      <c r="IGB88" s="298"/>
      <c r="IGC88" s="298"/>
      <c r="IGD88" s="298"/>
      <c r="IGE88" s="298"/>
      <c r="IGF88" s="298"/>
      <c r="IGG88" s="298"/>
      <c r="IGH88" s="298"/>
      <c r="IGI88" s="298"/>
      <c r="IGJ88" s="298"/>
      <c r="IGK88" s="298"/>
      <c r="IGL88" s="298"/>
      <c r="IGM88" s="298"/>
      <c r="IGN88" s="298"/>
      <c r="IGO88" s="298"/>
      <c r="IGP88" s="298"/>
      <c r="IGQ88" s="298"/>
      <c r="IGR88" s="298"/>
      <c r="IGS88" s="298"/>
      <c r="IGT88" s="298"/>
      <c r="IGU88" s="298"/>
      <c r="IGV88" s="298"/>
      <c r="IGW88" s="298"/>
      <c r="IGX88" s="298"/>
      <c r="IGY88" s="298"/>
      <c r="IGZ88" s="298"/>
      <c r="IHA88" s="298"/>
      <c r="IHB88" s="298"/>
      <c r="IHC88" s="298"/>
      <c r="IHD88" s="298"/>
      <c r="IHE88" s="298"/>
      <c r="IHF88" s="298"/>
      <c r="IHG88" s="298"/>
      <c r="IHH88" s="298"/>
      <c r="IHI88" s="298"/>
      <c r="IHJ88" s="298"/>
      <c r="IHK88" s="298"/>
      <c r="IHL88" s="298"/>
      <c r="IHM88" s="298"/>
      <c r="IHN88" s="298"/>
      <c r="IHO88" s="298"/>
      <c r="IHP88" s="298"/>
      <c r="IHQ88" s="298"/>
      <c r="IHR88" s="298"/>
      <c r="IHS88" s="298"/>
      <c r="IHT88" s="298"/>
      <c r="IHU88" s="298"/>
      <c r="IHV88" s="298"/>
      <c r="IHW88" s="298"/>
      <c r="IHX88" s="298"/>
      <c r="IHY88" s="298"/>
      <c r="IHZ88" s="298"/>
      <c r="IIA88" s="298"/>
      <c r="IIB88" s="298"/>
      <c r="IIC88" s="298"/>
      <c r="IID88" s="298"/>
      <c r="IIE88" s="298"/>
      <c r="IIF88" s="298"/>
      <c r="IIG88" s="298"/>
      <c r="IIH88" s="298"/>
      <c r="III88" s="298"/>
      <c r="IIJ88" s="298"/>
      <c r="IIK88" s="298"/>
      <c r="IIL88" s="298"/>
      <c r="IIM88" s="298"/>
      <c r="IIN88" s="298"/>
      <c r="IIO88" s="298"/>
      <c r="IIP88" s="298"/>
      <c r="IIQ88" s="298"/>
      <c r="IIR88" s="298"/>
      <c r="IIS88" s="298"/>
      <c r="IIT88" s="298"/>
      <c r="IIU88" s="298"/>
      <c r="IIV88" s="298"/>
      <c r="IIW88" s="298"/>
      <c r="IIX88" s="298"/>
      <c r="IIY88" s="298"/>
      <c r="IIZ88" s="298"/>
      <c r="IJA88" s="298"/>
      <c r="IJB88" s="298"/>
      <c r="IJC88" s="298"/>
      <c r="IJD88" s="298"/>
      <c r="IJE88" s="298"/>
      <c r="IJF88" s="298"/>
      <c r="IJG88" s="298"/>
      <c r="IJH88" s="298"/>
      <c r="IJI88" s="298"/>
      <c r="IJJ88" s="298"/>
      <c r="IJK88" s="298"/>
      <c r="IJL88" s="298"/>
      <c r="IJM88" s="298"/>
      <c r="IJN88" s="298"/>
      <c r="IJO88" s="298"/>
      <c r="IJP88" s="298"/>
      <c r="IJQ88" s="298"/>
      <c r="IJR88" s="298"/>
      <c r="IJS88" s="298"/>
      <c r="IJT88" s="298"/>
      <c r="IJU88" s="298"/>
      <c r="IJV88" s="298"/>
      <c r="IJW88" s="298"/>
      <c r="IJX88" s="298"/>
      <c r="IJY88" s="298"/>
      <c r="IJZ88" s="298"/>
      <c r="IKA88" s="298"/>
      <c r="IKB88" s="298"/>
      <c r="IKC88" s="298"/>
      <c r="IKD88" s="298"/>
      <c r="IKE88" s="298"/>
      <c r="IKF88" s="298"/>
      <c r="IKG88" s="298"/>
      <c r="IKH88" s="298"/>
      <c r="IKI88" s="298"/>
      <c r="IKJ88" s="298"/>
      <c r="IKK88" s="298"/>
      <c r="IKL88" s="298"/>
      <c r="IKM88" s="298"/>
      <c r="IKN88" s="298"/>
      <c r="IKO88" s="298"/>
      <c r="IKP88" s="298"/>
      <c r="IKQ88" s="298"/>
      <c r="IKR88" s="298"/>
      <c r="IKS88" s="298"/>
      <c r="IKT88" s="298"/>
      <c r="IKU88" s="298"/>
      <c r="IKV88" s="298"/>
      <c r="IKW88" s="298"/>
      <c r="IKX88" s="298"/>
      <c r="IKY88" s="298"/>
      <c r="IKZ88" s="298"/>
      <c r="ILA88" s="298"/>
      <c r="ILB88" s="298"/>
      <c r="ILC88" s="298"/>
      <c r="ILD88" s="298"/>
      <c r="ILE88" s="298"/>
      <c r="ILF88" s="298"/>
      <c r="ILG88" s="298"/>
      <c r="ILN88" s="298"/>
      <c r="ILO88" s="298"/>
      <c r="ILP88" s="298"/>
      <c r="ILQ88" s="298"/>
      <c r="ILR88" s="298"/>
      <c r="ILS88" s="298"/>
      <c r="ILT88" s="298"/>
      <c r="ILU88" s="298"/>
      <c r="ILV88" s="298"/>
      <c r="ILW88" s="298"/>
      <c r="ILX88" s="298"/>
      <c r="ILY88" s="298"/>
      <c r="ILZ88" s="298"/>
      <c r="IMA88" s="298"/>
      <c r="IMB88" s="298"/>
      <c r="IMC88" s="298"/>
      <c r="IMD88" s="298"/>
      <c r="IME88" s="298"/>
      <c r="IMF88" s="298"/>
      <c r="IMG88" s="298"/>
      <c r="IMH88" s="298"/>
      <c r="IMI88" s="298"/>
      <c r="IMJ88" s="298"/>
      <c r="IMK88" s="298"/>
      <c r="IML88" s="298"/>
      <c r="IMM88" s="298"/>
      <c r="IMN88" s="298"/>
      <c r="IMO88" s="298"/>
      <c r="IMP88" s="298"/>
      <c r="IMQ88" s="298"/>
      <c r="IMR88" s="298"/>
      <c r="IMS88" s="298"/>
      <c r="IMT88" s="298"/>
      <c r="IMU88" s="298"/>
      <c r="IMV88" s="298"/>
      <c r="IMW88" s="298"/>
      <c r="IMX88" s="298"/>
      <c r="IMY88" s="298"/>
      <c r="IMZ88" s="298"/>
      <c r="INA88" s="298"/>
      <c r="INB88" s="298"/>
      <c r="INC88" s="298"/>
      <c r="IND88" s="298"/>
      <c r="INE88" s="298"/>
      <c r="INF88" s="298"/>
      <c r="ING88" s="298"/>
      <c r="INH88" s="298"/>
      <c r="INI88" s="298"/>
      <c r="INJ88" s="298"/>
      <c r="INK88" s="298"/>
      <c r="INL88" s="298"/>
      <c r="INM88" s="298"/>
      <c r="INN88" s="298"/>
      <c r="INO88" s="298"/>
      <c r="INP88" s="298"/>
      <c r="INQ88" s="298"/>
      <c r="INR88" s="298"/>
      <c r="INS88" s="298"/>
      <c r="INT88" s="298"/>
      <c r="INU88" s="298"/>
      <c r="INV88" s="298"/>
      <c r="INW88" s="298"/>
      <c r="INX88" s="298"/>
      <c r="INY88" s="298"/>
      <c r="INZ88" s="298"/>
      <c r="IOA88" s="298"/>
      <c r="IOB88" s="298"/>
      <c r="IOC88" s="298"/>
      <c r="IOD88" s="298"/>
      <c r="IOE88" s="298"/>
      <c r="IOF88" s="298"/>
      <c r="IOG88" s="298"/>
      <c r="IOH88" s="298"/>
      <c r="IOI88" s="298"/>
      <c r="IOJ88" s="298"/>
      <c r="IOK88" s="298"/>
      <c r="IOL88" s="298"/>
      <c r="IOM88" s="298"/>
      <c r="ION88" s="298"/>
      <c r="IOO88" s="298"/>
      <c r="IOP88" s="298"/>
      <c r="IOQ88" s="298"/>
      <c r="IOR88" s="298"/>
      <c r="IOS88" s="298"/>
      <c r="IOT88" s="298"/>
      <c r="IOU88" s="298"/>
      <c r="IOV88" s="298"/>
      <c r="IOW88" s="298"/>
      <c r="IOX88" s="298"/>
      <c r="IOY88" s="298"/>
      <c r="IOZ88" s="298"/>
      <c r="IPA88" s="298"/>
      <c r="IPB88" s="298"/>
      <c r="IPC88" s="298"/>
      <c r="IPD88" s="298"/>
      <c r="IPE88" s="298"/>
      <c r="IPF88" s="298"/>
      <c r="IPG88" s="298"/>
      <c r="IPH88" s="298"/>
      <c r="IPI88" s="298"/>
      <c r="IPJ88" s="298"/>
      <c r="IPK88" s="298"/>
      <c r="IPL88" s="298"/>
      <c r="IPM88" s="298"/>
      <c r="IPN88" s="298"/>
      <c r="IPO88" s="298"/>
      <c r="IPP88" s="298"/>
      <c r="IPQ88" s="298"/>
      <c r="IPR88" s="298"/>
      <c r="IPS88" s="298"/>
      <c r="IPT88" s="298"/>
      <c r="IPU88" s="298"/>
      <c r="IPV88" s="298"/>
      <c r="IPW88" s="298"/>
      <c r="IPX88" s="298"/>
      <c r="IPY88" s="298"/>
      <c r="IPZ88" s="298"/>
      <c r="IQA88" s="298"/>
      <c r="IQB88" s="298"/>
      <c r="IQC88" s="298"/>
      <c r="IQD88" s="298"/>
      <c r="IQE88" s="298"/>
      <c r="IQF88" s="298"/>
      <c r="IQG88" s="298"/>
      <c r="IQH88" s="298"/>
      <c r="IQI88" s="298"/>
      <c r="IQJ88" s="298"/>
      <c r="IQK88" s="298"/>
      <c r="IQL88" s="298"/>
      <c r="IQM88" s="298"/>
      <c r="IQN88" s="298"/>
      <c r="IQO88" s="298"/>
      <c r="IQP88" s="298"/>
      <c r="IQQ88" s="298"/>
      <c r="IQR88" s="298"/>
      <c r="IQS88" s="298"/>
      <c r="IQT88" s="298"/>
      <c r="IQU88" s="298"/>
      <c r="IQV88" s="298"/>
      <c r="IQW88" s="298"/>
      <c r="IQX88" s="298"/>
      <c r="IQY88" s="298"/>
      <c r="IQZ88" s="298"/>
      <c r="IRA88" s="298"/>
      <c r="IRB88" s="298"/>
      <c r="IRC88" s="298"/>
      <c r="IRD88" s="298"/>
      <c r="IRE88" s="298"/>
      <c r="IRF88" s="298"/>
      <c r="IRG88" s="298"/>
      <c r="IRH88" s="298"/>
      <c r="IRI88" s="298"/>
      <c r="IRJ88" s="298"/>
      <c r="IRK88" s="298"/>
      <c r="IRL88" s="298"/>
      <c r="IRM88" s="298"/>
      <c r="IRN88" s="298"/>
      <c r="IRO88" s="298"/>
      <c r="IRP88" s="298"/>
      <c r="IRQ88" s="298"/>
      <c r="IRR88" s="298"/>
      <c r="IRS88" s="298"/>
      <c r="IRT88" s="298"/>
      <c r="IRU88" s="298"/>
      <c r="IRV88" s="298"/>
      <c r="IRW88" s="298"/>
      <c r="IRX88" s="298"/>
      <c r="IRY88" s="298"/>
      <c r="IRZ88" s="298"/>
      <c r="ISA88" s="298"/>
      <c r="ISB88" s="298"/>
      <c r="ISC88" s="298"/>
      <c r="ISD88" s="298"/>
      <c r="ISE88" s="298"/>
      <c r="ISF88" s="298"/>
      <c r="ISG88" s="298"/>
      <c r="ISH88" s="298"/>
      <c r="ISI88" s="298"/>
      <c r="ISJ88" s="298"/>
      <c r="ISK88" s="298"/>
      <c r="ISL88" s="298"/>
      <c r="ISM88" s="298"/>
      <c r="ISN88" s="298"/>
      <c r="ISO88" s="298"/>
      <c r="ISP88" s="298"/>
      <c r="ISQ88" s="298"/>
      <c r="ISR88" s="298"/>
      <c r="ISS88" s="298"/>
      <c r="IST88" s="298"/>
      <c r="ISU88" s="298"/>
      <c r="ISV88" s="298"/>
      <c r="ISW88" s="298"/>
      <c r="ISX88" s="298"/>
      <c r="ISY88" s="298"/>
      <c r="ISZ88" s="298"/>
      <c r="ITA88" s="298"/>
      <c r="ITB88" s="298"/>
      <c r="ITC88" s="298"/>
      <c r="ITD88" s="298"/>
      <c r="ITE88" s="298"/>
      <c r="ITF88" s="298"/>
      <c r="ITG88" s="298"/>
      <c r="ITH88" s="298"/>
      <c r="ITI88" s="298"/>
      <c r="ITJ88" s="298"/>
      <c r="ITK88" s="298"/>
      <c r="ITL88" s="298"/>
      <c r="ITM88" s="298"/>
      <c r="ITN88" s="298"/>
      <c r="ITO88" s="298"/>
      <c r="ITP88" s="298"/>
      <c r="ITQ88" s="298"/>
      <c r="ITR88" s="298"/>
      <c r="ITS88" s="298"/>
      <c r="ITT88" s="298"/>
      <c r="ITU88" s="298"/>
      <c r="ITV88" s="298"/>
      <c r="ITW88" s="298"/>
      <c r="ITX88" s="298"/>
      <c r="ITY88" s="298"/>
      <c r="ITZ88" s="298"/>
      <c r="IUA88" s="298"/>
      <c r="IUB88" s="298"/>
      <c r="IUC88" s="298"/>
      <c r="IUD88" s="298"/>
      <c r="IUE88" s="298"/>
      <c r="IUF88" s="298"/>
      <c r="IUG88" s="298"/>
      <c r="IUH88" s="298"/>
      <c r="IUI88" s="298"/>
      <c r="IUJ88" s="298"/>
      <c r="IUK88" s="298"/>
      <c r="IUL88" s="298"/>
      <c r="IUM88" s="298"/>
      <c r="IUN88" s="298"/>
      <c r="IUO88" s="298"/>
      <c r="IUP88" s="298"/>
      <c r="IUQ88" s="298"/>
      <c r="IUR88" s="298"/>
      <c r="IUS88" s="298"/>
      <c r="IUT88" s="298"/>
      <c r="IUU88" s="298"/>
      <c r="IUV88" s="298"/>
      <c r="IUW88" s="298"/>
      <c r="IUX88" s="298"/>
      <c r="IUY88" s="298"/>
      <c r="IUZ88" s="298"/>
      <c r="IVA88" s="298"/>
      <c r="IVB88" s="298"/>
      <c r="IVC88" s="298"/>
      <c r="IVJ88" s="298"/>
      <c r="IVK88" s="298"/>
      <c r="IVL88" s="298"/>
      <c r="IVM88" s="298"/>
      <c r="IVN88" s="298"/>
      <c r="IVO88" s="298"/>
      <c r="IVP88" s="298"/>
      <c r="IVQ88" s="298"/>
      <c r="IVR88" s="298"/>
      <c r="IVS88" s="298"/>
      <c r="IVT88" s="298"/>
      <c r="IVU88" s="298"/>
      <c r="IVV88" s="298"/>
      <c r="IVW88" s="298"/>
      <c r="IVX88" s="298"/>
      <c r="IVY88" s="298"/>
      <c r="IVZ88" s="298"/>
      <c r="IWA88" s="298"/>
      <c r="IWB88" s="298"/>
      <c r="IWC88" s="298"/>
      <c r="IWD88" s="298"/>
      <c r="IWE88" s="298"/>
      <c r="IWF88" s="298"/>
      <c r="IWG88" s="298"/>
      <c r="IWH88" s="298"/>
      <c r="IWI88" s="298"/>
      <c r="IWJ88" s="298"/>
      <c r="IWK88" s="298"/>
      <c r="IWL88" s="298"/>
      <c r="IWM88" s="298"/>
      <c r="IWN88" s="298"/>
      <c r="IWO88" s="298"/>
      <c r="IWP88" s="298"/>
      <c r="IWQ88" s="298"/>
      <c r="IWR88" s="298"/>
      <c r="IWS88" s="298"/>
      <c r="IWT88" s="298"/>
      <c r="IWU88" s="298"/>
      <c r="IWV88" s="298"/>
      <c r="IWW88" s="298"/>
      <c r="IWX88" s="298"/>
      <c r="IWY88" s="298"/>
      <c r="IWZ88" s="298"/>
      <c r="IXA88" s="298"/>
      <c r="IXB88" s="298"/>
      <c r="IXC88" s="298"/>
      <c r="IXD88" s="298"/>
      <c r="IXE88" s="298"/>
      <c r="IXF88" s="298"/>
      <c r="IXG88" s="298"/>
      <c r="IXH88" s="298"/>
      <c r="IXI88" s="298"/>
      <c r="IXJ88" s="298"/>
      <c r="IXK88" s="298"/>
      <c r="IXL88" s="298"/>
      <c r="IXM88" s="298"/>
      <c r="IXN88" s="298"/>
      <c r="IXO88" s="298"/>
      <c r="IXP88" s="298"/>
      <c r="IXQ88" s="298"/>
      <c r="IXR88" s="298"/>
      <c r="IXS88" s="298"/>
      <c r="IXT88" s="298"/>
      <c r="IXU88" s="298"/>
      <c r="IXV88" s="298"/>
      <c r="IXW88" s="298"/>
      <c r="IXX88" s="298"/>
      <c r="IXY88" s="298"/>
      <c r="IXZ88" s="298"/>
      <c r="IYA88" s="298"/>
      <c r="IYB88" s="298"/>
      <c r="IYC88" s="298"/>
      <c r="IYD88" s="298"/>
      <c r="IYE88" s="298"/>
      <c r="IYF88" s="298"/>
      <c r="IYG88" s="298"/>
      <c r="IYH88" s="298"/>
      <c r="IYI88" s="298"/>
      <c r="IYJ88" s="298"/>
      <c r="IYK88" s="298"/>
      <c r="IYL88" s="298"/>
      <c r="IYM88" s="298"/>
      <c r="IYN88" s="298"/>
      <c r="IYO88" s="298"/>
      <c r="IYP88" s="298"/>
      <c r="IYQ88" s="298"/>
      <c r="IYR88" s="298"/>
      <c r="IYS88" s="298"/>
      <c r="IYT88" s="298"/>
      <c r="IYU88" s="298"/>
      <c r="IYV88" s="298"/>
      <c r="IYW88" s="298"/>
      <c r="IYX88" s="298"/>
      <c r="IYY88" s="298"/>
      <c r="IYZ88" s="298"/>
      <c r="IZA88" s="298"/>
      <c r="IZB88" s="298"/>
      <c r="IZC88" s="298"/>
      <c r="IZD88" s="298"/>
      <c r="IZE88" s="298"/>
      <c r="IZF88" s="298"/>
      <c r="IZG88" s="298"/>
      <c r="IZH88" s="298"/>
      <c r="IZI88" s="298"/>
      <c r="IZJ88" s="298"/>
      <c r="IZK88" s="298"/>
      <c r="IZL88" s="298"/>
      <c r="IZM88" s="298"/>
      <c r="IZN88" s="298"/>
      <c r="IZO88" s="298"/>
      <c r="IZP88" s="298"/>
      <c r="IZQ88" s="298"/>
      <c r="IZR88" s="298"/>
      <c r="IZS88" s="298"/>
      <c r="IZT88" s="298"/>
      <c r="IZU88" s="298"/>
      <c r="IZV88" s="298"/>
      <c r="IZW88" s="298"/>
      <c r="IZX88" s="298"/>
      <c r="IZY88" s="298"/>
      <c r="IZZ88" s="298"/>
      <c r="JAA88" s="298"/>
      <c r="JAB88" s="298"/>
      <c r="JAC88" s="298"/>
      <c r="JAD88" s="298"/>
      <c r="JAE88" s="298"/>
      <c r="JAF88" s="298"/>
      <c r="JAG88" s="298"/>
      <c r="JAH88" s="298"/>
      <c r="JAI88" s="298"/>
      <c r="JAJ88" s="298"/>
      <c r="JAK88" s="298"/>
      <c r="JAL88" s="298"/>
      <c r="JAM88" s="298"/>
      <c r="JAN88" s="298"/>
      <c r="JAO88" s="298"/>
      <c r="JAP88" s="298"/>
      <c r="JAQ88" s="298"/>
      <c r="JAR88" s="298"/>
      <c r="JAS88" s="298"/>
      <c r="JAT88" s="298"/>
      <c r="JAU88" s="298"/>
      <c r="JAV88" s="298"/>
      <c r="JAW88" s="298"/>
      <c r="JAX88" s="298"/>
      <c r="JAY88" s="298"/>
      <c r="JAZ88" s="298"/>
      <c r="JBA88" s="298"/>
      <c r="JBB88" s="298"/>
      <c r="JBC88" s="298"/>
      <c r="JBD88" s="298"/>
      <c r="JBE88" s="298"/>
      <c r="JBF88" s="298"/>
      <c r="JBG88" s="298"/>
      <c r="JBH88" s="298"/>
      <c r="JBI88" s="298"/>
      <c r="JBJ88" s="298"/>
      <c r="JBK88" s="298"/>
      <c r="JBL88" s="298"/>
      <c r="JBM88" s="298"/>
      <c r="JBN88" s="298"/>
      <c r="JBO88" s="298"/>
      <c r="JBP88" s="298"/>
      <c r="JBQ88" s="298"/>
      <c r="JBR88" s="298"/>
      <c r="JBS88" s="298"/>
      <c r="JBT88" s="298"/>
      <c r="JBU88" s="298"/>
      <c r="JBV88" s="298"/>
      <c r="JBW88" s="298"/>
      <c r="JBX88" s="298"/>
      <c r="JBY88" s="298"/>
      <c r="JBZ88" s="298"/>
      <c r="JCA88" s="298"/>
      <c r="JCB88" s="298"/>
      <c r="JCC88" s="298"/>
      <c r="JCD88" s="298"/>
      <c r="JCE88" s="298"/>
      <c r="JCF88" s="298"/>
      <c r="JCG88" s="298"/>
      <c r="JCH88" s="298"/>
      <c r="JCI88" s="298"/>
      <c r="JCJ88" s="298"/>
      <c r="JCK88" s="298"/>
      <c r="JCL88" s="298"/>
      <c r="JCM88" s="298"/>
      <c r="JCN88" s="298"/>
      <c r="JCO88" s="298"/>
      <c r="JCP88" s="298"/>
      <c r="JCQ88" s="298"/>
      <c r="JCR88" s="298"/>
      <c r="JCS88" s="298"/>
      <c r="JCT88" s="298"/>
      <c r="JCU88" s="298"/>
      <c r="JCV88" s="298"/>
      <c r="JCW88" s="298"/>
      <c r="JCX88" s="298"/>
      <c r="JCY88" s="298"/>
      <c r="JCZ88" s="298"/>
      <c r="JDA88" s="298"/>
      <c r="JDB88" s="298"/>
      <c r="JDC88" s="298"/>
      <c r="JDD88" s="298"/>
      <c r="JDE88" s="298"/>
      <c r="JDF88" s="298"/>
      <c r="JDG88" s="298"/>
      <c r="JDH88" s="298"/>
      <c r="JDI88" s="298"/>
      <c r="JDJ88" s="298"/>
      <c r="JDK88" s="298"/>
      <c r="JDL88" s="298"/>
      <c r="JDM88" s="298"/>
      <c r="JDN88" s="298"/>
      <c r="JDO88" s="298"/>
      <c r="JDP88" s="298"/>
      <c r="JDQ88" s="298"/>
      <c r="JDR88" s="298"/>
      <c r="JDS88" s="298"/>
      <c r="JDT88" s="298"/>
      <c r="JDU88" s="298"/>
      <c r="JDV88" s="298"/>
      <c r="JDW88" s="298"/>
      <c r="JDX88" s="298"/>
      <c r="JDY88" s="298"/>
      <c r="JDZ88" s="298"/>
      <c r="JEA88" s="298"/>
      <c r="JEB88" s="298"/>
      <c r="JEC88" s="298"/>
      <c r="JED88" s="298"/>
      <c r="JEE88" s="298"/>
      <c r="JEF88" s="298"/>
      <c r="JEG88" s="298"/>
      <c r="JEH88" s="298"/>
      <c r="JEI88" s="298"/>
      <c r="JEJ88" s="298"/>
      <c r="JEK88" s="298"/>
      <c r="JEL88" s="298"/>
      <c r="JEM88" s="298"/>
      <c r="JEN88" s="298"/>
      <c r="JEO88" s="298"/>
      <c r="JEP88" s="298"/>
      <c r="JEQ88" s="298"/>
      <c r="JER88" s="298"/>
      <c r="JES88" s="298"/>
      <c r="JET88" s="298"/>
      <c r="JEU88" s="298"/>
      <c r="JEV88" s="298"/>
      <c r="JEW88" s="298"/>
      <c r="JEX88" s="298"/>
      <c r="JEY88" s="298"/>
      <c r="JFF88" s="298"/>
      <c r="JFG88" s="298"/>
      <c r="JFH88" s="298"/>
      <c r="JFI88" s="298"/>
      <c r="JFJ88" s="298"/>
      <c r="JFK88" s="298"/>
      <c r="JFL88" s="298"/>
      <c r="JFM88" s="298"/>
      <c r="JFN88" s="298"/>
      <c r="JFO88" s="298"/>
      <c r="JFP88" s="298"/>
      <c r="JFQ88" s="298"/>
      <c r="JFR88" s="298"/>
      <c r="JFS88" s="298"/>
      <c r="JFT88" s="298"/>
      <c r="JFU88" s="298"/>
      <c r="JFV88" s="298"/>
      <c r="JFW88" s="298"/>
      <c r="JFX88" s="298"/>
      <c r="JFY88" s="298"/>
      <c r="JFZ88" s="298"/>
      <c r="JGA88" s="298"/>
      <c r="JGB88" s="298"/>
      <c r="JGC88" s="298"/>
      <c r="JGD88" s="298"/>
      <c r="JGE88" s="298"/>
      <c r="JGF88" s="298"/>
      <c r="JGG88" s="298"/>
      <c r="JGH88" s="298"/>
      <c r="JGI88" s="298"/>
      <c r="JGJ88" s="298"/>
      <c r="JGK88" s="298"/>
      <c r="JGL88" s="298"/>
      <c r="JGM88" s="298"/>
      <c r="JGN88" s="298"/>
      <c r="JGO88" s="298"/>
      <c r="JGP88" s="298"/>
      <c r="JGQ88" s="298"/>
      <c r="JGR88" s="298"/>
      <c r="JGS88" s="298"/>
      <c r="JGT88" s="298"/>
      <c r="JGU88" s="298"/>
      <c r="JGV88" s="298"/>
      <c r="JGW88" s="298"/>
      <c r="JGX88" s="298"/>
      <c r="JGY88" s="298"/>
      <c r="JGZ88" s="298"/>
      <c r="JHA88" s="298"/>
      <c r="JHB88" s="298"/>
      <c r="JHC88" s="298"/>
      <c r="JHD88" s="298"/>
      <c r="JHE88" s="298"/>
      <c r="JHF88" s="298"/>
      <c r="JHG88" s="298"/>
      <c r="JHH88" s="298"/>
      <c r="JHI88" s="298"/>
      <c r="JHJ88" s="298"/>
      <c r="JHK88" s="298"/>
      <c r="JHL88" s="298"/>
      <c r="JHM88" s="298"/>
      <c r="JHN88" s="298"/>
      <c r="JHO88" s="298"/>
      <c r="JHP88" s="298"/>
      <c r="JHQ88" s="298"/>
      <c r="JHR88" s="298"/>
      <c r="JHS88" s="298"/>
      <c r="JHT88" s="298"/>
      <c r="JHU88" s="298"/>
      <c r="JHV88" s="298"/>
      <c r="JHW88" s="298"/>
      <c r="JHX88" s="298"/>
      <c r="JHY88" s="298"/>
      <c r="JHZ88" s="298"/>
      <c r="JIA88" s="298"/>
      <c r="JIB88" s="298"/>
      <c r="JIC88" s="298"/>
      <c r="JID88" s="298"/>
      <c r="JIE88" s="298"/>
      <c r="JIF88" s="298"/>
      <c r="JIG88" s="298"/>
      <c r="JIH88" s="298"/>
      <c r="JII88" s="298"/>
      <c r="JIJ88" s="298"/>
      <c r="JIK88" s="298"/>
      <c r="JIL88" s="298"/>
      <c r="JIM88" s="298"/>
      <c r="JIN88" s="298"/>
      <c r="JIO88" s="298"/>
      <c r="JIP88" s="298"/>
      <c r="JIQ88" s="298"/>
      <c r="JIR88" s="298"/>
      <c r="JIS88" s="298"/>
      <c r="JIT88" s="298"/>
      <c r="JIU88" s="298"/>
      <c r="JIV88" s="298"/>
      <c r="JIW88" s="298"/>
      <c r="JIX88" s="298"/>
      <c r="JIY88" s="298"/>
      <c r="JIZ88" s="298"/>
      <c r="JJA88" s="298"/>
      <c r="JJB88" s="298"/>
      <c r="JJC88" s="298"/>
      <c r="JJD88" s="298"/>
      <c r="JJE88" s="298"/>
      <c r="JJF88" s="298"/>
      <c r="JJG88" s="298"/>
      <c r="JJH88" s="298"/>
      <c r="JJI88" s="298"/>
      <c r="JJJ88" s="298"/>
      <c r="JJK88" s="298"/>
      <c r="JJL88" s="298"/>
      <c r="JJM88" s="298"/>
      <c r="JJN88" s="298"/>
      <c r="JJO88" s="298"/>
      <c r="JJP88" s="298"/>
      <c r="JJQ88" s="298"/>
      <c r="JJR88" s="298"/>
      <c r="JJS88" s="298"/>
      <c r="JJT88" s="298"/>
      <c r="JJU88" s="298"/>
      <c r="JJV88" s="298"/>
      <c r="JJW88" s="298"/>
      <c r="JJX88" s="298"/>
      <c r="JJY88" s="298"/>
      <c r="JJZ88" s="298"/>
      <c r="JKA88" s="298"/>
      <c r="JKB88" s="298"/>
      <c r="JKC88" s="298"/>
      <c r="JKD88" s="298"/>
      <c r="JKE88" s="298"/>
      <c r="JKF88" s="298"/>
      <c r="JKG88" s="298"/>
      <c r="JKH88" s="298"/>
      <c r="JKI88" s="298"/>
      <c r="JKJ88" s="298"/>
      <c r="JKK88" s="298"/>
      <c r="JKL88" s="298"/>
      <c r="JKM88" s="298"/>
      <c r="JKN88" s="298"/>
      <c r="JKO88" s="298"/>
      <c r="JKP88" s="298"/>
      <c r="JKQ88" s="298"/>
      <c r="JKR88" s="298"/>
      <c r="JKS88" s="298"/>
      <c r="JKT88" s="298"/>
      <c r="JKU88" s="298"/>
      <c r="JKV88" s="298"/>
      <c r="JKW88" s="298"/>
      <c r="JKX88" s="298"/>
      <c r="JKY88" s="298"/>
      <c r="JKZ88" s="298"/>
      <c r="JLA88" s="298"/>
      <c r="JLB88" s="298"/>
      <c r="JLC88" s="298"/>
      <c r="JLD88" s="298"/>
      <c r="JLE88" s="298"/>
      <c r="JLF88" s="298"/>
      <c r="JLG88" s="298"/>
      <c r="JLH88" s="298"/>
      <c r="JLI88" s="298"/>
      <c r="JLJ88" s="298"/>
      <c r="JLK88" s="298"/>
      <c r="JLL88" s="298"/>
      <c r="JLM88" s="298"/>
      <c r="JLN88" s="298"/>
      <c r="JLO88" s="298"/>
      <c r="JLP88" s="298"/>
      <c r="JLQ88" s="298"/>
      <c r="JLR88" s="298"/>
      <c r="JLS88" s="298"/>
      <c r="JLT88" s="298"/>
      <c r="JLU88" s="298"/>
      <c r="JLV88" s="298"/>
      <c r="JLW88" s="298"/>
      <c r="JLX88" s="298"/>
      <c r="JLY88" s="298"/>
      <c r="JLZ88" s="298"/>
      <c r="JMA88" s="298"/>
      <c r="JMB88" s="298"/>
      <c r="JMC88" s="298"/>
      <c r="JMD88" s="298"/>
      <c r="JME88" s="298"/>
      <c r="JMF88" s="298"/>
      <c r="JMG88" s="298"/>
      <c r="JMH88" s="298"/>
      <c r="JMI88" s="298"/>
      <c r="JMJ88" s="298"/>
      <c r="JMK88" s="298"/>
      <c r="JML88" s="298"/>
      <c r="JMM88" s="298"/>
      <c r="JMN88" s="298"/>
      <c r="JMO88" s="298"/>
      <c r="JMP88" s="298"/>
      <c r="JMQ88" s="298"/>
      <c r="JMR88" s="298"/>
      <c r="JMS88" s="298"/>
      <c r="JMT88" s="298"/>
      <c r="JMU88" s="298"/>
      <c r="JMV88" s="298"/>
      <c r="JMW88" s="298"/>
      <c r="JMX88" s="298"/>
      <c r="JMY88" s="298"/>
      <c r="JMZ88" s="298"/>
      <c r="JNA88" s="298"/>
      <c r="JNB88" s="298"/>
      <c r="JNC88" s="298"/>
      <c r="JND88" s="298"/>
      <c r="JNE88" s="298"/>
      <c r="JNF88" s="298"/>
      <c r="JNG88" s="298"/>
      <c r="JNH88" s="298"/>
      <c r="JNI88" s="298"/>
      <c r="JNJ88" s="298"/>
      <c r="JNK88" s="298"/>
      <c r="JNL88" s="298"/>
      <c r="JNM88" s="298"/>
      <c r="JNN88" s="298"/>
      <c r="JNO88" s="298"/>
      <c r="JNP88" s="298"/>
      <c r="JNQ88" s="298"/>
      <c r="JNR88" s="298"/>
      <c r="JNS88" s="298"/>
      <c r="JNT88" s="298"/>
      <c r="JNU88" s="298"/>
      <c r="JNV88" s="298"/>
      <c r="JNW88" s="298"/>
      <c r="JNX88" s="298"/>
      <c r="JNY88" s="298"/>
      <c r="JNZ88" s="298"/>
      <c r="JOA88" s="298"/>
      <c r="JOB88" s="298"/>
      <c r="JOC88" s="298"/>
      <c r="JOD88" s="298"/>
      <c r="JOE88" s="298"/>
      <c r="JOF88" s="298"/>
      <c r="JOG88" s="298"/>
      <c r="JOH88" s="298"/>
      <c r="JOI88" s="298"/>
      <c r="JOJ88" s="298"/>
      <c r="JOK88" s="298"/>
      <c r="JOL88" s="298"/>
      <c r="JOM88" s="298"/>
      <c r="JON88" s="298"/>
      <c r="JOO88" s="298"/>
      <c r="JOP88" s="298"/>
      <c r="JOQ88" s="298"/>
      <c r="JOR88" s="298"/>
      <c r="JOS88" s="298"/>
      <c r="JOT88" s="298"/>
      <c r="JOU88" s="298"/>
      <c r="JPB88" s="298"/>
      <c r="JPC88" s="298"/>
      <c r="JPD88" s="298"/>
      <c r="JPE88" s="298"/>
      <c r="JPF88" s="298"/>
      <c r="JPG88" s="298"/>
      <c r="JPH88" s="298"/>
      <c r="JPI88" s="298"/>
      <c r="JPJ88" s="298"/>
      <c r="JPK88" s="298"/>
      <c r="JPL88" s="298"/>
      <c r="JPM88" s="298"/>
      <c r="JPN88" s="298"/>
      <c r="JPO88" s="298"/>
      <c r="JPP88" s="298"/>
      <c r="JPQ88" s="298"/>
      <c r="JPR88" s="298"/>
      <c r="JPS88" s="298"/>
      <c r="JPT88" s="298"/>
      <c r="JPU88" s="298"/>
      <c r="JPV88" s="298"/>
      <c r="JPW88" s="298"/>
      <c r="JPX88" s="298"/>
      <c r="JPY88" s="298"/>
      <c r="JPZ88" s="298"/>
      <c r="JQA88" s="298"/>
      <c r="JQB88" s="298"/>
      <c r="JQC88" s="298"/>
      <c r="JQD88" s="298"/>
      <c r="JQE88" s="298"/>
      <c r="JQF88" s="298"/>
      <c r="JQG88" s="298"/>
      <c r="JQH88" s="298"/>
      <c r="JQI88" s="298"/>
      <c r="JQJ88" s="298"/>
      <c r="JQK88" s="298"/>
      <c r="JQL88" s="298"/>
      <c r="JQM88" s="298"/>
      <c r="JQN88" s="298"/>
      <c r="JQO88" s="298"/>
      <c r="JQP88" s="298"/>
      <c r="JQQ88" s="298"/>
      <c r="JQR88" s="298"/>
      <c r="JQS88" s="298"/>
      <c r="JQT88" s="298"/>
      <c r="JQU88" s="298"/>
      <c r="JQV88" s="298"/>
      <c r="JQW88" s="298"/>
      <c r="JQX88" s="298"/>
      <c r="JQY88" s="298"/>
      <c r="JQZ88" s="298"/>
      <c r="JRA88" s="298"/>
      <c r="JRB88" s="298"/>
      <c r="JRC88" s="298"/>
      <c r="JRD88" s="298"/>
      <c r="JRE88" s="298"/>
      <c r="JRF88" s="298"/>
      <c r="JRG88" s="298"/>
      <c r="JRH88" s="298"/>
      <c r="JRI88" s="298"/>
      <c r="JRJ88" s="298"/>
      <c r="JRK88" s="298"/>
      <c r="JRL88" s="298"/>
      <c r="JRM88" s="298"/>
      <c r="JRN88" s="298"/>
      <c r="JRO88" s="298"/>
      <c r="JRP88" s="298"/>
      <c r="JRQ88" s="298"/>
      <c r="JRR88" s="298"/>
      <c r="JRS88" s="298"/>
      <c r="JRT88" s="298"/>
      <c r="JRU88" s="298"/>
      <c r="JRV88" s="298"/>
      <c r="JRW88" s="298"/>
      <c r="JRX88" s="298"/>
      <c r="JRY88" s="298"/>
      <c r="JRZ88" s="298"/>
      <c r="JSA88" s="298"/>
      <c r="JSB88" s="298"/>
      <c r="JSC88" s="298"/>
      <c r="JSD88" s="298"/>
      <c r="JSE88" s="298"/>
      <c r="JSF88" s="298"/>
      <c r="JSG88" s="298"/>
      <c r="JSH88" s="298"/>
      <c r="JSI88" s="298"/>
      <c r="JSJ88" s="298"/>
      <c r="JSK88" s="298"/>
      <c r="JSL88" s="298"/>
      <c r="JSM88" s="298"/>
      <c r="JSN88" s="298"/>
      <c r="JSO88" s="298"/>
      <c r="JSP88" s="298"/>
      <c r="JSQ88" s="298"/>
      <c r="JSR88" s="298"/>
      <c r="JSS88" s="298"/>
      <c r="JST88" s="298"/>
      <c r="JSU88" s="298"/>
      <c r="JSV88" s="298"/>
      <c r="JSW88" s="298"/>
      <c r="JSX88" s="298"/>
      <c r="JSY88" s="298"/>
      <c r="JSZ88" s="298"/>
      <c r="JTA88" s="298"/>
      <c r="JTB88" s="298"/>
      <c r="JTC88" s="298"/>
      <c r="JTD88" s="298"/>
      <c r="JTE88" s="298"/>
      <c r="JTF88" s="298"/>
      <c r="JTG88" s="298"/>
      <c r="JTH88" s="298"/>
      <c r="JTI88" s="298"/>
      <c r="JTJ88" s="298"/>
      <c r="JTK88" s="298"/>
      <c r="JTL88" s="298"/>
      <c r="JTM88" s="298"/>
      <c r="JTN88" s="298"/>
      <c r="JTO88" s="298"/>
      <c r="JTP88" s="298"/>
      <c r="JTQ88" s="298"/>
      <c r="JTR88" s="298"/>
      <c r="JTS88" s="298"/>
      <c r="JTT88" s="298"/>
      <c r="JTU88" s="298"/>
      <c r="JTV88" s="298"/>
      <c r="JTW88" s="298"/>
      <c r="JTX88" s="298"/>
      <c r="JTY88" s="298"/>
      <c r="JTZ88" s="298"/>
      <c r="JUA88" s="298"/>
      <c r="JUB88" s="298"/>
      <c r="JUC88" s="298"/>
      <c r="JUD88" s="298"/>
      <c r="JUE88" s="298"/>
      <c r="JUF88" s="298"/>
      <c r="JUG88" s="298"/>
      <c r="JUH88" s="298"/>
      <c r="JUI88" s="298"/>
      <c r="JUJ88" s="298"/>
      <c r="JUK88" s="298"/>
      <c r="JUL88" s="298"/>
      <c r="JUM88" s="298"/>
      <c r="JUN88" s="298"/>
      <c r="JUO88" s="298"/>
      <c r="JUP88" s="298"/>
      <c r="JUQ88" s="298"/>
      <c r="JUR88" s="298"/>
      <c r="JUS88" s="298"/>
      <c r="JUT88" s="298"/>
      <c r="JUU88" s="298"/>
      <c r="JUV88" s="298"/>
      <c r="JUW88" s="298"/>
      <c r="JUX88" s="298"/>
      <c r="JUY88" s="298"/>
      <c r="JUZ88" s="298"/>
      <c r="JVA88" s="298"/>
      <c r="JVB88" s="298"/>
      <c r="JVC88" s="298"/>
      <c r="JVD88" s="298"/>
      <c r="JVE88" s="298"/>
      <c r="JVF88" s="298"/>
      <c r="JVG88" s="298"/>
      <c r="JVH88" s="298"/>
      <c r="JVI88" s="298"/>
      <c r="JVJ88" s="298"/>
      <c r="JVK88" s="298"/>
      <c r="JVL88" s="298"/>
      <c r="JVM88" s="298"/>
      <c r="JVN88" s="298"/>
      <c r="JVO88" s="298"/>
      <c r="JVP88" s="298"/>
      <c r="JVQ88" s="298"/>
      <c r="JVR88" s="298"/>
      <c r="JVS88" s="298"/>
      <c r="JVT88" s="298"/>
      <c r="JVU88" s="298"/>
      <c r="JVV88" s="298"/>
      <c r="JVW88" s="298"/>
      <c r="JVX88" s="298"/>
      <c r="JVY88" s="298"/>
      <c r="JVZ88" s="298"/>
      <c r="JWA88" s="298"/>
      <c r="JWB88" s="298"/>
      <c r="JWC88" s="298"/>
      <c r="JWD88" s="298"/>
      <c r="JWE88" s="298"/>
      <c r="JWF88" s="298"/>
      <c r="JWG88" s="298"/>
      <c r="JWH88" s="298"/>
      <c r="JWI88" s="298"/>
      <c r="JWJ88" s="298"/>
      <c r="JWK88" s="298"/>
      <c r="JWL88" s="298"/>
      <c r="JWM88" s="298"/>
      <c r="JWN88" s="298"/>
      <c r="JWO88" s="298"/>
      <c r="JWP88" s="298"/>
      <c r="JWQ88" s="298"/>
      <c r="JWR88" s="298"/>
      <c r="JWS88" s="298"/>
      <c r="JWT88" s="298"/>
      <c r="JWU88" s="298"/>
      <c r="JWV88" s="298"/>
      <c r="JWW88" s="298"/>
      <c r="JWX88" s="298"/>
      <c r="JWY88" s="298"/>
      <c r="JWZ88" s="298"/>
      <c r="JXA88" s="298"/>
      <c r="JXB88" s="298"/>
      <c r="JXC88" s="298"/>
      <c r="JXD88" s="298"/>
      <c r="JXE88" s="298"/>
      <c r="JXF88" s="298"/>
      <c r="JXG88" s="298"/>
      <c r="JXH88" s="298"/>
      <c r="JXI88" s="298"/>
      <c r="JXJ88" s="298"/>
      <c r="JXK88" s="298"/>
      <c r="JXL88" s="298"/>
      <c r="JXM88" s="298"/>
      <c r="JXN88" s="298"/>
      <c r="JXO88" s="298"/>
      <c r="JXP88" s="298"/>
      <c r="JXQ88" s="298"/>
      <c r="JXR88" s="298"/>
      <c r="JXS88" s="298"/>
      <c r="JXT88" s="298"/>
      <c r="JXU88" s="298"/>
      <c r="JXV88" s="298"/>
      <c r="JXW88" s="298"/>
      <c r="JXX88" s="298"/>
      <c r="JXY88" s="298"/>
      <c r="JXZ88" s="298"/>
      <c r="JYA88" s="298"/>
      <c r="JYB88" s="298"/>
      <c r="JYC88" s="298"/>
      <c r="JYD88" s="298"/>
      <c r="JYE88" s="298"/>
      <c r="JYF88" s="298"/>
      <c r="JYG88" s="298"/>
      <c r="JYH88" s="298"/>
      <c r="JYI88" s="298"/>
      <c r="JYJ88" s="298"/>
      <c r="JYK88" s="298"/>
      <c r="JYL88" s="298"/>
      <c r="JYM88" s="298"/>
      <c r="JYN88" s="298"/>
      <c r="JYO88" s="298"/>
      <c r="JYP88" s="298"/>
      <c r="JYQ88" s="298"/>
      <c r="JYX88" s="298"/>
      <c r="JYY88" s="298"/>
      <c r="JYZ88" s="298"/>
      <c r="JZA88" s="298"/>
      <c r="JZB88" s="298"/>
      <c r="JZC88" s="298"/>
      <c r="JZD88" s="298"/>
      <c r="JZE88" s="298"/>
      <c r="JZF88" s="298"/>
      <c r="JZG88" s="298"/>
      <c r="JZH88" s="298"/>
      <c r="JZI88" s="298"/>
      <c r="JZJ88" s="298"/>
      <c r="JZK88" s="298"/>
      <c r="JZL88" s="298"/>
      <c r="JZM88" s="298"/>
      <c r="JZN88" s="298"/>
      <c r="JZO88" s="298"/>
      <c r="JZP88" s="298"/>
      <c r="JZQ88" s="298"/>
      <c r="JZR88" s="298"/>
      <c r="JZS88" s="298"/>
      <c r="JZT88" s="298"/>
      <c r="JZU88" s="298"/>
      <c r="JZV88" s="298"/>
      <c r="JZW88" s="298"/>
      <c r="JZX88" s="298"/>
      <c r="JZY88" s="298"/>
      <c r="JZZ88" s="298"/>
      <c r="KAA88" s="298"/>
      <c r="KAB88" s="298"/>
      <c r="KAC88" s="298"/>
      <c r="KAD88" s="298"/>
      <c r="KAE88" s="298"/>
      <c r="KAF88" s="298"/>
      <c r="KAG88" s="298"/>
      <c r="KAH88" s="298"/>
      <c r="KAI88" s="298"/>
      <c r="KAJ88" s="298"/>
      <c r="KAK88" s="298"/>
      <c r="KAL88" s="298"/>
      <c r="KAM88" s="298"/>
      <c r="KAN88" s="298"/>
      <c r="KAO88" s="298"/>
      <c r="KAP88" s="298"/>
      <c r="KAQ88" s="298"/>
      <c r="KAR88" s="298"/>
      <c r="KAS88" s="298"/>
      <c r="KAT88" s="298"/>
      <c r="KAU88" s="298"/>
      <c r="KAV88" s="298"/>
      <c r="KAW88" s="298"/>
      <c r="KAX88" s="298"/>
      <c r="KAY88" s="298"/>
      <c r="KAZ88" s="298"/>
      <c r="KBA88" s="298"/>
      <c r="KBB88" s="298"/>
      <c r="KBC88" s="298"/>
      <c r="KBD88" s="298"/>
      <c r="KBE88" s="298"/>
      <c r="KBF88" s="298"/>
      <c r="KBG88" s="298"/>
      <c r="KBH88" s="298"/>
      <c r="KBI88" s="298"/>
      <c r="KBJ88" s="298"/>
      <c r="KBK88" s="298"/>
      <c r="KBL88" s="298"/>
      <c r="KBM88" s="298"/>
      <c r="KBN88" s="298"/>
      <c r="KBO88" s="298"/>
      <c r="KBP88" s="298"/>
      <c r="KBQ88" s="298"/>
      <c r="KBR88" s="298"/>
      <c r="KBS88" s="298"/>
      <c r="KBT88" s="298"/>
      <c r="KBU88" s="298"/>
      <c r="KBV88" s="298"/>
      <c r="KBW88" s="298"/>
      <c r="KBX88" s="298"/>
      <c r="KBY88" s="298"/>
      <c r="KBZ88" s="298"/>
      <c r="KCA88" s="298"/>
      <c r="KCB88" s="298"/>
      <c r="KCC88" s="298"/>
      <c r="KCD88" s="298"/>
      <c r="KCE88" s="298"/>
      <c r="KCF88" s="298"/>
      <c r="KCG88" s="298"/>
      <c r="KCH88" s="298"/>
      <c r="KCI88" s="298"/>
      <c r="KCJ88" s="298"/>
      <c r="KCK88" s="298"/>
      <c r="KCL88" s="298"/>
      <c r="KCM88" s="298"/>
      <c r="KCN88" s="298"/>
      <c r="KCO88" s="298"/>
      <c r="KCP88" s="298"/>
      <c r="KCQ88" s="298"/>
      <c r="KCR88" s="298"/>
      <c r="KCS88" s="298"/>
      <c r="KCT88" s="298"/>
      <c r="KCU88" s="298"/>
      <c r="KCV88" s="298"/>
      <c r="KCW88" s="298"/>
      <c r="KCX88" s="298"/>
      <c r="KCY88" s="298"/>
      <c r="KCZ88" s="298"/>
      <c r="KDA88" s="298"/>
      <c r="KDB88" s="298"/>
      <c r="KDC88" s="298"/>
      <c r="KDD88" s="298"/>
      <c r="KDE88" s="298"/>
      <c r="KDF88" s="298"/>
      <c r="KDG88" s="298"/>
      <c r="KDH88" s="298"/>
      <c r="KDI88" s="298"/>
      <c r="KDJ88" s="298"/>
      <c r="KDK88" s="298"/>
      <c r="KDL88" s="298"/>
      <c r="KDM88" s="298"/>
      <c r="KDN88" s="298"/>
      <c r="KDO88" s="298"/>
      <c r="KDP88" s="298"/>
      <c r="KDQ88" s="298"/>
      <c r="KDR88" s="298"/>
      <c r="KDS88" s="298"/>
      <c r="KDT88" s="298"/>
      <c r="KDU88" s="298"/>
      <c r="KDV88" s="298"/>
      <c r="KDW88" s="298"/>
      <c r="KDX88" s="298"/>
      <c r="KDY88" s="298"/>
      <c r="KDZ88" s="298"/>
      <c r="KEA88" s="298"/>
      <c r="KEB88" s="298"/>
      <c r="KEC88" s="298"/>
      <c r="KED88" s="298"/>
      <c r="KEE88" s="298"/>
      <c r="KEF88" s="298"/>
      <c r="KEG88" s="298"/>
      <c r="KEH88" s="298"/>
      <c r="KEI88" s="298"/>
      <c r="KEJ88" s="298"/>
      <c r="KEK88" s="298"/>
      <c r="KEL88" s="298"/>
      <c r="KEM88" s="298"/>
      <c r="KEN88" s="298"/>
      <c r="KEO88" s="298"/>
      <c r="KEP88" s="298"/>
      <c r="KEQ88" s="298"/>
      <c r="KER88" s="298"/>
      <c r="KES88" s="298"/>
      <c r="KET88" s="298"/>
      <c r="KEU88" s="298"/>
      <c r="KEV88" s="298"/>
      <c r="KEW88" s="298"/>
      <c r="KEX88" s="298"/>
      <c r="KEY88" s="298"/>
      <c r="KEZ88" s="298"/>
      <c r="KFA88" s="298"/>
      <c r="KFB88" s="298"/>
      <c r="KFC88" s="298"/>
      <c r="KFD88" s="298"/>
      <c r="KFE88" s="298"/>
      <c r="KFF88" s="298"/>
      <c r="KFG88" s="298"/>
      <c r="KFH88" s="298"/>
      <c r="KFI88" s="298"/>
      <c r="KFJ88" s="298"/>
      <c r="KFK88" s="298"/>
      <c r="KFL88" s="298"/>
      <c r="KFM88" s="298"/>
      <c r="KFN88" s="298"/>
      <c r="KFO88" s="298"/>
      <c r="KFP88" s="298"/>
      <c r="KFQ88" s="298"/>
      <c r="KFR88" s="298"/>
      <c r="KFS88" s="298"/>
      <c r="KFT88" s="298"/>
      <c r="KFU88" s="298"/>
      <c r="KFV88" s="298"/>
      <c r="KFW88" s="298"/>
      <c r="KFX88" s="298"/>
      <c r="KFY88" s="298"/>
      <c r="KFZ88" s="298"/>
      <c r="KGA88" s="298"/>
      <c r="KGB88" s="298"/>
      <c r="KGC88" s="298"/>
      <c r="KGD88" s="298"/>
      <c r="KGE88" s="298"/>
      <c r="KGF88" s="298"/>
      <c r="KGG88" s="298"/>
      <c r="KGH88" s="298"/>
      <c r="KGI88" s="298"/>
      <c r="KGJ88" s="298"/>
      <c r="KGK88" s="298"/>
      <c r="KGL88" s="298"/>
      <c r="KGM88" s="298"/>
      <c r="KGN88" s="298"/>
      <c r="KGO88" s="298"/>
      <c r="KGP88" s="298"/>
      <c r="KGQ88" s="298"/>
      <c r="KGR88" s="298"/>
      <c r="KGS88" s="298"/>
      <c r="KGT88" s="298"/>
      <c r="KGU88" s="298"/>
      <c r="KGV88" s="298"/>
      <c r="KGW88" s="298"/>
      <c r="KGX88" s="298"/>
      <c r="KGY88" s="298"/>
      <c r="KGZ88" s="298"/>
      <c r="KHA88" s="298"/>
      <c r="KHB88" s="298"/>
      <c r="KHC88" s="298"/>
      <c r="KHD88" s="298"/>
      <c r="KHE88" s="298"/>
      <c r="KHF88" s="298"/>
      <c r="KHG88" s="298"/>
      <c r="KHH88" s="298"/>
      <c r="KHI88" s="298"/>
      <c r="KHJ88" s="298"/>
      <c r="KHK88" s="298"/>
      <c r="KHL88" s="298"/>
      <c r="KHM88" s="298"/>
      <c r="KHN88" s="298"/>
      <c r="KHO88" s="298"/>
      <c r="KHP88" s="298"/>
      <c r="KHQ88" s="298"/>
      <c r="KHR88" s="298"/>
      <c r="KHS88" s="298"/>
      <c r="KHT88" s="298"/>
      <c r="KHU88" s="298"/>
      <c r="KHV88" s="298"/>
      <c r="KHW88" s="298"/>
      <c r="KHX88" s="298"/>
      <c r="KHY88" s="298"/>
      <c r="KHZ88" s="298"/>
      <c r="KIA88" s="298"/>
      <c r="KIB88" s="298"/>
      <c r="KIC88" s="298"/>
      <c r="KID88" s="298"/>
      <c r="KIE88" s="298"/>
      <c r="KIF88" s="298"/>
      <c r="KIG88" s="298"/>
      <c r="KIH88" s="298"/>
      <c r="KII88" s="298"/>
      <c r="KIJ88" s="298"/>
      <c r="KIK88" s="298"/>
      <c r="KIL88" s="298"/>
      <c r="KIM88" s="298"/>
      <c r="KIT88" s="298"/>
      <c r="KIU88" s="298"/>
      <c r="KIV88" s="298"/>
      <c r="KIW88" s="298"/>
      <c r="KIX88" s="298"/>
      <c r="KIY88" s="298"/>
      <c r="KIZ88" s="298"/>
      <c r="KJA88" s="298"/>
      <c r="KJB88" s="298"/>
      <c r="KJC88" s="298"/>
      <c r="KJD88" s="298"/>
      <c r="KJE88" s="298"/>
      <c r="KJF88" s="298"/>
      <c r="KJG88" s="298"/>
      <c r="KJH88" s="298"/>
      <c r="KJI88" s="298"/>
      <c r="KJJ88" s="298"/>
      <c r="KJK88" s="298"/>
      <c r="KJL88" s="298"/>
      <c r="KJM88" s="298"/>
      <c r="KJN88" s="298"/>
      <c r="KJO88" s="298"/>
      <c r="KJP88" s="298"/>
      <c r="KJQ88" s="298"/>
      <c r="KJR88" s="298"/>
      <c r="KJS88" s="298"/>
      <c r="KJT88" s="298"/>
      <c r="KJU88" s="298"/>
      <c r="KJV88" s="298"/>
      <c r="KJW88" s="298"/>
      <c r="KJX88" s="298"/>
      <c r="KJY88" s="298"/>
      <c r="KJZ88" s="298"/>
      <c r="KKA88" s="298"/>
      <c r="KKB88" s="298"/>
      <c r="KKC88" s="298"/>
      <c r="KKD88" s="298"/>
      <c r="KKE88" s="298"/>
      <c r="KKF88" s="298"/>
      <c r="KKG88" s="298"/>
      <c r="KKH88" s="298"/>
      <c r="KKI88" s="298"/>
      <c r="KKJ88" s="298"/>
      <c r="KKK88" s="298"/>
      <c r="KKL88" s="298"/>
      <c r="KKM88" s="298"/>
      <c r="KKN88" s="298"/>
      <c r="KKO88" s="298"/>
      <c r="KKP88" s="298"/>
      <c r="KKQ88" s="298"/>
      <c r="KKR88" s="298"/>
      <c r="KKS88" s="298"/>
      <c r="KKT88" s="298"/>
      <c r="KKU88" s="298"/>
      <c r="KKV88" s="298"/>
      <c r="KKW88" s="298"/>
      <c r="KKX88" s="298"/>
      <c r="KKY88" s="298"/>
      <c r="KKZ88" s="298"/>
      <c r="KLA88" s="298"/>
      <c r="KLB88" s="298"/>
      <c r="KLC88" s="298"/>
      <c r="KLD88" s="298"/>
      <c r="KLE88" s="298"/>
      <c r="KLF88" s="298"/>
      <c r="KLG88" s="298"/>
      <c r="KLH88" s="298"/>
      <c r="KLI88" s="298"/>
      <c r="KLJ88" s="298"/>
      <c r="KLK88" s="298"/>
      <c r="KLL88" s="298"/>
      <c r="KLM88" s="298"/>
      <c r="KLN88" s="298"/>
      <c r="KLO88" s="298"/>
      <c r="KLP88" s="298"/>
      <c r="KLQ88" s="298"/>
      <c r="KLR88" s="298"/>
      <c r="KLS88" s="298"/>
      <c r="KLT88" s="298"/>
      <c r="KLU88" s="298"/>
      <c r="KLV88" s="298"/>
      <c r="KLW88" s="298"/>
      <c r="KLX88" s="298"/>
      <c r="KLY88" s="298"/>
      <c r="KLZ88" s="298"/>
      <c r="KMA88" s="298"/>
      <c r="KMB88" s="298"/>
      <c r="KMC88" s="298"/>
      <c r="KMD88" s="298"/>
      <c r="KME88" s="298"/>
      <c r="KMF88" s="298"/>
      <c r="KMG88" s="298"/>
      <c r="KMH88" s="298"/>
      <c r="KMI88" s="298"/>
      <c r="KMJ88" s="298"/>
      <c r="KMK88" s="298"/>
      <c r="KML88" s="298"/>
      <c r="KMM88" s="298"/>
      <c r="KMN88" s="298"/>
      <c r="KMO88" s="298"/>
      <c r="KMP88" s="298"/>
      <c r="KMQ88" s="298"/>
      <c r="KMR88" s="298"/>
      <c r="KMS88" s="298"/>
      <c r="KMT88" s="298"/>
      <c r="KMU88" s="298"/>
      <c r="KMV88" s="298"/>
      <c r="KMW88" s="298"/>
      <c r="KMX88" s="298"/>
      <c r="KMY88" s="298"/>
      <c r="KMZ88" s="298"/>
      <c r="KNA88" s="298"/>
      <c r="KNB88" s="298"/>
      <c r="KNC88" s="298"/>
      <c r="KND88" s="298"/>
      <c r="KNE88" s="298"/>
      <c r="KNF88" s="298"/>
      <c r="KNG88" s="298"/>
      <c r="KNH88" s="298"/>
      <c r="KNI88" s="298"/>
      <c r="KNJ88" s="298"/>
      <c r="KNK88" s="298"/>
      <c r="KNL88" s="298"/>
      <c r="KNM88" s="298"/>
      <c r="KNN88" s="298"/>
      <c r="KNO88" s="298"/>
      <c r="KNP88" s="298"/>
      <c r="KNQ88" s="298"/>
      <c r="KNR88" s="298"/>
      <c r="KNS88" s="298"/>
      <c r="KNT88" s="298"/>
      <c r="KNU88" s="298"/>
      <c r="KNV88" s="298"/>
      <c r="KNW88" s="298"/>
      <c r="KNX88" s="298"/>
      <c r="KNY88" s="298"/>
      <c r="KNZ88" s="298"/>
      <c r="KOA88" s="298"/>
      <c r="KOB88" s="298"/>
      <c r="KOC88" s="298"/>
      <c r="KOD88" s="298"/>
      <c r="KOE88" s="298"/>
      <c r="KOF88" s="298"/>
      <c r="KOG88" s="298"/>
      <c r="KOH88" s="298"/>
      <c r="KOI88" s="298"/>
      <c r="KOJ88" s="298"/>
      <c r="KOK88" s="298"/>
      <c r="KOL88" s="298"/>
      <c r="KOM88" s="298"/>
      <c r="KON88" s="298"/>
      <c r="KOO88" s="298"/>
      <c r="KOP88" s="298"/>
      <c r="KOQ88" s="298"/>
      <c r="KOR88" s="298"/>
      <c r="KOS88" s="298"/>
      <c r="KOT88" s="298"/>
      <c r="KOU88" s="298"/>
      <c r="KOV88" s="298"/>
      <c r="KOW88" s="298"/>
      <c r="KOX88" s="298"/>
      <c r="KOY88" s="298"/>
      <c r="KOZ88" s="298"/>
      <c r="KPA88" s="298"/>
      <c r="KPB88" s="298"/>
      <c r="KPC88" s="298"/>
      <c r="KPD88" s="298"/>
      <c r="KPE88" s="298"/>
      <c r="KPF88" s="298"/>
      <c r="KPG88" s="298"/>
      <c r="KPH88" s="298"/>
      <c r="KPI88" s="298"/>
      <c r="KPJ88" s="298"/>
      <c r="KPK88" s="298"/>
      <c r="KPL88" s="298"/>
      <c r="KPM88" s="298"/>
      <c r="KPN88" s="298"/>
      <c r="KPO88" s="298"/>
      <c r="KPP88" s="298"/>
      <c r="KPQ88" s="298"/>
      <c r="KPR88" s="298"/>
      <c r="KPS88" s="298"/>
      <c r="KPT88" s="298"/>
      <c r="KPU88" s="298"/>
      <c r="KPV88" s="298"/>
      <c r="KPW88" s="298"/>
      <c r="KPX88" s="298"/>
      <c r="KPY88" s="298"/>
      <c r="KPZ88" s="298"/>
      <c r="KQA88" s="298"/>
      <c r="KQB88" s="298"/>
      <c r="KQC88" s="298"/>
      <c r="KQD88" s="298"/>
      <c r="KQE88" s="298"/>
      <c r="KQF88" s="298"/>
      <c r="KQG88" s="298"/>
      <c r="KQH88" s="298"/>
      <c r="KQI88" s="298"/>
      <c r="KQJ88" s="298"/>
      <c r="KQK88" s="298"/>
      <c r="KQL88" s="298"/>
      <c r="KQM88" s="298"/>
      <c r="KQN88" s="298"/>
      <c r="KQO88" s="298"/>
      <c r="KQP88" s="298"/>
      <c r="KQQ88" s="298"/>
      <c r="KQR88" s="298"/>
      <c r="KQS88" s="298"/>
      <c r="KQT88" s="298"/>
      <c r="KQU88" s="298"/>
      <c r="KQV88" s="298"/>
      <c r="KQW88" s="298"/>
      <c r="KQX88" s="298"/>
      <c r="KQY88" s="298"/>
      <c r="KQZ88" s="298"/>
      <c r="KRA88" s="298"/>
      <c r="KRB88" s="298"/>
      <c r="KRC88" s="298"/>
      <c r="KRD88" s="298"/>
      <c r="KRE88" s="298"/>
      <c r="KRF88" s="298"/>
      <c r="KRG88" s="298"/>
      <c r="KRH88" s="298"/>
      <c r="KRI88" s="298"/>
      <c r="KRJ88" s="298"/>
      <c r="KRK88" s="298"/>
      <c r="KRL88" s="298"/>
      <c r="KRM88" s="298"/>
      <c r="KRN88" s="298"/>
      <c r="KRO88" s="298"/>
      <c r="KRP88" s="298"/>
      <c r="KRQ88" s="298"/>
      <c r="KRR88" s="298"/>
      <c r="KRS88" s="298"/>
      <c r="KRT88" s="298"/>
      <c r="KRU88" s="298"/>
      <c r="KRV88" s="298"/>
      <c r="KRW88" s="298"/>
      <c r="KRX88" s="298"/>
      <c r="KRY88" s="298"/>
      <c r="KRZ88" s="298"/>
      <c r="KSA88" s="298"/>
      <c r="KSB88" s="298"/>
      <c r="KSC88" s="298"/>
      <c r="KSD88" s="298"/>
      <c r="KSE88" s="298"/>
      <c r="KSF88" s="298"/>
      <c r="KSG88" s="298"/>
      <c r="KSH88" s="298"/>
      <c r="KSI88" s="298"/>
      <c r="KSP88" s="298"/>
      <c r="KSQ88" s="298"/>
      <c r="KSR88" s="298"/>
      <c r="KSS88" s="298"/>
      <c r="KST88" s="298"/>
      <c r="KSU88" s="298"/>
      <c r="KSV88" s="298"/>
      <c r="KSW88" s="298"/>
      <c r="KSX88" s="298"/>
      <c r="KSY88" s="298"/>
      <c r="KSZ88" s="298"/>
      <c r="KTA88" s="298"/>
      <c r="KTB88" s="298"/>
      <c r="KTC88" s="298"/>
      <c r="KTD88" s="298"/>
      <c r="KTE88" s="298"/>
      <c r="KTF88" s="298"/>
      <c r="KTG88" s="298"/>
      <c r="KTH88" s="298"/>
      <c r="KTI88" s="298"/>
      <c r="KTJ88" s="298"/>
      <c r="KTK88" s="298"/>
      <c r="KTL88" s="298"/>
      <c r="KTM88" s="298"/>
      <c r="KTN88" s="298"/>
      <c r="KTO88" s="298"/>
      <c r="KTP88" s="298"/>
      <c r="KTQ88" s="298"/>
      <c r="KTR88" s="298"/>
      <c r="KTS88" s="298"/>
      <c r="KTT88" s="298"/>
      <c r="KTU88" s="298"/>
      <c r="KTV88" s="298"/>
      <c r="KTW88" s="298"/>
      <c r="KTX88" s="298"/>
      <c r="KTY88" s="298"/>
      <c r="KTZ88" s="298"/>
      <c r="KUA88" s="298"/>
      <c r="KUB88" s="298"/>
      <c r="KUC88" s="298"/>
      <c r="KUD88" s="298"/>
      <c r="KUE88" s="298"/>
      <c r="KUF88" s="298"/>
      <c r="KUG88" s="298"/>
      <c r="KUH88" s="298"/>
      <c r="KUI88" s="298"/>
      <c r="KUJ88" s="298"/>
      <c r="KUK88" s="298"/>
      <c r="KUL88" s="298"/>
      <c r="KUM88" s="298"/>
      <c r="KUN88" s="298"/>
      <c r="KUO88" s="298"/>
      <c r="KUP88" s="298"/>
      <c r="KUQ88" s="298"/>
      <c r="KUR88" s="298"/>
      <c r="KUS88" s="298"/>
      <c r="KUT88" s="298"/>
      <c r="KUU88" s="298"/>
      <c r="KUV88" s="298"/>
      <c r="KUW88" s="298"/>
      <c r="KUX88" s="298"/>
      <c r="KUY88" s="298"/>
      <c r="KUZ88" s="298"/>
      <c r="KVA88" s="298"/>
      <c r="KVB88" s="298"/>
      <c r="KVC88" s="298"/>
      <c r="KVD88" s="298"/>
      <c r="KVE88" s="298"/>
      <c r="KVF88" s="298"/>
      <c r="KVG88" s="298"/>
      <c r="KVH88" s="298"/>
      <c r="KVI88" s="298"/>
      <c r="KVJ88" s="298"/>
      <c r="KVK88" s="298"/>
      <c r="KVL88" s="298"/>
      <c r="KVM88" s="298"/>
      <c r="KVN88" s="298"/>
      <c r="KVO88" s="298"/>
      <c r="KVP88" s="298"/>
      <c r="KVQ88" s="298"/>
      <c r="KVR88" s="298"/>
      <c r="KVS88" s="298"/>
      <c r="KVT88" s="298"/>
      <c r="KVU88" s="298"/>
      <c r="KVV88" s="298"/>
      <c r="KVW88" s="298"/>
      <c r="KVX88" s="298"/>
      <c r="KVY88" s="298"/>
      <c r="KVZ88" s="298"/>
      <c r="KWA88" s="298"/>
      <c r="KWB88" s="298"/>
      <c r="KWC88" s="298"/>
      <c r="KWD88" s="298"/>
      <c r="KWE88" s="298"/>
      <c r="KWF88" s="298"/>
      <c r="KWG88" s="298"/>
      <c r="KWH88" s="298"/>
      <c r="KWI88" s="298"/>
      <c r="KWJ88" s="298"/>
      <c r="KWK88" s="298"/>
      <c r="KWL88" s="298"/>
      <c r="KWM88" s="298"/>
      <c r="KWN88" s="298"/>
      <c r="KWO88" s="298"/>
      <c r="KWP88" s="298"/>
      <c r="KWQ88" s="298"/>
      <c r="KWR88" s="298"/>
      <c r="KWS88" s="298"/>
      <c r="KWT88" s="298"/>
      <c r="KWU88" s="298"/>
      <c r="KWV88" s="298"/>
      <c r="KWW88" s="298"/>
      <c r="KWX88" s="298"/>
      <c r="KWY88" s="298"/>
      <c r="KWZ88" s="298"/>
      <c r="KXA88" s="298"/>
      <c r="KXB88" s="298"/>
      <c r="KXC88" s="298"/>
      <c r="KXD88" s="298"/>
      <c r="KXE88" s="298"/>
      <c r="KXF88" s="298"/>
      <c r="KXG88" s="298"/>
      <c r="KXH88" s="298"/>
      <c r="KXI88" s="298"/>
      <c r="KXJ88" s="298"/>
      <c r="KXK88" s="298"/>
      <c r="KXL88" s="298"/>
      <c r="KXM88" s="298"/>
      <c r="KXN88" s="298"/>
      <c r="KXO88" s="298"/>
      <c r="KXP88" s="298"/>
      <c r="KXQ88" s="298"/>
      <c r="KXR88" s="298"/>
      <c r="KXS88" s="298"/>
      <c r="KXT88" s="298"/>
      <c r="KXU88" s="298"/>
      <c r="KXV88" s="298"/>
      <c r="KXW88" s="298"/>
      <c r="KXX88" s="298"/>
      <c r="KXY88" s="298"/>
      <c r="KXZ88" s="298"/>
      <c r="KYA88" s="298"/>
      <c r="KYB88" s="298"/>
      <c r="KYC88" s="298"/>
      <c r="KYD88" s="298"/>
      <c r="KYE88" s="298"/>
      <c r="KYF88" s="298"/>
      <c r="KYG88" s="298"/>
      <c r="KYH88" s="298"/>
      <c r="KYI88" s="298"/>
      <c r="KYJ88" s="298"/>
      <c r="KYK88" s="298"/>
      <c r="KYL88" s="298"/>
      <c r="KYM88" s="298"/>
      <c r="KYN88" s="298"/>
      <c r="KYO88" s="298"/>
      <c r="KYP88" s="298"/>
      <c r="KYQ88" s="298"/>
      <c r="KYR88" s="298"/>
      <c r="KYS88" s="298"/>
      <c r="KYT88" s="298"/>
      <c r="KYU88" s="298"/>
      <c r="KYV88" s="298"/>
      <c r="KYW88" s="298"/>
      <c r="KYX88" s="298"/>
      <c r="KYY88" s="298"/>
      <c r="KYZ88" s="298"/>
      <c r="KZA88" s="298"/>
      <c r="KZB88" s="298"/>
      <c r="KZC88" s="298"/>
      <c r="KZD88" s="298"/>
      <c r="KZE88" s="298"/>
      <c r="KZF88" s="298"/>
      <c r="KZG88" s="298"/>
      <c r="KZH88" s="298"/>
      <c r="KZI88" s="298"/>
      <c r="KZJ88" s="298"/>
      <c r="KZK88" s="298"/>
      <c r="KZL88" s="298"/>
      <c r="KZM88" s="298"/>
      <c r="KZN88" s="298"/>
      <c r="KZO88" s="298"/>
      <c r="KZP88" s="298"/>
      <c r="KZQ88" s="298"/>
      <c r="KZR88" s="298"/>
      <c r="KZS88" s="298"/>
      <c r="KZT88" s="298"/>
      <c r="KZU88" s="298"/>
      <c r="KZV88" s="298"/>
      <c r="KZW88" s="298"/>
      <c r="KZX88" s="298"/>
      <c r="KZY88" s="298"/>
      <c r="KZZ88" s="298"/>
      <c r="LAA88" s="298"/>
      <c r="LAB88" s="298"/>
      <c r="LAC88" s="298"/>
      <c r="LAD88" s="298"/>
      <c r="LAE88" s="298"/>
      <c r="LAF88" s="298"/>
      <c r="LAG88" s="298"/>
      <c r="LAH88" s="298"/>
      <c r="LAI88" s="298"/>
      <c r="LAJ88" s="298"/>
      <c r="LAK88" s="298"/>
      <c r="LAL88" s="298"/>
      <c r="LAM88" s="298"/>
      <c r="LAN88" s="298"/>
      <c r="LAO88" s="298"/>
      <c r="LAP88" s="298"/>
      <c r="LAQ88" s="298"/>
      <c r="LAR88" s="298"/>
      <c r="LAS88" s="298"/>
      <c r="LAT88" s="298"/>
      <c r="LAU88" s="298"/>
      <c r="LAV88" s="298"/>
      <c r="LAW88" s="298"/>
      <c r="LAX88" s="298"/>
      <c r="LAY88" s="298"/>
      <c r="LAZ88" s="298"/>
      <c r="LBA88" s="298"/>
      <c r="LBB88" s="298"/>
      <c r="LBC88" s="298"/>
      <c r="LBD88" s="298"/>
      <c r="LBE88" s="298"/>
      <c r="LBF88" s="298"/>
      <c r="LBG88" s="298"/>
      <c r="LBH88" s="298"/>
      <c r="LBI88" s="298"/>
      <c r="LBJ88" s="298"/>
      <c r="LBK88" s="298"/>
      <c r="LBL88" s="298"/>
      <c r="LBM88" s="298"/>
      <c r="LBN88" s="298"/>
      <c r="LBO88" s="298"/>
      <c r="LBP88" s="298"/>
      <c r="LBQ88" s="298"/>
      <c r="LBR88" s="298"/>
      <c r="LBS88" s="298"/>
      <c r="LBT88" s="298"/>
      <c r="LBU88" s="298"/>
      <c r="LBV88" s="298"/>
      <c r="LBW88" s="298"/>
      <c r="LBX88" s="298"/>
      <c r="LBY88" s="298"/>
      <c r="LBZ88" s="298"/>
      <c r="LCA88" s="298"/>
      <c r="LCB88" s="298"/>
      <c r="LCC88" s="298"/>
      <c r="LCD88" s="298"/>
      <c r="LCE88" s="298"/>
      <c r="LCL88" s="298"/>
      <c r="LCM88" s="298"/>
      <c r="LCN88" s="298"/>
      <c r="LCO88" s="298"/>
      <c r="LCP88" s="298"/>
      <c r="LCQ88" s="298"/>
      <c r="LCR88" s="298"/>
      <c r="LCS88" s="298"/>
      <c r="LCT88" s="298"/>
      <c r="LCU88" s="298"/>
      <c r="LCV88" s="298"/>
      <c r="LCW88" s="298"/>
      <c r="LCX88" s="298"/>
      <c r="LCY88" s="298"/>
      <c r="LCZ88" s="298"/>
      <c r="LDA88" s="298"/>
      <c r="LDB88" s="298"/>
      <c r="LDC88" s="298"/>
      <c r="LDD88" s="298"/>
      <c r="LDE88" s="298"/>
      <c r="LDF88" s="298"/>
      <c r="LDG88" s="298"/>
      <c r="LDH88" s="298"/>
      <c r="LDI88" s="298"/>
      <c r="LDJ88" s="298"/>
      <c r="LDK88" s="298"/>
      <c r="LDL88" s="298"/>
      <c r="LDM88" s="298"/>
      <c r="LDN88" s="298"/>
      <c r="LDO88" s="298"/>
      <c r="LDP88" s="298"/>
      <c r="LDQ88" s="298"/>
      <c r="LDR88" s="298"/>
      <c r="LDS88" s="298"/>
      <c r="LDT88" s="298"/>
      <c r="LDU88" s="298"/>
      <c r="LDV88" s="298"/>
      <c r="LDW88" s="298"/>
      <c r="LDX88" s="298"/>
      <c r="LDY88" s="298"/>
      <c r="LDZ88" s="298"/>
      <c r="LEA88" s="298"/>
      <c r="LEB88" s="298"/>
      <c r="LEC88" s="298"/>
      <c r="LED88" s="298"/>
      <c r="LEE88" s="298"/>
      <c r="LEF88" s="298"/>
      <c r="LEG88" s="298"/>
      <c r="LEH88" s="298"/>
      <c r="LEI88" s="298"/>
      <c r="LEJ88" s="298"/>
      <c r="LEK88" s="298"/>
      <c r="LEL88" s="298"/>
      <c r="LEM88" s="298"/>
      <c r="LEN88" s="298"/>
      <c r="LEO88" s="298"/>
      <c r="LEP88" s="298"/>
      <c r="LEQ88" s="298"/>
      <c r="LER88" s="298"/>
      <c r="LES88" s="298"/>
      <c r="LET88" s="298"/>
      <c r="LEU88" s="298"/>
      <c r="LEV88" s="298"/>
      <c r="LEW88" s="298"/>
      <c r="LEX88" s="298"/>
      <c r="LEY88" s="298"/>
      <c r="LEZ88" s="298"/>
      <c r="LFA88" s="298"/>
      <c r="LFB88" s="298"/>
      <c r="LFC88" s="298"/>
      <c r="LFD88" s="298"/>
      <c r="LFE88" s="298"/>
      <c r="LFF88" s="298"/>
      <c r="LFG88" s="298"/>
      <c r="LFH88" s="298"/>
      <c r="LFI88" s="298"/>
      <c r="LFJ88" s="298"/>
      <c r="LFK88" s="298"/>
      <c r="LFL88" s="298"/>
      <c r="LFM88" s="298"/>
      <c r="LFN88" s="298"/>
      <c r="LFO88" s="298"/>
      <c r="LFP88" s="298"/>
      <c r="LFQ88" s="298"/>
      <c r="LFR88" s="298"/>
      <c r="LFS88" s="298"/>
      <c r="LFT88" s="298"/>
      <c r="LFU88" s="298"/>
      <c r="LFV88" s="298"/>
      <c r="LFW88" s="298"/>
      <c r="LFX88" s="298"/>
      <c r="LFY88" s="298"/>
      <c r="LFZ88" s="298"/>
      <c r="LGA88" s="298"/>
      <c r="LGB88" s="298"/>
      <c r="LGC88" s="298"/>
      <c r="LGD88" s="298"/>
      <c r="LGE88" s="298"/>
      <c r="LGF88" s="298"/>
      <c r="LGG88" s="298"/>
      <c r="LGH88" s="298"/>
      <c r="LGI88" s="298"/>
      <c r="LGJ88" s="298"/>
      <c r="LGK88" s="298"/>
      <c r="LGL88" s="298"/>
      <c r="LGM88" s="298"/>
      <c r="LGN88" s="298"/>
      <c r="LGO88" s="298"/>
      <c r="LGP88" s="298"/>
      <c r="LGQ88" s="298"/>
      <c r="LGR88" s="298"/>
      <c r="LGS88" s="298"/>
      <c r="LGT88" s="298"/>
      <c r="LGU88" s="298"/>
      <c r="LGV88" s="298"/>
      <c r="LGW88" s="298"/>
      <c r="LGX88" s="298"/>
      <c r="LGY88" s="298"/>
      <c r="LGZ88" s="298"/>
      <c r="LHA88" s="298"/>
      <c r="LHB88" s="298"/>
      <c r="LHC88" s="298"/>
      <c r="LHD88" s="298"/>
      <c r="LHE88" s="298"/>
      <c r="LHF88" s="298"/>
      <c r="LHG88" s="298"/>
      <c r="LHH88" s="298"/>
      <c r="LHI88" s="298"/>
      <c r="LHJ88" s="298"/>
      <c r="LHK88" s="298"/>
      <c r="LHL88" s="298"/>
      <c r="LHM88" s="298"/>
      <c r="LHN88" s="298"/>
      <c r="LHO88" s="298"/>
      <c r="LHP88" s="298"/>
      <c r="LHQ88" s="298"/>
      <c r="LHR88" s="298"/>
      <c r="LHS88" s="298"/>
      <c r="LHT88" s="298"/>
      <c r="LHU88" s="298"/>
      <c r="LHV88" s="298"/>
      <c r="LHW88" s="298"/>
      <c r="LHX88" s="298"/>
      <c r="LHY88" s="298"/>
      <c r="LHZ88" s="298"/>
      <c r="LIA88" s="298"/>
      <c r="LIB88" s="298"/>
      <c r="LIC88" s="298"/>
      <c r="LID88" s="298"/>
      <c r="LIE88" s="298"/>
      <c r="LIF88" s="298"/>
      <c r="LIG88" s="298"/>
      <c r="LIH88" s="298"/>
      <c r="LII88" s="298"/>
      <c r="LIJ88" s="298"/>
      <c r="LIK88" s="298"/>
      <c r="LIL88" s="298"/>
      <c r="LIM88" s="298"/>
      <c r="LIN88" s="298"/>
      <c r="LIO88" s="298"/>
      <c r="LIP88" s="298"/>
      <c r="LIQ88" s="298"/>
      <c r="LIR88" s="298"/>
      <c r="LIS88" s="298"/>
      <c r="LIT88" s="298"/>
      <c r="LIU88" s="298"/>
      <c r="LIV88" s="298"/>
      <c r="LIW88" s="298"/>
      <c r="LIX88" s="298"/>
      <c r="LIY88" s="298"/>
      <c r="LIZ88" s="298"/>
      <c r="LJA88" s="298"/>
      <c r="LJB88" s="298"/>
      <c r="LJC88" s="298"/>
      <c r="LJD88" s="298"/>
      <c r="LJE88" s="298"/>
      <c r="LJF88" s="298"/>
      <c r="LJG88" s="298"/>
      <c r="LJH88" s="298"/>
      <c r="LJI88" s="298"/>
      <c r="LJJ88" s="298"/>
      <c r="LJK88" s="298"/>
      <c r="LJL88" s="298"/>
      <c r="LJM88" s="298"/>
      <c r="LJN88" s="298"/>
      <c r="LJO88" s="298"/>
      <c r="LJP88" s="298"/>
      <c r="LJQ88" s="298"/>
      <c r="LJR88" s="298"/>
      <c r="LJS88" s="298"/>
      <c r="LJT88" s="298"/>
      <c r="LJU88" s="298"/>
      <c r="LJV88" s="298"/>
      <c r="LJW88" s="298"/>
      <c r="LJX88" s="298"/>
      <c r="LJY88" s="298"/>
      <c r="LJZ88" s="298"/>
      <c r="LKA88" s="298"/>
      <c r="LKB88" s="298"/>
      <c r="LKC88" s="298"/>
      <c r="LKD88" s="298"/>
      <c r="LKE88" s="298"/>
      <c r="LKF88" s="298"/>
      <c r="LKG88" s="298"/>
      <c r="LKH88" s="298"/>
      <c r="LKI88" s="298"/>
      <c r="LKJ88" s="298"/>
      <c r="LKK88" s="298"/>
      <c r="LKL88" s="298"/>
      <c r="LKM88" s="298"/>
      <c r="LKN88" s="298"/>
      <c r="LKO88" s="298"/>
      <c r="LKP88" s="298"/>
      <c r="LKQ88" s="298"/>
      <c r="LKR88" s="298"/>
      <c r="LKS88" s="298"/>
      <c r="LKT88" s="298"/>
      <c r="LKU88" s="298"/>
      <c r="LKV88" s="298"/>
      <c r="LKW88" s="298"/>
      <c r="LKX88" s="298"/>
      <c r="LKY88" s="298"/>
      <c r="LKZ88" s="298"/>
      <c r="LLA88" s="298"/>
      <c r="LLB88" s="298"/>
      <c r="LLC88" s="298"/>
      <c r="LLD88" s="298"/>
      <c r="LLE88" s="298"/>
      <c r="LLF88" s="298"/>
      <c r="LLG88" s="298"/>
      <c r="LLH88" s="298"/>
      <c r="LLI88" s="298"/>
      <c r="LLJ88" s="298"/>
      <c r="LLK88" s="298"/>
      <c r="LLL88" s="298"/>
      <c r="LLM88" s="298"/>
      <c r="LLN88" s="298"/>
      <c r="LLO88" s="298"/>
      <c r="LLP88" s="298"/>
      <c r="LLQ88" s="298"/>
      <c r="LLR88" s="298"/>
      <c r="LLS88" s="298"/>
      <c r="LLT88" s="298"/>
      <c r="LLU88" s="298"/>
      <c r="LLV88" s="298"/>
      <c r="LLW88" s="298"/>
      <c r="LLX88" s="298"/>
      <c r="LLY88" s="298"/>
      <c r="LLZ88" s="298"/>
      <c r="LMA88" s="298"/>
      <c r="LMH88" s="298"/>
      <c r="LMI88" s="298"/>
      <c r="LMJ88" s="298"/>
      <c r="LMK88" s="298"/>
      <c r="LML88" s="298"/>
      <c r="LMM88" s="298"/>
      <c r="LMN88" s="298"/>
      <c r="LMO88" s="298"/>
      <c r="LMP88" s="298"/>
      <c r="LMQ88" s="298"/>
      <c r="LMR88" s="298"/>
      <c r="LMS88" s="298"/>
      <c r="LMT88" s="298"/>
      <c r="LMU88" s="298"/>
      <c r="LMV88" s="298"/>
      <c r="LMW88" s="298"/>
      <c r="LMX88" s="298"/>
      <c r="LMY88" s="298"/>
      <c r="LMZ88" s="298"/>
      <c r="LNA88" s="298"/>
      <c r="LNB88" s="298"/>
      <c r="LNC88" s="298"/>
      <c r="LND88" s="298"/>
      <c r="LNE88" s="298"/>
      <c r="LNF88" s="298"/>
      <c r="LNG88" s="298"/>
      <c r="LNH88" s="298"/>
      <c r="LNI88" s="298"/>
      <c r="LNJ88" s="298"/>
      <c r="LNK88" s="298"/>
      <c r="LNL88" s="298"/>
      <c r="LNM88" s="298"/>
      <c r="LNN88" s="298"/>
      <c r="LNO88" s="298"/>
      <c r="LNP88" s="298"/>
      <c r="LNQ88" s="298"/>
      <c r="LNR88" s="298"/>
      <c r="LNS88" s="298"/>
      <c r="LNT88" s="298"/>
      <c r="LNU88" s="298"/>
      <c r="LNV88" s="298"/>
      <c r="LNW88" s="298"/>
      <c r="LNX88" s="298"/>
      <c r="LNY88" s="298"/>
      <c r="LNZ88" s="298"/>
      <c r="LOA88" s="298"/>
      <c r="LOB88" s="298"/>
      <c r="LOC88" s="298"/>
      <c r="LOD88" s="298"/>
      <c r="LOE88" s="298"/>
      <c r="LOF88" s="298"/>
      <c r="LOG88" s="298"/>
      <c r="LOH88" s="298"/>
      <c r="LOI88" s="298"/>
      <c r="LOJ88" s="298"/>
      <c r="LOK88" s="298"/>
      <c r="LOL88" s="298"/>
      <c r="LOM88" s="298"/>
      <c r="LON88" s="298"/>
      <c r="LOO88" s="298"/>
      <c r="LOP88" s="298"/>
      <c r="LOQ88" s="298"/>
      <c r="LOR88" s="298"/>
      <c r="LOS88" s="298"/>
      <c r="LOT88" s="298"/>
      <c r="LOU88" s="298"/>
      <c r="LOV88" s="298"/>
      <c r="LOW88" s="298"/>
      <c r="LOX88" s="298"/>
      <c r="LOY88" s="298"/>
      <c r="LOZ88" s="298"/>
      <c r="LPA88" s="298"/>
      <c r="LPB88" s="298"/>
      <c r="LPC88" s="298"/>
      <c r="LPD88" s="298"/>
      <c r="LPE88" s="298"/>
      <c r="LPF88" s="298"/>
      <c r="LPG88" s="298"/>
      <c r="LPH88" s="298"/>
      <c r="LPI88" s="298"/>
      <c r="LPJ88" s="298"/>
      <c r="LPK88" s="298"/>
      <c r="LPL88" s="298"/>
      <c r="LPM88" s="298"/>
      <c r="LPN88" s="298"/>
      <c r="LPO88" s="298"/>
      <c r="LPP88" s="298"/>
      <c r="LPQ88" s="298"/>
      <c r="LPR88" s="298"/>
      <c r="LPS88" s="298"/>
      <c r="LPT88" s="298"/>
      <c r="LPU88" s="298"/>
      <c r="LPV88" s="298"/>
      <c r="LPW88" s="298"/>
      <c r="LPX88" s="298"/>
      <c r="LPY88" s="298"/>
      <c r="LPZ88" s="298"/>
      <c r="LQA88" s="298"/>
      <c r="LQB88" s="298"/>
      <c r="LQC88" s="298"/>
      <c r="LQD88" s="298"/>
      <c r="LQE88" s="298"/>
      <c r="LQF88" s="298"/>
      <c r="LQG88" s="298"/>
      <c r="LQH88" s="298"/>
      <c r="LQI88" s="298"/>
      <c r="LQJ88" s="298"/>
      <c r="LQK88" s="298"/>
      <c r="LQL88" s="298"/>
      <c r="LQM88" s="298"/>
      <c r="LQN88" s="298"/>
      <c r="LQO88" s="298"/>
      <c r="LQP88" s="298"/>
      <c r="LQQ88" s="298"/>
      <c r="LQR88" s="298"/>
      <c r="LQS88" s="298"/>
      <c r="LQT88" s="298"/>
      <c r="LQU88" s="298"/>
      <c r="LQV88" s="298"/>
      <c r="LQW88" s="298"/>
      <c r="LQX88" s="298"/>
      <c r="LQY88" s="298"/>
      <c r="LQZ88" s="298"/>
      <c r="LRA88" s="298"/>
      <c r="LRB88" s="298"/>
      <c r="LRC88" s="298"/>
      <c r="LRD88" s="298"/>
      <c r="LRE88" s="298"/>
      <c r="LRF88" s="298"/>
      <c r="LRG88" s="298"/>
      <c r="LRH88" s="298"/>
      <c r="LRI88" s="298"/>
      <c r="LRJ88" s="298"/>
      <c r="LRK88" s="298"/>
      <c r="LRL88" s="298"/>
      <c r="LRM88" s="298"/>
      <c r="LRN88" s="298"/>
      <c r="LRO88" s="298"/>
      <c r="LRP88" s="298"/>
      <c r="LRQ88" s="298"/>
      <c r="LRR88" s="298"/>
      <c r="LRS88" s="298"/>
      <c r="LRT88" s="298"/>
      <c r="LRU88" s="298"/>
      <c r="LRV88" s="298"/>
      <c r="LRW88" s="298"/>
      <c r="LRX88" s="298"/>
      <c r="LRY88" s="298"/>
      <c r="LRZ88" s="298"/>
      <c r="LSA88" s="298"/>
      <c r="LSB88" s="298"/>
      <c r="LSC88" s="298"/>
      <c r="LSD88" s="298"/>
      <c r="LSE88" s="298"/>
      <c r="LSF88" s="298"/>
      <c r="LSG88" s="298"/>
      <c r="LSH88" s="298"/>
      <c r="LSI88" s="298"/>
      <c r="LSJ88" s="298"/>
      <c r="LSK88" s="298"/>
      <c r="LSL88" s="298"/>
      <c r="LSM88" s="298"/>
      <c r="LSN88" s="298"/>
      <c r="LSO88" s="298"/>
      <c r="LSP88" s="298"/>
      <c r="LSQ88" s="298"/>
      <c r="LSR88" s="298"/>
      <c r="LSS88" s="298"/>
      <c r="LST88" s="298"/>
      <c r="LSU88" s="298"/>
      <c r="LSV88" s="298"/>
      <c r="LSW88" s="298"/>
      <c r="LSX88" s="298"/>
      <c r="LSY88" s="298"/>
      <c r="LSZ88" s="298"/>
      <c r="LTA88" s="298"/>
      <c r="LTB88" s="298"/>
      <c r="LTC88" s="298"/>
      <c r="LTD88" s="298"/>
      <c r="LTE88" s="298"/>
      <c r="LTF88" s="298"/>
      <c r="LTG88" s="298"/>
      <c r="LTH88" s="298"/>
      <c r="LTI88" s="298"/>
      <c r="LTJ88" s="298"/>
      <c r="LTK88" s="298"/>
      <c r="LTL88" s="298"/>
      <c r="LTM88" s="298"/>
      <c r="LTN88" s="298"/>
      <c r="LTO88" s="298"/>
      <c r="LTP88" s="298"/>
      <c r="LTQ88" s="298"/>
      <c r="LTR88" s="298"/>
      <c r="LTS88" s="298"/>
      <c r="LTT88" s="298"/>
      <c r="LTU88" s="298"/>
      <c r="LTV88" s="298"/>
      <c r="LTW88" s="298"/>
      <c r="LTX88" s="298"/>
      <c r="LTY88" s="298"/>
      <c r="LTZ88" s="298"/>
      <c r="LUA88" s="298"/>
      <c r="LUB88" s="298"/>
      <c r="LUC88" s="298"/>
      <c r="LUD88" s="298"/>
      <c r="LUE88" s="298"/>
      <c r="LUF88" s="298"/>
      <c r="LUG88" s="298"/>
      <c r="LUH88" s="298"/>
      <c r="LUI88" s="298"/>
      <c r="LUJ88" s="298"/>
      <c r="LUK88" s="298"/>
      <c r="LUL88" s="298"/>
      <c r="LUM88" s="298"/>
      <c r="LUN88" s="298"/>
      <c r="LUO88" s="298"/>
      <c r="LUP88" s="298"/>
      <c r="LUQ88" s="298"/>
      <c r="LUR88" s="298"/>
      <c r="LUS88" s="298"/>
      <c r="LUT88" s="298"/>
      <c r="LUU88" s="298"/>
      <c r="LUV88" s="298"/>
      <c r="LUW88" s="298"/>
      <c r="LUX88" s="298"/>
      <c r="LUY88" s="298"/>
      <c r="LUZ88" s="298"/>
      <c r="LVA88" s="298"/>
      <c r="LVB88" s="298"/>
      <c r="LVC88" s="298"/>
      <c r="LVD88" s="298"/>
      <c r="LVE88" s="298"/>
      <c r="LVF88" s="298"/>
      <c r="LVG88" s="298"/>
      <c r="LVH88" s="298"/>
      <c r="LVI88" s="298"/>
      <c r="LVJ88" s="298"/>
      <c r="LVK88" s="298"/>
      <c r="LVL88" s="298"/>
      <c r="LVM88" s="298"/>
      <c r="LVN88" s="298"/>
      <c r="LVO88" s="298"/>
      <c r="LVP88" s="298"/>
      <c r="LVQ88" s="298"/>
      <c r="LVR88" s="298"/>
      <c r="LVS88" s="298"/>
      <c r="LVT88" s="298"/>
      <c r="LVU88" s="298"/>
      <c r="LVV88" s="298"/>
      <c r="LVW88" s="298"/>
      <c r="LWD88" s="298"/>
      <c r="LWE88" s="298"/>
      <c r="LWF88" s="298"/>
      <c r="LWG88" s="298"/>
      <c r="LWH88" s="298"/>
      <c r="LWI88" s="298"/>
      <c r="LWJ88" s="298"/>
      <c r="LWK88" s="298"/>
      <c r="LWL88" s="298"/>
      <c r="LWM88" s="298"/>
      <c r="LWN88" s="298"/>
      <c r="LWO88" s="298"/>
      <c r="LWP88" s="298"/>
      <c r="LWQ88" s="298"/>
      <c r="LWR88" s="298"/>
      <c r="LWS88" s="298"/>
      <c r="LWT88" s="298"/>
      <c r="LWU88" s="298"/>
      <c r="LWV88" s="298"/>
      <c r="LWW88" s="298"/>
      <c r="LWX88" s="298"/>
      <c r="LWY88" s="298"/>
      <c r="LWZ88" s="298"/>
      <c r="LXA88" s="298"/>
      <c r="LXB88" s="298"/>
      <c r="LXC88" s="298"/>
      <c r="LXD88" s="298"/>
      <c r="LXE88" s="298"/>
      <c r="LXF88" s="298"/>
      <c r="LXG88" s="298"/>
      <c r="LXH88" s="298"/>
      <c r="LXI88" s="298"/>
      <c r="LXJ88" s="298"/>
      <c r="LXK88" s="298"/>
      <c r="LXL88" s="298"/>
      <c r="LXM88" s="298"/>
      <c r="LXN88" s="298"/>
      <c r="LXO88" s="298"/>
      <c r="LXP88" s="298"/>
      <c r="LXQ88" s="298"/>
      <c r="LXR88" s="298"/>
      <c r="LXS88" s="298"/>
      <c r="LXT88" s="298"/>
      <c r="LXU88" s="298"/>
      <c r="LXV88" s="298"/>
      <c r="LXW88" s="298"/>
      <c r="LXX88" s="298"/>
      <c r="LXY88" s="298"/>
      <c r="LXZ88" s="298"/>
      <c r="LYA88" s="298"/>
      <c r="LYB88" s="298"/>
      <c r="LYC88" s="298"/>
      <c r="LYD88" s="298"/>
      <c r="LYE88" s="298"/>
      <c r="LYF88" s="298"/>
      <c r="LYG88" s="298"/>
      <c r="LYH88" s="298"/>
      <c r="LYI88" s="298"/>
      <c r="LYJ88" s="298"/>
      <c r="LYK88" s="298"/>
      <c r="LYL88" s="298"/>
      <c r="LYM88" s="298"/>
      <c r="LYN88" s="298"/>
      <c r="LYO88" s="298"/>
      <c r="LYP88" s="298"/>
      <c r="LYQ88" s="298"/>
      <c r="LYR88" s="298"/>
      <c r="LYS88" s="298"/>
      <c r="LYT88" s="298"/>
      <c r="LYU88" s="298"/>
      <c r="LYV88" s="298"/>
      <c r="LYW88" s="298"/>
      <c r="LYX88" s="298"/>
      <c r="LYY88" s="298"/>
      <c r="LYZ88" s="298"/>
      <c r="LZA88" s="298"/>
      <c r="LZB88" s="298"/>
      <c r="LZC88" s="298"/>
      <c r="LZD88" s="298"/>
      <c r="LZE88" s="298"/>
      <c r="LZF88" s="298"/>
      <c r="LZG88" s="298"/>
      <c r="LZH88" s="298"/>
      <c r="LZI88" s="298"/>
      <c r="LZJ88" s="298"/>
      <c r="LZK88" s="298"/>
      <c r="LZL88" s="298"/>
      <c r="LZM88" s="298"/>
      <c r="LZN88" s="298"/>
      <c r="LZO88" s="298"/>
      <c r="LZP88" s="298"/>
      <c r="LZQ88" s="298"/>
      <c r="LZR88" s="298"/>
      <c r="LZS88" s="298"/>
      <c r="LZT88" s="298"/>
      <c r="LZU88" s="298"/>
      <c r="LZV88" s="298"/>
      <c r="LZW88" s="298"/>
      <c r="LZX88" s="298"/>
      <c r="LZY88" s="298"/>
      <c r="LZZ88" s="298"/>
      <c r="MAA88" s="298"/>
      <c r="MAB88" s="298"/>
      <c r="MAC88" s="298"/>
      <c r="MAD88" s="298"/>
      <c r="MAE88" s="298"/>
      <c r="MAF88" s="298"/>
      <c r="MAG88" s="298"/>
      <c r="MAH88" s="298"/>
      <c r="MAI88" s="298"/>
      <c r="MAJ88" s="298"/>
      <c r="MAK88" s="298"/>
      <c r="MAL88" s="298"/>
      <c r="MAM88" s="298"/>
      <c r="MAN88" s="298"/>
      <c r="MAO88" s="298"/>
      <c r="MAP88" s="298"/>
      <c r="MAQ88" s="298"/>
      <c r="MAR88" s="298"/>
      <c r="MAS88" s="298"/>
      <c r="MAT88" s="298"/>
      <c r="MAU88" s="298"/>
      <c r="MAV88" s="298"/>
      <c r="MAW88" s="298"/>
      <c r="MAX88" s="298"/>
      <c r="MAY88" s="298"/>
      <c r="MAZ88" s="298"/>
      <c r="MBA88" s="298"/>
      <c r="MBB88" s="298"/>
      <c r="MBC88" s="298"/>
      <c r="MBD88" s="298"/>
      <c r="MBE88" s="298"/>
      <c r="MBF88" s="298"/>
      <c r="MBG88" s="298"/>
      <c r="MBH88" s="298"/>
      <c r="MBI88" s="298"/>
      <c r="MBJ88" s="298"/>
      <c r="MBK88" s="298"/>
      <c r="MBL88" s="298"/>
      <c r="MBM88" s="298"/>
      <c r="MBN88" s="298"/>
      <c r="MBO88" s="298"/>
      <c r="MBP88" s="298"/>
      <c r="MBQ88" s="298"/>
      <c r="MBR88" s="298"/>
      <c r="MBS88" s="298"/>
      <c r="MBT88" s="298"/>
      <c r="MBU88" s="298"/>
      <c r="MBV88" s="298"/>
      <c r="MBW88" s="298"/>
      <c r="MBX88" s="298"/>
      <c r="MBY88" s="298"/>
      <c r="MBZ88" s="298"/>
      <c r="MCA88" s="298"/>
      <c r="MCB88" s="298"/>
      <c r="MCC88" s="298"/>
      <c r="MCD88" s="298"/>
      <c r="MCE88" s="298"/>
      <c r="MCF88" s="298"/>
      <c r="MCG88" s="298"/>
      <c r="MCH88" s="298"/>
      <c r="MCI88" s="298"/>
      <c r="MCJ88" s="298"/>
      <c r="MCK88" s="298"/>
      <c r="MCL88" s="298"/>
      <c r="MCM88" s="298"/>
      <c r="MCN88" s="298"/>
      <c r="MCO88" s="298"/>
      <c r="MCP88" s="298"/>
      <c r="MCQ88" s="298"/>
      <c r="MCR88" s="298"/>
      <c r="MCS88" s="298"/>
      <c r="MCT88" s="298"/>
      <c r="MCU88" s="298"/>
      <c r="MCV88" s="298"/>
      <c r="MCW88" s="298"/>
      <c r="MCX88" s="298"/>
      <c r="MCY88" s="298"/>
      <c r="MCZ88" s="298"/>
      <c r="MDA88" s="298"/>
      <c r="MDB88" s="298"/>
      <c r="MDC88" s="298"/>
      <c r="MDD88" s="298"/>
      <c r="MDE88" s="298"/>
      <c r="MDF88" s="298"/>
      <c r="MDG88" s="298"/>
      <c r="MDH88" s="298"/>
      <c r="MDI88" s="298"/>
      <c r="MDJ88" s="298"/>
      <c r="MDK88" s="298"/>
      <c r="MDL88" s="298"/>
      <c r="MDM88" s="298"/>
      <c r="MDN88" s="298"/>
      <c r="MDO88" s="298"/>
      <c r="MDP88" s="298"/>
      <c r="MDQ88" s="298"/>
      <c r="MDR88" s="298"/>
      <c r="MDS88" s="298"/>
      <c r="MDT88" s="298"/>
      <c r="MDU88" s="298"/>
      <c r="MDV88" s="298"/>
      <c r="MDW88" s="298"/>
      <c r="MDX88" s="298"/>
      <c r="MDY88" s="298"/>
      <c r="MDZ88" s="298"/>
      <c r="MEA88" s="298"/>
      <c r="MEB88" s="298"/>
      <c r="MEC88" s="298"/>
      <c r="MED88" s="298"/>
      <c r="MEE88" s="298"/>
      <c r="MEF88" s="298"/>
      <c r="MEG88" s="298"/>
      <c r="MEH88" s="298"/>
      <c r="MEI88" s="298"/>
      <c r="MEJ88" s="298"/>
      <c r="MEK88" s="298"/>
      <c r="MEL88" s="298"/>
      <c r="MEM88" s="298"/>
      <c r="MEN88" s="298"/>
      <c r="MEO88" s="298"/>
      <c r="MEP88" s="298"/>
      <c r="MEQ88" s="298"/>
      <c r="MER88" s="298"/>
      <c r="MES88" s="298"/>
      <c r="MET88" s="298"/>
      <c r="MEU88" s="298"/>
      <c r="MEV88" s="298"/>
      <c r="MEW88" s="298"/>
      <c r="MEX88" s="298"/>
      <c r="MEY88" s="298"/>
      <c r="MEZ88" s="298"/>
      <c r="MFA88" s="298"/>
      <c r="MFB88" s="298"/>
      <c r="MFC88" s="298"/>
      <c r="MFD88" s="298"/>
      <c r="MFE88" s="298"/>
      <c r="MFF88" s="298"/>
      <c r="MFG88" s="298"/>
      <c r="MFH88" s="298"/>
      <c r="MFI88" s="298"/>
      <c r="MFJ88" s="298"/>
      <c r="MFK88" s="298"/>
      <c r="MFL88" s="298"/>
      <c r="MFM88" s="298"/>
      <c r="MFN88" s="298"/>
      <c r="MFO88" s="298"/>
      <c r="MFP88" s="298"/>
      <c r="MFQ88" s="298"/>
      <c r="MFR88" s="298"/>
      <c r="MFS88" s="298"/>
      <c r="MFZ88" s="298"/>
      <c r="MGA88" s="298"/>
      <c r="MGB88" s="298"/>
      <c r="MGC88" s="298"/>
      <c r="MGD88" s="298"/>
      <c r="MGE88" s="298"/>
      <c r="MGF88" s="298"/>
      <c r="MGG88" s="298"/>
      <c r="MGH88" s="298"/>
      <c r="MGI88" s="298"/>
      <c r="MGJ88" s="298"/>
      <c r="MGK88" s="298"/>
      <c r="MGL88" s="298"/>
      <c r="MGM88" s="298"/>
      <c r="MGN88" s="298"/>
      <c r="MGO88" s="298"/>
      <c r="MGP88" s="298"/>
      <c r="MGQ88" s="298"/>
      <c r="MGR88" s="298"/>
      <c r="MGS88" s="298"/>
      <c r="MGT88" s="298"/>
      <c r="MGU88" s="298"/>
      <c r="MGV88" s="298"/>
      <c r="MGW88" s="298"/>
      <c r="MGX88" s="298"/>
      <c r="MGY88" s="298"/>
      <c r="MGZ88" s="298"/>
      <c r="MHA88" s="298"/>
      <c r="MHB88" s="298"/>
      <c r="MHC88" s="298"/>
      <c r="MHD88" s="298"/>
      <c r="MHE88" s="298"/>
      <c r="MHF88" s="298"/>
      <c r="MHG88" s="298"/>
      <c r="MHH88" s="298"/>
      <c r="MHI88" s="298"/>
      <c r="MHJ88" s="298"/>
      <c r="MHK88" s="298"/>
      <c r="MHL88" s="298"/>
      <c r="MHM88" s="298"/>
      <c r="MHN88" s="298"/>
      <c r="MHO88" s="298"/>
      <c r="MHP88" s="298"/>
      <c r="MHQ88" s="298"/>
      <c r="MHR88" s="298"/>
      <c r="MHS88" s="298"/>
      <c r="MHT88" s="298"/>
      <c r="MHU88" s="298"/>
      <c r="MHV88" s="298"/>
      <c r="MHW88" s="298"/>
      <c r="MHX88" s="298"/>
      <c r="MHY88" s="298"/>
      <c r="MHZ88" s="298"/>
      <c r="MIA88" s="298"/>
      <c r="MIB88" s="298"/>
      <c r="MIC88" s="298"/>
      <c r="MID88" s="298"/>
      <c r="MIE88" s="298"/>
      <c r="MIF88" s="298"/>
      <c r="MIG88" s="298"/>
      <c r="MIH88" s="298"/>
      <c r="MII88" s="298"/>
      <c r="MIJ88" s="298"/>
      <c r="MIK88" s="298"/>
      <c r="MIL88" s="298"/>
      <c r="MIM88" s="298"/>
      <c r="MIN88" s="298"/>
      <c r="MIO88" s="298"/>
      <c r="MIP88" s="298"/>
      <c r="MIQ88" s="298"/>
      <c r="MIR88" s="298"/>
      <c r="MIS88" s="298"/>
      <c r="MIT88" s="298"/>
      <c r="MIU88" s="298"/>
      <c r="MIV88" s="298"/>
      <c r="MIW88" s="298"/>
      <c r="MIX88" s="298"/>
      <c r="MIY88" s="298"/>
      <c r="MIZ88" s="298"/>
      <c r="MJA88" s="298"/>
      <c r="MJB88" s="298"/>
      <c r="MJC88" s="298"/>
      <c r="MJD88" s="298"/>
      <c r="MJE88" s="298"/>
      <c r="MJF88" s="298"/>
      <c r="MJG88" s="298"/>
      <c r="MJH88" s="298"/>
      <c r="MJI88" s="298"/>
      <c r="MJJ88" s="298"/>
      <c r="MJK88" s="298"/>
      <c r="MJL88" s="298"/>
      <c r="MJM88" s="298"/>
      <c r="MJN88" s="298"/>
      <c r="MJO88" s="298"/>
      <c r="MJP88" s="298"/>
      <c r="MJQ88" s="298"/>
      <c r="MJR88" s="298"/>
      <c r="MJS88" s="298"/>
      <c r="MJT88" s="298"/>
      <c r="MJU88" s="298"/>
      <c r="MJV88" s="298"/>
      <c r="MJW88" s="298"/>
      <c r="MJX88" s="298"/>
      <c r="MJY88" s="298"/>
      <c r="MJZ88" s="298"/>
      <c r="MKA88" s="298"/>
      <c r="MKB88" s="298"/>
      <c r="MKC88" s="298"/>
      <c r="MKD88" s="298"/>
      <c r="MKE88" s="298"/>
      <c r="MKF88" s="298"/>
      <c r="MKG88" s="298"/>
      <c r="MKH88" s="298"/>
      <c r="MKI88" s="298"/>
      <c r="MKJ88" s="298"/>
      <c r="MKK88" s="298"/>
      <c r="MKL88" s="298"/>
      <c r="MKM88" s="298"/>
      <c r="MKN88" s="298"/>
      <c r="MKO88" s="298"/>
      <c r="MKP88" s="298"/>
      <c r="MKQ88" s="298"/>
      <c r="MKR88" s="298"/>
      <c r="MKS88" s="298"/>
      <c r="MKT88" s="298"/>
      <c r="MKU88" s="298"/>
      <c r="MKV88" s="298"/>
      <c r="MKW88" s="298"/>
      <c r="MKX88" s="298"/>
      <c r="MKY88" s="298"/>
      <c r="MKZ88" s="298"/>
      <c r="MLA88" s="298"/>
      <c r="MLB88" s="298"/>
      <c r="MLC88" s="298"/>
      <c r="MLD88" s="298"/>
      <c r="MLE88" s="298"/>
      <c r="MLF88" s="298"/>
      <c r="MLG88" s="298"/>
      <c r="MLH88" s="298"/>
      <c r="MLI88" s="298"/>
      <c r="MLJ88" s="298"/>
      <c r="MLK88" s="298"/>
      <c r="MLL88" s="298"/>
      <c r="MLM88" s="298"/>
      <c r="MLN88" s="298"/>
      <c r="MLO88" s="298"/>
      <c r="MLP88" s="298"/>
      <c r="MLQ88" s="298"/>
      <c r="MLR88" s="298"/>
      <c r="MLS88" s="298"/>
      <c r="MLT88" s="298"/>
      <c r="MLU88" s="298"/>
      <c r="MLV88" s="298"/>
      <c r="MLW88" s="298"/>
      <c r="MLX88" s="298"/>
      <c r="MLY88" s="298"/>
      <c r="MLZ88" s="298"/>
      <c r="MMA88" s="298"/>
      <c r="MMB88" s="298"/>
      <c r="MMC88" s="298"/>
      <c r="MMD88" s="298"/>
      <c r="MME88" s="298"/>
      <c r="MMF88" s="298"/>
      <c r="MMG88" s="298"/>
      <c r="MMH88" s="298"/>
      <c r="MMI88" s="298"/>
      <c r="MMJ88" s="298"/>
      <c r="MMK88" s="298"/>
      <c r="MML88" s="298"/>
      <c r="MMM88" s="298"/>
      <c r="MMN88" s="298"/>
      <c r="MMO88" s="298"/>
      <c r="MMP88" s="298"/>
      <c r="MMQ88" s="298"/>
      <c r="MMR88" s="298"/>
      <c r="MMS88" s="298"/>
      <c r="MMT88" s="298"/>
      <c r="MMU88" s="298"/>
      <c r="MMV88" s="298"/>
      <c r="MMW88" s="298"/>
      <c r="MMX88" s="298"/>
      <c r="MMY88" s="298"/>
      <c r="MMZ88" s="298"/>
      <c r="MNA88" s="298"/>
      <c r="MNB88" s="298"/>
      <c r="MNC88" s="298"/>
      <c r="MND88" s="298"/>
      <c r="MNE88" s="298"/>
      <c r="MNF88" s="298"/>
      <c r="MNG88" s="298"/>
      <c r="MNH88" s="298"/>
      <c r="MNI88" s="298"/>
      <c r="MNJ88" s="298"/>
      <c r="MNK88" s="298"/>
      <c r="MNL88" s="298"/>
      <c r="MNM88" s="298"/>
      <c r="MNN88" s="298"/>
      <c r="MNO88" s="298"/>
      <c r="MNP88" s="298"/>
      <c r="MNQ88" s="298"/>
      <c r="MNR88" s="298"/>
      <c r="MNS88" s="298"/>
      <c r="MNT88" s="298"/>
      <c r="MNU88" s="298"/>
      <c r="MNV88" s="298"/>
      <c r="MNW88" s="298"/>
      <c r="MNX88" s="298"/>
      <c r="MNY88" s="298"/>
      <c r="MNZ88" s="298"/>
      <c r="MOA88" s="298"/>
      <c r="MOB88" s="298"/>
      <c r="MOC88" s="298"/>
      <c r="MOD88" s="298"/>
      <c r="MOE88" s="298"/>
      <c r="MOF88" s="298"/>
      <c r="MOG88" s="298"/>
      <c r="MOH88" s="298"/>
      <c r="MOI88" s="298"/>
      <c r="MOJ88" s="298"/>
      <c r="MOK88" s="298"/>
      <c r="MOL88" s="298"/>
      <c r="MOM88" s="298"/>
      <c r="MON88" s="298"/>
      <c r="MOO88" s="298"/>
      <c r="MOP88" s="298"/>
      <c r="MOQ88" s="298"/>
      <c r="MOR88" s="298"/>
      <c r="MOS88" s="298"/>
      <c r="MOT88" s="298"/>
      <c r="MOU88" s="298"/>
      <c r="MOV88" s="298"/>
      <c r="MOW88" s="298"/>
      <c r="MOX88" s="298"/>
      <c r="MOY88" s="298"/>
      <c r="MOZ88" s="298"/>
      <c r="MPA88" s="298"/>
      <c r="MPB88" s="298"/>
      <c r="MPC88" s="298"/>
      <c r="MPD88" s="298"/>
      <c r="MPE88" s="298"/>
      <c r="MPF88" s="298"/>
      <c r="MPG88" s="298"/>
      <c r="MPH88" s="298"/>
      <c r="MPI88" s="298"/>
      <c r="MPJ88" s="298"/>
      <c r="MPK88" s="298"/>
      <c r="MPL88" s="298"/>
      <c r="MPM88" s="298"/>
      <c r="MPN88" s="298"/>
      <c r="MPO88" s="298"/>
      <c r="MPV88" s="298"/>
      <c r="MPW88" s="298"/>
      <c r="MPX88" s="298"/>
      <c r="MPY88" s="298"/>
      <c r="MPZ88" s="298"/>
      <c r="MQA88" s="298"/>
      <c r="MQB88" s="298"/>
      <c r="MQC88" s="298"/>
      <c r="MQD88" s="298"/>
      <c r="MQE88" s="298"/>
      <c r="MQF88" s="298"/>
      <c r="MQG88" s="298"/>
      <c r="MQH88" s="298"/>
      <c r="MQI88" s="298"/>
      <c r="MQJ88" s="298"/>
      <c r="MQK88" s="298"/>
      <c r="MQL88" s="298"/>
      <c r="MQM88" s="298"/>
      <c r="MQN88" s="298"/>
      <c r="MQO88" s="298"/>
      <c r="MQP88" s="298"/>
      <c r="MQQ88" s="298"/>
      <c r="MQR88" s="298"/>
      <c r="MQS88" s="298"/>
      <c r="MQT88" s="298"/>
      <c r="MQU88" s="298"/>
      <c r="MQV88" s="298"/>
      <c r="MQW88" s="298"/>
      <c r="MQX88" s="298"/>
      <c r="MQY88" s="298"/>
      <c r="MQZ88" s="298"/>
      <c r="MRA88" s="298"/>
      <c r="MRB88" s="298"/>
      <c r="MRC88" s="298"/>
      <c r="MRD88" s="298"/>
      <c r="MRE88" s="298"/>
      <c r="MRF88" s="298"/>
      <c r="MRG88" s="298"/>
      <c r="MRH88" s="298"/>
      <c r="MRI88" s="298"/>
      <c r="MRJ88" s="298"/>
      <c r="MRK88" s="298"/>
      <c r="MRL88" s="298"/>
      <c r="MRM88" s="298"/>
      <c r="MRN88" s="298"/>
      <c r="MRO88" s="298"/>
      <c r="MRP88" s="298"/>
      <c r="MRQ88" s="298"/>
      <c r="MRR88" s="298"/>
      <c r="MRS88" s="298"/>
      <c r="MRT88" s="298"/>
      <c r="MRU88" s="298"/>
      <c r="MRV88" s="298"/>
      <c r="MRW88" s="298"/>
      <c r="MRX88" s="298"/>
      <c r="MRY88" s="298"/>
      <c r="MRZ88" s="298"/>
      <c r="MSA88" s="298"/>
      <c r="MSB88" s="298"/>
      <c r="MSC88" s="298"/>
      <c r="MSD88" s="298"/>
      <c r="MSE88" s="298"/>
      <c r="MSF88" s="298"/>
      <c r="MSG88" s="298"/>
      <c r="MSH88" s="298"/>
      <c r="MSI88" s="298"/>
      <c r="MSJ88" s="298"/>
      <c r="MSK88" s="298"/>
      <c r="MSL88" s="298"/>
      <c r="MSM88" s="298"/>
      <c r="MSN88" s="298"/>
      <c r="MSO88" s="298"/>
      <c r="MSP88" s="298"/>
      <c r="MSQ88" s="298"/>
      <c r="MSR88" s="298"/>
      <c r="MSS88" s="298"/>
      <c r="MST88" s="298"/>
      <c r="MSU88" s="298"/>
      <c r="MSV88" s="298"/>
      <c r="MSW88" s="298"/>
      <c r="MSX88" s="298"/>
      <c r="MSY88" s="298"/>
      <c r="MSZ88" s="298"/>
      <c r="MTA88" s="298"/>
      <c r="MTB88" s="298"/>
      <c r="MTC88" s="298"/>
      <c r="MTD88" s="298"/>
      <c r="MTE88" s="298"/>
      <c r="MTF88" s="298"/>
      <c r="MTG88" s="298"/>
      <c r="MTH88" s="298"/>
      <c r="MTI88" s="298"/>
      <c r="MTJ88" s="298"/>
      <c r="MTK88" s="298"/>
      <c r="MTL88" s="298"/>
      <c r="MTM88" s="298"/>
      <c r="MTN88" s="298"/>
      <c r="MTO88" s="298"/>
      <c r="MTP88" s="298"/>
      <c r="MTQ88" s="298"/>
      <c r="MTR88" s="298"/>
      <c r="MTS88" s="298"/>
      <c r="MTT88" s="298"/>
      <c r="MTU88" s="298"/>
      <c r="MTV88" s="298"/>
      <c r="MTW88" s="298"/>
      <c r="MTX88" s="298"/>
      <c r="MTY88" s="298"/>
      <c r="MTZ88" s="298"/>
      <c r="MUA88" s="298"/>
      <c r="MUB88" s="298"/>
      <c r="MUC88" s="298"/>
      <c r="MUD88" s="298"/>
      <c r="MUE88" s="298"/>
      <c r="MUF88" s="298"/>
      <c r="MUG88" s="298"/>
      <c r="MUH88" s="298"/>
      <c r="MUI88" s="298"/>
      <c r="MUJ88" s="298"/>
      <c r="MUK88" s="298"/>
      <c r="MUL88" s="298"/>
      <c r="MUM88" s="298"/>
      <c r="MUN88" s="298"/>
      <c r="MUO88" s="298"/>
      <c r="MUP88" s="298"/>
      <c r="MUQ88" s="298"/>
      <c r="MUR88" s="298"/>
      <c r="MUS88" s="298"/>
      <c r="MUT88" s="298"/>
      <c r="MUU88" s="298"/>
      <c r="MUV88" s="298"/>
      <c r="MUW88" s="298"/>
      <c r="MUX88" s="298"/>
      <c r="MUY88" s="298"/>
      <c r="MUZ88" s="298"/>
      <c r="MVA88" s="298"/>
      <c r="MVB88" s="298"/>
      <c r="MVC88" s="298"/>
      <c r="MVD88" s="298"/>
      <c r="MVE88" s="298"/>
      <c r="MVF88" s="298"/>
      <c r="MVG88" s="298"/>
      <c r="MVH88" s="298"/>
      <c r="MVI88" s="298"/>
      <c r="MVJ88" s="298"/>
      <c r="MVK88" s="298"/>
      <c r="MVL88" s="298"/>
      <c r="MVM88" s="298"/>
      <c r="MVN88" s="298"/>
      <c r="MVO88" s="298"/>
      <c r="MVP88" s="298"/>
      <c r="MVQ88" s="298"/>
      <c r="MVR88" s="298"/>
      <c r="MVS88" s="298"/>
      <c r="MVT88" s="298"/>
      <c r="MVU88" s="298"/>
      <c r="MVV88" s="298"/>
      <c r="MVW88" s="298"/>
      <c r="MVX88" s="298"/>
      <c r="MVY88" s="298"/>
      <c r="MVZ88" s="298"/>
      <c r="MWA88" s="298"/>
      <c r="MWB88" s="298"/>
      <c r="MWC88" s="298"/>
      <c r="MWD88" s="298"/>
      <c r="MWE88" s="298"/>
      <c r="MWF88" s="298"/>
      <c r="MWG88" s="298"/>
      <c r="MWH88" s="298"/>
      <c r="MWI88" s="298"/>
      <c r="MWJ88" s="298"/>
      <c r="MWK88" s="298"/>
      <c r="MWL88" s="298"/>
      <c r="MWM88" s="298"/>
      <c r="MWN88" s="298"/>
      <c r="MWO88" s="298"/>
      <c r="MWP88" s="298"/>
      <c r="MWQ88" s="298"/>
      <c r="MWR88" s="298"/>
      <c r="MWS88" s="298"/>
      <c r="MWT88" s="298"/>
      <c r="MWU88" s="298"/>
      <c r="MWV88" s="298"/>
      <c r="MWW88" s="298"/>
      <c r="MWX88" s="298"/>
      <c r="MWY88" s="298"/>
      <c r="MWZ88" s="298"/>
      <c r="MXA88" s="298"/>
      <c r="MXB88" s="298"/>
      <c r="MXC88" s="298"/>
      <c r="MXD88" s="298"/>
      <c r="MXE88" s="298"/>
      <c r="MXF88" s="298"/>
      <c r="MXG88" s="298"/>
      <c r="MXH88" s="298"/>
      <c r="MXI88" s="298"/>
      <c r="MXJ88" s="298"/>
      <c r="MXK88" s="298"/>
      <c r="MXL88" s="298"/>
      <c r="MXM88" s="298"/>
      <c r="MXN88" s="298"/>
      <c r="MXO88" s="298"/>
      <c r="MXP88" s="298"/>
      <c r="MXQ88" s="298"/>
      <c r="MXR88" s="298"/>
      <c r="MXS88" s="298"/>
      <c r="MXT88" s="298"/>
      <c r="MXU88" s="298"/>
      <c r="MXV88" s="298"/>
      <c r="MXW88" s="298"/>
      <c r="MXX88" s="298"/>
      <c r="MXY88" s="298"/>
      <c r="MXZ88" s="298"/>
      <c r="MYA88" s="298"/>
      <c r="MYB88" s="298"/>
      <c r="MYC88" s="298"/>
      <c r="MYD88" s="298"/>
      <c r="MYE88" s="298"/>
      <c r="MYF88" s="298"/>
      <c r="MYG88" s="298"/>
      <c r="MYH88" s="298"/>
      <c r="MYI88" s="298"/>
      <c r="MYJ88" s="298"/>
      <c r="MYK88" s="298"/>
      <c r="MYL88" s="298"/>
      <c r="MYM88" s="298"/>
      <c r="MYN88" s="298"/>
      <c r="MYO88" s="298"/>
      <c r="MYP88" s="298"/>
      <c r="MYQ88" s="298"/>
      <c r="MYR88" s="298"/>
      <c r="MYS88" s="298"/>
      <c r="MYT88" s="298"/>
      <c r="MYU88" s="298"/>
      <c r="MYV88" s="298"/>
      <c r="MYW88" s="298"/>
      <c r="MYX88" s="298"/>
      <c r="MYY88" s="298"/>
      <c r="MYZ88" s="298"/>
      <c r="MZA88" s="298"/>
      <c r="MZB88" s="298"/>
      <c r="MZC88" s="298"/>
      <c r="MZD88" s="298"/>
      <c r="MZE88" s="298"/>
      <c r="MZF88" s="298"/>
      <c r="MZG88" s="298"/>
      <c r="MZH88" s="298"/>
      <c r="MZI88" s="298"/>
      <c r="MZJ88" s="298"/>
      <c r="MZK88" s="298"/>
      <c r="MZR88" s="298"/>
      <c r="MZS88" s="298"/>
      <c r="MZT88" s="298"/>
      <c r="MZU88" s="298"/>
      <c r="MZV88" s="298"/>
      <c r="MZW88" s="298"/>
      <c r="MZX88" s="298"/>
      <c r="MZY88" s="298"/>
      <c r="MZZ88" s="298"/>
      <c r="NAA88" s="298"/>
      <c r="NAB88" s="298"/>
      <c r="NAC88" s="298"/>
      <c r="NAD88" s="298"/>
      <c r="NAE88" s="298"/>
      <c r="NAF88" s="298"/>
      <c r="NAG88" s="298"/>
      <c r="NAH88" s="298"/>
      <c r="NAI88" s="298"/>
      <c r="NAJ88" s="298"/>
      <c r="NAK88" s="298"/>
      <c r="NAL88" s="298"/>
      <c r="NAM88" s="298"/>
      <c r="NAN88" s="298"/>
      <c r="NAO88" s="298"/>
      <c r="NAP88" s="298"/>
      <c r="NAQ88" s="298"/>
      <c r="NAR88" s="298"/>
      <c r="NAS88" s="298"/>
      <c r="NAT88" s="298"/>
      <c r="NAU88" s="298"/>
      <c r="NAV88" s="298"/>
      <c r="NAW88" s="298"/>
      <c r="NAX88" s="298"/>
      <c r="NAY88" s="298"/>
      <c r="NAZ88" s="298"/>
      <c r="NBA88" s="298"/>
      <c r="NBB88" s="298"/>
      <c r="NBC88" s="298"/>
      <c r="NBD88" s="298"/>
      <c r="NBE88" s="298"/>
      <c r="NBF88" s="298"/>
      <c r="NBG88" s="298"/>
      <c r="NBH88" s="298"/>
      <c r="NBI88" s="298"/>
      <c r="NBJ88" s="298"/>
      <c r="NBK88" s="298"/>
      <c r="NBL88" s="298"/>
      <c r="NBM88" s="298"/>
      <c r="NBN88" s="298"/>
      <c r="NBO88" s="298"/>
      <c r="NBP88" s="298"/>
      <c r="NBQ88" s="298"/>
      <c r="NBR88" s="298"/>
      <c r="NBS88" s="298"/>
      <c r="NBT88" s="298"/>
      <c r="NBU88" s="298"/>
      <c r="NBV88" s="298"/>
      <c r="NBW88" s="298"/>
      <c r="NBX88" s="298"/>
      <c r="NBY88" s="298"/>
      <c r="NBZ88" s="298"/>
      <c r="NCA88" s="298"/>
      <c r="NCB88" s="298"/>
      <c r="NCC88" s="298"/>
      <c r="NCD88" s="298"/>
      <c r="NCE88" s="298"/>
      <c r="NCF88" s="298"/>
      <c r="NCG88" s="298"/>
      <c r="NCH88" s="298"/>
      <c r="NCI88" s="298"/>
      <c r="NCJ88" s="298"/>
      <c r="NCK88" s="298"/>
      <c r="NCL88" s="298"/>
      <c r="NCM88" s="298"/>
      <c r="NCN88" s="298"/>
      <c r="NCO88" s="298"/>
      <c r="NCP88" s="298"/>
      <c r="NCQ88" s="298"/>
      <c r="NCR88" s="298"/>
      <c r="NCS88" s="298"/>
      <c r="NCT88" s="298"/>
      <c r="NCU88" s="298"/>
      <c r="NCV88" s="298"/>
      <c r="NCW88" s="298"/>
      <c r="NCX88" s="298"/>
      <c r="NCY88" s="298"/>
      <c r="NCZ88" s="298"/>
      <c r="NDA88" s="298"/>
      <c r="NDB88" s="298"/>
      <c r="NDC88" s="298"/>
      <c r="NDD88" s="298"/>
      <c r="NDE88" s="298"/>
      <c r="NDF88" s="298"/>
      <c r="NDG88" s="298"/>
      <c r="NDH88" s="298"/>
      <c r="NDI88" s="298"/>
      <c r="NDJ88" s="298"/>
      <c r="NDK88" s="298"/>
      <c r="NDL88" s="298"/>
      <c r="NDM88" s="298"/>
      <c r="NDN88" s="298"/>
      <c r="NDO88" s="298"/>
      <c r="NDP88" s="298"/>
      <c r="NDQ88" s="298"/>
      <c r="NDR88" s="298"/>
      <c r="NDS88" s="298"/>
      <c r="NDT88" s="298"/>
      <c r="NDU88" s="298"/>
      <c r="NDV88" s="298"/>
      <c r="NDW88" s="298"/>
      <c r="NDX88" s="298"/>
      <c r="NDY88" s="298"/>
      <c r="NDZ88" s="298"/>
      <c r="NEA88" s="298"/>
      <c r="NEB88" s="298"/>
      <c r="NEC88" s="298"/>
      <c r="NED88" s="298"/>
      <c r="NEE88" s="298"/>
      <c r="NEF88" s="298"/>
      <c r="NEG88" s="298"/>
      <c r="NEH88" s="298"/>
      <c r="NEI88" s="298"/>
      <c r="NEJ88" s="298"/>
      <c r="NEK88" s="298"/>
      <c r="NEL88" s="298"/>
      <c r="NEM88" s="298"/>
      <c r="NEN88" s="298"/>
      <c r="NEO88" s="298"/>
      <c r="NEP88" s="298"/>
      <c r="NEQ88" s="298"/>
      <c r="NER88" s="298"/>
      <c r="NES88" s="298"/>
      <c r="NET88" s="298"/>
      <c r="NEU88" s="298"/>
      <c r="NEV88" s="298"/>
      <c r="NEW88" s="298"/>
      <c r="NEX88" s="298"/>
      <c r="NEY88" s="298"/>
      <c r="NEZ88" s="298"/>
      <c r="NFA88" s="298"/>
      <c r="NFB88" s="298"/>
      <c r="NFC88" s="298"/>
      <c r="NFD88" s="298"/>
      <c r="NFE88" s="298"/>
      <c r="NFF88" s="298"/>
      <c r="NFG88" s="298"/>
      <c r="NFH88" s="298"/>
      <c r="NFI88" s="298"/>
      <c r="NFJ88" s="298"/>
      <c r="NFK88" s="298"/>
      <c r="NFL88" s="298"/>
      <c r="NFM88" s="298"/>
      <c r="NFN88" s="298"/>
      <c r="NFO88" s="298"/>
      <c r="NFP88" s="298"/>
      <c r="NFQ88" s="298"/>
      <c r="NFR88" s="298"/>
      <c r="NFS88" s="298"/>
      <c r="NFT88" s="298"/>
      <c r="NFU88" s="298"/>
      <c r="NFV88" s="298"/>
      <c r="NFW88" s="298"/>
      <c r="NFX88" s="298"/>
      <c r="NFY88" s="298"/>
      <c r="NFZ88" s="298"/>
      <c r="NGA88" s="298"/>
      <c r="NGB88" s="298"/>
      <c r="NGC88" s="298"/>
      <c r="NGD88" s="298"/>
      <c r="NGE88" s="298"/>
      <c r="NGF88" s="298"/>
      <c r="NGG88" s="298"/>
      <c r="NGH88" s="298"/>
      <c r="NGI88" s="298"/>
      <c r="NGJ88" s="298"/>
      <c r="NGK88" s="298"/>
      <c r="NGL88" s="298"/>
      <c r="NGM88" s="298"/>
      <c r="NGN88" s="298"/>
      <c r="NGO88" s="298"/>
      <c r="NGP88" s="298"/>
      <c r="NGQ88" s="298"/>
      <c r="NGR88" s="298"/>
      <c r="NGS88" s="298"/>
      <c r="NGT88" s="298"/>
      <c r="NGU88" s="298"/>
      <c r="NGV88" s="298"/>
      <c r="NGW88" s="298"/>
      <c r="NGX88" s="298"/>
      <c r="NGY88" s="298"/>
      <c r="NGZ88" s="298"/>
      <c r="NHA88" s="298"/>
      <c r="NHB88" s="298"/>
      <c r="NHC88" s="298"/>
      <c r="NHD88" s="298"/>
      <c r="NHE88" s="298"/>
      <c r="NHF88" s="298"/>
      <c r="NHG88" s="298"/>
      <c r="NHH88" s="298"/>
      <c r="NHI88" s="298"/>
      <c r="NHJ88" s="298"/>
      <c r="NHK88" s="298"/>
      <c r="NHL88" s="298"/>
      <c r="NHM88" s="298"/>
      <c r="NHN88" s="298"/>
      <c r="NHO88" s="298"/>
      <c r="NHP88" s="298"/>
      <c r="NHQ88" s="298"/>
      <c r="NHR88" s="298"/>
      <c r="NHS88" s="298"/>
      <c r="NHT88" s="298"/>
      <c r="NHU88" s="298"/>
      <c r="NHV88" s="298"/>
      <c r="NHW88" s="298"/>
      <c r="NHX88" s="298"/>
      <c r="NHY88" s="298"/>
      <c r="NHZ88" s="298"/>
      <c r="NIA88" s="298"/>
      <c r="NIB88" s="298"/>
      <c r="NIC88" s="298"/>
      <c r="NID88" s="298"/>
      <c r="NIE88" s="298"/>
      <c r="NIF88" s="298"/>
      <c r="NIG88" s="298"/>
      <c r="NIH88" s="298"/>
      <c r="NII88" s="298"/>
      <c r="NIJ88" s="298"/>
      <c r="NIK88" s="298"/>
      <c r="NIL88" s="298"/>
      <c r="NIM88" s="298"/>
      <c r="NIN88" s="298"/>
      <c r="NIO88" s="298"/>
      <c r="NIP88" s="298"/>
      <c r="NIQ88" s="298"/>
      <c r="NIR88" s="298"/>
      <c r="NIS88" s="298"/>
      <c r="NIT88" s="298"/>
      <c r="NIU88" s="298"/>
      <c r="NIV88" s="298"/>
      <c r="NIW88" s="298"/>
      <c r="NIX88" s="298"/>
      <c r="NIY88" s="298"/>
      <c r="NIZ88" s="298"/>
      <c r="NJA88" s="298"/>
      <c r="NJB88" s="298"/>
      <c r="NJC88" s="298"/>
      <c r="NJD88" s="298"/>
      <c r="NJE88" s="298"/>
      <c r="NJF88" s="298"/>
      <c r="NJG88" s="298"/>
      <c r="NJN88" s="298"/>
      <c r="NJO88" s="298"/>
      <c r="NJP88" s="298"/>
      <c r="NJQ88" s="298"/>
      <c r="NJR88" s="298"/>
      <c r="NJS88" s="298"/>
      <c r="NJT88" s="298"/>
      <c r="NJU88" s="298"/>
      <c r="NJV88" s="298"/>
      <c r="NJW88" s="298"/>
      <c r="NJX88" s="298"/>
      <c r="NJY88" s="298"/>
      <c r="NJZ88" s="298"/>
      <c r="NKA88" s="298"/>
      <c r="NKB88" s="298"/>
      <c r="NKC88" s="298"/>
      <c r="NKD88" s="298"/>
      <c r="NKE88" s="298"/>
      <c r="NKF88" s="298"/>
      <c r="NKG88" s="298"/>
      <c r="NKH88" s="298"/>
      <c r="NKI88" s="298"/>
      <c r="NKJ88" s="298"/>
      <c r="NKK88" s="298"/>
      <c r="NKL88" s="298"/>
      <c r="NKM88" s="298"/>
      <c r="NKN88" s="298"/>
      <c r="NKO88" s="298"/>
      <c r="NKP88" s="298"/>
      <c r="NKQ88" s="298"/>
      <c r="NKR88" s="298"/>
      <c r="NKS88" s="298"/>
      <c r="NKT88" s="298"/>
      <c r="NKU88" s="298"/>
      <c r="NKV88" s="298"/>
      <c r="NKW88" s="298"/>
      <c r="NKX88" s="298"/>
      <c r="NKY88" s="298"/>
      <c r="NKZ88" s="298"/>
      <c r="NLA88" s="298"/>
      <c r="NLB88" s="298"/>
      <c r="NLC88" s="298"/>
      <c r="NLD88" s="298"/>
      <c r="NLE88" s="298"/>
      <c r="NLF88" s="298"/>
      <c r="NLG88" s="298"/>
      <c r="NLH88" s="298"/>
      <c r="NLI88" s="298"/>
      <c r="NLJ88" s="298"/>
      <c r="NLK88" s="298"/>
      <c r="NLL88" s="298"/>
      <c r="NLM88" s="298"/>
      <c r="NLN88" s="298"/>
      <c r="NLO88" s="298"/>
      <c r="NLP88" s="298"/>
      <c r="NLQ88" s="298"/>
      <c r="NLR88" s="298"/>
      <c r="NLS88" s="298"/>
      <c r="NLT88" s="298"/>
      <c r="NLU88" s="298"/>
      <c r="NLV88" s="298"/>
      <c r="NLW88" s="298"/>
      <c r="NLX88" s="298"/>
      <c r="NLY88" s="298"/>
      <c r="NLZ88" s="298"/>
      <c r="NMA88" s="298"/>
      <c r="NMB88" s="298"/>
      <c r="NMC88" s="298"/>
      <c r="NMD88" s="298"/>
      <c r="NME88" s="298"/>
      <c r="NMF88" s="298"/>
      <c r="NMG88" s="298"/>
      <c r="NMH88" s="298"/>
      <c r="NMI88" s="298"/>
      <c r="NMJ88" s="298"/>
      <c r="NMK88" s="298"/>
      <c r="NML88" s="298"/>
      <c r="NMM88" s="298"/>
      <c r="NMN88" s="298"/>
      <c r="NMO88" s="298"/>
      <c r="NMP88" s="298"/>
      <c r="NMQ88" s="298"/>
      <c r="NMR88" s="298"/>
      <c r="NMS88" s="298"/>
      <c r="NMT88" s="298"/>
      <c r="NMU88" s="298"/>
      <c r="NMV88" s="298"/>
      <c r="NMW88" s="298"/>
      <c r="NMX88" s="298"/>
      <c r="NMY88" s="298"/>
      <c r="NMZ88" s="298"/>
      <c r="NNA88" s="298"/>
      <c r="NNB88" s="298"/>
      <c r="NNC88" s="298"/>
      <c r="NND88" s="298"/>
      <c r="NNE88" s="298"/>
      <c r="NNF88" s="298"/>
      <c r="NNG88" s="298"/>
      <c r="NNH88" s="298"/>
      <c r="NNI88" s="298"/>
      <c r="NNJ88" s="298"/>
      <c r="NNK88" s="298"/>
      <c r="NNL88" s="298"/>
      <c r="NNM88" s="298"/>
      <c r="NNN88" s="298"/>
      <c r="NNO88" s="298"/>
      <c r="NNP88" s="298"/>
      <c r="NNQ88" s="298"/>
      <c r="NNR88" s="298"/>
      <c r="NNS88" s="298"/>
      <c r="NNT88" s="298"/>
      <c r="NNU88" s="298"/>
      <c r="NNV88" s="298"/>
      <c r="NNW88" s="298"/>
      <c r="NNX88" s="298"/>
      <c r="NNY88" s="298"/>
      <c r="NNZ88" s="298"/>
      <c r="NOA88" s="298"/>
      <c r="NOB88" s="298"/>
      <c r="NOC88" s="298"/>
      <c r="NOD88" s="298"/>
      <c r="NOE88" s="298"/>
      <c r="NOF88" s="298"/>
      <c r="NOG88" s="298"/>
      <c r="NOH88" s="298"/>
      <c r="NOI88" s="298"/>
      <c r="NOJ88" s="298"/>
      <c r="NOK88" s="298"/>
      <c r="NOL88" s="298"/>
      <c r="NOM88" s="298"/>
      <c r="NON88" s="298"/>
      <c r="NOO88" s="298"/>
      <c r="NOP88" s="298"/>
      <c r="NOQ88" s="298"/>
      <c r="NOR88" s="298"/>
      <c r="NOS88" s="298"/>
      <c r="NOT88" s="298"/>
      <c r="NOU88" s="298"/>
      <c r="NOV88" s="298"/>
      <c r="NOW88" s="298"/>
      <c r="NOX88" s="298"/>
      <c r="NOY88" s="298"/>
      <c r="NOZ88" s="298"/>
      <c r="NPA88" s="298"/>
      <c r="NPB88" s="298"/>
      <c r="NPC88" s="298"/>
      <c r="NPD88" s="298"/>
      <c r="NPE88" s="298"/>
      <c r="NPF88" s="298"/>
      <c r="NPG88" s="298"/>
      <c r="NPH88" s="298"/>
      <c r="NPI88" s="298"/>
      <c r="NPJ88" s="298"/>
      <c r="NPK88" s="298"/>
      <c r="NPL88" s="298"/>
      <c r="NPM88" s="298"/>
      <c r="NPN88" s="298"/>
      <c r="NPO88" s="298"/>
      <c r="NPP88" s="298"/>
      <c r="NPQ88" s="298"/>
      <c r="NPR88" s="298"/>
      <c r="NPS88" s="298"/>
      <c r="NPT88" s="298"/>
      <c r="NPU88" s="298"/>
      <c r="NPV88" s="298"/>
      <c r="NPW88" s="298"/>
      <c r="NPX88" s="298"/>
      <c r="NPY88" s="298"/>
      <c r="NPZ88" s="298"/>
      <c r="NQA88" s="298"/>
      <c r="NQB88" s="298"/>
      <c r="NQC88" s="298"/>
      <c r="NQD88" s="298"/>
      <c r="NQE88" s="298"/>
      <c r="NQF88" s="298"/>
      <c r="NQG88" s="298"/>
      <c r="NQH88" s="298"/>
      <c r="NQI88" s="298"/>
      <c r="NQJ88" s="298"/>
      <c r="NQK88" s="298"/>
      <c r="NQL88" s="298"/>
      <c r="NQM88" s="298"/>
      <c r="NQN88" s="298"/>
      <c r="NQO88" s="298"/>
      <c r="NQP88" s="298"/>
      <c r="NQQ88" s="298"/>
      <c r="NQR88" s="298"/>
      <c r="NQS88" s="298"/>
      <c r="NQT88" s="298"/>
      <c r="NQU88" s="298"/>
      <c r="NQV88" s="298"/>
      <c r="NQW88" s="298"/>
      <c r="NQX88" s="298"/>
      <c r="NQY88" s="298"/>
      <c r="NQZ88" s="298"/>
      <c r="NRA88" s="298"/>
      <c r="NRB88" s="298"/>
      <c r="NRC88" s="298"/>
      <c r="NRD88" s="298"/>
      <c r="NRE88" s="298"/>
      <c r="NRF88" s="298"/>
      <c r="NRG88" s="298"/>
      <c r="NRH88" s="298"/>
      <c r="NRI88" s="298"/>
      <c r="NRJ88" s="298"/>
      <c r="NRK88" s="298"/>
      <c r="NRL88" s="298"/>
      <c r="NRM88" s="298"/>
      <c r="NRN88" s="298"/>
      <c r="NRO88" s="298"/>
      <c r="NRP88" s="298"/>
      <c r="NRQ88" s="298"/>
      <c r="NRR88" s="298"/>
      <c r="NRS88" s="298"/>
      <c r="NRT88" s="298"/>
      <c r="NRU88" s="298"/>
      <c r="NRV88" s="298"/>
      <c r="NRW88" s="298"/>
      <c r="NRX88" s="298"/>
      <c r="NRY88" s="298"/>
      <c r="NRZ88" s="298"/>
      <c r="NSA88" s="298"/>
      <c r="NSB88" s="298"/>
      <c r="NSC88" s="298"/>
      <c r="NSD88" s="298"/>
      <c r="NSE88" s="298"/>
      <c r="NSF88" s="298"/>
      <c r="NSG88" s="298"/>
      <c r="NSH88" s="298"/>
      <c r="NSI88" s="298"/>
      <c r="NSJ88" s="298"/>
      <c r="NSK88" s="298"/>
      <c r="NSL88" s="298"/>
      <c r="NSM88" s="298"/>
      <c r="NSN88" s="298"/>
      <c r="NSO88" s="298"/>
      <c r="NSP88" s="298"/>
      <c r="NSQ88" s="298"/>
      <c r="NSR88" s="298"/>
      <c r="NSS88" s="298"/>
      <c r="NST88" s="298"/>
      <c r="NSU88" s="298"/>
      <c r="NSV88" s="298"/>
      <c r="NSW88" s="298"/>
      <c r="NSX88" s="298"/>
      <c r="NSY88" s="298"/>
      <c r="NSZ88" s="298"/>
      <c r="NTA88" s="298"/>
      <c r="NTB88" s="298"/>
      <c r="NTC88" s="298"/>
      <c r="NTJ88" s="298"/>
      <c r="NTK88" s="298"/>
      <c r="NTL88" s="298"/>
      <c r="NTM88" s="298"/>
      <c r="NTN88" s="298"/>
      <c r="NTO88" s="298"/>
      <c r="NTP88" s="298"/>
      <c r="NTQ88" s="298"/>
      <c r="NTR88" s="298"/>
      <c r="NTS88" s="298"/>
      <c r="NTT88" s="298"/>
      <c r="NTU88" s="298"/>
      <c r="NTV88" s="298"/>
      <c r="NTW88" s="298"/>
      <c r="NTX88" s="298"/>
      <c r="NTY88" s="298"/>
      <c r="NTZ88" s="298"/>
      <c r="NUA88" s="298"/>
      <c r="NUB88" s="298"/>
      <c r="NUC88" s="298"/>
      <c r="NUD88" s="298"/>
      <c r="NUE88" s="298"/>
      <c r="NUF88" s="298"/>
      <c r="NUG88" s="298"/>
      <c r="NUH88" s="298"/>
      <c r="NUI88" s="298"/>
      <c r="NUJ88" s="298"/>
      <c r="NUK88" s="298"/>
      <c r="NUL88" s="298"/>
      <c r="NUM88" s="298"/>
      <c r="NUN88" s="298"/>
      <c r="NUO88" s="298"/>
      <c r="NUP88" s="298"/>
      <c r="NUQ88" s="298"/>
      <c r="NUR88" s="298"/>
      <c r="NUS88" s="298"/>
      <c r="NUT88" s="298"/>
      <c r="NUU88" s="298"/>
      <c r="NUV88" s="298"/>
      <c r="NUW88" s="298"/>
      <c r="NUX88" s="298"/>
      <c r="NUY88" s="298"/>
      <c r="NUZ88" s="298"/>
      <c r="NVA88" s="298"/>
      <c r="NVB88" s="298"/>
      <c r="NVC88" s="298"/>
      <c r="NVD88" s="298"/>
      <c r="NVE88" s="298"/>
      <c r="NVF88" s="298"/>
      <c r="NVG88" s="298"/>
      <c r="NVH88" s="298"/>
      <c r="NVI88" s="298"/>
      <c r="NVJ88" s="298"/>
      <c r="NVK88" s="298"/>
      <c r="NVL88" s="298"/>
      <c r="NVM88" s="298"/>
      <c r="NVN88" s="298"/>
      <c r="NVO88" s="298"/>
      <c r="NVP88" s="298"/>
      <c r="NVQ88" s="298"/>
      <c r="NVR88" s="298"/>
      <c r="NVS88" s="298"/>
      <c r="NVT88" s="298"/>
      <c r="NVU88" s="298"/>
      <c r="NVV88" s="298"/>
      <c r="NVW88" s="298"/>
      <c r="NVX88" s="298"/>
      <c r="NVY88" s="298"/>
      <c r="NVZ88" s="298"/>
      <c r="NWA88" s="298"/>
      <c r="NWB88" s="298"/>
      <c r="NWC88" s="298"/>
      <c r="NWD88" s="298"/>
      <c r="NWE88" s="298"/>
      <c r="NWF88" s="298"/>
      <c r="NWG88" s="298"/>
      <c r="NWH88" s="298"/>
      <c r="NWI88" s="298"/>
      <c r="NWJ88" s="298"/>
      <c r="NWK88" s="298"/>
      <c r="NWL88" s="298"/>
      <c r="NWM88" s="298"/>
      <c r="NWN88" s="298"/>
      <c r="NWO88" s="298"/>
      <c r="NWP88" s="298"/>
      <c r="NWQ88" s="298"/>
      <c r="NWR88" s="298"/>
      <c r="NWS88" s="298"/>
      <c r="NWT88" s="298"/>
      <c r="NWU88" s="298"/>
      <c r="NWV88" s="298"/>
      <c r="NWW88" s="298"/>
      <c r="NWX88" s="298"/>
      <c r="NWY88" s="298"/>
      <c r="NWZ88" s="298"/>
      <c r="NXA88" s="298"/>
      <c r="NXB88" s="298"/>
      <c r="NXC88" s="298"/>
      <c r="NXD88" s="298"/>
      <c r="NXE88" s="298"/>
      <c r="NXF88" s="298"/>
      <c r="NXG88" s="298"/>
      <c r="NXH88" s="298"/>
      <c r="NXI88" s="298"/>
      <c r="NXJ88" s="298"/>
      <c r="NXK88" s="298"/>
      <c r="NXL88" s="298"/>
      <c r="NXM88" s="298"/>
      <c r="NXN88" s="298"/>
      <c r="NXO88" s="298"/>
      <c r="NXP88" s="298"/>
      <c r="NXQ88" s="298"/>
      <c r="NXR88" s="298"/>
      <c r="NXS88" s="298"/>
      <c r="NXT88" s="298"/>
      <c r="NXU88" s="298"/>
      <c r="NXV88" s="298"/>
      <c r="NXW88" s="298"/>
      <c r="NXX88" s="298"/>
      <c r="NXY88" s="298"/>
      <c r="NXZ88" s="298"/>
      <c r="NYA88" s="298"/>
      <c r="NYB88" s="298"/>
      <c r="NYC88" s="298"/>
      <c r="NYD88" s="298"/>
      <c r="NYE88" s="298"/>
      <c r="NYF88" s="298"/>
      <c r="NYG88" s="298"/>
      <c r="NYH88" s="298"/>
      <c r="NYI88" s="298"/>
      <c r="NYJ88" s="298"/>
      <c r="NYK88" s="298"/>
      <c r="NYL88" s="298"/>
      <c r="NYM88" s="298"/>
      <c r="NYN88" s="298"/>
      <c r="NYO88" s="298"/>
      <c r="NYP88" s="298"/>
      <c r="NYQ88" s="298"/>
      <c r="NYR88" s="298"/>
      <c r="NYS88" s="298"/>
      <c r="NYT88" s="298"/>
      <c r="NYU88" s="298"/>
      <c r="NYV88" s="298"/>
      <c r="NYW88" s="298"/>
      <c r="NYX88" s="298"/>
      <c r="NYY88" s="298"/>
      <c r="NYZ88" s="298"/>
      <c r="NZA88" s="298"/>
      <c r="NZB88" s="298"/>
      <c r="NZC88" s="298"/>
      <c r="NZD88" s="298"/>
      <c r="NZE88" s="298"/>
      <c r="NZF88" s="298"/>
      <c r="NZG88" s="298"/>
      <c r="NZH88" s="298"/>
      <c r="NZI88" s="298"/>
      <c r="NZJ88" s="298"/>
      <c r="NZK88" s="298"/>
      <c r="NZL88" s="298"/>
      <c r="NZM88" s="298"/>
      <c r="NZN88" s="298"/>
      <c r="NZO88" s="298"/>
      <c r="NZP88" s="298"/>
      <c r="NZQ88" s="298"/>
      <c r="NZR88" s="298"/>
      <c r="NZS88" s="298"/>
      <c r="NZT88" s="298"/>
      <c r="NZU88" s="298"/>
      <c r="NZV88" s="298"/>
      <c r="NZW88" s="298"/>
      <c r="NZX88" s="298"/>
      <c r="NZY88" s="298"/>
      <c r="NZZ88" s="298"/>
      <c r="OAA88" s="298"/>
      <c r="OAB88" s="298"/>
      <c r="OAC88" s="298"/>
      <c r="OAD88" s="298"/>
      <c r="OAE88" s="298"/>
      <c r="OAF88" s="298"/>
      <c r="OAG88" s="298"/>
      <c r="OAH88" s="298"/>
      <c r="OAI88" s="298"/>
      <c r="OAJ88" s="298"/>
      <c r="OAK88" s="298"/>
      <c r="OAL88" s="298"/>
      <c r="OAM88" s="298"/>
      <c r="OAN88" s="298"/>
      <c r="OAO88" s="298"/>
      <c r="OAP88" s="298"/>
      <c r="OAQ88" s="298"/>
      <c r="OAR88" s="298"/>
      <c r="OAS88" s="298"/>
      <c r="OAT88" s="298"/>
      <c r="OAU88" s="298"/>
      <c r="OAV88" s="298"/>
      <c r="OAW88" s="298"/>
      <c r="OAX88" s="298"/>
      <c r="OAY88" s="298"/>
      <c r="OAZ88" s="298"/>
      <c r="OBA88" s="298"/>
      <c r="OBB88" s="298"/>
      <c r="OBC88" s="298"/>
      <c r="OBD88" s="298"/>
      <c r="OBE88" s="298"/>
      <c r="OBF88" s="298"/>
      <c r="OBG88" s="298"/>
      <c r="OBH88" s="298"/>
      <c r="OBI88" s="298"/>
      <c r="OBJ88" s="298"/>
      <c r="OBK88" s="298"/>
      <c r="OBL88" s="298"/>
      <c r="OBM88" s="298"/>
      <c r="OBN88" s="298"/>
      <c r="OBO88" s="298"/>
      <c r="OBP88" s="298"/>
      <c r="OBQ88" s="298"/>
      <c r="OBR88" s="298"/>
      <c r="OBS88" s="298"/>
      <c r="OBT88" s="298"/>
      <c r="OBU88" s="298"/>
      <c r="OBV88" s="298"/>
      <c r="OBW88" s="298"/>
      <c r="OBX88" s="298"/>
      <c r="OBY88" s="298"/>
      <c r="OBZ88" s="298"/>
      <c r="OCA88" s="298"/>
      <c r="OCB88" s="298"/>
      <c r="OCC88" s="298"/>
      <c r="OCD88" s="298"/>
      <c r="OCE88" s="298"/>
      <c r="OCF88" s="298"/>
      <c r="OCG88" s="298"/>
      <c r="OCH88" s="298"/>
      <c r="OCI88" s="298"/>
      <c r="OCJ88" s="298"/>
      <c r="OCK88" s="298"/>
      <c r="OCL88" s="298"/>
      <c r="OCM88" s="298"/>
      <c r="OCN88" s="298"/>
      <c r="OCO88" s="298"/>
      <c r="OCP88" s="298"/>
      <c r="OCQ88" s="298"/>
      <c r="OCR88" s="298"/>
      <c r="OCS88" s="298"/>
      <c r="OCT88" s="298"/>
      <c r="OCU88" s="298"/>
      <c r="OCV88" s="298"/>
      <c r="OCW88" s="298"/>
      <c r="OCX88" s="298"/>
      <c r="OCY88" s="298"/>
      <c r="ODF88" s="298"/>
      <c r="ODG88" s="298"/>
      <c r="ODH88" s="298"/>
      <c r="ODI88" s="298"/>
      <c r="ODJ88" s="298"/>
      <c r="ODK88" s="298"/>
      <c r="ODL88" s="298"/>
      <c r="ODM88" s="298"/>
      <c r="ODN88" s="298"/>
      <c r="ODO88" s="298"/>
      <c r="ODP88" s="298"/>
      <c r="ODQ88" s="298"/>
      <c r="ODR88" s="298"/>
      <c r="ODS88" s="298"/>
      <c r="ODT88" s="298"/>
      <c r="ODU88" s="298"/>
      <c r="ODV88" s="298"/>
      <c r="ODW88" s="298"/>
      <c r="ODX88" s="298"/>
      <c r="ODY88" s="298"/>
      <c r="ODZ88" s="298"/>
      <c r="OEA88" s="298"/>
      <c r="OEB88" s="298"/>
      <c r="OEC88" s="298"/>
      <c r="OED88" s="298"/>
      <c r="OEE88" s="298"/>
      <c r="OEF88" s="298"/>
      <c r="OEG88" s="298"/>
      <c r="OEH88" s="298"/>
      <c r="OEI88" s="298"/>
      <c r="OEJ88" s="298"/>
      <c r="OEK88" s="298"/>
      <c r="OEL88" s="298"/>
      <c r="OEM88" s="298"/>
      <c r="OEN88" s="298"/>
      <c r="OEO88" s="298"/>
      <c r="OEP88" s="298"/>
      <c r="OEQ88" s="298"/>
      <c r="OER88" s="298"/>
      <c r="OES88" s="298"/>
      <c r="OET88" s="298"/>
      <c r="OEU88" s="298"/>
      <c r="OEV88" s="298"/>
      <c r="OEW88" s="298"/>
      <c r="OEX88" s="298"/>
      <c r="OEY88" s="298"/>
      <c r="OEZ88" s="298"/>
      <c r="OFA88" s="298"/>
      <c r="OFB88" s="298"/>
      <c r="OFC88" s="298"/>
      <c r="OFD88" s="298"/>
      <c r="OFE88" s="298"/>
      <c r="OFF88" s="298"/>
      <c r="OFG88" s="298"/>
      <c r="OFH88" s="298"/>
      <c r="OFI88" s="298"/>
      <c r="OFJ88" s="298"/>
      <c r="OFK88" s="298"/>
      <c r="OFL88" s="298"/>
      <c r="OFM88" s="298"/>
      <c r="OFN88" s="298"/>
      <c r="OFO88" s="298"/>
      <c r="OFP88" s="298"/>
      <c r="OFQ88" s="298"/>
      <c r="OFR88" s="298"/>
      <c r="OFS88" s="298"/>
      <c r="OFT88" s="298"/>
      <c r="OFU88" s="298"/>
      <c r="OFV88" s="298"/>
      <c r="OFW88" s="298"/>
      <c r="OFX88" s="298"/>
      <c r="OFY88" s="298"/>
      <c r="OFZ88" s="298"/>
      <c r="OGA88" s="298"/>
      <c r="OGB88" s="298"/>
      <c r="OGC88" s="298"/>
      <c r="OGD88" s="298"/>
      <c r="OGE88" s="298"/>
      <c r="OGF88" s="298"/>
      <c r="OGG88" s="298"/>
      <c r="OGH88" s="298"/>
      <c r="OGI88" s="298"/>
      <c r="OGJ88" s="298"/>
      <c r="OGK88" s="298"/>
      <c r="OGL88" s="298"/>
      <c r="OGM88" s="298"/>
      <c r="OGN88" s="298"/>
      <c r="OGO88" s="298"/>
      <c r="OGP88" s="298"/>
      <c r="OGQ88" s="298"/>
      <c r="OGR88" s="298"/>
      <c r="OGS88" s="298"/>
      <c r="OGT88" s="298"/>
      <c r="OGU88" s="298"/>
      <c r="OGV88" s="298"/>
      <c r="OGW88" s="298"/>
      <c r="OGX88" s="298"/>
      <c r="OGY88" s="298"/>
      <c r="OGZ88" s="298"/>
      <c r="OHA88" s="298"/>
      <c r="OHB88" s="298"/>
      <c r="OHC88" s="298"/>
      <c r="OHD88" s="298"/>
      <c r="OHE88" s="298"/>
      <c r="OHF88" s="298"/>
      <c r="OHG88" s="298"/>
      <c r="OHH88" s="298"/>
      <c r="OHI88" s="298"/>
      <c r="OHJ88" s="298"/>
      <c r="OHK88" s="298"/>
      <c r="OHL88" s="298"/>
      <c r="OHM88" s="298"/>
      <c r="OHN88" s="298"/>
      <c r="OHO88" s="298"/>
      <c r="OHP88" s="298"/>
      <c r="OHQ88" s="298"/>
      <c r="OHR88" s="298"/>
      <c r="OHS88" s="298"/>
      <c r="OHT88" s="298"/>
      <c r="OHU88" s="298"/>
      <c r="OHV88" s="298"/>
      <c r="OHW88" s="298"/>
      <c r="OHX88" s="298"/>
      <c r="OHY88" s="298"/>
      <c r="OHZ88" s="298"/>
      <c r="OIA88" s="298"/>
      <c r="OIB88" s="298"/>
      <c r="OIC88" s="298"/>
      <c r="OID88" s="298"/>
      <c r="OIE88" s="298"/>
      <c r="OIF88" s="298"/>
      <c r="OIG88" s="298"/>
      <c r="OIH88" s="298"/>
      <c r="OII88" s="298"/>
      <c r="OIJ88" s="298"/>
      <c r="OIK88" s="298"/>
      <c r="OIL88" s="298"/>
      <c r="OIM88" s="298"/>
      <c r="OIN88" s="298"/>
      <c r="OIO88" s="298"/>
      <c r="OIP88" s="298"/>
      <c r="OIQ88" s="298"/>
      <c r="OIR88" s="298"/>
      <c r="OIS88" s="298"/>
      <c r="OIT88" s="298"/>
      <c r="OIU88" s="298"/>
      <c r="OIV88" s="298"/>
      <c r="OIW88" s="298"/>
      <c r="OIX88" s="298"/>
      <c r="OIY88" s="298"/>
      <c r="OIZ88" s="298"/>
      <c r="OJA88" s="298"/>
      <c r="OJB88" s="298"/>
      <c r="OJC88" s="298"/>
      <c r="OJD88" s="298"/>
      <c r="OJE88" s="298"/>
      <c r="OJF88" s="298"/>
      <c r="OJG88" s="298"/>
      <c r="OJH88" s="298"/>
      <c r="OJI88" s="298"/>
      <c r="OJJ88" s="298"/>
      <c r="OJK88" s="298"/>
      <c r="OJL88" s="298"/>
      <c r="OJM88" s="298"/>
      <c r="OJN88" s="298"/>
      <c r="OJO88" s="298"/>
      <c r="OJP88" s="298"/>
      <c r="OJQ88" s="298"/>
      <c r="OJR88" s="298"/>
      <c r="OJS88" s="298"/>
      <c r="OJT88" s="298"/>
      <c r="OJU88" s="298"/>
      <c r="OJV88" s="298"/>
      <c r="OJW88" s="298"/>
      <c r="OJX88" s="298"/>
      <c r="OJY88" s="298"/>
      <c r="OJZ88" s="298"/>
      <c r="OKA88" s="298"/>
      <c r="OKB88" s="298"/>
      <c r="OKC88" s="298"/>
      <c r="OKD88" s="298"/>
      <c r="OKE88" s="298"/>
      <c r="OKF88" s="298"/>
      <c r="OKG88" s="298"/>
      <c r="OKH88" s="298"/>
      <c r="OKI88" s="298"/>
      <c r="OKJ88" s="298"/>
      <c r="OKK88" s="298"/>
      <c r="OKL88" s="298"/>
      <c r="OKM88" s="298"/>
      <c r="OKN88" s="298"/>
      <c r="OKO88" s="298"/>
      <c r="OKP88" s="298"/>
      <c r="OKQ88" s="298"/>
      <c r="OKR88" s="298"/>
      <c r="OKS88" s="298"/>
      <c r="OKT88" s="298"/>
      <c r="OKU88" s="298"/>
      <c r="OKV88" s="298"/>
      <c r="OKW88" s="298"/>
      <c r="OKX88" s="298"/>
      <c r="OKY88" s="298"/>
      <c r="OKZ88" s="298"/>
      <c r="OLA88" s="298"/>
      <c r="OLB88" s="298"/>
      <c r="OLC88" s="298"/>
      <c r="OLD88" s="298"/>
      <c r="OLE88" s="298"/>
      <c r="OLF88" s="298"/>
      <c r="OLG88" s="298"/>
      <c r="OLH88" s="298"/>
      <c r="OLI88" s="298"/>
      <c r="OLJ88" s="298"/>
      <c r="OLK88" s="298"/>
      <c r="OLL88" s="298"/>
      <c r="OLM88" s="298"/>
      <c r="OLN88" s="298"/>
      <c r="OLO88" s="298"/>
      <c r="OLP88" s="298"/>
      <c r="OLQ88" s="298"/>
      <c r="OLR88" s="298"/>
      <c r="OLS88" s="298"/>
      <c r="OLT88" s="298"/>
      <c r="OLU88" s="298"/>
      <c r="OLV88" s="298"/>
      <c r="OLW88" s="298"/>
      <c r="OLX88" s="298"/>
      <c r="OLY88" s="298"/>
      <c r="OLZ88" s="298"/>
      <c r="OMA88" s="298"/>
      <c r="OMB88" s="298"/>
      <c r="OMC88" s="298"/>
      <c r="OMD88" s="298"/>
      <c r="OME88" s="298"/>
      <c r="OMF88" s="298"/>
      <c r="OMG88" s="298"/>
      <c r="OMH88" s="298"/>
      <c r="OMI88" s="298"/>
      <c r="OMJ88" s="298"/>
      <c r="OMK88" s="298"/>
      <c r="OML88" s="298"/>
      <c r="OMM88" s="298"/>
      <c r="OMN88" s="298"/>
      <c r="OMO88" s="298"/>
      <c r="OMP88" s="298"/>
      <c r="OMQ88" s="298"/>
      <c r="OMR88" s="298"/>
      <c r="OMS88" s="298"/>
      <c r="OMT88" s="298"/>
      <c r="OMU88" s="298"/>
      <c r="ONB88" s="298"/>
      <c r="ONC88" s="298"/>
      <c r="OND88" s="298"/>
      <c r="ONE88" s="298"/>
      <c r="ONF88" s="298"/>
      <c r="ONG88" s="298"/>
      <c r="ONH88" s="298"/>
      <c r="ONI88" s="298"/>
      <c r="ONJ88" s="298"/>
      <c r="ONK88" s="298"/>
      <c r="ONL88" s="298"/>
      <c r="ONM88" s="298"/>
      <c r="ONN88" s="298"/>
      <c r="ONO88" s="298"/>
      <c r="ONP88" s="298"/>
      <c r="ONQ88" s="298"/>
      <c r="ONR88" s="298"/>
      <c r="ONS88" s="298"/>
      <c r="ONT88" s="298"/>
      <c r="ONU88" s="298"/>
      <c r="ONV88" s="298"/>
      <c r="ONW88" s="298"/>
      <c r="ONX88" s="298"/>
      <c r="ONY88" s="298"/>
      <c r="ONZ88" s="298"/>
      <c r="OOA88" s="298"/>
      <c r="OOB88" s="298"/>
      <c r="OOC88" s="298"/>
      <c r="OOD88" s="298"/>
      <c r="OOE88" s="298"/>
      <c r="OOF88" s="298"/>
      <c r="OOG88" s="298"/>
      <c r="OOH88" s="298"/>
      <c r="OOI88" s="298"/>
      <c r="OOJ88" s="298"/>
      <c r="OOK88" s="298"/>
      <c r="OOL88" s="298"/>
      <c r="OOM88" s="298"/>
      <c r="OON88" s="298"/>
      <c r="OOO88" s="298"/>
      <c r="OOP88" s="298"/>
      <c r="OOQ88" s="298"/>
      <c r="OOR88" s="298"/>
      <c r="OOS88" s="298"/>
      <c r="OOT88" s="298"/>
      <c r="OOU88" s="298"/>
      <c r="OOV88" s="298"/>
      <c r="OOW88" s="298"/>
      <c r="OOX88" s="298"/>
      <c r="OOY88" s="298"/>
      <c r="OOZ88" s="298"/>
      <c r="OPA88" s="298"/>
      <c r="OPB88" s="298"/>
      <c r="OPC88" s="298"/>
      <c r="OPD88" s="298"/>
      <c r="OPE88" s="298"/>
      <c r="OPF88" s="298"/>
      <c r="OPG88" s="298"/>
      <c r="OPH88" s="298"/>
      <c r="OPI88" s="298"/>
      <c r="OPJ88" s="298"/>
      <c r="OPK88" s="298"/>
      <c r="OPL88" s="298"/>
      <c r="OPM88" s="298"/>
      <c r="OPN88" s="298"/>
      <c r="OPO88" s="298"/>
      <c r="OPP88" s="298"/>
      <c r="OPQ88" s="298"/>
      <c r="OPR88" s="298"/>
      <c r="OPS88" s="298"/>
      <c r="OPT88" s="298"/>
      <c r="OPU88" s="298"/>
      <c r="OPV88" s="298"/>
      <c r="OPW88" s="298"/>
      <c r="OPX88" s="298"/>
      <c r="OPY88" s="298"/>
      <c r="OPZ88" s="298"/>
      <c r="OQA88" s="298"/>
      <c r="OQB88" s="298"/>
      <c r="OQC88" s="298"/>
      <c r="OQD88" s="298"/>
      <c r="OQE88" s="298"/>
      <c r="OQF88" s="298"/>
      <c r="OQG88" s="298"/>
      <c r="OQH88" s="298"/>
      <c r="OQI88" s="298"/>
      <c r="OQJ88" s="298"/>
      <c r="OQK88" s="298"/>
      <c r="OQL88" s="298"/>
      <c r="OQM88" s="298"/>
      <c r="OQN88" s="298"/>
      <c r="OQO88" s="298"/>
      <c r="OQP88" s="298"/>
      <c r="OQQ88" s="298"/>
      <c r="OQR88" s="298"/>
      <c r="OQS88" s="298"/>
      <c r="OQT88" s="298"/>
      <c r="OQU88" s="298"/>
      <c r="OQV88" s="298"/>
      <c r="OQW88" s="298"/>
      <c r="OQX88" s="298"/>
      <c r="OQY88" s="298"/>
      <c r="OQZ88" s="298"/>
      <c r="ORA88" s="298"/>
      <c r="ORB88" s="298"/>
      <c r="ORC88" s="298"/>
      <c r="ORD88" s="298"/>
      <c r="ORE88" s="298"/>
      <c r="ORF88" s="298"/>
      <c r="ORG88" s="298"/>
      <c r="ORH88" s="298"/>
      <c r="ORI88" s="298"/>
      <c r="ORJ88" s="298"/>
      <c r="ORK88" s="298"/>
      <c r="ORL88" s="298"/>
      <c r="ORM88" s="298"/>
      <c r="ORN88" s="298"/>
      <c r="ORO88" s="298"/>
      <c r="ORP88" s="298"/>
      <c r="ORQ88" s="298"/>
      <c r="ORR88" s="298"/>
      <c r="ORS88" s="298"/>
      <c r="ORT88" s="298"/>
      <c r="ORU88" s="298"/>
      <c r="ORV88" s="298"/>
      <c r="ORW88" s="298"/>
      <c r="ORX88" s="298"/>
      <c r="ORY88" s="298"/>
      <c r="ORZ88" s="298"/>
      <c r="OSA88" s="298"/>
      <c r="OSB88" s="298"/>
      <c r="OSC88" s="298"/>
      <c r="OSD88" s="298"/>
      <c r="OSE88" s="298"/>
      <c r="OSF88" s="298"/>
      <c r="OSG88" s="298"/>
      <c r="OSH88" s="298"/>
      <c r="OSI88" s="298"/>
      <c r="OSJ88" s="298"/>
      <c r="OSK88" s="298"/>
      <c r="OSL88" s="298"/>
      <c r="OSM88" s="298"/>
      <c r="OSN88" s="298"/>
      <c r="OSO88" s="298"/>
      <c r="OSP88" s="298"/>
      <c r="OSQ88" s="298"/>
      <c r="OSR88" s="298"/>
      <c r="OSS88" s="298"/>
      <c r="OST88" s="298"/>
      <c r="OSU88" s="298"/>
      <c r="OSV88" s="298"/>
      <c r="OSW88" s="298"/>
      <c r="OSX88" s="298"/>
      <c r="OSY88" s="298"/>
      <c r="OSZ88" s="298"/>
      <c r="OTA88" s="298"/>
      <c r="OTB88" s="298"/>
      <c r="OTC88" s="298"/>
      <c r="OTD88" s="298"/>
      <c r="OTE88" s="298"/>
      <c r="OTF88" s="298"/>
      <c r="OTG88" s="298"/>
      <c r="OTH88" s="298"/>
      <c r="OTI88" s="298"/>
      <c r="OTJ88" s="298"/>
      <c r="OTK88" s="298"/>
      <c r="OTL88" s="298"/>
      <c r="OTM88" s="298"/>
      <c r="OTN88" s="298"/>
      <c r="OTO88" s="298"/>
      <c r="OTP88" s="298"/>
      <c r="OTQ88" s="298"/>
      <c r="OTR88" s="298"/>
      <c r="OTS88" s="298"/>
      <c r="OTT88" s="298"/>
      <c r="OTU88" s="298"/>
      <c r="OTV88" s="298"/>
      <c r="OTW88" s="298"/>
      <c r="OTX88" s="298"/>
      <c r="OTY88" s="298"/>
      <c r="OTZ88" s="298"/>
      <c r="OUA88" s="298"/>
      <c r="OUB88" s="298"/>
      <c r="OUC88" s="298"/>
      <c r="OUD88" s="298"/>
      <c r="OUE88" s="298"/>
      <c r="OUF88" s="298"/>
      <c r="OUG88" s="298"/>
      <c r="OUH88" s="298"/>
      <c r="OUI88" s="298"/>
      <c r="OUJ88" s="298"/>
      <c r="OUK88" s="298"/>
      <c r="OUL88" s="298"/>
      <c r="OUM88" s="298"/>
      <c r="OUN88" s="298"/>
      <c r="OUO88" s="298"/>
      <c r="OUP88" s="298"/>
      <c r="OUQ88" s="298"/>
      <c r="OUR88" s="298"/>
      <c r="OUS88" s="298"/>
      <c r="OUT88" s="298"/>
      <c r="OUU88" s="298"/>
      <c r="OUV88" s="298"/>
      <c r="OUW88" s="298"/>
      <c r="OUX88" s="298"/>
      <c r="OUY88" s="298"/>
      <c r="OUZ88" s="298"/>
      <c r="OVA88" s="298"/>
      <c r="OVB88" s="298"/>
      <c r="OVC88" s="298"/>
      <c r="OVD88" s="298"/>
      <c r="OVE88" s="298"/>
      <c r="OVF88" s="298"/>
      <c r="OVG88" s="298"/>
      <c r="OVH88" s="298"/>
      <c r="OVI88" s="298"/>
      <c r="OVJ88" s="298"/>
      <c r="OVK88" s="298"/>
      <c r="OVL88" s="298"/>
      <c r="OVM88" s="298"/>
      <c r="OVN88" s="298"/>
      <c r="OVO88" s="298"/>
      <c r="OVP88" s="298"/>
      <c r="OVQ88" s="298"/>
      <c r="OVR88" s="298"/>
      <c r="OVS88" s="298"/>
      <c r="OVT88" s="298"/>
      <c r="OVU88" s="298"/>
      <c r="OVV88" s="298"/>
      <c r="OVW88" s="298"/>
      <c r="OVX88" s="298"/>
      <c r="OVY88" s="298"/>
      <c r="OVZ88" s="298"/>
      <c r="OWA88" s="298"/>
      <c r="OWB88" s="298"/>
      <c r="OWC88" s="298"/>
      <c r="OWD88" s="298"/>
      <c r="OWE88" s="298"/>
      <c r="OWF88" s="298"/>
      <c r="OWG88" s="298"/>
      <c r="OWH88" s="298"/>
      <c r="OWI88" s="298"/>
      <c r="OWJ88" s="298"/>
      <c r="OWK88" s="298"/>
      <c r="OWL88" s="298"/>
      <c r="OWM88" s="298"/>
      <c r="OWN88" s="298"/>
      <c r="OWO88" s="298"/>
      <c r="OWP88" s="298"/>
      <c r="OWQ88" s="298"/>
      <c r="OWX88" s="298"/>
      <c r="OWY88" s="298"/>
      <c r="OWZ88" s="298"/>
      <c r="OXA88" s="298"/>
      <c r="OXB88" s="298"/>
      <c r="OXC88" s="298"/>
      <c r="OXD88" s="298"/>
      <c r="OXE88" s="298"/>
      <c r="OXF88" s="298"/>
      <c r="OXG88" s="298"/>
      <c r="OXH88" s="298"/>
      <c r="OXI88" s="298"/>
      <c r="OXJ88" s="298"/>
      <c r="OXK88" s="298"/>
      <c r="OXL88" s="298"/>
      <c r="OXM88" s="298"/>
      <c r="OXN88" s="298"/>
      <c r="OXO88" s="298"/>
      <c r="OXP88" s="298"/>
      <c r="OXQ88" s="298"/>
      <c r="OXR88" s="298"/>
      <c r="OXS88" s="298"/>
      <c r="OXT88" s="298"/>
      <c r="OXU88" s="298"/>
      <c r="OXV88" s="298"/>
      <c r="OXW88" s="298"/>
      <c r="OXX88" s="298"/>
      <c r="OXY88" s="298"/>
      <c r="OXZ88" s="298"/>
      <c r="OYA88" s="298"/>
      <c r="OYB88" s="298"/>
      <c r="OYC88" s="298"/>
      <c r="OYD88" s="298"/>
      <c r="OYE88" s="298"/>
      <c r="OYF88" s="298"/>
      <c r="OYG88" s="298"/>
      <c r="OYH88" s="298"/>
      <c r="OYI88" s="298"/>
      <c r="OYJ88" s="298"/>
      <c r="OYK88" s="298"/>
      <c r="OYL88" s="298"/>
      <c r="OYM88" s="298"/>
      <c r="OYN88" s="298"/>
      <c r="OYO88" s="298"/>
      <c r="OYP88" s="298"/>
      <c r="OYQ88" s="298"/>
      <c r="OYR88" s="298"/>
      <c r="OYS88" s="298"/>
      <c r="OYT88" s="298"/>
      <c r="OYU88" s="298"/>
      <c r="OYV88" s="298"/>
      <c r="OYW88" s="298"/>
      <c r="OYX88" s="298"/>
      <c r="OYY88" s="298"/>
      <c r="OYZ88" s="298"/>
      <c r="OZA88" s="298"/>
      <c r="OZB88" s="298"/>
      <c r="OZC88" s="298"/>
      <c r="OZD88" s="298"/>
      <c r="OZE88" s="298"/>
      <c r="OZF88" s="298"/>
      <c r="OZG88" s="298"/>
      <c r="OZH88" s="298"/>
      <c r="OZI88" s="298"/>
      <c r="OZJ88" s="298"/>
      <c r="OZK88" s="298"/>
      <c r="OZL88" s="298"/>
      <c r="OZM88" s="298"/>
      <c r="OZN88" s="298"/>
      <c r="OZO88" s="298"/>
      <c r="OZP88" s="298"/>
      <c r="OZQ88" s="298"/>
      <c r="OZR88" s="298"/>
      <c r="OZS88" s="298"/>
      <c r="OZT88" s="298"/>
      <c r="OZU88" s="298"/>
      <c r="OZV88" s="298"/>
      <c r="OZW88" s="298"/>
      <c r="OZX88" s="298"/>
      <c r="OZY88" s="298"/>
      <c r="OZZ88" s="298"/>
      <c r="PAA88" s="298"/>
      <c r="PAB88" s="298"/>
      <c r="PAC88" s="298"/>
      <c r="PAD88" s="298"/>
      <c r="PAE88" s="298"/>
      <c r="PAF88" s="298"/>
      <c r="PAG88" s="298"/>
      <c r="PAH88" s="298"/>
      <c r="PAI88" s="298"/>
      <c r="PAJ88" s="298"/>
      <c r="PAK88" s="298"/>
      <c r="PAL88" s="298"/>
      <c r="PAM88" s="298"/>
      <c r="PAN88" s="298"/>
      <c r="PAO88" s="298"/>
      <c r="PAP88" s="298"/>
      <c r="PAQ88" s="298"/>
      <c r="PAR88" s="298"/>
      <c r="PAS88" s="298"/>
      <c r="PAT88" s="298"/>
      <c r="PAU88" s="298"/>
      <c r="PAV88" s="298"/>
      <c r="PAW88" s="298"/>
      <c r="PAX88" s="298"/>
      <c r="PAY88" s="298"/>
      <c r="PAZ88" s="298"/>
      <c r="PBA88" s="298"/>
      <c r="PBB88" s="298"/>
      <c r="PBC88" s="298"/>
      <c r="PBD88" s="298"/>
      <c r="PBE88" s="298"/>
      <c r="PBF88" s="298"/>
      <c r="PBG88" s="298"/>
      <c r="PBH88" s="298"/>
      <c r="PBI88" s="298"/>
      <c r="PBJ88" s="298"/>
      <c r="PBK88" s="298"/>
      <c r="PBL88" s="298"/>
      <c r="PBM88" s="298"/>
      <c r="PBN88" s="298"/>
      <c r="PBO88" s="298"/>
      <c r="PBP88" s="298"/>
      <c r="PBQ88" s="298"/>
      <c r="PBR88" s="298"/>
      <c r="PBS88" s="298"/>
      <c r="PBT88" s="298"/>
      <c r="PBU88" s="298"/>
      <c r="PBV88" s="298"/>
      <c r="PBW88" s="298"/>
      <c r="PBX88" s="298"/>
      <c r="PBY88" s="298"/>
      <c r="PBZ88" s="298"/>
      <c r="PCA88" s="298"/>
      <c r="PCB88" s="298"/>
      <c r="PCC88" s="298"/>
      <c r="PCD88" s="298"/>
      <c r="PCE88" s="298"/>
      <c r="PCF88" s="298"/>
      <c r="PCG88" s="298"/>
      <c r="PCH88" s="298"/>
      <c r="PCI88" s="298"/>
      <c r="PCJ88" s="298"/>
      <c r="PCK88" s="298"/>
      <c r="PCL88" s="298"/>
      <c r="PCM88" s="298"/>
      <c r="PCN88" s="298"/>
      <c r="PCO88" s="298"/>
      <c r="PCP88" s="298"/>
      <c r="PCQ88" s="298"/>
      <c r="PCR88" s="298"/>
      <c r="PCS88" s="298"/>
      <c r="PCT88" s="298"/>
      <c r="PCU88" s="298"/>
      <c r="PCV88" s="298"/>
      <c r="PCW88" s="298"/>
      <c r="PCX88" s="298"/>
      <c r="PCY88" s="298"/>
      <c r="PCZ88" s="298"/>
      <c r="PDA88" s="298"/>
      <c r="PDB88" s="298"/>
      <c r="PDC88" s="298"/>
      <c r="PDD88" s="298"/>
      <c r="PDE88" s="298"/>
      <c r="PDF88" s="298"/>
      <c r="PDG88" s="298"/>
      <c r="PDH88" s="298"/>
      <c r="PDI88" s="298"/>
      <c r="PDJ88" s="298"/>
      <c r="PDK88" s="298"/>
      <c r="PDL88" s="298"/>
      <c r="PDM88" s="298"/>
      <c r="PDN88" s="298"/>
      <c r="PDO88" s="298"/>
      <c r="PDP88" s="298"/>
      <c r="PDQ88" s="298"/>
      <c r="PDR88" s="298"/>
      <c r="PDS88" s="298"/>
      <c r="PDT88" s="298"/>
      <c r="PDU88" s="298"/>
      <c r="PDV88" s="298"/>
      <c r="PDW88" s="298"/>
      <c r="PDX88" s="298"/>
      <c r="PDY88" s="298"/>
      <c r="PDZ88" s="298"/>
      <c r="PEA88" s="298"/>
      <c r="PEB88" s="298"/>
      <c r="PEC88" s="298"/>
      <c r="PED88" s="298"/>
      <c r="PEE88" s="298"/>
      <c r="PEF88" s="298"/>
      <c r="PEG88" s="298"/>
      <c r="PEH88" s="298"/>
      <c r="PEI88" s="298"/>
      <c r="PEJ88" s="298"/>
      <c r="PEK88" s="298"/>
      <c r="PEL88" s="298"/>
      <c r="PEM88" s="298"/>
      <c r="PEN88" s="298"/>
      <c r="PEO88" s="298"/>
      <c r="PEP88" s="298"/>
      <c r="PEQ88" s="298"/>
      <c r="PER88" s="298"/>
      <c r="PES88" s="298"/>
      <c r="PET88" s="298"/>
      <c r="PEU88" s="298"/>
      <c r="PEV88" s="298"/>
      <c r="PEW88" s="298"/>
      <c r="PEX88" s="298"/>
      <c r="PEY88" s="298"/>
      <c r="PEZ88" s="298"/>
      <c r="PFA88" s="298"/>
      <c r="PFB88" s="298"/>
      <c r="PFC88" s="298"/>
      <c r="PFD88" s="298"/>
      <c r="PFE88" s="298"/>
      <c r="PFF88" s="298"/>
      <c r="PFG88" s="298"/>
      <c r="PFH88" s="298"/>
      <c r="PFI88" s="298"/>
      <c r="PFJ88" s="298"/>
      <c r="PFK88" s="298"/>
      <c r="PFL88" s="298"/>
      <c r="PFM88" s="298"/>
      <c r="PFN88" s="298"/>
      <c r="PFO88" s="298"/>
      <c r="PFP88" s="298"/>
      <c r="PFQ88" s="298"/>
      <c r="PFR88" s="298"/>
      <c r="PFS88" s="298"/>
      <c r="PFT88" s="298"/>
      <c r="PFU88" s="298"/>
      <c r="PFV88" s="298"/>
      <c r="PFW88" s="298"/>
      <c r="PFX88" s="298"/>
      <c r="PFY88" s="298"/>
      <c r="PFZ88" s="298"/>
      <c r="PGA88" s="298"/>
      <c r="PGB88" s="298"/>
      <c r="PGC88" s="298"/>
      <c r="PGD88" s="298"/>
      <c r="PGE88" s="298"/>
      <c r="PGF88" s="298"/>
      <c r="PGG88" s="298"/>
      <c r="PGH88" s="298"/>
      <c r="PGI88" s="298"/>
      <c r="PGJ88" s="298"/>
      <c r="PGK88" s="298"/>
      <c r="PGL88" s="298"/>
      <c r="PGM88" s="298"/>
      <c r="PGT88" s="298"/>
      <c r="PGU88" s="298"/>
      <c r="PGV88" s="298"/>
      <c r="PGW88" s="298"/>
      <c r="PGX88" s="298"/>
      <c r="PGY88" s="298"/>
      <c r="PGZ88" s="298"/>
      <c r="PHA88" s="298"/>
      <c r="PHB88" s="298"/>
      <c r="PHC88" s="298"/>
      <c r="PHD88" s="298"/>
      <c r="PHE88" s="298"/>
      <c r="PHF88" s="298"/>
      <c r="PHG88" s="298"/>
      <c r="PHH88" s="298"/>
      <c r="PHI88" s="298"/>
      <c r="PHJ88" s="298"/>
      <c r="PHK88" s="298"/>
      <c r="PHL88" s="298"/>
      <c r="PHM88" s="298"/>
      <c r="PHN88" s="298"/>
      <c r="PHO88" s="298"/>
      <c r="PHP88" s="298"/>
      <c r="PHQ88" s="298"/>
      <c r="PHR88" s="298"/>
      <c r="PHS88" s="298"/>
      <c r="PHT88" s="298"/>
      <c r="PHU88" s="298"/>
      <c r="PHV88" s="298"/>
      <c r="PHW88" s="298"/>
      <c r="PHX88" s="298"/>
      <c r="PHY88" s="298"/>
      <c r="PHZ88" s="298"/>
      <c r="PIA88" s="298"/>
      <c r="PIB88" s="298"/>
      <c r="PIC88" s="298"/>
      <c r="PID88" s="298"/>
      <c r="PIE88" s="298"/>
      <c r="PIF88" s="298"/>
      <c r="PIG88" s="298"/>
      <c r="PIH88" s="298"/>
      <c r="PII88" s="298"/>
      <c r="PIJ88" s="298"/>
      <c r="PIK88" s="298"/>
      <c r="PIL88" s="298"/>
      <c r="PIM88" s="298"/>
      <c r="PIN88" s="298"/>
      <c r="PIO88" s="298"/>
      <c r="PIP88" s="298"/>
      <c r="PIQ88" s="298"/>
      <c r="PIR88" s="298"/>
      <c r="PIS88" s="298"/>
      <c r="PIT88" s="298"/>
      <c r="PIU88" s="298"/>
      <c r="PIV88" s="298"/>
      <c r="PIW88" s="298"/>
      <c r="PIX88" s="298"/>
      <c r="PIY88" s="298"/>
      <c r="PIZ88" s="298"/>
      <c r="PJA88" s="298"/>
      <c r="PJB88" s="298"/>
      <c r="PJC88" s="298"/>
      <c r="PJD88" s="298"/>
      <c r="PJE88" s="298"/>
      <c r="PJF88" s="298"/>
      <c r="PJG88" s="298"/>
      <c r="PJH88" s="298"/>
      <c r="PJI88" s="298"/>
      <c r="PJJ88" s="298"/>
      <c r="PJK88" s="298"/>
      <c r="PJL88" s="298"/>
      <c r="PJM88" s="298"/>
      <c r="PJN88" s="298"/>
      <c r="PJO88" s="298"/>
      <c r="PJP88" s="298"/>
      <c r="PJQ88" s="298"/>
      <c r="PJR88" s="298"/>
      <c r="PJS88" s="298"/>
      <c r="PJT88" s="298"/>
      <c r="PJU88" s="298"/>
      <c r="PJV88" s="298"/>
      <c r="PJW88" s="298"/>
      <c r="PJX88" s="298"/>
      <c r="PJY88" s="298"/>
      <c r="PJZ88" s="298"/>
      <c r="PKA88" s="298"/>
      <c r="PKB88" s="298"/>
      <c r="PKC88" s="298"/>
      <c r="PKD88" s="298"/>
      <c r="PKE88" s="298"/>
      <c r="PKF88" s="298"/>
      <c r="PKG88" s="298"/>
      <c r="PKH88" s="298"/>
      <c r="PKI88" s="298"/>
      <c r="PKJ88" s="298"/>
      <c r="PKK88" s="298"/>
      <c r="PKL88" s="298"/>
      <c r="PKM88" s="298"/>
      <c r="PKN88" s="298"/>
      <c r="PKO88" s="298"/>
      <c r="PKP88" s="298"/>
      <c r="PKQ88" s="298"/>
      <c r="PKR88" s="298"/>
      <c r="PKS88" s="298"/>
      <c r="PKT88" s="298"/>
      <c r="PKU88" s="298"/>
      <c r="PKV88" s="298"/>
      <c r="PKW88" s="298"/>
      <c r="PKX88" s="298"/>
      <c r="PKY88" s="298"/>
      <c r="PKZ88" s="298"/>
      <c r="PLA88" s="298"/>
      <c r="PLB88" s="298"/>
      <c r="PLC88" s="298"/>
      <c r="PLD88" s="298"/>
      <c r="PLE88" s="298"/>
      <c r="PLF88" s="298"/>
      <c r="PLG88" s="298"/>
      <c r="PLH88" s="298"/>
      <c r="PLI88" s="298"/>
      <c r="PLJ88" s="298"/>
      <c r="PLK88" s="298"/>
      <c r="PLL88" s="298"/>
      <c r="PLM88" s="298"/>
      <c r="PLN88" s="298"/>
      <c r="PLO88" s="298"/>
      <c r="PLP88" s="298"/>
      <c r="PLQ88" s="298"/>
      <c r="PLR88" s="298"/>
      <c r="PLS88" s="298"/>
      <c r="PLT88" s="298"/>
      <c r="PLU88" s="298"/>
      <c r="PLV88" s="298"/>
      <c r="PLW88" s="298"/>
      <c r="PLX88" s="298"/>
      <c r="PLY88" s="298"/>
      <c r="PLZ88" s="298"/>
      <c r="PMA88" s="298"/>
      <c r="PMB88" s="298"/>
      <c r="PMC88" s="298"/>
      <c r="PMD88" s="298"/>
      <c r="PME88" s="298"/>
      <c r="PMF88" s="298"/>
      <c r="PMG88" s="298"/>
      <c r="PMH88" s="298"/>
      <c r="PMI88" s="298"/>
      <c r="PMJ88" s="298"/>
      <c r="PMK88" s="298"/>
      <c r="PML88" s="298"/>
      <c r="PMM88" s="298"/>
      <c r="PMN88" s="298"/>
      <c r="PMO88" s="298"/>
      <c r="PMP88" s="298"/>
      <c r="PMQ88" s="298"/>
      <c r="PMR88" s="298"/>
      <c r="PMS88" s="298"/>
      <c r="PMT88" s="298"/>
      <c r="PMU88" s="298"/>
      <c r="PMV88" s="298"/>
      <c r="PMW88" s="298"/>
      <c r="PMX88" s="298"/>
      <c r="PMY88" s="298"/>
      <c r="PMZ88" s="298"/>
      <c r="PNA88" s="298"/>
      <c r="PNB88" s="298"/>
      <c r="PNC88" s="298"/>
      <c r="PND88" s="298"/>
      <c r="PNE88" s="298"/>
      <c r="PNF88" s="298"/>
      <c r="PNG88" s="298"/>
      <c r="PNH88" s="298"/>
      <c r="PNI88" s="298"/>
      <c r="PNJ88" s="298"/>
      <c r="PNK88" s="298"/>
      <c r="PNL88" s="298"/>
      <c r="PNM88" s="298"/>
      <c r="PNN88" s="298"/>
      <c r="PNO88" s="298"/>
      <c r="PNP88" s="298"/>
      <c r="PNQ88" s="298"/>
      <c r="PNR88" s="298"/>
      <c r="PNS88" s="298"/>
      <c r="PNT88" s="298"/>
      <c r="PNU88" s="298"/>
      <c r="PNV88" s="298"/>
      <c r="PNW88" s="298"/>
      <c r="PNX88" s="298"/>
      <c r="PNY88" s="298"/>
      <c r="PNZ88" s="298"/>
      <c r="POA88" s="298"/>
      <c r="POB88" s="298"/>
      <c r="POC88" s="298"/>
      <c r="POD88" s="298"/>
      <c r="POE88" s="298"/>
      <c r="POF88" s="298"/>
      <c r="POG88" s="298"/>
      <c r="POH88" s="298"/>
      <c r="POI88" s="298"/>
      <c r="POJ88" s="298"/>
      <c r="POK88" s="298"/>
      <c r="POL88" s="298"/>
      <c r="POM88" s="298"/>
      <c r="PON88" s="298"/>
      <c r="POO88" s="298"/>
      <c r="POP88" s="298"/>
      <c r="POQ88" s="298"/>
      <c r="POR88" s="298"/>
      <c r="POS88" s="298"/>
      <c r="POT88" s="298"/>
      <c r="POU88" s="298"/>
      <c r="POV88" s="298"/>
      <c r="POW88" s="298"/>
      <c r="POX88" s="298"/>
      <c r="POY88" s="298"/>
      <c r="POZ88" s="298"/>
      <c r="PPA88" s="298"/>
      <c r="PPB88" s="298"/>
      <c r="PPC88" s="298"/>
      <c r="PPD88" s="298"/>
      <c r="PPE88" s="298"/>
      <c r="PPF88" s="298"/>
      <c r="PPG88" s="298"/>
      <c r="PPH88" s="298"/>
      <c r="PPI88" s="298"/>
      <c r="PPJ88" s="298"/>
      <c r="PPK88" s="298"/>
      <c r="PPL88" s="298"/>
      <c r="PPM88" s="298"/>
      <c r="PPN88" s="298"/>
      <c r="PPO88" s="298"/>
      <c r="PPP88" s="298"/>
      <c r="PPQ88" s="298"/>
      <c r="PPR88" s="298"/>
      <c r="PPS88" s="298"/>
      <c r="PPT88" s="298"/>
      <c r="PPU88" s="298"/>
      <c r="PPV88" s="298"/>
      <c r="PPW88" s="298"/>
      <c r="PPX88" s="298"/>
      <c r="PPY88" s="298"/>
      <c r="PPZ88" s="298"/>
      <c r="PQA88" s="298"/>
      <c r="PQB88" s="298"/>
      <c r="PQC88" s="298"/>
      <c r="PQD88" s="298"/>
      <c r="PQE88" s="298"/>
      <c r="PQF88" s="298"/>
      <c r="PQG88" s="298"/>
      <c r="PQH88" s="298"/>
      <c r="PQI88" s="298"/>
      <c r="PQP88" s="298"/>
      <c r="PQQ88" s="298"/>
      <c r="PQR88" s="298"/>
      <c r="PQS88" s="298"/>
      <c r="PQT88" s="298"/>
      <c r="PQU88" s="298"/>
      <c r="PQV88" s="298"/>
      <c r="PQW88" s="298"/>
      <c r="PQX88" s="298"/>
      <c r="PQY88" s="298"/>
      <c r="PQZ88" s="298"/>
      <c r="PRA88" s="298"/>
      <c r="PRB88" s="298"/>
      <c r="PRC88" s="298"/>
      <c r="PRD88" s="298"/>
      <c r="PRE88" s="298"/>
      <c r="PRF88" s="298"/>
      <c r="PRG88" s="298"/>
      <c r="PRH88" s="298"/>
      <c r="PRI88" s="298"/>
      <c r="PRJ88" s="298"/>
      <c r="PRK88" s="298"/>
      <c r="PRL88" s="298"/>
      <c r="PRM88" s="298"/>
      <c r="PRN88" s="298"/>
      <c r="PRO88" s="298"/>
      <c r="PRP88" s="298"/>
      <c r="PRQ88" s="298"/>
      <c r="PRR88" s="298"/>
      <c r="PRS88" s="298"/>
      <c r="PRT88" s="298"/>
      <c r="PRU88" s="298"/>
      <c r="PRV88" s="298"/>
      <c r="PRW88" s="298"/>
      <c r="PRX88" s="298"/>
      <c r="PRY88" s="298"/>
      <c r="PRZ88" s="298"/>
      <c r="PSA88" s="298"/>
      <c r="PSB88" s="298"/>
      <c r="PSC88" s="298"/>
      <c r="PSD88" s="298"/>
      <c r="PSE88" s="298"/>
      <c r="PSF88" s="298"/>
      <c r="PSG88" s="298"/>
      <c r="PSH88" s="298"/>
      <c r="PSI88" s="298"/>
      <c r="PSJ88" s="298"/>
      <c r="PSK88" s="298"/>
      <c r="PSL88" s="298"/>
      <c r="PSM88" s="298"/>
      <c r="PSN88" s="298"/>
      <c r="PSO88" s="298"/>
      <c r="PSP88" s="298"/>
      <c r="PSQ88" s="298"/>
      <c r="PSR88" s="298"/>
      <c r="PSS88" s="298"/>
      <c r="PST88" s="298"/>
      <c r="PSU88" s="298"/>
      <c r="PSV88" s="298"/>
      <c r="PSW88" s="298"/>
      <c r="PSX88" s="298"/>
      <c r="PSY88" s="298"/>
      <c r="PSZ88" s="298"/>
      <c r="PTA88" s="298"/>
      <c r="PTB88" s="298"/>
      <c r="PTC88" s="298"/>
      <c r="PTD88" s="298"/>
      <c r="PTE88" s="298"/>
      <c r="PTF88" s="298"/>
      <c r="PTG88" s="298"/>
      <c r="PTH88" s="298"/>
      <c r="PTI88" s="298"/>
      <c r="PTJ88" s="298"/>
      <c r="PTK88" s="298"/>
      <c r="PTL88" s="298"/>
      <c r="PTM88" s="298"/>
      <c r="PTN88" s="298"/>
      <c r="PTO88" s="298"/>
      <c r="PTP88" s="298"/>
      <c r="PTQ88" s="298"/>
      <c r="PTR88" s="298"/>
      <c r="PTS88" s="298"/>
      <c r="PTT88" s="298"/>
      <c r="PTU88" s="298"/>
      <c r="PTV88" s="298"/>
      <c r="PTW88" s="298"/>
      <c r="PTX88" s="298"/>
      <c r="PTY88" s="298"/>
      <c r="PTZ88" s="298"/>
      <c r="PUA88" s="298"/>
      <c r="PUB88" s="298"/>
      <c r="PUC88" s="298"/>
      <c r="PUD88" s="298"/>
      <c r="PUE88" s="298"/>
      <c r="PUF88" s="298"/>
      <c r="PUG88" s="298"/>
      <c r="PUH88" s="298"/>
      <c r="PUI88" s="298"/>
      <c r="PUJ88" s="298"/>
      <c r="PUK88" s="298"/>
      <c r="PUL88" s="298"/>
      <c r="PUM88" s="298"/>
      <c r="PUN88" s="298"/>
      <c r="PUO88" s="298"/>
      <c r="PUP88" s="298"/>
      <c r="PUQ88" s="298"/>
      <c r="PUR88" s="298"/>
      <c r="PUS88" s="298"/>
      <c r="PUT88" s="298"/>
      <c r="PUU88" s="298"/>
      <c r="PUV88" s="298"/>
      <c r="PUW88" s="298"/>
      <c r="PUX88" s="298"/>
      <c r="PUY88" s="298"/>
      <c r="PUZ88" s="298"/>
      <c r="PVA88" s="298"/>
      <c r="PVB88" s="298"/>
      <c r="PVC88" s="298"/>
      <c r="PVD88" s="298"/>
      <c r="PVE88" s="298"/>
      <c r="PVF88" s="298"/>
      <c r="PVG88" s="298"/>
      <c r="PVH88" s="298"/>
      <c r="PVI88" s="298"/>
      <c r="PVJ88" s="298"/>
      <c r="PVK88" s="298"/>
      <c r="PVL88" s="298"/>
      <c r="PVM88" s="298"/>
      <c r="PVN88" s="298"/>
      <c r="PVO88" s="298"/>
      <c r="PVP88" s="298"/>
      <c r="PVQ88" s="298"/>
      <c r="PVR88" s="298"/>
      <c r="PVS88" s="298"/>
      <c r="PVT88" s="298"/>
      <c r="PVU88" s="298"/>
      <c r="PVV88" s="298"/>
      <c r="PVW88" s="298"/>
      <c r="PVX88" s="298"/>
      <c r="PVY88" s="298"/>
      <c r="PVZ88" s="298"/>
      <c r="PWA88" s="298"/>
      <c r="PWB88" s="298"/>
      <c r="PWC88" s="298"/>
      <c r="PWD88" s="298"/>
      <c r="PWE88" s="298"/>
      <c r="PWF88" s="298"/>
      <c r="PWG88" s="298"/>
      <c r="PWH88" s="298"/>
      <c r="PWI88" s="298"/>
      <c r="PWJ88" s="298"/>
      <c r="PWK88" s="298"/>
      <c r="PWL88" s="298"/>
      <c r="PWM88" s="298"/>
      <c r="PWN88" s="298"/>
      <c r="PWO88" s="298"/>
      <c r="PWP88" s="298"/>
      <c r="PWQ88" s="298"/>
      <c r="PWR88" s="298"/>
      <c r="PWS88" s="298"/>
      <c r="PWT88" s="298"/>
      <c r="PWU88" s="298"/>
      <c r="PWV88" s="298"/>
      <c r="PWW88" s="298"/>
      <c r="PWX88" s="298"/>
      <c r="PWY88" s="298"/>
      <c r="PWZ88" s="298"/>
      <c r="PXA88" s="298"/>
      <c r="PXB88" s="298"/>
      <c r="PXC88" s="298"/>
      <c r="PXD88" s="298"/>
      <c r="PXE88" s="298"/>
      <c r="PXF88" s="298"/>
      <c r="PXG88" s="298"/>
      <c r="PXH88" s="298"/>
      <c r="PXI88" s="298"/>
      <c r="PXJ88" s="298"/>
      <c r="PXK88" s="298"/>
      <c r="PXL88" s="298"/>
      <c r="PXM88" s="298"/>
      <c r="PXN88" s="298"/>
      <c r="PXO88" s="298"/>
      <c r="PXP88" s="298"/>
      <c r="PXQ88" s="298"/>
      <c r="PXR88" s="298"/>
      <c r="PXS88" s="298"/>
      <c r="PXT88" s="298"/>
      <c r="PXU88" s="298"/>
      <c r="PXV88" s="298"/>
      <c r="PXW88" s="298"/>
      <c r="PXX88" s="298"/>
      <c r="PXY88" s="298"/>
      <c r="PXZ88" s="298"/>
      <c r="PYA88" s="298"/>
      <c r="PYB88" s="298"/>
      <c r="PYC88" s="298"/>
      <c r="PYD88" s="298"/>
      <c r="PYE88" s="298"/>
      <c r="PYF88" s="298"/>
      <c r="PYG88" s="298"/>
      <c r="PYH88" s="298"/>
      <c r="PYI88" s="298"/>
      <c r="PYJ88" s="298"/>
      <c r="PYK88" s="298"/>
      <c r="PYL88" s="298"/>
      <c r="PYM88" s="298"/>
      <c r="PYN88" s="298"/>
      <c r="PYO88" s="298"/>
      <c r="PYP88" s="298"/>
      <c r="PYQ88" s="298"/>
      <c r="PYR88" s="298"/>
      <c r="PYS88" s="298"/>
      <c r="PYT88" s="298"/>
      <c r="PYU88" s="298"/>
      <c r="PYV88" s="298"/>
      <c r="PYW88" s="298"/>
      <c r="PYX88" s="298"/>
      <c r="PYY88" s="298"/>
      <c r="PYZ88" s="298"/>
      <c r="PZA88" s="298"/>
      <c r="PZB88" s="298"/>
      <c r="PZC88" s="298"/>
      <c r="PZD88" s="298"/>
      <c r="PZE88" s="298"/>
      <c r="PZF88" s="298"/>
      <c r="PZG88" s="298"/>
      <c r="PZH88" s="298"/>
      <c r="PZI88" s="298"/>
      <c r="PZJ88" s="298"/>
      <c r="PZK88" s="298"/>
      <c r="PZL88" s="298"/>
      <c r="PZM88" s="298"/>
      <c r="PZN88" s="298"/>
      <c r="PZO88" s="298"/>
      <c r="PZP88" s="298"/>
      <c r="PZQ88" s="298"/>
      <c r="PZR88" s="298"/>
      <c r="PZS88" s="298"/>
      <c r="PZT88" s="298"/>
      <c r="PZU88" s="298"/>
      <c r="PZV88" s="298"/>
      <c r="PZW88" s="298"/>
      <c r="PZX88" s="298"/>
      <c r="PZY88" s="298"/>
      <c r="PZZ88" s="298"/>
      <c r="QAA88" s="298"/>
      <c r="QAB88" s="298"/>
      <c r="QAC88" s="298"/>
      <c r="QAD88" s="298"/>
      <c r="QAE88" s="298"/>
      <c r="QAL88" s="298"/>
      <c r="QAM88" s="298"/>
      <c r="QAN88" s="298"/>
      <c r="QAO88" s="298"/>
      <c r="QAP88" s="298"/>
      <c r="QAQ88" s="298"/>
      <c r="QAR88" s="298"/>
      <c r="QAS88" s="298"/>
      <c r="QAT88" s="298"/>
      <c r="QAU88" s="298"/>
      <c r="QAV88" s="298"/>
      <c r="QAW88" s="298"/>
      <c r="QAX88" s="298"/>
      <c r="QAY88" s="298"/>
      <c r="QAZ88" s="298"/>
      <c r="QBA88" s="298"/>
      <c r="QBB88" s="298"/>
      <c r="QBC88" s="298"/>
      <c r="QBD88" s="298"/>
      <c r="QBE88" s="298"/>
      <c r="QBF88" s="298"/>
      <c r="QBG88" s="298"/>
      <c r="QBH88" s="298"/>
      <c r="QBI88" s="298"/>
      <c r="QBJ88" s="298"/>
      <c r="QBK88" s="298"/>
      <c r="QBL88" s="298"/>
      <c r="QBM88" s="298"/>
      <c r="QBN88" s="298"/>
      <c r="QBO88" s="298"/>
      <c r="QBP88" s="298"/>
      <c r="QBQ88" s="298"/>
      <c r="QBR88" s="298"/>
      <c r="QBS88" s="298"/>
      <c r="QBT88" s="298"/>
      <c r="QBU88" s="298"/>
      <c r="QBV88" s="298"/>
      <c r="QBW88" s="298"/>
      <c r="QBX88" s="298"/>
      <c r="QBY88" s="298"/>
      <c r="QBZ88" s="298"/>
      <c r="QCA88" s="298"/>
      <c r="QCB88" s="298"/>
      <c r="QCC88" s="298"/>
      <c r="QCD88" s="298"/>
      <c r="QCE88" s="298"/>
      <c r="QCF88" s="298"/>
      <c r="QCG88" s="298"/>
      <c r="QCH88" s="298"/>
      <c r="QCI88" s="298"/>
      <c r="QCJ88" s="298"/>
      <c r="QCK88" s="298"/>
      <c r="QCL88" s="298"/>
      <c r="QCM88" s="298"/>
      <c r="QCN88" s="298"/>
      <c r="QCO88" s="298"/>
      <c r="QCP88" s="298"/>
      <c r="QCQ88" s="298"/>
      <c r="QCR88" s="298"/>
      <c r="QCS88" s="298"/>
      <c r="QCT88" s="298"/>
      <c r="QCU88" s="298"/>
      <c r="QCV88" s="298"/>
      <c r="QCW88" s="298"/>
      <c r="QCX88" s="298"/>
      <c r="QCY88" s="298"/>
      <c r="QCZ88" s="298"/>
      <c r="QDA88" s="298"/>
      <c r="QDB88" s="298"/>
      <c r="QDC88" s="298"/>
      <c r="QDD88" s="298"/>
      <c r="QDE88" s="298"/>
      <c r="QDF88" s="298"/>
      <c r="QDG88" s="298"/>
      <c r="QDH88" s="298"/>
      <c r="QDI88" s="298"/>
      <c r="QDJ88" s="298"/>
      <c r="QDK88" s="298"/>
      <c r="QDL88" s="298"/>
      <c r="QDM88" s="298"/>
      <c r="QDN88" s="298"/>
      <c r="QDO88" s="298"/>
      <c r="QDP88" s="298"/>
      <c r="QDQ88" s="298"/>
      <c r="QDR88" s="298"/>
      <c r="QDS88" s="298"/>
      <c r="QDT88" s="298"/>
      <c r="QDU88" s="298"/>
      <c r="QDV88" s="298"/>
      <c r="QDW88" s="298"/>
      <c r="QDX88" s="298"/>
      <c r="QDY88" s="298"/>
      <c r="QDZ88" s="298"/>
      <c r="QEA88" s="298"/>
      <c r="QEB88" s="298"/>
      <c r="QEC88" s="298"/>
      <c r="QED88" s="298"/>
      <c r="QEE88" s="298"/>
      <c r="QEF88" s="298"/>
      <c r="QEG88" s="298"/>
      <c r="QEH88" s="298"/>
      <c r="QEI88" s="298"/>
      <c r="QEJ88" s="298"/>
      <c r="QEK88" s="298"/>
      <c r="QEL88" s="298"/>
      <c r="QEM88" s="298"/>
      <c r="QEN88" s="298"/>
      <c r="QEO88" s="298"/>
      <c r="QEP88" s="298"/>
      <c r="QEQ88" s="298"/>
      <c r="QER88" s="298"/>
      <c r="QES88" s="298"/>
      <c r="QET88" s="298"/>
      <c r="QEU88" s="298"/>
      <c r="QEV88" s="298"/>
      <c r="QEW88" s="298"/>
      <c r="QEX88" s="298"/>
      <c r="QEY88" s="298"/>
      <c r="QEZ88" s="298"/>
      <c r="QFA88" s="298"/>
      <c r="QFB88" s="298"/>
      <c r="QFC88" s="298"/>
      <c r="QFD88" s="298"/>
      <c r="QFE88" s="298"/>
      <c r="QFF88" s="298"/>
      <c r="QFG88" s="298"/>
      <c r="QFH88" s="298"/>
      <c r="QFI88" s="298"/>
      <c r="QFJ88" s="298"/>
      <c r="QFK88" s="298"/>
      <c r="QFL88" s="298"/>
      <c r="QFM88" s="298"/>
      <c r="QFN88" s="298"/>
      <c r="QFO88" s="298"/>
      <c r="QFP88" s="298"/>
      <c r="QFQ88" s="298"/>
      <c r="QFR88" s="298"/>
      <c r="QFS88" s="298"/>
      <c r="QFT88" s="298"/>
      <c r="QFU88" s="298"/>
      <c r="QFV88" s="298"/>
      <c r="QFW88" s="298"/>
      <c r="QFX88" s="298"/>
      <c r="QFY88" s="298"/>
      <c r="QFZ88" s="298"/>
      <c r="QGA88" s="298"/>
      <c r="QGB88" s="298"/>
      <c r="QGC88" s="298"/>
      <c r="QGD88" s="298"/>
      <c r="QGE88" s="298"/>
      <c r="QGF88" s="298"/>
      <c r="QGG88" s="298"/>
      <c r="QGH88" s="298"/>
      <c r="QGI88" s="298"/>
      <c r="QGJ88" s="298"/>
      <c r="QGK88" s="298"/>
      <c r="QGL88" s="298"/>
      <c r="QGM88" s="298"/>
      <c r="QGN88" s="298"/>
      <c r="QGO88" s="298"/>
      <c r="QGP88" s="298"/>
      <c r="QGQ88" s="298"/>
      <c r="QGR88" s="298"/>
      <c r="QGS88" s="298"/>
      <c r="QGT88" s="298"/>
      <c r="QGU88" s="298"/>
      <c r="QGV88" s="298"/>
      <c r="QGW88" s="298"/>
      <c r="QGX88" s="298"/>
      <c r="QGY88" s="298"/>
      <c r="QGZ88" s="298"/>
      <c r="QHA88" s="298"/>
      <c r="QHB88" s="298"/>
      <c r="QHC88" s="298"/>
      <c r="QHD88" s="298"/>
      <c r="QHE88" s="298"/>
      <c r="QHF88" s="298"/>
      <c r="QHG88" s="298"/>
      <c r="QHH88" s="298"/>
      <c r="QHI88" s="298"/>
      <c r="QHJ88" s="298"/>
      <c r="QHK88" s="298"/>
      <c r="QHL88" s="298"/>
      <c r="QHM88" s="298"/>
      <c r="QHN88" s="298"/>
      <c r="QHO88" s="298"/>
      <c r="QHP88" s="298"/>
      <c r="QHQ88" s="298"/>
      <c r="QHR88" s="298"/>
      <c r="QHS88" s="298"/>
      <c r="QHT88" s="298"/>
      <c r="QHU88" s="298"/>
      <c r="QHV88" s="298"/>
      <c r="QHW88" s="298"/>
      <c r="QHX88" s="298"/>
      <c r="QHY88" s="298"/>
      <c r="QHZ88" s="298"/>
      <c r="QIA88" s="298"/>
      <c r="QIB88" s="298"/>
      <c r="QIC88" s="298"/>
      <c r="QID88" s="298"/>
      <c r="QIE88" s="298"/>
      <c r="QIF88" s="298"/>
      <c r="QIG88" s="298"/>
      <c r="QIH88" s="298"/>
      <c r="QII88" s="298"/>
      <c r="QIJ88" s="298"/>
      <c r="QIK88" s="298"/>
      <c r="QIL88" s="298"/>
      <c r="QIM88" s="298"/>
      <c r="QIN88" s="298"/>
      <c r="QIO88" s="298"/>
      <c r="QIP88" s="298"/>
      <c r="QIQ88" s="298"/>
      <c r="QIR88" s="298"/>
      <c r="QIS88" s="298"/>
      <c r="QIT88" s="298"/>
      <c r="QIU88" s="298"/>
      <c r="QIV88" s="298"/>
      <c r="QIW88" s="298"/>
      <c r="QIX88" s="298"/>
      <c r="QIY88" s="298"/>
      <c r="QIZ88" s="298"/>
      <c r="QJA88" s="298"/>
      <c r="QJB88" s="298"/>
      <c r="QJC88" s="298"/>
      <c r="QJD88" s="298"/>
      <c r="QJE88" s="298"/>
      <c r="QJF88" s="298"/>
      <c r="QJG88" s="298"/>
      <c r="QJH88" s="298"/>
      <c r="QJI88" s="298"/>
      <c r="QJJ88" s="298"/>
      <c r="QJK88" s="298"/>
      <c r="QJL88" s="298"/>
      <c r="QJM88" s="298"/>
      <c r="QJN88" s="298"/>
      <c r="QJO88" s="298"/>
      <c r="QJP88" s="298"/>
      <c r="QJQ88" s="298"/>
      <c r="QJR88" s="298"/>
      <c r="QJS88" s="298"/>
      <c r="QJT88" s="298"/>
      <c r="QJU88" s="298"/>
      <c r="QJV88" s="298"/>
      <c r="QJW88" s="298"/>
      <c r="QJX88" s="298"/>
      <c r="QJY88" s="298"/>
      <c r="QJZ88" s="298"/>
      <c r="QKA88" s="298"/>
      <c r="QKH88" s="298"/>
      <c r="QKI88" s="298"/>
      <c r="QKJ88" s="298"/>
      <c r="QKK88" s="298"/>
      <c r="QKL88" s="298"/>
      <c r="QKM88" s="298"/>
      <c r="QKN88" s="298"/>
      <c r="QKO88" s="298"/>
      <c r="QKP88" s="298"/>
      <c r="QKQ88" s="298"/>
      <c r="QKR88" s="298"/>
      <c r="QKS88" s="298"/>
      <c r="QKT88" s="298"/>
      <c r="QKU88" s="298"/>
      <c r="QKV88" s="298"/>
      <c r="QKW88" s="298"/>
      <c r="QKX88" s="298"/>
      <c r="QKY88" s="298"/>
      <c r="QKZ88" s="298"/>
      <c r="QLA88" s="298"/>
      <c r="QLB88" s="298"/>
      <c r="QLC88" s="298"/>
      <c r="QLD88" s="298"/>
      <c r="QLE88" s="298"/>
      <c r="QLF88" s="298"/>
      <c r="QLG88" s="298"/>
      <c r="QLH88" s="298"/>
      <c r="QLI88" s="298"/>
      <c r="QLJ88" s="298"/>
      <c r="QLK88" s="298"/>
      <c r="QLL88" s="298"/>
      <c r="QLM88" s="298"/>
      <c r="QLN88" s="298"/>
      <c r="QLO88" s="298"/>
      <c r="QLP88" s="298"/>
      <c r="QLQ88" s="298"/>
      <c r="QLR88" s="298"/>
      <c r="QLS88" s="298"/>
      <c r="QLT88" s="298"/>
      <c r="QLU88" s="298"/>
      <c r="QLV88" s="298"/>
      <c r="QLW88" s="298"/>
      <c r="QLX88" s="298"/>
      <c r="QLY88" s="298"/>
      <c r="QLZ88" s="298"/>
      <c r="QMA88" s="298"/>
      <c r="QMB88" s="298"/>
      <c r="QMC88" s="298"/>
      <c r="QMD88" s="298"/>
      <c r="QME88" s="298"/>
      <c r="QMF88" s="298"/>
      <c r="QMG88" s="298"/>
      <c r="QMH88" s="298"/>
      <c r="QMI88" s="298"/>
      <c r="QMJ88" s="298"/>
      <c r="QMK88" s="298"/>
      <c r="QML88" s="298"/>
      <c r="QMM88" s="298"/>
      <c r="QMN88" s="298"/>
      <c r="QMO88" s="298"/>
      <c r="QMP88" s="298"/>
      <c r="QMQ88" s="298"/>
      <c r="QMR88" s="298"/>
      <c r="QMS88" s="298"/>
      <c r="QMT88" s="298"/>
      <c r="QMU88" s="298"/>
      <c r="QMV88" s="298"/>
      <c r="QMW88" s="298"/>
      <c r="QMX88" s="298"/>
      <c r="QMY88" s="298"/>
      <c r="QMZ88" s="298"/>
      <c r="QNA88" s="298"/>
      <c r="QNB88" s="298"/>
      <c r="QNC88" s="298"/>
      <c r="QND88" s="298"/>
      <c r="QNE88" s="298"/>
      <c r="QNF88" s="298"/>
      <c r="QNG88" s="298"/>
      <c r="QNH88" s="298"/>
      <c r="QNI88" s="298"/>
      <c r="QNJ88" s="298"/>
      <c r="QNK88" s="298"/>
      <c r="QNL88" s="298"/>
      <c r="QNM88" s="298"/>
      <c r="QNN88" s="298"/>
      <c r="QNO88" s="298"/>
      <c r="QNP88" s="298"/>
      <c r="QNQ88" s="298"/>
      <c r="QNR88" s="298"/>
      <c r="QNS88" s="298"/>
      <c r="QNT88" s="298"/>
      <c r="QNU88" s="298"/>
      <c r="QNV88" s="298"/>
      <c r="QNW88" s="298"/>
      <c r="QNX88" s="298"/>
      <c r="QNY88" s="298"/>
      <c r="QNZ88" s="298"/>
      <c r="QOA88" s="298"/>
      <c r="QOB88" s="298"/>
      <c r="QOC88" s="298"/>
      <c r="QOD88" s="298"/>
      <c r="QOE88" s="298"/>
      <c r="QOF88" s="298"/>
      <c r="QOG88" s="298"/>
      <c r="QOH88" s="298"/>
      <c r="QOI88" s="298"/>
      <c r="QOJ88" s="298"/>
      <c r="QOK88" s="298"/>
      <c r="QOL88" s="298"/>
      <c r="QOM88" s="298"/>
      <c r="QON88" s="298"/>
      <c r="QOO88" s="298"/>
      <c r="QOP88" s="298"/>
      <c r="QOQ88" s="298"/>
      <c r="QOR88" s="298"/>
      <c r="QOS88" s="298"/>
      <c r="QOT88" s="298"/>
      <c r="QOU88" s="298"/>
      <c r="QOV88" s="298"/>
      <c r="QOW88" s="298"/>
      <c r="QOX88" s="298"/>
      <c r="QOY88" s="298"/>
      <c r="QOZ88" s="298"/>
      <c r="QPA88" s="298"/>
      <c r="QPB88" s="298"/>
      <c r="QPC88" s="298"/>
      <c r="QPD88" s="298"/>
      <c r="QPE88" s="298"/>
      <c r="QPF88" s="298"/>
      <c r="QPG88" s="298"/>
      <c r="QPH88" s="298"/>
      <c r="QPI88" s="298"/>
      <c r="QPJ88" s="298"/>
      <c r="QPK88" s="298"/>
      <c r="QPL88" s="298"/>
      <c r="QPM88" s="298"/>
      <c r="QPN88" s="298"/>
      <c r="QPO88" s="298"/>
      <c r="QPP88" s="298"/>
      <c r="QPQ88" s="298"/>
      <c r="QPR88" s="298"/>
      <c r="QPS88" s="298"/>
      <c r="QPT88" s="298"/>
      <c r="QPU88" s="298"/>
      <c r="QPV88" s="298"/>
      <c r="QPW88" s="298"/>
      <c r="QPX88" s="298"/>
      <c r="QPY88" s="298"/>
      <c r="QPZ88" s="298"/>
      <c r="QQA88" s="298"/>
      <c r="QQB88" s="298"/>
      <c r="QQC88" s="298"/>
      <c r="QQD88" s="298"/>
      <c r="QQE88" s="298"/>
      <c r="QQF88" s="298"/>
      <c r="QQG88" s="298"/>
      <c r="QQH88" s="298"/>
      <c r="QQI88" s="298"/>
      <c r="QQJ88" s="298"/>
      <c r="QQK88" s="298"/>
      <c r="QQL88" s="298"/>
      <c r="QQM88" s="298"/>
      <c r="QQN88" s="298"/>
      <c r="QQO88" s="298"/>
      <c r="QQP88" s="298"/>
      <c r="QQQ88" s="298"/>
      <c r="QQR88" s="298"/>
      <c r="QQS88" s="298"/>
      <c r="QQT88" s="298"/>
      <c r="QQU88" s="298"/>
      <c r="QQV88" s="298"/>
      <c r="QQW88" s="298"/>
      <c r="QQX88" s="298"/>
      <c r="QQY88" s="298"/>
      <c r="QQZ88" s="298"/>
      <c r="QRA88" s="298"/>
      <c r="QRB88" s="298"/>
      <c r="QRC88" s="298"/>
      <c r="QRD88" s="298"/>
      <c r="QRE88" s="298"/>
      <c r="QRF88" s="298"/>
      <c r="QRG88" s="298"/>
      <c r="QRH88" s="298"/>
      <c r="QRI88" s="298"/>
      <c r="QRJ88" s="298"/>
      <c r="QRK88" s="298"/>
      <c r="QRL88" s="298"/>
      <c r="QRM88" s="298"/>
      <c r="QRN88" s="298"/>
      <c r="QRO88" s="298"/>
      <c r="QRP88" s="298"/>
      <c r="QRQ88" s="298"/>
      <c r="QRR88" s="298"/>
      <c r="QRS88" s="298"/>
      <c r="QRT88" s="298"/>
      <c r="QRU88" s="298"/>
      <c r="QRV88" s="298"/>
      <c r="QRW88" s="298"/>
      <c r="QRX88" s="298"/>
      <c r="QRY88" s="298"/>
      <c r="QRZ88" s="298"/>
      <c r="QSA88" s="298"/>
      <c r="QSB88" s="298"/>
      <c r="QSC88" s="298"/>
      <c r="QSD88" s="298"/>
      <c r="QSE88" s="298"/>
      <c r="QSF88" s="298"/>
      <c r="QSG88" s="298"/>
      <c r="QSH88" s="298"/>
      <c r="QSI88" s="298"/>
      <c r="QSJ88" s="298"/>
      <c r="QSK88" s="298"/>
      <c r="QSL88" s="298"/>
      <c r="QSM88" s="298"/>
      <c r="QSN88" s="298"/>
      <c r="QSO88" s="298"/>
      <c r="QSP88" s="298"/>
      <c r="QSQ88" s="298"/>
      <c r="QSR88" s="298"/>
      <c r="QSS88" s="298"/>
      <c r="QST88" s="298"/>
      <c r="QSU88" s="298"/>
      <c r="QSV88" s="298"/>
      <c r="QSW88" s="298"/>
      <c r="QSX88" s="298"/>
      <c r="QSY88" s="298"/>
      <c r="QSZ88" s="298"/>
      <c r="QTA88" s="298"/>
      <c r="QTB88" s="298"/>
      <c r="QTC88" s="298"/>
      <c r="QTD88" s="298"/>
      <c r="QTE88" s="298"/>
      <c r="QTF88" s="298"/>
      <c r="QTG88" s="298"/>
      <c r="QTH88" s="298"/>
      <c r="QTI88" s="298"/>
      <c r="QTJ88" s="298"/>
      <c r="QTK88" s="298"/>
      <c r="QTL88" s="298"/>
      <c r="QTM88" s="298"/>
      <c r="QTN88" s="298"/>
      <c r="QTO88" s="298"/>
      <c r="QTP88" s="298"/>
      <c r="QTQ88" s="298"/>
      <c r="QTR88" s="298"/>
      <c r="QTS88" s="298"/>
      <c r="QTT88" s="298"/>
      <c r="QTU88" s="298"/>
      <c r="QTV88" s="298"/>
      <c r="QTW88" s="298"/>
      <c r="QUD88" s="298"/>
      <c r="QUE88" s="298"/>
      <c r="QUF88" s="298"/>
      <c r="QUG88" s="298"/>
      <c r="QUH88" s="298"/>
      <c r="QUI88" s="298"/>
      <c r="QUJ88" s="298"/>
      <c r="QUK88" s="298"/>
      <c r="QUL88" s="298"/>
      <c r="QUM88" s="298"/>
      <c r="QUN88" s="298"/>
      <c r="QUO88" s="298"/>
      <c r="QUP88" s="298"/>
      <c r="QUQ88" s="298"/>
      <c r="QUR88" s="298"/>
      <c r="QUS88" s="298"/>
      <c r="QUT88" s="298"/>
      <c r="QUU88" s="298"/>
      <c r="QUV88" s="298"/>
      <c r="QUW88" s="298"/>
      <c r="QUX88" s="298"/>
      <c r="QUY88" s="298"/>
      <c r="QUZ88" s="298"/>
      <c r="QVA88" s="298"/>
      <c r="QVB88" s="298"/>
      <c r="QVC88" s="298"/>
      <c r="QVD88" s="298"/>
      <c r="QVE88" s="298"/>
      <c r="QVF88" s="298"/>
      <c r="QVG88" s="298"/>
      <c r="QVH88" s="298"/>
      <c r="QVI88" s="298"/>
      <c r="QVJ88" s="298"/>
      <c r="QVK88" s="298"/>
      <c r="QVL88" s="298"/>
      <c r="QVM88" s="298"/>
      <c r="QVN88" s="298"/>
      <c r="QVO88" s="298"/>
      <c r="QVP88" s="298"/>
      <c r="QVQ88" s="298"/>
      <c r="QVR88" s="298"/>
      <c r="QVS88" s="298"/>
      <c r="QVT88" s="298"/>
      <c r="QVU88" s="298"/>
      <c r="QVV88" s="298"/>
      <c r="QVW88" s="298"/>
      <c r="QVX88" s="298"/>
      <c r="QVY88" s="298"/>
      <c r="QVZ88" s="298"/>
      <c r="QWA88" s="298"/>
      <c r="QWB88" s="298"/>
      <c r="QWC88" s="298"/>
      <c r="QWD88" s="298"/>
      <c r="QWE88" s="298"/>
      <c r="QWF88" s="298"/>
      <c r="QWG88" s="298"/>
      <c r="QWH88" s="298"/>
      <c r="QWI88" s="298"/>
      <c r="QWJ88" s="298"/>
      <c r="QWK88" s="298"/>
      <c r="QWL88" s="298"/>
      <c r="QWM88" s="298"/>
      <c r="QWN88" s="298"/>
      <c r="QWO88" s="298"/>
      <c r="QWP88" s="298"/>
      <c r="QWQ88" s="298"/>
      <c r="QWR88" s="298"/>
      <c r="QWS88" s="298"/>
      <c r="QWT88" s="298"/>
      <c r="QWU88" s="298"/>
      <c r="QWV88" s="298"/>
      <c r="QWW88" s="298"/>
      <c r="QWX88" s="298"/>
      <c r="QWY88" s="298"/>
      <c r="QWZ88" s="298"/>
      <c r="QXA88" s="298"/>
      <c r="QXB88" s="298"/>
      <c r="QXC88" s="298"/>
      <c r="QXD88" s="298"/>
      <c r="QXE88" s="298"/>
      <c r="QXF88" s="298"/>
      <c r="QXG88" s="298"/>
      <c r="QXH88" s="298"/>
      <c r="QXI88" s="298"/>
      <c r="QXJ88" s="298"/>
      <c r="QXK88" s="298"/>
      <c r="QXL88" s="298"/>
      <c r="QXM88" s="298"/>
      <c r="QXN88" s="298"/>
      <c r="QXO88" s="298"/>
      <c r="QXP88" s="298"/>
      <c r="QXQ88" s="298"/>
      <c r="QXR88" s="298"/>
      <c r="QXS88" s="298"/>
      <c r="QXT88" s="298"/>
      <c r="QXU88" s="298"/>
      <c r="QXV88" s="298"/>
      <c r="QXW88" s="298"/>
      <c r="QXX88" s="298"/>
      <c r="QXY88" s="298"/>
      <c r="QXZ88" s="298"/>
      <c r="QYA88" s="298"/>
      <c r="QYB88" s="298"/>
      <c r="QYC88" s="298"/>
      <c r="QYD88" s="298"/>
      <c r="QYE88" s="298"/>
      <c r="QYF88" s="298"/>
      <c r="QYG88" s="298"/>
      <c r="QYH88" s="298"/>
      <c r="QYI88" s="298"/>
      <c r="QYJ88" s="298"/>
      <c r="QYK88" s="298"/>
      <c r="QYL88" s="298"/>
      <c r="QYM88" s="298"/>
      <c r="QYN88" s="298"/>
      <c r="QYO88" s="298"/>
      <c r="QYP88" s="298"/>
      <c r="QYQ88" s="298"/>
      <c r="QYR88" s="298"/>
      <c r="QYS88" s="298"/>
      <c r="QYT88" s="298"/>
      <c r="QYU88" s="298"/>
      <c r="QYV88" s="298"/>
      <c r="QYW88" s="298"/>
      <c r="QYX88" s="298"/>
      <c r="QYY88" s="298"/>
      <c r="QYZ88" s="298"/>
      <c r="QZA88" s="298"/>
      <c r="QZB88" s="298"/>
      <c r="QZC88" s="298"/>
      <c r="QZD88" s="298"/>
      <c r="QZE88" s="298"/>
      <c r="QZF88" s="298"/>
      <c r="QZG88" s="298"/>
      <c r="QZH88" s="298"/>
      <c r="QZI88" s="298"/>
      <c r="QZJ88" s="298"/>
      <c r="QZK88" s="298"/>
      <c r="QZL88" s="298"/>
      <c r="QZM88" s="298"/>
      <c r="QZN88" s="298"/>
      <c r="QZO88" s="298"/>
      <c r="QZP88" s="298"/>
      <c r="QZQ88" s="298"/>
      <c r="QZR88" s="298"/>
      <c r="QZS88" s="298"/>
      <c r="QZT88" s="298"/>
      <c r="QZU88" s="298"/>
      <c r="QZV88" s="298"/>
      <c r="QZW88" s="298"/>
      <c r="QZX88" s="298"/>
      <c r="QZY88" s="298"/>
      <c r="QZZ88" s="298"/>
      <c r="RAA88" s="298"/>
      <c r="RAB88" s="298"/>
      <c r="RAC88" s="298"/>
      <c r="RAD88" s="298"/>
      <c r="RAE88" s="298"/>
      <c r="RAF88" s="298"/>
      <c r="RAG88" s="298"/>
      <c r="RAH88" s="298"/>
      <c r="RAI88" s="298"/>
      <c r="RAJ88" s="298"/>
      <c r="RAK88" s="298"/>
      <c r="RAL88" s="298"/>
      <c r="RAM88" s="298"/>
      <c r="RAN88" s="298"/>
      <c r="RAO88" s="298"/>
      <c r="RAP88" s="298"/>
      <c r="RAQ88" s="298"/>
      <c r="RAR88" s="298"/>
      <c r="RAS88" s="298"/>
      <c r="RAT88" s="298"/>
      <c r="RAU88" s="298"/>
      <c r="RAV88" s="298"/>
      <c r="RAW88" s="298"/>
      <c r="RAX88" s="298"/>
      <c r="RAY88" s="298"/>
      <c r="RAZ88" s="298"/>
      <c r="RBA88" s="298"/>
      <c r="RBB88" s="298"/>
      <c r="RBC88" s="298"/>
      <c r="RBD88" s="298"/>
      <c r="RBE88" s="298"/>
      <c r="RBF88" s="298"/>
      <c r="RBG88" s="298"/>
      <c r="RBH88" s="298"/>
      <c r="RBI88" s="298"/>
      <c r="RBJ88" s="298"/>
      <c r="RBK88" s="298"/>
      <c r="RBL88" s="298"/>
      <c r="RBM88" s="298"/>
      <c r="RBN88" s="298"/>
      <c r="RBO88" s="298"/>
      <c r="RBP88" s="298"/>
      <c r="RBQ88" s="298"/>
      <c r="RBR88" s="298"/>
      <c r="RBS88" s="298"/>
      <c r="RBT88" s="298"/>
      <c r="RBU88" s="298"/>
      <c r="RBV88" s="298"/>
      <c r="RBW88" s="298"/>
      <c r="RBX88" s="298"/>
      <c r="RBY88" s="298"/>
      <c r="RBZ88" s="298"/>
      <c r="RCA88" s="298"/>
      <c r="RCB88" s="298"/>
      <c r="RCC88" s="298"/>
      <c r="RCD88" s="298"/>
      <c r="RCE88" s="298"/>
      <c r="RCF88" s="298"/>
      <c r="RCG88" s="298"/>
      <c r="RCH88" s="298"/>
      <c r="RCI88" s="298"/>
      <c r="RCJ88" s="298"/>
      <c r="RCK88" s="298"/>
      <c r="RCL88" s="298"/>
      <c r="RCM88" s="298"/>
      <c r="RCN88" s="298"/>
      <c r="RCO88" s="298"/>
      <c r="RCP88" s="298"/>
      <c r="RCQ88" s="298"/>
      <c r="RCR88" s="298"/>
      <c r="RCS88" s="298"/>
      <c r="RCT88" s="298"/>
      <c r="RCU88" s="298"/>
      <c r="RCV88" s="298"/>
      <c r="RCW88" s="298"/>
      <c r="RCX88" s="298"/>
      <c r="RCY88" s="298"/>
      <c r="RCZ88" s="298"/>
      <c r="RDA88" s="298"/>
      <c r="RDB88" s="298"/>
      <c r="RDC88" s="298"/>
      <c r="RDD88" s="298"/>
      <c r="RDE88" s="298"/>
      <c r="RDF88" s="298"/>
      <c r="RDG88" s="298"/>
      <c r="RDH88" s="298"/>
      <c r="RDI88" s="298"/>
      <c r="RDJ88" s="298"/>
      <c r="RDK88" s="298"/>
      <c r="RDL88" s="298"/>
      <c r="RDM88" s="298"/>
      <c r="RDN88" s="298"/>
      <c r="RDO88" s="298"/>
      <c r="RDP88" s="298"/>
      <c r="RDQ88" s="298"/>
      <c r="RDR88" s="298"/>
      <c r="RDS88" s="298"/>
      <c r="RDZ88" s="298"/>
      <c r="REA88" s="298"/>
      <c r="REB88" s="298"/>
      <c r="REC88" s="298"/>
      <c r="RED88" s="298"/>
      <c r="REE88" s="298"/>
      <c r="REF88" s="298"/>
      <c r="REG88" s="298"/>
      <c r="REH88" s="298"/>
      <c r="REI88" s="298"/>
      <c r="REJ88" s="298"/>
      <c r="REK88" s="298"/>
      <c r="REL88" s="298"/>
      <c r="REM88" s="298"/>
      <c r="REN88" s="298"/>
      <c r="REO88" s="298"/>
      <c r="REP88" s="298"/>
      <c r="REQ88" s="298"/>
      <c r="RER88" s="298"/>
      <c r="RES88" s="298"/>
      <c r="RET88" s="298"/>
      <c r="REU88" s="298"/>
      <c r="REV88" s="298"/>
      <c r="REW88" s="298"/>
      <c r="REX88" s="298"/>
      <c r="REY88" s="298"/>
      <c r="REZ88" s="298"/>
      <c r="RFA88" s="298"/>
      <c r="RFB88" s="298"/>
      <c r="RFC88" s="298"/>
      <c r="RFD88" s="298"/>
      <c r="RFE88" s="298"/>
      <c r="RFF88" s="298"/>
      <c r="RFG88" s="298"/>
      <c r="RFH88" s="298"/>
      <c r="RFI88" s="298"/>
      <c r="RFJ88" s="298"/>
      <c r="RFK88" s="298"/>
      <c r="RFL88" s="298"/>
      <c r="RFM88" s="298"/>
      <c r="RFN88" s="298"/>
      <c r="RFO88" s="298"/>
      <c r="RFP88" s="298"/>
      <c r="RFQ88" s="298"/>
      <c r="RFR88" s="298"/>
      <c r="RFS88" s="298"/>
      <c r="RFT88" s="298"/>
      <c r="RFU88" s="298"/>
      <c r="RFV88" s="298"/>
      <c r="RFW88" s="298"/>
      <c r="RFX88" s="298"/>
      <c r="RFY88" s="298"/>
      <c r="RFZ88" s="298"/>
      <c r="RGA88" s="298"/>
      <c r="RGB88" s="298"/>
      <c r="RGC88" s="298"/>
      <c r="RGD88" s="298"/>
      <c r="RGE88" s="298"/>
      <c r="RGF88" s="298"/>
      <c r="RGG88" s="298"/>
      <c r="RGH88" s="298"/>
      <c r="RGI88" s="298"/>
      <c r="RGJ88" s="298"/>
      <c r="RGK88" s="298"/>
      <c r="RGL88" s="298"/>
      <c r="RGM88" s="298"/>
      <c r="RGN88" s="298"/>
      <c r="RGO88" s="298"/>
      <c r="RGP88" s="298"/>
      <c r="RGQ88" s="298"/>
      <c r="RGR88" s="298"/>
      <c r="RGS88" s="298"/>
      <c r="RGT88" s="298"/>
      <c r="RGU88" s="298"/>
      <c r="RGV88" s="298"/>
      <c r="RGW88" s="298"/>
      <c r="RGX88" s="298"/>
      <c r="RGY88" s="298"/>
      <c r="RGZ88" s="298"/>
      <c r="RHA88" s="298"/>
      <c r="RHB88" s="298"/>
      <c r="RHC88" s="298"/>
      <c r="RHD88" s="298"/>
      <c r="RHE88" s="298"/>
      <c r="RHF88" s="298"/>
      <c r="RHG88" s="298"/>
      <c r="RHH88" s="298"/>
      <c r="RHI88" s="298"/>
      <c r="RHJ88" s="298"/>
      <c r="RHK88" s="298"/>
      <c r="RHL88" s="298"/>
      <c r="RHM88" s="298"/>
      <c r="RHN88" s="298"/>
      <c r="RHO88" s="298"/>
      <c r="RHP88" s="298"/>
      <c r="RHQ88" s="298"/>
      <c r="RHR88" s="298"/>
      <c r="RHS88" s="298"/>
      <c r="RHT88" s="298"/>
      <c r="RHU88" s="298"/>
      <c r="RHV88" s="298"/>
      <c r="RHW88" s="298"/>
      <c r="RHX88" s="298"/>
      <c r="RHY88" s="298"/>
      <c r="RHZ88" s="298"/>
      <c r="RIA88" s="298"/>
      <c r="RIB88" s="298"/>
      <c r="RIC88" s="298"/>
      <c r="RID88" s="298"/>
      <c r="RIE88" s="298"/>
      <c r="RIF88" s="298"/>
      <c r="RIG88" s="298"/>
      <c r="RIH88" s="298"/>
      <c r="RII88" s="298"/>
      <c r="RIJ88" s="298"/>
      <c r="RIK88" s="298"/>
      <c r="RIL88" s="298"/>
      <c r="RIM88" s="298"/>
      <c r="RIN88" s="298"/>
      <c r="RIO88" s="298"/>
      <c r="RIP88" s="298"/>
      <c r="RIQ88" s="298"/>
      <c r="RIR88" s="298"/>
      <c r="RIS88" s="298"/>
      <c r="RIT88" s="298"/>
      <c r="RIU88" s="298"/>
      <c r="RIV88" s="298"/>
      <c r="RIW88" s="298"/>
      <c r="RIX88" s="298"/>
      <c r="RIY88" s="298"/>
      <c r="RIZ88" s="298"/>
      <c r="RJA88" s="298"/>
      <c r="RJB88" s="298"/>
      <c r="RJC88" s="298"/>
      <c r="RJD88" s="298"/>
      <c r="RJE88" s="298"/>
      <c r="RJF88" s="298"/>
      <c r="RJG88" s="298"/>
      <c r="RJH88" s="298"/>
      <c r="RJI88" s="298"/>
      <c r="RJJ88" s="298"/>
      <c r="RJK88" s="298"/>
      <c r="RJL88" s="298"/>
      <c r="RJM88" s="298"/>
      <c r="RJN88" s="298"/>
      <c r="RJO88" s="298"/>
      <c r="RJP88" s="298"/>
      <c r="RJQ88" s="298"/>
      <c r="RJR88" s="298"/>
      <c r="RJS88" s="298"/>
      <c r="RJT88" s="298"/>
      <c r="RJU88" s="298"/>
      <c r="RJV88" s="298"/>
      <c r="RJW88" s="298"/>
      <c r="RJX88" s="298"/>
      <c r="RJY88" s="298"/>
      <c r="RJZ88" s="298"/>
      <c r="RKA88" s="298"/>
      <c r="RKB88" s="298"/>
      <c r="RKC88" s="298"/>
      <c r="RKD88" s="298"/>
      <c r="RKE88" s="298"/>
      <c r="RKF88" s="298"/>
      <c r="RKG88" s="298"/>
      <c r="RKH88" s="298"/>
      <c r="RKI88" s="298"/>
      <c r="RKJ88" s="298"/>
      <c r="RKK88" s="298"/>
      <c r="RKL88" s="298"/>
      <c r="RKM88" s="298"/>
      <c r="RKN88" s="298"/>
      <c r="RKO88" s="298"/>
      <c r="RKP88" s="298"/>
      <c r="RKQ88" s="298"/>
      <c r="RKR88" s="298"/>
      <c r="RKS88" s="298"/>
      <c r="RKT88" s="298"/>
      <c r="RKU88" s="298"/>
      <c r="RKV88" s="298"/>
      <c r="RKW88" s="298"/>
      <c r="RKX88" s="298"/>
      <c r="RKY88" s="298"/>
      <c r="RKZ88" s="298"/>
      <c r="RLA88" s="298"/>
      <c r="RLB88" s="298"/>
      <c r="RLC88" s="298"/>
      <c r="RLD88" s="298"/>
      <c r="RLE88" s="298"/>
      <c r="RLF88" s="298"/>
      <c r="RLG88" s="298"/>
      <c r="RLH88" s="298"/>
      <c r="RLI88" s="298"/>
      <c r="RLJ88" s="298"/>
      <c r="RLK88" s="298"/>
      <c r="RLL88" s="298"/>
      <c r="RLM88" s="298"/>
      <c r="RLN88" s="298"/>
      <c r="RLO88" s="298"/>
      <c r="RLP88" s="298"/>
      <c r="RLQ88" s="298"/>
      <c r="RLR88" s="298"/>
      <c r="RLS88" s="298"/>
      <c r="RLT88" s="298"/>
      <c r="RLU88" s="298"/>
      <c r="RLV88" s="298"/>
      <c r="RLW88" s="298"/>
      <c r="RLX88" s="298"/>
      <c r="RLY88" s="298"/>
      <c r="RLZ88" s="298"/>
      <c r="RMA88" s="298"/>
      <c r="RMB88" s="298"/>
      <c r="RMC88" s="298"/>
      <c r="RMD88" s="298"/>
      <c r="RME88" s="298"/>
      <c r="RMF88" s="298"/>
      <c r="RMG88" s="298"/>
      <c r="RMH88" s="298"/>
      <c r="RMI88" s="298"/>
      <c r="RMJ88" s="298"/>
      <c r="RMK88" s="298"/>
      <c r="RML88" s="298"/>
      <c r="RMM88" s="298"/>
      <c r="RMN88" s="298"/>
      <c r="RMO88" s="298"/>
      <c r="RMP88" s="298"/>
      <c r="RMQ88" s="298"/>
      <c r="RMR88" s="298"/>
      <c r="RMS88" s="298"/>
      <c r="RMT88" s="298"/>
      <c r="RMU88" s="298"/>
      <c r="RMV88" s="298"/>
      <c r="RMW88" s="298"/>
      <c r="RMX88" s="298"/>
      <c r="RMY88" s="298"/>
      <c r="RMZ88" s="298"/>
      <c r="RNA88" s="298"/>
      <c r="RNB88" s="298"/>
      <c r="RNC88" s="298"/>
      <c r="RND88" s="298"/>
      <c r="RNE88" s="298"/>
      <c r="RNF88" s="298"/>
      <c r="RNG88" s="298"/>
      <c r="RNH88" s="298"/>
      <c r="RNI88" s="298"/>
      <c r="RNJ88" s="298"/>
      <c r="RNK88" s="298"/>
      <c r="RNL88" s="298"/>
      <c r="RNM88" s="298"/>
      <c r="RNN88" s="298"/>
      <c r="RNO88" s="298"/>
      <c r="RNV88" s="298"/>
      <c r="RNW88" s="298"/>
      <c r="RNX88" s="298"/>
      <c r="RNY88" s="298"/>
      <c r="RNZ88" s="298"/>
      <c r="ROA88" s="298"/>
      <c r="ROB88" s="298"/>
      <c r="ROC88" s="298"/>
      <c r="ROD88" s="298"/>
      <c r="ROE88" s="298"/>
      <c r="ROF88" s="298"/>
      <c r="ROG88" s="298"/>
      <c r="ROH88" s="298"/>
      <c r="ROI88" s="298"/>
      <c r="ROJ88" s="298"/>
      <c r="ROK88" s="298"/>
      <c r="ROL88" s="298"/>
      <c r="ROM88" s="298"/>
      <c r="RON88" s="298"/>
      <c r="ROO88" s="298"/>
      <c r="ROP88" s="298"/>
      <c r="ROQ88" s="298"/>
      <c r="ROR88" s="298"/>
      <c r="ROS88" s="298"/>
      <c r="ROT88" s="298"/>
      <c r="ROU88" s="298"/>
      <c r="ROV88" s="298"/>
      <c r="ROW88" s="298"/>
      <c r="ROX88" s="298"/>
      <c r="ROY88" s="298"/>
      <c r="ROZ88" s="298"/>
      <c r="RPA88" s="298"/>
      <c r="RPB88" s="298"/>
      <c r="RPC88" s="298"/>
      <c r="RPD88" s="298"/>
      <c r="RPE88" s="298"/>
      <c r="RPF88" s="298"/>
      <c r="RPG88" s="298"/>
      <c r="RPH88" s="298"/>
      <c r="RPI88" s="298"/>
      <c r="RPJ88" s="298"/>
      <c r="RPK88" s="298"/>
      <c r="RPL88" s="298"/>
      <c r="RPM88" s="298"/>
      <c r="RPN88" s="298"/>
      <c r="RPO88" s="298"/>
      <c r="RPP88" s="298"/>
      <c r="RPQ88" s="298"/>
      <c r="RPR88" s="298"/>
      <c r="RPS88" s="298"/>
      <c r="RPT88" s="298"/>
      <c r="RPU88" s="298"/>
      <c r="RPV88" s="298"/>
      <c r="RPW88" s="298"/>
      <c r="RPX88" s="298"/>
      <c r="RPY88" s="298"/>
      <c r="RPZ88" s="298"/>
      <c r="RQA88" s="298"/>
      <c r="RQB88" s="298"/>
      <c r="RQC88" s="298"/>
      <c r="RQD88" s="298"/>
      <c r="RQE88" s="298"/>
      <c r="RQF88" s="298"/>
      <c r="RQG88" s="298"/>
      <c r="RQH88" s="298"/>
      <c r="RQI88" s="298"/>
      <c r="RQJ88" s="298"/>
      <c r="RQK88" s="298"/>
      <c r="RQL88" s="298"/>
      <c r="RQM88" s="298"/>
      <c r="RQN88" s="298"/>
      <c r="RQO88" s="298"/>
      <c r="RQP88" s="298"/>
      <c r="RQQ88" s="298"/>
      <c r="RQR88" s="298"/>
      <c r="RQS88" s="298"/>
      <c r="RQT88" s="298"/>
      <c r="RQU88" s="298"/>
      <c r="RQV88" s="298"/>
      <c r="RQW88" s="298"/>
      <c r="RQX88" s="298"/>
      <c r="RQY88" s="298"/>
      <c r="RQZ88" s="298"/>
      <c r="RRA88" s="298"/>
      <c r="RRB88" s="298"/>
      <c r="RRC88" s="298"/>
      <c r="RRD88" s="298"/>
      <c r="RRE88" s="298"/>
      <c r="RRF88" s="298"/>
      <c r="RRG88" s="298"/>
      <c r="RRH88" s="298"/>
      <c r="RRI88" s="298"/>
      <c r="RRJ88" s="298"/>
      <c r="RRK88" s="298"/>
      <c r="RRL88" s="298"/>
      <c r="RRM88" s="298"/>
      <c r="RRN88" s="298"/>
      <c r="RRO88" s="298"/>
      <c r="RRP88" s="298"/>
      <c r="RRQ88" s="298"/>
      <c r="RRR88" s="298"/>
      <c r="RRS88" s="298"/>
      <c r="RRT88" s="298"/>
      <c r="RRU88" s="298"/>
      <c r="RRV88" s="298"/>
      <c r="RRW88" s="298"/>
      <c r="RRX88" s="298"/>
      <c r="RRY88" s="298"/>
      <c r="RRZ88" s="298"/>
      <c r="RSA88" s="298"/>
      <c r="RSB88" s="298"/>
      <c r="RSC88" s="298"/>
      <c r="RSD88" s="298"/>
      <c r="RSE88" s="298"/>
      <c r="RSF88" s="298"/>
      <c r="RSG88" s="298"/>
      <c r="RSH88" s="298"/>
      <c r="RSI88" s="298"/>
      <c r="RSJ88" s="298"/>
      <c r="RSK88" s="298"/>
      <c r="RSL88" s="298"/>
      <c r="RSM88" s="298"/>
      <c r="RSN88" s="298"/>
      <c r="RSO88" s="298"/>
      <c r="RSP88" s="298"/>
      <c r="RSQ88" s="298"/>
      <c r="RSR88" s="298"/>
      <c r="RSS88" s="298"/>
      <c r="RST88" s="298"/>
      <c r="RSU88" s="298"/>
      <c r="RSV88" s="298"/>
      <c r="RSW88" s="298"/>
      <c r="RSX88" s="298"/>
      <c r="RSY88" s="298"/>
      <c r="RSZ88" s="298"/>
      <c r="RTA88" s="298"/>
      <c r="RTB88" s="298"/>
      <c r="RTC88" s="298"/>
      <c r="RTD88" s="298"/>
      <c r="RTE88" s="298"/>
      <c r="RTF88" s="298"/>
      <c r="RTG88" s="298"/>
      <c r="RTH88" s="298"/>
      <c r="RTI88" s="298"/>
      <c r="RTJ88" s="298"/>
      <c r="RTK88" s="298"/>
      <c r="RTL88" s="298"/>
      <c r="RTM88" s="298"/>
      <c r="RTN88" s="298"/>
      <c r="RTO88" s="298"/>
      <c r="RTP88" s="298"/>
      <c r="RTQ88" s="298"/>
      <c r="RTR88" s="298"/>
      <c r="RTS88" s="298"/>
      <c r="RTT88" s="298"/>
      <c r="RTU88" s="298"/>
      <c r="RTV88" s="298"/>
      <c r="RTW88" s="298"/>
      <c r="RTX88" s="298"/>
      <c r="RTY88" s="298"/>
      <c r="RTZ88" s="298"/>
      <c r="RUA88" s="298"/>
      <c r="RUB88" s="298"/>
      <c r="RUC88" s="298"/>
      <c r="RUD88" s="298"/>
      <c r="RUE88" s="298"/>
      <c r="RUF88" s="298"/>
      <c r="RUG88" s="298"/>
      <c r="RUH88" s="298"/>
      <c r="RUI88" s="298"/>
      <c r="RUJ88" s="298"/>
      <c r="RUK88" s="298"/>
      <c r="RUL88" s="298"/>
      <c r="RUM88" s="298"/>
      <c r="RUN88" s="298"/>
      <c r="RUO88" s="298"/>
      <c r="RUP88" s="298"/>
      <c r="RUQ88" s="298"/>
      <c r="RUR88" s="298"/>
      <c r="RUS88" s="298"/>
      <c r="RUT88" s="298"/>
      <c r="RUU88" s="298"/>
      <c r="RUV88" s="298"/>
      <c r="RUW88" s="298"/>
      <c r="RUX88" s="298"/>
      <c r="RUY88" s="298"/>
      <c r="RUZ88" s="298"/>
      <c r="RVA88" s="298"/>
      <c r="RVB88" s="298"/>
      <c r="RVC88" s="298"/>
      <c r="RVD88" s="298"/>
      <c r="RVE88" s="298"/>
      <c r="RVF88" s="298"/>
      <c r="RVG88" s="298"/>
      <c r="RVH88" s="298"/>
      <c r="RVI88" s="298"/>
      <c r="RVJ88" s="298"/>
      <c r="RVK88" s="298"/>
      <c r="RVL88" s="298"/>
      <c r="RVM88" s="298"/>
      <c r="RVN88" s="298"/>
      <c r="RVO88" s="298"/>
      <c r="RVP88" s="298"/>
      <c r="RVQ88" s="298"/>
      <c r="RVR88" s="298"/>
      <c r="RVS88" s="298"/>
      <c r="RVT88" s="298"/>
      <c r="RVU88" s="298"/>
      <c r="RVV88" s="298"/>
      <c r="RVW88" s="298"/>
      <c r="RVX88" s="298"/>
      <c r="RVY88" s="298"/>
      <c r="RVZ88" s="298"/>
      <c r="RWA88" s="298"/>
      <c r="RWB88" s="298"/>
      <c r="RWC88" s="298"/>
      <c r="RWD88" s="298"/>
      <c r="RWE88" s="298"/>
      <c r="RWF88" s="298"/>
      <c r="RWG88" s="298"/>
      <c r="RWH88" s="298"/>
      <c r="RWI88" s="298"/>
      <c r="RWJ88" s="298"/>
      <c r="RWK88" s="298"/>
      <c r="RWL88" s="298"/>
      <c r="RWM88" s="298"/>
      <c r="RWN88" s="298"/>
      <c r="RWO88" s="298"/>
      <c r="RWP88" s="298"/>
      <c r="RWQ88" s="298"/>
      <c r="RWR88" s="298"/>
      <c r="RWS88" s="298"/>
      <c r="RWT88" s="298"/>
      <c r="RWU88" s="298"/>
      <c r="RWV88" s="298"/>
      <c r="RWW88" s="298"/>
      <c r="RWX88" s="298"/>
      <c r="RWY88" s="298"/>
      <c r="RWZ88" s="298"/>
      <c r="RXA88" s="298"/>
      <c r="RXB88" s="298"/>
      <c r="RXC88" s="298"/>
      <c r="RXD88" s="298"/>
      <c r="RXE88" s="298"/>
      <c r="RXF88" s="298"/>
      <c r="RXG88" s="298"/>
      <c r="RXH88" s="298"/>
      <c r="RXI88" s="298"/>
      <c r="RXJ88" s="298"/>
      <c r="RXK88" s="298"/>
      <c r="RXR88" s="298"/>
      <c r="RXS88" s="298"/>
      <c r="RXT88" s="298"/>
      <c r="RXU88" s="298"/>
      <c r="RXV88" s="298"/>
      <c r="RXW88" s="298"/>
      <c r="RXX88" s="298"/>
      <c r="RXY88" s="298"/>
      <c r="RXZ88" s="298"/>
      <c r="RYA88" s="298"/>
      <c r="RYB88" s="298"/>
      <c r="RYC88" s="298"/>
      <c r="RYD88" s="298"/>
      <c r="RYE88" s="298"/>
      <c r="RYF88" s="298"/>
      <c r="RYG88" s="298"/>
      <c r="RYH88" s="298"/>
      <c r="RYI88" s="298"/>
      <c r="RYJ88" s="298"/>
      <c r="RYK88" s="298"/>
      <c r="RYL88" s="298"/>
      <c r="RYM88" s="298"/>
      <c r="RYN88" s="298"/>
      <c r="RYO88" s="298"/>
      <c r="RYP88" s="298"/>
      <c r="RYQ88" s="298"/>
      <c r="RYR88" s="298"/>
      <c r="RYS88" s="298"/>
      <c r="RYT88" s="298"/>
      <c r="RYU88" s="298"/>
      <c r="RYV88" s="298"/>
      <c r="RYW88" s="298"/>
      <c r="RYX88" s="298"/>
      <c r="RYY88" s="298"/>
      <c r="RYZ88" s="298"/>
      <c r="RZA88" s="298"/>
      <c r="RZB88" s="298"/>
      <c r="RZC88" s="298"/>
      <c r="RZD88" s="298"/>
      <c r="RZE88" s="298"/>
      <c r="RZF88" s="298"/>
      <c r="RZG88" s="298"/>
      <c r="RZH88" s="298"/>
      <c r="RZI88" s="298"/>
      <c r="RZJ88" s="298"/>
      <c r="RZK88" s="298"/>
      <c r="RZL88" s="298"/>
      <c r="RZM88" s="298"/>
      <c r="RZN88" s="298"/>
      <c r="RZO88" s="298"/>
      <c r="RZP88" s="298"/>
      <c r="RZQ88" s="298"/>
      <c r="RZR88" s="298"/>
      <c r="RZS88" s="298"/>
      <c r="RZT88" s="298"/>
      <c r="RZU88" s="298"/>
      <c r="RZV88" s="298"/>
      <c r="RZW88" s="298"/>
      <c r="RZX88" s="298"/>
      <c r="RZY88" s="298"/>
      <c r="RZZ88" s="298"/>
      <c r="SAA88" s="298"/>
      <c r="SAB88" s="298"/>
      <c r="SAC88" s="298"/>
      <c r="SAD88" s="298"/>
      <c r="SAE88" s="298"/>
      <c r="SAF88" s="298"/>
      <c r="SAG88" s="298"/>
      <c r="SAH88" s="298"/>
      <c r="SAI88" s="298"/>
      <c r="SAJ88" s="298"/>
      <c r="SAK88" s="298"/>
      <c r="SAL88" s="298"/>
      <c r="SAM88" s="298"/>
      <c r="SAN88" s="298"/>
      <c r="SAO88" s="298"/>
      <c r="SAP88" s="298"/>
      <c r="SAQ88" s="298"/>
      <c r="SAR88" s="298"/>
      <c r="SAS88" s="298"/>
      <c r="SAT88" s="298"/>
      <c r="SAU88" s="298"/>
      <c r="SAV88" s="298"/>
      <c r="SAW88" s="298"/>
      <c r="SAX88" s="298"/>
      <c r="SAY88" s="298"/>
      <c r="SAZ88" s="298"/>
      <c r="SBA88" s="298"/>
      <c r="SBB88" s="298"/>
      <c r="SBC88" s="298"/>
      <c r="SBD88" s="298"/>
      <c r="SBE88" s="298"/>
      <c r="SBF88" s="298"/>
      <c r="SBG88" s="298"/>
      <c r="SBH88" s="298"/>
      <c r="SBI88" s="298"/>
      <c r="SBJ88" s="298"/>
      <c r="SBK88" s="298"/>
      <c r="SBL88" s="298"/>
      <c r="SBM88" s="298"/>
      <c r="SBN88" s="298"/>
      <c r="SBO88" s="298"/>
      <c r="SBP88" s="298"/>
      <c r="SBQ88" s="298"/>
      <c r="SBR88" s="298"/>
      <c r="SBS88" s="298"/>
      <c r="SBT88" s="298"/>
      <c r="SBU88" s="298"/>
      <c r="SBV88" s="298"/>
      <c r="SBW88" s="298"/>
      <c r="SBX88" s="298"/>
      <c r="SBY88" s="298"/>
      <c r="SBZ88" s="298"/>
      <c r="SCA88" s="298"/>
      <c r="SCB88" s="298"/>
      <c r="SCC88" s="298"/>
      <c r="SCD88" s="298"/>
      <c r="SCE88" s="298"/>
      <c r="SCF88" s="298"/>
      <c r="SCG88" s="298"/>
      <c r="SCH88" s="298"/>
      <c r="SCI88" s="298"/>
      <c r="SCJ88" s="298"/>
      <c r="SCK88" s="298"/>
      <c r="SCL88" s="298"/>
      <c r="SCM88" s="298"/>
      <c r="SCN88" s="298"/>
      <c r="SCO88" s="298"/>
      <c r="SCP88" s="298"/>
      <c r="SCQ88" s="298"/>
      <c r="SCR88" s="298"/>
      <c r="SCS88" s="298"/>
      <c r="SCT88" s="298"/>
      <c r="SCU88" s="298"/>
      <c r="SCV88" s="298"/>
      <c r="SCW88" s="298"/>
      <c r="SCX88" s="298"/>
      <c r="SCY88" s="298"/>
      <c r="SCZ88" s="298"/>
      <c r="SDA88" s="298"/>
      <c r="SDB88" s="298"/>
      <c r="SDC88" s="298"/>
      <c r="SDD88" s="298"/>
      <c r="SDE88" s="298"/>
      <c r="SDF88" s="298"/>
      <c r="SDG88" s="298"/>
      <c r="SDH88" s="298"/>
      <c r="SDI88" s="298"/>
      <c r="SDJ88" s="298"/>
      <c r="SDK88" s="298"/>
      <c r="SDL88" s="298"/>
      <c r="SDM88" s="298"/>
      <c r="SDN88" s="298"/>
      <c r="SDO88" s="298"/>
      <c r="SDP88" s="298"/>
      <c r="SDQ88" s="298"/>
      <c r="SDR88" s="298"/>
      <c r="SDS88" s="298"/>
      <c r="SDT88" s="298"/>
      <c r="SDU88" s="298"/>
      <c r="SDV88" s="298"/>
      <c r="SDW88" s="298"/>
      <c r="SDX88" s="298"/>
      <c r="SDY88" s="298"/>
      <c r="SDZ88" s="298"/>
      <c r="SEA88" s="298"/>
      <c r="SEB88" s="298"/>
      <c r="SEC88" s="298"/>
      <c r="SED88" s="298"/>
      <c r="SEE88" s="298"/>
      <c r="SEF88" s="298"/>
      <c r="SEG88" s="298"/>
      <c r="SEH88" s="298"/>
      <c r="SEI88" s="298"/>
      <c r="SEJ88" s="298"/>
      <c r="SEK88" s="298"/>
      <c r="SEL88" s="298"/>
      <c r="SEM88" s="298"/>
      <c r="SEN88" s="298"/>
      <c r="SEO88" s="298"/>
      <c r="SEP88" s="298"/>
      <c r="SEQ88" s="298"/>
      <c r="SER88" s="298"/>
      <c r="SES88" s="298"/>
      <c r="SET88" s="298"/>
      <c r="SEU88" s="298"/>
      <c r="SEV88" s="298"/>
      <c r="SEW88" s="298"/>
      <c r="SEX88" s="298"/>
      <c r="SEY88" s="298"/>
      <c r="SEZ88" s="298"/>
      <c r="SFA88" s="298"/>
      <c r="SFB88" s="298"/>
      <c r="SFC88" s="298"/>
      <c r="SFD88" s="298"/>
      <c r="SFE88" s="298"/>
      <c r="SFF88" s="298"/>
      <c r="SFG88" s="298"/>
      <c r="SFH88" s="298"/>
      <c r="SFI88" s="298"/>
      <c r="SFJ88" s="298"/>
      <c r="SFK88" s="298"/>
      <c r="SFL88" s="298"/>
      <c r="SFM88" s="298"/>
      <c r="SFN88" s="298"/>
      <c r="SFO88" s="298"/>
      <c r="SFP88" s="298"/>
      <c r="SFQ88" s="298"/>
      <c r="SFR88" s="298"/>
      <c r="SFS88" s="298"/>
      <c r="SFT88" s="298"/>
      <c r="SFU88" s="298"/>
      <c r="SFV88" s="298"/>
      <c r="SFW88" s="298"/>
      <c r="SFX88" s="298"/>
      <c r="SFY88" s="298"/>
      <c r="SFZ88" s="298"/>
      <c r="SGA88" s="298"/>
      <c r="SGB88" s="298"/>
      <c r="SGC88" s="298"/>
      <c r="SGD88" s="298"/>
      <c r="SGE88" s="298"/>
      <c r="SGF88" s="298"/>
      <c r="SGG88" s="298"/>
      <c r="SGH88" s="298"/>
      <c r="SGI88" s="298"/>
      <c r="SGJ88" s="298"/>
      <c r="SGK88" s="298"/>
      <c r="SGL88" s="298"/>
      <c r="SGM88" s="298"/>
      <c r="SGN88" s="298"/>
      <c r="SGO88" s="298"/>
      <c r="SGP88" s="298"/>
      <c r="SGQ88" s="298"/>
      <c r="SGR88" s="298"/>
      <c r="SGS88" s="298"/>
      <c r="SGT88" s="298"/>
      <c r="SGU88" s="298"/>
      <c r="SGV88" s="298"/>
      <c r="SGW88" s="298"/>
      <c r="SGX88" s="298"/>
      <c r="SGY88" s="298"/>
      <c r="SGZ88" s="298"/>
      <c r="SHA88" s="298"/>
      <c r="SHB88" s="298"/>
      <c r="SHC88" s="298"/>
      <c r="SHD88" s="298"/>
      <c r="SHE88" s="298"/>
      <c r="SHF88" s="298"/>
      <c r="SHG88" s="298"/>
      <c r="SHN88" s="298"/>
      <c r="SHO88" s="298"/>
      <c r="SHP88" s="298"/>
      <c r="SHQ88" s="298"/>
      <c r="SHR88" s="298"/>
      <c r="SHS88" s="298"/>
      <c r="SHT88" s="298"/>
      <c r="SHU88" s="298"/>
      <c r="SHV88" s="298"/>
      <c r="SHW88" s="298"/>
      <c r="SHX88" s="298"/>
      <c r="SHY88" s="298"/>
      <c r="SHZ88" s="298"/>
      <c r="SIA88" s="298"/>
      <c r="SIB88" s="298"/>
      <c r="SIC88" s="298"/>
      <c r="SID88" s="298"/>
      <c r="SIE88" s="298"/>
      <c r="SIF88" s="298"/>
      <c r="SIG88" s="298"/>
      <c r="SIH88" s="298"/>
      <c r="SII88" s="298"/>
      <c r="SIJ88" s="298"/>
      <c r="SIK88" s="298"/>
      <c r="SIL88" s="298"/>
      <c r="SIM88" s="298"/>
      <c r="SIN88" s="298"/>
      <c r="SIO88" s="298"/>
      <c r="SIP88" s="298"/>
      <c r="SIQ88" s="298"/>
      <c r="SIR88" s="298"/>
      <c r="SIS88" s="298"/>
      <c r="SIT88" s="298"/>
      <c r="SIU88" s="298"/>
      <c r="SIV88" s="298"/>
      <c r="SIW88" s="298"/>
      <c r="SIX88" s="298"/>
      <c r="SIY88" s="298"/>
      <c r="SIZ88" s="298"/>
      <c r="SJA88" s="298"/>
      <c r="SJB88" s="298"/>
      <c r="SJC88" s="298"/>
      <c r="SJD88" s="298"/>
      <c r="SJE88" s="298"/>
      <c r="SJF88" s="298"/>
      <c r="SJG88" s="298"/>
      <c r="SJH88" s="298"/>
      <c r="SJI88" s="298"/>
      <c r="SJJ88" s="298"/>
      <c r="SJK88" s="298"/>
      <c r="SJL88" s="298"/>
      <c r="SJM88" s="298"/>
      <c r="SJN88" s="298"/>
      <c r="SJO88" s="298"/>
      <c r="SJP88" s="298"/>
      <c r="SJQ88" s="298"/>
      <c r="SJR88" s="298"/>
      <c r="SJS88" s="298"/>
      <c r="SJT88" s="298"/>
      <c r="SJU88" s="298"/>
      <c r="SJV88" s="298"/>
      <c r="SJW88" s="298"/>
      <c r="SJX88" s="298"/>
      <c r="SJY88" s="298"/>
      <c r="SJZ88" s="298"/>
      <c r="SKA88" s="298"/>
      <c r="SKB88" s="298"/>
      <c r="SKC88" s="298"/>
      <c r="SKD88" s="298"/>
      <c r="SKE88" s="298"/>
      <c r="SKF88" s="298"/>
      <c r="SKG88" s="298"/>
      <c r="SKH88" s="298"/>
      <c r="SKI88" s="298"/>
      <c r="SKJ88" s="298"/>
      <c r="SKK88" s="298"/>
      <c r="SKL88" s="298"/>
      <c r="SKM88" s="298"/>
      <c r="SKN88" s="298"/>
      <c r="SKO88" s="298"/>
      <c r="SKP88" s="298"/>
      <c r="SKQ88" s="298"/>
      <c r="SKR88" s="298"/>
      <c r="SKS88" s="298"/>
      <c r="SKT88" s="298"/>
      <c r="SKU88" s="298"/>
      <c r="SKV88" s="298"/>
      <c r="SKW88" s="298"/>
      <c r="SKX88" s="298"/>
      <c r="SKY88" s="298"/>
      <c r="SKZ88" s="298"/>
      <c r="SLA88" s="298"/>
      <c r="SLB88" s="298"/>
      <c r="SLC88" s="298"/>
      <c r="SLD88" s="298"/>
      <c r="SLE88" s="298"/>
      <c r="SLF88" s="298"/>
      <c r="SLG88" s="298"/>
      <c r="SLH88" s="298"/>
      <c r="SLI88" s="298"/>
      <c r="SLJ88" s="298"/>
      <c r="SLK88" s="298"/>
      <c r="SLL88" s="298"/>
      <c r="SLM88" s="298"/>
      <c r="SLN88" s="298"/>
      <c r="SLO88" s="298"/>
      <c r="SLP88" s="298"/>
      <c r="SLQ88" s="298"/>
      <c r="SLR88" s="298"/>
      <c r="SLS88" s="298"/>
      <c r="SLT88" s="298"/>
      <c r="SLU88" s="298"/>
      <c r="SLV88" s="298"/>
      <c r="SLW88" s="298"/>
      <c r="SLX88" s="298"/>
      <c r="SLY88" s="298"/>
      <c r="SLZ88" s="298"/>
      <c r="SMA88" s="298"/>
      <c r="SMB88" s="298"/>
      <c r="SMC88" s="298"/>
      <c r="SMD88" s="298"/>
      <c r="SME88" s="298"/>
      <c r="SMF88" s="298"/>
      <c r="SMG88" s="298"/>
      <c r="SMH88" s="298"/>
      <c r="SMI88" s="298"/>
      <c r="SMJ88" s="298"/>
      <c r="SMK88" s="298"/>
      <c r="SML88" s="298"/>
      <c r="SMM88" s="298"/>
      <c r="SMN88" s="298"/>
      <c r="SMO88" s="298"/>
      <c r="SMP88" s="298"/>
      <c r="SMQ88" s="298"/>
      <c r="SMR88" s="298"/>
      <c r="SMS88" s="298"/>
      <c r="SMT88" s="298"/>
      <c r="SMU88" s="298"/>
      <c r="SMV88" s="298"/>
      <c r="SMW88" s="298"/>
      <c r="SMX88" s="298"/>
      <c r="SMY88" s="298"/>
      <c r="SMZ88" s="298"/>
      <c r="SNA88" s="298"/>
      <c r="SNB88" s="298"/>
      <c r="SNC88" s="298"/>
      <c r="SND88" s="298"/>
      <c r="SNE88" s="298"/>
      <c r="SNF88" s="298"/>
      <c r="SNG88" s="298"/>
      <c r="SNH88" s="298"/>
      <c r="SNI88" s="298"/>
      <c r="SNJ88" s="298"/>
      <c r="SNK88" s="298"/>
      <c r="SNL88" s="298"/>
      <c r="SNM88" s="298"/>
      <c r="SNN88" s="298"/>
      <c r="SNO88" s="298"/>
      <c r="SNP88" s="298"/>
      <c r="SNQ88" s="298"/>
      <c r="SNR88" s="298"/>
      <c r="SNS88" s="298"/>
      <c r="SNT88" s="298"/>
      <c r="SNU88" s="298"/>
      <c r="SNV88" s="298"/>
      <c r="SNW88" s="298"/>
      <c r="SNX88" s="298"/>
      <c r="SNY88" s="298"/>
      <c r="SNZ88" s="298"/>
      <c r="SOA88" s="298"/>
      <c r="SOB88" s="298"/>
      <c r="SOC88" s="298"/>
      <c r="SOD88" s="298"/>
      <c r="SOE88" s="298"/>
      <c r="SOF88" s="298"/>
      <c r="SOG88" s="298"/>
      <c r="SOH88" s="298"/>
      <c r="SOI88" s="298"/>
      <c r="SOJ88" s="298"/>
      <c r="SOK88" s="298"/>
      <c r="SOL88" s="298"/>
      <c r="SOM88" s="298"/>
      <c r="SON88" s="298"/>
      <c r="SOO88" s="298"/>
      <c r="SOP88" s="298"/>
      <c r="SOQ88" s="298"/>
      <c r="SOR88" s="298"/>
      <c r="SOS88" s="298"/>
      <c r="SOT88" s="298"/>
      <c r="SOU88" s="298"/>
      <c r="SOV88" s="298"/>
      <c r="SOW88" s="298"/>
      <c r="SOX88" s="298"/>
      <c r="SOY88" s="298"/>
      <c r="SOZ88" s="298"/>
      <c r="SPA88" s="298"/>
      <c r="SPB88" s="298"/>
      <c r="SPC88" s="298"/>
      <c r="SPD88" s="298"/>
      <c r="SPE88" s="298"/>
      <c r="SPF88" s="298"/>
      <c r="SPG88" s="298"/>
      <c r="SPH88" s="298"/>
      <c r="SPI88" s="298"/>
      <c r="SPJ88" s="298"/>
      <c r="SPK88" s="298"/>
      <c r="SPL88" s="298"/>
      <c r="SPM88" s="298"/>
      <c r="SPN88" s="298"/>
      <c r="SPO88" s="298"/>
      <c r="SPP88" s="298"/>
      <c r="SPQ88" s="298"/>
      <c r="SPR88" s="298"/>
      <c r="SPS88" s="298"/>
      <c r="SPT88" s="298"/>
      <c r="SPU88" s="298"/>
      <c r="SPV88" s="298"/>
      <c r="SPW88" s="298"/>
      <c r="SPX88" s="298"/>
      <c r="SPY88" s="298"/>
      <c r="SPZ88" s="298"/>
      <c r="SQA88" s="298"/>
      <c r="SQB88" s="298"/>
      <c r="SQC88" s="298"/>
      <c r="SQD88" s="298"/>
      <c r="SQE88" s="298"/>
      <c r="SQF88" s="298"/>
      <c r="SQG88" s="298"/>
      <c r="SQH88" s="298"/>
      <c r="SQI88" s="298"/>
      <c r="SQJ88" s="298"/>
      <c r="SQK88" s="298"/>
      <c r="SQL88" s="298"/>
      <c r="SQM88" s="298"/>
      <c r="SQN88" s="298"/>
      <c r="SQO88" s="298"/>
      <c r="SQP88" s="298"/>
      <c r="SQQ88" s="298"/>
      <c r="SQR88" s="298"/>
      <c r="SQS88" s="298"/>
      <c r="SQT88" s="298"/>
      <c r="SQU88" s="298"/>
      <c r="SQV88" s="298"/>
      <c r="SQW88" s="298"/>
      <c r="SQX88" s="298"/>
      <c r="SQY88" s="298"/>
      <c r="SQZ88" s="298"/>
      <c r="SRA88" s="298"/>
      <c r="SRB88" s="298"/>
      <c r="SRC88" s="298"/>
      <c r="SRJ88" s="298"/>
      <c r="SRK88" s="298"/>
      <c r="SRL88" s="298"/>
      <c r="SRM88" s="298"/>
      <c r="SRN88" s="298"/>
      <c r="SRO88" s="298"/>
      <c r="SRP88" s="298"/>
      <c r="SRQ88" s="298"/>
      <c r="SRR88" s="298"/>
      <c r="SRS88" s="298"/>
      <c r="SRT88" s="298"/>
      <c r="SRU88" s="298"/>
      <c r="SRV88" s="298"/>
      <c r="SRW88" s="298"/>
      <c r="SRX88" s="298"/>
      <c r="SRY88" s="298"/>
      <c r="SRZ88" s="298"/>
      <c r="SSA88" s="298"/>
      <c r="SSB88" s="298"/>
      <c r="SSC88" s="298"/>
      <c r="SSD88" s="298"/>
      <c r="SSE88" s="298"/>
      <c r="SSF88" s="298"/>
      <c r="SSG88" s="298"/>
      <c r="SSH88" s="298"/>
      <c r="SSI88" s="298"/>
      <c r="SSJ88" s="298"/>
      <c r="SSK88" s="298"/>
      <c r="SSL88" s="298"/>
      <c r="SSM88" s="298"/>
      <c r="SSN88" s="298"/>
      <c r="SSO88" s="298"/>
      <c r="SSP88" s="298"/>
      <c r="SSQ88" s="298"/>
      <c r="SSR88" s="298"/>
      <c r="SSS88" s="298"/>
      <c r="SST88" s="298"/>
      <c r="SSU88" s="298"/>
      <c r="SSV88" s="298"/>
      <c r="SSW88" s="298"/>
      <c r="SSX88" s="298"/>
      <c r="SSY88" s="298"/>
      <c r="SSZ88" s="298"/>
      <c r="STA88" s="298"/>
      <c r="STB88" s="298"/>
      <c r="STC88" s="298"/>
      <c r="STD88" s="298"/>
      <c r="STE88" s="298"/>
      <c r="STF88" s="298"/>
      <c r="STG88" s="298"/>
      <c r="STH88" s="298"/>
      <c r="STI88" s="298"/>
      <c r="STJ88" s="298"/>
      <c r="STK88" s="298"/>
      <c r="STL88" s="298"/>
      <c r="STM88" s="298"/>
      <c r="STN88" s="298"/>
      <c r="STO88" s="298"/>
      <c r="STP88" s="298"/>
      <c r="STQ88" s="298"/>
      <c r="STR88" s="298"/>
      <c r="STS88" s="298"/>
      <c r="STT88" s="298"/>
      <c r="STU88" s="298"/>
      <c r="STV88" s="298"/>
      <c r="STW88" s="298"/>
      <c r="STX88" s="298"/>
      <c r="STY88" s="298"/>
      <c r="STZ88" s="298"/>
      <c r="SUA88" s="298"/>
      <c r="SUB88" s="298"/>
      <c r="SUC88" s="298"/>
      <c r="SUD88" s="298"/>
      <c r="SUE88" s="298"/>
      <c r="SUF88" s="298"/>
      <c r="SUG88" s="298"/>
      <c r="SUH88" s="298"/>
      <c r="SUI88" s="298"/>
      <c r="SUJ88" s="298"/>
      <c r="SUK88" s="298"/>
      <c r="SUL88" s="298"/>
      <c r="SUM88" s="298"/>
      <c r="SUN88" s="298"/>
      <c r="SUO88" s="298"/>
      <c r="SUP88" s="298"/>
      <c r="SUQ88" s="298"/>
      <c r="SUR88" s="298"/>
      <c r="SUS88" s="298"/>
      <c r="SUT88" s="298"/>
      <c r="SUU88" s="298"/>
      <c r="SUV88" s="298"/>
      <c r="SUW88" s="298"/>
      <c r="SUX88" s="298"/>
      <c r="SUY88" s="298"/>
      <c r="SUZ88" s="298"/>
      <c r="SVA88" s="298"/>
      <c r="SVB88" s="298"/>
      <c r="SVC88" s="298"/>
      <c r="SVD88" s="298"/>
      <c r="SVE88" s="298"/>
      <c r="SVF88" s="298"/>
      <c r="SVG88" s="298"/>
      <c r="SVH88" s="298"/>
      <c r="SVI88" s="298"/>
      <c r="SVJ88" s="298"/>
      <c r="SVK88" s="298"/>
      <c r="SVL88" s="298"/>
      <c r="SVM88" s="298"/>
      <c r="SVN88" s="298"/>
      <c r="SVO88" s="298"/>
      <c r="SVP88" s="298"/>
      <c r="SVQ88" s="298"/>
      <c r="SVR88" s="298"/>
      <c r="SVS88" s="298"/>
      <c r="SVT88" s="298"/>
      <c r="SVU88" s="298"/>
      <c r="SVV88" s="298"/>
      <c r="SVW88" s="298"/>
      <c r="SVX88" s="298"/>
      <c r="SVY88" s="298"/>
      <c r="SVZ88" s="298"/>
      <c r="SWA88" s="298"/>
      <c r="SWB88" s="298"/>
      <c r="SWC88" s="298"/>
      <c r="SWD88" s="298"/>
      <c r="SWE88" s="298"/>
      <c r="SWF88" s="298"/>
      <c r="SWG88" s="298"/>
      <c r="SWH88" s="298"/>
      <c r="SWI88" s="298"/>
      <c r="SWJ88" s="298"/>
      <c r="SWK88" s="298"/>
      <c r="SWL88" s="298"/>
      <c r="SWM88" s="298"/>
      <c r="SWN88" s="298"/>
      <c r="SWO88" s="298"/>
      <c r="SWP88" s="298"/>
      <c r="SWQ88" s="298"/>
      <c r="SWR88" s="298"/>
      <c r="SWS88" s="298"/>
      <c r="SWT88" s="298"/>
      <c r="SWU88" s="298"/>
      <c r="SWV88" s="298"/>
      <c r="SWW88" s="298"/>
      <c r="SWX88" s="298"/>
      <c r="SWY88" s="298"/>
      <c r="SWZ88" s="298"/>
      <c r="SXA88" s="298"/>
      <c r="SXB88" s="298"/>
      <c r="SXC88" s="298"/>
      <c r="SXD88" s="298"/>
      <c r="SXE88" s="298"/>
      <c r="SXF88" s="298"/>
      <c r="SXG88" s="298"/>
      <c r="SXH88" s="298"/>
      <c r="SXI88" s="298"/>
      <c r="SXJ88" s="298"/>
      <c r="SXK88" s="298"/>
      <c r="SXL88" s="298"/>
      <c r="SXM88" s="298"/>
      <c r="SXN88" s="298"/>
      <c r="SXO88" s="298"/>
      <c r="SXP88" s="298"/>
      <c r="SXQ88" s="298"/>
      <c r="SXR88" s="298"/>
      <c r="SXS88" s="298"/>
      <c r="SXT88" s="298"/>
      <c r="SXU88" s="298"/>
      <c r="SXV88" s="298"/>
      <c r="SXW88" s="298"/>
      <c r="SXX88" s="298"/>
      <c r="SXY88" s="298"/>
      <c r="SXZ88" s="298"/>
      <c r="SYA88" s="298"/>
      <c r="SYB88" s="298"/>
      <c r="SYC88" s="298"/>
      <c r="SYD88" s="298"/>
      <c r="SYE88" s="298"/>
      <c r="SYF88" s="298"/>
      <c r="SYG88" s="298"/>
      <c r="SYH88" s="298"/>
      <c r="SYI88" s="298"/>
      <c r="SYJ88" s="298"/>
      <c r="SYK88" s="298"/>
      <c r="SYL88" s="298"/>
      <c r="SYM88" s="298"/>
      <c r="SYN88" s="298"/>
      <c r="SYO88" s="298"/>
      <c r="SYP88" s="298"/>
      <c r="SYQ88" s="298"/>
      <c r="SYR88" s="298"/>
      <c r="SYS88" s="298"/>
      <c r="SYT88" s="298"/>
      <c r="SYU88" s="298"/>
      <c r="SYV88" s="298"/>
      <c r="SYW88" s="298"/>
      <c r="SYX88" s="298"/>
      <c r="SYY88" s="298"/>
      <c r="SYZ88" s="298"/>
      <c r="SZA88" s="298"/>
      <c r="SZB88" s="298"/>
      <c r="SZC88" s="298"/>
      <c r="SZD88" s="298"/>
      <c r="SZE88" s="298"/>
      <c r="SZF88" s="298"/>
      <c r="SZG88" s="298"/>
      <c r="SZH88" s="298"/>
      <c r="SZI88" s="298"/>
      <c r="SZJ88" s="298"/>
      <c r="SZK88" s="298"/>
      <c r="SZL88" s="298"/>
      <c r="SZM88" s="298"/>
      <c r="SZN88" s="298"/>
      <c r="SZO88" s="298"/>
      <c r="SZP88" s="298"/>
      <c r="SZQ88" s="298"/>
      <c r="SZR88" s="298"/>
      <c r="SZS88" s="298"/>
      <c r="SZT88" s="298"/>
      <c r="SZU88" s="298"/>
      <c r="SZV88" s="298"/>
      <c r="SZW88" s="298"/>
      <c r="SZX88" s="298"/>
      <c r="SZY88" s="298"/>
      <c r="SZZ88" s="298"/>
      <c r="TAA88" s="298"/>
      <c r="TAB88" s="298"/>
      <c r="TAC88" s="298"/>
      <c r="TAD88" s="298"/>
      <c r="TAE88" s="298"/>
      <c r="TAF88" s="298"/>
      <c r="TAG88" s="298"/>
      <c r="TAH88" s="298"/>
      <c r="TAI88" s="298"/>
      <c r="TAJ88" s="298"/>
      <c r="TAK88" s="298"/>
      <c r="TAL88" s="298"/>
      <c r="TAM88" s="298"/>
      <c r="TAN88" s="298"/>
      <c r="TAO88" s="298"/>
      <c r="TAP88" s="298"/>
      <c r="TAQ88" s="298"/>
      <c r="TAR88" s="298"/>
      <c r="TAS88" s="298"/>
      <c r="TAT88" s="298"/>
      <c r="TAU88" s="298"/>
      <c r="TAV88" s="298"/>
      <c r="TAW88" s="298"/>
      <c r="TAX88" s="298"/>
      <c r="TAY88" s="298"/>
      <c r="TBF88" s="298"/>
      <c r="TBG88" s="298"/>
      <c r="TBH88" s="298"/>
      <c r="TBI88" s="298"/>
      <c r="TBJ88" s="298"/>
      <c r="TBK88" s="298"/>
      <c r="TBL88" s="298"/>
      <c r="TBM88" s="298"/>
      <c r="TBN88" s="298"/>
      <c r="TBO88" s="298"/>
      <c r="TBP88" s="298"/>
      <c r="TBQ88" s="298"/>
      <c r="TBR88" s="298"/>
      <c r="TBS88" s="298"/>
      <c r="TBT88" s="298"/>
      <c r="TBU88" s="298"/>
      <c r="TBV88" s="298"/>
      <c r="TBW88" s="298"/>
      <c r="TBX88" s="298"/>
      <c r="TBY88" s="298"/>
      <c r="TBZ88" s="298"/>
      <c r="TCA88" s="298"/>
      <c r="TCB88" s="298"/>
      <c r="TCC88" s="298"/>
      <c r="TCD88" s="298"/>
      <c r="TCE88" s="298"/>
      <c r="TCF88" s="298"/>
      <c r="TCG88" s="298"/>
      <c r="TCH88" s="298"/>
      <c r="TCI88" s="298"/>
      <c r="TCJ88" s="298"/>
      <c r="TCK88" s="298"/>
      <c r="TCL88" s="298"/>
      <c r="TCM88" s="298"/>
      <c r="TCN88" s="298"/>
      <c r="TCO88" s="298"/>
      <c r="TCP88" s="298"/>
      <c r="TCQ88" s="298"/>
      <c r="TCR88" s="298"/>
      <c r="TCS88" s="298"/>
      <c r="TCT88" s="298"/>
      <c r="TCU88" s="298"/>
      <c r="TCV88" s="298"/>
      <c r="TCW88" s="298"/>
      <c r="TCX88" s="298"/>
      <c r="TCY88" s="298"/>
      <c r="TCZ88" s="298"/>
      <c r="TDA88" s="298"/>
      <c r="TDB88" s="298"/>
      <c r="TDC88" s="298"/>
      <c r="TDD88" s="298"/>
      <c r="TDE88" s="298"/>
      <c r="TDF88" s="298"/>
      <c r="TDG88" s="298"/>
      <c r="TDH88" s="298"/>
      <c r="TDI88" s="298"/>
      <c r="TDJ88" s="298"/>
      <c r="TDK88" s="298"/>
      <c r="TDL88" s="298"/>
      <c r="TDM88" s="298"/>
      <c r="TDN88" s="298"/>
      <c r="TDO88" s="298"/>
      <c r="TDP88" s="298"/>
      <c r="TDQ88" s="298"/>
      <c r="TDR88" s="298"/>
      <c r="TDS88" s="298"/>
      <c r="TDT88" s="298"/>
      <c r="TDU88" s="298"/>
      <c r="TDV88" s="298"/>
      <c r="TDW88" s="298"/>
      <c r="TDX88" s="298"/>
      <c r="TDY88" s="298"/>
      <c r="TDZ88" s="298"/>
      <c r="TEA88" s="298"/>
      <c r="TEB88" s="298"/>
      <c r="TEC88" s="298"/>
      <c r="TED88" s="298"/>
      <c r="TEE88" s="298"/>
      <c r="TEF88" s="298"/>
      <c r="TEG88" s="298"/>
      <c r="TEH88" s="298"/>
      <c r="TEI88" s="298"/>
      <c r="TEJ88" s="298"/>
      <c r="TEK88" s="298"/>
      <c r="TEL88" s="298"/>
      <c r="TEM88" s="298"/>
      <c r="TEN88" s="298"/>
      <c r="TEO88" s="298"/>
      <c r="TEP88" s="298"/>
      <c r="TEQ88" s="298"/>
      <c r="TER88" s="298"/>
      <c r="TES88" s="298"/>
      <c r="TET88" s="298"/>
      <c r="TEU88" s="298"/>
      <c r="TEV88" s="298"/>
      <c r="TEW88" s="298"/>
      <c r="TEX88" s="298"/>
      <c r="TEY88" s="298"/>
      <c r="TEZ88" s="298"/>
      <c r="TFA88" s="298"/>
      <c r="TFB88" s="298"/>
      <c r="TFC88" s="298"/>
      <c r="TFD88" s="298"/>
      <c r="TFE88" s="298"/>
      <c r="TFF88" s="298"/>
      <c r="TFG88" s="298"/>
      <c r="TFH88" s="298"/>
      <c r="TFI88" s="298"/>
      <c r="TFJ88" s="298"/>
      <c r="TFK88" s="298"/>
      <c r="TFL88" s="298"/>
      <c r="TFM88" s="298"/>
      <c r="TFN88" s="298"/>
      <c r="TFO88" s="298"/>
      <c r="TFP88" s="298"/>
      <c r="TFQ88" s="298"/>
      <c r="TFR88" s="298"/>
      <c r="TFS88" s="298"/>
      <c r="TFT88" s="298"/>
      <c r="TFU88" s="298"/>
      <c r="TFV88" s="298"/>
      <c r="TFW88" s="298"/>
      <c r="TFX88" s="298"/>
      <c r="TFY88" s="298"/>
      <c r="TFZ88" s="298"/>
      <c r="TGA88" s="298"/>
      <c r="TGB88" s="298"/>
      <c r="TGC88" s="298"/>
      <c r="TGD88" s="298"/>
      <c r="TGE88" s="298"/>
      <c r="TGF88" s="298"/>
      <c r="TGG88" s="298"/>
      <c r="TGH88" s="298"/>
      <c r="TGI88" s="298"/>
      <c r="TGJ88" s="298"/>
      <c r="TGK88" s="298"/>
      <c r="TGL88" s="298"/>
      <c r="TGM88" s="298"/>
      <c r="TGN88" s="298"/>
      <c r="TGO88" s="298"/>
      <c r="TGP88" s="298"/>
      <c r="TGQ88" s="298"/>
      <c r="TGR88" s="298"/>
      <c r="TGS88" s="298"/>
      <c r="TGT88" s="298"/>
      <c r="TGU88" s="298"/>
      <c r="TGV88" s="298"/>
      <c r="TGW88" s="298"/>
      <c r="TGX88" s="298"/>
      <c r="TGY88" s="298"/>
      <c r="TGZ88" s="298"/>
      <c r="THA88" s="298"/>
      <c r="THB88" s="298"/>
      <c r="THC88" s="298"/>
      <c r="THD88" s="298"/>
      <c r="THE88" s="298"/>
      <c r="THF88" s="298"/>
      <c r="THG88" s="298"/>
      <c r="THH88" s="298"/>
      <c r="THI88" s="298"/>
      <c r="THJ88" s="298"/>
      <c r="THK88" s="298"/>
      <c r="THL88" s="298"/>
      <c r="THM88" s="298"/>
      <c r="THN88" s="298"/>
      <c r="THO88" s="298"/>
      <c r="THP88" s="298"/>
      <c r="THQ88" s="298"/>
      <c r="THR88" s="298"/>
      <c r="THS88" s="298"/>
      <c r="THT88" s="298"/>
      <c r="THU88" s="298"/>
      <c r="THV88" s="298"/>
      <c r="THW88" s="298"/>
      <c r="THX88" s="298"/>
      <c r="THY88" s="298"/>
      <c r="THZ88" s="298"/>
      <c r="TIA88" s="298"/>
      <c r="TIB88" s="298"/>
      <c r="TIC88" s="298"/>
      <c r="TID88" s="298"/>
      <c r="TIE88" s="298"/>
      <c r="TIF88" s="298"/>
      <c r="TIG88" s="298"/>
      <c r="TIH88" s="298"/>
      <c r="TII88" s="298"/>
      <c r="TIJ88" s="298"/>
      <c r="TIK88" s="298"/>
      <c r="TIL88" s="298"/>
      <c r="TIM88" s="298"/>
      <c r="TIN88" s="298"/>
      <c r="TIO88" s="298"/>
      <c r="TIP88" s="298"/>
      <c r="TIQ88" s="298"/>
      <c r="TIR88" s="298"/>
      <c r="TIS88" s="298"/>
      <c r="TIT88" s="298"/>
      <c r="TIU88" s="298"/>
      <c r="TIV88" s="298"/>
      <c r="TIW88" s="298"/>
      <c r="TIX88" s="298"/>
      <c r="TIY88" s="298"/>
      <c r="TIZ88" s="298"/>
      <c r="TJA88" s="298"/>
      <c r="TJB88" s="298"/>
      <c r="TJC88" s="298"/>
      <c r="TJD88" s="298"/>
      <c r="TJE88" s="298"/>
      <c r="TJF88" s="298"/>
      <c r="TJG88" s="298"/>
      <c r="TJH88" s="298"/>
      <c r="TJI88" s="298"/>
      <c r="TJJ88" s="298"/>
      <c r="TJK88" s="298"/>
      <c r="TJL88" s="298"/>
      <c r="TJM88" s="298"/>
      <c r="TJN88" s="298"/>
      <c r="TJO88" s="298"/>
      <c r="TJP88" s="298"/>
      <c r="TJQ88" s="298"/>
      <c r="TJR88" s="298"/>
      <c r="TJS88" s="298"/>
      <c r="TJT88" s="298"/>
      <c r="TJU88" s="298"/>
      <c r="TJV88" s="298"/>
      <c r="TJW88" s="298"/>
      <c r="TJX88" s="298"/>
      <c r="TJY88" s="298"/>
      <c r="TJZ88" s="298"/>
      <c r="TKA88" s="298"/>
      <c r="TKB88" s="298"/>
      <c r="TKC88" s="298"/>
      <c r="TKD88" s="298"/>
      <c r="TKE88" s="298"/>
      <c r="TKF88" s="298"/>
      <c r="TKG88" s="298"/>
      <c r="TKH88" s="298"/>
      <c r="TKI88" s="298"/>
      <c r="TKJ88" s="298"/>
      <c r="TKK88" s="298"/>
      <c r="TKL88" s="298"/>
      <c r="TKM88" s="298"/>
      <c r="TKN88" s="298"/>
      <c r="TKO88" s="298"/>
      <c r="TKP88" s="298"/>
      <c r="TKQ88" s="298"/>
      <c r="TKR88" s="298"/>
      <c r="TKS88" s="298"/>
      <c r="TKT88" s="298"/>
      <c r="TKU88" s="298"/>
      <c r="TLB88" s="298"/>
      <c r="TLC88" s="298"/>
      <c r="TLD88" s="298"/>
      <c r="TLE88" s="298"/>
      <c r="TLF88" s="298"/>
      <c r="TLG88" s="298"/>
      <c r="TLH88" s="298"/>
      <c r="TLI88" s="298"/>
      <c r="TLJ88" s="298"/>
      <c r="TLK88" s="298"/>
      <c r="TLL88" s="298"/>
      <c r="TLM88" s="298"/>
      <c r="TLN88" s="298"/>
      <c r="TLO88" s="298"/>
      <c r="TLP88" s="298"/>
      <c r="TLQ88" s="298"/>
      <c r="TLR88" s="298"/>
      <c r="TLS88" s="298"/>
      <c r="TLT88" s="298"/>
      <c r="TLU88" s="298"/>
      <c r="TLV88" s="298"/>
      <c r="TLW88" s="298"/>
      <c r="TLX88" s="298"/>
      <c r="TLY88" s="298"/>
      <c r="TLZ88" s="298"/>
      <c r="TMA88" s="298"/>
      <c r="TMB88" s="298"/>
      <c r="TMC88" s="298"/>
      <c r="TMD88" s="298"/>
      <c r="TME88" s="298"/>
      <c r="TMF88" s="298"/>
      <c r="TMG88" s="298"/>
      <c r="TMH88" s="298"/>
      <c r="TMI88" s="298"/>
      <c r="TMJ88" s="298"/>
      <c r="TMK88" s="298"/>
      <c r="TML88" s="298"/>
      <c r="TMM88" s="298"/>
      <c r="TMN88" s="298"/>
      <c r="TMO88" s="298"/>
      <c r="TMP88" s="298"/>
      <c r="TMQ88" s="298"/>
      <c r="TMR88" s="298"/>
      <c r="TMS88" s="298"/>
      <c r="TMT88" s="298"/>
      <c r="TMU88" s="298"/>
      <c r="TMV88" s="298"/>
      <c r="TMW88" s="298"/>
      <c r="TMX88" s="298"/>
      <c r="TMY88" s="298"/>
      <c r="TMZ88" s="298"/>
      <c r="TNA88" s="298"/>
      <c r="TNB88" s="298"/>
      <c r="TNC88" s="298"/>
      <c r="TND88" s="298"/>
      <c r="TNE88" s="298"/>
      <c r="TNF88" s="298"/>
      <c r="TNG88" s="298"/>
      <c r="TNH88" s="298"/>
      <c r="TNI88" s="298"/>
      <c r="TNJ88" s="298"/>
      <c r="TNK88" s="298"/>
      <c r="TNL88" s="298"/>
      <c r="TNM88" s="298"/>
      <c r="TNN88" s="298"/>
      <c r="TNO88" s="298"/>
      <c r="TNP88" s="298"/>
      <c r="TNQ88" s="298"/>
      <c r="TNR88" s="298"/>
      <c r="TNS88" s="298"/>
      <c r="TNT88" s="298"/>
      <c r="TNU88" s="298"/>
      <c r="TNV88" s="298"/>
      <c r="TNW88" s="298"/>
      <c r="TNX88" s="298"/>
      <c r="TNY88" s="298"/>
      <c r="TNZ88" s="298"/>
      <c r="TOA88" s="298"/>
      <c r="TOB88" s="298"/>
      <c r="TOC88" s="298"/>
      <c r="TOD88" s="298"/>
      <c r="TOE88" s="298"/>
      <c r="TOF88" s="298"/>
      <c r="TOG88" s="298"/>
      <c r="TOH88" s="298"/>
      <c r="TOI88" s="298"/>
      <c r="TOJ88" s="298"/>
      <c r="TOK88" s="298"/>
      <c r="TOL88" s="298"/>
      <c r="TOM88" s="298"/>
      <c r="TON88" s="298"/>
      <c r="TOO88" s="298"/>
      <c r="TOP88" s="298"/>
      <c r="TOQ88" s="298"/>
      <c r="TOR88" s="298"/>
      <c r="TOS88" s="298"/>
      <c r="TOT88" s="298"/>
      <c r="TOU88" s="298"/>
      <c r="TOV88" s="298"/>
      <c r="TOW88" s="298"/>
      <c r="TOX88" s="298"/>
      <c r="TOY88" s="298"/>
      <c r="TOZ88" s="298"/>
      <c r="TPA88" s="298"/>
      <c r="TPB88" s="298"/>
      <c r="TPC88" s="298"/>
      <c r="TPD88" s="298"/>
      <c r="TPE88" s="298"/>
      <c r="TPF88" s="298"/>
      <c r="TPG88" s="298"/>
      <c r="TPH88" s="298"/>
      <c r="TPI88" s="298"/>
      <c r="TPJ88" s="298"/>
      <c r="TPK88" s="298"/>
      <c r="TPL88" s="298"/>
      <c r="TPM88" s="298"/>
      <c r="TPN88" s="298"/>
      <c r="TPO88" s="298"/>
      <c r="TPP88" s="298"/>
      <c r="TPQ88" s="298"/>
      <c r="TPR88" s="298"/>
      <c r="TPS88" s="298"/>
      <c r="TPT88" s="298"/>
      <c r="TPU88" s="298"/>
      <c r="TPV88" s="298"/>
      <c r="TPW88" s="298"/>
      <c r="TPX88" s="298"/>
      <c r="TPY88" s="298"/>
      <c r="TPZ88" s="298"/>
      <c r="TQA88" s="298"/>
      <c r="TQB88" s="298"/>
      <c r="TQC88" s="298"/>
      <c r="TQD88" s="298"/>
      <c r="TQE88" s="298"/>
      <c r="TQF88" s="298"/>
      <c r="TQG88" s="298"/>
      <c r="TQH88" s="298"/>
      <c r="TQI88" s="298"/>
      <c r="TQJ88" s="298"/>
      <c r="TQK88" s="298"/>
      <c r="TQL88" s="298"/>
      <c r="TQM88" s="298"/>
      <c r="TQN88" s="298"/>
      <c r="TQO88" s="298"/>
      <c r="TQP88" s="298"/>
      <c r="TQQ88" s="298"/>
      <c r="TQR88" s="298"/>
      <c r="TQS88" s="298"/>
      <c r="TQT88" s="298"/>
      <c r="TQU88" s="298"/>
      <c r="TQV88" s="298"/>
      <c r="TQW88" s="298"/>
      <c r="TQX88" s="298"/>
      <c r="TQY88" s="298"/>
      <c r="TQZ88" s="298"/>
      <c r="TRA88" s="298"/>
      <c r="TRB88" s="298"/>
      <c r="TRC88" s="298"/>
      <c r="TRD88" s="298"/>
      <c r="TRE88" s="298"/>
      <c r="TRF88" s="298"/>
      <c r="TRG88" s="298"/>
      <c r="TRH88" s="298"/>
      <c r="TRI88" s="298"/>
      <c r="TRJ88" s="298"/>
      <c r="TRK88" s="298"/>
      <c r="TRL88" s="298"/>
      <c r="TRM88" s="298"/>
      <c r="TRN88" s="298"/>
      <c r="TRO88" s="298"/>
      <c r="TRP88" s="298"/>
      <c r="TRQ88" s="298"/>
      <c r="TRR88" s="298"/>
      <c r="TRS88" s="298"/>
      <c r="TRT88" s="298"/>
      <c r="TRU88" s="298"/>
      <c r="TRV88" s="298"/>
      <c r="TRW88" s="298"/>
      <c r="TRX88" s="298"/>
      <c r="TRY88" s="298"/>
      <c r="TRZ88" s="298"/>
      <c r="TSA88" s="298"/>
      <c r="TSB88" s="298"/>
      <c r="TSC88" s="298"/>
      <c r="TSD88" s="298"/>
      <c r="TSE88" s="298"/>
      <c r="TSF88" s="298"/>
      <c r="TSG88" s="298"/>
      <c r="TSH88" s="298"/>
      <c r="TSI88" s="298"/>
      <c r="TSJ88" s="298"/>
      <c r="TSK88" s="298"/>
      <c r="TSL88" s="298"/>
      <c r="TSM88" s="298"/>
      <c r="TSN88" s="298"/>
      <c r="TSO88" s="298"/>
      <c r="TSP88" s="298"/>
      <c r="TSQ88" s="298"/>
      <c r="TSR88" s="298"/>
      <c r="TSS88" s="298"/>
      <c r="TST88" s="298"/>
      <c r="TSU88" s="298"/>
      <c r="TSV88" s="298"/>
      <c r="TSW88" s="298"/>
      <c r="TSX88" s="298"/>
      <c r="TSY88" s="298"/>
      <c r="TSZ88" s="298"/>
      <c r="TTA88" s="298"/>
      <c r="TTB88" s="298"/>
      <c r="TTC88" s="298"/>
      <c r="TTD88" s="298"/>
      <c r="TTE88" s="298"/>
      <c r="TTF88" s="298"/>
      <c r="TTG88" s="298"/>
      <c r="TTH88" s="298"/>
      <c r="TTI88" s="298"/>
      <c r="TTJ88" s="298"/>
      <c r="TTK88" s="298"/>
      <c r="TTL88" s="298"/>
      <c r="TTM88" s="298"/>
      <c r="TTN88" s="298"/>
      <c r="TTO88" s="298"/>
      <c r="TTP88" s="298"/>
      <c r="TTQ88" s="298"/>
      <c r="TTR88" s="298"/>
      <c r="TTS88" s="298"/>
      <c r="TTT88" s="298"/>
      <c r="TTU88" s="298"/>
      <c r="TTV88" s="298"/>
      <c r="TTW88" s="298"/>
      <c r="TTX88" s="298"/>
      <c r="TTY88" s="298"/>
      <c r="TTZ88" s="298"/>
      <c r="TUA88" s="298"/>
      <c r="TUB88" s="298"/>
      <c r="TUC88" s="298"/>
      <c r="TUD88" s="298"/>
      <c r="TUE88" s="298"/>
      <c r="TUF88" s="298"/>
      <c r="TUG88" s="298"/>
      <c r="TUH88" s="298"/>
      <c r="TUI88" s="298"/>
      <c r="TUJ88" s="298"/>
      <c r="TUK88" s="298"/>
      <c r="TUL88" s="298"/>
      <c r="TUM88" s="298"/>
      <c r="TUN88" s="298"/>
      <c r="TUO88" s="298"/>
      <c r="TUP88" s="298"/>
      <c r="TUQ88" s="298"/>
      <c r="TUX88" s="298"/>
      <c r="TUY88" s="298"/>
      <c r="TUZ88" s="298"/>
      <c r="TVA88" s="298"/>
      <c r="TVB88" s="298"/>
      <c r="TVC88" s="298"/>
      <c r="TVD88" s="298"/>
      <c r="TVE88" s="298"/>
      <c r="TVF88" s="298"/>
      <c r="TVG88" s="298"/>
      <c r="TVH88" s="298"/>
      <c r="TVI88" s="298"/>
      <c r="TVJ88" s="298"/>
      <c r="TVK88" s="298"/>
      <c r="TVL88" s="298"/>
      <c r="TVM88" s="298"/>
      <c r="TVN88" s="298"/>
      <c r="TVO88" s="298"/>
      <c r="TVP88" s="298"/>
      <c r="TVQ88" s="298"/>
      <c r="TVR88" s="298"/>
      <c r="TVS88" s="298"/>
      <c r="TVT88" s="298"/>
      <c r="TVU88" s="298"/>
      <c r="TVV88" s="298"/>
      <c r="TVW88" s="298"/>
      <c r="TVX88" s="298"/>
      <c r="TVY88" s="298"/>
      <c r="TVZ88" s="298"/>
      <c r="TWA88" s="298"/>
      <c r="TWB88" s="298"/>
      <c r="TWC88" s="298"/>
      <c r="TWD88" s="298"/>
      <c r="TWE88" s="298"/>
      <c r="TWF88" s="298"/>
      <c r="TWG88" s="298"/>
      <c r="TWH88" s="298"/>
      <c r="TWI88" s="298"/>
      <c r="TWJ88" s="298"/>
      <c r="TWK88" s="298"/>
      <c r="TWL88" s="298"/>
      <c r="TWM88" s="298"/>
      <c r="TWN88" s="298"/>
      <c r="TWO88" s="298"/>
      <c r="TWP88" s="298"/>
      <c r="TWQ88" s="298"/>
      <c r="TWR88" s="298"/>
      <c r="TWS88" s="298"/>
      <c r="TWT88" s="298"/>
      <c r="TWU88" s="298"/>
      <c r="TWV88" s="298"/>
      <c r="TWW88" s="298"/>
      <c r="TWX88" s="298"/>
      <c r="TWY88" s="298"/>
      <c r="TWZ88" s="298"/>
      <c r="TXA88" s="298"/>
      <c r="TXB88" s="298"/>
      <c r="TXC88" s="298"/>
      <c r="TXD88" s="298"/>
      <c r="TXE88" s="298"/>
      <c r="TXF88" s="298"/>
      <c r="TXG88" s="298"/>
      <c r="TXH88" s="298"/>
      <c r="TXI88" s="298"/>
      <c r="TXJ88" s="298"/>
      <c r="TXK88" s="298"/>
      <c r="TXL88" s="298"/>
      <c r="TXM88" s="298"/>
      <c r="TXN88" s="298"/>
      <c r="TXO88" s="298"/>
      <c r="TXP88" s="298"/>
      <c r="TXQ88" s="298"/>
      <c r="TXR88" s="298"/>
      <c r="TXS88" s="298"/>
      <c r="TXT88" s="298"/>
      <c r="TXU88" s="298"/>
      <c r="TXV88" s="298"/>
      <c r="TXW88" s="298"/>
      <c r="TXX88" s="298"/>
      <c r="TXY88" s="298"/>
      <c r="TXZ88" s="298"/>
      <c r="TYA88" s="298"/>
      <c r="TYB88" s="298"/>
      <c r="TYC88" s="298"/>
      <c r="TYD88" s="298"/>
      <c r="TYE88" s="298"/>
      <c r="TYF88" s="298"/>
      <c r="TYG88" s="298"/>
      <c r="TYH88" s="298"/>
      <c r="TYI88" s="298"/>
      <c r="TYJ88" s="298"/>
      <c r="TYK88" s="298"/>
      <c r="TYL88" s="298"/>
      <c r="TYM88" s="298"/>
      <c r="TYN88" s="298"/>
      <c r="TYO88" s="298"/>
      <c r="TYP88" s="298"/>
      <c r="TYQ88" s="298"/>
      <c r="TYR88" s="298"/>
      <c r="TYS88" s="298"/>
      <c r="TYT88" s="298"/>
      <c r="TYU88" s="298"/>
      <c r="TYV88" s="298"/>
      <c r="TYW88" s="298"/>
      <c r="TYX88" s="298"/>
      <c r="TYY88" s="298"/>
      <c r="TYZ88" s="298"/>
      <c r="TZA88" s="298"/>
      <c r="TZB88" s="298"/>
      <c r="TZC88" s="298"/>
      <c r="TZD88" s="298"/>
      <c r="TZE88" s="298"/>
      <c r="TZF88" s="298"/>
      <c r="TZG88" s="298"/>
      <c r="TZH88" s="298"/>
      <c r="TZI88" s="298"/>
      <c r="TZJ88" s="298"/>
      <c r="TZK88" s="298"/>
      <c r="TZL88" s="298"/>
      <c r="TZM88" s="298"/>
      <c r="TZN88" s="298"/>
      <c r="TZO88" s="298"/>
      <c r="TZP88" s="298"/>
      <c r="TZQ88" s="298"/>
      <c r="TZR88" s="298"/>
      <c r="TZS88" s="298"/>
      <c r="TZT88" s="298"/>
      <c r="TZU88" s="298"/>
      <c r="TZV88" s="298"/>
      <c r="TZW88" s="298"/>
      <c r="TZX88" s="298"/>
      <c r="TZY88" s="298"/>
      <c r="TZZ88" s="298"/>
      <c r="UAA88" s="298"/>
      <c r="UAB88" s="298"/>
      <c r="UAC88" s="298"/>
      <c r="UAD88" s="298"/>
      <c r="UAE88" s="298"/>
      <c r="UAF88" s="298"/>
      <c r="UAG88" s="298"/>
      <c r="UAH88" s="298"/>
      <c r="UAI88" s="298"/>
      <c r="UAJ88" s="298"/>
      <c r="UAK88" s="298"/>
      <c r="UAL88" s="298"/>
      <c r="UAM88" s="298"/>
      <c r="UAN88" s="298"/>
      <c r="UAO88" s="298"/>
      <c r="UAP88" s="298"/>
      <c r="UAQ88" s="298"/>
      <c r="UAR88" s="298"/>
      <c r="UAS88" s="298"/>
      <c r="UAT88" s="298"/>
      <c r="UAU88" s="298"/>
      <c r="UAV88" s="298"/>
      <c r="UAW88" s="298"/>
      <c r="UAX88" s="298"/>
      <c r="UAY88" s="298"/>
      <c r="UAZ88" s="298"/>
      <c r="UBA88" s="298"/>
      <c r="UBB88" s="298"/>
      <c r="UBC88" s="298"/>
      <c r="UBD88" s="298"/>
      <c r="UBE88" s="298"/>
      <c r="UBF88" s="298"/>
      <c r="UBG88" s="298"/>
      <c r="UBH88" s="298"/>
      <c r="UBI88" s="298"/>
      <c r="UBJ88" s="298"/>
      <c r="UBK88" s="298"/>
      <c r="UBL88" s="298"/>
      <c r="UBM88" s="298"/>
      <c r="UBN88" s="298"/>
      <c r="UBO88" s="298"/>
      <c r="UBP88" s="298"/>
      <c r="UBQ88" s="298"/>
      <c r="UBR88" s="298"/>
      <c r="UBS88" s="298"/>
      <c r="UBT88" s="298"/>
      <c r="UBU88" s="298"/>
      <c r="UBV88" s="298"/>
      <c r="UBW88" s="298"/>
      <c r="UBX88" s="298"/>
      <c r="UBY88" s="298"/>
      <c r="UBZ88" s="298"/>
      <c r="UCA88" s="298"/>
      <c r="UCB88" s="298"/>
      <c r="UCC88" s="298"/>
      <c r="UCD88" s="298"/>
      <c r="UCE88" s="298"/>
      <c r="UCF88" s="298"/>
      <c r="UCG88" s="298"/>
      <c r="UCH88" s="298"/>
      <c r="UCI88" s="298"/>
      <c r="UCJ88" s="298"/>
      <c r="UCK88" s="298"/>
      <c r="UCL88" s="298"/>
      <c r="UCM88" s="298"/>
      <c r="UCN88" s="298"/>
      <c r="UCO88" s="298"/>
      <c r="UCP88" s="298"/>
      <c r="UCQ88" s="298"/>
      <c r="UCR88" s="298"/>
      <c r="UCS88" s="298"/>
      <c r="UCT88" s="298"/>
      <c r="UCU88" s="298"/>
      <c r="UCV88" s="298"/>
      <c r="UCW88" s="298"/>
      <c r="UCX88" s="298"/>
      <c r="UCY88" s="298"/>
      <c r="UCZ88" s="298"/>
      <c r="UDA88" s="298"/>
      <c r="UDB88" s="298"/>
      <c r="UDC88" s="298"/>
      <c r="UDD88" s="298"/>
      <c r="UDE88" s="298"/>
      <c r="UDF88" s="298"/>
      <c r="UDG88" s="298"/>
      <c r="UDH88" s="298"/>
      <c r="UDI88" s="298"/>
      <c r="UDJ88" s="298"/>
      <c r="UDK88" s="298"/>
      <c r="UDL88" s="298"/>
      <c r="UDM88" s="298"/>
      <c r="UDN88" s="298"/>
      <c r="UDO88" s="298"/>
      <c r="UDP88" s="298"/>
      <c r="UDQ88" s="298"/>
      <c r="UDR88" s="298"/>
      <c r="UDS88" s="298"/>
      <c r="UDT88" s="298"/>
      <c r="UDU88" s="298"/>
      <c r="UDV88" s="298"/>
      <c r="UDW88" s="298"/>
      <c r="UDX88" s="298"/>
      <c r="UDY88" s="298"/>
      <c r="UDZ88" s="298"/>
      <c r="UEA88" s="298"/>
      <c r="UEB88" s="298"/>
      <c r="UEC88" s="298"/>
      <c r="UED88" s="298"/>
      <c r="UEE88" s="298"/>
      <c r="UEF88" s="298"/>
      <c r="UEG88" s="298"/>
      <c r="UEH88" s="298"/>
      <c r="UEI88" s="298"/>
      <c r="UEJ88" s="298"/>
      <c r="UEK88" s="298"/>
      <c r="UEL88" s="298"/>
      <c r="UEM88" s="298"/>
      <c r="UET88" s="298"/>
      <c r="UEU88" s="298"/>
      <c r="UEV88" s="298"/>
      <c r="UEW88" s="298"/>
      <c r="UEX88" s="298"/>
      <c r="UEY88" s="298"/>
      <c r="UEZ88" s="298"/>
      <c r="UFA88" s="298"/>
      <c r="UFB88" s="298"/>
      <c r="UFC88" s="298"/>
      <c r="UFD88" s="298"/>
      <c r="UFE88" s="298"/>
      <c r="UFF88" s="298"/>
      <c r="UFG88" s="298"/>
      <c r="UFH88" s="298"/>
      <c r="UFI88" s="298"/>
      <c r="UFJ88" s="298"/>
      <c r="UFK88" s="298"/>
      <c r="UFL88" s="298"/>
      <c r="UFM88" s="298"/>
      <c r="UFN88" s="298"/>
      <c r="UFO88" s="298"/>
      <c r="UFP88" s="298"/>
      <c r="UFQ88" s="298"/>
      <c r="UFR88" s="298"/>
      <c r="UFS88" s="298"/>
      <c r="UFT88" s="298"/>
      <c r="UFU88" s="298"/>
      <c r="UFV88" s="298"/>
      <c r="UFW88" s="298"/>
      <c r="UFX88" s="298"/>
      <c r="UFY88" s="298"/>
      <c r="UFZ88" s="298"/>
      <c r="UGA88" s="298"/>
      <c r="UGB88" s="298"/>
      <c r="UGC88" s="298"/>
      <c r="UGD88" s="298"/>
      <c r="UGE88" s="298"/>
      <c r="UGF88" s="298"/>
      <c r="UGG88" s="298"/>
      <c r="UGH88" s="298"/>
      <c r="UGI88" s="298"/>
      <c r="UGJ88" s="298"/>
      <c r="UGK88" s="298"/>
      <c r="UGL88" s="298"/>
      <c r="UGM88" s="298"/>
      <c r="UGN88" s="298"/>
      <c r="UGO88" s="298"/>
      <c r="UGP88" s="298"/>
      <c r="UGQ88" s="298"/>
      <c r="UGR88" s="298"/>
      <c r="UGS88" s="298"/>
      <c r="UGT88" s="298"/>
      <c r="UGU88" s="298"/>
      <c r="UGV88" s="298"/>
      <c r="UGW88" s="298"/>
      <c r="UGX88" s="298"/>
      <c r="UGY88" s="298"/>
      <c r="UGZ88" s="298"/>
      <c r="UHA88" s="298"/>
      <c r="UHB88" s="298"/>
      <c r="UHC88" s="298"/>
      <c r="UHD88" s="298"/>
      <c r="UHE88" s="298"/>
      <c r="UHF88" s="298"/>
      <c r="UHG88" s="298"/>
      <c r="UHH88" s="298"/>
      <c r="UHI88" s="298"/>
      <c r="UHJ88" s="298"/>
      <c r="UHK88" s="298"/>
      <c r="UHL88" s="298"/>
      <c r="UHM88" s="298"/>
      <c r="UHN88" s="298"/>
      <c r="UHO88" s="298"/>
      <c r="UHP88" s="298"/>
      <c r="UHQ88" s="298"/>
      <c r="UHR88" s="298"/>
      <c r="UHS88" s="298"/>
      <c r="UHT88" s="298"/>
      <c r="UHU88" s="298"/>
      <c r="UHV88" s="298"/>
      <c r="UHW88" s="298"/>
      <c r="UHX88" s="298"/>
      <c r="UHY88" s="298"/>
      <c r="UHZ88" s="298"/>
      <c r="UIA88" s="298"/>
      <c r="UIB88" s="298"/>
      <c r="UIC88" s="298"/>
      <c r="UID88" s="298"/>
      <c r="UIE88" s="298"/>
      <c r="UIF88" s="298"/>
      <c r="UIG88" s="298"/>
      <c r="UIH88" s="298"/>
      <c r="UII88" s="298"/>
      <c r="UIJ88" s="298"/>
      <c r="UIK88" s="298"/>
      <c r="UIL88" s="298"/>
      <c r="UIM88" s="298"/>
      <c r="UIN88" s="298"/>
      <c r="UIO88" s="298"/>
      <c r="UIP88" s="298"/>
      <c r="UIQ88" s="298"/>
      <c r="UIR88" s="298"/>
      <c r="UIS88" s="298"/>
      <c r="UIT88" s="298"/>
      <c r="UIU88" s="298"/>
      <c r="UIV88" s="298"/>
      <c r="UIW88" s="298"/>
      <c r="UIX88" s="298"/>
      <c r="UIY88" s="298"/>
      <c r="UIZ88" s="298"/>
      <c r="UJA88" s="298"/>
      <c r="UJB88" s="298"/>
      <c r="UJC88" s="298"/>
      <c r="UJD88" s="298"/>
      <c r="UJE88" s="298"/>
      <c r="UJF88" s="298"/>
      <c r="UJG88" s="298"/>
      <c r="UJH88" s="298"/>
      <c r="UJI88" s="298"/>
      <c r="UJJ88" s="298"/>
      <c r="UJK88" s="298"/>
      <c r="UJL88" s="298"/>
      <c r="UJM88" s="298"/>
      <c r="UJN88" s="298"/>
      <c r="UJO88" s="298"/>
      <c r="UJP88" s="298"/>
      <c r="UJQ88" s="298"/>
      <c r="UJR88" s="298"/>
      <c r="UJS88" s="298"/>
      <c r="UJT88" s="298"/>
      <c r="UJU88" s="298"/>
      <c r="UJV88" s="298"/>
      <c r="UJW88" s="298"/>
      <c r="UJX88" s="298"/>
      <c r="UJY88" s="298"/>
      <c r="UJZ88" s="298"/>
      <c r="UKA88" s="298"/>
      <c r="UKB88" s="298"/>
      <c r="UKC88" s="298"/>
      <c r="UKD88" s="298"/>
      <c r="UKE88" s="298"/>
      <c r="UKF88" s="298"/>
      <c r="UKG88" s="298"/>
      <c r="UKH88" s="298"/>
      <c r="UKI88" s="298"/>
      <c r="UKJ88" s="298"/>
      <c r="UKK88" s="298"/>
      <c r="UKL88" s="298"/>
      <c r="UKM88" s="298"/>
      <c r="UKN88" s="298"/>
      <c r="UKO88" s="298"/>
      <c r="UKP88" s="298"/>
      <c r="UKQ88" s="298"/>
      <c r="UKR88" s="298"/>
      <c r="UKS88" s="298"/>
      <c r="UKT88" s="298"/>
      <c r="UKU88" s="298"/>
      <c r="UKV88" s="298"/>
      <c r="UKW88" s="298"/>
      <c r="UKX88" s="298"/>
      <c r="UKY88" s="298"/>
      <c r="UKZ88" s="298"/>
      <c r="ULA88" s="298"/>
      <c r="ULB88" s="298"/>
      <c r="ULC88" s="298"/>
      <c r="ULD88" s="298"/>
      <c r="ULE88" s="298"/>
      <c r="ULF88" s="298"/>
      <c r="ULG88" s="298"/>
      <c r="ULH88" s="298"/>
      <c r="ULI88" s="298"/>
      <c r="ULJ88" s="298"/>
      <c r="ULK88" s="298"/>
      <c r="ULL88" s="298"/>
      <c r="ULM88" s="298"/>
      <c r="ULN88" s="298"/>
      <c r="ULO88" s="298"/>
      <c r="ULP88" s="298"/>
      <c r="ULQ88" s="298"/>
      <c r="ULR88" s="298"/>
      <c r="ULS88" s="298"/>
      <c r="ULT88" s="298"/>
      <c r="ULU88" s="298"/>
      <c r="ULV88" s="298"/>
      <c r="ULW88" s="298"/>
      <c r="ULX88" s="298"/>
      <c r="ULY88" s="298"/>
      <c r="ULZ88" s="298"/>
      <c r="UMA88" s="298"/>
      <c r="UMB88" s="298"/>
      <c r="UMC88" s="298"/>
      <c r="UMD88" s="298"/>
      <c r="UME88" s="298"/>
      <c r="UMF88" s="298"/>
      <c r="UMG88" s="298"/>
      <c r="UMH88" s="298"/>
      <c r="UMI88" s="298"/>
      <c r="UMJ88" s="298"/>
      <c r="UMK88" s="298"/>
      <c r="UML88" s="298"/>
      <c r="UMM88" s="298"/>
      <c r="UMN88" s="298"/>
      <c r="UMO88" s="298"/>
      <c r="UMP88" s="298"/>
      <c r="UMQ88" s="298"/>
      <c r="UMR88" s="298"/>
      <c r="UMS88" s="298"/>
      <c r="UMT88" s="298"/>
      <c r="UMU88" s="298"/>
      <c r="UMV88" s="298"/>
      <c r="UMW88" s="298"/>
      <c r="UMX88" s="298"/>
      <c r="UMY88" s="298"/>
      <c r="UMZ88" s="298"/>
      <c r="UNA88" s="298"/>
      <c r="UNB88" s="298"/>
      <c r="UNC88" s="298"/>
      <c r="UND88" s="298"/>
      <c r="UNE88" s="298"/>
      <c r="UNF88" s="298"/>
      <c r="UNG88" s="298"/>
      <c r="UNH88" s="298"/>
      <c r="UNI88" s="298"/>
      <c r="UNJ88" s="298"/>
      <c r="UNK88" s="298"/>
      <c r="UNL88" s="298"/>
      <c r="UNM88" s="298"/>
      <c r="UNN88" s="298"/>
      <c r="UNO88" s="298"/>
      <c r="UNP88" s="298"/>
      <c r="UNQ88" s="298"/>
      <c r="UNR88" s="298"/>
      <c r="UNS88" s="298"/>
      <c r="UNT88" s="298"/>
      <c r="UNU88" s="298"/>
      <c r="UNV88" s="298"/>
      <c r="UNW88" s="298"/>
      <c r="UNX88" s="298"/>
      <c r="UNY88" s="298"/>
      <c r="UNZ88" s="298"/>
      <c r="UOA88" s="298"/>
      <c r="UOB88" s="298"/>
      <c r="UOC88" s="298"/>
      <c r="UOD88" s="298"/>
      <c r="UOE88" s="298"/>
      <c r="UOF88" s="298"/>
      <c r="UOG88" s="298"/>
      <c r="UOH88" s="298"/>
      <c r="UOI88" s="298"/>
      <c r="UOP88" s="298"/>
      <c r="UOQ88" s="298"/>
      <c r="UOR88" s="298"/>
      <c r="UOS88" s="298"/>
      <c r="UOT88" s="298"/>
      <c r="UOU88" s="298"/>
      <c r="UOV88" s="298"/>
      <c r="UOW88" s="298"/>
      <c r="UOX88" s="298"/>
      <c r="UOY88" s="298"/>
      <c r="UOZ88" s="298"/>
      <c r="UPA88" s="298"/>
      <c r="UPB88" s="298"/>
      <c r="UPC88" s="298"/>
      <c r="UPD88" s="298"/>
      <c r="UPE88" s="298"/>
      <c r="UPF88" s="298"/>
      <c r="UPG88" s="298"/>
      <c r="UPH88" s="298"/>
      <c r="UPI88" s="298"/>
      <c r="UPJ88" s="298"/>
      <c r="UPK88" s="298"/>
      <c r="UPL88" s="298"/>
      <c r="UPM88" s="298"/>
      <c r="UPN88" s="298"/>
      <c r="UPO88" s="298"/>
      <c r="UPP88" s="298"/>
      <c r="UPQ88" s="298"/>
      <c r="UPR88" s="298"/>
      <c r="UPS88" s="298"/>
      <c r="UPT88" s="298"/>
      <c r="UPU88" s="298"/>
      <c r="UPV88" s="298"/>
      <c r="UPW88" s="298"/>
      <c r="UPX88" s="298"/>
      <c r="UPY88" s="298"/>
      <c r="UPZ88" s="298"/>
      <c r="UQA88" s="298"/>
      <c r="UQB88" s="298"/>
      <c r="UQC88" s="298"/>
      <c r="UQD88" s="298"/>
      <c r="UQE88" s="298"/>
      <c r="UQF88" s="298"/>
      <c r="UQG88" s="298"/>
      <c r="UQH88" s="298"/>
      <c r="UQI88" s="298"/>
      <c r="UQJ88" s="298"/>
      <c r="UQK88" s="298"/>
      <c r="UQL88" s="298"/>
      <c r="UQM88" s="298"/>
      <c r="UQN88" s="298"/>
      <c r="UQO88" s="298"/>
      <c r="UQP88" s="298"/>
      <c r="UQQ88" s="298"/>
      <c r="UQR88" s="298"/>
      <c r="UQS88" s="298"/>
      <c r="UQT88" s="298"/>
      <c r="UQU88" s="298"/>
      <c r="UQV88" s="298"/>
      <c r="UQW88" s="298"/>
      <c r="UQX88" s="298"/>
      <c r="UQY88" s="298"/>
      <c r="UQZ88" s="298"/>
      <c r="URA88" s="298"/>
      <c r="URB88" s="298"/>
      <c r="URC88" s="298"/>
      <c r="URD88" s="298"/>
      <c r="URE88" s="298"/>
      <c r="URF88" s="298"/>
      <c r="URG88" s="298"/>
      <c r="URH88" s="298"/>
      <c r="URI88" s="298"/>
      <c r="URJ88" s="298"/>
      <c r="URK88" s="298"/>
      <c r="URL88" s="298"/>
      <c r="URM88" s="298"/>
      <c r="URN88" s="298"/>
      <c r="URO88" s="298"/>
      <c r="URP88" s="298"/>
      <c r="URQ88" s="298"/>
      <c r="URR88" s="298"/>
      <c r="URS88" s="298"/>
      <c r="URT88" s="298"/>
      <c r="URU88" s="298"/>
      <c r="URV88" s="298"/>
      <c r="URW88" s="298"/>
      <c r="URX88" s="298"/>
      <c r="URY88" s="298"/>
      <c r="URZ88" s="298"/>
      <c r="USA88" s="298"/>
      <c r="USB88" s="298"/>
      <c r="USC88" s="298"/>
      <c r="USD88" s="298"/>
      <c r="USE88" s="298"/>
      <c r="USF88" s="298"/>
      <c r="USG88" s="298"/>
      <c r="USH88" s="298"/>
      <c r="USI88" s="298"/>
      <c r="USJ88" s="298"/>
      <c r="USK88" s="298"/>
      <c r="USL88" s="298"/>
      <c r="USM88" s="298"/>
      <c r="USN88" s="298"/>
      <c r="USO88" s="298"/>
      <c r="USP88" s="298"/>
      <c r="USQ88" s="298"/>
      <c r="USR88" s="298"/>
      <c r="USS88" s="298"/>
      <c r="UST88" s="298"/>
      <c r="USU88" s="298"/>
      <c r="USV88" s="298"/>
      <c r="USW88" s="298"/>
      <c r="USX88" s="298"/>
      <c r="USY88" s="298"/>
      <c r="USZ88" s="298"/>
      <c r="UTA88" s="298"/>
      <c r="UTB88" s="298"/>
      <c r="UTC88" s="298"/>
      <c r="UTD88" s="298"/>
      <c r="UTE88" s="298"/>
      <c r="UTF88" s="298"/>
      <c r="UTG88" s="298"/>
      <c r="UTH88" s="298"/>
      <c r="UTI88" s="298"/>
      <c r="UTJ88" s="298"/>
      <c r="UTK88" s="298"/>
      <c r="UTL88" s="298"/>
      <c r="UTM88" s="298"/>
      <c r="UTN88" s="298"/>
      <c r="UTO88" s="298"/>
      <c r="UTP88" s="298"/>
      <c r="UTQ88" s="298"/>
      <c r="UTR88" s="298"/>
      <c r="UTS88" s="298"/>
      <c r="UTT88" s="298"/>
      <c r="UTU88" s="298"/>
      <c r="UTV88" s="298"/>
      <c r="UTW88" s="298"/>
      <c r="UTX88" s="298"/>
      <c r="UTY88" s="298"/>
      <c r="UTZ88" s="298"/>
      <c r="UUA88" s="298"/>
      <c r="UUB88" s="298"/>
      <c r="UUC88" s="298"/>
      <c r="UUD88" s="298"/>
      <c r="UUE88" s="298"/>
      <c r="UUF88" s="298"/>
      <c r="UUG88" s="298"/>
      <c r="UUH88" s="298"/>
      <c r="UUI88" s="298"/>
      <c r="UUJ88" s="298"/>
      <c r="UUK88" s="298"/>
      <c r="UUL88" s="298"/>
      <c r="UUM88" s="298"/>
      <c r="UUN88" s="298"/>
      <c r="UUO88" s="298"/>
      <c r="UUP88" s="298"/>
      <c r="UUQ88" s="298"/>
      <c r="UUR88" s="298"/>
      <c r="UUS88" s="298"/>
      <c r="UUT88" s="298"/>
      <c r="UUU88" s="298"/>
      <c r="UUV88" s="298"/>
      <c r="UUW88" s="298"/>
      <c r="UUX88" s="298"/>
      <c r="UUY88" s="298"/>
      <c r="UUZ88" s="298"/>
      <c r="UVA88" s="298"/>
      <c r="UVB88" s="298"/>
      <c r="UVC88" s="298"/>
      <c r="UVD88" s="298"/>
      <c r="UVE88" s="298"/>
      <c r="UVF88" s="298"/>
      <c r="UVG88" s="298"/>
      <c r="UVH88" s="298"/>
      <c r="UVI88" s="298"/>
      <c r="UVJ88" s="298"/>
      <c r="UVK88" s="298"/>
      <c r="UVL88" s="298"/>
      <c r="UVM88" s="298"/>
      <c r="UVN88" s="298"/>
      <c r="UVO88" s="298"/>
      <c r="UVP88" s="298"/>
      <c r="UVQ88" s="298"/>
      <c r="UVR88" s="298"/>
      <c r="UVS88" s="298"/>
      <c r="UVT88" s="298"/>
      <c r="UVU88" s="298"/>
      <c r="UVV88" s="298"/>
      <c r="UVW88" s="298"/>
      <c r="UVX88" s="298"/>
      <c r="UVY88" s="298"/>
      <c r="UVZ88" s="298"/>
      <c r="UWA88" s="298"/>
      <c r="UWB88" s="298"/>
      <c r="UWC88" s="298"/>
      <c r="UWD88" s="298"/>
      <c r="UWE88" s="298"/>
      <c r="UWF88" s="298"/>
      <c r="UWG88" s="298"/>
      <c r="UWH88" s="298"/>
      <c r="UWI88" s="298"/>
      <c r="UWJ88" s="298"/>
      <c r="UWK88" s="298"/>
      <c r="UWL88" s="298"/>
      <c r="UWM88" s="298"/>
      <c r="UWN88" s="298"/>
      <c r="UWO88" s="298"/>
      <c r="UWP88" s="298"/>
      <c r="UWQ88" s="298"/>
      <c r="UWR88" s="298"/>
      <c r="UWS88" s="298"/>
      <c r="UWT88" s="298"/>
      <c r="UWU88" s="298"/>
      <c r="UWV88" s="298"/>
      <c r="UWW88" s="298"/>
      <c r="UWX88" s="298"/>
      <c r="UWY88" s="298"/>
      <c r="UWZ88" s="298"/>
      <c r="UXA88" s="298"/>
      <c r="UXB88" s="298"/>
      <c r="UXC88" s="298"/>
      <c r="UXD88" s="298"/>
      <c r="UXE88" s="298"/>
      <c r="UXF88" s="298"/>
      <c r="UXG88" s="298"/>
      <c r="UXH88" s="298"/>
      <c r="UXI88" s="298"/>
      <c r="UXJ88" s="298"/>
      <c r="UXK88" s="298"/>
      <c r="UXL88" s="298"/>
      <c r="UXM88" s="298"/>
      <c r="UXN88" s="298"/>
      <c r="UXO88" s="298"/>
      <c r="UXP88" s="298"/>
      <c r="UXQ88" s="298"/>
      <c r="UXR88" s="298"/>
      <c r="UXS88" s="298"/>
      <c r="UXT88" s="298"/>
      <c r="UXU88" s="298"/>
      <c r="UXV88" s="298"/>
      <c r="UXW88" s="298"/>
      <c r="UXX88" s="298"/>
      <c r="UXY88" s="298"/>
      <c r="UXZ88" s="298"/>
      <c r="UYA88" s="298"/>
      <c r="UYB88" s="298"/>
      <c r="UYC88" s="298"/>
      <c r="UYD88" s="298"/>
      <c r="UYE88" s="298"/>
      <c r="UYL88" s="298"/>
      <c r="UYM88" s="298"/>
      <c r="UYN88" s="298"/>
      <c r="UYO88" s="298"/>
      <c r="UYP88" s="298"/>
      <c r="UYQ88" s="298"/>
      <c r="UYR88" s="298"/>
      <c r="UYS88" s="298"/>
      <c r="UYT88" s="298"/>
      <c r="UYU88" s="298"/>
      <c r="UYV88" s="298"/>
      <c r="UYW88" s="298"/>
      <c r="UYX88" s="298"/>
      <c r="UYY88" s="298"/>
      <c r="UYZ88" s="298"/>
      <c r="UZA88" s="298"/>
      <c r="UZB88" s="298"/>
      <c r="UZC88" s="298"/>
      <c r="UZD88" s="298"/>
      <c r="UZE88" s="298"/>
      <c r="UZF88" s="298"/>
      <c r="UZG88" s="298"/>
      <c r="UZH88" s="298"/>
      <c r="UZI88" s="298"/>
      <c r="UZJ88" s="298"/>
      <c r="UZK88" s="298"/>
      <c r="UZL88" s="298"/>
      <c r="UZM88" s="298"/>
      <c r="UZN88" s="298"/>
      <c r="UZO88" s="298"/>
      <c r="UZP88" s="298"/>
      <c r="UZQ88" s="298"/>
      <c r="UZR88" s="298"/>
      <c r="UZS88" s="298"/>
      <c r="UZT88" s="298"/>
      <c r="UZU88" s="298"/>
      <c r="UZV88" s="298"/>
      <c r="UZW88" s="298"/>
      <c r="UZX88" s="298"/>
      <c r="UZY88" s="298"/>
      <c r="UZZ88" s="298"/>
      <c r="VAA88" s="298"/>
      <c r="VAB88" s="298"/>
      <c r="VAC88" s="298"/>
      <c r="VAD88" s="298"/>
      <c r="VAE88" s="298"/>
      <c r="VAF88" s="298"/>
      <c r="VAG88" s="298"/>
      <c r="VAH88" s="298"/>
      <c r="VAI88" s="298"/>
      <c r="VAJ88" s="298"/>
      <c r="VAK88" s="298"/>
      <c r="VAL88" s="298"/>
      <c r="VAM88" s="298"/>
      <c r="VAN88" s="298"/>
      <c r="VAO88" s="298"/>
      <c r="VAP88" s="298"/>
      <c r="VAQ88" s="298"/>
      <c r="VAR88" s="298"/>
      <c r="VAS88" s="298"/>
      <c r="VAT88" s="298"/>
      <c r="VAU88" s="298"/>
      <c r="VAV88" s="298"/>
      <c r="VAW88" s="298"/>
      <c r="VAX88" s="298"/>
      <c r="VAY88" s="298"/>
      <c r="VAZ88" s="298"/>
      <c r="VBA88" s="298"/>
      <c r="VBB88" s="298"/>
      <c r="VBC88" s="298"/>
      <c r="VBD88" s="298"/>
      <c r="VBE88" s="298"/>
      <c r="VBF88" s="298"/>
      <c r="VBG88" s="298"/>
      <c r="VBH88" s="298"/>
      <c r="VBI88" s="298"/>
      <c r="VBJ88" s="298"/>
      <c r="VBK88" s="298"/>
      <c r="VBL88" s="298"/>
      <c r="VBM88" s="298"/>
      <c r="VBN88" s="298"/>
      <c r="VBO88" s="298"/>
      <c r="VBP88" s="298"/>
      <c r="VBQ88" s="298"/>
      <c r="VBR88" s="298"/>
      <c r="VBS88" s="298"/>
      <c r="VBT88" s="298"/>
      <c r="VBU88" s="298"/>
      <c r="VBV88" s="298"/>
      <c r="VBW88" s="298"/>
      <c r="VBX88" s="298"/>
      <c r="VBY88" s="298"/>
      <c r="VBZ88" s="298"/>
      <c r="VCA88" s="298"/>
      <c r="VCB88" s="298"/>
      <c r="VCC88" s="298"/>
      <c r="VCD88" s="298"/>
      <c r="VCE88" s="298"/>
      <c r="VCF88" s="298"/>
      <c r="VCG88" s="298"/>
      <c r="VCH88" s="298"/>
      <c r="VCI88" s="298"/>
      <c r="VCJ88" s="298"/>
      <c r="VCK88" s="298"/>
      <c r="VCL88" s="298"/>
      <c r="VCM88" s="298"/>
      <c r="VCN88" s="298"/>
      <c r="VCO88" s="298"/>
      <c r="VCP88" s="298"/>
      <c r="VCQ88" s="298"/>
      <c r="VCR88" s="298"/>
      <c r="VCS88" s="298"/>
      <c r="VCT88" s="298"/>
      <c r="VCU88" s="298"/>
      <c r="VCV88" s="298"/>
      <c r="VCW88" s="298"/>
      <c r="VCX88" s="298"/>
      <c r="VCY88" s="298"/>
      <c r="VCZ88" s="298"/>
      <c r="VDA88" s="298"/>
      <c r="VDB88" s="298"/>
      <c r="VDC88" s="298"/>
      <c r="VDD88" s="298"/>
      <c r="VDE88" s="298"/>
      <c r="VDF88" s="298"/>
      <c r="VDG88" s="298"/>
      <c r="VDH88" s="298"/>
      <c r="VDI88" s="298"/>
      <c r="VDJ88" s="298"/>
      <c r="VDK88" s="298"/>
      <c r="VDL88" s="298"/>
      <c r="VDM88" s="298"/>
      <c r="VDN88" s="298"/>
      <c r="VDO88" s="298"/>
      <c r="VDP88" s="298"/>
      <c r="VDQ88" s="298"/>
      <c r="VDR88" s="298"/>
      <c r="VDS88" s="298"/>
      <c r="VDT88" s="298"/>
      <c r="VDU88" s="298"/>
      <c r="VDV88" s="298"/>
      <c r="VDW88" s="298"/>
      <c r="VDX88" s="298"/>
      <c r="VDY88" s="298"/>
      <c r="VDZ88" s="298"/>
      <c r="VEA88" s="298"/>
      <c r="VEB88" s="298"/>
      <c r="VEC88" s="298"/>
      <c r="VED88" s="298"/>
      <c r="VEE88" s="298"/>
      <c r="VEF88" s="298"/>
      <c r="VEG88" s="298"/>
      <c r="VEH88" s="298"/>
      <c r="VEI88" s="298"/>
      <c r="VEJ88" s="298"/>
      <c r="VEK88" s="298"/>
      <c r="VEL88" s="298"/>
      <c r="VEM88" s="298"/>
      <c r="VEN88" s="298"/>
      <c r="VEO88" s="298"/>
      <c r="VEP88" s="298"/>
      <c r="VEQ88" s="298"/>
      <c r="VER88" s="298"/>
      <c r="VES88" s="298"/>
      <c r="VET88" s="298"/>
      <c r="VEU88" s="298"/>
      <c r="VEV88" s="298"/>
      <c r="VEW88" s="298"/>
      <c r="VEX88" s="298"/>
      <c r="VEY88" s="298"/>
      <c r="VEZ88" s="298"/>
      <c r="VFA88" s="298"/>
      <c r="VFB88" s="298"/>
      <c r="VFC88" s="298"/>
      <c r="VFD88" s="298"/>
      <c r="VFE88" s="298"/>
      <c r="VFF88" s="298"/>
      <c r="VFG88" s="298"/>
      <c r="VFH88" s="298"/>
      <c r="VFI88" s="298"/>
      <c r="VFJ88" s="298"/>
      <c r="VFK88" s="298"/>
      <c r="VFL88" s="298"/>
      <c r="VFM88" s="298"/>
      <c r="VFN88" s="298"/>
      <c r="VFO88" s="298"/>
      <c r="VFP88" s="298"/>
      <c r="VFQ88" s="298"/>
      <c r="VFR88" s="298"/>
      <c r="VFS88" s="298"/>
      <c r="VFT88" s="298"/>
      <c r="VFU88" s="298"/>
      <c r="VFV88" s="298"/>
      <c r="VFW88" s="298"/>
      <c r="VFX88" s="298"/>
      <c r="VFY88" s="298"/>
      <c r="VFZ88" s="298"/>
      <c r="VGA88" s="298"/>
      <c r="VGB88" s="298"/>
      <c r="VGC88" s="298"/>
      <c r="VGD88" s="298"/>
      <c r="VGE88" s="298"/>
      <c r="VGF88" s="298"/>
      <c r="VGG88" s="298"/>
      <c r="VGH88" s="298"/>
      <c r="VGI88" s="298"/>
      <c r="VGJ88" s="298"/>
      <c r="VGK88" s="298"/>
      <c r="VGL88" s="298"/>
      <c r="VGM88" s="298"/>
      <c r="VGN88" s="298"/>
      <c r="VGO88" s="298"/>
      <c r="VGP88" s="298"/>
      <c r="VGQ88" s="298"/>
      <c r="VGR88" s="298"/>
      <c r="VGS88" s="298"/>
      <c r="VGT88" s="298"/>
      <c r="VGU88" s="298"/>
      <c r="VGV88" s="298"/>
      <c r="VGW88" s="298"/>
      <c r="VGX88" s="298"/>
      <c r="VGY88" s="298"/>
      <c r="VGZ88" s="298"/>
      <c r="VHA88" s="298"/>
      <c r="VHB88" s="298"/>
      <c r="VHC88" s="298"/>
      <c r="VHD88" s="298"/>
      <c r="VHE88" s="298"/>
      <c r="VHF88" s="298"/>
      <c r="VHG88" s="298"/>
      <c r="VHH88" s="298"/>
      <c r="VHI88" s="298"/>
      <c r="VHJ88" s="298"/>
      <c r="VHK88" s="298"/>
      <c r="VHL88" s="298"/>
      <c r="VHM88" s="298"/>
      <c r="VHN88" s="298"/>
      <c r="VHO88" s="298"/>
      <c r="VHP88" s="298"/>
      <c r="VHQ88" s="298"/>
      <c r="VHR88" s="298"/>
      <c r="VHS88" s="298"/>
      <c r="VHT88" s="298"/>
      <c r="VHU88" s="298"/>
      <c r="VHV88" s="298"/>
      <c r="VHW88" s="298"/>
      <c r="VHX88" s="298"/>
      <c r="VHY88" s="298"/>
      <c r="VHZ88" s="298"/>
      <c r="VIA88" s="298"/>
      <c r="VIH88" s="298"/>
      <c r="VII88" s="298"/>
      <c r="VIJ88" s="298"/>
      <c r="VIK88" s="298"/>
      <c r="VIL88" s="298"/>
      <c r="VIM88" s="298"/>
      <c r="VIN88" s="298"/>
      <c r="VIO88" s="298"/>
      <c r="VIP88" s="298"/>
      <c r="VIQ88" s="298"/>
      <c r="VIR88" s="298"/>
      <c r="VIS88" s="298"/>
      <c r="VIT88" s="298"/>
      <c r="VIU88" s="298"/>
      <c r="VIV88" s="298"/>
      <c r="VIW88" s="298"/>
      <c r="VIX88" s="298"/>
      <c r="VIY88" s="298"/>
      <c r="VIZ88" s="298"/>
      <c r="VJA88" s="298"/>
      <c r="VJB88" s="298"/>
      <c r="VJC88" s="298"/>
      <c r="VJD88" s="298"/>
      <c r="VJE88" s="298"/>
      <c r="VJF88" s="298"/>
      <c r="VJG88" s="298"/>
      <c r="VJH88" s="298"/>
      <c r="VJI88" s="298"/>
      <c r="VJJ88" s="298"/>
      <c r="VJK88" s="298"/>
      <c r="VJL88" s="298"/>
      <c r="VJM88" s="298"/>
      <c r="VJN88" s="298"/>
      <c r="VJO88" s="298"/>
      <c r="VJP88" s="298"/>
      <c r="VJQ88" s="298"/>
      <c r="VJR88" s="298"/>
      <c r="VJS88" s="298"/>
      <c r="VJT88" s="298"/>
      <c r="VJU88" s="298"/>
      <c r="VJV88" s="298"/>
      <c r="VJW88" s="298"/>
      <c r="VJX88" s="298"/>
      <c r="VJY88" s="298"/>
      <c r="VJZ88" s="298"/>
      <c r="VKA88" s="298"/>
      <c r="VKB88" s="298"/>
      <c r="VKC88" s="298"/>
      <c r="VKD88" s="298"/>
      <c r="VKE88" s="298"/>
      <c r="VKF88" s="298"/>
      <c r="VKG88" s="298"/>
      <c r="VKH88" s="298"/>
      <c r="VKI88" s="298"/>
      <c r="VKJ88" s="298"/>
      <c r="VKK88" s="298"/>
      <c r="VKL88" s="298"/>
      <c r="VKM88" s="298"/>
      <c r="VKN88" s="298"/>
      <c r="VKO88" s="298"/>
      <c r="VKP88" s="298"/>
      <c r="VKQ88" s="298"/>
      <c r="VKR88" s="298"/>
      <c r="VKS88" s="298"/>
      <c r="VKT88" s="298"/>
      <c r="VKU88" s="298"/>
      <c r="VKV88" s="298"/>
      <c r="VKW88" s="298"/>
      <c r="VKX88" s="298"/>
      <c r="VKY88" s="298"/>
      <c r="VKZ88" s="298"/>
      <c r="VLA88" s="298"/>
      <c r="VLB88" s="298"/>
      <c r="VLC88" s="298"/>
      <c r="VLD88" s="298"/>
      <c r="VLE88" s="298"/>
      <c r="VLF88" s="298"/>
      <c r="VLG88" s="298"/>
      <c r="VLH88" s="298"/>
      <c r="VLI88" s="298"/>
      <c r="VLJ88" s="298"/>
      <c r="VLK88" s="298"/>
      <c r="VLL88" s="298"/>
      <c r="VLM88" s="298"/>
      <c r="VLN88" s="298"/>
      <c r="VLO88" s="298"/>
      <c r="VLP88" s="298"/>
      <c r="VLQ88" s="298"/>
      <c r="VLR88" s="298"/>
      <c r="VLS88" s="298"/>
      <c r="VLT88" s="298"/>
      <c r="VLU88" s="298"/>
      <c r="VLV88" s="298"/>
      <c r="VLW88" s="298"/>
      <c r="VLX88" s="298"/>
      <c r="VLY88" s="298"/>
      <c r="VLZ88" s="298"/>
      <c r="VMA88" s="298"/>
      <c r="VMB88" s="298"/>
      <c r="VMC88" s="298"/>
      <c r="VMD88" s="298"/>
      <c r="VME88" s="298"/>
      <c r="VMF88" s="298"/>
      <c r="VMG88" s="298"/>
      <c r="VMH88" s="298"/>
      <c r="VMI88" s="298"/>
      <c r="VMJ88" s="298"/>
      <c r="VMK88" s="298"/>
      <c r="VML88" s="298"/>
      <c r="VMM88" s="298"/>
      <c r="VMN88" s="298"/>
      <c r="VMO88" s="298"/>
      <c r="VMP88" s="298"/>
      <c r="VMQ88" s="298"/>
      <c r="VMR88" s="298"/>
      <c r="VMS88" s="298"/>
      <c r="VMT88" s="298"/>
      <c r="VMU88" s="298"/>
      <c r="VMV88" s="298"/>
      <c r="VMW88" s="298"/>
      <c r="VMX88" s="298"/>
      <c r="VMY88" s="298"/>
      <c r="VMZ88" s="298"/>
      <c r="VNA88" s="298"/>
      <c r="VNB88" s="298"/>
      <c r="VNC88" s="298"/>
      <c r="VND88" s="298"/>
      <c r="VNE88" s="298"/>
      <c r="VNF88" s="298"/>
      <c r="VNG88" s="298"/>
      <c r="VNH88" s="298"/>
      <c r="VNI88" s="298"/>
      <c r="VNJ88" s="298"/>
      <c r="VNK88" s="298"/>
      <c r="VNL88" s="298"/>
      <c r="VNM88" s="298"/>
      <c r="VNN88" s="298"/>
      <c r="VNO88" s="298"/>
      <c r="VNP88" s="298"/>
      <c r="VNQ88" s="298"/>
      <c r="VNR88" s="298"/>
      <c r="VNS88" s="298"/>
      <c r="VNT88" s="298"/>
      <c r="VNU88" s="298"/>
      <c r="VNV88" s="298"/>
      <c r="VNW88" s="298"/>
      <c r="VNX88" s="298"/>
      <c r="VNY88" s="298"/>
      <c r="VNZ88" s="298"/>
      <c r="VOA88" s="298"/>
      <c r="VOB88" s="298"/>
      <c r="VOC88" s="298"/>
      <c r="VOD88" s="298"/>
      <c r="VOE88" s="298"/>
      <c r="VOF88" s="298"/>
      <c r="VOG88" s="298"/>
      <c r="VOH88" s="298"/>
      <c r="VOI88" s="298"/>
      <c r="VOJ88" s="298"/>
      <c r="VOK88" s="298"/>
      <c r="VOL88" s="298"/>
      <c r="VOM88" s="298"/>
      <c r="VON88" s="298"/>
      <c r="VOO88" s="298"/>
      <c r="VOP88" s="298"/>
      <c r="VOQ88" s="298"/>
      <c r="VOR88" s="298"/>
      <c r="VOS88" s="298"/>
      <c r="VOT88" s="298"/>
      <c r="VOU88" s="298"/>
      <c r="VOV88" s="298"/>
      <c r="VOW88" s="298"/>
      <c r="VOX88" s="298"/>
      <c r="VOY88" s="298"/>
      <c r="VOZ88" s="298"/>
      <c r="VPA88" s="298"/>
      <c r="VPB88" s="298"/>
      <c r="VPC88" s="298"/>
      <c r="VPD88" s="298"/>
      <c r="VPE88" s="298"/>
      <c r="VPF88" s="298"/>
      <c r="VPG88" s="298"/>
      <c r="VPH88" s="298"/>
      <c r="VPI88" s="298"/>
      <c r="VPJ88" s="298"/>
      <c r="VPK88" s="298"/>
      <c r="VPL88" s="298"/>
      <c r="VPM88" s="298"/>
      <c r="VPN88" s="298"/>
      <c r="VPO88" s="298"/>
      <c r="VPP88" s="298"/>
      <c r="VPQ88" s="298"/>
      <c r="VPR88" s="298"/>
      <c r="VPS88" s="298"/>
      <c r="VPT88" s="298"/>
      <c r="VPU88" s="298"/>
      <c r="VPV88" s="298"/>
      <c r="VPW88" s="298"/>
      <c r="VPX88" s="298"/>
      <c r="VPY88" s="298"/>
      <c r="VPZ88" s="298"/>
      <c r="VQA88" s="298"/>
      <c r="VQB88" s="298"/>
      <c r="VQC88" s="298"/>
      <c r="VQD88" s="298"/>
      <c r="VQE88" s="298"/>
      <c r="VQF88" s="298"/>
      <c r="VQG88" s="298"/>
      <c r="VQH88" s="298"/>
      <c r="VQI88" s="298"/>
      <c r="VQJ88" s="298"/>
      <c r="VQK88" s="298"/>
      <c r="VQL88" s="298"/>
      <c r="VQM88" s="298"/>
      <c r="VQN88" s="298"/>
      <c r="VQO88" s="298"/>
      <c r="VQP88" s="298"/>
      <c r="VQQ88" s="298"/>
      <c r="VQR88" s="298"/>
      <c r="VQS88" s="298"/>
      <c r="VQT88" s="298"/>
      <c r="VQU88" s="298"/>
      <c r="VQV88" s="298"/>
      <c r="VQW88" s="298"/>
      <c r="VQX88" s="298"/>
      <c r="VQY88" s="298"/>
      <c r="VQZ88" s="298"/>
      <c r="VRA88" s="298"/>
      <c r="VRB88" s="298"/>
      <c r="VRC88" s="298"/>
      <c r="VRD88" s="298"/>
      <c r="VRE88" s="298"/>
      <c r="VRF88" s="298"/>
      <c r="VRG88" s="298"/>
      <c r="VRH88" s="298"/>
      <c r="VRI88" s="298"/>
      <c r="VRJ88" s="298"/>
      <c r="VRK88" s="298"/>
      <c r="VRL88" s="298"/>
      <c r="VRM88" s="298"/>
      <c r="VRN88" s="298"/>
      <c r="VRO88" s="298"/>
      <c r="VRP88" s="298"/>
      <c r="VRQ88" s="298"/>
      <c r="VRR88" s="298"/>
      <c r="VRS88" s="298"/>
      <c r="VRT88" s="298"/>
      <c r="VRU88" s="298"/>
      <c r="VRV88" s="298"/>
      <c r="VRW88" s="298"/>
      <c r="VSD88" s="298"/>
      <c r="VSE88" s="298"/>
      <c r="VSF88" s="298"/>
      <c r="VSG88" s="298"/>
      <c r="VSH88" s="298"/>
      <c r="VSI88" s="298"/>
      <c r="VSJ88" s="298"/>
      <c r="VSK88" s="298"/>
      <c r="VSL88" s="298"/>
      <c r="VSM88" s="298"/>
      <c r="VSN88" s="298"/>
      <c r="VSO88" s="298"/>
      <c r="VSP88" s="298"/>
      <c r="VSQ88" s="298"/>
      <c r="VSR88" s="298"/>
      <c r="VSS88" s="298"/>
      <c r="VST88" s="298"/>
      <c r="VSU88" s="298"/>
      <c r="VSV88" s="298"/>
      <c r="VSW88" s="298"/>
      <c r="VSX88" s="298"/>
      <c r="VSY88" s="298"/>
      <c r="VSZ88" s="298"/>
      <c r="VTA88" s="298"/>
      <c r="VTB88" s="298"/>
      <c r="VTC88" s="298"/>
      <c r="VTD88" s="298"/>
      <c r="VTE88" s="298"/>
      <c r="VTF88" s="298"/>
      <c r="VTG88" s="298"/>
      <c r="VTH88" s="298"/>
      <c r="VTI88" s="298"/>
      <c r="VTJ88" s="298"/>
      <c r="VTK88" s="298"/>
      <c r="VTL88" s="298"/>
      <c r="VTM88" s="298"/>
      <c r="VTN88" s="298"/>
      <c r="VTO88" s="298"/>
      <c r="VTP88" s="298"/>
      <c r="VTQ88" s="298"/>
      <c r="VTR88" s="298"/>
      <c r="VTS88" s="298"/>
      <c r="VTT88" s="298"/>
      <c r="VTU88" s="298"/>
      <c r="VTV88" s="298"/>
      <c r="VTW88" s="298"/>
      <c r="VTX88" s="298"/>
      <c r="VTY88" s="298"/>
      <c r="VTZ88" s="298"/>
      <c r="VUA88" s="298"/>
      <c r="VUB88" s="298"/>
      <c r="VUC88" s="298"/>
      <c r="VUD88" s="298"/>
      <c r="VUE88" s="298"/>
      <c r="VUF88" s="298"/>
      <c r="VUG88" s="298"/>
      <c r="VUH88" s="298"/>
      <c r="VUI88" s="298"/>
      <c r="VUJ88" s="298"/>
      <c r="VUK88" s="298"/>
      <c r="VUL88" s="298"/>
      <c r="VUM88" s="298"/>
      <c r="VUN88" s="298"/>
      <c r="VUO88" s="298"/>
      <c r="VUP88" s="298"/>
      <c r="VUQ88" s="298"/>
      <c r="VUR88" s="298"/>
      <c r="VUS88" s="298"/>
      <c r="VUT88" s="298"/>
      <c r="VUU88" s="298"/>
      <c r="VUV88" s="298"/>
      <c r="VUW88" s="298"/>
      <c r="VUX88" s="298"/>
      <c r="VUY88" s="298"/>
      <c r="VUZ88" s="298"/>
      <c r="VVA88" s="298"/>
      <c r="VVB88" s="298"/>
      <c r="VVC88" s="298"/>
      <c r="VVD88" s="298"/>
      <c r="VVE88" s="298"/>
      <c r="VVF88" s="298"/>
      <c r="VVG88" s="298"/>
      <c r="VVH88" s="298"/>
      <c r="VVI88" s="298"/>
      <c r="VVJ88" s="298"/>
      <c r="VVK88" s="298"/>
      <c r="VVL88" s="298"/>
      <c r="VVM88" s="298"/>
      <c r="VVN88" s="298"/>
      <c r="VVO88" s="298"/>
      <c r="VVP88" s="298"/>
      <c r="VVQ88" s="298"/>
      <c r="VVR88" s="298"/>
      <c r="VVS88" s="298"/>
      <c r="VVT88" s="298"/>
      <c r="VVU88" s="298"/>
      <c r="VVV88" s="298"/>
      <c r="VVW88" s="298"/>
      <c r="VVX88" s="298"/>
      <c r="VVY88" s="298"/>
      <c r="VVZ88" s="298"/>
      <c r="VWA88" s="298"/>
      <c r="VWB88" s="298"/>
      <c r="VWC88" s="298"/>
      <c r="VWD88" s="298"/>
      <c r="VWE88" s="298"/>
      <c r="VWF88" s="298"/>
      <c r="VWG88" s="298"/>
      <c r="VWH88" s="298"/>
      <c r="VWI88" s="298"/>
      <c r="VWJ88" s="298"/>
      <c r="VWK88" s="298"/>
      <c r="VWL88" s="298"/>
      <c r="VWM88" s="298"/>
      <c r="VWN88" s="298"/>
      <c r="VWO88" s="298"/>
      <c r="VWP88" s="298"/>
      <c r="VWQ88" s="298"/>
      <c r="VWR88" s="298"/>
      <c r="VWS88" s="298"/>
      <c r="VWT88" s="298"/>
      <c r="VWU88" s="298"/>
      <c r="VWV88" s="298"/>
      <c r="VWW88" s="298"/>
      <c r="VWX88" s="298"/>
      <c r="VWY88" s="298"/>
      <c r="VWZ88" s="298"/>
      <c r="VXA88" s="298"/>
      <c r="VXB88" s="298"/>
      <c r="VXC88" s="298"/>
      <c r="VXD88" s="298"/>
      <c r="VXE88" s="298"/>
      <c r="VXF88" s="298"/>
      <c r="VXG88" s="298"/>
      <c r="VXH88" s="298"/>
      <c r="VXI88" s="298"/>
      <c r="VXJ88" s="298"/>
      <c r="VXK88" s="298"/>
      <c r="VXL88" s="298"/>
      <c r="VXM88" s="298"/>
      <c r="VXN88" s="298"/>
      <c r="VXO88" s="298"/>
      <c r="VXP88" s="298"/>
      <c r="VXQ88" s="298"/>
      <c r="VXR88" s="298"/>
      <c r="VXS88" s="298"/>
      <c r="VXT88" s="298"/>
      <c r="VXU88" s="298"/>
      <c r="VXV88" s="298"/>
      <c r="VXW88" s="298"/>
      <c r="VXX88" s="298"/>
      <c r="VXY88" s="298"/>
      <c r="VXZ88" s="298"/>
      <c r="VYA88" s="298"/>
      <c r="VYB88" s="298"/>
      <c r="VYC88" s="298"/>
      <c r="VYD88" s="298"/>
      <c r="VYE88" s="298"/>
      <c r="VYF88" s="298"/>
      <c r="VYG88" s="298"/>
      <c r="VYH88" s="298"/>
      <c r="VYI88" s="298"/>
      <c r="VYJ88" s="298"/>
      <c r="VYK88" s="298"/>
      <c r="VYL88" s="298"/>
      <c r="VYM88" s="298"/>
      <c r="VYN88" s="298"/>
      <c r="VYO88" s="298"/>
      <c r="VYP88" s="298"/>
      <c r="VYQ88" s="298"/>
      <c r="VYR88" s="298"/>
      <c r="VYS88" s="298"/>
      <c r="VYT88" s="298"/>
      <c r="VYU88" s="298"/>
      <c r="VYV88" s="298"/>
      <c r="VYW88" s="298"/>
      <c r="VYX88" s="298"/>
      <c r="VYY88" s="298"/>
      <c r="VYZ88" s="298"/>
      <c r="VZA88" s="298"/>
      <c r="VZB88" s="298"/>
      <c r="VZC88" s="298"/>
      <c r="VZD88" s="298"/>
      <c r="VZE88" s="298"/>
      <c r="VZF88" s="298"/>
      <c r="VZG88" s="298"/>
      <c r="VZH88" s="298"/>
      <c r="VZI88" s="298"/>
      <c r="VZJ88" s="298"/>
      <c r="VZK88" s="298"/>
      <c r="VZL88" s="298"/>
      <c r="VZM88" s="298"/>
      <c r="VZN88" s="298"/>
      <c r="VZO88" s="298"/>
      <c r="VZP88" s="298"/>
      <c r="VZQ88" s="298"/>
      <c r="VZR88" s="298"/>
      <c r="VZS88" s="298"/>
      <c r="VZT88" s="298"/>
      <c r="VZU88" s="298"/>
      <c r="VZV88" s="298"/>
      <c r="VZW88" s="298"/>
      <c r="VZX88" s="298"/>
      <c r="VZY88" s="298"/>
      <c r="VZZ88" s="298"/>
      <c r="WAA88" s="298"/>
      <c r="WAB88" s="298"/>
      <c r="WAC88" s="298"/>
      <c r="WAD88" s="298"/>
      <c r="WAE88" s="298"/>
      <c r="WAF88" s="298"/>
      <c r="WAG88" s="298"/>
      <c r="WAH88" s="298"/>
      <c r="WAI88" s="298"/>
      <c r="WAJ88" s="298"/>
      <c r="WAK88" s="298"/>
      <c r="WAL88" s="298"/>
      <c r="WAM88" s="298"/>
      <c r="WAN88" s="298"/>
      <c r="WAO88" s="298"/>
      <c r="WAP88" s="298"/>
      <c r="WAQ88" s="298"/>
      <c r="WAR88" s="298"/>
      <c r="WAS88" s="298"/>
      <c r="WAT88" s="298"/>
      <c r="WAU88" s="298"/>
      <c r="WAV88" s="298"/>
      <c r="WAW88" s="298"/>
      <c r="WAX88" s="298"/>
      <c r="WAY88" s="298"/>
      <c r="WAZ88" s="298"/>
      <c r="WBA88" s="298"/>
      <c r="WBB88" s="298"/>
      <c r="WBC88" s="298"/>
      <c r="WBD88" s="298"/>
      <c r="WBE88" s="298"/>
      <c r="WBF88" s="298"/>
      <c r="WBG88" s="298"/>
      <c r="WBH88" s="298"/>
      <c r="WBI88" s="298"/>
      <c r="WBJ88" s="298"/>
      <c r="WBK88" s="298"/>
      <c r="WBL88" s="298"/>
      <c r="WBM88" s="298"/>
      <c r="WBN88" s="298"/>
      <c r="WBO88" s="298"/>
      <c r="WBP88" s="298"/>
      <c r="WBQ88" s="298"/>
      <c r="WBR88" s="298"/>
      <c r="WBS88" s="298"/>
      <c r="WBZ88" s="298"/>
      <c r="WCA88" s="298"/>
      <c r="WCB88" s="298"/>
      <c r="WCC88" s="298"/>
      <c r="WCD88" s="298"/>
      <c r="WCE88" s="298"/>
      <c r="WCF88" s="298"/>
      <c r="WCG88" s="298"/>
      <c r="WCH88" s="298"/>
      <c r="WCI88" s="298"/>
      <c r="WCJ88" s="298"/>
      <c r="WCK88" s="298"/>
      <c r="WCL88" s="298"/>
      <c r="WCM88" s="298"/>
      <c r="WCN88" s="298"/>
      <c r="WCO88" s="298"/>
      <c r="WCP88" s="298"/>
      <c r="WCQ88" s="298"/>
      <c r="WCR88" s="298"/>
      <c r="WCS88" s="298"/>
      <c r="WCT88" s="298"/>
      <c r="WCU88" s="298"/>
      <c r="WCV88" s="298"/>
      <c r="WCW88" s="298"/>
      <c r="WCX88" s="298"/>
      <c r="WCY88" s="298"/>
      <c r="WCZ88" s="298"/>
      <c r="WDA88" s="298"/>
      <c r="WDB88" s="298"/>
      <c r="WDC88" s="298"/>
      <c r="WDD88" s="298"/>
      <c r="WDE88" s="298"/>
      <c r="WDF88" s="298"/>
      <c r="WDG88" s="298"/>
      <c r="WDH88" s="298"/>
      <c r="WDI88" s="298"/>
      <c r="WDJ88" s="298"/>
      <c r="WDK88" s="298"/>
      <c r="WDL88" s="298"/>
      <c r="WDM88" s="298"/>
      <c r="WDN88" s="298"/>
      <c r="WDO88" s="298"/>
      <c r="WDP88" s="298"/>
      <c r="WDQ88" s="298"/>
      <c r="WDR88" s="298"/>
      <c r="WDS88" s="298"/>
      <c r="WDT88" s="298"/>
      <c r="WDU88" s="298"/>
      <c r="WDV88" s="298"/>
      <c r="WDW88" s="298"/>
      <c r="WDX88" s="298"/>
      <c r="WDY88" s="298"/>
      <c r="WDZ88" s="298"/>
      <c r="WEA88" s="298"/>
      <c r="WEB88" s="298"/>
      <c r="WEC88" s="298"/>
      <c r="WED88" s="298"/>
      <c r="WEE88" s="298"/>
      <c r="WEF88" s="298"/>
      <c r="WEG88" s="298"/>
      <c r="WEH88" s="298"/>
      <c r="WEI88" s="298"/>
      <c r="WEJ88" s="298"/>
      <c r="WEK88" s="298"/>
      <c r="WEL88" s="298"/>
      <c r="WEM88" s="298"/>
      <c r="WEN88" s="298"/>
      <c r="WEO88" s="298"/>
      <c r="WEP88" s="298"/>
      <c r="WEQ88" s="298"/>
      <c r="WER88" s="298"/>
      <c r="WES88" s="298"/>
      <c r="WET88" s="298"/>
      <c r="WEU88" s="298"/>
      <c r="WEV88" s="298"/>
      <c r="WEW88" s="298"/>
      <c r="WEX88" s="298"/>
      <c r="WEY88" s="298"/>
      <c r="WEZ88" s="298"/>
      <c r="WFA88" s="298"/>
      <c r="WFB88" s="298"/>
      <c r="WFC88" s="298"/>
      <c r="WFD88" s="298"/>
      <c r="WFE88" s="298"/>
      <c r="WFF88" s="298"/>
      <c r="WFG88" s="298"/>
      <c r="WFH88" s="298"/>
      <c r="WFI88" s="298"/>
      <c r="WFJ88" s="298"/>
      <c r="WFK88" s="298"/>
      <c r="WFL88" s="298"/>
      <c r="WFM88" s="298"/>
      <c r="WFN88" s="298"/>
      <c r="WFO88" s="298"/>
      <c r="WFP88" s="298"/>
      <c r="WFQ88" s="298"/>
      <c r="WFR88" s="298"/>
      <c r="WFS88" s="298"/>
      <c r="WFT88" s="298"/>
      <c r="WFU88" s="298"/>
      <c r="WFV88" s="298"/>
      <c r="WFW88" s="298"/>
      <c r="WFX88" s="298"/>
      <c r="WFY88" s="298"/>
      <c r="WFZ88" s="298"/>
      <c r="WGA88" s="298"/>
      <c r="WGB88" s="298"/>
      <c r="WGC88" s="298"/>
      <c r="WGD88" s="298"/>
      <c r="WGE88" s="298"/>
      <c r="WGF88" s="298"/>
      <c r="WGG88" s="298"/>
      <c r="WGH88" s="298"/>
      <c r="WGI88" s="298"/>
      <c r="WGJ88" s="298"/>
      <c r="WGK88" s="298"/>
      <c r="WGL88" s="298"/>
      <c r="WGM88" s="298"/>
      <c r="WGN88" s="298"/>
      <c r="WGO88" s="298"/>
      <c r="WGP88" s="298"/>
      <c r="WGQ88" s="298"/>
      <c r="WGR88" s="298"/>
      <c r="WGS88" s="298"/>
      <c r="WGT88" s="298"/>
      <c r="WGU88" s="298"/>
      <c r="WGV88" s="298"/>
      <c r="WGW88" s="298"/>
      <c r="WGX88" s="298"/>
      <c r="WGY88" s="298"/>
      <c r="WGZ88" s="298"/>
      <c r="WHA88" s="298"/>
      <c r="WHB88" s="298"/>
      <c r="WHC88" s="298"/>
      <c r="WHD88" s="298"/>
      <c r="WHE88" s="298"/>
      <c r="WHF88" s="298"/>
      <c r="WHG88" s="298"/>
      <c r="WHH88" s="298"/>
      <c r="WHI88" s="298"/>
      <c r="WHJ88" s="298"/>
      <c r="WHK88" s="298"/>
      <c r="WHL88" s="298"/>
      <c r="WHM88" s="298"/>
      <c r="WHN88" s="298"/>
      <c r="WHO88" s="298"/>
      <c r="WHP88" s="298"/>
      <c r="WHQ88" s="298"/>
      <c r="WHR88" s="298"/>
      <c r="WHS88" s="298"/>
      <c r="WHT88" s="298"/>
      <c r="WHU88" s="298"/>
      <c r="WHV88" s="298"/>
      <c r="WHW88" s="298"/>
      <c r="WHX88" s="298"/>
      <c r="WHY88" s="298"/>
      <c r="WHZ88" s="298"/>
      <c r="WIA88" s="298"/>
      <c r="WIB88" s="298"/>
      <c r="WIC88" s="298"/>
      <c r="WID88" s="298"/>
      <c r="WIE88" s="298"/>
      <c r="WIF88" s="298"/>
      <c r="WIG88" s="298"/>
      <c r="WIH88" s="298"/>
      <c r="WII88" s="298"/>
      <c r="WIJ88" s="298"/>
      <c r="WIK88" s="298"/>
      <c r="WIL88" s="298"/>
      <c r="WIM88" s="298"/>
      <c r="WIN88" s="298"/>
      <c r="WIO88" s="298"/>
      <c r="WIP88" s="298"/>
      <c r="WIQ88" s="298"/>
      <c r="WIR88" s="298"/>
      <c r="WIS88" s="298"/>
      <c r="WIT88" s="298"/>
      <c r="WIU88" s="298"/>
      <c r="WIV88" s="298"/>
      <c r="WIW88" s="298"/>
      <c r="WIX88" s="298"/>
      <c r="WIY88" s="298"/>
      <c r="WIZ88" s="298"/>
      <c r="WJA88" s="298"/>
      <c r="WJB88" s="298"/>
      <c r="WJC88" s="298"/>
      <c r="WJD88" s="298"/>
      <c r="WJE88" s="298"/>
      <c r="WJF88" s="298"/>
      <c r="WJG88" s="298"/>
      <c r="WJH88" s="298"/>
      <c r="WJI88" s="298"/>
      <c r="WJJ88" s="298"/>
      <c r="WJK88" s="298"/>
      <c r="WJL88" s="298"/>
      <c r="WJM88" s="298"/>
      <c r="WJN88" s="298"/>
      <c r="WJO88" s="298"/>
      <c r="WJP88" s="298"/>
      <c r="WJQ88" s="298"/>
      <c r="WJR88" s="298"/>
      <c r="WJS88" s="298"/>
      <c r="WJT88" s="298"/>
      <c r="WJU88" s="298"/>
      <c r="WJV88" s="298"/>
      <c r="WJW88" s="298"/>
      <c r="WJX88" s="298"/>
      <c r="WJY88" s="298"/>
      <c r="WJZ88" s="298"/>
      <c r="WKA88" s="298"/>
      <c r="WKB88" s="298"/>
      <c r="WKC88" s="298"/>
      <c r="WKD88" s="298"/>
      <c r="WKE88" s="298"/>
      <c r="WKF88" s="298"/>
      <c r="WKG88" s="298"/>
      <c r="WKH88" s="298"/>
      <c r="WKI88" s="298"/>
      <c r="WKJ88" s="298"/>
      <c r="WKK88" s="298"/>
      <c r="WKL88" s="298"/>
      <c r="WKM88" s="298"/>
      <c r="WKN88" s="298"/>
      <c r="WKO88" s="298"/>
      <c r="WKP88" s="298"/>
      <c r="WKQ88" s="298"/>
      <c r="WKR88" s="298"/>
      <c r="WKS88" s="298"/>
      <c r="WKT88" s="298"/>
      <c r="WKU88" s="298"/>
      <c r="WKV88" s="298"/>
      <c r="WKW88" s="298"/>
      <c r="WKX88" s="298"/>
      <c r="WKY88" s="298"/>
      <c r="WKZ88" s="298"/>
      <c r="WLA88" s="298"/>
      <c r="WLB88" s="298"/>
      <c r="WLC88" s="298"/>
      <c r="WLD88" s="298"/>
      <c r="WLE88" s="298"/>
      <c r="WLF88" s="298"/>
      <c r="WLG88" s="298"/>
      <c r="WLH88" s="298"/>
      <c r="WLI88" s="298"/>
      <c r="WLJ88" s="298"/>
      <c r="WLK88" s="298"/>
      <c r="WLL88" s="298"/>
      <c r="WLM88" s="298"/>
      <c r="WLN88" s="298"/>
      <c r="WLO88" s="298"/>
      <c r="WLV88" s="298"/>
      <c r="WLW88" s="298"/>
      <c r="WLX88" s="298"/>
      <c r="WLY88" s="298"/>
      <c r="WLZ88" s="298"/>
      <c r="WMA88" s="298"/>
      <c r="WMB88" s="298"/>
      <c r="WMC88" s="298"/>
      <c r="WMD88" s="298"/>
      <c r="WME88" s="298"/>
      <c r="WMF88" s="298"/>
      <c r="WMG88" s="298"/>
      <c r="WMH88" s="298"/>
      <c r="WMI88" s="298"/>
      <c r="WMJ88" s="298"/>
      <c r="WMK88" s="298"/>
      <c r="WML88" s="298"/>
      <c r="WMM88" s="298"/>
      <c r="WMN88" s="298"/>
      <c r="WMO88" s="298"/>
      <c r="WMP88" s="298"/>
      <c r="WMQ88" s="298"/>
      <c r="WMR88" s="298"/>
      <c r="WMS88" s="298"/>
      <c r="WMT88" s="298"/>
      <c r="WMU88" s="298"/>
      <c r="WMV88" s="298"/>
      <c r="WMW88" s="298"/>
      <c r="WMX88" s="298"/>
      <c r="WMY88" s="298"/>
      <c r="WMZ88" s="298"/>
      <c r="WNA88" s="298"/>
      <c r="WNB88" s="298"/>
      <c r="WNC88" s="298"/>
      <c r="WND88" s="298"/>
      <c r="WNE88" s="298"/>
      <c r="WNF88" s="298"/>
      <c r="WNG88" s="298"/>
      <c r="WNH88" s="298"/>
      <c r="WNI88" s="298"/>
      <c r="WNJ88" s="298"/>
      <c r="WNK88" s="298"/>
      <c r="WNL88" s="298"/>
      <c r="WNM88" s="298"/>
      <c r="WNN88" s="298"/>
      <c r="WNO88" s="298"/>
      <c r="WNP88" s="298"/>
      <c r="WNQ88" s="298"/>
      <c r="WNR88" s="298"/>
      <c r="WNS88" s="298"/>
      <c r="WNT88" s="298"/>
      <c r="WNU88" s="298"/>
      <c r="WNV88" s="298"/>
      <c r="WNW88" s="298"/>
      <c r="WNX88" s="298"/>
      <c r="WNY88" s="298"/>
      <c r="WNZ88" s="298"/>
      <c r="WOA88" s="298"/>
      <c r="WOB88" s="298"/>
      <c r="WOC88" s="298"/>
      <c r="WOD88" s="298"/>
      <c r="WOE88" s="298"/>
      <c r="WOF88" s="298"/>
      <c r="WOG88" s="298"/>
      <c r="WOH88" s="298"/>
      <c r="WOI88" s="298"/>
      <c r="WOJ88" s="298"/>
      <c r="WOK88" s="298"/>
      <c r="WOL88" s="298"/>
      <c r="WOM88" s="298"/>
      <c r="WON88" s="298"/>
      <c r="WOO88" s="298"/>
      <c r="WOP88" s="298"/>
      <c r="WOQ88" s="298"/>
      <c r="WOR88" s="298"/>
      <c r="WOS88" s="298"/>
      <c r="WOT88" s="298"/>
      <c r="WOU88" s="298"/>
      <c r="WOV88" s="298"/>
      <c r="WOW88" s="298"/>
      <c r="WOX88" s="298"/>
      <c r="WOY88" s="298"/>
      <c r="WOZ88" s="298"/>
      <c r="WPA88" s="298"/>
      <c r="WPB88" s="298"/>
      <c r="WPC88" s="298"/>
      <c r="WPD88" s="298"/>
      <c r="WPE88" s="298"/>
      <c r="WPF88" s="298"/>
      <c r="WPG88" s="298"/>
      <c r="WPH88" s="298"/>
      <c r="WPI88" s="298"/>
      <c r="WPJ88" s="298"/>
      <c r="WPK88" s="298"/>
      <c r="WPL88" s="298"/>
      <c r="WPM88" s="298"/>
      <c r="WPN88" s="298"/>
      <c r="WPO88" s="298"/>
      <c r="WPP88" s="298"/>
      <c r="WPQ88" s="298"/>
      <c r="WPR88" s="298"/>
      <c r="WPS88" s="298"/>
      <c r="WPT88" s="298"/>
      <c r="WPU88" s="298"/>
      <c r="WPV88" s="298"/>
      <c r="WPW88" s="298"/>
      <c r="WPX88" s="298"/>
      <c r="WPY88" s="298"/>
      <c r="WPZ88" s="298"/>
      <c r="WQA88" s="298"/>
      <c r="WQB88" s="298"/>
      <c r="WQC88" s="298"/>
      <c r="WQD88" s="298"/>
      <c r="WQE88" s="298"/>
      <c r="WQF88" s="298"/>
      <c r="WQG88" s="298"/>
      <c r="WQH88" s="298"/>
      <c r="WQI88" s="298"/>
      <c r="WQJ88" s="298"/>
      <c r="WQK88" s="298"/>
      <c r="WQL88" s="298"/>
      <c r="WQM88" s="298"/>
      <c r="WQN88" s="298"/>
      <c r="WQO88" s="298"/>
      <c r="WQP88" s="298"/>
      <c r="WQQ88" s="298"/>
      <c r="WQR88" s="298"/>
      <c r="WQS88" s="298"/>
      <c r="WQT88" s="298"/>
      <c r="WQU88" s="298"/>
      <c r="WQV88" s="298"/>
      <c r="WQW88" s="298"/>
      <c r="WQX88" s="298"/>
      <c r="WQY88" s="298"/>
      <c r="WQZ88" s="298"/>
      <c r="WRA88" s="298"/>
      <c r="WRB88" s="298"/>
      <c r="WRC88" s="298"/>
      <c r="WRD88" s="298"/>
      <c r="WRE88" s="298"/>
      <c r="WRF88" s="298"/>
      <c r="WRG88" s="298"/>
      <c r="WRH88" s="298"/>
      <c r="WRI88" s="298"/>
      <c r="WRJ88" s="298"/>
      <c r="WRK88" s="298"/>
      <c r="WRL88" s="298"/>
      <c r="WRM88" s="298"/>
      <c r="WRN88" s="298"/>
      <c r="WRO88" s="298"/>
      <c r="WRP88" s="298"/>
      <c r="WRQ88" s="298"/>
      <c r="WRR88" s="298"/>
      <c r="WRS88" s="298"/>
      <c r="WRT88" s="298"/>
      <c r="WRU88" s="298"/>
      <c r="WRV88" s="298"/>
      <c r="WRW88" s="298"/>
      <c r="WRX88" s="298"/>
      <c r="WRY88" s="298"/>
      <c r="WRZ88" s="298"/>
      <c r="WSA88" s="298"/>
      <c r="WSB88" s="298"/>
      <c r="WSC88" s="298"/>
      <c r="WSD88" s="298"/>
      <c r="WSE88" s="298"/>
      <c r="WSF88" s="298"/>
      <c r="WSG88" s="298"/>
      <c r="WSH88" s="298"/>
      <c r="WSI88" s="298"/>
      <c r="WSJ88" s="298"/>
      <c r="WSK88" s="298"/>
      <c r="WSL88" s="298"/>
      <c r="WSM88" s="298"/>
      <c r="WSN88" s="298"/>
      <c r="WSO88" s="298"/>
      <c r="WSP88" s="298"/>
      <c r="WSQ88" s="298"/>
      <c r="WSR88" s="298"/>
      <c r="WSS88" s="298"/>
      <c r="WST88" s="298"/>
      <c r="WSU88" s="298"/>
      <c r="WSV88" s="298"/>
      <c r="WSW88" s="298"/>
      <c r="WSX88" s="298"/>
      <c r="WSY88" s="298"/>
      <c r="WSZ88" s="298"/>
      <c r="WTA88" s="298"/>
      <c r="WTB88" s="298"/>
      <c r="WTC88" s="298"/>
      <c r="WTD88" s="298"/>
      <c r="WTE88" s="298"/>
      <c r="WTF88" s="298"/>
      <c r="WTG88" s="298"/>
      <c r="WTH88" s="298"/>
      <c r="WTI88" s="298"/>
      <c r="WTJ88" s="298"/>
      <c r="WTK88" s="298"/>
      <c r="WTL88" s="298"/>
      <c r="WTM88" s="298"/>
      <c r="WTN88" s="298"/>
      <c r="WTO88" s="298"/>
      <c r="WTP88" s="298"/>
      <c r="WTQ88" s="298"/>
      <c r="WTR88" s="298"/>
      <c r="WTS88" s="298"/>
      <c r="WTT88" s="298"/>
      <c r="WTU88" s="298"/>
      <c r="WTV88" s="298"/>
      <c r="WTW88" s="298"/>
      <c r="WTX88" s="298"/>
      <c r="WTY88" s="298"/>
      <c r="WTZ88" s="298"/>
      <c r="WUA88" s="298"/>
      <c r="WUB88" s="298"/>
      <c r="WUC88" s="298"/>
      <c r="WUD88" s="298"/>
      <c r="WUE88" s="298"/>
      <c r="WUF88" s="298"/>
      <c r="WUG88" s="298"/>
      <c r="WUH88" s="298"/>
      <c r="WUI88" s="298"/>
      <c r="WUJ88" s="298"/>
      <c r="WUK88" s="298"/>
      <c r="WUL88" s="298"/>
      <c r="WUM88" s="298"/>
      <c r="WUN88" s="298"/>
      <c r="WUO88" s="298"/>
      <c r="WUP88" s="298"/>
      <c r="WUQ88" s="298"/>
      <c r="WUR88" s="298"/>
      <c r="WUS88" s="298"/>
      <c r="WUT88" s="298"/>
      <c r="WUU88" s="298"/>
      <c r="WUV88" s="298"/>
      <c r="WUW88" s="298"/>
      <c r="WUX88" s="298"/>
      <c r="WUY88" s="298"/>
      <c r="WUZ88" s="298"/>
      <c r="WVA88" s="298"/>
      <c r="WVB88" s="298"/>
      <c r="WVC88" s="298"/>
      <c r="WVD88" s="298"/>
      <c r="WVE88" s="298"/>
      <c r="WVF88" s="298"/>
      <c r="WVG88" s="298"/>
      <c r="WVH88" s="298"/>
      <c r="WVI88" s="298"/>
      <c r="WVJ88" s="298"/>
      <c r="WVK88" s="298"/>
      <c r="WVR88" s="298"/>
      <c r="WVS88" s="298"/>
      <c r="WVT88" s="298"/>
      <c r="WVU88" s="298"/>
      <c r="WVV88" s="298"/>
      <c r="WVW88" s="298"/>
      <c r="WVX88" s="298"/>
      <c r="WVY88" s="298"/>
      <c r="WVZ88" s="298"/>
      <c r="WWA88" s="298"/>
      <c r="WWB88" s="298"/>
      <c r="WWC88" s="298"/>
      <c r="WWD88" s="298"/>
      <c r="WWE88" s="298"/>
      <c r="WWF88" s="298"/>
      <c r="WWG88" s="298"/>
      <c r="WWH88" s="298"/>
      <c r="WWI88" s="298"/>
      <c r="WWJ88" s="298"/>
      <c r="WWK88" s="298"/>
      <c r="WWL88" s="298"/>
      <c r="WWM88" s="298"/>
      <c r="WWN88" s="298"/>
      <c r="WWO88" s="298"/>
      <c r="WWP88" s="298"/>
      <c r="WWQ88" s="298"/>
      <c r="WWR88" s="298"/>
      <c r="WWS88" s="298"/>
      <c r="WWT88" s="298"/>
      <c r="WWU88" s="298"/>
      <c r="WWV88" s="298"/>
      <c r="WWW88" s="298"/>
      <c r="WWX88" s="298"/>
      <c r="WWY88" s="298"/>
      <c r="WWZ88" s="298"/>
      <c r="WXA88" s="298"/>
      <c r="WXB88" s="298"/>
      <c r="WXC88" s="298"/>
      <c r="WXD88" s="298"/>
      <c r="WXE88" s="298"/>
      <c r="WXF88" s="298"/>
      <c r="WXG88" s="298"/>
      <c r="WXH88" s="298"/>
      <c r="WXI88" s="298"/>
      <c r="WXJ88" s="298"/>
      <c r="WXK88" s="298"/>
      <c r="WXL88" s="298"/>
      <c r="WXM88" s="298"/>
      <c r="WXN88" s="298"/>
      <c r="WXO88" s="298"/>
      <c r="WXP88" s="298"/>
      <c r="WXQ88" s="298"/>
      <c r="WXR88" s="298"/>
      <c r="WXS88" s="298"/>
      <c r="WXT88" s="298"/>
      <c r="WXU88" s="298"/>
      <c r="WXV88" s="298"/>
      <c r="WXW88" s="298"/>
      <c r="WXX88" s="298"/>
      <c r="WXY88" s="298"/>
      <c r="WXZ88" s="298"/>
      <c r="WYA88" s="298"/>
      <c r="WYB88" s="298"/>
      <c r="WYC88" s="298"/>
      <c r="WYD88" s="298"/>
      <c r="WYE88" s="298"/>
      <c r="WYF88" s="298"/>
      <c r="WYG88" s="298"/>
      <c r="WYH88" s="298"/>
      <c r="WYI88" s="298"/>
      <c r="WYJ88" s="298"/>
      <c r="WYK88" s="298"/>
      <c r="WYL88" s="298"/>
      <c r="WYM88" s="298"/>
      <c r="WYN88" s="298"/>
      <c r="WYO88" s="298"/>
      <c r="WYP88" s="298"/>
      <c r="WYQ88" s="298"/>
      <c r="WYR88" s="298"/>
      <c r="WYS88" s="298"/>
      <c r="WYT88" s="298"/>
      <c r="WYU88" s="298"/>
      <c r="WYV88" s="298"/>
      <c r="WYW88" s="298"/>
      <c r="WYX88" s="298"/>
      <c r="WYY88" s="298"/>
      <c r="WYZ88" s="298"/>
      <c r="WZA88" s="298"/>
      <c r="WZB88" s="298"/>
      <c r="WZC88" s="298"/>
      <c r="WZD88" s="298"/>
      <c r="WZE88" s="298"/>
      <c r="WZF88" s="298"/>
      <c r="WZG88" s="298"/>
      <c r="WZH88" s="298"/>
      <c r="WZI88" s="298"/>
      <c r="WZJ88" s="298"/>
      <c r="WZK88" s="298"/>
      <c r="WZL88" s="298"/>
      <c r="WZM88" s="298"/>
      <c r="WZN88" s="298"/>
      <c r="WZO88" s="298"/>
      <c r="WZP88" s="298"/>
      <c r="WZQ88" s="298"/>
      <c r="WZR88" s="298"/>
      <c r="WZS88" s="298"/>
      <c r="WZT88" s="298"/>
      <c r="WZU88" s="298"/>
      <c r="WZV88" s="298"/>
      <c r="WZW88" s="298"/>
      <c r="WZX88" s="298"/>
      <c r="WZY88" s="298"/>
      <c r="WZZ88" s="298"/>
      <c r="XAA88" s="298"/>
      <c r="XAB88" s="298"/>
      <c r="XAC88" s="298"/>
      <c r="XAD88" s="298"/>
      <c r="XAE88" s="298"/>
      <c r="XAF88" s="298"/>
      <c r="XAG88" s="298"/>
      <c r="XAH88" s="298"/>
      <c r="XAI88" s="298"/>
      <c r="XAJ88" s="298"/>
      <c r="XAK88" s="298"/>
      <c r="XAL88" s="298"/>
      <c r="XAM88" s="298"/>
      <c r="XAN88" s="298"/>
      <c r="XAO88" s="298"/>
      <c r="XAP88" s="298"/>
      <c r="XAQ88" s="298"/>
      <c r="XAR88" s="298"/>
      <c r="XAS88" s="298"/>
      <c r="XAT88" s="298"/>
      <c r="XAU88" s="298"/>
      <c r="XAV88" s="298"/>
      <c r="XAW88" s="298"/>
      <c r="XAX88" s="298"/>
      <c r="XAY88" s="298"/>
      <c r="XAZ88" s="298"/>
      <c r="XBA88" s="298"/>
      <c r="XBB88" s="298"/>
      <c r="XBC88" s="298"/>
      <c r="XBD88" s="298"/>
      <c r="XBE88" s="298"/>
      <c r="XBF88" s="298"/>
      <c r="XBG88" s="298"/>
      <c r="XBH88" s="298"/>
      <c r="XBI88" s="298"/>
      <c r="XBJ88" s="298"/>
      <c r="XBK88" s="298"/>
      <c r="XBL88" s="298"/>
      <c r="XBM88" s="298"/>
      <c r="XBN88" s="298"/>
      <c r="XBO88" s="298"/>
      <c r="XBP88" s="298"/>
      <c r="XBQ88" s="298"/>
      <c r="XBR88" s="298"/>
      <c r="XBS88" s="298"/>
      <c r="XBT88" s="298"/>
      <c r="XBU88" s="298"/>
      <c r="XBV88" s="298"/>
      <c r="XBW88" s="298"/>
      <c r="XBX88" s="298"/>
      <c r="XBY88" s="298"/>
      <c r="XBZ88" s="298"/>
      <c r="XCA88" s="298"/>
      <c r="XCB88" s="298"/>
      <c r="XCC88" s="298"/>
      <c r="XCD88" s="298"/>
      <c r="XCE88" s="298"/>
      <c r="XCF88" s="298"/>
      <c r="XCG88" s="298"/>
      <c r="XCH88" s="298"/>
      <c r="XCI88" s="298"/>
      <c r="XCJ88" s="298"/>
      <c r="XCK88" s="298"/>
      <c r="XCL88" s="298"/>
      <c r="XCM88" s="298"/>
      <c r="XCN88" s="298"/>
      <c r="XCO88" s="298"/>
      <c r="XCP88" s="298"/>
      <c r="XCQ88" s="298"/>
      <c r="XCR88" s="298"/>
      <c r="XCS88" s="298"/>
      <c r="XCT88" s="298"/>
      <c r="XCU88" s="298"/>
      <c r="XCV88" s="298"/>
      <c r="XCW88" s="298"/>
      <c r="XCX88" s="298"/>
      <c r="XCY88" s="298"/>
      <c r="XCZ88" s="298"/>
      <c r="XDA88" s="298"/>
      <c r="XDB88" s="298"/>
      <c r="XDC88" s="298"/>
      <c r="XDD88" s="298"/>
      <c r="XDE88" s="298"/>
      <c r="XDF88" s="298"/>
      <c r="XDG88" s="298"/>
      <c r="XDH88" s="298"/>
      <c r="XDI88" s="298"/>
      <c r="XDJ88" s="298"/>
      <c r="XDK88" s="298"/>
      <c r="XDL88" s="298"/>
      <c r="XDM88" s="298"/>
      <c r="XDN88" s="298"/>
      <c r="XDO88" s="298"/>
      <c r="XDP88" s="298"/>
      <c r="XDQ88" s="298"/>
      <c r="XDR88" s="298"/>
      <c r="XDS88" s="298"/>
      <c r="XDT88" s="298"/>
      <c r="XDU88" s="298"/>
      <c r="XDV88" s="298"/>
      <c r="XDW88" s="298"/>
      <c r="XDX88" s="298"/>
      <c r="XDY88" s="298"/>
      <c r="XDZ88" s="298"/>
      <c r="XEA88" s="298"/>
      <c r="XEB88" s="298"/>
      <c r="XEC88" s="298"/>
      <c r="XED88" s="298"/>
      <c r="XEE88" s="298"/>
      <c r="XEF88" s="298"/>
      <c r="XEG88" s="298"/>
      <c r="XEH88" s="298"/>
      <c r="XEI88" s="298"/>
      <c r="XEJ88" s="298"/>
      <c r="XEK88" s="298"/>
      <c r="XEL88" s="298"/>
      <c r="XEM88" s="298"/>
      <c r="XEN88" s="298"/>
      <c r="XEO88" s="298"/>
      <c r="XEP88" s="298"/>
      <c r="XEQ88" s="298"/>
      <c r="XER88" s="298"/>
      <c r="XES88" s="298"/>
      <c r="XET88" s="298"/>
      <c r="XEU88" s="298"/>
      <c r="XEV88" s="298"/>
      <c r="XEW88" s="298"/>
      <c r="XEX88" s="298"/>
      <c r="XEY88" s="298"/>
      <c r="XEZ88" s="298"/>
      <c r="XFA88" s="298"/>
      <c r="XFB88" s="298"/>
      <c r="XFC88" s="298"/>
    </row>
    <row r="89" spans="1:16384" ht="15.6" x14ac:dyDescent="0.3">
      <c r="A89" s="391" t="s">
        <v>136</v>
      </c>
      <c r="B89" s="388" t="s">
        <v>592</v>
      </c>
      <c r="C89" s="388" t="s">
        <v>128</v>
      </c>
      <c r="D89" s="373">
        <f>850000-850000</f>
        <v>0</v>
      </c>
      <c r="E89" s="385">
        <v>1000000</v>
      </c>
      <c r="F89" s="385">
        <v>1000000</v>
      </c>
      <c r="L89" s="702"/>
      <c r="M89" s="618"/>
      <c r="N89" s="619"/>
      <c r="O89" s="619"/>
      <c r="P89" s="619"/>
      <c r="Q89" s="619"/>
      <c r="R89" s="619"/>
      <c r="S89" s="619"/>
      <c r="T89" s="619"/>
      <c r="U89" s="619"/>
      <c r="V89" s="619"/>
      <c r="W89" s="619"/>
      <c r="X89" s="619"/>
    </row>
    <row r="90" spans="1:16384" s="13" customFormat="1" ht="31.2" x14ac:dyDescent="0.3">
      <c r="A90" s="386" t="s">
        <v>593</v>
      </c>
      <c r="B90" s="387" t="s">
        <v>594</v>
      </c>
      <c r="C90" s="387"/>
      <c r="D90" s="368">
        <f>D91</f>
        <v>5694030.8000000007</v>
      </c>
      <c r="E90" s="368">
        <f>E91</f>
        <v>3100000</v>
      </c>
      <c r="F90" s="368">
        <f>F91</f>
        <v>3100000</v>
      </c>
      <c r="G90" s="297"/>
      <c r="H90" s="298"/>
      <c r="I90" s="298"/>
      <c r="J90" s="297"/>
      <c r="K90" s="297"/>
      <c r="L90" s="711"/>
      <c r="M90" s="690"/>
      <c r="N90" s="691"/>
      <c r="O90" s="691"/>
      <c r="P90" s="691"/>
      <c r="Q90" s="691"/>
      <c r="R90" s="691"/>
      <c r="S90" s="691"/>
      <c r="T90" s="691"/>
      <c r="U90" s="691"/>
      <c r="V90" s="691"/>
      <c r="W90" s="691"/>
      <c r="X90" s="691"/>
      <c r="Y90" s="298"/>
      <c r="Z90" s="298"/>
      <c r="AA90" s="298"/>
      <c r="AB90" s="298"/>
      <c r="AC90" s="298"/>
      <c r="AD90" s="298"/>
      <c r="AE90" s="298"/>
      <c r="AF90" s="298"/>
      <c r="AG90" s="298"/>
      <c r="AH90" s="298"/>
      <c r="AI90" s="298"/>
      <c r="AJ90" s="298"/>
      <c r="AK90" s="298"/>
      <c r="AL90" s="298"/>
      <c r="AM90" s="298"/>
      <c r="AN90" s="298"/>
      <c r="AO90" s="298"/>
      <c r="AP90" s="298"/>
      <c r="AQ90" s="298"/>
      <c r="AR90" s="298"/>
      <c r="AS90" s="298"/>
      <c r="AT90" s="298"/>
      <c r="AU90" s="298"/>
      <c r="AV90" s="298"/>
      <c r="AW90" s="298"/>
      <c r="AX90" s="298"/>
      <c r="AY90" s="298"/>
      <c r="AZ90" s="298"/>
      <c r="BA90" s="298"/>
      <c r="BB90" s="298"/>
      <c r="BC90" s="298"/>
      <c r="BD90" s="298"/>
      <c r="BE90" s="298"/>
      <c r="BF90" s="298"/>
      <c r="BG90" s="298"/>
      <c r="BH90" s="298"/>
      <c r="BI90" s="298"/>
      <c r="BJ90" s="298"/>
      <c r="BK90" s="298"/>
      <c r="BL90" s="298"/>
      <c r="BM90" s="298"/>
      <c r="BN90" s="298"/>
      <c r="BO90" s="298"/>
      <c r="BP90" s="298"/>
      <c r="BQ90" s="298"/>
      <c r="BR90" s="298"/>
      <c r="BS90" s="298"/>
      <c r="BT90" s="298"/>
      <c r="BU90" s="298"/>
      <c r="BV90" s="298"/>
      <c r="BW90" s="298"/>
      <c r="BX90" s="298"/>
      <c r="BY90" s="298"/>
      <c r="BZ90" s="298"/>
      <c r="CA90" s="298"/>
      <c r="CB90" s="298"/>
      <c r="CC90" s="298"/>
      <c r="CD90" s="298"/>
      <c r="CE90" s="298"/>
      <c r="CF90" s="298"/>
      <c r="CG90" s="298"/>
      <c r="CH90" s="298"/>
      <c r="CI90" s="298"/>
      <c r="CJ90" s="298"/>
      <c r="CK90" s="298"/>
      <c r="CL90" s="298"/>
      <c r="CM90" s="298"/>
      <c r="CN90" s="298"/>
      <c r="CO90" s="298"/>
      <c r="CP90" s="298"/>
      <c r="CQ90" s="298"/>
      <c r="CR90" s="298"/>
      <c r="CS90" s="298"/>
      <c r="CT90" s="298"/>
      <c r="CU90" s="298"/>
      <c r="CV90" s="298"/>
      <c r="CW90" s="298"/>
      <c r="CX90" s="298"/>
      <c r="CY90" s="298"/>
      <c r="CZ90" s="298"/>
      <c r="DA90" s="298"/>
      <c r="DB90" s="298"/>
      <c r="DC90" s="298"/>
      <c r="DD90" s="298"/>
      <c r="DE90" s="298"/>
      <c r="DF90" s="298"/>
      <c r="DG90" s="298"/>
      <c r="DH90" s="298"/>
      <c r="DI90" s="298"/>
      <c r="DJ90" s="298"/>
      <c r="DK90" s="298"/>
      <c r="DL90" s="298"/>
      <c r="DM90" s="298"/>
      <c r="DN90" s="298"/>
      <c r="DO90" s="298"/>
      <c r="DP90" s="298"/>
      <c r="DQ90" s="298"/>
      <c r="DR90" s="298"/>
      <c r="DS90" s="298"/>
      <c r="DT90" s="298"/>
      <c r="DU90" s="298"/>
      <c r="DV90" s="298"/>
      <c r="DW90" s="298"/>
      <c r="DX90" s="298"/>
      <c r="DY90" s="298"/>
      <c r="DZ90" s="298"/>
      <c r="EA90" s="298"/>
      <c r="EB90" s="298"/>
      <c r="EC90" s="298"/>
      <c r="ED90" s="298"/>
      <c r="EE90" s="298"/>
      <c r="EF90" s="298"/>
      <c r="EG90" s="298"/>
      <c r="EH90" s="298"/>
      <c r="EI90" s="298"/>
      <c r="EJ90" s="298"/>
      <c r="EK90" s="298"/>
      <c r="EL90" s="298"/>
      <c r="EM90" s="298"/>
      <c r="EN90" s="298"/>
      <c r="EO90" s="298"/>
      <c r="EP90" s="298"/>
      <c r="EQ90" s="298"/>
      <c r="ER90" s="298"/>
      <c r="ES90" s="298"/>
      <c r="ET90" s="298"/>
      <c r="EU90" s="298"/>
      <c r="EV90" s="298"/>
      <c r="EW90" s="298"/>
      <c r="EX90" s="298"/>
      <c r="EY90" s="298"/>
      <c r="EZ90" s="298"/>
      <c r="FA90" s="298"/>
      <c r="FB90" s="298"/>
      <c r="FC90" s="298"/>
      <c r="FD90" s="298"/>
      <c r="FE90" s="298"/>
      <c r="FF90" s="298"/>
      <c r="FG90" s="298"/>
      <c r="FH90" s="298"/>
      <c r="FI90" s="298"/>
      <c r="FJ90" s="298"/>
      <c r="FK90" s="298"/>
      <c r="FL90" s="298"/>
      <c r="FM90" s="298"/>
      <c r="FN90" s="298"/>
      <c r="FO90" s="298"/>
      <c r="FP90" s="298"/>
      <c r="FQ90" s="298"/>
      <c r="FR90" s="298"/>
      <c r="FS90" s="298"/>
      <c r="FT90" s="298"/>
      <c r="FU90" s="298"/>
      <c r="FV90" s="298"/>
      <c r="FW90" s="298"/>
      <c r="FX90" s="298"/>
      <c r="FY90" s="298"/>
      <c r="FZ90" s="298"/>
      <c r="GA90" s="298"/>
      <c r="GB90" s="298"/>
      <c r="GC90" s="298"/>
      <c r="GD90" s="298"/>
      <c r="GE90" s="298"/>
      <c r="GF90" s="298"/>
      <c r="GG90" s="298"/>
      <c r="GH90" s="298"/>
      <c r="GI90" s="298"/>
      <c r="GJ90" s="298"/>
      <c r="GK90" s="298"/>
      <c r="GL90" s="298"/>
      <c r="GM90" s="298"/>
      <c r="GN90" s="298"/>
      <c r="GO90" s="298"/>
      <c r="GP90" s="298"/>
      <c r="GQ90" s="298"/>
      <c r="GR90" s="298"/>
      <c r="GS90" s="298"/>
      <c r="GT90" s="298"/>
      <c r="GU90" s="298"/>
      <c r="GV90" s="298"/>
      <c r="GW90" s="298"/>
      <c r="GX90" s="298"/>
      <c r="GY90" s="298"/>
      <c r="GZ90" s="298"/>
      <c r="HA90" s="298"/>
      <c r="HB90" s="298"/>
      <c r="HC90" s="298"/>
      <c r="HD90" s="298"/>
      <c r="HE90" s="298"/>
      <c r="HF90" s="298"/>
      <c r="HG90" s="298"/>
      <c r="HH90" s="298"/>
      <c r="HI90" s="298"/>
      <c r="HJ90" s="298"/>
      <c r="HK90" s="298"/>
      <c r="HL90" s="298"/>
      <c r="HM90" s="298"/>
      <c r="HN90" s="298"/>
      <c r="HO90" s="298"/>
      <c r="HP90" s="298"/>
      <c r="HQ90" s="298"/>
      <c r="HR90" s="298"/>
      <c r="HS90" s="298"/>
      <c r="HT90" s="298"/>
      <c r="HU90" s="298"/>
      <c r="HV90" s="298"/>
      <c r="HW90" s="298"/>
      <c r="HX90" s="298"/>
      <c r="HY90" s="298"/>
      <c r="HZ90" s="298"/>
      <c r="IA90" s="298"/>
      <c r="IB90" s="298"/>
      <c r="IC90" s="298"/>
      <c r="ID90" s="298"/>
      <c r="IE90" s="298"/>
      <c r="IF90" s="298"/>
      <c r="IG90" s="298"/>
      <c r="IH90" s="298"/>
      <c r="II90" s="298"/>
      <c r="IJ90" s="298"/>
      <c r="IK90" s="298"/>
      <c r="IL90" s="298"/>
      <c r="IM90" s="298"/>
      <c r="IN90" s="298"/>
      <c r="IO90" s="298"/>
      <c r="IP90" s="298"/>
      <c r="IQ90" s="298"/>
      <c r="IR90" s="298"/>
      <c r="IS90" s="298"/>
      <c r="IT90" s="298"/>
      <c r="IU90" s="298"/>
      <c r="IV90" s="298"/>
      <c r="IW90" s="298"/>
      <c r="IX90" s="298"/>
      <c r="IY90" s="298"/>
      <c r="JF90" s="298"/>
      <c r="JG90" s="298"/>
      <c r="JH90" s="298"/>
      <c r="JI90" s="298"/>
      <c r="JJ90" s="298"/>
      <c r="JK90" s="298"/>
      <c r="JL90" s="298"/>
      <c r="JM90" s="298"/>
      <c r="JN90" s="298"/>
      <c r="JO90" s="298"/>
      <c r="JP90" s="298"/>
      <c r="JQ90" s="298"/>
      <c r="JR90" s="298"/>
      <c r="JS90" s="298"/>
      <c r="JT90" s="298"/>
      <c r="JU90" s="298"/>
      <c r="JV90" s="298"/>
      <c r="JW90" s="298"/>
      <c r="JX90" s="298"/>
      <c r="JY90" s="298"/>
      <c r="JZ90" s="298"/>
      <c r="KA90" s="298"/>
      <c r="KB90" s="298"/>
      <c r="KC90" s="298"/>
      <c r="KD90" s="298"/>
      <c r="KE90" s="298"/>
      <c r="KF90" s="298"/>
      <c r="KG90" s="298"/>
      <c r="KH90" s="298"/>
      <c r="KI90" s="298"/>
      <c r="KJ90" s="298"/>
      <c r="KK90" s="298"/>
      <c r="KL90" s="298"/>
      <c r="KM90" s="298"/>
      <c r="KN90" s="298"/>
      <c r="KO90" s="298"/>
      <c r="KP90" s="298"/>
      <c r="KQ90" s="298"/>
      <c r="KR90" s="298"/>
      <c r="KS90" s="298"/>
      <c r="KT90" s="298"/>
      <c r="KU90" s="298"/>
      <c r="KV90" s="298"/>
      <c r="KW90" s="298"/>
      <c r="KX90" s="298"/>
      <c r="KY90" s="298"/>
      <c r="KZ90" s="298"/>
      <c r="LA90" s="298"/>
      <c r="LB90" s="298"/>
      <c r="LC90" s="298"/>
      <c r="LD90" s="298"/>
      <c r="LE90" s="298"/>
      <c r="LF90" s="298"/>
      <c r="LG90" s="298"/>
      <c r="LH90" s="298"/>
      <c r="LI90" s="298"/>
      <c r="LJ90" s="298"/>
      <c r="LK90" s="298"/>
      <c r="LL90" s="298"/>
      <c r="LM90" s="298"/>
      <c r="LN90" s="298"/>
      <c r="LO90" s="298"/>
      <c r="LP90" s="298"/>
      <c r="LQ90" s="298"/>
      <c r="LR90" s="298"/>
      <c r="LS90" s="298"/>
      <c r="LT90" s="298"/>
      <c r="LU90" s="298"/>
      <c r="LV90" s="298"/>
      <c r="LW90" s="298"/>
      <c r="LX90" s="298"/>
      <c r="LY90" s="298"/>
      <c r="LZ90" s="298"/>
      <c r="MA90" s="298"/>
      <c r="MB90" s="298"/>
      <c r="MC90" s="298"/>
      <c r="MD90" s="298"/>
      <c r="ME90" s="298"/>
      <c r="MF90" s="298"/>
      <c r="MG90" s="298"/>
      <c r="MH90" s="298"/>
      <c r="MI90" s="298"/>
      <c r="MJ90" s="298"/>
      <c r="MK90" s="298"/>
      <c r="ML90" s="298"/>
      <c r="MM90" s="298"/>
      <c r="MN90" s="298"/>
      <c r="MO90" s="298"/>
      <c r="MP90" s="298"/>
      <c r="MQ90" s="298"/>
      <c r="MR90" s="298"/>
      <c r="MS90" s="298"/>
      <c r="MT90" s="298"/>
      <c r="MU90" s="298"/>
      <c r="MV90" s="298"/>
      <c r="MW90" s="298"/>
      <c r="MX90" s="298"/>
      <c r="MY90" s="298"/>
      <c r="MZ90" s="298"/>
      <c r="NA90" s="298"/>
      <c r="NB90" s="298"/>
      <c r="NC90" s="298"/>
      <c r="ND90" s="298"/>
      <c r="NE90" s="298"/>
      <c r="NF90" s="298"/>
      <c r="NG90" s="298"/>
      <c r="NH90" s="298"/>
      <c r="NI90" s="298"/>
      <c r="NJ90" s="298"/>
      <c r="NK90" s="298"/>
      <c r="NL90" s="298"/>
      <c r="NM90" s="298"/>
      <c r="NN90" s="298"/>
      <c r="NO90" s="298"/>
      <c r="NP90" s="298"/>
      <c r="NQ90" s="298"/>
      <c r="NR90" s="298"/>
      <c r="NS90" s="298"/>
      <c r="NT90" s="298"/>
      <c r="NU90" s="298"/>
      <c r="NV90" s="298"/>
      <c r="NW90" s="298"/>
      <c r="NX90" s="298"/>
      <c r="NY90" s="298"/>
      <c r="NZ90" s="298"/>
      <c r="OA90" s="298"/>
      <c r="OB90" s="298"/>
      <c r="OC90" s="298"/>
      <c r="OD90" s="298"/>
      <c r="OE90" s="298"/>
      <c r="OF90" s="298"/>
      <c r="OG90" s="298"/>
      <c r="OH90" s="298"/>
      <c r="OI90" s="298"/>
      <c r="OJ90" s="298"/>
      <c r="OK90" s="298"/>
      <c r="OL90" s="298"/>
      <c r="OM90" s="298"/>
      <c r="ON90" s="298"/>
      <c r="OO90" s="298"/>
      <c r="OP90" s="298"/>
      <c r="OQ90" s="298"/>
      <c r="OR90" s="298"/>
      <c r="OS90" s="298"/>
      <c r="OT90" s="298"/>
      <c r="OU90" s="298"/>
      <c r="OV90" s="298"/>
      <c r="OW90" s="298"/>
      <c r="OX90" s="298"/>
      <c r="OY90" s="298"/>
      <c r="OZ90" s="298"/>
      <c r="PA90" s="298"/>
      <c r="PB90" s="298"/>
      <c r="PC90" s="298"/>
      <c r="PD90" s="298"/>
      <c r="PE90" s="298"/>
      <c r="PF90" s="298"/>
      <c r="PG90" s="298"/>
      <c r="PH90" s="298"/>
      <c r="PI90" s="298"/>
      <c r="PJ90" s="298"/>
      <c r="PK90" s="298"/>
      <c r="PL90" s="298"/>
      <c r="PM90" s="298"/>
      <c r="PN90" s="298"/>
      <c r="PO90" s="298"/>
      <c r="PP90" s="298"/>
      <c r="PQ90" s="298"/>
      <c r="PR90" s="298"/>
      <c r="PS90" s="298"/>
      <c r="PT90" s="298"/>
      <c r="PU90" s="298"/>
      <c r="PV90" s="298"/>
      <c r="PW90" s="298"/>
      <c r="PX90" s="298"/>
      <c r="PY90" s="298"/>
      <c r="PZ90" s="298"/>
      <c r="QA90" s="298"/>
      <c r="QB90" s="298"/>
      <c r="QC90" s="298"/>
      <c r="QD90" s="298"/>
      <c r="QE90" s="298"/>
      <c r="QF90" s="298"/>
      <c r="QG90" s="298"/>
      <c r="QH90" s="298"/>
      <c r="QI90" s="298"/>
      <c r="QJ90" s="298"/>
      <c r="QK90" s="298"/>
      <c r="QL90" s="298"/>
      <c r="QM90" s="298"/>
      <c r="QN90" s="298"/>
      <c r="QO90" s="298"/>
      <c r="QP90" s="298"/>
      <c r="QQ90" s="298"/>
      <c r="QR90" s="298"/>
      <c r="QS90" s="298"/>
      <c r="QT90" s="298"/>
      <c r="QU90" s="298"/>
      <c r="QV90" s="298"/>
      <c r="QW90" s="298"/>
      <c r="QX90" s="298"/>
      <c r="QY90" s="298"/>
      <c r="QZ90" s="298"/>
      <c r="RA90" s="298"/>
      <c r="RB90" s="298"/>
      <c r="RC90" s="298"/>
      <c r="RD90" s="298"/>
      <c r="RE90" s="298"/>
      <c r="RF90" s="298"/>
      <c r="RG90" s="298"/>
      <c r="RH90" s="298"/>
      <c r="RI90" s="298"/>
      <c r="RJ90" s="298"/>
      <c r="RK90" s="298"/>
      <c r="RL90" s="298"/>
      <c r="RM90" s="298"/>
      <c r="RN90" s="298"/>
      <c r="RO90" s="298"/>
      <c r="RP90" s="298"/>
      <c r="RQ90" s="298"/>
      <c r="RR90" s="298"/>
      <c r="RS90" s="298"/>
      <c r="RT90" s="298"/>
      <c r="RU90" s="298"/>
      <c r="RV90" s="298"/>
      <c r="RW90" s="298"/>
      <c r="RX90" s="298"/>
      <c r="RY90" s="298"/>
      <c r="RZ90" s="298"/>
      <c r="SA90" s="298"/>
      <c r="SB90" s="298"/>
      <c r="SC90" s="298"/>
      <c r="SD90" s="298"/>
      <c r="SE90" s="298"/>
      <c r="SF90" s="298"/>
      <c r="SG90" s="298"/>
      <c r="SH90" s="298"/>
      <c r="SI90" s="298"/>
      <c r="SJ90" s="298"/>
      <c r="SK90" s="298"/>
      <c r="SL90" s="298"/>
      <c r="SM90" s="298"/>
      <c r="SN90" s="298"/>
      <c r="SO90" s="298"/>
      <c r="SP90" s="298"/>
      <c r="SQ90" s="298"/>
      <c r="SR90" s="298"/>
      <c r="SS90" s="298"/>
      <c r="ST90" s="298"/>
      <c r="SU90" s="298"/>
      <c r="TB90" s="298"/>
      <c r="TC90" s="298"/>
      <c r="TD90" s="298"/>
      <c r="TE90" s="298"/>
      <c r="TF90" s="298"/>
      <c r="TG90" s="298"/>
      <c r="TH90" s="298"/>
      <c r="TI90" s="298"/>
      <c r="TJ90" s="298"/>
      <c r="TK90" s="298"/>
      <c r="TL90" s="298"/>
      <c r="TM90" s="298"/>
      <c r="TN90" s="298"/>
      <c r="TO90" s="298"/>
      <c r="TP90" s="298"/>
      <c r="TQ90" s="298"/>
      <c r="TR90" s="298"/>
      <c r="TS90" s="298"/>
      <c r="TT90" s="298"/>
      <c r="TU90" s="298"/>
      <c r="TV90" s="298"/>
      <c r="TW90" s="298"/>
      <c r="TX90" s="298"/>
      <c r="TY90" s="298"/>
      <c r="TZ90" s="298"/>
      <c r="UA90" s="298"/>
      <c r="UB90" s="298"/>
      <c r="UC90" s="298"/>
      <c r="UD90" s="298"/>
      <c r="UE90" s="298"/>
      <c r="UF90" s="298"/>
      <c r="UG90" s="298"/>
      <c r="UH90" s="298"/>
      <c r="UI90" s="298"/>
      <c r="UJ90" s="298"/>
      <c r="UK90" s="298"/>
      <c r="UL90" s="298"/>
      <c r="UM90" s="298"/>
      <c r="UN90" s="298"/>
      <c r="UO90" s="298"/>
      <c r="UP90" s="298"/>
      <c r="UQ90" s="298"/>
      <c r="UR90" s="298"/>
      <c r="US90" s="298"/>
      <c r="UT90" s="298"/>
      <c r="UU90" s="298"/>
      <c r="UV90" s="298"/>
      <c r="UW90" s="298"/>
      <c r="UX90" s="298"/>
      <c r="UY90" s="298"/>
      <c r="UZ90" s="298"/>
      <c r="VA90" s="298"/>
      <c r="VB90" s="298"/>
      <c r="VC90" s="298"/>
      <c r="VD90" s="298"/>
      <c r="VE90" s="298"/>
      <c r="VF90" s="298"/>
      <c r="VG90" s="298"/>
      <c r="VH90" s="298"/>
      <c r="VI90" s="298"/>
      <c r="VJ90" s="298"/>
      <c r="VK90" s="298"/>
      <c r="VL90" s="298"/>
      <c r="VM90" s="298"/>
      <c r="VN90" s="298"/>
      <c r="VO90" s="298"/>
      <c r="VP90" s="298"/>
      <c r="VQ90" s="298"/>
      <c r="VR90" s="298"/>
      <c r="VS90" s="298"/>
      <c r="VT90" s="298"/>
      <c r="VU90" s="298"/>
      <c r="VV90" s="298"/>
      <c r="VW90" s="298"/>
      <c r="VX90" s="298"/>
      <c r="VY90" s="298"/>
      <c r="VZ90" s="298"/>
      <c r="WA90" s="298"/>
      <c r="WB90" s="298"/>
      <c r="WC90" s="298"/>
      <c r="WD90" s="298"/>
      <c r="WE90" s="298"/>
      <c r="WF90" s="298"/>
      <c r="WG90" s="298"/>
      <c r="WH90" s="298"/>
      <c r="WI90" s="298"/>
      <c r="WJ90" s="298"/>
      <c r="WK90" s="298"/>
      <c r="WL90" s="298"/>
      <c r="WM90" s="298"/>
      <c r="WN90" s="298"/>
      <c r="WO90" s="298"/>
      <c r="WP90" s="298"/>
      <c r="WQ90" s="298"/>
      <c r="WR90" s="298"/>
      <c r="WS90" s="298"/>
      <c r="WT90" s="298"/>
      <c r="WU90" s="298"/>
      <c r="WV90" s="298"/>
      <c r="WW90" s="298"/>
      <c r="WX90" s="298"/>
      <c r="WY90" s="298"/>
      <c r="WZ90" s="298"/>
      <c r="XA90" s="298"/>
      <c r="XB90" s="298"/>
      <c r="XC90" s="298"/>
      <c r="XD90" s="298"/>
      <c r="XE90" s="298"/>
      <c r="XF90" s="298"/>
      <c r="XG90" s="298"/>
      <c r="XH90" s="298"/>
      <c r="XI90" s="298"/>
      <c r="XJ90" s="298"/>
      <c r="XK90" s="298"/>
      <c r="XL90" s="298"/>
      <c r="XM90" s="298"/>
      <c r="XN90" s="298"/>
      <c r="XO90" s="298"/>
      <c r="XP90" s="298"/>
      <c r="XQ90" s="298"/>
      <c r="XR90" s="298"/>
      <c r="XS90" s="298"/>
      <c r="XT90" s="298"/>
      <c r="XU90" s="298"/>
      <c r="XV90" s="298"/>
      <c r="XW90" s="298"/>
      <c r="XX90" s="298"/>
      <c r="XY90" s="298"/>
      <c r="XZ90" s="298"/>
      <c r="YA90" s="298"/>
      <c r="YB90" s="298"/>
      <c r="YC90" s="298"/>
      <c r="YD90" s="298"/>
      <c r="YE90" s="298"/>
      <c r="YF90" s="298"/>
      <c r="YG90" s="298"/>
      <c r="YH90" s="298"/>
      <c r="YI90" s="298"/>
      <c r="YJ90" s="298"/>
      <c r="YK90" s="298"/>
      <c r="YL90" s="298"/>
      <c r="YM90" s="298"/>
      <c r="YN90" s="298"/>
      <c r="YO90" s="298"/>
      <c r="YP90" s="298"/>
      <c r="YQ90" s="298"/>
      <c r="YR90" s="298"/>
      <c r="YS90" s="298"/>
      <c r="YT90" s="298"/>
      <c r="YU90" s="298"/>
      <c r="YV90" s="298"/>
      <c r="YW90" s="298"/>
      <c r="YX90" s="298"/>
      <c r="YY90" s="298"/>
      <c r="YZ90" s="298"/>
      <c r="ZA90" s="298"/>
      <c r="ZB90" s="298"/>
      <c r="ZC90" s="298"/>
      <c r="ZD90" s="298"/>
      <c r="ZE90" s="298"/>
      <c r="ZF90" s="298"/>
      <c r="ZG90" s="298"/>
      <c r="ZH90" s="298"/>
      <c r="ZI90" s="298"/>
      <c r="ZJ90" s="298"/>
      <c r="ZK90" s="298"/>
      <c r="ZL90" s="298"/>
      <c r="ZM90" s="298"/>
      <c r="ZN90" s="298"/>
      <c r="ZO90" s="298"/>
      <c r="ZP90" s="298"/>
      <c r="ZQ90" s="298"/>
      <c r="ZR90" s="298"/>
      <c r="ZS90" s="298"/>
      <c r="ZT90" s="298"/>
      <c r="ZU90" s="298"/>
      <c r="ZV90" s="298"/>
      <c r="ZW90" s="298"/>
      <c r="ZX90" s="298"/>
      <c r="ZY90" s="298"/>
      <c r="ZZ90" s="298"/>
      <c r="AAA90" s="298"/>
      <c r="AAB90" s="298"/>
      <c r="AAC90" s="298"/>
      <c r="AAD90" s="298"/>
      <c r="AAE90" s="298"/>
      <c r="AAF90" s="298"/>
      <c r="AAG90" s="298"/>
      <c r="AAH90" s="298"/>
      <c r="AAI90" s="298"/>
      <c r="AAJ90" s="298"/>
      <c r="AAK90" s="298"/>
      <c r="AAL90" s="298"/>
      <c r="AAM90" s="298"/>
      <c r="AAN90" s="298"/>
      <c r="AAO90" s="298"/>
      <c r="AAP90" s="298"/>
      <c r="AAQ90" s="298"/>
      <c r="AAR90" s="298"/>
      <c r="AAS90" s="298"/>
      <c r="AAT90" s="298"/>
      <c r="AAU90" s="298"/>
      <c r="AAV90" s="298"/>
      <c r="AAW90" s="298"/>
      <c r="AAX90" s="298"/>
      <c r="AAY90" s="298"/>
      <c r="AAZ90" s="298"/>
      <c r="ABA90" s="298"/>
      <c r="ABB90" s="298"/>
      <c r="ABC90" s="298"/>
      <c r="ABD90" s="298"/>
      <c r="ABE90" s="298"/>
      <c r="ABF90" s="298"/>
      <c r="ABG90" s="298"/>
      <c r="ABH90" s="298"/>
      <c r="ABI90" s="298"/>
      <c r="ABJ90" s="298"/>
      <c r="ABK90" s="298"/>
      <c r="ABL90" s="298"/>
      <c r="ABM90" s="298"/>
      <c r="ABN90" s="298"/>
      <c r="ABO90" s="298"/>
      <c r="ABP90" s="298"/>
      <c r="ABQ90" s="298"/>
      <c r="ABR90" s="298"/>
      <c r="ABS90" s="298"/>
      <c r="ABT90" s="298"/>
      <c r="ABU90" s="298"/>
      <c r="ABV90" s="298"/>
      <c r="ABW90" s="298"/>
      <c r="ABX90" s="298"/>
      <c r="ABY90" s="298"/>
      <c r="ABZ90" s="298"/>
      <c r="ACA90" s="298"/>
      <c r="ACB90" s="298"/>
      <c r="ACC90" s="298"/>
      <c r="ACD90" s="298"/>
      <c r="ACE90" s="298"/>
      <c r="ACF90" s="298"/>
      <c r="ACG90" s="298"/>
      <c r="ACH90" s="298"/>
      <c r="ACI90" s="298"/>
      <c r="ACJ90" s="298"/>
      <c r="ACK90" s="298"/>
      <c r="ACL90" s="298"/>
      <c r="ACM90" s="298"/>
      <c r="ACN90" s="298"/>
      <c r="ACO90" s="298"/>
      <c r="ACP90" s="298"/>
      <c r="ACQ90" s="298"/>
      <c r="ACX90" s="298"/>
      <c r="ACY90" s="298"/>
      <c r="ACZ90" s="298"/>
      <c r="ADA90" s="298"/>
      <c r="ADB90" s="298"/>
      <c r="ADC90" s="298"/>
      <c r="ADD90" s="298"/>
      <c r="ADE90" s="298"/>
      <c r="ADF90" s="298"/>
      <c r="ADG90" s="298"/>
      <c r="ADH90" s="298"/>
      <c r="ADI90" s="298"/>
      <c r="ADJ90" s="298"/>
      <c r="ADK90" s="298"/>
      <c r="ADL90" s="298"/>
      <c r="ADM90" s="298"/>
      <c r="ADN90" s="298"/>
      <c r="ADO90" s="298"/>
      <c r="ADP90" s="298"/>
      <c r="ADQ90" s="298"/>
      <c r="ADR90" s="298"/>
      <c r="ADS90" s="298"/>
      <c r="ADT90" s="298"/>
      <c r="ADU90" s="298"/>
      <c r="ADV90" s="298"/>
      <c r="ADW90" s="298"/>
      <c r="ADX90" s="298"/>
      <c r="ADY90" s="298"/>
      <c r="ADZ90" s="298"/>
      <c r="AEA90" s="298"/>
      <c r="AEB90" s="298"/>
      <c r="AEC90" s="298"/>
      <c r="AED90" s="298"/>
      <c r="AEE90" s="298"/>
      <c r="AEF90" s="298"/>
      <c r="AEG90" s="298"/>
      <c r="AEH90" s="298"/>
      <c r="AEI90" s="298"/>
      <c r="AEJ90" s="298"/>
      <c r="AEK90" s="298"/>
      <c r="AEL90" s="298"/>
      <c r="AEM90" s="298"/>
      <c r="AEN90" s="298"/>
      <c r="AEO90" s="298"/>
      <c r="AEP90" s="298"/>
      <c r="AEQ90" s="298"/>
      <c r="AER90" s="298"/>
      <c r="AES90" s="298"/>
      <c r="AET90" s="298"/>
      <c r="AEU90" s="298"/>
      <c r="AEV90" s="298"/>
      <c r="AEW90" s="298"/>
      <c r="AEX90" s="298"/>
      <c r="AEY90" s="298"/>
      <c r="AEZ90" s="298"/>
      <c r="AFA90" s="298"/>
      <c r="AFB90" s="298"/>
      <c r="AFC90" s="298"/>
      <c r="AFD90" s="298"/>
      <c r="AFE90" s="298"/>
      <c r="AFF90" s="298"/>
      <c r="AFG90" s="298"/>
      <c r="AFH90" s="298"/>
      <c r="AFI90" s="298"/>
      <c r="AFJ90" s="298"/>
      <c r="AFK90" s="298"/>
      <c r="AFL90" s="298"/>
      <c r="AFM90" s="298"/>
      <c r="AFN90" s="298"/>
      <c r="AFO90" s="298"/>
      <c r="AFP90" s="298"/>
      <c r="AFQ90" s="298"/>
      <c r="AFR90" s="298"/>
      <c r="AFS90" s="298"/>
      <c r="AFT90" s="298"/>
      <c r="AFU90" s="298"/>
      <c r="AFV90" s="298"/>
      <c r="AFW90" s="298"/>
      <c r="AFX90" s="298"/>
      <c r="AFY90" s="298"/>
      <c r="AFZ90" s="298"/>
      <c r="AGA90" s="298"/>
      <c r="AGB90" s="298"/>
      <c r="AGC90" s="298"/>
      <c r="AGD90" s="298"/>
      <c r="AGE90" s="298"/>
      <c r="AGF90" s="298"/>
      <c r="AGG90" s="298"/>
      <c r="AGH90" s="298"/>
      <c r="AGI90" s="298"/>
      <c r="AGJ90" s="298"/>
      <c r="AGK90" s="298"/>
      <c r="AGL90" s="298"/>
      <c r="AGM90" s="298"/>
      <c r="AGN90" s="298"/>
      <c r="AGO90" s="298"/>
      <c r="AGP90" s="298"/>
      <c r="AGQ90" s="298"/>
      <c r="AGR90" s="298"/>
      <c r="AGS90" s="298"/>
      <c r="AGT90" s="298"/>
      <c r="AGU90" s="298"/>
      <c r="AGV90" s="298"/>
      <c r="AGW90" s="298"/>
      <c r="AGX90" s="298"/>
      <c r="AGY90" s="298"/>
      <c r="AGZ90" s="298"/>
      <c r="AHA90" s="298"/>
      <c r="AHB90" s="298"/>
      <c r="AHC90" s="298"/>
      <c r="AHD90" s="298"/>
      <c r="AHE90" s="298"/>
      <c r="AHF90" s="298"/>
      <c r="AHG90" s="298"/>
      <c r="AHH90" s="298"/>
      <c r="AHI90" s="298"/>
      <c r="AHJ90" s="298"/>
      <c r="AHK90" s="298"/>
      <c r="AHL90" s="298"/>
      <c r="AHM90" s="298"/>
      <c r="AHN90" s="298"/>
      <c r="AHO90" s="298"/>
      <c r="AHP90" s="298"/>
      <c r="AHQ90" s="298"/>
      <c r="AHR90" s="298"/>
      <c r="AHS90" s="298"/>
      <c r="AHT90" s="298"/>
      <c r="AHU90" s="298"/>
      <c r="AHV90" s="298"/>
      <c r="AHW90" s="298"/>
      <c r="AHX90" s="298"/>
      <c r="AHY90" s="298"/>
      <c r="AHZ90" s="298"/>
      <c r="AIA90" s="298"/>
      <c r="AIB90" s="298"/>
      <c r="AIC90" s="298"/>
      <c r="AID90" s="298"/>
      <c r="AIE90" s="298"/>
      <c r="AIF90" s="298"/>
      <c r="AIG90" s="298"/>
      <c r="AIH90" s="298"/>
      <c r="AII90" s="298"/>
      <c r="AIJ90" s="298"/>
      <c r="AIK90" s="298"/>
      <c r="AIL90" s="298"/>
      <c r="AIM90" s="298"/>
      <c r="AIN90" s="298"/>
      <c r="AIO90" s="298"/>
      <c r="AIP90" s="298"/>
      <c r="AIQ90" s="298"/>
      <c r="AIR90" s="298"/>
      <c r="AIS90" s="298"/>
      <c r="AIT90" s="298"/>
      <c r="AIU90" s="298"/>
      <c r="AIV90" s="298"/>
      <c r="AIW90" s="298"/>
      <c r="AIX90" s="298"/>
      <c r="AIY90" s="298"/>
      <c r="AIZ90" s="298"/>
      <c r="AJA90" s="298"/>
      <c r="AJB90" s="298"/>
      <c r="AJC90" s="298"/>
      <c r="AJD90" s="298"/>
      <c r="AJE90" s="298"/>
      <c r="AJF90" s="298"/>
      <c r="AJG90" s="298"/>
      <c r="AJH90" s="298"/>
      <c r="AJI90" s="298"/>
      <c r="AJJ90" s="298"/>
      <c r="AJK90" s="298"/>
      <c r="AJL90" s="298"/>
      <c r="AJM90" s="298"/>
      <c r="AJN90" s="298"/>
      <c r="AJO90" s="298"/>
      <c r="AJP90" s="298"/>
      <c r="AJQ90" s="298"/>
      <c r="AJR90" s="298"/>
      <c r="AJS90" s="298"/>
      <c r="AJT90" s="298"/>
      <c r="AJU90" s="298"/>
      <c r="AJV90" s="298"/>
      <c r="AJW90" s="298"/>
      <c r="AJX90" s="298"/>
      <c r="AJY90" s="298"/>
      <c r="AJZ90" s="298"/>
      <c r="AKA90" s="298"/>
      <c r="AKB90" s="298"/>
      <c r="AKC90" s="298"/>
      <c r="AKD90" s="298"/>
      <c r="AKE90" s="298"/>
      <c r="AKF90" s="298"/>
      <c r="AKG90" s="298"/>
      <c r="AKH90" s="298"/>
      <c r="AKI90" s="298"/>
      <c r="AKJ90" s="298"/>
      <c r="AKK90" s="298"/>
      <c r="AKL90" s="298"/>
      <c r="AKM90" s="298"/>
      <c r="AKN90" s="298"/>
      <c r="AKO90" s="298"/>
      <c r="AKP90" s="298"/>
      <c r="AKQ90" s="298"/>
      <c r="AKR90" s="298"/>
      <c r="AKS90" s="298"/>
      <c r="AKT90" s="298"/>
      <c r="AKU90" s="298"/>
      <c r="AKV90" s="298"/>
      <c r="AKW90" s="298"/>
      <c r="AKX90" s="298"/>
      <c r="AKY90" s="298"/>
      <c r="AKZ90" s="298"/>
      <c r="ALA90" s="298"/>
      <c r="ALB90" s="298"/>
      <c r="ALC90" s="298"/>
      <c r="ALD90" s="298"/>
      <c r="ALE90" s="298"/>
      <c r="ALF90" s="298"/>
      <c r="ALG90" s="298"/>
      <c r="ALH90" s="298"/>
      <c r="ALI90" s="298"/>
      <c r="ALJ90" s="298"/>
      <c r="ALK90" s="298"/>
      <c r="ALL90" s="298"/>
      <c r="ALM90" s="298"/>
      <c r="ALN90" s="298"/>
      <c r="ALO90" s="298"/>
      <c r="ALP90" s="298"/>
      <c r="ALQ90" s="298"/>
      <c r="ALR90" s="298"/>
      <c r="ALS90" s="298"/>
      <c r="ALT90" s="298"/>
      <c r="ALU90" s="298"/>
      <c r="ALV90" s="298"/>
      <c r="ALW90" s="298"/>
      <c r="ALX90" s="298"/>
      <c r="ALY90" s="298"/>
      <c r="ALZ90" s="298"/>
      <c r="AMA90" s="298"/>
      <c r="AMB90" s="298"/>
      <c r="AMC90" s="298"/>
      <c r="AMD90" s="298"/>
      <c r="AME90" s="298"/>
      <c r="AMF90" s="298"/>
      <c r="AMG90" s="298"/>
      <c r="AMH90" s="298"/>
      <c r="AMI90" s="298"/>
      <c r="AMJ90" s="298"/>
      <c r="AMK90" s="298"/>
      <c r="AML90" s="298"/>
      <c r="AMM90" s="298"/>
      <c r="AMT90" s="298"/>
      <c r="AMU90" s="298"/>
      <c r="AMV90" s="298"/>
      <c r="AMW90" s="298"/>
      <c r="AMX90" s="298"/>
      <c r="AMY90" s="298"/>
      <c r="AMZ90" s="298"/>
      <c r="ANA90" s="298"/>
      <c r="ANB90" s="298"/>
      <c r="ANC90" s="298"/>
      <c r="AND90" s="298"/>
      <c r="ANE90" s="298"/>
      <c r="ANF90" s="298"/>
      <c r="ANG90" s="298"/>
      <c r="ANH90" s="298"/>
      <c r="ANI90" s="298"/>
      <c r="ANJ90" s="298"/>
      <c r="ANK90" s="298"/>
      <c r="ANL90" s="298"/>
      <c r="ANM90" s="298"/>
      <c r="ANN90" s="298"/>
      <c r="ANO90" s="298"/>
      <c r="ANP90" s="298"/>
      <c r="ANQ90" s="298"/>
      <c r="ANR90" s="298"/>
      <c r="ANS90" s="298"/>
      <c r="ANT90" s="298"/>
      <c r="ANU90" s="298"/>
      <c r="ANV90" s="298"/>
      <c r="ANW90" s="298"/>
      <c r="ANX90" s="298"/>
      <c r="ANY90" s="298"/>
      <c r="ANZ90" s="298"/>
      <c r="AOA90" s="298"/>
      <c r="AOB90" s="298"/>
      <c r="AOC90" s="298"/>
      <c r="AOD90" s="298"/>
      <c r="AOE90" s="298"/>
      <c r="AOF90" s="298"/>
      <c r="AOG90" s="298"/>
      <c r="AOH90" s="298"/>
      <c r="AOI90" s="298"/>
      <c r="AOJ90" s="298"/>
      <c r="AOK90" s="298"/>
      <c r="AOL90" s="298"/>
      <c r="AOM90" s="298"/>
      <c r="AON90" s="298"/>
      <c r="AOO90" s="298"/>
      <c r="AOP90" s="298"/>
      <c r="AOQ90" s="298"/>
      <c r="AOR90" s="298"/>
      <c r="AOS90" s="298"/>
      <c r="AOT90" s="298"/>
      <c r="AOU90" s="298"/>
      <c r="AOV90" s="298"/>
      <c r="AOW90" s="298"/>
      <c r="AOX90" s="298"/>
      <c r="AOY90" s="298"/>
      <c r="AOZ90" s="298"/>
      <c r="APA90" s="298"/>
      <c r="APB90" s="298"/>
      <c r="APC90" s="298"/>
      <c r="APD90" s="298"/>
      <c r="APE90" s="298"/>
      <c r="APF90" s="298"/>
      <c r="APG90" s="298"/>
      <c r="APH90" s="298"/>
      <c r="API90" s="298"/>
      <c r="APJ90" s="298"/>
      <c r="APK90" s="298"/>
      <c r="APL90" s="298"/>
      <c r="APM90" s="298"/>
      <c r="APN90" s="298"/>
      <c r="APO90" s="298"/>
      <c r="APP90" s="298"/>
      <c r="APQ90" s="298"/>
      <c r="APR90" s="298"/>
      <c r="APS90" s="298"/>
      <c r="APT90" s="298"/>
      <c r="APU90" s="298"/>
      <c r="APV90" s="298"/>
      <c r="APW90" s="298"/>
      <c r="APX90" s="298"/>
      <c r="APY90" s="298"/>
      <c r="APZ90" s="298"/>
      <c r="AQA90" s="298"/>
      <c r="AQB90" s="298"/>
      <c r="AQC90" s="298"/>
      <c r="AQD90" s="298"/>
      <c r="AQE90" s="298"/>
      <c r="AQF90" s="298"/>
      <c r="AQG90" s="298"/>
      <c r="AQH90" s="298"/>
      <c r="AQI90" s="298"/>
      <c r="AQJ90" s="298"/>
      <c r="AQK90" s="298"/>
      <c r="AQL90" s="298"/>
      <c r="AQM90" s="298"/>
      <c r="AQN90" s="298"/>
      <c r="AQO90" s="298"/>
      <c r="AQP90" s="298"/>
      <c r="AQQ90" s="298"/>
      <c r="AQR90" s="298"/>
      <c r="AQS90" s="298"/>
      <c r="AQT90" s="298"/>
      <c r="AQU90" s="298"/>
      <c r="AQV90" s="298"/>
      <c r="AQW90" s="298"/>
      <c r="AQX90" s="298"/>
      <c r="AQY90" s="298"/>
      <c r="AQZ90" s="298"/>
      <c r="ARA90" s="298"/>
      <c r="ARB90" s="298"/>
      <c r="ARC90" s="298"/>
      <c r="ARD90" s="298"/>
      <c r="ARE90" s="298"/>
      <c r="ARF90" s="298"/>
      <c r="ARG90" s="298"/>
      <c r="ARH90" s="298"/>
      <c r="ARI90" s="298"/>
      <c r="ARJ90" s="298"/>
      <c r="ARK90" s="298"/>
      <c r="ARL90" s="298"/>
      <c r="ARM90" s="298"/>
      <c r="ARN90" s="298"/>
      <c r="ARO90" s="298"/>
      <c r="ARP90" s="298"/>
      <c r="ARQ90" s="298"/>
      <c r="ARR90" s="298"/>
      <c r="ARS90" s="298"/>
      <c r="ART90" s="298"/>
      <c r="ARU90" s="298"/>
      <c r="ARV90" s="298"/>
      <c r="ARW90" s="298"/>
      <c r="ARX90" s="298"/>
      <c r="ARY90" s="298"/>
      <c r="ARZ90" s="298"/>
      <c r="ASA90" s="298"/>
      <c r="ASB90" s="298"/>
      <c r="ASC90" s="298"/>
      <c r="ASD90" s="298"/>
      <c r="ASE90" s="298"/>
      <c r="ASF90" s="298"/>
      <c r="ASG90" s="298"/>
      <c r="ASH90" s="298"/>
      <c r="ASI90" s="298"/>
      <c r="ASJ90" s="298"/>
      <c r="ASK90" s="298"/>
      <c r="ASL90" s="298"/>
      <c r="ASM90" s="298"/>
      <c r="ASN90" s="298"/>
      <c r="ASO90" s="298"/>
      <c r="ASP90" s="298"/>
      <c r="ASQ90" s="298"/>
      <c r="ASR90" s="298"/>
      <c r="ASS90" s="298"/>
      <c r="AST90" s="298"/>
      <c r="ASU90" s="298"/>
      <c r="ASV90" s="298"/>
      <c r="ASW90" s="298"/>
      <c r="ASX90" s="298"/>
      <c r="ASY90" s="298"/>
      <c r="ASZ90" s="298"/>
      <c r="ATA90" s="298"/>
      <c r="ATB90" s="298"/>
      <c r="ATC90" s="298"/>
      <c r="ATD90" s="298"/>
      <c r="ATE90" s="298"/>
      <c r="ATF90" s="298"/>
      <c r="ATG90" s="298"/>
      <c r="ATH90" s="298"/>
      <c r="ATI90" s="298"/>
      <c r="ATJ90" s="298"/>
      <c r="ATK90" s="298"/>
      <c r="ATL90" s="298"/>
      <c r="ATM90" s="298"/>
      <c r="ATN90" s="298"/>
      <c r="ATO90" s="298"/>
      <c r="ATP90" s="298"/>
      <c r="ATQ90" s="298"/>
      <c r="ATR90" s="298"/>
      <c r="ATS90" s="298"/>
      <c r="ATT90" s="298"/>
      <c r="ATU90" s="298"/>
      <c r="ATV90" s="298"/>
      <c r="ATW90" s="298"/>
      <c r="ATX90" s="298"/>
      <c r="ATY90" s="298"/>
      <c r="ATZ90" s="298"/>
      <c r="AUA90" s="298"/>
      <c r="AUB90" s="298"/>
      <c r="AUC90" s="298"/>
      <c r="AUD90" s="298"/>
      <c r="AUE90" s="298"/>
      <c r="AUF90" s="298"/>
      <c r="AUG90" s="298"/>
      <c r="AUH90" s="298"/>
      <c r="AUI90" s="298"/>
      <c r="AUJ90" s="298"/>
      <c r="AUK90" s="298"/>
      <c r="AUL90" s="298"/>
      <c r="AUM90" s="298"/>
      <c r="AUN90" s="298"/>
      <c r="AUO90" s="298"/>
      <c r="AUP90" s="298"/>
      <c r="AUQ90" s="298"/>
      <c r="AUR90" s="298"/>
      <c r="AUS90" s="298"/>
      <c r="AUT90" s="298"/>
      <c r="AUU90" s="298"/>
      <c r="AUV90" s="298"/>
      <c r="AUW90" s="298"/>
      <c r="AUX90" s="298"/>
      <c r="AUY90" s="298"/>
      <c r="AUZ90" s="298"/>
      <c r="AVA90" s="298"/>
      <c r="AVB90" s="298"/>
      <c r="AVC90" s="298"/>
      <c r="AVD90" s="298"/>
      <c r="AVE90" s="298"/>
      <c r="AVF90" s="298"/>
      <c r="AVG90" s="298"/>
      <c r="AVH90" s="298"/>
      <c r="AVI90" s="298"/>
      <c r="AVJ90" s="298"/>
      <c r="AVK90" s="298"/>
      <c r="AVL90" s="298"/>
      <c r="AVM90" s="298"/>
      <c r="AVN90" s="298"/>
      <c r="AVO90" s="298"/>
      <c r="AVP90" s="298"/>
      <c r="AVQ90" s="298"/>
      <c r="AVR90" s="298"/>
      <c r="AVS90" s="298"/>
      <c r="AVT90" s="298"/>
      <c r="AVU90" s="298"/>
      <c r="AVV90" s="298"/>
      <c r="AVW90" s="298"/>
      <c r="AVX90" s="298"/>
      <c r="AVY90" s="298"/>
      <c r="AVZ90" s="298"/>
      <c r="AWA90" s="298"/>
      <c r="AWB90" s="298"/>
      <c r="AWC90" s="298"/>
      <c r="AWD90" s="298"/>
      <c r="AWE90" s="298"/>
      <c r="AWF90" s="298"/>
      <c r="AWG90" s="298"/>
      <c r="AWH90" s="298"/>
      <c r="AWI90" s="298"/>
      <c r="AWP90" s="298"/>
      <c r="AWQ90" s="298"/>
      <c r="AWR90" s="298"/>
      <c r="AWS90" s="298"/>
      <c r="AWT90" s="298"/>
      <c r="AWU90" s="298"/>
      <c r="AWV90" s="298"/>
      <c r="AWW90" s="298"/>
      <c r="AWX90" s="298"/>
      <c r="AWY90" s="298"/>
      <c r="AWZ90" s="298"/>
      <c r="AXA90" s="298"/>
      <c r="AXB90" s="298"/>
      <c r="AXC90" s="298"/>
      <c r="AXD90" s="298"/>
      <c r="AXE90" s="298"/>
      <c r="AXF90" s="298"/>
      <c r="AXG90" s="298"/>
      <c r="AXH90" s="298"/>
      <c r="AXI90" s="298"/>
      <c r="AXJ90" s="298"/>
      <c r="AXK90" s="298"/>
      <c r="AXL90" s="298"/>
      <c r="AXM90" s="298"/>
      <c r="AXN90" s="298"/>
      <c r="AXO90" s="298"/>
      <c r="AXP90" s="298"/>
      <c r="AXQ90" s="298"/>
      <c r="AXR90" s="298"/>
      <c r="AXS90" s="298"/>
      <c r="AXT90" s="298"/>
      <c r="AXU90" s="298"/>
      <c r="AXV90" s="298"/>
      <c r="AXW90" s="298"/>
      <c r="AXX90" s="298"/>
      <c r="AXY90" s="298"/>
      <c r="AXZ90" s="298"/>
      <c r="AYA90" s="298"/>
      <c r="AYB90" s="298"/>
      <c r="AYC90" s="298"/>
      <c r="AYD90" s="298"/>
      <c r="AYE90" s="298"/>
      <c r="AYF90" s="298"/>
      <c r="AYG90" s="298"/>
      <c r="AYH90" s="298"/>
      <c r="AYI90" s="298"/>
      <c r="AYJ90" s="298"/>
      <c r="AYK90" s="298"/>
      <c r="AYL90" s="298"/>
      <c r="AYM90" s="298"/>
      <c r="AYN90" s="298"/>
      <c r="AYO90" s="298"/>
      <c r="AYP90" s="298"/>
      <c r="AYQ90" s="298"/>
      <c r="AYR90" s="298"/>
      <c r="AYS90" s="298"/>
      <c r="AYT90" s="298"/>
      <c r="AYU90" s="298"/>
      <c r="AYV90" s="298"/>
      <c r="AYW90" s="298"/>
      <c r="AYX90" s="298"/>
      <c r="AYY90" s="298"/>
      <c r="AYZ90" s="298"/>
      <c r="AZA90" s="298"/>
      <c r="AZB90" s="298"/>
      <c r="AZC90" s="298"/>
      <c r="AZD90" s="298"/>
      <c r="AZE90" s="298"/>
      <c r="AZF90" s="298"/>
      <c r="AZG90" s="298"/>
      <c r="AZH90" s="298"/>
      <c r="AZI90" s="298"/>
      <c r="AZJ90" s="298"/>
      <c r="AZK90" s="298"/>
      <c r="AZL90" s="298"/>
      <c r="AZM90" s="298"/>
      <c r="AZN90" s="298"/>
      <c r="AZO90" s="298"/>
      <c r="AZP90" s="298"/>
      <c r="AZQ90" s="298"/>
      <c r="AZR90" s="298"/>
      <c r="AZS90" s="298"/>
      <c r="AZT90" s="298"/>
      <c r="AZU90" s="298"/>
      <c r="AZV90" s="298"/>
      <c r="AZW90" s="298"/>
      <c r="AZX90" s="298"/>
      <c r="AZY90" s="298"/>
      <c r="AZZ90" s="298"/>
      <c r="BAA90" s="298"/>
      <c r="BAB90" s="298"/>
      <c r="BAC90" s="298"/>
      <c r="BAD90" s="298"/>
      <c r="BAE90" s="298"/>
      <c r="BAF90" s="298"/>
      <c r="BAG90" s="298"/>
      <c r="BAH90" s="298"/>
      <c r="BAI90" s="298"/>
      <c r="BAJ90" s="298"/>
      <c r="BAK90" s="298"/>
      <c r="BAL90" s="298"/>
      <c r="BAM90" s="298"/>
      <c r="BAN90" s="298"/>
      <c r="BAO90" s="298"/>
      <c r="BAP90" s="298"/>
      <c r="BAQ90" s="298"/>
      <c r="BAR90" s="298"/>
      <c r="BAS90" s="298"/>
      <c r="BAT90" s="298"/>
      <c r="BAU90" s="298"/>
      <c r="BAV90" s="298"/>
      <c r="BAW90" s="298"/>
      <c r="BAX90" s="298"/>
      <c r="BAY90" s="298"/>
      <c r="BAZ90" s="298"/>
      <c r="BBA90" s="298"/>
      <c r="BBB90" s="298"/>
      <c r="BBC90" s="298"/>
      <c r="BBD90" s="298"/>
      <c r="BBE90" s="298"/>
      <c r="BBF90" s="298"/>
      <c r="BBG90" s="298"/>
      <c r="BBH90" s="298"/>
      <c r="BBI90" s="298"/>
      <c r="BBJ90" s="298"/>
      <c r="BBK90" s="298"/>
      <c r="BBL90" s="298"/>
      <c r="BBM90" s="298"/>
      <c r="BBN90" s="298"/>
      <c r="BBO90" s="298"/>
      <c r="BBP90" s="298"/>
      <c r="BBQ90" s="298"/>
      <c r="BBR90" s="298"/>
      <c r="BBS90" s="298"/>
      <c r="BBT90" s="298"/>
      <c r="BBU90" s="298"/>
      <c r="BBV90" s="298"/>
      <c r="BBW90" s="298"/>
      <c r="BBX90" s="298"/>
      <c r="BBY90" s="298"/>
      <c r="BBZ90" s="298"/>
      <c r="BCA90" s="298"/>
      <c r="BCB90" s="298"/>
      <c r="BCC90" s="298"/>
      <c r="BCD90" s="298"/>
      <c r="BCE90" s="298"/>
      <c r="BCF90" s="298"/>
      <c r="BCG90" s="298"/>
      <c r="BCH90" s="298"/>
      <c r="BCI90" s="298"/>
      <c r="BCJ90" s="298"/>
      <c r="BCK90" s="298"/>
      <c r="BCL90" s="298"/>
      <c r="BCM90" s="298"/>
      <c r="BCN90" s="298"/>
      <c r="BCO90" s="298"/>
      <c r="BCP90" s="298"/>
      <c r="BCQ90" s="298"/>
      <c r="BCR90" s="298"/>
      <c r="BCS90" s="298"/>
      <c r="BCT90" s="298"/>
      <c r="BCU90" s="298"/>
      <c r="BCV90" s="298"/>
      <c r="BCW90" s="298"/>
      <c r="BCX90" s="298"/>
      <c r="BCY90" s="298"/>
      <c r="BCZ90" s="298"/>
      <c r="BDA90" s="298"/>
      <c r="BDB90" s="298"/>
      <c r="BDC90" s="298"/>
      <c r="BDD90" s="298"/>
      <c r="BDE90" s="298"/>
      <c r="BDF90" s="298"/>
      <c r="BDG90" s="298"/>
      <c r="BDH90" s="298"/>
      <c r="BDI90" s="298"/>
      <c r="BDJ90" s="298"/>
      <c r="BDK90" s="298"/>
      <c r="BDL90" s="298"/>
      <c r="BDM90" s="298"/>
      <c r="BDN90" s="298"/>
      <c r="BDO90" s="298"/>
      <c r="BDP90" s="298"/>
      <c r="BDQ90" s="298"/>
      <c r="BDR90" s="298"/>
      <c r="BDS90" s="298"/>
      <c r="BDT90" s="298"/>
      <c r="BDU90" s="298"/>
      <c r="BDV90" s="298"/>
      <c r="BDW90" s="298"/>
      <c r="BDX90" s="298"/>
      <c r="BDY90" s="298"/>
      <c r="BDZ90" s="298"/>
      <c r="BEA90" s="298"/>
      <c r="BEB90" s="298"/>
      <c r="BEC90" s="298"/>
      <c r="BED90" s="298"/>
      <c r="BEE90" s="298"/>
      <c r="BEF90" s="298"/>
      <c r="BEG90" s="298"/>
      <c r="BEH90" s="298"/>
      <c r="BEI90" s="298"/>
      <c r="BEJ90" s="298"/>
      <c r="BEK90" s="298"/>
      <c r="BEL90" s="298"/>
      <c r="BEM90" s="298"/>
      <c r="BEN90" s="298"/>
      <c r="BEO90" s="298"/>
      <c r="BEP90" s="298"/>
      <c r="BEQ90" s="298"/>
      <c r="BER90" s="298"/>
      <c r="BES90" s="298"/>
      <c r="BET90" s="298"/>
      <c r="BEU90" s="298"/>
      <c r="BEV90" s="298"/>
      <c r="BEW90" s="298"/>
      <c r="BEX90" s="298"/>
      <c r="BEY90" s="298"/>
      <c r="BEZ90" s="298"/>
      <c r="BFA90" s="298"/>
      <c r="BFB90" s="298"/>
      <c r="BFC90" s="298"/>
      <c r="BFD90" s="298"/>
      <c r="BFE90" s="298"/>
      <c r="BFF90" s="298"/>
      <c r="BFG90" s="298"/>
      <c r="BFH90" s="298"/>
      <c r="BFI90" s="298"/>
      <c r="BFJ90" s="298"/>
      <c r="BFK90" s="298"/>
      <c r="BFL90" s="298"/>
      <c r="BFM90" s="298"/>
      <c r="BFN90" s="298"/>
      <c r="BFO90" s="298"/>
      <c r="BFP90" s="298"/>
      <c r="BFQ90" s="298"/>
      <c r="BFR90" s="298"/>
      <c r="BFS90" s="298"/>
      <c r="BFT90" s="298"/>
      <c r="BFU90" s="298"/>
      <c r="BFV90" s="298"/>
      <c r="BFW90" s="298"/>
      <c r="BFX90" s="298"/>
      <c r="BFY90" s="298"/>
      <c r="BFZ90" s="298"/>
      <c r="BGA90" s="298"/>
      <c r="BGB90" s="298"/>
      <c r="BGC90" s="298"/>
      <c r="BGD90" s="298"/>
      <c r="BGE90" s="298"/>
      <c r="BGL90" s="298"/>
      <c r="BGM90" s="298"/>
      <c r="BGN90" s="298"/>
      <c r="BGO90" s="298"/>
      <c r="BGP90" s="298"/>
      <c r="BGQ90" s="298"/>
      <c r="BGR90" s="298"/>
      <c r="BGS90" s="298"/>
      <c r="BGT90" s="298"/>
      <c r="BGU90" s="298"/>
      <c r="BGV90" s="298"/>
      <c r="BGW90" s="298"/>
      <c r="BGX90" s="298"/>
      <c r="BGY90" s="298"/>
      <c r="BGZ90" s="298"/>
      <c r="BHA90" s="298"/>
      <c r="BHB90" s="298"/>
      <c r="BHC90" s="298"/>
      <c r="BHD90" s="298"/>
      <c r="BHE90" s="298"/>
      <c r="BHF90" s="298"/>
      <c r="BHG90" s="298"/>
      <c r="BHH90" s="298"/>
      <c r="BHI90" s="298"/>
      <c r="BHJ90" s="298"/>
      <c r="BHK90" s="298"/>
      <c r="BHL90" s="298"/>
      <c r="BHM90" s="298"/>
      <c r="BHN90" s="298"/>
      <c r="BHO90" s="298"/>
      <c r="BHP90" s="298"/>
      <c r="BHQ90" s="298"/>
      <c r="BHR90" s="298"/>
      <c r="BHS90" s="298"/>
      <c r="BHT90" s="298"/>
      <c r="BHU90" s="298"/>
      <c r="BHV90" s="298"/>
      <c r="BHW90" s="298"/>
      <c r="BHX90" s="298"/>
      <c r="BHY90" s="298"/>
      <c r="BHZ90" s="298"/>
      <c r="BIA90" s="298"/>
      <c r="BIB90" s="298"/>
      <c r="BIC90" s="298"/>
      <c r="BID90" s="298"/>
      <c r="BIE90" s="298"/>
      <c r="BIF90" s="298"/>
      <c r="BIG90" s="298"/>
      <c r="BIH90" s="298"/>
      <c r="BII90" s="298"/>
      <c r="BIJ90" s="298"/>
      <c r="BIK90" s="298"/>
      <c r="BIL90" s="298"/>
      <c r="BIM90" s="298"/>
      <c r="BIN90" s="298"/>
      <c r="BIO90" s="298"/>
      <c r="BIP90" s="298"/>
      <c r="BIQ90" s="298"/>
      <c r="BIR90" s="298"/>
      <c r="BIS90" s="298"/>
      <c r="BIT90" s="298"/>
      <c r="BIU90" s="298"/>
      <c r="BIV90" s="298"/>
      <c r="BIW90" s="298"/>
      <c r="BIX90" s="298"/>
      <c r="BIY90" s="298"/>
      <c r="BIZ90" s="298"/>
      <c r="BJA90" s="298"/>
      <c r="BJB90" s="298"/>
      <c r="BJC90" s="298"/>
      <c r="BJD90" s="298"/>
      <c r="BJE90" s="298"/>
      <c r="BJF90" s="298"/>
      <c r="BJG90" s="298"/>
      <c r="BJH90" s="298"/>
      <c r="BJI90" s="298"/>
      <c r="BJJ90" s="298"/>
      <c r="BJK90" s="298"/>
      <c r="BJL90" s="298"/>
      <c r="BJM90" s="298"/>
      <c r="BJN90" s="298"/>
      <c r="BJO90" s="298"/>
      <c r="BJP90" s="298"/>
      <c r="BJQ90" s="298"/>
      <c r="BJR90" s="298"/>
      <c r="BJS90" s="298"/>
      <c r="BJT90" s="298"/>
      <c r="BJU90" s="298"/>
      <c r="BJV90" s="298"/>
      <c r="BJW90" s="298"/>
      <c r="BJX90" s="298"/>
      <c r="BJY90" s="298"/>
      <c r="BJZ90" s="298"/>
      <c r="BKA90" s="298"/>
      <c r="BKB90" s="298"/>
      <c r="BKC90" s="298"/>
      <c r="BKD90" s="298"/>
      <c r="BKE90" s="298"/>
      <c r="BKF90" s="298"/>
      <c r="BKG90" s="298"/>
      <c r="BKH90" s="298"/>
      <c r="BKI90" s="298"/>
      <c r="BKJ90" s="298"/>
      <c r="BKK90" s="298"/>
      <c r="BKL90" s="298"/>
      <c r="BKM90" s="298"/>
      <c r="BKN90" s="298"/>
      <c r="BKO90" s="298"/>
      <c r="BKP90" s="298"/>
      <c r="BKQ90" s="298"/>
      <c r="BKR90" s="298"/>
      <c r="BKS90" s="298"/>
      <c r="BKT90" s="298"/>
      <c r="BKU90" s="298"/>
      <c r="BKV90" s="298"/>
      <c r="BKW90" s="298"/>
      <c r="BKX90" s="298"/>
      <c r="BKY90" s="298"/>
      <c r="BKZ90" s="298"/>
      <c r="BLA90" s="298"/>
      <c r="BLB90" s="298"/>
      <c r="BLC90" s="298"/>
      <c r="BLD90" s="298"/>
      <c r="BLE90" s="298"/>
      <c r="BLF90" s="298"/>
      <c r="BLG90" s="298"/>
      <c r="BLH90" s="298"/>
      <c r="BLI90" s="298"/>
      <c r="BLJ90" s="298"/>
      <c r="BLK90" s="298"/>
      <c r="BLL90" s="298"/>
      <c r="BLM90" s="298"/>
      <c r="BLN90" s="298"/>
      <c r="BLO90" s="298"/>
      <c r="BLP90" s="298"/>
      <c r="BLQ90" s="298"/>
      <c r="BLR90" s="298"/>
      <c r="BLS90" s="298"/>
      <c r="BLT90" s="298"/>
      <c r="BLU90" s="298"/>
      <c r="BLV90" s="298"/>
      <c r="BLW90" s="298"/>
      <c r="BLX90" s="298"/>
      <c r="BLY90" s="298"/>
      <c r="BLZ90" s="298"/>
      <c r="BMA90" s="298"/>
      <c r="BMB90" s="298"/>
      <c r="BMC90" s="298"/>
      <c r="BMD90" s="298"/>
      <c r="BME90" s="298"/>
      <c r="BMF90" s="298"/>
      <c r="BMG90" s="298"/>
      <c r="BMH90" s="298"/>
      <c r="BMI90" s="298"/>
      <c r="BMJ90" s="298"/>
      <c r="BMK90" s="298"/>
      <c r="BML90" s="298"/>
      <c r="BMM90" s="298"/>
      <c r="BMN90" s="298"/>
      <c r="BMO90" s="298"/>
      <c r="BMP90" s="298"/>
      <c r="BMQ90" s="298"/>
      <c r="BMR90" s="298"/>
      <c r="BMS90" s="298"/>
      <c r="BMT90" s="298"/>
      <c r="BMU90" s="298"/>
      <c r="BMV90" s="298"/>
      <c r="BMW90" s="298"/>
      <c r="BMX90" s="298"/>
      <c r="BMY90" s="298"/>
      <c r="BMZ90" s="298"/>
      <c r="BNA90" s="298"/>
      <c r="BNB90" s="298"/>
      <c r="BNC90" s="298"/>
      <c r="BND90" s="298"/>
      <c r="BNE90" s="298"/>
      <c r="BNF90" s="298"/>
      <c r="BNG90" s="298"/>
      <c r="BNH90" s="298"/>
      <c r="BNI90" s="298"/>
      <c r="BNJ90" s="298"/>
      <c r="BNK90" s="298"/>
      <c r="BNL90" s="298"/>
      <c r="BNM90" s="298"/>
      <c r="BNN90" s="298"/>
      <c r="BNO90" s="298"/>
      <c r="BNP90" s="298"/>
      <c r="BNQ90" s="298"/>
      <c r="BNR90" s="298"/>
      <c r="BNS90" s="298"/>
      <c r="BNT90" s="298"/>
      <c r="BNU90" s="298"/>
      <c r="BNV90" s="298"/>
      <c r="BNW90" s="298"/>
      <c r="BNX90" s="298"/>
      <c r="BNY90" s="298"/>
      <c r="BNZ90" s="298"/>
      <c r="BOA90" s="298"/>
      <c r="BOB90" s="298"/>
      <c r="BOC90" s="298"/>
      <c r="BOD90" s="298"/>
      <c r="BOE90" s="298"/>
      <c r="BOF90" s="298"/>
      <c r="BOG90" s="298"/>
      <c r="BOH90" s="298"/>
      <c r="BOI90" s="298"/>
      <c r="BOJ90" s="298"/>
      <c r="BOK90" s="298"/>
      <c r="BOL90" s="298"/>
      <c r="BOM90" s="298"/>
      <c r="BON90" s="298"/>
      <c r="BOO90" s="298"/>
      <c r="BOP90" s="298"/>
      <c r="BOQ90" s="298"/>
      <c r="BOR90" s="298"/>
      <c r="BOS90" s="298"/>
      <c r="BOT90" s="298"/>
      <c r="BOU90" s="298"/>
      <c r="BOV90" s="298"/>
      <c r="BOW90" s="298"/>
      <c r="BOX90" s="298"/>
      <c r="BOY90" s="298"/>
      <c r="BOZ90" s="298"/>
      <c r="BPA90" s="298"/>
      <c r="BPB90" s="298"/>
      <c r="BPC90" s="298"/>
      <c r="BPD90" s="298"/>
      <c r="BPE90" s="298"/>
      <c r="BPF90" s="298"/>
      <c r="BPG90" s="298"/>
      <c r="BPH90" s="298"/>
      <c r="BPI90" s="298"/>
      <c r="BPJ90" s="298"/>
      <c r="BPK90" s="298"/>
      <c r="BPL90" s="298"/>
      <c r="BPM90" s="298"/>
      <c r="BPN90" s="298"/>
      <c r="BPO90" s="298"/>
      <c r="BPP90" s="298"/>
      <c r="BPQ90" s="298"/>
      <c r="BPR90" s="298"/>
      <c r="BPS90" s="298"/>
      <c r="BPT90" s="298"/>
      <c r="BPU90" s="298"/>
      <c r="BPV90" s="298"/>
      <c r="BPW90" s="298"/>
      <c r="BPX90" s="298"/>
      <c r="BPY90" s="298"/>
      <c r="BPZ90" s="298"/>
      <c r="BQA90" s="298"/>
      <c r="BQH90" s="298"/>
      <c r="BQI90" s="298"/>
      <c r="BQJ90" s="298"/>
      <c r="BQK90" s="298"/>
      <c r="BQL90" s="298"/>
      <c r="BQM90" s="298"/>
      <c r="BQN90" s="298"/>
      <c r="BQO90" s="298"/>
      <c r="BQP90" s="298"/>
      <c r="BQQ90" s="298"/>
      <c r="BQR90" s="298"/>
      <c r="BQS90" s="298"/>
      <c r="BQT90" s="298"/>
      <c r="BQU90" s="298"/>
      <c r="BQV90" s="298"/>
      <c r="BQW90" s="298"/>
      <c r="BQX90" s="298"/>
      <c r="BQY90" s="298"/>
      <c r="BQZ90" s="298"/>
      <c r="BRA90" s="298"/>
      <c r="BRB90" s="298"/>
      <c r="BRC90" s="298"/>
      <c r="BRD90" s="298"/>
      <c r="BRE90" s="298"/>
      <c r="BRF90" s="298"/>
      <c r="BRG90" s="298"/>
      <c r="BRH90" s="298"/>
      <c r="BRI90" s="298"/>
      <c r="BRJ90" s="298"/>
      <c r="BRK90" s="298"/>
      <c r="BRL90" s="298"/>
      <c r="BRM90" s="298"/>
      <c r="BRN90" s="298"/>
      <c r="BRO90" s="298"/>
      <c r="BRP90" s="298"/>
      <c r="BRQ90" s="298"/>
      <c r="BRR90" s="298"/>
      <c r="BRS90" s="298"/>
      <c r="BRT90" s="298"/>
      <c r="BRU90" s="298"/>
      <c r="BRV90" s="298"/>
      <c r="BRW90" s="298"/>
      <c r="BRX90" s="298"/>
      <c r="BRY90" s="298"/>
      <c r="BRZ90" s="298"/>
      <c r="BSA90" s="298"/>
      <c r="BSB90" s="298"/>
      <c r="BSC90" s="298"/>
      <c r="BSD90" s="298"/>
      <c r="BSE90" s="298"/>
      <c r="BSF90" s="298"/>
      <c r="BSG90" s="298"/>
      <c r="BSH90" s="298"/>
      <c r="BSI90" s="298"/>
      <c r="BSJ90" s="298"/>
      <c r="BSK90" s="298"/>
      <c r="BSL90" s="298"/>
      <c r="BSM90" s="298"/>
      <c r="BSN90" s="298"/>
      <c r="BSO90" s="298"/>
      <c r="BSP90" s="298"/>
      <c r="BSQ90" s="298"/>
      <c r="BSR90" s="298"/>
      <c r="BSS90" s="298"/>
      <c r="BST90" s="298"/>
      <c r="BSU90" s="298"/>
      <c r="BSV90" s="298"/>
      <c r="BSW90" s="298"/>
      <c r="BSX90" s="298"/>
      <c r="BSY90" s="298"/>
      <c r="BSZ90" s="298"/>
      <c r="BTA90" s="298"/>
      <c r="BTB90" s="298"/>
      <c r="BTC90" s="298"/>
      <c r="BTD90" s="298"/>
      <c r="BTE90" s="298"/>
      <c r="BTF90" s="298"/>
      <c r="BTG90" s="298"/>
      <c r="BTH90" s="298"/>
      <c r="BTI90" s="298"/>
      <c r="BTJ90" s="298"/>
      <c r="BTK90" s="298"/>
      <c r="BTL90" s="298"/>
      <c r="BTM90" s="298"/>
      <c r="BTN90" s="298"/>
      <c r="BTO90" s="298"/>
      <c r="BTP90" s="298"/>
      <c r="BTQ90" s="298"/>
      <c r="BTR90" s="298"/>
      <c r="BTS90" s="298"/>
      <c r="BTT90" s="298"/>
      <c r="BTU90" s="298"/>
      <c r="BTV90" s="298"/>
      <c r="BTW90" s="298"/>
      <c r="BTX90" s="298"/>
      <c r="BTY90" s="298"/>
      <c r="BTZ90" s="298"/>
      <c r="BUA90" s="298"/>
      <c r="BUB90" s="298"/>
      <c r="BUC90" s="298"/>
      <c r="BUD90" s="298"/>
      <c r="BUE90" s="298"/>
      <c r="BUF90" s="298"/>
      <c r="BUG90" s="298"/>
      <c r="BUH90" s="298"/>
      <c r="BUI90" s="298"/>
      <c r="BUJ90" s="298"/>
      <c r="BUK90" s="298"/>
      <c r="BUL90" s="298"/>
      <c r="BUM90" s="298"/>
      <c r="BUN90" s="298"/>
      <c r="BUO90" s="298"/>
      <c r="BUP90" s="298"/>
      <c r="BUQ90" s="298"/>
      <c r="BUR90" s="298"/>
      <c r="BUS90" s="298"/>
      <c r="BUT90" s="298"/>
      <c r="BUU90" s="298"/>
      <c r="BUV90" s="298"/>
      <c r="BUW90" s="298"/>
      <c r="BUX90" s="298"/>
      <c r="BUY90" s="298"/>
      <c r="BUZ90" s="298"/>
      <c r="BVA90" s="298"/>
      <c r="BVB90" s="298"/>
      <c r="BVC90" s="298"/>
      <c r="BVD90" s="298"/>
      <c r="BVE90" s="298"/>
      <c r="BVF90" s="298"/>
      <c r="BVG90" s="298"/>
      <c r="BVH90" s="298"/>
      <c r="BVI90" s="298"/>
      <c r="BVJ90" s="298"/>
      <c r="BVK90" s="298"/>
      <c r="BVL90" s="298"/>
      <c r="BVM90" s="298"/>
      <c r="BVN90" s="298"/>
      <c r="BVO90" s="298"/>
      <c r="BVP90" s="298"/>
      <c r="BVQ90" s="298"/>
      <c r="BVR90" s="298"/>
      <c r="BVS90" s="298"/>
      <c r="BVT90" s="298"/>
      <c r="BVU90" s="298"/>
      <c r="BVV90" s="298"/>
      <c r="BVW90" s="298"/>
      <c r="BVX90" s="298"/>
      <c r="BVY90" s="298"/>
      <c r="BVZ90" s="298"/>
      <c r="BWA90" s="298"/>
      <c r="BWB90" s="298"/>
      <c r="BWC90" s="298"/>
      <c r="BWD90" s="298"/>
      <c r="BWE90" s="298"/>
      <c r="BWF90" s="298"/>
      <c r="BWG90" s="298"/>
      <c r="BWH90" s="298"/>
      <c r="BWI90" s="298"/>
      <c r="BWJ90" s="298"/>
      <c r="BWK90" s="298"/>
      <c r="BWL90" s="298"/>
      <c r="BWM90" s="298"/>
      <c r="BWN90" s="298"/>
      <c r="BWO90" s="298"/>
      <c r="BWP90" s="298"/>
      <c r="BWQ90" s="298"/>
      <c r="BWR90" s="298"/>
      <c r="BWS90" s="298"/>
      <c r="BWT90" s="298"/>
      <c r="BWU90" s="298"/>
      <c r="BWV90" s="298"/>
      <c r="BWW90" s="298"/>
      <c r="BWX90" s="298"/>
      <c r="BWY90" s="298"/>
      <c r="BWZ90" s="298"/>
      <c r="BXA90" s="298"/>
      <c r="BXB90" s="298"/>
      <c r="BXC90" s="298"/>
      <c r="BXD90" s="298"/>
      <c r="BXE90" s="298"/>
      <c r="BXF90" s="298"/>
      <c r="BXG90" s="298"/>
      <c r="BXH90" s="298"/>
      <c r="BXI90" s="298"/>
      <c r="BXJ90" s="298"/>
      <c r="BXK90" s="298"/>
      <c r="BXL90" s="298"/>
      <c r="BXM90" s="298"/>
      <c r="BXN90" s="298"/>
      <c r="BXO90" s="298"/>
      <c r="BXP90" s="298"/>
      <c r="BXQ90" s="298"/>
      <c r="BXR90" s="298"/>
      <c r="BXS90" s="298"/>
      <c r="BXT90" s="298"/>
      <c r="BXU90" s="298"/>
      <c r="BXV90" s="298"/>
      <c r="BXW90" s="298"/>
      <c r="BXX90" s="298"/>
      <c r="BXY90" s="298"/>
      <c r="BXZ90" s="298"/>
      <c r="BYA90" s="298"/>
      <c r="BYB90" s="298"/>
      <c r="BYC90" s="298"/>
      <c r="BYD90" s="298"/>
      <c r="BYE90" s="298"/>
      <c r="BYF90" s="298"/>
      <c r="BYG90" s="298"/>
      <c r="BYH90" s="298"/>
      <c r="BYI90" s="298"/>
      <c r="BYJ90" s="298"/>
      <c r="BYK90" s="298"/>
      <c r="BYL90" s="298"/>
      <c r="BYM90" s="298"/>
      <c r="BYN90" s="298"/>
      <c r="BYO90" s="298"/>
      <c r="BYP90" s="298"/>
      <c r="BYQ90" s="298"/>
      <c r="BYR90" s="298"/>
      <c r="BYS90" s="298"/>
      <c r="BYT90" s="298"/>
      <c r="BYU90" s="298"/>
      <c r="BYV90" s="298"/>
      <c r="BYW90" s="298"/>
      <c r="BYX90" s="298"/>
      <c r="BYY90" s="298"/>
      <c r="BYZ90" s="298"/>
      <c r="BZA90" s="298"/>
      <c r="BZB90" s="298"/>
      <c r="BZC90" s="298"/>
      <c r="BZD90" s="298"/>
      <c r="BZE90" s="298"/>
      <c r="BZF90" s="298"/>
      <c r="BZG90" s="298"/>
      <c r="BZH90" s="298"/>
      <c r="BZI90" s="298"/>
      <c r="BZJ90" s="298"/>
      <c r="BZK90" s="298"/>
      <c r="BZL90" s="298"/>
      <c r="BZM90" s="298"/>
      <c r="BZN90" s="298"/>
      <c r="BZO90" s="298"/>
      <c r="BZP90" s="298"/>
      <c r="BZQ90" s="298"/>
      <c r="BZR90" s="298"/>
      <c r="BZS90" s="298"/>
      <c r="BZT90" s="298"/>
      <c r="BZU90" s="298"/>
      <c r="BZV90" s="298"/>
      <c r="BZW90" s="298"/>
      <c r="CAD90" s="298"/>
      <c r="CAE90" s="298"/>
      <c r="CAF90" s="298"/>
      <c r="CAG90" s="298"/>
      <c r="CAH90" s="298"/>
      <c r="CAI90" s="298"/>
      <c r="CAJ90" s="298"/>
      <c r="CAK90" s="298"/>
      <c r="CAL90" s="298"/>
      <c r="CAM90" s="298"/>
      <c r="CAN90" s="298"/>
      <c r="CAO90" s="298"/>
      <c r="CAP90" s="298"/>
      <c r="CAQ90" s="298"/>
      <c r="CAR90" s="298"/>
      <c r="CAS90" s="298"/>
      <c r="CAT90" s="298"/>
      <c r="CAU90" s="298"/>
      <c r="CAV90" s="298"/>
      <c r="CAW90" s="298"/>
      <c r="CAX90" s="298"/>
      <c r="CAY90" s="298"/>
      <c r="CAZ90" s="298"/>
      <c r="CBA90" s="298"/>
      <c r="CBB90" s="298"/>
      <c r="CBC90" s="298"/>
      <c r="CBD90" s="298"/>
      <c r="CBE90" s="298"/>
      <c r="CBF90" s="298"/>
      <c r="CBG90" s="298"/>
      <c r="CBH90" s="298"/>
      <c r="CBI90" s="298"/>
      <c r="CBJ90" s="298"/>
      <c r="CBK90" s="298"/>
      <c r="CBL90" s="298"/>
      <c r="CBM90" s="298"/>
      <c r="CBN90" s="298"/>
      <c r="CBO90" s="298"/>
      <c r="CBP90" s="298"/>
      <c r="CBQ90" s="298"/>
      <c r="CBR90" s="298"/>
      <c r="CBS90" s="298"/>
      <c r="CBT90" s="298"/>
      <c r="CBU90" s="298"/>
      <c r="CBV90" s="298"/>
      <c r="CBW90" s="298"/>
      <c r="CBX90" s="298"/>
      <c r="CBY90" s="298"/>
      <c r="CBZ90" s="298"/>
      <c r="CCA90" s="298"/>
      <c r="CCB90" s="298"/>
      <c r="CCC90" s="298"/>
      <c r="CCD90" s="298"/>
      <c r="CCE90" s="298"/>
      <c r="CCF90" s="298"/>
      <c r="CCG90" s="298"/>
      <c r="CCH90" s="298"/>
      <c r="CCI90" s="298"/>
      <c r="CCJ90" s="298"/>
      <c r="CCK90" s="298"/>
      <c r="CCL90" s="298"/>
      <c r="CCM90" s="298"/>
      <c r="CCN90" s="298"/>
      <c r="CCO90" s="298"/>
      <c r="CCP90" s="298"/>
      <c r="CCQ90" s="298"/>
      <c r="CCR90" s="298"/>
      <c r="CCS90" s="298"/>
      <c r="CCT90" s="298"/>
      <c r="CCU90" s="298"/>
      <c r="CCV90" s="298"/>
      <c r="CCW90" s="298"/>
      <c r="CCX90" s="298"/>
      <c r="CCY90" s="298"/>
      <c r="CCZ90" s="298"/>
      <c r="CDA90" s="298"/>
      <c r="CDB90" s="298"/>
      <c r="CDC90" s="298"/>
      <c r="CDD90" s="298"/>
      <c r="CDE90" s="298"/>
      <c r="CDF90" s="298"/>
      <c r="CDG90" s="298"/>
      <c r="CDH90" s="298"/>
      <c r="CDI90" s="298"/>
      <c r="CDJ90" s="298"/>
      <c r="CDK90" s="298"/>
      <c r="CDL90" s="298"/>
      <c r="CDM90" s="298"/>
      <c r="CDN90" s="298"/>
      <c r="CDO90" s="298"/>
      <c r="CDP90" s="298"/>
      <c r="CDQ90" s="298"/>
      <c r="CDR90" s="298"/>
      <c r="CDS90" s="298"/>
      <c r="CDT90" s="298"/>
      <c r="CDU90" s="298"/>
      <c r="CDV90" s="298"/>
      <c r="CDW90" s="298"/>
      <c r="CDX90" s="298"/>
      <c r="CDY90" s="298"/>
      <c r="CDZ90" s="298"/>
      <c r="CEA90" s="298"/>
      <c r="CEB90" s="298"/>
      <c r="CEC90" s="298"/>
      <c r="CED90" s="298"/>
      <c r="CEE90" s="298"/>
      <c r="CEF90" s="298"/>
      <c r="CEG90" s="298"/>
      <c r="CEH90" s="298"/>
      <c r="CEI90" s="298"/>
      <c r="CEJ90" s="298"/>
      <c r="CEK90" s="298"/>
      <c r="CEL90" s="298"/>
      <c r="CEM90" s="298"/>
      <c r="CEN90" s="298"/>
      <c r="CEO90" s="298"/>
      <c r="CEP90" s="298"/>
      <c r="CEQ90" s="298"/>
      <c r="CER90" s="298"/>
      <c r="CES90" s="298"/>
      <c r="CET90" s="298"/>
      <c r="CEU90" s="298"/>
      <c r="CEV90" s="298"/>
      <c r="CEW90" s="298"/>
      <c r="CEX90" s="298"/>
      <c r="CEY90" s="298"/>
      <c r="CEZ90" s="298"/>
      <c r="CFA90" s="298"/>
      <c r="CFB90" s="298"/>
      <c r="CFC90" s="298"/>
      <c r="CFD90" s="298"/>
      <c r="CFE90" s="298"/>
      <c r="CFF90" s="298"/>
      <c r="CFG90" s="298"/>
      <c r="CFH90" s="298"/>
      <c r="CFI90" s="298"/>
      <c r="CFJ90" s="298"/>
      <c r="CFK90" s="298"/>
      <c r="CFL90" s="298"/>
      <c r="CFM90" s="298"/>
      <c r="CFN90" s="298"/>
      <c r="CFO90" s="298"/>
      <c r="CFP90" s="298"/>
      <c r="CFQ90" s="298"/>
      <c r="CFR90" s="298"/>
      <c r="CFS90" s="298"/>
      <c r="CFT90" s="298"/>
      <c r="CFU90" s="298"/>
      <c r="CFV90" s="298"/>
      <c r="CFW90" s="298"/>
      <c r="CFX90" s="298"/>
      <c r="CFY90" s="298"/>
      <c r="CFZ90" s="298"/>
      <c r="CGA90" s="298"/>
      <c r="CGB90" s="298"/>
      <c r="CGC90" s="298"/>
      <c r="CGD90" s="298"/>
      <c r="CGE90" s="298"/>
      <c r="CGF90" s="298"/>
      <c r="CGG90" s="298"/>
      <c r="CGH90" s="298"/>
      <c r="CGI90" s="298"/>
      <c r="CGJ90" s="298"/>
      <c r="CGK90" s="298"/>
      <c r="CGL90" s="298"/>
      <c r="CGM90" s="298"/>
      <c r="CGN90" s="298"/>
      <c r="CGO90" s="298"/>
      <c r="CGP90" s="298"/>
      <c r="CGQ90" s="298"/>
      <c r="CGR90" s="298"/>
      <c r="CGS90" s="298"/>
      <c r="CGT90" s="298"/>
      <c r="CGU90" s="298"/>
      <c r="CGV90" s="298"/>
      <c r="CGW90" s="298"/>
      <c r="CGX90" s="298"/>
      <c r="CGY90" s="298"/>
      <c r="CGZ90" s="298"/>
      <c r="CHA90" s="298"/>
      <c r="CHB90" s="298"/>
      <c r="CHC90" s="298"/>
      <c r="CHD90" s="298"/>
      <c r="CHE90" s="298"/>
      <c r="CHF90" s="298"/>
      <c r="CHG90" s="298"/>
      <c r="CHH90" s="298"/>
      <c r="CHI90" s="298"/>
      <c r="CHJ90" s="298"/>
      <c r="CHK90" s="298"/>
      <c r="CHL90" s="298"/>
      <c r="CHM90" s="298"/>
      <c r="CHN90" s="298"/>
      <c r="CHO90" s="298"/>
      <c r="CHP90" s="298"/>
      <c r="CHQ90" s="298"/>
      <c r="CHR90" s="298"/>
      <c r="CHS90" s="298"/>
      <c r="CHT90" s="298"/>
      <c r="CHU90" s="298"/>
      <c r="CHV90" s="298"/>
      <c r="CHW90" s="298"/>
      <c r="CHX90" s="298"/>
      <c r="CHY90" s="298"/>
      <c r="CHZ90" s="298"/>
      <c r="CIA90" s="298"/>
      <c r="CIB90" s="298"/>
      <c r="CIC90" s="298"/>
      <c r="CID90" s="298"/>
      <c r="CIE90" s="298"/>
      <c r="CIF90" s="298"/>
      <c r="CIG90" s="298"/>
      <c r="CIH90" s="298"/>
      <c r="CII90" s="298"/>
      <c r="CIJ90" s="298"/>
      <c r="CIK90" s="298"/>
      <c r="CIL90" s="298"/>
      <c r="CIM90" s="298"/>
      <c r="CIN90" s="298"/>
      <c r="CIO90" s="298"/>
      <c r="CIP90" s="298"/>
      <c r="CIQ90" s="298"/>
      <c r="CIR90" s="298"/>
      <c r="CIS90" s="298"/>
      <c r="CIT90" s="298"/>
      <c r="CIU90" s="298"/>
      <c r="CIV90" s="298"/>
      <c r="CIW90" s="298"/>
      <c r="CIX90" s="298"/>
      <c r="CIY90" s="298"/>
      <c r="CIZ90" s="298"/>
      <c r="CJA90" s="298"/>
      <c r="CJB90" s="298"/>
      <c r="CJC90" s="298"/>
      <c r="CJD90" s="298"/>
      <c r="CJE90" s="298"/>
      <c r="CJF90" s="298"/>
      <c r="CJG90" s="298"/>
      <c r="CJH90" s="298"/>
      <c r="CJI90" s="298"/>
      <c r="CJJ90" s="298"/>
      <c r="CJK90" s="298"/>
      <c r="CJL90" s="298"/>
      <c r="CJM90" s="298"/>
      <c r="CJN90" s="298"/>
      <c r="CJO90" s="298"/>
      <c r="CJP90" s="298"/>
      <c r="CJQ90" s="298"/>
      <c r="CJR90" s="298"/>
      <c r="CJS90" s="298"/>
      <c r="CJZ90" s="298"/>
      <c r="CKA90" s="298"/>
      <c r="CKB90" s="298"/>
      <c r="CKC90" s="298"/>
      <c r="CKD90" s="298"/>
      <c r="CKE90" s="298"/>
      <c r="CKF90" s="298"/>
      <c r="CKG90" s="298"/>
      <c r="CKH90" s="298"/>
      <c r="CKI90" s="298"/>
      <c r="CKJ90" s="298"/>
      <c r="CKK90" s="298"/>
      <c r="CKL90" s="298"/>
      <c r="CKM90" s="298"/>
      <c r="CKN90" s="298"/>
      <c r="CKO90" s="298"/>
      <c r="CKP90" s="298"/>
      <c r="CKQ90" s="298"/>
      <c r="CKR90" s="298"/>
      <c r="CKS90" s="298"/>
      <c r="CKT90" s="298"/>
      <c r="CKU90" s="298"/>
      <c r="CKV90" s="298"/>
      <c r="CKW90" s="298"/>
      <c r="CKX90" s="298"/>
      <c r="CKY90" s="298"/>
      <c r="CKZ90" s="298"/>
      <c r="CLA90" s="298"/>
      <c r="CLB90" s="298"/>
      <c r="CLC90" s="298"/>
      <c r="CLD90" s="298"/>
      <c r="CLE90" s="298"/>
      <c r="CLF90" s="298"/>
      <c r="CLG90" s="298"/>
      <c r="CLH90" s="298"/>
      <c r="CLI90" s="298"/>
      <c r="CLJ90" s="298"/>
      <c r="CLK90" s="298"/>
      <c r="CLL90" s="298"/>
      <c r="CLM90" s="298"/>
      <c r="CLN90" s="298"/>
      <c r="CLO90" s="298"/>
      <c r="CLP90" s="298"/>
      <c r="CLQ90" s="298"/>
      <c r="CLR90" s="298"/>
      <c r="CLS90" s="298"/>
      <c r="CLT90" s="298"/>
      <c r="CLU90" s="298"/>
      <c r="CLV90" s="298"/>
      <c r="CLW90" s="298"/>
      <c r="CLX90" s="298"/>
      <c r="CLY90" s="298"/>
      <c r="CLZ90" s="298"/>
      <c r="CMA90" s="298"/>
      <c r="CMB90" s="298"/>
      <c r="CMC90" s="298"/>
      <c r="CMD90" s="298"/>
      <c r="CME90" s="298"/>
      <c r="CMF90" s="298"/>
      <c r="CMG90" s="298"/>
      <c r="CMH90" s="298"/>
      <c r="CMI90" s="298"/>
      <c r="CMJ90" s="298"/>
      <c r="CMK90" s="298"/>
      <c r="CML90" s="298"/>
      <c r="CMM90" s="298"/>
      <c r="CMN90" s="298"/>
      <c r="CMO90" s="298"/>
      <c r="CMP90" s="298"/>
      <c r="CMQ90" s="298"/>
      <c r="CMR90" s="298"/>
      <c r="CMS90" s="298"/>
      <c r="CMT90" s="298"/>
      <c r="CMU90" s="298"/>
      <c r="CMV90" s="298"/>
      <c r="CMW90" s="298"/>
      <c r="CMX90" s="298"/>
      <c r="CMY90" s="298"/>
      <c r="CMZ90" s="298"/>
      <c r="CNA90" s="298"/>
      <c r="CNB90" s="298"/>
      <c r="CNC90" s="298"/>
      <c r="CND90" s="298"/>
      <c r="CNE90" s="298"/>
      <c r="CNF90" s="298"/>
      <c r="CNG90" s="298"/>
      <c r="CNH90" s="298"/>
      <c r="CNI90" s="298"/>
      <c r="CNJ90" s="298"/>
      <c r="CNK90" s="298"/>
      <c r="CNL90" s="298"/>
      <c r="CNM90" s="298"/>
      <c r="CNN90" s="298"/>
      <c r="CNO90" s="298"/>
      <c r="CNP90" s="298"/>
      <c r="CNQ90" s="298"/>
      <c r="CNR90" s="298"/>
      <c r="CNS90" s="298"/>
      <c r="CNT90" s="298"/>
      <c r="CNU90" s="298"/>
      <c r="CNV90" s="298"/>
      <c r="CNW90" s="298"/>
      <c r="CNX90" s="298"/>
      <c r="CNY90" s="298"/>
      <c r="CNZ90" s="298"/>
      <c r="COA90" s="298"/>
      <c r="COB90" s="298"/>
      <c r="COC90" s="298"/>
      <c r="COD90" s="298"/>
      <c r="COE90" s="298"/>
      <c r="COF90" s="298"/>
      <c r="COG90" s="298"/>
      <c r="COH90" s="298"/>
      <c r="COI90" s="298"/>
      <c r="COJ90" s="298"/>
      <c r="COK90" s="298"/>
      <c r="COL90" s="298"/>
      <c r="COM90" s="298"/>
      <c r="CON90" s="298"/>
      <c r="COO90" s="298"/>
      <c r="COP90" s="298"/>
      <c r="COQ90" s="298"/>
      <c r="COR90" s="298"/>
      <c r="COS90" s="298"/>
      <c r="COT90" s="298"/>
      <c r="COU90" s="298"/>
      <c r="COV90" s="298"/>
      <c r="COW90" s="298"/>
      <c r="COX90" s="298"/>
      <c r="COY90" s="298"/>
      <c r="COZ90" s="298"/>
      <c r="CPA90" s="298"/>
      <c r="CPB90" s="298"/>
      <c r="CPC90" s="298"/>
      <c r="CPD90" s="298"/>
      <c r="CPE90" s="298"/>
      <c r="CPF90" s="298"/>
      <c r="CPG90" s="298"/>
      <c r="CPH90" s="298"/>
      <c r="CPI90" s="298"/>
      <c r="CPJ90" s="298"/>
      <c r="CPK90" s="298"/>
      <c r="CPL90" s="298"/>
      <c r="CPM90" s="298"/>
      <c r="CPN90" s="298"/>
      <c r="CPO90" s="298"/>
      <c r="CPP90" s="298"/>
      <c r="CPQ90" s="298"/>
      <c r="CPR90" s="298"/>
      <c r="CPS90" s="298"/>
      <c r="CPT90" s="298"/>
      <c r="CPU90" s="298"/>
      <c r="CPV90" s="298"/>
      <c r="CPW90" s="298"/>
      <c r="CPX90" s="298"/>
      <c r="CPY90" s="298"/>
      <c r="CPZ90" s="298"/>
      <c r="CQA90" s="298"/>
      <c r="CQB90" s="298"/>
      <c r="CQC90" s="298"/>
      <c r="CQD90" s="298"/>
      <c r="CQE90" s="298"/>
      <c r="CQF90" s="298"/>
      <c r="CQG90" s="298"/>
      <c r="CQH90" s="298"/>
      <c r="CQI90" s="298"/>
      <c r="CQJ90" s="298"/>
      <c r="CQK90" s="298"/>
      <c r="CQL90" s="298"/>
      <c r="CQM90" s="298"/>
      <c r="CQN90" s="298"/>
      <c r="CQO90" s="298"/>
      <c r="CQP90" s="298"/>
      <c r="CQQ90" s="298"/>
      <c r="CQR90" s="298"/>
      <c r="CQS90" s="298"/>
      <c r="CQT90" s="298"/>
      <c r="CQU90" s="298"/>
      <c r="CQV90" s="298"/>
      <c r="CQW90" s="298"/>
      <c r="CQX90" s="298"/>
      <c r="CQY90" s="298"/>
      <c r="CQZ90" s="298"/>
      <c r="CRA90" s="298"/>
      <c r="CRB90" s="298"/>
      <c r="CRC90" s="298"/>
      <c r="CRD90" s="298"/>
      <c r="CRE90" s="298"/>
      <c r="CRF90" s="298"/>
      <c r="CRG90" s="298"/>
      <c r="CRH90" s="298"/>
      <c r="CRI90" s="298"/>
      <c r="CRJ90" s="298"/>
      <c r="CRK90" s="298"/>
      <c r="CRL90" s="298"/>
      <c r="CRM90" s="298"/>
      <c r="CRN90" s="298"/>
      <c r="CRO90" s="298"/>
      <c r="CRP90" s="298"/>
      <c r="CRQ90" s="298"/>
      <c r="CRR90" s="298"/>
      <c r="CRS90" s="298"/>
      <c r="CRT90" s="298"/>
      <c r="CRU90" s="298"/>
      <c r="CRV90" s="298"/>
      <c r="CRW90" s="298"/>
      <c r="CRX90" s="298"/>
      <c r="CRY90" s="298"/>
      <c r="CRZ90" s="298"/>
      <c r="CSA90" s="298"/>
      <c r="CSB90" s="298"/>
      <c r="CSC90" s="298"/>
      <c r="CSD90" s="298"/>
      <c r="CSE90" s="298"/>
      <c r="CSF90" s="298"/>
      <c r="CSG90" s="298"/>
      <c r="CSH90" s="298"/>
      <c r="CSI90" s="298"/>
      <c r="CSJ90" s="298"/>
      <c r="CSK90" s="298"/>
      <c r="CSL90" s="298"/>
      <c r="CSM90" s="298"/>
      <c r="CSN90" s="298"/>
      <c r="CSO90" s="298"/>
      <c r="CSP90" s="298"/>
      <c r="CSQ90" s="298"/>
      <c r="CSR90" s="298"/>
      <c r="CSS90" s="298"/>
      <c r="CST90" s="298"/>
      <c r="CSU90" s="298"/>
      <c r="CSV90" s="298"/>
      <c r="CSW90" s="298"/>
      <c r="CSX90" s="298"/>
      <c r="CSY90" s="298"/>
      <c r="CSZ90" s="298"/>
      <c r="CTA90" s="298"/>
      <c r="CTB90" s="298"/>
      <c r="CTC90" s="298"/>
      <c r="CTD90" s="298"/>
      <c r="CTE90" s="298"/>
      <c r="CTF90" s="298"/>
      <c r="CTG90" s="298"/>
      <c r="CTH90" s="298"/>
      <c r="CTI90" s="298"/>
      <c r="CTJ90" s="298"/>
      <c r="CTK90" s="298"/>
      <c r="CTL90" s="298"/>
      <c r="CTM90" s="298"/>
      <c r="CTN90" s="298"/>
      <c r="CTO90" s="298"/>
      <c r="CTV90" s="298"/>
      <c r="CTW90" s="298"/>
      <c r="CTX90" s="298"/>
      <c r="CTY90" s="298"/>
      <c r="CTZ90" s="298"/>
      <c r="CUA90" s="298"/>
      <c r="CUB90" s="298"/>
      <c r="CUC90" s="298"/>
      <c r="CUD90" s="298"/>
      <c r="CUE90" s="298"/>
      <c r="CUF90" s="298"/>
      <c r="CUG90" s="298"/>
      <c r="CUH90" s="298"/>
      <c r="CUI90" s="298"/>
      <c r="CUJ90" s="298"/>
      <c r="CUK90" s="298"/>
      <c r="CUL90" s="298"/>
      <c r="CUM90" s="298"/>
      <c r="CUN90" s="298"/>
      <c r="CUO90" s="298"/>
      <c r="CUP90" s="298"/>
      <c r="CUQ90" s="298"/>
      <c r="CUR90" s="298"/>
      <c r="CUS90" s="298"/>
      <c r="CUT90" s="298"/>
      <c r="CUU90" s="298"/>
      <c r="CUV90" s="298"/>
      <c r="CUW90" s="298"/>
      <c r="CUX90" s="298"/>
      <c r="CUY90" s="298"/>
      <c r="CUZ90" s="298"/>
      <c r="CVA90" s="298"/>
      <c r="CVB90" s="298"/>
      <c r="CVC90" s="298"/>
      <c r="CVD90" s="298"/>
      <c r="CVE90" s="298"/>
      <c r="CVF90" s="298"/>
      <c r="CVG90" s="298"/>
      <c r="CVH90" s="298"/>
      <c r="CVI90" s="298"/>
      <c r="CVJ90" s="298"/>
      <c r="CVK90" s="298"/>
      <c r="CVL90" s="298"/>
      <c r="CVM90" s="298"/>
      <c r="CVN90" s="298"/>
      <c r="CVO90" s="298"/>
      <c r="CVP90" s="298"/>
      <c r="CVQ90" s="298"/>
      <c r="CVR90" s="298"/>
      <c r="CVS90" s="298"/>
      <c r="CVT90" s="298"/>
      <c r="CVU90" s="298"/>
      <c r="CVV90" s="298"/>
      <c r="CVW90" s="298"/>
      <c r="CVX90" s="298"/>
      <c r="CVY90" s="298"/>
      <c r="CVZ90" s="298"/>
      <c r="CWA90" s="298"/>
      <c r="CWB90" s="298"/>
      <c r="CWC90" s="298"/>
      <c r="CWD90" s="298"/>
      <c r="CWE90" s="298"/>
      <c r="CWF90" s="298"/>
      <c r="CWG90" s="298"/>
      <c r="CWH90" s="298"/>
      <c r="CWI90" s="298"/>
      <c r="CWJ90" s="298"/>
      <c r="CWK90" s="298"/>
      <c r="CWL90" s="298"/>
      <c r="CWM90" s="298"/>
      <c r="CWN90" s="298"/>
      <c r="CWO90" s="298"/>
      <c r="CWP90" s="298"/>
      <c r="CWQ90" s="298"/>
      <c r="CWR90" s="298"/>
      <c r="CWS90" s="298"/>
      <c r="CWT90" s="298"/>
      <c r="CWU90" s="298"/>
      <c r="CWV90" s="298"/>
      <c r="CWW90" s="298"/>
      <c r="CWX90" s="298"/>
      <c r="CWY90" s="298"/>
      <c r="CWZ90" s="298"/>
      <c r="CXA90" s="298"/>
      <c r="CXB90" s="298"/>
      <c r="CXC90" s="298"/>
      <c r="CXD90" s="298"/>
      <c r="CXE90" s="298"/>
      <c r="CXF90" s="298"/>
      <c r="CXG90" s="298"/>
      <c r="CXH90" s="298"/>
      <c r="CXI90" s="298"/>
      <c r="CXJ90" s="298"/>
      <c r="CXK90" s="298"/>
      <c r="CXL90" s="298"/>
      <c r="CXM90" s="298"/>
      <c r="CXN90" s="298"/>
      <c r="CXO90" s="298"/>
      <c r="CXP90" s="298"/>
      <c r="CXQ90" s="298"/>
      <c r="CXR90" s="298"/>
      <c r="CXS90" s="298"/>
      <c r="CXT90" s="298"/>
      <c r="CXU90" s="298"/>
      <c r="CXV90" s="298"/>
      <c r="CXW90" s="298"/>
      <c r="CXX90" s="298"/>
      <c r="CXY90" s="298"/>
      <c r="CXZ90" s="298"/>
      <c r="CYA90" s="298"/>
      <c r="CYB90" s="298"/>
      <c r="CYC90" s="298"/>
      <c r="CYD90" s="298"/>
      <c r="CYE90" s="298"/>
      <c r="CYF90" s="298"/>
      <c r="CYG90" s="298"/>
      <c r="CYH90" s="298"/>
      <c r="CYI90" s="298"/>
      <c r="CYJ90" s="298"/>
      <c r="CYK90" s="298"/>
      <c r="CYL90" s="298"/>
      <c r="CYM90" s="298"/>
      <c r="CYN90" s="298"/>
      <c r="CYO90" s="298"/>
      <c r="CYP90" s="298"/>
      <c r="CYQ90" s="298"/>
      <c r="CYR90" s="298"/>
      <c r="CYS90" s="298"/>
      <c r="CYT90" s="298"/>
      <c r="CYU90" s="298"/>
      <c r="CYV90" s="298"/>
      <c r="CYW90" s="298"/>
      <c r="CYX90" s="298"/>
      <c r="CYY90" s="298"/>
      <c r="CYZ90" s="298"/>
      <c r="CZA90" s="298"/>
      <c r="CZB90" s="298"/>
      <c r="CZC90" s="298"/>
      <c r="CZD90" s="298"/>
      <c r="CZE90" s="298"/>
      <c r="CZF90" s="298"/>
      <c r="CZG90" s="298"/>
      <c r="CZH90" s="298"/>
      <c r="CZI90" s="298"/>
      <c r="CZJ90" s="298"/>
      <c r="CZK90" s="298"/>
      <c r="CZL90" s="298"/>
      <c r="CZM90" s="298"/>
      <c r="CZN90" s="298"/>
      <c r="CZO90" s="298"/>
      <c r="CZP90" s="298"/>
      <c r="CZQ90" s="298"/>
      <c r="CZR90" s="298"/>
      <c r="CZS90" s="298"/>
      <c r="CZT90" s="298"/>
      <c r="CZU90" s="298"/>
      <c r="CZV90" s="298"/>
      <c r="CZW90" s="298"/>
      <c r="CZX90" s="298"/>
      <c r="CZY90" s="298"/>
      <c r="CZZ90" s="298"/>
      <c r="DAA90" s="298"/>
      <c r="DAB90" s="298"/>
      <c r="DAC90" s="298"/>
      <c r="DAD90" s="298"/>
      <c r="DAE90" s="298"/>
      <c r="DAF90" s="298"/>
      <c r="DAG90" s="298"/>
      <c r="DAH90" s="298"/>
      <c r="DAI90" s="298"/>
      <c r="DAJ90" s="298"/>
      <c r="DAK90" s="298"/>
      <c r="DAL90" s="298"/>
      <c r="DAM90" s="298"/>
      <c r="DAN90" s="298"/>
      <c r="DAO90" s="298"/>
      <c r="DAP90" s="298"/>
      <c r="DAQ90" s="298"/>
      <c r="DAR90" s="298"/>
      <c r="DAS90" s="298"/>
      <c r="DAT90" s="298"/>
      <c r="DAU90" s="298"/>
      <c r="DAV90" s="298"/>
      <c r="DAW90" s="298"/>
      <c r="DAX90" s="298"/>
      <c r="DAY90" s="298"/>
      <c r="DAZ90" s="298"/>
      <c r="DBA90" s="298"/>
      <c r="DBB90" s="298"/>
      <c r="DBC90" s="298"/>
      <c r="DBD90" s="298"/>
      <c r="DBE90" s="298"/>
      <c r="DBF90" s="298"/>
      <c r="DBG90" s="298"/>
      <c r="DBH90" s="298"/>
      <c r="DBI90" s="298"/>
      <c r="DBJ90" s="298"/>
      <c r="DBK90" s="298"/>
      <c r="DBL90" s="298"/>
      <c r="DBM90" s="298"/>
      <c r="DBN90" s="298"/>
      <c r="DBO90" s="298"/>
      <c r="DBP90" s="298"/>
      <c r="DBQ90" s="298"/>
      <c r="DBR90" s="298"/>
      <c r="DBS90" s="298"/>
      <c r="DBT90" s="298"/>
      <c r="DBU90" s="298"/>
      <c r="DBV90" s="298"/>
      <c r="DBW90" s="298"/>
      <c r="DBX90" s="298"/>
      <c r="DBY90" s="298"/>
      <c r="DBZ90" s="298"/>
      <c r="DCA90" s="298"/>
      <c r="DCB90" s="298"/>
      <c r="DCC90" s="298"/>
      <c r="DCD90" s="298"/>
      <c r="DCE90" s="298"/>
      <c r="DCF90" s="298"/>
      <c r="DCG90" s="298"/>
      <c r="DCH90" s="298"/>
      <c r="DCI90" s="298"/>
      <c r="DCJ90" s="298"/>
      <c r="DCK90" s="298"/>
      <c r="DCL90" s="298"/>
      <c r="DCM90" s="298"/>
      <c r="DCN90" s="298"/>
      <c r="DCO90" s="298"/>
      <c r="DCP90" s="298"/>
      <c r="DCQ90" s="298"/>
      <c r="DCR90" s="298"/>
      <c r="DCS90" s="298"/>
      <c r="DCT90" s="298"/>
      <c r="DCU90" s="298"/>
      <c r="DCV90" s="298"/>
      <c r="DCW90" s="298"/>
      <c r="DCX90" s="298"/>
      <c r="DCY90" s="298"/>
      <c r="DCZ90" s="298"/>
      <c r="DDA90" s="298"/>
      <c r="DDB90" s="298"/>
      <c r="DDC90" s="298"/>
      <c r="DDD90" s="298"/>
      <c r="DDE90" s="298"/>
      <c r="DDF90" s="298"/>
      <c r="DDG90" s="298"/>
      <c r="DDH90" s="298"/>
      <c r="DDI90" s="298"/>
      <c r="DDJ90" s="298"/>
      <c r="DDK90" s="298"/>
      <c r="DDR90" s="298"/>
      <c r="DDS90" s="298"/>
      <c r="DDT90" s="298"/>
      <c r="DDU90" s="298"/>
      <c r="DDV90" s="298"/>
      <c r="DDW90" s="298"/>
      <c r="DDX90" s="298"/>
      <c r="DDY90" s="298"/>
      <c r="DDZ90" s="298"/>
      <c r="DEA90" s="298"/>
      <c r="DEB90" s="298"/>
      <c r="DEC90" s="298"/>
      <c r="DED90" s="298"/>
      <c r="DEE90" s="298"/>
      <c r="DEF90" s="298"/>
      <c r="DEG90" s="298"/>
      <c r="DEH90" s="298"/>
      <c r="DEI90" s="298"/>
      <c r="DEJ90" s="298"/>
      <c r="DEK90" s="298"/>
      <c r="DEL90" s="298"/>
      <c r="DEM90" s="298"/>
      <c r="DEN90" s="298"/>
      <c r="DEO90" s="298"/>
      <c r="DEP90" s="298"/>
      <c r="DEQ90" s="298"/>
      <c r="DER90" s="298"/>
      <c r="DES90" s="298"/>
      <c r="DET90" s="298"/>
      <c r="DEU90" s="298"/>
      <c r="DEV90" s="298"/>
      <c r="DEW90" s="298"/>
      <c r="DEX90" s="298"/>
      <c r="DEY90" s="298"/>
      <c r="DEZ90" s="298"/>
      <c r="DFA90" s="298"/>
      <c r="DFB90" s="298"/>
      <c r="DFC90" s="298"/>
      <c r="DFD90" s="298"/>
      <c r="DFE90" s="298"/>
      <c r="DFF90" s="298"/>
      <c r="DFG90" s="298"/>
      <c r="DFH90" s="298"/>
      <c r="DFI90" s="298"/>
      <c r="DFJ90" s="298"/>
      <c r="DFK90" s="298"/>
      <c r="DFL90" s="298"/>
      <c r="DFM90" s="298"/>
      <c r="DFN90" s="298"/>
      <c r="DFO90" s="298"/>
      <c r="DFP90" s="298"/>
      <c r="DFQ90" s="298"/>
      <c r="DFR90" s="298"/>
      <c r="DFS90" s="298"/>
      <c r="DFT90" s="298"/>
      <c r="DFU90" s="298"/>
      <c r="DFV90" s="298"/>
      <c r="DFW90" s="298"/>
      <c r="DFX90" s="298"/>
      <c r="DFY90" s="298"/>
      <c r="DFZ90" s="298"/>
      <c r="DGA90" s="298"/>
      <c r="DGB90" s="298"/>
      <c r="DGC90" s="298"/>
      <c r="DGD90" s="298"/>
      <c r="DGE90" s="298"/>
      <c r="DGF90" s="298"/>
      <c r="DGG90" s="298"/>
      <c r="DGH90" s="298"/>
      <c r="DGI90" s="298"/>
      <c r="DGJ90" s="298"/>
      <c r="DGK90" s="298"/>
      <c r="DGL90" s="298"/>
      <c r="DGM90" s="298"/>
      <c r="DGN90" s="298"/>
      <c r="DGO90" s="298"/>
      <c r="DGP90" s="298"/>
      <c r="DGQ90" s="298"/>
      <c r="DGR90" s="298"/>
      <c r="DGS90" s="298"/>
      <c r="DGT90" s="298"/>
      <c r="DGU90" s="298"/>
      <c r="DGV90" s="298"/>
      <c r="DGW90" s="298"/>
      <c r="DGX90" s="298"/>
      <c r="DGY90" s="298"/>
      <c r="DGZ90" s="298"/>
      <c r="DHA90" s="298"/>
      <c r="DHB90" s="298"/>
      <c r="DHC90" s="298"/>
      <c r="DHD90" s="298"/>
      <c r="DHE90" s="298"/>
      <c r="DHF90" s="298"/>
      <c r="DHG90" s="298"/>
      <c r="DHH90" s="298"/>
      <c r="DHI90" s="298"/>
      <c r="DHJ90" s="298"/>
      <c r="DHK90" s="298"/>
      <c r="DHL90" s="298"/>
      <c r="DHM90" s="298"/>
      <c r="DHN90" s="298"/>
      <c r="DHO90" s="298"/>
      <c r="DHP90" s="298"/>
      <c r="DHQ90" s="298"/>
      <c r="DHR90" s="298"/>
      <c r="DHS90" s="298"/>
      <c r="DHT90" s="298"/>
      <c r="DHU90" s="298"/>
      <c r="DHV90" s="298"/>
      <c r="DHW90" s="298"/>
      <c r="DHX90" s="298"/>
      <c r="DHY90" s="298"/>
      <c r="DHZ90" s="298"/>
      <c r="DIA90" s="298"/>
      <c r="DIB90" s="298"/>
      <c r="DIC90" s="298"/>
      <c r="DID90" s="298"/>
      <c r="DIE90" s="298"/>
      <c r="DIF90" s="298"/>
      <c r="DIG90" s="298"/>
      <c r="DIH90" s="298"/>
      <c r="DII90" s="298"/>
      <c r="DIJ90" s="298"/>
      <c r="DIK90" s="298"/>
      <c r="DIL90" s="298"/>
      <c r="DIM90" s="298"/>
      <c r="DIN90" s="298"/>
      <c r="DIO90" s="298"/>
      <c r="DIP90" s="298"/>
      <c r="DIQ90" s="298"/>
      <c r="DIR90" s="298"/>
      <c r="DIS90" s="298"/>
      <c r="DIT90" s="298"/>
      <c r="DIU90" s="298"/>
      <c r="DIV90" s="298"/>
      <c r="DIW90" s="298"/>
      <c r="DIX90" s="298"/>
      <c r="DIY90" s="298"/>
      <c r="DIZ90" s="298"/>
      <c r="DJA90" s="298"/>
      <c r="DJB90" s="298"/>
      <c r="DJC90" s="298"/>
      <c r="DJD90" s="298"/>
      <c r="DJE90" s="298"/>
      <c r="DJF90" s="298"/>
      <c r="DJG90" s="298"/>
      <c r="DJH90" s="298"/>
      <c r="DJI90" s="298"/>
      <c r="DJJ90" s="298"/>
      <c r="DJK90" s="298"/>
      <c r="DJL90" s="298"/>
      <c r="DJM90" s="298"/>
      <c r="DJN90" s="298"/>
      <c r="DJO90" s="298"/>
      <c r="DJP90" s="298"/>
      <c r="DJQ90" s="298"/>
      <c r="DJR90" s="298"/>
      <c r="DJS90" s="298"/>
      <c r="DJT90" s="298"/>
      <c r="DJU90" s="298"/>
      <c r="DJV90" s="298"/>
      <c r="DJW90" s="298"/>
      <c r="DJX90" s="298"/>
      <c r="DJY90" s="298"/>
      <c r="DJZ90" s="298"/>
      <c r="DKA90" s="298"/>
      <c r="DKB90" s="298"/>
      <c r="DKC90" s="298"/>
      <c r="DKD90" s="298"/>
      <c r="DKE90" s="298"/>
      <c r="DKF90" s="298"/>
      <c r="DKG90" s="298"/>
      <c r="DKH90" s="298"/>
      <c r="DKI90" s="298"/>
      <c r="DKJ90" s="298"/>
      <c r="DKK90" s="298"/>
      <c r="DKL90" s="298"/>
      <c r="DKM90" s="298"/>
      <c r="DKN90" s="298"/>
      <c r="DKO90" s="298"/>
      <c r="DKP90" s="298"/>
      <c r="DKQ90" s="298"/>
      <c r="DKR90" s="298"/>
      <c r="DKS90" s="298"/>
      <c r="DKT90" s="298"/>
      <c r="DKU90" s="298"/>
      <c r="DKV90" s="298"/>
      <c r="DKW90" s="298"/>
      <c r="DKX90" s="298"/>
      <c r="DKY90" s="298"/>
      <c r="DKZ90" s="298"/>
      <c r="DLA90" s="298"/>
      <c r="DLB90" s="298"/>
      <c r="DLC90" s="298"/>
      <c r="DLD90" s="298"/>
      <c r="DLE90" s="298"/>
      <c r="DLF90" s="298"/>
      <c r="DLG90" s="298"/>
      <c r="DLH90" s="298"/>
      <c r="DLI90" s="298"/>
      <c r="DLJ90" s="298"/>
      <c r="DLK90" s="298"/>
      <c r="DLL90" s="298"/>
      <c r="DLM90" s="298"/>
      <c r="DLN90" s="298"/>
      <c r="DLO90" s="298"/>
      <c r="DLP90" s="298"/>
      <c r="DLQ90" s="298"/>
      <c r="DLR90" s="298"/>
      <c r="DLS90" s="298"/>
      <c r="DLT90" s="298"/>
      <c r="DLU90" s="298"/>
      <c r="DLV90" s="298"/>
      <c r="DLW90" s="298"/>
      <c r="DLX90" s="298"/>
      <c r="DLY90" s="298"/>
      <c r="DLZ90" s="298"/>
      <c r="DMA90" s="298"/>
      <c r="DMB90" s="298"/>
      <c r="DMC90" s="298"/>
      <c r="DMD90" s="298"/>
      <c r="DME90" s="298"/>
      <c r="DMF90" s="298"/>
      <c r="DMG90" s="298"/>
      <c r="DMH90" s="298"/>
      <c r="DMI90" s="298"/>
      <c r="DMJ90" s="298"/>
      <c r="DMK90" s="298"/>
      <c r="DML90" s="298"/>
      <c r="DMM90" s="298"/>
      <c r="DMN90" s="298"/>
      <c r="DMO90" s="298"/>
      <c r="DMP90" s="298"/>
      <c r="DMQ90" s="298"/>
      <c r="DMR90" s="298"/>
      <c r="DMS90" s="298"/>
      <c r="DMT90" s="298"/>
      <c r="DMU90" s="298"/>
      <c r="DMV90" s="298"/>
      <c r="DMW90" s="298"/>
      <c r="DMX90" s="298"/>
      <c r="DMY90" s="298"/>
      <c r="DMZ90" s="298"/>
      <c r="DNA90" s="298"/>
      <c r="DNB90" s="298"/>
      <c r="DNC90" s="298"/>
      <c r="DND90" s="298"/>
      <c r="DNE90" s="298"/>
      <c r="DNF90" s="298"/>
      <c r="DNG90" s="298"/>
      <c r="DNN90" s="298"/>
      <c r="DNO90" s="298"/>
      <c r="DNP90" s="298"/>
      <c r="DNQ90" s="298"/>
      <c r="DNR90" s="298"/>
      <c r="DNS90" s="298"/>
      <c r="DNT90" s="298"/>
      <c r="DNU90" s="298"/>
      <c r="DNV90" s="298"/>
      <c r="DNW90" s="298"/>
      <c r="DNX90" s="298"/>
      <c r="DNY90" s="298"/>
      <c r="DNZ90" s="298"/>
      <c r="DOA90" s="298"/>
      <c r="DOB90" s="298"/>
      <c r="DOC90" s="298"/>
      <c r="DOD90" s="298"/>
      <c r="DOE90" s="298"/>
      <c r="DOF90" s="298"/>
      <c r="DOG90" s="298"/>
      <c r="DOH90" s="298"/>
      <c r="DOI90" s="298"/>
      <c r="DOJ90" s="298"/>
      <c r="DOK90" s="298"/>
      <c r="DOL90" s="298"/>
      <c r="DOM90" s="298"/>
      <c r="DON90" s="298"/>
      <c r="DOO90" s="298"/>
      <c r="DOP90" s="298"/>
      <c r="DOQ90" s="298"/>
      <c r="DOR90" s="298"/>
      <c r="DOS90" s="298"/>
      <c r="DOT90" s="298"/>
      <c r="DOU90" s="298"/>
      <c r="DOV90" s="298"/>
      <c r="DOW90" s="298"/>
      <c r="DOX90" s="298"/>
      <c r="DOY90" s="298"/>
      <c r="DOZ90" s="298"/>
      <c r="DPA90" s="298"/>
      <c r="DPB90" s="298"/>
      <c r="DPC90" s="298"/>
      <c r="DPD90" s="298"/>
      <c r="DPE90" s="298"/>
      <c r="DPF90" s="298"/>
      <c r="DPG90" s="298"/>
      <c r="DPH90" s="298"/>
      <c r="DPI90" s="298"/>
      <c r="DPJ90" s="298"/>
      <c r="DPK90" s="298"/>
      <c r="DPL90" s="298"/>
      <c r="DPM90" s="298"/>
      <c r="DPN90" s="298"/>
      <c r="DPO90" s="298"/>
      <c r="DPP90" s="298"/>
      <c r="DPQ90" s="298"/>
      <c r="DPR90" s="298"/>
      <c r="DPS90" s="298"/>
      <c r="DPT90" s="298"/>
      <c r="DPU90" s="298"/>
      <c r="DPV90" s="298"/>
      <c r="DPW90" s="298"/>
      <c r="DPX90" s="298"/>
      <c r="DPY90" s="298"/>
      <c r="DPZ90" s="298"/>
      <c r="DQA90" s="298"/>
      <c r="DQB90" s="298"/>
      <c r="DQC90" s="298"/>
      <c r="DQD90" s="298"/>
      <c r="DQE90" s="298"/>
      <c r="DQF90" s="298"/>
      <c r="DQG90" s="298"/>
      <c r="DQH90" s="298"/>
      <c r="DQI90" s="298"/>
      <c r="DQJ90" s="298"/>
      <c r="DQK90" s="298"/>
      <c r="DQL90" s="298"/>
      <c r="DQM90" s="298"/>
      <c r="DQN90" s="298"/>
      <c r="DQO90" s="298"/>
      <c r="DQP90" s="298"/>
      <c r="DQQ90" s="298"/>
      <c r="DQR90" s="298"/>
      <c r="DQS90" s="298"/>
      <c r="DQT90" s="298"/>
      <c r="DQU90" s="298"/>
      <c r="DQV90" s="298"/>
      <c r="DQW90" s="298"/>
      <c r="DQX90" s="298"/>
      <c r="DQY90" s="298"/>
      <c r="DQZ90" s="298"/>
      <c r="DRA90" s="298"/>
      <c r="DRB90" s="298"/>
      <c r="DRC90" s="298"/>
      <c r="DRD90" s="298"/>
      <c r="DRE90" s="298"/>
      <c r="DRF90" s="298"/>
      <c r="DRG90" s="298"/>
      <c r="DRH90" s="298"/>
      <c r="DRI90" s="298"/>
      <c r="DRJ90" s="298"/>
      <c r="DRK90" s="298"/>
      <c r="DRL90" s="298"/>
      <c r="DRM90" s="298"/>
      <c r="DRN90" s="298"/>
      <c r="DRO90" s="298"/>
      <c r="DRP90" s="298"/>
      <c r="DRQ90" s="298"/>
      <c r="DRR90" s="298"/>
      <c r="DRS90" s="298"/>
      <c r="DRT90" s="298"/>
      <c r="DRU90" s="298"/>
      <c r="DRV90" s="298"/>
      <c r="DRW90" s="298"/>
      <c r="DRX90" s="298"/>
      <c r="DRY90" s="298"/>
      <c r="DRZ90" s="298"/>
      <c r="DSA90" s="298"/>
      <c r="DSB90" s="298"/>
      <c r="DSC90" s="298"/>
      <c r="DSD90" s="298"/>
      <c r="DSE90" s="298"/>
      <c r="DSF90" s="298"/>
      <c r="DSG90" s="298"/>
      <c r="DSH90" s="298"/>
      <c r="DSI90" s="298"/>
      <c r="DSJ90" s="298"/>
      <c r="DSK90" s="298"/>
      <c r="DSL90" s="298"/>
      <c r="DSM90" s="298"/>
      <c r="DSN90" s="298"/>
      <c r="DSO90" s="298"/>
      <c r="DSP90" s="298"/>
      <c r="DSQ90" s="298"/>
      <c r="DSR90" s="298"/>
      <c r="DSS90" s="298"/>
      <c r="DST90" s="298"/>
      <c r="DSU90" s="298"/>
      <c r="DSV90" s="298"/>
      <c r="DSW90" s="298"/>
      <c r="DSX90" s="298"/>
      <c r="DSY90" s="298"/>
      <c r="DSZ90" s="298"/>
      <c r="DTA90" s="298"/>
      <c r="DTB90" s="298"/>
      <c r="DTC90" s="298"/>
      <c r="DTD90" s="298"/>
      <c r="DTE90" s="298"/>
      <c r="DTF90" s="298"/>
      <c r="DTG90" s="298"/>
      <c r="DTH90" s="298"/>
      <c r="DTI90" s="298"/>
      <c r="DTJ90" s="298"/>
      <c r="DTK90" s="298"/>
      <c r="DTL90" s="298"/>
      <c r="DTM90" s="298"/>
      <c r="DTN90" s="298"/>
      <c r="DTO90" s="298"/>
      <c r="DTP90" s="298"/>
      <c r="DTQ90" s="298"/>
      <c r="DTR90" s="298"/>
      <c r="DTS90" s="298"/>
      <c r="DTT90" s="298"/>
      <c r="DTU90" s="298"/>
      <c r="DTV90" s="298"/>
      <c r="DTW90" s="298"/>
      <c r="DTX90" s="298"/>
      <c r="DTY90" s="298"/>
      <c r="DTZ90" s="298"/>
      <c r="DUA90" s="298"/>
      <c r="DUB90" s="298"/>
      <c r="DUC90" s="298"/>
      <c r="DUD90" s="298"/>
      <c r="DUE90" s="298"/>
      <c r="DUF90" s="298"/>
      <c r="DUG90" s="298"/>
      <c r="DUH90" s="298"/>
      <c r="DUI90" s="298"/>
      <c r="DUJ90" s="298"/>
      <c r="DUK90" s="298"/>
      <c r="DUL90" s="298"/>
      <c r="DUM90" s="298"/>
      <c r="DUN90" s="298"/>
      <c r="DUO90" s="298"/>
      <c r="DUP90" s="298"/>
      <c r="DUQ90" s="298"/>
      <c r="DUR90" s="298"/>
      <c r="DUS90" s="298"/>
      <c r="DUT90" s="298"/>
      <c r="DUU90" s="298"/>
      <c r="DUV90" s="298"/>
      <c r="DUW90" s="298"/>
      <c r="DUX90" s="298"/>
      <c r="DUY90" s="298"/>
      <c r="DUZ90" s="298"/>
      <c r="DVA90" s="298"/>
      <c r="DVB90" s="298"/>
      <c r="DVC90" s="298"/>
      <c r="DVD90" s="298"/>
      <c r="DVE90" s="298"/>
      <c r="DVF90" s="298"/>
      <c r="DVG90" s="298"/>
      <c r="DVH90" s="298"/>
      <c r="DVI90" s="298"/>
      <c r="DVJ90" s="298"/>
      <c r="DVK90" s="298"/>
      <c r="DVL90" s="298"/>
      <c r="DVM90" s="298"/>
      <c r="DVN90" s="298"/>
      <c r="DVO90" s="298"/>
      <c r="DVP90" s="298"/>
      <c r="DVQ90" s="298"/>
      <c r="DVR90" s="298"/>
      <c r="DVS90" s="298"/>
      <c r="DVT90" s="298"/>
      <c r="DVU90" s="298"/>
      <c r="DVV90" s="298"/>
      <c r="DVW90" s="298"/>
      <c r="DVX90" s="298"/>
      <c r="DVY90" s="298"/>
      <c r="DVZ90" s="298"/>
      <c r="DWA90" s="298"/>
      <c r="DWB90" s="298"/>
      <c r="DWC90" s="298"/>
      <c r="DWD90" s="298"/>
      <c r="DWE90" s="298"/>
      <c r="DWF90" s="298"/>
      <c r="DWG90" s="298"/>
      <c r="DWH90" s="298"/>
      <c r="DWI90" s="298"/>
      <c r="DWJ90" s="298"/>
      <c r="DWK90" s="298"/>
      <c r="DWL90" s="298"/>
      <c r="DWM90" s="298"/>
      <c r="DWN90" s="298"/>
      <c r="DWO90" s="298"/>
      <c r="DWP90" s="298"/>
      <c r="DWQ90" s="298"/>
      <c r="DWR90" s="298"/>
      <c r="DWS90" s="298"/>
      <c r="DWT90" s="298"/>
      <c r="DWU90" s="298"/>
      <c r="DWV90" s="298"/>
      <c r="DWW90" s="298"/>
      <c r="DWX90" s="298"/>
      <c r="DWY90" s="298"/>
      <c r="DWZ90" s="298"/>
      <c r="DXA90" s="298"/>
      <c r="DXB90" s="298"/>
      <c r="DXC90" s="298"/>
      <c r="DXJ90" s="298"/>
      <c r="DXK90" s="298"/>
      <c r="DXL90" s="298"/>
      <c r="DXM90" s="298"/>
      <c r="DXN90" s="298"/>
      <c r="DXO90" s="298"/>
      <c r="DXP90" s="298"/>
      <c r="DXQ90" s="298"/>
      <c r="DXR90" s="298"/>
      <c r="DXS90" s="298"/>
      <c r="DXT90" s="298"/>
      <c r="DXU90" s="298"/>
      <c r="DXV90" s="298"/>
      <c r="DXW90" s="298"/>
      <c r="DXX90" s="298"/>
      <c r="DXY90" s="298"/>
      <c r="DXZ90" s="298"/>
      <c r="DYA90" s="298"/>
      <c r="DYB90" s="298"/>
      <c r="DYC90" s="298"/>
      <c r="DYD90" s="298"/>
      <c r="DYE90" s="298"/>
      <c r="DYF90" s="298"/>
      <c r="DYG90" s="298"/>
      <c r="DYH90" s="298"/>
      <c r="DYI90" s="298"/>
      <c r="DYJ90" s="298"/>
      <c r="DYK90" s="298"/>
      <c r="DYL90" s="298"/>
      <c r="DYM90" s="298"/>
      <c r="DYN90" s="298"/>
      <c r="DYO90" s="298"/>
      <c r="DYP90" s="298"/>
      <c r="DYQ90" s="298"/>
      <c r="DYR90" s="298"/>
      <c r="DYS90" s="298"/>
      <c r="DYT90" s="298"/>
      <c r="DYU90" s="298"/>
      <c r="DYV90" s="298"/>
      <c r="DYW90" s="298"/>
      <c r="DYX90" s="298"/>
      <c r="DYY90" s="298"/>
      <c r="DYZ90" s="298"/>
      <c r="DZA90" s="298"/>
      <c r="DZB90" s="298"/>
      <c r="DZC90" s="298"/>
      <c r="DZD90" s="298"/>
      <c r="DZE90" s="298"/>
      <c r="DZF90" s="298"/>
      <c r="DZG90" s="298"/>
      <c r="DZH90" s="298"/>
      <c r="DZI90" s="298"/>
      <c r="DZJ90" s="298"/>
      <c r="DZK90" s="298"/>
      <c r="DZL90" s="298"/>
      <c r="DZM90" s="298"/>
      <c r="DZN90" s="298"/>
      <c r="DZO90" s="298"/>
      <c r="DZP90" s="298"/>
      <c r="DZQ90" s="298"/>
      <c r="DZR90" s="298"/>
      <c r="DZS90" s="298"/>
      <c r="DZT90" s="298"/>
      <c r="DZU90" s="298"/>
      <c r="DZV90" s="298"/>
      <c r="DZW90" s="298"/>
      <c r="DZX90" s="298"/>
      <c r="DZY90" s="298"/>
      <c r="DZZ90" s="298"/>
      <c r="EAA90" s="298"/>
      <c r="EAB90" s="298"/>
      <c r="EAC90" s="298"/>
      <c r="EAD90" s="298"/>
      <c r="EAE90" s="298"/>
      <c r="EAF90" s="298"/>
      <c r="EAG90" s="298"/>
      <c r="EAH90" s="298"/>
      <c r="EAI90" s="298"/>
      <c r="EAJ90" s="298"/>
      <c r="EAK90" s="298"/>
      <c r="EAL90" s="298"/>
      <c r="EAM90" s="298"/>
      <c r="EAN90" s="298"/>
      <c r="EAO90" s="298"/>
      <c r="EAP90" s="298"/>
      <c r="EAQ90" s="298"/>
      <c r="EAR90" s="298"/>
      <c r="EAS90" s="298"/>
      <c r="EAT90" s="298"/>
      <c r="EAU90" s="298"/>
      <c r="EAV90" s="298"/>
      <c r="EAW90" s="298"/>
      <c r="EAX90" s="298"/>
      <c r="EAY90" s="298"/>
      <c r="EAZ90" s="298"/>
      <c r="EBA90" s="298"/>
      <c r="EBB90" s="298"/>
      <c r="EBC90" s="298"/>
      <c r="EBD90" s="298"/>
      <c r="EBE90" s="298"/>
      <c r="EBF90" s="298"/>
      <c r="EBG90" s="298"/>
      <c r="EBH90" s="298"/>
      <c r="EBI90" s="298"/>
      <c r="EBJ90" s="298"/>
      <c r="EBK90" s="298"/>
      <c r="EBL90" s="298"/>
      <c r="EBM90" s="298"/>
      <c r="EBN90" s="298"/>
      <c r="EBO90" s="298"/>
      <c r="EBP90" s="298"/>
      <c r="EBQ90" s="298"/>
      <c r="EBR90" s="298"/>
      <c r="EBS90" s="298"/>
      <c r="EBT90" s="298"/>
      <c r="EBU90" s="298"/>
      <c r="EBV90" s="298"/>
      <c r="EBW90" s="298"/>
      <c r="EBX90" s="298"/>
      <c r="EBY90" s="298"/>
      <c r="EBZ90" s="298"/>
      <c r="ECA90" s="298"/>
      <c r="ECB90" s="298"/>
      <c r="ECC90" s="298"/>
      <c r="ECD90" s="298"/>
      <c r="ECE90" s="298"/>
      <c r="ECF90" s="298"/>
      <c r="ECG90" s="298"/>
      <c r="ECH90" s="298"/>
      <c r="ECI90" s="298"/>
      <c r="ECJ90" s="298"/>
      <c r="ECK90" s="298"/>
      <c r="ECL90" s="298"/>
      <c r="ECM90" s="298"/>
      <c r="ECN90" s="298"/>
      <c r="ECO90" s="298"/>
      <c r="ECP90" s="298"/>
      <c r="ECQ90" s="298"/>
      <c r="ECR90" s="298"/>
      <c r="ECS90" s="298"/>
      <c r="ECT90" s="298"/>
      <c r="ECU90" s="298"/>
      <c r="ECV90" s="298"/>
      <c r="ECW90" s="298"/>
      <c r="ECX90" s="298"/>
      <c r="ECY90" s="298"/>
      <c r="ECZ90" s="298"/>
      <c r="EDA90" s="298"/>
      <c r="EDB90" s="298"/>
      <c r="EDC90" s="298"/>
      <c r="EDD90" s="298"/>
      <c r="EDE90" s="298"/>
      <c r="EDF90" s="298"/>
      <c r="EDG90" s="298"/>
      <c r="EDH90" s="298"/>
      <c r="EDI90" s="298"/>
      <c r="EDJ90" s="298"/>
      <c r="EDK90" s="298"/>
      <c r="EDL90" s="298"/>
      <c r="EDM90" s="298"/>
      <c r="EDN90" s="298"/>
      <c r="EDO90" s="298"/>
      <c r="EDP90" s="298"/>
      <c r="EDQ90" s="298"/>
      <c r="EDR90" s="298"/>
      <c r="EDS90" s="298"/>
      <c r="EDT90" s="298"/>
      <c r="EDU90" s="298"/>
      <c r="EDV90" s="298"/>
      <c r="EDW90" s="298"/>
      <c r="EDX90" s="298"/>
      <c r="EDY90" s="298"/>
      <c r="EDZ90" s="298"/>
      <c r="EEA90" s="298"/>
      <c r="EEB90" s="298"/>
      <c r="EEC90" s="298"/>
      <c r="EED90" s="298"/>
      <c r="EEE90" s="298"/>
      <c r="EEF90" s="298"/>
      <c r="EEG90" s="298"/>
      <c r="EEH90" s="298"/>
      <c r="EEI90" s="298"/>
      <c r="EEJ90" s="298"/>
      <c r="EEK90" s="298"/>
      <c r="EEL90" s="298"/>
      <c r="EEM90" s="298"/>
      <c r="EEN90" s="298"/>
      <c r="EEO90" s="298"/>
      <c r="EEP90" s="298"/>
      <c r="EEQ90" s="298"/>
      <c r="EER90" s="298"/>
      <c r="EES90" s="298"/>
      <c r="EET90" s="298"/>
      <c r="EEU90" s="298"/>
      <c r="EEV90" s="298"/>
      <c r="EEW90" s="298"/>
      <c r="EEX90" s="298"/>
      <c r="EEY90" s="298"/>
      <c r="EEZ90" s="298"/>
      <c r="EFA90" s="298"/>
      <c r="EFB90" s="298"/>
      <c r="EFC90" s="298"/>
      <c r="EFD90" s="298"/>
      <c r="EFE90" s="298"/>
      <c r="EFF90" s="298"/>
      <c r="EFG90" s="298"/>
      <c r="EFH90" s="298"/>
      <c r="EFI90" s="298"/>
      <c r="EFJ90" s="298"/>
      <c r="EFK90" s="298"/>
      <c r="EFL90" s="298"/>
      <c r="EFM90" s="298"/>
      <c r="EFN90" s="298"/>
      <c r="EFO90" s="298"/>
      <c r="EFP90" s="298"/>
      <c r="EFQ90" s="298"/>
      <c r="EFR90" s="298"/>
      <c r="EFS90" s="298"/>
      <c r="EFT90" s="298"/>
      <c r="EFU90" s="298"/>
      <c r="EFV90" s="298"/>
      <c r="EFW90" s="298"/>
      <c r="EFX90" s="298"/>
      <c r="EFY90" s="298"/>
      <c r="EFZ90" s="298"/>
      <c r="EGA90" s="298"/>
      <c r="EGB90" s="298"/>
      <c r="EGC90" s="298"/>
      <c r="EGD90" s="298"/>
      <c r="EGE90" s="298"/>
      <c r="EGF90" s="298"/>
      <c r="EGG90" s="298"/>
      <c r="EGH90" s="298"/>
      <c r="EGI90" s="298"/>
      <c r="EGJ90" s="298"/>
      <c r="EGK90" s="298"/>
      <c r="EGL90" s="298"/>
      <c r="EGM90" s="298"/>
      <c r="EGN90" s="298"/>
      <c r="EGO90" s="298"/>
      <c r="EGP90" s="298"/>
      <c r="EGQ90" s="298"/>
      <c r="EGR90" s="298"/>
      <c r="EGS90" s="298"/>
      <c r="EGT90" s="298"/>
      <c r="EGU90" s="298"/>
      <c r="EGV90" s="298"/>
      <c r="EGW90" s="298"/>
      <c r="EGX90" s="298"/>
      <c r="EGY90" s="298"/>
      <c r="EHF90" s="298"/>
      <c r="EHG90" s="298"/>
      <c r="EHH90" s="298"/>
      <c r="EHI90" s="298"/>
      <c r="EHJ90" s="298"/>
      <c r="EHK90" s="298"/>
      <c r="EHL90" s="298"/>
      <c r="EHM90" s="298"/>
      <c r="EHN90" s="298"/>
      <c r="EHO90" s="298"/>
      <c r="EHP90" s="298"/>
      <c r="EHQ90" s="298"/>
      <c r="EHR90" s="298"/>
      <c r="EHS90" s="298"/>
      <c r="EHT90" s="298"/>
      <c r="EHU90" s="298"/>
      <c r="EHV90" s="298"/>
      <c r="EHW90" s="298"/>
      <c r="EHX90" s="298"/>
      <c r="EHY90" s="298"/>
      <c r="EHZ90" s="298"/>
      <c r="EIA90" s="298"/>
      <c r="EIB90" s="298"/>
      <c r="EIC90" s="298"/>
      <c r="EID90" s="298"/>
      <c r="EIE90" s="298"/>
      <c r="EIF90" s="298"/>
      <c r="EIG90" s="298"/>
      <c r="EIH90" s="298"/>
      <c r="EII90" s="298"/>
      <c r="EIJ90" s="298"/>
      <c r="EIK90" s="298"/>
      <c r="EIL90" s="298"/>
      <c r="EIM90" s="298"/>
      <c r="EIN90" s="298"/>
      <c r="EIO90" s="298"/>
      <c r="EIP90" s="298"/>
      <c r="EIQ90" s="298"/>
      <c r="EIR90" s="298"/>
      <c r="EIS90" s="298"/>
      <c r="EIT90" s="298"/>
      <c r="EIU90" s="298"/>
      <c r="EIV90" s="298"/>
      <c r="EIW90" s="298"/>
      <c r="EIX90" s="298"/>
      <c r="EIY90" s="298"/>
      <c r="EIZ90" s="298"/>
      <c r="EJA90" s="298"/>
      <c r="EJB90" s="298"/>
      <c r="EJC90" s="298"/>
      <c r="EJD90" s="298"/>
      <c r="EJE90" s="298"/>
      <c r="EJF90" s="298"/>
      <c r="EJG90" s="298"/>
      <c r="EJH90" s="298"/>
      <c r="EJI90" s="298"/>
      <c r="EJJ90" s="298"/>
      <c r="EJK90" s="298"/>
      <c r="EJL90" s="298"/>
      <c r="EJM90" s="298"/>
      <c r="EJN90" s="298"/>
      <c r="EJO90" s="298"/>
      <c r="EJP90" s="298"/>
      <c r="EJQ90" s="298"/>
      <c r="EJR90" s="298"/>
      <c r="EJS90" s="298"/>
      <c r="EJT90" s="298"/>
      <c r="EJU90" s="298"/>
      <c r="EJV90" s="298"/>
      <c r="EJW90" s="298"/>
      <c r="EJX90" s="298"/>
      <c r="EJY90" s="298"/>
      <c r="EJZ90" s="298"/>
      <c r="EKA90" s="298"/>
      <c r="EKB90" s="298"/>
      <c r="EKC90" s="298"/>
      <c r="EKD90" s="298"/>
      <c r="EKE90" s="298"/>
      <c r="EKF90" s="298"/>
      <c r="EKG90" s="298"/>
      <c r="EKH90" s="298"/>
      <c r="EKI90" s="298"/>
      <c r="EKJ90" s="298"/>
      <c r="EKK90" s="298"/>
      <c r="EKL90" s="298"/>
      <c r="EKM90" s="298"/>
      <c r="EKN90" s="298"/>
      <c r="EKO90" s="298"/>
      <c r="EKP90" s="298"/>
      <c r="EKQ90" s="298"/>
      <c r="EKR90" s="298"/>
      <c r="EKS90" s="298"/>
      <c r="EKT90" s="298"/>
      <c r="EKU90" s="298"/>
      <c r="EKV90" s="298"/>
      <c r="EKW90" s="298"/>
      <c r="EKX90" s="298"/>
      <c r="EKY90" s="298"/>
      <c r="EKZ90" s="298"/>
      <c r="ELA90" s="298"/>
      <c r="ELB90" s="298"/>
      <c r="ELC90" s="298"/>
      <c r="ELD90" s="298"/>
      <c r="ELE90" s="298"/>
      <c r="ELF90" s="298"/>
      <c r="ELG90" s="298"/>
      <c r="ELH90" s="298"/>
      <c r="ELI90" s="298"/>
      <c r="ELJ90" s="298"/>
      <c r="ELK90" s="298"/>
      <c r="ELL90" s="298"/>
      <c r="ELM90" s="298"/>
      <c r="ELN90" s="298"/>
      <c r="ELO90" s="298"/>
      <c r="ELP90" s="298"/>
      <c r="ELQ90" s="298"/>
      <c r="ELR90" s="298"/>
      <c r="ELS90" s="298"/>
      <c r="ELT90" s="298"/>
      <c r="ELU90" s="298"/>
      <c r="ELV90" s="298"/>
      <c r="ELW90" s="298"/>
      <c r="ELX90" s="298"/>
      <c r="ELY90" s="298"/>
      <c r="ELZ90" s="298"/>
      <c r="EMA90" s="298"/>
      <c r="EMB90" s="298"/>
      <c r="EMC90" s="298"/>
      <c r="EMD90" s="298"/>
      <c r="EME90" s="298"/>
      <c r="EMF90" s="298"/>
      <c r="EMG90" s="298"/>
      <c r="EMH90" s="298"/>
      <c r="EMI90" s="298"/>
      <c r="EMJ90" s="298"/>
      <c r="EMK90" s="298"/>
      <c r="EML90" s="298"/>
      <c r="EMM90" s="298"/>
      <c r="EMN90" s="298"/>
      <c r="EMO90" s="298"/>
      <c r="EMP90" s="298"/>
      <c r="EMQ90" s="298"/>
      <c r="EMR90" s="298"/>
      <c r="EMS90" s="298"/>
      <c r="EMT90" s="298"/>
      <c r="EMU90" s="298"/>
      <c r="EMV90" s="298"/>
      <c r="EMW90" s="298"/>
      <c r="EMX90" s="298"/>
      <c r="EMY90" s="298"/>
      <c r="EMZ90" s="298"/>
      <c r="ENA90" s="298"/>
      <c r="ENB90" s="298"/>
      <c r="ENC90" s="298"/>
      <c r="END90" s="298"/>
      <c r="ENE90" s="298"/>
      <c r="ENF90" s="298"/>
      <c r="ENG90" s="298"/>
      <c r="ENH90" s="298"/>
      <c r="ENI90" s="298"/>
      <c r="ENJ90" s="298"/>
      <c r="ENK90" s="298"/>
      <c r="ENL90" s="298"/>
      <c r="ENM90" s="298"/>
      <c r="ENN90" s="298"/>
      <c r="ENO90" s="298"/>
      <c r="ENP90" s="298"/>
      <c r="ENQ90" s="298"/>
      <c r="ENR90" s="298"/>
      <c r="ENS90" s="298"/>
      <c r="ENT90" s="298"/>
      <c r="ENU90" s="298"/>
      <c r="ENV90" s="298"/>
      <c r="ENW90" s="298"/>
      <c r="ENX90" s="298"/>
      <c r="ENY90" s="298"/>
      <c r="ENZ90" s="298"/>
      <c r="EOA90" s="298"/>
      <c r="EOB90" s="298"/>
      <c r="EOC90" s="298"/>
      <c r="EOD90" s="298"/>
      <c r="EOE90" s="298"/>
      <c r="EOF90" s="298"/>
      <c r="EOG90" s="298"/>
      <c r="EOH90" s="298"/>
      <c r="EOI90" s="298"/>
      <c r="EOJ90" s="298"/>
      <c r="EOK90" s="298"/>
      <c r="EOL90" s="298"/>
      <c r="EOM90" s="298"/>
      <c r="EON90" s="298"/>
      <c r="EOO90" s="298"/>
      <c r="EOP90" s="298"/>
      <c r="EOQ90" s="298"/>
      <c r="EOR90" s="298"/>
      <c r="EOS90" s="298"/>
      <c r="EOT90" s="298"/>
      <c r="EOU90" s="298"/>
      <c r="EOV90" s="298"/>
      <c r="EOW90" s="298"/>
      <c r="EOX90" s="298"/>
      <c r="EOY90" s="298"/>
      <c r="EOZ90" s="298"/>
      <c r="EPA90" s="298"/>
      <c r="EPB90" s="298"/>
      <c r="EPC90" s="298"/>
      <c r="EPD90" s="298"/>
      <c r="EPE90" s="298"/>
      <c r="EPF90" s="298"/>
      <c r="EPG90" s="298"/>
      <c r="EPH90" s="298"/>
      <c r="EPI90" s="298"/>
      <c r="EPJ90" s="298"/>
      <c r="EPK90" s="298"/>
      <c r="EPL90" s="298"/>
      <c r="EPM90" s="298"/>
      <c r="EPN90" s="298"/>
      <c r="EPO90" s="298"/>
      <c r="EPP90" s="298"/>
      <c r="EPQ90" s="298"/>
      <c r="EPR90" s="298"/>
      <c r="EPS90" s="298"/>
      <c r="EPT90" s="298"/>
      <c r="EPU90" s="298"/>
      <c r="EPV90" s="298"/>
      <c r="EPW90" s="298"/>
      <c r="EPX90" s="298"/>
      <c r="EPY90" s="298"/>
      <c r="EPZ90" s="298"/>
      <c r="EQA90" s="298"/>
      <c r="EQB90" s="298"/>
      <c r="EQC90" s="298"/>
      <c r="EQD90" s="298"/>
      <c r="EQE90" s="298"/>
      <c r="EQF90" s="298"/>
      <c r="EQG90" s="298"/>
      <c r="EQH90" s="298"/>
      <c r="EQI90" s="298"/>
      <c r="EQJ90" s="298"/>
      <c r="EQK90" s="298"/>
      <c r="EQL90" s="298"/>
      <c r="EQM90" s="298"/>
      <c r="EQN90" s="298"/>
      <c r="EQO90" s="298"/>
      <c r="EQP90" s="298"/>
      <c r="EQQ90" s="298"/>
      <c r="EQR90" s="298"/>
      <c r="EQS90" s="298"/>
      <c r="EQT90" s="298"/>
      <c r="EQU90" s="298"/>
      <c r="ERB90" s="298"/>
      <c r="ERC90" s="298"/>
      <c r="ERD90" s="298"/>
      <c r="ERE90" s="298"/>
      <c r="ERF90" s="298"/>
      <c r="ERG90" s="298"/>
      <c r="ERH90" s="298"/>
      <c r="ERI90" s="298"/>
      <c r="ERJ90" s="298"/>
      <c r="ERK90" s="298"/>
      <c r="ERL90" s="298"/>
      <c r="ERM90" s="298"/>
      <c r="ERN90" s="298"/>
      <c r="ERO90" s="298"/>
      <c r="ERP90" s="298"/>
      <c r="ERQ90" s="298"/>
      <c r="ERR90" s="298"/>
      <c r="ERS90" s="298"/>
      <c r="ERT90" s="298"/>
      <c r="ERU90" s="298"/>
      <c r="ERV90" s="298"/>
      <c r="ERW90" s="298"/>
      <c r="ERX90" s="298"/>
      <c r="ERY90" s="298"/>
      <c r="ERZ90" s="298"/>
      <c r="ESA90" s="298"/>
      <c r="ESB90" s="298"/>
      <c r="ESC90" s="298"/>
      <c r="ESD90" s="298"/>
      <c r="ESE90" s="298"/>
      <c r="ESF90" s="298"/>
      <c r="ESG90" s="298"/>
      <c r="ESH90" s="298"/>
      <c r="ESI90" s="298"/>
      <c r="ESJ90" s="298"/>
      <c r="ESK90" s="298"/>
      <c r="ESL90" s="298"/>
      <c r="ESM90" s="298"/>
      <c r="ESN90" s="298"/>
      <c r="ESO90" s="298"/>
      <c r="ESP90" s="298"/>
      <c r="ESQ90" s="298"/>
      <c r="ESR90" s="298"/>
      <c r="ESS90" s="298"/>
      <c r="EST90" s="298"/>
      <c r="ESU90" s="298"/>
      <c r="ESV90" s="298"/>
      <c r="ESW90" s="298"/>
      <c r="ESX90" s="298"/>
      <c r="ESY90" s="298"/>
      <c r="ESZ90" s="298"/>
      <c r="ETA90" s="298"/>
      <c r="ETB90" s="298"/>
      <c r="ETC90" s="298"/>
      <c r="ETD90" s="298"/>
      <c r="ETE90" s="298"/>
      <c r="ETF90" s="298"/>
      <c r="ETG90" s="298"/>
      <c r="ETH90" s="298"/>
      <c r="ETI90" s="298"/>
      <c r="ETJ90" s="298"/>
      <c r="ETK90" s="298"/>
      <c r="ETL90" s="298"/>
      <c r="ETM90" s="298"/>
      <c r="ETN90" s="298"/>
      <c r="ETO90" s="298"/>
      <c r="ETP90" s="298"/>
      <c r="ETQ90" s="298"/>
      <c r="ETR90" s="298"/>
      <c r="ETS90" s="298"/>
      <c r="ETT90" s="298"/>
      <c r="ETU90" s="298"/>
      <c r="ETV90" s="298"/>
      <c r="ETW90" s="298"/>
      <c r="ETX90" s="298"/>
      <c r="ETY90" s="298"/>
      <c r="ETZ90" s="298"/>
      <c r="EUA90" s="298"/>
      <c r="EUB90" s="298"/>
      <c r="EUC90" s="298"/>
      <c r="EUD90" s="298"/>
      <c r="EUE90" s="298"/>
      <c r="EUF90" s="298"/>
      <c r="EUG90" s="298"/>
      <c r="EUH90" s="298"/>
      <c r="EUI90" s="298"/>
      <c r="EUJ90" s="298"/>
      <c r="EUK90" s="298"/>
      <c r="EUL90" s="298"/>
      <c r="EUM90" s="298"/>
      <c r="EUN90" s="298"/>
      <c r="EUO90" s="298"/>
      <c r="EUP90" s="298"/>
      <c r="EUQ90" s="298"/>
      <c r="EUR90" s="298"/>
      <c r="EUS90" s="298"/>
      <c r="EUT90" s="298"/>
      <c r="EUU90" s="298"/>
      <c r="EUV90" s="298"/>
      <c r="EUW90" s="298"/>
      <c r="EUX90" s="298"/>
      <c r="EUY90" s="298"/>
      <c r="EUZ90" s="298"/>
      <c r="EVA90" s="298"/>
      <c r="EVB90" s="298"/>
      <c r="EVC90" s="298"/>
      <c r="EVD90" s="298"/>
      <c r="EVE90" s="298"/>
      <c r="EVF90" s="298"/>
      <c r="EVG90" s="298"/>
      <c r="EVH90" s="298"/>
      <c r="EVI90" s="298"/>
      <c r="EVJ90" s="298"/>
      <c r="EVK90" s="298"/>
      <c r="EVL90" s="298"/>
      <c r="EVM90" s="298"/>
      <c r="EVN90" s="298"/>
      <c r="EVO90" s="298"/>
      <c r="EVP90" s="298"/>
      <c r="EVQ90" s="298"/>
      <c r="EVR90" s="298"/>
      <c r="EVS90" s="298"/>
      <c r="EVT90" s="298"/>
      <c r="EVU90" s="298"/>
      <c r="EVV90" s="298"/>
      <c r="EVW90" s="298"/>
      <c r="EVX90" s="298"/>
      <c r="EVY90" s="298"/>
      <c r="EVZ90" s="298"/>
      <c r="EWA90" s="298"/>
      <c r="EWB90" s="298"/>
      <c r="EWC90" s="298"/>
      <c r="EWD90" s="298"/>
      <c r="EWE90" s="298"/>
      <c r="EWF90" s="298"/>
      <c r="EWG90" s="298"/>
      <c r="EWH90" s="298"/>
      <c r="EWI90" s="298"/>
      <c r="EWJ90" s="298"/>
      <c r="EWK90" s="298"/>
      <c r="EWL90" s="298"/>
      <c r="EWM90" s="298"/>
      <c r="EWN90" s="298"/>
      <c r="EWO90" s="298"/>
      <c r="EWP90" s="298"/>
      <c r="EWQ90" s="298"/>
      <c r="EWR90" s="298"/>
      <c r="EWS90" s="298"/>
      <c r="EWT90" s="298"/>
      <c r="EWU90" s="298"/>
      <c r="EWV90" s="298"/>
      <c r="EWW90" s="298"/>
      <c r="EWX90" s="298"/>
      <c r="EWY90" s="298"/>
      <c r="EWZ90" s="298"/>
      <c r="EXA90" s="298"/>
      <c r="EXB90" s="298"/>
      <c r="EXC90" s="298"/>
      <c r="EXD90" s="298"/>
      <c r="EXE90" s="298"/>
      <c r="EXF90" s="298"/>
      <c r="EXG90" s="298"/>
      <c r="EXH90" s="298"/>
      <c r="EXI90" s="298"/>
      <c r="EXJ90" s="298"/>
      <c r="EXK90" s="298"/>
      <c r="EXL90" s="298"/>
      <c r="EXM90" s="298"/>
      <c r="EXN90" s="298"/>
      <c r="EXO90" s="298"/>
      <c r="EXP90" s="298"/>
      <c r="EXQ90" s="298"/>
      <c r="EXR90" s="298"/>
      <c r="EXS90" s="298"/>
      <c r="EXT90" s="298"/>
      <c r="EXU90" s="298"/>
      <c r="EXV90" s="298"/>
      <c r="EXW90" s="298"/>
      <c r="EXX90" s="298"/>
      <c r="EXY90" s="298"/>
      <c r="EXZ90" s="298"/>
      <c r="EYA90" s="298"/>
      <c r="EYB90" s="298"/>
      <c r="EYC90" s="298"/>
      <c r="EYD90" s="298"/>
      <c r="EYE90" s="298"/>
      <c r="EYF90" s="298"/>
      <c r="EYG90" s="298"/>
      <c r="EYH90" s="298"/>
      <c r="EYI90" s="298"/>
      <c r="EYJ90" s="298"/>
      <c r="EYK90" s="298"/>
      <c r="EYL90" s="298"/>
      <c r="EYM90" s="298"/>
      <c r="EYN90" s="298"/>
      <c r="EYO90" s="298"/>
      <c r="EYP90" s="298"/>
      <c r="EYQ90" s="298"/>
      <c r="EYR90" s="298"/>
      <c r="EYS90" s="298"/>
      <c r="EYT90" s="298"/>
      <c r="EYU90" s="298"/>
      <c r="EYV90" s="298"/>
      <c r="EYW90" s="298"/>
      <c r="EYX90" s="298"/>
      <c r="EYY90" s="298"/>
      <c r="EYZ90" s="298"/>
      <c r="EZA90" s="298"/>
      <c r="EZB90" s="298"/>
      <c r="EZC90" s="298"/>
      <c r="EZD90" s="298"/>
      <c r="EZE90" s="298"/>
      <c r="EZF90" s="298"/>
      <c r="EZG90" s="298"/>
      <c r="EZH90" s="298"/>
      <c r="EZI90" s="298"/>
      <c r="EZJ90" s="298"/>
      <c r="EZK90" s="298"/>
      <c r="EZL90" s="298"/>
      <c r="EZM90" s="298"/>
      <c r="EZN90" s="298"/>
      <c r="EZO90" s="298"/>
      <c r="EZP90" s="298"/>
      <c r="EZQ90" s="298"/>
      <c r="EZR90" s="298"/>
      <c r="EZS90" s="298"/>
      <c r="EZT90" s="298"/>
      <c r="EZU90" s="298"/>
      <c r="EZV90" s="298"/>
      <c r="EZW90" s="298"/>
      <c r="EZX90" s="298"/>
      <c r="EZY90" s="298"/>
      <c r="EZZ90" s="298"/>
      <c r="FAA90" s="298"/>
      <c r="FAB90" s="298"/>
      <c r="FAC90" s="298"/>
      <c r="FAD90" s="298"/>
      <c r="FAE90" s="298"/>
      <c r="FAF90" s="298"/>
      <c r="FAG90" s="298"/>
      <c r="FAH90" s="298"/>
      <c r="FAI90" s="298"/>
      <c r="FAJ90" s="298"/>
      <c r="FAK90" s="298"/>
      <c r="FAL90" s="298"/>
      <c r="FAM90" s="298"/>
      <c r="FAN90" s="298"/>
      <c r="FAO90" s="298"/>
      <c r="FAP90" s="298"/>
      <c r="FAQ90" s="298"/>
      <c r="FAX90" s="298"/>
      <c r="FAY90" s="298"/>
      <c r="FAZ90" s="298"/>
      <c r="FBA90" s="298"/>
      <c r="FBB90" s="298"/>
      <c r="FBC90" s="298"/>
      <c r="FBD90" s="298"/>
      <c r="FBE90" s="298"/>
      <c r="FBF90" s="298"/>
      <c r="FBG90" s="298"/>
      <c r="FBH90" s="298"/>
      <c r="FBI90" s="298"/>
      <c r="FBJ90" s="298"/>
      <c r="FBK90" s="298"/>
      <c r="FBL90" s="298"/>
      <c r="FBM90" s="298"/>
      <c r="FBN90" s="298"/>
      <c r="FBO90" s="298"/>
      <c r="FBP90" s="298"/>
      <c r="FBQ90" s="298"/>
      <c r="FBR90" s="298"/>
      <c r="FBS90" s="298"/>
      <c r="FBT90" s="298"/>
      <c r="FBU90" s="298"/>
      <c r="FBV90" s="298"/>
      <c r="FBW90" s="298"/>
      <c r="FBX90" s="298"/>
      <c r="FBY90" s="298"/>
      <c r="FBZ90" s="298"/>
      <c r="FCA90" s="298"/>
      <c r="FCB90" s="298"/>
      <c r="FCC90" s="298"/>
      <c r="FCD90" s="298"/>
      <c r="FCE90" s="298"/>
      <c r="FCF90" s="298"/>
      <c r="FCG90" s="298"/>
      <c r="FCH90" s="298"/>
      <c r="FCI90" s="298"/>
      <c r="FCJ90" s="298"/>
      <c r="FCK90" s="298"/>
      <c r="FCL90" s="298"/>
      <c r="FCM90" s="298"/>
      <c r="FCN90" s="298"/>
      <c r="FCO90" s="298"/>
      <c r="FCP90" s="298"/>
      <c r="FCQ90" s="298"/>
      <c r="FCR90" s="298"/>
      <c r="FCS90" s="298"/>
      <c r="FCT90" s="298"/>
      <c r="FCU90" s="298"/>
      <c r="FCV90" s="298"/>
      <c r="FCW90" s="298"/>
      <c r="FCX90" s="298"/>
      <c r="FCY90" s="298"/>
      <c r="FCZ90" s="298"/>
      <c r="FDA90" s="298"/>
      <c r="FDB90" s="298"/>
      <c r="FDC90" s="298"/>
      <c r="FDD90" s="298"/>
      <c r="FDE90" s="298"/>
      <c r="FDF90" s="298"/>
      <c r="FDG90" s="298"/>
      <c r="FDH90" s="298"/>
      <c r="FDI90" s="298"/>
      <c r="FDJ90" s="298"/>
      <c r="FDK90" s="298"/>
      <c r="FDL90" s="298"/>
      <c r="FDM90" s="298"/>
      <c r="FDN90" s="298"/>
      <c r="FDO90" s="298"/>
      <c r="FDP90" s="298"/>
      <c r="FDQ90" s="298"/>
      <c r="FDR90" s="298"/>
      <c r="FDS90" s="298"/>
      <c r="FDT90" s="298"/>
      <c r="FDU90" s="298"/>
      <c r="FDV90" s="298"/>
      <c r="FDW90" s="298"/>
      <c r="FDX90" s="298"/>
      <c r="FDY90" s="298"/>
      <c r="FDZ90" s="298"/>
      <c r="FEA90" s="298"/>
      <c r="FEB90" s="298"/>
      <c r="FEC90" s="298"/>
      <c r="FED90" s="298"/>
      <c r="FEE90" s="298"/>
      <c r="FEF90" s="298"/>
      <c r="FEG90" s="298"/>
      <c r="FEH90" s="298"/>
      <c r="FEI90" s="298"/>
      <c r="FEJ90" s="298"/>
      <c r="FEK90" s="298"/>
      <c r="FEL90" s="298"/>
      <c r="FEM90" s="298"/>
      <c r="FEN90" s="298"/>
      <c r="FEO90" s="298"/>
      <c r="FEP90" s="298"/>
      <c r="FEQ90" s="298"/>
      <c r="FER90" s="298"/>
      <c r="FES90" s="298"/>
      <c r="FET90" s="298"/>
      <c r="FEU90" s="298"/>
      <c r="FEV90" s="298"/>
      <c r="FEW90" s="298"/>
      <c r="FEX90" s="298"/>
      <c r="FEY90" s="298"/>
      <c r="FEZ90" s="298"/>
      <c r="FFA90" s="298"/>
      <c r="FFB90" s="298"/>
      <c r="FFC90" s="298"/>
      <c r="FFD90" s="298"/>
      <c r="FFE90" s="298"/>
      <c r="FFF90" s="298"/>
      <c r="FFG90" s="298"/>
      <c r="FFH90" s="298"/>
      <c r="FFI90" s="298"/>
      <c r="FFJ90" s="298"/>
      <c r="FFK90" s="298"/>
      <c r="FFL90" s="298"/>
      <c r="FFM90" s="298"/>
      <c r="FFN90" s="298"/>
      <c r="FFO90" s="298"/>
      <c r="FFP90" s="298"/>
      <c r="FFQ90" s="298"/>
      <c r="FFR90" s="298"/>
      <c r="FFS90" s="298"/>
      <c r="FFT90" s="298"/>
      <c r="FFU90" s="298"/>
      <c r="FFV90" s="298"/>
      <c r="FFW90" s="298"/>
      <c r="FFX90" s="298"/>
      <c r="FFY90" s="298"/>
      <c r="FFZ90" s="298"/>
      <c r="FGA90" s="298"/>
      <c r="FGB90" s="298"/>
      <c r="FGC90" s="298"/>
      <c r="FGD90" s="298"/>
      <c r="FGE90" s="298"/>
      <c r="FGF90" s="298"/>
      <c r="FGG90" s="298"/>
      <c r="FGH90" s="298"/>
      <c r="FGI90" s="298"/>
      <c r="FGJ90" s="298"/>
      <c r="FGK90" s="298"/>
      <c r="FGL90" s="298"/>
      <c r="FGM90" s="298"/>
      <c r="FGN90" s="298"/>
      <c r="FGO90" s="298"/>
      <c r="FGP90" s="298"/>
      <c r="FGQ90" s="298"/>
      <c r="FGR90" s="298"/>
      <c r="FGS90" s="298"/>
      <c r="FGT90" s="298"/>
      <c r="FGU90" s="298"/>
      <c r="FGV90" s="298"/>
      <c r="FGW90" s="298"/>
      <c r="FGX90" s="298"/>
      <c r="FGY90" s="298"/>
      <c r="FGZ90" s="298"/>
      <c r="FHA90" s="298"/>
      <c r="FHB90" s="298"/>
      <c r="FHC90" s="298"/>
      <c r="FHD90" s="298"/>
      <c r="FHE90" s="298"/>
      <c r="FHF90" s="298"/>
      <c r="FHG90" s="298"/>
      <c r="FHH90" s="298"/>
      <c r="FHI90" s="298"/>
      <c r="FHJ90" s="298"/>
      <c r="FHK90" s="298"/>
      <c r="FHL90" s="298"/>
      <c r="FHM90" s="298"/>
      <c r="FHN90" s="298"/>
      <c r="FHO90" s="298"/>
      <c r="FHP90" s="298"/>
      <c r="FHQ90" s="298"/>
      <c r="FHR90" s="298"/>
      <c r="FHS90" s="298"/>
      <c r="FHT90" s="298"/>
      <c r="FHU90" s="298"/>
      <c r="FHV90" s="298"/>
      <c r="FHW90" s="298"/>
      <c r="FHX90" s="298"/>
      <c r="FHY90" s="298"/>
      <c r="FHZ90" s="298"/>
      <c r="FIA90" s="298"/>
      <c r="FIB90" s="298"/>
      <c r="FIC90" s="298"/>
      <c r="FID90" s="298"/>
      <c r="FIE90" s="298"/>
      <c r="FIF90" s="298"/>
      <c r="FIG90" s="298"/>
      <c r="FIH90" s="298"/>
      <c r="FII90" s="298"/>
      <c r="FIJ90" s="298"/>
      <c r="FIK90" s="298"/>
      <c r="FIL90" s="298"/>
      <c r="FIM90" s="298"/>
      <c r="FIN90" s="298"/>
      <c r="FIO90" s="298"/>
      <c r="FIP90" s="298"/>
      <c r="FIQ90" s="298"/>
      <c r="FIR90" s="298"/>
      <c r="FIS90" s="298"/>
      <c r="FIT90" s="298"/>
      <c r="FIU90" s="298"/>
      <c r="FIV90" s="298"/>
      <c r="FIW90" s="298"/>
      <c r="FIX90" s="298"/>
      <c r="FIY90" s="298"/>
      <c r="FIZ90" s="298"/>
      <c r="FJA90" s="298"/>
      <c r="FJB90" s="298"/>
      <c r="FJC90" s="298"/>
      <c r="FJD90" s="298"/>
      <c r="FJE90" s="298"/>
      <c r="FJF90" s="298"/>
      <c r="FJG90" s="298"/>
      <c r="FJH90" s="298"/>
      <c r="FJI90" s="298"/>
      <c r="FJJ90" s="298"/>
      <c r="FJK90" s="298"/>
      <c r="FJL90" s="298"/>
      <c r="FJM90" s="298"/>
      <c r="FJN90" s="298"/>
      <c r="FJO90" s="298"/>
      <c r="FJP90" s="298"/>
      <c r="FJQ90" s="298"/>
      <c r="FJR90" s="298"/>
      <c r="FJS90" s="298"/>
      <c r="FJT90" s="298"/>
      <c r="FJU90" s="298"/>
      <c r="FJV90" s="298"/>
      <c r="FJW90" s="298"/>
      <c r="FJX90" s="298"/>
      <c r="FJY90" s="298"/>
      <c r="FJZ90" s="298"/>
      <c r="FKA90" s="298"/>
      <c r="FKB90" s="298"/>
      <c r="FKC90" s="298"/>
      <c r="FKD90" s="298"/>
      <c r="FKE90" s="298"/>
      <c r="FKF90" s="298"/>
      <c r="FKG90" s="298"/>
      <c r="FKH90" s="298"/>
      <c r="FKI90" s="298"/>
      <c r="FKJ90" s="298"/>
      <c r="FKK90" s="298"/>
      <c r="FKL90" s="298"/>
      <c r="FKM90" s="298"/>
      <c r="FKT90" s="298"/>
      <c r="FKU90" s="298"/>
      <c r="FKV90" s="298"/>
      <c r="FKW90" s="298"/>
      <c r="FKX90" s="298"/>
      <c r="FKY90" s="298"/>
      <c r="FKZ90" s="298"/>
      <c r="FLA90" s="298"/>
      <c r="FLB90" s="298"/>
      <c r="FLC90" s="298"/>
      <c r="FLD90" s="298"/>
      <c r="FLE90" s="298"/>
      <c r="FLF90" s="298"/>
      <c r="FLG90" s="298"/>
      <c r="FLH90" s="298"/>
      <c r="FLI90" s="298"/>
      <c r="FLJ90" s="298"/>
      <c r="FLK90" s="298"/>
      <c r="FLL90" s="298"/>
      <c r="FLM90" s="298"/>
      <c r="FLN90" s="298"/>
      <c r="FLO90" s="298"/>
      <c r="FLP90" s="298"/>
      <c r="FLQ90" s="298"/>
      <c r="FLR90" s="298"/>
      <c r="FLS90" s="298"/>
      <c r="FLT90" s="298"/>
      <c r="FLU90" s="298"/>
      <c r="FLV90" s="298"/>
      <c r="FLW90" s="298"/>
      <c r="FLX90" s="298"/>
      <c r="FLY90" s="298"/>
      <c r="FLZ90" s="298"/>
      <c r="FMA90" s="298"/>
      <c r="FMB90" s="298"/>
      <c r="FMC90" s="298"/>
      <c r="FMD90" s="298"/>
      <c r="FME90" s="298"/>
      <c r="FMF90" s="298"/>
      <c r="FMG90" s="298"/>
      <c r="FMH90" s="298"/>
      <c r="FMI90" s="298"/>
      <c r="FMJ90" s="298"/>
      <c r="FMK90" s="298"/>
      <c r="FML90" s="298"/>
      <c r="FMM90" s="298"/>
      <c r="FMN90" s="298"/>
      <c r="FMO90" s="298"/>
      <c r="FMP90" s="298"/>
      <c r="FMQ90" s="298"/>
      <c r="FMR90" s="298"/>
      <c r="FMS90" s="298"/>
      <c r="FMT90" s="298"/>
      <c r="FMU90" s="298"/>
      <c r="FMV90" s="298"/>
      <c r="FMW90" s="298"/>
      <c r="FMX90" s="298"/>
      <c r="FMY90" s="298"/>
      <c r="FMZ90" s="298"/>
      <c r="FNA90" s="298"/>
      <c r="FNB90" s="298"/>
      <c r="FNC90" s="298"/>
      <c r="FND90" s="298"/>
      <c r="FNE90" s="298"/>
      <c r="FNF90" s="298"/>
      <c r="FNG90" s="298"/>
      <c r="FNH90" s="298"/>
      <c r="FNI90" s="298"/>
      <c r="FNJ90" s="298"/>
      <c r="FNK90" s="298"/>
      <c r="FNL90" s="298"/>
      <c r="FNM90" s="298"/>
      <c r="FNN90" s="298"/>
      <c r="FNO90" s="298"/>
      <c r="FNP90" s="298"/>
      <c r="FNQ90" s="298"/>
      <c r="FNR90" s="298"/>
      <c r="FNS90" s="298"/>
      <c r="FNT90" s="298"/>
      <c r="FNU90" s="298"/>
      <c r="FNV90" s="298"/>
      <c r="FNW90" s="298"/>
      <c r="FNX90" s="298"/>
      <c r="FNY90" s="298"/>
      <c r="FNZ90" s="298"/>
      <c r="FOA90" s="298"/>
      <c r="FOB90" s="298"/>
      <c r="FOC90" s="298"/>
      <c r="FOD90" s="298"/>
      <c r="FOE90" s="298"/>
      <c r="FOF90" s="298"/>
      <c r="FOG90" s="298"/>
      <c r="FOH90" s="298"/>
      <c r="FOI90" s="298"/>
      <c r="FOJ90" s="298"/>
      <c r="FOK90" s="298"/>
      <c r="FOL90" s="298"/>
      <c r="FOM90" s="298"/>
      <c r="FON90" s="298"/>
      <c r="FOO90" s="298"/>
      <c r="FOP90" s="298"/>
      <c r="FOQ90" s="298"/>
      <c r="FOR90" s="298"/>
      <c r="FOS90" s="298"/>
      <c r="FOT90" s="298"/>
      <c r="FOU90" s="298"/>
      <c r="FOV90" s="298"/>
      <c r="FOW90" s="298"/>
      <c r="FOX90" s="298"/>
      <c r="FOY90" s="298"/>
      <c r="FOZ90" s="298"/>
      <c r="FPA90" s="298"/>
      <c r="FPB90" s="298"/>
      <c r="FPC90" s="298"/>
      <c r="FPD90" s="298"/>
      <c r="FPE90" s="298"/>
      <c r="FPF90" s="298"/>
      <c r="FPG90" s="298"/>
      <c r="FPH90" s="298"/>
      <c r="FPI90" s="298"/>
      <c r="FPJ90" s="298"/>
      <c r="FPK90" s="298"/>
      <c r="FPL90" s="298"/>
      <c r="FPM90" s="298"/>
      <c r="FPN90" s="298"/>
      <c r="FPO90" s="298"/>
      <c r="FPP90" s="298"/>
      <c r="FPQ90" s="298"/>
      <c r="FPR90" s="298"/>
      <c r="FPS90" s="298"/>
      <c r="FPT90" s="298"/>
      <c r="FPU90" s="298"/>
      <c r="FPV90" s="298"/>
      <c r="FPW90" s="298"/>
      <c r="FPX90" s="298"/>
      <c r="FPY90" s="298"/>
      <c r="FPZ90" s="298"/>
      <c r="FQA90" s="298"/>
      <c r="FQB90" s="298"/>
      <c r="FQC90" s="298"/>
      <c r="FQD90" s="298"/>
      <c r="FQE90" s="298"/>
      <c r="FQF90" s="298"/>
      <c r="FQG90" s="298"/>
      <c r="FQH90" s="298"/>
      <c r="FQI90" s="298"/>
      <c r="FQJ90" s="298"/>
      <c r="FQK90" s="298"/>
      <c r="FQL90" s="298"/>
      <c r="FQM90" s="298"/>
      <c r="FQN90" s="298"/>
      <c r="FQO90" s="298"/>
      <c r="FQP90" s="298"/>
      <c r="FQQ90" s="298"/>
      <c r="FQR90" s="298"/>
      <c r="FQS90" s="298"/>
      <c r="FQT90" s="298"/>
      <c r="FQU90" s="298"/>
      <c r="FQV90" s="298"/>
      <c r="FQW90" s="298"/>
      <c r="FQX90" s="298"/>
      <c r="FQY90" s="298"/>
      <c r="FQZ90" s="298"/>
      <c r="FRA90" s="298"/>
      <c r="FRB90" s="298"/>
      <c r="FRC90" s="298"/>
      <c r="FRD90" s="298"/>
      <c r="FRE90" s="298"/>
      <c r="FRF90" s="298"/>
      <c r="FRG90" s="298"/>
      <c r="FRH90" s="298"/>
      <c r="FRI90" s="298"/>
      <c r="FRJ90" s="298"/>
      <c r="FRK90" s="298"/>
      <c r="FRL90" s="298"/>
      <c r="FRM90" s="298"/>
      <c r="FRN90" s="298"/>
      <c r="FRO90" s="298"/>
      <c r="FRP90" s="298"/>
      <c r="FRQ90" s="298"/>
      <c r="FRR90" s="298"/>
      <c r="FRS90" s="298"/>
      <c r="FRT90" s="298"/>
      <c r="FRU90" s="298"/>
      <c r="FRV90" s="298"/>
      <c r="FRW90" s="298"/>
      <c r="FRX90" s="298"/>
      <c r="FRY90" s="298"/>
      <c r="FRZ90" s="298"/>
      <c r="FSA90" s="298"/>
      <c r="FSB90" s="298"/>
      <c r="FSC90" s="298"/>
      <c r="FSD90" s="298"/>
      <c r="FSE90" s="298"/>
      <c r="FSF90" s="298"/>
      <c r="FSG90" s="298"/>
      <c r="FSH90" s="298"/>
      <c r="FSI90" s="298"/>
      <c r="FSJ90" s="298"/>
      <c r="FSK90" s="298"/>
      <c r="FSL90" s="298"/>
      <c r="FSM90" s="298"/>
      <c r="FSN90" s="298"/>
      <c r="FSO90" s="298"/>
      <c r="FSP90" s="298"/>
      <c r="FSQ90" s="298"/>
      <c r="FSR90" s="298"/>
      <c r="FSS90" s="298"/>
      <c r="FST90" s="298"/>
      <c r="FSU90" s="298"/>
      <c r="FSV90" s="298"/>
      <c r="FSW90" s="298"/>
      <c r="FSX90" s="298"/>
      <c r="FSY90" s="298"/>
      <c r="FSZ90" s="298"/>
      <c r="FTA90" s="298"/>
      <c r="FTB90" s="298"/>
      <c r="FTC90" s="298"/>
      <c r="FTD90" s="298"/>
      <c r="FTE90" s="298"/>
      <c r="FTF90" s="298"/>
      <c r="FTG90" s="298"/>
      <c r="FTH90" s="298"/>
      <c r="FTI90" s="298"/>
      <c r="FTJ90" s="298"/>
      <c r="FTK90" s="298"/>
      <c r="FTL90" s="298"/>
      <c r="FTM90" s="298"/>
      <c r="FTN90" s="298"/>
      <c r="FTO90" s="298"/>
      <c r="FTP90" s="298"/>
      <c r="FTQ90" s="298"/>
      <c r="FTR90" s="298"/>
      <c r="FTS90" s="298"/>
      <c r="FTT90" s="298"/>
      <c r="FTU90" s="298"/>
      <c r="FTV90" s="298"/>
      <c r="FTW90" s="298"/>
      <c r="FTX90" s="298"/>
      <c r="FTY90" s="298"/>
      <c r="FTZ90" s="298"/>
      <c r="FUA90" s="298"/>
      <c r="FUB90" s="298"/>
      <c r="FUC90" s="298"/>
      <c r="FUD90" s="298"/>
      <c r="FUE90" s="298"/>
      <c r="FUF90" s="298"/>
      <c r="FUG90" s="298"/>
      <c r="FUH90" s="298"/>
      <c r="FUI90" s="298"/>
      <c r="FUP90" s="298"/>
      <c r="FUQ90" s="298"/>
      <c r="FUR90" s="298"/>
      <c r="FUS90" s="298"/>
      <c r="FUT90" s="298"/>
      <c r="FUU90" s="298"/>
      <c r="FUV90" s="298"/>
      <c r="FUW90" s="298"/>
      <c r="FUX90" s="298"/>
      <c r="FUY90" s="298"/>
      <c r="FUZ90" s="298"/>
      <c r="FVA90" s="298"/>
      <c r="FVB90" s="298"/>
      <c r="FVC90" s="298"/>
      <c r="FVD90" s="298"/>
      <c r="FVE90" s="298"/>
      <c r="FVF90" s="298"/>
      <c r="FVG90" s="298"/>
      <c r="FVH90" s="298"/>
      <c r="FVI90" s="298"/>
      <c r="FVJ90" s="298"/>
      <c r="FVK90" s="298"/>
      <c r="FVL90" s="298"/>
      <c r="FVM90" s="298"/>
      <c r="FVN90" s="298"/>
      <c r="FVO90" s="298"/>
      <c r="FVP90" s="298"/>
      <c r="FVQ90" s="298"/>
      <c r="FVR90" s="298"/>
      <c r="FVS90" s="298"/>
      <c r="FVT90" s="298"/>
      <c r="FVU90" s="298"/>
      <c r="FVV90" s="298"/>
      <c r="FVW90" s="298"/>
      <c r="FVX90" s="298"/>
      <c r="FVY90" s="298"/>
      <c r="FVZ90" s="298"/>
      <c r="FWA90" s="298"/>
      <c r="FWB90" s="298"/>
      <c r="FWC90" s="298"/>
      <c r="FWD90" s="298"/>
      <c r="FWE90" s="298"/>
      <c r="FWF90" s="298"/>
      <c r="FWG90" s="298"/>
      <c r="FWH90" s="298"/>
      <c r="FWI90" s="298"/>
      <c r="FWJ90" s="298"/>
      <c r="FWK90" s="298"/>
      <c r="FWL90" s="298"/>
      <c r="FWM90" s="298"/>
      <c r="FWN90" s="298"/>
      <c r="FWO90" s="298"/>
      <c r="FWP90" s="298"/>
      <c r="FWQ90" s="298"/>
      <c r="FWR90" s="298"/>
      <c r="FWS90" s="298"/>
      <c r="FWT90" s="298"/>
      <c r="FWU90" s="298"/>
      <c r="FWV90" s="298"/>
      <c r="FWW90" s="298"/>
      <c r="FWX90" s="298"/>
      <c r="FWY90" s="298"/>
      <c r="FWZ90" s="298"/>
      <c r="FXA90" s="298"/>
      <c r="FXB90" s="298"/>
      <c r="FXC90" s="298"/>
      <c r="FXD90" s="298"/>
      <c r="FXE90" s="298"/>
      <c r="FXF90" s="298"/>
      <c r="FXG90" s="298"/>
      <c r="FXH90" s="298"/>
      <c r="FXI90" s="298"/>
      <c r="FXJ90" s="298"/>
      <c r="FXK90" s="298"/>
      <c r="FXL90" s="298"/>
      <c r="FXM90" s="298"/>
      <c r="FXN90" s="298"/>
      <c r="FXO90" s="298"/>
      <c r="FXP90" s="298"/>
      <c r="FXQ90" s="298"/>
      <c r="FXR90" s="298"/>
      <c r="FXS90" s="298"/>
      <c r="FXT90" s="298"/>
      <c r="FXU90" s="298"/>
      <c r="FXV90" s="298"/>
      <c r="FXW90" s="298"/>
      <c r="FXX90" s="298"/>
      <c r="FXY90" s="298"/>
      <c r="FXZ90" s="298"/>
      <c r="FYA90" s="298"/>
      <c r="FYB90" s="298"/>
      <c r="FYC90" s="298"/>
      <c r="FYD90" s="298"/>
      <c r="FYE90" s="298"/>
      <c r="FYF90" s="298"/>
      <c r="FYG90" s="298"/>
      <c r="FYH90" s="298"/>
      <c r="FYI90" s="298"/>
      <c r="FYJ90" s="298"/>
      <c r="FYK90" s="298"/>
      <c r="FYL90" s="298"/>
      <c r="FYM90" s="298"/>
      <c r="FYN90" s="298"/>
      <c r="FYO90" s="298"/>
      <c r="FYP90" s="298"/>
      <c r="FYQ90" s="298"/>
      <c r="FYR90" s="298"/>
      <c r="FYS90" s="298"/>
      <c r="FYT90" s="298"/>
      <c r="FYU90" s="298"/>
      <c r="FYV90" s="298"/>
      <c r="FYW90" s="298"/>
      <c r="FYX90" s="298"/>
      <c r="FYY90" s="298"/>
      <c r="FYZ90" s="298"/>
      <c r="FZA90" s="298"/>
      <c r="FZB90" s="298"/>
      <c r="FZC90" s="298"/>
      <c r="FZD90" s="298"/>
      <c r="FZE90" s="298"/>
      <c r="FZF90" s="298"/>
      <c r="FZG90" s="298"/>
      <c r="FZH90" s="298"/>
      <c r="FZI90" s="298"/>
      <c r="FZJ90" s="298"/>
      <c r="FZK90" s="298"/>
      <c r="FZL90" s="298"/>
      <c r="FZM90" s="298"/>
      <c r="FZN90" s="298"/>
      <c r="FZO90" s="298"/>
      <c r="FZP90" s="298"/>
      <c r="FZQ90" s="298"/>
      <c r="FZR90" s="298"/>
      <c r="FZS90" s="298"/>
      <c r="FZT90" s="298"/>
      <c r="FZU90" s="298"/>
      <c r="FZV90" s="298"/>
      <c r="FZW90" s="298"/>
      <c r="FZX90" s="298"/>
      <c r="FZY90" s="298"/>
      <c r="FZZ90" s="298"/>
      <c r="GAA90" s="298"/>
      <c r="GAB90" s="298"/>
      <c r="GAC90" s="298"/>
      <c r="GAD90" s="298"/>
      <c r="GAE90" s="298"/>
      <c r="GAF90" s="298"/>
      <c r="GAG90" s="298"/>
      <c r="GAH90" s="298"/>
      <c r="GAI90" s="298"/>
      <c r="GAJ90" s="298"/>
      <c r="GAK90" s="298"/>
      <c r="GAL90" s="298"/>
      <c r="GAM90" s="298"/>
      <c r="GAN90" s="298"/>
      <c r="GAO90" s="298"/>
      <c r="GAP90" s="298"/>
      <c r="GAQ90" s="298"/>
      <c r="GAR90" s="298"/>
      <c r="GAS90" s="298"/>
      <c r="GAT90" s="298"/>
      <c r="GAU90" s="298"/>
      <c r="GAV90" s="298"/>
      <c r="GAW90" s="298"/>
      <c r="GAX90" s="298"/>
      <c r="GAY90" s="298"/>
      <c r="GAZ90" s="298"/>
      <c r="GBA90" s="298"/>
      <c r="GBB90" s="298"/>
      <c r="GBC90" s="298"/>
      <c r="GBD90" s="298"/>
      <c r="GBE90" s="298"/>
      <c r="GBF90" s="298"/>
      <c r="GBG90" s="298"/>
      <c r="GBH90" s="298"/>
      <c r="GBI90" s="298"/>
      <c r="GBJ90" s="298"/>
      <c r="GBK90" s="298"/>
      <c r="GBL90" s="298"/>
      <c r="GBM90" s="298"/>
      <c r="GBN90" s="298"/>
      <c r="GBO90" s="298"/>
      <c r="GBP90" s="298"/>
      <c r="GBQ90" s="298"/>
      <c r="GBR90" s="298"/>
      <c r="GBS90" s="298"/>
      <c r="GBT90" s="298"/>
      <c r="GBU90" s="298"/>
      <c r="GBV90" s="298"/>
      <c r="GBW90" s="298"/>
      <c r="GBX90" s="298"/>
      <c r="GBY90" s="298"/>
      <c r="GBZ90" s="298"/>
      <c r="GCA90" s="298"/>
      <c r="GCB90" s="298"/>
      <c r="GCC90" s="298"/>
      <c r="GCD90" s="298"/>
      <c r="GCE90" s="298"/>
      <c r="GCF90" s="298"/>
      <c r="GCG90" s="298"/>
      <c r="GCH90" s="298"/>
      <c r="GCI90" s="298"/>
      <c r="GCJ90" s="298"/>
      <c r="GCK90" s="298"/>
      <c r="GCL90" s="298"/>
      <c r="GCM90" s="298"/>
      <c r="GCN90" s="298"/>
      <c r="GCO90" s="298"/>
      <c r="GCP90" s="298"/>
      <c r="GCQ90" s="298"/>
      <c r="GCR90" s="298"/>
      <c r="GCS90" s="298"/>
      <c r="GCT90" s="298"/>
      <c r="GCU90" s="298"/>
      <c r="GCV90" s="298"/>
      <c r="GCW90" s="298"/>
      <c r="GCX90" s="298"/>
      <c r="GCY90" s="298"/>
      <c r="GCZ90" s="298"/>
      <c r="GDA90" s="298"/>
      <c r="GDB90" s="298"/>
      <c r="GDC90" s="298"/>
      <c r="GDD90" s="298"/>
      <c r="GDE90" s="298"/>
      <c r="GDF90" s="298"/>
      <c r="GDG90" s="298"/>
      <c r="GDH90" s="298"/>
      <c r="GDI90" s="298"/>
      <c r="GDJ90" s="298"/>
      <c r="GDK90" s="298"/>
      <c r="GDL90" s="298"/>
      <c r="GDM90" s="298"/>
      <c r="GDN90" s="298"/>
      <c r="GDO90" s="298"/>
      <c r="GDP90" s="298"/>
      <c r="GDQ90" s="298"/>
      <c r="GDR90" s="298"/>
      <c r="GDS90" s="298"/>
      <c r="GDT90" s="298"/>
      <c r="GDU90" s="298"/>
      <c r="GDV90" s="298"/>
      <c r="GDW90" s="298"/>
      <c r="GDX90" s="298"/>
      <c r="GDY90" s="298"/>
      <c r="GDZ90" s="298"/>
      <c r="GEA90" s="298"/>
      <c r="GEB90" s="298"/>
      <c r="GEC90" s="298"/>
      <c r="GED90" s="298"/>
      <c r="GEE90" s="298"/>
      <c r="GEL90" s="298"/>
      <c r="GEM90" s="298"/>
      <c r="GEN90" s="298"/>
      <c r="GEO90" s="298"/>
      <c r="GEP90" s="298"/>
      <c r="GEQ90" s="298"/>
      <c r="GER90" s="298"/>
      <c r="GES90" s="298"/>
      <c r="GET90" s="298"/>
      <c r="GEU90" s="298"/>
      <c r="GEV90" s="298"/>
      <c r="GEW90" s="298"/>
      <c r="GEX90" s="298"/>
      <c r="GEY90" s="298"/>
      <c r="GEZ90" s="298"/>
      <c r="GFA90" s="298"/>
      <c r="GFB90" s="298"/>
      <c r="GFC90" s="298"/>
      <c r="GFD90" s="298"/>
      <c r="GFE90" s="298"/>
      <c r="GFF90" s="298"/>
      <c r="GFG90" s="298"/>
      <c r="GFH90" s="298"/>
      <c r="GFI90" s="298"/>
      <c r="GFJ90" s="298"/>
      <c r="GFK90" s="298"/>
      <c r="GFL90" s="298"/>
      <c r="GFM90" s="298"/>
      <c r="GFN90" s="298"/>
      <c r="GFO90" s="298"/>
      <c r="GFP90" s="298"/>
      <c r="GFQ90" s="298"/>
      <c r="GFR90" s="298"/>
      <c r="GFS90" s="298"/>
      <c r="GFT90" s="298"/>
      <c r="GFU90" s="298"/>
      <c r="GFV90" s="298"/>
      <c r="GFW90" s="298"/>
      <c r="GFX90" s="298"/>
      <c r="GFY90" s="298"/>
      <c r="GFZ90" s="298"/>
      <c r="GGA90" s="298"/>
      <c r="GGB90" s="298"/>
      <c r="GGC90" s="298"/>
      <c r="GGD90" s="298"/>
      <c r="GGE90" s="298"/>
      <c r="GGF90" s="298"/>
      <c r="GGG90" s="298"/>
      <c r="GGH90" s="298"/>
      <c r="GGI90" s="298"/>
      <c r="GGJ90" s="298"/>
      <c r="GGK90" s="298"/>
      <c r="GGL90" s="298"/>
      <c r="GGM90" s="298"/>
      <c r="GGN90" s="298"/>
      <c r="GGO90" s="298"/>
      <c r="GGP90" s="298"/>
      <c r="GGQ90" s="298"/>
      <c r="GGR90" s="298"/>
      <c r="GGS90" s="298"/>
      <c r="GGT90" s="298"/>
      <c r="GGU90" s="298"/>
      <c r="GGV90" s="298"/>
      <c r="GGW90" s="298"/>
      <c r="GGX90" s="298"/>
      <c r="GGY90" s="298"/>
      <c r="GGZ90" s="298"/>
      <c r="GHA90" s="298"/>
      <c r="GHB90" s="298"/>
      <c r="GHC90" s="298"/>
      <c r="GHD90" s="298"/>
      <c r="GHE90" s="298"/>
      <c r="GHF90" s="298"/>
      <c r="GHG90" s="298"/>
      <c r="GHH90" s="298"/>
      <c r="GHI90" s="298"/>
      <c r="GHJ90" s="298"/>
      <c r="GHK90" s="298"/>
      <c r="GHL90" s="298"/>
      <c r="GHM90" s="298"/>
      <c r="GHN90" s="298"/>
      <c r="GHO90" s="298"/>
      <c r="GHP90" s="298"/>
      <c r="GHQ90" s="298"/>
      <c r="GHR90" s="298"/>
      <c r="GHS90" s="298"/>
      <c r="GHT90" s="298"/>
      <c r="GHU90" s="298"/>
      <c r="GHV90" s="298"/>
      <c r="GHW90" s="298"/>
      <c r="GHX90" s="298"/>
      <c r="GHY90" s="298"/>
      <c r="GHZ90" s="298"/>
      <c r="GIA90" s="298"/>
      <c r="GIB90" s="298"/>
      <c r="GIC90" s="298"/>
      <c r="GID90" s="298"/>
      <c r="GIE90" s="298"/>
      <c r="GIF90" s="298"/>
      <c r="GIG90" s="298"/>
      <c r="GIH90" s="298"/>
      <c r="GII90" s="298"/>
      <c r="GIJ90" s="298"/>
      <c r="GIK90" s="298"/>
      <c r="GIL90" s="298"/>
      <c r="GIM90" s="298"/>
      <c r="GIN90" s="298"/>
      <c r="GIO90" s="298"/>
      <c r="GIP90" s="298"/>
      <c r="GIQ90" s="298"/>
      <c r="GIR90" s="298"/>
      <c r="GIS90" s="298"/>
      <c r="GIT90" s="298"/>
      <c r="GIU90" s="298"/>
      <c r="GIV90" s="298"/>
      <c r="GIW90" s="298"/>
      <c r="GIX90" s="298"/>
      <c r="GIY90" s="298"/>
      <c r="GIZ90" s="298"/>
      <c r="GJA90" s="298"/>
      <c r="GJB90" s="298"/>
      <c r="GJC90" s="298"/>
      <c r="GJD90" s="298"/>
      <c r="GJE90" s="298"/>
      <c r="GJF90" s="298"/>
      <c r="GJG90" s="298"/>
      <c r="GJH90" s="298"/>
      <c r="GJI90" s="298"/>
      <c r="GJJ90" s="298"/>
      <c r="GJK90" s="298"/>
      <c r="GJL90" s="298"/>
      <c r="GJM90" s="298"/>
      <c r="GJN90" s="298"/>
      <c r="GJO90" s="298"/>
      <c r="GJP90" s="298"/>
      <c r="GJQ90" s="298"/>
      <c r="GJR90" s="298"/>
      <c r="GJS90" s="298"/>
      <c r="GJT90" s="298"/>
      <c r="GJU90" s="298"/>
      <c r="GJV90" s="298"/>
      <c r="GJW90" s="298"/>
      <c r="GJX90" s="298"/>
      <c r="GJY90" s="298"/>
      <c r="GJZ90" s="298"/>
      <c r="GKA90" s="298"/>
      <c r="GKB90" s="298"/>
      <c r="GKC90" s="298"/>
      <c r="GKD90" s="298"/>
      <c r="GKE90" s="298"/>
      <c r="GKF90" s="298"/>
      <c r="GKG90" s="298"/>
      <c r="GKH90" s="298"/>
      <c r="GKI90" s="298"/>
      <c r="GKJ90" s="298"/>
      <c r="GKK90" s="298"/>
      <c r="GKL90" s="298"/>
      <c r="GKM90" s="298"/>
      <c r="GKN90" s="298"/>
      <c r="GKO90" s="298"/>
      <c r="GKP90" s="298"/>
      <c r="GKQ90" s="298"/>
      <c r="GKR90" s="298"/>
      <c r="GKS90" s="298"/>
      <c r="GKT90" s="298"/>
      <c r="GKU90" s="298"/>
      <c r="GKV90" s="298"/>
      <c r="GKW90" s="298"/>
      <c r="GKX90" s="298"/>
      <c r="GKY90" s="298"/>
      <c r="GKZ90" s="298"/>
      <c r="GLA90" s="298"/>
      <c r="GLB90" s="298"/>
      <c r="GLC90" s="298"/>
      <c r="GLD90" s="298"/>
      <c r="GLE90" s="298"/>
      <c r="GLF90" s="298"/>
      <c r="GLG90" s="298"/>
      <c r="GLH90" s="298"/>
      <c r="GLI90" s="298"/>
      <c r="GLJ90" s="298"/>
      <c r="GLK90" s="298"/>
      <c r="GLL90" s="298"/>
      <c r="GLM90" s="298"/>
      <c r="GLN90" s="298"/>
      <c r="GLO90" s="298"/>
      <c r="GLP90" s="298"/>
      <c r="GLQ90" s="298"/>
      <c r="GLR90" s="298"/>
      <c r="GLS90" s="298"/>
      <c r="GLT90" s="298"/>
      <c r="GLU90" s="298"/>
      <c r="GLV90" s="298"/>
      <c r="GLW90" s="298"/>
      <c r="GLX90" s="298"/>
      <c r="GLY90" s="298"/>
      <c r="GLZ90" s="298"/>
      <c r="GMA90" s="298"/>
      <c r="GMB90" s="298"/>
      <c r="GMC90" s="298"/>
      <c r="GMD90" s="298"/>
      <c r="GME90" s="298"/>
      <c r="GMF90" s="298"/>
      <c r="GMG90" s="298"/>
      <c r="GMH90" s="298"/>
      <c r="GMI90" s="298"/>
      <c r="GMJ90" s="298"/>
      <c r="GMK90" s="298"/>
      <c r="GML90" s="298"/>
      <c r="GMM90" s="298"/>
      <c r="GMN90" s="298"/>
      <c r="GMO90" s="298"/>
      <c r="GMP90" s="298"/>
      <c r="GMQ90" s="298"/>
      <c r="GMR90" s="298"/>
      <c r="GMS90" s="298"/>
      <c r="GMT90" s="298"/>
      <c r="GMU90" s="298"/>
      <c r="GMV90" s="298"/>
      <c r="GMW90" s="298"/>
      <c r="GMX90" s="298"/>
      <c r="GMY90" s="298"/>
      <c r="GMZ90" s="298"/>
      <c r="GNA90" s="298"/>
      <c r="GNB90" s="298"/>
      <c r="GNC90" s="298"/>
      <c r="GND90" s="298"/>
      <c r="GNE90" s="298"/>
      <c r="GNF90" s="298"/>
      <c r="GNG90" s="298"/>
      <c r="GNH90" s="298"/>
      <c r="GNI90" s="298"/>
      <c r="GNJ90" s="298"/>
      <c r="GNK90" s="298"/>
      <c r="GNL90" s="298"/>
      <c r="GNM90" s="298"/>
      <c r="GNN90" s="298"/>
      <c r="GNO90" s="298"/>
      <c r="GNP90" s="298"/>
      <c r="GNQ90" s="298"/>
      <c r="GNR90" s="298"/>
      <c r="GNS90" s="298"/>
      <c r="GNT90" s="298"/>
      <c r="GNU90" s="298"/>
      <c r="GNV90" s="298"/>
      <c r="GNW90" s="298"/>
      <c r="GNX90" s="298"/>
      <c r="GNY90" s="298"/>
      <c r="GNZ90" s="298"/>
      <c r="GOA90" s="298"/>
      <c r="GOH90" s="298"/>
      <c r="GOI90" s="298"/>
      <c r="GOJ90" s="298"/>
      <c r="GOK90" s="298"/>
      <c r="GOL90" s="298"/>
      <c r="GOM90" s="298"/>
      <c r="GON90" s="298"/>
      <c r="GOO90" s="298"/>
      <c r="GOP90" s="298"/>
      <c r="GOQ90" s="298"/>
      <c r="GOR90" s="298"/>
      <c r="GOS90" s="298"/>
      <c r="GOT90" s="298"/>
      <c r="GOU90" s="298"/>
      <c r="GOV90" s="298"/>
      <c r="GOW90" s="298"/>
      <c r="GOX90" s="298"/>
      <c r="GOY90" s="298"/>
      <c r="GOZ90" s="298"/>
      <c r="GPA90" s="298"/>
      <c r="GPB90" s="298"/>
      <c r="GPC90" s="298"/>
      <c r="GPD90" s="298"/>
      <c r="GPE90" s="298"/>
      <c r="GPF90" s="298"/>
      <c r="GPG90" s="298"/>
      <c r="GPH90" s="298"/>
      <c r="GPI90" s="298"/>
      <c r="GPJ90" s="298"/>
      <c r="GPK90" s="298"/>
      <c r="GPL90" s="298"/>
      <c r="GPM90" s="298"/>
      <c r="GPN90" s="298"/>
      <c r="GPO90" s="298"/>
      <c r="GPP90" s="298"/>
      <c r="GPQ90" s="298"/>
      <c r="GPR90" s="298"/>
      <c r="GPS90" s="298"/>
      <c r="GPT90" s="298"/>
      <c r="GPU90" s="298"/>
      <c r="GPV90" s="298"/>
      <c r="GPW90" s="298"/>
      <c r="GPX90" s="298"/>
      <c r="GPY90" s="298"/>
      <c r="GPZ90" s="298"/>
      <c r="GQA90" s="298"/>
      <c r="GQB90" s="298"/>
      <c r="GQC90" s="298"/>
      <c r="GQD90" s="298"/>
      <c r="GQE90" s="298"/>
      <c r="GQF90" s="298"/>
      <c r="GQG90" s="298"/>
      <c r="GQH90" s="298"/>
      <c r="GQI90" s="298"/>
      <c r="GQJ90" s="298"/>
      <c r="GQK90" s="298"/>
      <c r="GQL90" s="298"/>
      <c r="GQM90" s="298"/>
      <c r="GQN90" s="298"/>
      <c r="GQO90" s="298"/>
      <c r="GQP90" s="298"/>
      <c r="GQQ90" s="298"/>
      <c r="GQR90" s="298"/>
      <c r="GQS90" s="298"/>
      <c r="GQT90" s="298"/>
      <c r="GQU90" s="298"/>
      <c r="GQV90" s="298"/>
      <c r="GQW90" s="298"/>
      <c r="GQX90" s="298"/>
      <c r="GQY90" s="298"/>
      <c r="GQZ90" s="298"/>
      <c r="GRA90" s="298"/>
      <c r="GRB90" s="298"/>
      <c r="GRC90" s="298"/>
      <c r="GRD90" s="298"/>
      <c r="GRE90" s="298"/>
      <c r="GRF90" s="298"/>
      <c r="GRG90" s="298"/>
      <c r="GRH90" s="298"/>
      <c r="GRI90" s="298"/>
      <c r="GRJ90" s="298"/>
      <c r="GRK90" s="298"/>
      <c r="GRL90" s="298"/>
      <c r="GRM90" s="298"/>
      <c r="GRN90" s="298"/>
      <c r="GRO90" s="298"/>
      <c r="GRP90" s="298"/>
      <c r="GRQ90" s="298"/>
      <c r="GRR90" s="298"/>
      <c r="GRS90" s="298"/>
      <c r="GRT90" s="298"/>
      <c r="GRU90" s="298"/>
      <c r="GRV90" s="298"/>
      <c r="GRW90" s="298"/>
      <c r="GRX90" s="298"/>
      <c r="GRY90" s="298"/>
      <c r="GRZ90" s="298"/>
      <c r="GSA90" s="298"/>
      <c r="GSB90" s="298"/>
      <c r="GSC90" s="298"/>
      <c r="GSD90" s="298"/>
      <c r="GSE90" s="298"/>
      <c r="GSF90" s="298"/>
      <c r="GSG90" s="298"/>
      <c r="GSH90" s="298"/>
      <c r="GSI90" s="298"/>
      <c r="GSJ90" s="298"/>
      <c r="GSK90" s="298"/>
      <c r="GSL90" s="298"/>
      <c r="GSM90" s="298"/>
      <c r="GSN90" s="298"/>
      <c r="GSO90" s="298"/>
      <c r="GSP90" s="298"/>
      <c r="GSQ90" s="298"/>
      <c r="GSR90" s="298"/>
      <c r="GSS90" s="298"/>
      <c r="GST90" s="298"/>
      <c r="GSU90" s="298"/>
      <c r="GSV90" s="298"/>
      <c r="GSW90" s="298"/>
      <c r="GSX90" s="298"/>
      <c r="GSY90" s="298"/>
      <c r="GSZ90" s="298"/>
      <c r="GTA90" s="298"/>
      <c r="GTB90" s="298"/>
      <c r="GTC90" s="298"/>
      <c r="GTD90" s="298"/>
      <c r="GTE90" s="298"/>
      <c r="GTF90" s="298"/>
      <c r="GTG90" s="298"/>
      <c r="GTH90" s="298"/>
      <c r="GTI90" s="298"/>
      <c r="GTJ90" s="298"/>
      <c r="GTK90" s="298"/>
      <c r="GTL90" s="298"/>
      <c r="GTM90" s="298"/>
      <c r="GTN90" s="298"/>
      <c r="GTO90" s="298"/>
      <c r="GTP90" s="298"/>
      <c r="GTQ90" s="298"/>
      <c r="GTR90" s="298"/>
      <c r="GTS90" s="298"/>
      <c r="GTT90" s="298"/>
      <c r="GTU90" s="298"/>
      <c r="GTV90" s="298"/>
      <c r="GTW90" s="298"/>
      <c r="GTX90" s="298"/>
      <c r="GTY90" s="298"/>
      <c r="GTZ90" s="298"/>
      <c r="GUA90" s="298"/>
      <c r="GUB90" s="298"/>
      <c r="GUC90" s="298"/>
      <c r="GUD90" s="298"/>
      <c r="GUE90" s="298"/>
      <c r="GUF90" s="298"/>
      <c r="GUG90" s="298"/>
      <c r="GUH90" s="298"/>
      <c r="GUI90" s="298"/>
      <c r="GUJ90" s="298"/>
      <c r="GUK90" s="298"/>
      <c r="GUL90" s="298"/>
      <c r="GUM90" s="298"/>
      <c r="GUN90" s="298"/>
      <c r="GUO90" s="298"/>
      <c r="GUP90" s="298"/>
      <c r="GUQ90" s="298"/>
      <c r="GUR90" s="298"/>
      <c r="GUS90" s="298"/>
      <c r="GUT90" s="298"/>
      <c r="GUU90" s="298"/>
      <c r="GUV90" s="298"/>
      <c r="GUW90" s="298"/>
      <c r="GUX90" s="298"/>
      <c r="GUY90" s="298"/>
      <c r="GUZ90" s="298"/>
      <c r="GVA90" s="298"/>
      <c r="GVB90" s="298"/>
      <c r="GVC90" s="298"/>
      <c r="GVD90" s="298"/>
      <c r="GVE90" s="298"/>
      <c r="GVF90" s="298"/>
      <c r="GVG90" s="298"/>
      <c r="GVH90" s="298"/>
      <c r="GVI90" s="298"/>
      <c r="GVJ90" s="298"/>
      <c r="GVK90" s="298"/>
      <c r="GVL90" s="298"/>
      <c r="GVM90" s="298"/>
      <c r="GVN90" s="298"/>
      <c r="GVO90" s="298"/>
      <c r="GVP90" s="298"/>
      <c r="GVQ90" s="298"/>
      <c r="GVR90" s="298"/>
      <c r="GVS90" s="298"/>
      <c r="GVT90" s="298"/>
      <c r="GVU90" s="298"/>
      <c r="GVV90" s="298"/>
      <c r="GVW90" s="298"/>
      <c r="GVX90" s="298"/>
      <c r="GVY90" s="298"/>
      <c r="GVZ90" s="298"/>
      <c r="GWA90" s="298"/>
      <c r="GWB90" s="298"/>
      <c r="GWC90" s="298"/>
      <c r="GWD90" s="298"/>
      <c r="GWE90" s="298"/>
      <c r="GWF90" s="298"/>
      <c r="GWG90" s="298"/>
      <c r="GWH90" s="298"/>
      <c r="GWI90" s="298"/>
      <c r="GWJ90" s="298"/>
      <c r="GWK90" s="298"/>
      <c r="GWL90" s="298"/>
      <c r="GWM90" s="298"/>
      <c r="GWN90" s="298"/>
      <c r="GWO90" s="298"/>
      <c r="GWP90" s="298"/>
      <c r="GWQ90" s="298"/>
      <c r="GWR90" s="298"/>
      <c r="GWS90" s="298"/>
      <c r="GWT90" s="298"/>
      <c r="GWU90" s="298"/>
      <c r="GWV90" s="298"/>
      <c r="GWW90" s="298"/>
      <c r="GWX90" s="298"/>
      <c r="GWY90" s="298"/>
      <c r="GWZ90" s="298"/>
      <c r="GXA90" s="298"/>
      <c r="GXB90" s="298"/>
      <c r="GXC90" s="298"/>
      <c r="GXD90" s="298"/>
      <c r="GXE90" s="298"/>
      <c r="GXF90" s="298"/>
      <c r="GXG90" s="298"/>
      <c r="GXH90" s="298"/>
      <c r="GXI90" s="298"/>
      <c r="GXJ90" s="298"/>
      <c r="GXK90" s="298"/>
      <c r="GXL90" s="298"/>
      <c r="GXM90" s="298"/>
      <c r="GXN90" s="298"/>
      <c r="GXO90" s="298"/>
      <c r="GXP90" s="298"/>
      <c r="GXQ90" s="298"/>
      <c r="GXR90" s="298"/>
      <c r="GXS90" s="298"/>
      <c r="GXT90" s="298"/>
      <c r="GXU90" s="298"/>
      <c r="GXV90" s="298"/>
      <c r="GXW90" s="298"/>
      <c r="GYD90" s="298"/>
      <c r="GYE90" s="298"/>
      <c r="GYF90" s="298"/>
      <c r="GYG90" s="298"/>
      <c r="GYH90" s="298"/>
      <c r="GYI90" s="298"/>
      <c r="GYJ90" s="298"/>
      <c r="GYK90" s="298"/>
      <c r="GYL90" s="298"/>
      <c r="GYM90" s="298"/>
      <c r="GYN90" s="298"/>
      <c r="GYO90" s="298"/>
      <c r="GYP90" s="298"/>
      <c r="GYQ90" s="298"/>
      <c r="GYR90" s="298"/>
      <c r="GYS90" s="298"/>
      <c r="GYT90" s="298"/>
      <c r="GYU90" s="298"/>
      <c r="GYV90" s="298"/>
      <c r="GYW90" s="298"/>
      <c r="GYX90" s="298"/>
      <c r="GYY90" s="298"/>
      <c r="GYZ90" s="298"/>
      <c r="GZA90" s="298"/>
      <c r="GZB90" s="298"/>
      <c r="GZC90" s="298"/>
      <c r="GZD90" s="298"/>
      <c r="GZE90" s="298"/>
      <c r="GZF90" s="298"/>
      <c r="GZG90" s="298"/>
      <c r="GZH90" s="298"/>
      <c r="GZI90" s="298"/>
      <c r="GZJ90" s="298"/>
      <c r="GZK90" s="298"/>
      <c r="GZL90" s="298"/>
      <c r="GZM90" s="298"/>
      <c r="GZN90" s="298"/>
      <c r="GZO90" s="298"/>
      <c r="GZP90" s="298"/>
      <c r="GZQ90" s="298"/>
      <c r="GZR90" s="298"/>
      <c r="GZS90" s="298"/>
      <c r="GZT90" s="298"/>
      <c r="GZU90" s="298"/>
      <c r="GZV90" s="298"/>
      <c r="GZW90" s="298"/>
      <c r="GZX90" s="298"/>
      <c r="GZY90" s="298"/>
      <c r="GZZ90" s="298"/>
      <c r="HAA90" s="298"/>
      <c r="HAB90" s="298"/>
      <c r="HAC90" s="298"/>
      <c r="HAD90" s="298"/>
      <c r="HAE90" s="298"/>
      <c r="HAF90" s="298"/>
      <c r="HAG90" s="298"/>
      <c r="HAH90" s="298"/>
      <c r="HAI90" s="298"/>
      <c r="HAJ90" s="298"/>
      <c r="HAK90" s="298"/>
      <c r="HAL90" s="298"/>
      <c r="HAM90" s="298"/>
      <c r="HAN90" s="298"/>
      <c r="HAO90" s="298"/>
      <c r="HAP90" s="298"/>
      <c r="HAQ90" s="298"/>
      <c r="HAR90" s="298"/>
      <c r="HAS90" s="298"/>
      <c r="HAT90" s="298"/>
      <c r="HAU90" s="298"/>
      <c r="HAV90" s="298"/>
      <c r="HAW90" s="298"/>
      <c r="HAX90" s="298"/>
      <c r="HAY90" s="298"/>
      <c r="HAZ90" s="298"/>
      <c r="HBA90" s="298"/>
      <c r="HBB90" s="298"/>
      <c r="HBC90" s="298"/>
      <c r="HBD90" s="298"/>
      <c r="HBE90" s="298"/>
      <c r="HBF90" s="298"/>
      <c r="HBG90" s="298"/>
      <c r="HBH90" s="298"/>
      <c r="HBI90" s="298"/>
      <c r="HBJ90" s="298"/>
      <c r="HBK90" s="298"/>
      <c r="HBL90" s="298"/>
      <c r="HBM90" s="298"/>
      <c r="HBN90" s="298"/>
      <c r="HBO90" s="298"/>
      <c r="HBP90" s="298"/>
      <c r="HBQ90" s="298"/>
      <c r="HBR90" s="298"/>
      <c r="HBS90" s="298"/>
      <c r="HBT90" s="298"/>
      <c r="HBU90" s="298"/>
      <c r="HBV90" s="298"/>
      <c r="HBW90" s="298"/>
      <c r="HBX90" s="298"/>
      <c r="HBY90" s="298"/>
      <c r="HBZ90" s="298"/>
      <c r="HCA90" s="298"/>
      <c r="HCB90" s="298"/>
      <c r="HCC90" s="298"/>
      <c r="HCD90" s="298"/>
      <c r="HCE90" s="298"/>
      <c r="HCF90" s="298"/>
      <c r="HCG90" s="298"/>
      <c r="HCH90" s="298"/>
      <c r="HCI90" s="298"/>
      <c r="HCJ90" s="298"/>
      <c r="HCK90" s="298"/>
      <c r="HCL90" s="298"/>
      <c r="HCM90" s="298"/>
      <c r="HCN90" s="298"/>
      <c r="HCO90" s="298"/>
      <c r="HCP90" s="298"/>
      <c r="HCQ90" s="298"/>
      <c r="HCR90" s="298"/>
      <c r="HCS90" s="298"/>
      <c r="HCT90" s="298"/>
      <c r="HCU90" s="298"/>
      <c r="HCV90" s="298"/>
      <c r="HCW90" s="298"/>
      <c r="HCX90" s="298"/>
      <c r="HCY90" s="298"/>
      <c r="HCZ90" s="298"/>
      <c r="HDA90" s="298"/>
      <c r="HDB90" s="298"/>
      <c r="HDC90" s="298"/>
      <c r="HDD90" s="298"/>
      <c r="HDE90" s="298"/>
      <c r="HDF90" s="298"/>
      <c r="HDG90" s="298"/>
      <c r="HDH90" s="298"/>
      <c r="HDI90" s="298"/>
      <c r="HDJ90" s="298"/>
      <c r="HDK90" s="298"/>
      <c r="HDL90" s="298"/>
      <c r="HDM90" s="298"/>
      <c r="HDN90" s="298"/>
      <c r="HDO90" s="298"/>
      <c r="HDP90" s="298"/>
      <c r="HDQ90" s="298"/>
      <c r="HDR90" s="298"/>
      <c r="HDS90" s="298"/>
      <c r="HDT90" s="298"/>
      <c r="HDU90" s="298"/>
      <c r="HDV90" s="298"/>
      <c r="HDW90" s="298"/>
      <c r="HDX90" s="298"/>
      <c r="HDY90" s="298"/>
      <c r="HDZ90" s="298"/>
      <c r="HEA90" s="298"/>
      <c r="HEB90" s="298"/>
      <c r="HEC90" s="298"/>
      <c r="HED90" s="298"/>
      <c r="HEE90" s="298"/>
      <c r="HEF90" s="298"/>
      <c r="HEG90" s="298"/>
      <c r="HEH90" s="298"/>
      <c r="HEI90" s="298"/>
      <c r="HEJ90" s="298"/>
      <c r="HEK90" s="298"/>
      <c r="HEL90" s="298"/>
      <c r="HEM90" s="298"/>
      <c r="HEN90" s="298"/>
      <c r="HEO90" s="298"/>
      <c r="HEP90" s="298"/>
      <c r="HEQ90" s="298"/>
      <c r="HER90" s="298"/>
      <c r="HES90" s="298"/>
      <c r="HET90" s="298"/>
      <c r="HEU90" s="298"/>
      <c r="HEV90" s="298"/>
      <c r="HEW90" s="298"/>
      <c r="HEX90" s="298"/>
      <c r="HEY90" s="298"/>
      <c r="HEZ90" s="298"/>
      <c r="HFA90" s="298"/>
      <c r="HFB90" s="298"/>
      <c r="HFC90" s="298"/>
      <c r="HFD90" s="298"/>
      <c r="HFE90" s="298"/>
      <c r="HFF90" s="298"/>
      <c r="HFG90" s="298"/>
      <c r="HFH90" s="298"/>
      <c r="HFI90" s="298"/>
      <c r="HFJ90" s="298"/>
      <c r="HFK90" s="298"/>
      <c r="HFL90" s="298"/>
      <c r="HFM90" s="298"/>
      <c r="HFN90" s="298"/>
      <c r="HFO90" s="298"/>
      <c r="HFP90" s="298"/>
      <c r="HFQ90" s="298"/>
      <c r="HFR90" s="298"/>
      <c r="HFS90" s="298"/>
      <c r="HFT90" s="298"/>
      <c r="HFU90" s="298"/>
      <c r="HFV90" s="298"/>
      <c r="HFW90" s="298"/>
      <c r="HFX90" s="298"/>
      <c r="HFY90" s="298"/>
      <c r="HFZ90" s="298"/>
      <c r="HGA90" s="298"/>
      <c r="HGB90" s="298"/>
      <c r="HGC90" s="298"/>
      <c r="HGD90" s="298"/>
      <c r="HGE90" s="298"/>
      <c r="HGF90" s="298"/>
      <c r="HGG90" s="298"/>
      <c r="HGH90" s="298"/>
      <c r="HGI90" s="298"/>
      <c r="HGJ90" s="298"/>
      <c r="HGK90" s="298"/>
      <c r="HGL90" s="298"/>
      <c r="HGM90" s="298"/>
      <c r="HGN90" s="298"/>
      <c r="HGO90" s="298"/>
      <c r="HGP90" s="298"/>
      <c r="HGQ90" s="298"/>
      <c r="HGR90" s="298"/>
      <c r="HGS90" s="298"/>
      <c r="HGT90" s="298"/>
      <c r="HGU90" s="298"/>
      <c r="HGV90" s="298"/>
      <c r="HGW90" s="298"/>
      <c r="HGX90" s="298"/>
      <c r="HGY90" s="298"/>
      <c r="HGZ90" s="298"/>
      <c r="HHA90" s="298"/>
      <c r="HHB90" s="298"/>
      <c r="HHC90" s="298"/>
      <c r="HHD90" s="298"/>
      <c r="HHE90" s="298"/>
      <c r="HHF90" s="298"/>
      <c r="HHG90" s="298"/>
      <c r="HHH90" s="298"/>
      <c r="HHI90" s="298"/>
      <c r="HHJ90" s="298"/>
      <c r="HHK90" s="298"/>
      <c r="HHL90" s="298"/>
      <c r="HHM90" s="298"/>
      <c r="HHN90" s="298"/>
      <c r="HHO90" s="298"/>
      <c r="HHP90" s="298"/>
      <c r="HHQ90" s="298"/>
      <c r="HHR90" s="298"/>
      <c r="HHS90" s="298"/>
      <c r="HHZ90" s="298"/>
      <c r="HIA90" s="298"/>
      <c r="HIB90" s="298"/>
      <c r="HIC90" s="298"/>
      <c r="HID90" s="298"/>
      <c r="HIE90" s="298"/>
      <c r="HIF90" s="298"/>
      <c r="HIG90" s="298"/>
      <c r="HIH90" s="298"/>
      <c r="HII90" s="298"/>
      <c r="HIJ90" s="298"/>
      <c r="HIK90" s="298"/>
      <c r="HIL90" s="298"/>
      <c r="HIM90" s="298"/>
      <c r="HIN90" s="298"/>
      <c r="HIO90" s="298"/>
      <c r="HIP90" s="298"/>
      <c r="HIQ90" s="298"/>
      <c r="HIR90" s="298"/>
      <c r="HIS90" s="298"/>
      <c r="HIT90" s="298"/>
      <c r="HIU90" s="298"/>
      <c r="HIV90" s="298"/>
      <c r="HIW90" s="298"/>
      <c r="HIX90" s="298"/>
      <c r="HIY90" s="298"/>
      <c r="HIZ90" s="298"/>
      <c r="HJA90" s="298"/>
      <c r="HJB90" s="298"/>
      <c r="HJC90" s="298"/>
      <c r="HJD90" s="298"/>
      <c r="HJE90" s="298"/>
      <c r="HJF90" s="298"/>
      <c r="HJG90" s="298"/>
      <c r="HJH90" s="298"/>
      <c r="HJI90" s="298"/>
      <c r="HJJ90" s="298"/>
      <c r="HJK90" s="298"/>
      <c r="HJL90" s="298"/>
      <c r="HJM90" s="298"/>
      <c r="HJN90" s="298"/>
      <c r="HJO90" s="298"/>
      <c r="HJP90" s="298"/>
      <c r="HJQ90" s="298"/>
      <c r="HJR90" s="298"/>
      <c r="HJS90" s="298"/>
      <c r="HJT90" s="298"/>
      <c r="HJU90" s="298"/>
      <c r="HJV90" s="298"/>
      <c r="HJW90" s="298"/>
      <c r="HJX90" s="298"/>
      <c r="HJY90" s="298"/>
      <c r="HJZ90" s="298"/>
      <c r="HKA90" s="298"/>
      <c r="HKB90" s="298"/>
      <c r="HKC90" s="298"/>
      <c r="HKD90" s="298"/>
      <c r="HKE90" s="298"/>
      <c r="HKF90" s="298"/>
      <c r="HKG90" s="298"/>
      <c r="HKH90" s="298"/>
      <c r="HKI90" s="298"/>
      <c r="HKJ90" s="298"/>
      <c r="HKK90" s="298"/>
      <c r="HKL90" s="298"/>
      <c r="HKM90" s="298"/>
      <c r="HKN90" s="298"/>
      <c r="HKO90" s="298"/>
      <c r="HKP90" s="298"/>
      <c r="HKQ90" s="298"/>
      <c r="HKR90" s="298"/>
      <c r="HKS90" s="298"/>
      <c r="HKT90" s="298"/>
      <c r="HKU90" s="298"/>
      <c r="HKV90" s="298"/>
      <c r="HKW90" s="298"/>
      <c r="HKX90" s="298"/>
      <c r="HKY90" s="298"/>
      <c r="HKZ90" s="298"/>
      <c r="HLA90" s="298"/>
      <c r="HLB90" s="298"/>
      <c r="HLC90" s="298"/>
      <c r="HLD90" s="298"/>
      <c r="HLE90" s="298"/>
      <c r="HLF90" s="298"/>
      <c r="HLG90" s="298"/>
      <c r="HLH90" s="298"/>
      <c r="HLI90" s="298"/>
      <c r="HLJ90" s="298"/>
      <c r="HLK90" s="298"/>
      <c r="HLL90" s="298"/>
      <c r="HLM90" s="298"/>
      <c r="HLN90" s="298"/>
      <c r="HLO90" s="298"/>
      <c r="HLP90" s="298"/>
      <c r="HLQ90" s="298"/>
      <c r="HLR90" s="298"/>
      <c r="HLS90" s="298"/>
      <c r="HLT90" s="298"/>
      <c r="HLU90" s="298"/>
      <c r="HLV90" s="298"/>
      <c r="HLW90" s="298"/>
      <c r="HLX90" s="298"/>
      <c r="HLY90" s="298"/>
      <c r="HLZ90" s="298"/>
      <c r="HMA90" s="298"/>
      <c r="HMB90" s="298"/>
      <c r="HMC90" s="298"/>
      <c r="HMD90" s="298"/>
      <c r="HME90" s="298"/>
      <c r="HMF90" s="298"/>
      <c r="HMG90" s="298"/>
      <c r="HMH90" s="298"/>
      <c r="HMI90" s="298"/>
      <c r="HMJ90" s="298"/>
      <c r="HMK90" s="298"/>
      <c r="HML90" s="298"/>
      <c r="HMM90" s="298"/>
      <c r="HMN90" s="298"/>
      <c r="HMO90" s="298"/>
      <c r="HMP90" s="298"/>
      <c r="HMQ90" s="298"/>
      <c r="HMR90" s="298"/>
      <c r="HMS90" s="298"/>
      <c r="HMT90" s="298"/>
      <c r="HMU90" s="298"/>
      <c r="HMV90" s="298"/>
      <c r="HMW90" s="298"/>
      <c r="HMX90" s="298"/>
      <c r="HMY90" s="298"/>
      <c r="HMZ90" s="298"/>
      <c r="HNA90" s="298"/>
      <c r="HNB90" s="298"/>
      <c r="HNC90" s="298"/>
      <c r="HND90" s="298"/>
      <c r="HNE90" s="298"/>
      <c r="HNF90" s="298"/>
      <c r="HNG90" s="298"/>
      <c r="HNH90" s="298"/>
      <c r="HNI90" s="298"/>
      <c r="HNJ90" s="298"/>
      <c r="HNK90" s="298"/>
      <c r="HNL90" s="298"/>
      <c r="HNM90" s="298"/>
      <c r="HNN90" s="298"/>
      <c r="HNO90" s="298"/>
      <c r="HNP90" s="298"/>
      <c r="HNQ90" s="298"/>
      <c r="HNR90" s="298"/>
      <c r="HNS90" s="298"/>
      <c r="HNT90" s="298"/>
      <c r="HNU90" s="298"/>
      <c r="HNV90" s="298"/>
      <c r="HNW90" s="298"/>
      <c r="HNX90" s="298"/>
      <c r="HNY90" s="298"/>
      <c r="HNZ90" s="298"/>
      <c r="HOA90" s="298"/>
      <c r="HOB90" s="298"/>
      <c r="HOC90" s="298"/>
      <c r="HOD90" s="298"/>
      <c r="HOE90" s="298"/>
      <c r="HOF90" s="298"/>
      <c r="HOG90" s="298"/>
      <c r="HOH90" s="298"/>
      <c r="HOI90" s="298"/>
      <c r="HOJ90" s="298"/>
      <c r="HOK90" s="298"/>
      <c r="HOL90" s="298"/>
      <c r="HOM90" s="298"/>
      <c r="HON90" s="298"/>
      <c r="HOO90" s="298"/>
      <c r="HOP90" s="298"/>
      <c r="HOQ90" s="298"/>
      <c r="HOR90" s="298"/>
      <c r="HOS90" s="298"/>
      <c r="HOT90" s="298"/>
      <c r="HOU90" s="298"/>
      <c r="HOV90" s="298"/>
      <c r="HOW90" s="298"/>
      <c r="HOX90" s="298"/>
      <c r="HOY90" s="298"/>
      <c r="HOZ90" s="298"/>
      <c r="HPA90" s="298"/>
      <c r="HPB90" s="298"/>
      <c r="HPC90" s="298"/>
      <c r="HPD90" s="298"/>
      <c r="HPE90" s="298"/>
      <c r="HPF90" s="298"/>
      <c r="HPG90" s="298"/>
      <c r="HPH90" s="298"/>
      <c r="HPI90" s="298"/>
      <c r="HPJ90" s="298"/>
      <c r="HPK90" s="298"/>
      <c r="HPL90" s="298"/>
      <c r="HPM90" s="298"/>
      <c r="HPN90" s="298"/>
      <c r="HPO90" s="298"/>
      <c r="HPP90" s="298"/>
      <c r="HPQ90" s="298"/>
      <c r="HPR90" s="298"/>
      <c r="HPS90" s="298"/>
      <c r="HPT90" s="298"/>
      <c r="HPU90" s="298"/>
      <c r="HPV90" s="298"/>
      <c r="HPW90" s="298"/>
      <c r="HPX90" s="298"/>
      <c r="HPY90" s="298"/>
      <c r="HPZ90" s="298"/>
      <c r="HQA90" s="298"/>
      <c r="HQB90" s="298"/>
      <c r="HQC90" s="298"/>
      <c r="HQD90" s="298"/>
      <c r="HQE90" s="298"/>
      <c r="HQF90" s="298"/>
      <c r="HQG90" s="298"/>
      <c r="HQH90" s="298"/>
      <c r="HQI90" s="298"/>
      <c r="HQJ90" s="298"/>
      <c r="HQK90" s="298"/>
      <c r="HQL90" s="298"/>
      <c r="HQM90" s="298"/>
      <c r="HQN90" s="298"/>
      <c r="HQO90" s="298"/>
      <c r="HQP90" s="298"/>
      <c r="HQQ90" s="298"/>
      <c r="HQR90" s="298"/>
      <c r="HQS90" s="298"/>
      <c r="HQT90" s="298"/>
      <c r="HQU90" s="298"/>
      <c r="HQV90" s="298"/>
      <c r="HQW90" s="298"/>
      <c r="HQX90" s="298"/>
      <c r="HQY90" s="298"/>
      <c r="HQZ90" s="298"/>
      <c r="HRA90" s="298"/>
      <c r="HRB90" s="298"/>
      <c r="HRC90" s="298"/>
      <c r="HRD90" s="298"/>
      <c r="HRE90" s="298"/>
      <c r="HRF90" s="298"/>
      <c r="HRG90" s="298"/>
      <c r="HRH90" s="298"/>
      <c r="HRI90" s="298"/>
      <c r="HRJ90" s="298"/>
      <c r="HRK90" s="298"/>
      <c r="HRL90" s="298"/>
      <c r="HRM90" s="298"/>
      <c r="HRN90" s="298"/>
      <c r="HRO90" s="298"/>
      <c r="HRV90" s="298"/>
      <c r="HRW90" s="298"/>
      <c r="HRX90" s="298"/>
      <c r="HRY90" s="298"/>
      <c r="HRZ90" s="298"/>
      <c r="HSA90" s="298"/>
      <c r="HSB90" s="298"/>
      <c r="HSC90" s="298"/>
      <c r="HSD90" s="298"/>
      <c r="HSE90" s="298"/>
      <c r="HSF90" s="298"/>
      <c r="HSG90" s="298"/>
      <c r="HSH90" s="298"/>
      <c r="HSI90" s="298"/>
      <c r="HSJ90" s="298"/>
      <c r="HSK90" s="298"/>
      <c r="HSL90" s="298"/>
      <c r="HSM90" s="298"/>
      <c r="HSN90" s="298"/>
      <c r="HSO90" s="298"/>
      <c r="HSP90" s="298"/>
      <c r="HSQ90" s="298"/>
      <c r="HSR90" s="298"/>
      <c r="HSS90" s="298"/>
      <c r="HST90" s="298"/>
      <c r="HSU90" s="298"/>
      <c r="HSV90" s="298"/>
      <c r="HSW90" s="298"/>
      <c r="HSX90" s="298"/>
      <c r="HSY90" s="298"/>
      <c r="HSZ90" s="298"/>
      <c r="HTA90" s="298"/>
      <c r="HTB90" s="298"/>
      <c r="HTC90" s="298"/>
      <c r="HTD90" s="298"/>
      <c r="HTE90" s="298"/>
      <c r="HTF90" s="298"/>
      <c r="HTG90" s="298"/>
      <c r="HTH90" s="298"/>
      <c r="HTI90" s="298"/>
      <c r="HTJ90" s="298"/>
      <c r="HTK90" s="298"/>
      <c r="HTL90" s="298"/>
      <c r="HTM90" s="298"/>
      <c r="HTN90" s="298"/>
      <c r="HTO90" s="298"/>
      <c r="HTP90" s="298"/>
      <c r="HTQ90" s="298"/>
      <c r="HTR90" s="298"/>
      <c r="HTS90" s="298"/>
      <c r="HTT90" s="298"/>
      <c r="HTU90" s="298"/>
      <c r="HTV90" s="298"/>
      <c r="HTW90" s="298"/>
      <c r="HTX90" s="298"/>
      <c r="HTY90" s="298"/>
      <c r="HTZ90" s="298"/>
      <c r="HUA90" s="298"/>
      <c r="HUB90" s="298"/>
      <c r="HUC90" s="298"/>
      <c r="HUD90" s="298"/>
      <c r="HUE90" s="298"/>
      <c r="HUF90" s="298"/>
      <c r="HUG90" s="298"/>
      <c r="HUH90" s="298"/>
      <c r="HUI90" s="298"/>
      <c r="HUJ90" s="298"/>
      <c r="HUK90" s="298"/>
      <c r="HUL90" s="298"/>
      <c r="HUM90" s="298"/>
      <c r="HUN90" s="298"/>
      <c r="HUO90" s="298"/>
      <c r="HUP90" s="298"/>
      <c r="HUQ90" s="298"/>
      <c r="HUR90" s="298"/>
      <c r="HUS90" s="298"/>
      <c r="HUT90" s="298"/>
      <c r="HUU90" s="298"/>
      <c r="HUV90" s="298"/>
      <c r="HUW90" s="298"/>
      <c r="HUX90" s="298"/>
      <c r="HUY90" s="298"/>
      <c r="HUZ90" s="298"/>
      <c r="HVA90" s="298"/>
      <c r="HVB90" s="298"/>
      <c r="HVC90" s="298"/>
      <c r="HVD90" s="298"/>
      <c r="HVE90" s="298"/>
      <c r="HVF90" s="298"/>
      <c r="HVG90" s="298"/>
      <c r="HVH90" s="298"/>
      <c r="HVI90" s="298"/>
      <c r="HVJ90" s="298"/>
      <c r="HVK90" s="298"/>
      <c r="HVL90" s="298"/>
      <c r="HVM90" s="298"/>
      <c r="HVN90" s="298"/>
      <c r="HVO90" s="298"/>
      <c r="HVP90" s="298"/>
      <c r="HVQ90" s="298"/>
      <c r="HVR90" s="298"/>
      <c r="HVS90" s="298"/>
      <c r="HVT90" s="298"/>
      <c r="HVU90" s="298"/>
      <c r="HVV90" s="298"/>
      <c r="HVW90" s="298"/>
      <c r="HVX90" s="298"/>
      <c r="HVY90" s="298"/>
      <c r="HVZ90" s="298"/>
      <c r="HWA90" s="298"/>
      <c r="HWB90" s="298"/>
      <c r="HWC90" s="298"/>
      <c r="HWD90" s="298"/>
      <c r="HWE90" s="298"/>
      <c r="HWF90" s="298"/>
      <c r="HWG90" s="298"/>
      <c r="HWH90" s="298"/>
      <c r="HWI90" s="298"/>
      <c r="HWJ90" s="298"/>
      <c r="HWK90" s="298"/>
      <c r="HWL90" s="298"/>
      <c r="HWM90" s="298"/>
      <c r="HWN90" s="298"/>
      <c r="HWO90" s="298"/>
      <c r="HWP90" s="298"/>
      <c r="HWQ90" s="298"/>
      <c r="HWR90" s="298"/>
      <c r="HWS90" s="298"/>
      <c r="HWT90" s="298"/>
      <c r="HWU90" s="298"/>
      <c r="HWV90" s="298"/>
      <c r="HWW90" s="298"/>
      <c r="HWX90" s="298"/>
      <c r="HWY90" s="298"/>
      <c r="HWZ90" s="298"/>
      <c r="HXA90" s="298"/>
      <c r="HXB90" s="298"/>
      <c r="HXC90" s="298"/>
      <c r="HXD90" s="298"/>
      <c r="HXE90" s="298"/>
      <c r="HXF90" s="298"/>
      <c r="HXG90" s="298"/>
      <c r="HXH90" s="298"/>
      <c r="HXI90" s="298"/>
      <c r="HXJ90" s="298"/>
      <c r="HXK90" s="298"/>
      <c r="HXL90" s="298"/>
      <c r="HXM90" s="298"/>
      <c r="HXN90" s="298"/>
      <c r="HXO90" s="298"/>
      <c r="HXP90" s="298"/>
      <c r="HXQ90" s="298"/>
      <c r="HXR90" s="298"/>
      <c r="HXS90" s="298"/>
      <c r="HXT90" s="298"/>
      <c r="HXU90" s="298"/>
      <c r="HXV90" s="298"/>
      <c r="HXW90" s="298"/>
      <c r="HXX90" s="298"/>
      <c r="HXY90" s="298"/>
      <c r="HXZ90" s="298"/>
      <c r="HYA90" s="298"/>
      <c r="HYB90" s="298"/>
      <c r="HYC90" s="298"/>
      <c r="HYD90" s="298"/>
      <c r="HYE90" s="298"/>
      <c r="HYF90" s="298"/>
      <c r="HYG90" s="298"/>
      <c r="HYH90" s="298"/>
      <c r="HYI90" s="298"/>
      <c r="HYJ90" s="298"/>
      <c r="HYK90" s="298"/>
      <c r="HYL90" s="298"/>
      <c r="HYM90" s="298"/>
      <c r="HYN90" s="298"/>
      <c r="HYO90" s="298"/>
      <c r="HYP90" s="298"/>
      <c r="HYQ90" s="298"/>
      <c r="HYR90" s="298"/>
      <c r="HYS90" s="298"/>
      <c r="HYT90" s="298"/>
      <c r="HYU90" s="298"/>
      <c r="HYV90" s="298"/>
      <c r="HYW90" s="298"/>
      <c r="HYX90" s="298"/>
      <c r="HYY90" s="298"/>
      <c r="HYZ90" s="298"/>
      <c r="HZA90" s="298"/>
      <c r="HZB90" s="298"/>
      <c r="HZC90" s="298"/>
      <c r="HZD90" s="298"/>
      <c r="HZE90" s="298"/>
      <c r="HZF90" s="298"/>
      <c r="HZG90" s="298"/>
      <c r="HZH90" s="298"/>
      <c r="HZI90" s="298"/>
      <c r="HZJ90" s="298"/>
      <c r="HZK90" s="298"/>
      <c r="HZL90" s="298"/>
      <c r="HZM90" s="298"/>
      <c r="HZN90" s="298"/>
      <c r="HZO90" s="298"/>
      <c r="HZP90" s="298"/>
      <c r="HZQ90" s="298"/>
      <c r="HZR90" s="298"/>
      <c r="HZS90" s="298"/>
      <c r="HZT90" s="298"/>
      <c r="HZU90" s="298"/>
      <c r="HZV90" s="298"/>
      <c r="HZW90" s="298"/>
      <c r="HZX90" s="298"/>
      <c r="HZY90" s="298"/>
      <c r="HZZ90" s="298"/>
      <c r="IAA90" s="298"/>
      <c r="IAB90" s="298"/>
      <c r="IAC90" s="298"/>
      <c r="IAD90" s="298"/>
      <c r="IAE90" s="298"/>
      <c r="IAF90" s="298"/>
      <c r="IAG90" s="298"/>
      <c r="IAH90" s="298"/>
      <c r="IAI90" s="298"/>
      <c r="IAJ90" s="298"/>
      <c r="IAK90" s="298"/>
      <c r="IAL90" s="298"/>
      <c r="IAM90" s="298"/>
      <c r="IAN90" s="298"/>
      <c r="IAO90" s="298"/>
      <c r="IAP90" s="298"/>
      <c r="IAQ90" s="298"/>
      <c r="IAR90" s="298"/>
      <c r="IAS90" s="298"/>
      <c r="IAT90" s="298"/>
      <c r="IAU90" s="298"/>
      <c r="IAV90" s="298"/>
      <c r="IAW90" s="298"/>
      <c r="IAX90" s="298"/>
      <c r="IAY90" s="298"/>
      <c r="IAZ90" s="298"/>
      <c r="IBA90" s="298"/>
      <c r="IBB90" s="298"/>
      <c r="IBC90" s="298"/>
      <c r="IBD90" s="298"/>
      <c r="IBE90" s="298"/>
      <c r="IBF90" s="298"/>
      <c r="IBG90" s="298"/>
      <c r="IBH90" s="298"/>
      <c r="IBI90" s="298"/>
      <c r="IBJ90" s="298"/>
      <c r="IBK90" s="298"/>
      <c r="IBR90" s="298"/>
      <c r="IBS90" s="298"/>
      <c r="IBT90" s="298"/>
      <c r="IBU90" s="298"/>
      <c r="IBV90" s="298"/>
      <c r="IBW90" s="298"/>
      <c r="IBX90" s="298"/>
      <c r="IBY90" s="298"/>
      <c r="IBZ90" s="298"/>
      <c r="ICA90" s="298"/>
      <c r="ICB90" s="298"/>
      <c r="ICC90" s="298"/>
      <c r="ICD90" s="298"/>
      <c r="ICE90" s="298"/>
      <c r="ICF90" s="298"/>
      <c r="ICG90" s="298"/>
      <c r="ICH90" s="298"/>
      <c r="ICI90" s="298"/>
      <c r="ICJ90" s="298"/>
      <c r="ICK90" s="298"/>
      <c r="ICL90" s="298"/>
      <c r="ICM90" s="298"/>
      <c r="ICN90" s="298"/>
      <c r="ICO90" s="298"/>
      <c r="ICP90" s="298"/>
      <c r="ICQ90" s="298"/>
      <c r="ICR90" s="298"/>
      <c r="ICS90" s="298"/>
      <c r="ICT90" s="298"/>
      <c r="ICU90" s="298"/>
      <c r="ICV90" s="298"/>
      <c r="ICW90" s="298"/>
      <c r="ICX90" s="298"/>
      <c r="ICY90" s="298"/>
      <c r="ICZ90" s="298"/>
      <c r="IDA90" s="298"/>
      <c r="IDB90" s="298"/>
      <c r="IDC90" s="298"/>
      <c r="IDD90" s="298"/>
      <c r="IDE90" s="298"/>
      <c r="IDF90" s="298"/>
      <c r="IDG90" s="298"/>
      <c r="IDH90" s="298"/>
      <c r="IDI90" s="298"/>
      <c r="IDJ90" s="298"/>
      <c r="IDK90" s="298"/>
      <c r="IDL90" s="298"/>
      <c r="IDM90" s="298"/>
      <c r="IDN90" s="298"/>
      <c r="IDO90" s="298"/>
      <c r="IDP90" s="298"/>
      <c r="IDQ90" s="298"/>
      <c r="IDR90" s="298"/>
      <c r="IDS90" s="298"/>
      <c r="IDT90" s="298"/>
      <c r="IDU90" s="298"/>
      <c r="IDV90" s="298"/>
      <c r="IDW90" s="298"/>
      <c r="IDX90" s="298"/>
      <c r="IDY90" s="298"/>
      <c r="IDZ90" s="298"/>
      <c r="IEA90" s="298"/>
      <c r="IEB90" s="298"/>
      <c r="IEC90" s="298"/>
      <c r="IED90" s="298"/>
      <c r="IEE90" s="298"/>
      <c r="IEF90" s="298"/>
      <c r="IEG90" s="298"/>
      <c r="IEH90" s="298"/>
      <c r="IEI90" s="298"/>
      <c r="IEJ90" s="298"/>
      <c r="IEK90" s="298"/>
      <c r="IEL90" s="298"/>
      <c r="IEM90" s="298"/>
      <c r="IEN90" s="298"/>
      <c r="IEO90" s="298"/>
      <c r="IEP90" s="298"/>
      <c r="IEQ90" s="298"/>
      <c r="IER90" s="298"/>
      <c r="IES90" s="298"/>
      <c r="IET90" s="298"/>
      <c r="IEU90" s="298"/>
      <c r="IEV90" s="298"/>
      <c r="IEW90" s="298"/>
      <c r="IEX90" s="298"/>
      <c r="IEY90" s="298"/>
      <c r="IEZ90" s="298"/>
      <c r="IFA90" s="298"/>
      <c r="IFB90" s="298"/>
      <c r="IFC90" s="298"/>
      <c r="IFD90" s="298"/>
      <c r="IFE90" s="298"/>
      <c r="IFF90" s="298"/>
      <c r="IFG90" s="298"/>
      <c r="IFH90" s="298"/>
      <c r="IFI90" s="298"/>
      <c r="IFJ90" s="298"/>
      <c r="IFK90" s="298"/>
      <c r="IFL90" s="298"/>
      <c r="IFM90" s="298"/>
      <c r="IFN90" s="298"/>
      <c r="IFO90" s="298"/>
      <c r="IFP90" s="298"/>
      <c r="IFQ90" s="298"/>
      <c r="IFR90" s="298"/>
      <c r="IFS90" s="298"/>
      <c r="IFT90" s="298"/>
      <c r="IFU90" s="298"/>
      <c r="IFV90" s="298"/>
      <c r="IFW90" s="298"/>
      <c r="IFX90" s="298"/>
      <c r="IFY90" s="298"/>
      <c r="IFZ90" s="298"/>
      <c r="IGA90" s="298"/>
      <c r="IGB90" s="298"/>
      <c r="IGC90" s="298"/>
      <c r="IGD90" s="298"/>
      <c r="IGE90" s="298"/>
      <c r="IGF90" s="298"/>
      <c r="IGG90" s="298"/>
      <c r="IGH90" s="298"/>
      <c r="IGI90" s="298"/>
      <c r="IGJ90" s="298"/>
      <c r="IGK90" s="298"/>
      <c r="IGL90" s="298"/>
      <c r="IGM90" s="298"/>
      <c r="IGN90" s="298"/>
      <c r="IGO90" s="298"/>
      <c r="IGP90" s="298"/>
      <c r="IGQ90" s="298"/>
      <c r="IGR90" s="298"/>
      <c r="IGS90" s="298"/>
      <c r="IGT90" s="298"/>
      <c r="IGU90" s="298"/>
      <c r="IGV90" s="298"/>
      <c r="IGW90" s="298"/>
      <c r="IGX90" s="298"/>
      <c r="IGY90" s="298"/>
      <c r="IGZ90" s="298"/>
      <c r="IHA90" s="298"/>
      <c r="IHB90" s="298"/>
      <c r="IHC90" s="298"/>
      <c r="IHD90" s="298"/>
      <c r="IHE90" s="298"/>
      <c r="IHF90" s="298"/>
      <c r="IHG90" s="298"/>
      <c r="IHH90" s="298"/>
      <c r="IHI90" s="298"/>
      <c r="IHJ90" s="298"/>
      <c r="IHK90" s="298"/>
      <c r="IHL90" s="298"/>
      <c r="IHM90" s="298"/>
      <c r="IHN90" s="298"/>
      <c r="IHO90" s="298"/>
      <c r="IHP90" s="298"/>
      <c r="IHQ90" s="298"/>
      <c r="IHR90" s="298"/>
      <c r="IHS90" s="298"/>
      <c r="IHT90" s="298"/>
      <c r="IHU90" s="298"/>
      <c r="IHV90" s="298"/>
      <c r="IHW90" s="298"/>
      <c r="IHX90" s="298"/>
      <c r="IHY90" s="298"/>
      <c r="IHZ90" s="298"/>
      <c r="IIA90" s="298"/>
      <c r="IIB90" s="298"/>
      <c r="IIC90" s="298"/>
      <c r="IID90" s="298"/>
      <c r="IIE90" s="298"/>
      <c r="IIF90" s="298"/>
      <c r="IIG90" s="298"/>
      <c r="IIH90" s="298"/>
      <c r="III90" s="298"/>
      <c r="IIJ90" s="298"/>
      <c r="IIK90" s="298"/>
      <c r="IIL90" s="298"/>
      <c r="IIM90" s="298"/>
      <c r="IIN90" s="298"/>
      <c r="IIO90" s="298"/>
      <c r="IIP90" s="298"/>
      <c r="IIQ90" s="298"/>
      <c r="IIR90" s="298"/>
      <c r="IIS90" s="298"/>
      <c r="IIT90" s="298"/>
      <c r="IIU90" s="298"/>
      <c r="IIV90" s="298"/>
      <c r="IIW90" s="298"/>
      <c r="IIX90" s="298"/>
      <c r="IIY90" s="298"/>
      <c r="IIZ90" s="298"/>
      <c r="IJA90" s="298"/>
      <c r="IJB90" s="298"/>
      <c r="IJC90" s="298"/>
      <c r="IJD90" s="298"/>
      <c r="IJE90" s="298"/>
      <c r="IJF90" s="298"/>
      <c r="IJG90" s="298"/>
      <c r="IJH90" s="298"/>
      <c r="IJI90" s="298"/>
      <c r="IJJ90" s="298"/>
      <c r="IJK90" s="298"/>
      <c r="IJL90" s="298"/>
      <c r="IJM90" s="298"/>
      <c r="IJN90" s="298"/>
      <c r="IJO90" s="298"/>
      <c r="IJP90" s="298"/>
      <c r="IJQ90" s="298"/>
      <c r="IJR90" s="298"/>
      <c r="IJS90" s="298"/>
      <c r="IJT90" s="298"/>
      <c r="IJU90" s="298"/>
      <c r="IJV90" s="298"/>
      <c r="IJW90" s="298"/>
      <c r="IJX90" s="298"/>
      <c r="IJY90" s="298"/>
      <c r="IJZ90" s="298"/>
      <c r="IKA90" s="298"/>
      <c r="IKB90" s="298"/>
      <c r="IKC90" s="298"/>
      <c r="IKD90" s="298"/>
      <c r="IKE90" s="298"/>
      <c r="IKF90" s="298"/>
      <c r="IKG90" s="298"/>
      <c r="IKH90" s="298"/>
      <c r="IKI90" s="298"/>
      <c r="IKJ90" s="298"/>
      <c r="IKK90" s="298"/>
      <c r="IKL90" s="298"/>
      <c r="IKM90" s="298"/>
      <c r="IKN90" s="298"/>
      <c r="IKO90" s="298"/>
      <c r="IKP90" s="298"/>
      <c r="IKQ90" s="298"/>
      <c r="IKR90" s="298"/>
      <c r="IKS90" s="298"/>
      <c r="IKT90" s="298"/>
      <c r="IKU90" s="298"/>
      <c r="IKV90" s="298"/>
      <c r="IKW90" s="298"/>
      <c r="IKX90" s="298"/>
      <c r="IKY90" s="298"/>
      <c r="IKZ90" s="298"/>
      <c r="ILA90" s="298"/>
      <c r="ILB90" s="298"/>
      <c r="ILC90" s="298"/>
      <c r="ILD90" s="298"/>
      <c r="ILE90" s="298"/>
      <c r="ILF90" s="298"/>
      <c r="ILG90" s="298"/>
      <c r="ILN90" s="298"/>
      <c r="ILO90" s="298"/>
      <c r="ILP90" s="298"/>
      <c r="ILQ90" s="298"/>
      <c r="ILR90" s="298"/>
      <c r="ILS90" s="298"/>
      <c r="ILT90" s="298"/>
      <c r="ILU90" s="298"/>
      <c r="ILV90" s="298"/>
      <c r="ILW90" s="298"/>
      <c r="ILX90" s="298"/>
      <c r="ILY90" s="298"/>
      <c r="ILZ90" s="298"/>
      <c r="IMA90" s="298"/>
      <c r="IMB90" s="298"/>
      <c r="IMC90" s="298"/>
      <c r="IMD90" s="298"/>
      <c r="IME90" s="298"/>
      <c r="IMF90" s="298"/>
      <c r="IMG90" s="298"/>
      <c r="IMH90" s="298"/>
      <c r="IMI90" s="298"/>
      <c r="IMJ90" s="298"/>
      <c r="IMK90" s="298"/>
      <c r="IML90" s="298"/>
      <c r="IMM90" s="298"/>
      <c r="IMN90" s="298"/>
      <c r="IMO90" s="298"/>
      <c r="IMP90" s="298"/>
      <c r="IMQ90" s="298"/>
      <c r="IMR90" s="298"/>
      <c r="IMS90" s="298"/>
      <c r="IMT90" s="298"/>
      <c r="IMU90" s="298"/>
      <c r="IMV90" s="298"/>
      <c r="IMW90" s="298"/>
      <c r="IMX90" s="298"/>
      <c r="IMY90" s="298"/>
      <c r="IMZ90" s="298"/>
      <c r="INA90" s="298"/>
      <c r="INB90" s="298"/>
      <c r="INC90" s="298"/>
      <c r="IND90" s="298"/>
      <c r="INE90" s="298"/>
      <c r="INF90" s="298"/>
      <c r="ING90" s="298"/>
      <c r="INH90" s="298"/>
      <c r="INI90" s="298"/>
      <c r="INJ90" s="298"/>
      <c r="INK90" s="298"/>
      <c r="INL90" s="298"/>
      <c r="INM90" s="298"/>
      <c r="INN90" s="298"/>
      <c r="INO90" s="298"/>
      <c r="INP90" s="298"/>
      <c r="INQ90" s="298"/>
      <c r="INR90" s="298"/>
      <c r="INS90" s="298"/>
      <c r="INT90" s="298"/>
      <c r="INU90" s="298"/>
      <c r="INV90" s="298"/>
      <c r="INW90" s="298"/>
      <c r="INX90" s="298"/>
      <c r="INY90" s="298"/>
      <c r="INZ90" s="298"/>
      <c r="IOA90" s="298"/>
      <c r="IOB90" s="298"/>
      <c r="IOC90" s="298"/>
      <c r="IOD90" s="298"/>
      <c r="IOE90" s="298"/>
      <c r="IOF90" s="298"/>
      <c r="IOG90" s="298"/>
      <c r="IOH90" s="298"/>
      <c r="IOI90" s="298"/>
      <c r="IOJ90" s="298"/>
      <c r="IOK90" s="298"/>
      <c r="IOL90" s="298"/>
      <c r="IOM90" s="298"/>
      <c r="ION90" s="298"/>
      <c r="IOO90" s="298"/>
      <c r="IOP90" s="298"/>
      <c r="IOQ90" s="298"/>
      <c r="IOR90" s="298"/>
      <c r="IOS90" s="298"/>
      <c r="IOT90" s="298"/>
      <c r="IOU90" s="298"/>
      <c r="IOV90" s="298"/>
      <c r="IOW90" s="298"/>
      <c r="IOX90" s="298"/>
      <c r="IOY90" s="298"/>
      <c r="IOZ90" s="298"/>
      <c r="IPA90" s="298"/>
      <c r="IPB90" s="298"/>
      <c r="IPC90" s="298"/>
      <c r="IPD90" s="298"/>
      <c r="IPE90" s="298"/>
      <c r="IPF90" s="298"/>
      <c r="IPG90" s="298"/>
      <c r="IPH90" s="298"/>
      <c r="IPI90" s="298"/>
      <c r="IPJ90" s="298"/>
      <c r="IPK90" s="298"/>
      <c r="IPL90" s="298"/>
      <c r="IPM90" s="298"/>
      <c r="IPN90" s="298"/>
      <c r="IPO90" s="298"/>
      <c r="IPP90" s="298"/>
      <c r="IPQ90" s="298"/>
      <c r="IPR90" s="298"/>
      <c r="IPS90" s="298"/>
      <c r="IPT90" s="298"/>
      <c r="IPU90" s="298"/>
      <c r="IPV90" s="298"/>
      <c r="IPW90" s="298"/>
      <c r="IPX90" s="298"/>
      <c r="IPY90" s="298"/>
      <c r="IPZ90" s="298"/>
      <c r="IQA90" s="298"/>
      <c r="IQB90" s="298"/>
      <c r="IQC90" s="298"/>
      <c r="IQD90" s="298"/>
      <c r="IQE90" s="298"/>
      <c r="IQF90" s="298"/>
      <c r="IQG90" s="298"/>
      <c r="IQH90" s="298"/>
      <c r="IQI90" s="298"/>
      <c r="IQJ90" s="298"/>
      <c r="IQK90" s="298"/>
      <c r="IQL90" s="298"/>
      <c r="IQM90" s="298"/>
      <c r="IQN90" s="298"/>
      <c r="IQO90" s="298"/>
      <c r="IQP90" s="298"/>
      <c r="IQQ90" s="298"/>
      <c r="IQR90" s="298"/>
      <c r="IQS90" s="298"/>
      <c r="IQT90" s="298"/>
      <c r="IQU90" s="298"/>
      <c r="IQV90" s="298"/>
      <c r="IQW90" s="298"/>
      <c r="IQX90" s="298"/>
      <c r="IQY90" s="298"/>
      <c r="IQZ90" s="298"/>
      <c r="IRA90" s="298"/>
      <c r="IRB90" s="298"/>
      <c r="IRC90" s="298"/>
      <c r="IRD90" s="298"/>
      <c r="IRE90" s="298"/>
      <c r="IRF90" s="298"/>
      <c r="IRG90" s="298"/>
      <c r="IRH90" s="298"/>
      <c r="IRI90" s="298"/>
      <c r="IRJ90" s="298"/>
      <c r="IRK90" s="298"/>
      <c r="IRL90" s="298"/>
      <c r="IRM90" s="298"/>
      <c r="IRN90" s="298"/>
      <c r="IRO90" s="298"/>
      <c r="IRP90" s="298"/>
      <c r="IRQ90" s="298"/>
      <c r="IRR90" s="298"/>
      <c r="IRS90" s="298"/>
      <c r="IRT90" s="298"/>
      <c r="IRU90" s="298"/>
      <c r="IRV90" s="298"/>
      <c r="IRW90" s="298"/>
      <c r="IRX90" s="298"/>
      <c r="IRY90" s="298"/>
      <c r="IRZ90" s="298"/>
      <c r="ISA90" s="298"/>
      <c r="ISB90" s="298"/>
      <c r="ISC90" s="298"/>
      <c r="ISD90" s="298"/>
      <c r="ISE90" s="298"/>
      <c r="ISF90" s="298"/>
      <c r="ISG90" s="298"/>
      <c r="ISH90" s="298"/>
      <c r="ISI90" s="298"/>
      <c r="ISJ90" s="298"/>
      <c r="ISK90" s="298"/>
      <c r="ISL90" s="298"/>
      <c r="ISM90" s="298"/>
      <c r="ISN90" s="298"/>
      <c r="ISO90" s="298"/>
      <c r="ISP90" s="298"/>
      <c r="ISQ90" s="298"/>
      <c r="ISR90" s="298"/>
      <c r="ISS90" s="298"/>
      <c r="IST90" s="298"/>
      <c r="ISU90" s="298"/>
      <c r="ISV90" s="298"/>
      <c r="ISW90" s="298"/>
      <c r="ISX90" s="298"/>
      <c r="ISY90" s="298"/>
      <c r="ISZ90" s="298"/>
      <c r="ITA90" s="298"/>
      <c r="ITB90" s="298"/>
      <c r="ITC90" s="298"/>
      <c r="ITD90" s="298"/>
      <c r="ITE90" s="298"/>
      <c r="ITF90" s="298"/>
      <c r="ITG90" s="298"/>
      <c r="ITH90" s="298"/>
      <c r="ITI90" s="298"/>
      <c r="ITJ90" s="298"/>
      <c r="ITK90" s="298"/>
      <c r="ITL90" s="298"/>
      <c r="ITM90" s="298"/>
      <c r="ITN90" s="298"/>
      <c r="ITO90" s="298"/>
      <c r="ITP90" s="298"/>
      <c r="ITQ90" s="298"/>
      <c r="ITR90" s="298"/>
      <c r="ITS90" s="298"/>
      <c r="ITT90" s="298"/>
      <c r="ITU90" s="298"/>
      <c r="ITV90" s="298"/>
      <c r="ITW90" s="298"/>
      <c r="ITX90" s="298"/>
      <c r="ITY90" s="298"/>
      <c r="ITZ90" s="298"/>
      <c r="IUA90" s="298"/>
      <c r="IUB90" s="298"/>
      <c r="IUC90" s="298"/>
      <c r="IUD90" s="298"/>
      <c r="IUE90" s="298"/>
      <c r="IUF90" s="298"/>
      <c r="IUG90" s="298"/>
      <c r="IUH90" s="298"/>
      <c r="IUI90" s="298"/>
      <c r="IUJ90" s="298"/>
      <c r="IUK90" s="298"/>
      <c r="IUL90" s="298"/>
      <c r="IUM90" s="298"/>
      <c r="IUN90" s="298"/>
      <c r="IUO90" s="298"/>
      <c r="IUP90" s="298"/>
      <c r="IUQ90" s="298"/>
      <c r="IUR90" s="298"/>
      <c r="IUS90" s="298"/>
      <c r="IUT90" s="298"/>
      <c r="IUU90" s="298"/>
      <c r="IUV90" s="298"/>
      <c r="IUW90" s="298"/>
      <c r="IUX90" s="298"/>
      <c r="IUY90" s="298"/>
      <c r="IUZ90" s="298"/>
      <c r="IVA90" s="298"/>
      <c r="IVB90" s="298"/>
      <c r="IVC90" s="298"/>
      <c r="IVJ90" s="298"/>
      <c r="IVK90" s="298"/>
      <c r="IVL90" s="298"/>
      <c r="IVM90" s="298"/>
      <c r="IVN90" s="298"/>
      <c r="IVO90" s="298"/>
      <c r="IVP90" s="298"/>
      <c r="IVQ90" s="298"/>
      <c r="IVR90" s="298"/>
      <c r="IVS90" s="298"/>
      <c r="IVT90" s="298"/>
      <c r="IVU90" s="298"/>
      <c r="IVV90" s="298"/>
      <c r="IVW90" s="298"/>
      <c r="IVX90" s="298"/>
      <c r="IVY90" s="298"/>
      <c r="IVZ90" s="298"/>
      <c r="IWA90" s="298"/>
      <c r="IWB90" s="298"/>
      <c r="IWC90" s="298"/>
      <c r="IWD90" s="298"/>
      <c r="IWE90" s="298"/>
      <c r="IWF90" s="298"/>
      <c r="IWG90" s="298"/>
      <c r="IWH90" s="298"/>
      <c r="IWI90" s="298"/>
      <c r="IWJ90" s="298"/>
      <c r="IWK90" s="298"/>
      <c r="IWL90" s="298"/>
      <c r="IWM90" s="298"/>
      <c r="IWN90" s="298"/>
      <c r="IWO90" s="298"/>
      <c r="IWP90" s="298"/>
      <c r="IWQ90" s="298"/>
      <c r="IWR90" s="298"/>
      <c r="IWS90" s="298"/>
      <c r="IWT90" s="298"/>
      <c r="IWU90" s="298"/>
      <c r="IWV90" s="298"/>
      <c r="IWW90" s="298"/>
      <c r="IWX90" s="298"/>
      <c r="IWY90" s="298"/>
      <c r="IWZ90" s="298"/>
      <c r="IXA90" s="298"/>
      <c r="IXB90" s="298"/>
      <c r="IXC90" s="298"/>
      <c r="IXD90" s="298"/>
      <c r="IXE90" s="298"/>
      <c r="IXF90" s="298"/>
      <c r="IXG90" s="298"/>
      <c r="IXH90" s="298"/>
      <c r="IXI90" s="298"/>
      <c r="IXJ90" s="298"/>
      <c r="IXK90" s="298"/>
      <c r="IXL90" s="298"/>
      <c r="IXM90" s="298"/>
      <c r="IXN90" s="298"/>
      <c r="IXO90" s="298"/>
      <c r="IXP90" s="298"/>
      <c r="IXQ90" s="298"/>
      <c r="IXR90" s="298"/>
      <c r="IXS90" s="298"/>
      <c r="IXT90" s="298"/>
      <c r="IXU90" s="298"/>
      <c r="IXV90" s="298"/>
      <c r="IXW90" s="298"/>
      <c r="IXX90" s="298"/>
      <c r="IXY90" s="298"/>
      <c r="IXZ90" s="298"/>
      <c r="IYA90" s="298"/>
      <c r="IYB90" s="298"/>
      <c r="IYC90" s="298"/>
      <c r="IYD90" s="298"/>
      <c r="IYE90" s="298"/>
      <c r="IYF90" s="298"/>
      <c r="IYG90" s="298"/>
      <c r="IYH90" s="298"/>
      <c r="IYI90" s="298"/>
      <c r="IYJ90" s="298"/>
      <c r="IYK90" s="298"/>
      <c r="IYL90" s="298"/>
      <c r="IYM90" s="298"/>
      <c r="IYN90" s="298"/>
      <c r="IYO90" s="298"/>
      <c r="IYP90" s="298"/>
      <c r="IYQ90" s="298"/>
      <c r="IYR90" s="298"/>
      <c r="IYS90" s="298"/>
      <c r="IYT90" s="298"/>
      <c r="IYU90" s="298"/>
      <c r="IYV90" s="298"/>
      <c r="IYW90" s="298"/>
      <c r="IYX90" s="298"/>
      <c r="IYY90" s="298"/>
      <c r="IYZ90" s="298"/>
      <c r="IZA90" s="298"/>
      <c r="IZB90" s="298"/>
      <c r="IZC90" s="298"/>
      <c r="IZD90" s="298"/>
      <c r="IZE90" s="298"/>
      <c r="IZF90" s="298"/>
      <c r="IZG90" s="298"/>
      <c r="IZH90" s="298"/>
      <c r="IZI90" s="298"/>
      <c r="IZJ90" s="298"/>
      <c r="IZK90" s="298"/>
      <c r="IZL90" s="298"/>
      <c r="IZM90" s="298"/>
      <c r="IZN90" s="298"/>
      <c r="IZO90" s="298"/>
      <c r="IZP90" s="298"/>
      <c r="IZQ90" s="298"/>
      <c r="IZR90" s="298"/>
      <c r="IZS90" s="298"/>
      <c r="IZT90" s="298"/>
      <c r="IZU90" s="298"/>
      <c r="IZV90" s="298"/>
      <c r="IZW90" s="298"/>
      <c r="IZX90" s="298"/>
      <c r="IZY90" s="298"/>
      <c r="IZZ90" s="298"/>
      <c r="JAA90" s="298"/>
      <c r="JAB90" s="298"/>
      <c r="JAC90" s="298"/>
      <c r="JAD90" s="298"/>
      <c r="JAE90" s="298"/>
      <c r="JAF90" s="298"/>
      <c r="JAG90" s="298"/>
      <c r="JAH90" s="298"/>
      <c r="JAI90" s="298"/>
      <c r="JAJ90" s="298"/>
      <c r="JAK90" s="298"/>
      <c r="JAL90" s="298"/>
      <c r="JAM90" s="298"/>
      <c r="JAN90" s="298"/>
      <c r="JAO90" s="298"/>
      <c r="JAP90" s="298"/>
      <c r="JAQ90" s="298"/>
      <c r="JAR90" s="298"/>
      <c r="JAS90" s="298"/>
      <c r="JAT90" s="298"/>
      <c r="JAU90" s="298"/>
      <c r="JAV90" s="298"/>
      <c r="JAW90" s="298"/>
      <c r="JAX90" s="298"/>
      <c r="JAY90" s="298"/>
      <c r="JAZ90" s="298"/>
      <c r="JBA90" s="298"/>
      <c r="JBB90" s="298"/>
      <c r="JBC90" s="298"/>
      <c r="JBD90" s="298"/>
      <c r="JBE90" s="298"/>
      <c r="JBF90" s="298"/>
      <c r="JBG90" s="298"/>
      <c r="JBH90" s="298"/>
      <c r="JBI90" s="298"/>
      <c r="JBJ90" s="298"/>
      <c r="JBK90" s="298"/>
      <c r="JBL90" s="298"/>
      <c r="JBM90" s="298"/>
      <c r="JBN90" s="298"/>
      <c r="JBO90" s="298"/>
      <c r="JBP90" s="298"/>
      <c r="JBQ90" s="298"/>
      <c r="JBR90" s="298"/>
      <c r="JBS90" s="298"/>
      <c r="JBT90" s="298"/>
      <c r="JBU90" s="298"/>
      <c r="JBV90" s="298"/>
      <c r="JBW90" s="298"/>
      <c r="JBX90" s="298"/>
      <c r="JBY90" s="298"/>
      <c r="JBZ90" s="298"/>
      <c r="JCA90" s="298"/>
      <c r="JCB90" s="298"/>
      <c r="JCC90" s="298"/>
      <c r="JCD90" s="298"/>
      <c r="JCE90" s="298"/>
      <c r="JCF90" s="298"/>
      <c r="JCG90" s="298"/>
      <c r="JCH90" s="298"/>
      <c r="JCI90" s="298"/>
      <c r="JCJ90" s="298"/>
      <c r="JCK90" s="298"/>
      <c r="JCL90" s="298"/>
      <c r="JCM90" s="298"/>
      <c r="JCN90" s="298"/>
      <c r="JCO90" s="298"/>
      <c r="JCP90" s="298"/>
      <c r="JCQ90" s="298"/>
      <c r="JCR90" s="298"/>
      <c r="JCS90" s="298"/>
      <c r="JCT90" s="298"/>
      <c r="JCU90" s="298"/>
      <c r="JCV90" s="298"/>
      <c r="JCW90" s="298"/>
      <c r="JCX90" s="298"/>
      <c r="JCY90" s="298"/>
      <c r="JCZ90" s="298"/>
      <c r="JDA90" s="298"/>
      <c r="JDB90" s="298"/>
      <c r="JDC90" s="298"/>
      <c r="JDD90" s="298"/>
      <c r="JDE90" s="298"/>
      <c r="JDF90" s="298"/>
      <c r="JDG90" s="298"/>
      <c r="JDH90" s="298"/>
      <c r="JDI90" s="298"/>
      <c r="JDJ90" s="298"/>
      <c r="JDK90" s="298"/>
      <c r="JDL90" s="298"/>
      <c r="JDM90" s="298"/>
      <c r="JDN90" s="298"/>
      <c r="JDO90" s="298"/>
      <c r="JDP90" s="298"/>
      <c r="JDQ90" s="298"/>
      <c r="JDR90" s="298"/>
      <c r="JDS90" s="298"/>
      <c r="JDT90" s="298"/>
      <c r="JDU90" s="298"/>
      <c r="JDV90" s="298"/>
      <c r="JDW90" s="298"/>
      <c r="JDX90" s="298"/>
      <c r="JDY90" s="298"/>
      <c r="JDZ90" s="298"/>
      <c r="JEA90" s="298"/>
      <c r="JEB90" s="298"/>
      <c r="JEC90" s="298"/>
      <c r="JED90" s="298"/>
      <c r="JEE90" s="298"/>
      <c r="JEF90" s="298"/>
      <c r="JEG90" s="298"/>
      <c r="JEH90" s="298"/>
      <c r="JEI90" s="298"/>
      <c r="JEJ90" s="298"/>
      <c r="JEK90" s="298"/>
      <c r="JEL90" s="298"/>
      <c r="JEM90" s="298"/>
      <c r="JEN90" s="298"/>
      <c r="JEO90" s="298"/>
      <c r="JEP90" s="298"/>
      <c r="JEQ90" s="298"/>
      <c r="JER90" s="298"/>
      <c r="JES90" s="298"/>
      <c r="JET90" s="298"/>
      <c r="JEU90" s="298"/>
      <c r="JEV90" s="298"/>
      <c r="JEW90" s="298"/>
      <c r="JEX90" s="298"/>
      <c r="JEY90" s="298"/>
      <c r="JFF90" s="298"/>
      <c r="JFG90" s="298"/>
      <c r="JFH90" s="298"/>
      <c r="JFI90" s="298"/>
      <c r="JFJ90" s="298"/>
      <c r="JFK90" s="298"/>
      <c r="JFL90" s="298"/>
      <c r="JFM90" s="298"/>
      <c r="JFN90" s="298"/>
      <c r="JFO90" s="298"/>
      <c r="JFP90" s="298"/>
      <c r="JFQ90" s="298"/>
      <c r="JFR90" s="298"/>
      <c r="JFS90" s="298"/>
      <c r="JFT90" s="298"/>
      <c r="JFU90" s="298"/>
      <c r="JFV90" s="298"/>
      <c r="JFW90" s="298"/>
      <c r="JFX90" s="298"/>
      <c r="JFY90" s="298"/>
      <c r="JFZ90" s="298"/>
      <c r="JGA90" s="298"/>
      <c r="JGB90" s="298"/>
      <c r="JGC90" s="298"/>
      <c r="JGD90" s="298"/>
      <c r="JGE90" s="298"/>
      <c r="JGF90" s="298"/>
      <c r="JGG90" s="298"/>
      <c r="JGH90" s="298"/>
      <c r="JGI90" s="298"/>
      <c r="JGJ90" s="298"/>
      <c r="JGK90" s="298"/>
      <c r="JGL90" s="298"/>
      <c r="JGM90" s="298"/>
      <c r="JGN90" s="298"/>
      <c r="JGO90" s="298"/>
      <c r="JGP90" s="298"/>
      <c r="JGQ90" s="298"/>
      <c r="JGR90" s="298"/>
      <c r="JGS90" s="298"/>
      <c r="JGT90" s="298"/>
      <c r="JGU90" s="298"/>
      <c r="JGV90" s="298"/>
      <c r="JGW90" s="298"/>
      <c r="JGX90" s="298"/>
      <c r="JGY90" s="298"/>
      <c r="JGZ90" s="298"/>
      <c r="JHA90" s="298"/>
      <c r="JHB90" s="298"/>
      <c r="JHC90" s="298"/>
      <c r="JHD90" s="298"/>
      <c r="JHE90" s="298"/>
      <c r="JHF90" s="298"/>
      <c r="JHG90" s="298"/>
      <c r="JHH90" s="298"/>
      <c r="JHI90" s="298"/>
      <c r="JHJ90" s="298"/>
      <c r="JHK90" s="298"/>
      <c r="JHL90" s="298"/>
      <c r="JHM90" s="298"/>
      <c r="JHN90" s="298"/>
      <c r="JHO90" s="298"/>
      <c r="JHP90" s="298"/>
      <c r="JHQ90" s="298"/>
      <c r="JHR90" s="298"/>
      <c r="JHS90" s="298"/>
      <c r="JHT90" s="298"/>
      <c r="JHU90" s="298"/>
      <c r="JHV90" s="298"/>
      <c r="JHW90" s="298"/>
      <c r="JHX90" s="298"/>
      <c r="JHY90" s="298"/>
      <c r="JHZ90" s="298"/>
      <c r="JIA90" s="298"/>
      <c r="JIB90" s="298"/>
      <c r="JIC90" s="298"/>
      <c r="JID90" s="298"/>
      <c r="JIE90" s="298"/>
      <c r="JIF90" s="298"/>
      <c r="JIG90" s="298"/>
      <c r="JIH90" s="298"/>
      <c r="JII90" s="298"/>
      <c r="JIJ90" s="298"/>
      <c r="JIK90" s="298"/>
      <c r="JIL90" s="298"/>
      <c r="JIM90" s="298"/>
      <c r="JIN90" s="298"/>
      <c r="JIO90" s="298"/>
      <c r="JIP90" s="298"/>
      <c r="JIQ90" s="298"/>
      <c r="JIR90" s="298"/>
      <c r="JIS90" s="298"/>
      <c r="JIT90" s="298"/>
      <c r="JIU90" s="298"/>
      <c r="JIV90" s="298"/>
      <c r="JIW90" s="298"/>
      <c r="JIX90" s="298"/>
      <c r="JIY90" s="298"/>
      <c r="JIZ90" s="298"/>
      <c r="JJA90" s="298"/>
      <c r="JJB90" s="298"/>
      <c r="JJC90" s="298"/>
      <c r="JJD90" s="298"/>
      <c r="JJE90" s="298"/>
      <c r="JJF90" s="298"/>
      <c r="JJG90" s="298"/>
      <c r="JJH90" s="298"/>
      <c r="JJI90" s="298"/>
      <c r="JJJ90" s="298"/>
      <c r="JJK90" s="298"/>
      <c r="JJL90" s="298"/>
      <c r="JJM90" s="298"/>
      <c r="JJN90" s="298"/>
      <c r="JJO90" s="298"/>
      <c r="JJP90" s="298"/>
      <c r="JJQ90" s="298"/>
      <c r="JJR90" s="298"/>
      <c r="JJS90" s="298"/>
      <c r="JJT90" s="298"/>
      <c r="JJU90" s="298"/>
      <c r="JJV90" s="298"/>
      <c r="JJW90" s="298"/>
      <c r="JJX90" s="298"/>
      <c r="JJY90" s="298"/>
      <c r="JJZ90" s="298"/>
      <c r="JKA90" s="298"/>
      <c r="JKB90" s="298"/>
      <c r="JKC90" s="298"/>
      <c r="JKD90" s="298"/>
      <c r="JKE90" s="298"/>
      <c r="JKF90" s="298"/>
      <c r="JKG90" s="298"/>
      <c r="JKH90" s="298"/>
      <c r="JKI90" s="298"/>
      <c r="JKJ90" s="298"/>
      <c r="JKK90" s="298"/>
      <c r="JKL90" s="298"/>
      <c r="JKM90" s="298"/>
      <c r="JKN90" s="298"/>
      <c r="JKO90" s="298"/>
      <c r="JKP90" s="298"/>
      <c r="JKQ90" s="298"/>
      <c r="JKR90" s="298"/>
      <c r="JKS90" s="298"/>
      <c r="JKT90" s="298"/>
      <c r="JKU90" s="298"/>
      <c r="JKV90" s="298"/>
      <c r="JKW90" s="298"/>
      <c r="JKX90" s="298"/>
      <c r="JKY90" s="298"/>
      <c r="JKZ90" s="298"/>
      <c r="JLA90" s="298"/>
      <c r="JLB90" s="298"/>
      <c r="JLC90" s="298"/>
      <c r="JLD90" s="298"/>
      <c r="JLE90" s="298"/>
      <c r="JLF90" s="298"/>
      <c r="JLG90" s="298"/>
      <c r="JLH90" s="298"/>
      <c r="JLI90" s="298"/>
      <c r="JLJ90" s="298"/>
      <c r="JLK90" s="298"/>
      <c r="JLL90" s="298"/>
      <c r="JLM90" s="298"/>
      <c r="JLN90" s="298"/>
      <c r="JLO90" s="298"/>
      <c r="JLP90" s="298"/>
      <c r="JLQ90" s="298"/>
      <c r="JLR90" s="298"/>
      <c r="JLS90" s="298"/>
      <c r="JLT90" s="298"/>
      <c r="JLU90" s="298"/>
      <c r="JLV90" s="298"/>
      <c r="JLW90" s="298"/>
      <c r="JLX90" s="298"/>
      <c r="JLY90" s="298"/>
      <c r="JLZ90" s="298"/>
      <c r="JMA90" s="298"/>
      <c r="JMB90" s="298"/>
      <c r="JMC90" s="298"/>
      <c r="JMD90" s="298"/>
      <c r="JME90" s="298"/>
      <c r="JMF90" s="298"/>
      <c r="JMG90" s="298"/>
      <c r="JMH90" s="298"/>
      <c r="JMI90" s="298"/>
      <c r="JMJ90" s="298"/>
      <c r="JMK90" s="298"/>
      <c r="JML90" s="298"/>
      <c r="JMM90" s="298"/>
      <c r="JMN90" s="298"/>
      <c r="JMO90" s="298"/>
      <c r="JMP90" s="298"/>
      <c r="JMQ90" s="298"/>
      <c r="JMR90" s="298"/>
      <c r="JMS90" s="298"/>
      <c r="JMT90" s="298"/>
      <c r="JMU90" s="298"/>
      <c r="JMV90" s="298"/>
      <c r="JMW90" s="298"/>
      <c r="JMX90" s="298"/>
      <c r="JMY90" s="298"/>
      <c r="JMZ90" s="298"/>
      <c r="JNA90" s="298"/>
      <c r="JNB90" s="298"/>
      <c r="JNC90" s="298"/>
      <c r="JND90" s="298"/>
      <c r="JNE90" s="298"/>
      <c r="JNF90" s="298"/>
      <c r="JNG90" s="298"/>
      <c r="JNH90" s="298"/>
      <c r="JNI90" s="298"/>
      <c r="JNJ90" s="298"/>
      <c r="JNK90" s="298"/>
      <c r="JNL90" s="298"/>
      <c r="JNM90" s="298"/>
      <c r="JNN90" s="298"/>
      <c r="JNO90" s="298"/>
      <c r="JNP90" s="298"/>
      <c r="JNQ90" s="298"/>
      <c r="JNR90" s="298"/>
      <c r="JNS90" s="298"/>
      <c r="JNT90" s="298"/>
      <c r="JNU90" s="298"/>
      <c r="JNV90" s="298"/>
      <c r="JNW90" s="298"/>
      <c r="JNX90" s="298"/>
      <c r="JNY90" s="298"/>
      <c r="JNZ90" s="298"/>
      <c r="JOA90" s="298"/>
      <c r="JOB90" s="298"/>
      <c r="JOC90" s="298"/>
      <c r="JOD90" s="298"/>
      <c r="JOE90" s="298"/>
      <c r="JOF90" s="298"/>
      <c r="JOG90" s="298"/>
      <c r="JOH90" s="298"/>
      <c r="JOI90" s="298"/>
      <c r="JOJ90" s="298"/>
      <c r="JOK90" s="298"/>
      <c r="JOL90" s="298"/>
      <c r="JOM90" s="298"/>
      <c r="JON90" s="298"/>
      <c r="JOO90" s="298"/>
      <c r="JOP90" s="298"/>
      <c r="JOQ90" s="298"/>
      <c r="JOR90" s="298"/>
      <c r="JOS90" s="298"/>
      <c r="JOT90" s="298"/>
      <c r="JOU90" s="298"/>
      <c r="JPB90" s="298"/>
      <c r="JPC90" s="298"/>
      <c r="JPD90" s="298"/>
      <c r="JPE90" s="298"/>
      <c r="JPF90" s="298"/>
      <c r="JPG90" s="298"/>
      <c r="JPH90" s="298"/>
      <c r="JPI90" s="298"/>
      <c r="JPJ90" s="298"/>
      <c r="JPK90" s="298"/>
      <c r="JPL90" s="298"/>
      <c r="JPM90" s="298"/>
      <c r="JPN90" s="298"/>
      <c r="JPO90" s="298"/>
      <c r="JPP90" s="298"/>
      <c r="JPQ90" s="298"/>
      <c r="JPR90" s="298"/>
      <c r="JPS90" s="298"/>
      <c r="JPT90" s="298"/>
      <c r="JPU90" s="298"/>
      <c r="JPV90" s="298"/>
      <c r="JPW90" s="298"/>
      <c r="JPX90" s="298"/>
      <c r="JPY90" s="298"/>
      <c r="JPZ90" s="298"/>
      <c r="JQA90" s="298"/>
      <c r="JQB90" s="298"/>
      <c r="JQC90" s="298"/>
      <c r="JQD90" s="298"/>
      <c r="JQE90" s="298"/>
      <c r="JQF90" s="298"/>
      <c r="JQG90" s="298"/>
      <c r="JQH90" s="298"/>
      <c r="JQI90" s="298"/>
      <c r="JQJ90" s="298"/>
      <c r="JQK90" s="298"/>
      <c r="JQL90" s="298"/>
      <c r="JQM90" s="298"/>
      <c r="JQN90" s="298"/>
      <c r="JQO90" s="298"/>
      <c r="JQP90" s="298"/>
      <c r="JQQ90" s="298"/>
      <c r="JQR90" s="298"/>
      <c r="JQS90" s="298"/>
      <c r="JQT90" s="298"/>
      <c r="JQU90" s="298"/>
      <c r="JQV90" s="298"/>
      <c r="JQW90" s="298"/>
      <c r="JQX90" s="298"/>
      <c r="JQY90" s="298"/>
      <c r="JQZ90" s="298"/>
      <c r="JRA90" s="298"/>
      <c r="JRB90" s="298"/>
      <c r="JRC90" s="298"/>
      <c r="JRD90" s="298"/>
      <c r="JRE90" s="298"/>
      <c r="JRF90" s="298"/>
      <c r="JRG90" s="298"/>
      <c r="JRH90" s="298"/>
      <c r="JRI90" s="298"/>
      <c r="JRJ90" s="298"/>
      <c r="JRK90" s="298"/>
      <c r="JRL90" s="298"/>
      <c r="JRM90" s="298"/>
      <c r="JRN90" s="298"/>
      <c r="JRO90" s="298"/>
      <c r="JRP90" s="298"/>
      <c r="JRQ90" s="298"/>
      <c r="JRR90" s="298"/>
      <c r="JRS90" s="298"/>
      <c r="JRT90" s="298"/>
      <c r="JRU90" s="298"/>
      <c r="JRV90" s="298"/>
      <c r="JRW90" s="298"/>
      <c r="JRX90" s="298"/>
      <c r="JRY90" s="298"/>
      <c r="JRZ90" s="298"/>
      <c r="JSA90" s="298"/>
      <c r="JSB90" s="298"/>
      <c r="JSC90" s="298"/>
      <c r="JSD90" s="298"/>
      <c r="JSE90" s="298"/>
      <c r="JSF90" s="298"/>
      <c r="JSG90" s="298"/>
      <c r="JSH90" s="298"/>
      <c r="JSI90" s="298"/>
      <c r="JSJ90" s="298"/>
      <c r="JSK90" s="298"/>
      <c r="JSL90" s="298"/>
      <c r="JSM90" s="298"/>
      <c r="JSN90" s="298"/>
      <c r="JSO90" s="298"/>
      <c r="JSP90" s="298"/>
      <c r="JSQ90" s="298"/>
      <c r="JSR90" s="298"/>
      <c r="JSS90" s="298"/>
      <c r="JST90" s="298"/>
      <c r="JSU90" s="298"/>
      <c r="JSV90" s="298"/>
      <c r="JSW90" s="298"/>
      <c r="JSX90" s="298"/>
      <c r="JSY90" s="298"/>
      <c r="JSZ90" s="298"/>
      <c r="JTA90" s="298"/>
      <c r="JTB90" s="298"/>
      <c r="JTC90" s="298"/>
      <c r="JTD90" s="298"/>
      <c r="JTE90" s="298"/>
      <c r="JTF90" s="298"/>
      <c r="JTG90" s="298"/>
      <c r="JTH90" s="298"/>
      <c r="JTI90" s="298"/>
      <c r="JTJ90" s="298"/>
      <c r="JTK90" s="298"/>
      <c r="JTL90" s="298"/>
      <c r="JTM90" s="298"/>
      <c r="JTN90" s="298"/>
      <c r="JTO90" s="298"/>
      <c r="JTP90" s="298"/>
      <c r="JTQ90" s="298"/>
      <c r="JTR90" s="298"/>
      <c r="JTS90" s="298"/>
      <c r="JTT90" s="298"/>
      <c r="JTU90" s="298"/>
      <c r="JTV90" s="298"/>
      <c r="JTW90" s="298"/>
      <c r="JTX90" s="298"/>
      <c r="JTY90" s="298"/>
      <c r="JTZ90" s="298"/>
      <c r="JUA90" s="298"/>
      <c r="JUB90" s="298"/>
      <c r="JUC90" s="298"/>
      <c r="JUD90" s="298"/>
      <c r="JUE90" s="298"/>
      <c r="JUF90" s="298"/>
      <c r="JUG90" s="298"/>
      <c r="JUH90" s="298"/>
      <c r="JUI90" s="298"/>
      <c r="JUJ90" s="298"/>
      <c r="JUK90" s="298"/>
      <c r="JUL90" s="298"/>
      <c r="JUM90" s="298"/>
      <c r="JUN90" s="298"/>
      <c r="JUO90" s="298"/>
      <c r="JUP90" s="298"/>
      <c r="JUQ90" s="298"/>
      <c r="JUR90" s="298"/>
      <c r="JUS90" s="298"/>
      <c r="JUT90" s="298"/>
      <c r="JUU90" s="298"/>
      <c r="JUV90" s="298"/>
      <c r="JUW90" s="298"/>
      <c r="JUX90" s="298"/>
      <c r="JUY90" s="298"/>
      <c r="JUZ90" s="298"/>
      <c r="JVA90" s="298"/>
      <c r="JVB90" s="298"/>
      <c r="JVC90" s="298"/>
      <c r="JVD90" s="298"/>
      <c r="JVE90" s="298"/>
      <c r="JVF90" s="298"/>
      <c r="JVG90" s="298"/>
      <c r="JVH90" s="298"/>
      <c r="JVI90" s="298"/>
      <c r="JVJ90" s="298"/>
      <c r="JVK90" s="298"/>
      <c r="JVL90" s="298"/>
      <c r="JVM90" s="298"/>
      <c r="JVN90" s="298"/>
      <c r="JVO90" s="298"/>
      <c r="JVP90" s="298"/>
      <c r="JVQ90" s="298"/>
      <c r="JVR90" s="298"/>
      <c r="JVS90" s="298"/>
      <c r="JVT90" s="298"/>
      <c r="JVU90" s="298"/>
      <c r="JVV90" s="298"/>
      <c r="JVW90" s="298"/>
      <c r="JVX90" s="298"/>
      <c r="JVY90" s="298"/>
      <c r="JVZ90" s="298"/>
      <c r="JWA90" s="298"/>
      <c r="JWB90" s="298"/>
      <c r="JWC90" s="298"/>
      <c r="JWD90" s="298"/>
      <c r="JWE90" s="298"/>
      <c r="JWF90" s="298"/>
      <c r="JWG90" s="298"/>
      <c r="JWH90" s="298"/>
      <c r="JWI90" s="298"/>
      <c r="JWJ90" s="298"/>
      <c r="JWK90" s="298"/>
      <c r="JWL90" s="298"/>
      <c r="JWM90" s="298"/>
      <c r="JWN90" s="298"/>
      <c r="JWO90" s="298"/>
      <c r="JWP90" s="298"/>
      <c r="JWQ90" s="298"/>
      <c r="JWR90" s="298"/>
      <c r="JWS90" s="298"/>
      <c r="JWT90" s="298"/>
      <c r="JWU90" s="298"/>
      <c r="JWV90" s="298"/>
      <c r="JWW90" s="298"/>
      <c r="JWX90" s="298"/>
      <c r="JWY90" s="298"/>
      <c r="JWZ90" s="298"/>
      <c r="JXA90" s="298"/>
      <c r="JXB90" s="298"/>
      <c r="JXC90" s="298"/>
      <c r="JXD90" s="298"/>
      <c r="JXE90" s="298"/>
      <c r="JXF90" s="298"/>
      <c r="JXG90" s="298"/>
      <c r="JXH90" s="298"/>
      <c r="JXI90" s="298"/>
      <c r="JXJ90" s="298"/>
      <c r="JXK90" s="298"/>
      <c r="JXL90" s="298"/>
      <c r="JXM90" s="298"/>
      <c r="JXN90" s="298"/>
      <c r="JXO90" s="298"/>
      <c r="JXP90" s="298"/>
      <c r="JXQ90" s="298"/>
      <c r="JXR90" s="298"/>
      <c r="JXS90" s="298"/>
      <c r="JXT90" s="298"/>
      <c r="JXU90" s="298"/>
      <c r="JXV90" s="298"/>
      <c r="JXW90" s="298"/>
      <c r="JXX90" s="298"/>
      <c r="JXY90" s="298"/>
      <c r="JXZ90" s="298"/>
      <c r="JYA90" s="298"/>
      <c r="JYB90" s="298"/>
      <c r="JYC90" s="298"/>
      <c r="JYD90" s="298"/>
      <c r="JYE90" s="298"/>
      <c r="JYF90" s="298"/>
      <c r="JYG90" s="298"/>
      <c r="JYH90" s="298"/>
      <c r="JYI90" s="298"/>
      <c r="JYJ90" s="298"/>
      <c r="JYK90" s="298"/>
      <c r="JYL90" s="298"/>
      <c r="JYM90" s="298"/>
      <c r="JYN90" s="298"/>
      <c r="JYO90" s="298"/>
      <c r="JYP90" s="298"/>
      <c r="JYQ90" s="298"/>
      <c r="JYX90" s="298"/>
      <c r="JYY90" s="298"/>
      <c r="JYZ90" s="298"/>
      <c r="JZA90" s="298"/>
      <c r="JZB90" s="298"/>
      <c r="JZC90" s="298"/>
      <c r="JZD90" s="298"/>
      <c r="JZE90" s="298"/>
      <c r="JZF90" s="298"/>
      <c r="JZG90" s="298"/>
      <c r="JZH90" s="298"/>
      <c r="JZI90" s="298"/>
      <c r="JZJ90" s="298"/>
      <c r="JZK90" s="298"/>
      <c r="JZL90" s="298"/>
      <c r="JZM90" s="298"/>
      <c r="JZN90" s="298"/>
      <c r="JZO90" s="298"/>
      <c r="JZP90" s="298"/>
      <c r="JZQ90" s="298"/>
      <c r="JZR90" s="298"/>
      <c r="JZS90" s="298"/>
      <c r="JZT90" s="298"/>
      <c r="JZU90" s="298"/>
      <c r="JZV90" s="298"/>
      <c r="JZW90" s="298"/>
      <c r="JZX90" s="298"/>
      <c r="JZY90" s="298"/>
      <c r="JZZ90" s="298"/>
      <c r="KAA90" s="298"/>
      <c r="KAB90" s="298"/>
      <c r="KAC90" s="298"/>
      <c r="KAD90" s="298"/>
      <c r="KAE90" s="298"/>
      <c r="KAF90" s="298"/>
      <c r="KAG90" s="298"/>
      <c r="KAH90" s="298"/>
      <c r="KAI90" s="298"/>
      <c r="KAJ90" s="298"/>
      <c r="KAK90" s="298"/>
      <c r="KAL90" s="298"/>
      <c r="KAM90" s="298"/>
      <c r="KAN90" s="298"/>
      <c r="KAO90" s="298"/>
      <c r="KAP90" s="298"/>
      <c r="KAQ90" s="298"/>
      <c r="KAR90" s="298"/>
      <c r="KAS90" s="298"/>
      <c r="KAT90" s="298"/>
      <c r="KAU90" s="298"/>
      <c r="KAV90" s="298"/>
      <c r="KAW90" s="298"/>
      <c r="KAX90" s="298"/>
      <c r="KAY90" s="298"/>
      <c r="KAZ90" s="298"/>
      <c r="KBA90" s="298"/>
      <c r="KBB90" s="298"/>
      <c r="KBC90" s="298"/>
      <c r="KBD90" s="298"/>
      <c r="KBE90" s="298"/>
      <c r="KBF90" s="298"/>
      <c r="KBG90" s="298"/>
      <c r="KBH90" s="298"/>
      <c r="KBI90" s="298"/>
      <c r="KBJ90" s="298"/>
      <c r="KBK90" s="298"/>
      <c r="KBL90" s="298"/>
      <c r="KBM90" s="298"/>
      <c r="KBN90" s="298"/>
      <c r="KBO90" s="298"/>
      <c r="KBP90" s="298"/>
      <c r="KBQ90" s="298"/>
      <c r="KBR90" s="298"/>
      <c r="KBS90" s="298"/>
      <c r="KBT90" s="298"/>
      <c r="KBU90" s="298"/>
      <c r="KBV90" s="298"/>
      <c r="KBW90" s="298"/>
      <c r="KBX90" s="298"/>
      <c r="KBY90" s="298"/>
      <c r="KBZ90" s="298"/>
      <c r="KCA90" s="298"/>
      <c r="KCB90" s="298"/>
      <c r="KCC90" s="298"/>
      <c r="KCD90" s="298"/>
      <c r="KCE90" s="298"/>
      <c r="KCF90" s="298"/>
      <c r="KCG90" s="298"/>
      <c r="KCH90" s="298"/>
      <c r="KCI90" s="298"/>
      <c r="KCJ90" s="298"/>
      <c r="KCK90" s="298"/>
      <c r="KCL90" s="298"/>
      <c r="KCM90" s="298"/>
      <c r="KCN90" s="298"/>
      <c r="KCO90" s="298"/>
      <c r="KCP90" s="298"/>
      <c r="KCQ90" s="298"/>
      <c r="KCR90" s="298"/>
      <c r="KCS90" s="298"/>
      <c r="KCT90" s="298"/>
      <c r="KCU90" s="298"/>
      <c r="KCV90" s="298"/>
      <c r="KCW90" s="298"/>
      <c r="KCX90" s="298"/>
      <c r="KCY90" s="298"/>
      <c r="KCZ90" s="298"/>
      <c r="KDA90" s="298"/>
      <c r="KDB90" s="298"/>
      <c r="KDC90" s="298"/>
      <c r="KDD90" s="298"/>
      <c r="KDE90" s="298"/>
      <c r="KDF90" s="298"/>
      <c r="KDG90" s="298"/>
      <c r="KDH90" s="298"/>
      <c r="KDI90" s="298"/>
      <c r="KDJ90" s="298"/>
      <c r="KDK90" s="298"/>
      <c r="KDL90" s="298"/>
      <c r="KDM90" s="298"/>
      <c r="KDN90" s="298"/>
      <c r="KDO90" s="298"/>
      <c r="KDP90" s="298"/>
      <c r="KDQ90" s="298"/>
      <c r="KDR90" s="298"/>
      <c r="KDS90" s="298"/>
      <c r="KDT90" s="298"/>
      <c r="KDU90" s="298"/>
      <c r="KDV90" s="298"/>
      <c r="KDW90" s="298"/>
      <c r="KDX90" s="298"/>
      <c r="KDY90" s="298"/>
      <c r="KDZ90" s="298"/>
      <c r="KEA90" s="298"/>
      <c r="KEB90" s="298"/>
      <c r="KEC90" s="298"/>
      <c r="KED90" s="298"/>
      <c r="KEE90" s="298"/>
      <c r="KEF90" s="298"/>
      <c r="KEG90" s="298"/>
      <c r="KEH90" s="298"/>
      <c r="KEI90" s="298"/>
      <c r="KEJ90" s="298"/>
      <c r="KEK90" s="298"/>
      <c r="KEL90" s="298"/>
      <c r="KEM90" s="298"/>
      <c r="KEN90" s="298"/>
      <c r="KEO90" s="298"/>
      <c r="KEP90" s="298"/>
      <c r="KEQ90" s="298"/>
      <c r="KER90" s="298"/>
      <c r="KES90" s="298"/>
      <c r="KET90" s="298"/>
      <c r="KEU90" s="298"/>
      <c r="KEV90" s="298"/>
      <c r="KEW90" s="298"/>
      <c r="KEX90" s="298"/>
      <c r="KEY90" s="298"/>
      <c r="KEZ90" s="298"/>
      <c r="KFA90" s="298"/>
      <c r="KFB90" s="298"/>
      <c r="KFC90" s="298"/>
      <c r="KFD90" s="298"/>
      <c r="KFE90" s="298"/>
      <c r="KFF90" s="298"/>
      <c r="KFG90" s="298"/>
      <c r="KFH90" s="298"/>
      <c r="KFI90" s="298"/>
      <c r="KFJ90" s="298"/>
      <c r="KFK90" s="298"/>
      <c r="KFL90" s="298"/>
      <c r="KFM90" s="298"/>
      <c r="KFN90" s="298"/>
      <c r="KFO90" s="298"/>
      <c r="KFP90" s="298"/>
      <c r="KFQ90" s="298"/>
      <c r="KFR90" s="298"/>
      <c r="KFS90" s="298"/>
      <c r="KFT90" s="298"/>
      <c r="KFU90" s="298"/>
      <c r="KFV90" s="298"/>
      <c r="KFW90" s="298"/>
      <c r="KFX90" s="298"/>
      <c r="KFY90" s="298"/>
      <c r="KFZ90" s="298"/>
      <c r="KGA90" s="298"/>
      <c r="KGB90" s="298"/>
      <c r="KGC90" s="298"/>
      <c r="KGD90" s="298"/>
      <c r="KGE90" s="298"/>
      <c r="KGF90" s="298"/>
      <c r="KGG90" s="298"/>
      <c r="KGH90" s="298"/>
      <c r="KGI90" s="298"/>
      <c r="KGJ90" s="298"/>
      <c r="KGK90" s="298"/>
      <c r="KGL90" s="298"/>
      <c r="KGM90" s="298"/>
      <c r="KGN90" s="298"/>
      <c r="KGO90" s="298"/>
      <c r="KGP90" s="298"/>
      <c r="KGQ90" s="298"/>
      <c r="KGR90" s="298"/>
      <c r="KGS90" s="298"/>
      <c r="KGT90" s="298"/>
      <c r="KGU90" s="298"/>
      <c r="KGV90" s="298"/>
      <c r="KGW90" s="298"/>
      <c r="KGX90" s="298"/>
      <c r="KGY90" s="298"/>
      <c r="KGZ90" s="298"/>
      <c r="KHA90" s="298"/>
      <c r="KHB90" s="298"/>
      <c r="KHC90" s="298"/>
      <c r="KHD90" s="298"/>
      <c r="KHE90" s="298"/>
      <c r="KHF90" s="298"/>
      <c r="KHG90" s="298"/>
      <c r="KHH90" s="298"/>
      <c r="KHI90" s="298"/>
      <c r="KHJ90" s="298"/>
      <c r="KHK90" s="298"/>
      <c r="KHL90" s="298"/>
      <c r="KHM90" s="298"/>
      <c r="KHN90" s="298"/>
      <c r="KHO90" s="298"/>
      <c r="KHP90" s="298"/>
      <c r="KHQ90" s="298"/>
      <c r="KHR90" s="298"/>
      <c r="KHS90" s="298"/>
      <c r="KHT90" s="298"/>
      <c r="KHU90" s="298"/>
      <c r="KHV90" s="298"/>
      <c r="KHW90" s="298"/>
      <c r="KHX90" s="298"/>
      <c r="KHY90" s="298"/>
      <c r="KHZ90" s="298"/>
      <c r="KIA90" s="298"/>
      <c r="KIB90" s="298"/>
      <c r="KIC90" s="298"/>
      <c r="KID90" s="298"/>
      <c r="KIE90" s="298"/>
      <c r="KIF90" s="298"/>
      <c r="KIG90" s="298"/>
      <c r="KIH90" s="298"/>
      <c r="KII90" s="298"/>
      <c r="KIJ90" s="298"/>
      <c r="KIK90" s="298"/>
      <c r="KIL90" s="298"/>
      <c r="KIM90" s="298"/>
      <c r="KIT90" s="298"/>
      <c r="KIU90" s="298"/>
      <c r="KIV90" s="298"/>
      <c r="KIW90" s="298"/>
      <c r="KIX90" s="298"/>
      <c r="KIY90" s="298"/>
      <c r="KIZ90" s="298"/>
      <c r="KJA90" s="298"/>
      <c r="KJB90" s="298"/>
      <c r="KJC90" s="298"/>
      <c r="KJD90" s="298"/>
      <c r="KJE90" s="298"/>
      <c r="KJF90" s="298"/>
      <c r="KJG90" s="298"/>
      <c r="KJH90" s="298"/>
      <c r="KJI90" s="298"/>
      <c r="KJJ90" s="298"/>
      <c r="KJK90" s="298"/>
      <c r="KJL90" s="298"/>
      <c r="KJM90" s="298"/>
      <c r="KJN90" s="298"/>
      <c r="KJO90" s="298"/>
      <c r="KJP90" s="298"/>
      <c r="KJQ90" s="298"/>
      <c r="KJR90" s="298"/>
      <c r="KJS90" s="298"/>
      <c r="KJT90" s="298"/>
      <c r="KJU90" s="298"/>
      <c r="KJV90" s="298"/>
      <c r="KJW90" s="298"/>
      <c r="KJX90" s="298"/>
      <c r="KJY90" s="298"/>
      <c r="KJZ90" s="298"/>
      <c r="KKA90" s="298"/>
      <c r="KKB90" s="298"/>
      <c r="KKC90" s="298"/>
      <c r="KKD90" s="298"/>
      <c r="KKE90" s="298"/>
      <c r="KKF90" s="298"/>
      <c r="KKG90" s="298"/>
      <c r="KKH90" s="298"/>
      <c r="KKI90" s="298"/>
      <c r="KKJ90" s="298"/>
      <c r="KKK90" s="298"/>
      <c r="KKL90" s="298"/>
      <c r="KKM90" s="298"/>
      <c r="KKN90" s="298"/>
      <c r="KKO90" s="298"/>
      <c r="KKP90" s="298"/>
      <c r="KKQ90" s="298"/>
      <c r="KKR90" s="298"/>
      <c r="KKS90" s="298"/>
      <c r="KKT90" s="298"/>
      <c r="KKU90" s="298"/>
      <c r="KKV90" s="298"/>
      <c r="KKW90" s="298"/>
      <c r="KKX90" s="298"/>
      <c r="KKY90" s="298"/>
      <c r="KKZ90" s="298"/>
      <c r="KLA90" s="298"/>
      <c r="KLB90" s="298"/>
      <c r="KLC90" s="298"/>
      <c r="KLD90" s="298"/>
      <c r="KLE90" s="298"/>
      <c r="KLF90" s="298"/>
      <c r="KLG90" s="298"/>
      <c r="KLH90" s="298"/>
      <c r="KLI90" s="298"/>
      <c r="KLJ90" s="298"/>
      <c r="KLK90" s="298"/>
      <c r="KLL90" s="298"/>
      <c r="KLM90" s="298"/>
      <c r="KLN90" s="298"/>
      <c r="KLO90" s="298"/>
      <c r="KLP90" s="298"/>
      <c r="KLQ90" s="298"/>
      <c r="KLR90" s="298"/>
      <c r="KLS90" s="298"/>
      <c r="KLT90" s="298"/>
      <c r="KLU90" s="298"/>
      <c r="KLV90" s="298"/>
      <c r="KLW90" s="298"/>
      <c r="KLX90" s="298"/>
      <c r="KLY90" s="298"/>
      <c r="KLZ90" s="298"/>
      <c r="KMA90" s="298"/>
      <c r="KMB90" s="298"/>
      <c r="KMC90" s="298"/>
      <c r="KMD90" s="298"/>
      <c r="KME90" s="298"/>
      <c r="KMF90" s="298"/>
      <c r="KMG90" s="298"/>
      <c r="KMH90" s="298"/>
      <c r="KMI90" s="298"/>
      <c r="KMJ90" s="298"/>
      <c r="KMK90" s="298"/>
      <c r="KML90" s="298"/>
      <c r="KMM90" s="298"/>
      <c r="KMN90" s="298"/>
      <c r="KMO90" s="298"/>
      <c r="KMP90" s="298"/>
      <c r="KMQ90" s="298"/>
      <c r="KMR90" s="298"/>
      <c r="KMS90" s="298"/>
      <c r="KMT90" s="298"/>
      <c r="KMU90" s="298"/>
      <c r="KMV90" s="298"/>
      <c r="KMW90" s="298"/>
      <c r="KMX90" s="298"/>
      <c r="KMY90" s="298"/>
      <c r="KMZ90" s="298"/>
      <c r="KNA90" s="298"/>
      <c r="KNB90" s="298"/>
      <c r="KNC90" s="298"/>
      <c r="KND90" s="298"/>
      <c r="KNE90" s="298"/>
      <c r="KNF90" s="298"/>
      <c r="KNG90" s="298"/>
      <c r="KNH90" s="298"/>
      <c r="KNI90" s="298"/>
      <c r="KNJ90" s="298"/>
      <c r="KNK90" s="298"/>
      <c r="KNL90" s="298"/>
      <c r="KNM90" s="298"/>
      <c r="KNN90" s="298"/>
      <c r="KNO90" s="298"/>
      <c r="KNP90" s="298"/>
      <c r="KNQ90" s="298"/>
      <c r="KNR90" s="298"/>
      <c r="KNS90" s="298"/>
      <c r="KNT90" s="298"/>
      <c r="KNU90" s="298"/>
      <c r="KNV90" s="298"/>
      <c r="KNW90" s="298"/>
      <c r="KNX90" s="298"/>
      <c r="KNY90" s="298"/>
      <c r="KNZ90" s="298"/>
      <c r="KOA90" s="298"/>
      <c r="KOB90" s="298"/>
      <c r="KOC90" s="298"/>
      <c r="KOD90" s="298"/>
      <c r="KOE90" s="298"/>
      <c r="KOF90" s="298"/>
      <c r="KOG90" s="298"/>
      <c r="KOH90" s="298"/>
      <c r="KOI90" s="298"/>
      <c r="KOJ90" s="298"/>
      <c r="KOK90" s="298"/>
      <c r="KOL90" s="298"/>
      <c r="KOM90" s="298"/>
      <c r="KON90" s="298"/>
      <c r="KOO90" s="298"/>
      <c r="KOP90" s="298"/>
      <c r="KOQ90" s="298"/>
      <c r="KOR90" s="298"/>
      <c r="KOS90" s="298"/>
      <c r="KOT90" s="298"/>
      <c r="KOU90" s="298"/>
      <c r="KOV90" s="298"/>
      <c r="KOW90" s="298"/>
      <c r="KOX90" s="298"/>
      <c r="KOY90" s="298"/>
      <c r="KOZ90" s="298"/>
      <c r="KPA90" s="298"/>
      <c r="KPB90" s="298"/>
      <c r="KPC90" s="298"/>
      <c r="KPD90" s="298"/>
      <c r="KPE90" s="298"/>
      <c r="KPF90" s="298"/>
      <c r="KPG90" s="298"/>
      <c r="KPH90" s="298"/>
      <c r="KPI90" s="298"/>
      <c r="KPJ90" s="298"/>
      <c r="KPK90" s="298"/>
      <c r="KPL90" s="298"/>
      <c r="KPM90" s="298"/>
      <c r="KPN90" s="298"/>
      <c r="KPO90" s="298"/>
      <c r="KPP90" s="298"/>
      <c r="KPQ90" s="298"/>
      <c r="KPR90" s="298"/>
      <c r="KPS90" s="298"/>
      <c r="KPT90" s="298"/>
      <c r="KPU90" s="298"/>
      <c r="KPV90" s="298"/>
      <c r="KPW90" s="298"/>
      <c r="KPX90" s="298"/>
      <c r="KPY90" s="298"/>
      <c r="KPZ90" s="298"/>
      <c r="KQA90" s="298"/>
      <c r="KQB90" s="298"/>
      <c r="KQC90" s="298"/>
      <c r="KQD90" s="298"/>
      <c r="KQE90" s="298"/>
      <c r="KQF90" s="298"/>
      <c r="KQG90" s="298"/>
      <c r="KQH90" s="298"/>
      <c r="KQI90" s="298"/>
      <c r="KQJ90" s="298"/>
      <c r="KQK90" s="298"/>
      <c r="KQL90" s="298"/>
      <c r="KQM90" s="298"/>
      <c r="KQN90" s="298"/>
      <c r="KQO90" s="298"/>
      <c r="KQP90" s="298"/>
      <c r="KQQ90" s="298"/>
      <c r="KQR90" s="298"/>
      <c r="KQS90" s="298"/>
      <c r="KQT90" s="298"/>
      <c r="KQU90" s="298"/>
      <c r="KQV90" s="298"/>
      <c r="KQW90" s="298"/>
      <c r="KQX90" s="298"/>
      <c r="KQY90" s="298"/>
      <c r="KQZ90" s="298"/>
      <c r="KRA90" s="298"/>
      <c r="KRB90" s="298"/>
      <c r="KRC90" s="298"/>
      <c r="KRD90" s="298"/>
      <c r="KRE90" s="298"/>
      <c r="KRF90" s="298"/>
      <c r="KRG90" s="298"/>
      <c r="KRH90" s="298"/>
      <c r="KRI90" s="298"/>
      <c r="KRJ90" s="298"/>
      <c r="KRK90" s="298"/>
      <c r="KRL90" s="298"/>
      <c r="KRM90" s="298"/>
      <c r="KRN90" s="298"/>
      <c r="KRO90" s="298"/>
      <c r="KRP90" s="298"/>
      <c r="KRQ90" s="298"/>
      <c r="KRR90" s="298"/>
      <c r="KRS90" s="298"/>
      <c r="KRT90" s="298"/>
      <c r="KRU90" s="298"/>
      <c r="KRV90" s="298"/>
      <c r="KRW90" s="298"/>
      <c r="KRX90" s="298"/>
      <c r="KRY90" s="298"/>
      <c r="KRZ90" s="298"/>
      <c r="KSA90" s="298"/>
      <c r="KSB90" s="298"/>
      <c r="KSC90" s="298"/>
      <c r="KSD90" s="298"/>
      <c r="KSE90" s="298"/>
      <c r="KSF90" s="298"/>
      <c r="KSG90" s="298"/>
      <c r="KSH90" s="298"/>
      <c r="KSI90" s="298"/>
      <c r="KSP90" s="298"/>
      <c r="KSQ90" s="298"/>
      <c r="KSR90" s="298"/>
      <c r="KSS90" s="298"/>
      <c r="KST90" s="298"/>
      <c r="KSU90" s="298"/>
      <c r="KSV90" s="298"/>
      <c r="KSW90" s="298"/>
      <c r="KSX90" s="298"/>
      <c r="KSY90" s="298"/>
      <c r="KSZ90" s="298"/>
      <c r="KTA90" s="298"/>
      <c r="KTB90" s="298"/>
      <c r="KTC90" s="298"/>
      <c r="KTD90" s="298"/>
      <c r="KTE90" s="298"/>
      <c r="KTF90" s="298"/>
      <c r="KTG90" s="298"/>
      <c r="KTH90" s="298"/>
      <c r="KTI90" s="298"/>
      <c r="KTJ90" s="298"/>
      <c r="KTK90" s="298"/>
      <c r="KTL90" s="298"/>
      <c r="KTM90" s="298"/>
      <c r="KTN90" s="298"/>
      <c r="KTO90" s="298"/>
      <c r="KTP90" s="298"/>
      <c r="KTQ90" s="298"/>
      <c r="KTR90" s="298"/>
      <c r="KTS90" s="298"/>
      <c r="KTT90" s="298"/>
      <c r="KTU90" s="298"/>
      <c r="KTV90" s="298"/>
      <c r="KTW90" s="298"/>
      <c r="KTX90" s="298"/>
      <c r="KTY90" s="298"/>
      <c r="KTZ90" s="298"/>
      <c r="KUA90" s="298"/>
      <c r="KUB90" s="298"/>
      <c r="KUC90" s="298"/>
      <c r="KUD90" s="298"/>
      <c r="KUE90" s="298"/>
      <c r="KUF90" s="298"/>
      <c r="KUG90" s="298"/>
      <c r="KUH90" s="298"/>
      <c r="KUI90" s="298"/>
      <c r="KUJ90" s="298"/>
      <c r="KUK90" s="298"/>
      <c r="KUL90" s="298"/>
      <c r="KUM90" s="298"/>
      <c r="KUN90" s="298"/>
      <c r="KUO90" s="298"/>
      <c r="KUP90" s="298"/>
      <c r="KUQ90" s="298"/>
      <c r="KUR90" s="298"/>
      <c r="KUS90" s="298"/>
      <c r="KUT90" s="298"/>
      <c r="KUU90" s="298"/>
      <c r="KUV90" s="298"/>
      <c r="KUW90" s="298"/>
      <c r="KUX90" s="298"/>
      <c r="KUY90" s="298"/>
      <c r="KUZ90" s="298"/>
      <c r="KVA90" s="298"/>
      <c r="KVB90" s="298"/>
      <c r="KVC90" s="298"/>
      <c r="KVD90" s="298"/>
      <c r="KVE90" s="298"/>
      <c r="KVF90" s="298"/>
      <c r="KVG90" s="298"/>
      <c r="KVH90" s="298"/>
      <c r="KVI90" s="298"/>
      <c r="KVJ90" s="298"/>
      <c r="KVK90" s="298"/>
      <c r="KVL90" s="298"/>
      <c r="KVM90" s="298"/>
      <c r="KVN90" s="298"/>
      <c r="KVO90" s="298"/>
      <c r="KVP90" s="298"/>
      <c r="KVQ90" s="298"/>
      <c r="KVR90" s="298"/>
      <c r="KVS90" s="298"/>
      <c r="KVT90" s="298"/>
      <c r="KVU90" s="298"/>
      <c r="KVV90" s="298"/>
      <c r="KVW90" s="298"/>
      <c r="KVX90" s="298"/>
      <c r="KVY90" s="298"/>
      <c r="KVZ90" s="298"/>
      <c r="KWA90" s="298"/>
      <c r="KWB90" s="298"/>
      <c r="KWC90" s="298"/>
      <c r="KWD90" s="298"/>
      <c r="KWE90" s="298"/>
      <c r="KWF90" s="298"/>
      <c r="KWG90" s="298"/>
      <c r="KWH90" s="298"/>
      <c r="KWI90" s="298"/>
      <c r="KWJ90" s="298"/>
      <c r="KWK90" s="298"/>
      <c r="KWL90" s="298"/>
      <c r="KWM90" s="298"/>
      <c r="KWN90" s="298"/>
      <c r="KWO90" s="298"/>
      <c r="KWP90" s="298"/>
      <c r="KWQ90" s="298"/>
      <c r="KWR90" s="298"/>
      <c r="KWS90" s="298"/>
      <c r="KWT90" s="298"/>
      <c r="KWU90" s="298"/>
      <c r="KWV90" s="298"/>
      <c r="KWW90" s="298"/>
      <c r="KWX90" s="298"/>
      <c r="KWY90" s="298"/>
      <c r="KWZ90" s="298"/>
      <c r="KXA90" s="298"/>
      <c r="KXB90" s="298"/>
      <c r="KXC90" s="298"/>
      <c r="KXD90" s="298"/>
      <c r="KXE90" s="298"/>
      <c r="KXF90" s="298"/>
      <c r="KXG90" s="298"/>
      <c r="KXH90" s="298"/>
      <c r="KXI90" s="298"/>
      <c r="KXJ90" s="298"/>
      <c r="KXK90" s="298"/>
      <c r="KXL90" s="298"/>
      <c r="KXM90" s="298"/>
      <c r="KXN90" s="298"/>
      <c r="KXO90" s="298"/>
      <c r="KXP90" s="298"/>
      <c r="KXQ90" s="298"/>
      <c r="KXR90" s="298"/>
      <c r="KXS90" s="298"/>
      <c r="KXT90" s="298"/>
      <c r="KXU90" s="298"/>
      <c r="KXV90" s="298"/>
      <c r="KXW90" s="298"/>
      <c r="KXX90" s="298"/>
      <c r="KXY90" s="298"/>
      <c r="KXZ90" s="298"/>
      <c r="KYA90" s="298"/>
      <c r="KYB90" s="298"/>
      <c r="KYC90" s="298"/>
      <c r="KYD90" s="298"/>
      <c r="KYE90" s="298"/>
      <c r="KYF90" s="298"/>
      <c r="KYG90" s="298"/>
      <c r="KYH90" s="298"/>
      <c r="KYI90" s="298"/>
      <c r="KYJ90" s="298"/>
      <c r="KYK90" s="298"/>
      <c r="KYL90" s="298"/>
      <c r="KYM90" s="298"/>
      <c r="KYN90" s="298"/>
      <c r="KYO90" s="298"/>
      <c r="KYP90" s="298"/>
      <c r="KYQ90" s="298"/>
      <c r="KYR90" s="298"/>
      <c r="KYS90" s="298"/>
      <c r="KYT90" s="298"/>
      <c r="KYU90" s="298"/>
      <c r="KYV90" s="298"/>
      <c r="KYW90" s="298"/>
      <c r="KYX90" s="298"/>
      <c r="KYY90" s="298"/>
      <c r="KYZ90" s="298"/>
      <c r="KZA90" s="298"/>
      <c r="KZB90" s="298"/>
      <c r="KZC90" s="298"/>
      <c r="KZD90" s="298"/>
      <c r="KZE90" s="298"/>
      <c r="KZF90" s="298"/>
      <c r="KZG90" s="298"/>
      <c r="KZH90" s="298"/>
      <c r="KZI90" s="298"/>
      <c r="KZJ90" s="298"/>
      <c r="KZK90" s="298"/>
      <c r="KZL90" s="298"/>
      <c r="KZM90" s="298"/>
      <c r="KZN90" s="298"/>
      <c r="KZO90" s="298"/>
      <c r="KZP90" s="298"/>
      <c r="KZQ90" s="298"/>
      <c r="KZR90" s="298"/>
      <c r="KZS90" s="298"/>
      <c r="KZT90" s="298"/>
      <c r="KZU90" s="298"/>
      <c r="KZV90" s="298"/>
      <c r="KZW90" s="298"/>
      <c r="KZX90" s="298"/>
      <c r="KZY90" s="298"/>
      <c r="KZZ90" s="298"/>
      <c r="LAA90" s="298"/>
      <c r="LAB90" s="298"/>
      <c r="LAC90" s="298"/>
      <c r="LAD90" s="298"/>
      <c r="LAE90" s="298"/>
      <c r="LAF90" s="298"/>
      <c r="LAG90" s="298"/>
      <c r="LAH90" s="298"/>
      <c r="LAI90" s="298"/>
      <c r="LAJ90" s="298"/>
      <c r="LAK90" s="298"/>
      <c r="LAL90" s="298"/>
      <c r="LAM90" s="298"/>
      <c r="LAN90" s="298"/>
      <c r="LAO90" s="298"/>
      <c r="LAP90" s="298"/>
      <c r="LAQ90" s="298"/>
      <c r="LAR90" s="298"/>
      <c r="LAS90" s="298"/>
      <c r="LAT90" s="298"/>
      <c r="LAU90" s="298"/>
      <c r="LAV90" s="298"/>
      <c r="LAW90" s="298"/>
      <c r="LAX90" s="298"/>
      <c r="LAY90" s="298"/>
      <c r="LAZ90" s="298"/>
      <c r="LBA90" s="298"/>
      <c r="LBB90" s="298"/>
      <c r="LBC90" s="298"/>
      <c r="LBD90" s="298"/>
      <c r="LBE90" s="298"/>
      <c r="LBF90" s="298"/>
      <c r="LBG90" s="298"/>
      <c r="LBH90" s="298"/>
      <c r="LBI90" s="298"/>
      <c r="LBJ90" s="298"/>
      <c r="LBK90" s="298"/>
      <c r="LBL90" s="298"/>
      <c r="LBM90" s="298"/>
      <c r="LBN90" s="298"/>
      <c r="LBO90" s="298"/>
      <c r="LBP90" s="298"/>
      <c r="LBQ90" s="298"/>
      <c r="LBR90" s="298"/>
      <c r="LBS90" s="298"/>
      <c r="LBT90" s="298"/>
      <c r="LBU90" s="298"/>
      <c r="LBV90" s="298"/>
      <c r="LBW90" s="298"/>
      <c r="LBX90" s="298"/>
      <c r="LBY90" s="298"/>
      <c r="LBZ90" s="298"/>
      <c r="LCA90" s="298"/>
      <c r="LCB90" s="298"/>
      <c r="LCC90" s="298"/>
      <c r="LCD90" s="298"/>
      <c r="LCE90" s="298"/>
      <c r="LCL90" s="298"/>
      <c r="LCM90" s="298"/>
      <c r="LCN90" s="298"/>
      <c r="LCO90" s="298"/>
      <c r="LCP90" s="298"/>
      <c r="LCQ90" s="298"/>
      <c r="LCR90" s="298"/>
      <c r="LCS90" s="298"/>
      <c r="LCT90" s="298"/>
      <c r="LCU90" s="298"/>
      <c r="LCV90" s="298"/>
      <c r="LCW90" s="298"/>
      <c r="LCX90" s="298"/>
      <c r="LCY90" s="298"/>
      <c r="LCZ90" s="298"/>
      <c r="LDA90" s="298"/>
      <c r="LDB90" s="298"/>
      <c r="LDC90" s="298"/>
      <c r="LDD90" s="298"/>
      <c r="LDE90" s="298"/>
      <c r="LDF90" s="298"/>
      <c r="LDG90" s="298"/>
      <c r="LDH90" s="298"/>
      <c r="LDI90" s="298"/>
      <c r="LDJ90" s="298"/>
      <c r="LDK90" s="298"/>
      <c r="LDL90" s="298"/>
      <c r="LDM90" s="298"/>
      <c r="LDN90" s="298"/>
      <c r="LDO90" s="298"/>
      <c r="LDP90" s="298"/>
      <c r="LDQ90" s="298"/>
      <c r="LDR90" s="298"/>
      <c r="LDS90" s="298"/>
      <c r="LDT90" s="298"/>
      <c r="LDU90" s="298"/>
      <c r="LDV90" s="298"/>
      <c r="LDW90" s="298"/>
      <c r="LDX90" s="298"/>
      <c r="LDY90" s="298"/>
      <c r="LDZ90" s="298"/>
      <c r="LEA90" s="298"/>
      <c r="LEB90" s="298"/>
      <c r="LEC90" s="298"/>
      <c r="LED90" s="298"/>
      <c r="LEE90" s="298"/>
      <c r="LEF90" s="298"/>
      <c r="LEG90" s="298"/>
      <c r="LEH90" s="298"/>
      <c r="LEI90" s="298"/>
      <c r="LEJ90" s="298"/>
      <c r="LEK90" s="298"/>
      <c r="LEL90" s="298"/>
      <c r="LEM90" s="298"/>
      <c r="LEN90" s="298"/>
      <c r="LEO90" s="298"/>
      <c r="LEP90" s="298"/>
      <c r="LEQ90" s="298"/>
      <c r="LER90" s="298"/>
      <c r="LES90" s="298"/>
      <c r="LET90" s="298"/>
      <c r="LEU90" s="298"/>
      <c r="LEV90" s="298"/>
      <c r="LEW90" s="298"/>
      <c r="LEX90" s="298"/>
      <c r="LEY90" s="298"/>
      <c r="LEZ90" s="298"/>
      <c r="LFA90" s="298"/>
      <c r="LFB90" s="298"/>
      <c r="LFC90" s="298"/>
      <c r="LFD90" s="298"/>
      <c r="LFE90" s="298"/>
      <c r="LFF90" s="298"/>
      <c r="LFG90" s="298"/>
      <c r="LFH90" s="298"/>
      <c r="LFI90" s="298"/>
      <c r="LFJ90" s="298"/>
      <c r="LFK90" s="298"/>
      <c r="LFL90" s="298"/>
      <c r="LFM90" s="298"/>
      <c r="LFN90" s="298"/>
      <c r="LFO90" s="298"/>
      <c r="LFP90" s="298"/>
      <c r="LFQ90" s="298"/>
      <c r="LFR90" s="298"/>
      <c r="LFS90" s="298"/>
      <c r="LFT90" s="298"/>
      <c r="LFU90" s="298"/>
      <c r="LFV90" s="298"/>
      <c r="LFW90" s="298"/>
      <c r="LFX90" s="298"/>
      <c r="LFY90" s="298"/>
      <c r="LFZ90" s="298"/>
      <c r="LGA90" s="298"/>
      <c r="LGB90" s="298"/>
      <c r="LGC90" s="298"/>
      <c r="LGD90" s="298"/>
      <c r="LGE90" s="298"/>
      <c r="LGF90" s="298"/>
      <c r="LGG90" s="298"/>
      <c r="LGH90" s="298"/>
      <c r="LGI90" s="298"/>
      <c r="LGJ90" s="298"/>
      <c r="LGK90" s="298"/>
      <c r="LGL90" s="298"/>
      <c r="LGM90" s="298"/>
      <c r="LGN90" s="298"/>
      <c r="LGO90" s="298"/>
      <c r="LGP90" s="298"/>
      <c r="LGQ90" s="298"/>
      <c r="LGR90" s="298"/>
      <c r="LGS90" s="298"/>
      <c r="LGT90" s="298"/>
      <c r="LGU90" s="298"/>
      <c r="LGV90" s="298"/>
      <c r="LGW90" s="298"/>
      <c r="LGX90" s="298"/>
      <c r="LGY90" s="298"/>
      <c r="LGZ90" s="298"/>
      <c r="LHA90" s="298"/>
      <c r="LHB90" s="298"/>
      <c r="LHC90" s="298"/>
      <c r="LHD90" s="298"/>
      <c r="LHE90" s="298"/>
      <c r="LHF90" s="298"/>
      <c r="LHG90" s="298"/>
      <c r="LHH90" s="298"/>
      <c r="LHI90" s="298"/>
      <c r="LHJ90" s="298"/>
      <c r="LHK90" s="298"/>
      <c r="LHL90" s="298"/>
      <c r="LHM90" s="298"/>
      <c r="LHN90" s="298"/>
      <c r="LHO90" s="298"/>
      <c r="LHP90" s="298"/>
      <c r="LHQ90" s="298"/>
      <c r="LHR90" s="298"/>
      <c r="LHS90" s="298"/>
      <c r="LHT90" s="298"/>
      <c r="LHU90" s="298"/>
      <c r="LHV90" s="298"/>
      <c r="LHW90" s="298"/>
      <c r="LHX90" s="298"/>
      <c r="LHY90" s="298"/>
      <c r="LHZ90" s="298"/>
      <c r="LIA90" s="298"/>
      <c r="LIB90" s="298"/>
      <c r="LIC90" s="298"/>
      <c r="LID90" s="298"/>
      <c r="LIE90" s="298"/>
      <c r="LIF90" s="298"/>
      <c r="LIG90" s="298"/>
      <c r="LIH90" s="298"/>
      <c r="LII90" s="298"/>
      <c r="LIJ90" s="298"/>
      <c r="LIK90" s="298"/>
      <c r="LIL90" s="298"/>
      <c r="LIM90" s="298"/>
      <c r="LIN90" s="298"/>
      <c r="LIO90" s="298"/>
      <c r="LIP90" s="298"/>
      <c r="LIQ90" s="298"/>
      <c r="LIR90" s="298"/>
      <c r="LIS90" s="298"/>
      <c r="LIT90" s="298"/>
      <c r="LIU90" s="298"/>
      <c r="LIV90" s="298"/>
      <c r="LIW90" s="298"/>
      <c r="LIX90" s="298"/>
      <c r="LIY90" s="298"/>
      <c r="LIZ90" s="298"/>
      <c r="LJA90" s="298"/>
      <c r="LJB90" s="298"/>
      <c r="LJC90" s="298"/>
      <c r="LJD90" s="298"/>
      <c r="LJE90" s="298"/>
      <c r="LJF90" s="298"/>
      <c r="LJG90" s="298"/>
      <c r="LJH90" s="298"/>
      <c r="LJI90" s="298"/>
      <c r="LJJ90" s="298"/>
      <c r="LJK90" s="298"/>
      <c r="LJL90" s="298"/>
      <c r="LJM90" s="298"/>
      <c r="LJN90" s="298"/>
      <c r="LJO90" s="298"/>
      <c r="LJP90" s="298"/>
      <c r="LJQ90" s="298"/>
      <c r="LJR90" s="298"/>
      <c r="LJS90" s="298"/>
      <c r="LJT90" s="298"/>
      <c r="LJU90" s="298"/>
      <c r="LJV90" s="298"/>
      <c r="LJW90" s="298"/>
      <c r="LJX90" s="298"/>
      <c r="LJY90" s="298"/>
      <c r="LJZ90" s="298"/>
      <c r="LKA90" s="298"/>
      <c r="LKB90" s="298"/>
      <c r="LKC90" s="298"/>
      <c r="LKD90" s="298"/>
      <c r="LKE90" s="298"/>
      <c r="LKF90" s="298"/>
      <c r="LKG90" s="298"/>
      <c r="LKH90" s="298"/>
      <c r="LKI90" s="298"/>
      <c r="LKJ90" s="298"/>
      <c r="LKK90" s="298"/>
      <c r="LKL90" s="298"/>
      <c r="LKM90" s="298"/>
      <c r="LKN90" s="298"/>
      <c r="LKO90" s="298"/>
      <c r="LKP90" s="298"/>
      <c r="LKQ90" s="298"/>
      <c r="LKR90" s="298"/>
      <c r="LKS90" s="298"/>
      <c r="LKT90" s="298"/>
      <c r="LKU90" s="298"/>
      <c r="LKV90" s="298"/>
      <c r="LKW90" s="298"/>
      <c r="LKX90" s="298"/>
      <c r="LKY90" s="298"/>
      <c r="LKZ90" s="298"/>
      <c r="LLA90" s="298"/>
      <c r="LLB90" s="298"/>
      <c r="LLC90" s="298"/>
      <c r="LLD90" s="298"/>
      <c r="LLE90" s="298"/>
      <c r="LLF90" s="298"/>
      <c r="LLG90" s="298"/>
      <c r="LLH90" s="298"/>
      <c r="LLI90" s="298"/>
      <c r="LLJ90" s="298"/>
      <c r="LLK90" s="298"/>
      <c r="LLL90" s="298"/>
      <c r="LLM90" s="298"/>
      <c r="LLN90" s="298"/>
      <c r="LLO90" s="298"/>
      <c r="LLP90" s="298"/>
      <c r="LLQ90" s="298"/>
      <c r="LLR90" s="298"/>
      <c r="LLS90" s="298"/>
      <c r="LLT90" s="298"/>
      <c r="LLU90" s="298"/>
      <c r="LLV90" s="298"/>
      <c r="LLW90" s="298"/>
      <c r="LLX90" s="298"/>
      <c r="LLY90" s="298"/>
      <c r="LLZ90" s="298"/>
      <c r="LMA90" s="298"/>
      <c r="LMH90" s="298"/>
      <c r="LMI90" s="298"/>
      <c r="LMJ90" s="298"/>
      <c r="LMK90" s="298"/>
      <c r="LML90" s="298"/>
      <c r="LMM90" s="298"/>
      <c r="LMN90" s="298"/>
      <c r="LMO90" s="298"/>
      <c r="LMP90" s="298"/>
      <c r="LMQ90" s="298"/>
      <c r="LMR90" s="298"/>
      <c r="LMS90" s="298"/>
      <c r="LMT90" s="298"/>
      <c r="LMU90" s="298"/>
      <c r="LMV90" s="298"/>
      <c r="LMW90" s="298"/>
      <c r="LMX90" s="298"/>
      <c r="LMY90" s="298"/>
      <c r="LMZ90" s="298"/>
      <c r="LNA90" s="298"/>
      <c r="LNB90" s="298"/>
      <c r="LNC90" s="298"/>
      <c r="LND90" s="298"/>
      <c r="LNE90" s="298"/>
      <c r="LNF90" s="298"/>
      <c r="LNG90" s="298"/>
      <c r="LNH90" s="298"/>
      <c r="LNI90" s="298"/>
      <c r="LNJ90" s="298"/>
      <c r="LNK90" s="298"/>
      <c r="LNL90" s="298"/>
      <c r="LNM90" s="298"/>
      <c r="LNN90" s="298"/>
      <c r="LNO90" s="298"/>
      <c r="LNP90" s="298"/>
      <c r="LNQ90" s="298"/>
      <c r="LNR90" s="298"/>
      <c r="LNS90" s="298"/>
      <c r="LNT90" s="298"/>
      <c r="LNU90" s="298"/>
      <c r="LNV90" s="298"/>
      <c r="LNW90" s="298"/>
      <c r="LNX90" s="298"/>
      <c r="LNY90" s="298"/>
      <c r="LNZ90" s="298"/>
      <c r="LOA90" s="298"/>
      <c r="LOB90" s="298"/>
      <c r="LOC90" s="298"/>
      <c r="LOD90" s="298"/>
      <c r="LOE90" s="298"/>
      <c r="LOF90" s="298"/>
      <c r="LOG90" s="298"/>
      <c r="LOH90" s="298"/>
      <c r="LOI90" s="298"/>
      <c r="LOJ90" s="298"/>
      <c r="LOK90" s="298"/>
      <c r="LOL90" s="298"/>
      <c r="LOM90" s="298"/>
      <c r="LON90" s="298"/>
      <c r="LOO90" s="298"/>
      <c r="LOP90" s="298"/>
      <c r="LOQ90" s="298"/>
      <c r="LOR90" s="298"/>
      <c r="LOS90" s="298"/>
      <c r="LOT90" s="298"/>
      <c r="LOU90" s="298"/>
      <c r="LOV90" s="298"/>
      <c r="LOW90" s="298"/>
      <c r="LOX90" s="298"/>
      <c r="LOY90" s="298"/>
      <c r="LOZ90" s="298"/>
      <c r="LPA90" s="298"/>
      <c r="LPB90" s="298"/>
      <c r="LPC90" s="298"/>
      <c r="LPD90" s="298"/>
      <c r="LPE90" s="298"/>
      <c r="LPF90" s="298"/>
      <c r="LPG90" s="298"/>
      <c r="LPH90" s="298"/>
      <c r="LPI90" s="298"/>
      <c r="LPJ90" s="298"/>
      <c r="LPK90" s="298"/>
      <c r="LPL90" s="298"/>
      <c r="LPM90" s="298"/>
      <c r="LPN90" s="298"/>
      <c r="LPO90" s="298"/>
      <c r="LPP90" s="298"/>
      <c r="LPQ90" s="298"/>
      <c r="LPR90" s="298"/>
      <c r="LPS90" s="298"/>
      <c r="LPT90" s="298"/>
      <c r="LPU90" s="298"/>
      <c r="LPV90" s="298"/>
      <c r="LPW90" s="298"/>
      <c r="LPX90" s="298"/>
      <c r="LPY90" s="298"/>
      <c r="LPZ90" s="298"/>
      <c r="LQA90" s="298"/>
      <c r="LQB90" s="298"/>
      <c r="LQC90" s="298"/>
      <c r="LQD90" s="298"/>
      <c r="LQE90" s="298"/>
      <c r="LQF90" s="298"/>
      <c r="LQG90" s="298"/>
      <c r="LQH90" s="298"/>
      <c r="LQI90" s="298"/>
      <c r="LQJ90" s="298"/>
      <c r="LQK90" s="298"/>
      <c r="LQL90" s="298"/>
      <c r="LQM90" s="298"/>
      <c r="LQN90" s="298"/>
      <c r="LQO90" s="298"/>
      <c r="LQP90" s="298"/>
      <c r="LQQ90" s="298"/>
      <c r="LQR90" s="298"/>
      <c r="LQS90" s="298"/>
      <c r="LQT90" s="298"/>
      <c r="LQU90" s="298"/>
      <c r="LQV90" s="298"/>
      <c r="LQW90" s="298"/>
      <c r="LQX90" s="298"/>
      <c r="LQY90" s="298"/>
      <c r="LQZ90" s="298"/>
      <c r="LRA90" s="298"/>
      <c r="LRB90" s="298"/>
      <c r="LRC90" s="298"/>
      <c r="LRD90" s="298"/>
      <c r="LRE90" s="298"/>
      <c r="LRF90" s="298"/>
      <c r="LRG90" s="298"/>
      <c r="LRH90" s="298"/>
      <c r="LRI90" s="298"/>
      <c r="LRJ90" s="298"/>
      <c r="LRK90" s="298"/>
      <c r="LRL90" s="298"/>
      <c r="LRM90" s="298"/>
      <c r="LRN90" s="298"/>
      <c r="LRO90" s="298"/>
      <c r="LRP90" s="298"/>
      <c r="LRQ90" s="298"/>
      <c r="LRR90" s="298"/>
      <c r="LRS90" s="298"/>
      <c r="LRT90" s="298"/>
      <c r="LRU90" s="298"/>
      <c r="LRV90" s="298"/>
      <c r="LRW90" s="298"/>
      <c r="LRX90" s="298"/>
      <c r="LRY90" s="298"/>
      <c r="LRZ90" s="298"/>
      <c r="LSA90" s="298"/>
      <c r="LSB90" s="298"/>
      <c r="LSC90" s="298"/>
      <c r="LSD90" s="298"/>
      <c r="LSE90" s="298"/>
      <c r="LSF90" s="298"/>
      <c r="LSG90" s="298"/>
      <c r="LSH90" s="298"/>
      <c r="LSI90" s="298"/>
      <c r="LSJ90" s="298"/>
      <c r="LSK90" s="298"/>
      <c r="LSL90" s="298"/>
      <c r="LSM90" s="298"/>
      <c r="LSN90" s="298"/>
      <c r="LSO90" s="298"/>
      <c r="LSP90" s="298"/>
      <c r="LSQ90" s="298"/>
      <c r="LSR90" s="298"/>
      <c r="LSS90" s="298"/>
      <c r="LST90" s="298"/>
      <c r="LSU90" s="298"/>
      <c r="LSV90" s="298"/>
      <c r="LSW90" s="298"/>
      <c r="LSX90" s="298"/>
      <c r="LSY90" s="298"/>
      <c r="LSZ90" s="298"/>
      <c r="LTA90" s="298"/>
      <c r="LTB90" s="298"/>
      <c r="LTC90" s="298"/>
      <c r="LTD90" s="298"/>
      <c r="LTE90" s="298"/>
      <c r="LTF90" s="298"/>
      <c r="LTG90" s="298"/>
      <c r="LTH90" s="298"/>
      <c r="LTI90" s="298"/>
      <c r="LTJ90" s="298"/>
      <c r="LTK90" s="298"/>
      <c r="LTL90" s="298"/>
      <c r="LTM90" s="298"/>
      <c r="LTN90" s="298"/>
      <c r="LTO90" s="298"/>
      <c r="LTP90" s="298"/>
      <c r="LTQ90" s="298"/>
      <c r="LTR90" s="298"/>
      <c r="LTS90" s="298"/>
      <c r="LTT90" s="298"/>
      <c r="LTU90" s="298"/>
      <c r="LTV90" s="298"/>
      <c r="LTW90" s="298"/>
      <c r="LTX90" s="298"/>
      <c r="LTY90" s="298"/>
      <c r="LTZ90" s="298"/>
      <c r="LUA90" s="298"/>
      <c r="LUB90" s="298"/>
      <c r="LUC90" s="298"/>
      <c r="LUD90" s="298"/>
      <c r="LUE90" s="298"/>
      <c r="LUF90" s="298"/>
      <c r="LUG90" s="298"/>
      <c r="LUH90" s="298"/>
      <c r="LUI90" s="298"/>
      <c r="LUJ90" s="298"/>
      <c r="LUK90" s="298"/>
      <c r="LUL90" s="298"/>
      <c r="LUM90" s="298"/>
      <c r="LUN90" s="298"/>
      <c r="LUO90" s="298"/>
      <c r="LUP90" s="298"/>
      <c r="LUQ90" s="298"/>
      <c r="LUR90" s="298"/>
      <c r="LUS90" s="298"/>
      <c r="LUT90" s="298"/>
      <c r="LUU90" s="298"/>
      <c r="LUV90" s="298"/>
      <c r="LUW90" s="298"/>
      <c r="LUX90" s="298"/>
      <c r="LUY90" s="298"/>
      <c r="LUZ90" s="298"/>
      <c r="LVA90" s="298"/>
      <c r="LVB90" s="298"/>
      <c r="LVC90" s="298"/>
      <c r="LVD90" s="298"/>
      <c r="LVE90" s="298"/>
      <c r="LVF90" s="298"/>
      <c r="LVG90" s="298"/>
      <c r="LVH90" s="298"/>
      <c r="LVI90" s="298"/>
      <c r="LVJ90" s="298"/>
      <c r="LVK90" s="298"/>
      <c r="LVL90" s="298"/>
      <c r="LVM90" s="298"/>
      <c r="LVN90" s="298"/>
      <c r="LVO90" s="298"/>
      <c r="LVP90" s="298"/>
      <c r="LVQ90" s="298"/>
      <c r="LVR90" s="298"/>
      <c r="LVS90" s="298"/>
      <c r="LVT90" s="298"/>
      <c r="LVU90" s="298"/>
      <c r="LVV90" s="298"/>
      <c r="LVW90" s="298"/>
      <c r="LWD90" s="298"/>
      <c r="LWE90" s="298"/>
      <c r="LWF90" s="298"/>
      <c r="LWG90" s="298"/>
      <c r="LWH90" s="298"/>
      <c r="LWI90" s="298"/>
      <c r="LWJ90" s="298"/>
      <c r="LWK90" s="298"/>
      <c r="LWL90" s="298"/>
      <c r="LWM90" s="298"/>
      <c r="LWN90" s="298"/>
      <c r="LWO90" s="298"/>
      <c r="LWP90" s="298"/>
      <c r="LWQ90" s="298"/>
      <c r="LWR90" s="298"/>
      <c r="LWS90" s="298"/>
      <c r="LWT90" s="298"/>
      <c r="LWU90" s="298"/>
      <c r="LWV90" s="298"/>
      <c r="LWW90" s="298"/>
      <c r="LWX90" s="298"/>
      <c r="LWY90" s="298"/>
      <c r="LWZ90" s="298"/>
      <c r="LXA90" s="298"/>
      <c r="LXB90" s="298"/>
      <c r="LXC90" s="298"/>
      <c r="LXD90" s="298"/>
      <c r="LXE90" s="298"/>
      <c r="LXF90" s="298"/>
      <c r="LXG90" s="298"/>
      <c r="LXH90" s="298"/>
      <c r="LXI90" s="298"/>
      <c r="LXJ90" s="298"/>
      <c r="LXK90" s="298"/>
      <c r="LXL90" s="298"/>
      <c r="LXM90" s="298"/>
      <c r="LXN90" s="298"/>
      <c r="LXO90" s="298"/>
      <c r="LXP90" s="298"/>
      <c r="LXQ90" s="298"/>
      <c r="LXR90" s="298"/>
      <c r="LXS90" s="298"/>
      <c r="LXT90" s="298"/>
      <c r="LXU90" s="298"/>
      <c r="LXV90" s="298"/>
      <c r="LXW90" s="298"/>
      <c r="LXX90" s="298"/>
      <c r="LXY90" s="298"/>
      <c r="LXZ90" s="298"/>
      <c r="LYA90" s="298"/>
      <c r="LYB90" s="298"/>
      <c r="LYC90" s="298"/>
      <c r="LYD90" s="298"/>
      <c r="LYE90" s="298"/>
      <c r="LYF90" s="298"/>
      <c r="LYG90" s="298"/>
      <c r="LYH90" s="298"/>
      <c r="LYI90" s="298"/>
      <c r="LYJ90" s="298"/>
      <c r="LYK90" s="298"/>
      <c r="LYL90" s="298"/>
      <c r="LYM90" s="298"/>
      <c r="LYN90" s="298"/>
      <c r="LYO90" s="298"/>
      <c r="LYP90" s="298"/>
      <c r="LYQ90" s="298"/>
      <c r="LYR90" s="298"/>
      <c r="LYS90" s="298"/>
      <c r="LYT90" s="298"/>
      <c r="LYU90" s="298"/>
      <c r="LYV90" s="298"/>
      <c r="LYW90" s="298"/>
      <c r="LYX90" s="298"/>
      <c r="LYY90" s="298"/>
      <c r="LYZ90" s="298"/>
      <c r="LZA90" s="298"/>
      <c r="LZB90" s="298"/>
      <c r="LZC90" s="298"/>
      <c r="LZD90" s="298"/>
      <c r="LZE90" s="298"/>
      <c r="LZF90" s="298"/>
      <c r="LZG90" s="298"/>
      <c r="LZH90" s="298"/>
      <c r="LZI90" s="298"/>
      <c r="LZJ90" s="298"/>
      <c r="LZK90" s="298"/>
      <c r="LZL90" s="298"/>
      <c r="LZM90" s="298"/>
      <c r="LZN90" s="298"/>
      <c r="LZO90" s="298"/>
      <c r="LZP90" s="298"/>
      <c r="LZQ90" s="298"/>
      <c r="LZR90" s="298"/>
      <c r="LZS90" s="298"/>
      <c r="LZT90" s="298"/>
      <c r="LZU90" s="298"/>
      <c r="LZV90" s="298"/>
      <c r="LZW90" s="298"/>
      <c r="LZX90" s="298"/>
      <c r="LZY90" s="298"/>
      <c r="LZZ90" s="298"/>
      <c r="MAA90" s="298"/>
      <c r="MAB90" s="298"/>
      <c r="MAC90" s="298"/>
      <c r="MAD90" s="298"/>
      <c r="MAE90" s="298"/>
      <c r="MAF90" s="298"/>
      <c r="MAG90" s="298"/>
      <c r="MAH90" s="298"/>
      <c r="MAI90" s="298"/>
      <c r="MAJ90" s="298"/>
      <c r="MAK90" s="298"/>
      <c r="MAL90" s="298"/>
      <c r="MAM90" s="298"/>
      <c r="MAN90" s="298"/>
      <c r="MAO90" s="298"/>
      <c r="MAP90" s="298"/>
      <c r="MAQ90" s="298"/>
      <c r="MAR90" s="298"/>
      <c r="MAS90" s="298"/>
      <c r="MAT90" s="298"/>
      <c r="MAU90" s="298"/>
      <c r="MAV90" s="298"/>
      <c r="MAW90" s="298"/>
      <c r="MAX90" s="298"/>
      <c r="MAY90" s="298"/>
      <c r="MAZ90" s="298"/>
      <c r="MBA90" s="298"/>
      <c r="MBB90" s="298"/>
      <c r="MBC90" s="298"/>
      <c r="MBD90" s="298"/>
      <c r="MBE90" s="298"/>
      <c r="MBF90" s="298"/>
      <c r="MBG90" s="298"/>
      <c r="MBH90" s="298"/>
      <c r="MBI90" s="298"/>
      <c r="MBJ90" s="298"/>
      <c r="MBK90" s="298"/>
      <c r="MBL90" s="298"/>
      <c r="MBM90" s="298"/>
      <c r="MBN90" s="298"/>
      <c r="MBO90" s="298"/>
      <c r="MBP90" s="298"/>
      <c r="MBQ90" s="298"/>
      <c r="MBR90" s="298"/>
      <c r="MBS90" s="298"/>
      <c r="MBT90" s="298"/>
      <c r="MBU90" s="298"/>
      <c r="MBV90" s="298"/>
      <c r="MBW90" s="298"/>
      <c r="MBX90" s="298"/>
      <c r="MBY90" s="298"/>
      <c r="MBZ90" s="298"/>
      <c r="MCA90" s="298"/>
      <c r="MCB90" s="298"/>
      <c r="MCC90" s="298"/>
      <c r="MCD90" s="298"/>
      <c r="MCE90" s="298"/>
      <c r="MCF90" s="298"/>
      <c r="MCG90" s="298"/>
      <c r="MCH90" s="298"/>
      <c r="MCI90" s="298"/>
      <c r="MCJ90" s="298"/>
      <c r="MCK90" s="298"/>
      <c r="MCL90" s="298"/>
      <c r="MCM90" s="298"/>
      <c r="MCN90" s="298"/>
      <c r="MCO90" s="298"/>
      <c r="MCP90" s="298"/>
      <c r="MCQ90" s="298"/>
      <c r="MCR90" s="298"/>
      <c r="MCS90" s="298"/>
      <c r="MCT90" s="298"/>
      <c r="MCU90" s="298"/>
      <c r="MCV90" s="298"/>
      <c r="MCW90" s="298"/>
      <c r="MCX90" s="298"/>
      <c r="MCY90" s="298"/>
      <c r="MCZ90" s="298"/>
      <c r="MDA90" s="298"/>
      <c r="MDB90" s="298"/>
      <c r="MDC90" s="298"/>
      <c r="MDD90" s="298"/>
      <c r="MDE90" s="298"/>
      <c r="MDF90" s="298"/>
      <c r="MDG90" s="298"/>
      <c r="MDH90" s="298"/>
      <c r="MDI90" s="298"/>
      <c r="MDJ90" s="298"/>
      <c r="MDK90" s="298"/>
      <c r="MDL90" s="298"/>
      <c r="MDM90" s="298"/>
      <c r="MDN90" s="298"/>
      <c r="MDO90" s="298"/>
      <c r="MDP90" s="298"/>
      <c r="MDQ90" s="298"/>
      <c r="MDR90" s="298"/>
      <c r="MDS90" s="298"/>
      <c r="MDT90" s="298"/>
      <c r="MDU90" s="298"/>
      <c r="MDV90" s="298"/>
      <c r="MDW90" s="298"/>
      <c r="MDX90" s="298"/>
      <c r="MDY90" s="298"/>
      <c r="MDZ90" s="298"/>
      <c r="MEA90" s="298"/>
      <c r="MEB90" s="298"/>
      <c r="MEC90" s="298"/>
      <c r="MED90" s="298"/>
      <c r="MEE90" s="298"/>
      <c r="MEF90" s="298"/>
      <c r="MEG90" s="298"/>
      <c r="MEH90" s="298"/>
      <c r="MEI90" s="298"/>
      <c r="MEJ90" s="298"/>
      <c r="MEK90" s="298"/>
      <c r="MEL90" s="298"/>
      <c r="MEM90" s="298"/>
      <c r="MEN90" s="298"/>
      <c r="MEO90" s="298"/>
      <c r="MEP90" s="298"/>
      <c r="MEQ90" s="298"/>
      <c r="MER90" s="298"/>
      <c r="MES90" s="298"/>
      <c r="MET90" s="298"/>
      <c r="MEU90" s="298"/>
      <c r="MEV90" s="298"/>
      <c r="MEW90" s="298"/>
      <c r="MEX90" s="298"/>
      <c r="MEY90" s="298"/>
      <c r="MEZ90" s="298"/>
      <c r="MFA90" s="298"/>
      <c r="MFB90" s="298"/>
      <c r="MFC90" s="298"/>
      <c r="MFD90" s="298"/>
      <c r="MFE90" s="298"/>
      <c r="MFF90" s="298"/>
      <c r="MFG90" s="298"/>
      <c r="MFH90" s="298"/>
      <c r="MFI90" s="298"/>
      <c r="MFJ90" s="298"/>
      <c r="MFK90" s="298"/>
      <c r="MFL90" s="298"/>
      <c r="MFM90" s="298"/>
      <c r="MFN90" s="298"/>
      <c r="MFO90" s="298"/>
      <c r="MFP90" s="298"/>
      <c r="MFQ90" s="298"/>
      <c r="MFR90" s="298"/>
      <c r="MFS90" s="298"/>
      <c r="MFZ90" s="298"/>
      <c r="MGA90" s="298"/>
      <c r="MGB90" s="298"/>
      <c r="MGC90" s="298"/>
      <c r="MGD90" s="298"/>
      <c r="MGE90" s="298"/>
      <c r="MGF90" s="298"/>
      <c r="MGG90" s="298"/>
      <c r="MGH90" s="298"/>
      <c r="MGI90" s="298"/>
      <c r="MGJ90" s="298"/>
      <c r="MGK90" s="298"/>
      <c r="MGL90" s="298"/>
      <c r="MGM90" s="298"/>
      <c r="MGN90" s="298"/>
      <c r="MGO90" s="298"/>
      <c r="MGP90" s="298"/>
      <c r="MGQ90" s="298"/>
      <c r="MGR90" s="298"/>
      <c r="MGS90" s="298"/>
      <c r="MGT90" s="298"/>
      <c r="MGU90" s="298"/>
      <c r="MGV90" s="298"/>
      <c r="MGW90" s="298"/>
      <c r="MGX90" s="298"/>
      <c r="MGY90" s="298"/>
      <c r="MGZ90" s="298"/>
      <c r="MHA90" s="298"/>
      <c r="MHB90" s="298"/>
      <c r="MHC90" s="298"/>
      <c r="MHD90" s="298"/>
      <c r="MHE90" s="298"/>
      <c r="MHF90" s="298"/>
      <c r="MHG90" s="298"/>
      <c r="MHH90" s="298"/>
      <c r="MHI90" s="298"/>
      <c r="MHJ90" s="298"/>
      <c r="MHK90" s="298"/>
      <c r="MHL90" s="298"/>
      <c r="MHM90" s="298"/>
      <c r="MHN90" s="298"/>
      <c r="MHO90" s="298"/>
      <c r="MHP90" s="298"/>
      <c r="MHQ90" s="298"/>
      <c r="MHR90" s="298"/>
      <c r="MHS90" s="298"/>
      <c r="MHT90" s="298"/>
      <c r="MHU90" s="298"/>
      <c r="MHV90" s="298"/>
      <c r="MHW90" s="298"/>
      <c r="MHX90" s="298"/>
      <c r="MHY90" s="298"/>
      <c r="MHZ90" s="298"/>
      <c r="MIA90" s="298"/>
      <c r="MIB90" s="298"/>
      <c r="MIC90" s="298"/>
      <c r="MID90" s="298"/>
      <c r="MIE90" s="298"/>
      <c r="MIF90" s="298"/>
      <c r="MIG90" s="298"/>
      <c r="MIH90" s="298"/>
      <c r="MII90" s="298"/>
      <c r="MIJ90" s="298"/>
      <c r="MIK90" s="298"/>
      <c r="MIL90" s="298"/>
      <c r="MIM90" s="298"/>
      <c r="MIN90" s="298"/>
      <c r="MIO90" s="298"/>
      <c r="MIP90" s="298"/>
      <c r="MIQ90" s="298"/>
      <c r="MIR90" s="298"/>
      <c r="MIS90" s="298"/>
      <c r="MIT90" s="298"/>
      <c r="MIU90" s="298"/>
      <c r="MIV90" s="298"/>
      <c r="MIW90" s="298"/>
      <c r="MIX90" s="298"/>
      <c r="MIY90" s="298"/>
      <c r="MIZ90" s="298"/>
      <c r="MJA90" s="298"/>
      <c r="MJB90" s="298"/>
      <c r="MJC90" s="298"/>
      <c r="MJD90" s="298"/>
      <c r="MJE90" s="298"/>
      <c r="MJF90" s="298"/>
      <c r="MJG90" s="298"/>
      <c r="MJH90" s="298"/>
      <c r="MJI90" s="298"/>
      <c r="MJJ90" s="298"/>
      <c r="MJK90" s="298"/>
      <c r="MJL90" s="298"/>
      <c r="MJM90" s="298"/>
      <c r="MJN90" s="298"/>
      <c r="MJO90" s="298"/>
      <c r="MJP90" s="298"/>
      <c r="MJQ90" s="298"/>
      <c r="MJR90" s="298"/>
      <c r="MJS90" s="298"/>
      <c r="MJT90" s="298"/>
      <c r="MJU90" s="298"/>
      <c r="MJV90" s="298"/>
      <c r="MJW90" s="298"/>
      <c r="MJX90" s="298"/>
      <c r="MJY90" s="298"/>
      <c r="MJZ90" s="298"/>
      <c r="MKA90" s="298"/>
      <c r="MKB90" s="298"/>
      <c r="MKC90" s="298"/>
      <c r="MKD90" s="298"/>
      <c r="MKE90" s="298"/>
      <c r="MKF90" s="298"/>
      <c r="MKG90" s="298"/>
      <c r="MKH90" s="298"/>
      <c r="MKI90" s="298"/>
      <c r="MKJ90" s="298"/>
      <c r="MKK90" s="298"/>
      <c r="MKL90" s="298"/>
      <c r="MKM90" s="298"/>
      <c r="MKN90" s="298"/>
      <c r="MKO90" s="298"/>
      <c r="MKP90" s="298"/>
      <c r="MKQ90" s="298"/>
      <c r="MKR90" s="298"/>
      <c r="MKS90" s="298"/>
      <c r="MKT90" s="298"/>
      <c r="MKU90" s="298"/>
      <c r="MKV90" s="298"/>
      <c r="MKW90" s="298"/>
      <c r="MKX90" s="298"/>
      <c r="MKY90" s="298"/>
      <c r="MKZ90" s="298"/>
      <c r="MLA90" s="298"/>
      <c r="MLB90" s="298"/>
      <c r="MLC90" s="298"/>
      <c r="MLD90" s="298"/>
      <c r="MLE90" s="298"/>
      <c r="MLF90" s="298"/>
      <c r="MLG90" s="298"/>
      <c r="MLH90" s="298"/>
      <c r="MLI90" s="298"/>
      <c r="MLJ90" s="298"/>
      <c r="MLK90" s="298"/>
      <c r="MLL90" s="298"/>
      <c r="MLM90" s="298"/>
      <c r="MLN90" s="298"/>
      <c r="MLO90" s="298"/>
      <c r="MLP90" s="298"/>
      <c r="MLQ90" s="298"/>
      <c r="MLR90" s="298"/>
      <c r="MLS90" s="298"/>
      <c r="MLT90" s="298"/>
      <c r="MLU90" s="298"/>
      <c r="MLV90" s="298"/>
      <c r="MLW90" s="298"/>
      <c r="MLX90" s="298"/>
      <c r="MLY90" s="298"/>
      <c r="MLZ90" s="298"/>
      <c r="MMA90" s="298"/>
      <c r="MMB90" s="298"/>
      <c r="MMC90" s="298"/>
      <c r="MMD90" s="298"/>
      <c r="MME90" s="298"/>
      <c r="MMF90" s="298"/>
      <c r="MMG90" s="298"/>
      <c r="MMH90" s="298"/>
      <c r="MMI90" s="298"/>
      <c r="MMJ90" s="298"/>
      <c r="MMK90" s="298"/>
      <c r="MML90" s="298"/>
      <c r="MMM90" s="298"/>
      <c r="MMN90" s="298"/>
      <c r="MMO90" s="298"/>
      <c r="MMP90" s="298"/>
      <c r="MMQ90" s="298"/>
      <c r="MMR90" s="298"/>
      <c r="MMS90" s="298"/>
      <c r="MMT90" s="298"/>
      <c r="MMU90" s="298"/>
      <c r="MMV90" s="298"/>
      <c r="MMW90" s="298"/>
      <c r="MMX90" s="298"/>
      <c r="MMY90" s="298"/>
      <c r="MMZ90" s="298"/>
      <c r="MNA90" s="298"/>
      <c r="MNB90" s="298"/>
      <c r="MNC90" s="298"/>
      <c r="MND90" s="298"/>
      <c r="MNE90" s="298"/>
      <c r="MNF90" s="298"/>
      <c r="MNG90" s="298"/>
      <c r="MNH90" s="298"/>
      <c r="MNI90" s="298"/>
      <c r="MNJ90" s="298"/>
      <c r="MNK90" s="298"/>
      <c r="MNL90" s="298"/>
      <c r="MNM90" s="298"/>
      <c r="MNN90" s="298"/>
      <c r="MNO90" s="298"/>
      <c r="MNP90" s="298"/>
      <c r="MNQ90" s="298"/>
      <c r="MNR90" s="298"/>
      <c r="MNS90" s="298"/>
      <c r="MNT90" s="298"/>
      <c r="MNU90" s="298"/>
      <c r="MNV90" s="298"/>
      <c r="MNW90" s="298"/>
      <c r="MNX90" s="298"/>
      <c r="MNY90" s="298"/>
      <c r="MNZ90" s="298"/>
      <c r="MOA90" s="298"/>
      <c r="MOB90" s="298"/>
      <c r="MOC90" s="298"/>
      <c r="MOD90" s="298"/>
      <c r="MOE90" s="298"/>
      <c r="MOF90" s="298"/>
      <c r="MOG90" s="298"/>
      <c r="MOH90" s="298"/>
      <c r="MOI90" s="298"/>
      <c r="MOJ90" s="298"/>
      <c r="MOK90" s="298"/>
      <c r="MOL90" s="298"/>
      <c r="MOM90" s="298"/>
      <c r="MON90" s="298"/>
      <c r="MOO90" s="298"/>
      <c r="MOP90" s="298"/>
      <c r="MOQ90" s="298"/>
      <c r="MOR90" s="298"/>
      <c r="MOS90" s="298"/>
      <c r="MOT90" s="298"/>
      <c r="MOU90" s="298"/>
      <c r="MOV90" s="298"/>
      <c r="MOW90" s="298"/>
      <c r="MOX90" s="298"/>
      <c r="MOY90" s="298"/>
      <c r="MOZ90" s="298"/>
      <c r="MPA90" s="298"/>
      <c r="MPB90" s="298"/>
      <c r="MPC90" s="298"/>
      <c r="MPD90" s="298"/>
      <c r="MPE90" s="298"/>
      <c r="MPF90" s="298"/>
      <c r="MPG90" s="298"/>
      <c r="MPH90" s="298"/>
      <c r="MPI90" s="298"/>
      <c r="MPJ90" s="298"/>
      <c r="MPK90" s="298"/>
      <c r="MPL90" s="298"/>
      <c r="MPM90" s="298"/>
      <c r="MPN90" s="298"/>
      <c r="MPO90" s="298"/>
      <c r="MPV90" s="298"/>
      <c r="MPW90" s="298"/>
      <c r="MPX90" s="298"/>
      <c r="MPY90" s="298"/>
      <c r="MPZ90" s="298"/>
      <c r="MQA90" s="298"/>
      <c r="MQB90" s="298"/>
      <c r="MQC90" s="298"/>
      <c r="MQD90" s="298"/>
      <c r="MQE90" s="298"/>
      <c r="MQF90" s="298"/>
      <c r="MQG90" s="298"/>
      <c r="MQH90" s="298"/>
      <c r="MQI90" s="298"/>
      <c r="MQJ90" s="298"/>
      <c r="MQK90" s="298"/>
      <c r="MQL90" s="298"/>
      <c r="MQM90" s="298"/>
      <c r="MQN90" s="298"/>
      <c r="MQO90" s="298"/>
      <c r="MQP90" s="298"/>
      <c r="MQQ90" s="298"/>
      <c r="MQR90" s="298"/>
      <c r="MQS90" s="298"/>
      <c r="MQT90" s="298"/>
      <c r="MQU90" s="298"/>
      <c r="MQV90" s="298"/>
      <c r="MQW90" s="298"/>
      <c r="MQX90" s="298"/>
      <c r="MQY90" s="298"/>
      <c r="MQZ90" s="298"/>
      <c r="MRA90" s="298"/>
      <c r="MRB90" s="298"/>
      <c r="MRC90" s="298"/>
      <c r="MRD90" s="298"/>
      <c r="MRE90" s="298"/>
      <c r="MRF90" s="298"/>
      <c r="MRG90" s="298"/>
      <c r="MRH90" s="298"/>
      <c r="MRI90" s="298"/>
      <c r="MRJ90" s="298"/>
      <c r="MRK90" s="298"/>
      <c r="MRL90" s="298"/>
      <c r="MRM90" s="298"/>
      <c r="MRN90" s="298"/>
      <c r="MRO90" s="298"/>
      <c r="MRP90" s="298"/>
      <c r="MRQ90" s="298"/>
      <c r="MRR90" s="298"/>
      <c r="MRS90" s="298"/>
      <c r="MRT90" s="298"/>
      <c r="MRU90" s="298"/>
      <c r="MRV90" s="298"/>
      <c r="MRW90" s="298"/>
      <c r="MRX90" s="298"/>
      <c r="MRY90" s="298"/>
      <c r="MRZ90" s="298"/>
      <c r="MSA90" s="298"/>
      <c r="MSB90" s="298"/>
      <c r="MSC90" s="298"/>
      <c r="MSD90" s="298"/>
      <c r="MSE90" s="298"/>
      <c r="MSF90" s="298"/>
      <c r="MSG90" s="298"/>
      <c r="MSH90" s="298"/>
      <c r="MSI90" s="298"/>
      <c r="MSJ90" s="298"/>
      <c r="MSK90" s="298"/>
      <c r="MSL90" s="298"/>
      <c r="MSM90" s="298"/>
      <c r="MSN90" s="298"/>
      <c r="MSO90" s="298"/>
      <c r="MSP90" s="298"/>
      <c r="MSQ90" s="298"/>
      <c r="MSR90" s="298"/>
      <c r="MSS90" s="298"/>
      <c r="MST90" s="298"/>
      <c r="MSU90" s="298"/>
      <c r="MSV90" s="298"/>
      <c r="MSW90" s="298"/>
      <c r="MSX90" s="298"/>
      <c r="MSY90" s="298"/>
      <c r="MSZ90" s="298"/>
      <c r="MTA90" s="298"/>
      <c r="MTB90" s="298"/>
      <c r="MTC90" s="298"/>
      <c r="MTD90" s="298"/>
      <c r="MTE90" s="298"/>
      <c r="MTF90" s="298"/>
      <c r="MTG90" s="298"/>
      <c r="MTH90" s="298"/>
      <c r="MTI90" s="298"/>
      <c r="MTJ90" s="298"/>
      <c r="MTK90" s="298"/>
      <c r="MTL90" s="298"/>
      <c r="MTM90" s="298"/>
      <c r="MTN90" s="298"/>
      <c r="MTO90" s="298"/>
      <c r="MTP90" s="298"/>
      <c r="MTQ90" s="298"/>
      <c r="MTR90" s="298"/>
      <c r="MTS90" s="298"/>
      <c r="MTT90" s="298"/>
      <c r="MTU90" s="298"/>
      <c r="MTV90" s="298"/>
      <c r="MTW90" s="298"/>
      <c r="MTX90" s="298"/>
      <c r="MTY90" s="298"/>
      <c r="MTZ90" s="298"/>
      <c r="MUA90" s="298"/>
      <c r="MUB90" s="298"/>
      <c r="MUC90" s="298"/>
      <c r="MUD90" s="298"/>
      <c r="MUE90" s="298"/>
      <c r="MUF90" s="298"/>
      <c r="MUG90" s="298"/>
      <c r="MUH90" s="298"/>
      <c r="MUI90" s="298"/>
      <c r="MUJ90" s="298"/>
      <c r="MUK90" s="298"/>
      <c r="MUL90" s="298"/>
      <c r="MUM90" s="298"/>
      <c r="MUN90" s="298"/>
      <c r="MUO90" s="298"/>
      <c r="MUP90" s="298"/>
      <c r="MUQ90" s="298"/>
      <c r="MUR90" s="298"/>
      <c r="MUS90" s="298"/>
      <c r="MUT90" s="298"/>
      <c r="MUU90" s="298"/>
      <c r="MUV90" s="298"/>
      <c r="MUW90" s="298"/>
      <c r="MUX90" s="298"/>
      <c r="MUY90" s="298"/>
      <c r="MUZ90" s="298"/>
      <c r="MVA90" s="298"/>
      <c r="MVB90" s="298"/>
      <c r="MVC90" s="298"/>
      <c r="MVD90" s="298"/>
      <c r="MVE90" s="298"/>
      <c r="MVF90" s="298"/>
      <c r="MVG90" s="298"/>
      <c r="MVH90" s="298"/>
      <c r="MVI90" s="298"/>
      <c r="MVJ90" s="298"/>
      <c r="MVK90" s="298"/>
      <c r="MVL90" s="298"/>
      <c r="MVM90" s="298"/>
      <c r="MVN90" s="298"/>
      <c r="MVO90" s="298"/>
      <c r="MVP90" s="298"/>
      <c r="MVQ90" s="298"/>
      <c r="MVR90" s="298"/>
      <c r="MVS90" s="298"/>
      <c r="MVT90" s="298"/>
      <c r="MVU90" s="298"/>
      <c r="MVV90" s="298"/>
      <c r="MVW90" s="298"/>
      <c r="MVX90" s="298"/>
      <c r="MVY90" s="298"/>
      <c r="MVZ90" s="298"/>
      <c r="MWA90" s="298"/>
      <c r="MWB90" s="298"/>
      <c r="MWC90" s="298"/>
      <c r="MWD90" s="298"/>
      <c r="MWE90" s="298"/>
      <c r="MWF90" s="298"/>
      <c r="MWG90" s="298"/>
      <c r="MWH90" s="298"/>
      <c r="MWI90" s="298"/>
      <c r="MWJ90" s="298"/>
      <c r="MWK90" s="298"/>
      <c r="MWL90" s="298"/>
      <c r="MWM90" s="298"/>
      <c r="MWN90" s="298"/>
      <c r="MWO90" s="298"/>
      <c r="MWP90" s="298"/>
      <c r="MWQ90" s="298"/>
      <c r="MWR90" s="298"/>
      <c r="MWS90" s="298"/>
      <c r="MWT90" s="298"/>
      <c r="MWU90" s="298"/>
      <c r="MWV90" s="298"/>
      <c r="MWW90" s="298"/>
      <c r="MWX90" s="298"/>
      <c r="MWY90" s="298"/>
      <c r="MWZ90" s="298"/>
      <c r="MXA90" s="298"/>
      <c r="MXB90" s="298"/>
      <c r="MXC90" s="298"/>
      <c r="MXD90" s="298"/>
      <c r="MXE90" s="298"/>
      <c r="MXF90" s="298"/>
      <c r="MXG90" s="298"/>
      <c r="MXH90" s="298"/>
      <c r="MXI90" s="298"/>
      <c r="MXJ90" s="298"/>
      <c r="MXK90" s="298"/>
      <c r="MXL90" s="298"/>
      <c r="MXM90" s="298"/>
      <c r="MXN90" s="298"/>
      <c r="MXO90" s="298"/>
      <c r="MXP90" s="298"/>
      <c r="MXQ90" s="298"/>
      <c r="MXR90" s="298"/>
      <c r="MXS90" s="298"/>
      <c r="MXT90" s="298"/>
      <c r="MXU90" s="298"/>
      <c r="MXV90" s="298"/>
      <c r="MXW90" s="298"/>
      <c r="MXX90" s="298"/>
      <c r="MXY90" s="298"/>
      <c r="MXZ90" s="298"/>
      <c r="MYA90" s="298"/>
      <c r="MYB90" s="298"/>
      <c r="MYC90" s="298"/>
      <c r="MYD90" s="298"/>
      <c r="MYE90" s="298"/>
      <c r="MYF90" s="298"/>
      <c r="MYG90" s="298"/>
      <c r="MYH90" s="298"/>
      <c r="MYI90" s="298"/>
      <c r="MYJ90" s="298"/>
      <c r="MYK90" s="298"/>
      <c r="MYL90" s="298"/>
      <c r="MYM90" s="298"/>
      <c r="MYN90" s="298"/>
      <c r="MYO90" s="298"/>
      <c r="MYP90" s="298"/>
      <c r="MYQ90" s="298"/>
      <c r="MYR90" s="298"/>
      <c r="MYS90" s="298"/>
      <c r="MYT90" s="298"/>
      <c r="MYU90" s="298"/>
      <c r="MYV90" s="298"/>
      <c r="MYW90" s="298"/>
      <c r="MYX90" s="298"/>
      <c r="MYY90" s="298"/>
      <c r="MYZ90" s="298"/>
      <c r="MZA90" s="298"/>
      <c r="MZB90" s="298"/>
      <c r="MZC90" s="298"/>
      <c r="MZD90" s="298"/>
      <c r="MZE90" s="298"/>
      <c r="MZF90" s="298"/>
      <c r="MZG90" s="298"/>
      <c r="MZH90" s="298"/>
      <c r="MZI90" s="298"/>
      <c r="MZJ90" s="298"/>
      <c r="MZK90" s="298"/>
      <c r="MZR90" s="298"/>
      <c r="MZS90" s="298"/>
      <c r="MZT90" s="298"/>
      <c r="MZU90" s="298"/>
      <c r="MZV90" s="298"/>
      <c r="MZW90" s="298"/>
      <c r="MZX90" s="298"/>
      <c r="MZY90" s="298"/>
      <c r="MZZ90" s="298"/>
      <c r="NAA90" s="298"/>
      <c r="NAB90" s="298"/>
      <c r="NAC90" s="298"/>
      <c r="NAD90" s="298"/>
      <c r="NAE90" s="298"/>
      <c r="NAF90" s="298"/>
      <c r="NAG90" s="298"/>
      <c r="NAH90" s="298"/>
      <c r="NAI90" s="298"/>
      <c r="NAJ90" s="298"/>
      <c r="NAK90" s="298"/>
      <c r="NAL90" s="298"/>
      <c r="NAM90" s="298"/>
      <c r="NAN90" s="298"/>
      <c r="NAO90" s="298"/>
      <c r="NAP90" s="298"/>
      <c r="NAQ90" s="298"/>
      <c r="NAR90" s="298"/>
      <c r="NAS90" s="298"/>
      <c r="NAT90" s="298"/>
      <c r="NAU90" s="298"/>
      <c r="NAV90" s="298"/>
      <c r="NAW90" s="298"/>
      <c r="NAX90" s="298"/>
      <c r="NAY90" s="298"/>
      <c r="NAZ90" s="298"/>
      <c r="NBA90" s="298"/>
      <c r="NBB90" s="298"/>
      <c r="NBC90" s="298"/>
      <c r="NBD90" s="298"/>
      <c r="NBE90" s="298"/>
      <c r="NBF90" s="298"/>
      <c r="NBG90" s="298"/>
      <c r="NBH90" s="298"/>
      <c r="NBI90" s="298"/>
      <c r="NBJ90" s="298"/>
      <c r="NBK90" s="298"/>
      <c r="NBL90" s="298"/>
      <c r="NBM90" s="298"/>
      <c r="NBN90" s="298"/>
      <c r="NBO90" s="298"/>
      <c r="NBP90" s="298"/>
      <c r="NBQ90" s="298"/>
      <c r="NBR90" s="298"/>
      <c r="NBS90" s="298"/>
      <c r="NBT90" s="298"/>
      <c r="NBU90" s="298"/>
      <c r="NBV90" s="298"/>
      <c r="NBW90" s="298"/>
      <c r="NBX90" s="298"/>
      <c r="NBY90" s="298"/>
      <c r="NBZ90" s="298"/>
      <c r="NCA90" s="298"/>
      <c r="NCB90" s="298"/>
      <c r="NCC90" s="298"/>
      <c r="NCD90" s="298"/>
      <c r="NCE90" s="298"/>
      <c r="NCF90" s="298"/>
      <c r="NCG90" s="298"/>
      <c r="NCH90" s="298"/>
      <c r="NCI90" s="298"/>
      <c r="NCJ90" s="298"/>
      <c r="NCK90" s="298"/>
      <c r="NCL90" s="298"/>
      <c r="NCM90" s="298"/>
      <c r="NCN90" s="298"/>
      <c r="NCO90" s="298"/>
      <c r="NCP90" s="298"/>
      <c r="NCQ90" s="298"/>
      <c r="NCR90" s="298"/>
      <c r="NCS90" s="298"/>
      <c r="NCT90" s="298"/>
      <c r="NCU90" s="298"/>
      <c r="NCV90" s="298"/>
      <c r="NCW90" s="298"/>
      <c r="NCX90" s="298"/>
      <c r="NCY90" s="298"/>
      <c r="NCZ90" s="298"/>
      <c r="NDA90" s="298"/>
      <c r="NDB90" s="298"/>
      <c r="NDC90" s="298"/>
      <c r="NDD90" s="298"/>
      <c r="NDE90" s="298"/>
      <c r="NDF90" s="298"/>
      <c r="NDG90" s="298"/>
      <c r="NDH90" s="298"/>
      <c r="NDI90" s="298"/>
      <c r="NDJ90" s="298"/>
      <c r="NDK90" s="298"/>
      <c r="NDL90" s="298"/>
      <c r="NDM90" s="298"/>
      <c r="NDN90" s="298"/>
      <c r="NDO90" s="298"/>
      <c r="NDP90" s="298"/>
      <c r="NDQ90" s="298"/>
      <c r="NDR90" s="298"/>
      <c r="NDS90" s="298"/>
      <c r="NDT90" s="298"/>
      <c r="NDU90" s="298"/>
      <c r="NDV90" s="298"/>
      <c r="NDW90" s="298"/>
      <c r="NDX90" s="298"/>
      <c r="NDY90" s="298"/>
      <c r="NDZ90" s="298"/>
      <c r="NEA90" s="298"/>
      <c r="NEB90" s="298"/>
      <c r="NEC90" s="298"/>
      <c r="NED90" s="298"/>
      <c r="NEE90" s="298"/>
      <c r="NEF90" s="298"/>
      <c r="NEG90" s="298"/>
      <c r="NEH90" s="298"/>
      <c r="NEI90" s="298"/>
      <c r="NEJ90" s="298"/>
      <c r="NEK90" s="298"/>
      <c r="NEL90" s="298"/>
      <c r="NEM90" s="298"/>
      <c r="NEN90" s="298"/>
      <c r="NEO90" s="298"/>
      <c r="NEP90" s="298"/>
      <c r="NEQ90" s="298"/>
      <c r="NER90" s="298"/>
      <c r="NES90" s="298"/>
      <c r="NET90" s="298"/>
      <c r="NEU90" s="298"/>
      <c r="NEV90" s="298"/>
      <c r="NEW90" s="298"/>
      <c r="NEX90" s="298"/>
      <c r="NEY90" s="298"/>
      <c r="NEZ90" s="298"/>
      <c r="NFA90" s="298"/>
      <c r="NFB90" s="298"/>
      <c r="NFC90" s="298"/>
      <c r="NFD90" s="298"/>
      <c r="NFE90" s="298"/>
      <c r="NFF90" s="298"/>
      <c r="NFG90" s="298"/>
      <c r="NFH90" s="298"/>
      <c r="NFI90" s="298"/>
      <c r="NFJ90" s="298"/>
      <c r="NFK90" s="298"/>
      <c r="NFL90" s="298"/>
      <c r="NFM90" s="298"/>
      <c r="NFN90" s="298"/>
      <c r="NFO90" s="298"/>
      <c r="NFP90" s="298"/>
      <c r="NFQ90" s="298"/>
      <c r="NFR90" s="298"/>
      <c r="NFS90" s="298"/>
      <c r="NFT90" s="298"/>
      <c r="NFU90" s="298"/>
      <c r="NFV90" s="298"/>
      <c r="NFW90" s="298"/>
      <c r="NFX90" s="298"/>
      <c r="NFY90" s="298"/>
      <c r="NFZ90" s="298"/>
      <c r="NGA90" s="298"/>
      <c r="NGB90" s="298"/>
      <c r="NGC90" s="298"/>
      <c r="NGD90" s="298"/>
      <c r="NGE90" s="298"/>
      <c r="NGF90" s="298"/>
      <c r="NGG90" s="298"/>
      <c r="NGH90" s="298"/>
      <c r="NGI90" s="298"/>
      <c r="NGJ90" s="298"/>
      <c r="NGK90" s="298"/>
      <c r="NGL90" s="298"/>
      <c r="NGM90" s="298"/>
      <c r="NGN90" s="298"/>
      <c r="NGO90" s="298"/>
      <c r="NGP90" s="298"/>
      <c r="NGQ90" s="298"/>
      <c r="NGR90" s="298"/>
      <c r="NGS90" s="298"/>
      <c r="NGT90" s="298"/>
      <c r="NGU90" s="298"/>
      <c r="NGV90" s="298"/>
      <c r="NGW90" s="298"/>
      <c r="NGX90" s="298"/>
      <c r="NGY90" s="298"/>
      <c r="NGZ90" s="298"/>
      <c r="NHA90" s="298"/>
      <c r="NHB90" s="298"/>
      <c r="NHC90" s="298"/>
      <c r="NHD90" s="298"/>
      <c r="NHE90" s="298"/>
      <c r="NHF90" s="298"/>
      <c r="NHG90" s="298"/>
      <c r="NHH90" s="298"/>
      <c r="NHI90" s="298"/>
      <c r="NHJ90" s="298"/>
      <c r="NHK90" s="298"/>
      <c r="NHL90" s="298"/>
      <c r="NHM90" s="298"/>
      <c r="NHN90" s="298"/>
      <c r="NHO90" s="298"/>
      <c r="NHP90" s="298"/>
      <c r="NHQ90" s="298"/>
      <c r="NHR90" s="298"/>
      <c r="NHS90" s="298"/>
      <c r="NHT90" s="298"/>
      <c r="NHU90" s="298"/>
      <c r="NHV90" s="298"/>
      <c r="NHW90" s="298"/>
      <c r="NHX90" s="298"/>
      <c r="NHY90" s="298"/>
      <c r="NHZ90" s="298"/>
      <c r="NIA90" s="298"/>
      <c r="NIB90" s="298"/>
      <c r="NIC90" s="298"/>
      <c r="NID90" s="298"/>
      <c r="NIE90" s="298"/>
      <c r="NIF90" s="298"/>
      <c r="NIG90" s="298"/>
      <c r="NIH90" s="298"/>
      <c r="NII90" s="298"/>
      <c r="NIJ90" s="298"/>
      <c r="NIK90" s="298"/>
      <c r="NIL90" s="298"/>
      <c r="NIM90" s="298"/>
      <c r="NIN90" s="298"/>
      <c r="NIO90" s="298"/>
      <c r="NIP90" s="298"/>
      <c r="NIQ90" s="298"/>
      <c r="NIR90" s="298"/>
      <c r="NIS90" s="298"/>
      <c r="NIT90" s="298"/>
      <c r="NIU90" s="298"/>
      <c r="NIV90" s="298"/>
      <c r="NIW90" s="298"/>
      <c r="NIX90" s="298"/>
      <c r="NIY90" s="298"/>
      <c r="NIZ90" s="298"/>
      <c r="NJA90" s="298"/>
      <c r="NJB90" s="298"/>
      <c r="NJC90" s="298"/>
      <c r="NJD90" s="298"/>
      <c r="NJE90" s="298"/>
      <c r="NJF90" s="298"/>
      <c r="NJG90" s="298"/>
      <c r="NJN90" s="298"/>
      <c r="NJO90" s="298"/>
      <c r="NJP90" s="298"/>
      <c r="NJQ90" s="298"/>
      <c r="NJR90" s="298"/>
      <c r="NJS90" s="298"/>
      <c r="NJT90" s="298"/>
      <c r="NJU90" s="298"/>
      <c r="NJV90" s="298"/>
      <c r="NJW90" s="298"/>
      <c r="NJX90" s="298"/>
      <c r="NJY90" s="298"/>
      <c r="NJZ90" s="298"/>
      <c r="NKA90" s="298"/>
      <c r="NKB90" s="298"/>
      <c r="NKC90" s="298"/>
      <c r="NKD90" s="298"/>
      <c r="NKE90" s="298"/>
      <c r="NKF90" s="298"/>
      <c r="NKG90" s="298"/>
      <c r="NKH90" s="298"/>
      <c r="NKI90" s="298"/>
      <c r="NKJ90" s="298"/>
      <c r="NKK90" s="298"/>
      <c r="NKL90" s="298"/>
      <c r="NKM90" s="298"/>
      <c r="NKN90" s="298"/>
      <c r="NKO90" s="298"/>
      <c r="NKP90" s="298"/>
      <c r="NKQ90" s="298"/>
      <c r="NKR90" s="298"/>
      <c r="NKS90" s="298"/>
      <c r="NKT90" s="298"/>
      <c r="NKU90" s="298"/>
      <c r="NKV90" s="298"/>
      <c r="NKW90" s="298"/>
      <c r="NKX90" s="298"/>
      <c r="NKY90" s="298"/>
      <c r="NKZ90" s="298"/>
      <c r="NLA90" s="298"/>
      <c r="NLB90" s="298"/>
      <c r="NLC90" s="298"/>
      <c r="NLD90" s="298"/>
      <c r="NLE90" s="298"/>
      <c r="NLF90" s="298"/>
      <c r="NLG90" s="298"/>
      <c r="NLH90" s="298"/>
      <c r="NLI90" s="298"/>
      <c r="NLJ90" s="298"/>
      <c r="NLK90" s="298"/>
      <c r="NLL90" s="298"/>
      <c r="NLM90" s="298"/>
      <c r="NLN90" s="298"/>
      <c r="NLO90" s="298"/>
      <c r="NLP90" s="298"/>
      <c r="NLQ90" s="298"/>
      <c r="NLR90" s="298"/>
      <c r="NLS90" s="298"/>
      <c r="NLT90" s="298"/>
      <c r="NLU90" s="298"/>
      <c r="NLV90" s="298"/>
      <c r="NLW90" s="298"/>
      <c r="NLX90" s="298"/>
      <c r="NLY90" s="298"/>
      <c r="NLZ90" s="298"/>
      <c r="NMA90" s="298"/>
      <c r="NMB90" s="298"/>
      <c r="NMC90" s="298"/>
      <c r="NMD90" s="298"/>
      <c r="NME90" s="298"/>
      <c r="NMF90" s="298"/>
      <c r="NMG90" s="298"/>
      <c r="NMH90" s="298"/>
      <c r="NMI90" s="298"/>
      <c r="NMJ90" s="298"/>
      <c r="NMK90" s="298"/>
      <c r="NML90" s="298"/>
      <c r="NMM90" s="298"/>
      <c r="NMN90" s="298"/>
      <c r="NMO90" s="298"/>
      <c r="NMP90" s="298"/>
      <c r="NMQ90" s="298"/>
      <c r="NMR90" s="298"/>
      <c r="NMS90" s="298"/>
      <c r="NMT90" s="298"/>
      <c r="NMU90" s="298"/>
      <c r="NMV90" s="298"/>
      <c r="NMW90" s="298"/>
      <c r="NMX90" s="298"/>
      <c r="NMY90" s="298"/>
      <c r="NMZ90" s="298"/>
      <c r="NNA90" s="298"/>
      <c r="NNB90" s="298"/>
      <c r="NNC90" s="298"/>
      <c r="NND90" s="298"/>
      <c r="NNE90" s="298"/>
      <c r="NNF90" s="298"/>
      <c r="NNG90" s="298"/>
      <c r="NNH90" s="298"/>
      <c r="NNI90" s="298"/>
      <c r="NNJ90" s="298"/>
      <c r="NNK90" s="298"/>
      <c r="NNL90" s="298"/>
      <c r="NNM90" s="298"/>
      <c r="NNN90" s="298"/>
      <c r="NNO90" s="298"/>
      <c r="NNP90" s="298"/>
      <c r="NNQ90" s="298"/>
      <c r="NNR90" s="298"/>
      <c r="NNS90" s="298"/>
      <c r="NNT90" s="298"/>
      <c r="NNU90" s="298"/>
      <c r="NNV90" s="298"/>
      <c r="NNW90" s="298"/>
      <c r="NNX90" s="298"/>
      <c r="NNY90" s="298"/>
      <c r="NNZ90" s="298"/>
      <c r="NOA90" s="298"/>
      <c r="NOB90" s="298"/>
      <c r="NOC90" s="298"/>
      <c r="NOD90" s="298"/>
      <c r="NOE90" s="298"/>
      <c r="NOF90" s="298"/>
      <c r="NOG90" s="298"/>
      <c r="NOH90" s="298"/>
      <c r="NOI90" s="298"/>
      <c r="NOJ90" s="298"/>
      <c r="NOK90" s="298"/>
      <c r="NOL90" s="298"/>
      <c r="NOM90" s="298"/>
      <c r="NON90" s="298"/>
      <c r="NOO90" s="298"/>
      <c r="NOP90" s="298"/>
      <c r="NOQ90" s="298"/>
      <c r="NOR90" s="298"/>
      <c r="NOS90" s="298"/>
      <c r="NOT90" s="298"/>
      <c r="NOU90" s="298"/>
      <c r="NOV90" s="298"/>
      <c r="NOW90" s="298"/>
      <c r="NOX90" s="298"/>
      <c r="NOY90" s="298"/>
      <c r="NOZ90" s="298"/>
      <c r="NPA90" s="298"/>
      <c r="NPB90" s="298"/>
      <c r="NPC90" s="298"/>
      <c r="NPD90" s="298"/>
      <c r="NPE90" s="298"/>
      <c r="NPF90" s="298"/>
      <c r="NPG90" s="298"/>
      <c r="NPH90" s="298"/>
      <c r="NPI90" s="298"/>
      <c r="NPJ90" s="298"/>
      <c r="NPK90" s="298"/>
      <c r="NPL90" s="298"/>
      <c r="NPM90" s="298"/>
      <c r="NPN90" s="298"/>
      <c r="NPO90" s="298"/>
      <c r="NPP90" s="298"/>
      <c r="NPQ90" s="298"/>
      <c r="NPR90" s="298"/>
      <c r="NPS90" s="298"/>
      <c r="NPT90" s="298"/>
      <c r="NPU90" s="298"/>
      <c r="NPV90" s="298"/>
      <c r="NPW90" s="298"/>
      <c r="NPX90" s="298"/>
      <c r="NPY90" s="298"/>
      <c r="NPZ90" s="298"/>
      <c r="NQA90" s="298"/>
      <c r="NQB90" s="298"/>
      <c r="NQC90" s="298"/>
      <c r="NQD90" s="298"/>
      <c r="NQE90" s="298"/>
      <c r="NQF90" s="298"/>
      <c r="NQG90" s="298"/>
      <c r="NQH90" s="298"/>
      <c r="NQI90" s="298"/>
      <c r="NQJ90" s="298"/>
      <c r="NQK90" s="298"/>
      <c r="NQL90" s="298"/>
      <c r="NQM90" s="298"/>
      <c r="NQN90" s="298"/>
      <c r="NQO90" s="298"/>
      <c r="NQP90" s="298"/>
      <c r="NQQ90" s="298"/>
      <c r="NQR90" s="298"/>
      <c r="NQS90" s="298"/>
      <c r="NQT90" s="298"/>
      <c r="NQU90" s="298"/>
      <c r="NQV90" s="298"/>
      <c r="NQW90" s="298"/>
      <c r="NQX90" s="298"/>
      <c r="NQY90" s="298"/>
      <c r="NQZ90" s="298"/>
      <c r="NRA90" s="298"/>
      <c r="NRB90" s="298"/>
      <c r="NRC90" s="298"/>
      <c r="NRD90" s="298"/>
      <c r="NRE90" s="298"/>
      <c r="NRF90" s="298"/>
      <c r="NRG90" s="298"/>
      <c r="NRH90" s="298"/>
      <c r="NRI90" s="298"/>
      <c r="NRJ90" s="298"/>
      <c r="NRK90" s="298"/>
      <c r="NRL90" s="298"/>
      <c r="NRM90" s="298"/>
      <c r="NRN90" s="298"/>
      <c r="NRO90" s="298"/>
      <c r="NRP90" s="298"/>
      <c r="NRQ90" s="298"/>
      <c r="NRR90" s="298"/>
      <c r="NRS90" s="298"/>
      <c r="NRT90" s="298"/>
      <c r="NRU90" s="298"/>
      <c r="NRV90" s="298"/>
      <c r="NRW90" s="298"/>
      <c r="NRX90" s="298"/>
      <c r="NRY90" s="298"/>
      <c r="NRZ90" s="298"/>
      <c r="NSA90" s="298"/>
      <c r="NSB90" s="298"/>
      <c r="NSC90" s="298"/>
      <c r="NSD90" s="298"/>
      <c r="NSE90" s="298"/>
      <c r="NSF90" s="298"/>
      <c r="NSG90" s="298"/>
      <c r="NSH90" s="298"/>
      <c r="NSI90" s="298"/>
      <c r="NSJ90" s="298"/>
      <c r="NSK90" s="298"/>
      <c r="NSL90" s="298"/>
      <c r="NSM90" s="298"/>
      <c r="NSN90" s="298"/>
      <c r="NSO90" s="298"/>
      <c r="NSP90" s="298"/>
      <c r="NSQ90" s="298"/>
      <c r="NSR90" s="298"/>
      <c r="NSS90" s="298"/>
      <c r="NST90" s="298"/>
      <c r="NSU90" s="298"/>
      <c r="NSV90" s="298"/>
      <c r="NSW90" s="298"/>
      <c r="NSX90" s="298"/>
      <c r="NSY90" s="298"/>
      <c r="NSZ90" s="298"/>
      <c r="NTA90" s="298"/>
      <c r="NTB90" s="298"/>
      <c r="NTC90" s="298"/>
      <c r="NTJ90" s="298"/>
      <c r="NTK90" s="298"/>
      <c r="NTL90" s="298"/>
      <c r="NTM90" s="298"/>
      <c r="NTN90" s="298"/>
      <c r="NTO90" s="298"/>
      <c r="NTP90" s="298"/>
      <c r="NTQ90" s="298"/>
      <c r="NTR90" s="298"/>
      <c r="NTS90" s="298"/>
      <c r="NTT90" s="298"/>
      <c r="NTU90" s="298"/>
      <c r="NTV90" s="298"/>
      <c r="NTW90" s="298"/>
      <c r="NTX90" s="298"/>
      <c r="NTY90" s="298"/>
      <c r="NTZ90" s="298"/>
      <c r="NUA90" s="298"/>
      <c r="NUB90" s="298"/>
      <c r="NUC90" s="298"/>
      <c r="NUD90" s="298"/>
      <c r="NUE90" s="298"/>
      <c r="NUF90" s="298"/>
      <c r="NUG90" s="298"/>
      <c r="NUH90" s="298"/>
      <c r="NUI90" s="298"/>
      <c r="NUJ90" s="298"/>
      <c r="NUK90" s="298"/>
      <c r="NUL90" s="298"/>
      <c r="NUM90" s="298"/>
      <c r="NUN90" s="298"/>
      <c r="NUO90" s="298"/>
      <c r="NUP90" s="298"/>
      <c r="NUQ90" s="298"/>
      <c r="NUR90" s="298"/>
      <c r="NUS90" s="298"/>
      <c r="NUT90" s="298"/>
      <c r="NUU90" s="298"/>
      <c r="NUV90" s="298"/>
      <c r="NUW90" s="298"/>
      <c r="NUX90" s="298"/>
      <c r="NUY90" s="298"/>
      <c r="NUZ90" s="298"/>
      <c r="NVA90" s="298"/>
      <c r="NVB90" s="298"/>
      <c r="NVC90" s="298"/>
      <c r="NVD90" s="298"/>
      <c r="NVE90" s="298"/>
      <c r="NVF90" s="298"/>
      <c r="NVG90" s="298"/>
      <c r="NVH90" s="298"/>
      <c r="NVI90" s="298"/>
      <c r="NVJ90" s="298"/>
      <c r="NVK90" s="298"/>
      <c r="NVL90" s="298"/>
      <c r="NVM90" s="298"/>
      <c r="NVN90" s="298"/>
      <c r="NVO90" s="298"/>
      <c r="NVP90" s="298"/>
      <c r="NVQ90" s="298"/>
      <c r="NVR90" s="298"/>
      <c r="NVS90" s="298"/>
      <c r="NVT90" s="298"/>
      <c r="NVU90" s="298"/>
      <c r="NVV90" s="298"/>
      <c r="NVW90" s="298"/>
      <c r="NVX90" s="298"/>
      <c r="NVY90" s="298"/>
      <c r="NVZ90" s="298"/>
      <c r="NWA90" s="298"/>
      <c r="NWB90" s="298"/>
      <c r="NWC90" s="298"/>
      <c r="NWD90" s="298"/>
      <c r="NWE90" s="298"/>
      <c r="NWF90" s="298"/>
      <c r="NWG90" s="298"/>
      <c r="NWH90" s="298"/>
      <c r="NWI90" s="298"/>
      <c r="NWJ90" s="298"/>
      <c r="NWK90" s="298"/>
      <c r="NWL90" s="298"/>
      <c r="NWM90" s="298"/>
      <c r="NWN90" s="298"/>
      <c r="NWO90" s="298"/>
      <c r="NWP90" s="298"/>
      <c r="NWQ90" s="298"/>
      <c r="NWR90" s="298"/>
      <c r="NWS90" s="298"/>
      <c r="NWT90" s="298"/>
      <c r="NWU90" s="298"/>
      <c r="NWV90" s="298"/>
      <c r="NWW90" s="298"/>
      <c r="NWX90" s="298"/>
      <c r="NWY90" s="298"/>
      <c r="NWZ90" s="298"/>
      <c r="NXA90" s="298"/>
      <c r="NXB90" s="298"/>
      <c r="NXC90" s="298"/>
      <c r="NXD90" s="298"/>
      <c r="NXE90" s="298"/>
      <c r="NXF90" s="298"/>
      <c r="NXG90" s="298"/>
      <c r="NXH90" s="298"/>
      <c r="NXI90" s="298"/>
      <c r="NXJ90" s="298"/>
      <c r="NXK90" s="298"/>
      <c r="NXL90" s="298"/>
      <c r="NXM90" s="298"/>
      <c r="NXN90" s="298"/>
      <c r="NXO90" s="298"/>
      <c r="NXP90" s="298"/>
      <c r="NXQ90" s="298"/>
      <c r="NXR90" s="298"/>
      <c r="NXS90" s="298"/>
      <c r="NXT90" s="298"/>
      <c r="NXU90" s="298"/>
      <c r="NXV90" s="298"/>
      <c r="NXW90" s="298"/>
      <c r="NXX90" s="298"/>
      <c r="NXY90" s="298"/>
      <c r="NXZ90" s="298"/>
      <c r="NYA90" s="298"/>
      <c r="NYB90" s="298"/>
      <c r="NYC90" s="298"/>
      <c r="NYD90" s="298"/>
      <c r="NYE90" s="298"/>
      <c r="NYF90" s="298"/>
      <c r="NYG90" s="298"/>
      <c r="NYH90" s="298"/>
      <c r="NYI90" s="298"/>
      <c r="NYJ90" s="298"/>
      <c r="NYK90" s="298"/>
      <c r="NYL90" s="298"/>
      <c r="NYM90" s="298"/>
      <c r="NYN90" s="298"/>
      <c r="NYO90" s="298"/>
      <c r="NYP90" s="298"/>
      <c r="NYQ90" s="298"/>
      <c r="NYR90" s="298"/>
      <c r="NYS90" s="298"/>
      <c r="NYT90" s="298"/>
      <c r="NYU90" s="298"/>
      <c r="NYV90" s="298"/>
      <c r="NYW90" s="298"/>
      <c r="NYX90" s="298"/>
      <c r="NYY90" s="298"/>
      <c r="NYZ90" s="298"/>
      <c r="NZA90" s="298"/>
      <c r="NZB90" s="298"/>
      <c r="NZC90" s="298"/>
      <c r="NZD90" s="298"/>
      <c r="NZE90" s="298"/>
      <c r="NZF90" s="298"/>
      <c r="NZG90" s="298"/>
      <c r="NZH90" s="298"/>
      <c r="NZI90" s="298"/>
      <c r="NZJ90" s="298"/>
      <c r="NZK90" s="298"/>
      <c r="NZL90" s="298"/>
      <c r="NZM90" s="298"/>
      <c r="NZN90" s="298"/>
      <c r="NZO90" s="298"/>
      <c r="NZP90" s="298"/>
      <c r="NZQ90" s="298"/>
      <c r="NZR90" s="298"/>
      <c r="NZS90" s="298"/>
      <c r="NZT90" s="298"/>
      <c r="NZU90" s="298"/>
      <c r="NZV90" s="298"/>
      <c r="NZW90" s="298"/>
      <c r="NZX90" s="298"/>
      <c r="NZY90" s="298"/>
      <c r="NZZ90" s="298"/>
      <c r="OAA90" s="298"/>
      <c r="OAB90" s="298"/>
      <c r="OAC90" s="298"/>
      <c r="OAD90" s="298"/>
      <c r="OAE90" s="298"/>
      <c r="OAF90" s="298"/>
      <c r="OAG90" s="298"/>
      <c r="OAH90" s="298"/>
      <c r="OAI90" s="298"/>
      <c r="OAJ90" s="298"/>
      <c r="OAK90" s="298"/>
      <c r="OAL90" s="298"/>
      <c r="OAM90" s="298"/>
      <c r="OAN90" s="298"/>
      <c r="OAO90" s="298"/>
      <c r="OAP90" s="298"/>
      <c r="OAQ90" s="298"/>
      <c r="OAR90" s="298"/>
      <c r="OAS90" s="298"/>
      <c r="OAT90" s="298"/>
      <c r="OAU90" s="298"/>
      <c r="OAV90" s="298"/>
      <c r="OAW90" s="298"/>
      <c r="OAX90" s="298"/>
      <c r="OAY90" s="298"/>
      <c r="OAZ90" s="298"/>
      <c r="OBA90" s="298"/>
      <c r="OBB90" s="298"/>
      <c r="OBC90" s="298"/>
      <c r="OBD90" s="298"/>
      <c r="OBE90" s="298"/>
      <c r="OBF90" s="298"/>
      <c r="OBG90" s="298"/>
      <c r="OBH90" s="298"/>
      <c r="OBI90" s="298"/>
      <c r="OBJ90" s="298"/>
      <c r="OBK90" s="298"/>
      <c r="OBL90" s="298"/>
      <c r="OBM90" s="298"/>
      <c r="OBN90" s="298"/>
      <c r="OBO90" s="298"/>
      <c r="OBP90" s="298"/>
      <c r="OBQ90" s="298"/>
      <c r="OBR90" s="298"/>
      <c r="OBS90" s="298"/>
      <c r="OBT90" s="298"/>
      <c r="OBU90" s="298"/>
      <c r="OBV90" s="298"/>
      <c r="OBW90" s="298"/>
      <c r="OBX90" s="298"/>
      <c r="OBY90" s="298"/>
      <c r="OBZ90" s="298"/>
      <c r="OCA90" s="298"/>
      <c r="OCB90" s="298"/>
      <c r="OCC90" s="298"/>
      <c r="OCD90" s="298"/>
      <c r="OCE90" s="298"/>
      <c r="OCF90" s="298"/>
      <c r="OCG90" s="298"/>
      <c r="OCH90" s="298"/>
      <c r="OCI90" s="298"/>
      <c r="OCJ90" s="298"/>
      <c r="OCK90" s="298"/>
      <c r="OCL90" s="298"/>
      <c r="OCM90" s="298"/>
      <c r="OCN90" s="298"/>
      <c r="OCO90" s="298"/>
      <c r="OCP90" s="298"/>
      <c r="OCQ90" s="298"/>
      <c r="OCR90" s="298"/>
      <c r="OCS90" s="298"/>
      <c r="OCT90" s="298"/>
      <c r="OCU90" s="298"/>
      <c r="OCV90" s="298"/>
      <c r="OCW90" s="298"/>
      <c r="OCX90" s="298"/>
      <c r="OCY90" s="298"/>
      <c r="ODF90" s="298"/>
      <c r="ODG90" s="298"/>
      <c r="ODH90" s="298"/>
      <c r="ODI90" s="298"/>
      <c r="ODJ90" s="298"/>
      <c r="ODK90" s="298"/>
      <c r="ODL90" s="298"/>
      <c r="ODM90" s="298"/>
      <c r="ODN90" s="298"/>
      <c r="ODO90" s="298"/>
      <c r="ODP90" s="298"/>
      <c r="ODQ90" s="298"/>
      <c r="ODR90" s="298"/>
      <c r="ODS90" s="298"/>
      <c r="ODT90" s="298"/>
      <c r="ODU90" s="298"/>
      <c r="ODV90" s="298"/>
      <c r="ODW90" s="298"/>
      <c r="ODX90" s="298"/>
      <c r="ODY90" s="298"/>
      <c r="ODZ90" s="298"/>
      <c r="OEA90" s="298"/>
      <c r="OEB90" s="298"/>
      <c r="OEC90" s="298"/>
      <c r="OED90" s="298"/>
      <c r="OEE90" s="298"/>
      <c r="OEF90" s="298"/>
      <c r="OEG90" s="298"/>
      <c r="OEH90" s="298"/>
      <c r="OEI90" s="298"/>
      <c r="OEJ90" s="298"/>
      <c r="OEK90" s="298"/>
      <c r="OEL90" s="298"/>
      <c r="OEM90" s="298"/>
      <c r="OEN90" s="298"/>
      <c r="OEO90" s="298"/>
      <c r="OEP90" s="298"/>
      <c r="OEQ90" s="298"/>
      <c r="OER90" s="298"/>
      <c r="OES90" s="298"/>
      <c r="OET90" s="298"/>
      <c r="OEU90" s="298"/>
      <c r="OEV90" s="298"/>
      <c r="OEW90" s="298"/>
      <c r="OEX90" s="298"/>
      <c r="OEY90" s="298"/>
      <c r="OEZ90" s="298"/>
      <c r="OFA90" s="298"/>
      <c r="OFB90" s="298"/>
      <c r="OFC90" s="298"/>
      <c r="OFD90" s="298"/>
      <c r="OFE90" s="298"/>
      <c r="OFF90" s="298"/>
      <c r="OFG90" s="298"/>
      <c r="OFH90" s="298"/>
      <c r="OFI90" s="298"/>
      <c r="OFJ90" s="298"/>
      <c r="OFK90" s="298"/>
      <c r="OFL90" s="298"/>
      <c r="OFM90" s="298"/>
      <c r="OFN90" s="298"/>
      <c r="OFO90" s="298"/>
      <c r="OFP90" s="298"/>
      <c r="OFQ90" s="298"/>
      <c r="OFR90" s="298"/>
      <c r="OFS90" s="298"/>
      <c r="OFT90" s="298"/>
      <c r="OFU90" s="298"/>
      <c r="OFV90" s="298"/>
      <c r="OFW90" s="298"/>
      <c r="OFX90" s="298"/>
      <c r="OFY90" s="298"/>
      <c r="OFZ90" s="298"/>
      <c r="OGA90" s="298"/>
      <c r="OGB90" s="298"/>
      <c r="OGC90" s="298"/>
      <c r="OGD90" s="298"/>
      <c r="OGE90" s="298"/>
      <c r="OGF90" s="298"/>
      <c r="OGG90" s="298"/>
      <c r="OGH90" s="298"/>
      <c r="OGI90" s="298"/>
      <c r="OGJ90" s="298"/>
      <c r="OGK90" s="298"/>
      <c r="OGL90" s="298"/>
      <c r="OGM90" s="298"/>
      <c r="OGN90" s="298"/>
      <c r="OGO90" s="298"/>
      <c r="OGP90" s="298"/>
      <c r="OGQ90" s="298"/>
      <c r="OGR90" s="298"/>
      <c r="OGS90" s="298"/>
      <c r="OGT90" s="298"/>
      <c r="OGU90" s="298"/>
      <c r="OGV90" s="298"/>
      <c r="OGW90" s="298"/>
      <c r="OGX90" s="298"/>
      <c r="OGY90" s="298"/>
      <c r="OGZ90" s="298"/>
      <c r="OHA90" s="298"/>
      <c r="OHB90" s="298"/>
      <c r="OHC90" s="298"/>
      <c r="OHD90" s="298"/>
      <c r="OHE90" s="298"/>
      <c r="OHF90" s="298"/>
      <c r="OHG90" s="298"/>
      <c r="OHH90" s="298"/>
      <c r="OHI90" s="298"/>
      <c r="OHJ90" s="298"/>
      <c r="OHK90" s="298"/>
      <c r="OHL90" s="298"/>
      <c r="OHM90" s="298"/>
      <c r="OHN90" s="298"/>
      <c r="OHO90" s="298"/>
      <c r="OHP90" s="298"/>
      <c r="OHQ90" s="298"/>
      <c r="OHR90" s="298"/>
      <c r="OHS90" s="298"/>
      <c r="OHT90" s="298"/>
      <c r="OHU90" s="298"/>
      <c r="OHV90" s="298"/>
      <c r="OHW90" s="298"/>
      <c r="OHX90" s="298"/>
      <c r="OHY90" s="298"/>
      <c r="OHZ90" s="298"/>
      <c r="OIA90" s="298"/>
      <c r="OIB90" s="298"/>
      <c r="OIC90" s="298"/>
      <c r="OID90" s="298"/>
      <c r="OIE90" s="298"/>
      <c r="OIF90" s="298"/>
      <c r="OIG90" s="298"/>
      <c r="OIH90" s="298"/>
      <c r="OII90" s="298"/>
      <c r="OIJ90" s="298"/>
      <c r="OIK90" s="298"/>
      <c r="OIL90" s="298"/>
      <c r="OIM90" s="298"/>
      <c r="OIN90" s="298"/>
      <c r="OIO90" s="298"/>
      <c r="OIP90" s="298"/>
      <c r="OIQ90" s="298"/>
      <c r="OIR90" s="298"/>
      <c r="OIS90" s="298"/>
      <c r="OIT90" s="298"/>
      <c r="OIU90" s="298"/>
      <c r="OIV90" s="298"/>
      <c r="OIW90" s="298"/>
      <c r="OIX90" s="298"/>
      <c r="OIY90" s="298"/>
      <c r="OIZ90" s="298"/>
      <c r="OJA90" s="298"/>
      <c r="OJB90" s="298"/>
      <c r="OJC90" s="298"/>
      <c r="OJD90" s="298"/>
      <c r="OJE90" s="298"/>
      <c r="OJF90" s="298"/>
      <c r="OJG90" s="298"/>
      <c r="OJH90" s="298"/>
      <c r="OJI90" s="298"/>
      <c r="OJJ90" s="298"/>
      <c r="OJK90" s="298"/>
      <c r="OJL90" s="298"/>
      <c r="OJM90" s="298"/>
      <c r="OJN90" s="298"/>
      <c r="OJO90" s="298"/>
      <c r="OJP90" s="298"/>
      <c r="OJQ90" s="298"/>
      <c r="OJR90" s="298"/>
      <c r="OJS90" s="298"/>
      <c r="OJT90" s="298"/>
      <c r="OJU90" s="298"/>
      <c r="OJV90" s="298"/>
      <c r="OJW90" s="298"/>
      <c r="OJX90" s="298"/>
      <c r="OJY90" s="298"/>
      <c r="OJZ90" s="298"/>
      <c r="OKA90" s="298"/>
      <c r="OKB90" s="298"/>
      <c r="OKC90" s="298"/>
      <c r="OKD90" s="298"/>
      <c r="OKE90" s="298"/>
      <c r="OKF90" s="298"/>
      <c r="OKG90" s="298"/>
      <c r="OKH90" s="298"/>
      <c r="OKI90" s="298"/>
      <c r="OKJ90" s="298"/>
      <c r="OKK90" s="298"/>
      <c r="OKL90" s="298"/>
      <c r="OKM90" s="298"/>
      <c r="OKN90" s="298"/>
      <c r="OKO90" s="298"/>
      <c r="OKP90" s="298"/>
      <c r="OKQ90" s="298"/>
      <c r="OKR90" s="298"/>
      <c r="OKS90" s="298"/>
      <c r="OKT90" s="298"/>
      <c r="OKU90" s="298"/>
      <c r="OKV90" s="298"/>
      <c r="OKW90" s="298"/>
      <c r="OKX90" s="298"/>
      <c r="OKY90" s="298"/>
      <c r="OKZ90" s="298"/>
      <c r="OLA90" s="298"/>
      <c r="OLB90" s="298"/>
      <c r="OLC90" s="298"/>
      <c r="OLD90" s="298"/>
      <c r="OLE90" s="298"/>
      <c r="OLF90" s="298"/>
      <c r="OLG90" s="298"/>
      <c r="OLH90" s="298"/>
      <c r="OLI90" s="298"/>
      <c r="OLJ90" s="298"/>
      <c r="OLK90" s="298"/>
      <c r="OLL90" s="298"/>
      <c r="OLM90" s="298"/>
      <c r="OLN90" s="298"/>
      <c r="OLO90" s="298"/>
      <c r="OLP90" s="298"/>
      <c r="OLQ90" s="298"/>
      <c r="OLR90" s="298"/>
      <c r="OLS90" s="298"/>
      <c r="OLT90" s="298"/>
      <c r="OLU90" s="298"/>
      <c r="OLV90" s="298"/>
      <c r="OLW90" s="298"/>
      <c r="OLX90" s="298"/>
      <c r="OLY90" s="298"/>
      <c r="OLZ90" s="298"/>
      <c r="OMA90" s="298"/>
      <c r="OMB90" s="298"/>
      <c r="OMC90" s="298"/>
      <c r="OMD90" s="298"/>
      <c r="OME90" s="298"/>
      <c r="OMF90" s="298"/>
      <c r="OMG90" s="298"/>
      <c r="OMH90" s="298"/>
      <c r="OMI90" s="298"/>
      <c r="OMJ90" s="298"/>
      <c r="OMK90" s="298"/>
      <c r="OML90" s="298"/>
      <c r="OMM90" s="298"/>
      <c r="OMN90" s="298"/>
      <c r="OMO90" s="298"/>
      <c r="OMP90" s="298"/>
      <c r="OMQ90" s="298"/>
      <c r="OMR90" s="298"/>
      <c r="OMS90" s="298"/>
      <c r="OMT90" s="298"/>
      <c r="OMU90" s="298"/>
      <c r="ONB90" s="298"/>
      <c r="ONC90" s="298"/>
      <c r="OND90" s="298"/>
      <c r="ONE90" s="298"/>
      <c r="ONF90" s="298"/>
      <c r="ONG90" s="298"/>
      <c r="ONH90" s="298"/>
      <c r="ONI90" s="298"/>
      <c r="ONJ90" s="298"/>
      <c r="ONK90" s="298"/>
      <c r="ONL90" s="298"/>
      <c r="ONM90" s="298"/>
      <c r="ONN90" s="298"/>
      <c r="ONO90" s="298"/>
      <c r="ONP90" s="298"/>
      <c r="ONQ90" s="298"/>
      <c r="ONR90" s="298"/>
      <c r="ONS90" s="298"/>
      <c r="ONT90" s="298"/>
      <c r="ONU90" s="298"/>
      <c r="ONV90" s="298"/>
      <c r="ONW90" s="298"/>
      <c r="ONX90" s="298"/>
      <c r="ONY90" s="298"/>
      <c r="ONZ90" s="298"/>
      <c r="OOA90" s="298"/>
      <c r="OOB90" s="298"/>
      <c r="OOC90" s="298"/>
      <c r="OOD90" s="298"/>
      <c r="OOE90" s="298"/>
      <c r="OOF90" s="298"/>
      <c r="OOG90" s="298"/>
      <c r="OOH90" s="298"/>
      <c r="OOI90" s="298"/>
      <c r="OOJ90" s="298"/>
      <c r="OOK90" s="298"/>
      <c r="OOL90" s="298"/>
      <c r="OOM90" s="298"/>
      <c r="OON90" s="298"/>
      <c r="OOO90" s="298"/>
      <c r="OOP90" s="298"/>
      <c r="OOQ90" s="298"/>
      <c r="OOR90" s="298"/>
      <c r="OOS90" s="298"/>
      <c r="OOT90" s="298"/>
      <c r="OOU90" s="298"/>
      <c r="OOV90" s="298"/>
      <c r="OOW90" s="298"/>
      <c r="OOX90" s="298"/>
      <c r="OOY90" s="298"/>
      <c r="OOZ90" s="298"/>
      <c r="OPA90" s="298"/>
      <c r="OPB90" s="298"/>
      <c r="OPC90" s="298"/>
      <c r="OPD90" s="298"/>
      <c r="OPE90" s="298"/>
      <c r="OPF90" s="298"/>
      <c r="OPG90" s="298"/>
      <c r="OPH90" s="298"/>
      <c r="OPI90" s="298"/>
      <c r="OPJ90" s="298"/>
      <c r="OPK90" s="298"/>
      <c r="OPL90" s="298"/>
      <c r="OPM90" s="298"/>
      <c r="OPN90" s="298"/>
      <c r="OPO90" s="298"/>
      <c r="OPP90" s="298"/>
      <c r="OPQ90" s="298"/>
      <c r="OPR90" s="298"/>
      <c r="OPS90" s="298"/>
      <c r="OPT90" s="298"/>
      <c r="OPU90" s="298"/>
      <c r="OPV90" s="298"/>
      <c r="OPW90" s="298"/>
      <c r="OPX90" s="298"/>
      <c r="OPY90" s="298"/>
      <c r="OPZ90" s="298"/>
      <c r="OQA90" s="298"/>
      <c r="OQB90" s="298"/>
      <c r="OQC90" s="298"/>
      <c r="OQD90" s="298"/>
      <c r="OQE90" s="298"/>
      <c r="OQF90" s="298"/>
      <c r="OQG90" s="298"/>
      <c r="OQH90" s="298"/>
      <c r="OQI90" s="298"/>
      <c r="OQJ90" s="298"/>
      <c r="OQK90" s="298"/>
      <c r="OQL90" s="298"/>
      <c r="OQM90" s="298"/>
      <c r="OQN90" s="298"/>
      <c r="OQO90" s="298"/>
      <c r="OQP90" s="298"/>
      <c r="OQQ90" s="298"/>
      <c r="OQR90" s="298"/>
      <c r="OQS90" s="298"/>
      <c r="OQT90" s="298"/>
      <c r="OQU90" s="298"/>
      <c r="OQV90" s="298"/>
      <c r="OQW90" s="298"/>
      <c r="OQX90" s="298"/>
      <c r="OQY90" s="298"/>
      <c r="OQZ90" s="298"/>
      <c r="ORA90" s="298"/>
      <c r="ORB90" s="298"/>
      <c r="ORC90" s="298"/>
      <c r="ORD90" s="298"/>
      <c r="ORE90" s="298"/>
      <c r="ORF90" s="298"/>
      <c r="ORG90" s="298"/>
      <c r="ORH90" s="298"/>
      <c r="ORI90" s="298"/>
      <c r="ORJ90" s="298"/>
      <c r="ORK90" s="298"/>
      <c r="ORL90" s="298"/>
      <c r="ORM90" s="298"/>
      <c r="ORN90" s="298"/>
      <c r="ORO90" s="298"/>
      <c r="ORP90" s="298"/>
      <c r="ORQ90" s="298"/>
      <c r="ORR90" s="298"/>
      <c r="ORS90" s="298"/>
      <c r="ORT90" s="298"/>
      <c r="ORU90" s="298"/>
      <c r="ORV90" s="298"/>
      <c r="ORW90" s="298"/>
      <c r="ORX90" s="298"/>
      <c r="ORY90" s="298"/>
      <c r="ORZ90" s="298"/>
      <c r="OSA90" s="298"/>
      <c r="OSB90" s="298"/>
      <c r="OSC90" s="298"/>
      <c r="OSD90" s="298"/>
      <c r="OSE90" s="298"/>
      <c r="OSF90" s="298"/>
      <c r="OSG90" s="298"/>
      <c r="OSH90" s="298"/>
      <c r="OSI90" s="298"/>
      <c r="OSJ90" s="298"/>
      <c r="OSK90" s="298"/>
      <c r="OSL90" s="298"/>
      <c r="OSM90" s="298"/>
      <c r="OSN90" s="298"/>
      <c r="OSO90" s="298"/>
      <c r="OSP90" s="298"/>
      <c r="OSQ90" s="298"/>
      <c r="OSR90" s="298"/>
      <c r="OSS90" s="298"/>
      <c r="OST90" s="298"/>
      <c r="OSU90" s="298"/>
      <c r="OSV90" s="298"/>
      <c r="OSW90" s="298"/>
      <c r="OSX90" s="298"/>
      <c r="OSY90" s="298"/>
      <c r="OSZ90" s="298"/>
      <c r="OTA90" s="298"/>
      <c r="OTB90" s="298"/>
      <c r="OTC90" s="298"/>
      <c r="OTD90" s="298"/>
      <c r="OTE90" s="298"/>
      <c r="OTF90" s="298"/>
      <c r="OTG90" s="298"/>
      <c r="OTH90" s="298"/>
      <c r="OTI90" s="298"/>
      <c r="OTJ90" s="298"/>
      <c r="OTK90" s="298"/>
      <c r="OTL90" s="298"/>
      <c r="OTM90" s="298"/>
      <c r="OTN90" s="298"/>
      <c r="OTO90" s="298"/>
      <c r="OTP90" s="298"/>
      <c r="OTQ90" s="298"/>
      <c r="OTR90" s="298"/>
      <c r="OTS90" s="298"/>
      <c r="OTT90" s="298"/>
      <c r="OTU90" s="298"/>
      <c r="OTV90" s="298"/>
      <c r="OTW90" s="298"/>
      <c r="OTX90" s="298"/>
      <c r="OTY90" s="298"/>
      <c r="OTZ90" s="298"/>
      <c r="OUA90" s="298"/>
      <c r="OUB90" s="298"/>
      <c r="OUC90" s="298"/>
      <c r="OUD90" s="298"/>
      <c r="OUE90" s="298"/>
      <c r="OUF90" s="298"/>
      <c r="OUG90" s="298"/>
      <c r="OUH90" s="298"/>
      <c r="OUI90" s="298"/>
      <c r="OUJ90" s="298"/>
      <c r="OUK90" s="298"/>
      <c r="OUL90" s="298"/>
      <c r="OUM90" s="298"/>
      <c r="OUN90" s="298"/>
      <c r="OUO90" s="298"/>
      <c r="OUP90" s="298"/>
      <c r="OUQ90" s="298"/>
      <c r="OUR90" s="298"/>
      <c r="OUS90" s="298"/>
      <c r="OUT90" s="298"/>
      <c r="OUU90" s="298"/>
      <c r="OUV90" s="298"/>
      <c r="OUW90" s="298"/>
      <c r="OUX90" s="298"/>
      <c r="OUY90" s="298"/>
      <c r="OUZ90" s="298"/>
      <c r="OVA90" s="298"/>
      <c r="OVB90" s="298"/>
      <c r="OVC90" s="298"/>
      <c r="OVD90" s="298"/>
      <c r="OVE90" s="298"/>
      <c r="OVF90" s="298"/>
      <c r="OVG90" s="298"/>
      <c r="OVH90" s="298"/>
      <c r="OVI90" s="298"/>
      <c r="OVJ90" s="298"/>
      <c r="OVK90" s="298"/>
      <c r="OVL90" s="298"/>
      <c r="OVM90" s="298"/>
      <c r="OVN90" s="298"/>
      <c r="OVO90" s="298"/>
      <c r="OVP90" s="298"/>
      <c r="OVQ90" s="298"/>
      <c r="OVR90" s="298"/>
      <c r="OVS90" s="298"/>
      <c r="OVT90" s="298"/>
      <c r="OVU90" s="298"/>
      <c r="OVV90" s="298"/>
      <c r="OVW90" s="298"/>
      <c r="OVX90" s="298"/>
      <c r="OVY90" s="298"/>
      <c r="OVZ90" s="298"/>
      <c r="OWA90" s="298"/>
      <c r="OWB90" s="298"/>
      <c r="OWC90" s="298"/>
      <c r="OWD90" s="298"/>
      <c r="OWE90" s="298"/>
      <c r="OWF90" s="298"/>
      <c r="OWG90" s="298"/>
      <c r="OWH90" s="298"/>
      <c r="OWI90" s="298"/>
      <c r="OWJ90" s="298"/>
      <c r="OWK90" s="298"/>
      <c r="OWL90" s="298"/>
      <c r="OWM90" s="298"/>
      <c r="OWN90" s="298"/>
      <c r="OWO90" s="298"/>
      <c r="OWP90" s="298"/>
      <c r="OWQ90" s="298"/>
      <c r="OWX90" s="298"/>
      <c r="OWY90" s="298"/>
      <c r="OWZ90" s="298"/>
      <c r="OXA90" s="298"/>
      <c r="OXB90" s="298"/>
      <c r="OXC90" s="298"/>
      <c r="OXD90" s="298"/>
      <c r="OXE90" s="298"/>
      <c r="OXF90" s="298"/>
      <c r="OXG90" s="298"/>
      <c r="OXH90" s="298"/>
      <c r="OXI90" s="298"/>
      <c r="OXJ90" s="298"/>
      <c r="OXK90" s="298"/>
      <c r="OXL90" s="298"/>
      <c r="OXM90" s="298"/>
      <c r="OXN90" s="298"/>
      <c r="OXO90" s="298"/>
      <c r="OXP90" s="298"/>
      <c r="OXQ90" s="298"/>
      <c r="OXR90" s="298"/>
      <c r="OXS90" s="298"/>
      <c r="OXT90" s="298"/>
      <c r="OXU90" s="298"/>
      <c r="OXV90" s="298"/>
      <c r="OXW90" s="298"/>
      <c r="OXX90" s="298"/>
      <c r="OXY90" s="298"/>
      <c r="OXZ90" s="298"/>
      <c r="OYA90" s="298"/>
      <c r="OYB90" s="298"/>
      <c r="OYC90" s="298"/>
      <c r="OYD90" s="298"/>
      <c r="OYE90" s="298"/>
      <c r="OYF90" s="298"/>
      <c r="OYG90" s="298"/>
      <c r="OYH90" s="298"/>
      <c r="OYI90" s="298"/>
      <c r="OYJ90" s="298"/>
      <c r="OYK90" s="298"/>
      <c r="OYL90" s="298"/>
      <c r="OYM90" s="298"/>
      <c r="OYN90" s="298"/>
      <c r="OYO90" s="298"/>
      <c r="OYP90" s="298"/>
      <c r="OYQ90" s="298"/>
      <c r="OYR90" s="298"/>
      <c r="OYS90" s="298"/>
      <c r="OYT90" s="298"/>
      <c r="OYU90" s="298"/>
      <c r="OYV90" s="298"/>
      <c r="OYW90" s="298"/>
      <c r="OYX90" s="298"/>
      <c r="OYY90" s="298"/>
      <c r="OYZ90" s="298"/>
      <c r="OZA90" s="298"/>
      <c r="OZB90" s="298"/>
      <c r="OZC90" s="298"/>
      <c r="OZD90" s="298"/>
      <c r="OZE90" s="298"/>
      <c r="OZF90" s="298"/>
      <c r="OZG90" s="298"/>
      <c r="OZH90" s="298"/>
      <c r="OZI90" s="298"/>
      <c r="OZJ90" s="298"/>
      <c r="OZK90" s="298"/>
      <c r="OZL90" s="298"/>
      <c r="OZM90" s="298"/>
      <c r="OZN90" s="298"/>
      <c r="OZO90" s="298"/>
      <c r="OZP90" s="298"/>
      <c r="OZQ90" s="298"/>
      <c r="OZR90" s="298"/>
      <c r="OZS90" s="298"/>
      <c r="OZT90" s="298"/>
      <c r="OZU90" s="298"/>
      <c r="OZV90" s="298"/>
      <c r="OZW90" s="298"/>
      <c r="OZX90" s="298"/>
      <c r="OZY90" s="298"/>
      <c r="OZZ90" s="298"/>
      <c r="PAA90" s="298"/>
      <c r="PAB90" s="298"/>
      <c r="PAC90" s="298"/>
      <c r="PAD90" s="298"/>
      <c r="PAE90" s="298"/>
      <c r="PAF90" s="298"/>
      <c r="PAG90" s="298"/>
      <c r="PAH90" s="298"/>
      <c r="PAI90" s="298"/>
      <c r="PAJ90" s="298"/>
      <c r="PAK90" s="298"/>
      <c r="PAL90" s="298"/>
      <c r="PAM90" s="298"/>
      <c r="PAN90" s="298"/>
      <c r="PAO90" s="298"/>
      <c r="PAP90" s="298"/>
      <c r="PAQ90" s="298"/>
      <c r="PAR90" s="298"/>
      <c r="PAS90" s="298"/>
      <c r="PAT90" s="298"/>
      <c r="PAU90" s="298"/>
      <c r="PAV90" s="298"/>
      <c r="PAW90" s="298"/>
      <c r="PAX90" s="298"/>
      <c r="PAY90" s="298"/>
      <c r="PAZ90" s="298"/>
      <c r="PBA90" s="298"/>
      <c r="PBB90" s="298"/>
      <c r="PBC90" s="298"/>
      <c r="PBD90" s="298"/>
      <c r="PBE90" s="298"/>
      <c r="PBF90" s="298"/>
      <c r="PBG90" s="298"/>
      <c r="PBH90" s="298"/>
      <c r="PBI90" s="298"/>
      <c r="PBJ90" s="298"/>
      <c r="PBK90" s="298"/>
      <c r="PBL90" s="298"/>
      <c r="PBM90" s="298"/>
      <c r="PBN90" s="298"/>
      <c r="PBO90" s="298"/>
      <c r="PBP90" s="298"/>
      <c r="PBQ90" s="298"/>
      <c r="PBR90" s="298"/>
      <c r="PBS90" s="298"/>
      <c r="PBT90" s="298"/>
      <c r="PBU90" s="298"/>
      <c r="PBV90" s="298"/>
      <c r="PBW90" s="298"/>
      <c r="PBX90" s="298"/>
      <c r="PBY90" s="298"/>
      <c r="PBZ90" s="298"/>
      <c r="PCA90" s="298"/>
      <c r="PCB90" s="298"/>
      <c r="PCC90" s="298"/>
      <c r="PCD90" s="298"/>
      <c r="PCE90" s="298"/>
      <c r="PCF90" s="298"/>
      <c r="PCG90" s="298"/>
      <c r="PCH90" s="298"/>
      <c r="PCI90" s="298"/>
      <c r="PCJ90" s="298"/>
      <c r="PCK90" s="298"/>
      <c r="PCL90" s="298"/>
      <c r="PCM90" s="298"/>
      <c r="PCN90" s="298"/>
      <c r="PCO90" s="298"/>
      <c r="PCP90" s="298"/>
      <c r="PCQ90" s="298"/>
      <c r="PCR90" s="298"/>
      <c r="PCS90" s="298"/>
      <c r="PCT90" s="298"/>
      <c r="PCU90" s="298"/>
      <c r="PCV90" s="298"/>
      <c r="PCW90" s="298"/>
      <c r="PCX90" s="298"/>
      <c r="PCY90" s="298"/>
      <c r="PCZ90" s="298"/>
      <c r="PDA90" s="298"/>
      <c r="PDB90" s="298"/>
      <c r="PDC90" s="298"/>
      <c r="PDD90" s="298"/>
      <c r="PDE90" s="298"/>
      <c r="PDF90" s="298"/>
      <c r="PDG90" s="298"/>
      <c r="PDH90" s="298"/>
      <c r="PDI90" s="298"/>
      <c r="PDJ90" s="298"/>
      <c r="PDK90" s="298"/>
      <c r="PDL90" s="298"/>
      <c r="PDM90" s="298"/>
      <c r="PDN90" s="298"/>
      <c r="PDO90" s="298"/>
      <c r="PDP90" s="298"/>
      <c r="PDQ90" s="298"/>
      <c r="PDR90" s="298"/>
      <c r="PDS90" s="298"/>
      <c r="PDT90" s="298"/>
      <c r="PDU90" s="298"/>
      <c r="PDV90" s="298"/>
      <c r="PDW90" s="298"/>
      <c r="PDX90" s="298"/>
      <c r="PDY90" s="298"/>
      <c r="PDZ90" s="298"/>
      <c r="PEA90" s="298"/>
      <c r="PEB90" s="298"/>
      <c r="PEC90" s="298"/>
      <c r="PED90" s="298"/>
      <c r="PEE90" s="298"/>
      <c r="PEF90" s="298"/>
      <c r="PEG90" s="298"/>
      <c r="PEH90" s="298"/>
      <c r="PEI90" s="298"/>
      <c r="PEJ90" s="298"/>
      <c r="PEK90" s="298"/>
      <c r="PEL90" s="298"/>
      <c r="PEM90" s="298"/>
      <c r="PEN90" s="298"/>
      <c r="PEO90" s="298"/>
      <c r="PEP90" s="298"/>
      <c r="PEQ90" s="298"/>
      <c r="PER90" s="298"/>
      <c r="PES90" s="298"/>
      <c r="PET90" s="298"/>
      <c r="PEU90" s="298"/>
      <c r="PEV90" s="298"/>
      <c r="PEW90" s="298"/>
      <c r="PEX90" s="298"/>
      <c r="PEY90" s="298"/>
      <c r="PEZ90" s="298"/>
      <c r="PFA90" s="298"/>
      <c r="PFB90" s="298"/>
      <c r="PFC90" s="298"/>
      <c r="PFD90" s="298"/>
      <c r="PFE90" s="298"/>
      <c r="PFF90" s="298"/>
      <c r="PFG90" s="298"/>
      <c r="PFH90" s="298"/>
      <c r="PFI90" s="298"/>
      <c r="PFJ90" s="298"/>
      <c r="PFK90" s="298"/>
      <c r="PFL90" s="298"/>
      <c r="PFM90" s="298"/>
      <c r="PFN90" s="298"/>
      <c r="PFO90" s="298"/>
      <c r="PFP90" s="298"/>
      <c r="PFQ90" s="298"/>
      <c r="PFR90" s="298"/>
      <c r="PFS90" s="298"/>
      <c r="PFT90" s="298"/>
      <c r="PFU90" s="298"/>
      <c r="PFV90" s="298"/>
      <c r="PFW90" s="298"/>
      <c r="PFX90" s="298"/>
      <c r="PFY90" s="298"/>
      <c r="PFZ90" s="298"/>
      <c r="PGA90" s="298"/>
      <c r="PGB90" s="298"/>
      <c r="PGC90" s="298"/>
      <c r="PGD90" s="298"/>
      <c r="PGE90" s="298"/>
      <c r="PGF90" s="298"/>
      <c r="PGG90" s="298"/>
      <c r="PGH90" s="298"/>
      <c r="PGI90" s="298"/>
      <c r="PGJ90" s="298"/>
      <c r="PGK90" s="298"/>
      <c r="PGL90" s="298"/>
      <c r="PGM90" s="298"/>
      <c r="PGT90" s="298"/>
      <c r="PGU90" s="298"/>
      <c r="PGV90" s="298"/>
      <c r="PGW90" s="298"/>
      <c r="PGX90" s="298"/>
      <c r="PGY90" s="298"/>
      <c r="PGZ90" s="298"/>
      <c r="PHA90" s="298"/>
      <c r="PHB90" s="298"/>
      <c r="PHC90" s="298"/>
      <c r="PHD90" s="298"/>
      <c r="PHE90" s="298"/>
      <c r="PHF90" s="298"/>
      <c r="PHG90" s="298"/>
      <c r="PHH90" s="298"/>
      <c r="PHI90" s="298"/>
      <c r="PHJ90" s="298"/>
      <c r="PHK90" s="298"/>
      <c r="PHL90" s="298"/>
      <c r="PHM90" s="298"/>
      <c r="PHN90" s="298"/>
      <c r="PHO90" s="298"/>
      <c r="PHP90" s="298"/>
      <c r="PHQ90" s="298"/>
      <c r="PHR90" s="298"/>
      <c r="PHS90" s="298"/>
      <c r="PHT90" s="298"/>
      <c r="PHU90" s="298"/>
      <c r="PHV90" s="298"/>
      <c r="PHW90" s="298"/>
      <c r="PHX90" s="298"/>
      <c r="PHY90" s="298"/>
      <c r="PHZ90" s="298"/>
      <c r="PIA90" s="298"/>
      <c r="PIB90" s="298"/>
      <c r="PIC90" s="298"/>
      <c r="PID90" s="298"/>
      <c r="PIE90" s="298"/>
      <c r="PIF90" s="298"/>
      <c r="PIG90" s="298"/>
      <c r="PIH90" s="298"/>
      <c r="PII90" s="298"/>
      <c r="PIJ90" s="298"/>
      <c r="PIK90" s="298"/>
      <c r="PIL90" s="298"/>
      <c r="PIM90" s="298"/>
      <c r="PIN90" s="298"/>
      <c r="PIO90" s="298"/>
      <c r="PIP90" s="298"/>
      <c r="PIQ90" s="298"/>
      <c r="PIR90" s="298"/>
      <c r="PIS90" s="298"/>
      <c r="PIT90" s="298"/>
      <c r="PIU90" s="298"/>
      <c r="PIV90" s="298"/>
      <c r="PIW90" s="298"/>
      <c r="PIX90" s="298"/>
      <c r="PIY90" s="298"/>
      <c r="PIZ90" s="298"/>
      <c r="PJA90" s="298"/>
      <c r="PJB90" s="298"/>
      <c r="PJC90" s="298"/>
      <c r="PJD90" s="298"/>
      <c r="PJE90" s="298"/>
      <c r="PJF90" s="298"/>
      <c r="PJG90" s="298"/>
      <c r="PJH90" s="298"/>
      <c r="PJI90" s="298"/>
      <c r="PJJ90" s="298"/>
      <c r="PJK90" s="298"/>
      <c r="PJL90" s="298"/>
      <c r="PJM90" s="298"/>
      <c r="PJN90" s="298"/>
      <c r="PJO90" s="298"/>
      <c r="PJP90" s="298"/>
      <c r="PJQ90" s="298"/>
      <c r="PJR90" s="298"/>
      <c r="PJS90" s="298"/>
      <c r="PJT90" s="298"/>
      <c r="PJU90" s="298"/>
      <c r="PJV90" s="298"/>
      <c r="PJW90" s="298"/>
      <c r="PJX90" s="298"/>
      <c r="PJY90" s="298"/>
      <c r="PJZ90" s="298"/>
      <c r="PKA90" s="298"/>
      <c r="PKB90" s="298"/>
      <c r="PKC90" s="298"/>
      <c r="PKD90" s="298"/>
      <c r="PKE90" s="298"/>
      <c r="PKF90" s="298"/>
      <c r="PKG90" s="298"/>
      <c r="PKH90" s="298"/>
      <c r="PKI90" s="298"/>
      <c r="PKJ90" s="298"/>
      <c r="PKK90" s="298"/>
      <c r="PKL90" s="298"/>
      <c r="PKM90" s="298"/>
      <c r="PKN90" s="298"/>
      <c r="PKO90" s="298"/>
      <c r="PKP90" s="298"/>
      <c r="PKQ90" s="298"/>
      <c r="PKR90" s="298"/>
      <c r="PKS90" s="298"/>
      <c r="PKT90" s="298"/>
      <c r="PKU90" s="298"/>
      <c r="PKV90" s="298"/>
      <c r="PKW90" s="298"/>
      <c r="PKX90" s="298"/>
      <c r="PKY90" s="298"/>
      <c r="PKZ90" s="298"/>
      <c r="PLA90" s="298"/>
      <c r="PLB90" s="298"/>
      <c r="PLC90" s="298"/>
      <c r="PLD90" s="298"/>
      <c r="PLE90" s="298"/>
      <c r="PLF90" s="298"/>
      <c r="PLG90" s="298"/>
      <c r="PLH90" s="298"/>
      <c r="PLI90" s="298"/>
      <c r="PLJ90" s="298"/>
      <c r="PLK90" s="298"/>
      <c r="PLL90" s="298"/>
      <c r="PLM90" s="298"/>
      <c r="PLN90" s="298"/>
      <c r="PLO90" s="298"/>
      <c r="PLP90" s="298"/>
      <c r="PLQ90" s="298"/>
      <c r="PLR90" s="298"/>
      <c r="PLS90" s="298"/>
      <c r="PLT90" s="298"/>
      <c r="PLU90" s="298"/>
      <c r="PLV90" s="298"/>
      <c r="PLW90" s="298"/>
      <c r="PLX90" s="298"/>
      <c r="PLY90" s="298"/>
      <c r="PLZ90" s="298"/>
      <c r="PMA90" s="298"/>
      <c r="PMB90" s="298"/>
      <c r="PMC90" s="298"/>
      <c r="PMD90" s="298"/>
      <c r="PME90" s="298"/>
      <c r="PMF90" s="298"/>
      <c r="PMG90" s="298"/>
      <c r="PMH90" s="298"/>
      <c r="PMI90" s="298"/>
      <c r="PMJ90" s="298"/>
      <c r="PMK90" s="298"/>
      <c r="PML90" s="298"/>
      <c r="PMM90" s="298"/>
      <c r="PMN90" s="298"/>
      <c r="PMO90" s="298"/>
      <c r="PMP90" s="298"/>
      <c r="PMQ90" s="298"/>
      <c r="PMR90" s="298"/>
      <c r="PMS90" s="298"/>
      <c r="PMT90" s="298"/>
      <c r="PMU90" s="298"/>
      <c r="PMV90" s="298"/>
      <c r="PMW90" s="298"/>
      <c r="PMX90" s="298"/>
      <c r="PMY90" s="298"/>
      <c r="PMZ90" s="298"/>
      <c r="PNA90" s="298"/>
      <c r="PNB90" s="298"/>
      <c r="PNC90" s="298"/>
      <c r="PND90" s="298"/>
      <c r="PNE90" s="298"/>
      <c r="PNF90" s="298"/>
      <c r="PNG90" s="298"/>
      <c r="PNH90" s="298"/>
      <c r="PNI90" s="298"/>
      <c r="PNJ90" s="298"/>
      <c r="PNK90" s="298"/>
      <c r="PNL90" s="298"/>
      <c r="PNM90" s="298"/>
      <c r="PNN90" s="298"/>
      <c r="PNO90" s="298"/>
      <c r="PNP90" s="298"/>
      <c r="PNQ90" s="298"/>
      <c r="PNR90" s="298"/>
      <c r="PNS90" s="298"/>
      <c r="PNT90" s="298"/>
      <c r="PNU90" s="298"/>
      <c r="PNV90" s="298"/>
      <c r="PNW90" s="298"/>
      <c r="PNX90" s="298"/>
      <c r="PNY90" s="298"/>
      <c r="PNZ90" s="298"/>
      <c r="POA90" s="298"/>
      <c r="POB90" s="298"/>
      <c r="POC90" s="298"/>
      <c r="POD90" s="298"/>
      <c r="POE90" s="298"/>
      <c r="POF90" s="298"/>
      <c r="POG90" s="298"/>
      <c r="POH90" s="298"/>
      <c r="POI90" s="298"/>
      <c r="POJ90" s="298"/>
      <c r="POK90" s="298"/>
      <c r="POL90" s="298"/>
      <c r="POM90" s="298"/>
      <c r="PON90" s="298"/>
      <c r="POO90" s="298"/>
      <c r="POP90" s="298"/>
      <c r="POQ90" s="298"/>
      <c r="POR90" s="298"/>
      <c r="POS90" s="298"/>
      <c r="POT90" s="298"/>
      <c r="POU90" s="298"/>
      <c r="POV90" s="298"/>
      <c r="POW90" s="298"/>
      <c r="POX90" s="298"/>
      <c r="POY90" s="298"/>
      <c r="POZ90" s="298"/>
      <c r="PPA90" s="298"/>
      <c r="PPB90" s="298"/>
      <c r="PPC90" s="298"/>
      <c r="PPD90" s="298"/>
      <c r="PPE90" s="298"/>
      <c r="PPF90" s="298"/>
      <c r="PPG90" s="298"/>
      <c r="PPH90" s="298"/>
      <c r="PPI90" s="298"/>
      <c r="PPJ90" s="298"/>
      <c r="PPK90" s="298"/>
      <c r="PPL90" s="298"/>
      <c r="PPM90" s="298"/>
      <c r="PPN90" s="298"/>
      <c r="PPO90" s="298"/>
      <c r="PPP90" s="298"/>
      <c r="PPQ90" s="298"/>
      <c r="PPR90" s="298"/>
      <c r="PPS90" s="298"/>
      <c r="PPT90" s="298"/>
      <c r="PPU90" s="298"/>
      <c r="PPV90" s="298"/>
      <c r="PPW90" s="298"/>
      <c r="PPX90" s="298"/>
      <c r="PPY90" s="298"/>
      <c r="PPZ90" s="298"/>
      <c r="PQA90" s="298"/>
      <c r="PQB90" s="298"/>
      <c r="PQC90" s="298"/>
      <c r="PQD90" s="298"/>
      <c r="PQE90" s="298"/>
      <c r="PQF90" s="298"/>
      <c r="PQG90" s="298"/>
      <c r="PQH90" s="298"/>
      <c r="PQI90" s="298"/>
      <c r="PQP90" s="298"/>
      <c r="PQQ90" s="298"/>
      <c r="PQR90" s="298"/>
      <c r="PQS90" s="298"/>
      <c r="PQT90" s="298"/>
      <c r="PQU90" s="298"/>
      <c r="PQV90" s="298"/>
      <c r="PQW90" s="298"/>
      <c r="PQX90" s="298"/>
      <c r="PQY90" s="298"/>
      <c r="PQZ90" s="298"/>
      <c r="PRA90" s="298"/>
      <c r="PRB90" s="298"/>
      <c r="PRC90" s="298"/>
      <c r="PRD90" s="298"/>
      <c r="PRE90" s="298"/>
      <c r="PRF90" s="298"/>
      <c r="PRG90" s="298"/>
      <c r="PRH90" s="298"/>
      <c r="PRI90" s="298"/>
      <c r="PRJ90" s="298"/>
      <c r="PRK90" s="298"/>
      <c r="PRL90" s="298"/>
      <c r="PRM90" s="298"/>
      <c r="PRN90" s="298"/>
      <c r="PRO90" s="298"/>
      <c r="PRP90" s="298"/>
      <c r="PRQ90" s="298"/>
      <c r="PRR90" s="298"/>
      <c r="PRS90" s="298"/>
      <c r="PRT90" s="298"/>
      <c r="PRU90" s="298"/>
      <c r="PRV90" s="298"/>
      <c r="PRW90" s="298"/>
      <c r="PRX90" s="298"/>
      <c r="PRY90" s="298"/>
      <c r="PRZ90" s="298"/>
      <c r="PSA90" s="298"/>
      <c r="PSB90" s="298"/>
      <c r="PSC90" s="298"/>
      <c r="PSD90" s="298"/>
      <c r="PSE90" s="298"/>
      <c r="PSF90" s="298"/>
      <c r="PSG90" s="298"/>
      <c r="PSH90" s="298"/>
      <c r="PSI90" s="298"/>
      <c r="PSJ90" s="298"/>
      <c r="PSK90" s="298"/>
      <c r="PSL90" s="298"/>
      <c r="PSM90" s="298"/>
      <c r="PSN90" s="298"/>
      <c r="PSO90" s="298"/>
      <c r="PSP90" s="298"/>
      <c r="PSQ90" s="298"/>
      <c r="PSR90" s="298"/>
      <c r="PSS90" s="298"/>
      <c r="PST90" s="298"/>
      <c r="PSU90" s="298"/>
      <c r="PSV90" s="298"/>
      <c r="PSW90" s="298"/>
      <c r="PSX90" s="298"/>
      <c r="PSY90" s="298"/>
      <c r="PSZ90" s="298"/>
      <c r="PTA90" s="298"/>
      <c r="PTB90" s="298"/>
      <c r="PTC90" s="298"/>
      <c r="PTD90" s="298"/>
      <c r="PTE90" s="298"/>
      <c r="PTF90" s="298"/>
      <c r="PTG90" s="298"/>
      <c r="PTH90" s="298"/>
      <c r="PTI90" s="298"/>
      <c r="PTJ90" s="298"/>
      <c r="PTK90" s="298"/>
      <c r="PTL90" s="298"/>
      <c r="PTM90" s="298"/>
      <c r="PTN90" s="298"/>
      <c r="PTO90" s="298"/>
      <c r="PTP90" s="298"/>
      <c r="PTQ90" s="298"/>
      <c r="PTR90" s="298"/>
      <c r="PTS90" s="298"/>
      <c r="PTT90" s="298"/>
      <c r="PTU90" s="298"/>
      <c r="PTV90" s="298"/>
      <c r="PTW90" s="298"/>
      <c r="PTX90" s="298"/>
      <c r="PTY90" s="298"/>
      <c r="PTZ90" s="298"/>
      <c r="PUA90" s="298"/>
      <c r="PUB90" s="298"/>
      <c r="PUC90" s="298"/>
      <c r="PUD90" s="298"/>
      <c r="PUE90" s="298"/>
      <c r="PUF90" s="298"/>
      <c r="PUG90" s="298"/>
      <c r="PUH90" s="298"/>
      <c r="PUI90" s="298"/>
      <c r="PUJ90" s="298"/>
      <c r="PUK90" s="298"/>
      <c r="PUL90" s="298"/>
      <c r="PUM90" s="298"/>
      <c r="PUN90" s="298"/>
      <c r="PUO90" s="298"/>
      <c r="PUP90" s="298"/>
      <c r="PUQ90" s="298"/>
      <c r="PUR90" s="298"/>
      <c r="PUS90" s="298"/>
      <c r="PUT90" s="298"/>
      <c r="PUU90" s="298"/>
      <c r="PUV90" s="298"/>
      <c r="PUW90" s="298"/>
      <c r="PUX90" s="298"/>
      <c r="PUY90" s="298"/>
      <c r="PUZ90" s="298"/>
      <c r="PVA90" s="298"/>
      <c r="PVB90" s="298"/>
      <c r="PVC90" s="298"/>
      <c r="PVD90" s="298"/>
      <c r="PVE90" s="298"/>
      <c r="PVF90" s="298"/>
      <c r="PVG90" s="298"/>
      <c r="PVH90" s="298"/>
      <c r="PVI90" s="298"/>
      <c r="PVJ90" s="298"/>
      <c r="PVK90" s="298"/>
      <c r="PVL90" s="298"/>
      <c r="PVM90" s="298"/>
      <c r="PVN90" s="298"/>
      <c r="PVO90" s="298"/>
      <c r="PVP90" s="298"/>
      <c r="PVQ90" s="298"/>
      <c r="PVR90" s="298"/>
      <c r="PVS90" s="298"/>
      <c r="PVT90" s="298"/>
      <c r="PVU90" s="298"/>
      <c r="PVV90" s="298"/>
      <c r="PVW90" s="298"/>
      <c r="PVX90" s="298"/>
      <c r="PVY90" s="298"/>
      <c r="PVZ90" s="298"/>
      <c r="PWA90" s="298"/>
      <c r="PWB90" s="298"/>
      <c r="PWC90" s="298"/>
      <c r="PWD90" s="298"/>
      <c r="PWE90" s="298"/>
      <c r="PWF90" s="298"/>
      <c r="PWG90" s="298"/>
      <c r="PWH90" s="298"/>
      <c r="PWI90" s="298"/>
      <c r="PWJ90" s="298"/>
      <c r="PWK90" s="298"/>
      <c r="PWL90" s="298"/>
      <c r="PWM90" s="298"/>
      <c r="PWN90" s="298"/>
      <c r="PWO90" s="298"/>
      <c r="PWP90" s="298"/>
      <c r="PWQ90" s="298"/>
      <c r="PWR90" s="298"/>
      <c r="PWS90" s="298"/>
      <c r="PWT90" s="298"/>
      <c r="PWU90" s="298"/>
      <c r="PWV90" s="298"/>
      <c r="PWW90" s="298"/>
      <c r="PWX90" s="298"/>
      <c r="PWY90" s="298"/>
      <c r="PWZ90" s="298"/>
      <c r="PXA90" s="298"/>
      <c r="PXB90" s="298"/>
      <c r="PXC90" s="298"/>
      <c r="PXD90" s="298"/>
      <c r="PXE90" s="298"/>
      <c r="PXF90" s="298"/>
      <c r="PXG90" s="298"/>
      <c r="PXH90" s="298"/>
      <c r="PXI90" s="298"/>
      <c r="PXJ90" s="298"/>
      <c r="PXK90" s="298"/>
      <c r="PXL90" s="298"/>
      <c r="PXM90" s="298"/>
      <c r="PXN90" s="298"/>
      <c r="PXO90" s="298"/>
      <c r="PXP90" s="298"/>
      <c r="PXQ90" s="298"/>
      <c r="PXR90" s="298"/>
      <c r="PXS90" s="298"/>
      <c r="PXT90" s="298"/>
      <c r="PXU90" s="298"/>
      <c r="PXV90" s="298"/>
      <c r="PXW90" s="298"/>
      <c r="PXX90" s="298"/>
      <c r="PXY90" s="298"/>
      <c r="PXZ90" s="298"/>
      <c r="PYA90" s="298"/>
      <c r="PYB90" s="298"/>
      <c r="PYC90" s="298"/>
      <c r="PYD90" s="298"/>
      <c r="PYE90" s="298"/>
      <c r="PYF90" s="298"/>
      <c r="PYG90" s="298"/>
      <c r="PYH90" s="298"/>
      <c r="PYI90" s="298"/>
      <c r="PYJ90" s="298"/>
      <c r="PYK90" s="298"/>
      <c r="PYL90" s="298"/>
      <c r="PYM90" s="298"/>
      <c r="PYN90" s="298"/>
      <c r="PYO90" s="298"/>
      <c r="PYP90" s="298"/>
      <c r="PYQ90" s="298"/>
      <c r="PYR90" s="298"/>
      <c r="PYS90" s="298"/>
      <c r="PYT90" s="298"/>
      <c r="PYU90" s="298"/>
      <c r="PYV90" s="298"/>
      <c r="PYW90" s="298"/>
      <c r="PYX90" s="298"/>
      <c r="PYY90" s="298"/>
      <c r="PYZ90" s="298"/>
      <c r="PZA90" s="298"/>
      <c r="PZB90" s="298"/>
      <c r="PZC90" s="298"/>
      <c r="PZD90" s="298"/>
      <c r="PZE90" s="298"/>
      <c r="PZF90" s="298"/>
      <c r="PZG90" s="298"/>
      <c r="PZH90" s="298"/>
      <c r="PZI90" s="298"/>
      <c r="PZJ90" s="298"/>
      <c r="PZK90" s="298"/>
      <c r="PZL90" s="298"/>
      <c r="PZM90" s="298"/>
      <c r="PZN90" s="298"/>
      <c r="PZO90" s="298"/>
      <c r="PZP90" s="298"/>
      <c r="PZQ90" s="298"/>
      <c r="PZR90" s="298"/>
      <c r="PZS90" s="298"/>
      <c r="PZT90" s="298"/>
      <c r="PZU90" s="298"/>
      <c r="PZV90" s="298"/>
      <c r="PZW90" s="298"/>
      <c r="PZX90" s="298"/>
      <c r="PZY90" s="298"/>
      <c r="PZZ90" s="298"/>
      <c r="QAA90" s="298"/>
      <c r="QAB90" s="298"/>
      <c r="QAC90" s="298"/>
      <c r="QAD90" s="298"/>
      <c r="QAE90" s="298"/>
      <c r="QAL90" s="298"/>
      <c r="QAM90" s="298"/>
      <c r="QAN90" s="298"/>
      <c r="QAO90" s="298"/>
      <c r="QAP90" s="298"/>
      <c r="QAQ90" s="298"/>
      <c r="QAR90" s="298"/>
      <c r="QAS90" s="298"/>
      <c r="QAT90" s="298"/>
      <c r="QAU90" s="298"/>
      <c r="QAV90" s="298"/>
      <c r="QAW90" s="298"/>
      <c r="QAX90" s="298"/>
      <c r="QAY90" s="298"/>
      <c r="QAZ90" s="298"/>
      <c r="QBA90" s="298"/>
      <c r="QBB90" s="298"/>
      <c r="QBC90" s="298"/>
      <c r="QBD90" s="298"/>
      <c r="QBE90" s="298"/>
      <c r="QBF90" s="298"/>
      <c r="QBG90" s="298"/>
      <c r="QBH90" s="298"/>
      <c r="QBI90" s="298"/>
      <c r="QBJ90" s="298"/>
      <c r="QBK90" s="298"/>
      <c r="QBL90" s="298"/>
      <c r="QBM90" s="298"/>
      <c r="QBN90" s="298"/>
      <c r="QBO90" s="298"/>
      <c r="QBP90" s="298"/>
      <c r="QBQ90" s="298"/>
      <c r="QBR90" s="298"/>
      <c r="QBS90" s="298"/>
      <c r="QBT90" s="298"/>
      <c r="QBU90" s="298"/>
      <c r="QBV90" s="298"/>
      <c r="QBW90" s="298"/>
      <c r="QBX90" s="298"/>
      <c r="QBY90" s="298"/>
      <c r="QBZ90" s="298"/>
      <c r="QCA90" s="298"/>
      <c r="QCB90" s="298"/>
      <c r="QCC90" s="298"/>
      <c r="QCD90" s="298"/>
      <c r="QCE90" s="298"/>
      <c r="QCF90" s="298"/>
      <c r="QCG90" s="298"/>
      <c r="QCH90" s="298"/>
      <c r="QCI90" s="298"/>
      <c r="QCJ90" s="298"/>
      <c r="QCK90" s="298"/>
      <c r="QCL90" s="298"/>
      <c r="QCM90" s="298"/>
      <c r="QCN90" s="298"/>
      <c r="QCO90" s="298"/>
      <c r="QCP90" s="298"/>
      <c r="QCQ90" s="298"/>
      <c r="QCR90" s="298"/>
      <c r="QCS90" s="298"/>
      <c r="QCT90" s="298"/>
      <c r="QCU90" s="298"/>
      <c r="QCV90" s="298"/>
      <c r="QCW90" s="298"/>
      <c r="QCX90" s="298"/>
      <c r="QCY90" s="298"/>
      <c r="QCZ90" s="298"/>
      <c r="QDA90" s="298"/>
      <c r="QDB90" s="298"/>
      <c r="QDC90" s="298"/>
      <c r="QDD90" s="298"/>
      <c r="QDE90" s="298"/>
      <c r="QDF90" s="298"/>
      <c r="QDG90" s="298"/>
      <c r="QDH90" s="298"/>
      <c r="QDI90" s="298"/>
      <c r="QDJ90" s="298"/>
      <c r="QDK90" s="298"/>
      <c r="QDL90" s="298"/>
      <c r="QDM90" s="298"/>
      <c r="QDN90" s="298"/>
      <c r="QDO90" s="298"/>
      <c r="QDP90" s="298"/>
      <c r="QDQ90" s="298"/>
      <c r="QDR90" s="298"/>
      <c r="QDS90" s="298"/>
      <c r="QDT90" s="298"/>
      <c r="QDU90" s="298"/>
      <c r="QDV90" s="298"/>
      <c r="QDW90" s="298"/>
      <c r="QDX90" s="298"/>
      <c r="QDY90" s="298"/>
      <c r="QDZ90" s="298"/>
      <c r="QEA90" s="298"/>
      <c r="QEB90" s="298"/>
      <c r="QEC90" s="298"/>
      <c r="QED90" s="298"/>
      <c r="QEE90" s="298"/>
      <c r="QEF90" s="298"/>
      <c r="QEG90" s="298"/>
      <c r="QEH90" s="298"/>
      <c r="QEI90" s="298"/>
      <c r="QEJ90" s="298"/>
      <c r="QEK90" s="298"/>
      <c r="QEL90" s="298"/>
      <c r="QEM90" s="298"/>
      <c r="QEN90" s="298"/>
      <c r="QEO90" s="298"/>
      <c r="QEP90" s="298"/>
      <c r="QEQ90" s="298"/>
      <c r="QER90" s="298"/>
      <c r="QES90" s="298"/>
      <c r="QET90" s="298"/>
      <c r="QEU90" s="298"/>
      <c r="QEV90" s="298"/>
      <c r="QEW90" s="298"/>
      <c r="QEX90" s="298"/>
      <c r="QEY90" s="298"/>
      <c r="QEZ90" s="298"/>
      <c r="QFA90" s="298"/>
      <c r="QFB90" s="298"/>
      <c r="QFC90" s="298"/>
      <c r="QFD90" s="298"/>
      <c r="QFE90" s="298"/>
      <c r="QFF90" s="298"/>
      <c r="QFG90" s="298"/>
      <c r="QFH90" s="298"/>
      <c r="QFI90" s="298"/>
      <c r="QFJ90" s="298"/>
      <c r="QFK90" s="298"/>
      <c r="QFL90" s="298"/>
      <c r="QFM90" s="298"/>
      <c r="QFN90" s="298"/>
      <c r="QFO90" s="298"/>
      <c r="QFP90" s="298"/>
      <c r="QFQ90" s="298"/>
      <c r="QFR90" s="298"/>
      <c r="QFS90" s="298"/>
      <c r="QFT90" s="298"/>
      <c r="QFU90" s="298"/>
      <c r="QFV90" s="298"/>
      <c r="QFW90" s="298"/>
      <c r="QFX90" s="298"/>
      <c r="QFY90" s="298"/>
      <c r="QFZ90" s="298"/>
      <c r="QGA90" s="298"/>
      <c r="QGB90" s="298"/>
      <c r="QGC90" s="298"/>
      <c r="QGD90" s="298"/>
      <c r="QGE90" s="298"/>
      <c r="QGF90" s="298"/>
      <c r="QGG90" s="298"/>
      <c r="QGH90" s="298"/>
      <c r="QGI90" s="298"/>
      <c r="QGJ90" s="298"/>
      <c r="QGK90" s="298"/>
      <c r="QGL90" s="298"/>
      <c r="QGM90" s="298"/>
      <c r="QGN90" s="298"/>
      <c r="QGO90" s="298"/>
      <c r="QGP90" s="298"/>
      <c r="QGQ90" s="298"/>
      <c r="QGR90" s="298"/>
      <c r="QGS90" s="298"/>
      <c r="QGT90" s="298"/>
      <c r="QGU90" s="298"/>
      <c r="QGV90" s="298"/>
      <c r="QGW90" s="298"/>
      <c r="QGX90" s="298"/>
      <c r="QGY90" s="298"/>
      <c r="QGZ90" s="298"/>
      <c r="QHA90" s="298"/>
      <c r="QHB90" s="298"/>
      <c r="QHC90" s="298"/>
      <c r="QHD90" s="298"/>
      <c r="QHE90" s="298"/>
      <c r="QHF90" s="298"/>
      <c r="QHG90" s="298"/>
      <c r="QHH90" s="298"/>
      <c r="QHI90" s="298"/>
      <c r="QHJ90" s="298"/>
      <c r="QHK90" s="298"/>
      <c r="QHL90" s="298"/>
      <c r="QHM90" s="298"/>
      <c r="QHN90" s="298"/>
      <c r="QHO90" s="298"/>
      <c r="QHP90" s="298"/>
      <c r="QHQ90" s="298"/>
      <c r="QHR90" s="298"/>
      <c r="QHS90" s="298"/>
      <c r="QHT90" s="298"/>
      <c r="QHU90" s="298"/>
      <c r="QHV90" s="298"/>
      <c r="QHW90" s="298"/>
      <c r="QHX90" s="298"/>
      <c r="QHY90" s="298"/>
      <c r="QHZ90" s="298"/>
      <c r="QIA90" s="298"/>
      <c r="QIB90" s="298"/>
      <c r="QIC90" s="298"/>
      <c r="QID90" s="298"/>
      <c r="QIE90" s="298"/>
      <c r="QIF90" s="298"/>
      <c r="QIG90" s="298"/>
      <c r="QIH90" s="298"/>
      <c r="QII90" s="298"/>
      <c r="QIJ90" s="298"/>
      <c r="QIK90" s="298"/>
      <c r="QIL90" s="298"/>
      <c r="QIM90" s="298"/>
      <c r="QIN90" s="298"/>
      <c r="QIO90" s="298"/>
      <c r="QIP90" s="298"/>
      <c r="QIQ90" s="298"/>
      <c r="QIR90" s="298"/>
      <c r="QIS90" s="298"/>
      <c r="QIT90" s="298"/>
      <c r="QIU90" s="298"/>
      <c r="QIV90" s="298"/>
      <c r="QIW90" s="298"/>
      <c r="QIX90" s="298"/>
      <c r="QIY90" s="298"/>
      <c r="QIZ90" s="298"/>
      <c r="QJA90" s="298"/>
      <c r="QJB90" s="298"/>
      <c r="QJC90" s="298"/>
      <c r="QJD90" s="298"/>
      <c r="QJE90" s="298"/>
      <c r="QJF90" s="298"/>
      <c r="QJG90" s="298"/>
      <c r="QJH90" s="298"/>
      <c r="QJI90" s="298"/>
      <c r="QJJ90" s="298"/>
      <c r="QJK90" s="298"/>
      <c r="QJL90" s="298"/>
      <c r="QJM90" s="298"/>
      <c r="QJN90" s="298"/>
      <c r="QJO90" s="298"/>
      <c r="QJP90" s="298"/>
      <c r="QJQ90" s="298"/>
      <c r="QJR90" s="298"/>
      <c r="QJS90" s="298"/>
      <c r="QJT90" s="298"/>
      <c r="QJU90" s="298"/>
      <c r="QJV90" s="298"/>
      <c r="QJW90" s="298"/>
      <c r="QJX90" s="298"/>
      <c r="QJY90" s="298"/>
      <c r="QJZ90" s="298"/>
      <c r="QKA90" s="298"/>
      <c r="QKH90" s="298"/>
      <c r="QKI90" s="298"/>
      <c r="QKJ90" s="298"/>
      <c r="QKK90" s="298"/>
      <c r="QKL90" s="298"/>
      <c r="QKM90" s="298"/>
      <c r="QKN90" s="298"/>
      <c r="QKO90" s="298"/>
      <c r="QKP90" s="298"/>
      <c r="QKQ90" s="298"/>
      <c r="QKR90" s="298"/>
      <c r="QKS90" s="298"/>
      <c r="QKT90" s="298"/>
      <c r="QKU90" s="298"/>
      <c r="QKV90" s="298"/>
      <c r="QKW90" s="298"/>
      <c r="QKX90" s="298"/>
      <c r="QKY90" s="298"/>
      <c r="QKZ90" s="298"/>
      <c r="QLA90" s="298"/>
      <c r="QLB90" s="298"/>
      <c r="QLC90" s="298"/>
      <c r="QLD90" s="298"/>
      <c r="QLE90" s="298"/>
      <c r="QLF90" s="298"/>
      <c r="QLG90" s="298"/>
      <c r="QLH90" s="298"/>
      <c r="QLI90" s="298"/>
      <c r="QLJ90" s="298"/>
      <c r="QLK90" s="298"/>
      <c r="QLL90" s="298"/>
      <c r="QLM90" s="298"/>
      <c r="QLN90" s="298"/>
      <c r="QLO90" s="298"/>
      <c r="QLP90" s="298"/>
      <c r="QLQ90" s="298"/>
      <c r="QLR90" s="298"/>
      <c r="QLS90" s="298"/>
      <c r="QLT90" s="298"/>
      <c r="QLU90" s="298"/>
      <c r="QLV90" s="298"/>
      <c r="QLW90" s="298"/>
      <c r="QLX90" s="298"/>
      <c r="QLY90" s="298"/>
      <c r="QLZ90" s="298"/>
      <c r="QMA90" s="298"/>
      <c r="QMB90" s="298"/>
      <c r="QMC90" s="298"/>
      <c r="QMD90" s="298"/>
      <c r="QME90" s="298"/>
      <c r="QMF90" s="298"/>
      <c r="QMG90" s="298"/>
      <c r="QMH90" s="298"/>
      <c r="QMI90" s="298"/>
      <c r="QMJ90" s="298"/>
      <c r="QMK90" s="298"/>
      <c r="QML90" s="298"/>
      <c r="QMM90" s="298"/>
      <c r="QMN90" s="298"/>
      <c r="QMO90" s="298"/>
      <c r="QMP90" s="298"/>
      <c r="QMQ90" s="298"/>
      <c r="QMR90" s="298"/>
      <c r="QMS90" s="298"/>
      <c r="QMT90" s="298"/>
      <c r="QMU90" s="298"/>
      <c r="QMV90" s="298"/>
      <c r="QMW90" s="298"/>
      <c r="QMX90" s="298"/>
      <c r="QMY90" s="298"/>
      <c r="QMZ90" s="298"/>
      <c r="QNA90" s="298"/>
      <c r="QNB90" s="298"/>
      <c r="QNC90" s="298"/>
      <c r="QND90" s="298"/>
      <c r="QNE90" s="298"/>
      <c r="QNF90" s="298"/>
      <c r="QNG90" s="298"/>
      <c r="QNH90" s="298"/>
      <c r="QNI90" s="298"/>
      <c r="QNJ90" s="298"/>
      <c r="QNK90" s="298"/>
      <c r="QNL90" s="298"/>
      <c r="QNM90" s="298"/>
      <c r="QNN90" s="298"/>
      <c r="QNO90" s="298"/>
      <c r="QNP90" s="298"/>
      <c r="QNQ90" s="298"/>
      <c r="QNR90" s="298"/>
      <c r="QNS90" s="298"/>
      <c r="QNT90" s="298"/>
      <c r="QNU90" s="298"/>
      <c r="QNV90" s="298"/>
      <c r="QNW90" s="298"/>
      <c r="QNX90" s="298"/>
      <c r="QNY90" s="298"/>
      <c r="QNZ90" s="298"/>
      <c r="QOA90" s="298"/>
      <c r="QOB90" s="298"/>
      <c r="QOC90" s="298"/>
      <c r="QOD90" s="298"/>
      <c r="QOE90" s="298"/>
      <c r="QOF90" s="298"/>
      <c r="QOG90" s="298"/>
      <c r="QOH90" s="298"/>
      <c r="QOI90" s="298"/>
      <c r="QOJ90" s="298"/>
      <c r="QOK90" s="298"/>
      <c r="QOL90" s="298"/>
      <c r="QOM90" s="298"/>
      <c r="QON90" s="298"/>
      <c r="QOO90" s="298"/>
      <c r="QOP90" s="298"/>
      <c r="QOQ90" s="298"/>
      <c r="QOR90" s="298"/>
      <c r="QOS90" s="298"/>
      <c r="QOT90" s="298"/>
      <c r="QOU90" s="298"/>
      <c r="QOV90" s="298"/>
      <c r="QOW90" s="298"/>
      <c r="QOX90" s="298"/>
      <c r="QOY90" s="298"/>
      <c r="QOZ90" s="298"/>
      <c r="QPA90" s="298"/>
      <c r="QPB90" s="298"/>
      <c r="QPC90" s="298"/>
      <c r="QPD90" s="298"/>
      <c r="QPE90" s="298"/>
      <c r="QPF90" s="298"/>
      <c r="QPG90" s="298"/>
      <c r="QPH90" s="298"/>
      <c r="QPI90" s="298"/>
      <c r="QPJ90" s="298"/>
      <c r="QPK90" s="298"/>
      <c r="QPL90" s="298"/>
      <c r="QPM90" s="298"/>
      <c r="QPN90" s="298"/>
      <c r="QPO90" s="298"/>
      <c r="QPP90" s="298"/>
      <c r="QPQ90" s="298"/>
      <c r="QPR90" s="298"/>
      <c r="QPS90" s="298"/>
      <c r="QPT90" s="298"/>
      <c r="QPU90" s="298"/>
      <c r="QPV90" s="298"/>
      <c r="QPW90" s="298"/>
      <c r="QPX90" s="298"/>
      <c r="QPY90" s="298"/>
      <c r="QPZ90" s="298"/>
      <c r="QQA90" s="298"/>
      <c r="QQB90" s="298"/>
      <c r="QQC90" s="298"/>
      <c r="QQD90" s="298"/>
      <c r="QQE90" s="298"/>
      <c r="QQF90" s="298"/>
      <c r="QQG90" s="298"/>
      <c r="QQH90" s="298"/>
      <c r="QQI90" s="298"/>
      <c r="QQJ90" s="298"/>
      <c r="QQK90" s="298"/>
      <c r="QQL90" s="298"/>
      <c r="QQM90" s="298"/>
      <c r="QQN90" s="298"/>
      <c r="QQO90" s="298"/>
      <c r="QQP90" s="298"/>
      <c r="QQQ90" s="298"/>
      <c r="QQR90" s="298"/>
      <c r="QQS90" s="298"/>
      <c r="QQT90" s="298"/>
      <c r="QQU90" s="298"/>
      <c r="QQV90" s="298"/>
      <c r="QQW90" s="298"/>
      <c r="QQX90" s="298"/>
      <c r="QQY90" s="298"/>
      <c r="QQZ90" s="298"/>
      <c r="QRA90" s="298"/>
      <c r="QRB90" s="298"/>
      <c r="QRC90" s="298"/>
      <c r="QRD90" s="298"/>
      <c r="QRE90" s="298"/>
      <c r="QRF90" s="298"/>
      <c r="QRG90" s="298"/>
      <c r="QRH90" s="298"/>
      <c r="QRI90" s="298"/>
      <c r="QRJ90" s="298"/>
      <c r="QRK90" s="298"/>
      <c r="QRL90" s="298"/>
      <c r="QRM90" s="298"/>
      <c r="QRN90" s="298"/>
      <c r="QRO90" s="298"/>
      <c r="QRP90" s="298"/>
      <c r="QRQ90" s="298"/>
      <c r="QRR90" s="298"/>
      <c r="QRS90" s="298"/>
      <c r="QRT90" s="298"/>
      <c r="QRU90" s="298"/>
      <c r="QRV90" s="298"/>
      <c r="QRW90" s="298"/>
      <c r="QRX90" s="298"/>
      <c r="QRY90" s="298"/>
      <c r="QRZ90" s="298"/>
      <c r="QSA90" s="298"/>
      <c r="QSB90" s="298"/>
      <c r="QSC90" s="298"/>
      <c r="QSD90" s="298"/>
      <c r="QSE90" s="298"/>
      <c r="QSF90" s="298"/>
      <c r="QSG90" s="298"/>
      <c r="QSH90" s="298"/>
      <c r="QSI90" s="298"/>
      <c r="QSJ90" s="298"/>
      <c r="QSK90" s="298"/>
      <c r="QSL90" s="298"/>
      <c r="QSM90" s="298"/>
      <c r="QSN90" s="298"/>
      <c r="QSO90" s="298"/>
      <c r="QSP90" s="298"/>
      <c r="QSQ90" s="298"/>
      <c r="QSR90" s="298"/>
      <c r="QSS90" s="298"/>
      <c r="QST90" s="298"/>
      <c r="QSU90" s="298"/>
      <c r="QSV90" s="298"/>
      <c r="QSW90" s="298"/>
      <c r="QSX90" s="298"/>
      <c r="QSY90" s="298"/>
      <c r="QSZ90" s="298"/>
      <c r="QTA90" s="298"/>
      <c r="QTB90" s="298"/>
      <c r="QTC90" s="298"/>
      <c r="QTD90" s="298"/>
      <c r="QTE90" s="298"/>
      <c r="QTF90" s="298"/>
      <c r="QTG90" s="298"/>
      <c r="QTH90" s="298"/>
      <c r="QTI90" s="298"/>
      <c r="QTJ90" s="298"/>
      <c r="QTK90" s="298"/>
      <c r="QTL90" s="298"/>
      <c r="QTM90" s="298"/>
      <c r="QTN90" s="298"/>
      <c r="QTO90" s="298"/>
      <c r="QTP90" s="298"/>
      <c r="QTQ90" s="298"/>
      <c r="QTR90" s="298"/>
      <c r="QTS90" s="298"/>
      <c r="QTT90" s="298"/>
      <c r="QTU90" s="298"/>
      <c r="QTV90" s="298"/>
      <c r="QTW90" s="298"/>
      <c r="QUD90" s="298"/>
      <c r="QUE90" s="298"/>
      <c r="QUF90" s="298"/>
      <c r="QUG90" s="298"/>
      <c r="QUH90" s="298"/>
      <c r="QUI90" s="298"/>
      <c r="QUJ90" s="298"/>
      <c r="QUK90" s="298"/>
      <c r="QUL90" s="298"/>
      <c r="QUM90" s="298"/>
      <c r="QUN90" s="298"/>
      <c r="QUO90" s="298"/>
      <c r="QUP90" s="298"/>
      <c r="QUQ90" s="298"/>
      <c r="QUR90" s="298"/>
      <c r="QUS90" s="298"/>
      <c r="QUT90" s="298"/>
      <c r="QUU90" s="298"/>
      <c r="QUV90" s="298"/>
      <c r="QUW90" s="298"/>
      <c r="QUX90" s="298"/>
      <c r="QUY90" s="298"/>
      <c r="QUZ90" s="298"/>
      <c r="QVA90" s="298"/>
      <c r="QVB90" s="298"/>
      <c r="QVC90" s="298"/>
      <c r="QVD90" s="298"/>
      <c r="QVE90" s="298"/>
      <c r="QVF90" s="298"/>
      <c r="QVG90" s="298"/>
      <c r="QVH90" s="298"/>
      <c r="QVI90" s="298"/>
      <c r="QVJ90" s="298"/>
      <c r="QVK90" s="298"/>
      <c r="QVL90" s="298"/>
      <c r="QVM90" s="298"/>
      <c r="QVN90" s="298"/>
      <c r="QVO90" s="298"/>
      <c r="QVP90" s="298"/>
      <c r="QVQ90" s="298"/>
      <c r="QVR90" s="298"/>
      <c r="QVS90" s="298"/>
      <c r="QVT90" s="298"/>
      <c r="QVU90" s="298"/>
      <c r="QVV90" s="298"/>
      <c r="QVW90" s="298"/>
      <c r="QVX90" s="298"/>
      <c r="QVY90" s="298"/>
      <c r="QVZ90" s="298"/>
      <c r="QWA90" s="298"/>
      <c r="QWB90" s="298"/>
      <c r="QWC90" s="298"/>
      <c r="QWD90" s="298"/>
      <c r="QWE90" s="298"/>
      <c r="QWF90" s="298"/>
      <c r="QWG90" s="298"/>
      <c r="QWH90" s="298"/>
      <c r="QWI90" s="298"/>
      <c r="QWJ90" s="298"/>
      <c r="QWK90" s="298"/>
      <c r="QWL90" s="298"/>
      <c r="QWM90" s="298"/>
      <c r="QWN90" s="298"/>
      <c r="QWO90" s="298"/>
      <c r="QWP90" s="298"/>
      <c r="QWQ90" s="298"/>
      <c r="QWR90" s="298"/>
      <c r="QWS90" s="298"/>
      <c r="QWT90" s="298"/>
      <c r="QWU90" s="298"/>
      <c r="QWV90" s="298"/>
      <c r="QWW90" s="298"/>
      <c r="QWX90" s="298"/>
      <c r="QWY90" s="298"/>
      <c r="QWZ90" s="298"/>
      <c r="QXA90" s="298"/>
      <c r="QXB90" s="298"/>
      <c r="QXC90" s="298"/>
      <c r="QXD90" s="298"/>
      <c r="QXE90" s="298"/>
      <c r="QXF90" s="298"/>
      <c r="QXG90" s="298"/>
      <c r="QXH90" s="298"/>
      <c r="QXI90" s="298"/>
      <c r="QXJ90" s="298"/>
      <c r="QXK90" s="298"/>
      <c r="QXL90" s="298"/>
      <c r="QXM90" s="298"/>
      <c r="QXN90" s="298"/>
      <c r="QXO90" s="298"/>
      <c r="QXP90" s="298"/>
      <c r="QXQ90" s="298"/>
      <c r="QXR90" s="298"/>
      <c r="QXS90" s="298"/>
      <c r="QXT90" s="298"/>
      <c r="QXU90" s="298"/>
      <c r="QXV90" s="298"/>
      <c r="QXW90" s="298"/>
      <c r="QXX90" s="298"/>
      <c r="QXY90" s="298"/>
      <c r="QXZ90" s="298"/>
      <c r="QYA90" s="298"/>
      <c r="QYB90" s="298"/>
      <c r="QYC90" s="298"/>
      <c r="QYD90" s="298"/>
      <c r="QYE90" s="298"/>
      <c r="QYF90" s="298"/>
      <c r="QYG90" s="298"/>
      <c r="QYH90" s="298"/>
      <c r="QYI90" s="298"/>
      <c r="QYJ90" s="298"/>
      <c r="QYK90" s="298"/>
      <c r="QYL90" s="298"/>
      <c r="QYM90" s="298"/>
      <c r="QYN90" s="298"/>
      <c r="QYO90" s="298"/>
      <c r="QYP90" s="298"/>
      <c r="QYQ90" s="298"/>
      <c r="QYR90" s="298"/>
      <c r="QYS90" s="298"/>
      <c r="QYT90" s="298"/>
      <c r="QYU90" s="298"/>
      <c r="QYV90" s="298"/>
      <c r="QYW90" s="298"/>
      <c r="QYX90" s="298"/>
      <c r="QYY90" s="298"/>
      <c r="QYZ90" s="298"/>
      <c r="QZA90" s="298"/>
      <c r="QZB90" s="298"/>
      <c r="QZC90" s="298"/>
      <c r="QZD90" s="298"/>
      <c r="QZE90" s="298"/>
      <c r="QZF90" s="298"/>
      <c r="QZG90" s="298"/>
      <c r="QZH90" s="298"/>
      <c r="QZI90" s="298"/>
      <c r="QZJ90" s="298"/>
      <c r="QZK90" s="298"/>
      <c r="QZL90" s="298"/>
      <c r="QZM90" s="298"/>
      <c r="QZN90" s="298"/>
      <c r="QZO90" s="298"/>
      <c r="QZP90" s="298"/>
      <c r="QZQ90" s="298"/>
      <c r="QZR90" s="298"/>
      <c r="QZS90" s="298"/>
      <c r="QZT90" s="298"/>
      <c r="QZU90" s="298"/>
      <c r="QZV90" s="298"/>
      <c r="QZW90" s="298"/>
      <c r="QZX90" s="298"/>
      <c r="QZY90" s="298"/>
      <c r="QZZ90" s="298"/>
      <c r="RAA90" s="298"/>
      <c r="RAB90" s="298"/>
      <c r="RAC90" s="298"/>
      <c r="RAD90" s="298"/>
      <c r="RAE90" s="298"/>
      <c r="RAF90" s="298"/>
      <c r="RAG90" s="298"/>
      <c r="RAH90" s="298"/>
      <c r="RAI90" s="298"/>
      <c r="RAJ90" s="298"/>
      <c r="RAK90" s="298"/>
      <c r="RAL90" s="298"/>
      <c r="RAM90" s="298"/>
      <c r="RAN90" s="298"/>
      <c r="RAO90" s="298"/>
      <c r="RAP90" s="298"/>
      <c r="RAQ90" s="298"/>
      <c r="RAR90" s="298"/>
      <c r="RAS90" s="298"/>
      <c r="RAT90" s="298"/>
      <c r="RAU90" s="298"/>
      <c r="RAV90" s="298"/>
      <c r="RAW90" s="298"/>
      <c r="RAX90" s="298"/>
      <c r="RAY90" s="298"/>
      <c r="RAZ90" s="298"/>
      <c r="RBA90" s="298"/>
      <c r="RBB90" s="298"/>
      <c r="RBC90" s="298"/>
      <c r="RBD90" s="298"/>
      <c r="RBE90" s="298"/>
      <c r="RBF90" s="298"/>
      <c r="RBG90" s="298"/>
      <c r="RBH90" s="298"/>
      <c r="RBI90" s="298"/>
      <c r="RBJ90" s="298"/>
      <c r="RBK90" s="298"/>
      <c r="RBL90" s="298"/>
      <c r="RBM90" s="298"/>
      <c r="RBN90" s="298"/>
      <c r="RBO90" s="298"/>
      <c r="RBP90" s="298"/>
      <c r="RBQ90" s="298"/>
      <c r="RBR90" s="298"/>
      <c r="RBS90" s="298"/>
      <c r="RBT90" s="298"/>
      <c r="RBU90" s="298"/>
      <c r="RBV90" s="298"/>
      <c r="RBW90" s="298"/>
      <c r="RBX90" s="298"/>
      <c r="RBY90" s="298"/>
      <c r="RBZ90" s="298"/>
      <c r="RCA90" s="298"/>
      <c r="RCB90" s="298"/>
      <c r="RCC90" s="298"/>
      <c r="RCD90" s="298"/>
      <c r="RCE90" s="298"/>
      <c r="RCF90" s="298"/>
      <c r="RCG90" s="298"/>
      <c r="RCH90" s="298"/>
      <c r="RCI90" s="298"/>
      <c r="RCJ90" s="298"/>
      <c r="RCK90" s="298"/>
      <c r="RCL90" s="298"/>
      <c r="RCM90" s="298"/>
      <c r="RCN90" s="298"/>
      <c r="RCO90" s="298"/>
      <c r="RCP90" s="298"/>
      <c r="RCQ90" s="298"/>
      <c r="RCR90" s="298"/>
      <c r="RCS90" s="298"/>
      <c r="RCT90" s="298"/>
      <c r="RCU90" s="298"/>
      <c r="RCV90" s="298"/>
      <c r="RCW90" s="298"/>
      <c r="RCX90" s="298"/>
      <c r="RCY90" s="298"/>
      <c r="RCZ90" s="298"/>
      <c r="RDA90" s="298"/>
      <c r="RDB90" s="298"/>
      <c r="RDC90" s="298"/>
      <c r="RDD90" s="298"/>
      <c r="RDE90" s="298"/>
      <c r="RDF90" s="298"/>
      <c r="RDG90" s="298"/>
      <c r="RDH90" s="298"/>
      <c r="RDI90" s="298"/>
      <c r="RDJ90" s="298"/>
      <c r="RDK90" s="298"/>
      <c r="RDL90" s="298"/>
      <c r="RDM90" s="298"/>
      <c r="RDN90" s="298"/>
      <c r="RDO90" s="298"/>
      <c r="RDP90" s="298"/>
      <c r="RDQ90" s="298"/>
      <c r="RDR90" s="298"/>
      <c r="RDS90" s="298"/>
      <c r="RDZ90" s="298"/>
      <c r="REA90" s="298"/>
      <c r="REB90" s="298"/>
      <c r="REC90" s="298"/>
      <c r="RED90" s="298"/>
      <c r="REE90" s="298"/>
      <c r="REF90" s="298"/>
      <c r="REG90" s="298"/>
      <c r="REH90" s="298"/>
      <c r="REI90" s="298"/>
      <c r="REJ90" s="298"/>
      <c r="REK90" s="298"/>
      <c r="REL90" s="298"/>
      <c r="REM90" s="298"/>
      <c r="REN90" s="298"/>
      <c r="REO90" s="298"/>
      <c r="REP90" s="298"/>
      <c r="REQ90" s="298"/>
      <c r="RER90" s="298"/>
      <c r="RES90" s="298"/>
      <c r="RET90" s="298"/>
      <c r="REU90" s="298"/>
      <c r="REV90" s="298"/>
      <c r="REW90" s="298"/>
      <c r="REX90" s="298"/>
      <c r="REY90" s="298"/>
      <c r="REZ90" s="298"/>
      <c r="RFA90" s="298"/>
      <c r="RFB90" s="298"/>
      <c r="RFC90" s="298"/>
      <c r="RFD90" s="298"/>
      <c r="RFE90" s="298"/>
      <c r="RFF90" s="298"/>
      <c r="RFG90" s="298"/>
      <c r="RFH90" s="298"/>
      <c r="RFI90" s="298"/>
      <c r="RFJ90" s="298"/>
      <c r="RFK90" s="298"/>
      <c r="RFL90" s="298"/>
      <c r="RFM90" s="298"/>
      <c r="RFN90" s="298"/>
      <c r="RFO90" s="298"/>
      <c r="RFP90" s="298"/>
      <c r="RFQ90" s="298"/>
      <c r="RFR90" s="298"/>
      <c r="RFS90" s="298"/>
      <c r="RFT90" s="298"/>
      <c r="RFU90" s="298"/>
      <c r="RFV90" s="298"/>
      <c r="RFW90" s="298"/>
      <c r="RFX90" s="298"/>
      <c r="RFY90" s="298"/>
      <c r="RFZ90" s="298"/>
      <c r="RGA90" s="298"/>
      <c r="RGB90" s="298"/>
      <c r="RGC90" s="298"/>
      <c r="RGD90" s="298"/>
      <c r="RGE90" s="298"/>
      <c r="RGF90" s="298"/>
      <c r="RGG90" s="298"/>
      <c r="RGH90" s="298"/>
      <c r="RGI90" s="298"/>
      <c r="RGJ90" s="298"/>
      <c r="RGK90" s="298"/>
      <c r="RGL90" s="298"/>
      <c r="RGM90" s="298"/>
      <c r="RGN90" s="298"/>
      <c r="RGO90" s="298"/>
      <c r="RGP90" s="298"/>
      <c r="RGQ90" s="298"/>
      <c r="RGR90" s="298"/>
      <c r="RGS90" s="298"/>
      <c r="RGT90" s="298"/>
      <c r="RGU90" s="298"/>
      <c r="RGV90" s="298"/>
      <c r="RGW90" s="298"/>
      <c r="RGX90" s="298"/>
      <c r="RGY90" s="298"/>
      <c r="RGZ90" s="298"/>
      <c r="RHA90" s="298"/>
      <c r="RHB90" s="298"/>
      <c r="RHC90" s="298"/>
      <c r="RHD90" s="298"/>
      <c r="RHE90" s="298"/>
      <c r="RHF90" s="298"/>
      <c r="RHG90" s="298"/>
      <c r="RHH90" s="298"/>
      <c r="RHI90" s="298"/>
      <c r="RHJ90" s="298"/>
      <c r="RHK90" s="298"/>
      <c r="RHL90" s="298"/>
      <c r="RHM90" s="298"/>
      <c r="RHN90" s="298"/>
      <c r="RHO90" s="298"/>
      <c r="RHP90" s="298"/>
      <c r="RHQ90" s="298"/>
      <c r="RHR90" s="298"/>
      <c r="RHS90" s="298"/>
      <c r="RHT90" s="298"/>
      <c r="RHU90" s="298"/>
      <c r="RHV90" s="298"/>
      <c r="RHW90" s="298"/>
      <c r="RHX90" s="298"/>
      <c r="RHY90" s="298"/>
      <c r="RHZ90" s="298"/>
      <c r="RIA90" s="298"/>
      <c r="RIB90" s="298"/>
      <c r="RIC90" s="298"/>
      <c r="RID90" s="298"/>
      <c r="RIE90" s="298"/>
      <c r="RIF90" s="298"/>
      <c r="RIG90" s="298"/>
      <c r="RIH90" s="298"/>
      <c r="RII90" s="298"/>
      <c r="RIJ90" s="298"/>
      <c r="RIK90" s="298"/>
      <c r="RIL90" s="298"/>
      <c r="RIM90" s="298"/>
      <c r="RIN90" s="298"/>
      <c r="RIO90" s="298"/>
      <c r="RIP90" s="298"/>
      <c r="RIQ90" s="298"/>
      <c r="RIR90" s="298"/>
      <c r="RIS90" s="298"/>
      <c r="RIT90" s="298"/>
      <c r="RIU90" s="298"/>
      <c r="RIV90" s="298"/>
      <c r="RIW90" s="298"/>
      <c r="RIX90" s="298"/>
      <c r="RIY90" s="298"/>
      <c r="RIZ90" s="298"/>
      <c r="RJA90" s="298"/>
      <c r="RJB90" s="298"/>
      <c r="RJC90" s="298"/>
      <c r="RJD90" s="298"/>
      <c r="RJE90" s="298"/>
      <c r="RJF90" s="298"/>
      <c r="RJG90" s="298"/>
      <c r="RJH90" s="298"/>
      <c r="RJI90" s="298"/>
      <c r="RJJ90" s="298"/>
      <c r="RJK90" s="298"/>
      <c r="RJL90" s="298"/>
      <c r="RJM90" s="298"/>
      <c r="RJN90" s="298"/>
      <c r="RJO90" s="298"/>
      <c r="RJP90" s="298"/>
      <c r="RJQ90" s="298"/>
      <c r="RJR90" s="298"/>
      <c r="RJS90" s="298"/>
      <c r="RJT90" s="298"/>
      <c r="RJU90" s="298"/>
      <c r="RJV90" s="298"/>
      <c r="RJW90" s="298"/>
      <c r="RJX90" s="298"/>
      <c r="RJY90" s="298"/>
      <c r="RJZ90" s="298"/>
      <c r="RKA90" s="298"/>
      <c r="RKB90" s="298"/>
      <c r="RKC90" s="298"/>
      <c r="RKD90" s="298"/>
      <c r="RKE90" s="298"/>
      <c r="RKF90" s="298"/>
      <c r="RKG90" s="298"/>
      <c r="RKH90" s="298"/>
      <c r="RKI90" s="298"/>
      <c r="RKJ90" s="298"/>
      <c r="RKK90" s="298"/>
      <c r="RKL90" s="298"/>
      <c r="RKM90" s="298"/>
      <c r="RKN90" s="298"/>
      <c r="RKO90" s="298"/>
      <c r="RKP90" s="298"/>
      <c r="RKQ90" s="298"/>
      <c r="RKR90" s="298"/>
      <c r="RKS90" s="298"/>
      <c r="RKT90" s="298"/>
      <c r="RKU90" s="298"/>
      <c r="RKV90" s="298"/>
      <c r="RKW90" s="298"/>
      <c r="RKX90" s="298"/>
      <c r="RKY90" s="298"/>
      <c r="RKZ90" s="298"/>
      <c r="RLA90" s="298"/>
      <c r="RLB90" s="298"/>
      <c r="RLC90" s="298"/>
      <c r="RLD90" s="298"/>
      <c r="RLE90" s="298"/>
      <c r="RLF90" s="298"/>
      <c r="RLG90" s="298"/>
      <c r="RLH90" s="298"/>
      <c r="RLI90" s="298"/>
      <c r="RLJ90" s="298"/>
      <c r="RLK90" s="298"/>
      <c r="RLL90" s="298"/>
      <c r="RLM90" s="298"/>
      <c r="RLN90" s="298"/>
      <c r="RLO90" s="298"/>
      <c r="RLP90" s="298"/>
      <c r="RLQ90" s="298"/>
      <c r="RLR90" s="298"/>
      <c r="RLS90" s="298"/>
      <c r="RLT90" s="298"/>
      <c r="RLU90" s="298"/>
      <c r="RLV90" s="298"/>
      <c r="RLW90" s="298"/>
      <c r="RLX90" s="298"/>
      <c r="RLY90" s="298"/>
      <c r="RLZ90" s="298"/>
      <c r="RMA90" s="298"/>
      <c r="RMB90" s="298"/>
      <c r="RMC90" s="298"/>
      <c r="RMD90" s="298"/>
      <c r="RME90" s="298"/>
      <c r="RMF90" s="298"/>
      <c r="RMG90" s="298"/>
      <c r="RMH90" s="298"/>
      <c r="RMI90" s="298"/>
      <c r="RMJ90" s="298"/>
      <c r="RMK90" s="298"/>
      <c r="RML90" s="298"/>
      <c r="RMM90" s="298"/>
      <c r="RMN90" s="298"/>
      <c r="RMO90" s="298"/>
      <c r="RMP90" s="298"/>
      <c r="RMQ90" s="298"/>
      <c r="RMR90" s="298"/>
      <c r="RMS90" s="298"/>
      <c r="RMT90" s="298"/>
      <c r="RMU90" s="298"/>
      <c r="RMV90" s="298"/>
      <c r="RMW90" s="298"/>
      <c r="RMX90" s="298"/>
      <c r="RMY90" s="298"/>
      <c r="RMZ90" s="298"/>
      <c r="RNA90" s="298"/>
      <c r="RNB90" s="298"/>
      <c r="RNC90" s="298"/>
      <c r="RND90" s="298"/>
      <c r="RNE90" s="298"/>
      <c r="RNF90" s="298"/>
      <c r="RNG90" s="298"/>
      <c r="RNH90" s="298"/>
      <c r="RNI90" s="298"/>
      <c r="RNJ90" s="298"/>
      <c r="RNK90" s="298"/>
      <c r="RNL90" s="298"/>
      <c r="RNM90" s="298"/>
      <c r="RNN90" s="298"/>
      <c r="RNO90" s="298"/>
      <c r="RNV90" s="298"/>
      <c r="RNW90" s="298"/>
      <c r="RNX90" s="298"/>
      <c r="RNY90" s="298"/>
      <c r="RNZ90" s="298"/>
      <c r="ROA90" s="298"/>
      <c r="ROB90" s="298"/>
      <c r="ROC90" s="298"/>
      <c r="ROD90" s="298"/>
      <c r="ROE90" s="298"/>
      <c r="ROF90" s="298"/>
      <c r="ROG90" s="298"/>
      <c r="ROH90" s="298"/>
      <c r="ROI90" s="298"/>
      <c r="ROJ90" s="298"/>
      <c r="ROK90" s="298"/>
      <c r="ROL90" s="298"/>
      <c r="ROM90" s="298"/>
      <c r="RON90" s="298"/>
      <c r="ROO90" s="298"/>
      <c r="ROP90" s="298"/>
      <c r="ROQ90" s="298"/>
      <c r="ROR90" s="298"/>
      <c r="ROS90" s="298"/>
      <c r="ROT90" s="298"/>
      <c r="ROU90" s="298"/>
      <c r="ROV90" s="298"/>
      <c r="ROW90" s="298"/>
      <c r="ROX90" s="298"/>
      <c r="ROY90" s="298"/>
      <c r="ROZ90" s="298"/>
      <c r="RPA90" s="298"/>
      <c r="RPB90" s="298"/>
      <c r="RPC90" s="298"/>
      <c r="RPD90" s="298"/>
      <c r="RPE90" s="298"/>
      <c r="RPF90" s="298"/>
      <c r="RPG90" s="298"/>
      <c r="RPH90" s="298"/>
      <c r="RPI90" s="298"/>
      <c r="RPJ90" s="298"/>
      <c r="RPK90" s="298"/>
      <c r="RPL90" s="298"/>
      <c r="RPM90" s="298"/>
      <c r="RPN90" s="298"/>
      <c r="RPO90" s="298"/>
      <c r="RPP90" s="298"/>
      <c r="RPQ90" s="298"/>
      <c r="RPR90" s="298"/>
      <c r="RPS90" s="298"/>
      <c r="RPT90" s="298"/>
      <c r="RPU90" s="298"/>
      <c r="RPV90" s="298"/>
      <c r="RPW90" s="298"/>
      <c r="RPX90" s="298"/>
      <c r="RPY90" s="298"/>
      <c r="RPZ90" s="298"/>
      <c r="RQA90" s="298"/>
      <c r="RQB90" s="298"/>
      <c r="RQC90" s="298"/>
      <c r="RQD90" s="298"/>
      <c r="RQE90" s="298"/>
      <c r="RQF90" s="298"/>
      <c r="RQG90" s="298"/>
      <c r="RQH90" s="298"/>
      <c r="RQI90" s="298"/>
      <c r="RQJ90" s="298"/>
      <c r="RQK90" s="298"/>
      <c r="RQL90" s="298"/>
      <c r="RQM90" s="298"/>
      <c r="RQN90" s="298"/>
      <c r="RQO90" s="298"/>
      <c r="RQP90" s="298"/>
      <c r="RQQ90" s="298"/>
      <c r="RQR90" s="298"/>
      <c r="RQS90" s="298"/>
      <c r="RQT90" s="298"/>
      <c r="RQU90" s="298"/>
      <c r="RQV90" s="298"/>
      <c r="RQW90" s="298"/>
      <c r="RQX90" s="298"/>
      <c r="RQY90" s="298"/>
      <c r="RQZ90" s="298"/>
      <c r="RRA90" s="298"/>
      <c r="RRB90" s="298"/>
      <c r="RRC90" s="298"/>
      <c r="RRD90" s="298"/>
      <c r="RRE90" s="298"/>
      <c r="RRF90" s="298"/>
      <c r="RRG90" s="298"/>
      <c r="RRH90" s="298"/>
      <c r="RRI90" s="298"/>
      <c r="RRJ90" s="298"/>
      <c r="RRK90" s="298"/>
      <c r="RRL90" s="298"/>
      <c r="RRM90" s="298"/>
      <c r="RRN90" s="298"/>
      <c r="RRO90" s="298"/>
      <c r="RRP90" s="298"/>
      <c r="RRQ90" s="298"/>
      <c r="RRR90" s="298"/>
      <c r="RRS90" s="298"/>
      <c r="RRT90" s="298"/>
      <c r="RRU90" s="298"/>
      <c r="RRV90" s="298"/>
      <c r="RRW90" s="298"/>
      <c r="RRX90" s="298"/>
      <c r="RRY90" s="298"/>
      <c r="RRZ90" s="298"/>
      <c r="RSA90" s="298"/>
      <c r="RSB90" s="298"/>
      <c r="RSC90" s="298"/>
      <c r="RSD90" s="298"/>
      <c r="RSE90" s="298"/>
      <c r="RSF90" s="298"/>
      <c r="RSG90" s="298"/>
      <c r="RSH90" s="298"/>
      <c r="RSI90" s="298"/>
      <c r="RSJ90" s="298"/>
      <c r="RSK90" s="298"/>
      <c r="RSL90" s="298"/>
      <c r="RSM90" s="298"/>
      <c r="RSN90" s="298"/>
      <c r="RSO90" s="298"/>
      <c r="RSP90" s="298"/>
      <c r="RSQ90" s="298"/>
      <c r="RSR90" s="298"/>
      <c r="RSS90" s="298"/>
      <c r="RST90" s="298"/>
      <c r="RSU90" s="298"/>
      <c r="RSV90" s="298"/>
      <c r="RSW90" s="298"/>
      <c r="RSX90" s="298"/>
      <c r="RSY90" s="298"/>
      <c r="RSZ90" s="298"/>
      <c r="RTA90" s="298"/>
      <c r="RTB90" s="298"/>
      <c r="RTC90" s="298"/>
      <c r="RTD90" s="298"/>
      <c r="RTE90" s="298"/>
      <c r="RTF90" s="298"/>
      <c r="RTG90" s="298"/>
      <c r="RTH90" s="298"/>
      <c r="RTI90" s="298"/>
      <c r="RTJ90" s="298"/>
      <c r="RTK90" s="298"/>
      <c r="RTL90" s="298"/>
      <c r="RTM90" s="298"/>
      <c r="RTN90" s="298"/>
      <c r="RTO90" s="298"/>
      <c r="RTP90" s="298"/>
      <c r="RTQ90" s="298"/>
      <c r="RTR90" s="298"/>
      <c r="RTS90" s="298"/>
      <c r="RTT90" s="298"/>
      <c r="RTU90" s="298"/>
      <c r="RTV90" s="298"/>
      <c r="RTW90" s="298"/>
      <c r="RTX90" s="298"/>
      <c r="RTY90" s="298"/>
      <c r="RTZ90" s="298"/>
      <c r="RUA90" s="298"/>
      <c r="RUB90" s="298"/>
      <c r="RUC90" s="298"/>
      <c r="RUD90" s="298"/>
      <c r="RUE90" s="298"/>
      <c r="RUF90" s="298"/>
      <c r="RUG90" s="298"/>
      <c r="RUH90" s="298"/>
      <c r="RUI90" s="298"/>
      <c r="RUJ90" s="298"/>
      <c r="RUK90" s="298"/>
      <c r="RUL90" s="298"/>
      <c r="RUM90" s="298"/>
      <c r="RUN90" s="298"/>
      <c r="RUO90" s="298"/>
      <c r="RUP90" s="298"/>
      <c r="RUQ90" s="298"/>
      <c r="RUR90" s="298"/>
      <c r="RUS90" s="298"/>
      <c r="RUT90" s="298"/>
      <c r="RUU90" s="298"/>
      <c r="RUV90" s="298"/>
      <c r="RUW90" s="298"/>
      <c r="RUX90" s="298"/>
      <c r="RUY90" s="298"/>
      <c r="RUZ90" s="298"/>
      <c r="RVA90" s="298"/>
      <c r="RVB90" s="298"/>
      <c r="RVC90" s="298"/>
      <c r="RVD90" s="298"/>
      <c r="RVE90" s="298"/>
      <c r="RVF90" s="298"/>
      <c r="RVG90" s="298"/>
      <c r="RVH90" s="298"/>
      <c r="RVI90" s="298"/>
      <c r="RVJ90" s="298"/>
      <c r="RVK90" s="298"/>
      <c r="RVL90" s="298"/>
      <c r="RVM90" s="298"/>
      <c r="RVN90" s="298"/>
      <c r="RVO90" s="298"/>
      <c r="RVP90" s="298"/>
      <c r="RVQ90" s="298"/>
      <c r="RVR90" s="298"/>
      <c r="RVS90" s="298"/>
      <c r="RVT90" s="298"/>
      <c r="RVU90" s="298"/>
      <c r="RVV90" s="298"/>
      <c r="RVW90" s="298"/>
      <c r="RVX90" s="298"/>
      <c r="RVY90" s="298"/>
      <c r="RVZ90" s="298"/>
      <c r="RWA90" s="298"/>
      <c r="RWB90" s="298"/>
      <c r="RWC90" s="298"/>
      <c r="RWD90" s="298"/>
      <c r="RWE90" s="298"/>
      <c r="RWF90" s="298"/>
      <c r="RWG90" s="298"/>
      <c r="RWH90" s="298"/>
      <c r="RWI90" s="298"/>
      <c r="RWJ90" s="298"/>
      <c r="RWK90" s="298"/>
      <c r="RWL90" s="298"/>
      <c r="RWM90" s="298"/>
      <c r="RWN90" s="298"/>
      <c r="RWO90" s="298"/>
      <c r="RWP90" s="298"/>
      <c r="RWQ90" s="298"/>
      <c r="RWR90" s="298"/>
      <c r="RWS90" s="298"/>
      <c r="RWT90" s="298"/>
      <c r="RWU90" s="298"/>
      <c r="RWV90" s="298"/>
      <c r="RWW90" s="298"/>
      <c r="RWX90" s="298"/>
      <c r="RWY90" s="298"/>
      <c r="RWZ90" s="298"/>
      <c r="RXA90" s="298"/>
      <c r="RXB90" s="298"/>
      <c r="RXC90" s="298"/>
      <c r="RXD90" s="298"/>
      <c r="RXE90" s="298"/>
      <c r="RXF90" s="298"/>
      <c r="RXG90" s="298"/>
      <c r="RXH90" s="298"/>
      <c r="RXI90" s="298"/>
      <c r="RXJ90" s="298"/>
      <c r="RXK90" s="298"/>
      <c r="RXR90" s="298"/>
      <c r="RXS90" s="298"/>
      <c r="RXT90" s="298"/>
      <c r="RXU90" s="298"/>
      <c r="RXV90" s="298"/>
      <c r="RXW90" s="298"/>
      <c r="RXX90" s="298"/>
      <c r="RXY90" s="298"/>
      <c r="RXZ90" s="298"/>
      <c r="RYA90" s="298"/>
      <c r="RYB90" s="298"/>
      <c r="RYC90" s="298"/>
      <c r="RYD90" s="298"/>
      <c r="RYE90" s="298"/>
      <c r="RYF90" s="298"/>
      <c r="RYG90" s="298"/>
      <c r="RYH90" s="298"/>
      <c r="RYI90" s="298"/>
      <c r="RYJ90" s="298"/>
      <c r="RYK90" s="298"/>
      <c r="RYL90" s="298"/>
      <c r="RYM90" s="298"/>
      <c r="RYN90" s="298"/>
      <c r="RYO90" s="298"/>
      <c r="RYP90" s="298"/>
      <c r="RYQ90" s="298"/>
      <c r="RYR90" s="298"/>
      <c r="RYS90" s="298"/>
      <c r="RYT90" s="298"/>
      <c r="RYU90" s="298"/>
      <c r="RYV90" s="298"/>
      <c r="RYW90" s="298"/>
      <c r="RYX90" s="298"/>
      <c r="RYY90" s="298"/>
      <c r="RYZ90" s="298"/>
      <c r="RZA90" s="298"/>
      <c r="RZB90" s="298"/>
      <c r="RZC90" s="298"/>
      <c r="RZD90" s="298"/>
      <c r="RZE90" s="298"/>
      <c r="RZF90" s="298"/>
      <c r="RZG90" s="298"/>
      <c r="RZH90" s="298"/>
      <c r="RZI90" s="298"/>
      <c r="RZJ90" s="298"/>
      <c r="RZK90" s="298"/>
      <c r="RZL90" s="298"/>
      <c r="RZM90" s="298"/>
      <c r="RZN90" s="298"/>
      <c r="RZO90" s="298"/>
      <c r="RZP90" s="298"/>
      <c r="RZQ90" s="298"/>
      <c r="RZR90" s="298"/>
      <c r="RZS90" s="298"/>
      <c r="RZT90" s="298"/>
      <c r="RZU90" s="298"/>
      <c r="RZV90" s="298"/>
      <c r="RZW90" s="298"/>
      <c r="RZX90" s="298"/>
      <c r="RZY90" s="298"/>
      <c r="RZZ90" s="298"/>
      <c r="SAA90" s="298"/>
      <c r="SAB90" s="298"/>
      <c r="SAC90" s="298"/>
      <c r="SAD90" s="298"/>
      <c r="SAE90" s="298"/>
      <c r="SAF90" s="298"/>
      <c r="SAG90" s="298"/>
      <c r="SAH90" s="298"/>
      <c r="SAI90" s="298"/>
      <c r="SAJ90" s="298"/>
      <c r="SAK90" s="298"/>
      <c r="SAL90" s="298"/>
      <c r="SAM90" s="298"/>
      <c r="SAN90" s="298"/>
      <c r="SAO90" s="298"/>
      <c r="SAP90" s="298"/>
      <c r="SAQ90" s="298"/>
      <c r="SAR90" s="298"/>
      <c r="SAS90" s="298"/>
      <c r="SAT90" s="298"/>
      <c r="SAU90" s="298"/>
      <c r="SAV90" s="298"/>
      <c r="SAW90" s="298"/>
      <c r="SAX90" s="298"/>
      <c r="SAY90" s="298"/>
      <c r="SAZ90" s="298"/>
      <c r="SBA90" s="298"/>
      <c r="SBB90" s="298"/>
      <c r="SBC90" s="298"/>
      <c r="SBD90" s="298"/>
      <c r="SBE90" s="298"/>
      <c r="SBF90" s="298"/>
      <c r="SBG90" s="298"/>
      <c r="SBH90" s="298"/>
      <c r="SBI90" s="298"/>
      <c r="SBJ90" s="298"/>
      <c r="SBK90" s="298"/>
      <c r="SBL90" s="298"/>
      <c r="SBM90" s="298"/>
      <c r="SBN90" s="298"/>
      <c r="SBO90" s="298"/>
      <c r="SBP90" s="298"/>
      <c r="SBQ90" s="298"/>
      <c r="SBR90" s="298"/>
      <c r="SBS90" s="298"/>
      <c r="SBT90" s="298"/>
      <c r="SBU90" s="298"/>
      <c r="SBV90" s="298"/>
      <c r="SBW90" s="298"/>
      <c r="SBX90" s="298"/>
      <c r="SBY90" s="298"/>
      <c r="SBZ90" s="298"/>
      <c r="SCA90" s="298"/>
      <c r="SCB90" s="298"/>
      <c r="SCC90" s="298"/>
      <c r="SCD90" s="298"/>
      <c r="SCE90" s="298"/>
      <c r="SCF90" s="298"/>
      <c r="SCG90" s="298"/>
      <c r="SCH90" s="298"/>
      <c r="SCI90" s="298"/>
      <c r="SCJ90" s="298"/>
      <c r="SCK90" s="298"/>
      <c r="SCL90" s="298"/>
      <c r="SCM90" s="298"/>
      <c r="SCN90" s="298"/>
      <c r="SCO90" s="298"/>
      <c r="SCP90" s="298"/>
      <c r="SCQ90" s="298"/>
      <c r="SCR90" s="298"/>
      <c r="SCS90" s="298"/>
      <c r="SCT90" s="298"/>
      <c r="SCU90" s="298"/>
      <c r="SCV90" s="298"/>
      <c r="SCW90" s="298"/>
      <c r="SCX90" s="298"/>
      <c r="SCY90" s="298"/>
      <c r="SCZ90" s="298"/>
      <c r="SDA90" s="298"/>
      <c r="SDB90" s="298"/>
      <c r="SDC90" s="298"/>
      <c r="SDD90" s="298"/>
      <c r="SDE90" s="298"/>
      <c r="SDF90" s="298"/>
      <c r="SDG90" s="298"/>
      <c r="SDH90" s="298"/>
      <c r="SDI90" s="298"/>
      <c r="SDJ90" s="298"/>
      <c r="SDK90" s="298"/>
      <c r="SDL90" s="298"/>
      <c r="SDM90" s="298"/>
      <c r="SDN90" s="298"/>
      <c r="SDO90" s="298"/>
      <c r="SDP90" s="298"/>
      <c r="SDQ90" s="298"/>
      <c r="SDR90" s="298"/>
      <c r="SDS90" s="298"/>
      <c r="SDT90" s="298"/>
      <c r="SDU90" s="298"/>
      <c r="SDV90" s="298"/>
      <c r="SDW90" s="298"/>
      <c r="SDX90" s="298"/>
      <c r="SDY90" s="298"/>
      <c r="SDZ90" s="298"/>
      <c r="SEA90" s="298"/>
      <c r="SEB90" s="298"/>
      <c r="SEC90" s="298"/>
      <c r="SED90" s="298"/>
      <c r="SEE90" s="298"/>
      <c r="SEF90" s="298"/>
      <c r="SEG90" s="298"/>
      <c r="SEH90" s="298"/>
      <c r="SEI90" s="298"/>
      <c r="SEJ90" s="298"/>
      <c r="SEK90" s="298"/>
      <c r="SEL90" s="298"/>
      <c r="SEM90" s="298"/>
      <c r="SEN90" s="298"/>
      <c r="SEO90" s="298"/>
      <c r="SEP90" s="298"/>
      <c r="SEQ90" s="298"/>
      <c r="SER90" s="298"/>
      <c r="SES90" s="298"/>
      <c r="SET90" s="298"/>
      <c r="SEU90" s="298"/>
      <c r="SEV90" s="298"/>
      <c r="SEW90" s="298"/>
      <c r="SEX90" s="298"/>
      <c r="SEY90" s="298"/>
      <c r="SEZ90" s="298"/>
      <c r="SFA90" s="298"/>
      <c r="SFB90" s="298"/>
      <c r="SFC90" s="298"/>
      <c r="SFD90" s="298"/>
      <c r="SFE90" s="298"/>
      <c r="SFF90" s="298"/>
      <c r="SFG90" s="298"/>
      <c r="SFH90" s="298"/>
      <c r="SFI90" s="298"/>
      <c r="SFJ90" s="298"/>
      <c r="SFK90" s="298"/>
      <c r="SFL90" s="298"/>
      <c r="SFM90" s="298"/>
      <c r="SFN90" s="298"/>
      <c r="SFO90" s="298"/>
      <c r="SFP90" s="298"/>
      <c r="SFQ90" s="298"/>
      <c r="SFR90" s="298"/>
      <c r="SFS90" s="298"/>
      <c r="SFT90" s="298"/>
      <c r="SFU90" s="298"/>
      <c r="SFV90" s="298"/>
      <c r="SFW90" s="298"/>
      <c r="SFX90" s="298"/>
      <c r="SFY90" s="298"/>
      <c r="SFZ90" s="298"/>
      <c r="SGA90" s="298"/>
      <c r="SGB90" s="298"/>
      <c r="SGC90" s="298"/>
      <c r="SGD90" s="298"/>
      <c r="SGE90" s="298"/>
      <c r="SGF90" s="298"/>
      <c r="SGG90" s="298"/>
      <c r="SGH90" s="298"/>
      <c r="SGI90" s="298"/>
      <c r="SGJ90" s="298"/>
      <c r="SGK90" s="298"/>
      <c r="SGL90" s="298"/>
      <c r="SGM90" s="298"/>
      <c r="SGN90" s="298"/>
      <c r="SGO90" s="298"/>
      <c r="SGP90" s="298"/>
      <c r="SGQ90" s="298"/>
      <c r="SGR90" s="298"/>
      <c r="SGS90" s="298"/>
      <c r="SGT90" s="298"/>
      <c r="SGU90" s="298"/>
      <c r="SGV90" s="298"/>
      <c r="SGW90" s="298"/>
      <c r="SGX90" s="298"/>
      <c r="SGY90" s="298"/>
      <c r="SGZ90" s="298"/>
      <c r="SHA90" s="298"/>
      <c r="SHB90" s="298"/>
      <c r="SHC90" s="298"/>
      <c r="SHD90" s="298"/>
      <c r="SHE90" s="298"/>
      <c r="SHF90" s="298"/>
      <c r="SHG90" s="298"/>
      <c r="SHN90" s="298"/>
      <c r="SHO90" s="298"/>
      <c r="SHP90" s="298"/>
      <c r="SHQ90" s="298"/>
      <c r="SHR90" s="298"/>
      <c r="SHS90" s="298"/>
      <c r="SHT90" s="298"/>
      <c r="SHU90" s="298"/>
      <c r="SHV90" s="298"/>
      <c r="SHW90" s="298"/>
      <c r="SHX90" s="298"/>
      <c r="SHY90" s="298"/>
      <c r="SHZ90" s="298"/>
      <c r="SIA90" s="298"/>
      <c r="SIB90" s="298"/>
      <c r="SIC90" s="298"/>
      <c r="SID90" s="298"/>
      <c r="SIE90" s="298"/>
      <c r="SIF90" s="298"/>
      <c r="SIG90" s="298"/>
      <c r="SIH90" s="298"/>
      <c r="SII90" s="298"/>
      <c r="SIJ90" s="298"/>
      <c r="SIK90" s="298"/>
      <c r="SIL90" s="298"/>
      <c r="SIM90" s="298"/>
      <c r="SIN90" s="298"/>
      <c r="SIO90" s="298"/>
      <c r="SIP90" s="298"/>
      <c r="SIQ90" s="298"/>
      <c r="SIR90" s="298"/>
      <c r="SIS90" s="298"/>
      <c r="SIT90" s="298"/>
      <c r="SIU90" s="298"/>
      <c r="SIV90" s="298"/>
      <c r="SIW90" s="298"/>
      <c r="SIX90" s="298"/>
      <c r="SIY90" s="298"/>
      <c r="SIZ90" s="298"/>
      <c r="SJA90" s="298"/>
      <c r="SJB90" s="298"/>
      <c r="SJC90" s="298"/>
      <c r="SJD90" s="298"/>
      <c r="SJE90" s="298"/>
      <c r="SJF90" s="298"/>
      <c r="SJG90" s="298"/>
      <c r="SJH90" s="298"/>
      <c r="SJI90" s="298"/>
      <c r="SJJ90" s="298"/>
      <c r="SJK90" s="298"/>
      <c r="SJL90" s="298"/>
      <c r="SJM90" s="298"/>
      <c r="SJN90" s="298"/>
      <c r="SJO90" s="298"/>
      <c r="SJP90" s="298"/>
      <c r="SJQ90" s="298"/>
      <c r="SJR90" s="298"/>
      <c r="SJS90" s="298"/>
      <c r="SJT90" s="298"/>
      <c r="SJU90" s="298"/>
      <c r="SJV90" s="298"/>
      <c r="SJW90" s="298"/>
      <c r="SJX90" s="298"/>
      <c r="SJY90" s="298"/>
      <c r="SJZ90" s="298"/>
      <c r="SKA90" s="298"/>
      <c r="SKB90" s="298"/>
      <c r="SKC90" s="298"/>
      <c r="SKD90" s="298"/>
      <c r="SKE90" s="298"/>
      <c r="SKF90" s="298"/>
      <c r="SKG90" s="298"/>
      <c r="SKH90" s="298"/>
      <c r="SKI90" s="298"/>
      <c r="SKJ90" s="298"/>
      <c r="SKK90" s="298"/>
      <c r="SKL90" s="298"/>
      <c r="SKM90" s="298"/>
      <c r="SKN90" s="298"/>
      <c r="SKO90" s="298"/>
      <c r="SKP90" s="298"/>
      <c r="SKQ90" s="298"/>
      <c r="SKR90" s="298"/>
      <c r="SKS90" s="298"/>
      <c r="SKT90" s="298"/>
      <c r="SKU90" s="298"/>
      <c r="SKV90" s="298"/>
      <c r="SKW90" s="298"/>
      <c r="SKX90" s="298"/>
      <c r="SKY90" s="298"/>
      <c r="SKZ90" s="298"/>
      <c r="SLA90" s="298"/>
      <c r="SLB90" s="298"/>
      <c r="SLC90" s="298"/>
      <c r="SLD90" s="298"/>
      <c r="SLE90" s="298"/>
      <c r="SLF90" s="298"/>
      <c r="SLG90" s="298"/>
      <c r="SLH90" s="298"/>
      <c r="SLI90" s="298"/>
      <c r="SLJ90" s="298"/>
      <c r="SLK90" s="298"/>
      <c r="SLL90" s="298"/>
      <c r="SLM90" s="298"/>
      <c r="SLN90" s="298"/>
      <c r="SLO90" s="298"/>
      <c r="SLP90" s="298"/>
      <c r="SLQ90" s="298"/>
      <c r="SLR90" s="298"/>
      <c r="SLS90" s="298"/>
      <c r="SLT90" s="298"/>
      <c r="SLU90" s="298"/>
      <c r="SLV90" s="298"/>
      <c r="SLW90" s="298"/>
      <c r="SLX90" s="298"/>
      <c r="SLY90" s="298"/>
      <c r="SLZ90" s="298"/>
      <c r="SMA90" s="298"/>
      <c r="SMB90" s="298"/>
      <c r="SMC90" s="298"/>
      <c r="SMD90" s="298"/>
      <c r="SME90" s="298"/>
      <c r="SMF90" s="298"/>
      <c r="SMG90" s="298"/>
      <c r="SMH90" s="298"/>
      <c r="SMI90" s="298"/>
      <c r="SMJ90" s="298"/>
      <c r="SMK90" s="298"/>
      <c r="SML90" s="298"/>
      <c r="SMM90" s="298"/>
      <c r="SMN90" s="298"/>
      <c r="SMO90" s="298"/>
      <c r="SMP90" s="298"/>
      <c r="SMQ90" s="298"/>
      <c r="SMR90" s="298"/>
      <c r="SMS90" s="298"/>
      <c r="SMT90" s="298"/>
      <c r="SMU90" s="298"/>
      <c r="SMV90" s="298"/>
      <c r="SMW90" s="298"/>
      <c r="SMX90" s="298"/>
      <c r="SMY90" s="298"/>
      <c r="SMZ90" s="298"/>
      <c r="SNA90" s="298"/>
      <c r="SNB90" s="298"/>
      <c r="SNC90" s="298"/>
      <c r="SND90" s="298"/>
      <c r="SNE90" s="298"/>
      <c r="SNF90" s="298"/>
      <c r="SNG90" s="298"/>
      <c r="SNH90" s="298"/>
      <c r="SNI90" s="298"/>
      <c r="SNJ90" s="298"/>
      <c r="SNK90" s="298"/>
      <c r="SNL90" s="298"/>
      <c r="SNM90" s="298"/>
      <c r="SNN90" s="298"/>
      <c r="SNO90" s="298"/>
      <c r="SNP90" s="298"/>
      <c r="SNQ90" s="298"/>
      <c r="SNR90" s="298"/>
      <c r="SNS90" s="298"/>
      <c r="SNT90" s="298"/>
      <c r="SNU90" s="298"/>
      <c r="SNV90" s="298"/>
      <c r="SNW90" s="298"/>
      <c r="SNX90" s="298"/>
      <c r="SNY90" s="298"/>
      <c r="SNZ90" s="298"/>
      <c r="SOA90" s="298"/>
      <c r="SOB90" s="298"/>
      <c r="SOC90" s="298"/>
      <c r="SOD90" s="298"/>
      <c r="SOE90" s="298"/>
      <c r="SOF90" s="298"/>
      <c r="SOG90" s="298"/>
      <c r="SOH90" s="298"/>
      <c r="SOI90" s="298"/>
      <c r="SOJ90" s="298"/>
      <c r="SOK90" s="298"/>
      <c r="SOL90" s="298"/>
      <c r="SOM90" s="298"/>
      <c r="SON90" s="298"/>
      <c r="SOO90" s="298"/>
      <c r="SOP90" s="298"/>
      <c r="SOQ90" s="298"/>
      <c r="SOR90" s="298"/>
      <c r="SOS90" s="298"/>
      <c r="SOT90" s="298"/>
      <c r="SOU90" s="298"/>
      <c r="SOV90" s="298"/>
      <c r="SOW90" s="298"/>
      <c r="SOX90" s="298"/>
      <c r="SOY90" s="298"/>
      <c r="SOZ90" s="298"/>
      <c r="SPA90" s="298"/>
      <c r="SPB90" s="298"/>
      <c r="SPC90" s="298"/>
      <c r="SPD90" s="298"/>
      <c r="SPE90" s="298"/>
      <c r="SPF90" s="298"/>
      <c r="SPG90" s="298"/>
      <c r="SPH90" s="298"/>
      <c r="SPI90" s="298"/>
      <c r="SPJ90" s="298"/>
      <c r="SPK90" s="298"/>
      <c r="SPL90" s="298"/>
      <c r="SPM90" s="298"/>
      <c r="SPN90" s="298"/>
      <c r="SPO90" s="298"/>
      <c r="SPP90" s="298"/>
      <c r="SPQ90" s="298"/>
      <c r="SPR90" s="298"/>
      <c r="SPS90" s="298"/>
      <c r="SPT90" s="298"/>
      <c r="SPU90" s="298"/>
      <c r="SPV90" s="298"/>
      <c r="SPW90" s="298"/>
      <c r="SPX90" s="298"/>
      <c r="SPY90" s="298"/>
      <c r="SPZ90" s="298"/>
      <c r="SQA90" s="298"/>
      <c r="SQB90" s="298"/>
      <c r="SQC90" s="298"/>
      <c r="SQD90" s="298"/>
      <c r="SQE90" s="298"/>
      <c r="SQF90" s="298"/>
      <c r="SQG90" s="298"/>
      <c r="SQH90" s="298"/>
      <c r="SQI90" s="298"/>
      <c r="SQJ90" s="298"/>
      <c r="SQK90" s="298"/>
      <c r="SQL90" s="298"/>
      <c r="SQM90" s="298"/>
      <c r="SQN90" s="298"/>
      <c r="SQO90" s="298"/>
      <c r="SQP90" s="298"/>
      <c r="SQQ90" s="298"/>
      <c r="SQR90" s="298"/>
      <c r="SQS90" s="298"/>
      <c r="SQT90" s="298"/>
      <c r="SQU90" s="298"/>
      <c r="SQV90" s="298"/>
      <c r="SQW90" s="298"/>
      <c r="SQX90" s="298"/>
      <c r="SQY90" s="298"/>
      <c r="SQZ90" s="298"/>
      <c r="SRA90" s="298"/>
      <c r="SRB90" s="298"/>
      <c r="SRC90" s="298"/>
      <c r="SRJ90" s="298"/>
      <c r="SRK90" s="298"/>
      <c r="SRL90" s="298"/>
      <c r="SRM90" s="298"/>
      <c r="SRN90" s="298"/>
      <c r="SRO90" s="298"/>
      <c r="SRP90" s="298"/>
      <c r="SRQ90" s="298"/>
      <c r="SRR90" s="298"/>
      <c r="SRS90" s="298"/>
      <c r="SRT90" s="298"/>
      <c r="SRU90" s="298"/>
      <c r="SRV90" s="298"/>
      <c r="SRW90" s="298"/>
      <c r="SRX90" s="298"/>
      <c r="SRY90" s="298"/>
      <c r="SRZ90" s="298"/>
      <c r="SSA90" s="298"/>
      <c r="SSB90" s="298"/>
      <c r="SSC90" s="298"/>
      <c r="SSD90" s="298"/>
      <c r="SSE90" s="298"/>
      <c r="SSF90" s="298"/>
      <c r="SSG90" s="298"/>
      <c r="SSH90" s="298"/>
      <c r="SSI90" s="298"/>
      <c r="SSJ90" s="298"/>
      <c r="SSK90" s="298"/>
      <c r="SSL90" s="298"/>
      <c r="SSM90" s="298"/>
      <c r="SSN90" s="298"/>
      <c r="SSO90" s="298"/>
      <c r="SSP90" s="298"/>
      <c r="SSQ90" s="298"/>
      <c r="SSR90" s="298"/>
      <c r="SSS90" s="298"/>
      <c r="SST90" s="298"/>
      <c r="SSU90" s="298"/>
      <c r="SSV90" s="298"/>
      <c r="SSW90" s="298"/>
      <c r="SSX90" s="298"/>
      <c r="SSY90" s="298"/>
      <c r="SSZ90" s="298"/>
      <c r="STA90" s="298"/>
      <c r="STB90" s="298"/>
      <c r="STC90" s="298"/>
      <c r="STD90" s="298"/>
      <c r="STE90" s="298"/>
      <c r="STF90" s="298"/>
      <c r="STG90" s="298"/>
      <c r="STH90" s="298"/>
      <c r="STI90" s="298"/>
      <c r="STJ90" s="298"/>
      <c r="STK90" s="298"/>
      <c r="STL90" s="298"/>
      <c r="STM90" s="298"/>
      <c r="STN90" s="298"/>
      <c r="STO90" s="298"/>
      <c r="STP90" s="298"/>
      <c r="STQ90" s="298"/>
      <c r="STR90" s="298"/>
      <c r="STS90" s="298"/>
      <c r="STT90" s="298"/>
      <c r="STU90" s="298"/>
      <c r="STV90" s="298"/>
      <c r="STW90" s="298"/>
      <c r="STX90" s="298"/>
      <c r="STY90" s="298"/>
      <c r="STZ90" s="298"/>
      <c r="SUA90" s="298"/>
      <c r="SUB90" s="298"/>
      <c r="SUC90" s="298"/>
      <c r="SUD90" s="298"/>
      <c r="SUE90" s="298"/>
      <c r="SUF90" s="298"/>
      <c r="SUG90" s="298"/>
      <c r="SUH90" s="298"/>
      <c r="SUI90" s="298"/>
      <c r="SUJ90" s="298"/>
      <c r="SUK90" s="298"/>
      <c r="SUL90" s="298"/>
      <c r="SUM90" s="298"/>
      <c r="SUN90" s="298"/>
      <c r="SUO90" s="298"/>
      <c r="SUP90" s="298"/>
      <c r="SUQ90" s="298"/>
      <c r="SUR90" s="298"/>
      <c r="SUS90" s="298"/>
      <c r="SUT90" s="298"/>
      <c r="SUU90" s="298"/>
      <c r="SUV90" s="298"/>
      <c r="SUW90" s="298"/>
      <c r="SUX90" s="298"/>
      <c r="SUY90" s="298"/>
      <c r="SUZ90" s="298"/>
      <c r="SVA90" s="298"/>
      <c r="SVB90" s="298"/>
      <c r="SVC90" s="298"/>
      <c r="SVD90" s="298"/>
      <c r="SVE90" s="298"/>
      <c r="SVF90" s="298"/>
      <c r="SVG90" s="298"/>
      <c r="SVH90" s="298"/>
      <c r="SVI90" s="298"/>
      <c r="SVJ90" s="298"/>
      <c r="SVK90" s="298"/>
      <c r="SVL90" s="298"/>
      <c r="SVM90" s="298"/>
      <c r="SVN90" s="298"/>
      <c r="SVO90" s="298"/>
      <c r="SVP90" s="298"/>
      <c r="SVQ90" s="298"/>
      <c r="SVR90" s="298"/>
      <c r="SVS90" s="298"/>
      <c r="SVT90" s="298"/>
      <c r="SVU90" s="298"/>
      <c r="SVV90" s="298"/>
      <c r="SVW90" s="298"/>
      <c r="SVX90" s="298"/>
      <c r="SVY90" s="298"/>
      <c r="SVZ90" s="298"/>
      <c r="SWA90" s="298"/>
      <c r="SWB90" s="298"/>
      <c r="SWC90" s="298"/>
      <c r="SWD90" s="298"/>
      <c r="SWE90" s="298"/>
      <c r="SWF90" s="298"/>
      <c r="SWG90" s="298"/>
      <c r="SWH90" s="298"/>
      <c r="SWI90" s="298"/>
      <c r="SWJ90" s="298"/>
      <c r="SWK90" s="298"/>
      <c r="SWL90" s="298"/>
      <c r="SWM90" s="298"/>
      <c r="SWN90" s="298"/>
      <c r="SWO90" s="298"/>
      <c r="SWP90" s="298"/>
      <c r="SWQ90" s="298"/>
      <c r="SWR90" s="298"/>
      <c r="SWS90" s="298"/>
      <c r="SWT90" s="298"/>
      <c r="SWU90" s="298"/>
      <c r="SWV90" s="298"/>
      <c r="SWW90" s="298"/>
      <c r="SWX90" s="298"/>
      <c r="SWY90" s="298"/>
      <c r="SWZ90" s="298"/>
      <c r="SXA90" s="298"/>
      <c r="SXB90" s="298"/>
      <c r="SXC90" s="298"/>
      <c r="SXD90" s="298"/>
      <c r="SXE90" s="298"/>
      <c r="SXF90" s="298"/>
      <c r="SXG90" s="298"/>
      <c r="SXH90" s="298"/>
      <c r="SXI90" s="298"/>
      <c r="SXJ90" s="298"/>
      <c r="SXK90" s="298"/>
      <c r="SXL90" s="298"/>
      <c r="SXM90" s="298"/>
      <c r="SXN90" s="298"/>
      <c r="SXO90" s="298"/>
      <c r="SXP90" s="298"/>
      <c r="SXQ90" s="298"/>
      <c r="SXR90" s="298"/>
      <c r="SXS90" s="298"/>
      <c r="SXT90" s="298"/>
      <c r="SXU90" s="298"/>
      <c r="SXV90" s="298"/>
      <c r="SXW90" s="298"/>
      <c r="SXX90" s="298"/>
      <c r="SXY90" s="298"/>
      <c r="SXZ90" s="298"/>
      <c r="SYA90" s="298"/>
      <c r="SYB90" s="298"/>
      <c r="SYC90" s="298"/>
      <c r="SYD90" s="298"/>
      <c r="SYE90" s="298"/>
      <c r="SYF90" s="298"/>
      <c r="SYG90" s="298"/>
      <c r="SYH90" s="298"/>
      <c r="SYI90" s="298"/>
      <c r="SYJ90" s="298"/>
      <c r="SYK90" s="298"/>
      <c r="SYL90" s="298"/>
      <c r="SYM90" s="298"/>
      <c r="SYN90" s="298"/>
      <c r="SYO90" s="298"/>
      <c r="SYP90" s="298"/>
      <c r="SYQ90" s="298"/>
      <c r="SYR90" s="298"/>
      <c r="SYS90" s="298"/>
      <c r="SYT90" s="298"/>
      <c r="SYU90" s="298"/>
      <c r="SYV90" s="298"/>
      <c r="SYW90" s="298"/>
      <c r="SYX90" s="298"/>
      <c r="SYY90" s="298"/>
      <c r="SYZ90" s="298"/>
      <c r="SZA90" s="298"/>
      <c r="SZB90" s="298"/>
      <c r="SZC90" s="298"/>
      <c r="SZD90" s="298"/>
      <c r="SZE90" s="298"/>
      <c r="SZF90" s="298"/>
      <c r="SZG90" s="298"/>
      <c r="SZH90" s="298"/>
      <c r="SZI90" s="298"/>
      <c r="SZJ90" s="298"/>
      <c r="SZK90" s="298"/>
      <c r="SZL90" s="298"/>
      <c r="SZM90" s="298"/>
      <c r="SZN90" s="298"/>
      <c r="SZO90" s="298"/>
      <c r="SZP90" s="298"/>
      <c r="SZQ90" s="298"/>
      <c r="SZR90" s="298"/>
      <c r="SZS90" s="298"/>
      <c r="SZT90" s="298"/>
      <c r="SZU90" s="298"/>
      <c r="SZV90" s="298"/>
      <c r="SZW90" s="298"/>
      <c r="SZX90" s="298"/>
      <c r="SZY90" s="298"/>
      <c r="SZZ90" s="298"/>
      <c r="TAA90" s="298"/>
      <c r="TAB90" s="298"/>
      <c r="TAC90" s="298"/>
      <c r="TAD90" s="298"/>
      <c r="TAE90" s="298"/>
      <c r="TAF90" s="298"/>
      <c r="TAG90" s="298"/>
      <c r="TAH90" s="298"/>
      <c r="TAI90" s="298"/>
      <c r="TAJ90" s="298"/>
      <c r="TAK90" s="298"/>
      <c r="TAL90" s="298"/>
      <c r="TAM90" s="298"/>
      <c r="TAN90" s="298"/>
      <c r="TAO90" s="298"/>
      <c r="TAP90" s="298"/>
      <c r="TAQ90" s="298"/>
      <c r="TAR90" s="298"/>
      <c r="TAS90" s="298"/>
      <c r="TAT90" s="298"/>
      <c r="TAU90" s="298"/>
      <c r="TAV90" s="298"/>
      <c r="TAW90" s="298"/>
      <c r="TAX90" s="298"/>
      <c r="TAY90" s="298"/>
      <c r="TBF90" s="298"/>
      <c r="TBG90" s="298"/>
      <c r="TBH90" s="298"/>
      <c r="TBI90" s="298"/>
      <c r="TBJ90" s="298"/>
      <c r="TBK90" s="298"/>
      <c r="TBL90" s="298"/>
      <c r="TBM90" s="298"/>
      <c r="TBN90" s="298"/>
      <c r="TBO90" s="298"/>
      <c r="TBP90" s="298"/>
      <c r="TBQ90" s="298"/>
      <c r="TBR90" s="298"/>
      <c r="TBS90" s="298"/>
      <c r="TBT90" s="298"/>
      <c r="TBU90" s="298"/>
      <c r="TBV90" s="298"/>
      <c r="TBW90" s="298"/>
      <c r="TBX90" s="298"/>
      <c r="TBY90" s="298"/>
      <c r="TBZ90" s="298"/>
      <c r="TCA90" s="298"/>
      <c r="TCB90" s="298"/>
      <c r="TCC90" s="298"/>
      <c r="TCD90" s="298"/>
      <c r="TCE90" s="298"/>
      <c r="TCF90" s="298"/>
      <c r="TCG90" s="298"/>
      <c r="TCH90" s="298"/>
      <c r="TCI90" s="298"/>
      <c r="TCJ90" s="298"/>
      <c r="TCK90" s="298"/>
      <c r="TCL90" s="298"/>
      <c r="TCM90" s="298"/>
      <c r="TCN90" s="298"/>
      <c r="TCO90" s="298"/>
      <c r="TCP90" s="298"/>
      <c r="TCQ90" s="298"/>
      <c r="TCR90" s="298"/>
      <c r="TCS90" s="298"/>
      <c r="TCT90" s="298"/>
      <c r="TCU90" s="298"/>
      <c r="TCV90" s="298"/>
      <c r="TCW90" s="298"/>
      <c r="TCX90" s="298"/>
      <c r="TCY90" s="298"/>
      <c r="TCZ90" s="298"/>
      <c r="TDA90" s="298"/>
      <c r="TDB90" s="298"/>
      <c r="TDC90" s="298"/>
      <c r="TDD90" s="298"/>
      <c r="TDE90" s="298"/>
      <c r="TDF90" s="298"/>
      <c r="TDG90" s="298"/>
      <c r="TDH90" s="298"/>
      <c r="TDI90" s="298"/>
      <c r="TDJ90" s="298"/>
      <c r="TDK90" s="298"/>
      <c r="TDL90" s="298"/>
      <c r="TDM90" s="298"/>
      <c r="TDN90" s="298"/>
      <c r="TDO90" s="298"/>
      <c r="TDP90" s="298"/>
      <c r="TDQ90" s="298"/>
      <c r="TDR90" s="298"/>
      <c r="TDS90" s="298"/>
      <c r="TDT90" s="298"/>
      <c r="TDU90" s="298"/>
      <c r="TDV90" s="298"/>
      <c r="TDW90" s="298"/>
      <c r="TDX90" s="298"/>
      <c r="TDY90" s="298"/>
      <c r="TDZ90" s="298"/>
      <c r="TEA90" s="298"/>
      <c r="TEB90" s="298"/>
      <c r="TEC90" s="298"/>
      <c r="TED90" s="298"/>
      <c r="TEE90" s="298"/>
      <c r="TEF90" s="298"/>
      <c r="TEG90" s="298"/>
      <c r="TEH90" s="298"/>
      <c r="TEI90" s="298"/>
      <c r="TEJ90" s="298"/>
      <c r="TEK90" s="298"/>
      <c r="TEL90" s="298"/>
      <c r="TEM90" s="298"/>
      <c r="TEN90" s="298"/>
      <c r="TEO90" s="298"/>
      <c r="TEP90" s="298"/>
      <c r="TEQ90" s="298"/>
      <c r="TER90" s="298"/>
      <c r="TES90" s="298"/>
      <c r="TET90" s="298"/>
      <c r="TEU90" s="298"/>
      <c r="TEV90" s="298"/>
      <c r="TEW90" s="298"/>
      <c r="TEX90" s="298"/>
      <c r="TEY90" s="298"/>
      <c r="TEZ90" s="298"/>
      <c r="TFA90" s="298"/>
      <c r="TFB90" s="298"/>
      <c r="TFC90" s="298"/>
      <c r="TFD90" s="298"/>
      <c r="TFE90" s="298"/>
      <c r="TFF90" s="298"/>
      <c r="TFG90" s="298"/>
      <c r="TFH90" s="298"/>
      <c r="TFI90" s="298"/>
      <c r="TFJ90" s="298"/>
      <c r="TFK90" s="298"/>
      <c r="TFL90" s="298"/>
      <c r="TFM90" s="298"/>
      <c r="TFN90" s="298"/>
      <c r="TFO90" s="298"/>
      <c r="TFP90" s="298"/>
      <c r="TFQ90" s="298"/>
      <c r="TFR90" s="298"/>
      <c r="TFS90" s="298"/>
      <c r="TFT90" s="298"/>
      <c r="TFU90" s="298"/>
      <c r="TFV90" s="298"/>
      <c r="TFW90" s="298"/>
      <c r="TFX90" s="298"/>
      <c r="TFY90" s="298"/>
      <c r="TFZ90" s="298"/>
      <c r="TGA90" s="298"/>
      <c r="TGB90" s="298"/>
      <c r="TGC90" s="298"/>
      <c r="TGD90" s="298"/>
      <c r="TGE90" s="298"/>
      <c r="TGF90" s="298"/>
      <c r="TGG90" s="298"/>
      <c r="TGH90" s="298"/>
      <c r="TGI90" s="298"/>
      <c r="TGJ90" s="298"/>
      <c r="TGK90" s="298"/>
      <c r="TGL90" s="298"/>
      <c r="TGM90" s="298"/>
      <c r="TGN90" s="298"/>
      <c r="TGO90" s="298"/>
      <c r="TGP90" s="298"/>
      <c r="TGQ90" s="298"/>
      <c r="TGR90" s="298"/>
      <c r="TGS90" s="298"/>
      <c r="TGT90" s="298"/>
      <c r="TGU90" s="298"/>
      <c r="TGV90" s="298"/>
      <c r="TGW90" s="298"/>
      <c r="TGX90" s="298"/>
      <c r="TGY90" s="298"/>
      <c r="TGZ90" s="298"/>
      <c r="THA90" s="298"/>
      <c r="THB90" s="298"/>
      <c r="THC90" s="298"/>
      <c r="THD90" s="298"/>
      <c r="THE90" s="298"/>
      <c r="THF90" s="298"/>
      <c r="THG90" s="298"/>
      <c r="THH90" s="298"/>
      <c r="THI90" s="298"/>
      <c r="THJ90" s="298"/>
      <c r="THK90" s="298"/>
      <c r="THL90" s="298"/>
      <c r="THM90" s="298"/>
      <c r="THN90" s="298"/>
      <c r="THO90" s="298"/>
      <c r="THP90" s="298"/>
      <c r="THQ90" s="298"/>
      <c r="THR90" s="298"/>
      <c r="THS90" s="298"/>
      <c r="THT90" s="298"/>
      <c r="THU90" s="298"/>
      <c r="THV90" s="298"/>
      <c r="THW90" s="298"/>
      <c r="THX90" s="298"/>
      <c r="THY90" s="298"/>
      <c r="THZ90" s="298"/>
      <c r="TIA90" s="298"/>
      <c r="TIB90" s="298"/>
      <c r="TIC90" s="298"/>
      <c r="TID90" s="298"/>
      <c r="TIE90" s="298"/>
      <c r="TIF90" s="298"/>
      <c r="TIG90" s="298"/>
      <c r="TIH90" s="298"/>
      <c r="TII90" s="298"/>
      <c r="TIJ90" s="298"/>
      <c r="TIK90" s="298"/>
      <c r="TIL90" s="298"/>
      <c r="TIM90" s="298"/>
      <c r="TIN90" s="298"/>
      <c r="TIO90" s="298"/>
      <c r="TIP90" s="298"/>
      <c r="TIQ90" s="298"/>
      <c r="TIR90" s="298"/>
      <c r="TIS90" s="298"/>
      <c r="TIT90" s="298"/>
      <c r="TIU90" s="298"/>
      <c r="TIV90" s="298"/>
      <c r="TIW90" s="298"/>
      <c r="TIX90" s="298"/>
      <c r="TIY90" s="298"/>
      <c r="TIZ90" s="298"/>
      <c r="TJA90" s="298"/>
      <c r="TJB90" s="298"/>
      <c r="TJC90" s="298"/>
      <c r="TJD90" s="298"/>
      <c r="TJE90" s="298"/>
      <c r="TJF90" s="298"/>
      <c r="TJG90" s="298"/>
      <c r="TJH90" s="298"/>
      <c r="TJI90" s="298"/>
      <c r="TJJ90" s="298"/>
      <c r="TJK90" s="298"/>
      <c r="TJL90" s="298"/>
      <c r="TJM90" s="298"/>
      <c r="TJN90" s="298"/>
      <c r="TJO90" s="298"/>
      <c r="TJP90" s="298"/>
      <c r="TJQ90" s="298"/>
      <c r="TJR90" s="298"/>
      <c r="TJS90" s="298"/>
      <c r="TJT90" s="298"/>
      <c r="TJU90" s="298"/>
      <c r="TJV90" s="298"/>
      <c r="TJW90" s="298"/>
      <c r="TJX90" s="298"/>
      <c r="TJY90" s="298"/>
      <c r="TJZ90" s="298"/>
      <c r="TKA90" s="298"/>
      <c r="TKB90" s="298"/>
      <c r="TKC90" s="298"/>
      <c r="TKD90" s="298"/>
      <c r="TKE90" s="298"/>
      <c r="TKF90" s="298"/>
      <c r="TKG90" s="298"/>
      <c r="TKH90" s="298"/>
      <c r="TKI90" s="298"/>
      <c r="TKJ90" s="298"/>
      <c r="TKK90" s="298"/>
      <c r="TKL90" s="298"/>
      <c r="TKM90" s="298"/>
      <c r="TKN90" s="298"/>
      <c r="TKO90" s="298"/>
      <c r="TKP90" s="298"/>
      <c r="TKQ90" s="298"/>
      <c r="TKR90" s="298"/>
      <c r="TKS90" s="298"/>
      <c r="TKT90" s="298"/>
      <c r="TKU90" s="298"/>
      <c r="TLB90" s="298"/>
      <c r="TLC90" s="298"/>
      <c r="TLD90" s="298"/>
      <c r="TLE90" s="298"/>
      <c r="TLF90" s="298"/>
      <c r="TLG90" s="298"/>
      <c r="TLH90" s="298"/>
      <c r="TLI90" s="298"/>
      <c r="TLJ90" s="298"/>
      <c r="TLK90" s="298"/>
      <c r="TLL90" s="298"/>
      <c r="TLM90" s="298"/>
      <c r="TLN90" s="298"/>
      <c r="TLO90" s="298"/>
      <c r="TLP90" s="298"/>
      <c r="TLQ90" s="298"/>
      <c r="TLR90" s="298"/>
      <c r="TLS90" s="298"/>
      <c r="TLT90" s="298"/>
      <c r="TLU90" s="298"/>
      <c r="TLV90" s="298"/>
      <c r="TLW90" s="298"/>
      <c r="TLX90" s="298"/>
      <c r="TLY90" s="298"/>
      <c r="TLZ90" s="298"/>
      <c r="TMA90" s="298"/>
      <c r="TMB90" s="298"/>
      <c r="TMC90" s="298"/>
      <c r="TMD90" s="298"/>
      <c r="TME90" s="298"/>
      <c r="TMF90" s="298"/>
      <c r="TMG90" s="298"/>
      <c r="TMH90" s="298"/>
      <c r="TMI90" s="298"/>
      <c r="TMJ90" s="298"/>
      <c r="TMK90" s="298"/>
      <c r="TML90" s="298"/>
      <c r="TMM90" s="298"/>
      <c r="TMN90" s="298"/>
      <c r="TMO90" s="298"/>
      <c r="TMP90" s="298"/>
      <c r="TMQ90" s="298"/>
      <c r="TMR90" s="298"/>
      <c r="TMS90" s="298"/>
      <c r="TMT90" s="298"/>
      <c r="TMU90" s="298"/>
      <c r="TMV90" s="298"/>
      <c r="TMW90" s="298"/>
      <c r="TMX90" s="298"/>
      <c r="TMY90" s="298"/>
      <c r="TMZ90" s="298"/>
      <c r="TNA90" s="298"/>
      <c r="TNB90" s="298"/>
      <c r="TNC90" s="298"/>
      <c r="TND90" s="298"/>
      <c r="TNE90" s="298"/>
      <c r="TNF90" s="298"/>
      <c r="TNG90" s="298"/>
      <c r="TNH90" s="298"/>
      <c r="TNI90" s="298"/>
      <c r="TNJ90" s="298"/>
      <c r="TNK90" s="298"/>
      <c r="TNL90" s="298"/>
      <c r="TNM90" s="298"/>
      <c r="TNN90" s="298"/>
      <c r="TNO90" s="298"/>
      <c r="TNP90" s="298"/>
      <c r="TNQ90" s="298"/>
      <c r="TNR90" s="298"/>
      <c r="TNS90" s="298"/>
      <c r="TNT90" s="298"/>
      <c r="TNU90" s="298"/>
      <c r="TNV90" s="298"/>
      <c r="TNW90" s="298"/>
      <c r="TNX90" s="298"/>
      <c r="TNY90" s="298"/>
      <c r="TNZ90" s="298"/>
      <c r="TOA90" s="298"/>
      <c r="TOB90" s="298"/>
      <c r="TOC90" s="298"/>
      <c r="TOD90" s="298"/>
      <c r="TOE90" s="298"/>
      <c r="TOF90" s="298"/>
      <c r="TOG90" s="298"/>
      <c r="TOH90" s="298"/>
      <c r="TOI90" s="298"/>
      <c r="TOJ90" s="298"/>
      <c r="TOK90" s="298"/>
      <c r="TOL90" s="298"/>
      <c r="TOM90" s="298"/>
      <c r="TON90" s="298"/>
      <c r="TOO90" s="298"/>
      <c r="TOP90" s="298"/>
      <c r="TOQ90" s="298"/>
      <c r="TOR90" s="298"/>
      <c r="TOS90" s="298"/>
      <c r="TOT90" s="298"/>
      <c r="TOU90" s="298"/>
      <c r="TOV90" s="298"/>
      <c r="TOW90" s="298"/>
      <c r="TOX90" s="298"/>
      <c r="TOY90" s="298"/>
      <c r="TOZ90" s="298"/>
      <c r="TPA90" s="298"/>
      <c r="TPB90" s="298"/>
      <c r="TPC90" s="298"/>
      <c r="TPD90" s="298"/>
      <c r="TPE90" s="298"/>
      <c r="TPF90" s="298"/>
      <c r="TPG90" s="298"/>
      <c r="TPH90" s="298"/>
      <c r="TPI90" s="298"/>
      <c r="TPJ90" s="298"/>
      <c r="TPK90" s="298"/>
      <c r="TPL90" s="298"/>
      <c r="TPM90" s="298"/>
      <c r="TPN90" s="298"/>
      <c r="TPO90" s="298"/>
      <c r="TPP90" s="298"/>
      <c r="TPQ90" s="298"/>
      <c r="TPR90" s="298"/>
      <c r="TPS90" s="298"/>
      <c r="TPT90" s="298"/>
      <c r="TPU90" s="298"/>
      <c r="TPV90" s="298"/>
      <c r="TPW90" s="298"/>
      <c r="TPX90" s="298"/>
      <c r="TPY90" s="298"/>
      <c r="TPZ90" s="298"/>
      <c r="TQA90" s="298"/>
      <c r="TQB90" s="298"/>
      <c r="TQC90" s="298"/>
      <c r="TQD90" s="298"/>
      <c r="TQE90" s="298"/>
      <c r="TQF90" s="298"/>
      <c r="TQG90" s="298"/>
      <c r="TQH90" s="298"/>
      <c r="TQI90" s="298"/>
      <c r="TQJ90" s="298"/>
      <c r="TQK90" s="298"/>
      <c r="TQL90" s="298"/>
      <c r="TQM90" s="298"/>
      <c r="TQN90" s="298"/>
      <c r="TQO90" s="298"/>
      <c r="TQP90" s="298"/>
      <c r="TQQ90" s="298"/>
      <c r="TQR90" s="298"/>
      <c r="TQS90" s="298"/>
      <c r="TQT90" s="298"/>
      <c r="TQU90" s="298"/>
      <c r="TQV90" s="298"/>
      <c r="TQW90" s="298"/>
      <c r="TQX90" s="298"/>
      <c r="TQY90" s="298"/>
      <c r="TQZ90" s="298"/>
      <c r="TRA90" s="298"/>
      <c r="TRB90" s="298"/>
      <c r="TRC90" s="298"/>
      <c r="TRD90" s="298"/>
      <c r="TRE90" s="298"/>
      <c r="TRF90" s="298"/>
      <c r="TRG90" s="298"/>
      <c r="TRH90" s="298"/>
      <c r="TRI90" s="298"/>
      <c r="TRJ90" s="298"/>
      <c r="TRK90" s="298"/>
      <c r="TRL90" s="298"/>
      <c r="TRM90" s="298"/>
      <c r="TRN90" s="298"/>
      <c r="TRO90" s="298"/>
      <c r="TRP90" s="298"/>
      <c r="TRQ90" s="298"/>
      <c r="TRR90" s="298"/>
      <c r="TRS90" s="298"/>
      <c r="TRT90" s="298"/>
      <c r="TRU90" s="298"/>
      <c r="TRV90" s="298"/>
      <c r="TRW90" s="298"/>
      <c r="TRX90" s="298"/>
      <c r="TRY90" s="298"/>
      <c r="TRZ90" s="298"/>
      <c r="TSA90" s="298"/>
      <c r="TSB90" s="298"/>
      <c r="TSC90" s="298"/>
      <c r="TSD90" s="298"/>
      <c r="TSE90" s="298"/>
      <c r="TSF90" s="298"/>
      <c r="TSG90" s="298"/>
      <c r="TSH90" s="298"/>
      <c r="TSI90" s="298"/>
      <c r="TSJ90" s="298"/>
      <c r="TSK90" s="298"/>
      <c r="TSL90" s="298"/>
      <c r="TSM90" s="298"/>
      <c r="TSN90" s="298"/>
      <c r="TSO90" s="298"/>
      <c r="TSP90" s="298"/>
      <c r="TSQ90" s="298"/>
      <c r="TSR90" s="298"/>
      <c r="TSS90" s="298"/>
      <c r="TST90" s="298"/>
      <c r="TSU90" s="298"/>
      <c r="TSV90" s="298"/>
      <c r="TSW90" s="298"/>
      <c r="TSX90" s="298"/>
      <c r="TSY90" s="298"/>
      <c r="TSZ90" s="298"/>
      <c r="TTA90" s="298"/>
      <c r="TTB90" s="298"/>
      <c r="TTC90" s="298"/>
      <c r="TTD90" s="298"/>
      <c r="TTE90" s="298"/>
      <c r="TTF90" s="298"/>
      <c r="TTG90" s="298"/>
      <c r="TTH90" s="298"/>
      <c r="TTI90" s="298"/>
      <c r="TTJ90" s="298"/>
      <c r="TTK90" s="298"/>
      <c r="TTL90" s="298"/>
      <c r="TTM90" s="298"/>
      <c r="TTN90" s="298"/>
      <c r="TTO90" s="298"/>
      <c r="TTP90" s="298"/>
      <c r="TTQ90" s="298"/>
      <c r="TTR90" s="298"/>
      <c r="TTS90" s="298"/>
      <c r="TTT90" s="298"/>
      <c r="TTU90" s="298"/>
      <c r="TTV90" s="298"/>
      <c r="TTW90" s="298"/>
      <c r="TTX90" s="298"/>
      <c r="TTY90" s="298"/>
      <c r="TTZ90" s="298"/>
      <c r="TUA90" s="298"/>
      <c r="TUB90" s="298"/>
      <c r="TUC90" s="298"/>
      <c r="TUD90" s="298"/>
      <c r="TUE90" s="298"/>
      <c r="TUF90" s="298"/>
      <c r="TUG90" s="298"/>
      <c r="TUH90" s="298"/>
      <c r="TUI90" s="298"/>
      <c r="TUJ90" s="298"/>
      <c r="TUK90" s="298"/>
      <c r="TUL90" s="298"/>
      <c r="TUM90" s="298"/>
      <c r="TUN90" s="298"/>
      <c r="TUO90" s="298"/>
      <c r="TUP90" s="298"/>
      <c r="TUQ90" s="298"/>
      <c r="TUX90" s="298"/>
      <c r="TUY90" s="298"/>
      <c r="TUZ90" s="298"/>
      <c r="TVA90" s="298"/>
      <c r="TVB90" s="298"/>
      <c r="TVC90" s="298"/>
      <c r="TVD90" s="298"/>
      <c r="TVE90" s="298"/>
      <c r="TVF90" s="298"/>
      <c r="TVG90" s="298"/>
      <c r="TVH90" s="298"/>
      <c r="TVI90" s="298"/>
      <c r="TVJ90" s="298"/>
      <c r="TVK90" s="298"/>
      <c r="TVL90" s="298"/>
      <c r="TVM90" s="298"/>
      <c r="TVN90" s="298"/>
      <c r="TVO90" s="298"/>
      <c r="TVP90" s="298"/>
      <c r="TVQ90" s="298"/>
      <c r="TVR90" s="298"/>
      <c r="TVS90" s="298"/>
      <c r="TVT90" s="298"/>
      <c r="TVU90" s="298"/>
      <c r="TVV90" s="298"/>
      <c r="TVW90" s="298"/>
      <c r="TVX90" s="298"/>
      <c r="TVY90" s="298"/>
      <c r="TVZ90" s="298"/>
      <c r="TWA90" s="298"/>
      <c r="TWB90" s="298"/>
      <c r="TWC90" s="298"/>
      <c r="TWD90" s="298"/>
      <c r="TWE90" s="298"/>
      <c r="TWF90" s="298"/>
      <c r="TWG90" s="298"/>
      <c r="TWH90" s="298"/>
      <c r="TWI90" s="298"/>
      <c r="TWJ90" s="298"/>
      <c r="TWK90" s="298"/>
      <c r="TWL90" s="298"/>
      <c r="TWM90" s="298"/>
      <c r="TWN90" s="298"/>
      <c r="TWO90" s="298"/>
      <c r="TWP90" s="298"/>
      <c r="TWQ90" s="298"/>
      <c r="TWR90" s="298"/>
      <c r="TWS90" s="298"/>
      <c r="TWT90" s="298"/>
      <c r="TWU90" s="298"/>
      <c r="TWV90" s="298"/>
      <c r="TWW90" s="298"/>
      <c r="TWX90" s="298"/>
      <c r="TWY90" s="298"/>
      <c r="TWZ90" s="298"/>
      <c r="TXA90" s="298"/>
      <c r="TXB90" s="298"/>
      <c r="TXC90" s="298"/>
      <c r="TXD90" s="298"/>
      <c r="TXE90" s="298"/>
      <c r="TXF90" s="298"/>
      <c r="TXG90" s="298"/>
      <c r="TXH90" s="298"/>
      <c r="TXI90" s="298"/>
      <c r="TXJ90" s="298"/>
      <c r="TXK90" s="298"/>
      <c r="TXL90" s="298"/>
      <c r="TXM90" s="298"/>
      <c r="TXN90" s="298"/>
      <c r="TXO90" s="298"/>
      <c r="TXP90" s="298"/>
      <c r="TXQ90" s="298"/>
      <c r="TXR90" s="298"/>
      <c r="TXS90" s="298"/>
      <c r="TXT90" s="298"/>
      <c r="TXU90" s="298"/>
      <c r="TXV90" s="298"/>
      <c r="TXW90" s="298"/>
      <c r="TXX90" s="298"/>
      <c r="TXY90" s="298"/>
      <c r="TXZ90" s="298"/>
      <c r="TYA90" s="298"/>
      <c r="TYB90" s="298"/>
      <c r="TYC90" s="298"/>
      <c r="TYD90" s="298"/>
      <c r="TYE90" s="298"/>
      <c r="TYF90" s="298"/>
      <c r="TYG90" s="298"/>
      <c r="TYH90" s="298"/>
      <c r="TYI90" s="298"/>
      <c r="TYJ90" s="298"/>
      <c r="TYK90" s="298"/>
      <c r="TYL90" s="298"/>
      <c r="TYM90" s="298"/>
      <c r="TYN90" s="298"/>
      <c r="TYO90" s="298"/>
      <c r="TYP90" s="298"/>
      <c r="TYQ90" s="298"/>
      <c r="TYR90" s="298"/>
      <c r="TYS90" s="298"/>
      <c r="TYT90" s="298"/>
      <c r="TYU90" s="298"/>
      <c r="TYV90" s="298"/>
      <c r="TYW90" s="298"/>
      <c r="TYX90" s="298"/>
      <c r="TYY90" s="298"/>
      <c r="TYZ90" s="298"/>
      <c r="TZA90" s="298"/>
      <c r="TZB90" s="298"/>
      <c r="TZC90" s="298"/>
      <c r="TZD90" s="298"/>
      <c r="TZE90" s="298"/>
      <c r="TZF90" s="298"/>
      <c r="TZG90" s="298"/>
      <c r="TZH90" s="298"/>
      <c r="TZI90" s="298"/>
      <c r="TZJ90" s="298"/>
      <c r="TZK90" s="298"/>
      <c r="TZL90" s="298"/>
      <c r="TZM90" s="298"/>
      <c r="TZN90" s="298"/>
      <c r="TZO90" s="298"/>
      <c r="TZP90" s="298"/>
      <c r="TZQ90" s="298"/>
      <c r="TZR90" s="298"/>
      <c r="TZS90" s="298"/>
      <c r="TZT90" s="298"/>
      <c r="TZU90" s="298"/>
      <c r="TZV90" s="298"/>
      <c r="TZW90" s="298"/>
      <c r="TZX90" s="298"/>
      <c r="TZY90" s="298"/>
      <c r="TZZ90" s="298"/>
      <c r="UAA90" s="298"/>
      <c r="UAB90" s="298"/>
      <c r="UAC90" s="298"/>
      <c r="UAD90" s="298"/>
      <c r="UAE90" s="298"/>
      <c r="UAF90" s="298"/>
      <c r="UAG90" s="298"/>
      <c r="UAH90" s="298"/>
      <c r="UAI90" s="298"/>
      <c r="UAJ90" s="298"/>
      <c r="UAK90" s="298"/>
      <c r="UAL90" s="298"/>
      <c r="UAM90" s="298"/>
      <c r="UAN90" s="298"/>
      <c r="UAO90" s="298"/>
      <c r="UAP90" s="298"/>
      <c r="UAQ90" s="298"/>
      <c r="UAR90" s="298"/>
      <c r="UAS90" s="298"/>
      <c r="UAT90" s="298"/>
      <c r="UAU90" s="298"/>
      <c r="UAV90" s="298"/>
      <c r="UAW90" s="298"/>
      <c r="UAX90" s="298"/>
      <c r="UAY90" s="298"/>
      <c r="UAZ90" s="298"/>
      <c r="UBA90" s="298"/>
      <c r="UBB90" s="298"/>
      <c r="UBC90" s="298"/>
      <c r="UBD90" s="298"/>
      <c r="UBE90" s="298"/>
      <c r="UBF90" s="298"/>
      <c r="UBG90" s="298"/>
      <c r="UBH90" s="298"/>
      <c r="UBI90" s="298"/>
      <c r="UBJ90" s="298"/>
      <c r="UBK90" s="298"/>
      <c r="UBL90" s="298"/>
      <c r="UBM90" s="298"/>
      <c r="UBN90" s="298"/>
      <c r="UBO90" s="298"/>
      <c r="UBP90" s="298"/>
      <c r="UBQ90" s="298"/>
      <c r="UBR90" s="298"/>
      <c r="UBS90" s="298"/>
      <c r="UBT90" s="298"/>
      <c r="UBU90" s="298"/>
      <c r="UBV90" s="298"/>
      <c r="UBW90" s="298"/>
      <c r="UBX90" s="298"/>
      <c r="UBY90" s="298"/>
      <c r="UBZ90" s="298"/>
      <c r="UCA90" s="298"/>
      <c r="UCB90" s="298"/>
      <c r="UCC90" s="298"/>
      <c r="UCD90" s="298"/>
      <c r="UCE90" s="298"/>
      <c r="UCF90" s="298"/>
      <c r="UCG90" s="298"/>
      <c r="UCH90" s="298"/>
      <c r="UCI90" s="298"/>
      <c r="UCJ90" s="298"/>
      <c r="UCK90" s="298"/>
      <c r="UCL90" s="298"/>
      <c r="UCM90" s="298"/>
      <c r="UCN90" s="298"/>
      <c r="UCO90" s="298"/>
      <c r="UCP90" s="298"/>
      <c r="UCQ90" s="298"/>
      <c r="UCR90" s="298"/>
      <c r="UCS90" s="298"/>
      <c r="UCT90" s="298"/>
      <c r="UCU90" s="298"/>
      <c r="UCV90" s="298"/>
      <c r="UCW90" s="298"/>
      <c r="UCX90" s="298"/>
      <c r="UCY90" s="298"/>
      <c r="UCZ90" s="298"/>
      <c r="UDA90" s="298"/>
      <c r="UDB90" s="298"/>
      <c r="UDC90" s="298"/>
      <c r="UDD90" s="298"/>
      <c r="UDE90" s="298"/>
      <c r="UDF90" s="298"/>
      <c r="UDG90" s="298"/>
      <c r="UDH90" s="298"/>
      <c r="UDI90" s="298"/>
      <c r="UDJ90" s="298"/>
      <c r="UDK90" s="298"/>
      <c r="UDL90" s="298"/>
      <c r="UDM90" s="298"/>
      <c r="UDN90" s="298"/>
      <c r="UDO90" s="298"/>
      <c r="UDP90" s="298"/>
      <c r="UDQ90" s="298"/>
      <c r="UDR90" s="298"/>
      <c r="UDS90" s="298"/>
      <c r="UDT90" s="298"/>
      <c r="UDU90" s="298"/>
      <c r="UDV90" s="298"/>
      <c r="UDW90" s="298"/>
      <c r="UDX90" s="298"/>
      <c r="UDY90" s="298"/>
      <c r="UDZ90" s="298"/>
      <c r="UEA90" s="298"/>
      <c r="UEB90" s="298"/>
      <c r="UEC90" s="298"/>
      <c r="UED90" s="298"/>
      <c r="UEE90" s="298"/>
      <c r="UEF90" s="298"/>
      <c r="UEG90" s="298"/>
      <c r="UEH90" s="298"/>
      <c r="UEI90" s="298"/>
      <c r="UEJ90" s="298"/>
      <c r="UEK90" s="298"/>
      <c r="UEL90" s="298"/>
      <c r="UEM90" s="298"/>
      <c r="UET90" s="298"/>
      <c r="UEU90" s="298"/>
      <c r="UEV90" s="298"/>
      <c r="UEW90" s="298"/>
      <c r="UEX90" s="298"/>
      <c r="UEY90" s="298"/>
      <c r="UEZ90" s="298"/>
      <c r="UFA90" s="298"/>
      <c r="UFB90" s="298"/>
      <c r="UFC90" s="298"/>
      <c r="UFD90" s="298"/>
      <c r="UFE90" s="298"/>
      <c r="UFF90" s="298"/>
      <c r="UFG90" s="298"/>
      <c r="UFH90" s="298"/>
      <c r="UFI90" s="298"/>
      <c r="UFJ90" s="298"/>
      <c r="UFK90" s="298"/>
      <c r="UFL90" s="298"/>
      <c r="UFM90" s="298"/>
      <c r="UFN90" s="298"/>
      <c r="UFO90" s="298"/>
      <c r="UFP90" s="298"/>
      <c r="UFQ90" s="298"/>
      <c r="UFR90" s="298"/>
      <c r="UFS90" s="298"/>
      <c r="UFT90" s="298"/>
      <c r="UFU90" s="298"/>
      <c r="UFV90" s="298"/>
      <c r="UFW90" s="298"/>
      <c r="UFX90" s="298"/>
      <c r="UFY90" s="298"/>
      <c r="UFZ90" s="298"/>
      <c r="UGA90" s="298"/>
      <c r="UGB90" s="298"/>
      <c r="UGC90" s="298"/>
      <c r="UGD90" s="298"/>
      <c r="UGE90" s="298"/>
      <c r="UGF90" s="298"/>
      <c r="UGG90" s="298"/>
      <c r="UGH90" s="298"/>
      <c r="UGI90" s="298"/>
      <c r="UGJ90" s="298"/>
      <c r="UGK90" s="298"/>
      <c r="UGL90" s="298"/>
      <c r="UGM90" s="298"/>
      <c r="UGN90" s="298"/>
      <c r="UGO90" s="298"/>
      <c r="UGP90" s="298"/>
      <c r="UGQ90" s="298"/>
      <c r="UGR90" s="298"/>
      <c r="UGS90" s="298"/>
      <c r="UGT90" s="298"/>
      <c r="UGU90" s="298"/>
      <c r="UGV90" s="298"/>
      <c r="UGW90" s="298"/>
      <c r="UGX90" s="298"/>
      <c r="UGY90" s="298"/>
      <c r="UGZ90" s="298"/>
      <c r="UHA90" s="298"/>
      <c r="UHB90" s="298"/>
      <c r="UHC90" s="298"/>
      <c r="UHD90" s="298"/>
      <c r="UHE90" s="298"/>
      <c r="UHF90" s="298"/>
      <c r="UHG90" s="298"/>
      <c r="UHH90" s="298"/>
      <c r="UHI90" s="298"/>
      <c r="UHJ90" s="298"/>
      <c r="UHK90" s="298"/>
      <c r="UHL90" s="298"/>
      <c r="UHM90" s="298"/>
      <c r="UHN90" s="298"/>
      <c r="UHO90" s="298"/>
      <c r="UHP90" s="298"/>
      <c r="UHQ90" s="298"/>
      <c r="UHR90" s="298"/>
      <c r="UHS90" s="298"/>
      <c r="UHT90" s="298"/>
      <c r="UHU90" s="298"/>
      <c r="UHV90" s="298"/>
      <c r="UHW90" s="298"/>
      <c r="UHX90" s="298"/>
      <c r="UHY90" s="298"/>
      <c r="UHZ90" s="298"/>
      <c r="UIA90" s="298"/>
      <c r="UIB90" s="298"/>
      <c r="UIC90" s="298"/>
      <c r="UID90" s="298"/>
      <c r="UIE90" s="298"/>
      <c r="UIF90" s="298"/>
      <c r="UIG90" s="298"/>
      <c r="UIH90" s="298"/>
      <c r="UII90" s="298"/>
      <c r="UIJ90" s="298"/>
      <c r="UIK90" s="298"/>
      <c r="UIL90" s="298"/>
      <c r="UIM90" s="298"/>
      <c r="UIN90" s="298"/>
      <c r="UIO90" s="298"/>
      <c r="UIP90" s="298"/>
      <c r="UIQ90" s="298"/>
      <c r="UIR90" s="298"/>
      <c r="UIS90" s="298"/>
      <c r="UIT90" s="298"/>
      <c r="UIU90" s="298"/>
      <c r="UIV90" s="298"/>
      <c r="UIW90" s="298"/>
      <c r="UIX90" s="298"/>
      <c r="UIY90" s="298"/>
      <c r="UIZ90" s="298"/>
      <c r="UJA90" s="298"/>
      <c r="UJB90" s="298"/>
      <c r="UJC90" s="298"/>
      <c r="UJD90" s="298"/>
      <c r="UJE90" s="298"/>
      <c r="UJF90" s="298"/>
      <c r="UJG90" s="298"/>
      <c r="UJH90" s="298"/>
      <c r="UJI90" s="298"/>
      <c r="UJJ90" s="298"/>
      <c r="UJK90" s="298"/>
      <c r="UJL90" s="298"/>
      <c r="UJM90" s="298"/>
      <c r="UJN90" s="298"/>
      <c r="UJO90" s="298"/>
      <c r="UJP90" s="298"/>
      <c r="UJQ90" s="298"/>
      <c r="UJR90" s="298"/>
      <c r="UJS90" s="298"/>
      <c r="UJT90" s="298"/>
      <c r="UJU90" s="298"/>
      <c r="UJV90" s="298"/>
      <c r="UJW90" s="298"/>
      <c r="UJX90" s="298"/>
      <c r="UJY90" s="298"/>
      <c r="UJZ90" s="298"/>
      <c r="UKA90" s="298"/>
      <c r="UKB90" s="298"/>
      <c r="UKC90" s="298"/>
      <c r="UKD90" s="298"/>
      <c r="UKE90" s="298"/>
      <c r="UKF90" s="298"/>
      <c r="UKG90" s="298"/>
      <c r="UKH90" s="298"/>
      <c r="UKI90" s="298"/>
      <c r="UKJ90" s="298"/>
      <c r="UKK90" s="298"/>
      <c r="UKL90" s="298"/>
      <c r="UKM90" s="298"/>
      <c r="UKN90" s="298"/>
      <c r="UKO90" s="298"/>
      <c r="UKP90" s="298"/>
      <c r="UKQ90" s="298"/>
      <c r="UKR90" s="298"/>
      <c r="UKS90" s="298"/>
      <c r="UKT90" s="298"/>
      <c r="UKU90" s="298"/>
      <c r="UKV90" s="298"/>
      <c r="UKW90" s="298"/>
      <c r="UKX90" s="298"/>
      <c r="UKY90" s="298"/>
      <c r="UKZ90" s="298"/>
      <c r="ULA90" s="298"/>
      <c r="ULB90" s="298"/>
      <c r="ULC90" s="298"/>
      <c r="ULD90" s="298"/>
      <c r="ULE90" s="298"/>
      <c r="ULF90" s="298"/>
      <c r="ULG90" s="298"/>
      <c r="ULH90" s="298"/>
      <c r="ULI90" s="298"/>
      <c r="ULJ90" s="298"/>
      <c r="ULK90" s="298"/>
      <c r="ULL90" s="298"/>
      <c r="ULM90" s="298"/>
      <c r="ULN90" s="298"/>
      <c r="ULO90" s="298"/>
      <c r="ULP90" s="298"/>
      <c r="ULQ90" s="298"/>
      <c r="ULR90" s="298"/>
      <c r="ULS90" s="298"/>
      <c r="ULT90" s="298"/>
      <c r="ULU90" s="298"/>
      <c r="ULV90" s="298"/>
      <c r="ULW90" s="298"/>
      <c r="ULX90" s="298"/>
      <c r="ULY90" s="298"/>
      <c r="ULZ90" s="298"/>
      <c r="UMA90" s="298"/>
      <c r="UMB90" s="298"/>
      <c r="UMC90" s="298"/>
      <c r="UMD90" s="298"/>
      <c r="UME90" s="298"/>
      <c r="UMF90" s="298"/>
      <c r="UMG90" s="298"/>
      <c r="UMH90" s="298"/>
      <c r="UMI90" s="298"/>
      <c r="UMJ90" s="298"/>
      <c r="UMK90" s="298"/>
      <c r="UML90" s="298"/>
      <c r="UMM90" s="298"/>
      <c r="UMN90" s="298"/>
      <c r="UMO90" s="298"/>
      <c r="UMP90" s="298"/>
      <c r="UMQ90" s="298"/>
      <c r="UMR90" s="298"/>
      <c r="UMS90" s="298"/>
      <c r="UMT90" s="298"/>
      <c r="UMU90" s="298"/>
      <c r="UMV90" s="298"/>
      <c r="UMW90" s="298"/>
      <c r="UMX90" s="298"/>
      <c r="UMY90" s="298"/>
      <c r="UMZ90" s="298"/>
      <c r="UNA90" s="298"/>
      <c r="UNB90" s="298"/>
      <c r="UNC90" s="298"/>
      <c r="UND90" s="298"/>
      <c r="UNE90" s="298"/>
      <c r="UNF90" s="298"/>
      <c r="UNG90" s="298"/>
      <c r="UNH90" s="298"/>
      <c r="UNI90" s="298"/>
      <c r="UNJ90" s="298"/>
      <c r="UNK90" s="298"/>
      <c r="UNL90" s="298"/>
      <c r="UNM90" s="298"/>
      <c r="UNN90" s="298"/>
      <c r="UNO90" s="298"/>
      <c r="UNP90" s="298"/>
      <c r="UNQ90" s="298"/>
      <c r="UNR90" s="298"/>
      <c r="UNS90" s="298"/>
      <c r="UNT90" s="298"/>
      <c r="UNU90" s="298"/>
      <c r="UNV90" s="298"/>
      <c r="UNW90" s="298"/>
      <c r="UNX90" s="298"/>
      <c r="UNY90" s="298"/>
      <c r="UNZ90" s="298"/>
      <c r="UOA90" s="298"/>
      <c r="UOB90" s="298"/>
      <c r="UOC90" s="298"/>
      <c r="UOD90" s="298"/>
      <c r="UOE90" s="298"/>
      <c r="UOF90" s="298"/>
      <c r="UOG90" s="298"/>
      <c r="UOH90" s="298"/>
      <c r="UOI90" s="298"/>
      <c r="UOP90" s="298"/>
      <c r="UOQ90" s="298"/>
      <c r="UOR90" s="298"/>
      <c r="UOS90" s="298"/>
      <c r="UOT90" s="298"/>
      <c r="UOU90" s="298"/>
      <c r="UOV90" s="298"/>
      <c r="UOW90" s="298"/>
      <c r="UOX90" s="298"/>
      <c r="UOY90" s="298"/>
      <c r="UOZ90" s="298"/>
      <c r="UPA90" s="298"/>
      <c r="UPB90" s="298"/>
      <c r="UPC90" s="298"/>
      <c r="UPD90" s="298"/>
      <c r="UPE90" s="298"/>
      <c r="UPF90" s="298"/>
      <c r="UPG90" s="298"/>
      <c r="UPH90" s="298"/>
      <c r="UPI90" s="298"/>
      <c r="UPJ90" s="298"/>
      <c r="UPK90" s="298"/>
      <c r="UPL90" s="298"/>
      <c r="UPM90" s="298"/>
      <c r="UPN90" s="298"/>
      <c r="UPO90" s="298"/>
      <c r="UPP90" s="298"/>
      <c r="UPQ90" s="298"/>
      <c r="UPR90" s="298"/>
      <c r="UPS90" s="298"/>
      <c r="UPT90" s="298"/>
      <c r="UPU90" s="298"/>
      <c r="UPV90" s="298"/>
      <c r="UPW90" s="298"/>
      <c r="UPX90" s="298"/>
      <c r="UPY90" s="298"/>
      <c r="UPZ90" s="298"/>
      <c r="UQA90" s="298"/>
      <c r="UQB90" s="298"/>
      <c r="UQC90" s="298"/>
      <c r="UQD90" s="298"/>
      <c r="UQE90" s="298"/>
      <c r="UQF90" s="298"/>
      <c r="UQG90" s="298"/>
      <c r="UQH90" s="298"/>
      <c r="UQI90" s="298"/>
      <c r="UQJ90" s="298"/>
      <c r="UQK90" s="298"/>
      <c r="UQL90" s="298"/>
      <c r="UQM90" s="298"/>
      <c r="UQN90" s="298"/>
      <c r="UQO90" s="298"/>
      <c r="UQP90" s="298"/>
      <c r="UQQ90" s="298"/>
      <c r="UQR90" s="298"/>
      <c r="UQS90" s="298"/>
      <c r="UQT90" s="298"/>
      <c r="UQU90" s="298"/>
      <c r="UQV90" s="298"/>
      <c r="UQW90" s="298"/>
      <c r="UQX90" s="298"/>
      <c r="UQY90" s="298"/>
      <c r="UQZ90" s="298"/>
      <c r="URA90" s="298"/>
      <c r="URB90" s="298"/>
      <c r="URC90" s="298"/>
      <c r="URD90" s="298"/>
      <c r="URE90" s="298"/>
      <c r="URF90" s="298"/>
      <c r="URG90" s="298"/>
      <c r="URH90" s="298"/>
      <c r="URI90" s="298"/>
      <c r="URJ90" s="298"/>
      <c r="URK90" s="298"/>
      <c r="URL90" s="298"/>
      <c r="URM90" s="298"/>
      <c r="URN90" s="298"/>
      <c r="URO90" s="298"/>
      <c r="URP90" s="298"/>
      <c r="URQ90" s="298"/>
      <c r="URR90" s="298"/>
      <c r="URS90" s="298"/>
      <c r="URT90" s="298"/>
      <c r="URU90" s="298"/>
      <c r="URV90" s="298"/>
      <c r="URW90" s="298"/>
      <c r="URX90" s="298"/>
      <c r="URY90" s="298"/>
      <c r="URZ90" s="298"/>
      <c r="USA90" s="298"/>
      <c r="USB90" s="298"/>
      <c r="USC90" s="298"/>
      <c r="USD90" s="298"/>
      <c r="USE90" s="298"/>
      <c r="USF90" s="298"/>
      <c r="USG90" s="298"/>
      <c r="USH90" s="298"/>
      <c r="USI90" s="298"/>
      <c r="USJ90" s="298"/>
      <c r="USK90" s="298"/>
      <c r="USL90" s="298"/>
      <c r="USM90" s="298"/>
      <c r="USN90" s="298"/>
      <c r="USO90" s="298"/>
      <c r="USP90" s="298"/>
      <c r="USQ90" s="298"/>
      <c r="USR90" s="298"/>
      <c r="USS90" s="298"/>
      <c r="UST90" s="298"/>
      <c r="USU90" s="298"/>
      <c r="USV90" s="298"/>
      <c r="USW90" s="298"/>
      <c r="USX90" s="298"/>
      <c r="USY90" s="298"/>
      <c r="USZ90" s="298"/>
      <c r="UTA90" s="298"/>
      <c r="UTB90" s="298"/>
      <c r="UTC90" s="298"/>
      <c r="UTD90" s="298"/>
      <c r="UTE90" s="298"/>
      <c r="UTF90" s="298"/>
      <c r="UTG90" s="298"/>
      <c r="UTH90" s="298"/>
      <c r="UTI90" s="298"/>
      <c r="UTJ90" s="298"/>
      <c r="UTK90" s="298"/>
      <c r="UTL90" s="298"/>
      <c r="UTM90" s="298"/>
      <c r="UTN90" s="298"/>
      <c r="UTO90" s="298"/>
      <c r="UTP90" s="298"/>
      <c r="UTQ90" s="298"/>
      <c r="UTR90" s="298"/>
      <c r="UTS90" s="298"/>
      <c r="UTT90" s="298"/>
      <c r="UTU90" s="298"/>
      <c r="UTV90" s="298"/>
      <c r="UTW90" s="298"/>
      <c r="UTX90" s="298"/>
      <c r="UTY90" s="298"/>
      <c r="UTZ90" s="298"/>
      <c r="UUA90" s="298"/>
      <c r="UUB90" s="298"/>
      <c r="UUC90" s="298"/>
      <c r="UUD90" s="298"/>
      <c r="UUE90" s="298"/>
      <c r="UUF90" s="298"/>
      <c r="UUG90" s="298"/>
      <c r="UUH90" s="298"/>
      <c r="UUI90" s="298"/>
      <c r="UUJ90" s="298"/>
      <c r="UUK90" s="298"/>
      <c r="UUL90" s="298"/>
      <c r="UUM90" s="298"/>
      <c r="UUN90" s="298"/>
      <c r="UUO90" s="298"/>
      <c r="UUP90" s="298"/>
      <c r="UUQ90" s="298"/>
      <c r="UUR90" s="298"/>
      <c r="UUS90" s="298"/>
      <c r="UUT90" s="298"/>
      <c r="UUU90" s="298"/>
      <c r="UUV90" s="298"/>
      <c r="UUW90" s="298"/>
      <c r="UUX90" s="298"/>
      <c r="UUY90" s="298"/>
      <c r="UUZ90" s="298"/>
      <c r="UVA90" s="298"/>
      <c r="UVB90" s="298"/>
      <c r="UVC90" s="298"/>
      <c r="UVD90" s="298"/>
      <c r="UVE90" s="298"/>
      <c r="UVF90" s="298"/>
      <c r="UVG90" s="298"/>
      <c r="UVH90" s="298"/>
      <c r="UVI90" s="298"/>
      <c r="UVJ90" s="298"/>
      <c r="UVK90" s="298"/>
      <c r="UVL90" s="298"/>
      <c r="UVM90" s="298"/>
      <c r="UVN90" s="298"/>
      <c r="UVO90" s="298"/>
      <c r="UVP90" s="298"/>
      <c r="UVQ90" s="298"/>
      <c r="UVR90" s="298"/>
      <c r="UVS90" s="298"/>
      <c r="UVT90" s="298"/>
      <c r="UVU90" s="298"/>
      <c r="UVV90" s="298"/>
      <c r="UVW90" s="298"/>
      <c r="UVX90" s="298"/>
      <c r="UVY90" s="298"/>
      <c r="UVZ90" s="298"/>
      <c r="UWA90" s="298"/>
      <c r="UWB90" s="298"/>
      <c r="UWC90" s="298"/>
      <c r="UWD90" s="298"/>
      <c r="UWE90" s="298"/>
      <c r="UWF90" s="298"/>
      <c r="UWG90" s="298"/>
      <c r="UWH90" s="298"/>
      <c r="UWI90" s="298"/>
      <c r="UWJ90" s="298"/>
      <c r="UWK90" s="298"/>
      <c r="UWL90" s="298"/>
      <c r="UWM90" s="298"/>
      <c r="UWN90" s="298"/>
      <c r="UWO90" s="298"/>
      <c r="UWP90" s="298"/>
      <c r="UWQ90" s="298"/>
      <c r="UWR90" s="298"/>
      <c r="UWS90" s="298"/>
      <c r="UWT90" s="298"/>
      <c r="UWU90" s="298"/>
      <c r="UWV90" s="298"/>
      <c r="UWW90" s="298"/>
      <c r="UWX90" s="298"/>
      <c r="UWY90" s="298"/>
      <c r="UWZ90" s="298"/>
      <c r="UXA90" s="298"/>
      <c r="UXB90" s="298"/>
      <c r="UXC90" s="298"/>
      <c r="UXD90" s="298"/>
      <c r="UXE90" s="298"/>
      <c r="UXF90" s="298"/>
      <c r="UXG90" s="298"/>
      <c r="UXH90" s="298"/>
      <c r="UXI90" s="298"/>
      <c r="UXJ90" s="298"/>
      <c r="UXK90" s="298"/>
      <c r="UXL90" s="298"/>
      <c r="UXM90" s="298"/>
      <c r="UXN90" s="298"/>
      <c r="UXO90" s="298"/>
      <c r="UXP90" s="298"/>
      <c r="UXQ90" s="298"/>
      <c r="UXR90" s="298"/>
      <c r="UXS90" s="298"/>
      <c r="UXT90" s="298"/>
      <c r="UXU90" s="298"/>
      <c r="UXV90" s="298"/>
      <c r="UXW90" s="298"/>
      <c r="UXX90" s="298"/>
      <c r="UXY90" s="298"/>
      <c r="UXZ90" s="298"/>
      <c r="UYA90" s="298"/>
      <c r="UYB90" s="298"/>
      <c r="UYC90" s="298"/>
      <c r="UYD90" s="298"/>
      <c r="UYE90" s="298"/>
      <c r="UYL90" s="298"/>
      <c r="UYM90" s="298"/>
      <c r="UYN90" s="298"/>
      <c r="UYO90" s="298"/>
      <c r="UYP90" s="298"/>
      <c r="UYQ90" s="298"/>
      <c r="UYR90" s="298"/>
      <c r="UYS90" s="298"/>
      <c r="UYT90" s="298"/>
      <c r="UYU90" s="298"/>
      <c r="UYV90" s="298"/>
      <c r="UYW90" s="298"/>
      <c r="UYX90" s="298"/>
      <c r="UYY90" s="298"/>
      <c r="UYZ90" s="298"/>
      <c r="UZA90" s="298"/>
      <c r="UZB90" s="298"/>
      <c r="UZC90" s="298"/>
      <c r="UZD90" s="298"/>
      <c r="UZE90" s="298"/>
      <c r="UZF90" s="298"/>
      <c r="UZG90" s="298"/>
      <c r="UZH90" s="298"/>
      <c r="UZI90" s="298"/>
      <c r="UZJ90" s="298"/>
      <c r="UZK90" s="298"/>
      <c r="UZL90" s="298"/>
      <c r="UZM90" s="298"/>
      <c r="UZN90" s="298"/>
      <c r="UZO90" s="298"/>
      <c r="UZP90" s="298"/>
      <c r="UZQ90" s="298"/>
      <c r="UZR90" s="298"/>
      <c r="UZS90" s="298"/>
      <c r="UZT90" s="298"/>
      <c r="UZU90" s="298"/>
      <c r="UZV90" s="298"/>
      <c r="UZW90" s="298"/>
      <c r="UZX90" s="298"/>
      <c r="UZY90" s="298"/>
      <c r="UZZ90" s="298"/>
      <c r="VAA90" s="298"/>
      <c r="VAB90" s="298"/>
      <c r="VAC90" s="298"/>
      <c r="VAD90" s="298"/>
      <c r="VAE90" s="298"/>
      <c r="VAF90" s="298"/>
      <c r="VAG90" s="298"/>
      <c r="VAH90" s="298"/>
      <c r="VAI90" s="298"/>
      <c r="VAJ90" s="298"/>
      <c r="VAK90" s="298"/>
      <c r="VAL90" s="298"/>
      <c r="VAM90" s="298"/>
      <c r="VAN90" s="298"/>
      <c r="VAO90" s="298"/>
      <c r="VAP90" s="298"/>
      <c r="VAQ90" s="298"/>
      <c r="VAR90" s="298"/>
      <c r="VAS90" s="298"/>
      <c r="VAT90" s="298"/>
      <c r="VAU90" s="298"/>
      <c r="VAV90" s="298"/>
      <c r="VAW90" s="298"/>
      <c r="VAX90" s="298"/>
      <c r="VAY90" s="298"/>
      <c r="VAZ90" s="298"/>
      <c r="VBA90" s="298"/>
      <c r="VBB90" s="298"/>
      <c r="VBC90" s="298"/>
      <c r="VBD90" s="298"/>
      <c r="VBE90" s="298"/>
      <c r="VBF90" s="298"/>
      <c r="VBG90" s="298"/>
      <c r="VBH90" s="298"/>
      <c r="VBI90" s="298"/>
      <c r="VBJ90" s="298"/>
      <c r="VBK90" s="298"/>
      <c r="VBL90" s="298"/>
      <c r="VBM90" s="298"/>
      <c r="VBN90" s="298"/>
      <c r="VBO90" s="298"/>
      <c r="VBP90" s="298"/>
      <c r="VBQ90" s="298"/>
      <c r="VBR90" s="298"/>
      <c r="VBS90" s="298"/>
      <c r="VBT90" s="298"/>
      <c r="VBU90" s="298"/>
      <c r="VBV90" s="298"/>
      <c r="VBW90" s="298"/>
      <c r="VBX90" s="298"/>
      <c r="VBY90" s="298"/>
      <c r="VBZ90" s="298"/>
      <c r="VCA90" s="298"/>
      <c r="VCB90" s="298"/>
      <c r="VCC90" s="298"/>
      <c r="VCD90" s="298"/>
      <c r="VCE90" s="298"/>
      <c r="VCF90" s="298"/>
      <c r="VCG90" s="298"/>
      <c r="VCH90" s="298"/>
      <c r="VCI90" s="298"/>
      <c r="VCJ90" s="298"/>
      <c r="VCK90" s="298"/>
      <c r="VCL90" s="298"/>
      <c r="VCM90" s="298"/>
      <c r="VCN90" s="298"/>
      <c r="VCO90" s="298"/>
      <c r="VCP90" s="298"/>
      <c r="VCQ90" s="298"/>
      <c r="VCR90" s="298"/>
      <c r="VCS90" s="298"/>
      <c r="VCT90" s="298"/>
      <c r="VCU90" s="298"/>
      <c r="VCV90" s="298"/>
      <c r="VCW90" s="298"/>
      <c r="VCX90" s="298"/>
      <c r="VCY90" s="298"/>
      <c r="VCZ90" s="298"/>
      <c r="VDA90" s="298"/>
      <c r="VDB90" s="298"/>
      <c r="VDC90" s="298"/>
      <c r="VDD90" s="298"/>
      <c r="VDE90" s="298"/>
      <c r="VDF90" s="298"/>
      <c r="VDG90" s="298"/>
      <c r="VDH90" s="298"/>
      <c r="VDI90" s="298"/>
      <c r="VDJ90" s="298"/>
      <c r="VDK90" s="298"/>
      <c r="VDL90" s="298"/>
      <c r="VDM90" s="298"/>
      <c r="VDN90" s="298"/>
      <c r="VDO90" s="298"/>
      <c r="VDP90" s="298"/>
      <c r="VDQ90" s="298"/>
      <c r="VDR90" s="298"/>
      <c r="VDS90" s="298"/>
      <c r="VDT90" s="298"/>
      <c r="VDU90" s="298"/>
      <c r="VDV90" s="298"/>
      <c r="VDW90" s="298"/>
      <c r="VDX90" s="298"/>
      <c r="VDY90" s="298"/>
      <c r="VDZ90" s="298"/>
      <c r="VEA90" s="298"/>
      <c r="VEB90" s="298"/>
      <c r="VEC90" s="298"/>
      <c r="VED90" s="298"/>
      <c r="VEE90" s="298"/>
      <c r="VEF90" s="298"/>
      <c r="VEG90" s="298"/>
      <c r="VEH90" s="298"/>
      <c r="VEI90" s="298"/>
      <c r="VEJ90" s="298"/>
      <c r="VEK90" s="298"/>
      <c r="VEL90" s="298"/>
      <c r="VEM90" s="298"/>
      <c r="VEN90" s="298"/>
      <c r="VEO90" s="298"/>
      <c r="VEP90" s="298"/>
      <c r="VEQ90" s="298"/>
      <c r="VER90" s="298"/>
      <c r="VES90" s="298"/>
      <c r="VET90" s="298"/>
      <c r="VEU90" s="298"/>
      <c r="VEV90" s="298"/>
      <c r="VEW90" s="298"/>
      <c r="VEX90" s="298"/>
      <c r="VEY90" s="298"/>
      <c r="VEZ90" s="298"/>
      <c r="VFA90" s="298"/>
      <c r="VFB90" s="298"/>
      <c r="VFC90" s="298"/>
      <c r="VFD90" s="298"/>
      <c r="VFE90" s="298"/>
      <c r="VFF90" s="298"/>
      <c r="VFG90" s="298"/>
      <c r="VFH90" s="298"/>
      <c r="VFI90" s="298"/>
      <c r="VFJ90" s="298"/>
      <c r="VFK90" s="298"/>
      <c r="VFL90" s="298"/>
      <c r="VFM90" s="298"/>
      <c r="VFN90" s="298"/>
      <c r="VFO90" s="298"/>
      <c r="VFP90" s="298"/>
      <c r="VFQ90" s="298"/>
      <c r="VFR90" s="298"/>
      <c r="VFS90" s="298"/>
      <c r="VFT90" s="298"/>
      <c r="VFU90" s="298"/>
      <c r="VFV90" s="298"/>
      <c r="VFW90" s="298"/>
      <c r="VFX90" s="298"/>
      <c r="VFY90" s="298"/>
      <c r="VFZ90" s="298"/>
      <c r="VGA90" s="298"/>
      <c r="VGB90" s="298"/>
      <c r="VGC90" s="298"/>
      <c r="VGD90" s="298"/>
      <c r="VGE90" s="298"/>
      <c r="VGF90" s="298"/>
      <c r="VGG90" s="298"/>
      <c r="VGH90" s="298"/>
      <c r="VGI90" s="298"/>
      <c r="VGJ90" s="298"/>
      <c r="VGK90" s="298"/>
      <c r="VGL90" s="298"/>
      <c r="VGM90" s="298"/>
      <c r="VGN90" s="298"/>
      <c r="VGO90" s="298"/>
      <c r="VGP90" s="298"/>
      <c r="VGQ90" s="298"/>
      <c r="VGR90" s="298"/>
      <c r="VGS90" s="298"/>
      <c r="VGT90" s="298"/>
      <c r="VGU90" s="298"/>
      <c r="VGV90" s="298"/>
      <c r="VGW90" s="298"/>
      <c r="VGX90" s="298"/>
      <c r="VGY90" s="298"/>
      <c r="VGZ90" s="298"/>
      <c r="VHA90" s="298"/>
      <c r="VHB90" s="298"/>
      <c r="VHC90" s="298"/>
      <c r="VHD90" s="298"/>
      <c r="VHE90" s="298"/>
      <c r="VHF90" s="298"/>
      <c r="VHG90" s="298"/>
      <c r="VHH90" s="298"/>
      <c r="VHI90" s="298"/>
      <c r="VHJ90" s="298"/>
      <c r="VHK90" s="298"/>
      <c r="VHL90" s="298"/>
      <c r="VHM90" s="298"/>
      <c r="VHN90" s="298"/>
      <c r="VHO90" s="298"/>
      <c r="VHP90" s="298"/>
      <c r="VHQ90" s="298"/>
      <c r="VHR90" s="298"/>
      <c r="VHS90" s="298"/>
      <c r="VHT90" s="298"/>
      <c r="VHU90" s="298"/>
      <c r="VHV90" s="298"/>
      <c r="VHW90" s="298"/>
      <c r="VHX90" s="298"/>
      <c r="VHY90" s="298"/>
      <c r="VHZ90" s="298"/>
      <c r="VIA90" s="298"/>
      <c r="VIH90" s="298"/>
      <c r="VII90" s="298"/>
      <c r="VIJ90" s="298"/>
      <c r="VIK90" s="298"/>
      <c r="VIL90" s="298"/>
      <c r="VIM90" s="298"/>
      <c r="VIN90" s="298"/>
      <c r="VIO90" s="298"/>
      <c r="VIP90" s="298"/>
      <c r="VIQ90" s="298"/>
      <c r="VIR90" s="298"/>
      <c r="VIS90" s="298"/>
      <c r="VIT90" s="298"/>
      <c r="VIU90" s="298"/>
      <c r="VIV90" s="298"/>
      <c r="VIW90" s="298"/>
      <c r="VIX90" s="298"/>
      <c r="VIY90" s="298"/>
      <c r="VIZ90" s="298"/>
      <c r="VJA90" s="298"/>
      <c r="VJB90" s="298"/>
      <c r="VJC90" s="298"/>
      <c r="VJD90" s="298"/>
      <c r="VJE90" s="298"/>
      <c r="VJF90" s="298"/>
      <c r="VJG90" s="298"/>
      <c r="VJH90" s="298"/>
      <c r="VJI90" s="298"/>
      <c r="VJJ90" s="298"/>
      <c r="VJK90" s="298"/>
      <c r="VJL90" s="298"/>
      <c r="VJM90" s="298"/>
      <c r="VJN90" s="298"/>
      <c r="VJO90" s="298"/>
      <c r="VJP90" s="298"/>
      <c r="VJQ90" s="298"/>
      <c r="VJR90" s="298"/>
      <c r="VJS90" s="298"/>
      <c r="VJT90" s="298"/>
      <c r="VJU90" s="298"/>
      <c r="VJV90" s="298"/>
      <c r="VJW90" s="298"/>
      <c r="VJX90" s="298"/>
      <c r="VJY90" s="298"/>
      <c r="VJZ90" s="298"/>
      <c r="VKA90" s="298"/>
      <c r="VKB90" s="298"/>
      <c r="VKC90" s="298"/>
      <c r="VKD90" s="298"/>
      <c r="VKE90" s="298"/>
      <c r="VKF90" s="298"/>
      <c r="VKG90" s="298"/>
      <c r="VKH90" s="298"/>
      <c r="VKI90" s="298"/>
      <c r="VKJ90" s="298"/>
      <c r="VKK90" s="298"/>
      <c r="VKL90" s="298"/>
      <c r="VKM90" s="298"/>
      <c r="VKN90" s="298"/>
      <c r="VKO90" s="298"/>
      <c r="VKP90" s="298"/>
      <c r="VKQ90" s="298"/>
      <c r="VKR90" s="298"/>
      <c r="VKS90" s="298"/>
      <c r="VKT90" s="298"/>
      <c r="VKU90" s="298"/>
      <c r="VKV90" s="298"/>
      <c r="VKW90" s="298"/>
      <c r="VKX90" s="298"/>
      <c r="VKY90" s="298"/>
      <c r="VKZ90" s="298"/>
      <c r="VLA90" s="298"/>
      <c r="VLB90" s="298"/>
      <c r="VLC90" s="298"/>
      <c r="VLD90" s="298"/>
      <c r="VLE90" s="298"/>
      <c r="VLF90" s="298"/>
      <c r="VLG90" s="298"/>
      <c r="VLH90" s="298"/>
      <c r="VLI90" s="298"/>
      <c r="VLJ90" s="298"/>
      <c r="VLK90" s="298"/>
      <c r="VLL90" s="298"/>
      <c r="VLM90" s="298"/>
      <c r="VLN90" s="298"/>
      <c r="VLO90" s="298"/>
      <c r="VLP90" s="298"/>
      <c r="VLQ90" s="298"/>
      <c r="VLR90" s="298"/>
      <c r="VLS90" s="298"/>
      <c r="VLT90" s="298"/>
      <c r="VLU90" s="298"/>
      <c r="VLV90" s="298"/>
      <c r="VLW90" s="298"/>
      <c r="VLX90" s="298"/>
      <c r="VLY90" s="298"/>
      <c r="VLZ90" s="298"/>
      <c r="VMA90" s="298"/>
      <c r="VMB90" s="298"/>
      <c r="VMC90" s="298"/>
      <c r="VMD90" s="298"/>
      <c r="VME90" s="298"/>
      <c r="VMF90" s="298"/>
      <c r="VMG90" s="298"/>
      <c r="VMH90" s="298"/>
      <c r="VMI90" s="298"/>
      <c r="VMJ90" s="298"/>
      <c r="VMK90" s="298"/>
      <c r="VML90" s="298"/>
      <c r="VMM90" s="298"/>
      <c r="VMN90" s="298"/>
      <c r="VMO90" s="298"/>
      <c r="VMP90" s="298"/>
      <c r="VMQ90" s="298"/>
      <c r="VMR90" s="298"/>
      <c r="VMS90" s="298"/>
      <c r="VMT90" s="298"/>
      <c r="VMU90" s="298"/>
      <c r="VMV90" s="298"/>
      <c r="VMW90" s="298"/>
      <c r="VMX90" s="298"/>
      <c r="VMY90" s="298"/>
      <c r="VMZ90" s="298"/>
      <c r="VNA90" s="298"/>
      <c r="VNB90" s="298"/>
      <c r="VNC90" s="298"/>
      <c r="VND90" s="298"/>
      <c r="VNE90" s="298"/>
      <c r="VNF90" s="298"/>
      <c r="VNG90" s="298"/>
      <c r="VNH90" s="298"/>
      <c r="VNI90" s="298"/>
      <c r="VNJ90" s="298"/>
      <c r="VNK90" s="298"/>
      <c r="VNL90" s="298"/>
      <c r="VNM90" s="298"/>
      <c r="VNN90" s="298"/>
      <c r="VNO90" s="298"/>
      <c r="VNP90" s="298"/>
      <c r="VNQ90" s="298"/>
      <c r="VNR90" s="298"/>
      <c r="VNS90" s="298"/>
      <c r="VNT90" s="298"/>
      <c r="VNU90" s="298"/>
      <c r="VNV90" s="298"/>
      <c r="VNW90" s="298"/>
      <c r="VNX90" s="298"/>
      <c r="VNY90" s="298"/>
      <c r="VNZ90" s="298"/>
      <c r="VOA90" s="298"/>
      <c r="VOB90" s="298"/>
      <c r="VOC90" s="298"/>
      <c r="VOD90" s="298"/>
      <c r="VOE90" s="298"/>
      <c r="VOF90" s="298"/>
      <c r="VOG90" s="298"/>
      <c r="VOH90" s="298"/>
      <c r="VOI90" s="298"/>
      <c r="VOJ90" s="298"/>
      <c r="VOK90" s="298"/>
      <c r="VOL90" s="298"/>
      <c r="VOM90" s="298"/>
      <c r="VON90" s="298"/>
      <c r="VOO90" s="298"/>
      <c r="VOP90" s="298"/>
      <c r="VOQ90" s="298"/>
      <c r="VOR90" s="298"/>
      <c r="VOS90" s="298"/>
      <c r="VOT90" s="298"/>
      <c r="VOU90" s="298"/>
      <c r="VOV90" s="298"/>
      <c r="VOW90" s="298"/>
      <c r="VOX90" s="298"/>
      <c r="VOY90" s="298"/>
      <c r="VOZ90" s="298"/>
      <c r="VPA90" s="298"/>
      <c r="VPB90" s="298"/>
      <c r="VPC90" s="298"/>
      <c r="VPD90" s="298"/>
      <c r="VPE90" s="298"/>
      <c r="VPF90" s="298"/>
      <c r="VPG90" s="298"/>
      <c r="VPH90" s="298"/>
      <c r="VPI90" s="298"/>
      <c r="VPJ90" s="298"/>
      <c r="VPK90" s="298"/>
      <c r="VPL90" s="298"/>
      <c r="VPM90" s="298"/>
      <c r="VPN90" s="298"/>
      <c r="VPO90" s="298"/>
      <c r="VPP90" s="298"/>
      <c r="VPQ90" s="298"/>
      <c r="VPR90" s="298"/>
      <c r="VPS90" s="298"/>
      <c r="VPT90" s="298"/>
      <c r="VPU90" s="298"/>
      <c r="VPV90" s="298"/>
      <c r="VPW90" s="298"/>
      <c r="VPX90" s="298"/>
      <c r="VPY90" s="298"/>
      <c r="VPZ90" s="298"/>
      <c r="VQA90" s="298"/>
      <c r="VQB90" s="298"/>
      <c r="VQC90" s="298"/>
      <c r="VQD90" s="298"/>
      <c r="VQE90" s="298"/>
      <c r="VQF90" s="298"/>
      <c r="VQG90" s="298"/>
      <c r="VQH90" s="298"/>
      <c r="VQI90" s="298"/>
      <c r="VQJ90" s="298"/>
      <c r="VQK90" s="298"/>
      <c r="VQL90" s="298"/>
      <c r="VQM90" s="298"/>
      <c r="VQN90" s="298"/>
      <c r="VQO90" s="298"/>
      <c r="VQP90" s="298"/>
      <c r="VQQ90" s="298"/>
      <c r="VQR90" s="298"/>
      <c r="VQS90" s="298"/>
      <c r="VQT90" s="298"/>
      <c r="VQU90" s="298"/>
      <c r="VQV90" s="298"/>
      <c r="VQW90" s="298"/>
      <c r="VQX90" s="298"/>
      <c r="VQY90" s="298"/>
      <c r="VQZ90" s="298"/>
      <c r="VRA90" s="298"/>
      <c r="VRB90" s="298"/>
      <c r="VRC90" s="298"/>
      <c r="VRD90" s="298"/>
      <c r="VRE90" s="298"/>
      <c r="VRF90" s="298"/>
      <c r="VRG90" s="298"/>
      <c r="VRH90" s="298"/>
      <c r="VRI90" s="298"/>
      <c r="VRJ90" s="298"/>
      <c r="VRK90" s="298"/>
      <c r="VRL90" s="298"/>
      <c r="VRM90" s="298"/>
      <c r="VRN90" s="298"/>
      <c r="VRO90" s="298"/>
      <c r="VRP90" s="298"/>
      <c r="VRQ90" s="298"/>
      <c r="VRR90" s="298"/>
      <c r="VRS90" s="298"/>
      <c r="VRT90" s="298"/>
      <c r="VRU90" s="298"/>
      <c r="VRV90" s="298"/>
      <c r="VRW90" s="298"/>
      <c r="VSD90" s="298"/>
      <c r="VSE90" s="298"/>
      <c r="VSF90" s="298"/>
      <c r="VSG90" s="298"/>
      <c r="VSH90" s="298"/>
      <c r="VSI90" s="298"/>
      <c r="VSJ90" s="298"/>
      <c r="VSK90" s="298"/>
      <c r="VSL90" s="298"/>
      <c r="VSM90" s="298"/>
      <c r="VSN90" s="298"/>
      <c r="VSO90" s="298"/>
      <c r="VSP90" s="298"/>
      <c r="VSQ90" s="298"/>
      <c r="VSR90" s="298"/>
      <c r="VSS90" s="298"/>
      <c r="VST90" s="298"/>
      <c r="VSU90" s="298"/>
      <c r="VSV90" s="298"/>
      <c r="VSW90" s="298"/>
      <c r="VSX90" s="298"/>
      <c r="VSY90" s="298"/>
      <c r="VSZ90" s="298"/>
      <c r="VTA90" s="298"/>
      <c r="VTB90" s="298"/>
      <c r="VTC90" s="298"/>
      <c r="VTD90" s="298"/>
      <c r="VTE90" s="298"/>
      <c r="VTF90" s="298"/>
      <c r="VTG90" s="298"/>
      <c r="VTH90" s="298"/>
      <c r="VTI90" s="298"/>
      <c r="VTJ90" s="298"/>
      <c r="VTK90" s="298"/>
      <c r="VTL90" s="298"/>
      <c r="VTM90" s="298"/>
      <c r="VTN90" s="298"/>
      <c r="VTO90" s="298"/>
      <c r="VTP90" s="298"/>
      <c r="VTQ90" s="298"/>
      <c r="VTR90" s="298"/>
      <c r="VTS90" s="298"/>
      <c r="VTT90" s="298"/>
      <c r="VTU90" s="298"/>
      <c r="VTV90" s="298"/>
      <c r="VTW90" s="298"/>
      <c r="VTX90" s="298"/>
      <c r="VTY90" s="298"/>
      <c r="VTZ90" s="298"/>
      <c r="VUA90" s="298"/>
      <c r="VUB90" s="298"/>
      <c r="VUC90" s="298"/>
      <c r="VUD90" s="298"/>
      <c r="VUE90" s="298"/>
      <c r="VUF90" s="298"/>
      <c r="VUG90" s="298"/>
      <c r="VUH90" s="298"/>
      <c r="VUI90" s="298"/>
      <c r="VUJ90" s="298"/>
      <c r="VUK90" s="298"/>
      <c r="VUL90" s="298"/>
      <c r="VUM90" s="298"/>
      <c r="VUN90" s="298"/>
      <c r="VUO90" s="298"/>
      <c r="VUP90" s="298"/>
      <c r="VUQ90" s="298"/>
      <c r="VUR90" s="298"/>
      <c r="VUS90" s="298"/>
      <c r="VUT90" s="298"/>
      <c r="VUU90" s="298"/>
      <c r="VUV90" s="298"/>
      <c r="VUW90" s="298"/>
      <c r="VUX90" s="298"/>
      <c r="VUY90" s="298"/>
      <c r="VUZ90" s="298"/>
      <c r="VVA90" s="298"/>
      <c r="VVB90" s="298"/>
      <c r="VVC90" s="298"/>
      <c r="VVD90" s="298"/>
      <c r="VVE90" s="298"/>
      <c r="VVF90" s="298"/>
      <c r="VVG90" s="298"/>
      <c r="VVH90" s="298"/>
      <c r="VVI90" s="298"/>
      <c r="VVJ90" s="298"/>
      <c r="VVK90" s="298"/>
      <c r="VVL90" s="298"/>
      <c r="VVM90" s="298"/>
      <c r="VVN90" s="298"/>
      <c r="VVO90" s="298"/>
      <c r="VVP90" s="298"/>
      <c r="VVQ90" s="298"/>
      <c r="VVR90" s="298"/>
      <c r="VVS90" s="298"/>
      <c r="VVT90" s="298"/>
      <c r="VVU90" s="298"/>
      <c r="VVV90" s="298"/>
      <c r="VVW90" s="298"/>
      <c r="VVX90" s="298"/>
      <c r="VVY90" s="298"/>
      <c r="VVZ90" s="298"/>
      <c r="VWA90" s="298"/>
      <c r="VWB90" s="298"/>
      <c r="VWC90" s="298"/>
      <c r="VWD90" s="298"/>
      <c r="VWE90" s="298"/>
      <c r="VWF90" s="298"/>
      <c r="VWG90" s="298"/>
      <c r="VWH90" s="298"/>
      <c r="VWI90" s="298"/>
      <c r="VWJ90" s="298"/>
      <c r="VWK90" s="298"/>
      <c r="VWL90" s="298"/>
      <c r="VWM90" s="298"/>
      <c r="VWN90" s="298"/>
      <c r="VWO90" s="298"/>
      <c r="VWP90" s="298"/>
      <c r="VWQ90" s="298"/>
      <c r="VWR90" s="298"/>
      <c r="VWS90" s="298"/>
      <c r="VWT90" s="298"/>
      <c r="VWU90" s="298"/>
      <c r="VWV90" s="298"/>
      <c r="VWW90" s="298"/>
      <c r="VWX90" s="298"/>
      <c r="VWY90" s="298"/>
      <c r="VWZ90" s="298"/>
      <c r="VXA90" s="298"/>
      <c r="VXB90" s="298"/>
      <c r="VXC90" s="298"/>
      <c r="VXD90" s="298"/>
      <c r="VXE90" s="298"/>
      <c r="VXF90" s="298"/>
      <c r="VXG90" s="298"/>
      <c r="VXH90" s="298"/>
      <c r="VXI90" s="298"/>
      <c r="VXJ90" s="298"/>
      <c r="VXK90" s="298"/>
      <c r="VXL90" s="298"/>
      <c r="VXM90" s="298"/>
      <c r="VXN90" s="298"/>
      <c r="VXO90" s="298"/>
      <c r="VXP90" s="298"/>
      <c r="VXQ90" s="298"/>
      <c r="VXR90" s="298"/>
      <c r="VXS90" s="298"/>
      <c r="VXT90" s="298"/>
      <c r="VXU90" s="298"/>
      <c r="VXV90" s="298"/>
      <c r="VXW90" s="298"/>
      <c r="VXX90" s="298"/>
      <c r="VXY90" s="298"/>
      <c r="VXZ90" s="298"/>
      <c r="VYA90" s="298"/>
      <c r="VYB90" s="298"/>
      <c r="VYC90" s="298"/>
      <c r="VYD90" s="298"/>
      <c r="VYE90" s="298"/>
      <c r="VYF90" s="298"/>
      <c r="VYG90" s="298"/>
      <c r="VYH90" s="298"/>
      <c r="VYI90" s="298"/>
      <c r="VYJ90" s="298"/>
      <c r="VYK90" s="298"/>
      <c r="VYL90" s="298"/>
      <c r="VYM90" s="298"/>
      <c r="VYN90" s="298"/>
      <c r="VYO90" s="298"/>
      <c r="VYP90" s="298"/>
      <c r="VYQ90" s="298"/>
      <c r="VYR90" s="298"/>
      <c r="VYS90" s="298"/>
      <c r="VYT90" s="298"/>
      <c r="VYU90" s="298"/>
      <c r="VYV90" s="298"/>
      <c r="VYW90" s="298"/>
      <c r="VYX90" s="298"/>
      <c r="VYY90" s="298"/>
      <c r="VYZ90" s="298"/>
      <c r="VZA90" s="298"/>
      <c r="VZB90" s="298"/>
      <c r="VZC90" s="298"/>
      <c r="VZD90" s="298"/>
      <c r="VZE90" s="298"/>
      <c r="VZF90" s="298"/>
      <c r="VZG90" s="298"/>
      <c r="VZH90" s="298"/>
      <c r="VZI90" s="298"/>
      <c r="VZJ90" s="298"/>
      <c r="VZK90" s="298"/>
      <c r="VZL90" s="298"/>
      <c r="VZM90" s="298"/>
      <c r="VZN90" s="298"/>
      <c r="VZO90" s="298"/>
      <c r="VZP90" s="298"/>
      <c r="VZQ90" s="298"/>
      <c r="VZR90" s="298"/>
      <c r="VZS90" s="298"/>
      <c r="VZT90" s="298"/>
      <c r="VZU90" s="298"/>
      <c r="VZV90" s="298"/>
      <c r="VZW90" s="298"/>
      <c r="VZX90" s="298"/>
      <c r="VZY90" s="298"/>
      <c r="VZZ90" s="298"/>
      <c r="WAA90" s="298"/>
      <c r="WAB90" s="298"/>
      <c r="WAC90" s="298"/>
      <c r="WAD90" s="298"/>
      <c r="WAE90" s="298"/>
      <c r="WAF90" s="298"/>
      <c r="WAG90" s="298"/>
      <c r="WAH90" s="298"/>
      <c r="WAI90" s="298"/>
      <c r="WAJ90" s="298"/>
      <c r="WAK90" s="298"/>
      <c r="WAL90" s="298"/>
      <c r="WAM90" s="298"/>
      <c r="WAN90" s="298"/>
      <c r="WAO90" s="298"/>
      <c r="WAP90" s="298"/>
      <c r="WAQ90" s="298"/>
      <c r="WAR90" s="298"/>
      <c r="WAS90" s="298"/>
      <c r="WAT90" s="298"/>
      <c r="WAU90" s="298"/>
      <c r="WAV90" s="298"/>
      <c r="WAW90" s="298"/>
      <c r="WAX90" s="298"/>
      <c r="WAY90" s="298"/>
      <c r="WAZ90" s="298"/>
      <c r="WBA90" s="298"/>
      <c r="WBB90" s="298"/>
      <c r="WBC90" s="298"/>
      <c r="WBD90" s="298"/>
      <c r="WBE90" s="298"/>
      <c r="WBF90" s="298"/>
      <c r="WBG90" s="298"/>
      <c r="WBH90" s="298"/>
      <c r="WBI90" s="298"/>
      <c r="WBJ90" s="298"/>
      <c r="WBK90" s="298"/>
      <c r="WBL90" s="298"/>
      <c r="WBM90" s="298"/>
      <c r="WBN90" s="298"/>
      <c r="WBO90" s="298"/>
      <c r="WBP90" s="298"/>
      <c r="WBQ90" s="298"/>
      <c r="WBR90" s="298"/>
      <c r="WBS90" s="298"/>
      <c r="WBZ90" s="298"/>
      <c r="WCA90" s="298"/>
      <c r="WCB90" s="298"/>
      <c r="WCC90" s="298"/>
      <c r="WCD90" s="298"/>
      <c r="WCE90" s="298"/>
      <c r="WCF90" s="298"/>
      <c r="WCG90" s="298"/>
      <c r="WCH90" s="298"/>
      <c r="WCI90" s="298"/>
      <c r="WCJ90" s="298"/>
      <c r="WCK90" s="298"/>
      <c r="WCL90" s="298"/>
      <c r="WCM90" s="298"/>
      <c r="WCN90" s="298"/>
      <c r="WCO90" s="298"/>
      <c r="WCP90" s="298"/>
      <c r="WCQ90" s="298"/>
      <c r="WCR90" s="298"/>
      <c r="WCS90" s="298"/>
      <c r="WCT90" s="298"/>
      <c r="WCU90" s="298"/>
      <c r="WCV90" s="298"/>
      <c r="WCW90" s="298"/>
      <c r="WCX90" s="298"/>
      <c r="WCY90" s="298"/>
      <c r="WCZ90" s="298"/>
      <c r="WDA90" s="298"/>
      <c r="WDB90" s="298"/>
      <c r="WDC90" s="298"/>
      <c r="WDD90" s="298"/>
      <c r="WDE90" s="298"/>
      <c r="WDF90" s="298"/>
      <c r="WDG90" s="298"/>
      <c r="WDH90" s="298"/>
      <c r="WDI90" s="298"/>
      <c r="WDJ90" s="298"/>
      <c r="WDK90" s="298"/>
      <c r="WDL90" s="298"/>
      <c r="WDM90" s="298"/>
      <c r="WDN90" s="298"/>
      <c r="WDO90" s="298"/>
      <c r="WDP90" s="298"/>
      <c r="WDQ90" s="298"/>
      <c r="WDR90" s="298"/>
      <c r="WDS90" s="298"/>
      <c r="WDT90" s="298"/>
      <c r="WDU90" s="298"/>
      <c r="WDV90" s="298"/>
      <c r="WDW90" s="298"/>
      <c r="WDX90" s="298"/>
      <c r="WDY90" s="298"/>
      <c r="WDZ90" s="298"/>
      <c r="WEA90" s="298"/>
      <c r="WEB90" s="298"/>
      <c r="WEC90" s="298"/>
      <c r="WED90" s="298"/>
      <c r="WEE90" s="298"/>
      <c r="WEF90" s="298"/>
      <c r="WEG90" s="298"/>
      <c r="WEH90" s="298"/>
      <c r="WEI90" s="298"/>
      <c r="WEJ90" s="298"/>
      <c r="WEK90" s="298"/>
      <c r="WEL90" s="298"/>
      <c r="WEM90" s="298"/>
      <c r="WEN90" s="298"/>
      <c r="WEO90" s="298"/>
      <c r="WEP90" s="298"/>
      <c r="WEQ90" s="298"/>
      <c r="WER90" s="298"/>
      <c r="WES90" s="298"/>
      <c r="WET90" s="298"/>
      <c r="WEU90" s="298"/>
      <c r="WEV90" s="298"/>
      <c r="WEW90" s="298"/>
      <c r="WEX90" s="298"/>
      <c r="WEY90" s="298"/>
      <c r="WEZ90" s="298"/>
      <c r="WFA90" s="298"/>
      <c r="WFB90" s="298"/>
      <c r="WFC90" s="298"/>
      <c r="WFD90" s="298"/>
      <c r="WFE90" s="298"/>
      <c r="WFF90" s="298"/>
      <c r="WFG90" s="298"/>
      <c r="WFH90" s="298"/>
      <c r="WFI90" s="298"/>
      <c r="WFJ90" s="298"/>
      <c r="WFK90" s="298"/>
      <c r="WFL90" s="298"/>
      <c r="WFM90" s="298"/>
      <c r="WFN90" s="298"/>
      <c r="WFO90" s="298"/>
      <c r="WFP90" s="298"/>
      <c r="WFQ90" s="298"/>
      <c r="WFR90" s="298"/>
      <c r="WFS90" s="298"/>
      <c r="WFT90" s="298"/>
      <c r="WFU90" s="298"/>
      <c r="WFV90" s="298"/>
      <c r="WFW90" s="298"/>
      <c r="WFX90" s="298"/>
      <c r="WFY90" s="298"/>
      <c r="WFZ90" s="298"/>
      <c r="WGA90" s="298"/>
      <c r="WGB90" s="298"/>
      <c r="WGC90" s="298"/>
      <c r="WGD90" s="298"/>
      <c r="WGE90" s="298"/>
      <c r="WGF90" s="298"/>
      <c r="WGG90" s="298"/>
      <c r="WGH90" s="298"/>
      <c r="WGI90" s="298"/>
      <c r="WGJ90" s="298"/>
      <c r="WGK90" s="298"/>
      <c r="WGL90" s="298"/>
      <c r="WGM90" s="298"/>
      <c r="WGN90" s="298"/>
      <c r="WGO90" s="298"/>
      <c r="WGP90" s="298"/>
      <c r="WGQ90" s="298"/>
      <c r="WGR90" s="298"/>
      <c r="WGS90" s="298"/>
      <c r="WGT90" s="298"/>
      <c r="WGU90" s="298"/>
      <c r="WGV90" s="298"/>
      <c r="WGW90" s="298"/>
      <c r="WGX90" s="298"/>
      <c r="WGY90" s="298"/>
      <c r="WGZ90" s="298"/>
      <c r="WHA90" s="298"/>
      <c r="WHB90" s="298"/>
      <c r="WHC90" s="298"/>
      <c r="WHD90" s="298"/>
      <c r="WHE90" s="298"/>
      <c r="WHF90" s="298"/>
      <c r="WHG90" s="298"/>
      <c r="WHH90" s="298"/>
      <c r="WHI90" s="298"/>
      <c r="WHJ90" s="298"/>
      <c r="WHK90" s="298"/>
      <c r="WHL90" s="298"/>
      <c r="WHM90" s="298"/>
      <c r="WHN90" s="298"/>
      <c r="WHO90" s="298"/>
      <c r="WHP90" s="298"/>
      <c r="WHQ90" s="298"/>
      <c r="WHR90" s="298"/>
      <c r="WHS90" s="298"/>
      <c r="WHT90" s="298"/>
      <c r="WHU90" s="298"/>
      <c r="WHV90" s="298"/>
      <c r="WHW90" s="298"/>
      <c r="WHX90" s="298"/>
      <c r="WHY90" s="298"/>
      <c r="WHZ90" s="298"/>
      <c r="WIA90" s="298"/>
      <c r="WIB90" s="298"/>
      <c r="WIC90" s="298"/>
      <c r="WID90" s="298"/>
      <c r="WIE90" s="298"/>
      <c r="WIF90" s="298"/>
      <c r="WIG90" s="298"/>
      <c r="WIH90" s="298"/>
      <c r="WII90" s="298"/>
      <c r="WIJ90" s="298"/>
      <c r="WIK90" s="298"/>
      <c r="WIL90" s="298"/>
      <c r="WIM90" s="298"/>
      <c r="WIN90" s="298"/>
      <c r="WIO90" s="298"/>
      <c r="WIP90" s="298"/>
      <c r="WIQ90" s="298"/>
      <c r="WIR90" s="298"/>
      <c r="WIS90" s="298"/>
      <c r="WIT90" s="298"/>
      <c r="WIU90" s="298"/>
      <c r="WIV90" s="298"/>
      <c r="WIW90" s="298"/>
      <c r="WIX90" s="298"/>
      <c r="WIY90" s="298"/>
      <c r="WIZ90" s="298"/>
      <c r="WJA90" s="298"/>
      <c r="WJB90" s="298"/>
      <c r="WJC90" s="298"/>
      <c r="WJD90" s="298"/>
      <c r="WJE90" s="298"/>
      <c r="WJF90" s="298"/>
      <c r="WJG90" s="298"/>
      <c r="WJH90" s="298"/>
      <c r="WJI90" s="298"/>
      <c r="WJJ90" s="298"/>
      <c r="WJK90" s="298"/>
      <c r="WJL90" s="298"/>
      <c r="WJM90" s="298"/>
      <c r="WJN90" s="298"/>
      <c r="WJO90" s="298"/>
      <c r="WJP90" s="298"/>
      <c r="WJQ90" s="298"/>
      <c r="WJR90" s="298"/>
      <c r="WJS90" s="298"/>
      <c r="WJT90" s="298"/>
      <c r="WJU90" s="298"/>
      <c r="WJV90" s="298"/>
      <c r="WJW90" s="298"/>
      <c r="WJX90" s="298"/>
      <c r="WJY90" s="298"/>
      <c r="WJZ90" s="298"/>
      <c r="WKA90" s="298"/>
      <c r="WKB90" s="298"/>
      <c r="WKC90" s="298"/>
      <c r="WKD90" s="298"/>
      <c r="WKE90" s="298"/>
      <c r="WKF90" s="298"/>
      <c r="WKG90" s="298"/>
      <c r="WKH90" s="298"/>
      <c r="WKI90" s="298"/>
      <c r="WKJ90" s="298"/>
      <c r="WKK90" s="298"/>
      <c r="WKL90" s="298"/>
      <c r="WKM90" s="298"/>
      <c r="WKN90" s="298"/>
      <c r="WKO90" s="298"/>
      <c r="WKP90" s="298"/>
      <c r="WKQ90" s="298"/>
      <c r="WKR90" s="298"/>
      <c r="WKS90" s="298"/>
      <c r="WKT90" s="298"/>
      <c r="WKU90" s="298"/>
      <c r="WKV90" s="298"/>
      <c r="WKW90" s="298"/>
      <c r="WKX90" s="298"/>
      <c r="WKY90" s="298"/>
      <c r="WKZ90" s="298"/>
      <c r="WLA90" s="298"/>
      <c r="WLB90" s="298"/>
      <c r="WLC90" s="298"/>
      <c r="WLD90" s="298"/>
      <c r="WLE90" s="298"/>
      <c r="WLF90" s="298"/>
      <c r="WLG90" s="298"/>
      <c r="WLH90" s="298"/>
      <c r="WLI90" s="298"/>
      <c r="WLJ90" s="298"/>
      <c r="WLK90" s="298"/>
      <c r="WLL90" s="298"/>
      <c r="WLM90" s="298"/>
      <c r="WLN90" s="298"/>
      <c r="WLO90" s="298"/>
      <c r="WLV90" s="298"/>
      <c r="WLW90" s="298"/>
      <c r="WLX90" s="298"/>
      <c r="WLY90" s="298"/>
      <c r="WLZ90" s="298"/>
      <c r="WMA90" s="298"/>
      <c r="WMB90" s="298"/>
      <c r="WMC90" s="298"/>
      <c r="WMD90" s="298"/>
      <c r="WME90" s="298"/>
      <c r="WMF90" s="298"/>
      <c r="WMG90" s="298"/>
      <c r="WMH90" s="298"/>
      <c r="WMI90" s="298"/>
      <c r="WMJ90" s="298"/>
      <c r="WMK90" s="298"/>
      <c r="WML90" s="298"/>
      <c r="WMM90" s="298"/>
      <c r="WMN90" s="298"/>
      <c r="WMO90" s="298"/>
      <c r="WMP90" s="298"/>
      <c r="WMQ90" s="298"/>
      <c r="WMR90" s="298"/>
      <c r="WMS90" s="298"/>
      <c r="WMT90" s="298"/>
      <c r="WMU90" s="298"/>
      <c r="WMV90" s="298"/>
      <c r="WMW90" s="298"/>
      <c r="WMX90" s="298"/>
      <c r="WMY90" s="298"/>
      <c r="WMZ90" s="298"/>
      <c r="WNA90" s="298"/>
      <c r="WNB90" s="298"/>
      <c r="WNC90" s="298"/>
      <c r="WND90" s="298"/>
      <c r="WNE90" s="298"/>
      <c r="WNF90" s="298"/>
      <c r="WNG90" s="298"/>
      <c r="WNH90" s="298"/>
      <c r="WNI90" s="298"/>
      <c r="WNJ90" s="298"/>
      <c r="WNK90" s="298"/>
      <c r="WNL90" s="298"/>
      <c r="WNM90" s="298"/>
      <c r="WNN90" s="298"/>
      <c r="WNO90" s="298"/>
      <c r="WNP90" s="298"/>
      <c r="WNQ90" s="298"/>
      <c r="WNR90" s="298"/>
      <c r="WNS90" s="298"/>
      <c r="WNT90" s="298"/>
      <c r="WNU90" s="298"/>
      <c r="WNV90" s="298"/>
      <c r="WNW90" s="298"/>
      <c r="WNX90" s="298"/>
      <c r="WNY90" s="298"/>
      <c r="WNZ90" s="298"/>
      <c r="WOA90" s="298"/>
      <c r="WOB90" s="298"/>
      <c r="WOC90" s="298"/>
      <c r="WOD90" s="298"/>
      <c r="WOE90" s="298"/>
      <c r="WOF90" s="298"/>
      <c r="WOG90" s="298"/>
      <c r="WOH90" s="298"/>
      <c r="WOI90" s="298"/>
      <c r="WOJ90" s="298"/>
      <c r="WOK90" s="298"/>
      <c r="WOL90" s="298"/>
      <c r="WOM90" s="298"/>
      <c r="WON90" s="298"/>
      <c r="WOO90" s="298"/>
      <c r="WOP90" s="298"/>
      <c r="WOQ90" s="298"/>
      <c r="WOR90" s="298"/>
      <c r="WOS90" s="298"/>
      <c r="WOT90" s="298"/>
      <c r="WOU90" s="298"/>
      <c r="WOV90" s="298"/>
      <c r="WOW90" s="298"/>
      <c r="WOX90" s="298"/>
      <c r="WOY90" s="298"/>
      <c r="WOZ90" s="298"/>
      <c r="WPA90" s="298"/>
      <c r="WPB90" s="298"/>
      <c r="WPC90" s="298"/>
      <c r="WPD90" s="298"/>
      <c r="WPE90" s="298"/>
      <c r="WPF90" s="298"/>
      <c r="WPG90" s="298"/>
      <c r="WPH90" s="298"/>
      <c r="WPI90" s="298"/>
      <c r="WPJ90" s="298"/>
      <c r="WPK90" s="298"/>
      <c r="WPL90" s="298"/>
      <c r="WPM90" s="298"/>
      <c r="WPN90" s="298"/>
      <c r="WPO90" s="298"/>
      <c r="WPP90" s="298"/>
      <c r="WPQ90" s="298"/>
      <c r="WPR90" s="298"/>
      <c r="WPS90" s="298"/>
      <c r="WPT90" s="298"/>
      <c r="WPU90" s="298"/>
      <c r="WPV90" s="298"/>
      <c r="WPW90" s="298"/>
      <c r="WPX90" s="298"/>
      <c r="WPY90" s="298"/>
      <c r="WPZ90" s="298"/>
      <c r="WQA90" s="298"/>
      <c r="WQB90" s="298"/>
      <c r="WQC90" s="298"/>
      <c r="WQD90" s="298"/>
      <c r="WQE90" s="298"/>
      <c r="WQF90" s="298"/>
      <c r="WQG90" s="298"/>
      <c r="WQH90" s="298"/>
      <c r="WQI90" s="298"/>
      <c r="WQJ90" s="298"/>
      <c r="WQK90" s="298"/>
      <c r="WQL90" s="298"/>
      <c r="WQM90" s="298"/>
      <c r="WQN90" s="298"/>
      <c r="WQO90" s="298"/>
      <c r="WQP90" s="298"/>
      <c r="WQQ90" s="298"/>
      <c r="WQR90" s="298"/>
      <c r="WQS90" s="298"/>
      <c r="WQT90" s="298"/>
      <c r="WQU90" s="298"/>
      <c r="WQV90" s="298"/>
      <c r="WQW90" s="298"/>
      <c r="WQX90" s="298"/>
      <c r="WQY90" s="298"/>
      <c r="WQZ90" s="298"/>
      <c r="WRA90" s="298"/>
      <c r="WRB90" s="298"/>
      <c r="WRC90" s="298"/>
      <c r="WRD90" s="298"/>
      <c r="WRE90" s="298"/>
      <c r="WRF90" s="298"/>
      <c r="WRG90" s="298"/>
      <c r="WRH90" s="298"/>
      <c r="WRI90" s="298"/>
      <c r="WRJ90" s="298"/>
      <c r="WRK90" s="298"/>
      <c r="WRL90" s="298"/>
      <c r="WRM90" s="298"/>
      <c r="WRN90" s="298"/>
      <c r="WRO90" s="298"/>
      <c r="WRP90" s="298"/>
      <c r="WRQ90" s="298"/>
      <c r="WRR90" s="298"/>
      <c r="WRS90" s="298"/>
      <c r="WRT90" s="298"/>
      <c r="WRU90" s="298"/>
      <c r="WRV90" s="298"/>
      <c r="WRW90" s="298"/>
      <c r="WRX90" s="298"/>
      <c r="WRY90" s="298"/>
      <c r="WRZ90" s="298"/>
      <c r="WSA90" s="298"/>
      <c r="WSB90" s="298"/>
      <c r="WSC90" s="298"/>
      <c r="WSD90" s="298"/>
      <c r="WSE90" s="298"/>
      <c r="WSF90" s="298"/>
      <c r="WSG90" s="298"/>
      <c r="WSH90" s="298"/>
      <c r="WSI90" s="298"/>
      <c r="WSJ90" s="298"/>
      <c r="WSK90" s="298"/>
      <c r="WSL90" s="298"/>
      <c r="WSM90" s="298"/>
      <c r="WSN90" s="298"/>
      <c r="WSO90" s="298"/>
      <c r="WSP90" s="298"/>
      <c r="WSQ90" s="298"/>
      <c r="WSR90" s="298"/>
      <c r="WSS90" s="298"/>
      <c r="WST90" s="298"/>
      <c r="WSU90" s="298"/>
      <c r="WSV90" s="298"/>
      <c r="WSW90" s="298"/>
      <c r="WSX90" s="298"/>
      <c r="WSY90" s="298"/>
      <c r="WSZ90" s="298"/>
      <c r="WTA90" s="298"/>
      <c r="WTB90" s="298"/>
      <c r="WTC90" s="298"/>
      <c r="WTD90" s="298"/>
      <c r="WTE90" s="298"/>
      <c r="WTF90" s="298"/>
      <c r="WTG90" s="298"/>
      <c r="WTH90" s="298"/>
      <c r="WTI90" s="298"/>
      <c r="WTJ90" s="298"/>
      <c r="WTK90" s="298"/>
      <c r="WTL90" s="298"/>
      <c r="WTM90" s="298"/>
      <c r="WTN90" s="298"/>
      <c r="WTO90" s="298"/>
      <c r="WTP90" s="298"/>
      <c r="WTQ90" s="298"/>
      <c r="WTR90" s="298"/>
      <c r="WTS90" s="298"/>
      <c r="WTT90" s="298"/>
      <c r="WTU90" s="298"/>
      <c r="WTV90" s="298"/>
      <c r="WTW90" s="298"/>
      <c r="WTX90" s="298"/>
      <c r="WTY90" s="298"/>
      <c r="WTZ90" s="298"/>
      <c r="WUA90" s="298"/>
      <c r="WUB90" s="298"/>
      <c r="WUC90" s="298"/>
      <c r="WUD90" s="298"/>
      <c r="WUE90" s="298"/>
      <c r="WUF90" s="298"/>
      <c r="WUG90" s="298"/>
      <c r="WUH90" s="298"/>
      <c r="WUI90" s="298"/>
      <c r="WUJ90" s="298"/>
      <c r="WUK90" s="298"/>
      <c r="WUL90" s="298"/>
      <c r="WUM90" s="298"/>
      <c r="WUN90" s="298"/>
      <c r="WUO90" s="298"/>
      <c r="WUP90" s="298"/>
      <c r="WUQ90" s="298"/>
      <c r="WUR90" s="298"/>
      <c r="WUS90" s="298"/>
      <c r="WUT90" s="298"/>
      <c r="WUU90" s="298"/>
      <c r="WUV90" s="298"/>
      <c r="WUW90" s="298"/>
      <c r="WUX90" s="298"/>
      <c r="WUY90" s="298"/>
      <c r="WUZ90" s="298"/>
      <c r="WVA90" s="298"/>
      <c r="WVB90" s="298"/>
      <c r="WVC90" s="298"/>
      <c r="WVD90" s="298"/>
      <c r="WVE90" s="298"/>
      <c r="WVF90" s="298"/>
      <c r="WVG90" s="298"/>
      <c r="WVH90" s="298"/>
      <c r="WVI90" s="298"/>
      <c r="WVJ90" s="298"/>
      <c r="WVK90" s="298"/>
      <c r="WVR90" s="298"/>
      <c r="WVS90" s="298"/>
      <c r="WVT90" s="298"/>
      <c r="WVU90" s="298"/>
      <c r="WVV90" s="298"/>
      <c r="WVW90" s="298"/>
      <c r="WVX90" s="298"/>
      <c r="WVY90" s="298"/>
      <c r="WVZ90" s="298"/>
      <c r="WWA90" s="298"/>
      <c r="WWB90" s="298"/>
      <c r="WWC90" s="298"/>
      <c r="WWD90" s="298"/>
      <c r="WWE90" s="298"/>
      <c r="WWF90" s="298"/>
      <c r="WWG90" s="298"/>
      <c r="WWH90" s="298"/>
      <c r="WWI90" s="298"/>
      <c r="WWJ90" s="298"/>
      <c r="WWK90" s="298"/>
      <c r="WWL90" s="298"/>
      <c r="WWM90" s="298"/>
      <c r="WWN90" s="298"/>
      <c r="WWO90" s="298"/>
      <c r="WWP90" s="298"/>
      <c r="WWQ90" s="298"/>
      <c r="WWR90" s="298"/>
      <c r="WWS90" s="298"/>
      <c r="WWT90" s="298"/>
      <c r="WWU90" s="298"/>
      <c r="WWV90" s="298"/>
      <c r="WWW90" s="298"/>
      <c r="WWX90" s="298"/>
      <c r="WWY90" s="298"/>
      <c r="WWZ90" s="298"/>
      <c r="WXA90" s="298"/>
      <c r="WXB90" s="298"/>
      <c r="WXC90" s="298"/>
      <c r="WXD90" s="298"/>
      <c r="WXE90" s="298"/>
      <c r="WXF90" s="298"/>
      <c r="WXG90" s="298"/>
      <c r="WXH90" s="298"/>
      <c r="WXI90" s="298"/>
      <c r="WXJ90" s="298"/>
      <c r="WXK90" s="298"/>
      <c r="WXL90" s="298"/>
      <c r="WXM90" s="298"/>
      <c r="WXN90" s="298"/>
      <c r="WXO90" s="298"/>
      <c r="WXP90" s="298"/>
      <c r="WXQ90" s="298"/>
      <c r="WXR90" s="298"/>
      <c r="WXS90" s="298"/>
      <c r="WXT90" s="298"/>
      <c r="WXU90" s="298"/>
      <c r="WXV90" s="298"/>
      <c r="WXW90" s="298"/>
      <c r="WXX90" s="298"/>
      <c r="WXY90" s="298"/>
      <c r="WXZ90" s="298"/>
      <c r="WYA90" s="298"/>
      <c r="WYB90" s="298"/>
      <c r="WYC90" s="298"/>
      <c r="WYD90" s="298"/>
      <c r="WYE90" s="298"/>
      <c r="WYF90" s="298"/>
      <c r="WYG90" s="298"/>
      <c r="WYH90" s="298"/>
      <c r="WYI90" s="298"/>
      <c r="WYJ90" s="298"/>
      <c r="WYK90" s="298"/>
      <c r="WYL90" s="298"/>
      <c r="WYM90" s="298"/>
      <c r="WYN90" s="298"/>
      <c r="WYO90" s="298"/>
      <c r="WYP90" s="298"/>
      <c r="WYQ90" s="298"/>
      <c r="WYR90" s="298"/>
      <c r="WYS90" s="298"/>
      <c r="WYT90" s="298"/>
      <c r="WYU90" s="298"/>
      <c r="WYV90" s="298"/>
      <c r="WYW90" s="298"/>
      <c r="WYX90" s="298"/>
      <c r="WYY90" s="298"/>
      <c r="WYZ90" s="298"/>
      <c r="WZA90" s="298"/>
      <c r="WZB90" s="298"/>
      <c r="WZC90" s="298"/>
      <c r="WZD90" s="298"/>
      <c r="WZE90" s="298"/>
      <c r="WZF90" s="298"/>
      <c r="WZG90" s="298"/>
      <c r="WZH90" s="298"/>
      <c r="WZI90" s="298"/>
      <c r="WZJ90" s="298"/>
      <c r="WZK90" s="298"/>
      <c r="WZL90" s="298"/>
      <c r="WZM90" s="298"/>
      <c r="WZN90" s="298"/>
      <c r="WZO90" s="298"/>
      <c r="WZP90" s="298"/>
      <c r="WZQ90" s="298"/>
      <c r="WZR90" s="298"/>
      <c r="WZS90" s="298"/>
      <c r="WZT90" s="298"/>
      <c r="WZU90" s="298"/>
      <c r="WZV90" s="298"/>
      <c r="WZW90" s="298"/>
      <c r="WZX90" s="298"/>
      <c r="WZY90" s="298"/>
      <c r="WZZ90" s="298"/>
      <c r="XAA90" s="298"/>
      <c r="XAB90" s="298"/>
      <c r="XAC90" s="298"/>
      <c r="XAD90" s="298"/>
      <c r="XAE90" s="298"/>
      <c r="XAF90" s="298"/>
      <c r="XAG90" s="298"/>
      <c r="XAH90" s="298"/>
      <c r="XAI90" s="298"/>
      <c r="XAJ90" s="298"/>
      <c r="XAK90" s="298"/>
      <c r="XAL90" s="298"/>
      <c r="XAM90" s="298"/>
      <c r="XAN90" s="298"/>
      <c r="XAO90" s="298"/>
      <c r="XAP90" s="298"/>
      <c r="XAQ90" s="298"/>
      <c r="XAR90" s="298"/>
      <c r="XAS90" s="298"/>
      <c r="XAT90" s="298"/>
      <c r="XAU90" s="298"/>
      <c r="XAV90" s="298"/>
      <c r="XAW90" s="298"/>
      <c r="XAX90" s="298"/>
      <c r="XAY90" s="298"/>
      <c r="XAZ90" s="298"/>
      <c r="XBA90" s="298"/>
      <c r="XBB90" s="298"/>
      <c r="XBC90" s="298"/>
      <c r="XBD90" s="298"/>
      <c r="XBE90" s="298"/>
      <c r="XBF90" s="298"/>
      <c r="XBG90" s="298"/>
      <c r="XBH90" s="298"/>
      <c r="XBI90" s="298"/>
      <c r="XBJ90" s="298"/>
      <c r="XBK90" s="298"/>
      <c r="XBL90" s="298"/>
      <c r="XBM90" s="298"/>
      <c r="XBN90" s="298"/>
      <c r="XBO90" s="298"/>
      <c r="XBP90" s="298"/>
      <c r="XBQ90" s="298"/>
      <c r="XBR90" s="298"/>
      <c r="XBS90" s="298"/>
      <c r="XBT90" s="298"/>
      <c r="XBU90" s="298"/>
      <c r="XBV90" s="298"/>
      <c r="XBW90" s="298"/>
      <c r="XBX90" s="298"/>
      <c r="XBY90" s="298"/>
      <c r="XBZ90" s="298"/>
      <c r="XCA90" s="298"/>
      <c r="XCB90" s="298"/>
      <c r="XCC90" s="298"/>
      <c r="XCD90" s="298"/>
      <c r="XCE90" s="298"/>
      <c r="XCF90" s="298"/>
      <c r="XCG90" s="298"/>
      <c r="XCH90" s="298"/>
      <c r="XCI90" s="298"/>
      <c r="XCJ90" s="298"/>
      <c r="XCK90" s="298"/>
      <c r="XCL90" s="298"/>
      <c r="XCM90" s="298"/>
      <c r="XCN90" s="298"/>
      <c r="XCO90" s="298"/>
      <c r="XCP90" s="298"/>
      <c r="XCQ90" s="298"/>
      <c r="XCR90" s="298"/>
      <c r="XCS90" s="298"/>
      <c r="XCT90" s="298"/>
      <c r="XCU90" s="298"/>
      <c r="XCV90" s="298"/>
      <c r="XCW90" s="298"/>
      <c r="XCX90" s="298"/>
      <c r="XCY90" s="298"/>
      <c r="XCZ90" s="298"/>
      <c r="XDA90" s="298"/>
      <c r="XDB90" s="298"/>
      <c r="XDC90" s="298"/>
      <c r="XDD90" s="298"/>
      <c r="XDE90" s="298"/>
      <c r="XDF90" s="298"/>
      <c r="XDG90" s="298"/>
      <c r="XDH90" s="298"/>
      <c r="XDI90" s="298"/>
      <c r="XDJ90" s="298"/>
      <c r="XDK90" s="298"/>
      <c r="XDL90" s="298"/>
      <c r="XDM90" s="298"/>
      <c r="XDN90" s="298"/>
      <c r="XDO90" s="298"/>
      <c r="XDP90" s="298"/>
      <c r="XDQ90" s="298"/>
      <c r="XDR90" s="298"/>
      <c r="XDS90" s="298"/>
      <c r="XDT90" s="298"/>
      <c r="XDU90" s="298"/>
      <c r="XDV90" s="298"/>
      <c r="XDW90" s="298"/>
      <c r="XDX90" s="298"/>
      <c r="XDY90" s="298"/>
      <c r="XDZ90" s="298"/>
      <c r="XEA90" s="298"/>
      <c r="XEB90" s="298"/>
      <c r="XEC90" s="298"/>
      <c r="XED90" s="298"/>
      <c r="XEE90" s="298"/>
      <c r="XEF90" s="298"/>
      <c r="XEG90" s="298"/>
      <c r="XEH90" s="298"/>
      <c r="XEI90" s="298"/>
      <c r="XEJ90" s="298"/>
      <c r="XEK90" s="298"/>
      <c r="XEL90" s="298"/>
      <c r="XEM90" s="298"/>
      <c r="XEN90" s="298"/>
      <c r="XEO90" s="298"/>
      <c r="XEP90" s="298"/>
      <c r="XEQ90" s="298"/>
      <c r="XER90" s="298"/>
      <c r="XES90" s="298"/>
      <c r="XET90" s="298"/>
      <c r="XEU90" s="298"/>
      <c r="XEV90" s="298"/>
      <c r="XEW90" s="298"/>
      <c r="XEX90" s="298"/>
      <c r="XEY90" s="298"/>
      <c r="XEZ90" s="298"/>
      <c r="XFA90" s="298"/>
      <c r="XFB90" s="298"/>
      <c r="XFC90" s="298"/>
      <c r="XFD90" s="298"/>
    </row>
    <row r="91" spans="1:16384" ht="15.6" x14ac:dyDescent="0.3">
      <c r="A91" s="391" t="s">
        <v>136</v>
      </c>
      <c r="B91" s="388" t="s">
        <v>594</v>
      </c>
      <c r="C91" s="388" t="s">
        <v>128</v>
      </c>
      <c r="D91" s="635">
        <f>3100000-1450000+4587220.4+2079000-2622189.6</f>
        <v>5694030.8000000007</v>
      </c>
      <c r="E91" s="385">
        <v>3100000</v>
      </c>
      <c r="F91" s="385">
        <v>3100000</v>
      </c>
      <c r="L91" s="702">
        <v>-2622189.6</v>
      </c>
      <c r="M91" s="618"/>
      <c r="N91" s="619"/>
      <c r="O91" s="619"/>
      <c r="P91" s="619"/>
      <c r="Q91" s="619"/>
      <c r="R91" s="619"/>
      <c r="S91" s="619"/>
      <c r="T91" s="619"/>
      <c r="U91" s="619"/>
      <c r="V91" s="619"/>
      <c r="W91" s="619"/>
      <c r="X91" s="619"/>
    </row>
    <row r="92" spans="1:16384" ht="31.2" x14ac:dyDescent="0.3">
      <c r="A92" s="55" t="s">
        <v>607</v>
      </c>
      <c r="B92" s="292" t="s">
        <v>526</v>
      </c>
      <c r="C92" s="250"/>
      <c r="D92" s="339">
        <f>D93+D95+D98</f>
        <v>371584059</v>
      </c>
      <c r="E92" s="339">
        <f>E93+E95+E98</f>
        <v>305052400</v>
      </c>
      <c r="F92" s="339">
        <f>F93+F95+F98</f>
        <v>305052400</v>
      </c>
      <c r="L92" s="618"/>
      <c r="M92" s="618"/>
      <c r="N92" s="619"/>
      <c r="O92" s="619"/>
      <c r="P92" s="619"/>
      <c r="Q92" s="619"/>
      <c r="R92" s="619"/>
      <c r="S92" s="619"/>
      <c r="T92" s="619"/>
      <c r="U92" s="619"/>
      <c r="V92" s="619"/>
      <c r="W92" s="619"/>
      <c r="X92" s="619"/>
    </row>
    <row r="93" spans="1:16384" s="164" customFormat="1" ht="15.6" x14ac:dyDescent="0.3">
      <c r="A93" s="386" t="s">
        <v>275</v>
      </c>
      <c r="B93" s="389" t="s">
        <v>525</v>
      </c>
      <c r="C93" s="390"/>
      <c r="D93" s="368">
        <f>D94</f>
        <v>6043060</v>
      </c>
      <c r="E93" s="368">
        <f>E94</f>
        <v>6043060</v>
      </c>
      <c r="F93" s="368">
        <f>F94</f>
        <v>6043060</v>
      </c>
      <c r="G93" s="293"/>
      <c r="H93" s="294"/>
      <c r="I93" s="294"/>
      <c r="J93" s="293"/>
      <c r="K93" s="293"/>
      <c r="L93" s="690"/>
      <c r="M93" s="690"/>
      <c r="N93" s="691"/>
      <c r="O93" s="691"/>
      <c r="P93" s="691"/>
      <c r="Q93" s="691"/>
      <c r="R93" s="691"/>
      <c r="S93" s="691"/>
      <c r="T93" s="691"/>
      <c r="U93" s="691"/>
      <c r="V93" s="691"/>
      <c r="W93" s="691"/>
      <c r="X93" s="691"/>
      <c r="Y93" s="294"/>
      <c r="Z93" s="294"/>
      <c r="AA93" s="294"/>
      <c r="AB93" s="294"/>
      <c r="AC93" s="294"/>
      <c r="AD93" s="294"/>
      <c r="AE93" s="294"/>
      <c r="AF93" s="294"/>
      <c r="AG93" s="294"/>
      <c r="AH93" s="294"/>
      <c r="AI93" s="294"/>
      <c r="AJ93" s="294"/>
      <c r="AK93" s="294"/>
      <c r="AL93" s="294"/>
      <c r="AM93" s="294"/>
      <c r="AN93" s="294"/>
      <c r="AO93" s="294"/>
      <c r="AP93" s="294"/>
      <c r="AQ93" s="294"/>
      <c r="AR93" s="294"/>
      <c r="AS93" s="294"/>
      <c r="AT93" s="294"/>
      <c r="AU93" s="294"/>
      <c r="AV93" s="294"/>
      <c r="AW93" s="294"/>
      <c r="AX93" s="294"/>
      <c r="AY93" s="294"/>
      <c r="AZ93" s="294"/>
      <c r="BA93" s="294"/>
      <c r="BB93" s="294"/>
      <c r="BC93" s="294"/>
      <c r="BD93" s="294"/>
      <c r="BE93" s="294"/>
      <c r="BF93" s="294"/>
      <c r="BG93" s="294"/>
      <c r="BH93" s="294"/>
      <c r="BI93" s="294"/>
      <c r="BJ93" s="294"/>
      <c r="BK93" s="294"/>
      <c r="BL93" s="294"/>
      <c r="BM93" s="294"/>
      <c r="BN93" s="294"/>
      <c r="BO93" s="294"/>
      <c r="BP93" s="294"/>
      <c r="BQ93" s="294"/>
      <c r="BR93" s="294"/>
      <c r="BS93" s="294"/>
      <c r="BT93" s="294"/>
      <c r="BU93" s="294"/>
      <c r="BV93" s="294"/>
      <c r="BW93" s="294"/>
      <c r="BX93" s="294"/>
      <c r="BY93" s="294"/>
      <c r="BZ93" s="294"/>
      <c r="CA93" s="294"/>
      <c r="CB93" s="294"/>
      <c r="CC93" s="294"/>
      <c r="CD93" s="294"/>
      <c r="CE93" s="294"/>
      <c r="CF93" s="294"/>
      <c r="CG93" s="294"/>
      <c r="CH93" s="294"/>
      <c r="CI93" s="294"/>
      <c r="CJ93" s="294"/>
      <c r="CK93" s="294"/>
      <c r="CL93" s="294"/>
      <c r="CM93" s="294"/>
      <c r="CN93" s="294"/>
      <c r="CO93" s="294"/>
      <c r="CP93" s="294"/>
      <c r="CQ93" s="294"/>
      <c r="CR93" s="294"/>
      <c r="CS93" s="294"/>
      <c r="CT93" s="294"/>
      <c r="CU93" s="294"/>
      <c r="CV93" s="294"/>
      <c r="CW93" s="294"/>
      <c r="CX93" s="294"/>
      <c r="CY93" s="294"/>
      <c r="CZ93" s="294"/>
      <c r="DA93" s="294"/>
      <c r="DB93" s="294"/>
      <c r="DC93" s="294"/>
      <c r="DD93" s="294"/>
      <c r="DE93" s="294"/>
      <c r="DF93" s="294"/>
      <c r="DG93" s="294"/>
      <c r="DH93" s="294"/>
      <c r="DI93" s="294"/>
      <c r="DJ93" s="294"/>
      <c r="DK93" s="294"/>
      <c r="DL93" s="294"/>
      <c r="DM93" s="294"/>
      <c r="DN93" s="294"/>
      <c r="DO93" s="294"/>
      <c r="DP93" s="294"/>
      <c r="DQ93" s="294"/>
      <c r="DR93" s="294"/>
      <c r="DS93" s="294"/>
      <c r="DT93" s="294"/>
      <c r="DU93" s="294"/>
      <c r="DV93" s="294"/>
      <c r="DW93" s="294"/>
      <c r="DX93" s="294"/>
      <c r="DY93" s="294"/>
      <c r="DZ93" s="294"/>
      <c r="EA93" s="294"/>
      <c r="EB93" s="294"/>
      <c r="EC93" s="294"/>
      <c r="ED93" s="294"/>
      <c r="EE93" s="294"/>
      <c r="EF93" s="294"/>
      <c r="EG93" s="294"/>
      <c r="EH93" s="294"/>
      <c r="EI93" s="294"/>
      <c r="EJ93" s="294"/>
      <c r="EK93" s="294"/>
      <c r="EL93" s="294"/>
      <c r="EM93" s="294"/>
      <c r="EN93" s="294"/>
      <c r="EO93" s="294"/>
      <c r="EP93" s="294"/>
      <c r="EQ93" s="294"/>
      <c r="ER93" s="294"/>
      <c r="ES93" s="294"/>
      <c r="ET93" s="294"/>
      <c r="EU93" s="294"/>
      <c r="EV93" s="294"/>
      <c r="EW93" s="294"/>
      <c r="EX93" s="294"/>
      <c r="EY93" s="294"/>
      <c r="EZ93" s="294"/>
      <c r="FA93" s="294"/>
      <c r="FB93" s="294"/>
      <c r="FC93" s="294"/>
      <c r="FD93" s="294"/>
      <c r="FE93" s="294"/>
      <c r="FF93" s="294"/>
      <c r="FG93" s="294"/>
      <c r="FH93" s="294"/>
      <c r="FI93" s="294"/>
      <c r="FJ93" s="294"/>
      <c r="FK93" s="294"/>
      <c r="FL93" s="294"/>
      <c r="FM93" s="294"/>
      <c r="FN93" s="294"/>
      <c r="FO93" s="294"/>
      <c r="FP93" s="294"/>
      <c r="FQ93" s="294"/>
      <c r="FR93" s="294"/>
      <c r="FS93" s="294"/>
      <c r="FT93" s="294"/>
      <c r="FU93" s="294"/>
      <c r="FV93" s="294"/>
      <c r="FW93" s="294"/>
      <c r="FX93" s="294"/>
      <c r="FY93" s="294"/>
      <c r="FZ93" s="294"/>
      <c r="GA93" s="294"/>
      <c r="GB93" s="294"/>
      <c r="GC93" s="294"/>
      <c r="GD93" s="294"/>
      <c r="GE93" s="294"/>
      <c r="GF93" s="294"/>
      <c r="GG93" s="294"/>
      <c r="GH93" s="294"/>
      <c r="GI93" s="294"/>
      <c r="GJ93" s="294"/>
      <c r="GK93" s="294"/>
      <c r="GL93" s="294"/>
      <c r="GM93" s="294"/>
      <c r="GN93" s="294"/>
      <c r="GO93" s="294"/>
      <c r="GP93" s="294"/>
      <c r="GQ93" s="294"/>
      <c r="GR93" s="294"/>
      <c r="GS93" s="294"/>
      <c r="GT93" s="294"/>
      <c r="GU93" s="294"/>
      <c r="GV93" s="294"/>
      <c r="GW93" s="294"/>
      <c r="GX93" s="294"/>
      <c r="GY93" s="294"/>
      <c r="GZ93" s="294"/>
      <c r="HA93" s="294"/>
      <c r="HB93" s="294"/>
      <c r="HC93" s="294"/>
      <c r="HD93" s="294"/>
      <c r="HE93" s="294"/>
      <c r="HF93" s="294"/>
      <c r="HG93" s="294"/>
      <c r="HH93" s="294"/>
      <c r="HI93" s="294"/>
      <c r="HJ93" s="294"/>
      <c r="HK93" s="294"/>
      <c r="HL93" s="294"/>
      <c r="HM93" s="294"/>
      <c r="HN93" s="294"/>
      <c r="HO93" s="294"/>
      <c r="HP93" s="294"/>
      <c r="HQ93" s="294"/>
      <c r="HR93" s="294"/>
      <c r="HS93" s="294"/>
      <c r="HT93" s="294"/>
      <c r="HU93" s="294"/>
      <c r="HV93" s="294"/>
      <c r="HW93" s="294"/>
      <c r="HX93" s="294"/>
      <c r="HY93" s="294"/>
      <c r="HZ93" s="294"/>
      <c r="IA93" s="294"/>
      <c r="IB93" s="294"/>
      <c r="IC93" s="294"/>
      <c r="ID93" s="294"/>
      <c r="IE93" s="294"/>
      <c r="IF93" s="294"/>
      <c r="IG93" s="294"/>
      <c r="IH93" s="294"/>
      <c r="II93" s="294"/>
      <c r="IJ93" s="294"/>
      <c r="IK93" s="294"/>
      <c r="IL93" s="294"/>
      <c r="IM93" s="294"/>
      <c r="IN93" s="294"/>
      <c r="IO93" s="294"/>
      <c r="IP93" s="294"/>
      <c r="IQ93" s="294"/>
      <c r="IR93" s="294"/>
      <c r="IS93" s="294"/>
      <c r="IT93" s="294"/>
      <c r="IU93" s="294"/>
      <c r="IV93" s="294"/>
      <c r="IW93" s="294"/>
      <c r="IX93" s="294"/>
      <c r="IY93" s="294"/>
      <c r="JF93" s="294"/>
      <c r="JG93" s="294"/>
      <c r="JH93" s="294"/>
      <c r="JI93" s="294"/>
      <c r="JJ93" s="294"/>
      <c r="JK93" s="294"/>
      <c r="JL93" s="294"/>
      <c r="JM93" s="294"/>
      <c r="JN93" s="294"/>
      <c r="JO93" s="294"/>
      <c r="JP93" s="294"/>
      <c r="JQ93" s="294"/>
      <c r="JR93" s="294"/>
      <c r="JS93" s="294"/>
      <c r="JT93" s="294"/>
      <c r="JU93" s="294"/>
      <c r="JV93" s="294"/>
      <c r="JW93" s="294"/>
      <c r="JX93" s="294"/>
      <c r="JY93" s="294"/>
      <c r="JZ93" s="294"/>
      <c r="KA93" s="294"/>
      <c r="KB93" s="294"/>
      <c r="KC93" s="294"/>
      <c r="KD93" s="294"/>
      <c r="KE93" s="294"/>
      <c r="KF93" s="294"/>
      <c r="KG93" s="294"/>
      <c r="KH93" s="294"/>
      <c r="KI93" s="294"/>
      <c r="KJ93" s="294"/>
      <c r="KK93" s="294"/>
      <c r="KL93" s="294"/>
      <c r="KM93" s="294"/>
      <c r="KN93" s="294"/>
      <c r="KO93" s="294"/>
      <c r="KP93" s="294"/>
      <c r="KQ93" s="294"/>
      <c r="KR93" s="294"/>
      <c r="KS93" s="294"/>
      <c r="KT93" s="294"/>
      <c r="KU93" s="294"/>
      <c r="KV93" s="294"/>
      <c r="KW93" s="294"/>
      <c r="KX93" s="294"/>
      <c r="KY93" s="294"/>
      <c r="KZ93" s="294"/>
      <c r="LA93" s="294"/>
      <c r="LB93" s="294"/>
      <c r="LC93" s="294"/>
      <c r="LD93" s="294"/>
      <c r="LE93" s="294"/>
      <c r="LF93" s="294"/>
      <c r="LG93" s="294"/>
      <c r="LH93" s="294"/>
      <c r="LI93" s="294"/>
      <c r="LJ93" s="294"/>
      <c r="LK93" s="294"/>
      <c r="LL93" s="294"/>
      <c r="LM93" s="294"/>
      <c r="LN93" s="294"/>
      <c r="LO93" s="294"/>
      <c r="LP93" s="294"/>
      <c r="LQ93" s="294"/>
      <c r="LR93" s="294"/>
      <c r="LS93" s="294"/>
      <c r="LT93" s="294"/>
      <c r="LU93" s="294"/>
      <c r="LV93" s="294"/>
      <c r="LW93" s="294"/>
      <c r="LX93" s="294"/>
      <c r="LY93" s="294"/>
      <c r="LZ93" s="294"/>
      <c r="MA93" s="294"/>
      <c r="MB93" s="294"/>
      <c r="MC93" s="294"/>
      <c r="MD93" s="294"/>
      <c r="ME93" s="294"/>
      <c r="MF93" s="294"/>
      <c r="MG93" s="294"/>
      <c r="MH93" s="294"/>
      <c r="MI93" s="294"/>
      <c r="MJ93" s="294"/>
      <c r="MK93" s="294"/>
      <c r="ML93" s="294"/>
      <c r="MM93" s="294"/>
      <c r="MN93" s="294"/>
      <c r="MO93" s="294"/>
      <c r="MP93" s="294"/>
      <c r="MQ93" s="294"/>
      <c r="MR93" s="294"/>
      <c r="MS93" s="294"/>
      <c r="MT93" s="294"/>
      <c r="MU93" s="294"/>
      <c r="MV93" s="294"/>
      <c r="MW93" s="294"/>
      <c r="MX93" s="294"/>
      <c r="MY93" s="294"/>
      <c r="MZ93" s="294"/>
      <c r="NA93" s="294"/>
      <c r="NB93" s="294"/>
      <c r="NC93" s="294"/>
      <c r="ND93" s="294"/>
      <c r="NE93" s="294"/>
      <c r="NF93" s="294"/>
      <c r="NG93" s="294"/>
      <c r="NH93" s="294"/>
      <c r="NI93" s="294"/>
      <c r="NJ93" s="294"/>
      <c r="NK93" s="294"/>
      <c r="NL93" s="294"/>
      <c r="NM93" s="294"/>
      <c r="NN93" s="294"/>
      <c r="NO93" s="294"/>
      <c r="NP93" s="294"/>
      <c r="NQ93" s="294"/>
      <c r="NR93" s="294"/>
      <c r="NS93" s="294"/>
      <c r="NT93" s="294"/>
      <c r="NU93" s="294"/>
      <c r="NV93" s="294"/>
      <c r="NW93" s="294"/>
      <c r="NX93" s="294"/>
      <c r="NY93" s="294"/>
      <c r="NZ93" s="294"/>
      <c r="OA93" s="294"/>
      <c r="OB93" s="294"/>
      <c r="OC93" s="294"/>
      <c r="OD93" s="294"/>
      <c r="OE93" s="294"/>
      <c r="OF93" s="294"/>
      <c r="OG93" s="294"/>
      <c r="OH93" s="294"/>
      <c r="OI93" s="294"/>
      <c r="OJ93" s="294"/>
      <c r="OK93" s="294"/>
      <c r="OL93" s="294"/>
      <c r="OM93" s="294"/>
      <c r="ON93" s="294"/>
      <c r="OO93" s="294"/>
      <c r="OP93" s="294"/>
      <c r="OQ93" s="294"/>
      <c r="OR93" s="294"/>
      <c r="OS93" s="294"/>
      <c r="OT93" s="294"/>
      <c r="OU93" s="294"/>
      <c r="OV93" s="294"/>
      <c r="OW93" s="294"/>
      <c r="OX93" s="294"/>
      <c r="OY93" s="294"/>
      <c r="OZ93" s="294"/>
      <c r="PA93" s="294"/>
      <c r="PB93" s="294"/>
      <c r="PC93" s="294"/>
      <c r="PD93" s="294"/>
      <c r="PE93" s="294"/>
      <c r="PF93" s="294"/>
      <c r="PG93" s="294"/>
      <c r="PH93" s="294"/>
      <c r="PI93" s="294"/>
      <c r="PJ93" s="294"/>
      <c r="PK93" s="294"/>
      <c r="PL93" s="294"/>
      <c r="PM93" s="294"/>
      <c r="PN93" s="294"/>
      <c r="PO93" s="294"/>
      <c r="PP93" s="294"/>
      <c r="PQ93" s="294"/>
      <c r="PR93" s="294"/>
      <c r="PS93" s="294"/>
      <c r="PT93" s="294"/>
      <c r="PU93" s="294"/>
      <c r="PV93" s="294"/>
      <c r="PW93" s="294"/>
      <c r="PX93" s="294"/>
      <c r="PY93" s="294"/>
      <c r="PZ93" s="294"/>
      <c r="QA93" s="294"/>
      <c r="QB93" s="294"/>
      <c r="QC93" s="294"/>
      <c r="QD93" s="294"/>
      <c r="QE93" s="294"/>
      <c r="QF93" s="294"/>
      <c r="QG93" s="294"/>
      <c r="QH93" s="294"/>
      <c r="QI93" s="294"/>
      <c r="QJ93" s="294"/>
      <c r="QK93" s="294"/>
      <c r="QL93" s="294"/>
      <c r="QM93" s="294"/>
      <c r="QN93" s="294"/>
      <c r="QO93" s="294"/>
      <c r="QP93" s="294"/>
      <c r="QQ93" s="294"/>
      <c r="QR93" s="294"/>
      <c r="QS93" s="294"/>
      <c r="QT93" s="294"/>
      <c r="QU93" s="294"/>
      <c r="QV93" s="294"/>
      <c r="QW93" s="294"/>
      <c r="QX93" s="294"/>
      <c r="QY93" s="294"/>
      <c r="QZ93" s="294"/>
      <c r="RA93" s="294"/>
      <c r="RB93" s="294"/>
      <c r="RC93" s="294"/>
      <c r="RD93" s="294"/>
      <c r="RE93" s="294"/>
      <c r="RF93" s="294"/>
      <c r="RG93" s="294"/>
      <c r="RH93" s="294"/>
      <c r="RI93" s="294"/>
      <c r="RJ93" s="294"/>
      <c r="RK93" s="294"/>
      <c r="RL93" s="294"/>
      <c r="RM93" s="294"/>
      <c r="RN93" s="294"/>
      <c r="RO93" s="294"/>
      <c r="RP93" s="294"/>
      <c r="RQ93" s="294"/>
      <c r="RR93" s="294"/>
      <c r="RS93" s="294"/>
      <c r="RT93" s="294"/>
      <c r="RU93" s="294"/>
      <c r="RV93" s="294"/>
      <c r="RW93" s="294"/>
      <c r="RX93" s="294"/>
      <c r="RY93" s="294"/>
      <c r="RZ93" s="294"/>
      <c r="SA93" s="294"/>
      <c r="SB93" s="294"/>
      <c r="SC93" s="294"/>
      <c r="SD93" s="294"/>
      <c r="SE93" s="294"/>
      <c r="SF93" s="294"/>
      <c r="SG93" s="294"/>
      <c r="SH93" s="294"/>
      <c r="SI93" s="294"/>
      <c r="SJ93" s="294"/>
      <c r="SK93" s="294"/>
      <c r="SL93" s="294"/>
      <c r="SM93" s="294"/>
      <c r="SN93" s="294"/>
      <c r="SO93" s="294"/>
      <c r="SP93" s="294"/>
      <c r="SQ93" s="294"/>
      <c r="SR93" s="294"/>
      <c r="SS93" s="294"/>
      <c r="ST93" s="294"/>
      <c r="SU93" s="294"/>
      <c r="TB93" s="294"/>
      <c r="TC93" s="294"/>
      <c r="TD93" s="294"/>
      <c r="TE93" s="294"/>
      <c r="TF93" s="294"/>
      <c r="TG93" s="294"/>
      <c r="TH93" s="294"/>
      <c r="TI93" s="294"/>
      <c r="TJ93" s="294"/>
      <c r="TK93" s="294"/>
      <c r="TL93" s="294"/>
      <c r="TM93" s="294"/>
      <c r="TN93" s="294"/>
      <c r="TO93" s="294"/>
      <c r="TP93" s="294"/>
      <c r="TQ93" s="294"/>
      <c r="TR93" s="294"/>
      <c r="TS93" s="294"/>
      <c r="TT93" s="294"/>
      <c r="TU93" s="294"/>
      <c r="TV93" s="294"/>
      <c r="TW93" s="294"/>
      <c r="TX93" s="294"/>
      <c r="TY93" s="294"/>
      <c r="TZ93" s="294"/>
      <c r="UA93" s="294"/>
      <c r="UB93" s="294"/>
      <c r="UC93" s="294"/>
      <c r="UD93" s="294"/>
      <c r="UE93" s="294"/>
      <c r="UF93" s="294"/>
      <c r="UG93" s="294"/>
      <c r="UH93" s="294"/>
      <c r="UI93" s="294"/>
      <c r="UJ93" s="294"/>
      <c r="UK93" s="294"/>
      <c r="UL93" s="294"/>
      <c r="UM93" s="294"/>
      <c r="UN93" s="294"/>
      <c r="UO93" s="294"/>
      <c r="UP93" s="294"/>
      <c r="UQ93" s="294"/>
      <c r="UR93" s="294"/>
      <c r="US93" s="294"/>
      <c r="UT93" s="294"/>
      <c r="UU93" s="294"/>
      <c r="UV93" s="294"/>
      <c r="UW93" s="294"/>
      <c r="UX93" s="294"/>
      <c r="UY93" s="294"/>
      <c r="UZ93" s="294"/>
      <c r="VA93" s="294"/>
      <c r="VB93" s="294"/>
      <c r="VC93" s="294"/>
      <c r="VD93" s="294"/>
      <c r="VE93" s="294"/>
      <c r="VF93" s="294"/>
      <c r="VG93" s="294"/>
      <c r="VH93" s="294"/>
      <c r="VI93" s="294"/>
      <c r="VJ93" s="294"/>
      <c r="VK93" s="294"/>
      <c r="VL93" s="294"/>
      <c r="VM93" s="294"/>
      <c r="VN93" s="294"/>
      <c r="VO93" s="294"/>
      <c r="VP93" s="294"/>
      <c r="VQ93" s="294"/>
      <c r="VR93" s="294"/>
      <c r="VS93" s="294"/>
      <c r="VT93" s="294"/>
      <c r="VU93" s="294"/>
      <c r="VV93" s="294"/>
      <c r="VW93" s="294"/>
      <c r="VX93" s="294"/>
      <c r="VY93" s="294"/>
      <c r="VZ93" s="294"/>
      <c r="WA93" s="294"/>
      <c r="WB93" s="294"/>
      <c r="WC93" s="294"/>
      <c r="WD93" s="294"/>
      <c r="WE93" s="294"/>
      <c r="WF93" s="294"/>
      <c r="WG93" s="294"/>
      <c r="WH93" s="294"/>
      <c r="WI93" s="294"/>
      <c r="WJ93" s="294"/>
      <c r="WK93" s="294"/>
      <c r="WL93" s="294"/>
      <c r="WM93" s="294"/>
      <c r="WN93" s="294"/>
      <c r="WO93" s="294"/>
      <c r="WP93" s="294"/>
      <c r="WQ93" s="294"/>
      <c r="WR93" s="294"/>
      <c r="WS93" s="294"/>
      <c r="WT93" s="294"/>
      <c r="WU93" s="294"/>
      <c r="WV93" s="294"/>
      <c r="WW93" s="294"/>
      <c r="WX93" s="294"/>
      <c r="WY93" s="294"/>
      <c r="WZ93" s="294"/>
      <c r="XA93" s="294"/>
      <c r="XB93" s="294"/>
      <c r="XC93" s="294"/>
      <c r="XD93" s="294"/>
      <c r="XE93" s="294"/>
      <c r="XF93" s="294"/>
      <c r="XG93" s="294"/>
      <c r="XH93" s="294"/>
      <c r="XI93" s="294"/>
      <c r="XJ93" s="294"/>
      <c r="XK93" s="294"/>
      <c r="XL93" s="294"/>
      <c r="XM93" s="294"/>
      <c r="XN93" s="294"/>
      <c r="XO93" s="294"/>
      <c r="XP93" s="294"/>
      <c r="XQ93" s="294"/>
      <c r="XR93" s="294"/>
      <c r="XS93" s="294"/>
      <c r="XT93" s="294"/>
      <c r="XU93" s="294"/>
      <c r="XV93" s="294"/>
      <c r="XW93" s="294"/>
      <c r="XX93" s="294"/>
      <c r="XY93" s="294"/>
      <c r="XZ93" s="294"/>
      <c r="YA93" s="294"/>
      <c r="YB93" s="294"/>
      <c r="YC93" s="294"/>
      <c r="YD93" s="294"/>
      <c r="YE93" s="294"/>
      <c r="YF93" s="294"/>
      <c r="YG93" s="294"/>
      <c r="YH93" s="294"/>
      <c r="YI93" s="294"/>
      <c r="YJ93" s="294"/>
      <c r="YK93" s="294"/>
      <c r="YL93" s="294"/>
      <c r="YM93" s="294"/>
      <c r="YN93" s="294"/>
      <c r="YO93" s="294"/>
      <c r="YP93" s="294"/>
      <c r="YQ93" s="294"/>
      <c r="YR93" s="294"/>
      <c r="YS93" s="294"/>
      <c r="YT93" s="294"/>
      <c r="YU93" s="294"/>
      <c r="YV93" s="294"/>
      <c r="YW93" s="294"/>
      <c r="YX93" s="294"/>
      <c r="YY93" s="294"/>
      <c r="YZ93" s="294"/>
      <c r="ZA93" s="294"/>
      <c r="ZB93" s="294"/>
      <c r="ZC93" s="294"/>
      <c r="ZD93" s="294"/>
      <c r="ZE93" s="294"/>
      <c r="ZF93" s="294"/>
      <c r="ZG93" s="294"/>
      <c r="ZH93" s="294"/>
      <c r="ZI93" s="294"/>
      <c r="ZJ93" s="294"/>
      <c r="ZK93" s="294"/>
      <c r="ZL93" s="294"/>
      <c r="ZM93" s="294"/>
      <c r="ZN93" s="294"/>
      <c r="ZO93" s="294"/>
      <c r="ZP93" s="294"/>
      <c r="ZQ93" s="294"/>
      <c r="ZR93" s="294"/>
      <c r="ZS93" s="294"/>
      <c r="ZT93" s="294"/>
      <c r="ZU93" s="294"/>
      <c r="ZV93" s="294"/>
      <c r="ZW93" s="294"/>
      <c r="ZX93" s="294"/>
      <c r="ZY93" s="294"/>
      <c r="ZZ93" s="294"/>
      <c r="AAA93" s="294"/>
      <c r="AAB93" s="294"/>
      <c r="AAC93" s="294"/>
      <c r="AAD93" s="294"/>
      <c r="AAE93" s="294"/>
      <c r="AAF93" s="294"/>
      <c r="AAG93" s="294"/>
      <c r="AAH93" s="294"/>
      <c r="AAI93" s="294"/>
      <c r="AAJ93" s="294"/>
      <c r="AAK93" s="294"/>
      <c r="AAL93" s="294"/>
      <c r="AAM93" s="294"/>
      <c r="AAN93" s="294"/>
      <c r="AAO93" s="294"/>
      <c r="AAP93" s="294"/>
      <c r="AAQ93" s="294"/>
      <c r="AAR93" s="294"/>
      <c r="AAS93" s="294"/>
      <c r="AAT93" s="294"/>
      <c r="AAU93" s="294"/>
      <c r="AAV93" s="294"/>
      <c r="AAW93" s="294"/>
      <c r="AAX93" s="294"/>
      <c r="AAY93" s="294"/>
      <c r="AAZ93" s="294"/>
      <c r="ABA93" s="294"/>
      <c r="ABB93" s="294"/>
      <c r="ABC93" s="294"/>
      <c r="ABD93" s="294"/>
      <c r="ABE93" s="294"/>
      <c r="ABF93" s="294"/>
      <c r="ABG93" s="294"/>
      <c r="ABH93" s="294"/>
      <c r="ABI93" s="294"/>
      <c r="ABJ93" s="294"/>
      <c r="ABK93" s="294"/>
      <c r="ABL93" s="294"/>
      <c r="ABM93" s="294"/>
      <c r="ABN93" s="294"/>
      <c r="ABO93" s="294"/>
      <c r="ABP93" s="294"/>
      <c r="ABQ93" s="294"/>
      <c r="ABR93" s="294"/>
      <c r="ABS93" s="294"/>
      <c r="ABT93" s="294"/>
      <c r="ABU93" s="294"/>
      <c r="ABV93" s="294"/>
      <c r="ABW93" s="294"/>
      <c r="ABX93" s="294"/>
      <c r="ABY93" s="294"/>
      <c r="ABZ93" s="294"/>
      <c r="ACA93" s="294"/>
      <c r="ACB93" s="294"/>
      <c r="ACC93" s="294"/>
      <c r="ACD93" s="294"/>
      <c r="ACE93" s="294"/>
      <c r="ACF93" s="294"/>
      <c r="ACG93" s="294"/>
      <c r="ACH93" s="294"/>
      <c r="ACI93" s="294"/>
      <c r="ACJ93" s="294"/>
      <c r="ACK93" s="294"/>
      <c r="ACL93" s="294"/>
      <c r="ACM93" s="294"/>
      <c r="ACN93" s="294"/>
      <c r="ACO93" s="294"/>
      <c r="ACP93" s="294"/>
      <c r="ACQ93" s="294"/>
      <c r="ACX93" s="294"/>
      <c r="ACY93" s="294"/>
      <c r="ACZ93" s="294"/>
      <c r="ADA93" s="294"/>
      <c r="ADB93" s="294"/>
      <c r="ADC93" s="294"/>
      <c r="ADD93" s="294"/>
      <c r="ADE93" s="294"/>
      <c r="ADF93" s="294"/>
      <c r="ADG93" s="294"/>
      <c r="ADH93" s="294"/>
      <c r="ADI93" s="294"/>
      <c r="ADJ93" s="294"/>
      <c r="ADK93" s="294"/>
      <c r="ADL93" s="294"/>
      <c r="ADM93" s="294"/>
      <c r="ADN93" s="294"/>
      <c r="ADO93" s="294"/>
      <c r="ADP93" s="294"/>
      <c r="ADQ93" s="294"/>
      <c r="ADR93" s="294"/>
      <c r="ADS93" s="294"/>
      <c r="ADT93" s="294"/>
      <c r="ADU93" s="294"/>
      <c r="ADV93" s="294"/>
      <c r="ADW93" s="294"/>
      <c r="ADX93" s="294"/>
      <c r="ADY93" s="294"/>
      <c r="ADZ93" s="294"/>
      <c r="AEA93" s="294"/>
      <c r="AEB93" s="294"/>
      <c r="AEC93" s="294"/>
      <c r="AED93" s="294"/>
      <c r="AEE93" s="294"/>
      <c r="AEF93" s="294"/>
      <c r="AEG93" s="294"/>
      <c r="AEH93" s="294"/>
      <c r="AEI93" s="294"/>
      <c r="AEJ93" s="294"/>
      <c r="AEK93" s="294"/>
      <c r="AEL93" s="294"/>
      <c r="AEM93" s="294"/>
      <c r="AEN93" s="294"/>
      <c r="AEO93" s="294"/>
      <c r="AEP93" s="294"/>
      <c r="AEQ93" s="294"/>
      <c r="AER93" s="294"/>
      <c r="AES93" s="294"/>
      <c r="AET93" s="294"/>
      <c r="AEU93" s="294"/>
      <c r="AEV93" s="294"/>
      <c r="AEW93" s="294"/>
      <c r="AEX93" s="294"/>
      <c r="AEY93" s="294"/>
      <c r="AEZ93" s="294"/>
      <c r="AFA93" s="294"/>
      <c r="AFB93" s="294"/>
      <c r="AFC93" s="294"/>
      <c r="AFD93" s="294"/>
      <c r="AFE93" s="294"/>
      <c r="AFF93" s="294"/>
      <c r="AFG93" s="294"/>
      <c r="AFH93" s="294"/>
      <c r="AFI93" s="294"/>
      <c r="AFJ93" s="294"/>
      <c r="AFK93" s="294"/>
      <c r="AFL93" s="294"/>
      <c r="AFM93" s="294"/>
      <c r="AFN93" s="294"/>
      <c r="AFO93" s="294"/>
      <c r="AFP93" s="294"/>
      <c r="AFQ93" s="294"/>
      <c r="AFR93" s="294"/>
      <c r="AFS93" s="294"/>
      <c r="AFT93" s="294"/>
      <c r="AFU93" s="294"/>
      <c r="AFV93" s="294"/>
      <c r="AFW93" s="294"/>
      <c r="AFX93" s="294"/>
      <c r="AFY93" s="294"/>
      <c r="AFZ93" s="294"/>
      <c r="AGA93" s="294"/>
      <c r="AGB93" s="294"/>
      <c r="AGC93" s="294"/>
      <c r="AGD93" s="294"/>
      <c r="AGE93" s="294"/>
      <c r="AGF93" s="294"/>
      <c r="AGG93" s="294"/>
      <c r="AGH93" s="294"/>
      <c r="AGI93" s="294"/>
      <c r="AGJ93" s="294"/>
      <c r="AGK93" s="294"/>
      <c r="AGL93" s="294"/>
      <c r="AGM93" s="294"/>
      <c r="AGN93" s="294"/>
      <c r="AGO93" s="294"/>
      <c r="AGP93" s="294"/>
      <c r="AGQ93" s="294"/>
      <c r="AGR93" s="294"/>
      <c r="AGS93" s="294"/>
      <c r="AGT93" s="294"/>
      <c r="AGU93" s="294"/>
      <c r="AGV93" s="294"/>
      <c r="AGW93" s="294"/>
      <c r="AGX93" s="294"/>
      <c r="AGY93" s="294"/>
      <c r="AGZ93" s="294"/>
      <c r="AHA93" s="294"/>
      <c r="AHB93" s="294"/>
      <c r="AHC93" s="294"/>
      <c r="AHD93" s="294"/>
      <c r="AHE93" s="294"/>
      <c r="AHF93" s="294"/>
      <c r="AHG93" s="294"/>
      <c r="AHH93" s="294"/>
      <c r="AHI93" s="294"/>
      <c r="AHJ93" s="294"/>
      <c r="AHK93" s="294"/>
      <c r="AHL93" s="294"/>
      <c r="AHM93" s="294"/>
      <c r="AHN93" s="294"/>
      <c r="AHO93" s="294"/>
      <c r="AHP93" s="294"/>
      <c r="AHQ93" s="294"/>
      <c r="AHR93" s="294"/>
      <c r="AHS93" s="294"/>
      <c r="AHT93" s="294"/>
      <c r="AHU93" s="294"/>
      <c r="AHV93" s="294"/>
      <c r="AHW93" s="294"/>
      <c r="AHX93" s="294"/>
      <c r="AHY93" s="294"/>
      <c r="AHZ93" s="294"/>
      <c r="AIA93" s="294"/>
      <c r="AIB93" s="294"/>
      <c r="AIC93" s="294"/>
      <c r="AID93" s="294"/>
      <c r="AIE93" s="294"/>
      <c r="AIF93" s="294"/>
      <c r="AIG93" s="294"/>
      <c r="AIH93" s="294"/>
      <c r="AII93" s="294"/>
      <c r="AIJ93" s="294"/>
      <c r="AIK93" s="294"/>
      <c r="AIL93" s="294"/>
      <c r="AIM93" s="294"/>
      <c r="AIN93" s="294"/>
      <c r="AIO93" s="294"/>
      <c r="AIP93" s="294"/>
      <c r="AIQ93" s="294"/>
      <c r="AIR93" s="294"/>
      <c r="AIS93" s="294"/>
      <c r="AIT93" s="294"/>
      <c r="AIU93" s="294"/>
      <c r="AIV93" s="294"/>
      <c r="AIW93" s="294"/>
      <c r="AIX93" s="294"/>
      <c r="AIY93" s="294"/>
      <c r="AIZ93" s="294"/>
      <c r="AJA93" s="294"/>
      <c r="AJB93" s="294"/>
      <c r="AJC93" s="294"/>
      <c r="AJD93" s="294"/>
      <c r="AJE93" s="294"/>
      <c r="AJF93" s="294"/>
      <c r="AJG93" s="294"/>
      <c r="AJH93" s="294"/>
      <c r="AJI93" s="294"/>
      <c r="AJJ93" s="294"/>
      <c r="AJK93" s="294"/>
      <c r="AJL93" s="294"/>
      <c r="AJM93" s="294"/>
      <c r="AJN93" s="294"/>
      <c r="AJO93" s="294"/>
      <c r="AJP93" s="294"/>
      <c r="AJQ93" s="294"/>
      <c r="AJR93" s="294"/>
      <c r="AJS93" s="294"/>
      <c r="AJT93" s="294"/>
      <c r="AJU93" s="294"/>
      <c r="AJV93" s="294"/>
      <c r="AJW93" s="294"/>
      <c r="AJX93" s="294"/>
      <c r="AJY93" s="294"/>
      <c r="AJZ93" s="294"/>
      <c r="AKA93" s="294"/>
      <c r="AKB93" s="294"/>
      <c r="AKC93" s="294"/>
      <c r="AKD93" s="294"/>
      <c r="AKE93" s="294"/>
      <c r="AKF93" s="294"/>
      <c r="AKG93" s="294"/>
      <c r="AKH93" s="294"/>
      <c r="AKI93" s="294"/>
      <c r="AKJ93" s="294"/>
      <c r="AKK93" s="294"/>
      <c r="AKL93" s="294"/>
      <c r="AKM93" s="294"/>
      <c r="AKN93" s="294"/>
      <c r="AKO93" s="294"/>
      <c r="AKP93" s="294"/>
      <c r="AKQ93" s="294"/>
      <c r="AKR93" s="294"/>
      <c r="AKS93" s="294"/>
      <c r="AKT93" s="294"/>
      <c r="AKU93" s="294"/>
      <c r="AKV93" s="294"/>
      <c r="AKW93" s="294"/>
      <c r="AKX93" s="294"/>
      <c r="AKY93" s="294"/>
      <c r="AKZ93" s="294"/>
      <c r="ALA93" s="294"/>
      <c r="ALB93" s="294"/>
      <c r="ALC93" s="294"/>
      <c r="ALD93" s="294"/>
      <c r="ALE93" s="294"/>
      <c r="ALF93" s="294"/>
      <c r="ALG93" s="294"/>
      <c r="ALH93" s="294"/>
      <c r="ALI93" s="294"/>
      <c r="ALJ93" s="294"/>
      <c r="ALK93" s="294"/>
      <c r="ALL93" s="294"/>
      <c r="ALM93" s="294"/>
      <c r="ALN93" s="294"/>
      <c r="ALO93" s="294"/>
      <c r="ALP93" s="294"/>
      <c r="ALQ93" s="294"/>
      <c r="ALR93" s="294"/>
      <c r="ALS93" s="294"/>
      <c r="ALT93" s="294"/>
      <c r="ALU93" s="294"/>
      <c r="ALV93" s="294"/>
      <c r="ALW93" s="294"/>
      <c r="ALX93" s="294"/>
      <c r="ALY93" s="294"/>
      <c r="ALZ93" s="294"/>
      <c r="AMA93" s="294"/>
      <c r="AMB93" s="294"/>
      <c r="AMC93" s="294"/>
      <c r="AMD93" s="294"/>
      <c r="AME93" s="294"/>
      <c r="AMF93" s="294"/>
      <c r="AMG93" s="294"/>
      <c r="AMH93" s="294"/>
      <c r="AMI93" s="294"/>
      <c r="AMJ93" s="294"/>
      <c r="AMK93" s="294"/>
      <c r="AML93" s="294"/>
      <c r="AMM93" s="294"/>
      <c r="AMT93" s="294"/>
      <c r="AMU93" s="294"/>
      <c r="AMV93" s="294"/>
      <c r="AMW93" s="294"/>
      <c r="AMX93" s="294"/>
      <c r="AMY93" s="294"/>
      <c r="AMZ93" s="294"/>
      <c r="ANA93" s="294"/>
      <c r="ANB93" s="294"/>
      <c r="ANC93" s="294"/>
      <c r="AND93" s="294"/>
      <c r="ANE93" s="294"/>
      <c r="ANF93" s="294"/>
      <c r="ANG93" s="294"/>
      <c r="ANH93" s="294"/>
      <c r="ANI93" s="294"/>
      <c r="ANJ93" s="294"/>
      <c r="ANK93" s="294"/>
      <c r="ANL93" s="294"/>
      <c r="ANM93" s="294"/>
      <c r="ANN93" s="294"/>
      <c r="ANO93" s="294"/>
      <c r="ANP93" s="294"/>
      <c r="ANQ93" s="294"/>
      <c r="ANR93" s="294"/>
      <c r="ANS93" s="294"/>
      <c r="ANT93" s="294"/>
      <c r="ANU93" s="294"/>
      <c r="ANV93" s="294"/>
      <c r="ANW93" s="294"/>
      <c r="ANX93" s="294"/>
      <c r="ANY93" s="294"/>
      <c r="ANZ93" s="294"/>
      <c r="AOA93" s="294"/>
      <c r="AOB93" s="294"/>
      <c r="AOC93" s="294"/>
      <c r="AOD93" s="294"/>
      <c r="AOE93" s="294"/>
      <c r="AOF93" s="294"/>
      <c r="AOG93" s="294"/>
      <c r="AOH93" s="294"/>
      <c r="AOI93" s="294"/>
      <c r="AOJ93" s="294"/>
      <c r="AOK93" s="294"/>
      <c r="AOL93" s="294"/>
      <c r="AOM93" s="294"/>
      <c r="AON93" s="294"/>
      <c r="AOO93" s="294"/>
      <c r="AOP93" s="294"/>
      <c r="AOQ93" s="294"/>
      <c r="AOR93" s="294"/>
      <c r="AOS93" s="294"/>
      <c r="AOT93" s="294"/>
      <c r="AOU93" s="294"/>
      <c r="AOV93" s="294"/>
      <c r="AOW93" s="294"/>
      <c r="AOX93" s="294"/>
      <c r="AOY93" s="294"/>
      <c r="AOZ93" s="294"/>
      <c r="APA93" s="294"/>
      <c r="APB93" s="294"/>
      <c r="APC93" s="294"/>
      <c r="APD93" s="294"/>
      <c r="APE93" s="294"/>
      <c r="APF93" s="294"/>
      <c r="APG93" s="294"/>
      <c r="APH93" s="294"/>
      <c r="API93" s="294"/>
      <c r="APJ93" s="294"/>
      <c r="APK93" s="294"/>
      <c r="APL93" s="294"/>
      <c r="APM93" s="294"/>
      <c r="APN93" s="294"/>
      <c r="APO93" s="294"/>
      <c r="APP93" s="294"/>
      <c r="APQ93" s="294"/>
      <c r="APR93" s="294"/>
      <c r="APS93" s="294"/>
      <c r="APT93" s="294"/>
      <c r="APU93" s="294"/>
      <c r="APV93" s="294"/>
      <c r="APW93" s="294"/>
      <c r="APX93" s="294"/>
      <c r="APY93" s="294"/>
      <c r="APZ93" s="294"/>
      <c r="AQA93" s="294"/>
      <c r="AQB93" s="294"/>
      <c r="AQC93" s="294"/>
      <c r="AQD93" s="294"/>
      <c r="AQE93" s="294"/>
      <c r="AQF93" s="294"/>
      <c r="AQG93" s="294"/>
      <c r="AQH93" s="294"/>
      <c r="AQI93" s="294"/>
      <c r="AQJ93" s="294"/>
      <c r="AQK93" s="294"/>
      <c r="AQL93" s="294"/>
      <c r="AQM93" s="294"/>
      <c r="AQN93" s="294"/>
      <c r="AQO93" s="294"/>
      <c r="AQP93" s="294"/>
      <c r="AQQ93" s="294"/>
      <c r="AQR93" s="294"/>
      <c r="AQS93" s="294"/>
      <c r="AQT93" s="294"/>
      <c r="AQU93" s="294"/>
      <c r="AQV93" s="294"/>
      <c r="AQW93" s="294"/>
      <c r="AQX93" s="294"/>
      <c r="AQY93" s="294"/>
      <c r="AQZ93" s="294"/>
      <c r="ARA93" s="294"/>
      <c r="ARB93" s="294"/>
      <c r="ARC93" s="294"/>
      <c r="ARD93" s="294"/>
      <c r="ARE93" s="294"/>
      <c r="ARF93" s="294"/>
      <c r="ARG93" s="294"/>
      <c r="ARH93" s="294"/>
      <c r="ARI93" s="294"/>
      <c r="ARJ93" s="294"/>
      <c r="ARK93" s="294"/>
      <c r="ARL93" s="294"/>
      <c r="ARM93" s="294"/>
      <c r="ARN93" s="294"/>
      <c r="ARO93" s="294"/>
      <c r="ARP93" s="294"/>
      <c r="ARQ93" s="294"/>
      <c r="ARR93" s="294"/>
      <c r="ARS93" s="294"/>
      <c r="ART93" s="294"/>
      <c r="ARU93" s="294"/>
      <c r="ARV93" s="294"/>
      <c r="ARW93" s="294"/>
      <c r="ARX93" s="294"/>
      <c r="ARY93" s="294"/>
      <c r="ARZ93" s="294"/>
      <c r="ASA93" s="294"/>
      <c r="ASB93" s="294"/>
      <c r="ASC93" s="294"/>
      <c r="ASD93" s="294"/>
      <c r="ASE93" s="294"/>
      <c r="ASF93" s="294"/>
      <c r="ASG93" s="294"/>
      <c r="ASH93" s="294"/>
      <c r="ASI93" s="294"/>
      <c r="ASJ93" s="294"/>
      <c r="ASK93" s="294"/>
      <c r="ASL93" s="294"/>
      <c r="ASM93" s="294"/>
      <c r="ASN93" s="294"/>
      <c r="ASO93" s="294"/>
      <c r="ASP93" s="294"/>
      <c r="ASQ93" s="294"/>
      <c r="ASR93" s="294"/>
      <c r="ASS93" s="294"/>
      <c r="AST93" s="294"/>
      <c r="ASU93" s="294"/>
      <c r="ASV93" s="294"/>
      <c r="ASW93" s="294"/>
      <c r="ASX93" s="294"/>
      <c r="ASY93" s="294"/>
      <c r="ASZ93" s="294"/>
      <c r="ATA93" s="294"/>
      <c r="ATB93" s="294"/>
      <c r="ATC93" s="294"/>
      <c r="ATD93" s="294"/>
      <c r="ATE93" s="294"/>
      <c r="ATF93" s="294"/>
      <c r="ATG93" s="294"/>
      <c r="ATH93" s="294"/>
      <c r="ATI93" s="294"/>
      <c r="ATJ93" s="294"/>
      <c r="ATK93" s="294"/>
      <c r="ATL93" s="294"/>
      <c r="ATM93" s="294"/>
      <c r="ATN93" s="294"/>
      <c r="ATO93" s="294"/>
      <c r="ATP93" s="294"/>
      <c r="ATQ93" s="294"/>
      <c r="ATR93" s="294"/>
      <c r="ATS93" s="294"/>
      <c r="ATT93" s="294"/>
      <c r="ATU93" s="294"/>
      <c r="ATV93" s="294"/>
      <c r="ATW93" s="294"/>
      <c r="ATX93" s="294"/>
      <c r="ATY93" s="294"/>
      <c r="ATZ93" s="294"/>
      <c r="AUA93" s="294"/>
      <c r="AUB93" s="294"/>
      <c r="AUC93" s="294"/>
      <c r="AUD93" s="294"/>
      <c r="AUE93" s="294"/>
      <c r="AUF93" s="294"/>
      <c r="AUG93" s="294"/>
      <c r="AUH93" s="294"/>
      <c r="AUI93" s="294"/>
      <c r="AUJ93" s="294"/>
      <c r="AUK93" s="294"/>
      <c r="AUL93" s="294"/>
      <c r="AUM93" s="294"/>
      <c r="AUN93" s="294"/>
      <c r="AUO93" s="294"/>
      <c r="AUP93" s="294"/>
      <c r="AUQ93" s="294"/>
      <c r="AUR93" s="294"/>
      <c r="AUS93" s="294"/>
      <c r="AUT93" s="294"/>
      <c r="AUU93" s="294"/>
      <c r="AUV93" s="294"/>
      <c r="AUW93" s="294"/>
      <c r="AUX93" s="294"/>
      <c r="AUY93" s="294"/>
      <c r="AUZ93" s="294"/>
      <c r="AVA93" s="294"/>
      <c r="AVB93" s="294"/>
      <c r="AVC93" s="294"/>
      <c r="AVD93" s="294"/>
      <c r="AVE93" s="294"/>
      <c r="AVF93" s="294"/>
      <c r="AVG93" s="294"/>
      <c r="AVH93" s="294"/>
      <c r="AVI93" s="294"/>
      <c r="AVJ93" s="294"/>
      <c r="AVK93" s="294"/>
      <c r="AVL93" s="294"/>
      <c r="AVM93" s="294"/>
      <c r="AVN93" s="294"/>
      <c r="AVO93" s="294"/>
      <c r="AVP93" s="294"/>
      <c r="AVQ93" s="294"/>
      <c r="AVR93" s="294"/>
      <c r="AVS93" s="294"/>
      <c r="AVT93" s="294"/>
      <c r="AVU93" s="294"/>
      <c r="AVV93" s="294"/>
      <c r="AVW93" s="294"/>
      <c r="AVX93" s="294"/>
      <c r="AVY93" s="294"/>
      <c r="AVZ93" s="294"/>
      <c r="AWA93" s="294"/>
      <c r="AWB93" s="294"/>
      <c r="AWC93" s="294"/>
      <c r="AWD93" s="294"/>
      <c r="AWE93" s="294"/>
      <c r="AWF93" s="294"/>
      <c r="AWG93" s="294"/>
      <c r="AWH93" s="294"/>
      <c r="AWI93" s="294"/>
      <c r="AWP93" s="294"/>
      <c r="AWQ93" s="294"/>
      <c r="AWR93" s="294"/>
      <c r="AWS93" s="294"/>
      <c r="AWT93" s="294"/>
      <c r="AWU93" s="294"/>
      <c r="AWV93" s="294"/>
      <c r="AWW93" s="294"/>
      <c r="AWX93" s="294"/>
      <c r="AWY93" s="294"/>
      <c r="AWZ93" s="294"/>
      <c r="AXA93" s="294"/>
      <c r="AXB93" s="294"/>
      <c r="AXC93" s="294"/>
      <c r="AXD93" s="294"/>
      <c r="AXE93" s="294"/>
      <c r="AXF93" s="294"/>
      <c r="AXG93" s="294"/>
      <c r="AXH93" s="294"/>
      <c r="AXI93" s="294"/>
      <c r="AXJ93" s="294"/>
      <c r="AXK93" s="294"/>
      <c r="AXL93" s="294"/>
      <c r="AXM93" s="294"/>
      <c r="AXN93" s="294"/>
      <c r="AXO93" s="294"/>
      <c r="AXP93" s="294"/>
      <c r="AXQ93" s="294"/>
      <c r="AXR93" s="294"/>
      <c r="AXS93" s="294"/>
      <c r="AXT93" s="294"/>
      <c r="AXU93" s="294"/>
      <c r="AXV93" s="294"/>
      <c r="AXW93" s="294"/>
      <c r="AXX93" s="294"/>
      <c r="AXY93" s="294"/>
      <c r="AXZ93" s="294"/>
      <c r="AYA93" s="294"/>
      <c r="AYB93" s="294"/>
      <c r="AYC93" s="294"/>
      <c r="AYD93" s="294"/>
      <c r="AYE93" s="294"/>
      <c r="AYF93" s="294"/>
      <c r="AYG93" s="294"/>
      <c r="AYH93" s="294"/>
      <c r="AYI93" s="294"/>
      <c r="AYJ93" s="294"/>
      <c r="AYK93" s="294"/>
      <c r="AYL93" s="294"/>
      <c r="AYM93" s="294"/>
      <c r="AYN93" s="294"/>
      <c r="AYO93" s="294"/>
      <c r="AYP93" s="294"/>
      <c r="AYQ93" s="294"/>
      <c r="AYR93" s="294"/>
      <c r="AYS93" s="294"/>
      <c r="AYT93" s="294"/>
      <c r="AYU93" s="294"/>
      <c r="AYV93" s="294"/>
      <c r="AYW93" s="294"/>
      <c r="AYX93" s="294"/>
      <c r="AYY93" s="294"/>
      <c r="AYZ93" s="294"/>
      <c r="AZA93" s="294"/>
      <c r="AZB93" s="294"/>
      <c r="AZC93" s="294"/>
      <c r="AZD93" s="294"/>
      <c r="AZE93" s="294"/>
      <c r="AZF93" s="294"/>
      <c r="AZG93" s="294"/>
      <c r="AZH93" s="294"/>
      <c r="AZI93" s="294"/>
      <c r="AZJ93" s="294"/>
      <c r="AZK93" s="294"/>
      <c r="AZL93" s="294"/>
      <c r="AZM93" s="294"/>
      <c r="AZN93" s="294"/>
      <c r="AZO93" s="294"/>
      <c r="AZP93" s="294"/>
      <c r="AZQ93" s="294"/>
      <c r="AZR93" s="294"/>
      <c r="AZS93" s="294"/>
      <c r="AZT93" s="294"/>
      <c r="AZU93" s="294"/>
      <c r="AZV93" s="294"/>
      <c r="AZW93" s="294"/>
      <c r="AZX93" s="294"/>
      <c r="AZY93" s="294"/>
      <c r="AZZ93" s="294"/>
      <c r="BAA93" s="294"/>
      <c r="BAB93" s="294"/>
      <c r="BAC93" s="294"/>
      <c r="BAD93" s="294"/>
      <c r="BAE93" s="294"/>
      <c r="BAF93" s="294"/>
      <c r="BAG93" s="294"/>
      <c r="BAH93" s="294"/>
      <c r="BAI93" s="294"/>
      <c r="BAJ93" s="294"/>
      <c r="BAK93" s="294"/>
      <c r="BAL93" s="294"/>
      <c r="BAM93" s="294"/>
      <c r="BAN93" s="294"/>
      <c r="BAO93" s="294"/>
      <c r="BAP93" s="294"/>
      <c r="BAQ93" s="294"/>
      <c r="BAR93" s="294"/>
      <c r="BAS93" s="294"/>
      <c r="BAT93" s="294"/>
      <c r="BAU93" s="294"/>
      <c r="BAV93" s="294"/>
      <c r="BAW93" s="294"/>
      <c r="BAX93" s="294"/>
      <c r="BAY93" s="294"/>
      <c r="BAZ93" s="294"/>
      <c r="BBA93" s="294"/>
      <c r="BBB93" s="294"/>
      <c r="BBC93" s="294"/>
      <c r="BBD93" s="294"/>
      <c r="BBE93" s="294"/>
      <c r="BBF93" s="294"/>
      <c r="BBG93" s="294"/>
      <c r="BBH93" s="294"/>
      <c r="BBI93" s="294"/>
      <c r="BBJ93" s="294"/>
      <c r="BBK93" s="294"/>
      <c r="BBL93" s="294"/>
      <c r="BBM93" s="294"/>
      <c r="BBN93" s="294"/>
      <c r="BBO93" s="294"/>
      <c r="BBP93" s="294"/>
      <c r="BBQ93" s="294"/>
      <c r="BBR93" s="294"/>
      <c r="BBS93" s="294"/>
      <c r="BBT93" s="294"/>
      <c r="BBU93" s="294"/>
      <c r="BBV93" s="294"/>
      <c r="BBW93" s="294"/>
      <c r="BBX93" s="294"/>
      <c r="BBY93" s="294"/>
      <c r="BBZ93" s="294"/>
      <c r="BCA93" s="294"/>
      <c r="BCB93" s="294"/>
      <c r="BCC93" s="294"/>
      <c r="BCD93" s="294"/>
      <c r="BCE93" s="294"/>
      <c r="BCF93" s="294"/>
      <c r="BCG93" s="294"/>
      <c r="BCH93" s="294"/>
      <c r="BCI93" s="294"/>
      <c r="BCJ93" s="294"/>
      <c r="BCK93" s="294"/>
      <c r="BCL93" s="294"/>
      <c r="BCM93" s="294"/>
      <c r="BCN93" s="294"/>
      <c r="BCO93" s="294"/>
      <c r="BCP93" s="294"/>
      <c r="BCQ93" s="294"/>
      <c r="BCR93" s="294"/>
      <c r="BCS93" s="294"/>
      <c r="BCT93" s="294"/>
      <c r="BCU93" s="294"/>
      <c r="BCV93" s="294"/>
      <c r="BCW93" s="294"/>
      <c r="BCX93" s="294"/>
      <c r="BCY93" s="294"/>
      <c r="BCZ93" s="294"/>
      <c r="BDA93" s="294"/>
      <c r="BDB93" s="294"/>
      <c r="BDC93" s="294"/>
      <c r="BDD93" s="294"/>
      <c r="BDE93" s="294"/>
      <c r="BDF93" s="294"/>
      <c r="BDG93" s="294"/>
      <c r="BDH93" s="294"/>
      <c r="BDI93" s="294"/>
      <c r="BDJ93" s="294"/>
      <c r="BDK93" s="294"/>
      <c r="BDL93" s="294"/>
      <c r="BDM93" s="294"/>
      <c r="BDN93" s="294"/>
      <c r="BDO93" s="294"/>
      <c r="BDP93" s="294"/>
      <c r="BDQ93" s="294"/>
      <c r="BDR93" s="294"/>
      <c r="BDS93" s="294"/>
      <c r="BDT93" s="294"/>
      <c r="BDU93" s="294"/>
      <c r="BDV93" s="294"/>
      <c r="BDW93" s="294"/>
      <c r="BDX93" s="294"/>
      <c r="BDY93" s="294"/>
      <c r="BDZ93" s="294"/>
      <c r="BEA93" s="294"/>
      <c r="BEB93" s="294"/>
      <c r="BEC93" s="294"/>
      <c r="BED93" s="294"/>
      <c r="BEE93" s="294"/>
      <c r="BEF93" s="294"/>
      <c r="BEG93" s="294"/>
      <c r="BEH93" s="294"/>
      <c r="BEI93" s="294"/>
      <c r="BEJ93" s="294"/>
      <c r="BEK93" s="294"/>
      <c r="BEL93" s="294"/>
      <c r="BEM93" s="294"/>
      <c r="BEN93" s="294"/>
      <c r="BEO93" s="294"/>
      <c r="BEP93" s="294"/>
      <c r="BEQ93" s="294"/>
      <c r="BER93" s="294"/>
      <c r="BES93" s="294"/>
      <c r="BET93" s="294"/>
      <c r="BEU93" s="294"/>
      <c r="BEV93" s="294"/>
      <c r="BEW93" s="294"/>
      <c r="BEX93" s="294"/>
      <c r="BEY93" s="294"/>
      <c r="BEZ93" s="294"/>
      <c r="BFA93" s="294"/>
      <c r="BFB93" s="294"/>
      <c r="BFC93" s="294"/>
      <c r="BFD93" s="294"/>
      <c r="BFE93" s="294"/>
      <c r="BFF93" s="294"/>
      <c r="BFG93" s="294"/>
      <c r="BFH93" s="294"/>
      <c r="BFI93" s="294"/>
      <c r="BFJ93" s="294"/>
      <c r="BFK93" s="294"/>
      <c r="BFL93" s="294"/>
      <c r="BFM93" s="294"/>
      <c r="BFN93" s="294"/>
      <c r="BFO93" s="294"/>
      <c r="BFP93" s="294"/>
      <c r="BFQ93" s="294"/>
      <c r="BFR93" s="294"/>
      <c r="BFS93" s="294"/>
      <c r="BFT93" s="294"/>
      <c r="BFU93" s="294"/>
      <c r="BFV93" s="294"/>
      <c r="BFW93" s="294"/>
      <c r="BFX93" s="294"/>
      <c r="BFY93" s="294"/>
      <c r="BFZ93" s="294"/>
      <c r="BGA93" s="294"/>
      <c r="BGB93" s="294"/>
      <c r="BGC93" s="294"/>
      <c r="BGD93" s="294"/>
      <c r="BGE93" s="294"/>
      <c r="BGL93" s="294"/>
      <c r="BGM93" s="294"/>
      <c r="BGN93" s="294"/>
      <c r="BGO93" s="294"/>
      <c r="BGP93" s="294"/>
      <c r="BGQ93" s="294"/>
      <c r="BGR93" s="294"/>
      <c r="BGS93" s="294"/>
      <c r="BGT93" s="294"/>
      <c r="BGU93" s="294"/>
      <c r="BGV93" s="294"/>
      <c r="BGW93" s="294"/>
      <c r="BGX93" s="294"/>
      <c r="BGY93" s="294"/>
      <c r="BGZ93" s="294"/>
      <c r="BHA93" s="294"/>
      <c r="BHB93" s="294"/>
      <c r="BHC93" s="294"/>
      <c r="BHD93" s="294"/>
      <c r="BHE93" s="294"/>
      <c r="BHF93" s="294"/>
      <c r="BHG93" s="294"/>
      <c r="BHH93" s="294"/>
      <c r="BHI93" s="294"/>
      <c r="BHJ93" s="294"/>
      <c r="BHK93" s="294"/>
      <c r="BHL93" s="294"/>
      <c r="BHM93" s="294"/>
      <c r="BHN93" s="294"/>
      <c r="BHO93" s="294"/>
      <c r="BHP93" s="294"/>
      <c r="BHQ93" s="294"/>
      <c r="BHR93" s="294"/>
      <c r="BHS93" s="294"/>
      <c r="BHT93" s="294"/>
      <c r="BHU93" s="294"/>
      <c r="BHV93" s="294"/>
      <c r="BHW93" s="294"/>
      <c r="BHX93" s="294"/>
      <c r="BHY93" s="294"/>
      <c r="BHZ93" s="294"/>
      <c r="BIA93" s="294"/>
      <c r="BIB93" s="294"/>
      <c r="BIC93" s="294"/>
      <c r="BID93" s="294"/>
      <c r="BIE93" s="294"/>
      <c r="BIF93" s="294"/>
      <c r="BIG93" s="294"/>
      <c r="BIH93" s="294"/>
      <c r="BII93" s="294"/>
      <c r="BIJ93" s="294"/>
      <c r="BIK93" s="294"/>
      <c r="BIL93" s="294"/>
      <c r="BIM93" s="294"/>
      <c r="BIN93" s="294"/>
      <c r="BIO93" s="294"/>
      <c r="BIP93" s="294"/>
      <c r="BIQ93" s="294"/>
      <c r="BIR93" s="294"/>
      <c r="BIS93" s="294"/>
      <c r="BIT93" s="294"/>
      <c r="BIU93" s="294"/>
      <c r="BIV93" s="294"/>
      <c r="BIW93" s="294"/>
      <c r="BIX93" s="294"/>
      <c r="BIY93" s="294"/>
      <c r="BIZ93" s="294"/>
      <c r="BJA93" s="294"/>
      <c r="BJB93" s="294"/>
      <c r="BJC93" s="294"/>
      <c r="BJD93" s="294"/>
      <c r="BJE93" s="294"/>
      <c r="BJF93" s="294"/>
      <c r="BJG93" s="294"/>
      <c r="BJH93" s="294"/>
      <c r="BJI93" s="294"/>
      <c r="BJJ93" s="294"/>
      <c r="BJK93" s="294"/>
      <c r="BJL93" s="294"/>
      <c r="BJM93" s="294"/>
      <c r="BJN93" s="294"/>
      <c r="BJO93" s="294"/>
      <c r="BJP93" s="294"/>
      <c r="BJQ93" s="294"/>
      <c r="BJR93" s="294"/>
      <c r="BJS93" s="294"/>
      <c r="BJT93" s="294"/>
      <c r="BJU93" s="294"/>
      <c r="BJV93" s="294"/>
      <c r="BJW93" s="294"/>
      <c r="BJX93" s="294"/>
      <c r="BJY93" s="294"/>
      <c r="BJZ93" s="294"/>
      <c r="BKA93" s="294"/>
      <c r="BKB93" s="294"/>
      <c r="BKC93" s="294"/>
      <c r="BKD93" s="294"/>
      <c r="BKE93" s="294"/>
      <c r="BKF93" s="294"/>
      <c r="BKG93" s="294"/>
      <c r="BKH93" s="294"/>
      <c r="BKI93" s="294"/>
      <c r="BKJ93" s="294"/>
      <c r="BKK93" s="294"/>
      <c r="BKL93" s="294"/>
      <c r="BKM93" s="294"/>
      <c r="BKN93" s="294"/>
      <c r="BKO93" s="294"/>
      <c r="BKP93" s="294"/>
      <c r="BKQ93" s="294"/>
      <c r="BKR93" s="294"/>
      <c r="BKS93" s="294"/>
      <c r="BKT93" s="294"/>
      <c r="BKU93" s="294"/>
      <c r="BKV93" s="294"/>
      <c r="BKW93" s="294"/>
      <c r="BKX93" s="294"/>
      <c r="BKY93" s="294"/>
      <c r="BKZ93" s="294"/>
      <c r="BLA93" s="294"/>
      <c r="BLB93" s="294"/>
      <c r="BLC93" s="294"/>
      <c r="BLD93" s="294"/>
      <c r="BLE93" s="294"/>
      <c r="BLF93" s="294"/>
      <c r="BLG93" s="294"/>
      <c r="BLH93" s="294"/>
      <c r="BLI93" s="294"/>
      <c r="BLJ93" s="294"/>
      <c r="BLK93" s="294"/>
      <c r="BLL93" s="294"/>
      <c r="BLM93" s="294"/>
      <c r="BLN93" s="294"/>
      <c r="BLO93" s="294"/>
      <c r="BLP93" s="294"/>
      <c r="BLQ93" s="294"/>
      <c r="BLR93" s="294"/>
      <c r="BLS93" s="294"/>
      <c r="BLT93" s="294"/>
      <c r="BLU93" s="294"/>
      <c r="BLV93" s="294"/>
      <c r="BLW93" s="294"/>
      <c r="BLX93" s="294"/>
      <c r="BLY93" s="294"/>
      <c r="BLZ93" s="294"/>
      <c r="BMA93" s="294"/>
      <c r="BMB93" s="294"/>
      <c r="BMC93" s="294"/>
      <c r="BMD93" s="294"/>
      <c r="BME93" s="294"/>
      <c r="BMF93" s="294"/>
      <c r="BMG93" s="294"/>
      <c r="BMH93" s="294"/>
      <c r="BMI93" s="294"/>
      <c r="BMJ93" s="294"/>
      <c r="BMK93" s="294"/>
      <c r="BML93" s="294"/>
      <c r="BMM93" s="294"/>
      <c r="BMN93" s="294"/>
      <c r="BMO93" s="294"/>
      <c r="BMP93" s="294"/>
      <c r="BMQ93" s="294"/>
      <c r="BMR93" s="294"/>
      <c r="BMS93" s="294"/>
      <c r="BMT93" s="294"/>
      <c r="BMU93" s="294"/>
      <c r="BMV93" s="294"/>
      <c r="BMW93" s="294"/>
      <c r="BMX93" s="294"/>
      <c r="BMY93" s="294"/>
      <c r="BMZ93" s="294"/>
      <c r="BNA93" s="294"/>
      <c r="BNB93" s="294"/>
      <c r="BNC93" s="294"/>
      <c r="BND93" s="294"/>
      <c r="BNE93" s="294"/>
      <c r="BNF93" s="294"/>
      <c r="BNG93" s="294"/>
      <c r="BNH93" s="294"/>
      <c r="BNI93" s="294"/>
      <c r="BNJ93" s="294"/>
      <c r="BNK93" s="294"/>
      <c r="BNL93" s="294"/>
      <c r="BNM93" s="294"/>
      <c r="BNN93" s="294"/>
      <c r="BNO93" s="294"/>
      <c r="BNP93" s="294"/>
      <c r="BNQ93" s="294"/>
      <c r="BNR93" s="294"/>
      <c r="BNS93" s="294"/>
      <c r="BNT93" s="294"/>
      <c r="BNU93" s="294"/>
      <c r="BNV93" s="294"/>
      <c r="BNW93" s="294"/>
      <c r="BNX93" s="294"/>
      <c r="BNY93" s="294"/>
      <c r="BNZ93" s="294"/>
      <c r="BOA93" s="294"/>
      <c r="BOB93" s="294"/>
      <c r="BOC93" s="294"/>
      <c r="BOD93" s="294"/>
      <c r="BOE93" s="294"/>
      <c r="BOF93" s="294"/>
      <c r="BOG93" s="294"/>
      <c r="BOH93" s="294"/>
      <c r="BOI93" s="294"/>
      <c r="BOJ93" s="294"/>
      <c r="BOK93" s="294"/>
      <c r="BOL93" s="294"/>
      <c r="BOM93" s="294"/>
      <c r="BON93" s="294"/>
      <c r="BOO93" s="294"/>
      <c r="BOP93" s="294"/>
      <c r="BOQ93" s="294"/>
      <c r="BOR93" s="294"/>
      <c r="BOS93" s="294"/>
      <c r="BOT93" s="294"/>
      <c r="BOU93" s="294"/>
      <c r="BOV93" s="294"/>
      <c r="BOW93" s="294"/>
      <c r="BOX93" s="294"/>
      <c r="BOY93" s="294"/>
      <c r="BOZ93" s="294"/>
      <c r="BPA93" s="294"/>
      <c r="BPB93" s="294"/>
      <c r="BPC93" s="294"/>
      <c r="BPD93" s="294"/>
      <c r="BPE93" s="294"/>
      <c r="BPF93" s="294"/>
      <c r="BPG93" s="294"/>
      <c r="BPH93" s="294"/>
      <c r="BPI93" s="294"/>
      <c r="BPJ93" s="294"/>
      <c r="BPK93" s="294"/>
      <c r="BPL93" s="294"/>
      <c r="BPM93" s="294"/>
      <c r="BPN93" s="294"/>
      <c r="BPO93" s="294"/>
      <c r="BPP93" s="294"/>
      <c r="BPQ93" s="294"/>
      <c r="BPR93" s="294"/>
      <c r="BPS93" s="294"/>
      <c r="BPT93" s="294"/>
      <c r="BPU93" s="294"/>
      <c r="BPV93" s="294"/>
      <c r="BPW93" s="294"/>
      <c r="BPX93" s="294"/>
      <c r="BPY93" s="294"/>
      <c r="BPZ93" s="294"/>
      <c r="BQA93" s="294"/>
      <c r="BQH93" s="294"/>
      <c r="BQI93" s="294"/>
      <c r="BQJ93" s="294"/>
      <c r="BQK93" s="294"/>
      <c r="BQL93" s="294"/>
      <c r="BQM93" s="294"/>
      <c r="BQN93" s="294"/>
      <c r="BQO93" s="294"/>
      <c r="BQP93" s="294"/>
      <c r="BQQ93" s="294"/>
      <c r="BQR93" s="294"/>
      <c r="BQS93" s="294"/>
      <c r="BQT93" s="294"/>
      <c r="BQU93" s="294"/>
      <c r="BQV93" s="294"/>
      <c r="BQW93" s="294"/>
      <c r="BQX93" s="294"/>
      <c r="BQY93" s="294"/>
      <c r="BQZ93" s="294"/>
      <c r="BRA93" s="294"/>
      <c r="BRB93" s="294"/>
      <c r="BRC93" s="294"/>
      <c r="BRD93" s="294"/>
      <c r="BRE93" s="294"/>
      <c r="BRF93" s="294"/>
      <c r="BRG93" s="294"/>
      <c r="BRH93" s="294"/>
      <c r="BRI93" s="294"/>
      <c r="BRJ93" s="294"/>
      <c r="BRK93" s="294"/>
      <c r="BRL93" s="294"/>
      <c r="BRM93" s="294"/>
      <c r="BRN93" s="294"/>
      <c r="BRO93" s="294"/>
      <c r="BRP93" s="294"/>
      <c r="BRQ93" s="294"/>
      <c r="BRR93" s="294"/>
      <c r="BRS93" s="294"/>
      <c r="BRT93" s="294"/>
      <c r="BRU93" s="294"/>
      <c r="BRV93" s="294"/>
      <c r="BRW93" s="294"/>
      <c r="BRX93" s="294"/>
      <c r="BRY93" s="294"/>
      <c r="BRZ93" s="294"/>
      <c r="BSA93" s="294"/>
      <c r="BSB93" s="294"/>
      <c r="BSC93" s="294"/>
      <c r="BSD93" s="294"/>
      <c r="BSE93" s="294"/>
      <c r="BSF93" s="294"/>
      <c r="BSG93" s="294"/>
      <c r="BSH93" s="294"/>
      <c r="BSI93" s="294"/>
      <c r="BSJ93" s="294"/>
      <c r="BSK93" s="294"/>
      <c r="BSL93" s="294"/>
      <c r="BSM93" s="294"/>
      <c r="BSN93" s="294"/>
      <c r="BSO93" s="294"/>
      <c r="BSP93" s="294"/>
      <c r="BSQ93" s="294"/>
      <c r="BSR93" s="294"/>
      <c r="BSS93" s="294"/>
      <c r="BST93" s="294"/>
      <c r="BSU93" s="294"/>
      <c r="BSV93" s="294"/>
      <c r="BSW93" s="294"/>
      <c r="BSX93" s="294"/>
      <c r="BSY93" s="294"/>
      <c r="BSZ93" s="294"/>
      <c r="BTA93" s="294"/>
      <c r="BTB93" s="294"/>
      <c r="BTC93" s="294"/>
      <c r="BTD93" s="294"/>
      <c r="BTE93" s="294"/>
      <c r="BTF93" s="294"/>
      <c r="BTG93" s="294"/>
      <c r="BTH93" s="294"/>
      <c r="BTI93" s="294"/>
      <c r="BTJ93" s="294"/>
      <c r="BTK93" s="294"/>
      <c r="BTL93" s="294"/>
      <c r="BTM93" s="294"/>
      <c r="BTN93" s="294"/>
      <c r="BTO93" s="294"/>
      <c r="BTP93" s="294"/>
      <c r="BTQ93" s="294"/>
      <c r="BTR93" s="294"/>
      <c r="BTS93" s="294"/>
      <c r="BTT93" s="294"/>
      <c r="BTU93" s="294"/>
      <c r="BTV93" s="294"/>
      <c r="BTW93" s="294"/>
      <c r="BTX93" s="294"/>
      <c r="BTY93" s="294"/>
      <c r="BTZ93" s="294"/>
      <c r="BUA93" s="294"/>
      <c r="BUB93" s="294"/>
      <c r="BUC93" s="294"/>
      <c r="BUD93" s="294"/>
      <c r="BUE93" s="294"/>
      <c r="BUF93" s="294"/>
      <c r="BUG93" s="294"/>
      <c r="BUH93" s="294"/>
      <c r="BUI93" s="294"/>
      <c r="BUJ93" s="294"/>
      <c r="BUK93" s="294"/>
      <c r="BUL93" s="294"/>
      <c r="BUM93" s="294"/>
      <c r="BUN93" s="294"/>
      <c r="BUO93" s="294"/>
      <c r="BUP93" s="294"/>
      <c r="BUQ93" s="294"/>
      <c r="BUR93" s="294"/>
      <c r="BUS93" s="294"/>
      <c r="BUT93" s="294"/>
      <c r="BUU93" s="294"/>
      <c r="BUV93" s="294"/>
      <c r="BUW93" s="294"/>
      <c r="BUX93" s="294"/>
      <c r="BUY93" s="294"/>
      <c r="BUZ93" s="294"/>
      <c r="BVA93" s="294"/>
      <c r="BVB93" s="294"/>
      <c r="BVC93" s="294"/>
      <c r="BVD93" s="294"/>
      <c r="BVE93" s="294"/>
      <c r="BVF93" s="294"/>
      <c r="BVG93" s="294"/>
      <c r="BVH93" s="294"/>
      <c r="BVI93" s="294"/>
      <c r="BVJ93" s="294"/>
      <c r="BVK93" s="294"/>
      <c r="BVL93" s="294"/>
      <c r="BVM93" s="294"/>
      <c r="BVN93" s="294"/>
      <c r="BVO93" s="294"/>
      <c r="BVP93" s="294"/>
      <c r="BVQ93" s="294"/>
      <c r="BVR93" s="294"/>
      <c r="BVS93" s="294"/>
      <c r="BVT93" s="294"/>
      <c r="BVU93" s="294"/>
      <c r="BVV93" s="294"/>
      <c r="BVW93" s="294"/>
      <c r="BVX93" s="294"/>
      <c r="BVY93" s="294"/>
      <c r="BVZ93" s="294"/>
      <c r="BWA93" s="294"/>
      <c r="BWB93" s="294"/>
      <c r="BWC93" s="294"/>
      <c r="BWD93" s="294"/>
      <c r="BWE93" s="294"/>
      <c r="BWF93" s="294"/>
      <c r="BWG93" s="294"/>
      <c r="BWH93" s="294"/>
      <c r="BWI93" s="294"/>
      <c r="BWJ93" s="294"/>
      <c r="BWK93" s="294"/>
      <c r="BWL93" s="294"/>
      <c r="BWM93" s="294"/>
      <c r="BWN93" s="294"/>
      <c r="BWO93" s="294"/>
      <c r="BWP93" s="294"/>
      <c r="BWQ93" s="294"/>
      <c r="BWR93" s="294"/>
      <c r="BWS93" s="294"/>
      <c r="BWT93" s="294"/>
      <c r="BWU93" s="294"/>
      <c r="BWV93" s="294"/>
      <c r="BWW93" s="294"/>
      <c r="BWX93" s="294"/>
      <c r="BWY93" s="294"/>
      <c r="BWZ93" s="294"/>
      <c r="BXA93" s="294"/>
      <c r="BXB93" s="294"/>
      <c r="BXC93" s="294"/>
      <c r="BXD93" s="294"/>
      <c r="BXE93" s="294"/>
      <c r="BXF93" s="294"/>
      <c r="BXG93" s="294"/>
      <c r="BXH93" s="294"/>
      <c r="BXI93" s="294"/>
      <c r="BXJ93" s="294"/>
      <c r="BXK93" s="294"/>
      <c r="BXL93" s="294"/>
      <c r="BXM93" s="294"/>
      <c r="BXN93" s="294"/>
      <c r="BXO93" s="294"/>
      <c r="BXP93" s="294"/>
      <c r="BXQ93" s="294"/>
      <c r="BXR93" s="294"/>
      <c r="BXS93" s="294"/>
      <c r="BXT93" s="294"/>
      <c r="BXU93" s="294"/>
      <c r="BXV93" s="294"/>
      <c r="BXW93" s="294"/>
      <c r="BXX93" s="294"/>
      <c r="BXY93" s="294"/>
      <c r="BXZ93" s="294"/>
      <c r="BYA93" s="294"/>
      <c r="BYB93" s="294"/>
      <c r="BYC93" s="294"/>
      <c r="BYD93" s="294"/>
      <c r="BYE93" s="294"/>
      <c r="BYF93" s="294"/>
      <c r="BYG93" s="294"/>
      <c r="BYH93" s="294"/>
      <c r="BYI93" s="294"/>
      <c r="BYJ93" s="294"/>
      <c r="BYK93" s="294"/>
      <c r="BYL93" s="294"/>
      <c r="BYM93" s="294"/>
      <c r="BYN93" s="294"/>
      <c r="BYO93" s="294"/>
      <c r="BYP93" s="294"/>
      <c r="BYQ93" s="294"/>
      <c r="BYR93" s="294"/>
      <c r="BYS93" s="294"/>
      <c r="BYT93" s="294"/>
      <c r="BYU93" s="294"/>
      <c r="BYV93" s="294"/>
      <c r="BYW93" s="294"/>
      <c r="BYX93" s="294"/>
      <c r="BYY93" s="294"/>
      <c r="BYZ93" s="294"/>
      <c r="BZA93" s="294"/>
      <c r="BZB93" s="294"/>
      <c r="BZC93" s="294"/>
      <c r="BZD93" s="294"/>
      <c r="BZE93" s="294"/>
      <c r="BZF93" s="294"/>
      <c r="BZG93" s="294"/>
      <c r="BZH93" s="294"/>
      <c r="BZI93" s="294"/>
      <c r="BZJ93" s="294"/>
      <c r="BZK93" s="294"/>
      <c r="BZL93" s="294"/>
      <c r="BZM93" s="294"/>
      <c r="BZN93" s="294"/>
      <c r="BZO93" s="294"/>
      <c r="BZP93" s="294"/>
      <c r="BZQ93" s="294"/>
      <c r="BZR93" s="294"/>
      <c r="BZS93" s="294"/>
      <c r="BZT93" s="294"/>
      <c r="BZU93" s="294"/>
      <c r="BZV93" s="294"/>
      <c r="BZW93" s="294"/>
      <c r="CAD93" s="294"/>
      <c r="CAE93" s="294"/>
      <c r="CAF93" s="294"/>
      <c r="CAG93" s="294"/>
      <c r="CAH93" s="294"/>
      <c r="CAI93" s="294"/>
      <c r="CAJ93" s="294"/>
      <c r="CAK93" s="294"/>
      <c r="CAL93" s="294"/>
      <c r="CAM93" s="294"/>
      <c r="CAN93" s="294"/>
      <c r="CAO93" s="294"/>
      <c r="CAP93" s="294"/>
      <c r="CAQ93" s="294"/>
      <c r="CAR93" s="294"/>
      <c r="CAS93" s="294"/>
      <c r="CAT93" s="294"/>
      <c r="CAU93" s="294"/>
      <c r="CAV93" s="294"/>
      <c r="CAW93" s="294"/>
      <c r="CAX93" s="294"/>
      <c r="CAY93" s="294"/>
      <c r="CAZ93" s="294"/>
      <c r="CBA93" s="294"/>
      <c r="CBB93" s="294"/>
      <c r="CBC93" s="294"/>
      <c r="CBD93" s="294"/>
      <c r="CBE93" s="294"/>
      <c r="CBF93" s="294"/>
      <c r="CBG93" s="294"/>
      <c r="CBH93" s="294"/>
      <c r="CBI93" s="294"/>
      <c r="CBJ93" s="294"/>
      <c r="CBK93" s="294"/>
      <c r="CBL93" s="294"/>
      <c r="CBM93" s="294"/>
      <c r="CBN93" s="294"/>
      <c r="CBO93" s="294"/>
      <c r="CBP93" s="294"/>
      <c r="CBQ93" s="294"/>
      <c r="CBR93" s="294"/>
      <c r="CBS93" s="294"/>
      <c r="CBT93" s="294"/>
      <c r="CBU93" s="294"/>
      <c r="CBV93" s="294"/>
      <c r="CBW93" s="294"/>
      <c r="CBX93" s="294"/>
      <c r="CBY93" s="294"/>
      <c r="CBZ93" s="294"/>
      <c r="CCA93" s="294"/>
      <c r="CCB93" s="294"/>
      <c r="CCC93" s="294"/>
      <c r="CCD93" s="294"/>
      <c r="CCE93" s="294"/>
      <c r="CCF93" s="294"/>
      <c r="CCG93" s="294"/>
      <c r="CCH93" s="294"/>
      <c r="CCI93" s="294"/>
      <c r="CCJ93" s="294"/>
      <c r="CCK93" s="294"/>
      <c r="CCL93" s="294"/>
      <c r="CCM93" s="294"/>
      <c r="CCN93" s="294"/>
      <c r="CCO93" s="294"/>
      <c r="CCP93" s="294"/>
      <c r="CCQ93" s="294"/>
      <c r="CCR93" s="294"/>
      <c r="CCS93" s="294"/>
      <c r="CCT93" s="294"/>
      <c r="CCU93" s="294"/>
      <c r="CCV93" s="294"/>
      <c r="CCW93" s="294"/>
      <c r="CCX93" s="294"/>
      <c r="CCY93" s="294"/>
      <c r="CCZ93" s="294"/>
      <c r="CDA93" s="294"/>
      <c r="CDB93" s="294"/>
      <c r="CDC93" s="294"/>
      <c r="CDD93" s="294"/>
      <c r="CDE93" s="294"/>
      <c r="CDF93" s="294"/>
      <c r="CDG93" s="294"/>
      <c r="CDH93" s="294"/>
      <c r="CDI93" s="294"/>
      <c r="CDJ93" s="294"/>
      <c r="CDK93" s="294"/>
      <c r="CDL93" s="294"/>
      <c r="CDM93" s="294"/>
      <c r="CDN93" s="294"/>
      <c r="CDO93" s="294"/>
      <c r="CDP93" s="294"/>
      <c r="CDQ93" s="294"/>
      <c r="CDR93" s="294"/>
      <c r="CDS93" s="294"/>
      <c r="CDT93" s="294"/>
      <c r="CDU93" s="294"/>
      <c r="CDV93" s="294"/>
      <c r="CDW93" s="294"/>
      <c r="CDX93" s="294"/>
      <c r="CDY93" s="294"/>
      <c r="CDZ93" s="294"/>
      <c r="CEA93" s="294"/>
      <c r="CEB93" s="294"/>
      <c r="CEC93" s="294"/>
      <c r="CED93" s="294"/>
      <c r="CEE93" s="294"/>
      <c r="CEF93" s="294"/>
      <c r="CEG93" s="294"/>
      <c r="CEH93" s="294"/>
      <c r="CEI93" s="294"/>
      <c r="CEJ93" s="294"/>
      <c r="CEK93" s="294"/>
      <c r="CEL93" s="294"/>
      <c r="CEM93" s="294"/>
      <c r="CEN93" s="294"/>
      <c r="CEO93" s="294"/>
      <c r="CEP93" s="294"/>
      <c r="CEQ93" s="294"/>
      <c r="CER93" s="294"/>
      <c r="CES93" s="294"/>
      <c r="CET93" s="294"/>
      <c r="CEU93" s="294"/>
      <c r="CEV93" s="294"/>
      <c r="CEW93" s="294"/>
      <c r="CEX93" s="294"/>
      <c r="CEY93" s="294"/>
      <c r="CEZ93" s="294"/>
      <c r="CFA93" s="294"/>
      <c r="CFB93" s="294"/>
      <c r="CFC93" s="294"/>
      <c r="CFD93" s="294"/>
      <c r="CFE93" s="294"/>
      <c r="CFF93" s="294"/>
      <c r="CFG93" s="294"/>
      <c r="CFH93" s="294"/>
      <c r="CFI93" s="294"/>
      <c r="CFJ93" s="294"/>
      <c r="CFK93" s="294"/>
      <c r="CFL93" s="294"/>
      <c r="CFM93" s="294"/>
      <c r="CFN93" s="294"/>
      <c r="CFO93" s="294"/>
      <c r="CFP93" s="294"/>
      <c r="CFQ93" s="294"/>
      <c r="CFR93" s="294"/>
      <c r="CFS93" s="294"/>
      <c r="CFT93" s="294"/>
      <c r="CFU93" s="294"/>
      <c r="CFV93" s="294"/>
      <c r="CFW93" s="294"/>
      <c r="CFX93" s="294"/>
      <c r="CFY93" s="294"/>
      <c r="CFZ93" s="294"/>
      <c r="CGA93" s="294"/>
      <c r="CGB93" s="294"/>
      <c r="CGC93" s="294"/>
      <c r="CGD93" s="294"/>
      <c r="CGE93" s="294"/>
      <c r="CGF93" s="294"/>
      <c r="CGG93" s="294"/>
      <c r="CGH93" s="294"/>
      <c r="CGI93" s="294"/>
      <c r="CGJ93" s="294"/>
      <c r="CGK93" s="294"/>
      <c r="CGL93" s="294"/>
      <c r="CGM93" s="294"/>
      <c r="CGN93" s="294"/>
      <c r="CGO93" s="294"/>
      <c r="CGP93" s="294"/>
      <c r="CGQ93" s="294"/>
      <c r="CGR93" s="294"/>
      <c r="CGS93" s="294"/>
      <c r="CGT93" s="294"/>
      <c r="CGU93" s="294"/>
      <c r="CGV93" s="294"/>
      <c r="CGW93" s="294"/>
      <c r="CGX93" s="294"/>
      <c r="CGY93" s="294"/>
      <c r="CGZ93" s="294"/>
      <c r="CHA93" s="294"/>
      <c r="CHB93" s="294"/>
      <c r="CHC93" s="294"/>
      <c r="CHD93" s="294"/>
      <c r="CHE93" s="294"/>
      <c r="CHF93" s="294"/>
      <c r="CHG93" s="294"/>
      <c r="CHH93" s="294"/>
      <c r="CHI93" s="294"/>
      <c r="CHJ93" s="294"/>
      <c r="CHK93" s="294"/>
      <c r="CHL93" s="294"/>
      <c r="CHM93" s="294"/>
      <c r="CHN93" s="294"/>
      <c r="CHO93" s="294"/>
      <c r="CHP93" s="294"/>
      <c r="CHQ93" s="294"/>
      <c r="CHR93" s="294"/>
      <c r="CHS93" s="294"/>
      <c r="CHT93" s="294"/>
      <c r="CHU93" s="294"/>
      <c r="CHV93" s="294"/>
      <c r="CHW93" s="294"/>
      <c r="CHX93" s="294"/>
      <c r="CHY93" s="294"/>
      <c r="CHZ93" s="294"/>
      <c r="CIA93" s="294"/>
      <c r="CIB93" s="294"/>
      <c r="CIC93" s="294"/>
      <c r="CID93" s="294"/>
      <c r="CIE93" s="294"/>
      <c r="CIF93" s="294"/>
      <c r="CIG93" s="294"/>
      <c r="CIH93" s="294"/>
      <c r="CII93" s="294"/>
      <c r="CIJ93" s="294"/>
      <c r="CIK93" s="294"/>
      <c r="CIL93" s="294"/>
      <c r="CIM93" s="294"/>
      <c r="CIN93" s="294"/>
      <c r="CIO93" s="294"/>
      <c r="CIP93" s="294"/>
      <c r="CIQ93" s="294"/>
      <c r="CIR93" s="294"/>
      <c r="CIS93" s="294"/>
      <c r="CIT93" s="294"/>
      <c r="CIU93" s="294"/>
      <c r="CIV93" s="294"/>
      <c r="CIW93" s="294"/>
      <c r="CIX93" s="294"/>
      <c r="CIY93" s="294"/>
      <c r="CIZ93" s="294"/>
      <c r="CJA93" s="294"/>
      <c r="CJB93" s="294"/>
      <c r="CJC93" s="294"/>
      <c r="CJD93" s="294"/>
      <c r="CJE93" s="294"/>
      <c r="CJF93" s="294"/>
      <c r="CJG93" s="294"/>
      <c r="CJH93" s="294"/>
      <c r="CJI93" s="294"/>
      <c r="CJJ93" s="294"/>
      <c r="CJK93" s="294"/>
      <c r="CJL93" s="294"/>
      <c r="CJM93" s="294"/>
      <c r="CJN93" s="294"/>
      <c r="CJO93" s="294"/>
      <c r="CJP93" s="294"/>
      <c r="CJQ93" s="294"/>
      <c r="CJR93" s="294"/>
      <c r="CJS93" s="294"/>
      <c r="CJZ93" s="294"/>
      <c r="CKA93" s="294"/>
      <c r="CKB93" s="294"/>
      <c r="CKC93" s="294"/>
      <c r="CKD93" s="294"/>
      <c r="CKE93" s="294"/>
      <c r="CKF93" s="294"/>
      <c r="CKG93" s="294"/>
      <c r="CKH93" s="294"/>
      <c r="CKI93" s="294"/>
      <c r="CKJ93" s="294"/>
      <c r="CKK93" s="294"/>
      <c r="CKL93" s="294"/>
      <c r="CKM93" s="294"/>
      <c r="CKN93" s="294"/>
      <c r="CKO93" s="294"/>
      <c r="CKP93" s="294"/>
      <c r="CKQ93" s="294"/>
      <c r="CKR93" s="294"/>
      <c r="CKS93" s="294"/>
      <c r="CKT93" s="294"/>
      <c r="CKU93" s="294"/>
      <c r="CKV93" s="294"/>
      <c r="CKW93" s="294"/>
      <c r="CKX93" s="294"/>
      <c r="CKY93" s="294"/>
      <c r="CKZ93" s="294"/>
      <c r="CLA93" s="294"/>
      <c r="CLB93" s="294"/>
      <c r="CLC93" s="294"/>
      <c r="CLD93" s="294"/>
      <c r="CLE93" s="294"/>
      <c r="CLF93" s="294"/>
      <c r="CLG93" s="294"/>
      <c r="CLH93" s="294"/>
      <c r="CLI93" s="294"/>
      <c r="CLJ93" s="294"/>
      <c r="CLK93" s="294"/>
      <c r="CLL93" s="294"/>
      <c r="CLM93" s="294"/>
      <c r="CLN93" s="294"/>
      <c r="CLO93" s="294"/>
      <c r="CLP93" s="294"/>
      <c r="CLQ93" s="294"/>
      <c r="CLR93" s="294"/>
      <c r="CLS93" s="294"/>
      <c r="CLT93" s="294"/>
      <c r="CLU93" s="294"/>
      <c r="CLV93" s="294"/>
      <c r="CLW93" s="294"/>
      <c r="CLX93" s="294"/>
      <c r="CLY93" s="294"/>
      <c r="CLZ93" s="294"/>
      <c r="CMA93" s="294"/>
      <c r="CMB93" s="294"/>
      <c r="CMC93" s="294"/>
      <c r="CMD93" s="294"/>
      <c r="CME93" s="294"/>
      <c r="CMF93" s="294"/>
      <c r="CMG93" s="294"/>
      <c r="CMH93" s="294"/>
      <c r="CMI93" s="294"/>
      <c r="CMJ93" s="294"/>
      <c r="CMK93" s="294"/>
      <c r="CML93" s="294"/>
      <c r="CMM93" s="294"/>
      <c r="CMN93" s="294"/>
      <c r="CMO93" s="294"/>
      <c r="CMP93" s="294"/>
      <c r="CMQ93" s="294"/>
      <c r="CMR93" s="294"/>
      <c r="CMS93" s="294"/>
      <c r="CMT93" s="294"/>
      <c r="CMU93" s="294"/>
      <c r="CMV93" s="294"/>
      <c r="CMW93" s="294"/>
      <c r="CMX93" s="294"/>
      <c r="CMY93" s="294"/>
      <c r="CMZ93" s="294"/>
      <c r="CNA93" s="294"/>
      <c r="CNB93" s="294"/>
      <c r="CNC93" s="294"/>
      <c r="CND93" s="294"/>
      <c r="CNE93" s="294"/>
      <c r="CNF93" s="294"/>
      <c r="CNG93" s="294"/>
      <c r="CNH93" s="294"/>
      <c r="CNI93" s="294"/>
      <c r="CNJ93" s="294"/>
      <c r="CNK93" s="294"/>
      <c r="CNL93" s="294"/>
      <c r="CNM93" s="294"/>
      <c r="CNN93" s="294"/>
      <c r="CNO93" s="294"/>
      <c r="CNP93" s="294"/>
      <c r="CNQ93" s="294"/>
      <c r="CNR93" s="294"/>
      <c r="CNS93" s="294"/>
      <c r="CNT93" s="294"/>
      <c r="CNU93" s="294"/>
      <c r="CNV93" s="294"/>
      <c r="CNW93" s="294"/>
      <c r="CNX93" s="294"/>
      <c r="CNY93" s="294"/>
      <c r="CNZ93" s="294"/>
      <c r="COA93" s="294"/>
      <c r="COB93" s="294"/>
      <c r="COC93" s="294"/>
      <c r="COD93" s="294"/>
      <c r="COE93" s="294"/>
      <c r="COF93" s="294"/>
      <c r="COG93" s="294"/>
      <c r="COH93" s="294"/>
      <c r="COI93" s="294"/>
      <c r="COJ93" s="294"/>
      <c r="COK93" s="294"/>
      <c r="COL93" s="294"/>
      <c r="COM93" s="294"/>
      <c r="CON93" s="294"/>
      <c r="COO93" s="294"/>
      <c r="COP93" s="294"/>
      <c r="COQ93" s="294"/>
      <c r="COR93" s="294"/>
      <c r="COS93" s="294"/>
      <c r="COT93" s="294"/>
      <c r="COU93" s="294"/>
      <c r="COV93" s="294"/>
      <c r="COW93" s="294"/>
      <c r="COX93" s="294"/>
      <c r="COY93" s="294"/>
      <c r="COZ93" s="294"/>
      <c r="CPA93" s="294"/>
      <c r="CPB93" s="294"/>
      <c r="CPC93" s="294"/>
      <c r="CPD93" s="294"/>
      <c r="CPE93" s="294"/>
      <c r="CPF93" s="294"/>
      <c r="CPG93" s="294"/>
      <c r="CPH93" s="294"/>
      <c r="CPI93" s="294"/>
      <c r="CPJ93" s="294"/>
      <c r="CPK93" s="294"/>
      <c r="CPL93" s="294"/>
      <c r="CPM93" s="294"/>
      <c r="CPN93" s="294"/>
      <c r="CPO93" s="294"/>
      <c r="CPP93" s="294"/>
      <c r="CPQ93" s="294"/>
      <c r="CPR93" s="294"/>
      <c r="CPS93" s="294"/>
      <c r="CPT93" s="294"/>
      <c r="CPU93" s="294"/>
      <c r="CPV93" s="294"/>
      <c r="CPW93" s="294"/>
      <c r="CPX93" s="294"/>
      <c r="CPY93" s="294"/>
      <c r="CPZ93" s="294"/>
      <c r="CQA93" s="294"/>
      <c r="CQB93" s="294"/>
      <c r="CQC93" s="294"/>
      <c r="CQD93" s="294"/>
      <c r="CQE93" s="294"/>
      <c r="CQF93" s="294"/>
      <c r="CQG93" s="294"/>
      <c r="CQH93" s="294"/>
      <c r="CQI93" s="294"/>
      <c r="CQJ93" s="294"/>
      <c r="CQK93" s="294"/>
      <c r="CQL93" s="294"/>
      <c r="CQM93" s="294"/>
      <c r="CQN93" s="294"/>
      <c r="CQO93" s="294"/>
      <c r="CQP93" s="294"/>
      <c r="CQQ93" s="294"/>
      <c r="CQR93" s="294"/>
      <c r="CQS93" s="294"/>
      <c r="CQT93" s="294"/>
      <c r="CQU93" s="294"/>
      <c r="CQV93" s="294"/>
      <c r="CQW93" s="294"/>
      <c r="CQX93" s="294"/>
      <c r="CQY93" s="294"/>
      <c r="CQZ93" s="294"/>
      <c r="CRA93" s="294"/>
      <c r="CRB93" s="294"/>
      <c r="CRC93" s="294"/>
      <c r="CRD93" s="294"/>
      <c r="CRE93" s="294"/>
      <c r="CRF93" s="294"/>
      <c r="CRG93" s="294"/>
      <c r="CRH93" s="294"/>
      <c r="CRI93" s="294"/>
      <c r="CRJ93" s="294"/>
      <c r="CRK93" s="294"/>
      <c r="CRL93" s="294"/>
      <c r="CRM93" s="294"/>
      <c r="CRN93" s="294"/>
      <c r="CRO93" s="294"/>
      <c r="CRP93" s="294"/>
      <c r="CRQ93" s="294"/>
      <c r="CRR93" s="294"/>
      <c r="CRS93" s="294"/>
      <c r="CRT93" s="294"/>
      <c r="CRU93" s="294"/>
      <c r="CRV93" s="294"/>
      <c r="CRW93" s="294"/>
      <c r="CRX93" s="294"/>
      <c r="CRY93" s="294"/>
      <c r="CRZ93" s="294"/>
      <c r="CSA93" s="294"/>
      <c r="CSB93" s="294"/>
      <c r="CSC93" s="294"/>
      <c r="CSD93" s="294"/>
      <c r="CSE93" s="294"/>
      <c r="CSF93" s="294"/>
      <c r="CSG93" s="294"/>
      <c r="CSH93" s="294"/>
      <c r="CSI93" s="294"/>
      <c r="CSJ93" s="294"/>
      <c r="CSK93" s="294"/>
      <c r="CSL93" s="294"/>
      <c r="CSM93" s="294"/>
      <c r="CSN93" s="294"/>
      <c r="CSO93" s="294"/>
      <c r="CSP93" s="294"/>
      <c r="CSQ93" s="294"/>
      <c r="CSR93" s="294"/>
      <c r="CSS93" s="294"/>
      <c r="CST93" s="294"/>
      <c r="CSU93" s="294"/>
      <c r="CSV93" s="294"/>
      <c r="CSW93" s="294"/>
      <c r="CSX93" s="294"/>
      <c r="CSY93" s="294"/>
      <c r="CSZ93" s="294"/>
      <c r="CTA93" s="294"/>
      <c r="CTB93" s="294"/>
      <c r="CTC93" s="294"/>
      <c r="CTD93" s="294"/>
      <c r="CTE93" s="294"/>
      <c r="CTF93" s="294"/>
      <c r="CTG93" s="294"/>
      <c r="CTH93" s="294"/>
      <c r="CTI93" s="294"/>
      <c r="CTJ93" s="294"/>
      <c r="CTK93" s="294"/>
      <c r="CTL93" s="294"/>
      <c r="CTM93" s="294"/>
      <c r="CTN93" s="294"/>
      <c r="CTO93" s="294"/>
      <c r="CTV93" s="294"/>
      <c r="CTW93" s="294"/>
      <c r="CTX93" s="294"/>
      <c r="CTY93" s="294"/>
      <c r="CTZ93" s="294"/>
      <c r="CUA93" s="294"/>
      <c r="CUB93" s="294"/>
      <c r="CUC93" s="294"/>
      <c r="CUD93" s="294"/>
      <c r="CUE93" s="294"/>
      <c r="CUF93" s="294"/>
      <c r="CUG93" s="294"/>
      <c r="CUH93" s="294"/>
      <c r="CUI93" s="294"/>
      <c r="CUJ93" s="294"/>
      <c r="CUK93" s="294"/>
      <c r="CUL93" s="294"/>
      <c r="CUM93" s="294"/>
      <c r="CUN93" s="294"/>
      <c r="CUO93" s="294"/>
      <c r="CUP93" s="294"/>
      <c r="CUQ93" s="294"/>
      <c r="CUR93" s="294"/>
      <c r="CUS93" s="294"/>
      <c r="CUT93" s="294"/>
      <c r="CUU93" s="294"/>
      <c r="CUV93" s="294"/>
      <c r="CUW93" s="294"/>
      <c r="CUX93" s="294"/>
      <c r="CUY93" s="294"/>
      <c r="CUZ93" s="294"/>
      <c r="CVA93" s="294"/>
      <c r="CVB93" s="294"/>
      <c r="CVC93" s="294"/>
      <c r="CVD93" s="294"/>
      <c r="CVE93" s="294"/>
      <c r="CVF93" s="294"/>
      <c r="CVG93" s="294"/>
      <c r="CVH93" s="294"/>
      <c r="CVI93" s="294"/>
      <c r="CVJ93" s="294"/>
      <c r="CVK93" s="294"/>
      <c r="CVL93" s="294"/>
      <c r="CVM93" s="294"/>
      <c r="CVN93" s="294"/>
      <c r="CVO93" s="294"/>
      <c r="CVP93" s="294"/>
      <c r="CVQ93" s="294"/>
      <c r="CVR93" s="294"/>
      <c r="CVS93" s="294"/>
      <c r="CVT93" s="294"/>
      <c r="CVU93" s="294"/>
      <c r="CVV93" s="294"/>
      <c r="CVW93" s="294"/>
      <c r="CVX93" s="294"/>
      <c r="CVY93" s="294"/>
      <c r="CVZ93" s="294"/>
      <c r="CWA93" s="294"/>
      <c r="CWB93" s="294"/>
      <c r="CWC93" s="294"/>
      <c r="CWD93" s="294"/>
      <c r="CWE93" s="294"/>
      <c r="CWF93" s="294"/>
      <c r="CWG93" s="294"/>
      <c r="CWH93" s="294"/>
      <c r="CWI93" s="294"/>
      <c r="CWJ93" s="294"/>
      <c r="CWK93" s="294"/>
      <c r="CWL93" s="294"/>
      <c r="CWM93" s="294"/>
      <c r="CWN93" s="294"/>
      <c r="CWO93" s="294"/>
      <c r="CWP93" s="294"/>
      <c r="CWQ93" s="294"/>
      <c r="CWR93" s="294"/>
      <c r="CWS93" s="294"/>
      <c r="CWT93" s="294"/>
      <c r="CWU93" s="294"/>
      <c r="CWV93" s="294"/>
      <c r="CWW93" s="294"/>
      <c r="CWX93" s="294"/>
      <c r="CWY93" s="294"/>
      <c r="CWZ93" s="294"/>
      <c r="CXA93" s="294"/>
      <c r="CXB93" s="294"/>
      <c r="CXC93" s="294"/>
      <c r="CXD93" s="294"/>
      <c r="CXE93" s="294"/>
      <c r="CXF93" s="294"/>
      <c r="CXG93" s="294"/>
      <c r="CXH93" s="294"/>
      <c r="CXI93" s="294"/>
      <c r="CXJ93" s="294"/>
      <c r="CXK93" s="294"/>
      <c r="CXL93" s="294"/>
      <c r="CXM93" s="294"/>
      <c r="CXN93" s="294"/>
      <c r="CXO93" s="294"/>
      <c r="CXP93" s="294"/>
      <c r="CXQ93" s="294"/>
      <c r="CXR93" s="294"/>
      <c r="CXS93" s="294"/>
      <c r="CXT93" s="294"/>
      <c r="CXU93" s="294"/>
      <c r="CXV93" s="294"/>
      <c r="CXW93" s="294"/>
      <c r="CXX93" s="294"/>
      <c r="CXY93" s="294"/>
      <c r="CXZ93" s="294"/>
      <c r="CYA93" s="294"/>
      <c r="CYB93" s="294"/>
      <c r="CYC93" s="294"/>
      <c r="CYD93" s="294"/>
      <c r="CYE93" s="294"/>
      <c r="CYF93" s="294"/>
      <c r="CYG93" s="294"/>
      <c r="CYH93" s="294"/>
      <c r="CYI93" s="294"/>
      <c r="CYJ93" s="294"/>
      <c r="CYK93" s="294"/>
      <c r="CYL93" s="294"/>
      <c r="CYM93" s="294"/>
      <c r="CYN93" s="294"/>
      <c r="CYO93" s="294"/>
      <c r="CYP93" s="294"/>
      <c r="CYQ93" s="294"/>
      <c r="CYR93" s="294"/>
      <c r="CYS93" s="294"/>
      <c r="CYT93" s="294"/>
      <c r="CYU93" s="294"/>
      <c r="CYV93" s="294"/>
      <c r="CYW93" s="294"/>
      <c r="CYX93" s="294"/>
      <c r="CYY93" s="294"/>
      <c r="CYZ93" s="294"/>
      <c r="CZA93" s="294"/>
      <c r="CZB93" s="294"/>
      <c r="CZC93" s="294"/>
      <c r="CZD93" s="294"/>
      <c r="CZE93" s="294"/>
      <c r="CZF93" s="294"/>
      <c r="CZG93" s="294"/>
      <c r="CZH93" s="294"/>
      <c r="CZI93" s="294"/>
      <c r="CZJ93" s="294"/>
      <c r="CZK93" s="294"/>
      <c r="CZL93" s="294"/>
      <c r="CZM93" s="294"/>
      <c r="CZN93" s="294"/>
      <c r="CZO93" s="294"/>
      <c r="CZP93" s="294"/>
      <c r="CZQ93" s="294"/>
      <c r="CZR93" s="294"/>
      <c r="CZS93" s="294"/>
      <c r="CZT93" s="294"/>
      <c r="CZU93" s="294"/>
      <c r="CZV93" s="294"/>
      <c r="CZW93" s="294"/>
      <c r="CZX93" s="294"/>
      <c r="CZY93" s="294"/>
      <c r="CZZ93" s="294"/>
      <c r="DAA93" s="294"/>
      <c r="DAB93" s="294"/>
      <c r="DAC93" s="294"/>
      <c r="DAD93" s="294"/>
      <c r="DAE93" s="294"/>
      <c r="DAF93" s="294"/>
      <c r="DAG93" s="294"/>
      <c r="DAH93" s="294"/>
      <c r="DAI93" s="294"/>
      <c r="DAJ93" s="294"/>
      <c r="DAK93" s="294"/>
      <c r="DAL93" s="294"/>
      <c r="DAM93" s="294"/>
      <c r="DAN93" s="294"/>
      <c r="DAO93" s="294"/>
      <c r="DAP93" s="294"/>
      <c r="DAQ93" s="294"/>
      <c r="DAR93" s="294"/>
      <c r="DAS93" s="294"/>
      <c r="DAT93" s="294"/>
      <c r="DAU93" s="294"/>
      <c r="DAV93" s="294"/>
      <c r="DAW93" s="294"/>
      <c r="DAX93" s="294"/>
      <c r="DAY93" s="294"/>
      <c r="DAZ93" s="294"/>
      <c r="DBA93" s="294"/>
      <c r="DBB93" s="294"/>
      <c r="DBC93" s="294"/>
      <c r="DBD93" s="294"/>
      <c r="DBE93" s="294"/>
      <c r="DBF93" s="294"/>
      <c r="DBG93" s="294"/>
      <c r="DBH93" s="294"/>
      <c r="DBI93" s="294"/>
      <c r="DBJ93" s="294"/>
      <c r="DBK93" s="294"/>
      <c r="DBL93" s="294"/>
      <c r="DBM93" s="294"/>
      <c r="DBN93" s="294"/>
      <c r="DBO93" s="294"/>
      <c r="DBP93" s="294"/>
      <c r="DBQ93" s="294"/>
      <c r="DBR93" s="294"/>
      <c r="DBS93" s="294"/>
      <c r="DBT93" s="294"/>
      <c r="DBU93" s="294"/>
      <c r="DBV93" s="294"/>
      <c r="DBW93" s="294"/>
      <c r="DBX93" s="294"/>
      <c r="DBY93" s="294"/>
      <c r="DBZ93" s="294"/>
      <c r="DCA93" s="294"/>
      <c r="DCB93" s="294"/>
      <c r="DCC93" s="294"/>
      <c r="DCD93" s="294"/>
      <c r="DCE93" s="294"/>
      <c r="DCF93" s="294"/>
      <c r="DCG93" s="294"/>
      <c r="DCH93" s="294"/>
      <c r="DCI93" s="294"/>
      <c r="DCJ93" s="294"/>
      <c r="DCK93" s="294"/>
      <c r="DCL93" s="294"/>
      <c r="DCM93" s="294"/>
      <c r="DCN93" s="294"/>
      <c r="DCO93" s="294"/>
      <c r="DCP93" s="294"/>
      <c r="DCQ93" s="294"/>
      <c r="DCR93" s="294"/>
      <c r="DCS93" s="294"/>
      <c r="DCT93" s="294"/>
      <c r="DCU93" s="294"/>
      <c r="DCV93" s="294"/>
      <c r="DCW93" s="294"/>
      <c r="DCX93" s="294"/>
      <c r="DCY93" s="294"/>
      <c r="DCZ93" s="294"/>
      <c r="DDA93" s="294"/>
      <c r="DDB93" s="294"/>
      <c r="DDC93" s="294"/>
      <c r="DDD93" s="294"/>
      <c r="DDE93" s="294"/>
      <c r="DDF93" s="294"/>
      <c r="DDG93" s="294"/>
      <c r="DDH93" s="294"/>
      <c r="DDI93" s="294"/>
      <c r="DDJ93" s="294"/>
      <c r="DDK93" s="294"/>
      <c r="DDR93" s="294"/>
      <c r="DDS93" s="294"/>
      <c r="DDT93" s="294"/>
      <c r="DDU93" s="294"/>
      <c r="DDV93" s="294"/>
      <c r="DDW93" s="294"/>
      <c r="DDX93" s="294"/>
      <c r="DDY93" s="294"/>
      <c r="DDZ93" s="294"/>
      <c r="DEA93" s="294"/>
      <c r="DEB93" s="294"/>
      <c r="DEC93" s="294"/>
      <c r="DED93" s="294"/>
      <c r="DEE93" s="294"/>
      <c r="DEF93" s="294"/>
      <c r="DEG93" s="294"/>
      <c r="DEH93" s="294"/>
      <c r="DEI93" s="294"/>
      <c r="DEJ93" s="294"/>
      <c r="DEK93" s="294"/>
      <c r="DEL93" s="294"/>
      <c r="DEM93" s="294"/>
      <c r="DEN93" s="294"/>
      <c r="DEO93" s="294"/>
      <c r="DEP93" s="294"/>
      <c r="DEQ93" s="294"/>
      <c r="DER93" s="294"/>
      <c r="DES93" s="294"/>
      <c r="DET93" s="294"/>
      <c r="DEU93" s="294"/>
      <c r="DEV93" s="294"/>
      <c r="DEW93" s="294"/>
      <c r="DEX93" s="294"/>
      <c r="DEY93" s="294"/>
      <c r="DEZ93" s="294"/>
      <c r="DFA93" s="294"/>
      <c r="DFB93" s="294"/>
      <c r="DFC93" s="294"/>
      <c r="DFD93" s="294"/>
      <c r="DFE93" s="294"/>
      <c r="DFF93" s="294"/>
      <c r="DFG93" s="294"/>
      <c r="DFH93" s="294"/>
      <c r="DFI93" s="294"/>
      <c r="DFJ93" s="294"/>
      <c r="DFK93" s="294"/>
      <c r="DFL93" s="294"/>
      <c r="DFM93" s="294"/>
      <c r="DFN93" s="294"/>
      <c r="DFO93" s="294"/>
      <c r="DFP93" s="294"/>
      <c r="DFQ93" s="294"/>
      <c r="DFR93" s="294"/>
      <c r="DFS93" s="294"/>
      <c r="DFT93" s="294"/>
      <c r="DFU93" s="294"/>
      <c r="DFV93" s="294"/>
      <c r="DFW93" s="294"/>
      <c r="DFX93" s="294"/>
      <c r="DFY93" s="294"/>
      <c r="DFZ93" s="294"/>
      <c r="DGA93" s="294"/>
      <c r="DGB93" s="294"/>
      <c r="DGC93" s="294"/>
      <c r="DGD93" s="294"/>
      <c r="DGE93" s="294"/>
      <c r="DGF93" s="294"/>
      <c r="DGG93" s="294"/>
      <c r="DGH93" s="294"/>
      <c r="DGI93" s="294"/>
      <c r="DGJ93" s="294"/>
      <c r="DGK93" s="294"/>
      <c r="DGL93" s="294"/>
      <c r="DGM93" s="294"/>
      <c r="DGN93" s="294"/>
      <c r="DGO93" s="294"/>
      <c r="DGP93" s="294"/>
      <c r="DGQ93" s="294"/>
      <c r="DGR93" s="294"/>
      <c r="DGS93" s="294"/>
      <c r="DGT93" s="294"/>
      <c r="DGU93" s="294"/>
      <c r="DGV93" s="294"/>
      <c r="DGW93" s="294"/>
      <c r="DGX93" s="294"/>
      <c r="DGY93" s="294"/>
      <c r="DGZ93" s="294"/>
      <c r="DHA93" s="294"/>
      <c r="DHB93" s="294"/>
      <c r="DHC93" s="294"/>
      <c r="DHD93" s="294"/>
      <c r="DHE93" s="294"/>
      <c r="DHF93" s="294"/>
      <c r="DHG93" s="294"/>
      <c r="DHH93" s="294"/>
      <c r="DHI93" s="294"/>
      <c r="DHJ93" s="294"/>
      <c r="DHK93" s="294"/>
      <c r="DHL93" s="294"/>
      <c r="DHM93" s="294"/>
      <c r="DHN93" s="294"/>
      <c r="DHO93" s="294"/>
      <c r="DHP93" s="294"/>
      <c r="DHQ93" s="294"/>
      <c r="DHR93" s="294"/>
      <c r="DHS93" s="294"/>
      <c r="DHT93" s="294"/>
      <c r="DHU93" s="294"/>
      <c r="DHV93" s="294"/>
      <c r="DHW93" s="294"/>
      <c r="DHX93" s="294"/>
      <c r="DHY93" s="294"/>
      <c r="DHZ93" s="294"/>
      <c r="DIA93" s="294"/>
      <c r="DIB93" s="294"/>
      <c r="DIC93" s="294"/>
      <c r="DID93" s="294"/>
      <c r="DIE93" s="294"/>
      <c r="DIF93" s="294"/>
      <c r="DIG93" s="294"/>
      <c r="DIH93" s="294"/>
      <c r="DII93" s="294"/>
      <c r="DIJ93" s="294"/>
      <c r="DIK93" s="294"/>
      <c r="DIL93" s="294"/>
      <c r="DIM93" s="294"/>
      <c r="DIN93" s="294"/>
      <c r="DIO93" s="294"/>
      <c r="DIP93" s="294"/>
      <c r="DIQ93" s="294"/>
      <c r="DIR93" s="294"/>
      <c r="DIS93" s="294"/>
      <c r="DIT93" s="294"/>
      <c r="DIU93" s="294"/>
      <c r="DIV93" s="294"/>
      <c r="DIW93" s="294"/>
      <c r="DIX93" s="294"/>
      <c r="DIY93" s="294"/>
      <c r="DIZ93" s="294"/>
      <c r="DJA93" s="294"/>
      <c r="DJB93" s="294"/>
      <c r="DJC93" s="294"/>
      <c r="DJD93" s="294"/>
      <c r="DJE93" s="294"/>
      <c r="DJF93" s="294"/>
      <c r="DJG93" s="294"/>
      <c r="DJH93" s="294"/>
      <c r="DJI93" s="294"/>
      <c r="DJJ93" s="294"/>
      <c r="DJK93" s="294"/>
      <c r="DJL93" s="294"/>
      <c r="DJM93" s="294"/>
      <c r="DJN93" s="294"/>
      <c r="DJO93" s="294"/>
      <c r="DJP93" s="294"/>
      <c r="DJQ93" s="294"/>
      <c r="DJR93" s="294"/>
      <c r="DJS93" s="294"/>
      <c r="DJT93" s="294"/>
      <c r="DJU93" s="294"/>
      <c r="DJV93" s="294"/>
      <c r="DJW93" s="294"/>
      <c r="DJX93" s="294"/>
      <c r="DJY93" s="294"/>
      <c r="DJZ93" s="294"/>
      <c r="DKA93" s="294"/>
      <c r="DKB93" s="294"/>
      <c r="DKC93" s="294"/>
      <c r="DKD93" s="294"/>
      <c r="DKE93" s="294"/>
      <c r="DKF93" s="294"/>
      <c r="DKG93" s="294"/>
      <c r="DKH93" s="294"/>
      <c r="DKI93" s="294"/>
      <c r="DKJ93" s="294"/>
      <c r="DKK93" s="294"/>
      <c r="DKL93" s="294"/>
      <c r="DKM93" s="294"/>
      <c r="DKN93" s="294"/>
      <c r="DKO93" s="294"/>
      <c r="DKP93" s="294"/>
      <c r="DKQ93" s="294"/>
      <c r="DKR93" s="294"/>
      <c r="DKS93" s="294"/>
      <c r="DKT93" s="294"/>
      <c r="DKU93" s="294"/>
      <c r="DKV93" s="294"/>
      <c r="DKW93" s="294"/>
      <c r="DKX93" s="294"/>
      <c r="DKY93" s="294"/>
      <c r="DKZ93" s="294"/>
      <c r="DLA93" s="294"/>
      <c r="DLB93" s="294"/>
      <c r="DLC93" s="294"/>
      <c r="DLD93" s="294"/>
      <c r="DLE93" s="294"/>
      <c r="DLF93" s="294"/>
      <c r="DLG93" s="294"/>
      <c r="DLH93" s="294"/>
      <c r="DLI93" s="294"/>
      <c r="DLJ93" s="294"/>
      <c r="DLK93" s="294"/>
      <c r="DLL93" s="294"/>
      <c r="DLM93" s="294"/>
      <c r="DLN93" s="294"/>
      <c r="DLO93" s="294"/>
      <c r="DLP93" s="294"/>
      <c r="DLQ93" s="294"/>
      <c r="DLR93" s="294"/>
      <c r="DLS93" s="294"/>
      <c r="DLT93" s="294"/>
      <c r="DLU93" s="294"/>
      <c r="DLV93" s="294"/>
      <c r="DLW93" s="294"/>
      <c r="DLX93" s="294"/>
      <c r="DLY93" s="294"/>
      <c r="DLZ93" s="294"/>
      <c r="DMA93" s="294"/>
      <c r="DMB93" s="294"/>
      <c r="DMC93" s="294"/>
      <c r="DMD93" s="294"/>
      <c r="DME93" s="294"/>
      <c r="DMF93" s="294"/>
      <c r="DMG93" s="294"/>
      <c r="DMH93" s="294"/>
      <c r="DMI93" s="294"/>
      <c r="DMJ93" s="294"/>
      <c r="DMK93" s="294"/>
      <c r="DML93" s="294"/>
      <c r="DMM93" s="294"/>
      <c r="DMN93" s="294"/>
      <c r="DMO93" s="294"/>
      <c r="DMP93" s="294"/>
      <c r="DMQ93" s="294"/>
      <c r="DMR93" s="294"/>
      <c r="DMS93" s="294"/>
      <c r="DMT93" s="294"/>
      <c r="DMU93" s="294"/>
      <c r="DMV93" s="294"/>
      <c r="DMW93" s="294"/>
      <c r="DMX93" s="294"/>
      <c r="DMY93" s="294"/>
      <c r="DMZ93" s="294"/>
      <c r="DNA93" s="294"/>
      <c r="DNB93" s="294"/>
      <c r="DNC93" s="294"/>
      <c r="DND93" s="294"/>
      <c r="DNE93" s="294"/>
      <c r="DNF93" s="294"/>
      <c r="DNG93" s="294"/>
      <c r="DNN93" s="294"/>
      <c r="DNO93" s="294"/>
      <c r="DNP93" s="294"/>
      <c r="DNQ93" s="294"/>
      <c r="DNR93" s="294"/>
      <c r="DNS93" s="294"/>
      <c r="DNT93" s="294"/>
      <c r="DNU93" s="294"/>
      <c r="DNV93" s="294"/>
      <c r="DNW93" s="294"/>
      <c r="DNX93" s="294"/>
      <c r="DNY93" s="294"/>
      <c r="DNZ93" s="294"/>
      <c r="DOA93" s="294"/>
      <c r="DOB93" s="294"/>
      <c r="DOC93" s="294"/>
      <c r="DOD93" s="294"/>
      <c r="DOE93" s="294"/>
      <c r="DOF93" s="294"/>
      <c r="DOG93" s="294"/>
      <c r="DOH93" s="294"/>
      <c r="DOI93" s="294"/>
      <c r="DOJ93" s="294"/>
      <c r="DOK93" s="294"/>
      <c r="DOL93" s="294"/>
      <c r="DOM93" s="294"/>
      <c r="DON93" s="294"/>
      <c r="DOO93" s="294"/>
      <c r="DOP93" s="294"/>
      <c r="DOQ93" s="294"/>
      <c r="DOR93" s="294"/>
      <c r="DOS93" s="294"/>
      <c r="DOT93" s="294"/>
      <c r="DOU93" s="294"/>
      <c r="DOV93" s="294"/>
      <c r="DOW93" s="294"/>
      <c r="DOX93" s="294"/>
      <c r="DOY93" s="294"/>
      <c r="DOZ93" s="294"/>
      <c r="DPA93" s="294"/>
      <c r="DPB93" s="294"/>
      <c r="DPC93" s="294"/>
      <c r="DPD93" s="294"/>
      <c r="DPE93" s="294"/>
      <c r="DPF93" s="294"/>
      <c r="DPG93" s="294"/>
      <c r="DPH93" s="294"/>
      <c r="DPI93" s="294"/>
      <c r="DPJ93" s="294"/>
      <c r="DPK93" s="294"/>
      <c r="DPL93" s="294"/>
      <c r="DPM93" s="294"/>
      <c r="DPN93" s="294"/>
      <c r="DPO93" s="294"/>
      <c r="DPP93" s="294"/>
      <c r="DPQ93" s="294"/>
      <c r="DPR93" s="294"/>
      <c r="DPS93" s="294"/>
      <c r="DPT93" s="294"/>
      <c r="DPU93" s="294"/>
      <c r="DPV93" s="294"/>
      <c r="DPW93" s="294"/>
      <c r="DPX93" s="294"/>
      <c r="DPY93" s="294"/>
      <c r="DPZ93" s="294"/>
      <c r="DQA93" s="294"/>
      <c r="DQB93" s="294"/>
      <c r="DQC93" s="294"/>
      <c r="DQD93" s="294"/>
      <c r="DQE93" s="294"/>
      <c r="DQF93" s="294"/>
      <c r="DQG93" s="294"/>
      <c r="DQH93" s="294"/>
      <c r="DQI93" s="294"/>
      <c r="DQJ93" s="294"/>
      <c r="DQK93" s="294"/>
      <c r="DQL93" s="294"/>
      <c r="DQM93" s="294"/>
      <c r="DQN93" s="294"/>
      <c r="DQO93" s="294"/>
      <c r="DQP93" s="294"/>
      <c r="DQQ93" s="294"/>
      <c r="DQR93" s="294"/>
      <c r="DQS93" s="294"/>
      <c r="DQT93" s="294"/>
      <c r="DQU93" s="294"/>
      <c r="DQV93" s="294"/>
      <c r="DQW93" s="294"/>
      <c r="DQX93" s="294"/>
      <c r="DQY93" s="294"/>
      <c r="DQZ93" s="294"/>
      <c r="DRA93" s="294"/>
      <c r="DRB93" s="294"/>
      <c r="DRC93" s="294"/>
      <c r="DRD93" s="294"/>
      <c r="DRE93" s="294"/>
      <c r="DRF93" s="294"/>
      <c r="DRG93" s="294"/>
      <c r="DRH93" s="294"/>
      <c r="DRI93" s="294"/>
      <c r="DRJ93" s="294"/>
      <c r="DRK93" s="294"/>
      <c r="DRL93" s="294"/>
      <c r="DRM93" s="294"/>
      <c r="DRN93" s="294"/>
      <c r="DRO93" s="294"/>
      <c r="DRP93" s="294"/>
      <c r="DRQ93" s="294"/>
      <c r="DRR93" s="294"/>
      <c r="DRS93" s="294"/>
      <c r="DRT93" s="294"/>
      <c r="DRU93" s="294"/>
      <c r="DRV93" s="294"/>
      <c r="DRW93" s="294"/>
      <c r="DRX93" s="294"/>
      <c r="DRY93" s="294"/>
      <c r="DRZ93" s="294"/>
      <c r="DSA93" s="294"/>
      <c r="DSB93" s="294"/>
      <c r="DSC93" s="294"/>
      <c r="DSD93" s="294"/>
      <c r="DSE93" s="294"/>
      <c r="DSF93" s="294"/>
      <c r="DSG93" s="294"/>
      <c r="DSH93" s="294"/>
      <c r="DSI93" s="294"/>
      <c r="DSJ93" s="294"/>
      <c r="DSK93" s="294"/>
      <c r="DSL93" s="294"/>
      <c r="DSM93" s="294"/>
      <c r="DSN93" s="294"/>
      <c r="DSO93" s="294"/>
      <c r="DSP93" s="294"/>
      <c r="DSQ93" s="294"/>
      <c r="DSR93" s="294"/>
      <c r="DSS93" s="294"/>
      <c r="DST93" s="294"/>
      <c r="DSU93" s="294"/>
      <c r="DSV93" s="294"/>
      <c r="DSW93" s="294"/>
      <c r="DSX93" s="294"/>
      <c r="DSY93" s="294"/>
      <c r="DSZ93" s="294"/>
      <c r="DTA93" s="294"/>
      <c r="DTB93" s="294"/>
      <c r="DTC93" s="294"/>
      <c r="DTD93" s="294"/>
      <c r="DTE93" s="294"/>
      <c r="DTF93" s="294"/>
      <c r="DTG93" s="294"/>
      <c r="DTH93" s="294"/>
      <c r="DTI93" s="294"/>
      <c r="DTJ93" s="294"/>
      <c r="DTK93" s="294"/>
      <c r="DTL93" s="294"/>
      <c r="DTM93" s="294"/>
      <c r="DTN93" s="294"/>
      <c r="DTO93" s="294"/>
      <c r="DTP93" s="294"/>
      <c r="DTQ93" s="294"/>
      <c r="DTR93" s="294"/>
      <c r="DTS93" s="294"/>
      <c r="DTT93" s="294"/>
      <c r="DTU93" s="294"/>
      <c r="DTV93" s="294"/>
      <c r="DTW93" s="294"/>
      <c r="DTX93" s="294"/>
      <c r="DTY93" s="294"/>
      <c r="DTZ93" s="294"/>
      <c r="DUA93" s="294"/>
      <c r="DUB93" s="294"/>
      <c r="DUC93" s="294"/>
      <c r="DUD93" s="294"/>
      <c r="DUE93" s="294"/>
      <c r="DUF93" s="294"/>
      <c r="DUG93" s="294"/>
      <c r="DUH93" s="294"/>
      <c r="DUI93" s="294"/>
      <c r="DUJ93" s="294"/>
      <c r="DUK93" s="294"/>
      <c r="DUL93" s="294"/>
      <c r="DUM93" s="294"/>
      <c r="DUN93" s="294"/>
      <c r="DUO93" s="294"/>
      <c r="DUP93" s="294"/>
      <c r="DUQ93" s="294"/>
      <c r="DUR93" s="294"/>
      <c r="DUS93" s="294"/>
      <c r="DUT93" s="294"/>
      <c r="DUU93" s="294"/>
      <c r="DUV93" s="294"/>
      <c r="DUW93" s="294"/>
      <c r="DUX93" s="294"/>
      <c r="DUY93" s="294"/>
      <c r="DUZ93" s="294"/>
      <c r="DVA93" s="294"/>
      <c r="DVB93" s="294"/>
      <c r="DVC93" s="294"/>
      <c r="DVD93" s="294"/>
      <c r="DVE93" s="294"/>
      <c r="DVF93" s="294"/>
      <c r="DVG93" s="294"/>
      <c r="DVH93" s="294"/>
      <c r="DVI93" s="294"/>
      <c r="DVJ93" s="294"/>
      <c r="DVK93" s="294"/>
      <c r="DVL93" s="294"/>
      <c r="DVM93" s="294"/>
      <c r="DVN93" s="294"/>
      <c r="DVO93" s="294"/>
      <c r="DVP93" s="294"/>
      <c r="DVQ93" s="294"/>
      <c r="DVR93" s="294"/>
      <c r="DVS93" s="294"/>
      <c r="DVT93" s="294"/>
      <c r="DVU93" s="294"/>
      <c r="DVV93" s="294"/>
      <c r="DVW93" s="294"/>
      <c r="DVX93" s="294"/>
      <c r="DVY93" s="294"/>
      <c r="DVZ93" s="294"/>
      <c r="DWA93" s="294"/>
      <c r="DWB93" s="294"/>
      <c r="DWC93" s="294"/>
      <c r="DWD93" s="294"/>
      <c r="DWE93" s="294"/>
      <c r="DWF93" s="294"/>
      <c r="DWG93" s="294"/>
      <c r="DWH93" s="294"/>
      <c r="DWI93" s="294"/>
      <c r="DWJ93" s="294"/>
      <c r="DWK93" s="294"/>
      <c r="DWL93" s="294"/>
      <c r="DWM93" s="294"/>
      <c r="DWN93" s="294"/>
      <c r="DWO93" s="294"/>
      <c r="DWP93" s="294"/>
      <c r="DWQ93" s="294"/>
      <c r="DWR93" s="294"/>
      <c r="DWS93" s="294"/>
      <c r="DWT93" s="294"/>
      <c r="DWU93" s="294"/>
      <c r="DWV93" s="294"/>
      <c r="DWW93" s="294"/>
      <c r="DWX93" s="294"/>
      <c r="DWY93" s="294"/>
      <c r="DWZ93" s="294"/>
      <c r="DXA93" s="294"/>
      <c r="DXB93" s="294"/>
      <c r="DXC93" s="294"/>
      <c r="DXJ93" s="294"/>
      <c r="DXK93" s="294"/>
      <c r="DXL93" s="294"/>
      <c r="DXM93" s="294"/>
      <c r="DXN93" s="294"/>
      <c r="DXO93" s="294"/>
      <c r="DXP93" s="294"/>
      <c r="DXQ93" s="294"/>
      <c r="DXR93" s="294"/>
      <c r="DXS93" s="294"/>
      <c r="DXT93" s="294"/>
      <c r="DXU93" s="294"/>
      <c r="DXV93" s="294"/>
      <c r="DXW93" s="294"/>
      <c r="DXX93" s="294"/>
      <c r="DXY93" s="294"/>
      <c r="DXZ93" s="294"/>
      <c r="DYA93" s="294"/>
      <c r="DYB93" s="294"/>
      <c r="DYC93" s="294"/>
      <c r="DYD93" s="294"/>
      <c r="DYE93" s="294"/>
      <c r="DYF93" s="294"/>
      <c r="DYG93" s="294"/>
      <c r="DYH93" s="294"/>
      <c r="DYI93" s="294"/>
      <c r="DYJ93" s="294"/>
      <c r="DYK93" s="294"/>
      <c r="DYL93" s="294"/>
      <c r="DYM93" s="294"/>
      <c r="DYN93" s="294"/>
      <c r="DYO93" s="294"/>
      <c r="DYP93" s="294"/>
      <c r="DYQ93" s="294"/>
      <c r="DYR93" s="294"/>
      <c r="DYS93" s="294"/>
      <c r="DYT93" s="294"/>
      <c r="DYU93" s="294"/>
      <c r="DYV93" s="294"/>
      <c r="DYW93" s="294"/>
      <c r="DYX93" s="294"/>
      <c r="DYY93" s="294"/>
      <c r="DYZ93" s="294"/>
      <c r="DZA93" s="294"/>
      <c r="DZB93" s="294"/>
      <c r="DZC93" s="294"/>
      <c r="DZD93" s="294"/>
      <c r="DZE93" s="294"/>
      <c r="DZF93" s="294"/>
      <c r="DZG93" s="294"/>
      <c r="DZH93" s="294"/>
      <c r="DZI93" s="294"/>
      <c r="DZJ93" s="294"/>
      <c r="DZK93" s="294"/>
      <c r="DZL93" s="294"/>
      <c r="DZM93" s="294"/>
      <c r="DZN93" s="294"/>
      <c r="DZO93" s="294"/>
      <c r="DZP93" s="294"/>
      <c r="DZQ93" s="294"/>
      <c r="DZR93" s="294"/>
      <c r="DZS93" s="294"/>
      <c r="DZT93" s="294"/>
      <c r="DZU93" s="294"/>
      <c r="DZV93" s="294"/>
      <c r="DZW93" s="294"/>
      <c r="DZX93" s="294"/>
      <c r="DZY93" s="294"/>
      <c r="DZZ93" s="294"/>
      <c r="EAA93" s="294"/>
      <c r="EAB93" s="294"/>
      <c r="EAC93" s="294"/>
      <c r="EAD93" s="294"/>
      <c r="EAE93" s="294"/>
      <c r="EAF93" s="294"/>
      <c r="EAG93" s="294"/>
      <c r="EAH93" s="294"/>
      <c r="EAI93" s="294"/>
      <c r="EAJ93" s="294"/>
      <c r="EAK93" s="294"/>
      <c r="EAL93" s="294"/>
      <c r="EAM93" s="294"/>
      <c r="EAN93" s="294"/>
      <c r="EAO93" s="294"/>
      <c r="EAP93" s="294"/>
      <c r="EAQ93" s="294"/>
      <c r="EAR93" s="294"/>
      <c r="EAS93" s="294"/>
      <c r="EAT93" s="294"/>
      <c r="EAU93" s="294"/>
      <c r="EAV93" s="294"/>
      <c r="EAW93" s="294"/>
      <c r="EAX93" s="294"/>
      <c r="EAY93" s="294"/>
      <c r="EAZ93" s="294"/>
      <c r="EBA93" s="294"/>
      <c r="EBB93" s="294"/>
      <c r="EBC93" s="294"/>
      <c r="EBD93" s="294"/>
      <c r="EBE93" s="294"/>
      <c r="EBF93" s="294"/>
      <c r="EBG93" s="294"/>
      <c r="EBH93" s="294"/>
      <c r="EBI93" s="294"/>
      <c r="EBJ93" s="294"/>
      <c r="EBK93" s="294"/>
      <c r="EBL93" s="294"/>
      <c r="EBM93" s="294"/>
      <c r="EBN93" s="294"/>
      <c r="EBO93" s="294"/>
      <c r="EBP93" s="294"/>
      <c r="EBQ93" s="294"/>
      <c r="EBR93" s="294"/>
      <c r="EBS93" s="294"/>
      <c r="EBT93" s="294"/>
      <c r="EBU93" s="294"/>
      <c r="EBV93" s="294"/>
      <c r="EBW93" s="294"/>
      <c r="EBX93" s="294"/>
      <c r="EBY93" s="294"/>
      <c r="EBZ93" s="294"/>
      <c r="ECA93" s="294"/>
      <c r="ECB93" s="294"/>
      <c r="ECC93" s="294"/>
      <c r="ECD93" s="294"/>
      <c r="ECE93" s="294"/>
      <c r="ECF93" s="294"/>
      <c r="ECG93" s="294"/>
      <c r="ECH93" s="294"/>
      <c r="ECI93" s="294"/>
      <c r="ECJ93" s="294"/>
      <c r="ECK93" s="294"/>
      <c r="ECL93" s="294"/>
      <c r="ECM93" s="294"/>
      <c r="ECN93" s="294"/>
      <c r="ECO93" s="294"/>
      <c r="ECP93" s="294"/>
      <c r="ECQ93" s="294"/>
      <c r="ECR93" s="294"/>
      <c r="ECS93" s="294"/>
      <c r="ECT93" s="294"/>
      <c r="ECU93" s="294"/>
      <c r="ECV93" s="294"/>
      <c r="ECW93" s="294"/>
      <c r="ECX93" s="294"/>
      <c r="ECY93" s="294"/>
      <c r="ECZ93" s="294"/>
      <c r="EDA93" s="294"/>
      <c r="EDB93" s="294"/>
      <c r="EDC93" s="294"/>
      <c r="EDD93" s="294"/>
      <c r="EDE93" s="294"/>
      <c r="EDF93" s="294"/>
      <c r="EDG93" s="294"/>
      <c r="EDH93" s="294"/>
      <c r="EDI93" s="294"/>
      <c r="EDJ93" s="294"/>
      <c r="EDK93" s="294"/>
      <c r="EDL93" s="294"/>
      <c r="EDM93" s="294"/>
      <c r="EDN93" s="294"/>
      <c r="EDO93" s="294"/>
      <c r="EDP93" s="294"/>
      <c r="EDQ93" s="294"/>
      <c r="EDR93" s="294"/>
      <c r="EDS93" s="294"/>
      <c r="EDT93" s="294"/>
      <c r="EDU93" s="294"/>
      <c r="EDV93" s="294"/>
      <c r="EDW93" s="294"/>
      <c r="EDX93" s="294"/>
      <c r="EDY93" s="294"/>
      <c r="EDZ93" s="294"/>
      <c r="EEA93" s="294"/>
      <c r="EEB93" s="294"/>
      <c r="EEC93" s="294"/>
      <c r="EED93" s="294"/>
      <c r="EEE93" s="294"/>
      <c r="EEF93" s="294"/>
      <c r="EEG93" s="294"/>
      <c r="EEH93" s="294"/>
      <c r="EEI93" s="294"/>
      <c r="EEJ93" s="294"/>
      <c r="EEK93" s="294"/>
      <c r="EEL93" s="294"/>
      <c r="EEM93" s="294"/>
      <c r="EEN93" s="294"/>
      <c r="EEO93" s="294"/>
      <c r="EEP93" s="294"/>
      <c r="EEQ93" s="294"/>
      <c r="EER93" s="294"/>
      <c r="EES93" s="294"/>
      <c r="EET93" s="294"/>
      <c r="EEU93" s="294"/>
      <c r="EEV93" s="294"/>
      <c r="EEW93" s="294"/>
      <c r="EEX93" s="294"/>
      <c r="EEY93" s="294"/>
      <c r="EEZ93" s="294"/>
      <c r="EFA93" s="294"/>
      <c r="EFB93" s="294"/>
      <c r="EFC93" s="294"/>
      <c r="EFD93" s="294"/>
      <c r="EFE93" s="294"/>
      <c r="EFF93" s="294"/>
      <c r="EFG93" s="294"/>
      <c r="EFH93" s="294"/>
      <c r="EFI93" s="294"/>
      <c r="EFJ93" s="294"/>
      <c r="EFK93" s="294"/>
      <c r="EFL93" s="294"/>
      <c r="EFM93" s="294"/>
      <c r="EFN93" s="294"/>
      <c r="EFO93" s="294"/>
      <c r="EFP93" s="294"/>
      <c r="EFQ93" s="294"/>
      <c r="EFR93" s="294"/>
      <c r="EFS93" s="294"/>
      <c r="EFT93" s="294"/>
      <c r="EFU93" s="294"/>
      <c r="EFV93" s="294"/>
      <c r="EFW93" s="294"/>
      <c r="EFX93" s="294"/>
      <c r="EFY93" s="294"/>
      <c r="EFZ93" s="294"/>
      <c r="EGA93" s="294"/>
      <c r="EGB93" s="294"/>
      <c r="EGC93" s="294"/>
      <c r="EGD93" s="294"/>
      <c r="EGE93" s="294"/>
      <c r="EGF93" s="294"/>
      <c r="EGG93" s="294"/>
      <c r="EGH93" s="294"/>
      <c r="EGI93" s="294"/>
      <c r="EGJ93" s="294"/>
      <c r="EGK93" s="294"/>
      <c r="EGL93" s="294"/>
      <c r="EGM93" s="294"/>
      <c r="EGN93" s="294"/>
      <c r="EGO93" s="294"/>
      <c r="EGP93" s="294"/>
      <c r="EGQ93" s="294"/>
      <c r="EGR93" s="294"/>
      <c r="EGS93" s="294"/>
      <c r="EGT93" s="294"/>
      <c r="EGU93" s="294"/>
      <c r="EGV93" s="294"/>
      <c r="EGW93" s="294"/>
      <c r="EGX93" s="294"/>
      <c r="EGY93" s="294"/>
      <c r="EHF93" s="294"/>
      <c r="EHG93" s="294"/>
      <c r="EHH93" s="294"/>
      <c r="EHI93" s="294"/>
      <c r="EHJ93" s="294"/>
      <c r="EHK93" s="294"/>
      <c r="EHL93" s="294"/>
      <c r="EHM93" s="294"/>
      <c r="EHN93" s="294"/>
      <c r="EHO93" s="294"/>
      <c r="EHP93" s="294"/>
      <c r="EHQ93" s="294"/>
      <c r="EHR93" s="294"/>
      <c r="EHS93" s="294"/>
      <c r="EHT93" s="294"/>
      <c r="EHU93" s="294"/>
      <c r="EHV93" s="294"/>
      <c r="EHW93" s="294"/>
      <c r="EHX93" s="294"/>
      <c r="EHY93" s="294"/>
      <c r="EHZ93" s="294"/>
      <c r="EIA93" s="294"/>
      <c r="EIB93" s="294"/>
      <c r="EIC93" s="294"/>
      <c r="EID93" s="294"/>
      <c r="EIE93" s="294"/>
      <c r="EIF93" s="294"/>
      <c r="EIG93" s="294"/>
      <c r="EIH93" s="294"/>
      <c r="EII93" s="294"/>
      <c r="EIJ93" s="294"/>
      <c r="EIK93" s="294"/>
      <c r="EIL93" s="294"/>
      <c r="EIM93" s="294"/>
      <c r="EIN93" s="294"/>
      <c r="EIO93" s="294"/>
      <c r="EIP93" s="294"/>
      <c r="EIQ93" s="294"/>
      <c r="EIR93" s="294"/>
      <c r="EIS93" s="294"/>
      <c r="EIT93" s="294"/>
      <c r="EIU93" s="294"/>
      <c r="EIV93" s="294"/>
      <c r="EIW93" s="294"/>
      <c r="EIX93" s="294"/>
      <c r="EIY93" s="294"/>
      <c r="EIZ93" s="294"/>
      <c r="EJA93" s="294"/>
      <c r="EJB93" s="294"/>
      <c r="EJC93" s="294"/>
      <c r="EJD93" s="294"/>
      <c r="EJE93" s="294"/>
      <c r="EJF93" s="294"/>
      <c r="EJG93" s="294"/>
      <c r="EJH93" s="294"/>
      <c r="EJI93" s="294"/>
      <c r="EJJ93" s="294"/>
      <c r="EJK93" s="294"/>
      <c r="EJL93" s="294"/>
      <c r="EJM93" s="294"/>
      <c r="EJN93" s="294"/>
      <c r="EJO93" s="294"/>
      <c r="EJP93" s="294"/>
      <c r="EJQ93" s="294"/>
      <c r="EJR93" s="294"/>
      <c r="EJS93" s="294"/>
      <c r="EJT93" s="294"/>
      <c r="EJU93" s="294"/>
      <c r="EJV93" s="294"/>
      <c r="EJW93" s="294"/>
      <c r="EJX93" s="294"/>
      <c r="EJY93" s="294"/>
      <c r="EJZ93" s="294"/>
      <c r="EKA93" s="294"/>
      <c r="EKB93" s="294"/>
      <c r="EKC93" s="294"/>
      <c r="EKD93" s="294"/>
      <c r="EKE93" s="294"/>
      <c r="EKF93" s="294"/>
      <c r="EKG93" s="294"/>
      <c r="EKH93" s="294"/>
      <c r="EKI93" s="294"/>
      <c r="EKJ93" s="294"/>
      <c r="EKK93" s="294"/>
      <c r="EKL93" s="294"/>
      <c r="EKM93" s="294"/>
      <c r="EKN93" s="294"/>
      <c r="EKO93" s="294"/>
      <c r="EKP93" s="294"/>
      <c r="EKQ93" s="294"/>
      <c r="EKR93" s="294"/>
      <c r="EKS93" s="294"/>
      <c r="EKT93" s="294"/>
      <c r="EKU93" s="294"/>
      <c r="EKV93" s="294"/>
      <c r="EKW93" s="294"/>
      <c r="EKX93" s="294"/>
      <c r="EKY93" s="294"/>
      <c r="EKZ93" s="294"/>
      <c r="ELA93" s="294"/>
      <c r="ELB93" s="294"/>
      <c r="ELC93" s="294"/>
      <c r="ELD93" s="294"/>
      <c r="ELE93" s="294"/>
      <c r="ELF93" s="294"/>
      <c r="ELG93" s="294"/>
      <c r="ELH93" s="294"/>
      <c r="ELI93" s="294"/>
      <c r="ELJ93" s="294"/>
      <c r="ELK93" s="294"/>
      <c r="ELL93" s="294"/>
      <c r="ELM93" s="294"/>
      <c r="ELN93" s="294"/>
      <c r="ELO93" s="294"/>
      <c r="ELP93" s="294"/>
      <c r="ELQ93" s="294"/>
      <c r="ELR93" s="294"/>
      <c r="ELS93" s="294"/>
      <c r="ELT93" s="294"/>
      <c r="ELU93" s="294"/>
      <c r="ELV93" s="294"/>
      <c r="ELW93" s="294"/>
      <c r="ELX93" s="294"/>
      <c r="ELY93" s="294"/>
      <c r="ELZ93" s="294"/>
      <c r="EMA93" s="294"/>
      <c r="EMB93" s="294"/>
      <c r="EMC93" s="294"/>
      <c r="EMD93" s="294"/>
      <c r="EME93" s="294"/>
      <c r="EMF93" s="294"/>
      <c r="EMG93" s="294"/>
      <c r="EMH93" s="294"/>
      <c r="EMI93" s="294"/>
      <c r="EMJ93" s="294"/>
      <c r="EMK93" s="294"/>
      <c r="EML93" s="294"/>
      <c r="EMM93" s="294"/>
      <c r="EMN93" s="294"/>
      <c r="EMO93" s="294"/>
      <c r="EMP93" s="294"/>
      <c r="EMQ93" s="294"/>
      <c r="EMR93" s="294"/>
      <c r="EMS93" s="294"/>
      <c r="EMT93" s="294"/>
      <c r="EMU93" s="294"/>
      <c r="EMV93" s="294"/>
      <c r="EMW93" s="294"/>
      <c r="EMX93" s="294"/>
      <c r="EMY93" s="294"/>
      <c r="EMZ93" s="294"/>
      <c r="ENA93" s="294"/>
      <c r="ENB93" s="294"/>
      <c r="ENC93" s="294"/>
      <c r="END93" s="294"/>
      <c r="ENE93" s="294"/>
      <c r="ENF93" s="294"/>
      <c r="ENG93" s="294"/>
      <c r="ENH93" s="294"/>
      <c r="ENI93" s="294"/>
      <c r="ENJ93" s="294"/>
      <c r="ENK93" s="294"/>
      <c r="ENL93" s="294"/>
      <c r="ENM93" s="294"/>
      <c r="ENN93" s="294"/>
      <c r="ENO93" s="294"/>
      <c r="ENP93" s="294"/>
      <c r="ENQ93" s="294"/>
      <c r="ENR93" s="294"/>
      <c r="ENS93" s="294"/>
      <c r="ENT93" s="294"/>
      <c r="ENU93" s="294"/>
      <c r="ENV93" s="294"/>
      <c r="ENW93" s="294"/>
      <c r="ENX93" s="294"/>
      <c r="ENY93" s="294"/>
      <c r="ENZ93" s="294"/>
      <c r="EOA93" s="294"/>
      <c r="EOB93" s="294"/>
      <c r="EOC93" s="294"/>
      <c r="EOD93" s="294"/>
      <c r="EOE93" s="294"/>
      <c r="EOF93" s="294"/>
      <c r="EOG93" s="294"/>
      <c r="EOH93" s="294"/>
      <c r="EOI93" s="294"/>
      <c r="EOJ93" s="294"/>
      <c r="EOK93" s="294"/>
      <c r="EOL93" s="294"/>
      <c r="EOM93" s="294"/>
      <c r="EON93" s="294"/>
      <c r="EOO93" s="294"/>
      <c r="EOP93" s="294"/>
      <c r="EOQ93" s="294"/>
      <c r="EOR93" s="294"/>
      <c r="EOS93" s="294"/>
      <c r="EOT93" s="294"/>
      <c r="EOU93" s="294"/>
      <c r="EOV93" s="294"/>
      <c r="EOW93" s="294"/>
      <c r="EOX93" s="294"/>
      <c r="EOY93" s="294"/>
      <c r="EOZ93" s="294"/>
      <c r="EPA93" s="294"/>
      <c r="EPB93" s="294"/>
      <c r="EPC93" s="294"/>
      <c r="EPD93" s="294"/>
      <c r="EPE93" s="294"/>
      <c r="EPF93" s="294"/>
      <c r="EPG93" s="294"/>
      <c r="EPH93" s="294"/>
      <c r="EPI93" s="294"/>
      <c r="EPJ93" s="294"/>
      <c r="EPK93" s="294"/>
      <c r="EPL93" s="294"/>
      <c r="EPM93" s="294"/>
      <c r="EPN93" s="294"/>
      <c r="EPO93" s="294"/>
      <c r="EPP93" s="294"/>
      <c r="EPQ93" s="294"/>
      <c r="EPR93" s="294"/>
      <c r="EPS93" s="294"/>
      <c r="EPT93" s="294"/>
      <c r="EPU93" s="294"/>
      <c r="EPV93" s="294"/>
      <c r="EPW93" s="294"/>
      <c r="EPX93" s="294"/>
      <c r="EPY93" s="294"/>
      <c r="EPZ93" s="294"/>
      <c r="EQA93" s="294"/>
      <c r="EQB93" s="294"/>
      <c r="EQC93" s="294"/>
      <c r="EQD93" s="294"/>
      <c r="EQE93" s="294"/>
      <c r="EQF93" s="294"/>
      <c r="EQG93" s="294"/>
      <c r="EQH93" s="294"/>
      <c r="EQI93" s="294"/>
      <c r="EQJ93" s="294"/>
      <c r="EQK93" s="294"/>
      <c r="EQL93" s="294"/>
      <c r="EQM93" s="294"/>
      <c r="EQN93" s="294"/>
      <c r="EQO93" s="294"/>
      <c r="EQP93" s="294"/>
      <c r="EQQ93" s="294"/>
      <c r="EQR93" s="294"/>
      <c r="EQS93" s="294"/>
      <c r="EQT93" s="294"/>
      <c r="EQU93" s="294"/>
      <c r="ERB93" s="294"/>
      <c r="ERC93" s="294"/>
      <c r="ERD93" s="294"/>
      <c r="ERE93" s="294"/>
      <c r="ERF93" s="294"/>
      <c r="ERG93" s="294"/>
      <c r="ERH93" s="294"/>
      <c r="ERI93" s="294"/>
      <c r="ERJ93" s="294"/>
      <c r="ERK93" s="294"/>
      <c r="ERL93" s="294"/>
      <c r="ERM93" s="294"/>
      <c r="ERN93" s="294"/>
      <c r="ERO93" s="294"/>
      <c r="ERP93" s="294"/>
      <c r="ERQ93" s="294"/>
      <c r="ERR93" s="294"/>
      <c r="ERS93" s="294"/>
      <c r="ERT93" s="294"/>
      <c r="ERU93" s="294"/>
      <c r="ERV93" s="294"/>
      <c r="ERW93" s="294"/>
      <c r="ERX93" s="294"/>
      <c r="ERY93" s="294"/>
      <c r="ERZ93" s="294"/>
      <c r="ESA93" s="294"/>
      <c r="ESB93" s="294"/>
      <c r="ESC93" s="294"/>
      <c r="ESD93" s="294"/>
      <c r="ESE93" s="294"/>
      <c r="ESF93" s="294"/>
      <c r="ESG93" s="294"/>
      <c r="ESH93" s="294"/>
      <c r="ESI93" s="294"/>
      <c r="ESJ93" s="294"/>
      <c r="ESK93" s="294"/>
      <c r="ESL93" s="294"/>
      <c r="ESM93" s="294"/>
      <c r="ESN93" s="294"/>
      <c r="ESO93" s="294"/>
      <c r="ESP93" s="294"/>
      <c r="ESQ93" s="294"/>
      <c r="ESR93" s="294"/>
      <c r="ESS93" s="294"/>
      <c r="EST93" s="294"/>
      <c r="ESU93" s="294"/>
      <c r="ESV93" s="294"/>
      <c r="ESW93" s="294"/>
      <c r="ESX93" s="294"/>
      <c r="ESY93" s="294"/>
      <c r="ESZ93" s="294"/>
      <c r="ETA93" s="294"/>
      <c r="ETB93" s="294"/>
      <c r="ETC93" s="294"/>
      <c r="ETD93" s="294"/>
      <c r="ETE93" s="294"/>
      <c r="ETF93" s="294"/>
      <c r="ETG93" s="294"/>
      <c r="ETH93" s="294"/>
      <c r="ETI93" s="294"/>
      <c r="ETJ93" s="294"/>
      <c r="ETK93" s="294"/>
      <c r="ETL93" s="294"/>
      <c r="ETM93" s="294"/>
      <c r="ETN93" s="294"/>
      <c r="ETO93" s="294"/>
      <c r="ETP93" s="294"/>
      <c r="ETQ93" s="294"/>
      <c r="ETR93" s="294"/>
      <c r="ETS93" s="294"/>
      <c r="ETT93" s="294"/>
      <c r="ETU93" s="294"/>
      <c r="ETV93" s="294"/>
      <c r="ETW93" s="294"/>
      <c r="ETX93" s="294"/>
      <c r="ETY93" s="294"/>
      <c r="ETZ93" s="294"/>
      <c r="EUA93" s="294"/>
      <c r="EUB93" s="294"/>
      <c r="EUC93" s="294"/>
      <c r="EUD93" s="294"/>
      <c r="EUE93" s="294"/>
      <c r="EUF93" s="294"/>
      <c r="EUG93" s="294"/>
      <c r="EUH93" s="294"/>
      <c r="EUI93" s="294"/>
      <c r="EUJ93" s="294"/>
      <c r="EUK93" s="294"/>
      <c r="EUL93" s="294"/>
      <c r="EUM93" s="294"/>
      <c r="EUN93" s="294"/>
      <c r="EUO93" s="294"/>
      <c r="EUP93" s="294"/>
      <c r="EUQ93" s="294"/>
      <c r="EUR93" s="294"/>
      <c r="EUS93" s="294"/>
      <c r="EUT93" s="294"/>
      <c r="EUU93" s="294"/>
      <c r="EUV93" s="294"/>
      <c r="EUW93" s="294"/>
      <c r="EUX93" s="294"/>
      <c r="EUY93" s="294"/>
      <c r="EUZ93" s="294"/>
      <c r="EVA93" s="294"/>
      <c r="EVB93" s="294"/>
      <c r="EVC93" s="294"/>
      <c r="EVD93" s="294"/>
      <c r="EVE93" s="294"/>
      <c r="EVF93" s="294"/>
      <c r="EVG93" s="294"/>
      <c r="EVH93" s="294"/>
      <c r="EVI93" s="294"/>
      <c r="EVJ93" s="294"/>
      <c r="EVK93" s="294"/>
      <c r="EVL93" s="294"/>
      <c r="EVM93" s="294"/>
      <c r="EVN93" s="294"/>
      <c r="EVO93" s="294"/>
      <c r="EVP93" s="294"/>
      <c r="EVQ93" s="294"/>
      <c r="EVR93" s="294"/>
      <c r="EVS93" s="294"/>
      <c r="EVT93" s="294"/>
      <c r="EVU93" s="294"/>
      <c r="EVV93" s="294"/>
      <c r="EVW93" s="294"/>
      <c r="EVX93" s="294"/>
      <c r="EVY93" s="294"/>
      <c r="EVZ93" s="294"/>
      <c r="EWA93" s="294"/>
      <c r="EWB93" s="294"/>
      <c r="EWC93" s="294"/>
      <c r="EWD93" s="294"/>
      <c r="EWE93" s="294"/>
      <c r="EWF93" s="294"/>
      <c r="EWG93" s="294"/>
      <c r="EWH93" s="294"/>
      <c r="EWI93" s="294"/>
      <c r="EWJ93" s="294"/>
      <c r="EWK93" s="294"/>
      <c r="EWL93" s="294"/>
      <c r="EWM93" s="294"/>
      <c r="EWN93" s="294"/>
      <c r="EWO93" s="294"/>
      <c r="EWP93" s="294"/>
      <c r="EWQ93" s="294"/>
      <c r="EWR93" s="294"/>
      <c r="EWS93" s="294"/>
      <c r="EWT93" s="294"/>
      <c r="EWU93" s="294"/>
      <c r="EWV93" s="294"/>
      <c r="EWW93" s="294"/>
      <c r="EWX93" s="294"/>
      <c r="EWY93" s="294"/>
      <c r="EWZ93" s="294"/>
      <c r="EXA93" s="294"/>
      <c r="EXB93" s="294"/>
      <c r="EXC93" s="294"/>
      <c r="EXD93" s="294"/>
      <c r="EXE93" s="294"/>
      <c r="EXF93" s="294"/>
      <c r="EXG93" s="294"/>
      <c r="EXH93" s="294"/>
      <c r="EXI93" s="294"/>
      <c r="EXJ93" s="294"/>
      <c r="EXK93" s="294"/>
      <c r="EXL93" s="294"/>
      <c r="EXM93" s="294"/>
      <c r="EXN93" s="294"/>
      <c r="EXO93" s="294"/>
      <c r="EXP93" s="294"/>
      <c r="EXQ93" s="294"/>
      <c r="EXR93" s="294"/>
      <c r="EXS93" s="294"/>
      <c r="EXT93" s="294"/>
      <c r="EXU93" s="294"/>
      <c r="EXV93" s="294"/>
      <c r="EXW93" s="294"/>
      <c r="EXX93" s="294"/>
      <c r="EXY93" s="294"/>
      <c r="EXZ93" s="294"/>
      <c r="EYA93" s="294"/>
      <c r="EYB93" s="294"/>
      <c r="EYC93" s="294"/>
      <c r="EYD93" s="294"/>
      <c r="EYE93" s="294"/>
      <c r="EYF93" s="294"/>
      <c r="EYG93" s="294"/>
      <c r="EYH93" s="294"/>
      <c r="EYI93" s="294"/>
      <c r="EYJ93" s="294"/>
      <c r="EYK93" s="294"/>
      <c r="EYL93" s="294"/>
      <c r="EYM93" s="294"/>
      <c r="EYN93" s="294"/>
      <c r="EYO93" s="294"/>
      <c r="EYP93" s="294"/>
      <c r="EYQ93" s="294"/>
      <c r="EYR93" s="294"/>
      <c r="EYS93" s="294"/>
      <c r="EYT93" s="294"/>
      <c r="EYU93" s="294"/>
      <c r="EYV93" s="294"/>
      <c r="EYW93" s="294"/>
      <c r="EYX93" s="294"/>
      <c r="EYY93" s="294"/>
      <c r="EYZ93" s="294"/>
      <c r="EZA93" s="294"/>
      <c r="EZB93" s="294"/>
      <c r="EZC93" s="294"/>
      <c r="EZD93" s="294"/>
      <c r="EZE93" s="294"/>
      <c r="EZF93" s="294"/>
      <c r="EZG93" s="294"/>
      <c r="EZH93" s="294"/>
      <c r="EZI93" s="294"/>
      <c r="EZJ93" s="294"/>
      <c r="EZK93" s="294"/>
      <c r="EZL93" s="294"/>
      <c r="EZM93" s="294"/>
      <c r="EZN93" s="294"/>
      <c r="EZO93" s="294"/>
      <c r="EZP93" s="294"/>
      <c r="EZQ93" s="294"/>
      <c r="EZR93" s="294"/>
      <c r="EZS93" s="294"/>
      <c r="EZT93" s="294"/>
      <c r="EZU93" s="294"/>
      <c r="EZV93" s="294"/>
      <c r="EZW93" s="294"/>
      <c r="EZX93" s="294"/>
      <c r="EZY93" s="294"/>
      <c r="EZZ93" s="294"/>
      <c r="FAA93" s="294"/>
      <c r="FAB93" s="294"/>
      <c r="FAC93" s="294"/>
      <c r="FAD93" s="294"/>
      <c r="FAE93" s="294"/>
      <c r="FAF93" s="294"/>
      <c r="FAG93" s="294"/>
      <c r="FAH93" s="294"/>
      <c r="FAI93" s="294"/>
      <c r="FAJ93" s="294"/>
      <c r="FAK93" s="294"/>
      <c r="FAL93" s="294"/>
      <c r="FAM93" s="294"/>
      <c r="FAN93" s="294"/>
      <c r="FAO93" s="294"/>
      <c r="FAP93" s="294"/>
      <c r="FAQ93" s="294"/>
      <c r="FAX93" s="294"/>
      <c r="FAY93" s="294"/>
      <c r="FAZ93" s="294"/>
      <c r="FBA93" s="294"/>
      <c r="FBB93" s="294"/>
      <c r="FBC93" s="294"/>
      <c r="FBD93" s="294"/>
      <c r="FBE93" s="294"/>
      <c r="FBF93" s="294"/>
      <c r="FBG93" s="294"/>
      <c r="FBH93" s="294"/>
      <c r="FBI93" s="294"/>
      <c r="FBJ93" s="294"/>
      <c r="FBK93" s="294"/>
      <c r="FBL93" s="294"/>
      <c r="FBM93" s="294"/>
      <c r="FBN93" s="294"/>
      <c r="FBO93" s="294"/>
      <c r="FBP93" s="294"/>
      <c r="FBQ93" s="294"/>
      <c r="FBR93" s="294"/>
      <c r="FBS93" s="294"/>
      <c r="FBT93" s="294"/>
      <c r="FBU93" s="294"/>
      <c r="FBV93" s="294"/>
      <c r="FBW93" s="294"/>
      <c r="FBX93" s="294"/>
      <c r="FBY93" s="294"/>
      <c r="FBZ93" s="294"/>
      <c r="FCA93" s="294"/>
      <c r="FCB93" s="294"/>
      <c r="FCC93" s="294"/>
      <c r="FCD93" s="294"/>
      <c r="FCE93" s="294"/>
      <c r="FCF93" s="294"/>
      <c r="FCG93" s="294"/>
      <c r="FCH93" s="294"/>
      <c r="FCI93" s="294"/>
      <c r="FCJ93" s="294"/>
      <c r="FCK93" s="294"/>
      <c r="FCL93" s="294"/>
      <c r="FCM93" s="294"/>
      <c r="FCN93" s="294"/>
      <c r="FCO93" s="294"/>
      <c r="FCP93" s="294"/>
      <c r="FCQ93" s="294"/>
      <c r="FCR93" s="294"/>
      <c r="FCS93" s="294"/>
      <c r="FCT93" s="294"/>
      <c r="FCU93" s="294"/>
      <c r="FCV93" s="294"/>
      <c r="FCW93" s="294"/>
      <c r="FCX93" s="294"/>
      <c r="FCY93" s="294"/>
      <c r="FCZ93" s="294"/>
      <c r="FDA93" s="294"/>
      <c r="FDB93" s="294"/>
      <c r="FDC93" s="294"/>
      <c r="FDD93" s="294"/>
      <c r="FDE93" s="294"/>
      <c r="FDF93" s="294"/>
      <c r="FDG93" s="294"/>
      <c r="FDH93" s="294"/>
      <c r="FDI93" s="294"/>
      <c r="FDJ93" s="294"/>
      <c r="FDK93" s="294"/>
      <c r="FDL93" s="294"/>
      <c r="FDM93" s="294"/>
      <c r="FDN93" s="294"/>
      <c r="FDO93" s="294"/>
      <c r="FDP93" s="294"/>
      <c r="FDQ93" s="294"/>
      <c r="FDR93" s="294"/>
      <c r="FDS93" s="294"/>
      <c r="FDT93" s="294"/>
      <c r="FDU93" s="294"/>
      <c r="FDV93" s="294"/>
      <c r="FDW93" s="294"/>
      <c r="FDX93" s="294"/>
      <c r="FDY93" s="294"/>
      <c r="FDZ93" s="294"/>
      <c r="FEA93" s="294"/>
      <c r="FEB93" s="294"/>
      <c r="FEC93" s="294"/>
      <c r="FED93" s="294"/>
      <c r="FEE93" s="294"/>
      <c r="FEF93" s="294"/>
      <c r="FEG93" s="294"/>
      <c r="FEH93" s="294"/>
      <c r="FEI93" s="294"/>
      <c r="FEJ93" s="294"/>
      <c r="FEK93" s="294"/>
      <c r="FEL93" s="294"/>
      <c r="FEM93" s="294"/>
      <c r="FEN93" s="294"/>
      <c r="FEO93" s="294"/>
      <c r="FEP93" s="294"/>
      <c r="FEQ93" s="294"/>
      <c r="FER93" s="294"/>
      <c r="FES93" s="294"/>
      <c r="FET93" s="294"/>
      <c r="FEU93" s="294"/>
      <c r="FEV93" s="294"/>
      <c r="FEW93" s="294"/>
      <c r="FEX93" s="294"/>
      <c r="FEY93" s="294"/>
      <c r="FEZ93" s="294"/>
      <c r="FFA93" s="294"/>
      <c r="FFB93" s="294"/>
      <c r="FFC93" s="294"/>
      <c r="FFD93" s="294"/>
      <c r="FFE93" s="294"/>
      <c r="FFF93" s="294"/>
      <c r="FFG93" s="294"/>
      <c r="FFH93" s="294"/>
      <c r="FFI93" s="294"/>
      <c r="FFJ93" s="294"/>
      <c r="FFK93" s="294"/>
      <c r="FFL93" s="294"/>
      <c r="FFM93" s="294"/>
      <c r="FFN93" s="294"/>
      <c r="FFO93" s="294"/>
      <c r="FFP93" s="294"/>
      <c r="FFQ93" s="294"/>
      <c r="FFR93" s="294"/>
      <c r="FFS93" s="294"/>
      <c r="FFT93" s="294"/>
      <c r="FFU93" s="294"/>
      <c r="FFV93" s="294"/>
      <c r="FFW93" s="294"/>
      <c r="FFX93" s="294"/>
      <c r="FFY93" s="294"/>
      <c r="FFZ93" s="294"/>
      <c r="FGA93" s="294"/>
      <c r="FGB93" s="294"/>
      <c r="FGC93" s="294"/>
      <c r="FGD93" s="294"/>
      <c r="FGE93" s="294"/>
      <c r="FGF93" s="294"/>
      <c r="FGG93" s="294"/>
      <c r="FGH93" s="294"/>
      <c r="FGI93" s="294"/>
      <c r="FGJ93" s="294"/>
      <c r="FGK93" s="294"/>
      <c r="FGL93" s="294"/>
      <c r="FGM93" s="294"/>
      <c r="FGN93" s="294"/>
      <c r="FGO93" s="294"/>
      <c r="FGP93" s="294"/>
      <c r="FGQ93" s="294"/>
      <c r="FGR93" s="294"/>
      <c r="FGS93" s="294"/>
      <c r="FGT93" s="294"/>
      <c r="FGU93" s="294"/>
      <c r="FGV93" s="294"/>
      <c r="FGW93" s="294"/>
      <c r="FGX93" s="294"/>
      <c r="FGY93" s="294"/>
      <c r="FGZ93" s="294"/>
      <c r="FHA93" s="294"/>
      <c r="FHB93" s="294"/>
      <c r="FHC93" s="294"/>
      <c r="FHD93" s="294"/>
      <c r="FHE93" s="294"/>
      <c r="FHF93" s="294"/>
      <c r="FHG93" s="294"/>
      <c r="FHH93" s="294"/>
      <c r="FHI93" s="294"/>
      <c r="FHJ93" s="294"/>
      <c r="FHK93" s="294"/>
      <c r="FHL93" s="294"/>
      <c r="FHM93" s="294"/>
      <c r="FHN93" s="294"/>
      <c r="FHO93" s="294"/>
      <c r="FHP93" s="294"/>
      <c r="FHQ93" s="294"/>
      <c r="FHR93" s="294"/>
      <c r="FHS93" s="294"/>
      <c r="FHT93" s="294"/>
      <c r="FHU93" s="294"/>
      <c r="FHV93" s="294"/>
      <c r="FHW93" s="294"/>
      <c r="FHX93" s="294"/>
      <c r="FHY93" s="294"/>
      <c r="FHZ93" s="294"/>
      <c r="FIA93" s="294"/>
      <c r="FIB93" s="294"/>
      <c r="FIC93" s="294"/>
      <c r="FID93" s="294"/>
      <c r="FIE93" s="294"/>
      <c r="FIF93" s="294"/>
      <c r="FIG93" s="294"/>
      <c r="FIH93" s="294"/>
      <c r="FII93" s="294"/>
      <c r="FIJ93" s="294"/>
      <c r="FIK93" s="294"/>
      <c r="FIL93" s="294"/>
      <c r="FIM93" s="294"/>
      <c r="FIN93" s="294"/>
      <c r="FIO93" s="294"/>
      <c r="FIP93" s="294"/>
      <c r="FIQ93" s="294"/>
      <c r="FIR93" s="294"/>
      <c r="FIS93" s="294"/>
      <c r="FIT93" s="294"/>
      <c r="FIU93" s="294"/>
      <c r="FIV93" s="294"/>
      <c r="FIW93" s="294"/>
      <c r="FIX93" s="294"/>
      <c r="FIY93" s="294"/>
      <c r="FIZ93" s="294"/>
      <c r="FJA93" s="294"/>
      <c r="FJB93" s="294"/>
      <c r="FJC93" s="294"/>
      <c r="FJD93" s="294"/>
      <c r="FJE93" s="294"/>
      <c r="FJF93" s="294"/>
      <c r="FJG93" s="294"/>
      <c r="FJH93" s="294"/>
      <c r="FJI93" s="294"/>
      <c r="FJJ93" s="294"/>
      <c r="FJK93" s="294"/>
      <c r="FJL93" s="294"/>
      <c r="FJM93" s="294"/>
      <c r="FJN93" s="294"/>
      <c r="FJO93" s="294"/>
      <c r="FJP93" s="294"/>
      <c r="FJQ93" s="294"/>
      <c r="FJR93" s="294"/>
      <c r="FJS93" s="294"/>
      <c r="FJT93" s="294"/>
      <c r="FJU93" s="294"/>
      <c r="FJV93" s="294"/>
      <c r="FJW93" s="294"/>
      <c r="FJX93" s="294"/>
      <c r="FJY93" s="294"/>
      <c r="FJZ93" s="294"/>
      <c r="FKA93" s="294"/>
      <c r="FKB93" s="294"/>
      <c r="FKC93" s="294"/>
      <c r="FKD93" s="294"/>
      <c r="FKE93" s="294"/>
      <c r="FKF93" s="294"/>
      <c r="FKG93" s="294"/>
      <c r="FKH93" s="294"/>
      <c r="FKI93" s="294"/>
      <c r="FKJ93" s="294"/>
      <c r="FKK93" s="294"/>
      <c r="FKL93" s="294"/>
      <c r="FKM93" s="294"/>
      <c r="FKT93" s="294"/>
      <c r="FKU93" s="294"/>
      <c r="FKV93" s="294"/>
      <c r="FKW93" s="294"/>
      <c r="FKX93" s="294"/>
      <c r="FKY93" s="294"/>
      <c r="FKZ93" s="294"/>
      <c r="FLA93" s="294"/>
      <c r="FLB93" s="294"/>
      <c r="FLC93" s="294"/>
      <c r="FLD93" s="294"/>
      <c r="FLE93" s="294"/>
      <c r="FLF93" s="294"/>
      <c r="FLG93" s="294"/>
      <c r="FLH93" s="294"/>
      <c r="FLI93" s="294"/>
      <c r="FLJ93" s="294"/>
      <c r="FLK93" s="294"/>
      <c r="FLL93" s="294"/>
      <c r="FLM93" s="294"/>
      <c r="FLN93" s="294"/>
      <c r="FLO93" s="294"/>
      <c r="FLP93" s="294"/>
      <c r="FLQ93" s="294"/>
      <c r="FLR93" s="294"/>
      <c r="FLS93" s="294"/>
      <c r="FLT93" s="294"/>
      <c r="FLU93" s="294"/>
      <c r="FLV93" s="294"/>
      <c r="FLW93" s="294"/>
      <c r="FLX93" s="294"/>
      <c r="FLY93" s="294"/>
      <c r="FLZ93" s="294"/>
      <c r="FMA93" s="294"/>
      <c r="FMB93" s="294"/>
      <c r="FMC93" s="294"/>
      <c r="FMD93" s="294"/>
      <c r="FME93" s="294"/>
      <c r="FMF93" s="294"/>
      <c r="FMG93" s="294"/>
      <c r="FMH93" s="294"/>
      <c r="FMI93" s="294"/>
      <c r="FMJ93" s="294"/>
      <c r="FMK93" s="294"/>
      <c r="FML93" s="294"/>
      <c r="FMM93" s="294"/>
      <c r="FMN93" s="294"/>
      <c r="FMO93" s="294"/>
      <c r="FMP93" s="294"/>
      <c r="FMQ93" s="294"/>
      <c r="FMR93" s="294"/>
      <c r="FMS93" s="294"/>
      <c r="FMT93" s="294"/>
      <c r="FMU93" s="294"/>
      <c r="FMV93" s="294"/>
      <c r="FMW93" s="294"/>
      <c r="FMX93" s="294"/>
      <c r="FMY93" s="294"/>
      <c r="FMZ93" s="294"/>
      <c r="FNA93" s="294"/>
      <c r="FNB93" s="294"/>
      <c r="FNC93" s="294"/>
      <c r="FND93" s="294"/>
      <c r="FNE93" s="294"/>
      <c r="FNF93" s="294"/>
      <c r="FNG93" s="294"/>
      <c r="FNH93" s="294"/>
      <c r="FNI93" s="294"/>
      <c r="FNJ93" s="294"/>
      <c r="FNK93" s="294"/>
      <c r="FNL93" s="294"/>
      <c r="FNM93" s="294"/>
      <c r="FNN93" s="294"/>
      <c r="FNO93" s="294"/>
      <c r="FNP93" s="294"/>
      <c r="FNQ93" s="294"/>
      <c r="FNR93" s="294"/>
      <c r="FNS93" s="294"/>
      <c r="FNT93" s="294"/>
      <c r="FNU93" s="294"/>
      <c r="FNV93" s="294"/>
      <c r="FNW93" s="294"/>
      <c r="FNX93" s="294"/>
      <c r="FNY93" s="294"/>
      <c r="FNZ93" s="294"/>
      <c r="FOA93" s="294"/>
      <c r="FOB93" s="294"/>
      <c r="FOC93" s="294"/>
      <c r="FOD93" s="294"/>
      <c r="FOE93" s="294"/>
      <c r="FOF93" s="294"/>
      <c r="FOG93" s="294"/>
      <c r="FOH93" s="294"/>
      <c r="FOI93" s="294"/>
      <c r="FOJ93" s="294"/>
      <c r="FOK93" s="294"/>
      <c r="FOL93" s="294"/>
      <c r="FOM93" s="294"/>
      <c r="FON93" s="294"/>
      <c r="FOO93" s="294"/>
      <c r="FOP93" s="294"/>
      <c r="FOQ93" s="294"/>
      <c r="FOR93" s="294"/>
      <c r="FOS93" s="294"/>
      <c r="FOT93" s="294"/>
      <c r="FOU93" s="294"/>
      <c r="FOV93" s="294"/>
      <c r="FOW93" s="294"/>
      <c r="FOX93" s="294"/>
      <c r="FOY93" s="294"/>
      <c r="FOZ93" s="294"/>
      <c r="FPA93" s="294"/>
      <c r="FPB93" s="294"/>
      <c r="FPC93" s="294"/>
      <c r="FPD93" s="294"/>
      <c r="FPE93" s="294"/>
      <c r="FPF93" s="294"/>
      <c r="FPG93" s="294"/>
      <c r="FPH93" s="294"/>
      <c r="FPI93" s="294"/>
      <c r="FPJ93" s="294"/>
      <c r="FPK93" s="294"/>
      <c r="FPL93" s="294"/>
      <c r="FPM93" s="294"/>
      <c r="FPN93" s="294"/>
      <c r="FPO93" s="294"/>
      <c r="FPP93" s="294"/>
      <c r="FPQ93" s="294"/>
      <c r="FPR93" s="294"/>
      <c r="FPS93" s="294"/>
      <c r="FPT93" s="294"/>
      <c r="FPU93" s="294"/>
      <c r="FPV93" s="294"/>
      <c r="FPW93" s="294"/>
      <c r="FPX93" s="294"/>
      <c r="FPY93" s="294"/>
      <c r="FPZ93" s="294"/>
      <c r="FQA93" s="294"/>
      <c r="FQB93" s="294"/>
      <c r="FQC93" s="294"/>
      <c r="FQD93" s="294"/>
      <c r="FQE93" s="294"/>
      <c r="FQF93" s="294"/>
      <c r="FQG93" s="294"/>
      <c r="FQH93" s="294"/>
      <c r="FQI93" s="294"/>
      <c r="FQJ93" s="294"/>
      <c r="FQK93" s="294"/>
      <c r="FQL93" s="294"/>
      <c r="FQM93" s="294"/>
      <c r="FQN93" s="294"/>
      <c r="FQO93" s="294"/>
      <c r="FQP93" s="294"/>
      <c r="FQQ93" s="294"/>
      <c r="FQR93" s="294"/>
      <c r="FQS93" s="294"/>
      <c r="FQT93" s="294"/>
      <c r="FQU93" s="294"/>
      <c r="FQV93" s="294"/>
      <c r="FQW93" s="294"/>
      <c r="FQX93" s="294"/>
      <c r="FQY93" s="294"/>
      <c r="FQZ93" s="294"/>
      <c r="FRA93" s="294"/>
      <c r="FRB93" s="294"/>
      <c r="FRC93" s="294"/>
      <c r="FRD93" s="294"/>
      <c r="FRE93" s="294"/>
      <c r="FRF93" s="294"/>
      <c r="FRG93" s="294"/>
      <c r="FRH93" s="294"/>
      <c r="FRI93" s="294"/>
      <c r="FRJ93" s="294"/>
      <c r="FRK93" s="294"/>
      <c r="FRL93" s="294"/>
      <c r="FRM93" s="294"/>
      <c r="FRN93" s="294"/>
      <c r="FRO93" s="294"/>
      <c r="FRP93" s="294"/>
      <c r="FRQ93" s="294"/>
      <c r="FRR93" s="294"/>
      <c r="FRS93" s="294"/>
      <c r="FRT93" s="294"/>
      <c r="FRU93" s="294"/>
      <c r="FRV93" s="294"/>
      <c r="FRW93" s="294"/>
      <c r="FRX93" s="294"/>
      <c r="FRY93" s="294"/>
      <c r="FRZ93" s="294"/>
      <c r="FSA93" s="294"/>
      <c r="FSB93" s="294"/>
      <c r="FSC93" s="294"/>
      <c r="FSD93" s="294"/>
      <c r="FSE93" s="294"/>
      <c r="FSF93" s="294"/>
      <c r="FSG93" s="294"/>
      <c r="FSH93" s="294"/>
      <c r="FSI93" s="294"/>
      <c r="FSJ93" s="294"/>
      <c r="FSK93" s="294"/>
      <c r="FSL93" s="294"/>
      <c r="FSM93" s="294"/>
      <c r="FSN93" s="294"/>
      <c r="FSO93" s="294"/>
      <c r="FSP93" s="294"/>
      <c r="FSQ93" s="294"/>
      <c r="FSR93" s="294"/>
      <c r="FSS93" s="294"/>
      <c r="FST93" s="294"/>
      <c r="FSU93" s="294"/>
      <c r="FSV93" s="294"/>
      <c r="FSW93" s="294"/>
      <c r="FSX93" s="294"/>
      <c r="FSY93" s="294"/>
      <c r="FSZ93" s="294"/>
      <c r="FTA93" s="294"/>
      <c r="FTB93" s="294"/>
      <c r="FTC93" s="294"/>
      <c r="FTD93" s="294"/>
      <c r="FTE93" s="294"/>
      <c r="FTF93" s="294"/>
      <c r="FTG93" s="294"/>
      <c r="FTH93" s="294"/>
      <c r="FTI93" s="294"/>
      <c r="FTJ93" s="294"/>
      <c r="FTK93" s="294"/>
      <c r="FTL93" s="294"/>
      <c r="FTM93" s="294"/>
      <c r="FTN93" s="294"/>
      <c r="FTO93" s="294"/>
      <c r="FTP93" s="294"/>
      <c r="FTQ93" s="294"/>
      <c r="FTR93" s="294"/>
      <c r="FTS93" s="294"/>
      <c r="FTT93" s="294"/>
      <c r="FTU93" s="294"/>
      <c r="FTV93" s="294"/>
      <c r="FTW93" s="294"/>
      <c r="FTX93" s="294"/>
      <c r="FTY93" s="294"/>
      <c r="FTZ93" s="294"/>
      <c r="FUA93" s="294"/>
      <c r="FUB93" s="294"/>
      <c r="FUC93" s="294"/>
      <c r="FUD93" s="294"/>
      <c r="FUE93" s="294"/>
      <c r="FUF93" s="294"/>
      <c r="FUG93" s="294"/>
      <c r="FUH93" s="294"/>
      <c r="FUI93" s="294"/>
      <c r="FUP93" s="294"/>
      <c r="FUQ93" s="294"/>
      <c r="FUR93" s="294"/>
      <c r="FUS93" s="294"/>
      <c r="FUT93" s="294"/>
      <c r="FUU93" s="294"/>
      <c r="FUV93" s="294"/>
      <c r="FUW93" s="294"/>
      <c r="FUX93" s="294"/>
      <c r="FUY93" s="294"/>
      <c r="FUZ93" s="294"/>
      <c r="FVA93" s="294"/>
      <c r="FVB93" s="294"/>
      <c r="FVC93" s="294"/>
      <c r="FVD93" s="294"/>
      <c r="FVE93" s="294"/>
      <c r="FVF93" s="294"/>
      <c r="FVG93" s="294"/>
      <c r="FVH93" s="294"/>
      <c r="FVI93" s="294"/>
      <c r="FVJ93" s="294"/>
      <c r="FVK93" s="294"/>
      <c r="FVL93" s="294"/>
      <c r="FVM93" s="294"/>
      <c r="FVN93" s="294"/>
      <c r="FVO93" s="294"/>
      <c r="FVP93" s="294"/>
      <c r="FVQ93" s="294"/>
      <c r="FVR93" s="294"/>
      <c r="FVS93" s="294"/>
      <c r="FVT93" s="294"/>
      <c r="FVU93" s="294"/>
      <c r="FVV93" s="294"/>
      <c r="FVW93" s="294"/>
      <c r="FVX93" s="294"/>
      <c r="FVY93" s="294"/>
      <c r="FVZ93" s="294"/>
      <c r="FWA93" s="294"/>
      <c r="FWB93" s="294"/>
      <c r="FWC93" s="294"/>
      <c r="FWD93" s="294"/>
      <c r="FWE93" s="294"/>
      <c r="FWF93" s="294"/>
      <c r="FWG93" s="294"/>
      <c r="FWH93" s="294"/>
      <c r="FWI93" s="294"/>
      <c r="FWJ93" s="294"/>
      <c r="FWK93" s="294"/>
      <c r="FWL93" s="294"/>
      <c r="FWM93" s="294"/>
      <c r="FWN93" s="294"/>
      <c r="FWO93" s="294"/>
      <c r="FWP93" s="294"/>
      <c r="FWQ93" s="294"/>
      <c r="FWR93" s="294"/>
      <c r="FWS93" s="294"/>
      <c r="FWT93" s="294"/>
      <c r="FWU93" s="294"/>
      <c r="FWV93" s="294"/>
      <c r="FWW93" s="294"/>
      <c r="FWX93" s="294"/>
      <c r="FWY93" s="294"/>
      <c r="FWZ93" s="294"/>
      <c r="FXA93" s="294"/>
      <c r="FXB93" s="294"/>
      <c r="FXC93" s="294"/>
      <c r="FXD93" s="294"/>
      <c r="FXE93" s="294"/>
      <c r="FXF93" s="294"/>
      <c r="FXG93" s="294"/>
      <c r="FXH93" s="294"/>
      <c r="FXI93" s="294"/>
      <c r="FXJ93" s="294"/>
      <c r="FXK93" s="294"/>
      <c r="FXL93" s="294"/>
      <c r="FXM93" s="294"/>
      <c r="FXN93" s="294"/>
      <c r="FXO93" s="294"/>
      <c r="FXP93" s="294"/>
      <c r="FXQ93" s="294"/>
      <c r="FXR93" s="294"/>
      <c r="FXS93" s="294"/>
      <c r="FXT93" s="294"/>
      <c r="FXU93" s="294"/>
      <c r="FXV93" s="294"/>
      <c r="FXW93" s="294"/>
      <c r="FXX93" s="294"/>
      <c r="FXY93" s="294"/>
      <c r="FXZ93" s="294"/>
      <c r="FYA93" s="294"/>
      <c r="FYB93" s="294"/>
      <c r="FYC93" s="294"/>
      <c r="FYD93" s="294"/>
      <c r="FYE93" s="294"/>
      <c r="FYF93" s="294"/>
      <c r="FYG93" s="294"/>
      <c r="FYH93" s="294"/>
      <c r="FYI93" s="294"/>
      <c r="FYJ93" s="294"/>
      <c r="FYK93" s="294"/>
      <c r="FYL93" s="294"/>
      <c r="FYM93" s="294"/>
      <c r="FYN93" s="294"/>
      <c r="FYO93" s="294"/>
      <c r="FYP93" s="294"/>
      <c r="FYQ93" s="294"/>
      <c r="FYR93" s="294"/>
      <c r="FYS93" s="294"/>
      <c r="FYT93" s="294"/>
      <c r="FYU93" s="294"/>
      <c r="FYV93" s="294"/>
      <c r="FYW93" s="294"/>
      <c r="FYX93" s="294"/>
      <c r="FYY93" s="294"/>
      <c r="FYZ93" s="294"/>
      <c r="FZA93" s="294"/>
      <c r="FZB93" s="294"/>
      <c r="FZC93" s="294"/>
      <c r="FZD93" s="294"/>
      <c r="FZE93" s="294"/>
      <c r="FZF93" s="294"/>
      <c r="FZG93" s="294"/>
      <c r="FZH93" s="294"/>
      <c r="FZI93" s="294"/>
      <c r="FZJ93" s="294"/>
      <c r="FZK93" s="294"/>
      <c r="FZL93" s="294"/>
      <c r="FZM93" s="294"/>
      <c r="FZN93" s="294"/>
      <c r="FZO93" s="294"/>
      <c r="FZP93" s="294"/>
      <c r="FZQ93" s="294"/>
      <c r="FZR93" s="294"/>
      <c r="FZS93" s="294"/>
      <c r="FZT93" s="294"/>
      <c r="FZU93" s="294"/>
      <c r="FZV93" s="294"/>
      <c r="FZW93" s="294"/>
      <c r="FZX93" s="294"/>
      <c r="FZY93" s="294"/>
      <c r="FZZ93" s="294"/>
      <c r="GAA93" s="294"/>
      <c r="GAB93" s="294"/>
      <c r="GAC93" s="294"/>
      <c r="GAD93" s="294"/>
      <c r="GAE93" s="294"/>
      <c r="GAF93" s="294"/>
      <c r="GAG93" s="294"/>
      <c r="GAH93" s="294"/>
      <c r="GAI93" s="294"/>
      <c r="GAJ93" s="294"/>
      <c r="GAK93" s="294"/>
      <c r="GAL93" s="294"/>
      <c r="GAM93" s="294"/>
      <c r="GAN93" s="294"/>
      <c r="GAO93" s="294"/>
      <c r="GAP93" s="294"/>
      <c r="GAQ93" s="294"/>
      <c r="GAR93" s="294"/>
      <c r="GAS93" s="294"/>
      <c r="GAT93" s="294"/>
      <c r="GAU93" s="294"/>
      <c r="GAV93" s="294"/>
      <c r="GAW93" s="294"/>
      <c r="GAX93" s="294"/>
      <c r="GAY93" s="294"/>
      <c r="GAZ93" s="294"/>
      <c r="GBA93" s="294"/>
      <c r="GBB93" s="294"/>
      <c r="GBC93" s="294"/>
      <c r="GBD93" s="294"/>
      <c r="GBE93" s="294"/>
      <c r="GBF93" s="294"/>
      <c r="GBG93" s="294"/>
      <c r="GBH93" s="294"/>
      <c r="GBI93" s="294"/>
      <c r="GBJ93" s="294"/>
      <c r="GBK93" s="294"/>
      <c r="GBL93" s="294"/>
      <c r="GBM93" s="294"/>
      <c r="GBN93" s="294"/>
      <c r="GBO93" s="294"/>
      <c r="GBP93" s="294"/>
      <c r="GBQ93" s="294"/>
      <c r="GBR93" s="294"/>
      <c r="GBS93" s="294"/>
      <c r="GBT93" s="294"/>
      <c r="GBU93" s="294"/>
      <c r="GBV93" s="294"/>
      <c r="GBW93" s="294"/>
      <c r="GBX93" s="294"/>
      <c r="GBY93" s="294"/>
      <c r="GBZ93" s="294"/>
      <c r="GCA93" s="294"/>
      <c r="GCB93" s="294"/>
      <c r="GCC93" s="294"/>
      <c r="GCD93" s="294"/>
      <c r="GCE93" s="294"/>
      <c r="GCF93" s="294"/>
      <c r="GCG93" s="294"/>
      <c r="GCH93" s="294"/>
      <c r="GCI93" s="294"/>
      <c r="GCJ93" s="294"/>
      <c r="GCK93" s="294"/>
      <c r="GCL93" s="294"/>
      <c r="GCM93" s="294"/>
      <c r="GCN93" s="294"/>
      <c r="GCO93" s="294"/>
      <c r="GCP93" s="294"/>
      <c r="GCQ93" s="294"/>
      <c r="GCR93" s="294"/>
      <c r="GCS93" s="294"/>
      <c r="GCT93" s="294"/>
      <c r="GCU93" s="294"/>
      <c r="GCV93" s="294"/>
      <c r="GCW93" s="294"/>
      <c r="GCX93" s="294"/>
      <c r="GCY93" s="294"/>
      <c r="GCZ93" s="294"/>
      <c r="GDA93" s="294"/>
      <c r="GDB93" s="294"/>
      <c r="GDC93" s="294"/>
      <c r="GDD93" s="294"/>
      <c r="GDE93" s="294"/>
      <c r="GDF93" s="294"/>
      <c r="GDG93" s="294"/>
      <c r="GDH93" s="294"/>
      <c r="GDI93" s="294"/>
      <c r="GDJ93" s="294"/>
      <c r="GDK93" s="294"/>
      <c r="GDL93" s="294"/>
      <c r="GDM93" s="294"/>
      <c r="GDN93" s="294"/>
      <c r="GDO93" s="294"/>
      <c r="GDP93" s="294"/>
      <c r="GDQ93" s="294"/>
      <c r="GDR93" s="294"/>
      <c r="GDS93" s="294"/>
      <c r="GDT93" s="294"/>
      <c r="GDU93" s="294"/>
      <c r="GDV93" s="294"/>
      <c r="GDW93" s="294"/>
      <c r="GDX93" s="294"/>
      <c r="GDY93" s="294"/>
      <c r="GDZ93" s="294"/>
      <c r="GEA93" s="294"/>
      <c r="GEB93" s="294"/>
      <c r="GEC93" s="294"/>
      <c r="GED93" s="294"/>
      <c r="GEE93" s="294"/>
      <c r="GEL93" s="294"/>
      <c r="GEM93" s="294"/>
      <c r="GEN93" s="294"/>
      <c r="GEO93" s="294"/>
      <c r="GEP93" s="294"/>
      <c r="GEQ93" s="294"/>
      <c r="GER93" s="294"/>
      <c r="GES93" s="294"/>
      <c r="GET93" s="294"/>
      <c r="GEU93" s="294"/>
      <c r="GEV93" s="294"/>
      <c r="GEW93" s="294"/>
      <c r="GEX93" s="294"/>
      <c r="GEY93" s="294"/>
      <c r="GEZ93" s="294"/>
      <c r="GFA93" s="294"/>
      <c r="GFB93" s="294"/>
      <c r="GFC93" s="294"/>
      <c r="GFD93" s="294"/>
      <c r="GFE93" s="294"/>
      <c r="GFF93" s="294"/>
      <c r="GFG93" s="294"/>
      <c r="GFH93" s="294"/>
      <c r="GFI93" s="294"/>
      <c r="GFJ93" s="294"/>
      <c r="GFK93" s="294"/>
      <c r="GFL93" s="294"/>
      <c r="GFM93" s="294"/>
      <c r="GFN93" s="294"/>
      <c r="GFO93" s="294"/>
      <c r="GFP93" s="294"/>
      <c r="GFQ93" s="294"/>
      <c r="GFR93" s="294"/>
      <c r="GFS93" s="294"/>
      <c r="GFT93" s="294"/>
      <c r="GFU93" s="294"/>
      <c r="GFV93" s="294"/>
      <c r="GFW93" s="294"/>
      <c r="GFX93" s="294"/>
      <c r="GFY93" s="294"/>
      <c r="GFZ93" s="294"/>
      <c r="GGA93" s="294"/>
      <c r="GGB93" s="294"/>
      <c r="GGC93" s="294"/>
      <c r="GGD93" s="294"/>
      <c r="GGE93" s="294"/>
      <c r="GGF93" s="294"/>
      <c r="GGG93" s="294"/>
      <c r="GGH93" s="294"/>
      <c r="GGI93" s="294"/>
      <c r="GGJ93" s="294"/>
      <c r="GGK93" s="294"/>
      <c r="GGL93" s="294"/>
      <c r="GGM93" s="294"/>
      <c r="GGN93" s="294"/>
      <c r="GGO93" s="294"/>
      <c r="GGP93" s="294"/>
      <c r="GGQ93" s="294"/>
      <c r="GGR93" s="294"/>
      <c r="GGS93" s="294"/>
      <c r="GGT93" s="294"/>
      <c r="GGU93" s="294"/>
      <c r="GGV93" s="294"/>
      <c r="GGW93" s="294"/>
      <c r="GGX93" s="294"/>
      <c r="GGY93" s="294"/>
      <c r="GGZ93" s="294"/>
      <c r="GHA93" s="294"/>
      <c r="GHB93" s="294"/>
      <c r="GHC93" s="294"/>
      <c r="GHD93" s="294"/>
      <c r="GHE93" s="294"/>
      <c r="GHF93" s="294"/>
      <c r="GHG93" s="294"/>
      <c r="GHH93" s="294"/>
      <c r="GHI93" s="294"/>
      <c r="GHJ93" s="294"/>
      <c r="GHK93" s="294"/>
      <c r="GHL93" s="294"/>
      <c r="GHM93" s="294"/>
      <c r="GHN93" s="294"/>
      <c r="GHO93" s="294"/>
      <c r="GHP93" s="294"/>
      <c r="GHQ93" s="294"/>
      <c r="GHR93" s="294"/>
      <c r="GHS93" s="294"/>
      <c r="GHT93" s="294"/>
      <c r="GHU93" s="294"/>
      <c r="GHV93" s="294"/>
      <c r="GHW93" s="294"/>
      <c r="GHX93" s="294"/>
      <c r="GHY93" s="294"/>
      <c r="GHZ93" s="294"/>
      <c r="GIA93" s="294"/>
      <c r="GIB93" s="294"/>
      <c r="GIC93" s="294"/>
      <c r="GID93" s="294"/>
      <c r="GIE93" s="294"/>
      <c r="GIF93" s="294"/>
      <c r="GIG93" s="294"/>
      <c r="GIH93" s="294"/>
      <c r="GII93" s="294"/>
      <c r="GIJ93" s="294"/>
      <c r="GIK93" s="294"/>
      <c r="GIL93" s="294"/>
      <c r="GIM93" s="294"/>
      <c r="GIN93" s="294"/>
      <c r="GIO93" s="294"/>
      <c r="GIP93" s="294"/>
      <c r="GIQ93" s="294"/>
      <c r="GIR93" s="294"/>
      <c r="GIS93" s="294"/>
      <c r="GIT93" s="294"/>
      <c r="GIU93" s="294"/>
      <c r="GIV93" s="294"/>
      <c r="GIW93" s="294"/>
      <c r="GIX93" s="294"/>
      <c r="GIY93" s="294"/>
      <c r="GIZ93" s="294"/>
      <c r="GJA93" s="294"/>
      <c r="GJB93" s="294"/>
      <c r="GJC93" s="294"/>
      <c r="GJD93" s="294"/>
      <c r="GJE93" s="294"/>
      <c r="GJF93" s="294"/>
      <c r="GJG93" s="294"/>
      <c r="GJH93" s="294"/>
      <c r="GJI93" s="294"/>
      <c r="GJJ93" s="294"/>
      <c r="GJK93" s="294"/>
      <c r="GJL93" s="294"/>
      <c r="GJM93" s="294"/>
      <c r="GJN93" s="294"/>
      <c r="GJO93" s="294"/>
      <c r="GJP93" s="294"/>
      <c r="GJQ93" s="294"/>
      <c r="GJR93" s="294"/>
      <c r="GJS93" s="294"/>
      <c r="GJT93" s="294"/>
      <c r="GJU93" s="294"/>
      <c r="GJV93" s="294"/>
      <c r="GJW93" s="294"/>
      <c r="GJX93" s="294"/>
      <c r="GJY93" s="294"/>
      <c r="GJZ93" s="294"/>
      <c r="GKA93" s="294"/>
      <c r="GKB93" s="294"/>
      <c r="GKC93" s="294"/>
      <c r="GKD93" s="294"/>
      <c r="GKE93" s="294"/>
      <c r="GKF93" s="294"/>
      <c r="GKG93" s="294"/>
      <c r="GKH93" s="294"/>
      <c r="GKI93" s="294"/>
      <c r="GKJ93" s="294"/>
      <c r="GKK93" s="294"/>
      <c r="GKL93" s="294"/>
      <c r="GKM93" s="294"/>
      <c r="GKN93" s="294"/>
      <c r="GKO93" s="294"/>
      <c r="GKP93" s="294"/>
      <c r="GKQ93" s="294"/>
      <c r="GKR93" s="294"/>
      <c r="GKS93" s="294"/>
      <c r="GKT93" s="294"/>
      <c r="GKU93" s="294"/>
      <c r="GKV93" s="294"/>
      <c r="GKW93" s="294"/>
      <c r="GKX93" s="294"/>
      <c r="GKY93" s="294"/>
      <c r="GKZ93" s="294"/>
      <c r="GLA93" s="294"/>
      <c r="GLB93" s="294"/>
      <c r="GLC93" s="294"/>
      <c r="GLD93" s="294"/>
      <c r="GLE93" s="294"/>
      <c r="GLF93" s="294"/>
      <c r="GLG93" s="294"/>
      <c r="GLH93" s="294"/>
      <c r="GLI93" s="294"/>
      <c r="GLJ93" s="294"/>
      <c r="GLK93" s="294"/>
      <c r="GLL93" s="294"/>
      <c r="GLM93" s="294"/>
      <c r="GLN93" s="294"/>
      <c r="GLO93" s="294"/>
      <c r="GLP93" s="294"/>
      <c r="GLQ93" s="294"/>
      <c r="GLR93" s="294"/>
      <c r="GLS93" s="294"/>
      <c r="GLT93" s="294"/>
      <c r="GLU93" s="294"/>
      <c r="GLV93" s="294"/>
      <c r="GLW93" s="294"/>
      <c r="GLX93" s="294"/>
      <c r="GLY93" s="294"/>
      <c r="GLZ93" s="294"/>
      <c r="GMA93" s="294"/>
      <c r="GMB93" s="294"/>
      <c r="GMC93" s="294"/>
      <c r="GMD93" s="294"/>
      <c r="GME93" s="294"/>
      <c r="GMF93" s="294"/>
      <c r="GMG93" s="294"/>
      <c r="GMH93" s="294"/>
      <c r="GMI93" s="294"/>
      <c r="GMJ93" s="294"/>
      <c r="GMK93" s="294"/>
      <c r="GML93" s="294"/>
      <c r="GMM93" s="294"/>
      <c r="GMN93" s="294"/>
      <c r="GMO93" s="294"/>
      <c r="GMP93" s="294"/>
      <c r="GMQ93" s="294"/>
      <c r="GMR93" s="294"/>
      <c r="GMS93" s="294"/>
      <c r="GMT93" s="294"/>
      <c r="GMU93" s="294"/>
      <c r="GMV93" s="294"/>
      <c r="GMW93" s="294"/>
      <c r="GMX93" s="294"/>
      <c r="GMY93" s="294"/>
      <c r="GMZ93" s="294"/>
      <c r="GNA93" s="294"/>
      <c r="GNB93" s="294"/>
      <c r="GNC93" s="294"/>
      <c r="GND93" s="294"/>
      <c r="GNE93" s="294"/>
      <c r="GNF93" s="294"/>
      <c r="GNG93" s="294"/>
      <c r="GNH93" s="294"/>
      <c r="GNI93" s="294"/>
      <c r="GNJ93" s="294"/>
      <c r="GNK93" s="294"/>
      <c r="GNL93" s="294"/>
      <c r="GNM93" s="294"/>
      <c r="GNN93" s="294"/>
      <c r="GNO93" s="294"/>
      <c r="GNP93" s="294"/>
      <c r="GNQ93" s="294"/>
      <c r="GNR93" s="294"/>
      <c r="GNS93" s="294"/>
      <c r="GNT93" s="294"/>
      <c r="GNU93" s="294"/>
      <c r="GNV93" s="294"/>
      <c r="GNW93" s="294"/>
      <c r="GNX93" s="294"/>
      <c r="GNY93" s="294"/>
      <c r="GNZ93" s="294"/>
      <c r="GOA93" s="294"/>
      <c r="GOH93" s="294"/>
      <c r="GOI93" s="294"/>
      <c r="GOJ93" s="294"/>
      <c r="GOK93" s="294"/>
      <c r="GOL93" s="294"/>
      <c r="GOM93" s="294"/>
      <c r="GON93" s="294"/>
      <c r="GOO93" s="294"/>
      <c r="GOP93" s="294"/>
      <c r="GOQ93" s="294"/>
      <c r="GOR93" s="294"/>
      <c r="GOS93" s="294"/>
      <c r="GOT93" s="294"/>
      <c r="GOU93" s="294"/>
      <c r="GOV93" s="294"/>
      <c r="GOW93" s="294"/>
      <c r="GOX93" s="294"/>
      <c r="GOY93" s="294"/>
      <c r="GOZ93" s="294"/>
      <c r="GPA93" s="294"/>
      <c r="GPB93" s="294"/>
      <c r="GPC93" s="294"/>
      <c r="GPD93" s="294"/>
      <c r="GPE93" s="294"/>
      <c r="GPF93" s="294"/>
      <c r="GPG93" s="294"/>
      <c r="GPH93" s="294"/>
      <c r="GPI93" s="294"/>
      <c r="GPJ93" s="294"/>
      <c r="GPK93" s="294"/>
      <c r="GPL93" s="294"/>
      <c r="GPM93" s="294"/>
      <c r="GPN93" s="294"/>
      <c r="GPO93" s="294"/>
      <c r="GPP93" s="294"/>
      <c r="GPQ93" s="294"/>
      <c r="GPR93" s="294"/>
      <c r="GPS93" s="294"/>
      <c r="GPT93" s="294"/>
      <c r="GPU93" s="294"/>
      <c r="GPV93" s="294"/>
      <c r="GPW93" s="294"/>
      <c r="GPX93" s="294"/>
      <c r="GPY93" s="294"/>
      <c r="GPZ93" s="294"/>
      <c r="GQA93" s="294"/>
      <c r="GQB93" s="294"/>
      <c r="GQC93" s="294"/>
      <c r="GQD93" s="294"/>
      <c r="GQE93" s="294"/>
      <c r="GQF93" s="294"/>
      <c r="GQG93" s="294"/>
      <c r="GQH93" s="294"/>
      <c r="GQI93" s="294"/>
      <c r="GQJ93" s="294"/>
      <c r="GQK93" s="294"/>
      <c r="GQL93" s="294"/>
      <c r="GQM93" s="294"/>
      <c r="GQN93" s="294"/>
      <c r="GQO93" s="294"/>
      <c r="GQP93" s="294"/>
      <c r="GQQ93" s="294"/>
      <c r="GQR93" s="294"/>
      <c r="GQS93" s="294"/>
      <c r="GQT93" s="294"/>
      <c r="GQU93" s="294"/>
      <c r="GQV93" s="294"/>
      <c r="GQW93" s="294"/>
      <c r="GQX93" s="294"/>
      <c r="GQY93" s="294"/>
      <c r="GQZ93" s="294"/>
      <c r="GRA93" s="294"/>
      <c r="GRB93" s="294"/>
      <c r="GRC93" s="294"/>
      <c r="GRD93" s="294"/>
      <c r="GRE93" s="294"/>
      <c r="GRF93" s="294"/>
      <c r="GRG93" s="294"/>
      <c r="GRH93" s="294"/>
      <c r="GRI93" s="294"/>
      <c r="GRJ93" s="294"/>
      <c r="GRK93" s="294"/>
      <c r="GRL93" s="294"/>
      <c r="GRM93" s="294"/>
      <c r="GRN93" s="294"/>
      <c r="GRO93" s="294"/>
      <c r="GRP93" s="294"/>
      <c r="GRQ93" s="294"/>
      <c r="GRR93" s="294"/>
      <c r="GRS93" s="294"/>
      <c r="GRT93" s="294"/>
      <c r="GRU93" s="294"/>
      <c r="GRV93" s="294"/>
      <c r="GRW93" s="294"/>
      <c r="GRX93" s="294"/>
      <c r="GRY93" s="294"/>
      <c r="GRZ93" s="294"/>
      <c r="GSA93" s="294"/>
      <c r="GSB93" s="294"/>
      <c r="GSC93" s="294"/>
      <c r="GSD93" s="294"/>
      <c r="GSE93" s="294"/>
      <c r="GSF93" s="294"/>
      <c r="GSG93" s="294"/>
      <c r="GSH93" s="294"/>
      <c r="GSI93" s="294"/>
      <c r="GSJ93" s="294"/>
      <c r="GSK93" s="294"/>
      <c r="GSL93" s="294"/>
      <c r="GSM93" s="294"/>
      <c r="GSN93" s="294"/>
      <c r="GSO93" s="294"/>
      <c r="GSP93" s="294"/>
      <c r="GSQ93" s="294"/>
      <c r="GSR93" s="294"/>
      <c r="GSS93" s="294"/>
      <c r="GST93" s="294"/>
      <c r="GSU93" s="294"/>
      <c r="GSV93" s="294"/>
      <c r="GSW93" s="294"/>
      <c r="GSX93" s="294"/>
      <c r="GSY93" s="294"/>
      <c r="GSZ93" s="294"/>
      <c r="GTA93" s="294"/>
      <c r="GTB93" s="294"/>
      <c r="GTC93" s="294"/>
      <c r="GTD93" s="294"/>
      <c r="GTE93" s="294"/>
      <c r="GTF93" s="294"/>
      <c r="GTG93" s="294"/>
      <c r="GTH93" s="294"/>
      <c r="GTI93" s="294"/>
      <c r="GTJ93" s="294"/>
      <c r="GTK93" s="294"/>
      <c r="GTL93" s="294"/>
      <c r="GTM93" s="294"/>
      <c r="GTN93" s="294"/>
      <c r="GTO93" s="294"/>
      <c r="GTP93" s="294"/>
      <c r="GTQ93" s="294"/>
      <c r="GTR93" s="294"/>
      <c r="GTS93" s="294"/>
      <c r="GTT93" s="294"/>
      <c r="GTU93" s="294"/>
      <c r="GTV93" s="294"/>
      <c r="GTW93" s="294"/>
      <c r="GTX93" s="294"/>
      <c r="GTY93" s="294"/>
      <c r="GTZ93" s="294"/>
      <c r="GUA93" s="294"/>
      <c r="GUB93" s="294"/>
      <c r="GUC93" s="294"/>
      <c r="GUD93" s="294"/>
      <c r="GUE93" s="294"/>
      <c r="GUF93" s="294"/>
      <c r="GUG93" s="294"/>
      <c r="GUH93" s="294"/>
      <c r="GUI93" s="294"/>
      <c r="GUJ93" s="294"/>
      <c r="GUK93" s="294"/>
      <c r="GUL93" s="294"/>
      <c r="GUM93" s="294"/>
      <c r="GUN93" s="294"/>
      <c r="GUO93" s="294"/>
      <c r="GUP93" s="294"/>
      <c r="GUQ93" s="294"/>
      <c r="GUR93" s="294"/>
      <c r="GUS93" s="294"/>
      <c r="GUT93" s="294"/>
      <c r="GUU93" s="294"/>
      <c r="GUV93" s="294"/>
      <c r="GUW93" s="294"/>
      <c r="GUX93" s="294"/>
      <c r="GUY93" s="294"/>
      <c r="GUZ93" s="294"/>
      <c r="GVA93" s="294"/>
      <c r="GVB93" s="294"/>
      <c r="GVC93" s="294"/>
      <c r="GVD93" s="294"/>
      <c r="GVE93" s="294"/>
      <c r="GVF93" s="294"/>
      <c r="GVG93" s="294"/>
      <c r="GVH93" s="294"/>
      <c r="GVI93" s="294"/>
      <c r="GVJ93" s="294"/>
      <c r="GVK93" s="294"/>
      <c r="GVL93" s="294"/>
      <c r="GVM93" s="294"/>
      <c r="GVN93" s="294"/>
      <c r="GVO93" s="294"/>
      <c r="GVP93" s="294"/>
      <c r="GVQ93" s="294"/>
      <c r="GVR93" s="294"/>
      <c r="GVS93" s="294"/>
      <c r="GVT93" s="294"/>
      <c r="GVU93" s="294"/>
      <c r="GVV93" s="294"/>
      <c r="GVW93" s="294"/>
      <c r="GVX93" s="294"/>
      <c r="GVY93" s="294"/>
      <c r="GVZ93" s="294"/>
      <c r="GWA93" s="294"/>
      <c r="GWB93" s="294"/>
      <c r="GWC93" s="294"/>
      <c r="GWD93" s="294"/>
      <c r="GWE93" s="294"/>
      <c r="GWF93" s="294"/>
      <c r="GWG93" s="294"/>
      <c r="GWH93" s="294"/>
      <c r="GWI93" s="294"/>
      <c r="GWJ93" s="294"/>
      <c r="GWK93" s="294"/>
      <c r="GWL93" s="294"/>
      <c r="GWM93" s="294"/>
      <c r="GWN93" s="294"/>
      <c r="GWO93" s="294"/>
      <c r="GWP93" s="294"/>
      <c r="GWQ93" s="294"/>
      <c r="GWR93" s="294"/>
      <c r="GWS93" s="294"/>
      <c r="GWT93" s="294"/>
      <c r="GWU93" s="294"/>
      <c r="GWV93" s="294"/>
      <c r="GWW93" s="294"/>
      <c r="GWX93" s="294"/>
      <c r="GWY93" s="294"/>
      <c r="GWZ93" s="294"/>
      <c r="GXA93" s="294"/>
      <c r="GXB93" s="294"/>
      <c r="GXC93" s="294"/>
      <c r="GXD93" s="294"/>
      <c r="GXE93" s="294"/>
      <c r="GXF93" s="294"/>
      <c r="GXG93" s="294"/>
      <c r="GXH93" s="294"/>
      <c r="GXI93" s="294"/>
      <c r="GXJ93" s="294"/>
      <c r="GXK93" s="294"/>
      <c r="GXL93" s="294"/>
      <c r="GXM93" s="294"/>
      <c r="GXN93" s="294"/>
      <c r="GXO93" s="294"/>
      <c r="GXP93" s="294"/>
      <c r="GXQ93" s="294"/>
      <c r="GXR93" s="294"/>
      <c r="GXS93" s="294"/>
      <c r="GXT93" s="294"/>
      <c r="GXU93" s="294"/>
      <c r="GXV93" s="294"/>
      <c r="GXW93" s="294"/>
      <c r="GYD93" s="294"/>
      <c r="GYE93" s="294"/>
      <c r="GYF93" s="294"/>
      <c r="GYG93" s="294"/>
      <c r="GYH93" s="294"/>
      <c r="GYI93" s="294"/>
      <c r="GYJ93" s="294"/>
      <c r="GYK93" s="294"/>
      <c r="GYL93" s="294"/>
      <c r="GYM93" s="294"/>
      <c r="GYN93" s="294"/>
      <c r="GYO93" s="294"/>
      <c r="GYP93" s="294"/>
      <c r="GYQ93" s="294"/>
      <c r="GYR93" s="294"/>
      <c r="GYS93" s="294"/>
      <c r="GYT93" s="294"/>
      <c r="GYU93" s="294"/>
      <c r="GYV93" s="294"/>
      <c r="GYW93" s="294"/>
      <c r="GYX93" s="294"/>
      <c r="GYY93" s="294"/>
      <c r="GYZ93" s="294"/>
      <c r="GZA93" s="294"/>
      <c r="GZB93" s="294"/>
      <c r="GZC93" s="294"/>
      <c r="GZD93" s="294"/>
      <c r="GZE93" s="294"/>
      <c r="GZF93" s="294"/>
      <c r="GZG93" s="294"/>
      <c r="GZH93" s="294"/>
      <c r="GZI93" s="294"/>
      <c r="GZJ93" s="294"/>
      <c r="GZK93" s="294"/>
      <c r="GZL93" s="294"/>
      <c r="GZM93" s="294"/>
      <c r="GZN93" s="294"/>
      <c r="GZO93" s="294"/>
      <c r="GZP93" s="294"/>
      <c r="GZQ93" s="294"/>
      <c r="GZR93" s="294"/>
      <c r="GZS93" s="294"/>
      <c r="GZT93" s="294"/>
      <c r="GZU93" s="294"/>
      <c r="GZV93" s="294"/>
      <c r="GZW93" s="294"/>
      <c r="GZX93" s="294"/>
      <c r="GZY93" s="294"/>
      <c r="GZZ93" s="294"/>
      <c r="HAA93" s="294"/>
      <c r="HAB93" s="294"/>
      <c r="HAC93" s="294"/>
      <c r="HAD93" s="294"/>
      <c r="HAE93" s="294"/>
      <c r="HAF93" s="294"/>
      <c r="HAG93" s="294"/>
      <c r="HAH93" s="294"/>
      <c r="HAI93" s="294"/>
      <c r="HAJ93" s="294"/>
      <c r="HAK93" s="294"/>
      <c r="HAL93" s="294"/>
      <c r="HAM93" s="294"/>
      <c r="HAN93" s="294"/>
      <c r="HAO93" s="294"/>
      <c r="HAP93" s="294"/>
      <c r="HAQ93" s="294"/>
      <c r="HAR93" s="294"/>
      <c r="HAS93" s="294"/>
      <c r="HAT93" s="294"/>
      <c r="HAU93" s="294"/>
      <c r="HAV93" s="294"/>
      <c r="HAW93" s="294"/>
      <c r="HAX93" s="294"/>
      <c r="HAY93" s="294"/>
      <c r="HAZ93" s="294"/>
      <c r="HBA93" s="294"/>
      <c r="HBB93" s="294"/>
      <c r="HBC93" s="294"/>
      <c r="HBD93" s="294"/>
      <c r="HBE93" s="294"/>
      <c r="HBF93" s="294"/>
      <c r="HBG93" s="294"/>
      <c r="HBH93" s="294"/>
      <c r="HBI93" s="294"/>
      <c r="HBJ93" s="294"/>
      <c r="HBK93" s="294"/>
      <c r="HBL93" s="294"/>
      <c r="HBM93" s="294"/>
      <c r="HBN93" s="294"/>
      <c r="HBO93" s="294"/>
      <c r="HBP93" s="294"/>
      <c r="HBQ93" s="294"/>
      <c r="HBR93" s="294"/>
      <c r="HBS93" s="294"/>
      <c r="HBT93" s="294"/>
      <c r="HBU93" s="294"/>
      <c r="HBV93" s="294"/>
      <c r="HBW93" s="294"/>
      <c r="HBX93" s="294"/>
      <c r="HBY93" s="294"/>
      <c r="HBZ93" s="294"/>
      <c r="HCA93" s="294"/>
      <c r="HCB93" s="294"/>
      <c r="HCC93" s="294"/>
      <c r="HCD93" s="294"/>
      <c r="HCE93" s="294"/>
      <c r="HCF93" s="294"/>
      <c r="HCG93" s="294"/>
      <c r="HCH93" s="294"/>
      <c r="HCI93" s="294"/>
      <c r="HCJ93" s="294"/>
      <c r="HCK93" s="294"/>
      <c r="HCL93" s="294"/>
      <c r="HCM93" s="294"/>
      <c r="HCN93" s="294"/>
      <c r="HCO93" s="294"/>
      <c r="HCP93" s="294"/>
      <c r="HCQ93" s="294"/>
      <c r="HCR93" s="294"/>
      <c r="HCS93" s="294"/>
      <c r="HCT93" s="294"/>
      <c r="HCU93" s="294"/>
      <c r="HCV93" s="294"/>
      <c r="HCW93" s="294"/>
      <c r="HCX93" s="294"/>
      <c r="HCY93" s="294"/>
      <c r="HCZ93" s="294"/>
      <c r="HDA93" s="294"/>
      <c r="HDB93" s="294"/>
      <c r="HDC93" s="294"/>
      <c r="HDD93" s="294"/>
      <c r="HDE93" s="294"/>
      <c r="HDF93" s="294"/>
      <c r="HDG93" s="294"/>
      <c r="HDH93" s="294"/>
      <c r="HDI93" s="294"/>
      <c r="HDJ93" s="294"/>
      <c r="HDK93" s="294"/>
      <c r="HDL93" s="294"/>
      <c r="HDM93" s="294"/>
      <c r="HDN93" s="294"/>
      <c r="HDO93" s="294"/>
      <c r="HDP93" s="294"/>
      <c r="HDQ93" s="294"/>
      <c r="HDR93" s="294"/>
      <c r="HDS93" s="294"/>
      <c r="HDT93" s="294"/>
      <c r="HDU93" s="294"/>
      <c r="HDV93" s="294"/>
      <c r="HDW93" s="294"/>
      <c r="HDX93" s="294"/>
      <c r="HDY93" s="294"/>
      <c r="HDZ93" s="294"/>
      <c r="HEA93" s="294"/>
      <c r="HEB93" s="294"/>
      <c r="HEC93" s="294"/>
      <c r="HED93" s="294"/>
      <c r="HEE93" s="294"/>
      <c r="HEF93" s="294"/>
      <c r="HEG93" s="294"/>
      <c r="HEH93" s="294"/>
      <c r="HEI93" s="294"/>
      <c r="HEJ93" s="294"/>
      <c r="HEK93" s="294"/>
      <c r="HEL93" s="294"/>
      <c r="HEM93" s="294"/>
      <c r="HEN93" s="294"/>
      <c r="HEO93" s="294"/>
      <c r="HEP93" s="294"/>
      <c r="HEQ93" s="294"/>
      <c r="HER93" s="294"/>
      <c r="HES93" s="294"/>
      <c r="HET93" s="294"/>
      <c r="HEU93" s="294"/>
      <c r="HEV93" s="294"/>
      <c r="HEW93" s="294"/>
      <c r="HEX93" s="294"/>
      <c r="HEY93" s="294"/>
      <c r="HEZ93" s="294"/>
      <c r="HFA93" s="294"/>
      <c r="HFB93" s="294"/>
      <c r="HFC93" s="294"/>
      <c r="HFD93" s="294"/>
      <c r="HFE93" s="294"/>
      <c r="HFF93" s="294"/>
      <c r="HFG93" s="294"/>
      <c r="HFH93" s="294"/>
      <c r="HFI93" s="294"/>
      <c r="HFJ93" s="294"/>
      <c r="HFK93" s="294"/>
      <c r="HFL93" s="294"/>
      <c r="HFM93" s="294"/>
      <c r="HFN93" s="294"/>
      <c r="HFO93" s="294"/>
      <c r="HFP93" s="294"/>
      <c r="HFQ93" s="294"/>
      <c r="HFR93" s="294"/>
      <c r="HFS93" s="294"/>
      <c r="HFT93" s="294"/>
      <c r="HFU93" s="294"/>
      <c r="HFV93" s="294"/>
      <c r="HFW93" s="294"/>
      <c r="HFX93" s="294"/>
      <c r="HFY93" s="294"/>
      <c r="HFZ93" s="294"/>
      <c r="HGA93" s="294"/>
      <c r="HGB93" s="294"/>
      <c r="HGC93" s="294"/>
      <c r="HGD93" s="294"/>
      <c r="HGE93" s="294"/>
      <c r="HGF93" s="294"/>
      <c r="HGG93" s="294"/>
      <c r="HGH93" s="294"/>
      <c r="HGI93" s="294"/>
      <c r="HGJ93" s="294"/>
      <c r="HGK93" s="294"/>
      <c r="HGL93" s="294"/>
      <c r="HGM93" s="294"/>
      <c r="HGN93" s="294"/>
      <c r="HGO93" s="294"/>
      <c r="HGP93" s="294"/>
      <c r="HGQ93" s="294"/>
      <c r="HGR93" s="294"/>
      <c r="HGS93" s="294"/>
      <c r="HGT93" s="294"/>
      <c r="HGU93" s="294"/>
      <c r="HGV93" s="294"/>
      <c r="HGW93" s="294"/>
      <c r="HGX93" s="294"/>
      <c r="HGY93" s="294"/>
      <c r="HGZ93" s="294"/>
      <c r="HHA93" s="294"/>
      <c r="HHB93" s="294"/>
      <c r="HHC93" s="294"/>
      <c r="HHD93" s="294"/>
      <c r="HHE93" s="294"/>
      <c r="HHF93" s="294"/>
      <c r="HHG93" s="294"/>
      <c r="HHH93" s="294"/>
      <c r="HHI93" s="294"/>
      <c r="HHJ93" s="294"/>
      <c r="HHK93" s="294"/>
      <c r="HHL93" s="294"/>
      <c r="HHM93" s="294"/>
      <c r="HHN93" s="294"/>
      <c r="HHO93" s="294"/>
      <c r="HHP93" s="294"/>
      <c r="HHQ93" s="294"/>
      <c r="HHR93" s="294"/>
      <c r="HHS93" s="294"/>
      <c r="HHZ93" s="294"/>
      <c r="HIA93" s="294"/>
      <c r="HIB93" s="294"/>
      <c r="HIC93" s="294"/>
      <c r="HID93" s="294"/>
      <c r="HIE93" s="294"/>
      <c r="HIF93" s="294"/>
      <c r="HIG93" s="294"/>
      <c r="HIH93" s="294"/>
      <c r="HII93" s="294"/>
      <c r="HIJ93" s="294"/>
      <c r="HIK93" s="294"/>
      <c r="HIL93" s="294"/>
      <c r="HIM93" s="294"/>
      <c r="HIN93" s="294"/>
      <c r="HIO93" s="294"/>
      <c r="HIP93" s="294"/>
      <c r="HIQ93" s="294"/>
      <c r="HIR93" s="294"/>
      <c r="HIS93" s="294"/>
      <c r="HIT93" s="294"/>
      <c r="HIU93" s="294"/>
      <c r="HIV93" s="294"/>
      <c r="HIW93" s="294"/>
      <c r="HIX93" s="294"/>
      <c r="HIY93" s="294"/>
      <c r="HIZ93" s="294"/>
      <c r="HJA93" s="294"/>
      <c r="HJB93" s="294"/>
      <c r="HJC93" s="294"/>
      <c r="HJD93" s="294"/>
      <c r="HJE93" s="294"/>
      <c r="HJF93" s="294"/>
      <c r="HJG93" s="294"/>
      <c r="HJH93" s="294"/>
      <c r="HJI93" s="294"/>
      <c r="HJJ93" s="294"/>
      <c r="HJK93" s="294"/>
      <c r="HJL93" s="294"/>
      <c r="HJM93" s="294"/>
      <c r="HJN93" s="294"/>
      <c r="HJO93" s="294"/>
      <c r="HJP93" s="294"/>
      <c r="HJQ93" s="294"/>
      <c r="HJR93" s="294"/>
      <c r="HJS93" s="294"/>
      <c r="HJT93" s="294"/>
      <c r="HJU93" s="294"/>
      <c r="HJV93" s="294"/>
      <c r="HJW93" s="294"/>
      <c r="HJX93" s="294"/>
      <c r="HJY93" s="294"/>
      <c r="HJZ93" s="294"/>
      <c r="HKA93" s="294"/>
      <c r="HKB93" s="294"/>
      <c r="HKC93" s="294"/>
      <c r="HKD93" s="294"/>
      <c r="HKE93" s="294"/>
      <c r="HKF93" s="294"/>
      <c r="HKG93" s="294"/>
      <c r="HKH93" s="294"/>
      <c r="HKI93" s="294"/>
      <c r="HKJ93" s="294"/>
      <c r="HKK93" s="294"/>
      <c r="HKL93" s="294"/>
      <c r="HKM93" s="294"/>
      <c r="HKN93" s="294"/>
      <c r="HKO93" s="294"/>
      <c r="HKP93" s="294"/>
      <c r="HKQ93" s="294"/>
      <c r="HKR93" s="294"/>
      <c r="HKS93" s="294"/>
      <c r="HKT93" s="294"/>
      <c r="HKU93" s="294"/>
      <c r="HKV93" s="294"/>
      <c r="HKW93" s="294"/>
      <c r="HKX93" s="294"/>
      <c r="HKY93" s="294"/>
      <c r="HKZ93" s="294"/>
      <c r="HLA93" s="294"/>
      <c r="HLB93" s="294"/>
      <c r="HLC93" s="294"/>
      <c r="HLD93" s="294"/>
      <c r="HLE93" s="294"/>
      <c r="HLF93" s="294"/>
      <c r="HLG93" s="294"/>
      <c r="HLH93" s="294"/>
      <c r="HLI93" s="294"/>
      <c r="HLJ93" s="294"/>
      <c r="HLK93" s="294"/>
      <c r="HLL93" s="294"/>
      <c r="HLM93" s="294"/>
      <c r="HLN93" s="294"/>
      <c r="HLO93" s="294"/>
      <c r="HLP93" s="294"/>
      <c r="HLQ93" s="294"/>
      <c r="HLR93" s="294"/>
      <c r="HLS93" s="294"/>
      <c r="HLT93" s="294"/>
      <c r="HLU93" s="294"/>
      <c r="HLV93" s="294"/>
      <c r="HLW93" s="294"/>
      <c r="HLX93" s="294"/>
      <c r="HLY93" s="294"/>
      <c r="HLZ93" s="294"/>
      <c r="HMA93" s="294"/>
      <c r="HMB93" s="294"/>
      <c r="HMC93" s="294"/>
      <c r="HMD93" s="294"/>
      <c r="HME93" s="294"/>
      <c r="HMF93" s="294"/>
      <c r="HMG93" s="294"/>
      <c r="HMH93" s="294"/>
      <c r="HMI93" s="294"/>
      <c r="HMJ93" s="294"/>
      <c r="HMK93" s="294"/>
      <c r="HML93" s="294"/>
      <c r="HMM93" s="294"/>
      <c r="HMN93" s="294"/>
      <c r="HMO93" s="294"/>
      <c r="HMP93" s="294"/>
      <c r="HMQ93" s="294"/>
      <c r="HMR93" s="294"/>
      <c r="HMS93" s="294"/>
      <c r="HMT93" s="294"/>
      <c r="HMU93" s="294"/>
      <c r="HMV93" s="294"/>
      <c r="HMW93" s="294"/>
      <c r="HMX93" s="294"/>
      <c r="HMY93" s="294"/>
      <c r="HMZ93" s="294"/>
      <c r="HNA93" s="294"/>
      <c r="HNB93" s="294"/>
      <c r="HNC93" s="294"/>
      <c r="HND93" s="294"/>
      <c r="HNE93" s="294"/>
      <c r="HNF93" s="294"/>
      <c r="HNG93" s="294"/>
      <c r="HNH93" s="294"/>
      <c r="HNI93" s="294"/>
      <c r="HNJ93" s="294"/>
      <c r="HNK93" s="294"/>
      <c r="HNL93" s="294"/>
      <c r="HNM93" s="294"/>
      <c r="HNN93" s="294"/>
      <c r="HNO93" s="294"/>
      <c r="HNP93" s="294"/>
      <c r="HNQ93" s="294"/>
      <c r="HNR93" s="294"/>
      <c r="HNS93" s="294"/>
      <c r="HNT93" s="294"/>
      <c r="HNU93" s="294"/>
      <c r="HNV93" s="294"/>
      <c r="HNW93" s="294"/>
      <c r="HNX93" s="294"/>
      <c r="HNY93" s="294"/>
      <c r="HNZ93" s="294"/>
      <c r="HOA93" s="294"/>
      <c r="HOB93" s="294"/>
      <c r="HOC93" s="294"/>
      <c r="HOD93" s="294"/>
      <c r="HOE93" s="294"/>
      <c r="HOF93" s="294"/>
      <c r="HOG93" s="294"/>
      <c r="HOH93" s="294"/>
      <c r="HOI93" s="294"/>
      <c r="HOJ93" s="294"/>
      <c r="HOK93" s="294"/>
      <c r="HOL93" s="294"/>
      <c r="HOM93" s="294"/>
      <c r="HON93" s="294"/>
      <c r="HOO93" s="294"/>
      <c r="HOP93" s="294"/>
      <c r="HOQ93" s="294"/>
      <c r="HOR93" s="294"/>
      <c r="HOS93" s="294"/>
      <c r="HOT93" s="294"/>
      <c r="HOU93" s="294"/>
      <c r="HOV93" s="294"/>
      <c r="HOW93" s="294"/>
      <c r="HOX93" s="294"/>
      <c r="HOY93" s="294"/>
      <c r="HOZ93" s="294"/>
      <c r="HPA93" s="294"/>
      <c r="HPB93" s="294"/>
      <c r="HPC93" s="294"/>
      <c r="HPD93" s="294"/>
      <c r="HPE93" s="294"/>
      <c r="HPF93" s="294"/>
      <c r="HPG93" s="294"/>
      <c r="HPH93" s="294"/>
      <c r="HPI93" s="294"/>
      <c r="HPJ93" s="294"/>
      <c r="HPK93" s="294"/>
      <c r="HPL93" s="294"/>
      <c r="HPM93" s="294"/>
      <c r="HPN93" s="294"/>
      <c r="HPO93" s="294"/>
      <c r="HPP93" s="294"/>
      <c r="HPQ93" s="294"/>
      <c r="HPR93" s="294"/>
      <c r="HPS93" s="294"/>
      <c r="HPT93" s="294"/>
      <c r="HPU93" s="294"/>
      <c r="HPV93" s="294"/>
      <c r="HPW93" s="294"/>
      <c r="HPX93" s="294"/>
      <c r="HPY93" s="294"/>
      <c r="HPZ93" s="294"/>
      <c r="HQA93" s="294"/>
      <c r="HQB93" s="294"/>
      <c r="HQC93" s="294"/>
      <c r="HQD93" s="294"/>
      <c r="HQE93" s="294"/>
      <c r="HQF93" s="294"/>
      <c r="HQG93" s="294"/>
      <c r="HQH93" s="294"/>
      <c r="HQI93" s="294"/>
      <c r="HQJ93" s="294"/>
      <c r="HQK93" s="294"/>
      <c r="HQL93" s="294"/>
      <c r="HQM93" s="294"/>
      <c r="HQN93" s="294"/>
      <c r="HQO93" s="294"/>
      <c r="HQP93" s="294"/>
      <c r="HQQ93" s="294"/>
      <c r="HQR93" s="294"/>
      <c r="HQS93" s="294"/>
      <c r="HQT93" s="294"/>
      <c r="HQU93" s="294"/>
      <c r="HQV93" s="294"/>
      <c r="HQW93" s="294"/>
      <c r="HQX93" s="294"/>
      <c r="HQY93" s="294"/>
      <c r="HQZ93" s="294"/>
      <c r="HRA93" s="294"/>
      <c r="HRB93" s="294"/>
      <c r="HRC93" s="294"/>
      <c r="HRD93" s="294"/>
      <c r="HRE93" s="294"/>
      <c r="HRF93" s="294"/>
      <c r="HRG93" s="294"/>
      <c r="HRH93" s="294"/>
      <c r="HRI93" s="294"/>
      <c r="HRJ93" s="294"/>
      <c r="HRK93" s="294"/>
      <c r="HRL93" s="294"/>
      <c r="HRM93" s="294"/>
      <c r="HRN93" s="294"/>
      <c r="HRO93" s="294"/>
      <c r="HRV93" s="294"/>
      <c r="HRW93" s="294"/>
      <c r="HRX93" s="294"/>
      <c r="HRY93" s="294"/>
      <c r="HRZ93" s="294"/>
      <c r="HSA93" s="294"/>
      <c r="HSB93" s="294"/>
      <c r="HSC93" s="294"/>
      <c r="HSD93" s="294"/>
      <c r="HSE93" s="294"/>
      <c r="HSF93" s="294"/>
      <c r="HSG93" s="294"/>
      <c r="HSH93" s="294"/>
      <c r="HSI93" s="294"/>
      <c r="HSJ93" s="294"/>
      <c r="HSK93" s="294"/>
      <c r="HSL93" s="294"/>
      <c r="HSM93" s="294"/>
      <c r="HSN93" s="294"/>
      <c r="HSO93" s="294"/>
      <c r="HSP93" s="294"/>
      <c r="HSQ93" s="294"/>
      <c r="HSR93" s="294"/>
      <c r="HSS93" s="294"/>
      <c r="HST93" s="294"/>
      <c r="HSU93" s="294"/>
      <c r="HSV93" s="294"/>
      <c r="HSW93" s="294"/>
      <c r="HSX93" s="294"/>
      <c r="HSY93" s="294"/>
      <c r="HSZ93" s="294"/>
      <c r="HTA93" s="294"/>
      <c r="HTB93" s="294"/>
      <c r="HTC93" s="294"/>
      <c r="HTD93" s="294"/>
      <c r="HTE93" s="294"/>
      <c r="HTF93" s="294"/>
      <c r="HTG93" s="294"/>
      <c r="HTH93" s="294"/>
      <c r="HTI93" s="294"/>
      <c r="HTJ93" s="294"/>
      <c r="HTK93" s="294"/>
      <c r="HTL93" s="294"/>
      <c r="HTM93" s="294"/>
      <c r="HTN93" s="294"/>
      <c r="HTO93" s="294"/>
      <c r="HTP93" s="294"/>
      <c r="HTQ93" s="294"/>
      <c r="HTR93" s="294"/>
      <c r="HTS93" s="294"/>
      <c r="HTT93" s="294"/>
      <c r="HTU93" s="294"/>
      <c r="HTV93" s="294"/>
      <c r="HTW93" s="294"/>
      <c r="HTX93" s="294"/>
      <c r="HTY93" s="294"/>
      <c r="HTZ93" s="294"/>
      <c r="HUA93" s="294"/>
      <c r="HUB93" s="294"/>
      <c r="HUC93" s="294"/>
      <c r="HUD93" s="294"/>
      <c r="HUE93" s="294"/>
      <c r="HUF93" s="294"/>
      <c r="HUG93" s="294"/>
      <c r="HUH93" s="294"/>
      <c r="HUI93" s="294"/>
      <c r="HUJ93" s="294"/>
      <c r="HUK93" s="294"/>
      <c r="HUL93" s="294"/>
      <c r="HUM93" s="294"/>
      <c r="HUN93" s="294"/>
      <c r="HUO93" s="294"/>
      <c r="HUP93" s="294"/>
      <c r="HUQ93" s="294"/>
      <c r="HUR93" s="294"/>
      <c r="HUS93" s="294"/>
      <c r="HUT93" s="294"/>
      <c r="HUU93" s="294"/>
      <c r="HUV93" s="294"/>
      <c r="HUW93" s="294"/>
      <c r="HUX93" s="294"/>
      <c r="HUY93" s="294"/>
      <c r="HUZ93" s="294"/>
      <c r="HVA93" s="294"/>
      <c r="HVB93" s="294"/>
      <c r="HVC93" s="294"/>
      <c r="HVD93" s="294"/>
      <c r="HVE93" s="294"/>
      <c r="HVF93" s="294"/>
      <c r="HVG93" s="294"/>
      <c r="HVH93" s="294"/>
      <c r="HVI93" s="294"/>
      <c r="HVJ93" s="294"/>
      <c r="HVK93" s="294"/>
      <c r="HVL93" s="294"/>
      <c r="HVM93" s="294"/>
      <c r="HVN93" s="294"/>
      <c r="HVO93" s="294"/>
      <c r="HVP93" s="294"/>
      <c r="HVQ93" s="294"/>
      <c r="HVR93" s="294"/>
      <c r="HVS93" s="294"/>
      <c r="HVT93" s="294"/>
      <c r="HVU93" s="294"/>
      <c r="HVV93" s="294"/>
      <c r="HVW93" s="294"/>
      <c r="HVX93" s="294"/>
      <c r="HVY93" s="294"/>
      <c r="HVZ93" s="294"/>
      <c r="HWA93" s="294"/>
      <c r="HWB93" s="294"/>
      <c r="HWC93" s="294"/>
      <c r="HWD93" s="294"/>
      <c r="HWE93" s="294"/>
      <c r="HWF93" s="294"/>
      <c r="HWG93" s="294"/>
      <c r="HWH93" s="294"/>
      <c r="HWI93" s="294"/>
      <c r="HWJ93" s="294"/>
      <c r="HWK93" s="294"/>
      <c r="HWL93" s="294"/>
      <c r="HWM93" s="294"/>
      <c r="HWN93" s="294"/>
      <c r="HWO93" s="294"/>
      <c r="HWP93" s="294"/>
      <c r="HWQ93" s="294"/>
      <c r="HWR93" s="294"/>
      <c r="HWS93" s="294"/>
      <c r="HWT93" s="294"/>
      <c r="HWU93" s="294"/>
      <c r="HWV93" s="294"/>
      <c r="HWW93" s="294"/>
      <c r="HWX93" s="294"/>
      <c r="HWY93" s="294"/>
      <c r="HWZ93" s="294"/>
      <c r="HXA93" s="294"/>
      <c r="HXB93" s="294"/>
      <c r="HXC93" s="294"/>
      <c r="HXD93" s="294"/>
      <c r="HXE93" s="294"/>
      <c r="HXF93" s="294"/>
      <c r="HXG93" s="294"/>
      <c r="HXH93" s="294"/>
      <c r="HXI93" s="294"/>
      <c r="HXJ93" s="294"/>
      <c r="HXK93" s="294"/>
      <c r="HXL93" s="294"/>
      <c r="HXM93" s="294"/>
      <c r="HXN93" s="294"/>
      <c r="HXO93" s="294"/>
      <c r="HXP93" s="294"/>
      <c r="HXQ93" s="294"/>
      <c r="HXR93" s="294"/>
      <c r="HXS93" s="294"/>
      <c r="HXT93" s="294"/>
      <c r="HXU93" s="294"/>
      <c r="HXV93" s="294"/>
      <c r="HXW93" s="294"/>
      <c r="HXX93" s="294"/>
      <c r="HXY93" s="294"/>
      <c r="HXZ93" s="294"/>
      <c r="HYA93" s="294"/>
      <c r="HYB93" s="294"/>
      <c r="HYC93" s="294"/>
      <c r="HYD93" s="294"/>
      <c r="HYE93" s="294"/>
      <c r="HYF93" s="294"/>
      <c r="HYG93" s="294"/>
      <c r="HYH93" s="294"/>
      <c r="HYI93" s="294"/>
      <c r="HYJ93" s="294"/>
      <c r="HYK93" s="294"/>
      <c r="HYL93" s="294"/>
      <c r="HYM93" s="294"/>
      <c r="HYN93" s="294"/>
      <c r="HYO93" s="294"/>
      <c r="HYP93" s="294"/>
      <c r="HYQ93" s="294"/>
      <c r="HYR93" s="294"/>
      <c r="HYS93" s="294"/>
      <c r="HYT93" s="294"/>
      <c r="HYU93" s="294"/>
      <c r="HYV93" s="294"/>
      <c r="HYW93" s="294"/>
      <c r="HYX93" s="294"/>
      <c r="HYY93" s="294"/>
      <c r="HYZ93" s="294"/>
      <c r="HZA93" s="294"/>
      <c r="HZB93" s="294"/>
      <c r="HZC93" s="294"/>
      <c r="HZD93" s="294"/>
      <c r="HZE93" s="294"/>
      <c r="HZF93" s="294"/>
      <c r="HZG93" s="294"/>
      <c r="HZH93" s="294"/>
      <c r="HZI93" s="294"/>
      <c r="HZJ93" s="294"/>
      <c r="HZK93" s="294"/>
      <c r="HZL93" s="294"/>
      <c r="HZM93" s="294"/>
      <c r="HZN93" s="294"/>
      <c r="HZO93" s="294"/>
      <c r="HZP93" s="294"/>
      <c r="HZQ93" s="294"/>
      <c r="HZR93" s="294"/>
      <c r="HZS93" s="294"/>
      <c r="HZT93" s="294"/>
      <c r="HZU93" s="294"/>
      <c r="HZV93" s="294"/>
      <c r="HZW93" s="294"/>
      <c r="HZX93" s="294"/>
      <c r="HZY93" s="294"/>
      <c r="HZZ93" s="294"/>
      <c r="IAA93" s="294"/>
      <c r="IAB93" s="294"/>
      <c r="IAC93" s="294"/>
      <c r="IAD93" s="294"/>
      <c r="IAE93" s="294"/>
      <c r="IAF93" s="294"/>
      <c r="IAG93" s="294"/>
      <c r="IAH93" s="294"/>
      <c r="IAI93" s="294"/>
      <c r="IAJ93" s="294"/>
      <c r="IAK93" s="294"/>
      <c r="IAL93" s="294"/>
      <c r="IAM93" s="294"/>
      <c r="IAN93" s="294"/>
      <c r="IAO93" s="294"/>
      <c r="IAP93" s="294"/>
      <c r="IAQ93" s="294"/>
      <c r="IAR93" s="294"/>
      <c r="IAS93" s="294"/>
      <c r="IAT93" s="294"/>
      <c r="IAU93" s="294"/>
      <c r="IAV93" s="294"/>
      <c r="IAW93" s="294"/>
      <c r="IAX93" s="294"/>
      <c r="IAY93" s="294"/>
      <c r="IAZ93" s="294"/>
      <c r="IBA93" s="294"/>
      <c r="IBB93" s="294"/>
      <c r="IBC93" s="294"/>
      <c r="IBD93" s="294"/>
      <c r="IBE93" s="294"/>
      <c r="IBF93" s="294"/>
      <c r="IBG93" s="294"/>
      <c r="IBH93" s="294"/>
      <c r="IBI93" s="294"/>
      <c r="IBJ93" s="294"/>
      <c r="IBK93" s="294"/>
      <c r="IBR93" s="294"/>
      <c r="IBS93" s="294"/>
      <c r="IBT93" s="294"/>
      <c r="IBU93" s="294"/>
      <c r="IBV93" s="294"/>
      <c r="IBW93" s="294"/>
      <c r="IBX93" s="294"/>
      <c r="IBY93" s="294"/>
      <c r="IBZ93" s="294"/>
      <c r="ICA93" s="294"/>
      <c r="ICB93" s="294"/>
      <c r="ICC93" s="294"/>
      <c r="ICD93" s="294"/>
      <c r="ICE93" s="294"/>
      <c r="ICF93" s="294"/>
      <c r="ICG93" s="294"/>
      <c r="ICH93" s="294"/>
      <c r="ICI93" s="294"/>
      <c r="ICJ93" s="294"/>
      <c r="ICK93" s="294"/>
      <c r="ICL93" s="294"/>
      <c r="ICM93" s="294"/>
      <c r="ICN93" s="294"/>
      <c r="ICO93" s="294"/>
      <c r="ICP93" s="294"/>
      <c r="ICQ93" s="294"/>
      <c r="ICR93" s="294"/>
      <c r="ICS93" s="294"/>
      <c r="ICT93" s="294"/>
      <c r="ICU93" s="294"/>
      <c r="ICV93" s="294"/>
      <c r="ICW93" s="294"/>
      <c r="ICX93" s="294"/>
      <c r="ICY93" s="294"/>
      <c r="ICZ93" s="294"/>
      <c r="IDA93" s="294"/>
      <c r="IDB93" s="294"/>
      <c r="IDC93" s="294"/>
      <c r="IDD93" s="294"/>
      <c r="IDE93" s="294"/>
      <c r="IDF93" s="294"/>
      <c r="IDG93" s="294"/>
      <c r="IDH93" s="294"/>
      <c r="IDI93" s="294"/>
      <c r="IDJ93" s="294"/>
      <c r="IDK93" s="294"/>
      <c r="IDL93" s="294"/>
      <c r="IDM93" s="294"/>
      <c r="IDN93" s="294"/>
      <c r="IDO93" s="294"/>
      <c r="IDP93" s="294"/>
      <c r="IDQ93" s="294"/>
      <c r="IDR93" s="294"/>
      <c r="IDS93" s="294"/>
      <c r="IDT93" s="294"/>
      <c r="IDU93" s="294"/>
      <c r="IDV93" s="294"/>
      <c r="IDW93" s="294"/>
      <c r="IDX93" s="294"/>
      <c r="IDY93" s="294"/>
      <c r="IDZ93" s="294"/>
      <c r="IEA93" s="294"/>
      <c r="IEB93" s="294"/>
      <c r="IEC93" s="294"/>
      <c r="IED93" s="294"/>
      <c r="IEE93" s="294"/>
      <c r="IEF93" s="294"/>
      <c r="IEG93" s="294"/>
      <c r="IEH93" s="294"/>
      <c r="IEI93" s="294"/>
      <c r="IEJ93" s="294"/>
      <c r="IEK93" s="294"/>
      <c r="IEL93" s="294"/>
      <c r="IEM93" s="294"/>
      <c r="IEN93" s="294"/>
      <c r="IEO93" s="294"/>
      <c r="IEP93" s="294"/>
      <c r="IEQ93" s="294"/>
      <c r="IER93" s="294"/>
      <c r="IES93" s="294"/>
      <c r="IET93" s="294"/>
      <c r="IEU93" s="294"/>
      <c r="IEV93" s="294"/>
      <c r="IEW93" s="294"/>
      <c r="IEX93" s="294"/>
      <c r="IEY93" s="294"/>
      <c r="IEZ93" s="294"/>
      <c r="IFA93" s="294"/>
      <c r="IFB93" s="294"/>
      <c r="IFC93" s="294"/>
      <c r="IFD93" s="294"/>
      <c r="IFE93" s="294"/>
      <c r="IFF93" s="294"/>
      <c r="IFG93" s="294"/>
      <c r="IFH93" s="294"/>
      <c r="IFI93" s="294"/>
      <c r="IFJ93" s="294"/>
      <c r="IFK93" s="294"/>
      <c r="IFL93" s="294"/>
      <c r="IFM93" s="294"/>
      <c r="IFN93" s="294"/>
      <c r="IFO93" s="294"/>
      <c r="IFP93" s="294"/>
      <c r="IFQ93" s="294"/>
      <c r="IFR93" s="294"/>
      <c r="IFS93" s="294"/>
      <c r="IFT93" s="294"/>
      <c r="IFU93" s="294"/>
      <c r="IFV93" s="294"/>
      <c r="IFW93" s="294"/>
      <c r="IFX93" s="294"/>
      <c r="IFY93" s="294"/>
      <c r="IFZ93" s="294"/>
      <c r="IGA93" s="294"/>
      <c r="IGB93" s="294"/>
      <c r="IGC93" s="294"/>
      <c r="IGD93" s="294"/>
      <c r="IGE93" s="294"/>
      <c r="IGF93" s="294"/>
      <c r="IGG93" s="294"/>
      <c r="IGH93" s="294"/>
      <c r="IGI93" s="294"/>
      <c r="IGJ93" s="294"/>
      <c r="IGK93" s="294"/>
      <c r="IGL93" s="294"/>
      <c r="IGM93" s="294"/>
      <c r="IGN93" s="294"/>
      <c r="IGO93" s="294"/>
      <c r="IGP93" s="294"/>
      <c r="IGQ93" s="294"/>
      <c r="IGR93" s="294"/>
      <c r="IGS93" s="294"/>
      <c r="IGT93" s="294"/>
      <c r="IGU93" s="294"/>
      <c r="IGV93" s="294"/>
      <c r="IGW93" s="294"/>
      <c r="IGX93" s="294"/>
      <c r="IGY93" s="294"/>
      <c r="IGZ93" s="294"/>
      <c r="IHA93" s="294"/>
      <c r="IHB93" s="294"/>
      <c r="IHC93" s="294"/>
      <c r="IHD93" s="294"/>
      <c r="IHE93" s="294"/>
      <c r="IHF93" s="294"/>
      <c r="IHG93" s="294"/>
      <c r="IHH93" s="294"/>
      <c r="IHI93" s="294"/>
      <c r="IHJ93" s="294"/>
      <c r="IHK93" s="294"/>
      <c r="IHL93" s="294"/>
      <c r="IHM93" s="294"/>
      <c r="IHN93" s="294"/>
      <c r="IHO93" s="294"/>
      <c r="IHP93" s="294"/>
      <c r="IHQ93" s="294"/>
      <c r="IHR93" s="294"/>
      <c r="IHS93" s="294"/>
      <c r="IHT93" s="294"/>
      <c r="IHU93" s="294"/>
      <c r="IHV93" s="294"/>
      <c r="IHW93" s="294"/>
      <c r="IHX93" s="294"/>
      <c r="IHY93" s="294"/>
      <c r="IHZ93" s="294"/>
      <c r="IIA93" s="294"/>
      <c r="IIB93" s="294"/>
      <c r="IIC93" s="294"/>
      <c r="IID93" s="294"/>
      <c r="IIE93" s="294"/>
      <c r="IIF93" s="294"/>
      <c r="IIG93" s="294"/>
      <c r="IIH93" s="294"/>
      <c r="III93" s="294"/>
      <c r="IIJ93" s="294"/>
      <c r="IIK93" s="294"/>
      <c r="IIL93" s="294"/>
      <c r="IIM93" s="294"/>
      <c r="IIN93" s="294"/>
      <c r="IIO93" s="294"/>
      <c r="IIP93" s="294"/>
      <c r="IIQ93" s="294"/>
      <c r="IIR93" s="294"/>
      <c r="IIS93" s="294"/>
      <c r="IIT93" s="294"/>
      <c r="IIU93" s="294"/>
      <c r="IIV93" s="294"/>
      <c r="IIW93" s="294"/>
      <c r="IIX93" s="294"/>
      <c r="IIY93" s="294"/>
      <c r="IIZ93" s="294"/>
      <c r="IJA93" s="294"/>
      <c r="IJB93" s="294"/>
      <c r="IJC93" s="294"/>
      <c r="IJD93" s="294"/>
      <c r="IJE93" s="294"/>
      <c r="IJF93" s="294"/>
      <c r="IJG93" s="294"/>
      <c r="IJH93" s="294"/>
      <c r="IJI93" s="294"/>
      <c r="IJJ93" s="294"/>
      <c r="IJK93" s="294"/>
      <c r="IJL93" s="294"/>
      <c r="IJM93" s="294"/>
      <c r="IJN93" s="294"/>
      <c r="IJO93" s="294"/>
      <c r="IJP93" s="294"/>
      <c r="IJQ93" s="294"/>
      <c r="IJR93" s="294"/>
      <c r="IJS93" s="294"/>
      <c r="IJT93" s="294"/>
      <c r="IJU93" s="294"/>
      <c r="IJV93" s="294"/>
      <c r="IJW93" s="294"/>
      <c r="IJX93" s="294"/>
      <c r="IJY93" s="294"/>
      <c r="IJZ93" s="294"/>
      <c r="IKA93" s="294"/>
      <c r="IKB93" s="294"/>
      <c r="IKC93" s="294"/>
      <c r="IKD93" s="294"/>
      <c r="IKE93" s="294"/>
      <c r="IKF93" s="294"/>
      <c r="IKG93" s="294"/>
      <c r="IKH93" s="294"/>
      <c r="IKI93" s="294"/>
      <c r="IKJ93" s="294"/>
      <c r="IKK93" s="294"/>
      <c r="IKL93" s="294"/>
      <c r="IKM93" s="294"/>
      <c r="IKN93" s="294"/>
      <c r="IKO93" s="294"/>
      <c r="IKP93" s="294"/>
      <c r="IKQ93" s="294"/>
      <c r="IKR93" s="294"/>
      <c r="IKS93" s="294"/>
      <c r="IKT93" s="294"/>
      <c r="IKU93" s="294"/>
      <c r="IKV93" s="294"/>
      <c r="IKW93" s="294"/>
      <c r="IKX93" s="294"/>
      <c r="IKY93" s="294"/>
      <c r="IKZ93" s="294"/>
      <c r="ILA93" s="294"/>
      <c r="ILB93" s="294"/>
      <c r="ILC93" s="294"/>
      <c r="ILD93" s="294"/>
      <c r="ILE93" s="294"/>
      <c r="ILF93" s="294"/>
      <c r="ILG93" s="294"/>
      <c r="ILN93" s="294"/>
      <c r="ILO93" s="294"/>
      <c r="ILP93" s="294"/>
      <c r="ILQ93" s="294"/>
      <c r="ILR93" s="294"/>
      <c r="ILS93" s="294"/>
      <c r="ILT93" s="294"/>
      <c r="ILU93" s="294"/>
      <c r="ILV93" s="294"/>
      <c r="ILW93" s="294"/>
      <c r="ILX93" s="294"/>
      <c r="ILY93" s="294"/>
      <c r="ILZ93" s="294"/>
      <c r="IMA93" s="294"/>
      <c r="IMB93" s="294"/>
      <c r="IMC93" s="294"/>
      <c r="IMD93" s="294"/>
      <c r="IME93" s="294"/>
      <c r="IMF93" s="294"/>
      <c r="IMG93" s="294"/>
      <c r="IMH93" s="294"/>
      <c r="IMI93" s="294"/>
      <c r="IMJ93" s="294"/>
      <c r="IMK93" s="294"/>
      <c r="IML93" s="294"/>
      <c r="IMM93" s="294"/>
      <c r="IMN93" s="294"/>
      <c r="IMO93" s="294"/>
      <c r="IMP93" s="294"/>
      <c r="IMQ93" s="294"/>
      <c r="IMR93" s="294"/>
      <c r="IMS93" s="294"/>
      <c r="IMT93" s="294"/>
      <c r="IMU93" s="294"/>
      <c r="IMV93" s="294"/>
      <c r="IMW93" s="294"/>
      <c r="IMX93" s="294"/>
      <c r="IMY93" s="294"/>
      <c r="IMZ93" s="294"/>
      <c r="INA93" s="294"/>
      <c r="INB93" s="294"/>
      <c r="INC93" s="294"/>
      <c r="IND93" s="294"/>
      <c r="INE93" s="294"/>
      <c r="INF93" s="294"/>
      <c r="ING93" s="294"/>
      <c r="INH93" s="294"/>
      <c r="INI93" s="294"/>
      <c r="INJ93" s="294"/>
      <c r="INK93" s="294"/>
      <c r="INL93" s="294"/>
      <c r="INM93" s="294"/>
      <c r="INN93" s="294"/>
      <c r="INO93" s="294"/>
      <c r="INP93" s="294"/>
      <c r="INQ93" s="294"/>
      <c r="INR93" s="294"/>
      <c r="INS93" s="294"/>
      <c r="INT93" s="294"/>
      <c r="INU93" s="294"/>
      <c r="INV93" s="294"/>
      <c r="INW93" s="294"/>
      <c r="INX93" s="294"/>
      <c r="INY93" s="294"/>
      <c r="INZ93" s="294"/>
      <c r="IOA93" s="294"/>
      <c r="IOB93" s="294"/>
      <c r="IOC93" s="294"/>
      <c r="IOD93" s="294"/>
      <c r="IOE93" s="294"/>
      <c r="IOF93" s="294"/>
      <c r="IOG93" s="294"/>
      <c r="IOH93" s="294"/>
      <c r="IOI93" s="294"/>
      <c r="IOJ93" s="294"/>
      <c r="IOK93" s="294"/>
      <c r="IOL93" s="294"/>
      <c r="IOM93" s="294"/>
      <c r="ION93" s="294"/>
      <c r="IOO93" s="294"/>
      <c r="IOP93" s="294"/>
      <c r="IOQ93" s="294"/>
      <c r="IOR93" s="294"/>
      <c r="IOS93" s="294"/>
      <c r="IOT93" s="294"/>
      <c r="IOU93" s="294"/>
      <c r="IOV93" s="294"/>
      <c r="IOW93" s="294"/>
      <c r="IOX93" s="294"/>
      <c r="IOY93" s="294"/>
      <c r="IOZ93" s="294"/>
      <c r="IPA93" s="294"/>
      <c r="IPB93" s="294"/>
      <c r="IPC93" s="294"/>
      <c r="IPD93" s="294"/>
      <c r="IPE93" s="294"/>
      <c r="IPF93" s="294"/>
      <c r="IPG93" s="294"/>
      <c r="IPH93" s="294"/>
      <c r="IPI93" s="294"/>
      <c r="IPJ93" s="294"/>
      <c r="IPK93" s="294"/>
      <c r="IPL93" s="294"/>
      <c r="IPM93" s="294"/>
      <c r="IPN93" s="294"/>
      <c r="IPO93" s="294"/>
      <c r="IPP93" s="294"/>
      <c r="IPQ93" s="294"/>
      <c r="IPR93" s="294"/>
      <c r="IPS93" s="294"/>
      <c r="IPT93" s="294"/>
      <c r="IPU93" s="294"/>
      <c r="IPV93" s="294"/>
      <c r="IPW93" s="294"/>
      <c r="IPX93" s="294"/>
      <c r="IPY93" s="294"/>
      <c r="IPZ93" s="294"/>
      <c r="IQA93" s="294"/>
      <c r="IQB93" s="294"/>
      <c r="IQC93" s="294"/>
      <c r="IQD93" s="294"/>
      <c r="IQE93" s="294"/>
      <c r="IQF93" s="294"/>
      <c r="IQG93" s="294"/>
      <c r="IQH93" s="294"/>
      <c r="IQI93" s="294"/>
      <c r="IQJ93" s="294"/>
      <c r="IQK93" s="294"/>
      <c r="IQL93" s="294"/>
      <c r="IQM93" s="294"/>
      <c r="IQN93" s="294"/>
      <c r="IQO93" s="294"/>
      <c r="IQP93" s="294"/>
      <c r="IQQ93" s="294"/>
      <c r="IQR93" s="294"/>
      <c r="IQS93" s="294"/>
      <c r="IQT93" s="294"/>
      <c r="IQU93" s="294"/>
      <c r="IQV93" s="294"/>
      <c r="IQW93" s="294"/>
      <c r="IQX93" s="294"/>
      <c r="IQY93" s="294"/>
      <c r="IQZ93" s="294"/>
      <c r="IRA93" s="294"/>
      <c r="IRB93" s="294"/>
      <c r="IRC93" s="294"/>
      <c r="IRD93" s="294"/>
      <c r="IRE93" s="294"/>
      <c r="IRF93" s="294"/>
      <c r="IRG93" s="294"/>
      <c r="IRH93" s="294"/>
      <c r="IRI93" s="294"/>
      <c r="IRJ93" s="294"/>
      <c r="IRK93" s="294"/>
      <c r="IRL93" s="294"/>
      <c r="IRM93" s="294"/>
      <c r="IRN93" s="294"/>
      <c r="IRO93" s="294"/>
      <c r="IRP93" s="294"/>
      <c r="IRQ93" s="294"/>
      <c r="IRR93" s="294"/>
      <c r="IRS93" s="294"/>
      <c r="IRT93" s="294"/>
      <c r="IRU93" s="294"/>
      <c r="IRV93" s="294"/>
      <c r="IRW93" s="294"/>
      <c r="IRX93" s="294"/>
      <c r="IRY93" s="294"/>
      <c r="IRZ93" s="294"/>
      <c r="ISA93" s="294"/>
      <c r="ISB93" s="294"/>
      <c r="ISC93" s="294"/>
      <c r="ISD93" s="294"/>
      <c r="ISE93" s="294"/>
      <c r="ISF93" s="294"/>
      <c r="ISG93" s="294"/>
      <c r="ISH93" s="294"/>
      <c r="ISI93" s="294"/>
      <c r="ISJ93" s="294"/>
      <c r="ISK93" s="294"/>
      <c r="ISL93" s="294"/>
      <c r="ISM93" s="294"/>
      <c r="ISN93" s="294"/>
      <c r="ISO93" s="294"/>
      <c r="ISP93" s="294"/>
      <c r="ISQ93" s="294"/>
      <c r="ISR93" s="294"/>
      <c r="ISS93" s="294"/>
      <c r="IST93" s="294"/>
      <c r="ISU93" s="294"/>
      <c r="ISV93" s="294"/>
      <c r="ISW93" s="294"/>
      <c r="ISX93" s="294"/>
      <c r="ISY93" s="294"/>
      <c r="ISZ93" s="294"/>
      <c r="ITA93" s="294"/>
      <c r="ITB93" s="294"/>
      <c r="ITC93" s="294"/>
      <c r="ITD93" s="294"/>
      <c r="ITE93" s="294"/>
      <c r="ITF93" s="294"/>
      <c r="ITG93" s="294"/>
      <c r="ITH93" s="294"/>
      <c r="ITI93" s="294"/>
      <c r="ITJ93" s="294"/>
      <c r="ITK93" s="294"/>
      <c r="ITL93" s="294"/>
      <c r="ITM93" s="294"/>
      <c r="ITN93" s="294"/>
      <c r="ITO93" s="294"/>
      <c r="ITP93" s="294"/>
      <c r="ITQ93" s="294"/>
      <c r="ITR93" s="294"/>
      <c r="ITS93" s="294"/>
      <c r="ITT93" s="294"/>
      <c r="ITU93" s="294"/>
      <c r="ITV93" s="294"/>
      <c r="ITW93" s="294"/>
      <c r="ITX93" s="294"/>
      <c r="ITY93" s="294"/>
      <c r="ITZ93" s="294"/>
      <c r="IUA93" s="294"/>
      <c r="IUB93" s="294"/>
      <c r="IUC93" s="294"/>
      <c r="IUD93" s="294"/>
      <c r="IUE93" s="294"/>
      <c r="IUF93" s="294"/>
      <c r="IUG93" s="294"/>
      <c r="IUH93" s="294"/>
      <c r="IUI93" s="294"/>
      <c r="IUJ93" s="294"/>
      <c r="IUK93" s="294"/>
      <c r="IUL93" s="294"/>
      <c r="IUM93" s="294"/>
      <c r="IUN93" s="294"/>
      <c r="IUO93" s="294"/>
      <c r="IUP93" s="294"/>
      <c r="IUQ93" s="294"/>
      <c r="IUR93" s="294"/>
      <c r="IUS93" s="294"/>
      <c r="IUT93" s="294"/>
      <c r="IUU93" s="294"/>
      <c r="IUV93" s="294"/>
      <c r="IUW93" s="294"/>
      <c r="IUX93" s="294"/>
      <c r="IUY93" s="294"/>
      <c r="IUZ93" s="294"/>
      <c r="IVA93" s="294"/>
      <c r="IVB93" s="294"/>
      <c r="IVC93" s="294"/>
      <c r="IVJ93" s="294"/>
      <c r="IVK93" s="294"/>
      <c r="IVL93" s="294"/>
      <c r="IVM93" s="294"/>
      <c r="IVN93" s="294"/>
      <c r="IVO93" s="294"/>
      <c r="IVP93" s="294"/>
      <c r="IVQ93" s="294"/>
      <c r="IVR93" s="294"/>
      <c r="IVS93" s="294"/>
      <c r="IVT93" s="294"/>
      <c r="IVU93" s="294"/>
      <c r="IVV93" s="294"/>
      <c r="IVW93" s="294"/>
      <c r="IVX93" s="294"/>
      <c r="IVY93" s="294"/>
      <c r="IVZ93" s="294"/>
      <c r="IWA93" s="294"/>
      <c r="IWB93" s="294"/>
      <c r="IWC93" s="294"/>
      <c r="IWD93" s="294"/>
      <c r="IWE93" s="294"/>
      <c r="IWF93" s="294"/>
      <c r="IWG93" s="294"/>
      <c r="IWH93" s="294"/>
      <c r="IWI93" s="294"/>
      <c r="IWJ93" s="294"/>
      <c r="IWK93" s="294"/>
      <c r="IWL93" s="294"/>
      <c r="IWM93" s="294"/>
      <c r="IWN93" s="294"/>
      <c r="IWO93" s="294"/>
      <c r="IWP93" s="294"/>
      <c r="IWQ93" s="294"/>
      <c r="IWR93" s="294"/>
      <c r="IWS93" s="294"/>
      <c r="IWT93" s="294"/>
      <c r="IWU93" s="294"/>
      <c r="IWV93" s="294"/>
      <c r="IWW93" s="294"/>
      <c r="IWX93" s="294"/>
      <c r="IWY93" s="294"/>
      <c r="IWZ93" s="294"/>
      <c r="IXA93" s="294"/>
      <c r="IXB93" s="294"/>
      <c r="IXC93" s="294"/>
      <c r="IXD93" s="294"/>
      <c r="IXE93" s="294"/>
      <c r="IXF93" s="294"/>
      <c r="IXG93" s="294"/>
      <c r="IXH93" s="294"/>
      <c r="IXI93" s="294"/>
      <c r="IXJ93" s="294"/>
      <c r="IXK93" s="294"/>
      <c r="IXL93" s="294"/>
      <c r="IXM93" s="294"/>
      <c r="IXN93" s="294"/>
      <c r="IXO93" s="294"/>
      <c r="IXP93" s="294"/>
      <c r="IXQ93" s="294"/>
      <c r="IXR93" s="294"/>
      <c r="IXS93" s="294"/>
      <c r="IXT93" s="294"/>
      <c r="IXU93" s="294"/>
      <c r="IXV93" s="294"/>
      <c r="IXW93" s="294"/>
      <c r="IXX93" s="294"/>
      <c r="IXY93" s="294"/>
      <c r="IXZ93" s="294"/>
      <c r="IYA93" s="294"/>
      <c r="IYB93" s="294"/>
      <c r="IYC93" s="294"/>
      <c r="IYD93" s="294"/>
      <c r="IYE93" s="294"/>
      <c r="IYF93" s="294"/>
      <c r="IYG93" s="294"/>
      <c r="IYH93" s="294"/>
      <c r="IYI93" s="294"/>
      <c r="IYJ93" s="294"/>
      <c r="IYK93" s="294"/>
      <c r="IYL93" s="294"/>
      <c r="IYM93" s="294"/>
      <c r="IYN93" s="294"/>
      <c r="IYO93" s="294"/>
      <c r="IYP93" s="294"/>
      <c r="IYQ93" s="294"/>
      <c r="IYR93" s="294"/>
      <c r="IYS93" s="294"/>
      <c r="IYT93" s="294"/>
      <c r="IYU93" s="294"/>
      <c r="IYV93" s="294"/>
      <c r="IYW93" s="294"/>
      <c r="IYX93" s="294"/>
      <c r="IYY93" s="294"/>
      <c r="IYZ93" s="294"/>
      <c r="IZA93" s="294"/>
      <c r="IZB93" s="294"/>
      <c r="IZC93" s="294"/>
      <c r="IZD93" s="294"/>
      <c r="IZE93" s="294"/>
      <c r="IZF93" s="294"/>
      <c r="IZG93" s="294"/>
      <c r="IZH93" s="294"/>
      <c r="IZI93" s="294"/>
      <c r="IZJ93" s="294"/>
      <c r="IZK93" s="294"/>
      <c r="IZL93" s="294"/>
      <c r="IZM93" s="294"/>
      <c r="IZN93" s="294"/>
      <c r="IZO93" s="294"/>
      <c r="IZP93" s="294"/>
      <c r="IZQ93" s="294"/>
      <c r="IZR93" s="294"/>
      <c r="IZS93" s="294"/>
      <c r="IZT93" s="294"/>
      <c r="IZU93" s="294"/>
      <c r="IZV93" s="294"/>
      <c r="IZW93" s="294"/>
      <c r="IZX93" s="294"/>
      <c r="IZY93" s="294"/>
      <c r="IZZ93" s="294"/>
      <c r="JAA93" s="294"/>
      <c r="JAB93" s="294"/>
      <c r="JAC93" s="294"/>
      <c r="JAD93" s="294"/>
      <c r="JAE93" s="294"/>
      <c r="JAF93" s="294"/>
      <c r="JAG93" s="294"/>
      <c r="JAH93" s="294"/>
      <c r="JAI93" s="294"/>
      <c r="JAJ93" s="294"/>
      <c r="JAK93" s="294"/>
      <c r="JAL93" s="294"/>
      <c r="JAM93" s="294"/>
      <c r="JAN93" s="294"/>
      <c r="JAO93" s="294"/>
      <c r="JAP93" s="294"/>
      <c r="JAQ93" s="294"/>
      <c r="JAR93" s="294"/>
      <c r="JAS93" s="294"/>
      <c r="JAT93" s="294"/>
      <c r="JAU93" s="294"/>
      <c r="JAV93" s="294"/>
      <c r="JAW93" s="294"/>
      <c r="JAX93" s="294"/>
      <c r="JAY93" s="294"/>
      <c r="JAZ93" s="294"/>
      <c r="JBA93" s="294"/>
      <c r="JBB93" s="294"/>
      <c r="JBC93" s="294"/>
      <c r="JBD93" s="294"/>
      <c r="JBE93" s="294"/>
      <c r="JBF93" s="294"/>
      <c r="JBG93" s="294"/>
      <c r="JBH93" s="294"/>
      <c r="JBI93" s="294"/>
      <c r="JBJ93" s="294"/>
      <c r="JBK93" s="294"/>
      <c r="JBL93" s="294"/>
      <c r="JBM93" s="294"/>
      <c r="JBN93" s="294"/>
      <c r="JBO93" s="294"/>
      <c r="JBP93" s="294"/>
      <c r="JBQ93" s="294"/>
      <c r="JBR93" s="294"/>
      <c r="JBS93" s="294"/>
      <c r="JBT93" s="294"/>
      <c r="JBU93" s="294"/>
      <c r="JBV93" s="294"/>
      <c r="JBW93" s="294"/>
      <c r="JBX93" s="294"/>
      <c r="JBY93" s="294"/>
      <c r="JBZ93" s="294"/>
      <c r="JCA93" s="294"/>
      <c r="JCB93" s="294"/>
      <c r="JCC93" s="294"/>
      <c r="JCD93" s="294"/>
      <c r="JCE93" s="294"/>
      <c r="JCF93" s="294"/>
      <c r="JCG93" s="294"/>
      <c r="JCH93" s="294"/>
      <c r="JCI93" s="294"/>
      <c r="JCJ93" s="294"/>
      <c r="JCK93" s="294"/>
      <c r="JCL93" s="294"/>
      <c r="JCM93" s="294"/>
      <c r="JCN93" s="294"/>
      <c r="JCO93" s="294"/>
      <c r="JCP93" s="294"/>
      <c r="JCQ93" s="294"/>
      <c r="JCR93" s="294"/>
      <c r="JCS93" s="294"/>
      <c r="JCT93" s="294"/>
      <c r="JCU93" s="294"/>
      <c r="JCV93" s="294"/>
      <c r="JCW93" s="294"/>
      <c r="JCX93" s="294"/>
      <c r="JCY93" s="294"/>
      <c r="JCZ93" s="294"/>
      <c r="JDA93" s="294"/>
      <c r="JDB93" s="294"/>
      <c r="JDC93" s="294"/>
      <c r="JDD93" s="294"/>
      <c r="JDE93" s="294"/>
      <c r="JDF93" s="294"/>
      <c r="JDG93" s="294"/>
      <c r="JDH93" s="294"/>
      <c r="JDI93" s="294"/>
      <c r="JDJ93" s="294"/>
      <c r="JDK93" s="294"/>
      <c r="JDL93" s="294"/>
      <c r="JDM93" s="294"/>
      <c r="JDN93" s="294"/>
      <c r="JDO93" s="294"/>
      <c r="JDP93" s="294"/>
      <c r="JDQ93" s="294"/>
      <c r="JDR93" s="294"/>
      <c r="JDS93" s="294"/>
      <c r="JDT93" s="294"/>
      <c r="JDU93" s="294"/>
      <c r="JDV93" s="294"/>
      <c r="JDW93" s="294"/>
      <c r="JDX93" s="294"/>
      <c r="JDY93" s="294"/>
      <c r="JDZ93" s="294"/>
      <c r="JEA93" s="294"/>
      <c r="JEB93" s="294"/>
      <c r="JEC93" s="294"/>
      <c r="JED93" s="294"/>
      <c r="JEE93" s="294"/>
      <c r="JEF93" s="294"/>
      <c r="JEG93" s="294"/>
      <c r="JEH93" s="294"/>
      <c r="JEI93" s="294"/>
      <c r="JEJ93" s="294"/>
      <c r="JEK93" s="294"/>
      <c r="JEL93" s="294"/>
      <c r="JEM93" s="294"/>
      <c r="JEN93" s="294"/>
      <c r="JEO93" s="294"/>
      <c r="JEP93" s="294"/>
      <c r="JEQ93" s="294"/>
      <c r="JER93" s="294"/>
      <c r="JES93" s="294"/>
      <c r="JET93" s="294"/>
      <c r="JEU93" s="294"/>
      <c r="JEV93" s="294"/>
      <c r="JEW93" s="294"/>
      <c r="JEX93" s="294"/>
      <c r="JEY93" s="294"/>
      <c r="JFF93" s="294"/>
      <c r="JFG93" s="294"/>
      <c r="JFH93" s="294"/>
      <c r="JFI93" s="294"/>
      <c r="JFJ93" s="294"/>
      <c r="JFK93" s="294"/>
      <c r="JFL93" s="294"/>
      <c r="JFM93" s="294"/>
      <c r="JFN93" s="294"/>
      <c r="JFO93" s="294"/>
      <c r="JFP93" s="294"/>
      <c r="JFQ93" s="294"/>
      <c r="JFR93" s="294"/>
      <c r="JFS93" s="294"/>
      <c r="JFT93" s="294"/>
      <c r="JFU93" s="294"/>
      <c r="JFV93" s="294"/>
      <c r="JFW93" s="294"/>
      <c r="JFX93" s="294"/>
      <c r="JFY93" s="294"/>
      <c r="JFZ93" s="294"/>
      <c r="JGA93" s="294"/>
      <c r="JGB93" s="294"/>
      <c r="JGC93" s="294"/>
      <c r="JGD93" s="294"/>
      <c r="JGE93" s="294"/>
      <c r="JGF93" s="294"/>
      <c r="JGG93" s="294"/>
      <c r="JGH93" s="294"/>
      <c r="JGI93" s="294"/>
      <c r="JGJ93" s="294"/>
      <c r="JGK93" s="294"/>
      <c r="JGL93" s="294"/>
      <c r="JGM93" s="294"/>
      <c r="JGN93" s="294"/>
      <c r="JGO93" s="294"/>
      <c r="JGP93" s="294"/>
      <c r="JGQ93" s="294"/>
      <c r="JGR93" s="294"/>
      <c r="JGS93" s="294"/>
      <c r="JGT93" s="294"/>
      <c r="JGU93" s="294"/>
      <c r="JGV93" s="294"/>
      <c r="JGW93" s="294"/>
      <c r="JGX93" s="294"/>
      <c r="JGY93" s="294"/>
      <c r="JGZ93" s="294"/>
      <c r="JHA93" s="294"/>
      <c r="JHB93" s="294"/>
      <c r="JHC93" s="294"/>
      <c r="JHD93" s="294"/>
      <c r="JHE93" s="294"/>
      <c r="JHF93" s="294"/>
      <c r="JHG93" s="294"/>
      <c r="JHH93" s="294"/>
      <c r="JHI93" s="294"/>
      <c r="JHJ93" s="294"/>
      <c r="JHK93" s="294"/>
      <c r="JHL93" s="294"/>
      <c r="JHM93" s="294"/>
      <c r="JHN93" s="294"/>
      <c r="JHO93" s="294"/>
      <c r="JHP93" s="294"/>
      <c r="JHQ93" s="294"/>
      <c r="JHR93" s="294"/>
      <c r="JHS93" s="294"/>
      <c r="JHT93" s="294"/>
      <c r="JHU93" s="294"/>
      <c r="JHV93" s="294"/>
      <c r="JHW93" s="294"/>
      <c r="JHX93" s="294"/>
      <c r="JHY93" s="294"/>
      <c r="JHZ93" s="294"/>
      <c r="JIA93" s="294"/>
      <c r="JIB93" s="294"/>
      <c r="JIC93" s="294"/>
      <c r="JID93" s="294"/>
      <c r="JIE93" s="294"/>
      <c r="JIF93" s="294"/>
      <c r="JIG93" s="294"/>
      <c r="JIH93" s="294"/>
      <c r="JII93" s="294"/>
      <c r="JIJ93" s="294"/>
      <c r="JIK93" s="294"/>
      <c r="JIL93" s="294"/>
      <c r="JIM93" s="294"/>
      <c r="JIN93" s="294"/>
      <c r="JIO93" s="294"/>
      <c r="JIP93" s="294"/>
      <c r="JIQ93" s="294"/>
      <c r="JIR93" s="294"/>
      <c r="JIS93" s="294"/>
      <c r="JIT93" s="294"/>
      <c r="JIU93" s="294"/>
      <c r="JIV93" s="294"/>
      <c r="JIW93" s="294"/>
      <c r="JIX93" s="294"/>
      <c r="JIY93" s="294"/>
      <c r="JIZ93" s="294"/>
      <c r="JJA93" s="294"/>
      <c r="JJB93" s="294"/>
      <c r="JJC93" s="294"/>
      <c r="JJD93" s="294"/>
      <c r="JJE93" s="294"/>
      <c r="JJF93" s="294"/>
      <c r="JJG93" s="294"/>
      <c r="JJH93" s="294"/>
      <c r="JJI93" s="294"/>
      <c r="JJJ93" s="294"/>
      <c r="JJK93" s="294"/>
      <c r="JJL93" s="294"/>
      <c r="JJM93" s="294"/>
      <c r="JJN93" s="294"/>
      <c r="JJO93" s="294"/>
      <c r="JJP93" s="294"/>
      <c r="JJQ93" s="294"/>
      <c r="JJR93" s="294"/>
      <c r="JJS93" s="294"/>
      <c r="JJT93" s="294"/>
      <c r="JJU93" s="294"/>
      <c r="JJV93" s="294"/>
      <c r="JJW93" s="294"/>
      <c r="JJX93" s="294"/>
      <c r="JJY93" s="294"/>
      <c r="JJZ93" s="294"/>
      <c r="JKA93" s="294"/>
      <c r="JKB93" s="294"/>
      <c r="JKC93" s="294"/>
      <c r="JKD93" s="294"/>
      <c r="JKE93" s="294"/>
      <c r="JKF93" s="294"/>
      <c r="JKG93" s="294"/>
      <c r="JKH93" s="294"/>
      <c r="JKI93" s="294"/>
      <c r="JKJ93" s="294"/>
      <c r="JKK93" s="294"/>
      <c r="JKL93" s="294"/>
      <c r="JKM93" s="294"/>
      <c r="JKN93" s="294"/>
      <c r="JKO93" s="294"/>
      <c r="JKP93" s="294"/>
      <c r="JKQ93" s="294"/>
      <c r="JKR93" s="294"/>
      <c r="JKS93" s="294"/>
      <c r="JKT93" s="294"/>
      <c r="JKU93" s="294"/>
      <c r="JKV93" s="294"/>
      <c r="JKW93" s="294"/>
      <c r="JKX93" s="294"/>
      <c r="JKY93" s="294"/>
      <c r="JKZ93" s="294"/>
      <c r="JLA93" s="294"/>
      <c r="JLB93" s="294"/>
      <c r="JLC93" s="294"/>
      <c r="JLD93" s="294"/>
      <c r="JLE93" s="294"/>
      <c r="JLF93" s="294"/>
      <c r="JLG93" s="294"/>
      <c r="JLH93" s="294"/>
      <c r="JLI93" s="294"/>
      <c r="JLJ93" s="294"/>
      <c r="JLK93" s="294"/>
      <c r="JLL93" s="294"/>
      <c r="JLM93" s="294"/>
      <c r="JLN93" s="294"/>
      <c r="JLO93" s="294"/>
      <c r="JLP93" s="294"/>
      <c r="JLQ93" s="294"/>
      <c r="JLR93" s="294"/>
      <c r="JLS93" s="294"/>
      <c r="JLT93" s="294"/>
      <c r="JLU93" s="294"/>
      <c r="JLV93" s="294"/>
      <c r="JLW93" s="294"/>
      <c r="JLX93" s="294"/>
      <c r="JLY93" s="294"/>
      <c r="JLZ93" s="294"/>
      <c r="JMA93" s="294"/>
      <c r="JMB93" s="294"/>
      <c r="JMC93" s="294"/>
      <c r="JMD93" s="294"/>
      <c r="JME93" s="294"/>
      <c r="JMF93" s="294"/>
      <c r="JMG93" s="294"/>
      <c r="JMH93" s="294"/>
      <c r="JMI93" s="294"/>
      <c r="JMJ93" s="294"/>
      <c r="JMK93" s="294"/>
      <c r="JML93" s="294"/>
      <c r="JMM93" s="294"/>
      <c r="JMN93" s="294"/>
      <c r="JMO93" s="294"/>
      <c r="JMP93" s="294"/>
      <c r="JMQ93" s="294"/>
      <c r="JMR93" s="294"/>
      <c r="JMS93" s="294"/>
      <c r="JMT93" s="294"/>
      <c r="JMU93" s="294"/>
      <c r="JMV93" s="294"/>
      <c r="JMW93" s="294"/>
      <c r="JMX93" s="294"/>
      <c r="JMY93" s="294"/>
      <c r="JMZ93" s="294"/>
      <c r="JNA93" s="294"/>
      <c r="JNB93" s="294"/>
      <c r="JNC93" s="294"/>
      <c r="JND93" s="294"/>
      <c r="JNE93" s="294"/>
      <c r="JNF93" s="294"/>
      <c r="JNG93" s="294"/>
      <c r="JNH93" s="294"/>
      <c r="JNI93" s="294"/>
      <c r="JNJ93" s="294"/>
      <c r="JNK93" s="294"/>
      <c r="JNL93" s="294"/>
      <c r="JNM93" s="294"/>
      <c r="JNN93" s="294"/>
      <c r="JNO93" s="294"/>
      <c r="JNP93" s="294"/>
      <c r="JNQ93" s="294"/>
      <c r="JNR93" s="294"/>
      <c r="JNS93" s="294"/>
      <c r="JNT93" s="294"/>
      <c r="JNU93" s="294"/>
      <c r="JNV93" s="294"/>
      <c r="JNW93" s="294"/>
      <c r="JNX93" s="294"/>
      <c r="JNY93" s="294"/>
      <c r="JNZ93" s="294"/>
      <c r="JOA93" s="294"/>
      <c r="JOB93" s="294"/>
      <c r="JOC93" s="294"/>
      <c r="JOD93" s="294"/>
      <c r="JOE93" s="294"/>
      <c r="JOF93" s="294"/>
      <c r="JOG93" s="294"/>
      <c r="JOH93" s="294"/>
      <c r="JOI93" s="294"/>
      <c r="JOJ93" s="294"/>
      <c r="JOK93" s="294"/>
      <c r="JOL93" s="294"/>
      <c r="JOM93" s="294"/>
      <c r="JON93" s="294"/>
      <c r="JOO93" s="294"/>
      <c r="JOP93" s="294"/>
      <c r="JOQ93" s="294"/>
      <c r="JOR93" s="294"/>
      <c r="JOS93" s="294"/>
      <c r="JOT93" s="294"/>
      <c r="JOU93" s="294"/>
      <c r="JPB93" s="294"/>
      <c r="JPC93" s="294"/>
      <c r="JPD93" s="294"/>
      <c r="JPE93" s="294"/>
      <c r="JPF93" s="294"/>
      <c r="JPG93" s="294"/>
      <c r="JPH93" s="294"/>
      <c r="JPI93" s="294"/>
      <c r="JPJ93" s="294"/>
      <c r="JPK93" s="294"/>
      <c r="JPL93" s="294"/>
      <c r="JPM93" s="294"/>
      <c r="JPN93" s="294"/>
      <c r="JPO93" s="294"/>
      <c r="JPP93" s="294"/>
      <c r="JPQ93" s="294"/>
      <c r="JPR93" s="294"/>
      <c r="JPS93" s="294"/>
      <c r="JPT93" s="294"/>
      <c r="JPU93" s="294"/>
      <c r="JPV93" s="294"/>
      <c r="JPW93" s="294"/>
      <c r="JPX93" s="294"/>
      <c r="JPY93" s="294"/>
      <c r="JPZ93" s="294"/>
      <c r="JQA93" s="294"/>
      <c r="JQB93" s="294"/>
      <c r="JQC93" s="294"/>
      <c r="JQD93" s="294"/>
      <c r="JQE93" s="294"/>
      <c r="JQF93" s="294"/>
      <c r="JQG93" s="294"/>
      <c r="JQH93" s="294"/>
      <c r="JQI93" s="294"/>
      <c r="JQJ93" s="294"/>
      <c r="JQK93" s="294"/>
      <c r="JQL93" s="294"/>
      <c r="JQM93" s="294"/>
      <c r="JQN93" s="294"/>
      <c r="JQO93" s="294"/>
      <c r="JQP93" s="294"/>
      <c r="JQQ93" s="294"/>
      <c r="JQR93" s="294"/>
      <c r="JQS93" s="294"/>
      <c r="JQT93" s="294"/>
      <c r="JQU93" s="294"/>
      <c r="JQV93" s="294"/>
      <c r="JQW93" s="294"/>
      <c r="JQX93" s="294"/>
      <c r="JQY93" s="294"/>
      <c r="JQZ93" s="294"/>
      <c r="JRA93" s="294"/>
      <c r="JRB93" s="294"/>
      <c r="JRC93" s="294"/>
      <c r="JRD93" s="294"/>
      <c r="JRE93" s="294"/>
      <c r="JRF93" s="294"/>
      <c r="JRG93" s="294"/>
      <c r="JRH93" s="294"/>
      <c r="JRI93" s="294"/>
      <c r="JRJ93" s="294"/>
      <c r="JRK93" s="294"/>
      <c r="JRL93" s="294"/>
      <c r="JRM93" s="294"/>
      <c r="JRN93" s="294"/>
      <c r="JRO93" s="294"/>
      <c r="JRP93" s="294"/>
      <c r="JRQ93" s="294"/>
      <c r="JRR93" s="294"/>
      <c r="JRS93" s="294"/>
      <c r="JRT93" s="294"/>
      <c r="JRU93" s="294"/>
      <c r="JRV93" s="294"/>
      <c r="JRW93" s="294"/>
      <c r="JRX93" s="294"/>
      <c r="JRY93" s="294"/>
      <c r="JRZ93" s="294"/>
      <c r="JSA93" s="294"/>
      <c r="JSB93" s="294"/>
      <c r="JSC93" s="294"/>
      <c r="JSD93" s="294"/>
      <c r="JSE93" s="294"/>
      <c r="JSF93" s="294"/>
      <c r="JSG93" s="294"/>
      <c r="JSH93" s="294"/>
      <c r="JSI93" s="294"/>
      <c r="JSJ93" s="294"/>
      <c r="JSK93" s="294"/>
      <c r="JSL93" s="294"/>
      <c r="JSM93" s="294"/>
      <c r="JSN93" s="294"/>
      <c r="JSO93" s="294"/>
      <c r="JSP93" s="294"/>
      <c r="JSQ93" s="294"/>
      <c r="JSR93" s="294"/>
      <c r="JSS93" s="294"/>
      <c r="JST93" s="294"/>
      <c r="JSU93" s="294"/>
      <c r="JSV93" s="294"/>
      <c r="JSW93" s="294"/>
      <c r="JSX93" s="294"/>
      <c r="JSY93" s="294"/>
      <c r="JSZ93" s="294"/>
      <c r="JTA93" s="294"/>
      <c r="JTB93" s="294"/>
      <c r="JTC93" s="294"/>
      <c r="JTD93" s="294"/>
      <c r="JTE93" s="294"/>
      <c r="JTF93" s="294"/>
      <c r="JTG93" s="294"/>
      <c r="JTH93" s="294"/>
      <c r="JTI93" s="294"/>
      <c r="JTJ93" s="294"/>
      <c r="JTK93" s="294"/>
      <c r="JTL93" s="294"/>
      <c r="JTM93" s="294"/>
      <c r="JTN93" s="294"/>
      <c r="JTO93" s="294"/>
      <c r="JTP93" s="294"/>
      <c r="JTQ93" s="294"/>
      <c r="JTR93" s="294"/>
      <c r="JTS93" s="294"/>
      <c r="JTT93" s="294"/>
      <c r="JTU93" s="294"/>
      <c r="JTV93" s="294"/>
      <c r="JTW93" s="294"/>
      <c r="JTX93" s="294"/>
      <c r="JTY93" s="294"/>
      <c r="JTZ93" s="294"/>
      <c r="JUA93" s="294"/>
      <c r="JUB93" s="294"/>
      <c r="JUC93" s="294"/>
      <c r="JUD93" s="294"/>
      <c r="JUE93" s="294"/>
      <c r="JUF93" s="294"/>
      <c r="JUG93" s="294"/>
      <c r="JUH93" s="294"/>
      <c r="JUI93" s="294"/>
      <c r="JUJ93" s="294"/>
      <c r="JUK93" s="294"/>
      <c r="JUL93" s="294"/>
      <c r="JUM93" s="294"/>
      <c r="JUN93" s="294"/>
      <c r="JUO93" s="294"/>
      <c r="JUP93" s="294"/>
      <c r="JUQ93" s="294"/>
      <c r="JUR93" s="294"/>
      <c r="JUS93" s="294"/>
      <c r="JUT93" s="294"/>
      <c r="JUU93" s="294"/>
      <c r="JUV93" s="294"/>
      <c r="JUW93" s="294"/>
      <c r="JUX93" s="294"/>
      <c r="JUY93" s="294"/>
      <c r="JUZ93" s="294"/>
      <c r="JVA93" s="294"/>
      <c r="JVB93" s="294"/>
      <c r="JVC93" s="294"/>
      <c r="JVD93" s="294"/>
      <c r="JVE93" s="294"/>
      <c r="JVF93" s="294"/>
      <c r="JVG93" s="294"/>
      <c r="JVH93" s="294"/>
      <c r="JVI93" s="294"/>
      <c r="JVJ93" s="294"/>
      <c r="JVK93" s="294"/>
      <c r="JVL93" s="294"/>
      <c r="JVM93" s="294"/>
      <c r="JVN93" s="294"/>
      <c r="JVO93" s="294"/>
      <c r="JVP93" s="294"/>
      <c r="JVQ93" s="294"/>
      <c r="JVR93" s="294"/>
      <c r="JVS93" s="294"/>
      <c r="JVT93" s="294"/>
      <c r="JVU93" s="294"/>
      <c r="JVV93" s="294"/>
      <c r="JVW93" s="294"/>
      <c r="JVX93" s="294"/>
      <c r="JVY93" s="294"/>
      <c r="JVZ93" s="294"/>
      <c r="JWA93" s="294"/>
      <c r="JWB93" s="294"/>
      <c r="JWC93" s="294"/>
      <c r="JWD93" s="294"/>
      <c r="JWE93" s="294"/>
      <c r="JWF93" s="294"/>
      <c r="JWG93" s="294"/>
      <c r="JWH93" s="294"/>
      <c r="JWI93" s="294"/>
      <c r="JWJ93" s="294"/>
      <c r="JWK93" s="294"/>
      <c r="JWL93" s="294"/>
      <c r="JWM93" s="294"/>
      <c r="JWN93" s="294"/>
      <c r="JWO93" s="294"/>
      <c r="JWP93" s="294"/>
      <c r="JWQ93" s="294"/>
      <c r="JWR93" s="294"/>
      <c r="JWS93" s="294"/>
      <c r="JWT93" s="294"/>
      <c r="JWU93" s="294"/>
      <c r="JWV93" s="294"/>
      <c r="JWW93" s="294"/>
      <c r="JWX93" s="294"/>
      <c r="JWY93" s="294"/>
      <c r="JWZ93" s="294"/>
      <c r="JXA93" s="294"/>
      <c r="JXB93" s="294"/>
      <c r="JXC93" s="294"/>
      <c r="JXD93" s="294"/>
      <c r="JXE93" s="294"/>
      <c r="JXF93" s="294"/>
      <c r="JXG93" s="294"/>
      <c r="JXH93" s="294"/>
      <c r="JXI93" s="294"/>
      <c r="JXJ93" s="294"/>
      <c r="JXK93" s="294"/>
      <c r="JXL93" s="294"/>
      <c r="JXM93" s="294"/>
      <c r="JXN93" s="294"/>
      <c r="JXO93" s="294"/>
      <c r="JXP93" s="294"/>
      <c r="JXQ93" s="294"/>
      <c r="JXR93" s="294"/>
      <c r="JXS93" s="294"/>
      <c r="JXT93" s="294"/>
      <c r="JXU93" s="294"/>
      <c r="JXV93" s="294"/>
      <c r="JXW93" s="294"/>
      <c r="JXX93" s="294"/>
      <c r="JXY93" s="294"/>
      <c r="JXZ93" s="294"/>
      <c r="JYA93" s="294"/>
      <c r="JYB93" s="294"/>
      <c r="JYC93" s="294"/>
      <c r="JYD93" s="294"/>
      <c r="JYE93" s="294"/>
      <c r="JYF93" s="294"/>
      <c r="JYG93" s="294"/>
      <c r="JYH93" s="294"/>
      <c r="JYI93" s="294"/>
      <c r="JYJ93" s="294"/>
      <c r="JYK93" s="294"/>
      <c r="JYL93" s="294"/>
      <c r="JYM93" s="294"/>
      <c r="JYN93" s="294"/>
      <c r="JYO93" s="294"/>
      <c r="JYP93" s="294"/>
      <c r="JYQ93" s="294"/>
      <c r="JYX93" s="294"/>
      <c r="JYY93" s="294"/>
      <c r="JYZ93" s="294"/>
      <c r="JZA93" s="294"/>
      <c r="JZB93" s="294"/>
      <c r="JZC93" s="294"/>
      <c r="JZD93" s="294"/>
      <c r="JZE93" s="294"/>
      <c r="JZF93" s="294"/>
      <c r="JZG93" s="294"/>
      <c r="JZH93" s="294"/>
      <c r="JZI93" s="294"/>
      <c r="JZJ93" s="294"/>
      <c r="JZK93" s="294"/>
      <c r="JZL93" s="294"/>
      <c r="JZM93" s="294"/>
      <c r="JZN93" s="294"/>
      <c r="JZO93" s="294"/>
      <c r="JZP93" s="294"/>
      <c r="JZQ93" s="294"/>
      <c r="JZR93" s="294"/>
      <c r="JZS93" s="294"/>
      <c r="JZT93" s="294"/>
      <c r="JZU93" s="294"/>
      <c r="JZV93" s="294"/>
      <c r="JZW93" s="294"/>
      <c r="JZX93" s="294"/>
      <c r="JZY93" s="294"/>
      <c r="JZZ93" s="294"/>
      <c r="KAA93" s="294"/>
      <c r="KAB93" s="294"/>
      <c r="KAC93" s="294"/>
      <c r="KAD93" s="294"/>
      <c r="KAE93" s="294"/>
      <c r="KAF93" s="294"/>
      <c r="KAG93" s="294"/>
      <c r="KAH93" s="294"/>
      <c r="KAI93" s="294"/>
      <c r="KAJ93" s="294"/>
      <c r="KAK93" s="294"/>
      <c r="KAL93" s="294"/>
      <c r="KAM93" s="294"/>
      <c r="KAN93" s="294"/>
      <c r="KAO93" s="294"/>
      <c r="KAP93" s="294"/>
      <c r="KAQ93" s="294"/>
      <c r="KAR93" s="294"/>
      <c r="KAS93" s="294"/>
      <c r="KAT93" s="294"/>
      <c r="KAU93" s="294"/>
      <c r="KAV93" s="294"/>
      <c r="KAW93" s="294"/>
      <c r="KAX93" s="294"/>
      <c r="KAY93" s="294"/>
      <c r="KAZ93" s="294"/>
      <c r="KBA93" s="294"/>
      <c r="KBB93" s="294"/>
      <c r="KBC93" s="294"/>
      <c r="KBD93" s="294"/>
      <c r="KBE93" s="294"/>
      <c r="KBF93" s="294"/>
      <c r="KBG93" s="294"/>
      <c r="KBH93" s="294"/>
      <c r="KBI93" s="294"/>
      <c r="KBJ93" s="294"/>
      <c r="KBK93" s="294"/>
      <c r="KBL93" s="294"/>
      <c r="KBM93" s="294"/>
      <c r="KBN93" s="294"/>
      <c r="KBO93" s="294"/>
      <c r="KBP93" s="294"/>
      <c r="KBQ93" s="294"/>
      <c r="KBR93" s="294"/>
      <c r="KBS93" s="294"/>
      <c r="KBT93" s="294"/>
      <c r="KBU93" s="294"/>
      <c r="KBV93" s="294"/>
      <c r="KBW93" s="294"/>
      <c r="KBX93" s="294"/>
      <c r="KBY93" s="294"/>
      <c r="KBZ93" s="294"/>
      <c r="KCA93" s="294"/>
      <c r="KCB93" s="294"/>
      <c r="KCC93" s="294"/>
      <c r="KCD93" s="294"/>
      <c r="KCE93" s="294"/>
      <c r="KCF93" s="294"/>
      <c r="KCG93" s="294"/>
      <c r="KCH93" s="294"/>
      <c r="KCI93" s="294"/>
      <c r="KCJ93" s="294"/>
      <c r="KCK93" s="294"/>
      <c r="KCL93" s="294"/>
      <c r="KCM93" s="294"/>
      <c r="KCN93" s="294"/>
      <c r="KCO93" s="294"/>
      <c r="KCP93" s="294"/>
      <c r="KCQ93" s="294"/>
      <c r="KCR93" s="294"/>
      <c r="KCS93" s="294"/>
      <c r="KCT93" s="294"/>
      <c r="KCU93" s="294"/>
      <c r="KCV93" s="294"/>
      <c r="KCW93" s="294"/>
      <c r="KCX93" s="294"/>
      <c r="KCY93" s="294"/>
      <c r="KCZ93" s="294"/>
      <c r="KDA93" s="294"/>
      <c r="KDB93" s="294"/>
      <c r="KDC93" s="294"/>
      <c r="KDD93" s="294"/>
      <c r="KDE93" s="294"/>
      <c r="KDF93" s="294"/>
      <c r="KDG93" s="294"/>
      <c r="KDH93" s="294"/>
      <c r="KDI93" s="294"/>
      <c r="KDJ93" s="294"/>
      <c r="KDK93" s="294"/>
      <c r="KDL93" s="294"/>
      <c r="KDM93" s="294"/>
      <c r="KDN93" s="294"/>
      <c r="KDO93" s="294"/>
      <c r="KDP93" s="294"/>
      <c r="KDQ93" s="294"/>
      <c r="KDR93" s="294"/>
      <c r="KDS93" s="294"/>
      <c r="KDT93" s="294"/>
      <c r="KDU93" s="294"/>
      <c r="KDV93" s="294"/>
      <c r="KDW93" s="294"/>
      <c r="KDX93" s="294"/>
      <c r="KDY93" s="294"/>
      <c r="KDZ93" s="294"/>
      <c r="KEA93" s="294"/>
      <c r="KEB93" s="294"/>
      <c r="KEC93" s="294"/>
      <c r="KED93" s="294"/>
      <c r="KEE93" s="294"/>
      <c r="KEF93" s="294"/>
      <c r="KEG93" s="294"/>
      <c r="KEH93" s="294"/>
      <c r="KEI93" s="294"/>
      <c r="KEJ93" s="294"/>
      <c r="KEK93" s="294"/>
      <c r="KEL93" s="294"/>
      <c r="KEM93" s="294"/>
      <c r="KEN93" s="294"/>
      <c r="KEO93" s="294"/>
      <c r="KEP93" s="294"/>
      <c r="KEQ93" s="294"/>
      <c r="KER93" s="294"/>
      <c r="KES93" s="294"/>
      <c r="KET93" s="294"/>
      <c r="KEU93" s="294"/>
      <c r="KEV93" s="294"/>
      <c r="KEW93" s="294"/>
      <c r="KEX93" s="294"/>
      <c r="KEY93" s="294"/>
      <c r="KEZ93" s="294"/>
      <c r="KFA93" s="294"/>
      <c r="KFB93" s="294"/>
      <c r="KFC93" s="294"/>
      <c r="KFD93" s="294"/>
      <c r="KFE93" s="294"/>
      <c r="KFF93" s="294"/>
      <c r="KFG93" s="294"/>
      <c r="KFH93" s="294"/>
      <c r="KFI93" s="294"/>
      <c r="KFJ93" s="294"/>
      <c r="KFK93" s="294"/>
      <c r="KFL93" s="294"/>
      <c r="KFM93" s="294"/>
      <c r="KFN93" s="294"/>
      <c r="KFO93" s="294"/>
      <c r="KFP93" s="294"/>
      <c r="KFQ93" s="294"/>
      <c r="KFR93" s="294"/>
      <c r="KFS93" s="294"/>
      <c r="KFT93" s="294"/>
      <c r="KFU93" s="294"/>
      <c r="KFV93" s="294"/>
      <c r="KFW93" s="294"/>
      <c r="KFX93" s="294"/>
      <c r="KFY93" s="294"/>
      <c r="KFZ93" s="294"/>
      <c r="KGA93" s="294"/>
      <c r="KGB93" s="294"/>
      <c r="KGC93" s="294"/>
      <c r="KGD93" s="294"/>
      <c r="KGE93" s="294"/>
      <c r="KGF93" s="294"/>
      <c r="KGG93" s="294"/>
      <c r="KGH93" s="294"/>
      <c r="KGI93" s="294"/>
      <c r="KGJ93" s="294"/>
      <c r="KGK93" s="294"/>
      <c r="KGL93" s="294"/>
      <c r="KGM93" s="294"/>
      <c r="KGN93" s="294"/>
      <c r="KGO93" s="294"/>
      <c r="KGP93" s="294"/>
      <c r="KGQ93" s="294"/>
      <c r="KGR93" s="294"/>
      <c r="KGS93" s="294"/>
      <c r="KGT93" s="294"/>
      <c r="KGU93" s="294"/>
      <c r="KGV93" s="294"/>
      <c r="KGW93" s="294"/>
      <c r="KGX93" s="294"/>
      <c r="KGY93" s="294"/>
      <c r="KGZ93" s="294"/>
      <c r="KHA93" s="294"/>
      <c r="KHB93" s="294"/>
      <c r="KHC93" s="294"/>
      <c r="KHD93" s="294"/>
      <c r="KHE93" s="294"/>
      <c r="KHF93" s="294"/>
      <c r="KHG93" s="294"/>
      <c r="KHH93" s="294"/>
      <c r="KHI93" s="294"/>
      <c r="KHJ93" s="294"/>
      <c r="KHK93" s="294"/>
      <c r="KHL93" s="294"/>
      <c r="KHM93" s="294"/>
      <c r="KHN93" s="294"/>
      <c r="KHO93" s="294"/>
      <c r="KHP93" s="294"/>
      <c r="KHQ93" s="294"/>
      <c r="KHR93" s="294"/>
      <c r="KHS93" s="294"/>
      <c r="KHT93" s="294"/>
      <c r="KHU93" s="294"/>
      <c r="KHV93" s="294"/>
      <c r="KHW93" s="294"/>
      <c r="KHX93" s="294"/>
      <c r="KHY93" s="294"/>
      <c r="KHZ93" s="294"/>
      <c r="KIA93" s="294"/>
      <c r="KIB93" s="294"/>
      <c r="KIC93" s="294"/>
      <c r="KID93" s="294"/>
      <c r="KIE93" s="294"/>
      <c r="KIF93" s="294"/>
      <c r="KIG93" s="294"/>
      <c r="KIH93" s="294"/>
      <c r="KII93" s="294"/>
      <c r="KIJ93" s="294"/>
      <c r="KIK93" s="294"/>
      <c r="KIL93" s="294"/>
      <c r="KIM93" s="294"/>
      <c r="KIT93" s="294"/>
      <c r="KIU93" s="294"/>
      <c r="KIV93" s="294"/>
      <c r="KIW93" s="294"/>
      <c r="KIX93" s="294"/>
      <c r="KIY93" s="294"/>
      <c r="KIZ93" s="294"/>
      <c r="KJA93" s="294"/>
      <c r="KJB93" s="294"/>
      <c r="KJC93" s="294"/>
      <c r="KJD93" s="294"/>
      <c r="KJE93" s="294"/>
      <c r="KJF93" s="294"/>
      <c r="KJG93" s="294"/>
      <c r="KJH93" s="294"/>
      <c r="KJI93" s="294"/>
      <c r="KJJ93" s="294"/>
      <c r="KJK93" s="294"/>
      <c r="KJL93" s="294"/>
      <c r="KJM93" s="294"/>
      <c r="KJN93" s="294"/>
      <c r="KJO93" s="294"/>
      <c r="KJP93" s="294"/>
      <c r="KJQ93" s="294"/>
      <c r="KJR93" s="294"/>
      <c r="KJS93" s="294"/>
      <c r="KJT93" s="294"/>
      <c r="KJU93" s="294"/>
      <c r="KJV93" s="294"/>
      <c r="KJW93" s="294"/>
      <c r="KJX93" s="294"/>
      <c r="KJY93" s="294"/>
      <c r="KJZ93" s="294"/>
      <c r="KKA93" s="294"/>
      <c r="KKB93" s="294"/>
      <c r="KKC93" s="294"/>
      <c r="KKD93" s="294"/>
      <c r="KKE93" s="294"/>
      <c r="KKF93" s="294"/>
      <c r="KKG93" s="294"/>
      <c r="KKH93" s="294"/>
      <c r="KKI93" s="294"/>
      <c r="KKJ93" s="294"/>
      <c r="KKK93" s="294"/>
      <c r="KKL93" s="294"/>
      <c r="KKM93" s="294"/>
      <c r="KKN93" s="294"/>
      <c r="KKO93" s="294"/>
      <c r="KKP93" s="294"/>
      <c r="KKQ93" s="294"/>
      <c r="KKR93" s="294"/>
      <c r="KKS93" s="294"/>
      <c r="KKT93" s="294"/>
      <c r="KKU93" s="294"/>
      <c r="KKV93" s="294"/>
      <c r="KKW93" s="294"/>
      <c r="KKX93" s="294"/>
      <c r="KKY93" s="294"/>
      <c r="KKZ93" s="294"/>
      <c r="KLA93" s="294"/>
      <c r="KLB93" s="294"/>
      <c r="KLC93" s="294"/>
      <c r="KLD93" s="294"/>
      <c r="KLE93" s="294"/>
      <c r="KLF93" s="294"/>
      <c r="KLG93" s="294"/>
      <c r="KLH93" s="294"/>
      <c r="KLI93" s="294"/>
      <c r="KLJ93" s="294"/>
      <c r="KLK93" s="294"/>
      <c r="KLL93" s="294"/>
      <c r="KLM93" s="294"/>
      <c r="KLN93" s="294"/>
      <c r="KLO93" s="294"/>
      <c r="KLP93" s="294"/>
      <c r="KLQ93" s="294"/>
      <c r="KLR93" s="294"/>
      <c r="KLS93" s="294"/>
      <c r="KLT93" s="294"/>
      <c r="KLU93" s="294"/>
      <c r="KLV93" s="294"/>
      <c r="KLW93" s="294"/>
      <c r="KLX93" s="294"/>
      <c r="KLY93" s="294"/>
      <c r="KLZ93" s="294"/>
      <c r="KMA93" s="294"/>
      <c r="KMB93" s="294"/>
      <c r="KMC93" s="294"/>
      <c r="KMD93" s="294"/>
      <c r="KME93" s="294"/>
      <c r="KMF93" s="294"/>
      <c r="KMG93" s="294"/>
      <c r="KMH93" s="294"/>
      <c r="KMI93" s="294"/>
      <c r="KMJ93" s="294"/>
      <c r="KMK93" s="294"/>
      <c r="KML93" s="294"/>
      <c r="KMM93" s="294"/>
      <c r="KMN93" s="294"/>
      <c r="KMO93" s="294"/>
      <c r="KMP93" s="294"/>
      <c r="KMQ93" s="294"/>
      <c r="KMR93" s="294"/>
      <c r="KMS93" s="294"/>
      <c r="KMT93" s="294"/>
      <c r="KMU93" s="294"/>
      <c r="KMV93" s="294"/>
      <c r="KMW93" s="294"/>
      <c r="KMX93" s="294"/>
      <c r="KMY93" s="294"/>
      <c r="KMZ93" s="294"/>
      <c r="KNA93" s="294"/>
      <c r="KNB93" s="294"/>
      <c r="KNC93" s="294"/>
      <c r="KND93" s="294"/>
      <c r="KNE93" s="294"/>
      <c r="KNF93" s="294"/>
      <c r="KNG93" s="294"/>
      <c r="KNH93" s="294"/>
      <c r="KNI93" s="294"/>
      <c r="KNJ93" s="294"/>
      <c r="KNK93" s="294"/>
      <c r="KNL93" s="294"/>
      <c r="KNM93" s="294"/>
      <c r="KNN93" s="294"/>
      <c r="KNO93" s="294"/>
      <c r="KNP93" s="294"/>
      <c r="KNQ93" s="294"/>
      <c r="KNR93" s="294"/>
      <c r="KNS93" s="294"/>
      <c r="KNT93" s="294"/>
      <c r="KNU93" s="294"/>
      <c r="KNV93" s="294"/>
      <c r="KNW93" s="294"/>
      <c r="KNX93" s="294"/>
      <c r="KNY93" s="294"/>
      <c r="KNZ93" s="294"/>
      <c r="KOA93" s="294"/>
      <c r="KOB93" s="294"/>
      <c r="KOC93" s="294"/>
      <c r="KOD93" s="294"/>
      <c r="KOE93" s="294"/>
      <c r="KOF93" s="294"/>
      <c r="KOG93" s="294"/>
      <c r="KOH93" s="294"/>
      <c r="KOI93" s="294"/>
      <c r="KOJ93" s="294"/>
      <c r="KOK93" s="294"/>
      <c r="KOL93" s="294"/>
      <c r="KOM93" s="294"/>
      <c r="KON93" s="294"/>
      <c r="KOO93" s="294"/>
      <c r="KOP93" s="294"/>
      <c r="KOQ93" s="294"/>
      <c r="KOR93" s="294"/>
      <c r="KOS93" s="294"/>
      <c r="KOT93" s="294"/>
      <c r="KOU93" s="294"/>
      <c r="KOV93" s="294"/>
      <c r="KOW93" s="294"/>
      <c r="KOX93" s="294"/>
      <c r="KOY93" s="294"/>
      <c r="KOZ93" s="294"/>
      <c r="KPA93" s="294"/>
      <c r="KPB93" s="294"/>
      <c r="KPC93" s="294"/>
      <c r="KPD93" s="294"/>
      <c r="KPE93" s="294"/>
      <c r="KPF93" s="294"/>
      <c r="KPG93" s="294"/>
      <c r="KPH93" s="294"/>
      <c r="KPI93" s="294"/>
      <c r="KPJ93" s="294"/>
      <c r="KPK93" s="294"/>
      <c r="KPL93" s="294"/>
      <c r="KPM93" s="294"/>
      <c r="KPN93" s="294"/>
      <c r="KPO93" s="294"/>
      <c r="KPP93" s="294"/>
      <c r="KPQ93" s="294"/>
      <c r="KPR93" s="294"/>
      <c r="KPS93" s="294"/>
      <c r="KPT93" s="294"/>
      <c r="KPU93" s="294"/>
      <c r="KPV93" s="294"/>
      <c r="KPW93" s="294"/>
      <c r="KPX93" s="294"/>
      <c r="KPY93" s="294"/>
      <c r="KPZ93" s="294"/>
      <c r="KQA93" s="294"/>
      <c r="KQB93" s="294"/>
      <c r="KQC93" s="294"/>
      <c r="KQD93" s="294"/>
      <c r="KQE93" s="294"/>
      <c r="KQF93" s="294"/>
      <c r="KQG93" s="294"/>
      <c r="KQH93" s="294"/>
      <c r="KQI93" s="294"/>
      <c r="KQJ93" s="294"/>
      <c r="KQK93" s="294"/>
      <c r="KQL93" s="294"/>
      <c r="KQM93" s="294"/>
      <c r="KQN93" s="294"/>
      <c r="KQO93" s="294"/>
      <c r="KQP93" s="294"/>
      <c r="KQQ93" s="294"/>
      <c r="KQR93" s="294"/>
      <c r="KQS93" s="294"/>
      <c r="KQT93" s="294"/>
      <c r="KQU93" s="294"/>
      <c r="KQV93" s="294"/>
      <c r="KQW93" s="294"/>
      <c r="KQX93" s="294"/>
      <c r="KQY93" s="294"/>
      <c r="KQZ93" s="294"/>
      <c r="KRA93" s="294"/>
      <c r="KRB93" s="294"/>
      <c r="KRC93" s="294"/>
      <c r="KRD93" s="294"/>
      <c r="KRE93" s="294"/>
      <c r="KRF93" s="294"/>
      <c r="KRG93" s="294"/>
      <c r="KRH93" s="294"/>
      <c r="KRI93" s="294"/>
      <c r="KRJ93" s="294"/>
      <c r="KRK93" s="294"/>
      <c r="KRL93" s="294"/>
      <c r="KRM93" s="294"/>
      <c r="KRN93" s="294"/>
      <c r="KRO93" s="294"/>
      <c r="KRP93" s="294"/>
      <c r="KRQ93" s="294"/>
      <c r="KRR93" s="294"/>
      <c r="KRS93" s="294"/>
      <c r="KRT93" s="294"/>
      <c r="KRU93" s="294"/>
      <c r="KRV93" s="294"/>
      <c r="KRW93" s="294"/>
      <c r="KRX93" s="294"/>
      <c r="KRY93" s="294"/>
      <c r="KRZ93" s="294"/>
      <c r="KSA93" s="294"/>
      <c r="KSB93" s="294"/>
      <c r="KSC93" s="294"/>
      <c r="KSD93" s="294"/>
      <c r="KSE93" s="294"/>
      <c r="KSF93" s="294"/>
      <c r="KSG93" s="294"/>
      <c r="KSH93" s="294"/>
      <c r="KSI93" s="294"/>
      <c r="KSP93" s="294"/>
      <c r="KSQ93" s="294"/>
      <c r="KSR93" s="294"/>
      <c r="KSS93" s="294"/>
      <c r="KST93" s="294"/>
      <c r="KSU93" s="294"/>
      <c r="KSV93" s="294"/>
      <c r="KSW93" s="294"/>
      <c r="KSX93" s="294"/>
      <c r="KSY93" s="294"/>
      <c r="KSZ93" s="294"/>
      <c r="KTA93" s="294"/>
      <c r="KTB93" s="294"/>
      <c r="KTC93" s="294"/>
      <c r="KTD93" s="294"/>
      <c r="KTE93" s="294"/>
      <c r="KTF93" s="294"/>
      <c r="KTG93" s="294"/>
      <c r="KTH93" s="294"/>
      <c r="KTI93" s="294"/>
      <c r="KTJ93" s="294"/>
      <c r="KTK93" s="294"/>
      <c r="KTL93" s="294"/>
      <c r="KTM93" s="294"/>
      <c r="KTN93" s="294"/>
      <c r="KTO93" s="294"/>
      <c r="KTP93" s="294"/>
      <c r="KTQ93" s="294"/>
      <c r="KTR93" s="294"/>
      <c r="KTS93" s="294"/>
      <c r="KTT93" s="294"/>
      <c r="KTU93" s="294"/>
      <c r="KTV93" s="294"/>
      <c r="KTW93" s="294"/>
      <c r="KTX93" s="294"/>
      <c r="KTY93" s="294"/>
      <c r="KTZ93" s="294"/>
      <c r="KUA93" s="294"/>
      <c r="KUB93" s="294"/>
      <c r="KUC93" s="294"/>
      <c r="KUD93" s="294"/>
      <c r="KUE93" s="294"/>
      <c r="KUF93" s="294"/>
      <c r="KUG93" s="294"/>
      <c r="KUH93" s="294"/>
      <c r="KUI93" s="294"/>
      <c r="KUJ93" s="294"/>
      <c r="KUK93" s="294"/>
      <c r="KUL93" s="294"/>
      <c r="KUM93" s="294"/>
      <c r="KUN93" s="294"/>
      <c r="KUO93" s="294"/>
      <c r="KUP93" s="294"/>
      <c r="KUQ93" s="294"/>
      <c r="KUR93" s="294"/>
      <c r="KUS93" s="294"/>
      <c r="KUT93" s="294"/>
      <c r="KUU93" s="294"/>
      <c r="KUV93" s="294"/>
      <c r="KUW93" s="294"/>
      <c r="KUX93" s="294"/>
      <c r="KUY93" s="294"/>
      <c r="KUZ93" s="294"/>
      <c r="KVA93" s="294"/>
      <c r="KVB93" s="294"/>
      <c r="KVC93" s="294"/>
      <c r="KVD93" s="294"/>
      <c r="KVE93" s="294"/>
      <c r="KVF93" s="294"/>
      <c r="KVG93" s="294"/>
      <c r="KVH93" s="294"/>
      <c r="KVI93" s="294"/>
      <c r="KVJ93" s="294"/>
      <c r="KVK93" s="294"/>
      <c r="KVL93" s="294"/>
      <c r="KVM93" s="294"/>
      <c r="KVN93" s="294"/>
      <c r="KVO93" s="294"/>
      <c r="KVP93" s="294"/>
      <c r="KVQ93" s="294"/>
      <c r="KVR93" s="294"/>
      <c r="KVS93" s="294"/>
      <c r="KVT93" s="294"/>
      <c r="KVU93" s="294"/>
      <c r="KVV93" s="294"/>
      <c r="KVW93" s="294"/>
      <c r="KVX93" s="294"/>
      <c r="KVY93" s="294"/>
      <c r="KVZ93" s="294"/>
      <c r="KWA93" s="294"/>
      <c r="KWB93" s="294"/>
      <c r="KWC93" s="294"/>
      <c r="KWD93" s="294"/>
      <c r="KWE93" s="294"/>
      <c r="KWF93" s="294"/>
      <c r="KWG93" s="294"/>
      <c r="KWH93" s="294"/>
      <c r="KWI93" s="294"/>
      <c r="KWJ93" s="294"/>
      <c r="KWK93" s="294"/>
      <c r="KWL93" s="294"/>
      <c r="KWM93" s="294"/>
      <c r="KWN93" s="294"/>
      <c r="KWO93" s="294"/>
      <c r="KWP93" s="294"/>
      <c r="KWQ93" s="294"/>
      <c r="KWR93" s="294"/>
      <c r="KWS93" s="294"/>
      <c r="KWT93" s="294"/>
      <c r="KWU93" s="294"/>
      <c r="KWV93" s="294"/>
      <c r="KWW93" s="294"/>
      <c r="KWX93" s="294"/>
      <c r="KWY93" s="294"/>
      <c r="KWZ93" s="294"/>
      <c r="KXA93" s="294"/>
      <c r="KXB93" s="294"/>
      <c r="KXC93" s="294"/>
      <c r="KXD93" s="294"/>
      <c r="KXE93" s="294"/>
      <c r="KXF93" s="294"/>
      <c r="KXG93" s="294"/>
      <c r="KXH93" s="294"/>
      <c r="KXI93" s="294"/>
      <c r="KXJ93" s="294"/>
      <c r="KXK93" s="294"/>
      <c r="KXL93" s="294"/>
      <c r="KXM93" s="294"/>
      <c r="KXN93" s="294"/>
      <c r="KXO93" s="294"/>
      <c r="KXP93" s="294"/>
      <c r="KXQ93" s="294"/>
      <c r="KXR93" s="294"/>
      <c r="KXS93" s="294"/>
      <c r="KXT93" s="294"/>
      <c r="KXU93" s="294"/>
      <c r="KXV93" s="294"/>
      <c r="KXW93" s="294"/>
      <c r="KXX93" s="294"/>
      <c r="KXY93" s="294"/>
      <c r="KXZ93" s="294"/>
      <c r="KYA93" s="294"/>
      <c r="KYB93" s="294"/>
      <c r="KYC93" s="294"/>
      <c r="KYD93" s="294"/>
      <c r="KYE93" s="294"/>
      <c r="KYF93" s="294"/>
      <c r="KYG93" s="294"/>
      <c r="KYH93" s="294"/>
      <c r="KYI93" s="294"/>
      <c r="KYJ93" s="294"/>
      <c r="KYK93" s="294"/>
      <c r="KYL93" s="294"/>
      <c r="KYM93" s="294"/>
      <c r="KYN93" s="294"/>
      <c r="KYO93" s="294"/>
      <c r="KYP93" s="294"/>
      <c r="KYQ93" s="294"/>
      <c r="KYR93" s="294"/>
      <c r="KYS93" s="294"/>
      <c r="KYT93" s="294"/>
      <c r="KYU93" s="294"/>
      <c r="KYV93" s="294"/>
      <c r="KYW93" s="294"/>
      <c r="KYX93" s="294"/>
      <c r="KYY93" s="294"/>
      <c r="KYZ93" s="294"/>
      <c r="KZA93" s="294"/>
      <c r="KZB93" s="294"/>
      <c r="KZC93" s="294"/>
      <c r="KZD93" s="294"/>
      <c r="KZE93" s="294"/>
      <c r="KZF93" s="294"/>
      <c r="KZG93" s="294"/>
      <c r="KZH93" s="294"/>
      <c r="KZI93" s="294"/>
      <c r="KZJ93" s="294"/>
      <c r="KZK93" s="294"/>
      <c r="KZL93" s="294"/>
      <c r="KZM93" s="294"/>
      <c r="KZN93" s="294"/>
      <c r="KZO93" s="294"/>
      <c r="KZP93" s="294"/>
      <c r="KZQ93" s="294"/>
      <c r="KZR93" s="294"/>
      <c r="KZS93" s="294"/>
      <c r="KZT93" s="294"/>
      <c r="KZU93" s="294"/>
      <c r="KZV93" s="294"/>
      <c r="KZW93" s="294"/>
      <c r="KZX93" s="294"/>
      <c r="KZY93" s="294"/>
      <c r="KZZ93" s="294"/>
      <c r="LAA93" s="294"/>
      <c r="LAB93" s="294"/>
      <c r="LAC93" s="294"/>
      <c r="LAD93" s="294"/>
      <c r="LAE93" s="294"/>
      <c r="LAF93" s="294"/>
      <c r="LAG93" s="294"/>
      <c r="LAH93" s="294"/>
      <c r="LAI93" s="294"/>
      <c r="LAJ93" s="294"/>
      <c r="LAK93" s="294"/>
      <c r="LAL93" s="294"/>
      <c r="LAM93" s="294"/>
      <c r="LAN93" s="294"/>
      <c r="LAO93" s="294"/>
      <c r="LAP93" s="294"/>
      <c r="LAQ93" s="294"/>
      <c r="LAR93" s="294"/>
      <c r="LAS93" s="294"/>
      <c r="LAT93" s="294"/>
      <c r="LAU93" s="294"/>
      <c r="LAV93" s="294"/>
      <c r="LAW93" s="294"/>
      <c r="LAX93" s="294"/>
      <c r="LAY93" s="294"/>
      <c r="LAZ93" s="294"/>
      <c r="LBA93" s="294"/>
      <c r="LBB93" s="294"/>
      <c r="LBC93" s="294"/>
      <c r="LBD93" s="294"/>
      <c r="LBE93" s="294"/>
      <c r="LBF93" s="294"/>
      <c r="LBG93" s="294"/>
      <c r="LBH93" s="294"/>
      <c r="LBI93" s="294"/>
      <c r="LBJ93" s="294"/>
      <c r="LBK93" s="294"/>
      <c r="LBL93" s="294"/>
      <c r="LBM93" s="294"/>
      <c r="LBN93" s="294"/>
      <c r="LBO93" s="294"/>
      <c r="LBP93" s="294"/>
      <c r="LBQ93" s="294"/>
      <c r="LBR93" s="294"/>
      <c r="LBS93" s="294"/>
      <c r="LBT93" s="294"/>
      <c r="LBU93" s="294"/>
      <c r="LBV93" s="294"/>
      <c r="LBW93" s="294"/>
      <c r="LBX93" s="294"/>
      <c r="LBY93" s="294"/>
      <c r="LBZ93" s="294"/>
      <c r="LCA93" s="294"/>
      <c r="LCB93" s="294"/>
      <c r="LCC93" s="294"/>
      <c r="LCD93" s="294"/>
      <c r="LCE93" s="294"/>
      <c r="LCL93" s="294"/>
      <c r="LCM93" s="294"/>
      <c r="LCN93" s="294"/>
      <c r="LCO93" s="294"/>
      <c r="LCP93" s="294"/>
      <c r="LCQ93" s="294"/>
      <c r="LCR93" s="294"/>
      <c r="LCS93" s="294"/>
      <c r="LCT93" s="294"/>
      <c r="LCU93" s="294"/>
      <c r="LCV93" s="294"/>
      <c r="LCW93" s="294"/>
      <c r="LCX93" s="294"/>
      <c r="LCY93" s="294"/>
      <c r="LCZ93" s="294"/>
      <c r="LDA93" s="294"/>
      <c r="LDB93" s="294"/>
      <c r="LDC93" s="294"/>
      <c r="LDD93" s="294"/>
      <c r="LDE93" s="294"/>
      <c r="LDF93" s="294"/>
      <c r="LDG93" s="294"/>
      <c r="LDH93" s="294"/>
      <c r="LDI93" s="294"/>
      <c r="LDJ93" s="294"/>
      <c r="LDK93" s="294"/>
      <c r="LDL93" s="294"/>
      <c r="LDM93" s="294"/>
      <c r="LDN93" s="294"/>
      <c r="LDO93" s="294"/>
      <c r="LDP93" s="294"/>
      <c r="LDQ93" s="294"/>
      <c r="LDR93" s="294"/>
      <c r="LDS93" s="294"/>
      <c r="LDT93" s="294"/>
      <c r="LDU93" s="294"/>
      <c r="LDV93" s="294"/>
      <c r="LDW93" s="294"/>
      <c r="LDX93" s="294"/>
      <c r="LDY93" s="294"/>
      <c r="LDZ93" s="294"/>
      <c r="LEA93" s="294"/>
      <c r="LEB93" s="294"/>
      <c r="LEC93" s="294"/>
      <c r="LED93" s="294"/>
      <c r="LEE93" s="294"/>
      <c r="LEF93" s="294"/>
      <c r="LEG93" s="294"/>
      <c r="LEH93" s="294"/>
      <c r="LEI93" s="294"/>
      <c r="LEJ93" s="294"/>
      <c r="LEK93" s="294"/>
      <c r="LEL93" s="294"/>
      <c r="LEM93" s="294"/>
      <c r="LEN93" s="294"/>
      <c r="LEO93" s="294"/>
      <c r="LEP93" s="294"/>
      <c r="LEQ93" s="294"/>
      <c r="LER93" s="294"/>
      <c r="LES93" s="294"/>
      <c r="LET93" s="294"/>
      <c r="LEU93" s="294"/>
      <c r="LEV93" s="294"/>
      <c r="LEW93" s="294"/>
      <c r="LEX93" s="294"/>
      <c r="LEY93" s="294"/>
      <c r="LEZ93" s="294"/>
      <c r="LFA93" s="294"/>
      <c r="LFB93" s="294"/>
      <c r="LFC93" s="294"/>
      <c r="LFD93" s="294"/>
      <c r="LFE93" s="294"/>
      <c r="LFF93" s="294"/>
      <c r="LFG93" s="294"/>
      <c r="LFH93" s="294"/>
      <c r="LFI93" s="294"/>
      <c r="LFJ93" s="294"/>
      <c r="LFK93" s="294"/>
      <c r="LFL93" s="294"/>
      <c r="LFM93" s="294"/>
      <c r="LFN93" s="294"/>
      <c r="LFO93" s="294"/>
      <c r="LFP93" s="294"/>
      <c r="LFQ93" s="294"/>
      <c r="LFR93" s="294"/>
      <c r="LFS93" s="294"/>
      <c r="LFT93" s="294"/>
      <c r="LFU93" s="294"/>
      <c r="LFV93" s="294"/>
      <c r="LFW93" s="294"/>
      <c r="LFX93" s="294"/>
      <c r="LFY93" s="294"/>
      <c r="LFZ93" s="294"/>
      <c r="LGA93" s="294"/>
      <c r="LGB93" s="294"/>
      <c r="LGC93" s="294"/>
      <c r="LGD93" s="294"/>
      <c r="LGE93" s="294"/>
      <c r="LGF93" s="294"/>
      <c r="LGG93" s="294"/>
      <c r="LGH93" s="294"/>
      <c r="LGI93" s="294"/>
      <c r="LGJ93" s="294"/>
      <c r="LGK93" s="294"/>
      <c r="LGL93" s="294"/>
      <c r="LGM93" s="294"/>
      <c r="LGN93" s="294"/>
      <c r="LGO93" s="294"/>
      <c r="LGP93" s="294"/>
      <c r="LGQ93" s="294"/>
      <c r="LGR93" s="294"/>
      <c r="LGS93" s="294"/>
      <c r="LGT93" s="294"/>
      <c r="LGU93" s="294"/>
      <c r="LGV93" s="294"/>
      <c r="LGW93" s="294"/>
      <c r="LGX93" s="294"/>
      <c r="LGY93" s="294"/>
      <c r="LGZ93" s="294"/>
      <c r="LHA93" s="294"/>
      <c r="LHB93" s="294"/>
      <c r="LHC93" s="294"/>
      <c r="LHD93" s="294"/>
      <c r="LHE93" s="294"/>
      <c r="LHF93" s="294"/>
      <c r="LHG93" s="294"/>
      <c r="LHH93" s="294"/>
      <c r="LHI93" s="294"/>
      <c r="LHJ93" s="294"/>
      <c r="LHK93" s="294"/>
      <c r="LHL93" s="294"/>
      <c r="LHM93" s="294"/>
      <c r="LHN93" s="294"/>
      <c r="LHO93" s="294"/>
      <c r="LHP93" s="294"/>
      <c r="LHQ93" s="294"/>
      <c r="LHR93" s="294"/>
      <c r="LHS93" s="294"/>
      <c r="LHT93" s="294"/>
      <c r="LHU93" s="294"/>
      <c r="LHV93" s="294"/>
      <c r="LHW93" s="294"/>
      <c r="LHX93" s="294"/>
      <c r="LHY93" s="294"/>
      <c r="LHZ93" s="294"/>
      <c r="LIA93" s="294"/>
      <c r="LIB93" s="294"/>
      <c r="LIC93" s="294"/>
      <c r="LID93" s="294"/>
      <c r="LIE93" s="294"/>
      <c r="LIF93" s="294"/>
      <c r="LIG93" s="294"/>
      <c r="LIH93" s="294"/>
      <c r="LII93" s="294"/>
      <c r="LIJ93" s="294"/>
      <c r="LIK93" s="294"/>
      <c r="LIL93" s="294"/>
      <c r="LIM93" s="294"/>
      <c r="LIN93" s="294"/>
      <c r="LIO93" s="294"/>
      <c r="LIP93" s="294"/>
      <c r="LIQ93" s="294"/>
      <c r="LIR93" s="294"/>
      <c r="LIS93" s="294"/>
      <c r="LIT93" s="294"/>
      <c r="LIU93" s="294"/>
      <c r="LIV93" s="294"/>
      <c r="LIW93" s="294"/>
      <c r="LIX93" s="294"/>
      <c r="LIY93" s="294"/>
      <c r="LIZ93" s="294"/>
      <c r="LJA93" s="294"/>
      <c r="LJB93" s="294"/>
      <c r="LJC93" s="294"/>
      <c r="LJD93" s="294"/>
      <c r="LJE93" s="294"/>
      <c r="LJF93" s="294"/>
      <c r="LJG93" s="294"/>
      <c r="LJH93" s="294"/>
      <c r="LJI93" s="294"/>
      <c r="LJJ93" s="294"/>
      <c r="LJK93" s="294"/>
      <c r="LJL93" s="294"/>
      <c r="LJM93" s="294"/>
      <c r="LJN93" s="294"/>
      <c r="LJO93" s="294"/>
      <c r="LJP93" s="294"/>
      <c r="LJQ93" s="294"/>
      <c r="LJR93" s="294"/>
      <c r="LJS93" s="294"/>
      <c r="LJT93" s="294"/>
      <c r="LJU93" s="294"/>
      <c r="LJV93" s="294"/>
      <c r="LJW93" s="294"/>
      <c r="LJX93" s="294"/>
      <c r="LJY93" s="294"/>
      <c r="LJZ93" s="294"/>
      <c r="LKA93" s="294"/>
      <c r="LKB93" s="294"/>
      <c r="LKC93" s="294"/>
      <c r="LKD93" s="294"/>
      <c r="LKE93" s="294"/>
      <c r="LKF93" s="294"/>
      <c r="LKG93" s="294"/>
      <c r="LKH93" s="294"/>
      <c r="LKI93" s="294"/>
      <c r="LKJ93" s="294"/>
      <c r="LKK93" s="294"/>
      <c r="LKL93" s="294"/>
      <c r="LKM93" s="294"/>
      <c r="LKN93" s="294"/>
      <c r="LKO93" s="294"/>
      <c r="LKP93" s="294"/>
      <c r="LKQ93" s="294"/>
      <c r="LKR93" s="294"/>
      <c r="LKS93" s="294"/>
      <c r="LKT93" s="294"/>
      <c r="LKU93" s="294"/>
      <c r="LKV93" s="294"/>
      <c r="LKW93" s="294"/>
      <c r="LKX93" s="294"/>
      <c r="LKY93" s="294"/>
      <c r="LKZ93" s="294"/>
      <c r="LLA93" s="294"/>
      <c r="LLB93" s="294"/>
      <c r="LLC93" s="294"/>
      <c r="LLD93" s="294"/>
      <c r="LLE93" s="294"/>
      <c r="LLF93" s="294"/>
      <c r="LLG93" s="294"/>
      <c r="LLH93" s="294"/>
      <c r="LLI93" s="294"/>
      <c r="LLJ93" s="294"/>
      <c r="LLK93" s="294"/>
      <c r="LLL93" s="294"/>
      <c r="LLM93" s="294"/>
      <c r="LLN93" s="294"/>
      <c r="LLO93" s="294"/>
      <c r="LLP93" s="294"/>
      <c r="LLQ93" s="294"/>
      <c r="LLR93" s="294"/>
      <c r="LLS93" s="294"/>
      <c r="LLT93" s="294"/>
      <c r="LLU93" s="294"/>
      <c r="LLV93" s="294"/>
      <c r="LLW93" s="294"/>
      <c r="LLX93" s="294"/>
      <c r="LLY93" s="294"/>
      <c r="LLZ93" s="294"/>
      <c r="LMA93" s="294"/>
      <c r="LMH93" s="294"/>
      <c r="LMI93" s="294"/>
      <c r="LMJ93" s="294"/>
      <c r="LMK93" s="294"/>
      <c r="LML93" s="294"/>
      <c r="LMM93" s="294"/>
      <c r="LMN93" s="294"/>
      <c r="LMO93" s="294"/>
      <c r="LMP93" s="294"/>
      <c r="LMQ93" s="294"/>
      <c r="LMR93" s="294"/>
      <c r="LMS93" s="294"/>
      <c r="LMT93" s="294"/>
      <c r="LMU93" s="294"/>
      <c r="LMV93" s="294"/>
      <c r="LMW93" s="294"/>
      <c r="LMX93" s="294"/>
      <c r="LMY93" s="294"/>
      <c r="LMZ93" s="294"/>
      <c r="LNA93" s="294"/>
      <c r="LNB93" s="294"/>
      <c r="LNC93" s="294"/>
      <c r="LND93" s="294"/>
      <c r="LNE93" s="294"/>
      <c r="LNF93" s="294"/>
      <c r="LNG93" s="294"/>
      <c r="LNH93" s="294"/>
      <c r="LNI93" s="294"/>
      <c r="LNJ93" s="294"/>
      <c r="LNK93" s="294"/>
      <c r="LNL93" s="294"/>
      <c r="LNM93" s="294"/>
      <c r="LNN93" s="294"/>
      <c r="LNO93" s="294"/>
      <c r="LNP93" s="294"/>
      <c r="LNQ93" s="294"/>
      <c r="LNR93" s="294"/>
      <c r="LNS93" s="294"/>
      <c r="LNT93" s="294"/>
      <c r="LNU93" s="294"/>
      <c r="LNV93" s="294"/>
      <c r="LNW93" s="294"/>
      <c r="LNX93" s="294"/>
      <c r="LNY93" s="294"/>
      <c r="LNZ93" s="294"/>
      <c r="LOA93" s="294"/>
      <c r="LOB93" s="294"/>
      <c r="LOC93" s="294"/>
      <c r="LOD93" s="294"/>
      <c r="LOE93" s="294"/>
      <c r="LOF93" s="294"/>
      <c r="LOG93" s="294"/>
      <c r="LOH93" s="294"/>
      <c r="LOI93" s="294"/>
      <c r="LOJ93" s="294"/>
      <c r="LOK93" s="294"/>
      <c r="LOL93" s="294"/>
      <c r="LOM93" s="294"/>
      <c r="LON93" s="294"/>
      <c r="LOO93" s="294"/>
      <c r="LOP93" s="294"/>
      <c r="LOQ93" s="294"/>
      <c r="LOR93" s="294"/>
      <c r="LOS93" s="294"/>
      <c r="LOT93" s="294"/>
      <c r="LOU93" s="294"/>
      <c r="LOV93" s="294"/>
      <c r="LOW93" s="294"/>
      <c r="LOX93" s="294"/>
      <c r="LOY93" s="294"/>
      <c r="LOZ93" s="294"/>
      <c r="LPA93" s="294"/>
      <c r="LPB93" s="294"/>
      <c r="LPC93" s="294"/>
      <c r="LPD93" s="294"/>
      <c r="LPE93" s="294"/>
      <c r="LPF93" s="294"/>
      <c r="LPG93" s="294"/>
      <c r="LPH93" s="294"/>
      <c r="LPI93" s="294"/>
      <c r="LPJ93" s="294"/>
      <c r="LPK93" s="294"/>
      <c r="LPL93" s="294"/>
      <c r="LPM93" s="294"/>
      <c r="LPN93" s="294"/>
      <c r="LPO93" s="294"/>
      <c r="LPP93" s="294"/>
      <c r="LPQ93" s="294"/>
      <c r="LPR93" s="294"/>
      <c r="LPS93" s="294"/>
      <c r="LPT93" s="294"/>
      <c r="LPU93" s="294"/>
      <c r="LPV93" s="294"/>
      <c r="LPW93" s="294"/>
      <c r="LPX93" s="294"/>
      <c r="LPY93" s="294"/>
      <c r="LPZ93" s="294"/>
      <c r="LQA93" s="294"/>
      <c r="LQB93" s="294"/>
      <c r="LQC93" s="294"/>
      <c r="LQD93" s="294"/>
      <c r="LQE93" s="294"/>
      <c r="LQF93" s="294"/>
      <c r="LQG93" s="294"/>
      <c r="LQH93" s="294"/>
      <c r="LQI93" s="294"/>
      <c r="LQJ93" s="294"/>
      <c r="LQK93" s="294"/>
      <c r="LQL93" s="294"/>
      <c r="LQM93" s="294"/>
      <c r="LQN93" s="294"/>
      <c r="LQO93" s="294"/>
      <c r="LQP93" s="294"/>
      <c r="LQQ93" s="294"/>
      <c r="LQR93" s="294"/>
      <c r="LQS93" s="294"/>
      <c r="LQT93" s="294"/>
      <c r="LQU93" s="294"/>
      <c r="LQV93" s="294"/>
      <c r="LQW93" s="294"/>
      <c r="LQX93" s="294"/>
      <c r="LQY93" s="294"/>
      <c r="LQZ93" s="294"/>
      <c r="LRA93" s="294"/>
      <c r="LRB93" s="294"/>
      <c r="LRC93" s="294"/>
      <c r="LRD93" s="294"/>
      <c r="LRE93" s="294"/>
      <c r="LRF93" s="294"/>
      <c r="LRG93" s="294"/>
      <c r="LRH93" s="294"/>
      <c r="LRI93" s="294"/>
      <c r="LRJ93" s="294"/>
      <c r="LRK93" s="294"/>
      <c r="LRL93" s="294"/>
      <c r="LRM93" s="294"/>
      <c r="LRN93" s="294"/>
      <c r="LRO93" s="294"/>
      <c r="LRP93" s="294"/>
      <c r="LRQ93" s="294"/>
      <c r="LRR93" s="294"/>
      <c r="LRS93" s="294"/>
      <c r="LRT93" s="294"/>
      <c r="LRU93" s="294"/>
      <c r="LRV93" s="294"/>
      <c r="LRW93" s="294"/>
      <c r="LRX93" s="294"/>
      <c r="LRY93" s="294"/>
      <c r="LRZ93" s="294"/>
      <c r="LSA93" s="294"/>
      <c r="LSB93" s="294"/>
      <c r="LSC93" s="294"/>
      <c r="LSD93" s="294"/>
      <c r="LSE93" s="294"/>
      <c r="LSF93" s="294"/>
      <c r="LSG93" s="294"/>
      <c r="LSH93" s="294"/>
      <c r="LSI93" s="294"/>
      <c r="LSJ93" s="294"/>
      <c r="LSK93" s="294"/>
      <c r="LSL93" s="294"/>
      <c r="LSM93" s="294"/>
      <c r="LSN93" s="294"/>
      <c r="LSO93" s="294"/>
      <c r="LSP93" s="294"/>
      <c r="LSQ93" s="294"/>
      <c r="LSR93" s="294"/>
      <c r="LSS93" s="294"/>
      <c r="LST93" s="294"/>
      <c r="LSU93" s="294"/>
      <c r="LSV93" s="294"/>
      <c r="LSW93" s="294"/>
      <c r="LSX93" s="294"/>
      <c r="LSY93" s="294"/>
      <c r="LSZ93" s="294"/>
      <c r="LTA93" s="294"/>
      <c r="LTB93" s="294"/>
      <c r="LTC93" s="294"/>
      <c r="LTD93" s="294"/>
      <c r="LTE93" s="294"/>
      <c r="LTF93" s="294"/>
      <c r="LTG93" s="294"/>
      <c r="LTH93" s="294"/>
      <c r="LTI93" s="294"/>
      <c r="LTJ93" s="294"/>
      <c r="LTK93" s="294"/>
      <c r="LTL93" s="294"/>
      <c r="LTM93" s="294"/>
      <c r="LTN93" s="294"/>
      <c r="LTO93" s="294"/>
      <c r="LTP93" s="294"/>
      <c r="LTQ93" s="294"/>
      <c r="LTR93" s="294"/>
      <c r="LTS93" s="294"/>
      <c r="LTT93" s="294"/>
      <c r="LTU93" s="294"/>
      <c r="LTV93" s="294"/>
      <c r="LTW93" s="294"/>
      <c r="LTX93" s="294"/>
      <c r="LTY93" s="294"/>
      <c r="LTZ93" s="294"/>
      <c r="LUA93" s="294"/>
      <c r="LUB93" s="294"/>
      <c r="LUC93" s="294"/>
      <c r="LUD93" s="294"/>
      <c r="LUE93" s="294"/>
      <c r="LUF93" s="294"/>
      <c r="LUG93" s="294"/>
      <c r="LUH93" s="294"/>
      <c r="LUI93" s="294"/>
      <c r="LUJ93" s="294"/>
      <c r="LUK93" s="294"/>
      <c r="LUL93" s="294"/>
      <c r="LUM93" s="294"/>
      <c r="LUN93" s="294"/>
      <c r="LUO93" s="294"/>
      <c r="LUP93" s="294"/>
      <c r="LUQ93" s="294"/>
      <c r="LUR93" s="294"/>
      <c r="LUS93" s="294"/>
      <c r="LUT93" s="294"/>
      <c r="LUU93" s="294"/>
      <c r="LUV93" s="294"/>
      <c r="LUW93" s="294"/>
      <c r="LUX93" s="294"/>
      <c r="LUY93" s="294"/>
      <c r="LUZ93" s="294"/>
      <c r="LVA93" s="294"/>
      <c r="LVB93" s="294"/>
      <c r="LVC93" s="294"/>
      <c r="LVD93" s="294"/>
      <c r="LVE93" s="294"/>
      <c r="LVF93" s="294"/>
      <c r="LVG93" s="294"/>
      <c r="LVH93" s="294"/>
      <c r="LVI93" s="294"/>
      <c r="LVJ93" s="294"/>
      <c r="LVK93" s="294"/>
      <c r="LVL93" s="294"/>
      <c r="LVM93" s="294"/>
      <c r="LVN93" s="294"/>
      <c r="LVO93" s="294"/>
      <c r="LVP93" s="294"/>
      <c r="LVQ93" s="294"/>
      <c r="LVR93" s="294"/>
      <c r="LVS93" s="294"/>
      <c r="LVT93" s="294"/>
      <c r="LVU93" s="294"/>
      <c r="LVV93" s="294"/>
      <c r="LVW93" s="294"/>
      <c r="LWD93" s="294"/>
      <c r="LWE93" s="294"/>
      <c r="LWF93" s="294"/>
      <c r="LWG93" s="294"/>
      <c r="LWH93" s="294"/>
      <c r="LWI93" s="294"/>
      <c r="LWJ93" s="294"/>
      <c r="LWK93" s="294"/>
      <c r="LWL93" s="294"/>
      <c r="LWM93" s="294"/>
      <c r="LWN93" s="294"/>
      <c r="LWO93" s="294"/>
      <c r="LWP93" s="294"/>
      <c r="LWQ93" s="294"/>
      <c r="LWR93" s="294"/>
      <c r="LWS93" s="294"/>
      <c r="LWT93" s="294"/>
      <c r="LWU93" s="294"/>
      <c r="LWV93" s="294"/>
      <c r="LWW93" s="294"/>
      <c r="LWX93" s="294"/>
      <c r="LWY93" s="294"/>
      <c r="LWZ93" s="294"/>
      <c r="LXA93" s="294"/>
      <c r="LXB93" s="294"/>
      <c r="LXC93" s="294"/>
      <c r="LXD93" s="294"/>
      <c r="LXE93" s="294"/>
      <c r="LXF93" s="294"/>
      <c r="LXG93" s="294"/>
      <c r="LXH93" s="294"/>
      <c r="LXI93" s="294"/>
      <c r="LXJ93" s="294"/>
      <c r="LXK93" s="294"/>
      <c r="LXL93" s="294"/>
      <c r="LXM93" s="294"/>
      <c r="LXN93" s="294"/>
      <c r="LXO93" s="294"/>
      <c r="LXP93" s="294"/>
      <c r="LXQ93" s="294"/>
      <c r="LXR93" s="294"/>
      <c r="LXS93" s="294"/>
      <c r="LXT93" s="294"/>
      <c r="LXU93" s="294"/>
      <c r="LXV93" s="294"/>
      <c r="LXW93" s="294"/>
      <c r="LXX93" s="294"/>
      <c r="LXY93" s="294"/>
      <c r="LXZ93" s="294"/>
      <c r="LYA93" s="294"/>
      <c r="LYB93" s="294"/>
      <c r="LYC93" s="294"/>
      <c r="LYD93" s="294"/>
      <c r="LYE93" s="294"/>
      <c r="LYF93" s="294"/>
      <c r="LYG93" s="294"/>
      <c r="LYH93" s="294"/>
      <c r="LYI93" s="294"/>
      <c r="LYJ93" s="294"/>
      <c r="LYK93" s="294"/>
      <c r="LYL93" s="294"/>
      <c r="LYM93" s="294"/>
      <c r="LYN93" s="294"/>
      <c r="LYO93" s="294"/>
      <c r="LYP93" s="294"/>
      <c r="LYQ93" s="294"/>
      <c r="LYR93" s="294"/>
      <c r="LYS93" s="294"/>
      <c r="LYT93" s="294"/>
      <c r="LYU93" s="294"/>
      <c r="LYV93" s="294"/>
      <c r="LYW93" s="294"/>
      <c r="LYX93" s="294"/>
      <c r="LYY93" s="294"/>
      <c r="LYZ93" s="294"/>
      <c r="LZA93" s="294"/>
      <c r="LZB93" s="294"/>
      <c r="LZC93" s="294"/>
      <c r="LZD93" s="294"/>
      <c r="LZE93" s="294"/>
      <c r="LZF93" s="294"/>
      <c r="LZG93" s="294"/>
      <c r="LZH93" s="294"/>
      <c r="LZI93" s="294"/>
      <c r="LZJ93" s="294"/>
      <c r="LZK93" s="294"/>
      <c r="LZL93" s="294"/>
      <c r="LZM93" s="294"/>
      <c r="LZN93" s="294"/>
      <c r="LZO93" s="294"/>
      <c r="LZP93" s="294"/>
      <c r="LZQ93" s="294"/>
      <c r="LZR93" s="294"/>
      <c r="LZS93" s="294"/>
      <c r="LZT93" s="294"/>
      <c r="LZU93" s="294"/>
      <c r="LZV93" s="294"/>
      <c r="LZW93" s="294"/>
      <c r="LZX93" s="294"/>
      <c r="LZY93" s="294"/>
      <c r="LZZ93" s="294"/>
      <c r="MAA93" s="294"/>
      <c r="MAB93" s="294"/>
      <c r="MAC93" s="294"/>
      <c r="MAD93" s="294"/>
      <c r="MAE93" s="294"/>
      <c r="MAF93" s="294"/>
      <c r="MAG93" s="294"/>
      <c r="MAH93" s="294"/>
      <c r="MAI93" s="294"/>
      <c r="MAJ93" s="294"/>
      <c r="MAK93" s="294"/>
      <c r="MAL93" s="294"/>
      <c r="MAM93" s="294"/>
      <c r="MAN93" s="294"/>
      <c r="MAO93" s="294"/>
      <c r="MAP93" s="294"/>
      <c r="MAQ93" s="294"/>
      <c r="MAR93" s="294"/>
      <c r="MAS93" s="294"/>
      <c r="MAT93" s="294"/>
      <c r="MAU93" s="294"/>
      <c r="MAV93" s="294"/>
      <c r="MAW93" s="294"/>
      <c r="MAX93" s="294"/>
      <c r="MAY93" s="294"/>
      <c r="MAZ93" s="294"/>
      <c r="MBA93" s="294"/>
      <c r="MBB93" s="294"/>
      <c r="MBC93" s="294"/>
      <c r="MBD93" s="294"/>
      <c r="MBE93" s="294"/>
      <c r="MBF93" s="294"/>
      <c r="MBG93" s="294"/>
      <c r="MBH93" s="294"/>
      <c r="MBI93" s="294"/>
      <c r="MBJ93" s="294"/>
      <c r="MBK93" s="294"/>
      <c r="MBL93" s="294"/>
      <c r="MBM93" s="294"/>
      <c r="MBN93" s="294"/>
      <c r="MBO93" s="294"/>
      <c r="MBP93" s="294"/>
      <c r="MBQ93" s="294"/>
      <c r="MBR93" s="294"/>
      <c r="MBS93" s="294"/>
      <c r="MBT93" s="294"/>
      <c r="MBU93" s="294"/>
      <c r="MBV93" s="294"/>
      <c r="MBW93" s="294"/>
      <c r="MBX93" s="294"/>
      <c r="MBY93" s="294"/>
      <c r="MBZ93" s="294"/>
      <c r="MCA93" s="294"/>
      <c r="MCB93" s="294"/>
      <c r="MCC93" s="294"/>
      <c r="MCD93" s="294"/>
      <c r="MCE93" s="294"/>
      <c r="MCF93" s="294"/>
      <c r="MCG93" s="294"/>
      <c r="MCH93" s="294"/>
      <c r="MCI93" s="294"/>
      <c r="MCJ93" s="294"/>
      <c r="MCK93" s="294"/>
      <c r="MCL93" s="294"/>
      <c r="MCM93" s="294"/>
      <c r="MCN93" s="294"/>
      <c r="MCO93" s="294"/>
      <c r="MCP93" s="294"/>
      <c r="MCQ93" s="294"/>
      <c r="MCR93" s="294"/>
      <c r="MCS93" s="294"/>
      <c r="MCT93" s="294"/>
      <c r="MCU93" s="294"/>
      <c r="MCV93" s="294"/>
      <c r="MCW93" s="294"/>
      <c r="MCX93" s="294"/>
      <c r="MCY93" s="294"/>
      <c r="MCZ93" s="294"/>
      <c r="MDA93" s="294"/>
      <c r="MDB93" s="294"/>
      <c r="MDC93" s="294"/>
      <c r="MDD93" s="294"/>
      <c r="MDE93" s="294"/>
      <c r="MDF93" s="294"/>
      <c r="MDG93" s="294"/>
      <c r="MDH93" s="294"/>
      <c r="MDI93" s="294"/>
      <c r="MDJ93" s="294"/>
      <c r="MDK93" s="294"/>
      <c r="MDL93" s="294"/>
      <c r="MDM93" s="294"/>
      <c r="MDN93" s="294"/>
      <c r="MDO93" s="294"/>
      <c r="MDP93" s="294"/>
      <c r="MDQ93" s="294"/>
      <c r="MDR93" s="294"/>
      <c r="MDS93" s="294"/>
      <c r="MDT93" s="294"/>
      <c r="MDU93" s="294"/>
      <c r="MDV93" s="294"/>
      <c r="MDW93" s="294"/>
      <c r="MDX93" s="294"/>
      <c r="MDY93" s="294"/>
      <c r="MDZ93" s="294"/>
      <c r="MEA93" s="294"/>
      <c r="MEB93" s="294"/>
      <c r="MEC93" s="294"/>
      <c r="MED93" s="294"/>
      <c r="MEE93" s="294"/>
      <c r="MEF93" s="294"/>
      <c r="MEG93" s="294"/>
      <c r="MEH93" s="294"/>
      <c r="MEI93" s="294"/>
      <c r="MEJ93" s="294"/>
      <c r="MEK93" s="294"/>
      <c r="MEL93" s="294"/>
      <c r="MEM93" s="294"/>
      <c r="MEN93" s="294"/>
      <c r="MEO93" s="294"/>
      <c r="MEP93" s="294"/>
      <c r="MEQ93" s="294"/>
      <c r="MER93" s="294"/>
      <c r="MES93" s="294"/>
      <c r="MET93" s="294"/>
      <c r="MEU93" s="294"/>
      <c r="MEV93" s="294"/>
      <c r="MEW93" s="294"/>
      <c r="MEX93" s="294"/>
      <c r="MEY93" s="294"/>
      <c r="MEZ93" s="294"/>
      <c r="MFA93" s="294"/>
      <c r="MFB93" s="294"/>
      <c r="MFC93" s="294"/>
      <c r="MFD93" s="294"/>
      <c r="MFE93" s="294"/>
      <c r="MFF93" s="294"/>
      <c r="MFG93" s="294"/>
      <c r="MFH93" s="294"/>
      <c r="MFI93" s="294"/>
      <c r="MFJ93" s="294"/>
      <c r="MFK93" s="294"/>
      <c r="MFL93" s="294"/>
      <c r="MFM93" s="294"/>
      <c r="MFN93" s="294"/>
      <c r="MFO93" s="294"/>
      <c r="MFP93" s="294"/>
      <c r="MFQ93" s="294"/>
      <c r="MFR93" s="294"/>
      <c r="MFS93" s="294"/>
      <c r="MFZ93" s="294"/>
      <c r="MGA93" s="294"/>
      <c r="MGB93" s="294"/>
      <c r="MGC93" s="294"/>
      <c r="MGD93" s="294"/>
      <c r="MGE93" s="294"/>
      <c r="MGF93" s="294"/>
      <c r="MGG93" s="294"/>
      <c r="MGH93" s="294"/>
      <c r="MGI93" s="294"/>
      <c r="MGJ93" s="294"/>
      <c r="MGK93" s="294"/>
      <c r="MGL93" s="294"/>
      <c r="MGM93" s="294"/>
      <c r="MGN93" s="294"/>
      <c r="MGO93" s="294"/>
      <c r="MGP93" s="294"/>
      <c r="MGQ93" s="294"/>
      <c r="MGR93" s="294"/>
      <c r="MGS93" s="294"/>
      <c r="MGT93" s="294"/>
      <c r="MGU93" s="294"/>
      <c r="MGV93" s="294"/>
      <c r="MGW93" s="294"/>
      <c r="MGX93" s="294"/>
      <c r="MGY93" s="294"/>
      <c r="MGZ93" s="294"/>
      <c r="MHA93" s="294"/>
      <c r="MHB93" s="294"/>
      <c r="MHC93" s="294"/>
      <c r="MHD93" s="294"/>
      <c r="MHE93" s="294"/>
      <c r="MHF93" s="294"/>
      <c r="MHG93" s="294"/>
      <c r="MHH93" s="294"/>
      <c r="MHI93" s="294"/>
      <c r="MHJ93" s="294"/>
      <c r="MHK93" s="294"/>
      <c r="MHL93" s="294"/>
      <c r="MHM93" s="294"/>
      <c r="MHN93" s="294"/>
      <c r="MHO93" s="294"/>
      <c r="MHP93" s="294"/>
      <c r="MHQ93" s="294"/>
      <c r="MHR93" s="294"/>
      <c r="MHS93" s="294"/>
      <c r="MHT93" s="294"/>
      <c r="MHU93" s="294"/>
      <c r="MHV93" s="294"/>
      <c r="MHW93" s="294"/>
      <c r="MHX93" s="294"/>
      <c r="MHY93" s="294"/>
      <c r="MHZ93" s="294"/>
      <c r="MIA93" s="294"/>
      <c r="MIB93" s="294"/>
      <c r="MIC93" s="294"/>
      <c r="MID93" s="294"/>
      <c r="MIE93" s="294"/>
      <c r="MIF93" s="294"/>
      <c r="MIG93" s="294"/>
      <c r="MIH93" s="294"/>
      <c r="MII93" s="294"/>
      <c r="MIJ93" s="294"/>
      <c r="MIK93" s="294"/>
      <c r="MIL93" s="294"/>
      <c r="MIM93" s="294"/>
      <c r="MIN93" s="294"/>
      <c r="MIO93" s="294"/>
      <c r="MIP93" s="294"/>
      <c r="MIQ93" s="294"/>
      <c r="MIR93" s="294"/>
      <c r="MIS93" s="294"/>
      <c r="MIT93" s="294"/>
      <c r="MIU93" s="294"/>
      <c r="MIV93" s="294"/>
      <c r="MIW93" s="294"/>
      <c r="MIX93" s="294"/>
      <c r="MIY93" s="294"/>
      <c r="MIZ93" s="294"/>
      <c r="MJA93" s="294"/>
      <c r="MJB93" s="294"/>
      <c r="MJC93" s="294"/>
      <c r="MJD93" s="294"/>
      <c r="MJE93" s="294"/>
      <c r="MJF93" s="294"/>
      <c r="MJG93" s="294"/>
      <c r="MJH93" s="294"/>
      <c r="MJI93" s="294"/>
      <c r="MJJ93" s="294"/>
      <c r="MJK93" s="294"/>
      <c r="MJL93" s="294"/>
      <c r="MJM93" s="294"/>
      <c r="MJN93" s="294"/>
      <c r="MJO93" s="294"/>
      <c r="MJP93" s="294"/>
      <c r="MJQ93" s="294"/>
      <c r="MJR93" s="294"/>
      <c r="MJS93" s="294"/>
      <c r="MJT93" s="294"/>
      <c r="MJU93" s="294"/>
      <c r="MJV93" s="294"/>
      <c r="MJW93" s="294"/>
      <c r="MJX93" s="294"/>
      <c r="MJY93" s="294"/>
      <c r="MJZ93" s="294"/>
      <c r="MKA93" s="294"/>
      <c r="MKB93" s="294"/>
      <c r="MKC93" s="294"/>
      <c r="MKD93" s="294"/>
      <c r="MKE93" s="294"/>
      <c r="MKF93" s="294"/>
      <c r="MKG93" s="294"/>
      <c r="MKH93" s="294"/>
      <c r="MKI93" s="294"/>
      <c r="MKJ93" s="294"/>
      <c r="MKK93" s="294"/>
      <c r="MKL93" s="294"/>
      <c r="MKM93" s="294"/>
      <c r="MKN93" s="294"/>
      <c r="MKO93" s="294"/>
      <c r="MKP93" s="294"/>
      <c r="MKQ93" s="294"/>
      <c r="MKR93" s="294"/>
      <c r="MKS93" s="294"/>
      <c r="MKT93" s="294"/>
      <c r="MKU93" s="294"/>
      <c r="MKV93" s="294"/>
      <c r="MKW93" s="294"/>
      <c r="MKX93" s="294"/>
      <c r="MKY93" s="294"/>
      <c r="MKZ93" s="294"/>
      <c r="MLA93" s="294"/>
      <c r="MLB93" s="294"/>
      <c r="MLC93" s="294"/>
      <c r="MLD93" s="294"/>
      <c r="MLE93" s="294"/>
      <c r="MLF93" s="294"/>
      <c r="MLG93" s="294"/>
      <c r="MLH93" s="294"/>
      <c r="MLI93" s="294"/>
      <c r="MLJ93" s="294"/>
      <c r="MLK93" s="294"/>
      <c r="MLL93" s="294"/>
      <c r="MLM93" s="294"/>
      <c r="MLN93" s="294"/>
      <c r="MLO93" s="294"/>
      <c r="MLP93" s="294"/>
      <c r="MLQ93" s="294"/>
      <c r="MLR93" s="294"/>
      <c r="MLS93" s="294"/>
      <c r="MLT93" s="294"/>
      <c r="MLU93" s="294"/>
      <c r="MLV93" s="294"/>
      <c r="MLW93" s="294"/>
      <c r="MLX93" s="294"/>
      <c r="MLY93" s="294"/>
      <c r="MLZ93" s="294"/>
      <c r="MMA93" s="294"/>
      <c r="MMB93" s="294"/>
      <c r="MMC93" s="294"/>
      <c r="MMD93" s="294"/>
      <c r="MME93" s="294"/>
      <c r="MMF93" s="294"/>
      <c r="MMG93" s="294"/>
      <c r="MMH93" s="294"/>
      <c r="MMI93" s="294"/>
      <c r="MMJ93" s="294"/>
      <c r="MMK93" s="294"/>
      <c r="MML93" s="294"/>
      <c r="MMM93" s="294"/>
      <c r="MMN93" s="294"/>
      <c r="MMO93" s="294"/>
      <c r="MMP93" s="294"/>
      <c r="MMQ93" s="294"/>
      <c r="MMR93" s="294"/>
      <c r="MMS93" s="294"/>
      <c r="MMT93" s="294"/>
      <c r="MMU93" s="294"/>
      <c r="MMV93" s="294"/>
      <c r="MMW93" s="294"/>
      <c r="MMX93" s="294"/>
      <c r="MMY93" s="294"/>
      <c r="MMZ93" s="294"/>
      <c r="MNA93" s="294"/>
      <c r="MNB93" s="294"/>
      <c r="MNC93" s="294"/>
      <c r="MND93" s="294"/>
      <c r="MNE93" s="294"/>
      <c r="MNF93" s="294"/>
      <c r="MNG93" s="294"/>
      <c r="MNH93" s="294"/>
      <c r="MNI93" s="294"/>
      <c r="MNJ93" s="294"/>
      <c r="MNK93" s="294"/>
      <c r="MNL93" s="294"/>
      <c r="MNM93" s="294"/>
      <c r="MNN93" s="294"/>
      <c r="MNO93" s="294"/>
      <c r="MNP93" s="294"/>
      <c r="MNQ93" s="294"/>
      <c r="MNR93" s="294"/>
      <c r="MNS93" s="294"/>
      <c r="MNT93" s="294"/>
      <c r="MNU93" s="294"/>
      <c r="MNV93" s="294"/>
      <c r="MNW93" s="294"/>
      <c r="MNX93" s="294"/>
      <c r="MNY93" s="294"/>
      <c r="MNZ93" s="294"/>
      <c r="MOA93" s="294"/>
      <c r="MOB93" s="294"/>
      <c r="MOC93" s="294"/>
      <c r="MOD93" s="294"/>
      <c r="MOE93" s="294"/>
      <c r="MOF93" s="294"/>
      <c r="MOG93" s="294"/>
      <c r="MOH93" s="294"/>
      <c r="MOI93" s="294"/>
      <c r="MOJ93" s="294"/>
      <c r="MOK93" s="294"/>
      <c r="MOL93" s="294"/>
      <c r="MOM93" s="294"/>
      <c r="MON93" s="294"/>
      <c r="MOO93" s="294"/>
      <c r="MOP93" s="294"/>
      <c r="MOQ93" s="294"/>
      <c r="MOR93" s="294"/>
      <c r="MOS93" s="294"/>
      <c r="MOT93" s="294"/>
      <c r="MOU93" s="294"/>
      <c r="MOV93" s="294"/>
      <c r="MOW93" s="294"/>
      <c r="MOX93" s="294"/>
      <c r="MOY93" s="294"/>
      <c r="MOZ93" s="294"/>
      <c r="MPA93" s="294"/>
      <c r="MPB93" s="294"/>
      <c r="MPC93" s="294"/>
      <c r="MPD93" s="294"/>
      <c r="MPE93" s="294"/>
      <c r="MPF93" s="294"/>
      <c r="MPG93" s="294"/>
      <c r="MPH93" s="294"/>
      <c r="MPI93" s="294"/>
      <c r="MPJ93" s="294"/>
      <c r="MPK93" s="294"/>
      <c r="MPL93" s="294"/>
      <c r="MPM93" s="294"/>
      <c r="MPN93" s="294"/>
      <c r="MPO93" s="294"/>
      <c r="MPV93" s="294"/>
      <c r="MPW93" s="294"/>
      <c r="MPX93" s="294"/>
      <c r="MPY93" s="294"/>
      <c r="MPZ93" s="294"/>
      <c r="MQA93" s="294"/>
      <c r="MQB93" s="294"/>
      <c r="MQC93" s="294"/>
      <c r="MQD93" s="294"/>
      <c r="MQE93" s="294"/>
      <c r="MQF93" s="294"/>
      <c r="MQG93" s="294"/>
      <c r="MQH93" s="294"/>
      <c r="MQI93" s="294"/>
      <c r="MQJ93" s="294"/>
      <c r="MQK93" s="294"/>
      <c r="MQL93" s="294"/>
      <c r="MQM93" s="294"/>
      <c r="MQN93" s="294"/>
      <c r="MQO93" s="294"/>
      <c r="MQP93" s="294"/>
      <c r="MQQ93" s="294"/>
      <c r="MQR93" s="294"/>
      <c r="MQS93" s="294"/>
      <c r="MQT93" s="294"/>
      <c r="MQU93" s="294"/>
      <c r="MQV93" s="294"/>
      <c r="MQW93" s="294"/>
      <c r="MQX93" s="294"/>
      <c r="MQY93" s="294"/>
      <c r="MQZ93" s="294"/>
      <c r="MRA93" s="294"/>
      <c r="MRB93" s="294"/>
      <c r="MRC93" s="294"/>
      <c r="MRD93" s="294"/>
      <c r="MRE93" s="294"/>
      <c r="MRF93" s="294"/>
      <c r="MRG93" s="294"/>
      <c r="MRH93" s="294"/>
      <c r="MRI93" s="294"/>
      <c r="MRJ93" s="294"/>
      <c r="MRK93" s="294"/>
      <c r="MRL93" s="294"/>
      <c r="MRM93" s="294"/>
      <c r="MRN93" s="294"/>
      <c r="MRO93" s="294"/>
      <c r="MRP93" s="294"/>
      <c r="MRQ93" s="294"/>
      <c r="MRR93" s="294"/>
      <c r="MRS93" s="294"/>
      <c r="MRT93" s="294"/>
      <c r="MRU93" s="294"/>
      <c r="MRV93" s="294"/>
      <c r="MRW93" s="294"/>
      <c r="MRX93" s="294"/>
      <c r="MRY93" s="294"/>
      <c r="MRZ93" s="294"/>
      <c r="MSA93" s="294"/>
      <c r="MSB93" s="294"/>
      <c r="MSC93" s="294"/>
      <c r="MSD93" s="294"/>
      <c r="MSE93" s="294"/>
      <c r="MSF93" s="294"/>
      <c r="MSG93" s="294"/>
      <c r="MSH93" s="294"/>
      <c r="MSI93" s="294"/>
      <c r="MSJ93" s="294"/>
      <c r="MSK93" s="294"/>
      <c r="MSL93" s="294"/>
      <c r="MSM93" s="294"/>
      <c r="MSN93" s="294"/>
      <c r="MSO93" s="294"/>
      <c r="MSP93" s="294"/>
      <c r="MSQ93" s="294"/>
      <c r="MSR93" s="294"/>
      <c r="MSS93" s="294"/>
      <c r="MST93" s="294"/>
      <c r="MSU93" s="294"/>
      <c r="MSV93" s="294"/>
      <c r="MSW93" s="294"/>
      <c r="MSX93" s="294"/>
      <c r="MSY93" s="294"/>
      <c r="MSZ93" s="294"/>
      <c r="MTA93" s="294"/>
      <c r="MTB93" s="294"/>
      <c r="MTC93" s="294"/>
      <c r="MTD93" s="294"/>
      <c r="MTE93" s="294"/>
      <c r="MTF93" s="294"/>
      <c r="MTG93" s="294"/>
      <c r="MTH93" s="294"/>
      <c r="MTI93" s="294"/>
      <c r="MTJ93" s="294"/>
      <c r="MTK93" s="294"/>
      <c r="MTL93" s="294"/>
      <c r="MTM93" s="294"/>
      <c r="MTN93" s="294"/>
      <c r="MTO93" s="294"/>
      <c r="MTP93" s="294"/>
      <c r="MTQ93" s="294"/>
      <c r="MTR93" s="294"/>
      <c r="MTS93" s="294"/>
      <c r="MTT93" s="294"/>
      <c r="MTU93" s="294"/>
      <c r="MTV93" s="294"/>
      <c r="MTW93" s="294"/>
      <c r="MTX93" s="294"/>
      <c r="MTY93" s="294"/>
      <c r="MTZ93" s="294"/>
      <c r="MUA93" s="294"/>
      <c r="MUB93" s="294"/>
      <c r="MUC93" s="294"/>
      <c r="MUD93" s="294"/>
      <c r="MUE93" s="294"/>
      <c r="MUF93" s="294"/>
      <c r="MUG93" s="294"/>
      <c r="MUH93" s="294"/>
      <c r="MUI93" s="294"/>
      <c r="MUJ93" s="294"/>
      <c r="MUK93" s="294"/>
      <c r="MUL93" s="294"/>
      <c r="MUM93" s="294"/>
      <c r="MUN93" s="294"/>
      <c r="MUO93" s="294"/>
      <c r="MUP93" s="294"/>
      <c r="MUQ93" s="294"/>
      <c r="MUR93" s="294"/>
      <c r="MUS93" s="294"/>
      <c r="MUT93" s="294"/>
      <c r="MUU93" s="294"/>
      <c r="MUV93" s="294"/>
      <c r="MUW93" s="294"/>
      <c r="MUX93" s="294"/>
      <c r="MUY93" s="294"/>
      <c r="MUZ93" s="294"/>
      <c r="MVA93" s="294"/>
      <c r="MVB93" s="294"/>
      <c r="MVC93" s="294"/>
      <c r="MVD93" s="294"/>
      <c r="MVE93" s="294"/>
      <c r="MVF93" s="294"/>
      <c r="MVG93" s="294"/>
      <c r="MVH93" s="294"/>
      <c r="MVI93" s="294"/>
      <c r="MVJ93" s="294"/>
      <c r="MVK93" s="294"/>
      <c r="MVL93" s="294"/>
      <c r="MVM93" s="294"/>
      <c r="MVN93" s="294"/>
      <c r="MVO93" s="294"/>
      <c r="MVP93" s="294"/>
      <c r="MVQ93" s="294"/>
      <c r="MVR93" s="294"/>
      <c r="MVS93" s="294"/>
      <c r="MVT93" s="294"/>
      <c r="MVU93" s="294"/>
      <c r="MVV93" s="294"/>
      <c r="MVW93" s="294"/>
      <c r="MVX93" s="294"/>
      <c r="MVY93" s="294"/>
      <c r="MVZ93" s="294"/>
      <c r="MWA93" s="294"/>
      <c r="MWB93" s="294"/>
      <c r="MWC93" s="294"/>
      <c r="MWD93" s="294"/>
      <c r="MWE93" s="294"/>
      <c r="MWF93" s="294"/>
      <c r="MWG93" s="294"/>
      <c r="MWH93" s="294"/>
      <c r="MWI93" s="294"/>
      <c r="MWJ93" s="294"/>
      <c r="MWK93" s="294"/>
      <c r="MWL93" s="294"/>
      <c r="MWM93" s="294"/>
      <c r="MWN93" s="294"/>
      <c r="MWO93" s="294"/>
      <c r="MWP93" s="294"/>
      <c r="MWQ93" s="294"/>
      <c r="MWR93" s="294"/>
      <c r="MWS93" s="294"/>
      <c r="MWT93" s="294"/>
      <c r="MWU93" s="294"/>
      <c r="MWV93" s="294"/>
      <c r="MWW93" s="294"/>
      <c r="MWX93" s="294"/>
      <c r="MWY93" s="294"/>
      <c r="MWZ93" s="294"/>
      <c r="MXA93" s="294"/>
      <c r="MXB93" s="294"/>
      <c r="MXC93" s="294"/>
      <c r="MXD93" s="294"/>
      <c r="MXE93" s="294"/>
      <c r="MXF93" s="294"/>
      <c r="MXG93" s="294"/>
      <c r="MXH93" s="294"/>
      <c r="MXI93" s="294"/>
      <c r="MXJ93" s="294"/>
      <c r="MXK93" s="294"/>
      <c r="MXL93" s="294"/>
      <c r="MXM93" s="294"/>
      <c r="MXN93" s="294"/>
      <c r="MXO93" s="294"/>
      <c r="MXP93" s="294"/>
      <c r="MXQ93" s="294"/>
      <c r="MXR93" s="294"/>
      <c r="MXS93" s="294"/>
      <c r="MXT93" s="294"/>
      <c r="MXU93" s="294"/>
      <c r="MXV93" s="294"/>
      <c r="MXW93" s="294"/>
      <c r="MXX93" s="294"/>
      <c r="MXY93" s="294"/>
      <c r="MXZ93" s="294"/>
      <c r="MYA93" s="294"/>
      <c r="MYB93" s="294"/>
      <c r="MYC93" s="294"/>
      <c r="MYD93" s="294"/>
      <c r="MYE93" s="294"/>
      <c r="MYF93" s="294"/>
      <c r="MYG93" s="294"/>
      <c r="MYH93" s="294"/>
      <c r="MYI93" s="294"/>
      <c r="MYJ93" s="294"/>
      <c r="MYK93" s="294"/>
      <c r="MYL93" s="294"/>
      <c r="MYM93" s="294"/>
      <c r="MYN93" s="294"/>
      <c r="MYO93" s="294"/>
      <c r="MYP93" s="294"/>
      <c r="MYQ93" s="294"/>
      <c r="MYR93" s="294"/>
      <c r="MYS93" s="294"/>
      <c r="MYT93" s="294"/>
      <c r="MYU93" s="294"/>
      <c r="MYV93" s="294"/>
      <c r="MYW93" s="294"/>
      <c r="MYX93" s="294"/>
      <c r="MYY93" s="294"/>
      <c r="MYZ93" s="294"/>
      <c r="MZA93" s="294"/>
      <c r="MZB93" s="294"/>
      <c r="MZC93" s="294"/>
      <c r="MZD93" s="294"/>
      <c r="MZE93" s="294"/>
      <c r="MZF93" s="294"/>
      <c r="MZG93" s="294"/>
      <c r="MZH93" s="294"/>
      <c r="MZI93" s="294"/>
      <c r="MZJ93" s="294"/>
      <c r="MZK93" s="294"/>
      <c r="MZR93" s="294"/>
      <c r="MZS93" s="294"/>
      <c r="MZT93" s="294"/>
      <c r="MZU93" s="294"/>
      <c r="MZV93" s="294"/>
      <c r="MZW93" s="294"/>
      <c r="MZX93" s="294"/>
      <c r="MZY93" s="294"/>
      <c r="MZZ93" s="294"/>
      <c r="NAA93" s="294"/>
      <c r="NAB93" s="294"/>
      <c r="NAC93" s="294"/>
      <c r="NAD93" s="294"/>
      <c r="NAE93" s="294"/>
      <c r="NAF93" s="294"/>
      <c r="NAG93" s="294"/>
      <c r="NAH93" s="294"/>
      <c r="NAI93" s="294"/>
      <c r="NAJ93" s="294"/>
      <c r="NAK93" s="294"/>
      <c r="NAL93" s="294"/>
      <c r="NAM93" s="294"/>
      <c r="NAN93" s="294"/>
      <c r="NAO93" s="294"/>
      <c r="NAP93" s="294"/>
      <c r="NAQ93" s="294"/>
      <c r="NAR93" s="294"/>
      <c r="NAS93" s="294"/>
      <c r="NAT93" s="294"/>
      <c r="NAU93" s="294"/>
      <c r="NAV93" s="294"/>
      <c r="NAW93" s="294"/>
      <c r="NAX93" s="294"/>
      <c r="NAY93" s="294"/>
      <c r="NAZ93" s="294"/>
      <c r="NBA93" s="294"/>
      <c r="NBB93" s="294"/>
      <c r="NBC93" s="294"/>
      <c r="NBD93" s="294"/>
      <c r="NBE93" s="294"/>
      <c r="NBF93" s="294"/>
      <c r="NBG93" s="294"/>
      <c r="NBH93" s="294"/>
      <c r="NBI93" s="294"/>
      <c r="NBJ93" s="294"/>
      <c r="NBK93" s="294"/>
      <c r="NBL93" s="294"/>
      <c r="NBM93" s="294"/>
      <c r="NBN93" s="294"/>
      <c r="NBO93" s="294"/>
      <c r="NBP93" s="294"/>
      <c r="NBQ93" s="294"/>
      <c r="NBR93" s="294"/>
      <c r="NBS93" s="294"/>
      <c r="NBT93" s="294"/>
      <c r="NBU93" s="294"/>
      <c r="NBV93" s="294"/>
      <c r="NBW93" s="294"/>
      <c r="NBX93" s="294"/>
      <c r="NBY93" s="294"/>
      <c r="NBZ93" s="294"/>
      <c r="NCA93" s="294"/>
      <c r="NCB93" s="294"/>
      <c r="NCC93" s="294"/>
      <c r="NCD93" s="294"/>
      <c r="NCE93" s="294"/>
      <c r="NCF93" s="294"/>
      <c r="NCG93" s="294"/>
      <c r="NCH93" s="294"/>
      <c r="NCI93" s="294"/>
      <c r="NCJ93" s="294"/>
      <c r="NCK93" s="294"/>
      <c r="NCL93" s="294"/>
      <c r="NCM93" s="294"/>
      <c r="NCN93" s="294"/>
      <c r="NCO93" s="294"/>
      <c r="NCP93" s="294"/>
      <c r="NCQ93" s="294"/>
      <c r="NCR93" s="294"/>
      <c r="NCS93" s="294"/>
      <c r="NCT93" s="294"/>
      <c r="NCU93" s="294"/>
      <c r="NCV93" s="294"/>
      <c r="NCW93" s="294"/>
      <c r="NCX93" s="294"/>
      <c r="NCY93" s="294"/>
      <c r="NCZ93" s="294"/>
      <c r="NDA93" s="294"/>
      <c r="NDB93" s="294"/>
      <c r="NDC93" s="294"/>
      <c r="NDD93" s="294"/>
      <c r="NDE93" s="294"/>
      <c r="NDF93" s="294"/>
      <c r="NDG93" s="294"/>
      <c r="NDH93" s="294"/>
      <c r="NDI93" s="294"/>
      <c r="NDJ93" s="294"/>
      <c r="NDK93" s="294"/>
      <c r="NDL93" s="294"/>
      <c r="NDM93" s="294"/>
      <c r="NDN93" s="294"/>
      <c r="NDO93" s="294"/>
      <c r="NDP93" s="294"/>
      <c r="NDQ93" s="294"/>
      <c r="NDR93" s="294"/>
      <c r="NDS93" s="294"/>
      <c r="NDT93" s="294"/>
      <c r="NDU93" s="294"/>
      <c r="NDV93" s="294"/>
      <c r="NDW93" s="294"/>
      <c r="NDX93" s="294"/>
      <c r="NDY93" s="294"/>
      <c r="NDZ93" s="294"/>
      <c r="NEA93" s="294"/>
      <c r="NEB93" s="294"/>
      <c r="NEC93" s="294"/>
      <c r="NED93" s="294"/>
      <c r="NEE93" s="294"/>
      <c r="NEF93" s="294"/>
      <c r="NEG93" s="294"/>
      <c r="NEH93" s="294"/>
      <c r="NEI93" s="294"/>
      <c r="NEJ93" s="294"/>
      <c r="NEK93" s="294"/>
      <c r="NEL93" s="294"/>
      <c r="NEM93" s="294"/>
      <c r="NEN93" s="294"/>
      <c r="NEO93" s="294"/>
      <c r="NEP93" s="294"/>
      <c r="NEQ93" s="294"/>
      <c r="NER93" s="294"/>
      <c r="NES93" s="294"/>
      <c r="NET93" s="294"/>
      <c r="NEU93" s="294"/>
      <c r="NEV93" s="294"/>
      <c r="NEW93" s="294"/>
      <c r="NEX93" s="294"/>
      <c r="NEY93" s="294"/>
      <c r="NEZ93" s="294"/>
      <c r="NFA93" s="294"/>
      <c r="NFB93" s="294"/>
      <c r="NFC93" s="294"/>
      <c r="NFD93" s="294"/>
      <c r="NFE93" s="294"/>
      <c r="NFF93" s="294"/>
      <c r="NFG93" s="294"/>
      <c r="NFH93" s="294"/>
      <c r="NFI93" s="294"/>
      <c r="NFJ93" s="294"/>
      <c r="NFK93" s="294"/>
      <c r="NFL93" s="294"/>
      <c r="NFM93" s="294"/>
      <c r="NFN93" s="294"/>
      <c r="NFO93" s="294"/>
      <c r="NFP93" s="294"/>
      <c r="NFQ93" s="294"/>
      <c r="NFR93" s="294"/>
      <c r="NFS93" s="294"/>
      <c r="NFT93" s="294"/>
      <c r="NFU93" s="294"/>
      <c r="NFV93" s="294"/>
      <c r="NFW93" s="294"/>
      <c r="NFX93" s="294"/>
      <c r="NFY93" s="294"/>
      <c r="NFZ93" s="294"/>
      <c r="NGA93" s="294"/>
      <c r="NGB93" s="294"/>
      <c r="NGC93" s="294"/>
      <c r="NGD93" s="294"/>
      <c r="NGE93" s="294"/>
      <c r="NGF93" s="294"/>
      <c r="NGG93" s="294"/>
      <c r="NGH93" s="294"/>
      <c r="NGI93" s="294"/>
      <c r="NGJ93" s="294"/>
      <c r="NGK93" s="294"/>
      <c r="NGL93" s="294"/>
      <c r="NGM93" s="294"/>
      <c r="NGN93" s="294"/>
      <c r="NGO93" s="294"/>
      <c r="NGP93" s="294"/>
      <c r="NGQ93" s="294"/>
      <c r="NGR93" s="294"/>
      <c r="NGS93" s="294"/>
      <c r="NGT93" s="294"/>
      <c r="NGU93" s="294"/>
      <c r="NGV93" s="294"/>
      <c r="NGW93" s="294"/>
      <c r="NGX93" s="294"/>
      <c r="NGY93" s="294"/>
      <c r="NGZ93" s="294"/>
      <c r="NHA93" s="294"/>
      <c r="NHB93" s="294"/>
      <c r="NHC93" s="294"/>
      <c r="NHD93" s="294"/>
      <c r="NHE93" s="294"/>
      <c r="NHF93" s="294"/>
      <c r="NHG93" s="294"/>
      <c r="NHH93" s="294"/>
      <c r="NHI93" s="294"/>
      <c r="NHJ93" s="294"/>
      <c r="NHK93" s="294"/>
      <c r="NHL93" s="294"/>
      <c r="NHM93" s="294"/>
      <c r="NHN93" s="294"/>
      <c r="NHO93" s="294"/>
      <c r="NHP93" s="294"/>
      <c r="NHQ93" s="294"/>
      <c r="NHR93" s="294"/>
      <c r="NHS93" s="294"/>
      <c r="NHT93" s="294"/>
      <c r="NHU93" s="294"/>
      <c r="NHV93" s="294"/>
      <c r="NHW93" s="294"/>
      <c r="NHX93" s="294"/>
      <c r="NHY93" s="294"/>
      <c r="NHZ93" s="294"/>
      <c r="NIA93" s="294"/>
      <c r="NIB93" s="294"/>
      <c r="NIC93" s="294"/>
      <c r="NID93" s="294"/>
      <c r="NIE93" s="294"/>
      <c r="NIF93" s="294"/>
      <c r="NIG93" s="294"/>
      <c r="NIH93" s="294"/>
      <c r="NII93" s="294"/>
      <c r="NIJ93" s="294"/>
      <c r="NIK93" s="294"/>
      <c r="NIL93" s="294"/>
      <c r="NIM93" s="294"/>
      <c r="NIN93" s="294"/>
      <c r="NIO93" s="294"/>
      <c r="NIP93" s="294"/>
      <c r="NIQ93" s="294"/>
      <c r="NIR93" s="294"/>
      <c r="NIS93" s="294"/>
      <c r="NIT93" s="294"/>
      <c r="NIU93" s="294"/>
      <c r="NIV93" s="294"/>
      <c r="NIW93" s="294"/>
      <c r="NIX93" s="294"/>
      <c r="NIY93" s="294"/>
      <c r="NIZ93" s="294"/>
      <c r="NJA93" s="294"/>
      <c r="NJB93" s="294"/>
      <c r="NJC93" s="294"/>
      <c r="NJD93" s="294"/>
      <c r="NJE93" s="294"/>
      <c r="NJF93" s="294"/>
      <c r="NJG93" s="294"/>
      <c r="NJN93" s="294"/>
      <c r="NJO93" s="294"/>
      <c r="NJP93" s="294"/>
      <c r="NJQ93" s="294"/>
      <c r="NJR93" s="294"/>
      <c r="NJS93" s="294"/>
      <c r="NJT93" s="294"/>
      <c r="NJU93" s="294"/>
      <c r="NJV93" s="294"/>
      <c r="NJW93" s="294"/>
      <c r="NJX93" s="294"/>
      <c r="NJY93" s="294"/>
      <c r="NJZ93" s="294"/>
      <c r="NKA93" s="294"/>
      <c r="NKB93" s="294"/>
      <c r="NKC93" s="294"/>
      <c r="NKD93" s="294"/>
      <c r="NKE93" s="294"/>
      <c r="NKF93" s="294"/>
      <c r="NKG93" s="294"/>
      <c r="NKH93" s="294"/>
      <c r="NKI93" s="294"/>
      <c r="NKJ93" s="294"/>
      <c r="NKK93" s="294"/>
      <c r="NKL93" s="294"/>
      <c r="NKM93" s="294"/>
      <c r="NKN93" s="294"/>
      <c r="NKO93" s="294"/>
      <c r="NKP93" s="294"/>
      <c r="NKQ93" s="294"/>
      <c r="NKR93" s="294"/>
      <c r="NKS93" s="294"/>
      <c r="NKT93" s="294"/>
      <c r="NKU93" s="294"/>
      <c r="NKV93" s="294"/>
      <c r="NKW93" s="294"/>
      <c r="NKX93" s="294"/>
      <c r="NKY93" s="294"/>
      <c r="NKZ93" s="294"/>
      <c r="NLA93" s="294"/>
      <c r="NLB93" s="294"/>
      <c r="NLC93" s="294"/>
      <c r="NLD93" s="294"/>
      <c r="NLE93" s="294"/>
      <c r="NLF93" s="294"/>
      <c r="NLG93" s="294"/>
      <c r="NLH93" s="294"/>
      <c r="NLI93" s="294"/>
      <c r="NLJ93" s="294"/>
      <c r="NLK93" s="294"/>
      <c r="NLL93" s="294"/>
      <c r="NLM93" s="294"/>
      <c r="NLN93" s="294"/>
      <c r="NLO93" s="294"/>
      <c r="NLP93" s="294"/>
      <c r="NLQ93" s="294"/>
      <c r="NLR93" s="294"/>
      <c r="NLS93" s="294"/>
      <c r="NLT93" s="294"/>
      <c r="NLU93" s="294"/>
      <c r="NLV93" s="294"/>
      <c r="NLW93" s="294"/>
      <c r="NLX93" s="294"/>
      <c r="NLY93" s="294"/>
      <c r="NLZ93" s="294"/>
      <c r="NMA93" s="294"/>
      <c r="NMB93" s="294"/>
      <c r="NMC93" s="294"/>
      <c r="NMD93" s="294"/>
      <c r="NME93" s="294"/>
      <c r="NMF93" s="294"/>
      <c r="NMG93" s="294"/>
      <c r="NMH93" s="294"/>
      <c r="NMI93" s="294"/>
      <c r="NMJ93" s="294"/>
      <c r="NMK93" s="294"/>
      <c r="NML93" s="294"/>
      <c r="NMM93" s="294"/>
      <c r="NMN93" s="294"/>
      <c r="NMO93" s="294"/>
      <c r="NMP93" s="294"/>
      <c r="NMQ93" s="294"/>
      <c r="NMR93" s="294"/>
      <c r="NMS93" s="294"/>
      <c r="NMT93" s="294"/>
      <c r="NMU93" s="294"/>
      <c r="NMV93" s="294"/>
      <c r="NMW93" s="294"/>
      <c r="NMX93" s="294"/>
      <c r="NMY93" s="294"/>
      <c r="NMZ93" s="294"/>
      <c r="NNA93" s="294"/>
      <c r="NNB93" s="294"/>
      <c r="NNC93" s="294"/>
      <c r="NND93" s="294"/>
      <c r="NNE93" s="294"/>
      <c r="NNF93" s="294"/>
      <c r="NNG93" s="294"/>
      <c r="NNH93" s="294"/>
      <c r="NNI93" s="294"/>
      <c r="NNJ93" s="294"/>
      <c r="NNK93" s="294"/>
      <c r="NNL93" s="294"/>
      <c r="NNM93" s="294"/>
      <c r="NNN93" s="294"/>
      <c r="NNO93" s="294"/>
      <c r="NNP93" s="294"/>
      <c r="NNQ93" s="294"/>
      <c r="NNR93" s="294"/>
      <c r="NNS93" s="294"/>
      <c r="NNT93" s="294"/>
      <c r="NNU93" s="294"/>
      <c r="NNV93" s="294"/>
      <c r="NNW93" s="294"/>
      <c r="NNX93" s="294"/>
      <c r="NNY93" s="294"/>
      <c r="NNZ93" s="294"/>
      <c r="NOA93" s="294"/>
      <c r="NOB93" s="294"/>
      <c r="NOC93" s="294"/>
      <c r="NOD93" s="294"/>
      <c r="NOE93" s="294"/>
      <c r="NOF93" s="294"/>
      <c r="NOG93" s="294"/>
      <c r="NOH93" s="294"/>
      <c r="NOI93" s="294"/>
      <c r="NOJ93" s="294"/>
      <c r="NOK93" s="294"/>
      <c r="NOL93" s="294"/>
      <c r="NOM93" s="294"/>
      <c r="NON93" s="294"/>
      <c r="NOO93" s="294"/>
      <c r="NOP93" s="294"/>
      <c r="NOQ93" s="294"/>
      <c r="NOR93" s="294"/>
      <c r="NOS93" s="294"/>
      <c r="NOT93" s="294"/>
      <c r="NOU93" s="294"/>
      <c r="NOV93" s="294"/>
      <c r="NOW93" s="294"/>
      <c r="NOX93" s="294"/>
      <c r="NOY93" s="294"/>
      <c r="NOZ93" s="294"/>
      <c r="NPA93" s="294"/>
      <c r="NPB93" s="294"/>
      <c r="NPC93" s="294"/>
      <c r="NPD93" s="294"/>
      <c r="NPE93" s="294"/>
      <c r="NPF93" s="294"/>
      <c r="NPG93" s="294"/>
      <c r="NPH93" s="294"/>
      <c r="NPI93" s="294"/>
      <c r="NPJ93" s="294"/>
      <c r="NPK93" s="294"/>
      <c r="NPL93" s="294"/>
      <c r="NPM93" s="294"/>
      <c r="NPN93" s="294"/>
      <c r="NPO93" s="294"/>
      <c r="NPP93" s="294"/>
      <c r="NPQ93" s="294"/>
      <c r="NPR93" s="294"/>
      <c r="NPS93" s="294"/>
      <c r="NPT93" s="294"/>
      <c r="NPU93" s="294"/>
      <c r="NPV93" s="294"/>
      <c r="NPW93" s="294"/>
      <c r="NPX93" s="294"/>
      <c r="NPY93" s="294"/>
      <c r="NPZ93" s="294"/>
      <c r="NQA93" s="294"/>
      <c r="NQB93" s="294"/>
      <c r="NQC93" s="294"/>
      <c r="NQD93" s="294"/>
      <c r="NQE93" s="294"/>
      <c r="NQF93" s="294"/>
      <c r="NQG93" s="294"/>
      <c r="NQH93" s="294"/>
      <c r="NQI93" s="294"/>
      <c r="NQJ93" s="294"/>
      <c r="NQK93" s="294"/>
      <c r="NQL93" s="294"/>
      <c r="NQM93" s="294"/>
      <c r="NQN93" s="294"/>
      <c r="NQO93" s="294"/>
      <c r="NQP93" s="294"/>
      <c r="NQQ93" s="294"/>
      <c r="NQR93" s="294"/>
      <c r="NQS93" s="294"/>
      <c r="NQT93" s="294"/>
      <c r="NQU93" s="294"/>
      <c r="NQV93" s="294"/>
      <c r="NQW93" s="294"/>
      <c r="NQX93" s="294"/>
      <c r="NQY93" s="294"/>
      <c r="NQZ93" s="294"/>
      <c r="NRA93" s="294"/>
      <c r="NRB93" s="294"/>
      <c r="NRC93" s="294"/>
      <c r="NRD93" s="294"/>
      <c r="NRE93" s="294"/>
      <c r="NRF93" s="294"/>
      <c r="NRG93" s="294"/>
      <c r="NRH93" s="294"/>
      <c r="NRI93" s="294"/>
      <c r="NRJ93" s="294"/>
      <c r="NRK93" s="294"/>
      <c r="NRL93" s="294"/>
      <c r="NRM93" s="294"/>
      <c r="NRN93" s="294"/>
      <c r="NRO93" s="294"/>
      <c r="NRP93" s="294"/>
      <c r="NRQ93" s="294"/>
      <c r="NRR93" s="294"/>
      <c r="NRS93" s="294"/>
      <c r="NRT93" s="294"/>
      <c r="NRU93" s="294"/>
      <c r="NRV93" s="294"/>
      <c r="NRW93" s="294"/>
      <c r="NRX93" s="294"/>
      <c r="NRY93" s="294"/>
      <c r="NRZ93" s="294"/>
      <c r="NSA93" s="294"/>
      <c r="NSB93" s="294"/>
      <c r="NSC93" s="294"/>
      <c r="NSD93" s="294"/>
      <c r="NSE93" s="294"/>
      <c r="NSF93" s="294"/>
      <c r="NSG93" s="294"/>
      <c r="NSH93" s="294"/>
      <c r="NSI93" s="294"/>
      <c r="NSJ93" s="294"/>
      <c r="NSK93" s="294"/>
      <c r="NSL93" s="294"/>
      <c r="NSM93" s="294"/>
      <c r="NSN93" s="294"/>
      <c r="NSO93" s="294"/>
      <c r="NSP93" s="294"/>
      <c r="NSQ93" s="294"/>
      <c r="NSR93" s="294"/>
      <c r="NSS93" s="294"/>
      <c r="NST93" s="294"/>
      <c r="NSU93" s="294"/>
      <c r="NSV93" s="294"/>
      <c r="NSW93" s="294"/>
      <c r="NSX93" s="294"/>
      <c r="NSY93" s="294"/>
      <c r="NSZ93" s="294"/>
      <c r="NTA93" s="294"/>
      <c r="NTB93" s="294"/>
      <c r="NTC93" s="294"/>
      <c r="NTJ93" s="294"/>
      <c r="NTK93" s="294"/>
      <c r="NTL93" s="294"/>
      <c r="NTM93" s="294"/>
      <c r="NTN93" s="294"/>
      <c r="NTO93" s="294"/>
      <c r="NTP93" s="294"/>
      <c r="NTQ93" s="294"/>
      <c r="NTR93" s="294"/>
      <c r="NTS93" s="294"/>
      <c r="NTT93" s="294"/>
      <c r="NTU93" s="294"/>
      <c r="NTV93" s="294"/>
      <c r="NTW93" s="294"/>
      <c r="NTX93" s="294"/>
      <c r="NTY93" s="294"/>
      <c r="NTZ93" s="294"/>
      <c r="NUA93" s="294"/>
      <c r="NUB93" s="294"/>
      <c r="NUC93" s="294"/>
      <c r="NUD93" s="294"/>
      <c r="NUE93" s="294"/>
      <c r="NUF93" s="294"/>
      <c r="NUG93" s="294"/>
      <c r="NUH93" s="294"/>
      <c r="NUI93" s="294"/>
      <c r="NUJ93" s="294"/>
      <c r="NUK93" s="294"/>
      <c r="NUL93" s="294"/>
      <c r="NUM93" s="294"/>
      <c r="NUN93" s="294"/>
      <c r="NUO93" s="294"/>
      <c r="NUP93" s="294"/>
      <c r="NUQ93" s="294"/>
      <c r="NUR93" s="294"/>
      <c r="NUS93" s="294"/>
      <c r="NUT93" s="294"/>
      <c r="NUU93" s="294"/>
      <c r="NUV93" s="294"/>
      <c r="NUW93" s="294"/>
      <c r="NUX93" s="294"/>
      <c r="NUY93" s="294"/>
      <c r="NUZ93" s="294"/>
      <c r="NVA93" s="294"/>
      <c r="NVB93" s="294"/>
      <c r="NVC93" s="294"/>
      <c r="NVD93" s="294"/>
      <c r="NVE93" s="294"/>
      <c r="NVF93" s="294"/>
      <c r="NVG93" s="294"/>
      <c r="NVH93" s="294"/>
      <c r="NVI93" s="294"/>
      <c r="NVJ93" s="294"/>
      <c r="NVK93" s="294"/>
      <c r="NVL93" s="294"/>
      <c r="NVM93" s="294"/>
      <c r="NVN93" s="294"/>
      <c r="NVO93" s="294"/>
      <c r="NVP93" s="294"/>
      <c r="NVQ93" s="294"/>
      <c r="NVR93" s="294"/>
      <c r="NVS93" s="294"/>
      <c r="NVT93" s="294"/>
      <c r="NVU93" s="294"/>
      <c r="NVV93" s="294"/>
      <c r="NVW93" s="294"/>
      <c r="NVX93" s="294"/>
      <c r="NVY93" s="294"/>
      <c r="NVZ93" s="294"/>
      <c r="NWA93" s="294"/>
      <c r="NWB93" s="294"/>
      <c r="NWC93" s="294"/>
      <c r="NWD93" s="294"/>
      <c r="NWE93" s="294"/>
      <c r="NWF93" s="294"/>
      <c r="NWG93" s="294"/>
      <c r="NWH93" s="294"/>
      <c r="NWI93" s="294"/>
      <c r="NWJ93" s="294"/>
      <c r="NWK93" s="294"/>
      <c r="NWL93" s="294"/>
      <c r="NWM93" s="294"/>
      <c r="NWN93" s="294"/>
      <c r="NWO93" s="294"/>
      <c r="NWP93" s="294"/>
      <c r="NWQ93" s="294"/>
      <c r="NWR93" s="294"/>
      <c r="NWS93" s="294"/>
      <c r="NWT93" s="294"/>
      <c r="NWU93" s="294"/>
      <c r="NWV93" s="294"/>
      <c r="NWW93" s="294"/>
      <c r="NWX93" s="294"/>
      <c r="NWY93" s="294"/>
      <c r="NWZ93" s="294"/>
      <c r="NXA93" s="294"/>
      <c r="NXB93" s="294"/>
      <c r="NXC93" s="294"/>
      <c r="NXD93" s="294"/>
      <c r="NXE93" s="294"/>
      <c r="NXF93" s="294"/>
      <c r="NXG93" s="294"/>
      <c r="NXH93" s="294"/>
      <c r="NXI93" s="294"/>
      <c r="NXJ93" s="294"/>
      <c r="NXK93" s="294"/>
      <c r="NXL93" s="294"/>
      <c r="NXM93" s="294"/>
      <c r="NXN93" s="294"/>
      <c r="NXO93" s="294"/>
      <c r="NXP93" s="294"/>
      <c r="NXQ93" s="294"/>
      <c r="NXR93" s="294"/>
      <c r="NXS93" s="294"/>
      <c r="NXT93" s="294"/>
      <c r="NXU93" s="294"/>
      <c r="NXV93" s="294"/>
      <c r="NXW93" s="294"/>
      <c r="NXX93" s="294"/>
      <c r="NXY93" s="294"/>
      <c r="NXZ93" s="294"/>
      <c r="NYA93" s="294"/>
      <c r="NYB93" s="294"/>
      <c r="NYC93" s="294"/>
      <c r="NYD93" s="294"/>
      <c r="NYE93" s="294"/>
      <c r="NYF93" s="294"/>
      <c r="NYG93" s="294"/>
      <c r="NYH93" s="294"/>
      <c r="NYI93" s="294"/>
      <c r="NYJ93" s="294"/>
      <c r="NYK93" s="294"/>
      <c r="NYL93" s="294"/>
      <c r="NYM93" s="294"/>
      <c r="NYN93" s="294"/>
      <c r="NYO93" s="294"/>
      <c r="NYP93" s="294"/>
      <c r="NYQ93" s="294"/>
      <c r="NYR93" s="294"/>
      <c r="NYS93" s="294"/>
      <c r="NYT93" s="294"/>
      <c r="NYU93" s="294"/>
      <c r="NYV93" s="294"/>
      <c r="NYW93" s="294"/>
      <c r="NYX93" s="294"/>
      <c r="NYY93" s="294"/>
      <c r="NYZ93" s="294"/>
      <c r="NZA93" s="294"/>
      <c r="NZB93" s="294"/>
      <c r="NZC93" s="294"/>
      <c r="NZD93" s="294"/>
      <c r="NZE93" s="294"/>
      <c r="NZF93" s="294"/>
      <c r="NZG93" s="294"/>
      <c r="NZH93" s="294"/>
      <c r="NZI93" s="294"/>
      <c r="NZJ93" s="294"/>
      <c r="NZK93" s="294"/>
      <c r="NZL93" s="294"/>
      <c r="NZM93" s="294"/>
      <c r="NZN93" s="294"/>
      <c r="NZO93" s="294"/>
      <c r="NZP93" s="294"/>
      <c r="NZQ93" s="294"/>
      <c r="NZR93" s="294"/>
      <c r="NZS93" s="294"/>
      <c r="NZT93" s="294"/>
      <c r="NZU93" s="294"/>
      <c r="NZV93" s="294"/>
      <c r="NZW93" s="294"/>
      <c r="NZX93" s="294"/>
      <c r="NZY93" s="294"/>
      <c r="NZZ93" s="294"/>
      <c r="OAA93" s="294"/>
      <c r="OAB93" s="294"/>
      <c r="OAC93" s="294"/>
      <c r="OAD93" s="294"/>
      <c r="OAE93" s="294"/>
      <c r="OAF93" s="294"/>
      <c r="OAG93" s="294"/>
      <c r="OAH93" s="294"/>
      <c r="OAI93" s="294"/>
      <c r="OAJ93" s="294"/>
      <c r="OAK93" s="294"/>
      <c r="OAL93" s="294"/>
      <c r="OAM93" s="294"/>
      <c r="OAN93" s="294"/>
      <c r="OAO93" s="294"/>
      <c r="OAP93" s="294"/>
      <c r="OAQ93" s="294"/>
      <c r="OAR93" s="294"/>
      <c r="OAS93" s="294"/>
      <c r="OAT93" s="294"/>
      <c r="OAU93" s="294"/>
      <c r="OAV93" s="294"/>
      <c r="OAW93" s="294"/>
      <c r="OAX93" s="294"/>
      <c r="OAY93" s="294"/>
      <c r="OAZ93" s="294"/>
      <c r="OBA93" s="294"/>
      <c r="OBB93" s="294"/>
      <c r="OBC93" s="294"/>
      <c r="OBD93" s="294"/>
      <c r="OBE93" s="294"/>
      <c r="OBF93" s="294"/>
      <c r="OBG93" s="294"/>
      <c r="OBH93" s="294"/>
      <c r="OBI93" s="294"/>
      <c r="OBJ93" s="294"/>
      <c r="OBK93" s="294"/>
      <c r="OBL93" s="294"/>
      <c r="OBM93" s="294"/>
      <c r="OBN93" s="294"/>
      <c r="OBO93" s="294"/>
      <c r="OBP93" s="294"/>
      <c r="OBQ93" s="294"/>
      <c r="OBR93" s="294"/>
      <c r="OBS93" s="294"/>
      <c r="OBT93" s="294"/>
      <c r="OBU93" s="294"/>
      <c r="OBV93" s="294"/>
      <c r="OBW93" s="294"/>
      <c r="OBX93" s="294"/>
      <c r="OBY93" s="294"/>
      <c r="OBZ93" s="294"/>
      <c r="OCA93" s="294"/>
      <c r="OCB93" s="294"/>
      <c r="OCC93" s="294"/>
      <c r="OCD93" s="294"/>
      <c r="OCE93" s="294"/>
      <c r="OCF93" s="294"/>
      <c r="OCG93" s="294"/>
      <c r="OCH93" s="294"/>
      <c r="OCI93" s="294"/>
      <c r="OCJ93" s="294"/>
      <c r="OCK93" s="294"/>
      <c r="OCL93" s="294"/>
      <c r="OCM93" s="294"/>
      <c r="OCN93" s="294"/>
      <c r="OCO93" s="294"/>
      <c r="OCP93" s="294"/>
      <c r="OCQ93" s="294"/>
      <c r="OCR93" s="294"/>
      <c r="OCS93" s="294"/>
      <c r="OCT93" s="294"/>
      <c r="OCU93" s="294"/>
      <c r="OCV93" s="294"/>
      <c r="OCW93" s="294"/>
      <c r="OCX93" s="294"/>
      <c r="OCY93" s="294"/>
      <c r="ODF93" s="294"/>
      <c r="ODG93" s="294"/>
      <c r="ODH93" s="294"/>
      <c r="ODI93" s="294"/>
      <c r="ODJ93" s="294"/>
      <c r="ODK93" s="294"/>
      <c r="ODL93" s="294"/>
      <c r="ODM93" s="294"/>
      <c r="ODN93" s="294"/>
      <c r="ODO93" s="294"/>
      <c r="ODP93" s="294"/>
      <c r="ODQ93" s="294"/>
      <c r="ODR93" s="294"/>
      <c r="ODS93" s="294"/>
      <c r="ODT93" s="294"/>
      <c r="ODU93" s="294"/>
      <c r="ODV93" s="294"/>
      <c r="ODW93" s="294"/>
      <c r="ODX93" s="294"/>
      <c r="ODY93" s="294"/>
      <c r="ODZ93" s="294"/>
      <c r="OEA93" s="294"/>
      <c r="OEB93" s="294"/>
      <c r="OEC93" s="294"/>
      <c r="OED93" s="294"/>
      <c r="OEE93" s="294"/>
      <c r="OEF93" s="294"/>
      <c r="OEG93" s="294"/>
      <c r="OEH93" s="294"/>
      <c r="OEI93" s="294"/>
      <c r="OEJ93" s="294"/>
      <c r="OEK93" s="294"/>
      <c r="OEL93" s="294"/>
      <c r="OEM93" s="294"/>
      <c r="OEN93" s="294"/>
      <c r="OEO93" s="294"/>
      <c r="OEP93" s="294"/>
      <c r="OEQ93" s="294"/>
      <c r="OER93" s="294"/>
      <c r="OES93" s="294"/>
      <c r="OET93" s="294"/>
      <c r="OEU93" s="294"/>
      <c r="OEV93" s="294"/>
      <c r="OEW93" s="294"/>
      <c r="OEX93" s="294"/>
      <c r="OEY93" s="294"/>
      <c r="OEZ93" s="294"/>
      <c r="OFA93" s="294"/>
      <c r="OFB93" s="294"/>
      <c r="OFC93" s="294"/>
      <c r="OFD93" s="294"/>
      <c r="OFE93" s="294"/>
      <c r="OFF93" s="294"/>
      <c r="OFG93" s="294"/>
      <c r="OFH93" s="294"/>
      <c r="OFI93" s="294"/>
      <c r="OFJ93" s="294"/>
      <c r="OFK93" s="294"/>
      <c r="OFL93" s="294"/>
      <c r="OFM93" s="294"/>
      <c r="OFN93" s="294"/>
      <c r="OFO93" s="294"/>
      <c r="OFP93" s="294"/>
      <c r="OFQ93" s="294"/>
      <c r="OFR93" s="294"/>
      <c r="OFS93" s="294"/>
      <c r="OFT93" s="294"/>
      <c r="OFU93" s="294"/>
      <c r="OFV93" s="294"/>
      <c r="OFW93" s="294"/>
      <c r="OFX93" s="294"/>
      <c r="OFY93" s="294"/>
      <c r="OFZ93" s="294"/>
      <c r="OGA93" s="294"/>
      <c r="OGB93" s="294"/>
      <c r="OGC93" s="294"/>
      <c r="OGD93" s="294"/>
      <c r="OGE93" s="294"/>
      <c r="OGF93" s="294"/>
      <c r="OGG93" s="294"/>
      <c r="OGH93" s="294"/>
      <c r="OGI93" s="294"/>
      <c r="OGJ93" s="294"/>
      <c r="OGK93" s="294"/>
      <c r="OGL93" s="294"/>
      <c r="OGM93" s="294"/>
      <c r="OGN93" s="294"/>
      <c r="OGO93" s="294"/>
      <c r="OGP93" s="294"/>
      <c r="OGQ93" s="294"/>
      <c r="OGR93" s="294"/>
      <c r="OGS93" s="294"/>
      <c r="OGT93" s="294"/>
      <c r="OGU93" s="294"/>
      <c r="OGV93" s="294"/>
      <c r="OGW93" s="294"/>
      <c r="OGX93" s="294"/>
      <c r="OGY93" s="294"/>
      <c r="OGZ93" s="294"/>
      <c r="OHA93" s="294"/>
      <c r="OHB93" s="294"/>
      <c r="OHC93" s="294"/>
      <c r="OHD93" s="294"/>
      <c r="OHE93" s="294"/>
      <c r="OHF93" s="294"/>
      <c r="OHG93" s="294"/>
      <c r="OHH93" s="294"/>
      <c r="OHI93" s="294"/>
      <c r="OHJ93" s="294"/>
      <c r="OHK93" s="294"/>
      <c r="OHL93" s="294"/>
      <c r="OHM93" s="294"/>
      <c r="OHN93" s="294"/>
      <c r="OHO93" s="294"/>
      <c r="OHP93" s="294"/>
      <c r="OHQ93" s="294"/>
      <c r="OHR93" s="294"/>
      <c r="OHS93" s="294"/>
      <c r="OHT93" s="294"/>
      <c r="OHU93" s="294"/>
      <c r="OHV93" s="294"/>
      <c r="OHW93" s="294"/>
      <c r="OHX93" s="294"/>
      <c r="OHY93" s="294"/>
      <c r="OHZ93" s="294"/>
      <c r="OIA93" s="294"/>
      <c r="OIB93" s="294"/>
      <c r="OIC93" s="294"/>
      <c r="OID93" s="294"/>
      <c r="OIE93" s="294"/>
      <c r="OIF93" s="294"/>
      <c r="OIG93" s="294"/>
      <c r="OIH93" s="294"/>
      <c r="OII93" s="294"/>
      <c r="OIJ93" s="294"/>
      <c r="OIK93" s="294"/>
      <c r="OIL93" s="294"/>
      <c r="OIM93" s="294"/>
      <c r="OIN93" s="294"/>
      <c r="OIO93" s="294"/>
      <c r="OIP93" s="294"/>
      <c r="OIQ93" s="294"/>
      <c r="OIR93" s="294"/>
      <c r="OIS93" s="294"/>
      <c r="OIT93" s="294"/>
      <c r="OIU93" s="294"/>
      <c r="OIV93" s="294"/>
      <c r="OIW93" s="294"/>
      <c r="OIX93" s="294"/>
      <c r="OIY93" s="294"/>
      <c r="OIZ93" s="294"/>
      <c r="OJA93" s="294"/>
      <c r="OJB93" s="294"/>
      <c r="OJC93" s="294"/>
      <c r="OJD93" s="294"/>
      <c r="OJE93" s="294"/>
      <c r="OJF93" s="294"/>
      <c r="OJG93" s="294"/>
      <c r="OJH93" s="294"/>
      <c r="OJI93" s="294"/>
      <c r="OJJ93" s="294"/>
      <c r="OJK93" s="294"/>
      <c r="OJL93" s="294"/>
      <c r="OJM93" s="294"/>
      <c r="OJN93" s="294"/>
      <c r="OJO93" s="294"/>
      <c r="OJP93" s="294"/>
      <c r="OJQ93" s="294"/>
      <c r="OJR93" s="294"/>
      <c r="OJS93" s="294"/>
      <c r="OJT93" s="294"/>
      <c r="OJU93" s="294"/>
      <c r="OJV93" s="294"/>
      <c r="OJW93" s="294"/>
      <c r="OJX93" s="294"/>
      <c r="OJY93" s="294"/>
      <c r="OJZ93" s="294"/>
      <c r="OKA93" s="294"/>
      <c r="OKB93" s="294"/>
      <c r="OKC93" s="294"/>
      <c r="OKD93" s="294"/>
      <c r="OKE93" s="294"/>
      <c r="OKF93" s="294"/>
      <c r="OKG93" s="294"/>
      <c r="OKH93" s="294"/>
      <c r="OKI93" s="294"/>
      <c r="OKJ93" s="294"/>
      <c r="OKK93" s="294"/>
      <c r="OKL93" s="294"/>
      <c r="OKM93" s="294"/>
      <c r="OKN93" s="294"/>
      <c r="OKO93" s="294"/>
      <c r="OKP93" s="294"/>
      <c r="OKQ93" s="294"/>
      <c r="OKR93" s="294"/>
      <c r="OKS93" s="294"/>
      <c r="OKT93" s="294"/>
      <c r="OKU93" s="294"/>
      <c r="OKV93" s="294"/>
      <c r="OKW93" s="294"/>
      <c r="OKX93" s="294"/>
      <c r="OKY93" s="294"/>
      <c r="OKZ93" s="294"/>
      <c r="OLA93" s="294"/>
      <c r="OLB93" s="294"/>
      <c r="OLC93" s="294"/>
      <c r="OLD93" s="294"/>
      <c r="OLE93" s="294"/>
      <c r="OLF93" s="294"/>
      <c r="OLG93" s="294"/>
      <c r="OLH93" s="294"/>
      <c r="OLI93" s="294"/>
      <c r="OLJ93" s="294"/>
      <c r="OLK93" s="294"/>
      <c r="OLL93" s="294"/>
      <c r="OLM93" s="294"/>
      <c r="OLN93" s="294"/>
      <c r="OLO93" s="294"/>
      <c r="OLP93" s="294"/>
      <c r="OLQ93" s="294"/>
      <c r="OLR93" s="294"/>
      <c r="OLS93" s="294"/>
      <c r="OLT93" s="294"/>
      <c r="OLU93" s="294"/>
      <c r="OLV93" s="294"/>
      <c r="OLW93" s="294"/>
      <c r="OLX93" s="294"/>
      <c r="OLY93" s="294"/>
      <c r="OLZ93" s="294"/>
      <c r="OMA93" s="294"/>
      <c r="OMB93" s="294"/>
      <c r="OMC93" s="294"/>
      <c r="OMD93" s="294"/>
      <c r="OME93" s="294"/>
      <c r="OMF93" s="294"/>
      <c r="OMG93" s="294"/>
      <c r="OMH93" s="294"/>
      <c r="OMI93" s="294"/>
      <c r="OMJ93" s="294"/>
      <c r="OMK93" s="294"/>
      <c r="OML93" s="294"/>
      <c r="OMM93" s="294"/>
      <c r="OMN93" s="294"/>
      <c r="OMO93" s="294"/>
      <c r="OMP93" s="294"/>
      <c r="OMQ93" s="294"/>
      <c r="OMR93" s="294"/>
      <c r="OMS93" s="294"/>
      <c r="OMT93" s="294"/>
      <c r="OMU93" s="294"/>
      <c r="ONB93" s="294"/>
      <c r="ONC93" s="294"/>
      <c r="OND93" s="294"/>
      <c r="ONE93" s="294"/>
      <c r="ONF93" s="294"/>
      <c r="ONG93" s="294"/>
      <c r="ONH93" s="294"/>
      <c r="ONI93" s="294"/>
      <c r="ONJ93" s="294"/>
      <c r="ONK93" s="294"/>
      <c r="ONL93" s="294"/>
      <c r="ONM93" s="294"/>
      <c r="ONN93" s="294"/>
      <c r="ONO93" s="294"/>
      <c r="ONP93" s="294"/>
      <c r="ONQ93" s="294"/>
      <c r="ONR93" s="294"/>
      <c r="ONS93" s="294"/>
      <c r="ONT93" s="294"/>
      <c r="ONU93" s="294"/>
      <c r="ONV93" s="294"/>
      <c r="ONW93" s="294"/>
      <c r="ONX93" s="294"/>
      <c r="ONY93" s="294"/>
      <c r="ONZ93" s="294"/>
      <c r="OOA93" s="294"/>
      <c r="OOB93" s="294"/>
      <c r="OOC93" s="294"/>
      <c r="OOD93" s="294"/>
      <c r="OOE93" s="294"/>
      <c r="OOF93" s="294"/>
      <c r="OOG93" s="294"/>
      <c r="OOH93" s="294"/>
      <c r="OOI93" s="294"/>
      <c r="OOJ93" s="294"/>
      <c r="OOK93" s="294"/>
      <c r="OOL93" s="294"/>
      <c r="OOM93" s="294"/>
      <c r="OON93" s="294"/>
      <c r="OOO93" s="294"/>
      <c r="OOP93" s="294"/>
      <c r="OOQ93" s="294"/>
      <c r="OOR93" s="294"/>
      <c r="OOS93" s="294"/>
      <c r="OOT93" s="294"/>
      <c r="OOU93" s="294"/>
      <c r="OOV93" s="294"/>
      <c r="OOW93" s="294"/>
      <c r="OOX93" s="294"/>
      <c r="OOY93" s="294"/>
      <c r="OOZ93" s="294"/>
      <c r="OPA93" s="294"/>
      <c r="OPB93" s="294"/>
      <c r="OPC93" s="294"/>
      <c r="OPD93" s="294"/>
      <c r="OPE93" s="294"/>
      <c r="OPF93" s="294"/>
      <c r="OPG93" s="294"/>
      <c r="OPH93" s="294"/>
      <c r="OPI93" s="294"/>
      <c r="OPJ93" s="294"/>
      <c r="OPK93" s="294"/>
      <c r="OPL93" s="294"/>
      <c r="OPM93" s="294"/>
      <c r="OPN93" s="294"/>
      <c r="OPO93" s="294"/>
      <c r="OPP93" s="294"/>
      <c r="OPQ93" s="294"/>
      <c r="OPR93" s="294"/>
      <c r="OPS93" s="294"/>
      <c r="OPT93" s="294"/>
      <c r="OPU93" s="294"/>
      <c r="OPV93" s="294"/>
      <c r="OPW93" s="294"/>
      <c r="OPX93" s="294"/>
      <c r="OPY93" s="294"/>
      <c r="OPZ93" s="294"/>
      <c r="OQA93" s="294"/>
      <c r="OQB93" s="294"/>
      <c r="OQC93" s="294"/>
      <c r="OQD93" s="294"/>
      <c r="OQE93" s="294"/>
      <c r="OQF93" s="294"/>
      <c r="OQG93" s="294"/>
      <c r="OQH93" s="294"/>
      <c r="OQI93" s="294"/>
      <c r="OQJ93" s="294"/>
      <c r="OQK93" s="294"/>
      <c r="OQL93" s="294"/>
      <c r="OQM93" s="294"/>
      <c r="OQN93" s="294"/>
      <c r="OQO93" s="294"/>
      <c r="OQP93" s="294"/>
      <c r="OQQ93" s="294"/>
      <c r="OQR93" s="294"/>
      <c r="OQS93" s="294"/>
      <c r="OQT93" s="294"/>
      <c r="OQU93" s="294"/>
      <c r="OQV93" s="294"/>
      <c r="OQW93" s="294"/>
      <c r="OQX93" s="294"/>
      <c r="OQY93" s="294"/>
      <c r="OQZ93" s="294"/>
      <c r="ORA93" s="294"/>
      <c r="ORB93" s="294"/>
      <c r="ORC93" s="294"/>
      <c r="ORD93" s="294"/>
      <c r="ORE93" s="294"/>
      <c r="ORF93" s="294"/>
      <c r="ORG93" s="294"/>
      <c r="ORH93" s="294"/>
      <c r="ORI93" s="294"/>
      <c r="ORJ93" s="294"/>
      <c r="ORK93" s="294"/>
      <c r="ORL93" s="294"/>
      <c r="ORM93" s="294"/>
      <c r="ORN93" s="294"/>
      <c r="ORO93" s="294"/>
      <c r="ORP93" s="294"/>
      <c r="ORQ93" s="294"/>
      <c r="ORR93" s="294"/>
      <c r="ORS93" s="294"/>
      <c r="ORT93" s="294"/>
      <c r="ORU93" s="294"/>
      <c r="ORV93" s="294"/>
      <c r="ORW93" s="294"/>
      <c r="ORX93" s="294"/>
      <c r="ORY93" s="294"/>
      <c r="ORZ93" s="294"/>
      <c r="OSA93" s="294"/>
      <c r="OSB93" s="294"/>
      <c r="OSC93" s="294"/>
      <c r="OSD93" s="294"/>
      <c r="OSE93" s="294"/>
      <c r="OSF93" s="294"/>
      <c r="OSG93" s="294"/>
      <c r="OSH93" s="294"/>
      <c r="OSI93" s="294"/>
      <c r="OSJ93" s="294"/>
      <c r="OSK93" s="294"/>
      <c r="OSL93" s="294"/>
      <c r="OSM93" s="294"/>
      <c r="OSN93" s="294"/>
      <c r="OSO93" s="294"/>
      <c r="OSP93" s="294"/>
      <c r="OSQ93" s="294"/>
      <c r="OSR93" s="294"/>
      <c r="OSS93" s="294"/>
      <c r="OST93" s="294"/>
      <c r="OSU93" s="294"/>
      <c r="OSV93" s="294"/>
      <c r="OSW93" s="294"/>
      <c r="OSX93" s="294"/>
      <c r="OSY93" s="294"/>
      <c r="OSZ93" s="294"/>
      <c r="OTA93" s="294"/>
      <c r="OTB93" s="294"/>
      <c r="OTC93" s="294"/>
      <c r="OTD93" s="294"/>
      <c r="OTE93" s="294"/>
      <c r="OTF93" s="294"/>
      <c r="OTG93" s="294"/>
      <c r="OTH93" s="294"/>
      <c r="OTI93" s="294"/>
      <c r="OTJ93" s="294"/>
      <c r="OTK93" s="294"/>
      <c r="OTL93" s="294"/>
      <c r="OTM93" s="294"/>
      <c r="OTN93" s="294"/>
      <c r="OTO93" s="294"/>
      <c r="OTP93" s="294"/>
      <c r="OTQ93" s="294"/>
      <c r="OTR93" s="294"/>
      <c r="OTS93" s="294"/>
      <c r="OTT93" s="294"/>
      <c r="OTU93" s="294"/>
      <c r="OTV93" s="294"/>
      <c r="OTW93" s="294"/>
      <c r="OTX93" s="294"/>
      <c r="OTY93" s="294"/>
      <c r="OTZ93" s="294"/>
      <c r="OUA93" s="294"/>
      <c r="OUB93" s="294"/>
      <c r="OUC93" s="294"/>
      <c r="OUD93" s="294"/>
      <c r="OUE93" s="294"/>
      <c r="OUF93" s="294"/>
      <c r="OUG93" s="294"/>
      <c r="OUH93" s="294"/>
      <c r="OUI93" s="294"/>
      <c r="OUJ93" s="294"/>
      <c r="OUK93" s="294"/>
      <c r="OUL93" s="294"/>
      <c r="OUM93" s="294"/>
      <c r="OUN93" s="294"/>
      <c r="OUO93" s="294"/>
      <c r="OUP93" s="294"/>
      <c r="OUQ93" s="294"/>
      <c r="OUR93" s="294"/>
      <c r="OUS93" s="294"/>
      <c r="OUT93" s="294"/>
      <c r="OUU93" s="294"/>
      <c r="OUV93" s="294"/>
      <c r="OUW93" s="294"/>
      <c r="OUX93" s="294"/>
      <c r="OUY93" s="294"/>
      <c r="OUZ93" s="294"/>
      <c r="OVA93" s="294"/>
      <c r="OVB93" s="294"/>
      <c r="OVC93" s="294"/>
      <c r="OVD93" s="294"/>
      <c r="OVE93" s="294"/>
      <c r="OVF93" s="294"/>
      <c r="OVG93" s="294"/>
      <c r="OVH93" s="294"/>
      <c r="OVI93" s="294"/>
      <c r="OVJ93" s="294"/>
      <c r="OVK93" s="294"/>
      <c r="OVL93" s="294"/>
      <c r="OVM93" s="294"/>
      <c r="OVN93" s="294"/>
      <c r="OVO93" s="294"/>
      <c r="OVP93" s="294"/>
      <c r="OVQ93" s="294"/>
      <c r="OVR93" s="294"/>
      <c r="OVS93" s="294"/>
      <c r="OVT93" s="294"/>
      <c r="OVU93" s="294"/>
      <c r="OVV93" s="294"/>
      <c r="OVW93" s="294"/>
      <c r="OVX93" s="294"/>
      <c r="OVY93" s="294"/>
      <c r="OVZ93" s="294"/>
      <c r="OWA93" s="294"/>
      <c r="OWB93" s="294"/>
      <c r="OWC93" s="294"/>
      <c r="OWD93" s="294"/>
      <c r="OWE93" s="294"/>
      <c r="OWF93" s="294"/>
      <c r="OWG93" s="294"/>
      <c r="OWH93" s="294"/>
      <c r="OWI93" s="294"/>
      <c r="OWJ93" s="294"/>
      <c r="OWK93" s="294"/>
      <c r="OWL93" s="294"/>
      <c r="OWM93" s="294"/>
      <c r="OWN93" s="294"/>
      <c r="OWO93" s="294"/>
      <c r="OWP93" s="294"/>
      <c r="OWQ93" s="294"/>
      <c r="OWX93" s="294"/>
      <c r="OWY93" s="294"/>
      <c r="OWZ93" s="294"/>
      <c r="OXA93" s="294"/>
      <c r="OXB93" s="294"/>
      <c r="OXC93" s="294"/>
      <c r="OXD93" s="294"/>
      <c r="OXE93" s="294"/>
      <c r="OXF93" s="294"/>
      <c r="OXG93" s="294"/>
      <c r="OXH93" s="294"/>
      <c r="OXI93" s="294"/>
      <c r="OXJ93" s="294"/>
      <c r="OXK93" s="294"/>
      <c r="OXL93" s="294"/>
      <c r="OXM93" s="294"/>
      <c r="OXN93" s="294"/>
      <c r="OXO93" s="294"/>
      <c r="OXP93" s="294"/>
      <c r="OXQ93" s="294"/>
      <c r="OXR93" s="294"/>
      <c r="OXS93" s="294"/>
      <c r="OXT93" s="294"/>
      <c r="OXU93" s="294"/>
      <c r="OXV93" s="294"/>
      <c r="OXW93" s="294"/>
      <c r="OXX93" s="294"/>
      <c r="OXY93" s="294"/>
      <c r="OXZ93" s="294"/>
      <c r="OYA93" s="294"/>
      <c r="OYB93" s="294"/>
      <c r="OYC93" s="294"/>
      <c r="OYD93" s="294"/>
      <c r="OYE93" s="294"/>
      <c r="OYF93" s="294"/>
      <c r="OYG93" s="294"/>
      <c r="OYH93" s="294"/>
      <c r="OYI93" s="294"/>
      <c r="OYJ93" s="294"/>
      <c r="OYK93" s="294"/>
      <c r="OYL93" s="294"/>
      <c r="OYM93" s="294"/>
      <c r="OYN93" s="294"/>
      <c r="OYO93" s="294"/>
      <c r="OYP93" s="294"/>
      <c r="OYQ93" s="294"/>
      <c r="OYR93" s="294"/>
      <c r="OYS93" s="294"/>
      <c r="OYT93" s="294"/>
      <c r="OYU93" s="294"/>
      <c r="OYV93" s="294"/>
      <c r="OYW93" s="294"/>
      <c r="OYX93" s="294"/>
      <c r="OYY93" s="294"/>
      <c r="OYZ93" s="294"/>
      <c r="OZA93" s="294"/>
      <c r="OZB93" s="294"/>
      <c r="OZC93" s="294"/>
      <c r="OZD93" s="294"/>
      <c r="OZE93" s="294"/>
      <c r="OZF93" s="294"/>
      <c r="OZG93" s="294"/>
      <c r="OZH93" s="294"/>
      <c r="OZI93" s="294"/>
      <c r="OZJ93" s="294"/>
      <c r="OZK93" s="294"/>
      <c r="OZL93" s="294"/>
      <c r="OZM93" s="294"/>
      <c r="OZN93" s="294"/>
      <c r="OZO93" s="294"/>
      <c r="OZP93" s="294"/>
      <c r="OZQ93" s="294"/>
      <c r="OZR93" s="294"/>
      <c r="OZS93" s="294"/>
      <c r="OZT93" s="294"/>
      <c r="OZU93" s="294"/>
      <c r="OZV93" s="294"/>
      <c r="OZW93" s="294"/>
      <c r="OZX93" s="294"/>
      <c r="OZY93" s="294"/>
      <c r="OZZ93" s="294"/>
      <c r="PAA93" s="294"/>
      <c r="PAB93" s="294"/>
      <c r="PAC93" s="294"/>
      <c r="PAD93" s="294"/>
      <c r="PAE93" s="294"/>
      <c r="PAF93" s="294"/>
      <c r="PAG93" s="294"/>
      <c r="PAH93" s="294"/>
      <c r="PAI93" s="294"/>
      <c r="PAJ93" s="294"/>
      <c r="PAK93" s="294"/>
      <c r="PAL93" s="294"/>
      <c r="PAM93" s="294"/>
      <c r="PAN93" s="294"/>
      <c r="PAO93" s="294"/>
      <c r="PAP93" s="294"/>
      <c r="PAQ93" s="294"/>
      <c r="PAR93" s="294"/>
      <c r="PAS93" s="294"/>
      <c r="PAT93" s="294"/>
      <c r="PAU93" s="294"/>
      <c r="PAV93" s="294"/>
      <c r="PAW93" s="294"/>
      <c r="PAX93" s="294"/>
      <c r="PAY93" s="294"/>
      <c r="PAZ93" s="294"/>
      <c r="PBA93" s="294"/>
      <c r="PBB93" s="294"/>
      <c r="PBC93" s="294"/>
      <c r="PBD93" s="294"/>
      <c r="PBE93" s="294"/>
      <c r="PBF93" s="294"/>
      <c r="PBG93" s="294"/>
      <c r="PBH93" s="294"/>
      <c r="PBI93" s="294"/>
      <c r="PBJ93" s="294"/>
      <c r="PBK93" s="294"/>
      <c r="PBL93" s="294"/>
      <c r="PBM93" s="294"/>
      <c r="PBN93" s="294"/>
      <c r="PBO93" s="294"/>
      <c r="PBP93" s="294"/>
      <c r="PBQ93" s="294"/>
      <c r="PBR93" s="294"/>
      <c r="PBS93" s="294"/>
      <c r="PBT93" s="294"/>
      <c r="PBU93" s="294"/>
      <c r="PBV93" s="294"/>
      <c r="PBW93" s="294"/>
      <c r="PBX93" s="294"/>
      <c r="PBY93" s="294"/>
      <c r="PBZ93" s="294"/>
      <c r="PCA93" s="294"/>
      <c r="PCB93" s="294"/>
      <c r="PCC93" s="294"/>
      <c r="PCD93" s="294"/>
      <c r="PCE93" s="294"/>
      <c r="PCF93" s="294"/>
      <c r="PCG93" s="294"/>
      <c r="PCH93" s="294"/>
      <c r="PCI93" s="294"/>
      <c r="PCJ93" s="294"/>
      <c r="PCK93" s="294"/>
      <c r="PCL93" s="294"/>
      <c r="PCM93" s="294"/>
      <c r="PCN93" s="294"/>
      <c r="PCO93" s="294"/>
      <c r="PCP93" s="294"/>
      <c r="PCQ93" s="294"/>
      <c r="PCR93" s="294"/>
      <c r="PCS93" s="294"/>
      <c r="PCT93" s="294"/>
      <c r="PCU93" s="294"/>
      <c r="PCV93" s="294"/>
      <c r="PCW93" s="294"/>
      <c r="PCX93" s="294"/>
      <c r="PCY93" s="294"/>
      <c r="PCZ93" s="294"/>
      <c r="PDA93" s="294"/>
      <c r="PDB93" s="294"/>
      <c r="PDC93" s="294"/>
      <c r="PDD93" s="294"/>
      <c r="PDE93" s="294"/>
      <c r="PDF93" s="294"/>
      <c r="PDG93" s="294"/>
      <c r="PDH93" s="294"/>
      <c r="PDI93" s="294"/>
      <c r="PDJ93" s="294"/>
      <c r="PDK93" s="294"/>
      <c r="PDL93" s="294"/>
      <c r="PDM93" s="294"/>
      <c r="PDN93" s="294"/>
      <c r="PDO93" s="294"/>
      <c r="PDP93" s="294"/>
      <c r="PDQ93" s="294"/>
      <c r="PDR93" s="294"/>
      <c r="PDS93" s="294"/>
      <c r="PDT93" s="294"/>
      <c r="PDU93" s="294"/>
      <c r="PDV93" s="294"/>
      <c r="PDW93" s="294"/>
      <c r="PDX93" s="294"/>
      <c r="PDY93" s="294"/>
      <c r="PDZ93" s="294"/>
      <c r="PEA93" s="294"/>
      <c r="PEB93" s="294"/>
      <c r="PEC93" s="294"/>
      <c r="PED93" s="294"/>
      <c r="PEE93" s="294"/>
      <c r="PEF93" s="294"/>
      <c r="PEG93" s="294"/>
      <c r="PEH93" s="294"/>
      <c r="PEI93" s="294"/>
      <c r="PEJ93" s="294"/>
      <c r="PEK93" s="294"/>
      <c r="PEL93" s="294"/>
      <c r="PEM93" s="294"/>
      <c r="PEN93" s="294"/>
      <c r="PEO93" s="294"/>
      <c r="PEP93" s="294"/>
      <c r="PEQ93" s="294"/>
      <c r="PER93" s="294"/>
      <c r="PES93" s="294"/>
      <c r="PET93" s="294"/>
      <c r="PEU93" s="294"/>
      <c r="PEV93" s="294"/>
      <c r="PEW93" s="294"/>
      <c r="PEX93" s="294"/>
      <c r="PEY93" s="294"/>
      <c r="PEZ93" s="294"/>
      <c r="PFA93" s="294"/>
      <c r="PFB93" s="294"/>
      <c r="PFC93" s="294"/>
      <c r="PFD93" s="294"/>
      <c r="PFE93" s="294"/>
      <c r="PFF93" s="294"/>
      <c r="PFG93" s="294"/>
      <c r="PFH93" s="294"/>
      <c r="PFI93" s="294"/>
      <c r="PFJ93" s="294"/>
      <c r="PFK93" s="294"/>
      <c r="PFL93" s="294"/>
      <c r="PFM93" s="294"/>
      <c r="PFN93" s="294"/>
      <c r="PFO93" s="294"/>
      <c r="PFP93" s="294"/>
      <c r="PFQ93" s="294"/>
      <c r="PFR93" s="294"/>
      <c r="PFS93" s="294"/>
      <c r="PFT93" s="294"/>
      <c r="PFU93" s="294"/>
      <c r="PFV93" s="294"/>
      <c r="PFW93" s="294"/>
      <c r="PFX93" s="294"/>
      <c r="PFY93" s="294"/>
      <c r="PFZ93" s="294"/>
      <c r="PGA93" s="294"/>
      <c r="PGB93" s="294"/>
      <c r="PGC93" s="294"/>
      <c r="PGD93" s="294"/>
      <c r="PGE93" s="294"/>
      <c r="PGF93" s="294"/>
      <c r="PGG93" s="294"/>
      <c r="PGH93" s="294"/>
      <c r="PGI93" s="294"/>
      <c r="PGJ93" s="294"/>
      <c r="PGK93" s="294"/>
      <c r="PGL93" s="294"/>
      <c r="PGM93" s="294"/>
      <c r="PGT93" s="294"/>
      <c r="PGU93" s="294"/>
      <c r="PGV93" s="294"/>
      <c r="PGW93" s="294"/>
      <c r="PGX93" s="294"/>
      <c r="PGY93" s="294"/>
      <c r="PGZ93" s="294"/>
      <c r="PHA93" s="294"/>
      <c r="PHB93" s="294"/>
      <c r="PHC93" s="294"/>
      <c r="PHD93" s="294"/>
      <c r="PHE93" s="294"/>
      <c r="PHF93" s="294"/>
      <c r="PHG93" s="294"/>
      <c r="PHH93" s="294"/>
      <c r="PHI93" s="294"/>
      <c r="PHJ93" s="294"/>
      <c r="PHK93" s="294"/>
      <c r="PHL93" s="294"/>
      <c r="PHM93" s="294"/>
      <c r="PHN93" s="294"/>
      <c r="PHO93" s="294"/>
      <c r="PHP93" s="294"/>
      <c r="PHQ93" s="294"/>
      <c r="PHR93" s="294"/>
      <c r="PHS93" s="294"/>
      <c r="PHT93" s="294"/>
      <c r="PHU93" s="294"/>
      <c r="PHV93" s="294"/>
      <c r="PHW93" s="294"/>
      <c r="PHX93" s="294"/>
      <c r="PHY93" s="294"/>
      <c r="PHZ93" s="294"/>
      <c r="PIA93" s="294"/>
      <c r="PIB93" s="294"/>
      <c r="PIC93" s="294"/>
      <c r="PID93" s="294"/>
      <c r="PIE93" s="294"/>
      <c r="PIF93" s="294"/>
      <c r="PIG93" s="294"/>
      <c r="PIH93" s="294"/>
      <c r="PII93" s="294"/>
      <c r="PIJ93" s="294"/>
      <c r="PIK93" s="294"/>
      <c r="PIL93" s="294"/>
      <c r="PIM93" s="294"/>
      <c r="PIN93" s="294"/>
      <c r="PIO93" s="294"/>
      <c r="PIP93" s="294"/>
      <c r="PIQ93" s="294"/>
      <c r="PIR93" s="294"/>
      <c r="PIS93" s="294"/>
      <c r="PIT93" s="294"/>
      <c r="PIU93" s="294"/>
      <c r="PIV93" s="294"/>
      <c r="PIW93" s="294"/>
      <c r="PIX93" s="294"/>
      <c r="PIY93" s="294"/>
      <c r="PIZ93" s="294"/>
      <c r="PJA93" s="294"/>
      <c r="PJB93" s="294"/>
      <c r="PJC93" s="294"/>
      <c r="PJD93" s="294"/>
      <c r="PJE93" s="294"/>
      <c r="PJF93" s="294"/>
      <c r="PJG93" s="294"/>
      <c r="PJH93" s="294"/>
      <c r="PJI93" s="294"/>
      <c r="PJJ93" s="294"/>
      <c r="PJK93" s="294"/>
      <c r="PJL93" s="294"/>
      <c r="PJM93" s="294"/>
      <c r="PJN93" s="294"/>
      <c r="PJO93" s="294"/>
      <c r="PJP93" s="294"/>
      <c r="PJQ93" s="294"/>
      <c r="PJR93" s="294"/>
      <c r="PJS93" s="294"/>
      <c r="PJT93" s="294"/>
      <c r="PJU93" s="294"/>
      <c r="PJV93" s="294"/>
      <c r="PJW93" s="294"/>
      <c r="PJX93" s="294"/>
      <c r="PJY93" s="294"/>
      <c r="PJZ93" s="294"/>
      <c r="PKA93" s="294"/>
      <c r="PKB93" s="294"/>
      <c r="PKC93" s="294"/>
      <c r="PKD93" s="294"/>
      <c r="PKE93" s="294"/>
      <c r="PKF93" s="294"/>
      <c r="PKG93" s="294"/>
      <c r="PKH93" s="294"/>
      <c r="PKI93" s="294"/>
      <c r="PKJ93" s="294"/>
      <c r="PKK93" s="294"/>
      <c r="PKL93" s="294"/>
      <c r="PKM93" s="294"/>
      <c r="PKN93" s="294"/>
      <c r="PKO93" s="294"/>
      <c r="PKP93" s="294"/>
      <c r="PKQ93" s="294"/>
      <c r="PKR93" s="294"/>
      <c r="PKS93" s="294"/>
      <c r="PKT93" s="294"/>
      <c r="PKU93" s="294"/>
      <c r="PKV93" s="294"/>
      <c r="PKW93" s="294"/>
      <c r="PKX93" s="294"/>
      <c r="PKY93" s="294"/>
      <c r="PKZ93" s="294"/>
      <c r="PLA93" s="294"/>
      <c r="PLB93" s="294"/>
      <c r="PLC93" s="294"/>
      <c r="PLD93" s="294"/>
      <c r="PLE93" s="294"/>
      <c r="PLF93" s="294"/>
      <c r="PLG93" s="294"/>
      <c r="PLH93" s="294"/>
      <c r="PLI93" s="294"/>
      <c r="PLJ93" s="294"/>
      <c r="PLK93" s="294"/>
      <c r="PLL93" s="294"/>
      <c r="PLM93" s="294"/>
      <c r="PLN93" s="294"/>
      <c r="PLO93" s="294"/>
      <c r="PLP93" s="294"/>
      <c r="PLQ93" s="294"/>
      <c r="PLR93" s="294"/>
      <c r="PLS93" s="294"/>
      <c r="PLT93" s="294"/>
      <c r="PLU93" s="294"/>
      <c r="PLV93" s="294"/>
      <c r="PLW93" s="294"/>
      <c r="PLX93" s="294"/>
      <c r="PLY93" s="294"/>
      <c r="PLZ93" s="294"/>
      <c r="PMA93" s="294"/>
      <c r="PMB93" s="294"/>
      <c r="PMC93" s="294"/>
      <c r="PMD93" s="294"/>
      <c r="PME93" s="294"/>
      <c r="PMF93" s="294"/>
      <c r="PMG93" s="294"/>
      <c r="PMH93" s="294"/>
      <c r="PMI93" s="294"/>
      <c r="PMJ93" s="294"/>
      <c r="PMK93" s="294"/>
      <c r="PML93" s="294"/>
      <c r="PMM93" s="294"/>
      <c r="PMN93" s="294"/>
      <c r="PMO93" s="294"/>
      <c r="PMP93" s="294"/>
      <c r="PMQ93" s="294"/>
      <c r="PMR93" s="294"/>
      <c r="PMS93" s="294"/>
      <c r="PMT93" s="294"/>
      <c r="PMU93" s="294"/>
      <c r="PMV93" s="294"/>
      <c r="PMW93" s="294"/>
      <c r="PMX93" s="294"/>
      <c r="PMY93" s="294"/>
      <c r="PMZ93" s="294"/>
      <c r="PNA93" s="294"/>
      <c r="PNB93" s="294"/>
      <c r="PNC93" s="294"/>
      <c r="PND93" s="294"/>
      <c r="PNE93" s="294"/>
      <c r="PNF93" s="294"/>
      <c r="PNG93" s="294"/>
      <c r="PNH93" s="294"/>
      <c r="PNI93" s="294"/>
      <c r="PNJ93" s="294"/>
      <c r="PNK93" s="294"/>
      <c r="PNL93" s="294"/>
      <c r="PNM93" s="294"/>
      <c r="PNN93" s="294"/>
      <c r="PNO93" s="294"/>
      <c r="PNP93" s="294"/>
      <c r="PNQ93" s="294"/>
      <c r="PNR93" s="294"/>
      <c r="PNS93" s="294"/>
      <c r="PNT93" s="294"/>
      <c r="PNU93" s="294"/>
      <c r="PNV93" s="294"/>
      <c r="PNW93" s="294"/>
      <c r="PNX93" s="294"/>
      <c r="PNY93" s="294"/>
      <c r="PNZ93" s="294"/>
      <c r="POA93" s="294"/>
      <c r="POB93" s="294"/>
      <c r="POC93" s="294"/>
      <c r="POD93" s="294"/>
      <c r="POE93" s="294"/>
      <c r="POF93" s="294"/>
      <c r="POG93" s="294"/>
      <c r="POH93" s="294"/>
      <c r="POI93" s="294"/>
      <c r="POJ93" s="294"/>
      <c r="POK93" s="294"/>
      <c r="POL93" s="294"/>
      <c r="POM93" s="294"/>
      <c r="PON93" s="294"/>
      <c r="POO93" s="294"/>
      <c r="POP93" s="294"/>
      <c r="POQ93" s="294"/>
      <c r="POR93" s="294"/>
      <c r="POS93" s="294"/>
      <c r="POT93" s="294"/>
      <c r="POU93" s="294"/>
      <c r="POV93" s="294"/>
      <c r="POW93" s="294"/>
      <c r="POX93" s="294"/>
      <c r="POY93" s="294"/>
      <c r="POZ93" s="294"/>
      <c r="PPA93" s="294"/>
      <c r="PPB93" s="294"/>
      <c r="PPC93" s="294"/>
      <c r="PPD93" s="294"/>
      <c r="PPE93" s="294"/>
      <c r="PPF93" s="294"/>
      <c r="PPG93" s="294"/>
      <c r="PPH93" s="294"/>
      <c r="PPI93" s="294"/>
      <c r="PPJ93" s="294"/>
      <c r="PPK93" s="294"/>
      <c r="PPL93" s="294"/>
      <c r="PPM93" s="294"/>
      <c r="PPN93" s="294"/>
      <c r="PPO93" s="294"/>
      <c r="PPP93" s="294"/>
      <c r="PPQ93" s="294"/>
      <c r="PPR93" s="294"/>
      <c r="PPS93" s="294"/>
      <c r="PPT93" s="294"/>
      <c r="PPU93" s="294"/>
      <c r="PPV93" s="294"/>
      <c r="PPW93" s="294"/>
      <c r="PPX93" s="294"/>
      <c r="PPY93" s="294"/>
      <c r="PPZ93" s="294"/>
      <c r="PQA93" s="294"/>
      <c r="PQB93" s="294"/>
      <c r="PQC93" s="294"/>
      <c r="PQD93" s="294"/>
      <c r="PQE93" s="294"/>
      <c r="PQF93" s="294"/>
      <c r="PQG93" s="294"/>
      <c r="PQH93" s="294"/>
      <c r="PQI93" s="294"/>
      <c r="PQP93" s="294"/>
      <c r="PQQ93" s="294"/>
      <c r="PQR93" s="294"/>
      <c r="PQS93" s="294"/>
      <c r="PQT93" s="294"/>
      <c r="PQU93" s="294"/>
      <c r="PQV93" s="294"/>
      <c r="PQW93" s="294"/>
      <c r="PQX93" s="294"/>
      <c r="PQY93" s="294"/>
      <c r="PQZ93" s="294"/>
      <c r="PRA93" s="294"/>
      <c r="PRB93" s="294"/>
      <c r="PRC93" s="294"/>
      <c r="PRD93" s="294"/>
      <c r="PRE93" s="294"/>
      <c r="PRF93" s="294"/>
      <c r="PRG93" s="294"/>
      <c r="PRH93" s="294"/>
      <c r="PRI93" s="294"/>
      <c r="PRJ93" s="294"/>
      <c r="PRK93" s="294"/>
      <c r="PRL93" s="294"/>
      <c r="PRM93" s="294"/>
      <c r="PRN93" s="294"/>
      <c r="PRO93" s="294"/>
      <c r="PRP93" s="294"/>
      <c r="PRQ93" s="294"/>
      <c r="PRR93" s="294"/>
      <c r="PRS93" s="294"/>
      <c r="PRT93" s="294"/>
      <c r="PRU93" s="294"/>
      <c r="PRV93" s="294"/>
      <c r="PRW93" s="294"/>
      <c r="PRX93" s="294"/>
      <c r="PRY93" s="294"/>
      <c r="PRZ93" s="294"/>
      <c r="PSA93" s="294"/>
      <c r="PSB93" s="294"/>
      <c r="PSC93" s="294"/>
      <c r="PSD93" s="294"/>
      <c r="PSE93" s="294"/>
      <c r="PSF93" s="294"/>
      <c r="PSG93" s="294"/>
      <c r="PSH93" s="294"/>
      <c r="PSI93" s="294"/>
      <c r="PSJ93" s="294"/>
      <c r="PSK93" s="294"/>
      <c r="PSL93" s="294"/>
      <c r="PSM93" s="294"/>
      <c r="PSN93" s="294"/>
      <c r="PSO93" s="294"/>
      <c r="PSP93" s="294"/>
      <c r="PSQ93" s="294"/>
      <c r="PSR93" s="294"/>
      <c r="PSS93" s="294"/>
      <c r="PST93" s="294"/>
      <c r="PSU93" s="294"/>
      <c r="PSV93" s="294"/>
      <c r="PSW93" s="294"/>
      <c r="PSX93" s="294"/>
      <c r="PSY93" s="294"/>
      <c r="PSZ93" s="294"/>
      <c r="PTA93" s="294"/>
      <c r="PTB93" s="294"/>
      <c r="PTC93" s="294"/>
      <c r="PTD93" s="294"/>
      <c r="PTE93" s="294"/>
      <c r="PTF93" s="294"/>
      <c r="PTG93" s="294"/>
      <c r="PTH93" s="294"/>
      <c r="PTI93" s="294"/>
      <c r="PTJ93" s="294"/>
      <c r="PTK93" s="294"/>
      <c r="PTL93" s="294"/>
      <c r="PTM93" s="294"/>
      <c r="PTN93" s="294"/>
      <c r="PTO93" s="294"/>
      <c r="PTP93" s="294"/>
      <c r="PTQ93" s="294"/>
      <c r="PTR93" s="294"/>
      <c r="PTS93" s="294"/>
      <c r="PTT93" s="294"/>
      <c r="PTU93" s="294"/>
      <c r="PTV93" s="294"/>
      <c r="PTW93" s="294"/>
      <c r="PTX93" s="294"/>
      <c r="PTY93" s="294"/>
      <c r="PTZ93" s="294"/>
      <c r="PUA93" s="294"/>
      <c r="PUB93" s="294"/>
      <c r="PUC93" s="294"/>
      <c r="PUD93" s="294"/>
      <c r="PUE93" s="294"/>
      <c r="PUF93" s="294"/>
      <c r="PUG93" s="294"/>
      <c r="PUH93" s="294"/>
      <c r="PUI93" s="294"/>
      <c r="PUJ93" s="294"/>
      <c r="PUK93" s="294"/>
      <c r="PUL93" s="294"/>
      <c r="PUM93" s="294"/>
      <c r="PUN93" s="294"/>
      <c r="PUO93" s="294"/>
      <c r="PUP93" s="294"/>
      <c r="PUQ93" s="294"/>
      <c r="PUR93" s="294"/>
      <c r="PUS93" s="294"/>
      <c r="PUT93" s="294"/>
      <c r="PUU93" s="294"/>
      <c r="PUV93" s="294"/>
      <c r="PUW93" s="294"/>
      <c r="PUX93" s="294"/>
      <c r="PUY93" s="294"/>
      <c r="PUZ93" s="294"/>
      <c r="PVA93" s="294"/>
      <c r="PVB93" s="294"/>
      <c r="PVC93" s="294"/>
      <c r="PVD93" s="294"/>
      <c r="PVE93" s="294"/>
      <c r="PVF93" s="294"/>
      <c r="PVG93" s="294"/>
      <c r="PVH93" s="294"/>
      <c r="PVI93" s="294"/>
      <c r="PVJ93" s="294"/>
      <c r="PVK93" s="294"/>
      <c r="PVL93" s="294"/>
      <c r="PVM93" s="294"/>
      <c r="PVN93" s="294"/>
      <c r="PVO93" s="294"/>
      <c r="PVP93" s="294"/>
      <c r="PVQ93" s="294"/>
      <c r="PVR93" s="294"/>
      <c r="PVS93" s="294"/>
      <c r="PVT93" s="294"/>
      <c r="PVU93" s="294"/>
      <c r="PVV93" s="294"/>
      <c r="PVW93" s="294"/>
      <c r="PVX93" s="294"/>
      <c r="PVY93" s="294"/>
      <c r="PVZ93" s="294"/>
      <c r="PWA93" s="294"/>
      <c r="PWB93" s="294"/>
      <c r="PWC93" s="294"/>
      <c r="PWD93" s="294"/>
      <c r="PWE93" s="294"/>
      <c r="PWF93" s="294"/>
      <c r="PWG93" s="294"/>
      <c r="PWH93" s="294"/>
      <c r="PWI93" s="294"/>
      <c r="PWJ93" s="294"/>
      <c r="PWK93" s="294"/>
      <c r="PWL93" s="294"/>
      <c r="PWM93" s="294"/>
      <c r="PWN93" s="294"/>
      <c r="PWO93" s="294"/>
      <c r="PWP93" s="294"/>
      <c r="PWQ93" s="294"/>
      <c r="PWR93" s="294"/>
      <c r="PWS93" s="294"/>
      <c r="PWT93" s="294"/>
      <c r="PWU93" s="294"/>
      <c r="PWV93" s="294"/>
      <c r="PWW93" s="294"/>
      <c r="PWX93" s="294"/>
      <c r="PWY93" s="294"/>
      <c r="PWZ93" s="294"/>
      <c r="PXA93" s="294"/>
      <c r="PXB93" s="294"/>
      <c r="PXC93" s="294"/>
      <c r="PXD93" s="294"/>
      <c r="PXE93" s="294"/>
      <c r="PXF93" s="294"/>
      <c r="PXG93" s="294"/>
      <c r="PXH93" s="294"/>
      <c r="PXI93" s="294"/>
      <c r="PXJ93" s="294"/>
      <c r="PXK93" s="294"/>
      <c r="PXL93" s="294"/>
      <c r="PXM93" s="294"/>
      <c r="PXN93" s="294"/>
      <c r="PXO93" s="294"/>
      <c r="PXP93" s="294"/>
      <c r="PXQ93" s="294"/>
      <c r="PXR93" s="294"/>
      <c r="PXS93" s="294"/>
      <c r="PXT93" s="294"/>
      <c r="PXU93" s="294"/>
      <c r="PXV93" s="294"/>
      <c r="PXW93" s="294"/>
      <c r="PXX93" s="294"/>
      <c r="PXY93" s="294"/>
      <c r="PXZ93" s="294"/>
      <c r="PYA93" s="294"/>
      <c r="PYB93" s="294"/>
      <c r="PYC93" s="294"/>
      <c r="PYD93" s="294"/>
      <c r="PYE93" s="294"/>
      <c r="PYF93" s="294"/>
      <c r="PYG93" s="294"/>
      <c r="PYH93" s="294"/>
      <c r="PYI93" s="294"/>
      <c r="PYJ93" s="294"/>
      <c r="PYK93" s="294"/>
      <c r="PYL93" s="294"/>
      <c r="PYM93" s="294"/>
      <c r="PYN93" s="294"/>
      <c r="PYO93" s="294"/>
      <c r="PYP93" s="294"/>
      <c r="PYQ93" s="294"/>
      <c r="PYR93" s="294"/>
      <c r="PYS93" s="294"/>
      <c r="PYT93" s="294"/>
      <c r="PYU93" s="294"/>
      <c r="PYV93" s="294"/>
      <c r="PYW93" s="294"/>
      <c r="PYX93" s="294"/>
      <c r="PYY93" s="294"/>
      <c r="PYZ93" s="294"/>
      <c r="PZA93" s="294"/>
      <c r="PZB93" s="294"/>
      <c r="PZC93" s="294"/>
      <c r="PZD93" s="294"/>
      <c r="PZE93" s="294"/>
      <c r="PZF93" s="294"/>
      <c r="PZG93" s="294"/>
      <c r="PZH93" s="294"/>
      <c r="PZI93" s="294"/>
      <c r="PZJ93" s="294"/>
      <c r="PZK93" s="294"/>
      <c r="PZL93" s="294"/>
      <c r="PZM93" s="294"/>
      <c r="PZN93" s="294"/>
      <c r="PZO93" s="294"/>
      <c r="PZP93" s="294"/>
      <c r="PZQ93" s="294"/>
      <c r="PZR93" s="294"/>
      <c r="PZS93" s="294"/>
      <c r="PZT93" s="294"/>
      <c r="PZU93" s="294"/>
      <c r="PZV93" s="294"/>
      <c r="PZW93" s="294"/>
      <c r="PZX93" s="294"/>
      <c r="PZY93" s="294"/>
      <c r="PZZ93" s="294"/>
      <c r="QAA93" s="294"/>
      <c r="QAB93" s="294"/>
      <c r="QAC93" s="294"/>
      <c r="QAD93" s="294"/>
      <c r="QAE93" s="294"/>
      <c r="QAL93" s="294"/>
      <c r="QAM93" s="294"/>
      <c r="QAN93" s="294"/>
      <c r="QAO93" s="294"/>
      <c r="QAP93" s="294"/>
      <c r="QAQ93" s="294"/>
      <c r="QAR93" s="294"/>
      <c r="QAS93" s="294"/>
      <c r="QAT93" s="294"/>
      <c r="QAU93" s="294"/>
      <c r="QAV93" s="294"/>
      <c r="QAW93" s="294"/>
      <c r="QAX93" s="294"/>
      <c r="QAY93" s="294"/>
      <c r="QAZ93" s="294"/>
      <c r="QBA93" s="294"/>
      <c r="QBB93" s="294"/>
      <c r="QBC93" s="294"/>
      <c r="QBD93" s="294"/>
      <c r="QBE93" s="294"/>
      <c r="QBF93" s="294"/>
      <c r="QBG93" s="294"/>
      <c r="QBH93" s="294"/>
      <c r="QBI93" s="294"/>
      <c r="QBJ93" s="294"/>
      <c r="QBK93" s="294"/>
      <c r="QBL93" s="294"/>
      <c r="QBM93" s="294"/>
      <c r="QBN93" s="294"/>
      <c r="QBO93" s="294"/>
      <c r="QBP93" s="294"/>
      <c r="QBQ93" s="294"/>
      <c r="QBR93" s="294"/>
      <c r="QBS93" s="294"/>
      <c r="QBT93" s="294"/>
      <c r="QBU93" s="294"/>
      <c r="QBV93" s="294"/>
      <c r="QBW93" s="294"/>
      <c r="QBX93" s="294"/>
      <c r="QBY93" s="294"/>
      <c r="QBZ93" s="294"/>
      <c r="QCA93" s="294"/>
      <c r="QCB93" s="294"/>
      <c r="QCC93" s="294"/>
      <c r="QCD93" s="294"/>
      <c r="QCE93" s="294"/>
      <c r="QCF93" s="294"/>
      <c r="QCG93" s="294"/>
      <c r="QCH93" s="294"/>
      <c r="QCI93" s="294"/>
      <c r="QCJ93" s="294"/>
      <c r="QCK93" s="294"/>
      <c r="QCL93" s="294"/>
      <c r="QCM93" s="294"/>
      <c r="QCN93" s="294"/>
      <c r="QCO93" s="294"/>
      <c r="QCP93" s="294"/>
      <c r="QCQ93" s="294"/>
      <c r="QCR93" s="294"/>
      <c r="QCS93" s="294"/>
      <c r="QCT93" s="294"/>
      <c r="QCU93" s="294"/>
      <c r="QCV93" s="294"/>
      <c r="QCW93" s="294"/>
      <c r="QCX93" s="294"/>
      <c r="QCY93" s="294"/>
      <c r="QCZ93" s="294"/>
      <c r="QDA93" s="294"/>
      <c r="QDB93" s="294"/>
      <c r="QDC93" s="294"/>
      <c r="QDD93" s="294"/>
      <c r="QDE93" s="294"/>
      <c r="QDF93" s="294"/>
      <c r="QDG93" s="294"/>
      <c r="QDH93" s="294"/>
      <c r="QDI93" s="294"/>
      <c r="QDJ93" s="294"/>
      <c r="QDK93" s="294"/>
      <c r="QDL93" s="294"/>
      <c r="QDM93" s="294"/>
      <c r="QDN93" s="294"/>
      <c r="QDO93" s="294"/>
      <c r="QDP93" s="294"/>
      <c r="QDQ93" s="294"/>
      <c r="QDR93" s="294"/>
      <c r="QDS93" s="294"/>
      <c r="QDT93" s="294"/>
      <c r="QDU93" s="294"/>
      <c r="QDV93" s="294"/>
      <c r="QDW93" s="294"/>
      <c r="QDX93" s="294"/>
      <c r="QDY93" s="294"/>
      <c r="QDZ93" s="294"/>
      <c r="QEA93" s="294"/>
      <c r="QEB93" s="294"/>
      <c r="QEC93" s="294"/>
      <c r="QED93" s="294"/>
      <c r="QEE93" s="294"/>
      <c r="QEF93" s="294"/>
      <c r="QEG93" s="294"/>
      <c r="QEH93" s="294"/>
      <c r="QEI93" s="294"/>
      <c r="QEJ93" s="294"/>
      <c r="QEK93" s="294"/>
      <c r="QEL93" s="294"/>
      <c r="QEM93" s="294"/>
      <c r="QEN93" s="294"/>
      <c r="QEO93" s="294"/>
      <c r="QEP93" s="294"/>
      <c r="QEQ93" s="294"/>
      <c r="QER93" s="294"/>
      <c r="QES93" s="294"/>
      <c r="QET93" s="294"/>
      <c r="QEU93" s="294"/>
      <c r="QEV93" s="294"/>
      <c r="QEW93" s="294"/>
      <c r="QEX93" s="294"/>
      <c r="QEY93" s="294"/>
      <c r="QEZ93" s="294"/>
      <c r="QFA93" s="294"/>
      <c r="QFB93" s="294"/>
      <c r="QFC93" s="294"/>
      <c r="QFD93" s="294"/>
      <c r="QFE93" s="294"/>
      <c r="QFF93" s="294"/>
      <c r="QFG93" s="294"/>
      <c r="QFH93" s="294"/>
      <c r="QFI93" s="294"/>
      <c r="QFJ93" s="294"/>
      <c r="QFK93" s="294"/>
      <c r="QFL93" s="294"/>
      <c r="QFM93" s="294"/>
      <c r="QFN93" s="294"/>
      <c r="QFO93" s="294"/>
      <c r="QFP93" s="294"/>
      <c r="QFQ93" s="294"/>
      <c r="QFR93" s="294"/>
      <c r="QFS93" s="294"/>
      <c r="QFT93" s="294"/>
      <c r="QFU93" s="294"/>
      <c r="QFV93" s="294"/>
      <c r="QFW93" s="294"/>
      <c r="QFX93" s="294"/>
      <c r="QFY93" s="294"/>
      <c r="QFZ93" s="294"/>
      <c r="QGA93" s="294"/>
      <c r="QGB93" s="294"/>
      <c r="QGC93" s="294"/>
      <c r="QGD93" s="294"/>
      <c r="QGE93" s="294"/>
      <c r="QGF93" s="294"/>
      <c r="QGG93" s="294"/>
      <c r="QGH93" s="294"/>
      <c r="QGI93" s="294"/>
      <c r="QGJ93" s="294"/>
      <c r="QGK93" s="294"/>
      <c r="QGL93" s="294"/>
      <c r="QGM93" s="294"/>
      <c r="QGN93" s="294"/>
      <c r="QGO93" s="294"/>
      <c r="QGP93" s="294"/>
      <c r="QGQ93" s="294"/>
      <c r="QGR93" s="294"/>
      <c r="QGS93" s="294"/>
      <c r="QGT93" s="294"/>
      <c r="QGU93" s="294"/>
      <c r="QGV93" s="294"/>
      <c r="QGW93" s="294"/>
      <c r="QGX93" s="294"/>
      <c r="QGY93" s="294"/>
      <c r="QGZ93" s="294"/>
      <c r="QHA93" s="294"/>
      <c r="QHB93" s="294"/>
      <c r="QHC93" s="294"/>
      <c r="QHD93" s="294"/>
      <c r="QHE93" s="294"/>
      <c r="QHF93" s="294"/>
      <c r="QHG93" s="294"/>
      <c r="QHH93" s="294"/>
      <c r="QHI93" s="294"/>
      <c r="QHJ93" s="294"/>
      <c r="QHK93" s="294"/>
      <c r="QHL93" s="294"/>
      <c r="QHM93" s="294"/>
      <c r="QHN93" s="294"/>
      <c r="QHO93" s="294"/>
      <c r="QHP93" s="294"/>
      <c r="QHQ93" s="294"/>
      <c r="QHR93" s="294"/>
      <c r="QHS93" s="294"/>
      <c r="QHT93" s="294"/>
      <c r="QHU93" s="294"/>
      <c r="QHV93" s="294"/>
      <c r="QHW93" s="294"/>
      <c r="QHX93" s="294"/>
      <c r="QHY93" s="294"/>
      <c r="QHZ93" s="294"/>
      <c r="QIA93" s="294"/>
      <c r="QIB93" s="294"/>
      <c r="QIC93" s="294"/>
      <c r="QID93" s="294"/>
      <c r="QIE93" s="294"/>
      <c r="QIF93" s="294"/>
      <c r="QIG93" s="294"/>
      <c r="QIH93" s="294"/>
      <c r="QII93" s="294"/>
      <c r="QIJ93" s="294"/>
      <c r="QIK93" s="294"/>
      <c r="QIL93" s="294"/>
      <c r="QIM93" s="294"/>
      <c r="QIN93" s="294"/>
      <c r="QIO93" s="294"/>
      <c r="QIP93" s="294"/>
      <c r="QIQ93" s="294"/>
      <c r="QIR93" s="294"/>
      <c r="QIS93" s="294"/>
      <c r="QIT93" s="294"/>
      <c r="QIU93" s="294"/>
      <c r="QIV93" s="294"/>
      <c r="QIW93" s="294"/>
      <c r="QIX93" s="294"/>
      <c r="QIY93" s="294"/>
      <c r="QIZ93" s="294"/>
      <c r="QJA93" s="294"/>
      <c r="QJB93" s="294"/>
      <c r="QJC93" s="294"/>
      <c r="QJD93" s="294"/>
      <c r="QJE93" s="294"/>
      <c r="QJF93" s="294"/>
      <c r="QJG93" s="294"/>
      <c r="QJH93" s="294"/>
      <c r="QJI93" s="294"/>
      <c r="QJJ93" s="294"/>
      <c r="QJK93" s="294"/>
      <c r="QJL93" s="294"/>
      <c r="QJM93" s="294"/>
      <c r="QJN93" s="294"/>
      <c r="QJO93" s="294"/>
      <c r="QJP93" s="294"/>
      <c r="QJQ93" s="294"/>
      <c r="QJR93" s="294"/>
      <c r="QJS93" s="294"/>
      <c r="QJT93" s="294"/>
      <c r="QJU93" s="294"/>
      <c r="QJV93" s="294"/>
      <c r="QJW93" s="294"/>
      <c r="QJX93" s="294"/>
      <c r="QJY93" s="294"/>
      <c r="QJZ93" s="294"/>
      <c r="QKA93" s="294"/>
      <c r="QKH93" s="294"/>
      <c r="QKI93" s="294"/>
      <c r="QKJ93" s="294"/>
      <c r="QKK93" s="294"/>
      <c r="QKL93" s="294"/>
      <c r="QKM93" s="294"/>
      <c r="QKN93" s="294"/>
      <c r="QKO93" s="294"/>
      <c r="QKP93" s="294"/>
      <c r="QKQ93" s="294"/>
      <c r="QKR93" s="294"/>
      <c r="QKS93" s="294"/>
      <c r="QKT93" s="294"/>
      <c r="QKU93" s="294"/>
      <c r="QKV93" s="294"/>
      <c r="QKW93" s="294"/>
      <c r="QKX93" s="294"/>
      <c r="QKY93" s="294"/>
      <c r="QKZ93" s="294"/>
      <c r="QLA93" s="294"/>
      <c r="QLB93" s="294"/>
      <c r="QLC93" s="294"/>
      <c r="QLD93" s="294"/>
      <c r="QLE93" s="294"/>
      <c r="QLF93" s="294"/>
      <c r="QLG93" s="294"/>
      <c r="QLH93" s="294"/>
      <c r="QLI93" s="294"/>
      <c r="QLJ93" s="294"/>
      <c r="QLK93" s="294"/>
      <c r="QLL93" s="294"/>
      <c r="QLM93" s="294"/>
      <c r="QLN93" s="294"/>
      <c r="QLO93" s="294"/>
      <c r="QLP93" s="294"/>
      <c r="QLQ93" s="294"/>
      <c r="QLR93" s="294"/>
      <c r="QLS93" s="294"/>
      <c r="QLT93" s="294"/>
      <c r="QLU93" s="294"/>
      <c r="QLV93" s="294"/>
      <c r="QLW93" s="294"/>
      <c r="QLX93" s="294"/>
      <c r="QLY93" s="294"/>
      <c r="QLZ93" s="294"/>
      <c r="QMA93" s="294"/>
      <c r="QMB93" s="294"/>
      <c r="QMC93" s="294"/>
      <c r="QMD93" s="294"/>
      <c r="QME93" s="294"/>
      <c r="QMF93" s="294"/>
      <c r="QMG93" s="294"/>
      <c r="QMH93" s="294"/>
      <c r="QMI93" s="294"/>
      <c r="QMJ93" s="294"/>
      <c r="QMK93" s="294"/>
      <c r="QML93" s="294"/>
      <c r="QMM93" s="294"/>
      <c r="QMN93" s="294"/>
      <c r="QMO93" s="294"/>
      <c r="QMP93" s="294"/>
      <c r="QMQ93" s="294"/>
      <c r="QMR93" s="294"/>
      <c r="QMS93" s="294"/>
      <c r="QMT93" s="294"/>
      <c r="QMU93" s="294"/>
      <c r="QMV93" s="294"/>
      <c r="QMW93" s="294"/>
      <c r="QMX93" s="294"/>
      <c r="QMY93" s="294"/>
      <c r="QMZ93" s="294"/>
      <c r="QNA93" s="294"/>
      <c r="QNB93" s="294"/>
      <c r="QNC93" s="294"/>
      <c r="QND93" s="294"/>
      <c r="QNE93" s="294"/>
      <c r="QNF93" s="294"/>
      <c r="QNG93" s="294"/>
      <c r="QNH93" s="294"/>
      <c r="QNI93" s="294"/>
      <c r="QNJ93" s="294"/>
      <c r="QNK93" s="294"/>
      <c r="QNL93" s="294"/>
      <c r="QNM93" s="294"/>
      <c r="QNN93" s="294"/>
      <c r="QNO93" s="294"/>
      <c r="QNP93" s="294"/>
      <c r="QNQ93" s="294"/>
      <c r="QNR93" s="294"/>
      <c r="QNS93" s="294"/>
      <c r="QNT93" s="294"/>
      <c r="QNU93" s="294"/>
      <c r="QNV93" s="294"/>
      <c r="QNW93" s="294"/>
      <c r="QNX93" s="294"/>
      <c r="QNY93" s="294"/>
      <c r="QNZ93" s="294"/>
      <c r="QOA93" s="294"/>
      <c r="QOB93" s="294"/>
      <c r="QOC93" s="294"/>
      <c r="QOD93" s="294"/>
      <c r="QOE93" s="294"/>
      <c r="QOF93" s="294"/>
      <c r="QOG93" s="294"/>
      <c r="QOH93" s="294"/>
      <c r="QOI93" s="294"/>
      <c r="QOJ93" s="294"/>
      <c r="QOK93" s="294"/>
      <c r="QOL93" s="294"/>
      <c r="QOM93" s="294"/>
      <c r="QON93" s="294"/>
      <c r="QOO93" s="294"/>
      <c r="QOP93" s="294"/>
      <c r="QOQ93" s="294"/>
      <c r="QOR93" s="294"/>
      <c r="QOS93" s="294"/>
      <c r="QOT93" s="294"/>
      <c r="QOU93" s="294"/>
      <c r="QOV93" s="294"/>
      <c r="QOW93" s="294"/>
      <c r="QOX93" s="294"/>
      <c r="QOY93" s="294"/>
      <c r="QOZ93" s="294"/>
      <c r="QPA93" s="294"/>
      <c r="QPB93" s="294"/>
      <c r="QPC93" s="294"/>
      <c r="QPD93" s="294"/>
      <c r="QPE93" s="294"/>
      <c r="QPF93" s="294"/>
      <c r="QPG93" s="294"/>
      <c r="QPH93" s="294"/>
      <c r="QPI93" s="294"/>
      <c r="QPJ93" s="294"/>
      <c r="QPK93" s="294"/>
      <c r="QPL93" s="294"/>
      <c r="QPM93" s="294"/>
      <c r="QPN93" s="294"/>
      <c r="QPO93" s="294"/>
      <c r="QPP93" s="294"/>
      <c r="QPQ93" s="294"/>
      <c r="QPR93" s="294"/>
      <c r="QPS93" s="294"/>
      <c r="QPT93" s="294"/>
      <c r="QPU93" s="294"/>
      <c r="QPV93" s="294"/>
      <c r="QPW93" s="294"/>
      <c r="QPX93" s="294"/>
      <c r="QPY93" s="294"/>
      <c r="QPZ93" s="294"/>
      <c r="QQA93" s="294"/>
      <c r="QQB93" s="294"/>
      <c r="QQC93" s="294"/>
      <c r="QQD93" s="294"/>
      <c r="QQE93" s="294"/>
      <c r="QQF93" s="294"/>
      <c r="QQG93" s="294"/>
      <c r="QQH93" s="294"/>
      <c r="QQI93" s="294"/>
      <c r="QQJ93" s="294"/>
      <c r="QQK93" s="294"/>
      <c r="QQL93" s="294"/>
      <c r="QQM93" s="294"/>
      <c r="QQN93" s="294"/>
      <c r="QQO93" s="294"/>
      <c r="QQP93" s="294"/>
      <c r="QQQ93" s="294"/>
      <c r="QQR93" s="294"/>
      <c r="QQS93" s="294"/>
      <c r="QQT93" s="294"/>
      <c r="QQU93" s="294"/>
      <c r="QQV93" s="294"/>
      <c r="QQW93" s="294"/>
      <c r="QQX93" s="294"/>
      <c r="QQY93" s="294"/>
      <c r="QQZ93" s="294"/>
      <c r="QRA93" s="294"/>
      <c r="QRB93" s="294"/>
      <c r="QRC93" s="294"/>
      <c r="QRD93" s="294"/>
      <c r="QRE93" s="294"/>
      <c r="QRF93" s="294"/>
      <c r="QRG93" s="294"/>
      <c r="QRH93" s="294"/>
      <c r="QRI93" s="294"/>
      <c r="QRJ93" s="294"/>
      <c r="QRK93" s="294"/>
      <c r="QRL93" s="294"/>
      <c r="QRM93" s="294"/>
      <c r="QRN93" s="294"/>
      <c r="QRO93" s="294"/>
      <c r="QRP93" s="294"/>
      <c r="QRQ93" s="294"/>
      <c r="QRR93" s="294"/>
      <c r="QRS93" s="294"/>
      <c r="QRT93" s="294"/>
      <c r="QRU93" s="294"/>
      <c r="QRV93" s="294"/>
      <c r="QRW93" s="294"/>
      <c r="QRX93" s="294"/>
      <c r="QRY93" s="294"/>
      <c r="QRZ93" s="294"/>
      <c r="QSA93" s="294"/>
      <c r="QSB93" s="294"/>
      <c r="QSC93" s="294"/>
      <c r="QSD93" s="294"/>
      <c r="QSE93" s="294"/>
      <c r="QSF93" s="294"/>
      <c r="QSG93" s="294"/>
      <c r="QSH93" s="294"/>
      <c r="QSI93" s="294"/>
      <c r="QSJ93" s="294"/>
      <c r="QSK93" s="294"/>
      <c r="QSL93" s="294"/>
      <c r="QSM93" s="294"/>
      <c r="QSN93" s="294"/>
      <c r="QSO93" s="294"/>
      <c r="QSP93" s="294"/>
      <c r="QSQ93" s="294"/>
      <c r="QSR93" s="294"/>
      <c r="QSS93" s="294"/>
      <c r="QST93" s="294"/>
      <c r="QSU93" s="294"/>
      <c r="QSV93" s="294"/>
      <c r="QSW93" s="294"/>
      <c r="QSX93" s="294"/>
      <c r="QSY93" s="294"/>
      <c r="QSZ93" s="294"/>
      <c r="QTA93" s="294"/>
      <c r="QTB93" s="294"/>
      <c r="QTC93" s="294"/>
      <c r="QTD93" s="294"/>
      <c r="QTE93" s="294"/>
      <c r="QTF93" s="294"/>
      <c r="QTG93" s="294"/>
      <c r="QTH93" s="294"/>
      <c r="QTI93" s="294"/>
      <c r="QTJ93" s="294"/>
      <c r="QTK93" s="294"/>
      <c r="QTL93" s="294"/>
      <c r="QTM93" s="294"/>
      <c r="QTN93" s="294"/>
      <c r="QTO93" s="294"/>
      <c r="QTP93" s="294"/>
      <c r="QTQ93" s="294"/>
      <c r="QTR93" s="294"/>
      <c r="QTS93" s="294"/>
      <c r="QTT93" s="294"/>
      <c r="QTU93" s="294"/>
      <c r="QTV93" s="294"/>
      <c r="QTW93" s="294"/>
      <c r="QUD93" s="294"/>
      <c r="QUE93" s="294"/>
      <c r="QUF93" s="294"/>
      <c r="QUG93" s="294"/>
      <c r="QUH93" s="294"/>
      <c r="QUI93" s="294"/>
      <c r="QUJ93" s="294"/>
      <c r="QUK93" s="294"/>
      <c r="QUL93" s="294"/>
      <c r="QUM93" s="294"/>
      <c r="QUN93" s="294"/>
      <c r="QUO93" s="294"/>
      <c r="QUP93" s="294"/>
      <c r="QUQ93" s="294"/>
      <c r="QUR93" s="294"/>
      <c r="QUS93" s="294"/>
      <c r="QUT93" s="294"/>
      <c r="QUU93" s="294"/>
      <c r="QUV93" s="294"/>
      <c r="QUW93" s="294"/>
      <c r="QUX93" s="294"/>
      <c r="QUY93" s="294"/>
      <c r="QUZ93" s="294"/>
      <c r="QVA93" s="294"/>
      <c r="QVB93" s="294"/>
      <c r="QVC93" s="294"/>
      <c r="QVD93" s="294"/>
      <c r="QVE93" s="294"/>
      <c r="QVF93" s="294"/>
      <c r="QVG93" s="294"/>
      <c r="QVH93" s="294"/>
      <c r="QVI93" s="294"/>
      <c r="QVJ93" s="294"/>
      <c r="QVK93" s="294"/>
      <c r="QVL93" s="294"/>
      <c r="QVM93" s="294"/>
      <c r="QVN93" s="294"/>
      <c r="QVO93" s="294"/>
      <c r="QVP93" s="294"/>
      <c r="QVQ93" s="294"/>
      <c r="QVR93" s="294"/>
      <c r="QVS93" s="294"/>
      <c r="QVT93" s="294"/>
      <c r="QVU93" s="294"/>
      <c r="QVV93" s="294"/>
      <c r="QVW93" s="294"/>
      <c r="QVX93" s="294"/>
      <c r="QVY93" s="294"/>
      <c r="QVZ93" s="294"/>
      <c r="QWA93" s="294"/>
      <c r="QWB93" s="294"/>
      <c r="QWC93" s="294"/>
      <c r="QWD93" s="294"/>
      <c r="QWE93" s="294"/>
      <c r="QWF93" s="294"/>
      <c r="QWG93" s="294"/>
      <c r="QWH93" s="294"/>
      <c r="QWI93" s="294"/>
      <c r="QWJ93" s="294"/>
      <c r="QWK93" s="294"/>
      <c r="QWL93" s="294"/>
      <c r="QWM93" s="294"/>
      <c r="QWN93" s="294"/>
      <c r="QWO93" s="294"/>
      <c r="QWP93" s="294"/>
      <c r="QWQ93" s="294"/>
      <c r="QWR93" s="294"/>
      <c r="QWS93" s="294"/>
      <c r="QWT93" s="294"/>
      <c r="QWU93" s="294"/>
      <c r="QWV93" s="294"/>
      <c r="QWW93" s="294"/>
      <c r="QWX93" s="294"/>
      <c r="QWY93" s="294"/>
      <c r="QWZ93" s="294"/>
      <c r="QXA93" s="294"/>
      <c r="QXB93" s="294"/>
      <c r="QXC93" s="294"/>
      <c r="QXD93" s="294"/>
      <c r="QXE93" s="294"/>
      <c r="QXF93" s="294"/>
      <c r="QXG93" s="294"/>
      <c r="QXH93" s="294"/>
      <c r="QXI93" s="294"/>
      <c r="QXJ93" s="294"/>
      <c r="QXK93" s="294"/>
      <c r="QXL93" s="294"/>
      <c r="QXM93" s="294"/>
      <c r="QXN93" s="294"/>
      <c r="QXO93" s="294"/>
      <c r="QXP93" s="294"/>
      <c r="QXQ93" s="294"/>
      <c r="QXR93" s="294"/>
      <c r="QXS93" s="294"/>
      <c r="QXT93" s="294"/>
      <c r="QXU93" s="294"/>
      <c r="QXV93" s="294"/>
      <c r="QXW93" s="294"/>
      <c r="QXX93" s="294"/>
      <c r="QXY93" s="294"/>
      <c r="QXZ93" s="294"/>
      <c r="QYA93" s="294"/>
      <c r="QYB93" s="294"/>
      <c r="QYC93" s="294"/>
      <c r="QYD93" s="294"/>
      <c r="QYE93" s="294"/>
      <c r="QYF93" s="294"/>
      <c r="QYG93" s="294"/>
      <c r="QYH93" s="294"/>
      <c r="QYI93" s="294"/>
      <c r="QYJ93" s="294"/>
      <c r="QYK93" s="294"/>
      <c r="QYL93" s="294"/>
      <c r="QYM93" s="294"/>
      <c r="QYN93" s="294"/>
      <c r="QYO93" s="294"/>
      <c r="QYP93" s="294"/>
      <c r="QYQ93" s="294"/>
      <c r="QYR93" s="294"/>
      <c r="QYS93" s="294"/>
      <c r="QYT93" s="294"/>
      <c r="QYU93" s="294"/>
      <c r="QYV93" s="294"/>
      <c r="QYW93" s="294"/>
      <c r="QYX93" s="294"/>
      <c r="QYY93" s="294"/>
      <c r="QYZ93" s="294"/>
      <c r="QZA93" s="294"/>
      <c r="QZB93" s="294"/>
      <c r="QZC93" s="294"/>
      <c r="QZD93" s="294"/>
      <c r="QZE93" s="294"/>
      <c r="QZF93" s="294"/>
      <c r="QZG93" s="294"/>
      <c r="QZH93" s="294"/>
      <c r="QZI93" s="294"/>
      <c r="QZJ93" s="294"/>
      <c r="QZK93" s="294"/>
      <c r="QZL93" s="294"/>
      <c r="QZM93" s="294"/>
      <c r="QZN93" s="294"/>
      <c r="QZO93" s="294"/>
      <c r="QZP93" s="294"/>
      <c r="QZQ93" s="294"/>
      <c r="QZR93" s="294"/>
      <c r="QZS93" s="294"/>
      <c r="QZT93" s="294"/>
      <c r="QZU93" s="294"/>
      <c r="QZV93" s="294"/>
      <c r="QZW93" s="294"/>
      <c r="QZX93" s="294"/>
      <c r="QZY93" s="294"/>
      <c r="QZZ93" s="294"/>
      <c r="RAA93" s="294"/>
      <c r="RAB93" s="294"/>
      <c r="RAC93" s="294"/>
      <c r="RAD93" s="294"/>
      <c r="RAE93" s="294"/>
      <c r="RAF93" s="294"/>
      <c r="RAG93" s="294"/>
      <c r="RAH93" s="294"/>
      <c r="RAI93" s="294"/>
      <c r="RAJ93" s="294"/>
      <c r="RAK93" s="294"/>
      <c r="RAL93" s="294"/>
      <c r="RAM93" s="294"/>
      <c r="RAN93" s="294"/>
      <c r="RAO93" s="294"/>
      <c r="RAP93" s="294"/>
      <c r="RAQ93" s="294"/>
      <c r="RAR93" s="294"/>
      <c r="RAS93" s="294"/>
      <c r="RAT93" s="294"/>
      <c r="RAU93" s="294"/>
      <c r="RAV93" s="294"/>
      <c r="RAW93" s="294"/>
      <c r="RAX93" s="294"/>
      <c r="RAY93" s="294"/>
      <c r="RAZ93" s="294"/>
      <c r="RBA93" s="294"/>
      <c r="RBB93" s="294"/>
      <c r="RBC93" s="294"/>
      <c r="RBD93" s="294"/>
      <c r="RBE93" s="294"/>
      <c r="RBF93" s="294"/>
      <c r="RBG93" s="294"/>
      <c r="RBH93" s="294"/>
      <c r="RBI93" s="294"/>
      <c r="RBJ93" s="294"/>
      <c r="RBK93" s="294"/>
      <c r="RBL93" s="294"/>
      <c r="RBM93" s="294"/>
      <c r="RBN93" s="294"/>
      <c r="RBO93" s="294"/>
      <c r="RBP93" s="294"/>
      <c r="RBQ93" s="294"/>
      <c r="RBR93" s="294"/>
      <c r="RBS93" s="294"/>
      <c r="RBT93" s="294"/>
      <c r="RBU93" s="294"/>
      <c r="RBV93" s="294"/>
      <c r="RBW93" s="294"/>
      <c r="RBX93" s="294"/>
      <c r="RBY93" s="294"/>
      <c r="RBZ93" s="294"/>
      <c r="RCA93" s="294"/>
      <c r="RCB93" s="294"/>
      <c r="RCC93" s="294"/>
      <c r="RCD93" s="294"/>
      <c r="RCE93" s="294"/>
      <c r="RCF93" s="294"/>
      <c r="RCG93" s="294"/>
      <c r="RCH93" s="294"/>
      <c r="RCI93" s="294"/>
      <c r="RCJ93" s="294"/>
      <c r="RCK93" s="294"/>
      <c r="RCL93" s="294"/>
      <c r="RCM93" s="294"/>
      <c r="RCN93" s="294"/>
      <c r="RCO93" s="294"/>
      <c r="RCP93" s="294"/>
      <c r="RCQ93" s="294"/>
      <c r="RCR93" s="294"/>
      <c r="RCS93" s="294"/>
      <c r="RCT93" s="294"/>
      <c r="RCU93" s="294"/>
      <c r="RCV93" s="294"/>
      <c r="RCW93" s="294"/>
      <c r="RCX93" s="294"/>
      <c r="RCY93" s="294"/>
      <c r="RCZ93" s="294"/>
      <c r="RDA93" s="294"/>
      <c r="RDB93" s="294"/>
      <c r="RDC93" s="294"/>
      <c r="RDD93" s="294"/>
      <c r="RDE93" s="294"/>
      <c r="RDF93" s="294"/>
      <c r="RDG93" s="294"/>
      <c r="RDH93" s="294"/>
      <c r="RDI93" s="294"/>
      <c r="RDJ93" s="294"/>
      <c r="RDK93" s="294"/>
      <c r="RDL93" s="294"/>
      <c r="RDM93" s="294"/>
      <c r="RDN93" s="294"/>
      <c r="RDO93" s="294"/>
      <c r="RDP93" s="294"/>
      <c r="RDQ93" s="294"/>
      <c r="RDR93" s="294"/>
      <c r="RDS93" s="294"/>
      <c r="RDZ93" s="294"/>
      <c r="REA93" s="294"/>
      <c r="REB93" s="294"/>
      <c r="REC93" s="294"/>
      <c r="RED93" s="294"/>
      <c r="REE93" s="294"/>
      <c r="REF93" s="294"/>
      <c r="REG93" s="294"/>
      <c r="REH93" s="294"/>
      <c r="REI93" s="294"/>
      <c r="REJ93" s="294"/>
      <c r="REK93" s="294"/>
      <c r="REL93" s="294"/>
      <c r="REM93" s="294"/>
      <c r="REN93" s="294"/>
      <c r="REO93" s="294"/>
      <c r="REP93" s="294"/>
      <c r="REQ93" s="294"/>
      <c r="RER93" s="294"/>
      <c r="RES93" s="294"/>
      <c r="RET93" s="294"/>
      <c r="REU93" s="294"/>
      <c r="REV93" s="294"/>
      <c r="REW93" s="294"/>
      <c r="REX93" s="294"/>
      <c r="REY93" s="294"/>
      <c r="REZ93" s="294"/>
      <c r="RFA93" s="294"/>
      <c r="RFB93" s="294"/>
      <c r="RFC93" s="294"/>
      <c r="RFD93" s="294"/>
      <c r="RFE93" s="294"/>
      <c r="RFF93" s="294"/>
      <c r="RFG93" s="294"/>
      <c r="RFH93" s="294"/>
      <c r="RFI93" s="294"/>
      <c r="RFJ93" s="294"/>
      <c r="RFK93" s="294"/>
      <c r="RFL93" s="294"/>
      <c r="RFM93" s="294"/>
      <c r="RFN93" s="294"/>
      <c r="RFO93" s="294"/>
      <c r="RFP93" s="294"/>
      <c r="RFQ93" s="294"/>
      <c r="RFR93" s="294"/>
      <c r="RFS93" s="294"/>
      <c r="RFT93" s="294"/>
      <c r="RFU93" s="294"/>
      <c r="RFV93" s="294"/>
      <c r="RFW93" s="294"/>
      <c r="RFX93" s="294"/>
      <c r="RFY93" s="294"/>
      <c r="RFZ93" s="294"/>
      <c r="RGA93" s="294"/>
      <c r="RGB93" s="294"/>
      <c r="RGC93" s="294"/>
      <c r="RGD93" s="294"/>
      <c r="RGE93" s="294"/>
      <c r="RGF93" s="294"/>
      <c r="RGG93" s="294"/>
      <c r="RGH93" s="294"/>
      <c r="RGI93" s="294"/>
      <c r="RGJ93" s="294"/>
      <c r="RGK93" s="294"/>
      <c r="RGL93" s="294"/>
      <c r="RGM93" s="294"/>
      <c r="RGN93" s="294"/>
      <c r="RGO93" s="294"/>
      <c r="RGP93" s="294"/>
      <c r="RGQ93" s="294"/>
      <c r="RGR93" s="294"/>
      <c r="RGS93" s="294"/>
      <c r="RGT93" s="294"/>
      <c r="RGU93" s="294"/>
      <c r="RGV93" s="294"/>
      <c r="RGW93" s="294"/>
      <c r="RGX93" s="294"/>
      <c r="RGY93" s="294"/>
      <c r="RGZ93" s="294"/>
      <c r="RHA93" s="294"/>
      <c r="RHB93" s="294"/>
      <c r="RHC93" s="294"/>
      <c r="RHD93" s="294"/>
      <c r="RHE93" s="294"/>
      <c r="RHF93" s="294"/>
      <c r="RHG93" s="294"/>
      <c r="RHH93" s="294"/>
      <c r="RHI93" s="294"/>
      <c r="RHJ93" s="294"/>
      <c r="RHK93" s="294"/>
      <c r="RHL93" s="294"/>
      <c r="RHM93" s="294"/>
      <c r="RHN93" s="294"/>
      <c r="RHO93" s="294"/>
      <c r="RHP93" s="294"/>
      <c r="RHQ93" s="294"/>
      <c r="RHR93" s="294"/>
      <c r="RHS93" s="294"/>
      <c r="RHT93" s="294"/>
      <c r="RHU93" s="294"/>
      <c r="RHV93" s="294"/>
      <c r="RHW93" s="294"/>
      <c r="RHX93" s="294"/>
      <c r="RHY93" s="294"/>
      <c r="RHZ93" s="294"/>
      <c r="RIA93" s="294"/>
      <c r="RIB93" s="294"/>
      <c r="RIC93" s="294"/>
      <c r="RID93" s="294"/>
      <c r="RIE93" s="294"/>
      <c r="RIF93" s="294"/>
      <c r="RIG93" s="294"/>
      <c r="RIH93" s="294"/>
      <c r="RII93" s="294"/>
      <c r="RIJ93" s="294"/>
      <c r="RIK93" s="294"/>
      <c r="RIL93" s="294"/>
      <c r="RIM93" s="294"/>
      <c r="RIN93" s="294"/>
      <c r="RIO93" s="294"/>
      <c r="RIP93" s="294"/>
      <c r="RIQ93" s="294"/>
      <c r="RIR93" s="294"/>
      <c r="RIS93" s="294"/>
      <c r="RIT93" s="294"/>
      <c r="RIU93" s="294"/>
      <c r="RIV93" s="294"/>
      <c r="RIW93" s="294"/>
      <c r="RIX93" s="294"/>
      <c r="RIY93" s="294"/>
      <c r="RIZ93" s="294"/>
      <c r="RJA93" s="294"/>
      <c r="RJB93" s="294"/>
      <c r="RJC93" s="294"/>
      <c r="RJD93" s="294"/>
      <c r="RJE93" s="294"/>
      <c r="RJF93" s="294"/>
      <c r="RJG93" s="294"/>
      <c r="RJH93" s="294"/>
      <c r="RJI93" s="294"/>
      <c r="RJJ93" s="294"/>
      <c r="RJK93" s="294"/>
      <c r="RJL93" s="294"/>
      <c r="RJM93" s="294"/>
      <c r="RJN93" s="294"/>
      <c r="RJO93" s="294"/>
      <c r="RJP93" s="294"/>
      <c r="RJQ93" s="294"/>
      <c r="RJR93" s="294"/>
      <c r="RJS93" s="294"/>
      <c r="RJT93" s="294"/>
      <c r="RJU93" s="294"/>
      <c r="RJV93" s="294"/>
      <c r="RJW93" s="294"/>
      <c r="RJX93" s="294"/>
      <c r="RJY93" s="294"/>
      <c r="RJZ93" s="294"/>
      <c r="RKA93" s="294"/>
      <c r="RKB93" s="294"/>
      <c r="RKC93" s="294"/>
      <c r="RKD93" s="294"/>
      <c r="RKE93" s="294"/>
      <c r="RKF93" s="294"/>
      <c r="RKG93" s="294"/>
      <c r="RKH93" s="294"/>
      <c r="RKI93" s="294"/>
      <c r="RKJ93" s="294"/>
      <c r="RKK93" s="294"/>
      <c r="RKL93" s="294"/>
      <c r="RKM93" s="294"/>
      <c r="RKN93" s="294"/>
      <c r="RKO93" s="294"/>
      <c r="RKP93" s="294"/>
      <c r="RKQ93" s="294"/>
      <c r="RKR93" s="294"/>
      <c r="RKS93" s="294"/>
      <c r="RKT93" s="294"/>
      <c r="RKU93" s="294"/>
      <c r="RKV93" s="294"/>
      <c r="RKW93" s="294"/>
      <c r="RKX93" s="294"/>
      <c r="RKY93" s="294"/>
      <c r="RKZ93" s="294"/>
      <c r="RLA93" s="294"/>
      <c r="RLB93" s="294"/>
      <c r="RLC93" s="294"/>
      <c r="RLD93" s="294"/>
      <c r="RLE93" s="294"/>
      <c r="RLF93" s="294"/>
      <c r="RLG93" s="294"/>
      <c r="RLH93" s="294"/>
      <c r="RLI93" s="294"/>
      <c r="RLJ93" s="294"/>
      <c r="RLK93" s="294"/>
      <c r="RLL93" s="294"/>
      <c r="RLM93" s="294"/>
      <c r="RLN93" s="294"/>
      <c r="RLO93" s="294"/>
      <c r="RLP93" s="294"/>
      <c r="RLQ93" s="294"/>
      <c r="RLR93" s="294"/>
      <c r="RLS93" s="294"/>
      <c r="RLT93" s="294"/>
      <c r="RLU93" s="294"/>
      <c r="RLV93" s="294"/>
      <c r="RLW93" s="294"/>
      <c r="RLX93" s="294"/>
      <c r="RLY93" s="294"/>
      <c r="RLZ93" s="294"/>
      <c r="RMA93" s="294"/>
      <c r="RMB93" s="294"/>
      <c r="RMC93" s="294"/>
      <c r="RMD93" s="294"/>
      <c r="RME93" s="294"/>
      <c r="RMF93" s="294"/>
      <c r="RMG93" s="294"/>
      <c r="RMH93" s="294"/>
      <c r="RMI93" s="294"/>
      <c r="RMJ93" s="294"/>
      <c r="RMK93" s="294"/>
      <c r="RML93" s="294"/>
      <c r="RMM93" s="294"/>
      <c r="RMN93" s="294"/>
      <c r="RMO93" s="294"/>
      <c r="RMP93" s="294"/>
      <c r="RMQ93" s="294"/>
      <c r="RMR93" s="294"/>
      <c r="RMS93" s="294"/>
      <c r="RMT93" s="294"/>
      <c r="RMU93" s="294"/>
      <c r="RMV93" s="294"/>
      <c r="RMW93" s="294"/>
      <c r="RMX93" s="294"/>
      <c r="RMY93" s="294"/>
      <c r="RMZ93" s="294"/>
      <c r="RNA93" s="294"/>
      <c r="RNB93" s="294"/>
      <c r="RNC93" s="294"/>
      <c r="RND93" s="294"/>
      <c r="RNE93" s="294"/>
      <c r="RNF93" s="294"/>
      <c r="RNG93" s="294"/>
      <c r="RNH93" s="294"/>
      <c r="RNI93" s="294"/>
      <c r="RNJ93" s="294"/>
      <c r="RNK93" s="294"/>
      <c r="RNL93" s="294"/>
      <c r="RNM93" s="294"/>
      <c r="RNN93" s="294"/>
      <c r="RNO93" s="294"/>
      <c r="RNV93" s="294"/>
      <c r="RNW93" s="294"/>
      <c r="RNX93" s="294"/>
      <c r="RNY93" s="294"/>
      <c r="RNZ93" s="294"/>
      <c r="ROA93" s="294"/>
      <c r="ROB93" s="294"/>
      <c r="ROC93" s="294"/>
      <c r="ROD93" s="294"/>
      <c r="ROE93" s="294"/>
      <c r="ROF93" s="294"/>
      <c r="ROG93" s="294"/>
      <c r="ROH93" s="294"/>
      <c r="ROI93" s="294"/>
      <c r="ROJ93" s="294"/>
      <c r="ROK93" s="294"/>
      <c r="ROL93" s="294"/>
      <c r="ROM93" s="294"/>
      <c r="RON93" s="294"/>
      <c r="ROO93" s="294"/>
      <c r="ROP93" s="294"/>
      <c r="ROQ93" s="294"/>
      <c r="ROR93" s="294"/>
      <c r="ROS93" s="294"/>
      <c r="ROT93" s="294"/>
      <c r="ROU93" s="294"/>
      <c r="ROV93" s="294"/>
      <c r="ROW93" s="294"/>
      <c r="ROX93" s="294"/>
      <c r="ROY93" s="294"/>
      <c r="ROZ93" s="294"/>
      <c r="RPA93" s="294"/>
      <c r="RPB93" s="294"/>
      <c r="RPC93" s="294"/>
      <c r="RPD93" s="294"/>
      <c r="RPE93" s="294"/>
      <c r="RPF93" s="294"/>
      <c r="RPG93" s="294"/>
      <c r="RPH93" s="294"/>
      <c r="RPI93" s="294"/>
      <c r="RPJ93" s="294"/>
      <c r="RPK93" s="294"/>
      <c r="RPL93" s="294"/>
      <c r="RPM93" s="294"/>
      <c r="RPN93" s="294"/>
      <c r="RPO93" s="294"/>
      <c r="RPP93" s="294"/>
      <c r="RPQ93" s="294"/>
      <c r="RPR93" s="294"/>
      <c r="RPS93" s="294"/>
      <c r="RPT93" s="294"/>
      <c r="RPU93" s="294"/>
      <c r="RPV93" s="294"/>
      <c r="RPW93" s="294"/>
      <c r="RPX93" s="294"/>
      <c r="RPY93" s="294"/>
      <c r="RPZ93" s="294"/>
      <c r="RQA93" s="294"/>
      <c r="RQB93" s="294"/>
      <c r="RQC93" s="294"/>
      <c r="RQD93" s="294"/>
      <c r="RQE93" s="294"/>
      <c r="RQF93" s="294"/>
      <c r="RQG93" s="294"/>
      <c r="RQH93" s="294"/>
      <c r="RQI93" s="294"/>
      <c r="RQJ93" s="294"/>
      <c r="RQK93" s="294"/>
      <c r="RQL93" s="294"/>
      <c r="RQM93" s="294"/>
      <c r="RQN93" s="294"/>
      <c r="RQO93" s="294"/>
      <c r="RQP93" s="294"/>
      <c r="RQQ93" s="294"/>
      <c r="RQR93" s="294"/>
      <c r="RQS93" s="294"/>
      <c r="RQT93" s="294"/>
      <c r="RQU93" s="294"/>
      <c r="RQV93" s="294"/>
      <c r="RQW93" s="294"/>
      <c r="RQX93" s="294"/>
      <c r="RQY93" s="294"/>
      <c r="RQZ93" s="294"/>
      <c r="RRA93" s="294"/>
      <c r="RRB93" s="294"/>
      <c r="RRC93" s="294"/>
      <c r="RRD93" s="294"/>
      <c r="RRE93" s="294"/>
      <c r="RRF93" s="294"/>
      <c r="RRG93" s="294"/>
      <c r="RRH93" s="294"/>
      <c r="RRI93" s="294"/>
      <c r="RRJ93" s="294"/>
      <c r="RRK93" s="294"/>
      <c r="RRL93" s="294"/>
      <c r="RRM93" s="294"/>
      <c r="RRN93" s="294"/>
      <c r="RRO93" s="294"/>
      <c r="RRP93" s="294"/>
      <c r="RRQ93" s="294"/>
      <c r="RRR93" s="294"/>
      <c r="RRS93" s="294"/>
      <c r="RRT93" s="294"/>
      <c r="RRU93" s="294"/>
      <c r="RRV93" s="294"/>
      <c r="RRW93" s="294"/>
      <c r="RRX93" s="294"/>
      <c r="RRY93" s="294"/>
      <c r="RRZ93" s="294"/>
      <c r="RSA93" s="294"/>
      <c r="RSB93" s="294"/>
      <c r="RSC93" s="294"/>
      <c r="RSD93" s="294"/>
      <c r="RSE93" s="294"/>
      <c r="RSF93" s="294"/>
      <c r="RSG93" s="294"/>
      <c r="RSH93" s="294"/>
      <c r="RSI93" s="294"/>
      <c r="RSJ93" s="294"/>
      <c r="RSK93" s="294"/>
      <c r="RSL93" s="294"/>
      <c r="RSM93" s="294"/>
      <c r="RSN93" s="294"/>
      <c r="RSO93" s="294"/>
      <c r="RSP93" s="294"/>
      <c r="RSQ93" s="294"/>
      <c r="RSR93" s="294"/>
      <c r="RSS93" s="294"/>
      <c r="RST93" s="294"/>
      <c r="RSU93" s="294"/>
      <c r="RSV93" s="294"/>
      <c r="RSW93" s="294"/>
      <c r="RSX93" s="294"/>
      <c r="RSY93" s="294"/>
      <c r="RSZ93" s="294"/>
      <c r="RTA93" s="294"/>
      <c r="RTB93" s="294"/>
      <c r="RTC93" s="294"/>
      <c r="RTD93" s="294"/>
      <c r="RTE93" s="294"/>
      <c r="RTF93" s="294"/>
      <c r="RTG93" s="294"/>
      <c r="RTH93" s="294"/>
      <c r="RTI93" s="294"/>
      <c r="RTJ93" s="294"/>
      <c r="RTK93" s="294"/>
      <c r="RTL93" s="294"/>
      <c r="RTM93" s="294"/>
      <c r="RTN93" s="294"/>
      <c r="RTO93" s="294"/>
      <c r="RTP93" s="294"/>
      <c r="RTQ93" s="294"/>
      <c r="RTR93" s="294"/>
      <c r="RTS93" s="294"/>
      <c r="RTT93" s="294"/>
      <c r="RTU93" s="294"/>
      <c r="RTV93" s="294"/>
      <c r="RTW93" s="294"/>
      <c r="RTX93" s="294"/>
      <c r="RTY93" s="294"/>
      <c r="RTZ93" s="294"/>
      <c r="RUA93" s="294"/>
      <c r="RUB93" s="294"/>
      <c r="RUC93" s="294"/>
      <c r="RUD93" s="294"/>
      <c r="RUE93" s="294"/>
      <c r="RUF93" s="294"/>
      <c r="RUG93" s="294"/>
      <c r="RUH93" s="294"/>
      <c r="RUI93" s="294"/>
      <c r="RUJ93" s="294"/>
      <c r="RUK93" s="294"/>
      <c r="RUL93" s="294"/>
      <c r="RUM93" s="294"/>
      <c r="RUN93" s="294"/>
      <c r="RUO93" s="294"/>
      <c r="RUP93" s="294"/>
      <c r="RUQ93" s="294"/>
      <c r="RUR93" s="294"/>
      <c r="RUS93" s="294"/>
      <c r="RUT93" s="294"/>
      <c r="RUU93" s="294"/>
      <c r="RUV93" s="294"/>
      <c r="RUW93" s="294"/>
      <c r="RUX93" s="294"/>
      <c r="RUY93" s="294"/>
      <c r="RUZ93" s="294"/>
      <c r="RVA93" s="294"/>
      <c r="RVB93" s="294"/>
      <c r="RVC93" s="294"/>
      <c r="RVD93" s="294"/>
      <c r="RVE93" s="294"/>
      <c r="RVF93" s="294"/>
      <c r="RVG93" s="294"/>
      <c r="RVH93" s="294"/>
      <c r="RVI93" s="294"/>
      <c r="RVJ93" s="294"/>
      <c r="RVK93" s="294"/>
      <c r="RVL93" s="294"/>
      <c r="RVM93" s="294"/>
      <c r="RVN93" s="294"/>
      <c r="RVO93" s="294"/>
      <c r="RVP93" s="294"/>
      <c r="RVQ93" s="294"/>
      <c r="RVR93" s="294"/>
      <c r="RVS93" s="294"/>
      <c r="RVT93" s="294"/>
      <c r="RVU93" s="294"/>
      <c r="RVV93" s="294"/>
      <c r="RVW93" s="294"/>
      <c r="RVX93" s="294"/>
      <c r="RVY93" s="294"/>
      <c r="RVZ93" s="294"/>
      <c r="RWA93" s="294"/>
      <c r="RWB93" s="294"/>
      <c r="RWC93" s="294"/>
      <c r="RWD93" s="294"/>
      <c r="RWE93" s="294"/>
      <c r="RWF93" s="294"/>
      <c r="RWG93" s="294"/>
      <c r="RWH93" s="294"/>
      <c r="RWI93" s="294"/>
      <c r="RWJ93" s="294"/>
      <c r="RWK93" s="294"/>
      <c r="RWL93" s="294"/>
      <c r="RWM93" s="294"/>
      <c r="RWN93" s="294"/>
      <c r="RWO93" s="294"/>
      <c r="RWP93" s="294"/>
      <c r="RWQ93" s="294"/>
      <c r="RWR93" s="294"/>
      <c r="RWS93" s="294"/>
      <c r="RWT93" s="294"/>
      <c r="RWU93" s="294"/>
      <c r="RWV93" s="294"/>
      <c r="RWW93" s="294"/>
      <c r="RWX93" s="294"/>
      <c r="RWY93" s="294"/>
      <c r="RWZ93" s="294"/>
      <c r="RXA93" s="294"/>
      <c r="RXB93" s="294"/>
      <c r="RXC93" s="294"/>
      <c r="RXD93" s="294"/>
      <c r="RXE93" s="294"/>
      <c r="RXF93" s="294"/>
      <c r="RXG93" s="294"/>
      <c r="RXH93" s="294"/>
      <c r="RXI93" s="294"/>
      <c r="RXJ93" s="294"/>
      <c r="RXK93" s="294"/>
      <c r="RXR93" s="294"/>
      <c r="RXS93" s="294"/>
      <c r="RXT93" s="294"/>
      <c r="RXU93" s="294"/>
      <c r="RXV93" s="294"/>
      <c r="RXW93" s="294"/>
      <c r="RXX93" s="294"/>
      <c r="RXY93" s="294"/>
      <c r="RXZ93" s="294"/>
      <c r="RYA93" s="294"/>
      <c r="RYB93" s="294"/>
      <c r="RYC93" s="294"/>
      <c r="RYD93" s="294"/>
      <c r="RYE93" s="294"/>
      <c r="RYF93" s="294"/>
      <c r="RYG93" s="294"/>
      <c r="RYH93" s="294"/>
      <c r="RYI93" s="294"/>
      <c r="RYJ93" s="294"/>
      <c r="RYK93" s="294"/>
      <c r="RYL93" s="294"/>
      <c r="RYM93" s="294"/>
      <c r="RYN93" s="294"/>
      <c r="RYO93" s="294"/>
      <c r="RYP93" s="294"/>
      <c r="RYQ93" s="294"/>
      <c r="RYR93" s="294"/>
      <c r="RYS93" s="294"/>
      <c r="RYT93" s="294"/>
      <c r="RYU93" s="294"/>
      <c r="RYV93" s="294"/>
      <c r="RYW93" s="294"/>
      <c r="RYX93" s="294"/>
      <c r="RYY93" s="294"/>
      <c r="RYZ93" s="294"/>
      <c r="RZA93" s="294"/>
      <c r="RZB93" s="294"/>
      <c r="RZC93" s="294"/>
      <c r="RZD93" s="294"/>
      <c r="RZE93" s="294"/>
      <c r="RZF93" s="294"/>
      <c r="RZG93" s="294"/>
      <c r="RZH93" s="294"/>
      <c r="RZI93" s="294"/>
      <c r="RZJ93" s="294"/>
      <c r="RZK93" s="294"/>
      <c r="RZL93" s="294"/>
      <c r="RZM93" s="294"/>
      <c r="RZN93" s="294"/>
      <c r="RZO93" s="294"/>
      <c r="RZP93" s="294"/>
      <c r="RZQ93" s="294"/>
      <c r="RZR93" s="294"/>
      <c r="RZS93" s="294"/>
      <c r="RZT93" s="294"/>
      <c r="RZU93" s="294"/>
      <c r="RZV93" s="294"/>
      <c r="RZW93" s="294"/>
      <c r="RZX93" s="294"/>
      <c r="RZY93" s="294"/>
      <c r="RZZ93" s="294"/>
      <c r="SAA93" s="294"/>
      <c r="SAB93" s="294"/>
      <c r="SAC93" s="294"/>
      <c r="SAD93" s="294"/>
      <c r="SAE93" s="294"/>
      <c r="SAF93" s="294"/>
      <c r="SAG93" s="294"/>
      <c r="SAH93" s="294"/>
      <c r="SAI93" s="294"/>
      <c r="SAJ93" s="294"/>
      <c r="SAK93" s="294"/>
      <c r="SAL93" s="294"/>
      <c r="SAM93" s="294"/>
      <c r="SAN93" s="294"/>
      <c r="SAO93" s="294"/>
      <c r="SAP93" s="294"/>
      <c r="SAQ93" s="294"/>
      <c r="SAR93" s="294"/>
      <c r="SAS93" s="294"/>
      <c r="SAT93" s="294"/>
      <c r="SAU93" s="294"/>
      <c r="SAV93" s="294"/>
      <c r="SAW93" s="294"/>
      <c r="SAX93" s="294"/>
      <c r="SAY93" s="294"/>
      <c r="SAZ93" s="294"/>
      <c r="SBA93" s="294"/>
      <c r="SBB93" s="294"/>
      <c r="SBC93" s="294"/>
      <c r="SBD93" s="294"/>
      <c r="SBE93" s="294"/>
      <c r="SBF93" s="294"/>
      <c r="SBG93" s="294"/>
      <c r="SBH93" s="294"/>
      <c r="SBI93" s="294"/>
      <c r="SBJ93" s="294"/>
      <c r="SBK93" s="294"/>
      <c r="SBL93" s="294"/>
      <c r="SBM93" s="294"/>
      <c r="SBN93" s="294"/>
      <c r="SBO93" s="294"/>
      <c r="SBP93" s="294"/>
      <c r="SBQ93" s="294"/>
      <c r="SBR93" s="294"/>
      <c r="SBS93" s="294"/>
      <c r="SBT93" s="294"/>
      <c r="SBU93" s="294"/>
      <c r="SBV93" s="294"/>
      <c r="SBW93" s="294"/>
      <c r="SBX93" s="294"/>
      <c r="SBY93" s="294"/>
      <c r="SBZ93" s="294"/>
      <c r="SCA93" s="294"/>
      <c r="SCB93" s="294"/>
      <c r="SCC93" s="294"/>
      <c r="SCD93" s="294"/>
      <c r="SCE93" s="294"/>
      <c r="SCF93" s="294"/>
      <c r="SCG93" s="294"/>
      <c r="SCH93" s="294"/>
      <c r="SCI93" s="294"/>
      <c r="SCJ93" s="294"/>
      <c r="SCK93" s="294"/>
      <c r="SCL93" s="294"/>
      <c r="SCM93" s="294"/>
      <c r="SCN93" s="294"/>
      <c r="SCO93" s="294"/>
      <c r="SCP93" s="294"/>
      <c r="SCQ93" s="294"/>
      <c r="SCR93" s="294"/>
      <c r="SCS93" s="294"/>
      <c r="SCT93" s="294"/>
      <c r="SCU93" s="294"/>
      <c r="SCV93" s="294"/>
      <c r="SCW93" s="294"/>
      <c r="SCX93" s="294"/>
      <c r="SCY93" s="294"/>
      <c r="SCZ93" s="294"/>
      <c r="SDA93" s="294"/>
      <c r="SDB93" s="294"/>
      <c r="SDC93" s="294"/>
      <c r="SDD93" s="294"/>
      <c r="SDE93" s="294"/>
      <c r="SDF93" s="294"/>
      <c r="SDG93" s="294"/>
      <c r="SDH93" s="294"/>
      <c r="SDI93" s="294"/>
      <c r="SDJ93" s="294"/>
      <c r="SDK93" s="294"/>
      <c r="SDL93" s="294"/>
      <c r="SDM93" s="294"/>
      <c r="SDN93" s="294"/>
      <c r="SDO93" s="294"/>
      <c r="SDP93" s="294"/>
      <c r="SDQ93" s="294"/>
      <c r="SDR93" s="294"/>
      <c r="SDS93" s="294"/>
      <c r="SDT93" s="294"/>
      <c r="SDU93" s="294"/>
      <c r="SDV93" s="294"/>
      <c r="SDW93" s="294"/>
      <c r="SDX93" s="294"/>
      <c r="SDY93" s="294"/>
      <c r="SDZ93" s="294"/>
      <c r="SEA93" s="294"/>
      <c r="SEB93" s="294"/>
      <c r="SEC93" s="294"/>
      <c r="SED93" s="294"/>
      <c r="SEE93" s="294"/>
      <c r="SEF93" s="294"/>
      <c r="SEG93" s="294"/>
      <c r="SEH93" s="294"/>
      <c r="SEI93" s="294"/>
      <c r="SEJ93" s="294"/>
      <c r="SEK93" s="294"/>
      <c r="SEL93" s="294"/>
      <c r="SEM93" s="294"/>
      <c r="SEN93" s="294"/>
      <c r="SEO93" s="294"/>
      <c r="SEP93" s="294"/>
      <c r="SEQ93" s="294"/>
      <c r="SER93" s="294"/>
      <c r="SES93" s="294"/>
      <c r="SET93" s="294"/>
      <c r="SEU93" s="294"/>
      <c r="SEV93" s="294"/>
      <c r="SEW93" s="294"/>
      <c r="SEX93" s="294"/>
      <c r="SEY93" s="294"/>
      <c r="SEZ93" s="294"/>
      <c r="SFA93" s="294"/>
      <c r="SFB93" s="294"/>
      <c r="SFC93" s="294"/>
      <c r="SFD93" s="294"/>
      <c r="SFE93" s="294"/>
      <c r="SFF93" s="294"/>
      <c r="SFG93" s="294"/>
      <c r="SFH93" s="294"/>
      <c r="SFI93" s="294"/>
      <c r="SFJ93" s="294"/>
      <c r="SFK93" s="294"/>
      <c r="SFL93" s="294"/>
      <c r="SFM93" s="294"/>
      <c r="SFN93" s="294"/>
      <c r="SFO93" s="294"/>
      <c r="SFP93" s="294"/>
      <c r="SFQ93" s="294"/>
      <c r="SFR93" s="294"/>
      <c r="SFS93" s="294"/>
      <c r="SFT93" s="294"/>
      <c r="SFU93" s="294"/>
      <c r="SFV93" s="294"/>
      <c r="SFW93" s="294"/>
      <c r="SFX93" s="294"/>
      <c r="SFY93" s="294"/>
      <c r="SFZ93" s="294"/>
      <c r="SGA93" s="294"/>
      <c r="SGB93" s="294"/>
      <c r="SGC93" s="294"/>
      <c r="SGD93" s="294"/>
      <c r="SGE93" s="294"/>
      <c r="SGF93" s="294"/>
      <c r="SGG93" s="294"/>
      <c r="SGH93" s="294"/>
      <c r="SGI93" s="294"/>
      <c r="SGJ93" s="294"/>
      <c r="SGK93" s="294"/>
      <c r="SGL93" s="294"/>
      <c r="SGM93" s="294"/>
      <c r="SGN93" s="294"/>
      <c r="SGO93" s="294"/>
      <c r="SGP93" s="294"/>
      <c r="SGQ93" s="294"/>
      <c r="SGR93" s="294"/>
      <c r="SGS93" s="294"/>
      <c r="SGT93" s="294"/>
      <c r="SGU93" s="294"/>
      <c r="SGV93" s="294"/>
      <c r="SGW93" s="294"/>
      <c r="SGX93" s="294"/>
      <c r="SGY93" s="294"/>
      <c r="SGZ93" s="294"/>
      <c r="SHA93" s="294"/>
      <c r="SHB93" s="294"/>
      <c r="SHC93" s="294"/>
      <c r="SHD93" s="294"/>
      <c r="SHE93" s="294"/>
      <c r="SHF93" s="294"/>
      <c r="SHG93" s="294"/>
      <c r="SHN93" s="294"/>
      <c r="SHO93" s="294"/>
      <c r="SHP93" s="294"/>
      <c r="SHQ93" s="294"/>
      <c r="SHR93" s="294"/>
      <c r="SHS93" s="294"/>
      <c r="SHT93" s="294"/>
      <c r="SHU93" s="294"/>
      <c r="SHV93" s="294"/>
      <c r="SHW93" s="294"/>
      <c r="SHX93" s="294"/>
      <c r="SHY93" s="294"/>
      <c r="SHZ93" s="294"/>
      <c r="SIA93" s="294"/>
      <c r="SIB93" s="294"/>
      <c r="SIC93" s="294"/>
      <c r="SID93" s="294"/>
      <c r="SIE93" s="294"/>
      <c r="SIF93" s="294"/>
      <c r="SIG93" s="294"/>
      <c r="SIH93" s="294"/>
      <c r="SII93" s="294"/>
      <c r="SIJ93" s="294"/>
      <c r="SIK93" s="294"/>
      <c r="SIL93" s="294"/>
      <c r="SIM93" s="294"/>
      <c r="SIN93" s="294"/>
      <c r="SIO93" s="294"/>
      <c r="SIP93" s="294"/>
      <c r="SIQ93" s="294"/>
      <c r="SIR93" s="294"/>
      <c r="SIS93" s="294"/>
      <c r="SIT93" s="294"/>
      <c r="SIU93" s="294"/>
      <c r="SIV93" s="294"/>
      <c r="SIW93" s="294"/>
      <c r="SIX93" s="294"/>
      <c r="SIY93" s="294"/>
      <c r="SIZ93" s="294"/>
      <c r="SJA93" s="294"/>
      <c r="SJB93" s="294"/>
      <c r="SJC93" s="294"/>
      <c r="SJD93" s="294"/>
      <c r="SJE93" s="294"/>
      <c r="SJF93" s="294"/>
      <c r="SJG93" s="294"/>
      <c r="SJH93" s="294"/>
      <c r="SJI93" s="294"/>
      <c r="SJJ93" s="294"/>
      <c r="SJK93" s="294"/>
      <c r="SJL93" s="294"/>
      <c r="SJM93" s="294"/>
      <c r="SJN93" s="294"/>
      <c r="SJO93" s="294"/>
      <c r="SJP93" s="294"/>
      <c r="SJQ93" s="294"/>
      <c r="SJR93" s="294"/>
      <c r="SJS93" s="294"/>
      <c r="SJT93" s="294"/>
      <c r="SJU93" s="294"/>
      <c r="SJV93" s="294"/>
      <c r="SJW93" s="294"/>
      <c r="SJX93" s="294"/>
      <c r="SJY93" s="294"/>
      <c r="SJZ93" s="294"/>
      <c r="SKA93" s="294"/>
      <c r="SKB93" s="294"/>
      <c r="SKC93" s="294"/>
      <c r="SKD93" s="294"/>
      <c r="SKE93" s="294"/>
      <c r="SKF93" s="294"/>
      <c r="SKG93" s="294"/>
      <c r="SKH93" s="294"/>
      <c r="SKI93" s="294"/>
      <c r="SKJ93" s="294"/>
      <c r="SKK93" s="294"/>
      <c r="SKL93" s="294"/>
      <c r="SKM93" s="294"/>
      <c r="SKN93" s="294"/>
      <c r="SKO93" s="294"/>
      <c r="SKP93" s="294"/>
      <c r="SKQ93" s="294"/>
      <c r="SKR93" s="294"/>
      <c r="SKS93" s="294"/>
      <c r="SKT93" s="294"/>
      <c r="SKU93" s="294"/>
      <c r="SKV93" s="294"/>
      <c r="SKW93" s="294"/>
      <c r="SKX93" s="294"/>
      <c r="SKY93" s="294"/>
      <c r="SKZ93" s="294"/>
      <c r="SLA93" s="294"/>
      <c r="SLB93" s="294"/>
      <c r="SLC93" s="294"/>
      <c r="SLD93" s="294"/>
      <c r="SLE93" s="294"/>
      <c r="SLF93" s="294"/>
      <c r="SLG93" s="294"/>
      <c r="SLH93" s="294"/>
      <c r="SLI93" s="294"/>
      <c r="SLJ93" s="294"/>
      <c r="SLK93" s="294"/>
      <c r="SLL93" s="294"/>
      <c r="SLM93" s="294"/>
      <c r="SLN93" s="294"/>
      <c r="SLO93" s="294"/>
      <c r="SLP93" s="294"/>
      <c r="SLQ93" s="294"/>
      <c r="SLR93" s="294"/>
      <c r="SLS93" s="294"/>
      <c r="SLT93" s="294"/>
      <c r="SLU93" s="294"/>
      <c r="SLV93" s="294"/>
      <c r="SLW93" s="294"/>
      <c r="SLX93" s="294"/>
      <c r="SLY93" s="294"/>
      <c r="SLZ93" s="294"/>
      <c r="SMA93" s="294"/>
      <c r="SMB93" s="294"/>
      <c r="SMC93" s="294"/>
      <c r="SMD93" s="294"/>
      <c r="SME93" s="294"/>
      <c r="SMF93" s="294"/>
      <c r="SMG93" s="294"/>
      <c r="SMH93" s="294"/>
      <c r="SMI93" s="294"/>
      <c r="SMJ93" s="294"/>
      <c r="SMK93" s="294"/>
      <c r="SML93" s="294"/>
      <c r="SMM93" s="294"/>
      <c r="SMN93" s="294"/>
      <c r="SMO93" s="294"/>
      <c r="SMP93" s="294"/>
      <c r="SMQ93" s="294"/>
      <c r="SMR93" s="294"/>
      <c r="SMS93" s="294"/>
      <c r="SMT93" s="294"/>
      <c r="SMU93" s="294"/>
      <c r="SMV93" s="294"/>
      <c r="SMW93" s="294"/>
      <c r="SMX93" s="294"/>
      <c r="SMY93" s="294"/>
      <c r="SMZ93" s="294"/>
      <c r="SNA93" s="294"/>
      <c r="SNB93" s="294"/>
      <c r="SNC93" s="294"/>
      <c r="SND93" s="294"/>
      <c r="SNE93" s="294"/>
      <c r="SNF93" s="294"/>
      <c r="SNG93" s="294"/>
      <c r="SNH93" s="294"/>
      <c r="SNI93" s="294"/>
      <c r="SNJ93" s="294"/>
      <c r="SNK93" s="294"/>
      <c r="SNL93" s="294"/>
      <c r="SNM93" s="294"/>
      <c r="SNN93" s="294"/>
      <c r="SNO93" s="294"/>
      <c r="SNP93" s="294"/>
      <c r="SNQ93" s="294"/>
      <c r="SNR93" s="294"/>
      <c r="SNS93" s="294"/>
      <c r="SNT93" s="294"/>
      <c r="SNU93" s="294"/>
      <c r="SNV93" s="294"/>
      <c r="SNW93" s="294"/>
      <c r="SNX93" s="294"/>
      <c r="SNY93" s="294"/>
      <c r="SNZ93" s="294"/>
      <c r="SOA93" s="294"/>
      <c r="SOB93" s="294"/>
      <c r="SOC93" s="294"/>
      <c r="SOD93" s="294"/>
      <c r="SOE93" s="294"/>
      <c r="SOF93" s="294"/>
      <c r="SOG93" s="294"/>
      <c r="SOH93" s="294"/>
      <c r="SOI93" s="294"/>
      <c r="SOJ93" s="294"/>
      <c r="SOK93" s="294"/>
      <c r="SOL93" s="294"/>
      <c r="SOM93" s="294"/>
      <c r="SON93" s="294"/>
      <c r="SOO93" s="294"/>
      <c r="SOP93" s="294"/>
      <c r="SOQ93" s="294"/>
      <c r="SOR93" s="294"/>
      <c r="SOS93" s="294"/>
      <c r="SOT93" s="294"/>
      <c r="SOU93" s="294"/>
      <c r="SOV93" s="294"/>
      <c r="SOW93" s="294"/>
      <c r="SOX93" s="294"/>
      <c r="SOY93" s="294"/>
      <c r="SOZ93" s="294"/>
      <c r="SPA93" s="294"/>
      <c r="SPB93" s="294"/>
      <c r="SPC93" s="294"/>
      <c r="SPD93" s="294"/>
      <c r="SPE93" s="294"/>
      <c r="SPF93" s="294"/>
      <c r="SPG93" s="294"/>
      <c r="SPH93" s="294"/>
      <c r="SPI93" s="294"/>
      <c r="SPJ93" s="294"/>
      <c r="SPK93" s="294"/>
      <c r="SPL93" s="294"/>
      <c r="SPM93" s="294"/>
      <c r="SPN93" s="294"/>
      <c r="SPO93" s="294"/>
      <c r="SPP93" s="294"/>
      <c r="SPQ93" s="294"/>
      <c r="SPR93" s="294"/>
      <c r="SPS93" s="294"/>
      <c r="SPT93" s="294"/>
      <c r="SPU93" s="294"/>
      <c r="SPV93" s="294"/>
      <c r="SPW93" s="294"/>
      <c r="SPX93" s="294"/>
      <c r="SPY93" s="294"/>
      <c r="SPZ93" s="294"/>
      <c r="SQA93" s="294"/>
      <c r="SQB93" s="294"/>
      <c r="SQC93" s="294"/>
      <c r="SQD93" s="294"/>
      <c r="SQE93" s="294"/>
      <c r="SQF93" s="294"/>
      <c r="SQG93" s="294"/>
      <c r="SQH93" s="294"/>
      <c r="SQI93" s="294"/>
      <c r="SQJ93" s="294"/>
      <c r="SQK93" s="294"/>
      <c r="SQL93" s="294"/>
      <c r="SQM93" s="294"/>
      <c r="SQN93" s="294"/>
      <c r="SQO93" s="294"/>
      <c r="SQP93" s="294"/>
      <c r="SQQ93" s="294"/>
      <c r="SQR93" s="294"/>
      <c r="SQS93" s="294"/>
      <c r="SQT93" s="294"/>
      <c r="SQU93" s="294"/>
      <c r="SQV93" s="294"/>
      <c r="SQW93" s="294"/>
      <c r="SQX93" s="294"/>
      <c r="SQY93" s="294"/>
      <c r="SQZ93" s="294"/>
      <c r="SRA93" s="294"/>
      <c r="SRB93" s="294"/>
      <c r="SRC93" s="294"/>
      <c r="SRJ93" s="294"/>
      <c r="SRK93" s="294"/>
      <c r="SRL93" s="294"/>
      <c r="SRM93" s="294"/>
      <c r="SRN93" s="294"/>
      <c r="SRO93" s="294"/>
      <c r="SRP93" s="294"/>
      <c r="SRQ93" s="294"/>
      <c r="SRR93" s="294"/>
      <c r="SRS93" s="294"/>
      <c r="SRT93" s="294"/>
      <c r="SRU93" s="294"/>
      <c r="SRV93" s="294"/>
      <c r="SRW93" s="294"/>
      <c r="SRX93" s="294"/>
      <c r="SRY93" s="294"/>
      <c r="SRZ93" s="294"/>
      <c r="SSA93" s="294"/>
      <c r="SSB93" s="294"/>
      <c r="SSC93" s="294"/>
      <c r="SSD93" s="294"/>
      <c r="SSE93" s="294"/>
      <c r="SSF93" s="294"/>
      <c r="SSG93" s="294"/>
      <c r="SSH93" s="294"/>
      <c r="SSI93" s="294"/>
      <c r="SSJ93" s="294"/>
      <c r="SSK93" s="294"/>
      <c r="SSL93" s="294"/>
      <c r="SSM93" s="294"/>
      <c r="SSN93" s="294"/>
      <c r="SSO93" s="294"/>
      <c r="SSP93" s="294"/>
      <c r="SSQ93" s="294"/>
      <c r="SSR93" s="294"/>
      <c r="SSS93" s="294"/>
      <c r="SST93" s="294"/>
      <c r="SSU93" s="294"/>
      <c r="SSV93" s="294"/>
      <c r="SSW93" s="294"/>
      <c r="SSX93" s="294"/>
      <c r="SSY93" s="294"/>
      <c r="SSZ93" s="294"/>
      <c r="STA93" s="294"/>
      <c r="STB93" s="294"/>
      <c r="STC93" s="294"/>
      <c r="STD93" s="294"/>
      <c r="STE93" s="294"/>
      <c r="STF93" s="294"/>
      <c r="STG93" s="294"/>
      <c r="STH93" s="294"/>
      <c r="STI93" s="294"/>
      <c r="STJ93" s="294"/>
      <c r="STK93" s="294"/>
      <c r="STL93" s="294"/>
      <c r="STM93" s="294"/>
      <c r="STN93" s="294"/>
      <c r="STO93" s="294"/>
      <c r="STP93" s="294"/>
      <c r="STQ93" s="294"/>
      <c r="STR93" s="294"/>
      <c r="STS93" s="294"/>
      <c r="STT93" s="294"/>
      <c r="STU93" s="294"/>
      <c r="STV93" s="294"/>
      <c r="STW93" s="294"/>
      <c r="STX93" s="294"/>
      <c r="STY93" s="294"/>
      <c r="STZ93" s="294"/>
      <c r="SUA93" s="294"/>
      <c r="SUB93" s="294"/>
      <c r="SUC93" s="294"/>
      <c r="SUD93" s="294"/>
      <c r="SUE93" s="294"/>
      <c r="SUF93" s="294"/>
      <c r="SUG93" s="294"/>
      <c r="SUH93" s="294"/>
      <c r="SUI93" s="294"/>
      <c r="SUJ93" s="294"/>
      <c r="SUK93" s="294"/>
      <c r="SUL93" s="294"/>
      <c r="SUM93" s="294"/>
      <c r="SUN93" s="294"/>
      <c r="SUO93" s="294"/>
      <c r="SUP93" s="294"/>
      <c r="SUQ93" s="294"/>
      <c r="SUR93" s="294"/>
      <c r="SUS93" s="294"/>
      <c r="SUT93" s="294"/>
      <c r="SUU93" s="294"/>
      <c r="SUV93" s="294"/>
      <c r="SUW93" s="294"/>
      <c r="SUX93" s="294"/>
      <c r="SUY93" s="294"/>
      <c r="SUZ93" s="294"/>
      <c r="SVA93" s="294"/>
      <c r="SVB93" s="294"/>
      <c r="SVC93" s="294"/>
      <c r="SVD93" s="294"/>
      <c r="SVE93" s="294"/>
      <c r="SVF93" s="294"/>
      <c r="SVG93" s="294"/>
      <c r="SVH93" s="294"/>
      <c r="SVI93" s="294"/>
      <c r="SVJ93" s="294"/>
      <c r="SVK93" s="294"/>
      <c r="SVL93" s="294"/>
      <c r="SVM93" s="294"/>
      <c r="SVN93" s="294"/>
      <c r="SVO93" s="294"/>
      <c r="SVP93" s="294"/>
      <c r="SVQ93" s="294"/>
      <c r="SVR93" s="294"/>
      <c r="SVS93" s="294"/>
      <c r="SVT93" s="294"/>
      <c r="SVU93" s="294"/>
      <c r="SVV93" s="294"/>
      <c r="SVW93" s="294"/>
      <c r="SVX93" s="294"/>
      <c r="SVY93" s="294"/>
      <c r="SVZ93" s="294"/>
      <c r="SWA93" s="294"/>
      <c r="SWB93" s="294"/>
      <c r="SWC93" s="294"/>
      <c r="SWD93" s="294"/>
      <c r="SWE93" s="294"/>
      <c r="SWF93" s="294"/>
      <c r="SWG93" s="294"/>
      <c r="SWH93" s="294"/>
      <c r="SWI93" s="294"/>
      <c r="SWJ93" s="294"/>
      <c r="SWK93" s="294"/>
      <c r="SWL93" s="294"/>
      <c r="SWM93" s="294"/>
      <c r="SWN93" s="294"/>
      <c r="SWO93" s="294"/>
      <c r="SWP93" s="294"/>
      <c r="SWQ93" s="294"/>
      <c r="SWR93" s="294"/>
      <c r="SWS93" s="294"/>
      <c r="SWT93" s="294"/>
      <c r="SWU93" s="294"/>
      <c r="SWV93" s="294"/>
      <c r="SWW93" s="294"/>
      <c r="SWX93" s="294"/>
      <c r="SWY93" s="294"/>
      <c r="SWZ93" s="294"/>
      <c r="SXA93" s="294"/>
      <c r="SXB93" s="294"/>
      <c r="SXC93" s="294"/>
      <c r="SXD93" s="294"/>
      <c r="SXE93" s="294"/>
      <c r="SXF93" s="294"/>
      <c r="SXG93" s="294"/>
      <c r="SXH93" s="294"/>
      <c r="SXI93" s="294"/>
      <c r="SXJ93" s="294"/>
      <c r="SXK93" s="294"/>
      <c r="SXL93" s="294"/>
      <c r="SXM93" s="294"/>
      <c r="SXN93" s="294"/>
      <c r="SXO93" s="294"/>
      <c r="SXP93" s="294"/>
      <c r="SXQ93" s="294"/>
      <c r="SXR93" s="294"/>
      <c r="SXS93" s="294"/>
      <c r="SXT93" s="294"/>
      <c r="SXU93" s="294"/>
      <c r="SXV93" s="294"/>
      <c r="SXW93" s="294"/>
      <c r="SXX93" s="294"/>
      <c r="SXY93" s="294"/>
      <c r="SXZ93" s="294"/>
      <c r="SYA93" s="294"/>
      <c r="SYB93" s="294"/>
      <c r="SYC93" s="294"/>
      <c r="SYD93" s="294"/>
      <c r="SYE93" s="294"/>
      <c r="SYF93" s="294"/>
      <c r="SYG93" s="294"/>
      <c r="SYH93" s="294"/>
      <c r="SYI93" s="294"/>
      <c r="SYJ93" s="294"/>
      <c r="SYK93" s="294"/>
      <c r="SYL93" s="294"/>
      <c r="SYM93" s="294"/>
      <c r="SYN93" s="294"/>
      <c r="SYO93" s="294"/>
      <c r="SYP93" s="294"/>
      <c r="SYQ93" s="294"/>
      <c r="SYR93" s="294"/>
      <c r="SYS93" s="294"/>
      <c r="SYT93" s="294"/>
      <c r="SYU93" s="294"/>
      <c r="SYV93" s="294"/>
      <c r="SYW93" s="294"/>
      <c r="SYX93" s="294"/>
      <c r="SYY93" s="294"/>
      <c r="SYZ93" s="294"/>
      <c r="SZA93" s="294"/>
      <c r="SZB93" s="294"/>
      <c r="SZC93" s="294"/>
      <c r="SZD93" s="294"/>
      <c r="SZE93" s="294"/>
      <c r="SZF93" s="294"/>
      <c r="SZG93" s="294"/>
      <c r="SZH93" s="294"/>
      <c r="SZI93" s="294"/>
      <c r="SZJ93" s="294"/>
      <c r="SZK93" s="294"/>
      <c r="SZL93" s="294"/>
      <c r="SZM93" s="294"/>
      <c r="SZN93" s="294"/>
      <c r="SZO93" s="294"/>
      <c r="SZP93" s="294"/>
      <c r="SZQ93" s="294"/>
      <c r="SZR93" s="294"/>
      <c r="SZS93" s="294"/>
      <c r="SZT93" s="294"/>
      <c r="SZU93" s="294"/>
      <c r="SZV93" s="294"/>
      <c r="SZW93" s="294"/>
      <c r="SZX93" s="294"/>
      <c r="SZY93" s="294"/>
      <c r="SZZ93" s="294"/>
      <c r="TAA93" s="294"/>
      <c r="TAB93" s="294"/>
      <c r="TAC93" s="294"/>
      <c r="TAD93" s="294"/>
      <c r="TAE93" s="294"/>
      <c r="TAF93" s="294"/>
      <c r="TAG93" s="294"/>
      <c r="TAH93" s="294"/>
      <c r="TAI93" s="294"/>
      <c r="TAJ93" s="294"/>
      <c r="TAK93" s="294"/>
      <c r="TAL93" s="294"/>
      <c r="TAM93" s="294"/>
      <c r="TAN93" s="294"/>
      <c r="TAO93" s="294"/>
      <c r="TAP93" s="294"/>
      <c r="TAQ93" s="294"/>
      <c r="TAR93" s="294"/>
      <c r="TAS93" s="294"/>
      <c r="TAT93" s="294"/>
      <c r="TAU93" s="294"/>
      <c r="TAV93" s="294"/>
      <c r="TAW93" s="294"/>
      <c r="TAX93" s="294"/>
      <c r="TAY93" s="294"/>
      <c r="TBF93" s="294"/>
      <c r="TBG93" s="294"/>
      <c r="TBH93" s="294"/>
      <c r="TBI93" s="294"/>
      <c r="TBJ93" s="294"/>
      <c r="TBK93" s="294"/>
      <c r="TBL93" s="294"/>
      <c r="TBM93" s="294"/>
      <c r="TBN93" s="294"/>
      <c r="TBO93" s="294"/>
      <c r="TBP93" s="294"/>
      <c r="TBQ93" s="294"/>
      <c r="TBR93" s="294"/>
      <c r="TBS93" s="294"/>
      <c r="TBT93" s="294"/>
      <c r="TBU93" s="294"/>
      <c r="TBV93" s="294"/>
      <c r="TBW93" s="294"/>
      <c r="TBX93" s="294"/>
      <c r="TBY93" s="294"/>
      <c r="TBZ93" s="294"/>
      <c r="TCA93" s="294"/>
      <c r="TCB93" s="294"/>
      <c r="TCC93" s="294"/>
      <c r="TCD93" s="294"/>
      <c r="TCE93" s="294"/>
      <c r="TCF93" s="294"/>
      <c r="TCG93" s="294"/>
      <c r="TCH93" s="294"/>
      <c r="TCI93" s="294"/>
      <c r="TCJ93" s="294"/>
      <c r="TCK93" s="294"/>
      <c r="TCL93" s="294"/>
      <c r="TCM93" s="294"/>
      <c r="TCN93" s="294"/>
      <c r="TCO93" s="294"/>
      <c r="TCP93" s="294"/>
      <c r="TCQ93" s="294"/>
      <c r="TCR93" s="294"/>
      <c r="TCS93" s="294"/>
      <c r="TCT93" s="294"/>
      <c r="TCU93" s="294"/>
      <c r="TCV93" s="294"/>
      <c r="TCW93" s="294"/>
      <c r="TCX93" s="294"/>
      <c r="TCY93" s="294"/>
      <c r="TCZ93" s="294"/>
      <c r="TDA93" s="294"/>
      <c r="TDB93" s="294"/>
      <c r="TDC93" s="294"/>
      <c r="TDD93" s="294"/>
      <c r="TDE93" s="294"/>
      <c r="TDF93" s="294"/>
      <c r="TDG93" s="294"/>
      <c r="TDH93" s="294"/>
      <c r="TDI93" s="294"/>
      <c r="TDJ93" s="294"/>
      <c r="TDK93" s="294"/>
      <c r="TDL93" s="294"/>
      <c r="TDM93" s="294"/>
      <c r="TDN93" s="294"/>
      <c r="TDO93" s="294"/>
      <c r="TDP93" s="294"/>
      <c r="TDQ93" s="294"/>
      <c r="TDR93" s="294"/>
      <c r="TDS93" s="294"/>
      <c r="TDT93" s="294"/>
      <c r="TDU93" s="294"/>
      <c r="TDV93" s="294"/>
      <c r="TDW93" s="294"/>
      <c r="TDX93" s="294"/>
      <c r="TDY93" s="294"/>
      <c r="TDZ93" s="294"/>
      <c r="TEA93" s="294"/>
      <c r="TEB93" s="294"/>
      <c r="TEC93" s="294"/>
      <c r="TED93" s="294"/>
      <c r="TEE93" s="294"/>
      <c r="TEF93" s="294"/>
      <c r="TEG93" s="294"/>
      <c r="TEH93" s="294"/>
      <c r="TEI93" s="294"/>
      <c r="TEJ93" s="294"/>
      <c r="TEK93" s="294"/>
      <c r="TEL93" s="294"/>
      <c r="TEM93" s="294"/>
      <c r="TEN93" s="294"/>
      <c r="TEO93" s="294"/>
      <c r="TEP93" s="294"/>
      <c r="TEQ93" s="294"/>
      <c r="TER93" s="294"/>
      <c r="TES93" s="294"/>
      <c r="TET93" s="294"/>
      <c r="TEU93" s="294"/>
      <c r="TEV93" s="294"/>
      <c r="TEW93" s="294"/>
      <c r="TEX93" s="294"/>
      <c r="TEY93" s="294"/>
      <c r="TEZ93" s="294"/>
      <c r="TFA93" s="294"/>
      <c r="TFB93" s="294"/>
      <c r="TFC93" s="294"/>
      <c r="TFD93" s="294"/>
      <c r="TFE93" s="294"/>
      <c r="TFF93" s="294"/>
      <c r="TFG93" s="294"/>
      <c r="TFH93" s="294"/>
      <c r="TFI93" s="294"/>
      <c r="TFJ93" s="294"/>
      <c r="TFK93" s="294"/>
      <c r="TFL93" s="294"/>
      <c r="TFM93" s="294"/>
      <c r="TFN93" s="294"/>
      <c r="TFO93" s="294"/>
      <c r="TFP93" s="294"/>
      <c r="TFQ93" s="294"/>
      <c r="TFR93" s="294"/>
      <c r="TFS93" s="294"/>
      <c r="TFT93" s="294"/>
      <c r="TFU93" s="294"/>
      <c r="TFV93" s="294"/>
      <c r="TFW93" s="294"/>
      <c r="TFX93" s="294"/>
      <c r="TFY93" s="294"/>
      <c r="TFZ93" s="294"/>
      <c r="TGA93" s="294"/>
      <c r="TGB93" s="294"/>
      <c r="TGC93" s="294"/>
      <c r="TGD93" s="294"/>
      <c r="TGE93" s="294"/>
      <c r="TGF93" s="294"/>
      <c r="TGG93" s="294"/>
      <c r="TGH93" s="294"/>
      <c r="TGI93" s="294"/>
      <c r="TGJ93" s="294"/>
      <c r="TGK93" s="294"/>
      <c r="TGL93" s="294"/>
      <c r="TGM93" s="294"/>
      <c r="TGN93" s="294"/>
      <c r="TGO93" s="294"/>
      <c r="TGP93" s="294"/>
      <c r="TGQ93" s="294"/>
      <c r="TGR93" s="294"/>
      <c r="TGS93" s="294"/>
      <c r="TGT93" s="294"/>
      <c r="TGU93" s="294"/>
      <c r="TGV93" s="294"/>
      <c r="TGW93" s="294"/>
      <c r="TGX93" s="294"/>
      <c r="TGY93" s="294"/>
      <c r="TGZ93" s="294"/>
      <c r="THA93" s="294"/>
      <c r="THB93" s="294"/>
      <c r="THC93" s="294"/>
      <c r="THD93" s="294"/>
      <c r="THE93" s="294"/>
      <c r="THF93" s="294"/>
      <c r="THG93" s="294"/>
      <c r="THH93" s="294"/>
      <c r="THI93" s="294"/>
      <c r="THJ93" s="294"/>
      <c r="THK93" s="294"/>
      <c r="THL93" s="294"/>
      <c r="THM93" s="294"/>
      <c r="THN93" s="294"/>
      <c r="THO93" s="294"/>
      <c r="THP93" s="294"/>
      <c r="THQ93" s="294"/>
      <c r="THR93" s="294"/>
      <c r="THS93" s="294"/>
      <c r="THT93" s="294"/>
      <c r="THU93" s="294"/>
      <c r="THV93" s="294"/>
      <c r="THW93" s="294"/>
      <c r="THX93" s="294"/>
      <c r="THY93" s="294"/>
      <c r="THZ93" s="294"/>
      <c r="TIA93" s="294"/>
      <c r="TIB93" s="294"/>
      <c r="TIC93" s="294"/>
      <c r="TID93" s="294"/>
      <c r="TIE93" s="294"/>
      <c r="TIF93" s="294"/>
      <c r="TIG93" s="294"/>
      <c r="TIH93" s="294"/>
      <c r="TII93" s="294"/>
      <c r="TIJ93" s="294"/>
      <c r="TIK93" s="294"/>
      <c r="TIL93" s="294"/>
      <c r="TIM93" s="294"/>
      <c r="TIN93" s="294"/>
      <c r="TIO93" s="294"/>
      <c r="TIP93" s="294"/>
      <c r="TIQ93" s="294"/>
      <c r="TIR93" s="294"/>
      <c r="TIS93" s="294"/>
      <c r="TIT93" s="294"/>
      <c r="TIU93" s="294"/>
      <c r="TIV93" s="294"/>
      <c r="TIW93" s="294"/>
      <c r="TIX93" s="294"/>
      <c r="TIY93" s="294"/>
      <c r="TIZ93" s="294"/>
      <c r="TJA93" s="294"/>
      <c r="TJB93" s="294"/>
      <c r="TJC93" s="294"/>
      <c r="TJD93" s="294"/>
      <c r="TJE93" s="294"/>
      <c r="TJF93" s="294"/>
      <c r="TJG93" s="294"/>
      <c r="TJH93" s="294"/>
      <c r="TJI93" s="294"/>
      <c r="TJJ93" s="294"/>
      <c r="TJK93" s="294"/>
      <c r="TJL93" s="294"/>
      <c r="TJM93" s="294"/>
      <c r="TJN93" s="294"/>
      <c r="TJO93" s="294"/>
      <c r="TJP93" s="294"/>
      <c r="TJQ93" s="294"/>
      <c r="TJR93" s="294"/>
      <c r="TJS93" s="294"/>
      <c r="TJT93" s="294"/>
      <c r="TJU93" s="294"/>
      <c r="TJV93" s="294"/>
      <c r="TJW93" s="294"/>
      <c r="TJX93" s="294"/>
      <c r="TJY93" s="294"/>
      <c r="TJZ93" s="294"/>
      <c r="TKA93" s="294"/>
      <c r="TKB93" s="294"/>
      <c r="TKC93" s="294"/>
      <c r="TKD93" s="294"/>
      <c r="TKE93" s="294"/>
      <c r="TKF93" s="294"/>
      <c r="TKG93" s="294"/>
      <c r="TKH93" s="294"/>
      <c r="TKI93" s="294"/>
      <c r="TKJ93" s="294"/>
      <c r="TKK93" s="294"/>
      <c r="TKL93" s="294"/>
      <c r="TKM93" s="294"/>
      <c r="TKN93" s="294"/>
      <c r="TKO93" s="294"/>
      <c r="TKP93" s="294"/>
      <c r="TKQ93" s="294"/>
      <c r="TKR93" s="294"/>
      <c r="TKS93" s="294"/>
      <c r="TKT93" s="294"/>
      <c r="TKU93" s="294"/>
      <c r="TLB93" s="294"/>
      <c r="TLC93" s="294"/>
      <c r="TLD93" s="294"/>
      <c r="TLE93" s="294"/>
      <c r="TLF93" s="294"/>
      <c r="TLG93" s="294"/>
      <c r="TLH93" s="294"/>
      <c r="TLI93" s="294"/>
      <c r="TLJ93" s="294"/>
      <c r="TLK93" s="294"/>
      <c r="TLL93" s="294"/>
      <c r="TLM93" s="294"/>
      <c r="TLN93" s="294"/>
      <c r="TLO93" s="294"/>
      <c r="TLP93" s="294"/>
      <c r="TLQ93" s="294"/>
      <c r="TLR93" s="294"/>
      <c r="TLS93" s="294"/>
      <c r="TLT93" s="294"/>
      <c r="TLU93" s="294"/>
      <c r="TLV93" s="294"/>
      <c r="TLW93" s="294"/>
      <c r="TLX93" s="294"/>
      <c r="TLY93" s="294"/>
      <c r="TLZ93" s="294"/>
      <c r="TMA93" s="294"/>
      <c r="TMB93" s="294"/>
      <c r="TMC93" s="294"/>
      <c r="TMD93" s="294"/>
      <c r="TME93" s="294"/>
      <c r="TMF93" s="294"/>
      <c r="TMG93" s="294"/>
      <c r="TMH93" s="294"/>
      <c r="TMI93" s="294"/>
      <c r="TMJ93" s="294"/>
      <c r="TMK93" s="294"/>
      <c r="TML93" s="294"/>
      <c r="TMM93" s="294"/>
      <c r="TMN93" s="294"/>
      <c r="TMO93" s="294"/>
      <c r="TMP93" s="294"/>
      <c r="TMQ93" s="294"/>
      <c r="TMR93" s="294"/>
      <c r="TMS93" s="294"/>
      <c r="TMT93" s="294"/>
      <c r="TMU93" s="294"/>
      <c r="TMV93" s="294"/>
      <c r="TMW93" s="294"/>
      <c r="TMX93" s="294"/>
      <c r="TMY93" s="294"/>
      <c r="TMZ93" s="294"/>
      <c r="TNA93" s="294"/>
      <c r="TNB93" s="294"/>
      <c r="TNC93" s="294"/>
      <c r="TND93" s="294"/>
      <c r="TNE93" s="294"/>
      <c r="TNF93" s="294"/>
      <c r="TNG93" s="294"/>
      <c r="TNH93" s="294"/>
      <c r="TNI93" s="294"/>
      <c r="TNJ93" s="294"/>
      <c r="TNK93" s="294"/>
      <c r="TNL93" s="294"/>
      <c r="TNM93" s="294"/>
      <c r="TNN93" s="294"/>
      <c r="TNO93" s="294"/>
      <c r="TNP93" s="294"/>
      <c r="TNQ93" s="294"/>
      <c r="TNR93" s="294"/>
      <c r="TNS93" s="294"/>
      <c r="TNT93" s="294"/>
      <c r="TNU93" s="294"/>
      <c r="TNV93" s="294"/>
      <c r="TNW93" s="294"/>
      <c r="TNX93" s="294"/>
      <c r="TNY93" s="294"/>
      <c r="TNZ93" s="294"/>
      <c r="TOA93" s="294"/>
      <c r="TOB93" s="294"/>
      <c r="TOC93" s="294"/>
      <c r="TOD93" s="294"/>
      <c r="TOE93" s="294"/>
      <c r="TOF93" s="294"/>
      <c r="TOG93" s="294"/>
      <c r="TOH93" s="294"/>
      <c r="TOI93" s="294"/>
      <c r="TOJ93" s="294"/>
      <c r="TOK93" s="294"/>
      <c r="TOL93" s="294"/>
      <c r="TOM93" s="294"/>
      <c r="TON93" s="294"/>
      <c r="TOO93" s="294"/>
      <c r="TOP93" s="294"/>
      <c r="TOQ93" s="294"/>
      <c r="TOR93" s="294"/>
      <c r="TOS93" s="294"/>
      <c r="TOT93" s="294"/>
      <c r="TOU93" s="294"/>
      <c r="TOV93" s="294"/>
      <c r="TOW93" s="294"/>
      <c r="TOX93" s="294"/>
      <c r="TOY93" s="294"/>
      <c r="TOZ93" s="294"/>
      <c r="TPA93" s="294"/>
      <c r="TPB93" s="294"/>
      <c r="TPC93" s="294"/>
      <c r="TPD93" s="294"/>
      <c r="TPE93" s="294"/>
      <c r="TPF93" s="294"/>
      <c r="TPG93" s="294"/>
      <c r="TPH93" s="294"/>
      <c r="TPI93" s="294"/>
      <c r="TPJ93" s="294"/>
      <c r="TPK93" s="294"/>
      <c r="TPL93" s="294"/>
      <c r="TPM93" s="294"/>
      <c r="TPN93" s="294"/>
      <c r="TPO93" s="294"/>
      <c r="TPP93" s="294"/>
      <c r="TPQ93" s="294"/>
      <c r="TPR93" s="294"/>
      <c r="TPS93" s="294"/>
      <c r="TPT93" s="294"/>
      <c r="TPU93" s="294"/>
      <c r="TPV93" s="294"/>
      <c r="TPW93" s="294"/>
      <c r="TPX93" s="294"/>
      <c r="TPY93" s="294"/>
      <c r="TPZ93" s="294"/>
      <c r="TQA93" s="294"/>
      <c r="TQB93" s="294"/>
      <c r="TQC93" s="294"/>
      <c r="TQD93" s="294"/>
      <c r="TQE93" s="294"/>
      <c r="TQF93" s="294"/>
      <c r="TQG93" s="294"/>
      <c r="TQH93" s="294"/>
      <c r="TQI93" s="294"/>
      <c r="TQJ93" s="294"/>
      <c r="TQK93" s="294"/>
      <c r="TQL93" s="294"/>
      <c r="TQM93" s="294"/>
      <c r="TQN93" s="294"/>
      <c r="TQO93" s="294"/>
      <c r="TQP93" s="294"/>
      <c r="TQQ93" s="294"/>
      <c r="TQR93" s="294"/>
      <c r="TQS93" s="294"/>
      <c r="TQT93" s="294"/>
      <c r="TQU93" s="294"/>
      <c r="TQV93" s="294"/>
      <c r="TQW93" s="294"/>
      <c r="TQX93" s="294"/>
      <c r="TQY93" s="294"/>
      <c r="TQZ93" s="294"/>
      <c r="TRA93" s="294"/>
      <c r="TRB93" s="294"/>
      <c r="TRC93" s="294"/>
      <c r="TRD93" s="294"/>
      <c r="TRE93" s="294"/>
      <c r="TRF93" s="294"/>
      <c r="TRG93" s="294"/>
      <c r="TRH93" s="294"/>
      <c r="TRI93" s="294"/>
      <c r="TRJ93" s="294"/>
      <c r="TRK93" s="294"/>
      <c r="TRL93" s="294"/>
      <c r="TRM93" s="294"/>
      <c r="TRN93" s="294"/>
      <c r="TRO93" s="294"/>
      <c r="TRP93" s="294"/>
      <c r="TRQ93" s="294"/>
      <c r="TRR93" s="294"/>
      <c r="TRS93" s="294"/>
      <c r="TRT93" s="294"/>
      <c r="TRU93" s="294"/>
      <c r="TRV93" s="294"/>
      <c r="TRW93" s="294"/>
      <c r="TRX93" s="294"/>
      <c r="TRY93" s="294"/>
      <c r="TRZ93" s="294"/>
      <c r="TSA93" s="294"/>
      <c r="TSB93" s="294"/>
      <c r="TSC93" s="294"/>
      <c r="TSD93" s="294"/>
      <c r="TSE93" s="294"/>
      <c r="TSF93" s="294"/>
      <c r="TSG93" s="294"/>
      <c r="TSH93" s="294"/>
      <c r="TSI93" s="294"/>
      <c r="TSJ93" s="294"/>
      <c r="TSK93" s="294"/>
      <c r="TSL93" s="294"/>
      <c r="TSM93" s="294"/>
      <c r="TSN93" s="294"/>
      <c r="TSO93" s="294"/>
      <c r="TSP93" s="294"/>
      <c r="TSQ93" s="294"/>
      <c r="TSR93" s="294"/>
      <c r="TSS93" s="294"/>
      <c r="TST93" s="294"/>
      <c r="TSU93" s="294"/>
      <c r="TSV93" s="294"/>
      <c r="TSW93" s="294"/>
      <c r="TSX93" s="294"/>
      <c r="TSY93" s="294"/>
      <c r="TSZ93" s="294"/>
      <c r="TTA93" s="294"/>
      <c r="TTB93" s="294"/>
      <c r="TTC93" s="294"/>
      <c r="TTD93" s="294"/>
      <c r="TTE93" s="294"/>
      <c r="TTF93" s="294"/>
      <c r="TTG93" s="294"/>
      <c r="TTH93" s="294"/>
      <c r="TTI93" s="294"/>
      <c r="TTJ93" s="294"/>
      <c r="TTK93" s="294"/>
      <c r="TTL93" s="294"/>
      <c r="TTM93" s="294"/>
      <c r="TTN93" s="294"/>
      <c r="TTO93" s="294"/>
      <c r="TTP93" s="294"/>
      <c r="TTQ93" s="294"/>
      <c r="TTR93" s="294"/>
      <c r="TTS93" s="294"/>
      <c r="TTT93" s="294"/>
      <c r="TTU93" s="294"/>
      <c r="TTV93" s="294"/>
      <c r="TTW93" s="294"/>
      <c r="TTX93" s="294"/>
      <c r="TTY93" s="294"/>
      <c r="TTZ93" s="294"/>
      <c r="TUA93" s="294"/>
      <c r="TUB93" s="294"/>
      <c r="TUC93" s="294"/>
      <c r="TUD93" s="294"/>
      <c r="TUE93" s="294"/>
      <c r="TUF93" s="294"/>
      <c r="TUG93" s="294"/>
      <c r="TUH93" s="294"/>
      <c r="TUI93" s="294"/>
      <c r="TUJ93" s="294"/>
      <c r="TUK93" s="294"/>
      <c r="TUL93" s="294"/>
      <c r="TUM93" s="294"/>
      <c r="TUN93" s="294"/>
      <c r="TUO93" s="294"/>
      <c r="TUP93" s="294"/>
      <c r="TUQ93" s="294"/>
      <c r="TUX93" s="294"/>
      <c r="TUY93" s="294"/>
      <c r="TUZ93" s="294"/>
      <c r="TVA93" s="294"/>
      <c r="TVB93" s="294"/>
      <c r="TVC93" s="294"/>
      <c r="TVD93" s="294"/>
      <c r="TVE93" s="294"/>
      <c r="TVF93" s="294"/>
      <c r="TVG93" s="294"/>
      <c r="TVH93" s="294"/>
      <c r="TVI93" s="294"/>
      <c r="TVJ93" s="294"/>
      <c r="TVK93" s="294"/>
      <c r="TVL93" s="294"/>
      <c r="TVM93" s="294"/>
      <c r="TVN93" s="294"/>
      <c r="TVO93" s="294"/>
      <c r="TVP93" s="294"/>
      <c r="TVQ93" s="294"/>
      <c r="TVR93" s="294"/>
      <c r="TVS93" s="294"/>
      <c r="TVT93" s="294"/>
      <c r="TVU93" s="294"/>
      <c r="TVV93" s="294"/>
      <c r="TVW93" s="294"/>
      <c r="TVX93" s="294"/>
      <c r="TVY93" s="294"/>
      <c r="TVZ93" s="294"/>
      <c r="TWA93" s="294"/>
      <c r="TWB93" s="294"/>
      <c r="TWC93" s="294"/>
      <c r="TWD93" s="294"/>
      <c r="TWE93" s="294"/>
      <c r="TWF93" s="294"/>
      <c r="TWG93" s="294"/>
      <c r="TWH93" s="294"/>
      <c r="TWI93" s="294"/>
      <c r="TWJ93" s="294"/>
      <c r="TWK93" s="294"/>
      <c r="TWL93" s="294"/>
      <c r="TWM93" s="294"/>
      <c r="TWN93" s="294"/>
      <c r="TWO93" s="294"/>
      <c r="TWP93" s="294"/>
      <c r="TWQ93" s="294"/>
      <c r="TWR93" s="294"/>
      <c r="TWS93" s="294"/>
      <c r="TWT93" s="294"/>
      <c r="TWU93" s="294"/>
      <c r="TWV93" s="294"/>
      <c r="TWW93" s="294"/>
      <c r="TWX93" s="294"/>
      <c r="TWY93" s="294"/>
      <c r="TWZ93" s="294"/>
      <c r="TXA93" s="294"/>
      <c r="TXB93" s="294"/>
      <c r="TXC93" s="294"/>
      <c r="TXD93" s="294"/>
      <c r="TXE93" s="294"/>
      <c r="TXF93" s="294"/>
      <c r="TXG93" s="294"/>
      <c r="TXH93" s="294"/>
      <c r="TXI93" s="294"/>
      <c r="TXJ93" s="294"/>
      <c r="TXK93" s="294"/>
      <c r="TXL93" s="294"/>
      <c r="TXM93" s="294"/>
      <c r="TXN93" s="294"/>
      <c r="TXO93" s="294"/>
      <c r="TXP93" s="294"/>
      <c r="TXQ93" s="294"/>
      <c r="TXR93" s="294"/>
      <c r="TXS93" s="294"/>
      <c r="TXT93" s="294"/>
      <c r="TXU93" s="294"/>
      <c r="TXV93" s="294"/>
      <c r="TXW93" s="294"/>
      <c r="TXX93" s="294"/>
      <c r="TXY93" s="294"/>
      <c r="TXZ93" s="294"/>
      <c r="TYA93" s="294"/>
      <c r="TYB93" s="294"/>
      <c r="TYC93" s="294"/>
      <c r="TYD93" s="294"/>
      <c r="TYE93" s="294"/>
      <c r="TYF93" s="294"/>
      <c r="TYG93" s="294"/>
      <c r="TYH93" s="294"/>
      <c r="TYI93" s="294"/>
      <c r="TYJ93" s="294"/>
      <c r="TYK93" s="294"/>
      <c r="TYL93" s="294"/>
      <c r="TYM93" s="294"/>
      <c r="TYN93" s="294"/>
      <c r="TYO93" s="294"/>
      <c r="TYP93" s="294"/>
      <c r="TYQ93" s="294"/>
      <c r="TYR93" s="294"/>
      <c r="TYS93" s="294"/>
      <c r="TYT93" s="294"/>
      <c r="TYU93" s="294"/>
      <c r="TYV93" s="294"/>
      <c r="TYW93" s="294"/>
      <c r="TYX93" s="294"/>
      <c r="TYY93" s="294"/>
      <c r="TYZ93" s="294"/>
      <c r="TZA93" s="294"/>
      <c r="TZB93" s="294"/>
      <c r="TZC93" s="294"/>
      <c r="TZD93" s="294"/>
      <c r="TZE93" s="294"/>
      <c r="TZF93" s="294"/>
      <c r="TZG93" s="294"/>
      <c r="TZH93" s="294"/>
      <c r="TZI93" s="294"/>
      <c r="TZJ93" s="294"/>
      <c r="TZK93" s="294"/>
      <c r="TZL93" s="294"/>
      <c r="TZM93" s="294"/>
      <c r="TZN93" s="294"/>
      <c r="TZO93" s="294"/>
      <c r="TZP93" s="294"/>
      <c r="TZQ93" s="294"/>
      <c r="TZR93" s="294"/>
      <c r="TZS93" s="294"/>
      <c r="TZT93" s="294"/>
      <c r="TZU93" s="294"/>
      <c r="TZV93" s="294"/>
      <c r="TZW93" s="294"/>
      <c r="TZX93" s="294"/>
      <c r="TZY93" s="294"/>
      <c r="TZZ93" s="294"/>
      <c r="UAA93" s="294"/>
      <c r="UAB93" s="294"/>
      <c r="UAC93" s="294"/>
      <c r="UAD93" s="294"/>
      <c r="UAE93" s="294"/>
      <c r="UAF93" s="294"/>
      <c r="UAG93" s="294"/>
      <c r="UAH93" s="294"/>
      <c r="UAI93" s="294"/>
      <c r="UAJ93" s="294"/>
      <c r="UAK93" s="294"/>
      <c r="UAL93" s="294"/>
      <c r="UAM93" s="294"/>
      <c r="UAN93" s="294"/>
      <c r="UAO93" s="294"/>
      <c r="UAP93" s="294"/>
      <c r="UAQ93" s="294"/>
      <c r="UAR93" s="294"/>
      <c r="UAS93" s="294"/>
      <c r="UAT93" s="294"/>
      <c r="UAU93" s="294"/>
      <c r="UAV93" s="294"/>
      <c r="UAW93" s="294"/>
      <c r="UAX93" s="294"/>
      <c r="UAY93" s="294"/>
      <c r="UAZ93" s="294"/>
      <c r="UBA93" s="294"/>
      <c r="UBB93" s="294"/>
      <c r="UBC93" s="294"/>
      <c r="UBD93" s="294"/>
      <c r="UBE93" s="294"/>
      <c r="UBF93" s="294"/>
      <c r="UBG93" s="294"/>
      <c r="UBH93" s="294"/>
      <c r="UBI93" s="294"/>
      <c r="UBJ93" s="294"/>
      <c r="UBK93" s="294"/>
      <c r="UBL93" s="294"/>
      <c r="UBM93" s="294"/>
      <c r="UBN93" s="294"/>
      <c r="UBO93" s="294"/>
      <c r="UBP93" s="294"/>
      <c r="UBQ93" s="294"/>
      <c r="UBR93" s="294"/>
      <c r="UBS93" s="294"/>
      <c r="UBT93" s="294"/>
      <c r="UBU93" s="294"/>
      <c r="UBV93" s="294"/>
      <c r="UBW93" s="294"/>
      <c r="UBX93" s="294"/>
      <c r="UBY93" s="294"/>
      <c r="UBZ93" s="294"/>
      <c r="UCA93" s="294"/>
      <c r="UCB93" s="294"/>
      <c r="UCC93" s="294"/>
      <c r="UCD93" s="294"/>
      <c r="UCE93" s="294"/>
      <c r="UCF93" s="294"/>
      <c r="UCG93" s="294"/>
      <c r="UCH93" s="294"/>
      <c r="UCI93" s="294"/>
      <c r="UCJ93" s="294"/>
      <c r="UCK93" s="294"/>
      <c r="UCL93" s="294"/>
      <c r="UCM93" s="294"/>
      <c r="UCN93" s="294"/>
      <c r="UCO93" s="294"/>
      <c r="UCP93" s="294"/>
      <c r="UCQ93" s="294"/>
      <c r="UCR93" s="294"/>
      <c r="UCS93" s="294"/>
      <c r="UCT93" s="294"/>
      <c r="UCU93" s="294"/>
      <c r="UCV93" s="294"/>
      <c r="UCW93" s="294"/>
      <c r="UCX93" s="294"/>
      <c r="UCY93" s="294"/>
      <c r="UCZ93" s="294"/>
      <c r="UDA93" s="294"/>
      <c r="UDB93" s="294"/>
      <c r="UDC93" s="294"/>
      <c r="UDD93" s="294"/>
      <c r="UDE93" s="294"/>
      <c r="UDF93" s="294"/>
      <c r="UDG93" s="294"/>
      <c r="UDH93" s="294"/>
      <c r="UDI93" s="294"/>
      <c r="UDJ93" s="294"/>
      <c r="UDK93" s="294"/>
      <c r="UDL93" s="294"/>
      <c r="UDM93" s="294"/>
      <c r="UDN93" s="294"/>
      <c r="UDO93" s="294"/>
      <c r="UDP93" s="294"/>
      <c r="UDQ93" s="294"/>
      <c r="UDR93" s="294"/>
      <c r="UDS93" s="294"/>
      <c r="UDT93" s="294"/>
      <c r="UDU93" s="294"/>
      <c r="UDV93" s="294"/>
      <c r="UDW93" s="294"/>
      <c r="UDX93" s="294"/>
      <c r="UDY93" s="294"/>
      <c r="UDZ93" s="294"/>
      <c r="UEA93" s="294"/>
      <c r="UEB93" s="294"/>
      <c r="UEC93" s="294"/>
      <c r="UED93" s="294"/>
      <c r="UEE93" s="294"/>
      <c r="UEF93" s="294"/>
      <c r="UEG93" s="294"/>
      <c r="UEH93" s="294"/>
      <c r="UEI93" s="294"/>
      <c r="UEJ93" s="294"/>
      <c r="UEK93" s="294"/>
      <c r="UEL93" s="294"/>
      <c r="UEM93" s="294"/>
      <c r="UET93" s="294"/>
      <c r="UEU93" s="294"/>
      <c r="UEV93" s="294"/>
      <c r="UEW93" s="294"/>
      <c r="UEX93" s="294"/>
      <c r="UEY93" s="294"/>
      <c r="UEZ93" s="294"/>
      <c r="UFA93" s="294"/>
      <c r="UFB93" s="294"/>
      <c r="UFC93" s="294"/>
      <c r="UFD93" s="294"/>
      <c r="UFE93" s="294"/>
      <c r="UFF93" s="294"/>
      <c r="UFG93" s="294"/>
      <c r="UFH93" s="294"/>
      <c r="UFI93" s="294"/>
      <c r="UFJ93" s="294"/>
      <c r="UFK93" s="294"/>
      <c r="UFL93" s="294"/>
      <c r="UFM93" s="294"/>
      <c r="UFN93" s="294"/>
      <c r="UFO93" s="294"/>
      <c r="UFP93" s="294"/>
      <c r="UFQ93" s="294"/>
      <c r="UFR93" s="294"/>
      <c r="UFS93" s="294"/>
      <c r="UFT93" s="294"/>
      <c r="UFU93" s="294"/>
      <c r="UFV93" s="294"/>
      <c r="UFW93" s="294"/>
      <c r="UFX93" s="294"/>
      <c r="UFY93" s="294"/>
      <c r="UFZ93" s="294"/>
      <c r="UGA93" s="294"/>
      <c r="UGB93" s="294"/>
      <c r="UGC93" s="294"/>
      <c r="UGD93" s="294"/>
      <c r="UGE93" s="294"/>
      <c r="UGF93" s="294"/>
      <c r="UGG93" s="294"/>
      <c r="UGH93" s="294"/>
      <c r="UGI93" s="294"/>
      <c r="UGJ93" s="294"/>
      <c r="UGK93" s="294"/>
      <c r="UGL93" s="294"/>
      <c r="UGM93" s="294"/>
      <c r="UGN93" s="294"/>
      <c r="UGO93" s="294"/>
      <c r="UGP93" s="294"/>
      <c r="UGQ93" s="294"/>
      <c r="UGR93" s="294"/>
      <c r="UGS93" s="294"/>
      <c r="UGT93" s="294"/>
      <c r="UGU93" s="294"/>
      <c r="UGV93" s="294"/>
      <c r="UGW93" s="294"/>
      <c r="UGX93" s="294"/>
      <c r="UGY93" s="294"/>
      <c r="UGZ93" s="294"/>
      <c r="UHA93" s="294"/>
      <c r="UHB93" s="294"/>
      <c r="UHC93" s="294"/>
      <c r="UHD93" s="294"/>
      <c r="UHE93" s="294"/>
      <c r="UHF93" s="294"/>
      <c r="UHG93" s="294"/>
      <c r="UHH93" s="294"/>
      <c r="UHI93" s="294"/>
      <c r="UHJ93" s="294"/>
      <c r="UHK93" s="294"/>
      <c r="UHL93" s="294"/>
      <c r="UHM93" s="294"/>
      <c r="UHN93" s="294"/>
      <c r="UHO93" s="294"/>
      <c r="UHP93" s="294"/>
      <c r="UHQ93" s="294"/>
      <c r="UHR93" s="294"/>
      <c r="UHS93" s="294"/>
      <c r="UHT93" s="294"/>
      <c r="UHU93" s="294"/>
      <c r="UHV93" s="294"/>
      <c r="UHW93" s="294"/>
      <c r="UHX93" s="294"/>
      <c r="UHY93" s="294"/>
      <c r="UHZ93" s="294"/>
      <c r="UIA93" s="294"/>
      <c r="UIB93" s="294"/>
      <c r="UIC93" s="294"/>
      <c r="UID93" s="294"/>
      <c r="UIE93" s="294"/>
      <c r="UIF93" s="294"/>
      <c r="UIG93" s="294"/>
      <c r="UIH93" s="294"/>
      <c r="UII93" s="294"/>
      <c r="UIJ93" s="294"/>
      <c r="UIK93" s="294"/>
      <c r="UIL93" s="294"/>
      <c r="UIM93" s="294"/>
      <c r="UIN93" s="294"/>
      <c r="UIO93" s="294"/>
      <c r="UIP93" s="294"/>
      <c r="UIQ93" s="294"/>
      <c r="UIR93" s="294"/>
      <c r="UIS93" s="294"/>
      <c r="UIT93" s="294"/>
      <c r="UIU93" s="294"/>
      <c r="UIV93" s="294"/>
      <c r="UIW93" s="294"/>
      <c r="UIX93" s="294"/>
      <c r="UIY93" s="294"/>
      <c r="UIZ93" s="294"/>
      <c r="UJA93" s="294"/>
      <c r="UJB93" s="294"/>
      <c r="UJC93" s="294"/>
      <c r="UJD93" s="294"/>
      <c r="UJE93" s="294"/>
      <c r="UJF93" s="294"/>
      <c r="UJG93" s="294"/>
      <c r="UJH93" s="294"/>
      <c r="UJI93" s="294"/>
      <c r="UJJ93" s="294"/>
      <c r="UJK93" s="294"/>
      <c r="UJL93" s="294"/>
      <c r="UJM93" s="294"/>
      <c r="UJN93" s="294"/>
      <c r="UJO93" s="294"/>
      <c r="UJP93" s="294"/>
      <c r="UJQ93" s="294"/>
      <c r="UJR93" s="294"/>
      <c r="UJS93" s="294"/>
      <c r="UJT93" s="294"/>
      <c r="UJU93" s="294"/>
      <c r="UJV93" s="294"/>
      <c r="UJW93" s="294"/>
      <c r="UJX93" s="294"/>
      <c r="UJY93" s="294"/>
      <c r="UJZ93" s="294"/>
      <c r="UKA93" s="294"/>
      <c r="UKB93" s="294"/>
      <c r="UKC93" s="294"/>
      <c r="UKD93" s="294"/>
      <c r="UKE93" s="294"/>
      <c r="UKF93" s="294"/>
      <c r="UKG93" s="294"/>
      <c r="UKH93" s="294"/>
      <c r="UKI93" s="294"/>
      <c r="UKJ93" s="294"/>
      <c r="UKK93" s="294"/>
      <c r="UKL93" s="294"/>
      <c r="UKM93" s="294"/>
      <c r="UKN93" s="294"/>
      <c r="UKO93" s="294"/>
      <c r="UKP93" s="294"/>
      <c r="UKQ93" s="294"/>
      <c r="UKR93" s="294"/>
      <c r="UKS93" s="294"/>
      <c r="UKT93" s="294"/>
      <c r="UKU93" s="294"/>
      <c r="UKV93" s="294"/>
      <c r="UKW93" s="294"/>
      <c r="UKX93" s="294"/>
      <c r="UKY93" s="294"/>
      <c r="UKZ93" s="294"/>
      <c r="ULA93" s="294"/>
      <c r="ULB93" s="294"/>
      <c r="ULC93" s="294"/>
      <c r="ULD93" s="294"/>
      <c r="ULE93" s="294"/>
      <c r="ULF93" s="294"/>
      <c r="ULG93" s="294"/>
      <c r="ULH93" s="294"/>
      <c r="ULI93" s="294"/>
      <c r="ULJ93" s="294"/>
      <c r="ULK93" s="294"/>
      <c r="ULL93" s="294"/>
      <c r="ULM93" s="294"/>
      <c r="ULN93" s="294"/>
      <c r="ULO93" s="294"/>
      <c r="ULP93" s="294"/>
      <c r="ULQ93" s="294"/>
      <c r="ULR93" s="294"/>
      <c r="ULS93" s="294"/>
      <c r="ULT93" s="294"/>
      <c r="ULU93" s="294"/>
      <c r="ULV93" s="294"/>
      <c r="ULW93" s="294"/>
      <c r="ULX93" s="294"/>
      <c r="ULY93" s="294"/>
      <c r="ULZ93" s="294"/>
      <c r="UMA93" s="294"/>
      <c r="UMB93" s="294"/>
      <c r="UMC93" s="294"/>
      <c r="UMD93" s="294"/>
      <c r="UME93" s="294"/>
      <c r="UMF93" s="294"/>
      <c r="UMG93" s="294"/>
      <c r="UMH93" s="294"/>
      <c r="UMI93" s="294"/>
      <c r="UMJ93" s="294"/>
      <c r="UMK93" s="294"/>
      <c r="UML93" s="294"/>
      <c r="UMM93" s="294"/>
      <c r="UMN93" s="294"/>
      <c r="UMO93" s="294"/>
      <c r="UMP93" s="294"/>
      <c r="UMQ93" s="294"/>
      <c r="UMR93" s="294"/>
      <c r="UMS93" s="294"/>
      <c r="UMT93" s="294"/>
      <c r="UMU93" s="294"/>
      <c r="UMV93" s="294"/>
      <c r="UMW93" s="294"/>
      <c r="UMX93" s="294"/>
      <c r="UMY93" s="294"/>
      <c r="UMZ93" s="294"/>
      <c r="UNA93" s="294"/>
      <c r="UNB93" s="294"/>
      <c r="UNC93" s="294"/>
      <c r="UND93" s="294"/>
      <c r="UNE93" s="294"/>
      <c r="UNF93" s="294"/>
      <c r="UNG93" s="294"/>
      <c r="UNH93" s="294"/>
      <c r="UNI93" s="294"/>
      <c r="UNJ93" s="294"/>
      <c r="UNK93" s="294"/>
      <c r="UNL93" s="294"/>
      <c r="UNM93" s="294"/>
      <c r="UNN93" s="294"/>
      <c r="UNO93" s="294"/>
      <c r="UNP93" s="294"/>
      <c r="UNQ93" s="294"/>
      <c r="UNR93" s="294"/>
      <c r="UNS93" s="294"/>
      <c r="UNT93" s="294"/>
      <c r="UNU93" s="294"/>
      <c r="UNV93" s="294"/>
      <c r="UNW93" s="294"/>
      <c r="UNX93" s="294"/>
      <c r="UNY93" s="294"/>
      <c r="UNZ93" s="294"/>
      <c r="UOA93" s="294"/>
      <c r="UOB93" s="294"/>
      <c r="UOC93" s="294"/>
      <c r="UOD93" s="294"/>
      <c r="UOE93" s="294"/>
      <c r="UOF93" s="294"/>
      <c r="UOG93" s="294"/>
      <c r="UOH93" s="294"/>
      <c r="UOI93" s="294"/>
      <c r="UOP93" s="294"/>
      <c r="UOQ93" s="294"/>
      <c r="UOR93" s="294"/>
      <c r="UOS93" s="294"/>
      <c r="UOT93" s="294"/>
      <c r="UOU93" s="294"/>
      <c r="UOV93" s="294"/>
      <c r="UOW93" s="294"/>
      <c r="UOX93" s="294"/>
      <c r="UOY93" s="294"/>
      <c r="UOZ93" s="294"/>
      <c r="UPA93" s="294"/>
      <c r="UPB93" s="294"/>
      <c r="UPC93" s="294"/>
      <c r="UPD93" s="294"/>
      <c r="UPE93" s="294"/>
      <c r="UPF93" s="294"/>
      <c r="UPG93" s="294"/>
      <c r="UPH93" s="294"/>
      <c r="UPI93" s="294"/>
      <c r="UPJ93" s="294"/>
      <c r="UPK93" s="294"/>
      <c r="UPL93" s="294"/>
      <c r="UPM93" s="294"/>
      <c r="UPN93" s="294"/>
      <c r="UPO93" s="294"/>
      <c r="UPP93" s="294"/>
      <c r="UPQ93" s="294"/>
      <c r="UPR93" s="294"/>
      <c r="UPS93" s="294"/>
      <c r="UPT93" s="294"/>
      <c r="UPU93" s="294"/>
      <c r="UPV93" s="294"/>
      <c r="UPW93" s="294"/>
      <c r="UPX93" s="294"/>
      <c r="UPY93" s="294"/>
      <c r="UPZ93" s="294"/>
      <c r="UQA93" s="294"/>
      <c r="UQB93" s="294"/>
      <c r="UQC93" s="294"/>
      <c r="UQD93" s="294"/>
      <c r="UQE93" s="294"/>
      <c r="UQF93" s="294"/>
      <c r="UQG93" s="294"/>
      <c r="UQH93" s="294"/>
      <c r="UQI93" s="294"/>
      <c r="UQJ93" s="294"/>
      <c r="UQK93" s="294"/>
      <c r="UQL93" s="294"/>
      <c r="UQM93" s="294"/>
      <c r="UQN93" s="294"/>
      <c r="UQO93" s="294"/>
      <c r="UQP93" s="294"/>
      <c r="UQQ93" s="294"/>
      <c r="UQR93" s="294"/>
      <c r="UQS93" s="294"/>
      <c r="UQT93" s="294"/>
      <c r="UQU93" s="294"/>
      <c r="UQV93" s="294"/>
      <c r="UQW93" s="294"/>
      <c r="UQX93" s="294"/>
      <c r="UQY93" s="294"/>
      <c r="UQZ93" s="294"/>
      <c r="URA93" s="294"/>
      <c r="URB93" s="294"/>
      <c r="URC93" s="294"/>
      <c r="URD93" s="294"/>
      <c r="URE93" s="294"/>
      <c r="URF93" s="294"/>
      <c r="URG93" s="294"/>
      <c r="URH93" s="294"/>
      <c r="URI93" s="294"/>
      <c r="URJ93" s="294"/>
      <c r="URK93" s="294"/>
      <c r="URL93" s="294"/>
      <c r="URM93" s="294"/>
      <c r="URN93" s="294"/>
      <c r="URO93" s="294"/>
      <c r="URP93" s="294"/>
      <c r="URQ93" s="294"/>
      <c r="URR93" s="294"/>
      <c r="URS93" s="294"/>
      <c r="URT93" s="294"/>
      <c r="URU93" s="294"/>
      <c r="URV93" s="294"/>
      <c r="URW93" s="294"/>
      <c r="URX93" s="294"/>
      <c r="URY93" s="294"/>
      <c r="URZ93" s="294"/>
      <c r="USA93" s="294"/>
      <c r="USB93" s="294"/>
      <c r="USC93" s="294"/>
      <c r="USD93" s="294"/>
      <c r="USE93" s="294"/>
      <c r="USF93" s="294"/>
      <c r="USG93" s="294"/>
      <c r="USH93" s="294"/>
      <c r="USI93" s="294"/>
      <c r="USJ93" s="294"/>
      <c r="USK93" s="294"/>
      <c r="USL93" s="294"/>
      <c r="USM93" s="294"/>
      <c r="USN93" s="294"/>
      <c r="USO93" s="294"/>
      <c r="USP93" s="294"/>
      <c r="USQ93" s="294"/>
      <c r="USR93" s="294"/>
      <c r="USS93" s="294"/>
      <c r="UST93" s="294"/>
      <c r="USU93" s="294"/>
      <c r="USV93" s="294"/>
      <c r="USW93" s="294"/>
      <c r="USX93" s="294"/>
      <c r="USY93" s="294"/>
      <c r="USZ93" s="294"/>
      <c r="UTA93" s="294"/>
      <c r="UTB93" s="294"/>
      <c r="UTC93" s="294"/>
      <c r="UTD93" s="294"/>
      <c r="UTE93" s="294"/>
      <c r="UTF93" s="294"/>
      <c r="UTG93" s="294"/>
      <c r="UTH93" s="294"/>
      <c r="UTI93" s="294"/>
      <c r="UTJ93" s="294"/>
      <c r="UTK93" s="294"/>
      <c r="UTL93" s="294"/>
      <c r="UTM93" s="294"/>
      <c r="UTN93" s="294"/>
      <c r="UTO93" s="294"/>
      <c r="UTP93" s="294"/>
      <c r="UTQ93" s="294"/>
      <c r="UTR93" s="294"/>
      <c r="UTS93" s="294"/>
      <c r="UTT93" s="294"/>
      <c r="UTU93" s="294"/>
      <c r="UTV93" s="294"/>
      <c r="UTW93" s="294"/>
      <c r="UTX93" s="294"/>
      <c r="UTY93" s="294"/>
      <c r="UTZ93" s="294"/>
      <c r="UUA93" s="294"/>
      <c r="UUB93" s="294"/>
      <c r="UUC93" s="294"/>
      <c r="UUD93" s="294"/>
      <c r="UUE93" s="294"/>
      <c r="UUF93" s="294"/>
      <c r="UUG93" s="294"/>
      <c r="UUH93" s="294"/>
      <c r="UUI93" s="294"/>
      <c r="UUJ93" s="294"/>
      <c r="UUK93" s="294"/>
      <c r="UUL93" s="294"/>
      <c r="UUM93" s="294"/>
      <c r="UUN93" s="294"/>
      <c r="UUO93" s="294"/>
      <c r="UUP93" s="294"/>
      <c r="UUQ93" s="294"/>
      <c r="UUR93" s="294"/>
      <c r="UUS93" s="294"/>
      <c r="UUT93" s="294"/>
      <c r="UUU93" s="294"/>
      <c r="UUV93" s="294"/>
      <c r="UUW93" s="294"/>
      <c r="UUX93" s="294"/>
      <c r="UUY93" s="294"/>
      <c r="UUZ93" s="294"/>
      <c r="UVA93" s="294"/>
      <c r="UVB93" s="294"/>
      <c r="UVC93" s="294"/>
      <c r="UVD93" s="294"/>
      <c r="UVE93" s="294"/>
      <c r="UVF93" s="294"/>
      <c r="UVG93" s="294"/>
      <c r="UVH93" s="294"/>
      <c r="UVI93" s="294"/>
      <c r="UVJ93" s="294"/>
      <c r="UVK93" s="294"/>
      <c r="UVL93" s="294"/>
      <c r="UVM93" s="294"/>
      <c r="UVN93" s="294"/>
      <c r="UVO93" s="294"/>
      <c r="UVP93" s="294"/>
      <c r="UVQ93" s="294"/>
      <c r="UVR93" s="294"/>
      <c r="UVS93" s="294"/>
      <c r="UVT93" s="294"/>
      <c r="UVU93" s="294"/>
      <c r="UVV93" s="294"/>
      <c r="UVW93" s="294"/>
      <c r="UVX93" s="294"/>
      <c r="UVY93" s="294"/>
      <c r="UVZ93" s="294"/>
      <c r="UWA93" s="294"/>
      <c r="UWB93" s="294"/>
      <c r="UWC93" s="294"/>
      <c r="UWD93" s="294"/>
      <c r="UWE93" s="294"/>
      <c r="UWF93" s="294"/>
      <c r="UWG93" s="294"/>
      <c r="UWH93" s="294"/>
      <c r="UWI93" s="294"/>
      <c r="UWJ93" s="294"/>
      <c r="UWK93" s="294"/>
      <c r="UWL93" s="294"/>
      <c r="UWM93" s="294"/>
      <c r="UWN93" s="294"/>
      <c r="UWO93" s="294"/>
      <c r="UWP93" s="294"/>
      <c r="UWQ93" s="294"/>
      <c r="UWR93" s="294"/>
      <c r="UWS93" s="294"/>
      <c r="UWT93" s="294"/>
      <c r="UWU93" s="294"/>
      <c r="UWV93" s="294"/>
      <c r="UWW93" s="294"/>
      <c r="UWX93" s="294"/>
      <c r="UWY93" s="294"/>
      <c r="UWZ93" s="294"/>
      <c r="UXA93" s="294"/>
      <c r="UXB93" s="294"/>
      <c r="UXC93" s="294"/>
      <c r="UXD93" s="294"/>
      <c r="UXE93" s="294"/>
      <c r="UXF93" s="294"/>
      <c r="UXG93" s="294"/>
      <c r="UXH93" s="294"/>
      <c r="UXI93" s="294"/>
      <c r="UXJ93" s="294"/>
      <c r="UXK93" s="294"/>
      <c r="UXL93" s="294"/>
      <c r="UXM93" s="294"/>
      <c r="UXN93" s="294"/>
      <c r="UXO93" s="294"/>
      <c r="UXP93" s="294"/>
      <c r="UXQ93" s="294"/>
      <c r="UXR93" s="294"/>
      <c r="UXS93" s="294"/>
      <c r="UXT93" s="294"/>
      <c r="UXU93" s="294"/>
      <c r="UXV93" s="294"/>
      <c r="UXW93" s="294"/>
      <c r="UXX93" s="294"/>
      <c r="UXY93" s="294"/>
      <c r="UXZ93" s="294"/>
      <c r="UYA93" s="294"/>
      <c r="UYB93" s="294"/>
      <c r="UYC93" s="294"/>
      <c r="UYD93" s="294"/>
      <c r="UYE93" s="294"/>
      <c r="UYL93" s="294"/>
      <c r="UYM93" s="294"/>
      <c r="UYN93" s="294"/>
      <c r="UYO93" s="294"/>
      <c r="UYP93" s="294"/>
      <c r="UYQ93" s="294"/>
      <c r="UYR93" s="294"/>
      <c r="UYS93" s="294"/>
      <c r="UYT93" s="294"/>
      <c r="UYU93" s="294"/>
      <c r="UYV93" s="294"/>
      <c r="UYW93" s="294"/>
      <c r="UYX93" s="294"/>
      <c r="UYY93" s="294"/>
      <c r="UYZ93" s="294"/>
      <c r="UZA93" s="294"/>
      <c r="UZB93" s="294"/>
      <c r="UZC93" s="294"/>
      <c r="UZD93" s="294"/>
      <c r="UZE93" s="294"/>
      <c r="UZF93" s="294"/>
      <c r="UZG93" s="294"/>
      <c r="UZH93" s="294"/>
      <c r="UZI93" s="294"/>
      <c r="UZJ93" s="294"/>
      <c r="UZK93" s="294"/>
      <c r="UZL93" s="294"/>
      <c r="UZM93" s="294"/>
      <c r="UZN93" s="294"/>
      <c r="UZO93" s="294"/>
      <c r="UZP93" s="294"/>
      <c r="UZQ93" s="294"/>
      <c r="UZR93" s="294"/>
      <c r="UZS93" s="294"/>
      <c r="UZT93" s="294"/>
      <c r="UZU93" s="294"/>
      <c r="UZV93" s="294"/>
      <c r="UZW93" s="294"/>
      <c r="UZX93" s="294"/>
      <c r="UZY93" s="294"/>
      <c r="UZZ93" s="294"/>
      <c r="VAA93" s="294"/>
      <c r="VAB93" s="294"/>
      <c r="VAC93" s="294"/>
      <c r="VAD93" s="294"/>
      <c r="VAE93" s="294"/>
      <c r="VAF93" s="294"/>
      <c r="VAG93" s="294"/>
      <c r="VAH93" s="294"/>
      <c r="VAI93" s="294"/>
      <c r="VAJ93" s="294"/>
      <c r="VAK93" s="294"/>
      <c r="VAL93" s="294"/>
      <c r="VAM93" s="294"/>
      <c r="VAN93" s="294"/>
      <c r="VAO93" s="294"/>
      <c r="VAP93" s="294"/>
      <c r="VAQ93" s="294"/>
      <c r="VAR93" s="294"/>
      <c r="VAS93" s="294"/>
      <c r="VAT93" s="294"/>
      <c r="VAU93" s="294"/>
      <c r="VAV93" s="294"/>
      <c r="VAW93" s="294"/>
      <c r="VAX93" s="294"/>
      <c r="VAY93" s="294"/>
      <c r="VAZ93" s="294"/>
      <c r="VBA93" s="294"/>
      <c r="VBB93" s="294"/>
      <c r="VBC93" s="294"/>
      <c r="VBD93" s="294"/>
      <c r="VBE93" s="294"/>
      <c r="VBF93" s="294"/>
      <c r="VBG93" s="294"/>
      <c r="VBH93" s="294"/>
      <c r="VBI93" s="294"/>
      <c r="VBJ93" s="294"/>
      <c r="VBK93" s="294"/>
      <c r="VBL93" s="294"/>
      <c r="VBM93" s="294"/>
      <c r="VBN93" s="294"/>
      <c r="VBO93" s="294"/>
      <c r="VBP93" s="294"/>
      <c r="VBQ93" s="294"/>
      <c r="VBR93" s="294"/>
      <c r="VBS93" s="294"/>
      <c r="VBT93" s="294"/>
      <c r="VBU93" s="294"/>
      <c r="VBV93" s="294"/>
      <c r="VBW93" s="294"/>
      <c r="VBX93" s="294"/>
      <c r="VBY93" s="294"/>
      <c r="VBZ93" s="294"/>
      <c r="VCA93" s="294"/>
      <c r="VCB93" s="294"/>
      <c r="VCC93" s="294"/>
      <c r="VCD93" s="294"/>
      <c r="VCE93" s="294"/>
      <c r="VCF93" s="294"/>
      <c r="VCG93" s="294"/>
      <c r="VCH93" s="294"/>
      <c r="VCI93" s="294"/>
      <c r="VCJ93" s="294"/>
      <c r="VCK93" s="294"/>
      <c r="VCL93" s="294"/>
      <c r="VCM93" s="294"/>
      <c r="VCN93" s="294"/>
      <c r="VCO93" s="294"/>
      <c r="VCP93" s="294"/>
      <c r="VCQ93" s="294"/>
      <c r="VCR93" s="294"/>
      <c r="VCS93" s="294"/>
      <c r="VCT93" s="294"/>
      <c r="VCU93" s="294"/>
      <c r="VCV93" s="294"/>
      <c r="VCW93" s="294"/>
      <c r="VCX93" s="294"/>
      <c r="VCY93" s="294"/>
      <c r="VCZ93" s="294"/>
      <c r="VDA93" s="294"/>
      <c r="VDB93" s="294"/>
      <c r="VDC93" s="294"/>
      <c r="VDD93" s="294"/>
      <c r="VDE93" s="294"/>
      <c r="VDF93" s="294"/>
      <c r="VDG93" s="294"/>
      <c r="VDH93" s="294"/>
      <c r="VDI93" s="294"/>
      <c r="VDJ93" s="294"/>
      <c r="VDK93" s="294"/>
      <c r="VDL93" s="294"/>
      <c r="VDM93" s="294"/>
      <c r="VDN93" s="294"/>
      <c r="VDO93" s="294"/>
      <c r="VDP93" s="294"/>
      <c r="VDQ93" s="294"/>
      <c r="VDR93" s="294"/>
      <c r="VDS93" s="294"/>
      <c r="VDT93" s="294"/>
      <c r="VDU93" s="294"/>
      <c r="VDV93" s="294"/>
      <c r="VDW93" s="294"/>
      <c r="VDX93" s="294"/>
      <c r="VDY93" s="294"/>
      <c r="VDZ93" s="294"/>
      <c r="VEA93" s="294"/>
      <c r="VEB93" s="294"/>
      <c r="VEC93" s="294"/>
      <c r="VED93" s="294"/>
      <c r="VEE93" s="294"/>
      <c r="VEF93" s="294"/>
      <c r="VEG93" s="294"/>
      <c r="VEH93" s="294"/>
      <c r="VEI93" s="294"/>
      <c r="VEJ93" s="294"/>
      <c r="VEK93" s="294"/>
      <c r="VEL93" s="294"/>
      <c r="VEM93" s="294"/>
      <c r="VEN93" s="294"/>
      <c r="VEO93" s="294"/>
      <c r="VEP93" s="294"/>
      <c r="VEQ93" s="294"/>
      <c r="VER93" s="294"/>
      <c r="VES93" s="294"/>
      <c r="VET93" s="294"/>
      <c r="VEU93" s="294"/>
      <c r="VEV93" s="294"/>
      <c r="VEW93" s="294"/>
      <c r="VEX93" s="294"/>
      <c r="VEY93" s="294"/>
      <c r="VEZ93" s="294"/>
      <c r="VFA93" s="294"/>
      <c r="VFB93" s="294"/>
      <c r="VFC93" s="294"/>
      <c r="VFD93" s="294"/>
      <c r="VFE93" s="294"/>
      <c r="VFF93" s="294"/>
      <c r="VFG93" s="294"/>
      <c r="VFH93" s="294"/>
      <c r="VFI93" s="294"/>
      <c r="VFJ93" s="294"/>
      <c r="VFK93" s="294"/>
      <c r="VFL93" s="294"/>
      <c r="VFM93" s="294"/>
      <c r="VFN93" s="294"/>
      <c r="VFO93" s="294"/>
      <c r="VFP93" s="294"/>
      <c r="VFQ93" s="294"/>
      <c r="VFR93" s="294"/>
      <c r="VFS93" s="294"/>
      <c r="VFT93" s="294"/>
      <c r="VFU93" s="294"/>
      <c r="VFV93" s="294"/>
      <c r="VFW93" s="294"/>
      <c r="VFX93" s="294"/>
      <c r="VFY93" s="294"/>
      <c r="VFZ93" s="294"/>
      <c r="VGA93" s="294"/>
      <c r="VGB93" s="294"/>
      <c r="VGC93" s="294"/>
      <c r="VGD93" s="294"/>
      <c r="VGE93" s="294"/>
      <c r="VGF93" s="294"/>
      <c r="VGG93" s="294"/>
      <c r="VGH93" s="294"/>
      <c r="VGI93" s="294"/>
      <c r="VGJ93" s="294"/>
      <c r="VGK93" s="294"/>
      <c r="VGL93" s="294"/>
      <c r="VGM93" s="294"/>
      <c r="VGN93" s="294"/>
      <c r="VGO93" s="294"/>
      <c r="VGP93" s="294"/>
      <c r="VGQ93" s="294"/>
      <c r="VGR93" s="294"/>
      <c r="VGS93" s="294"/>
      <c r="VGT93" s="294"/>
      <c r="VGU93" s="294"/>
      <c r="VGV93" s="294"/>
      <c r="VGW93" s="294"/>
      <c r="VGX93" s="294"/>
      <c r="VGY93" s="294"/>
      <c r="VGZ93" s="294"/>
      <c r="VHA93" s="294"/>
      <c r="VHB93" s="294"/>
      <c r="VHC93" s="294"/>
      <c r="VHD93" s="294"/>
      <c r="VHE93" s="294"/>
      <c r="VHF93" s="294"/>
      <c r="VHG93" s="294"/>
      <c r="VHH93" s="294"/>
      <c r="VHI93" s="294"/>
      <c r="VHJ93" s="294"/>
      <c r="VHK93" s="294"/>
      <c r="VHL93" s="294"/>
      <c r="VHM93" s="294"/>
      <c r="VHN93" s="294"/>
      <c r="VHO93" s="294"/>
      <c r="VHP93" s="294"/>
      <c r="VHQ93" s="294"/>
      <c r="VHR93" s="294"/>
      <c r="VHS93" s="294"/>
      <c r="VHT93" s="294"/>
      <c r="VHU93" s="294"/>
      <c r="VHV93" s="294"/>
      <c r="VHW93" s="294"/>
      <c r="VHX93" s="294"/>
      <c r="VHY93" s="294"/>
      <c r="VHZ93" s="294"/>
      <c r="VIA93" s="294"/>
      <c r="VIH93" s="294"/>
      <c r="VII93" s="294"/>
      <c r="VIJ93" s="294"/>
      <c r="VIK93" s="294"/>
      <c r="VIL93" s="294"/>
      <c r="VIM93" s="294"/>
      <c r="VIN93" s="294"/>
      <c r="VIO93" s="294"/>
      <c r="VIP93" s="294"/>
      <c r="VIQ93" s="294"/>
      <c r="VIR93" s="294"/>
      <c r="VIS93" s="294"/>
      <c r="VIT93" s="294"/>
      <c r="VIU93" s="294"/>
      <c r="VIV93" s="294"/>
      <c r="VIW93" s="294"/>
      <c r="VIX93" s="294"/>
      <c r="VIY93" s="294"/>
      <c r="VIZ93" s="294"/>
      <c r="VJA93" s="294"/>
      <c r="VJB93" s="294"/>
      <c r="VJC93" s="294"/>
      <c r="VJD93" s="294"/>
      <c r="VJE93" s="294"/>
      <c r="VJF93" s="294"/>
      <c r="VJG93" s="294"/>
      <c r="VJH93" s="294"/>
      <c r="VJI93" s="294"/>
      <c r="VJJ93" s="294"/>
      <c r="VJK93" s="294"/>
      <c r="VJL93" s="294"/>
      <c r="VJM93" s="294"/>
      <c r="VJN93" s="294"/>
      <c r="VJO93" s="294"/>
      <c r="VJP93" s="294"/>
      <c r="VJQ93" s="294"/>
      <c r="VJR93" s="294"/>
      <c r="VJS93" s="294"/>
      <c r="VJT93" s="294"/>
      <c r="VJU93" s="294"/>
      <c r="VJV93" s="294"/>
      <c r="VJW93" s="294"/>
      <c r="VJX93" s="294"/>
      <c r="VJY93" s="294"/>
      <c r="VJZ93" s="294"/>
      <c r="VKA93" s="294"/>
      <c r="VKB93" s="294"/>
      <c r="VKC93" s="294"/>
      <c r="VKD93" s="294"/>
      <c r="VKE93" s="294"/>
      <c r="VKF93" s="294"/>
      <c r="VKG93" s="294"/>
      <c r="VKH93" s="294"/>
      <c r="VKI93" s="294"/>
      <c r="VKJ93" s="294"/>
      <c r="VKK93" s="294"/>
      <c r="VKL93" s="294"/>
      <c r="VKM93" s="294"/>
      <c r="VKN93" s="294"/>
      <c r="VKO93" s="294"/>
      <c r="VKP93" s="294"/>
      <c r="VKQ93" s="294"/>
      <c r="VKR93" s="294"/>
      <c r="VKS93" s="294"/>
      <c r="VKT93" s="294"/>
      <c r="VKU93" s="294"/>
      <c r="VKV93" s="294"/>
      <c r="VKW93" s="294"/>
      <c r="VKX93" s="294"/>
      <c r="VKY93" s="294"/>
      <c r="VKZ93" s="294"/>
      <c r="VLA93" s="294"/>
      <c r="VLB93" s="294"/>
      <c r="VLC93" s="294"/>
      <c r="VLD93" s="294"/>
      <c r="VLE93" s="294"/>
      <c r="VLF93" s="294"/>
      <c r="VLG93" s="294"/>
      <c r="VLH93" s="294"/>
      <c r="VLI93" s="294"/>
      <c r="VLJ93" s="294"/>
      <c r="VLK93" s="294"/>
      <c r="VLL93" s="294"/>
      <c r="VLM93" s="294"/>
      <c r="VLN93" s="294"/>
      <c r="VLO93" s="294"/>
      <c r="VLP93" s="294"/>
      <c r="VLQ93" s="294"/>
      <c r="VLR93" s="294"/>
      <c r="VLS93" s="294"/>
      <c r="VLT93" s="294"/>
      <c r="VLU93" s="294"/>
      <c r="VLV93" s="294"/>
      <c r="VLW93" s="294"/>
      <c r="VLX93" s="294"/>
      <c r="VLY93" s="294"/>
      <c r="VLZ93" s="294"/>
      <c r="VMA93" s="294"/>
      <c r="VMB93" s="294"/>
      <c r="VMC93" s="294"/>
      <c r="VMD93" s="294"/>
      <c r="VME93" s="294"/>
      <c r="VMF93" s="294"/>
      <c r="VMG93" s="294"/>
      <c r="VMH93" s="294"/>
      <c r="VMI93" s="294"/>
      <c r="VMJ93" s="294"/>
      <c r="VMK93" s="294"/>
      <c r="VML93" s="294"/>
      <c r="VMM93" s="294"/>
      <c r="VMN93" s="294"/>
      <c r="VMO93" s="294"/>
      <c r="VMP93" s="294"/>
      <c r="VMQ93" s="294"/>
      <c r="VMR93" s="294"/>
      <c r="VMS93" s="294"/>
      <c r="VMT93" s="294"/>
      <c r="VMU93" s="294"/>
      <c r="VMV93" s="294"/>
      <c r="VMW93" s="294"/>
      <c r="VMX93" s="294"/>
      <c r="VMY93" s="294"/>
      <c r="VMZ93" s="294"/>
      <c r="VNA93" s="294"/>
      <c r="VNB93" s="294"/>
      <c r="VNC93" s="294"/>
      <c r="VND93" s="294"/>
      <c r="VNE93" s="294"/>
      <c r="VNF93" s="294"/>
      <c r="VNG93" s="294"/>
      <c r="VNH93" s="294"/>
      <c r="VNI93" s="294"/>
      <c r="VNJ93" s="294"/>
      <c r="VNK93" s="294"/>
      <c r="VNL93" s="294"/>
      <c r="VNM93" s="294"/>
      <c r="VNN93" s="294"/>
      <c r="VNO93" s="294"/>
      <c r="VNP93" s="294"/>
      <c r="VNQ93" s="294"/>
      <c r="VNR93" s="294"/>
      <c r="VNS93" s="294"/>
      <c r="VNT93" s="294"/>
      <c r="VNU93" s="294"/>
      <c r="VNV93" s="294"/>
      <c r="VNW93" s="294"/>
      <c r="VNX93" s="294"/>
      <c r="VNY93" s="294"/>
      <c r="VNZ93" s="294"/>
      <c r="VOA93" s="294"/>
      <c r="VOB93" s="294"/>
      <c r="VOC93" s="294"/>
      <c r="VOD93" s="294"/>
      <c r="VOE93" s="294"/>
      <c r="VOF93" s="294"/>
      <c r="VOG93" s="294"/>
      <c r="VOH93" s="294"/>
      <c r="VOI93" s="294"/>
      <c r="VOJ93" s="294"/>
      <c r="VOK93" s="294"/>
      <c r="VOL93" s="294"/>
      <c r="VOM93" s="294"/>
      <c r="VON93" s="294"/>
      <c r="VOO93" s="294"/>
      <c r="VOP93" s="294"/>
      <c r="VOQ93" s="294"/>
      <c r="VOR93" s="294"/>
      <c r="VOS93" s="294"/>
      <c r="VOT93" s="294"/>
      <c r="VOU93" s="294"/>
      <c r="VOV93" s="294"/>
      <c r="VOW93" s="294"/>
      <c r="VOX93" s="294"/>
      <c r="VOY93" s="294"/>
      <c r="VOZ93" s="294"/>
      <c r="VPA93" s="294"/>
      <c r="VPB93" s="294"/>
      <c r="VPC93" s="294"/>
      <c r="VPD93" s="294"/>
      <c r="VPE93" s="294"/>
      <c r="VPF93" s="294"/>
      <c r="VPG93" s="294"/>
      <c r="VPH93" s="294"/>
      <c r="VPI93" s="294"/>
      <c r="VPJ93" s="294"/>
      <c r="VPK93" s="294"/>
      <c r="VPL93" s="294"/>
      <c r="VPM93" s="294"/>
      <c r="VPN93" s="294"/>
      <c r="VPO93" s="294"/>
      <c r="VPP93" s="294"/>
      <c r="VPQ93" s="294"/>
      <c r="VPR93" s="294"/>
      <c r="VPS93" s="294"/>
      <c r="VPT93" s="294"/>
      <c r="VPU93" s="294"/>
      <c r="VPV93" s="294"/>
      <c r="VPW93" s="294"/>
      <c r="VPX93" s="294"/>
      <c r="VPY93" s="294"/>
      <c r="VPZ93" s="294"/>
      <c r="VQA93" s="294"/>
      <c r="VQB93" s="294"/>
      <c r="VQC93" s="294"/>
      <c r="VQD93" s="294"/>
      <c r="VQE93" s="294"/>
      <c r="VQF93" s="294"/>
      <c r="VQG93" s="294"/>
      <c r="VQH93" s="294"/>
      <c r="VQI93" s="294"/>
      <c r="VQJ93" s="294"/>
      <c r="VQK93" s="294"/>
      <c r="VQL93" s="294"/>
      <c r="VQM93" s="294"/>
      <c r="VQN93" s="294"/>
      <c r="VQO93" s="294"/>
      <c r="VQP93" s="294"/>
      <c r="VQQ93" s="294"/>
      <c r="VQR93" s="294"/>
      <c r="VQS93" s="294"/>
      <c r="VQT93" s="294"/>
      <c r="VQU93" s="294"/>
      <c r="VQV93" s="294"/>
      <c r="VQW93" s="294"/>
      <c r="VQX93" s="294"/>
      <c r="VQY93" s="294"/>
      <c r="VQZ93" s="294"/>
      <c r="VRA93" s="294"/>
      <c r="VRB93" s="294"/>
      <c r="VRC93" s="294"/>
      <c r="VRD93" s="294"/>
      <c r="VRE93" s="294"/>
      <c r="VRF93" s="294"/>
      <c r="VRG93" s="294"/>
      <c r="VRH93" s="294"/>
      <c r="VRI93" s="294"/>
      <c r="VRJ93" s="294"/>
      <c r="VRK93" s="294"/>
      <c r="VRL93" s="294"/>
      <c r="VRM93" s="294"/>
      <c r="VRN93" s="294"/>
      <c r="VRO93" s="294"/>
      <c r="VRP93" s="294"/>
      <c r="VRQ93" s="294"/>
      <c r="VRR93" s="294"/>
      <c r="VRS93" s="294"/>
      <c r="VRT93" s="294"/>
      <c r="VRU93" s="294"/>
      <c r="VRV93" s="294"/>
      <c r="VRW93" s="294"/>
      <c r="VSD93" s="294"/>
      <c r="VSE93" s="294"/>
      <c r="VSF93" s="294"/>
      <c r="VSG93" s="294"/>
      <c r="VSH93" s="294"/>
      <c r="VSI93" s="294"/>
      <c r="VSJ93" s="294"/>
      <c r="VSK93" s="294"/>
      <c r="VSL93" s="294"/>
      <c r="VSM93" s="294"/>
      <c r="VSN93" s="294"/>
      <c r="VSO93" s="294"/>
      <c r="VSP93" s="294"/>
      <c r="VSQ93" s="294"/>
      <c r="VSR93" s="294"/>
      <c r="VSS93" s="294"/>
      <c r="VST93" s="294"/>
      <c r="VSU93" s="294"/>
      <c r="VSV93" s="294"/>
      <c r="VSW93" s="294"/>
      <c r="VSX93" s="294"/>
      <c r="VSY93" s="294"/>
      <c r="VSZ93" s="294"/>
      <c r="VTA93" s="294"/>
      <c r="VTB93" s="294"/>
      <c r="VTC93" s="294"/>
      <c r="VTD93" s="294"/>
      <c r="VTE93" s="294"/>
      <c r="VTF93" s="294"/>
      <c r="VTG93" s="294"/>
      <c r="VTH93" s="294"/>
      <c r="VTI93" s="294"/>
      <c r="VTJ93" s="294"/>
      <c r="VTK93" s="294"/>
      <c r="VTL93" s="294"/>
      <c r="VTM93" s="294"/>
      <c r="VTN93" s="294"/>
      <c r="VTO93" s="294"/>
      <c r="VTP93" s="294"/>
      <c r="VTQ93" s="294"/>
      <c r="VTR93" s="294"/>
      <c r="VTS93" s="294"/>
      <c r="VTT93" s="294"/>
      <c r="VTU93" s="294"/>
      <c r="VTV93" s="294"/>
      <c r="VTW93" s="294"/>
      <c r="VTX93" s="294"/>
      <c r="VTY93" s="294"/>
      <c r="VTZ93" s="294"/>
      <c r="VUA93" s="294"/>
      <c r="VUB93" s="294"/>
      <c r="VUC93" s="294"/>
      <c r="VUD93" s="294"/>
      <c r="VUE93" s="294"/>
      <c r="VUF93" s="294"/>
      <c r="VUG93" s="294"/>
      <c r="VUH93" s="294"/>
      <c r="VUI93" s="294"/>
      <c r="VUJ93" s="294"/>
      <c r="VUK93" s="294"/>
      <c r="VUL93" s="294"/>
      <c r="VUM93" s="294"/>
      <c r="VUN93" s="294"/>
      <c r="VUO93" s="294"/>
      <c r="VUP93" s="294"/>
      <c r="VUQ93" s="294"/>
      <c r="VUR93" s="294"/>
      <c r="VUS93" s="294"/>
      <c r="VUT93" s="294"/>
      <c r="VUU93" s="294"/>
      <c r="VUV93" s="294"/>
      <c r="VUW93" s="294"/>
      <c r="VUX93" s="294"/>
      <c r="VUY93" s="294"/>
      <c r="VUZ93" s="294"/>
      <c r="VVA93" s="294"/>
      <c r="VVB93" s="294"/>
      <c r="VVC93" s="294"/>
      <c r="VVD93" s="294"/>
      <c r="VVE93" s="294"/>
      <c r="VVF93" s="294"/>
      <c r="VVG93" s="294"/>
      <c r="VVH93" s="294"/>
      <c r="VVI93" s="294"/>
      <c r="VVJ93" s="294"/>
      <c r="VVK93" s="294"/>
      <c r="VVL93" s="294"/>
      <c r="VVM93" s="294"/>
      <c r="VVN93" s="294"/>
      <c r="VVO93" s="294"/>
      <c r="VVP93" s="294"/>
      <c r="VVQ93" s="294"/>
      <c r="VVR93" s="294"/>
      <c r="VVS93" s="294"/>
      <c r="VVT93" s="294"/>
      <c r="VVU93" s="294"/>
      <c r="VVV93" s="294"/>
      <c r="VVW93" s="294"/>
      <c r="VVX93" s="294"/>
      <c r="VVY93" s="294"/>
      <c r="VVZ93" s="294"/>
      <c r="VWA93" s="294"/>
      <c r="VWB93" s="294"/>
      <c r="VWC93" s="294"/>
      <c r="VWD93" s="294"/>
      <c r="VWE93" s="294"/>
      <c r="VWF93" s="294"/>
      <c r="VWG93" s="294"/>
      <c r="VWH93" s="294"/>
      <c r="VWI93" s="294"/>
      <c r="VWJ93" s="294"/>
      <c r="VWK93" s="294"/>
      <c r="VWL93" s="294"/>
      <c r="VWM93" s="294"/>
      <c r="VWN93" s="294"/>
      <c r="VWO93" s="294"/>
      <c r="VWP93" s="294"/>
      <c r="VWQ93" s="294"/>
      <c r="VWR93" s="294"/>
      <c r="VWS93" s="294"/>
      <c r="VWT93" s="294"/>
      <c r="VWU93" s="294"/>
      <c r="VWV93" s="294"/>
      <c r="VWW93" s="294"/>
      <c r="VWX93" s="294"/>
      <c r="VWY93" s="294"/>
      <c r="VWZ93" s="294"/>
      <c r="VXA93" s="294"/>
      <c r="VXB93" s="294"/>
      <c r="VXC93" s="294"/>
      <c r="VXD93" s="294"/>
      <c r="VXE93" s="294"/>
      <c r="VXF93" s="294"/>
      <c r="VXG93" s="294"/>
      <c r="VXH93" s="294"/>
      <c r="VXI93" s="294"/>
      <c r="VXJ93" s="294"/>
      <c r="VXK93" s="294"/>
      <c r="VXL93" s="294"/>
      <c r="VXM93" s="294"/>
      <c r="VXN93" s="294"/>
      <c r="VXO93" s="294"/>
      <c r="VXP93" s="294"/>
      <c r="VXQ93" s="294"/>
      <c r="VXR93" s="294"/>
      <c r="VXS93" s="294"/>
      <c r="VXT93" s="294"/>
      <c r="VXU93" s="294"/>
      <c r="VXV93" s="294"/>
      <c r="VXW93" s="294"/>
      <c r="VXX93" s="294"/>
      <c r="VXY93" s="294"/>
      <c r="VXZ93" s="294"/>
      <c r="VYA93" s="294"/>
      <c r="VYB93" s="294"/>
      <c r="VYC93" s="294"/>
      <c r="VYD93" s="294"/>
      <c r="VYE93" s="294"/>
      <c r="VYF93" s="294"/>
      <c r="VYG93" s="294"/>
      <c r="VYH93" s="294"/>
      <c r="VYI93" s="294"/>
      <c r="VYJ93" s="294"/>
      <c r="VYK93" s="294"/>
      <c r="VYL93" s="294"/>
      <c r="VYM93" s="294"/>
      <c r="VYN93" s="294"/>
      <c r="VYO93" s="294"/>
      <c r="VYP93" s="294"/>
      <c r="VYQ93" s="294"/>
      <c r="VYR93" s="294"/>
      <c r="VYS93" s="294"/>
      <c r="VYT93" s="294"/>
      <c r="VYU93" s="294"/>
      <c r="VYV93" s="294"/>
      <c r="VYW93" s="294"/>
      <c r="VYX93" s="294"/>
      <c r="VYY93" s="294"/>
      <c r="VYZ93" s="294"/>
      <c r="VZA93" s="294"/>
      <c r="VZB93" s="294"/>
      <c r="VZC93" s="294"/>
      <c r="VZD93" s="294"/>
      <c r="VZE93" s="294"/>
      <c r="VZF93" s="294"/>
      <c r="VZG93" s="294"/>
      <c r="VZH93" s="294"/>
      <c r="VZI93" s="294"/>
      <c r="VZJ93" s="294"/>
      <c r="VZK93" s="294"/>
      <c r="VZL93" s="294"/>
      <c r="VZM93" s="294"/>
      <c r="VZN93" s="294"/>
      <c r="VZO93" s="294"/>
      <c r="VZP93" s="294"/>
      <c r="VZQ93" s="294"/>
      <c r="VZR93" s="294"/>
      <c r="VZS93" s="294"/>
      <c r="VZT93" s="294"/>
      <c r="VZU93" s="294"/>
      <c r="VZV93" s="294"/>
      <c r="VZW93" s="294"/>
      <c r="VZX93" s="294"/>
      <c r="VZY93" s="294"/>
      <c r="VZZ93" s="294"/>
      <c r="WAA93" s="294"/>
      <c r="WAB93" s="294"/>
      <c r="WAC93" s="294"/>
      <c r="WAD93" s="294"/>
      <c r="WAE93" s="294"/>
      <c r="WAF93" s="294"/>
      <c r="WAG93" s="294"/>
      <c r="WAH93" s="294"/>
      <c r="WAI93" s="294"/>
      <c r="WAJ93" s="294"/>
      <c r="WAK93" s="294"/>
      <c r="WAL93" s="294"/>
      <c r="WAM93" s="294"/>
      <c r="WAN93" s="294"/>
      <c r="WAO93" s="294"/>
      <c r="WAP93" s="294"/>
      <c r="WAQ93" s="294"/>
      <c r="WAR93" s="294"/>
      <c r="WAS93" s="294"/>
      <c r="WAT93" s="294"/>
      <c r="WAU93" s="294"/>
      <c r="WAV93" s="294"/>
      <c r="WAW93" s="294"/>
      <c r="WAX93" s="294"/>
      <c r="WAY93" s="294"/>
      <c r="WAZ93" s="294"/>
      <c r="WBA93" s="294"/>
      <c r="WBB93" s="294"/>
      <c r="WBC93" s="294"/>
      <c r="WBD93" s="294"/>
      <c r="WBE93" s="294"/>
      <c r="WBF93" s="294"/>
      <c r="WBG93" s="294"/>
      <c r="WBH93" s="294"/>
      <c r="WBI93" s="294"/>
      <c r="WBJ93" s="294"/>
      <c r="WBK93" s="294"/>
      <c r="WBL93" s="294"/>
      <c r="WBM93" s="294"/>
      <c r="WBN93" s="294"/>
      <c r="WBO93" s="294"/>
      <c r="WBP93" s="294"/>
      <c r="WBQ93" s="294"/>
      <c r="WBR93" s="294"/>
      <c r="WBS93" s="294"/>
      <c r="WBZ93" s="294"/>
      <c r="WCA93" s="294"/>
      <c r="WCB93" s="294"/>
      <c r="WCC93" s="294"/>
      <c r="WCD93" s="294"/>
      <c r="WCE93" s="294"/>
      <c r="WCF93" s="294"/>
      <c r="WCG93" s="294"/>
      <c r="WCH93" s="294"/>
      <c r="WCI93" s="294"/>
      <c r="WCJ93" s="294"/>
      <c r="WCK93" s="294"/>
      <c r="WCL93" s="294"/>
      <c r="WCM93" s="294"/>
      <c r="WCN93" s="294"/>
      <c r="WCO93" s="294"/>
      <c r="WCP93" s="294"/>
      <c r="WCQ93" s="294"/>
      <c r="WCR93" s="294"/>
      <c r="WCS93" s="294"/>
      <c r="WCT93" s="294"/>
      <c r="WCU93" s="294"/>
      <c r="WCV93" s="294"/>
      <c r="WCW93" s="294"/>
      <c r="WCX93" s="294"/>
      <c r="WCY93" s="294"/>
      <c r="WCZ93" s="294"/>
      <c r="WDA93" s="294"/>
      <c r="WDB93" s="294"/>
      <c r="WDC93" s="294"/>
      <c r="WDD93" s="294"/>
      <c r="WDE93" s="294"/>
      <c r="WDF93" s="294"/>
      <c r="WDG93" s="294"/>
      <c r="WDH93" s="294"/>
      <c r="WDI93" s="294"/>
      <c r="WDJ93" s="294"/>
      <c r="WDK93" s="294"/>
      <c r="WDL93" s="294"/>
      <c r="WDM93" s="294"/>
      <c r="WDN93" s="294"/>
      <c r="WDO93" s="294"/>
      <c r="WDP93" s="294"/>
      <c r="WDQ93" s="294"/>
      <c r="WDR93" s="294"/>
      <c r="WDS93" s="294"/>
      <c r="WDT93" s="294"/>
      <c r="WDU93" s="294"/>
      <c r="WDV93" s="294"/>
      <c r="WDW93" s="294"/>
      <c r="WDX93" s="294"/>
      <c r="WDY93" s="294"/>
      <c r="WDZ93" s="294"/>
      <c r="WEA93" s="294"/>
      <c r="WEB93" s="294"/>
      <c r="WEC93" s="294"/>
      <c r="WED93" s="294"/>
      <c r="WEE93" s="294"/>
      <c r="WEF93" s="294"/>
      <c r="WEG93" s="294"/>
      <c r="WEH93" s="294"/>
      <c r="WEI93" s="294"/>
      <c r="WEJ93" s="294"/>
      <c r="WEK93" s="294"/>
      <c r="WEL93" s="294"/>
      <c r="WEM93" s="294"/>
      <c r="WEN93" s="294"/>
      <c r="WEO93" s="294"/>
      <c r="WEP93" s="294"/>
      <c r="WEQ93" s="294"/>
      <c r="WER93" s="294"/>
      <c r="WES93" s="294"/>
      <c r="WET93" s="294"/>
      <c r="WEU93" s="294"/>
      <c r="WEV93" s="294"/>
      <c r="WEW93" s="294"/>
      <c r="WEX93" s="294"/>
      <c r="WEY93" s="294"/>
      <c r="WEZ93" s="294"/>
      <c r="WFA93" s="294"/>
      <c r="WFB93" s="294"/>
      <c r="WFC93" s="294"/>
      <c r="WFD93" s="294"/>
      <c r="WFE93" s="294"/>
      <c r="WFF93" s="294"/>
      <c r="WFG93" s="294"/>
      <c r="WFH93" s="294"/>
      <c r="WFI93" s="294"/>
      <c r="WFJ93" s="294"/>
      <c r="WFK93" s="294"/>
      <c r="WFL93" s="294"/>
      <c r="WFM93" s="294"/>
      <c r="WFN93" s="294"/>
      <c r="WFO93" s="294"/>
      <c r="WFP93" s="294"/>
      <c r="WFQ93" s="294"/>
      <c r="WFR93" s="294"/>
      <c r="WFS93" s="294"/>
      <c r="WFT93" s="294"/>
      <c r="WFU93" s="294"/>
      <c r="WFV93" s="294"/>
      <c r="WFW93" s="294"/>
      <c r="WFX93" s="294"/>
      <c r="WFY93" s="294"/>
      <c r="WFZ93" s="294"/>
      <c r="WGA93" s="294"/>
      <c r="WGB93" s="294"/>
      <c r="WGC93" s="294"/>
      <c r="WGD93" s="294"/>
      <c r="WGE93" s="294"/>
      <c r="WGF93" s="294"/>
      <c r="WGG93" s="294"/>
      <c r="WGH93" s="294"/>
      <c r="WGI93" s="294"/>
      <c r="WGJ93" s="294"/>
      <c r="WGK93" s="294"/>
      <c r="WGL93" s="294"/>
      <c r="WGM93" s="294"/>
      <c r="WGN93" s="294"/>
      <c r="WGO93" s="294"/>
      <c r="WGP93" s="294"/>
      <c r="WGQ93" s="294"/>
      <c r="WGR93" s="294"/>
      <c r="WGS93" s="294"/>
      <c r="WGT93" s="294"/>
      <c r="WGU93" s="294"/>
      <c r="WGV93" s="294"/>
      <c r="WGW93" s="294"/>
      <c r="WGX93" s="294"/>
      <c r="WGY93" s="294"/>
      <c r="WGZ93" s="294"/>
      <c r="WHA93" s="294"/>
      <c r="WHB93" s="294"/>
      <c r="WHC93" s="294"/>
      <c r="WHD93" s="294"/>
      <c r="WHE93" s="294"/>
      <c r="WHF93" s="294"/>
      <c r="WHG93" s="294"/>
      <c r="WHH93" s="294"/>
      <c r="WHI93" s="294"/>
      <c r="WHJ93" s="294"/>
      <c r="WHK93" s="294"/>
      <c r="WHL93" s="294"/>
      <c r="WHM93" s="294"/>
      <c r="WHN93" s="294"/>
      <c r="WHO93" s="294"/>
      <c r="WHP93" s="294"/>
      <c r="WHQ93" s="294"/>
      <c r="WHR93" s="294"/>
      <c r="WHS93" s="294"/>
      <c r="WHT93" s="294"/>
      <c r="WHU93" s="294"/>
      <c r="WHV93" s="294"/>
      <c r="WHW93" s="294"/>
      <c r="WHX93" s="294"/>
      <c r="WHY93" s="294"/>
      <c r="WHZ93" s="294"/>
      <c r="WIA93" s="294"/>
      <c r="WIB93" s="294"/>
      <c r="WIC93" s="294"/>
      <c r="WID93" s="294"/>
      <c r="WIE93" s="294"/>
      <c r="WIF93" s="294"/>
      <c r="WIG93" s="294"/>
      <c r="WIH93" s="294"/>
      <c r="WII93" s="294"/>
      <c r="WIJ93" s="294"/>
      <c r="WIK93" s="294"/>
      <c r="WIL93" s="294"/>
      <c r="WIM93" s="294"/>
      <c r="WIN93" s="294"/>
      <c r="WIO93" s="294"/>
      <c r="WIP93" s="294"/>
      <c r="WIQ93" s="294"/>
      <c r="WIR93" s="294"/>
      <c r="WIS93" s="294"/>
      <c r="WIT93" s="294"/>
      <c r="WIU93" s="294"/>
      <c r="WIV93" s="294"/>
      <c r="WIW93" s="294"/>
      <c r="WIX93" s="294"/>
      <c r="WIY93" s="294"/>
      <c r="WIZ93" s="294"/>
      <c r="WJA93" s="294"/>
      <c r="WJB93" s="294"/>
      <c r="WJC93" s="294"/>
      <c r="WJD93" s="294"/>
      <c r="WJE93" s="294"/>
      <c r="WJF93" s="294"/>
      <c r="WJG93" s="294"/>
      <c r="WJH93" s="294"/>
      <c r="WJI93" s="294"/>
      <c r="WJJ93" s="294"/>
      <c r="WJK93" s="294"/>
      <c r="WJL93" s="294"/>
      <c r="WJM93" s="294"/>
      <c r="WJN93" s="294"/>
      <c r="WJO93" s="294"/>
      <c r="WJP93" s="294"/>
      <c r="WJQ93" s="294"/>
      <c r="WJR93" s="294"/>
      <c r="WJS93" s="294"/>
      <c r="WJT93" s="294"/>
      <c r="WJU93" s="294"/>
      <c r="WJV93" s="294"/>
      <c r="WJW93" s="294"/>
      <c r="WJX93" s="294"/>
      <c r="WJY93" s="294"/>
      <c r="WJZ93" s="294"/>
      <c r="WKA93" s="294"/>
      <c r="WKB93" s="294"/>
      <c r="WKC93" s="294"/>
      <c r="WKD93" s="294"/>
      <c r="WKE93" s="294"/>
      <c r="WKF93" s="294"/>
      <c r="WKG93" s="294"/>
      <c r="WKH93" s="294"/>
      <c r="WKI93" s="294"/>
      <c r="WKJ93" s="294"/>
      <c r="WKK93" s="294"/>
      <c r="WKL93" s="294"/>
      <c r="WKM93" s="294"/>
      <c r="WKN93" s="294"/>
      <c r="WKO93" s="294"/>
      <c r="WKP93" s="294"/>
      <c r="WKQ93" s="294"/>
      <c r="WKR93" s="294"/>
      <c r="WKS93" s="294"/>
      <c r="WKT93" s="294"/>
      <c r="WKU93" s="294"/>
      <c r="WKV93" s="294"/>
      <c r="WKW93" s="294"/>
      <c r="WKX93" s="294"/>
      <c r="WKY93" s="294"/>
      <c r="WKZ93" s="294"/>
      <c r="WLA93" s="294"/>
      <c r="WLB93" s="294"/>
      <c r="WLC93" s="294"/>
      <c r="WLD93" s="294"/>
      <c r="WLE93" s="294"/>
      <c r="WLF93" s="294"/>
      <c r="WLG93" s="294"/>
      <c r="WLH93" s="294"/>
      <c r="WLI93" s="294"/>
      <c r="WLJ93" s="294"/>
      <c r="WLK93" s="294"/>
      <c r="WLL93" s="294"/>
      <c r="WLM93" s="294"/>
      <c r="WLN93" s="294"/>
      <c r="WLO93" s="294"/>
      <c r="WLV93" s="294"/>
      <c r="WLW93" s="294"/>
      <c r="WLX93" s="294"/>
      <c r="WLY93" s="294"/>
      <c r="WLZ93" s="294"/>
      <c r="WMA93" s="294"/>
      <c r="WMB93" s="294"/>
      <c r="WMC93" s="294"/>
      <c r="WMD93" s="294"/>
      <c r="WME93" s="294"/>
      <c r="WMF93" s="294"/>
      <c r="WMG93" s="294"/>
      <c r="WMH93" s="294"/>
      <c r="WMI93" s="294"/>
      <c r="WMJ93" s="294"/>
      <c r="WMK93" s="294"/>
      <c r="WML93" s="294"/>
      <c r="WMM93" s="294"/>
      <c r="WMN93" s="294"/>
      <c r="WMO93" s="294"/>
      <c r="WMP93" s="294"/>
      <c r="WMQ93" s="294"/>
      <c r="WMR93" s="294"/>
      <c r="WMS93" s="294"/>
      <c r="WMT93" s="294"/>
      <c r="WMU93" s="294"/>
      <c r="WMV93" s="294"/>
      <c r="WMW93" s="294"/>
      <c r="WMX93" s="294"/>
      <c r="WMY93" s="294"/>
      <c r="WMZ93" s="294"/>
      <c r="WNA93" s="294"/>
      <c r="WNB93" s="294"/>
      <c r="WNC93" s="294"/>
      <c r="WND93" s="294"/>
      <c r="WNE93" s="294"/>
      <c r="WNF93" s="294"/>
      <c r="WNG93" s="294"/>
      <c r="WNH93" s="294"/>
      <c r="WNI93" s="294"/>
      <c r="WNJ93" s="294"/>
      <c r="WNK93" s="294"/>
      <c r="WNL93" s="294"/>
      <c r="WNM93" s="294"/>
      <c r="WNN93" s="294"/>
      <c r="WNO93" s="294"/>
      <c r="WNP93" s="294"/>
      <c r="WNQ93" s="294"/>
      <c r="WNR93" s="294"/>
      <c r="WNS93" s="294"/>
      <c r="WNT93" s="294"/>
      <c r="WNU93" s="294"/>
      <c r="WNV93" s="294"/>
      <c r="WNW93" s="294"/>
      <c r="WNX93" s="294"/>
      <c r="WNY93" s="294"/>
      <c r="WNZ93" s="294"/>
      <c r="WOA93" s="294"/>
      <c r="WOB93" s="294"/>
      <c r="WOC93" s="294"/>
      <c r="WOD93" s="294"/>
      <c r="WOE93" s="294"/>
      <c r="WOF93" s="294"/>
      <c r="WOG93" s="294"/>
      <c r="WOH93" s="294"/>
      <c r="WOI93" s="294"/>
      <c r="WOJ93" s="294"/>
      <c r="WOK93" s="294"/>
      <c r="WOL93" s="294"/>
      <c r="WOM93" s="294"/>
      <c r="WON93" s="294"/>
      <c r="WOO93" s="294"/>
      <c r="WOP93" s="294"/>
      <c r="WOQ93" s="294"/>
      <c r="WOR93" s="294"/>
      <c r="WOS93" s="294"/>
      <c r="WOT93" s="294"/>
      <c r="WOU93" s="294"/>
      <c r="WOV93" s="294"/>
      <c r="WOW93" s="294"/>
      <c r="WOX93" s="294"/>
      <c r="WOY93" s="294"/>
      <c r="WOZ93" s="294"/>
      <c r="WPA93" s="294"/>
      <c r="WPB93" s="294"/>
      <c r="WPC93" s="294"/>
      <c r="WPD93" s="294"/>
      <c r="WPE93" s="294"/>
      <c r="WPF93" s="294"/>
      <c r="WPG93" s="294"/>
      <c r="WPH93" s="294"/>
      <c r="WPI93" s="294"/>
      <c r="WPJ93" s="294"/>
      <c r="WPK93" s="294"/>
      <c r="WPL93" s="294"/>
      <c r="WPM93" s="294"/>
      <c r="WPN93" s="294"/>
      <c r="WPO93" s="294"/>
      <c r="WPP93" s="294"/>
      <c r="WPQ93" s="294"/>
      <c r="WPR93" s="294"/>
      <c r="WPS93" s="294"/>
      <c r="WPT93" s="294"/>
      <c r="WPU93" s="294"/>
      <c r="WPV93" s="294"/>
      <c r="WPW93" s="294"/>
      <c r="WPX93" s="294"/>
      <c r="WPY93" s="294"/>
      <c r="WPZ93" s="294"/>
      <c r="WQA93" s="294"/>
      <c r="WQB93" s="294"/>
      <c r="WQC93" s="294"/>
      <c r="WQD93" s="294"/>
      <c r="WQE93" s="294"/>
      <c r="WQF93" s="294"/>
      <c r="WQG93" s="294"/>
      <c r="WQH93" s="294"/>
      <c r="WQI93" s="294"/>
      <c r="WQJ93" s="294"/>
      <c r="WQK93" s="294"/>
      <c r="WQL93" s="294"/>
      <c r="WQM93" s="294"/>
      <c r="WQN93" s="294"/>
      <c r="WQO93" s="294"/>
      <c r="WQP93" s="294"/>
      <c r="WQQ93" s="294"/>
      <c r="WQR93" s="294"/>
      <c r="WQS93" s="294"/>
      <c r="WQT93" s="294"/>
      <c r="WQU93" s="294"/>
      <c r="WQV93" s="294"/>
      <c r="WQW93" s="294"/>
      <c r="WQX93" s="294"/>
      <c r="WQY93" s="294"/>
      <c r="WQZ93" s="294"/>
      <c r="WRA93" s="294"/>
      <c r="WRB93" s="294"/>
      <c r="WRC93" s="294"/>
      <c r="WRD93" s="294"/>
      <c r="WRE93" s="294"/>
      <c r="WRF93" s="294"/>
      <c r="WRG93" s="294"/>
      <c r="WRH93" s="294"/>
      <c r="WRI93" s="294"/>
      <c r="WRJ93" s="294"/>
      <c r="WRK93" s="294"/>
      <c r="WRL93" s="294"/>
      <c r="WRM93" s="294"/>
      <c r="WRN93" s="294"/>
      <c r="WRO93" s="294"/>
      <c r="WRP93" s="294"/>
      <c r="WRQ93" s="294"/>
      <c r="WRR93" s="294"/>
      <c r="WRS93" s="294"/>
      <c r="WRT93" s="294"/>
      <c r="WRU93" s="294"/>
      <c r="WRV93" s="294"/>
      <c r="WRW93" s="294"/>
      <c r="WRX93" s="294"/>
      <c r="WRY93" s="294"/>
      <c r="WRZ93" s="294"/>
      <c r="WSA93" s="294"/>
      <c r="WSB93" s="294"/>
      <c r="WSC93" s="294"/>
      <c r="WSD93" s="294"/>
      <c r="WSE93" s="294"/>
      <c r="WSF93" s="294"/>
      <c r="WSG93" s="294"/>
      <c r="WSH93" s="294"/>
      <c r="WSI93" s="294"/>
      <c r="WSJ93" s="294"/>
      <c r="WSK93" s="294"/>
      <c r="WSL93" s="294"/>
      <c r="WSM93" s="294"/>
      <c r="WSN93" s="294"/>
      <c r="WSO93" s="294"/>
      <c r="WSP93" s="294"/>
      <c r="WSQ93" s="294"/>
      <c r="WSR93" s="294"/>
      <c r="WSS93" s="294"/>
      <c r="WST93" s="294"/>
      <c r="WSU93" s="294"/>
      <c r="WSV93" s="294"/>
      <c r="WSW93" s="294"/>
      <c r="WSX93" s="294"/>
      <c r="WSY93" s="294"/>
      <c r="WSZ93" s="294"/>
      <c r="WTA93" s="294"/>
      <c r="WTB93" s="294"/>
      <c r="WTC93" s="294"/>
      <c r="WTD93" s="294"/>
      <c r="WTE93" s="294"/>
      <c r="WTF93" s="294"/>
      <c r="WTG93" s="294"/>
      <c r="WTH93" s="294"/>
      <c r="WTI93" s="294"/>
      <c r="WTJ93" s="294"/>
      <c r="WTK93" s="294"/>
      <c r="WTL93" s="294"/>
      <c r="WTM93" s="294"/>
      <c r="WTN93" s="294"/>
      <c r="WTO93" s="294"/>
      <c r="WTP93" s="294"/>
      <c r="WTQ93" s="294"/>
      <c r="WTR93" s="294"/>
      <c r="WTS93" s="294"/>
      <c r="WTT93" s="294"/>
      <c r="WTU93" s="294"/>
      <c r="WTV93" s="294"/>
      <c r="WTW93" s="294"/>
      <c r="WTX93" s="294"/>
      <c r="WTY93" s="294"/>
      <c r="WTZ93" s="294"/>
      <c r="WUA93" s="294"/>
      <c r="WUB93" s="294"/>
      <c r="WUC93" s="294"/>
      <c r="WUD93" s="294"/>
      <c r="WUE93" s="294"/>
      <c r="WUF93" s="294"/>
      <c r="WUG93" s="294"/>
      <c r="WUH93" s="294"/>
      <c r="WUI93" s="294"/>
      <c r="WUJ93" s="294"/>
      <c r="WUK93" s="294"/>
      <c r="WUL93" s="294"/>
      <c r="WUM93" s="294"/>
      <c r="WUN93" s="294"/>
      <c r="WUO93" s="294"/>
      <c r="WUP93" s="294"/>
      <c r="WUQ93" s="294"/>
      <c r="WUR93" s="294"/>
      <c r="WUS93" s="294"/>
      <c r="WUT93" s="294"/>
      <c r="WUU93" s="294"/>
      <c r="WUV93" s="294"/>
      <c r="WUW93" s="294"/>
      <c r="WUX93" s="294"/>
      <c r="WUY93" s="294"/>
      <c r="WUZ93" s="294"/>
      <c r="WVA93" s="294"/>
      <c r="WVB93" s="294"/>
      <c r="WVC93" s="294"/>
      <c r="WVD93" s="294"/>
      <c r="WVE93" s="294"/>
      <c r="WVF93" s="294"/>
      <c r="WVG93" s="294"/>
      <c r="WVH93" s="294"/>
      <c r="WVI93" s="294"/>
      <c r="WVJ93" s="294"/>
      <c r="WVK93" s="294"/>
      <c r="WVR93" s="294"/>
      <c r="WVS93" s="294"/>
      <c r="WVT93" s="294"/>
      <c r="WVU93" s="294"/>
      <c r="WVV93" s="294"/>
      <c r="WVW93" s="294"/>
      <c r="WVX93" s="294"/>
      <c r="WVY93" s="294"/>
      <c r="WVZ93" s="294"/>
      <c r="WWA93" s="294"/>
      <c r="WWB93" s="294"/>
      <c r="WWC93" s="294"/>
      <c r="WWD93" s="294"/>
      <c r="WWE93" s="294"/>
      <c r="WWF93" s="294"/>
      <c r="WWG93" s="294"/>
      <c r="WWH93" s="294"/>
      <c r="WWI93" s="294"/>
      <c r="WWJ93" s="294"/>
      <c r="WWK93" s="294"/>
      <c r="WWL93" s="294"/>
      <c r="WWM93" s="294"/>
      <c r="WWN93" s="294"/>
      <c r="WWO93" s="294"/>
      <c r="WWP93" s="294"/>
      <c r="WWQ93" s="294"/>
      <c r="WWR93" s="294"/>
      <c r="WWS93" s="294"/>
      <c r="WWT93" s="294"/>
      <c r="WWU93" s="294"/>
      <c r="WWV93" s="294"/>
      <c r="WWW93" s="294"/>
      <c r="WWX93" s="294"/>
      <c r="WWY93" s="294"/>
      <c r="WWZ93" s="294"/>
      <c r="WXA93" s="294"/>
      <c r="WXB93" s="294"/>
      <c r="WXC93" s="294"/>
      <c r="WXD93" s="294"/>
      <c r="WXE93" s="294"/>
      <c r="WXF93" s="294"/>
      <c r="WXG93" s="294"/>
      <c r="WXH93" s="294"/>
      <c r="WXI93" s="294"/>
      <c r="WXJ93" s="294"/>
      <c r="WXK93" s="294"/>
      <c r="WXL93" s="294"/>
      <c r="WXM93" s="294"/>
      <c r="WXN93" s="294"/>
      <c r="WXO93" s="294"/>
      <c r="WXP93" s="294"/>
      <c r="WXQ93" s="294"/>
      <c r="WXR93" s="294"/>
      <c r="WXS93" s="294"/>
      <c r="WXT93" s="294"/>
      <c r="WXU93" s="294"/>
      <c r="WXV93" s="294"/>
      <c r="WXW93" s="294"/>
      <c r="WXX93" s="294"/>
      <c r="WXY93" s="294"/>
      <c r="WXZ93" s="294"/>
      <c r="WYA93" s="294"/>
      <c r="WYB93" s="294"/>
      <c r="WYC93" s="294"/>
      <c r="WYD93" s="294"/>
      <c r="WYE93" s="294"/>
      <c r="WYF93" s="294"/>
      <c r="WYG93" s="294"/>
      <c r="WYH93" s="294"/>
      <c r="WYI93" s="294"/>
      <c r="WYJ93" s="294"/>
      <c r="WYK93" s="294"/>
      <c r="WYL93" s="294"/>
      <c r="WYM93" s="294"/>
      <c r="WYN93" s="294"/>
      <c r="WYO93" s="294"/>
      <c r="WYP93" s="294"/>
      <c r="WYQ93" s="294"/>
      <c r="WYR93" s="294"/>
      <c r="WYS93" s="294"/>
      <c r="WYT93" s="294"/>
      <c r="WYU93" s="294"/>
      <c r="WYV93" s="294"/>
      <c r="WYW93" s="294"/>
      <c r="WYX93" s="294"/>
      <c r="WYY93" s="294"/>
      <c r="WYZ93" s="294"/>
      <c r="WZA93" s="294"/>
      <c r="WZB93" s="294"/>
      <c r="WZC93" s="294"/>
      <c r="WZD93" s="294"/>
      <c r="WZE93" s="294"/>
      <c r="WZF93" s="294"/>
      <c r="WZG93" s="294"/>
      <c r="WZH93" s="294"/>
      <c r="WZI93" s="294"/>
      <c r="WZJ93" s="294"/>
      <c r="WZK93" s="294"/>
      <c r="WZL93" s="294"/>
      <c r="WZM93" s="294"/>
      <c r="WZN93" s="294"/>
      <c r="WZO93" s="294"/>
      <c r="WZP93" s="294"/>
      <c r="WZQ93" s="294"/>
      <c r="WZR93" s="294"/>
      <c r="WZS93" s="294"/>
      <c r="WZT93" s="294"/>
      <c r="WZU93" s="294"/>
      <c r="WZV93" s="294"/>
      <c r="WZW93" s="294"/>
      <c r="WZX93" s="294"/>
      <c r="WZY93" s="294"/>
      <c r="WZZ93" s="294"/>
      <c r="XAA93" s="294"/>
      <c r="XAB93" s="294"/>
      <c r="XAC93" s="294"/>
      <c r="XAD93" s="294"/>
      <c r="XAE93" s="294"/>
      <c r="XAF93" s="294"/>
      <c r="XAG93" s="294"/>
      <c r="XAH93" s="294"/>
      <c r="XAI93" s="294"/>
      <c r="XAJ93" s="294"/>
      <c r="XAK93" s="294"/>
      <c r="XAL93" s="294"/>
      <c r="XAM93" s="294"/>
      <c r="XAN93" s="294"/>
      <c r="XAO93" s="294"/>
      <c r="XAP93" s="294"/>
      <c r="XAQ93" s="294"/>
      <c r="XAR93" s="294"/>
      <c r="XAS93" s="294"/>
      <c r="XAT93" s="294"/>
      <c r="XAU93" s="294"/>
      <c r="XAV93" s="294"/>
      <c r="XAW93" s="294"/>
      <c r="XAX93" s="294"/>
      <c r="XAY93" s="294"/>
      <c r="XAZ93" s="294"/>
      <c r="XBA93" s="294"/>
      <c r="XBB93" s="294"/>
      <c r="XBC93" s="294"/>
      <c r="XBD93" s="294"/>
      <c r="XBE93" s="294"/>
      <c r="XBF93" s="294"/>
      <c r="XBG93" s="294"/>
      <c r="XBH93" s="294"/>
      <c r="XBI93" s="294"/>
      <c r="XBJ93" s="294"/>
      <c r="XBK93" s="294"/>
      <c r="XBL93" s="294"/>
      <c r="XBM93" s="294"/>
      <c r="XBN93" s="294"/>
      <c r="XBO93" s="294"/>
      <c r="XBP93" s="294"/>
      <c r="XBQ93" s="294"/>
      <c r="XBR93" s="294"/>
      <c r="XBS93" s="294"/>
      <c r="XBT93" s="294"/>
      <c r="XBU93" s="294"/>
      <c r="XBV93" s="294"/>
      <c r="XBW93" s="294"/>
      <c r="XBX93" s="294"/>
      <c r="XBY93" s="294"/>
      <c r="XBZ93" s="294"/>
      <c r="XCA93" s="294"/>
      <c r="XCB93" s="294"/>
      <c r="XCC93" s="294"/>
      <c r="XCD93" s="294"/>
      <c r="XCE93" s="294"/>
      <c r="XCF93" s="294"/>
      <c r="XCG93" s="294"/>
      <c r="XCH93" s="294"/>
      <c r="XCI93" s="294"/>
      <c r="XCJ93" s="294"/>
      <c r="XCK93" s="294"/>
      <c r="XCL93" s="294"/>
      <c r="XCM93" s="294"/>
      <c r="XCN93" s="294"/>
      <c r="XCO93" s="294"/>
      <c r="XCP93" s="294"/>
      <c r="XCQ93" s="294"/>
      <c r="XCR93" s="294"/>
      <c r="XCS93" s="294"/>
      <c r="XCT93" s="294"/>
      <c r="XCU93" s="294"/>
      <c r="XCV93" s="294"/>
      <c r="XCW93" s="294"/>
      <c r="XCX93" s="294"/>
      <c r="XCY93" s="294"/>
      <c r="XCZ93" s="294"/>
      <c r="XDA93" s="294"/>
      <c r="XDB93" s="294"/>
      <c r="XDC93" s="294"/>
      <c r="XDD93" s="294"/>
      <c r="XDE93" s="294"/>
      <c r="XDF93" s="294"/>
      <c r="XDG93" s="294"/>
      <c r="XDH93" s="294"/>
      <c r="XDI93" s="294"/>
      <c r="XDJ93" s="294"/>
      <c r="XDK93" s="294"/>
      <c r="XDL93" s="294"/>
      <c r="XDM93" s="294"/>
      <c r="XDN93" s="294"/>
      <c r="XDO93" s="294"/>
      <c r="XDP93" s="294"/>
      <c r="XDQ93" s="294"/>
      <c r="XDR93" s="294"/>
      <c r="XDS93" s="294"/>
      <c r="XDT93" s="294"/>
      <c r="XDU93" s="294"/>
      <c r="XDV93" s="294"/>
      <c r="XDW93" s="294"/>
      <c r="XDX93" s="294"/>
      <c r="XDY93" s="294"/>
      <c r="XDZ93" s="294"/>
      <c r="XEA93" s="294"/>
      <c r="XEB93" s="294"/>
      <c r="XEC93" s="294"/>
      <c r="XED93" s="294"/>
      <c r="XEE93" s="294"/>
      <c r="XEF93" s="294"/>
      <c r="XEG93" s="294"/>
      <c r="XEH93" s="294"/>
      <c r="XEI93" s="294"/>
      <c r="XEJ93" s="294"/>
      <c r="XEK93" s="294"/>
      <c r="XEL93" s="294"/>
      <c r="XEM93" s="294"/>
      <c r="XEN93" s="294"/>
      <c r="XEO93" s="294"/>
      <c r="XEP93" s="294"/>
      <c r="XEQ93" s="294"/>
      <c r="XER93" s="294"/>
      <c r="XES93" s="294"/>
      <c r="XET93" s="294"/>
      <c r="XEU93" s="294"/>
      <c r="XEV93" s="294"/>
      <c r="XEW93" s="294"/>
      <c r="XEX93" s="294"/>
      <c r="XEY93" s="294"/>
      <c r="XEZ93" s="294"/>
      <c r="XFA93" s="294"/>
      <c r="XFB93" s="294"/>
      <c r="XFC93" s="294"/>
      <c r="XFD93" s="294"/>
    </row>
    <row r="94" spans="1:16384" s="181" customFormat="1" ht="15.6" x14ac:dyDescent="0.3">
      <c r="A94" s="391" t="s">
        <v>136</v>
      </c>
      <c r="B94" s="392" t="s">
        <v>525</v>
      </c>
      <c r="C94" s="393">
        <v>800</v>
      </c>
      <c r="D94" s="635">
        <v>6043060</v>
      </c>
      <c r="E94" s="373">
        <v>6043060</v>
      </c>
      <c r="F94" s="373">
        <v>6043060</v>
      </c>
      <c r="G94" s="210"/>
      <c r="H94" s="300"/>
      <c r="I94" s="300"/>
      <c r="J94" s="210"/>
      <c r="K94" s="210"/>
      <c r="L94" s="618"/>
      <c r="M94" s="618"/>
      <c r="N94" s="619"/>
      <c r="O94" s="619"/>
      <c r="P94" s="619"/>
      <c r="Q94" s="619"/>
      <c r="R94" s="619"/>
      <c r="S94" s="619"/>
      <c r="T94" s="619"/>
      <c r="U94" s="619"/>
      <c r="V94" s="619"/>
      <c r="W94" s="619"/>
      <c r="X94" s="619"/>
      <c r="Y94" s="300"/>
      <c r="Z94" s="300"/>
      <c r="AA94" s="300"/>
      <c r="AB94" s="300"/>
      <c r="AC94" s="300"/>
      <c r="AD94" s="300"/>
      <c r="AE94" s="300"/>
      <c r="AF94" s="300"/>
      <c r="AG94" s="300"/>
      <c r="AH94" s="300"/>
      <c r="AI94" s="300"/>
      <c r="AJ94" s="300"/>
      <c r="AK94" s="300"/>
      <c r="AL94" s="300"/>
      <c r="AM94" s="300"/>
      <c r="AN94" s="300"/>
      <c r="AO94" s="300"/>
      <c r="AP94" s="300"/>
      <c r="AQ94" s="300"/>
      <c r="AR94" s="300"/>
      <c r="AS94" s="300"/>
      <c r="AT94" s="300"/>
      <c r="AU94" s="300"/>
      <c r="AV94" s="300"/>
      <c r="AW94" s="300"/>
      <c r="AX94" s="300"/>
      <c r="AY94" s="300"/>
      <c r="AZ94" s="300"/>
      <c r="BA94" s="300"/>
      <c r="BB94" s="300"/>
      <c r="BC94" s="300"/>
      <c r="BD94" s="300"/>
      <c r="BE94" s="300"/>
      <c r="BF94" s="300"/>
      <c r="BG94" s="300"/>
      <c r="BH94" s="300"/>
      <c r="BI94" s="300"/>
      <c r="BJ94" s="300"/>
      <c r="BK94" s="300"/>
      <c r="BL94" s="300"/>
      <c r="BM94" s="300"/>
      <c r="BN94" s="300"/>
      <c r="BO94" s="300"/>
      <c r="BP94" s="300"/>
      <c r="BQ94" s="300"/>
      <c r="BR94" s="300"/>
      <c r="BS94" s="300"/>
      <c r="BT94" s="300"/>
      <c r="BU94" s="300"/>
      <c r="BV94" s="300"/>
      <c r="BW94" s="300"/>
      <c r="BX94" s="300"/>
      <c r="BY94" s="300"/>
      <c r="BZ94" s="300"/>
      <c r="CA94" s="300"/>
      <c r="CB94" s="300"/>
      <c r="CC94" s="300"/>
      <c r="CD94" s="300"/>
      <c r="CE94" s="300"/>
      <c r="CF94" s="300"/>
      <c r="CG94" s="300"/>
      <c r="CH94" s="300"/>
      <c r="CI94" s="300"/>
      <c r="CJ94" s="300"/>
      <c r="CK94" s="300"/>
      <c r="CL94" s="300"/>
      <c r="CM94" s="300"/>
      <c r="CN94" s="300"/>
      <c r="CO94" s="300"/>
      <c r="CP94" s="300"/>
      <c r="CQ94" s="300"/>
      <c r="CR94" s="300"/>
      <c r="CS94" s="300"/>
      <c r="CT94" s="300"/>
      <c r="CU94" s="300"/>
      <c r="CV94" s="300"/>
      <c r="CW94" s="300"/>
      <c r="CX94" s="300"/>
      <c r="CY94" s="300"/>
      <c r="CZ94" s="300"/>
      <c r="DA94" s="300"/>
      <c r="DB94" s="300"/>
      <c r="DC94" s="300"/>
      <c r="DD94" s="300"/>
      <c r="DE94" s="300"/>
      <c r="DF94" s="300"/>
      <c r="DG94" s="300"/>
      <c r="DH94" s="300"/>
      <c r="DI94" s="300"/>
      <c r="DJ94" s="300"/>
      <c r="DK94" s="300"/>
      <c r="DL94" s="300"/>
      <c r="DM94" s="300"/>
      <c r="DN94" s="300"/>
      <c r="DO94" s="300"/>
      <c r="DP94" s="300"/>
      <c r="DQ94" s="300"/>
      <c r="DR94" s="300"/>
      <c r="DS94" s="300"/>
      <c r="DT94" s="300"/>
      <c r="DU94" s="300"/>
      <c r="DV94" s="300"/>
      <c r="DW94" s="300"/>
      <c r="DX94" s="300"/>
      <c r="DY94" s="300"/>
      <c r="DZ94" s="300"/>
      <c r="EA94" s="300"/>
      <c r="EB94" s="300"/>
      <c r="EC94" s="300"/>
      <c r="ED94" s="300"/>
      <c r="EE94" s="300"/>
      <c r="EF94" s="300"/>
      <c r="EG94" s="300"/>
      <c r="EH94" s="300"/>
      <c r="EI94" s="300"/>
      <c r="EJ94" s="300"/>
      <c r="EK94" s="300"/>
      <c r="EL94" s="300"/>
      <c r="EM94" s="300"/>
      <c r="EN94" s="300"/>
      <c r="EO94" s="300"/>
      <c r="EP94" s="300"/>
      <c r="EQ94" s="300"/>
      <c r="ER94" s="300"/>
      <c r="ES94" s="300"/>
      <c r="ET94" s="300"/>
      <c r="EU94" s="300"/>
      <c r="EV94" s="300"/>
      <c r="EW94" s="300"/>
      <c r="EX94" s="300"/>
      <c r="EY94" s="300"/>
      <c r="EZ94" s="300"/>
      <c r="FA94" s="300"/>
      <c r="FB94" s="300"/>
      <c r="FC94" s="300"/>
      <c r="FD94" s="300"/>
      <c r="FE94" s="300"/>
      <c r="FF94" s="300"/>
      <c r="FG94" s="300"/>
      <c r="FH94" s="300"/>
      <c r="FI94" s="300"/>
      <c r="FJ94" s="300"/>
      <c r="FK94" s="300"/>
      <c r="FL94" s="300"/>
      <c r="FM94" s="300"/>
      <c r="FN94" s="300"/>
      <c r="FO94" s="300"/>
      <c r="FP94" s="300"/>
      <c r="FQ94" s="300"/>
      <c r="FR94" s="300"/>
      <c r="FS94" s="300"/>
      <c r="FT94" s="300"/>
      <c r="FU94" s="300"/>
      <c r="FV94" s="300"/>
      <c r="FW94" s="300"/>
      <c r="FX94" s="300"/>
      <c r="FY94" s="300"/>
      <c r="FZ94" s="300"/>
      <c r="GA94" s="300"/>
      <c r="GB94" s="300"/>
      <c r="GC94" s="300"/>
      <c r="GD94" s="300"/>
      <c r="GE94" s="300"/>
      <c r="GF94" s="300"/>
      <c r="GG94" s="300"/>
      <c r="GH94" s="300"/>
      <c r="GI94" s="300"/>
      <c r="GJ94" s="300"/>
      <c r="GK94" s="300"/>
      <c r="GL94" s="300"/>
      <c r="GM94" s="300"/>
      <c r="GN94" s="300"/>
      <c r="GO94" s="300"/>
      <c r="GP94" s="300"/>
      <c r="GQ94" s="300"/>
      <c r="GR94" s="300"/>
      <c r="GS94" s="300"/>
      <c r="GT94" s="300"/>
      <c r="GU94" s="300"/>
      <c r="GV94" s="300"/>
      <c r="GW94" s="300"/>
      <c r="GX94" s="300"/>
      <c r="GY94" s="300"/>
      <c r="GZ94" s="300"/>
      <c r="HA94" s="300"/>
      <c r="HB94" s="300"/>
      <c r="HC94" s="300"/>
      <c r="HD94" s="300"/>
      <c r="HE94" s="300"/>
      <c r="HF94" s="300"/>
      <c r="HG94" s="300"/>
      <c r="HH94" s="300"/>
      <c r="HI94" s="300"/>
      <c r="HJ94" s="300"/>
      <c r="HK94" s="300"/>
      <c r="HL94" s="300"/>
      <c r="HM94" s="300"/>
      <c r="HN94" s="300"/>
      <c r="HO94" s="300"/>
      <c r="HP94" s="300"/>
      <c r="HQ94" s="300"/>
      <c r="HR94" s="300"/>
      <c r="HS94" s="300"/>
      <c r="HT94" s="300"/>
      <c r="HU94" s="300"/>
      <c r="HV94" s="300"/>
      <c r="HW94" s="300"/>
      <c r="HX94" s="300"/>
      <c r="HY94" s="300"/>
      <c r="HZ94" s="300"/>
      <c r="IA94" s="300"/>
      <c r="IB94" s="300"/>
      <c r="IC94" s="300"/>
      <c r="ID94" s="300"/>
      <c r="IE94" s="300"/>
      <c r="IF94" s="300"/>
      <c r="IG94" s="300"/>
      <c r="IH94" s="300"/>
      <c r="II94" s="300"/>
      <c r="IJ94" s="300"/>
      <c r="IK94" s="300"/>
      <c r="IL94" s="300"/>
      <c r="IM94" s="300"/>
      <c r="IN94" s="300"/>
      <c r="IO94" s="300"/>
      <c r="IP94" s="300"/>
      <c r="IQ94" s="300"/>
      <c r="IR94" s="300"/>
      <c r="IS94" s="300"/>
      <c r="IT94" s="300"/>
      <c r="IU94" s="300"/>
      <c r="IV94" s="300"/>
      <c r="IW94" s="300"/>
      <c r="IX94" s="300"/>
      <c r="IY94" s="300"/>
      <c r="JF94" s="300"/>
      <c r="JG94" s="300"/>
      <c r="JH94" s="300"/>
      <c r="JI94" s="300"/>
      <c r="JJ94" s="300"/>
      <c r="JK94" s="300"/>
      <c r="JL94" s="300"/>
      <c r="JM94" s="300"/>
      <c r="JN94" s="300"/>
      <c r="JO94" s="300"/>
      <c r="JP94" s="300"/>
      <c r="JQ94" s="300"/>
      <c r="JR94" s="300"/>
      <c r="JS94" s="300"/>
      <c r="JT94" s="300"/>
      <c r="JU94" s="300"/>
      <c r="JV94" s="300"/>
      <c r="JW94" s="300"/>
      <c r="JX94" s="300"/>
      <c r="JY94" s="300"/>
      <c r="JZ94" s="300"/>
      <c r="KA94" s="300"/>
      <c r="KB94" s="300"/>
      <c r="KC94" s="300"/>
      <c r="KD94" s="300"/>
      <c r="KE94" s="300"/>
      <c r="KF94" s="300"/>
      <c r="KG94" s="300"/>
      <c r="KH94" s="300"/>
      <c r="KI94" s="300"/>
      <c r="KJ94" s="300"/>
      <c r="KK94" s="300"/>
      <c r="KL94" s="300"/>
      <c r="KM94" s="300"/>
      <c r="KN94" s="300"/>
      <c r="KO94" s="300"/>
      <c r="KP94" s="300"/>
      <c r="KQ94" s="300"/>
      <c r="KR94" s="300"/>
      <c r="KS94" s="300"/>
      <c r="KT94" s="300"/>
      <c r="KU94" s="300"/>
      <c r="KV94" s="300"/>
      <c r="KW94" s="300"/>
      <c r="KX94" s="300"/>
      <c r="KY94" s="300"/>
      <c r="KZ94" s="300"/>
      <c r="LA94" s="300"/>
      <c r="LB94" s="300"/>
      <c r="LC94" s="300"/>
      <c r="LD94" s="300"/>
      <c r="LE94" s="300"/>
      <c r="LF94" s="300"/>
      <c r="LG94" s="300"/>
      <c r="LH94" s="300"/>
      <c r="LI94" s="300"/>
      <c r="LJ94" s="300"/>
      <c r="LK94" s="300"/>
      <c r="LL94" s="300"/>
      <c r="LM94" s="300"/>
      <c r="LN94" s="300"/>
      <c r="LO94" s="300"/>
      <c r="LP94" s="300"/>
      <c r="LQ94" s="300"/>
      <c r="LR94" s="300"/>
      <c r="LS94" s="300"/>
      <c r="LT94" s="300"/>
      <c r="LU94" s="300"/>
      <c r="LV94" s="300"/>
      <c r="LW94" s="300"/>
      <c r="LX94" s="300"/>
      <c r="LY94" s="300"/>
      <c r="LZ94" s="300"/>
      <c r="MA94" s="300"/>
      <c r="MB94" s="300"/>
      <c r="MC94" s="300"/>
      <c r="MD94" s="300"/>
      <c r="ME94" s="300"/>
      <c r="MF94" s="300"/>
      <c r="MG94" s="300"/>
      <c r="MH94" s="300"/>
      <c r="MI94" s="300"/>
      <c r="MJ94" s="300"/>
      <c r="MK94" s="300"/>
      <c r="ML94" s="300"/>
      <c r="MM94" s="300"/>
      <c r="MN94" s="300"/>
      <c r="MO94" s="300"/>
      <c r="MP94" s="300"/>
      <c r="MQ94" s="300"/>
      <c r="MR94" s="300"/>
      <c r="MS94" s="300"/>
      <c r="MT94" s="300"/>
      <c r="MU94" s="300"/>
      <c r="MV94" s="300"/>
      <c r="MW94" s="300"/>
      <c r="MX94" s="300"/>
      <c r="MY94" s="300"/>
      <c r="MZ94" s="300"/>
      <c r="NA94" s="300"/>
      <c r="NB94" s="300"/>
      <c r="NC94" s="300"/>
      <c r="ND94" s="300"/>
      <c r="NE94" s="300"/>
      <c r="NF94" s="300"/>
      <c r="NG94" s="300"/>
      <c r="NH94" s="300"/>
      <c r="NI94" s="300"/>
      <c r="NJ94" s="300"/>
      <c r="NK94" s="300"/>
      <c r="NL94" s="300"/>
      <c r="NM94" s="300"/>
      <c r="NN94" s="300"/>
      <c r="NO94" s="300"/>
      <c r="NP94" s="300"/>
      <c r="NQ94" s="300"/>
      <c r="NR94" s="300"/>
      <c r="NS94" s="300"/>
      <c r="NT94" s="300"/>
      <c r="NU94" s="300"/>
      <c r="NV94" s="300"/>
      <c r="NW94" s="300"/>
      <c r="NX94" s="300"/>
      <c r="NY94" s="300"/>
      <c r="NZ94" s="300"/>
      <c r="OA94" s="300"/>
      <c r="OB94" s="300"/>
      <c r="OC94" s="300"/>
      <c r="OD94" s="300"/>
      <c r="OE94" s="300"/>
      <c r="OF94" s="300"/>
      <c r="OG94" s="300"/>
      <c r="OH94" s="300"/>
      <c r="OI94" s="300"/>
      <c r="OJ94" s="300"/>
      <c r="OK94" s="300"/>
      <c r="OL94" s="300"/>
      <c r="OM94" s="300"/>
      <c r="ON94" s="300"/>
      <c r="OO94" s="300"/>
      <c r="OP94" s="300"/>
      <c r="OQ94" s="300"/>
      <c r="OR94" s="300"/>
      <c r="OS94" s="300"/>
      <c r="OT94" s="300"/>
      <c r="OU94" s="300"/>
      <c r="OV94" s="300"/>
      <c r="OW94" s="300"/>
      <c r="OX94" s="300"/>
      <c r="OY94" s="300"/>
      <c r="OZ94" s="300"/>
      <c r="PA94" s="300"/>
      <c r="PB94" s="300"/>
      <c r="PC94" s="300"/>
      <c r="PD94" s="300"/>
      <c r="PE94" s="300"/>
      <c r="PF94" s="300"/>
      <c r="PG94" s="300"/>
      <c r="PH94" s="300"/>
      <c r="PI94" s="300"/>
      <c r="PJ94" s="300"/>
      <c r="PK94" s="300"/>
      <c r="PL94" s="300"/>
      <c r="PM94" s="300"/>
      <c r="PN94" s="300"/>
      <c r="PO94" s="300"/>
      <c r="PP94" s="300"/>
      <c r="PQ94" s="300"/>
      <c r="PR94" s="300"/>
      <c r="PS94" s="300"/>
      <c r="PT94" s="300"/>
      <c r="PU94" s="300"/>
      <c r="PV94" s="300"/>
      <c r="PW94" s="300"/>
      <c r="PX94" s="300"/>
      <c r="PY94" s="300"/>
      <c r="PZ94" s="300"/>
      <c r="QA94" s="300"/>
      <c r="QB94" s="300"/>
      <c r="QC94" s="300"/>
      <c r="QD94" s="300"/>
      <c r="QE94" s="300"/>
      <c r="QF94" s="300"/>
      <c r="QG94" s="300"/>
      <c r="QH94" s="300"/>
      <c r="QI94" s="300"/>
      <c r="QJ94" s="300"/>
      <c r="QK94" s="300"/>
      <c r="QL94" s="300"/>
      <c r="QM94" s="300"/>
      <c r="QN94" s="300"/>
      <c r="QO94" s="300"/>
      <c r="QP94" s="300"/>
      <c r="QQ94" s="300"/>
      <c r="QR94" s="300"/>
      <c r="QS94" s="300"/>
      <c r="QT94" s="300"/>
      <c r="QU94" s="300"/>
      <c r="QV94" s="300"/>
      <c r="QW94" s="300"/>
      <c r="QX94" s="300"/>
      <c r="QY94" s="300"/>
      <c r="QZ94" s="300"/>
      <c r="RA94" s="300"/>
      <c r="RB94" s="300"/>
      <c r="RC94" s="300"/>
      <c r="RD94" s="300"/>
      <c r="RE94" s="300"/>
      <c r="RF94" s="300"/>
      <c r="RG94" s="300"/>
      <c r="RH94" s="300"/>
      <c r="RI94" s="300"/>
      <c r="RJ94" s="300"/>
      <c r="RK94" s="300"/>
      <c r="RL94" s="300"/>
      <c r="RM94" s="300"/>
      <c r="RN94" s="300"/>
      <c r="RO94" s="300"/>
      <c r="RP94" s="300"/>
      <c r="RQ94" s="300"/>
      <c r="RR94" s="300"/>
      <c r="RS94" s="300"/>
      <c r="RT94" s="300"/>
      <c r="RU94" s="300"/>
      <c r="RV94" s="300"/>
      <c r="RW94" s="300"/>
      <c r="RX94" s="300"/>
      <c r="RY94" s="300"/>
      <c r="RZ94" s="300"/>
      <c r="SA94" s="300"/>
      <c r="SB94" s="300"/>
      <c r="SC94" s="300"/>
      <c r="SD94" s="300"/>
      <c r="SE94" s="300"/>
      <c r="SF94" s="300"/>
      <c r="SG94" s="300"/>
      <c r="SH94" s="300"/>
      <c r="SI94" s="300"/>
      <c r="SJ94" s="300"/>
      <c r="SK94" s="300"/>
      <c r="SL94" s="300"/>
      <c r="SM94" s="300"/>
      <c r="SN94" s="300"/>
      <c r="SO94" s="300"/>
      <c r="SP94" s="300"/>
      <c r="SQ94" s="300"/>
      <c r="SR94" s="300"/>
      <c r="SS94" s="300"/>
      <c r="ST94" s="300"/>
      <c r="SU94" s="300"/>
      <c r="TB94" s="300"/>
      <c r="TC94" s="300"/>
      <c r="TD94" s="300"/>
      <c r="TE94" s="300"/>
      <c r="TF94" s="300"/>
      <c r="TG94" s="300"/>
      <c r="TH94" s="300"/>
      <c r="TI94" s="300"/>
      <c r="TJ94" s="300"/>
      <c r="TK94" s="300"/>
      <c r="TL94" s="300"/>
      <c r="TM94" s="300"/>
      <c r="TN94" s="300"/>
      <c r="TO94" s="300"/>
      <c r="TP94" s="300"/>
      <c r="TQ94" s="300"/>
      <c r="TR94" s="300"/>
      <c r="TS94" s="300"/>
      <c r="TT94" s="300"/>
      <c r="TU94" s="300"/>
      <c r="TV94" s="300"/>
      <c r="TW94" s="300"/>
      <c r="TX94" s="300"/>
      <c r="TY94" s="300"/>
      <c r="TZ94" s="300"/>
      <c r="UA94" s="300"/>
      <c r="UB94" s="300"/>
      <c r="UC94" s="300"/>
      <c r="UD94" s="300"/>
      <c r="UE94" s="300"/>
      <c r="UF94" s="300"/>
      <c r="UG94" s="300"/>
      <c r="UH94" s="300"/>
      <c r="UI94" s="300"/>
      <c r="UJ94" s="300"/>
      <c r="UK94" s="300"/>
      <c r="UL94" s="300"/>
      <c r="UM94" s="300"/>
      <c r="UN94" s="300"/>
      <c r="UO94" s="300"/>
      <c r="UP94" s="300"/>
      <c r="UQ94" s="300"/>
      <c r="UR94" s="300"/>
      <c r="US94" s="300"/>
      <c r="UT94" s="300"/>
      <c r="UU94" s="300"/>
      <c r="UV94" s="300"/>
      <c r="UW94" s="300"/>
      <c r="UX94" s="300"/>
      <c r="UY94" s="300"/>
      <c r="UZ94" s="300"/>
      <c r="VA94" s="300"/>
      <c r="VB94" s="300"/>
      <c r="VC94" s="300"/>
      <c r="VD94" s="300"/>
      <c r="VE94" s="300"/>
      <c r="VF94" s="300"/>
      <c r="VG94" s="300"/>
      <c r="VH94" s="300"/>
      <c r="VI94" s="300"/>
      <c r="VJ94" s="300"/>
      <c r="VK94" s="300"/>
      <c r="VL94" s="300"/>
      <c r="VM94" s="300"/>
      <c r="VN94" s="300"/>
      <c r="VO94" s="300"/>
      <c r="VP94" s="300"/>
      <c r="VQ94" s="300"/>
      <c r="VR94" s="300"/>
      <c r="VS94" s="300"/>
      <c r="VT94" s="300"/>
      <c r="VU94" s="300"/>
      <c r="VV94" s="300"/>
      <c r="VW94" s="300"/>
      <c r="VX94" s="300"/>
      <c r="VY94" s="300"/>
      <c r="VZ94" s="300"/>
      <c r="WA94" s="300"/>
      <c r="WB94" s="300"/>
      <c r="WC94" s="300"/>
      <c r="WD94" s="300"/>
      <c r="WE94" s="300"/>
      <c r="WF94" s="300"/>
      <c r="WG94" s="300"/>
      <c r="WH94" s="300"/>
      <c r="WI94" s="300"/>
      <c r="WJ94" s="300"/>
      <c r="WK94" s="300"/>
      <c r="WL94" s="300"/>
      <c r="WM94" s="300"/>
      <c r="WN94" s="300"/>
      <c r="WO94" s="300"/>
      <c r="WP94" s="300"/>
      <c r="WQ94" s="300"/>
      <c r="WR94" s="300"/>
      <c r="WS94" s="300"/>
      <c r="WT94" s="300"/>
      <c r="WU94" s="300"/>
      <c r="WV94" s="300"/>
      <c r="WW94" s="300"/>
      <c r="WX94" s="300"/>
      <c r="WY94" s="300"/>
      <c r="WZ94" s="300"/>
      <c r="XA94" s="300"/>
      <c r="XB94" s="300"/>
      <c r="XC94" s="300"/>
      <c r="XD94" s="300"/>
      <c r="XE94" s="300"/>
      <c r="XF94" s="300"/>
      <c r="XG94" s="300"/>
      <c r="XH94" s="300"/>
      <c r="XI94" s="300"/>
      <c r="XJ94" s="300"/>
      <c r="XK94" s="300"/>
      <c r="XL94" s="300"/>
      <c r="XM94" s="300"/>
      <c r="XN94" s="300"/>
      <c r="XO94" s="300"/>
      <c r="XP94" s="300"/>
      <c r="XQ94" s="300"/>
      <c r="XR94" s="300"/>
      <c r="XS94" s="300"/>
      <c r="XT94" s="300"/>
      <c r="XU94" s="300"/>
      <c r="XV94" s="300"/>
      <c r="XW94" s="300"/>
      <c r="XX94" s="300"/>
      <c r="XY94" s="300"/>
      <c r="XZ94" s="300"/>
      <c r="YA94" s="300"/>
      <c r="YB94" s="300"/>
      <c r="YC94" s="300"/>
      <c r="YD94" s="300"/>
      <c r="YE94" s="300"/>
      <c r="YF94" s="300"/>
      <c r="YG94" s="300"/>
      <c r="YH94" s="300"/>
      <c r="YI94" s="300"/>
      <c r="YJ94" s="300"/>
      <c r="YK94" s="300"/>
      <c r="YL94" s="300"/>
      <c r="YM94" s="300"/>
      <c r="YN94" s="300"/>
      <c r="YO94" s="300"/>
      <c r="YP94" s="300"/>
      <c r="YQ94" s="300"/>
      <c r="YR94" s="300"/>
      <c r="YS94" s="300"/>
      <c r="YT94" s="300"/>
      <c r="YU94" s="300"/>
      <c r="YV94" s="300"/>
      <c r="YW94" s="300"/>
      <c r="YX94" s="300"/>
      <c r="YY94" s="300"/>
      <c r="YZ94" s="300"/>
      <c r="ZA94" s="300"/>
      <c r="ZB94" s="300"/>
      <c r="ZC94" s="300"/>
      <c r="ZD94" s="300"/>
      <c r="ZE94" s="300"/>
      <c r="ZF94" s="300"/>
      <c r="ZG94" s="300"/>
      <c r="ZH94" s="300"/>
      <c r="ZI94" s="300"/>
      <c r="ZJ94" s="300"/>
      <c r="ZK94" s="300"/>
      <c r="ZL94" s="300"/>
      <c r="ZM94" s="300"/>
      <c r="ZN94" s="300"/>
      <c r="ZO94" s="300"/>
      <c r="ZP94" s="300"/>
      <c r="ZQ94" s="300"/>
      <c r="ZR94" s="300"/>
      <c r="ZS94" s="300"/>
      <c r="ZT94" s="300"/>
      <c r="ZU94" s="300"/>
      <c r="ZV94" s="300"/>
      <c r="ZW94" s="300"/>
      <c r="ZX94" s="300"/>
      <c r="ZY94" s="300"/>
      <c r="ZZ94" s="300"/>
      <c r="AAA94" s="300"/>
      <c r="AAB94" s="300"/>
      <c r="AAC94" s="300"/>
      <c r="AAD94" s="300"/>
      <c r="AAE94" s="300"/>
      <c r="AAF94" s="300"/>
      <c r="AAG94" s="300"/>
      <c r="AAH94" s="300"/>
      <c r="AAI94" s="300"/>
      <c r="AAJ94" s="300"/>
      <c r="AAK94" s="300"/>
      <c r="AAL94" s="300"/>
      <c r="AAM94" s="300"/>
      <c r="AAN94" s="300"/>
      <c r="AAO94" s="300"/>
      <c r="AAP94" s="300"/>
      <c r="AAQ94" s="300"/>
      <c r="AAR94" s="300"/>
      <c r="AAS94" s="300"/>
      <c r="AAT94" s="300"/>
      <c r="AAU94" s="300"/>
      <c r="AAV94" s="300"/>
      <c r="AAW94" s="300"/>
      <c r="AAX94" s="300"/>
      <c r="AAY94" s="300"/>
      <c r="AAZ94" s="300"/>
      <c r="ABA94" s="300"/>
      <c r="ABB94" s="300"/>
      <c r="ABC94" s="300"/>
      <c r="ABD94" s="300"/>
      <c r="ABE94" s="300"/>
      <c r="ABF94" s="300"/>
      <c r="ABG94" s="300"/>
      <c r="ABH94" s="300"/>
      <c r="ABI94" s="300"/>
      <c r="ABJ94" s="300"/>
      <c r="ABK94" s="300"/>
      <c r="ABL94" s="300"/>
      <c r="ABM94" s="300"/>
      <c r="ABN94" s="300"/>
      <c r="ABO94" s="300"/>
      <c r="ABP94" s="300"/>
      <c r="ABQ94" s="300"/>
      <c r="ABR94" s="300"/>
      <c r="ABS94" s="300"/>
      <c r="ABT94" s="300"/>
      <c r="ABU94" s="300"/>
      <c r="ABV94" s="300"/>
      <c r="ABW94" s="300"/>
      <c r="ABX94" s="300"/>
      <c r="ABY94" s="300"/>
      <c r="ABZ94" s="300"/>
      <c r="ACA94" s="300"/>
      <c r="ACB94" s="300"/>
      <c r="ACC94" s="300"/>
      <c r="ACD94" s="300"/>
      <c r="ACE94" s="300"/>
      <c r="ACF94" s="300"/>
      <c r="ACG94" s="300"/>
      <c r="ACH94" s="300"/>
      <c r="ACI94" s="300"/>
      <c r="ACJ94" s="300"/>
      <c r="ACK94" s="300"/>
      <c r="ACL94" s="300"/>
      <c r="ACM94" s="300"/>
      <c r="ACN94" s="300"/>
      <c r="ACO94" s="300"/>
      <c r="ACP94" s="300"/>
      <c r="ACQ94" s="300"/>
      <c r="ACX94" s="300"/>
      <c r="ACY94" s="300"/>
      <c r="ACZ94" s="300"/>
      <c r="ADA94" s="300"/>
      <c r="ADB94" s="300"/>
      <c r="ADC94" s="300"/>
      <c r="ADD94" s="300"/>
      <c r="ADE94" s="300"/>
      <c r="ADF94" s="300"/>
      <c r="ADG94" s="300"/>
      <c r="ADH94" s="300"/>
      <c r="ADI94" s="300"/>
      <c r="ADJ94" s="300"/>
      <c r="ADK94" s="300"/>
      <c r="ADL94" s="300"/>
      <c r="ADM94" s="300"/>
      <c r="ADN94" s="300"/>
      <c r="ADO94" s="300"/>
      <c r="ADP94" s="300"/>
      <c r="ADQ94" s="300"/>
      <c r="ADR94" s="300"/>
      <c r="ADS94" s="300"/>
      <c r="ADT94" s="300"/>
      <c r="ADU94" s="300"/>
      <c r="ADV94" s="300"/>
      <c r="ADW94" s="300"/>
      <c r="ADX94" s="300"/>
      <c r="ADY94" s="300"/>
      <c r="ADZ94" s="300"/>
      <c r="AEA94" s="300"/>
      <c r="AEB94" s="300"/>
      <c r="AEC94" s="300"/>
      <c r="AED94" s="300"/>
      <c r="AEE94" s="300"/>
      <c r="AEF94" s="300"/>
      <c r="AEG94" s="300"/>
      <c r="AEH94" s="300"/>
      <c r="AEI94" s="300"/>
      <c r="AEJ94" s="300"/>
      <c r="AEK94" s="300"/>
      <c r="AEL94" s="300"/>
      <c r="AEM94" s="300"/>
      <c r="AEN94" s="300"/>
      <c r="AEO94" s="300"/>
      <c r="AEP94" s="300"/>
      <c r="AEQ94" s="300"/>
      <c r="AER94" s="300"/>
      <c r="AES94" s="300"/>
      <c r="AET94" s="300"/>
      <c r="AEU94" s="300"/>
      <c r="AEV94" s="300"/>
      <c r="AEW94" s="300"/>
      <c r="AEX94" s="300"/>
      <c r="AEY94" s="300"/>
      <c r="AEZ94" s="300"/>
      <c r="AFA94" s="300"/>
      <c r="AFB94" s="300"/>
      <c r="AFC94" s="300"/>
      <c r="AFD94" s="300"/>
      <c r="AFE94" s="300"/>
      <c r="AFF94" s="300"/>
      <c r="AFG94" s="300"/>
      <c r="AFH94" s="300"/>
      <c r="AFI94" s="300"/>
      <c r="AFJ94" s="300"/>
      <c r="AFK94" s="300"/>
      <c r="AFL94" s="300"/>
      <c r="AFM94" s="300"/>
      <c r="AFN94" s="300"/>
      <c r="AFO94" s="300"/>
      <c r="AFP94" s="300"/>
      <c r="AFQ94" s="300"/>
      <c r="AFR94" s="300"/>
      <c r="AFS94" s="300"/>
      <c r="AFT94" s="300"/>
      <c r="AFU94" s="300"/>
      <c r="AFV94" s="300"/>
      <c r="AFW94" s="300"/>
      <c r="AFX94" s="300"/>
      <c r="AFY94" s="300"/>
      <c r="AFZ94" s="300"/>
      <c r="AGA94" s="300"/>
      <c r="AGB94" s="300"/>
      <c r="AGC94" s="300"/>
      <c r="AGD94" s="300"/>
      <c r="AGE94" s="300"/>
      <c r="AGF94" s="300"/>
      <c r="AGG94" s="300"/>
      <c r="AGH94" s="300"/>
      <c r="AGI94" s="300"/>
      <c r="AGJ94" s="300"/>
      <c r="AGK94" s="300"/>
      <c r="AGL94" s="300"/>
      <c r="AGM94" s="300"/>
      <c r="AGN94" s="300"/>
      <c r="AGO94" s="300"/>
      <c r="AGP94" s="300"/>
      <c r="AGQ94" s="300"/>
      <c r="AGR94" s="300"/>
      <c r="AGS94" s="300"/>
      <c r="AGT94" s="300"/>
      <c r="AGU94" s="300"/>
      <c r="AGV94" s="300"/>
      <c r="AGW94" s="300"/>
      <c r="AGX94" s="300"/>
      <c r="AGY94" s="300"/>
      <c r="AGZ94" s="300"/>
      <c r="AHA94" s="300"/>
      <c r="AHB94" s="300"/>
      <c r="AHC94" s="300"/>
      <c r="AHD94" s="300"/>
      <c r="AHE94" s="300"/>
      <c r="AHF94" s="300"/>
      <c r="AHG94" s="300"/>
      <c r="AHH94" s="300"/>
      <c r="AHI94" s="300"/>
      <c r="AHJ94" s="300"/>
      <c r="AHK94" s="300"/>
      <c r="AHL94" s="300"/>
      <c r="AHM94" s="300"/>
      <c r="AHN94" s="300"/>
      <c r="AHO94" s="300"/>
      <c r="AHP94" s="300"/>
      <c r="AHQ94" s="300"/>
      <c r="AHR94" s="300"/>
      <c r="AHS94" s="300"/>
      <c r="AHT94" s="300"/>
      <c r="AHU94" s="300"/>
      <c r="AHV94" s="300"/>
      <c r="AHW94" s="300"/>
      <c r="AHX94" s="300"/>
      <c r="AHY94" s="300"/>
      <c r="AHZ94" s="300"/>
      <c r="AIA94" s="300"/>
      <c r="AIB94" s="300"/>
      <c r="AIC94" s="300"/>
      <c r="AID94" s="300"/>
      <c r="AIE94" s="300"/>
      <c r="AIF94" s="300"/>
      <c r="AIG94" s="300"/>
      <c r="AIH94" s="300"/>
      <c r="AII94" s="300"/>
      <c r="AIJ94" s="300"/>
      <c r="AIK94" s="300"/>
      <c r="AIL94" s="300"/>
      <c r="AIM94" s="300"/>
      <c r="AIN94" s="300"/>
      <c r="AIO94" s="300"/>
      <c r="AIP94" s="300"/>
      <c r="AIQ94" s="300"/>
      <c r="AIR94" s="300"/>
      <c r="AIS94" s="300"/>
      <c r="AIT94" s="300"/>
      <c r="AIU94" s="300"/>
      <c r="AIV94" s="300"/>
      <c r="AIW94" s="300"/>
      <c r="AIX94" s="300"/>
      <c r="AIY94" s="300"/>
      <c r="AIZ94" s="300"/>
      <c r="AJA94" s="300"/>
      <c r="AJB94" s="300"/>
      <c r="AJC94" s="300"/>
      <c r="AJD94" s="300"/>
      <c r="AJE94" s="300"/>
      <c r="AJF94" s="300"/>
      <c r="AJG94" s="300"/>
      <c r="AJH94" s="300"/>
      <c r="AJI94" s="300"/>
      <c r="AJJ94" s="300"/>
      <c r="AJK94" s="300"/>
      <c r="AJL94" s="300"/>
      <c r="AJM94" s="300"/>
      <c r="AJN94" s="300"/>
      <c r="AJO94" s="300"/>
      <c r="AJP94" s="300"/>
      <c r="AJQ94" s="300"/>
      <c r="AJR94" s="300"/>
      <c r="AJS94" s="300"/>
      <c r="AJT94" s="300"/>
      <c r="AJU94" s="300"/>
      <c r="AJV94" s="300"/>
      <c r="AJW94" s="300"/>
      <c r="AJX94" s="300"/>
      <c r="AJY94" s="300"/>
      <c r="AJZ94" s="300"/>
      <c r="AKA94" s="300"/>
      <c r="AKB94" s="300"/>
      <c r="AKC94" s="300"/>
      <c r="AKD94" s="300"/>
      <c r="AKE94" s="300"/>
      <c r="AKF94" s="300"/>
      <c r="AKG94" s="300"/>
      <c r="AKH94" s="300"/>
      <c r="AKI94" s="300"/>
      <c r="AKJ94" s="300"/>
      <c r="AKK94" s="300"/>
      <c r="AKL94" s="300"/>
      <c r="AKM94" s="300"/>
      <c r="AKN94" s="300"/>
      <c r="AKO94" s="300"/>
      <c r="AKP94" s="300"/>
      <c r="AKQ94" s="300"/>
      <c r="AKR94" s="300"/>
      <c r="AKS94" s="300"/>
      <c r="AKT94" s="300"/>
      <c r="AKU94" s="300"/>
      <c r="AKV94" s="300"/>
      <c r="AKW94" s="300"/>
      <c r="AKX94" s="300"/>
      <c r="AKY94" s="300"/>
      <c r="AKZ94" s="300"/>
      <c r="ALA94" s="300"/>
      <c r="ALB94" s="300"/>
      <c r="ALC94" s="300"/>
      <c r="ALD94" s="300"/>
      <c r="ALE94" s="300"/>
      <c r="ALF94" s="300"/>
      <c r="ALG94" s="300"/>
      <c r="ALH94" s="300"/>
      <c r="ALI94" s="300"/>
      <c r="ALJ94" s="300"/>
      <c r="ALK94" s="300"/>
      <c r="ALL94" s="300"/>
      <c r="ALM94" s="300"/>
      <c r="ALN94" s="300"/>
      <c r="ALO94" s="300"/>
      <c r="ALP94" s="300"/>
      <c r="ALQ94" s="300"/>
      <c r="ALR94" s="300"/>
      <c r="ALS94" s="300"/>
      <c r="ALT94" s="300"/>
      <c r="ALU94" s="300"/>
      <c r="ALV94" s="300"/>
      <c r="ALW94" s="300"/>
      <c r="ALX94" s="300"/>
      <c r="ALY94" s="300"/>
      <c r="ALZ94" s="300"/>
      <c r="AMA94" s="300"/>
      <c r="AMB94" s="300"/>
      <c r="AMC94" s="300"/>
      <c r="AMD94" s="300"/>
      <c r="AME94" s="300"/>
      <c r="AMF94" s="300"/>
      <c r="AMG94" s="300"/>
      <c r="AMH94" s="300"/>
      <c r="AMI94" s="300"/>
      <c r="AMJ94" s="300"/>
      <c r="AMK94" s="300"/>
      <c r="AML94" s="300"/>
      <c r="AMM94" s="300"/>
      <c r="AMT94" s="300"/>
      <c r="AMU94" s="300"/>
      <c r="AMV94" s="300"/>
      <c r="AMW94" s="300"/>
      <c r="AMX94" s="300"/>
      <c r="AMY94" s="300"/>
      <c r="AMZ94" s="300"/>
      <c r="ANA94" s="300"/>
      <c r="ANB94" s="300"/>
      <c r="ANC94" s="300"/>
      <c r="AND94" s="300"/>
      <c r="ANE94" s="300"/>
      <c r="ANF94" s="300"/>
      <c r="ANG94" s="300"/>
      <c r="ANH94" s="300"/>
      <c r="ANI94" s="300"/>
      <c r="ANJ94" s="300"/>
      <c r="ANK94" s="300"/>
      <c r="ANL94" s="300"/>
      <c r="ANM94" s="300"/>
      <c r="ANN94" s="300"/>
      <c r="ANO94" s="300"/>
      <c r="ANP94" s="300"/>
      <c r="ANQ94" s="300"/>
      <c r="ANR94" s="300"/>
      <c r="ANS94" s="300"/>
      <c r="ANT94" s="300"/>
      <c r="ANU94" s="300"/>
      <c r="ANV94" s="300"/>
      <c r="ANW94" s="300"/>
      <c r="ANX94" s="300"/>
      <c r="ANY94" s="300"/>
      <c r="ANZ94" s="300"/>
      <c r="AOA94" s="300"/>
      <c r="AOB94" s="300"/>
      <c r="AOC94" s="300"/>
      <c r="AOD94" s="300"/>
      <c r="AOE94" s="300"/>
      <c r="AOF94" s="300"/>
      <c r="AOG94" s="300"/>
      <c r="AOH94" s="300"/>
      <c r="AOI94" s="300"/>
      <c r="AOJ94" s="300"/>
      <c r="AOK94" s="300"/>
      <c r="AOL94" s="300"/>
      <c r="AOM94" s="300"/>
      <c r="AON94" s="300"/>
      <c r="AOO94" s="300"/>
      <c r="AOP94" s="300"/>
      <c r="AOQ94" s="300"/>
      <c r="AOR94" s="300"/>
      <c r="AOS94" s="300"/>
      <c r="AOT94" s="300"/>
      <c r="AOU94" s="300"/>
      <c r="AOV94" s="300"/>
      <c r="AOW94" s="300"/>
      <c r="AOX94" s="300"/>
      <c r="AOY94" s="300"/>
      <c r="AOZ94" s="300"/>
      <c r="APA94" s="300"/>
      <c r="APB94" s="300"/>
      <c r="APC94" s="300"/>
      <c r="APD94" s="300"/>
      <c r="APE94" s="300"/>
      <c r="APF94" s="300"/>
      <c r="APG94" s="300"/>
      <c r="APH94" s="300"/>
      <c r="API94" s="300"/>
      <c r="APJ94" s="300"/>
      <c r="APK94" s="300"/>
      <c r="APL94" s="300"/>
      <c r="APM94" s="300"/>
      <c r="APN94" s="300"/>
      <c r="APO94" s="300"/>
      <c r="APP94" s="300"/>
      <c r="APQ94" s="300"/>
      <c r="APR94" s="300"/>
      <c r="APS94" s="300"/>
      <c r="APT94" s="300"/>
      <c r="APU94" s="300"/>
      <c r="APV94" s="300"/>
      <c r="APW94" s="300"/>
      <c r="APX94" s="300"/>
      <c r="APY94" s="300"/>
      <c r="APZ94" s="300"/>
      <c r="AQA94" s="300"/>
      <c r="AQB94" s="300"/>
      <c r="AQC94" s="300"/>
      <c r="AQD94" s="300"/>
      <c r="AQE94" s="300"/>
      <c r="AQF94" s="300"/>
      <c r="AQG94" s="300"/>
      <c r="AQH94" s="300"/>
      <c r="AQI94" s="300"/>
      <c r="AQJ94" s="300"/>
      <c r="AQK94" s="300"/>
      <c r="AQL94" s="300"/>
      <c r="AQM94" s="300"/>
      <c r="AQN94" s="300"/>
      <c r="AQO94" s="300"/>
      <c r="AQP94" s="300"/>
      <c r="AQQ94" s="300"/>
      <c r="AQR94" s="300"/>
      <c r="AQS94" s="300"/>
      <c r="AQT94" s="300"/>
      <c r="AQU94" s="300"/>
      <c r="AQV94" s="300"/>
      <c r="AQW94" s="300"/>
      <c r="AQX94" s="300"/>
      <c r="AQY94" s="300"/>
      <c r="AQZ94" s="300"/>
      <c r="ARA94" s="300"/>
      <c r="ARB94" s="300"/>
      <c r="ARC94" s="300"/>
      <c r="ARD94" s="300"/>
      <c r="ARE94" s="300"/>
      <c r="ARF94" s="300"/>
      <c r="ARG94" s="300"/>
      <c r="ARH94" s="300"/>
      <c r="ARI94" s="300"/>
      <c r="ARJ94" s="300"/>
      <c r="ARK94" s="300"/>
      <c r="ARL94" s="300"/>
      <c r="ARM94" s="300"/>
      <c r="ARN94" s="300"/>
      <c r="ARO94" s="300"/>
      <c r="ARP94" s="300"/>
      <c r="ARQ94" s="300"/>
      <c r="ARR94" s="300"/>
      <c r="ARS94" s="300"/>
      <c r="ART94" s="300"/>
      <c r="ARU94" s="300"/>
      <c r="ARV94" s="300"/>
      <c r="ARW94" s="300"/>
      <c r="ARX94" s="300"/>
      <c r="ARY94" s="300"/>
      <c r="ARZ94" s="300"/>
      <c r="ASA94" s="300"/>
      <c r="ASB94" s="300"/>
      <c r="ASC94" s="300"/>
      <c r="ASD94" s="300"/>
      <c r="ASE94" s="300"/>
      <c r="ASF94" s="300"/>
      <c r="ASG94" s="300"/>
      <c r="ASH94" s="300"/>
      <c r="ASI94" s="300"/>
      <c r="ASJ94" s="300"/>
      <c r="ASK94" s="300"/>
      <c r="ASL94" s="300"/>
      <c r="ASM94" s="300"/>
      <c r="ASN94" s="300"/>
      <c r="ASO94" s="300"/>
      <c r="ASP94" s="300"/>
      <c r="ASQ94" s="300"/>
      <c r="ASR94" s="300"/>
      <c r="ASS94" s="300"/>
      <c r="AST94" s="300"/>
      <c r="ASU94" s="300"/>
      <c r="ASV94" s="300"/>
      <c r="ASW94" s="300"/>
      <c r="ASX94" s="300"/>
      <c r="ASY94" s="300"/>
      <c r="ASZ94" s="300"/>
      <c r="ATA94" s="300"/>
      <c r="ATB94" s="300"/>
      <c r="ATC94" s="300"/>
      <c r="ATD94" s="300"/>
      <c r="ATE94" s="300"/>
      <c r="ATF94" s="300"/>
      <c r="ATG94" s="300"/>
      <c r="ATH94" s="300"/>
      <c r="ATI94" s="300"/>
      <c r="ATJ94" s="300"/>
      <c r="ATK94" s="300"/>
      <c r="ATL94" s="300"/>
      <c r="ATM94" s="300"/>
      <c r="ATN94" s="300"/>
      <c r="ATO94" s="300"/>
      <c r="ATP94" s="300"/>
      <c r="ATQ94" s="300"/>
      <c r="ATR94" s="300"/>
      <c r="ATS94" s="300"/>
      <c r="ATT94" s="300"/>
      <c r="ATU94" s="300"/>
      <c r="ATV94" s="300"/>
      <c r="ATW94" s="300"/>
      <c r="ATX94" s="300"/>
      <c r="ATY94" s="300"/>
      <c r="ATZ94" s="300"/>
      <c r="AUA94" s="300"/>
      <c r="AUB94" s="300"/>
      <c r="AUC94" s="300"/>
      <c r="AUD94" s="300"/>
      <c r="AUE94" s="300"/>
      <c r="AUF94" s="300"/>
      <c r="AUG94" s="300"/>
      <c r="AUH94" s="300"/>
      <c r="AUI94" s="300"/>
      <c r="AUJ94" s="300"/>
      <c r="AUK94" s="300"/>
      <c r="AUL94" s="300"/>
      <c r="AUM94" s="300"/>
      <c r="AUN94" s="300"/>
      <c r="AUO94" s="300"/>
      <c r="AUP94" s="300"/>
      <c r="AUQ94" s="300"/>
      <c r="AUR94" s="300"/>
      <c r="AUS94" s="300"/>
      <c r="AUT94" s="300"/>
      <c r="AUU94" s="300"/>
      <c r="AUV94" s="300"/>
      <c r="AUW94" s="300"/>
      <c r="AUX94" s="300"/>
      <c r="AUY94" s="300"/>
      <c r="AUZ94" s="300"/>
      <c r="AVA94" s="300"/>
      <c r="AVB94" s="300"/>
      <c r="AVC94" s="300"/>
      <c r="AVD94" s="300"/>
      <c r="AVE94" s="300"/>
      <c r="AVF94" s="300"/>
      <c r="AVG94" s="300"/>
      <c r="AVH94" s="300"/>
      <c r="AVI94" s="300"/>
      <c r="AVJ94" s="300"/>
      <c r="AVK94" s="300"/>
      <c r="AVL94" s="300"/>
      <c r="AVM94" s="300"/>
      <c r="AVN94" s="300"/>
      <c r="AVO94" s="300"/>
      <c r="AVP94" s="300"/>
      <c r="AVQ94" s="300"/>
      <c r="AVR94" s="300"/>
      <c r="AVS94" s="300"/>
      <c r="AVT94" s="300"/>
      <c r="AVU94" s="300"/>
      <c r="AVV94" s="300"/>
      <c r="AVW94" s="300"/>
      <c r="AVX94" s="300"/>
      <c r="AVY94" s="300"/>
      <c r="AVZ94" s="300"/>
      <c r="AWA94" s="300"/>
      <c r="AWB94" s="300"/>
      <c r="AWC94" s="300"/>
      <c r="AWD94" s="300"/>
      <c r="AWE94" s="300"/>
      <c r="AWF94" s="300"/>
      <c r="AWG94" s="300"/>
      <c r="AWH94" s="300"/>
      <c r="AWI94" s="300"/>
      <c r="AWP94" s="300"/>
      <c r="AWQ94" s="300"/>
      <c r="AWR94" s="300"/>
      <c r="AWS94" s="300"/>
      <c r="AWT94" s="300"/>
      <c r="AWU94" s="300"/>
      <c r="AWV94" s="300"/>
      <c r="AWW94" s="300"/>
      <c r="AWX94" s="300"/>
      <c r="AWY94" s="300"/>
      <c r="AWZ94" s="300"/>
      <c r="AXA94" s="300"/>
      <c r="AXB94" s="300"/>
      <c r="AXC94" s="300"/>
      <c r="AXD94" s="300"/>
      <c r="AXE94" s="300"/>
      <c r="AXF94" s="300"/>
      <c r="AXG94" s="300"/>
      <c r="AXH94" s="300"/>
      <c r="AXI94" s="300"/>
      <c r="AXJ94" s="300"/>
      <c r="AXK94" s="300"/>
      <c r="AXL94" s="300"/>
      <c r="AXM94" s="300"/>
      <c r="AXN94" s="300"/>
      <c r="AXO94" s="300"/>
      <c r="AXP94" s="300"/>
      <c r="AXQ94" s="300"/>
      <c r="AXR94" s="300"/>
      <c r="AXS94" s="300"/>
      <c r="AXT94" s="300"/>
      <c r="AXU94" s="300"/>
      <c r="AXV94" s="300"/>
      <c r="AXW94" s="300"/>
      <c r="AXX94" s="300"/>
      <c r="AXY94" s="300"/>
      <c r="AXZ94" s="300"/>
      <c r="AYA94" s="300"/>
      <c r="AYB94" s="300"/>
      <c r="AYC94" s="300"/>
      <c r="AYD94" s="300"/>
      <c r="AYE94" s="300"/>
      <c r="AYF94" s="300"/>
      <c r="AYG94" s="300"/>
      <c r="AYH94" s="300"/>
      <c r="AYI94" s="300"/>
      <c r="AYJ94" s="300"/>
      <c r="AYK94" s="300"/>
      <c r="AYL94" s="300"/>
      <c r="AYM94" s="300"/>
      <c r="AYN94" s="300"/>
      <c r="AYO94" s="300"/>
      <c r="AYP94" s="300"/>
      <c r="AYQ94" s="300"/>
      <c r="AYR94" s="300"/>
      <c r="AYS94" s="300"/>
      <c r="AYT94" s="300"/>
      <c r="AYU94" s="300"/>
      <c r="AYV94" s="300"/>
      <c r="AYW94" s="300"/>
      <c r="AYX94" s="300"/>
      <c r="AYY94" s="300"/>
      <c r="AYZ94" s="300"/>
      <c r="AZA94" s="300"/>
      <c r="AZB94" s="300"/>
      <c r="AZC94" s="300"/>
      <c r="AZD94" s="300"/>
      <c r="AZE94" s="300"/>
      <c r="AZF94" s="300"/>
      <c r="AZG94" s="300"/>
      <c r="AZH94" s="300"/>
      <c r="AZI94" s="300"/>
      <c r="AZJ94" s="300"/>
      <c r="AZK94" s="300"/>
      <c r="AZL94" s="300"/>
      <c r="AZM94" s="300"/>
      <c r="AZN94" s="300"/>
      <c r="AZO94" s="300"/>
      <c r="AZP94" s="300"/>
      <c r="AZQ94" s="300"/>
      <c r="AZR94" s="300"/>
      <c r="AZS94" s="300"/>
      <c r="AZT94" s="300"/>
      <c r="AZU94" s="300"/>
      <c r="AZV94" s="300"/>
      <c r="AZW94" s="300"/>
      <c r="AZX94" s="300"/>
      <c r="AZY94" s="300"/>
      <c r="AZZ94" s="300"/>
      <c r="BAA94" s="300"/>
      <c r="BAB94" s="300"/>
      <c r="BAC94" s="300"/>
      <c r="BAD94" s="300"/>
      <c r="BAE94" s="300"/>
      <c r="BAF94" s="300"/>
      <c r="BAG94" s="300"/>
      <c r="BAH94" s="300"/>
      <c r="BAI94" s="300"/>
      <c r="BAJ94" s="300"/>
      <c r="BAK94" s="300"/>
      <c r="BAL94" s="300"/>
      <c r="BAM94" s="300"/>
      <c r="BAN94" s="300"/>
      <c r="BAO94" s="300"/>
      <c r="BAP94" s="300"/>
      <c r="BAQ94" s="300"/>
      <c r="BAR94" s="300"/>
      <c r="BAS94" s="300"/>
      <c r="BAT94" s="300"/>
      <c r="BAU94" s="300"/>
      <c r="BAV94" s="300"/>
      <c r="BAW94" s="300"/>
      <c r="BAX94" s="300"/>
      <c r="BAY94" s="300"/>
      <c r="BAZ94" s="300"/>
      <c r="BBA94" s="300"/>
      <c r="BBB94" s="300"/>
      <c r="BBC94" s="300"/>
      <c r="BBD94" s="300"/>
      <c r="BBE94" s="300"/>
      <c r="BBF94" s="300"/>
      <c r="BBG94" s="300"/>
      <c r="BBH94" s="300"/>
      <c r="BBI94" s="300"/>
      <c r="BBJ94" s="300"/>
      <c r="BBK94" s="300"/>
      <c r="BBL94" s="300"/>
      <c r="BBM94" s="300"/>
      <c r="BBN94" s="300"/>
      <c r="BBO94" s="300"/>
      <c r="BBP94" s="300"/>
      <c r="BBQ94" s="300"/>
      <c r="BBR94" s="300"/>
      <c r="BBS94" s="300"/>
      <c r="BBT94" s="300"/>
      <c r="BBU94" s="300"/>
      <c r="BBV94" s="300"/>
      <c r="BBW94" s="300"/>
      <c r="BBX94" s="300"/>
      <c r="BBY94" s="300"/>
      <c r="BBZ94" s="300"/>
      <c r="BCA94" s="300"/>
      <c r="BCB94" s="300"/>
      <c r="BCC94" s="300"/>
      <c r="BCD94" s="300"/>
      <c r="BCE94" s="300"/>
      <c r="BCF94" s="300"/>
      <c r="BCG94" s="300"/>
      <c r="BCH94" s="300"/>
      <c r="BCI94" s="300"/>
      <c r="BCJ94" s="300"/>
      <c r="BCK94" s="300"/>
      <c r="BCL94" s="300"/>
      <c r="BCM94" s="300"/>
      <c r="BCN94" s="300"/>
      <c r="BCO94" s="300"/>
      <c r="BCP94" s="300"/>
      <c r="BCQ94" s="300"/>
      <c r="BCR94" s="300"/>
      <c r="BCS94" s="300"/>
      <c r="BCT94" s="300"/>
      <c r="BCU94" s="300"/>
      <c r="BCV94" s="300"/>
      <c r="BCW94" s="300"/>
      <c r="BCX94" s="300"/>
      <c r="BCY94" s="300"/>
      <c r="BCZ94" s="300"/>
      <c r="BDA94" s="300"/>
      <c r="BDB94" s="300"/>
      <c r="BDC94" s="300"/>
      <c r="BDD94" s="300"/>
      <c r="BDE94" s="300"/>
      <c r="BDF94" s="300"/>
      <c r="BDG94" s="300"/>
      <c r="BDH94" s="300"/>
      <c r="BDI94" s="300"/>
      <c r="BDJ94" s="300"/>
      <c r="BDK94" s="300"/>
      <c r="BDL94" s="300"/>
      <c r="BDM94" s="300"/>
      <c r="BDN94" s="300"/>
      <c r="BDO94" s="300"/>
      <c r="BDP94" s="300"/>
      <c r="BDQ94" s="300"/>
      <c r="BDR94" s="300"/>
      <c r="BDS94" s="300"/>
      <c r="BDT94" s="300"/>
      <c r="BDU94" s="300"/>
      <c r="BDV94" s="300"/>
      <c r="BDW94" s="300"/>
      <c r="BDX94" s="300"/>
      <c r="BDY94" s="300"/>
      <c r="BDZ94" s="300"/>
      <c r="BEA94" s="300"/>
      <c r="BEB94" s="300"/>
      <c r="BEC94" s="300"/>
      <c r="BED94" s="300"/>
      <c r="BEE94" s="300"/>
      <c r="BEF94" s="300"/>
      <c r="BEG94" s="300"/>
      <c r="BEH94" s="300"/>
      <c r="BEI94" s="300"/>
      <c r="BEJ94" s="300"/>
      <c r="BEK94" s="300"/>
      <c r="BEL94" s="300"/>
      <c r="BEM94" s="300"/>
      <c r="BEN94" s="300"/>
      <c r="BEO94" s="300"/>
      <c r="BEP94" s="300"/>
      <c r="BEQ94" s="300"/>
      <c r="BER94" s="300"/>
      <c r="BES94" s="300"/>
      <c r="BET94" s="300"/>
      <c r="BEU94" s="300"/>
      <c r="BEV94" s="300"/>
      <c r="BEW94" s="300"/>
      <c r="BEX94" s="300"/>
      <c r="BEY94" s="300"/>
      <c r="BEZ94" s="300"/>
      <c r="BFA94" s="300"/>
      <c r="BFB94" s="300"/>
      <c r="BFC94" s="300"/>
      <c r="BFD94" s="300"/>
      <c r="BFE94" s="300"/>
      <c r="BFF94" s="300"/>
      <c r="BFG94" s="300"/>
      <c r="BFH94" s="300"/>
      <c r="BFI94" s="300"/>
      <c r="BFJ94" s="300"/>
      <c r="BFK94" s="300"/>
      <c r="BFL94" s="300"/>
      <c r="BFM94" s="300"/>
      <c r="BFN94" s="300"/>
      <c r="BFO94" s="300"/>
      <c r="BFP94" s="300"/>
      <c r="BFQ94" s="300"/>
      <c r="BFR94" s="300"/>
      <c r="BFS94" s="300"/>
      <c r="BFT94" s="300"/>
      <c r="BFU94" s="300"/>
      <c r="BFV94" s="300"/>
      <c r="BFW94" s="300"/>
      <c r="BFX94" s="300"/>
      <c r="BFY94" s="300"/>
      <c r="BFZ94" s="300"/>
      <c r="BGA94" s="300"/>
      <c r="BGB94" s="300"/>
      <c r="BGC94" s="300"/>
      <c r="BGD94" s="300"/>
      <c r="BGE94" s="300"/>
      <c r="BGL94" s="300"/>
      <c r="BGM94" s="300"/>
      <c r="BGN94" s="300"/>
      <c r="BGO94" s="300"/>
      <c r="BGP94" s="300"/>
      <c r="BGQ94" s="300"/>
      <c r="BGR94" s="300"/>
      <c r="BGS94" s="300"/>
      <c r="BGT94" s="300"/>
      <c r="BGU94" s="300"/>
      <c r="BGV94" s="300"/>
      <c r="BGW94" s="300"/>
      <c r="BGX94" s="300"/>
      <c r="BGY94" s="300"/>
      <c r="BGZ94" s="300"/>
      <c r="BHA94" s="300"/>
      <c r="BHB94" s="300"/>
      <c r="BHC94" s="300"/>
      <c r="BHD94" s="300"/>
      <c r="BHE94" s="300"/>
      <c r="BHF94" s="300"/>
      <c r="BHG94" s="300"/>
      <c r="BHH94" s="300"/>
      <c r="BHI94" s="300"/>
      <c r="BHJ94" s="300"/>
      <c r="BHK94" s="300"/>
      <c r="BHL94" s="300"/>
      <c r="BHM94" s="300"/>
      <c r="BHN94" s="300"/>
      <c r="BHO94" s="300"/>
      <c r="BHP94" s="300"/>
      <c r="BHQ94" s="300"/>
      <c r="BHR94" s="300"/>
      <c r="BHS94" s="300"/>
      <c r="BHT94" s="300"/>
      <c r="BHU94" s="300"/>
      <c r="BHV94" s="300"/>
      <c r="BHW94" s="300"/>
      <c r="BHX94" s="300"/>
      <c r="BHY94" s="300"/>
      <c r="BHZ94" s="300"/>
      <c r="BIA94" s="300"/>
      <c r="BIB94" s="300"/>
      <c r="BIC94" s="300"/>
      <c r="BID94" s="300"/>
      <c r="BIE94" s="300"/>
      <c r="BIF94" s="300"/>
      <c r="BIG94" s="300"/>
      <c r="BIH94" s="300"/>
      <c r="BII94" s="300"/>
      <c r="BIJ94" s="300"/>
      <c r="BIK94" s="300"/>
      <c r="BIL94" s="300"/>
      <c r="BIM94" s="300"/>
      <c r="BIN94" s="300"/>
      <c r="BIO94" s="300"/>
      <c r="BIP94" s="300"/>
      <c r="BIQ94" s="300"/>
      <c r="BIR94" s="300"/>
      <c r="BIS94" s="300"/>
      <c r="BIT94" s="300"/>
      <c r="BIU94" s="300"/>
      <c r="BIV94" s="300"/>
      <c r="BIW94" s="300"/>
      <c r="BIX94" s="300"/>
      <c r="BIY94" s="300"/>
      <c r="BIZ94" s="300"/>
      <c r="BJA94" s="300"/>
      <c r="BJB94" s="300"/>
      <c r="BJC94" s="300"/>
      <c r="BJD94" s="300"/>
      <c r="BJE94" s="300"/>
      <c r="BJF94" s="300"/>
      <c r="BJG94" s="300"/>
      <c r="BJH94" s="300"/>
      <c r="BJI94" s="300"/>
      <c r="BJJ94" s="300"/>
      <c r="BJK94" s="300"/>
      <c r="BJL94" s="300"/>
      <c r="BJM94" s="300"/>
      <c r="BJN94" s="300"/>
      <c r="BJO94" s="300"/>
      <c r="BJP94" s="300"/>
      <c r="BJQ94" s="300"/>
      <c r="BJR94" s="300"/>
      <c r="BJS94" s="300"/>
      <c r="BJT94" s="300"/>
      <c r="BJU94" s="300"/>
      <c r="BJV94" s="300"/>
      <c r="BJW94" s="300"/>
      <c r="BJX94" s="300"/>
      <c r="BJY94" s="300"/>
      <c r="BJZ94" s="300"/>
      <c r="BKA94" s="300"/>
      <c r="BKB94" s="300"/>
      <c r="BKC94" s="300"/>
      <c r="BKD94" s="300"/>
      <c r="BKE94" s="300"/>
      <c r="BKF94" s="300"/>
      <c r="BKG94" s="300"/>
      <c r="BKH94" s="300"/>
      <c r="BKI94" s="300"/>
      <c r="BKJ94" s="300"/>
      <c r="BKK94" s="300"/>
      <c r="BKL94" s="300"/>
      <c r="BKM94" s="300"/>
      <c r="BKN94" s="300"/>
      <c r="BKO94" s="300"/>
      <c r="BKP94" s="300"/>
      <c r="BKQ94" s="300"/>
      <c r="BKR94" s="300"/>
      <c r="BKS94" s="300"/>
      <c r="BKT94" s="300"/>
      <c r="BKU94" s="300"/>
      <c r="BKV94" s="300"/>
      <c r="BKW94" s="300"/>
      <c r="BKX94" s="300"/>
      <c r="BKY94" s="300"/>
      <c r="BKZ94" s="300"/>
      <c r="BLA94" s="300"/>
      <c r="BLB94" s="300"/>
      <c r="BLC94" s="300"/>
      <c r="BLD94" s="300"/>
      <c r="BLE94" s="300"/>
      <c r="BLF94" s="300"/>
      <c r="BLG94" s="300"/>
      <c r="BLH94" s="300"/>
      <c r="BLI94" s="300"/>
      <c r="BLJ94" s="300"/>
      <c r="BLK94" s="300"/>
      <c r="BLL94" s="300"/>
      <c r="BLM94" s="300"/>
      <c r="BLN94" s="300"/>
      <c r="BLO94" s="300"/>
      <c r="BLP94" s="300"/>
      <c r="BLQ94" s="300"/>
      <c r="BLR94" s="300"/>
      <c r="BLS94" s="300"/>
      <c r="BLT94" s="300"/>
      <c r="BLU94" s="300"/>
      <c r="BLV94" s="300"/>
      <c r="BLW94" s="300"/>
      <c r="BLX94" s="300"/>
      <c r="BLY94" s="300"/>
      <c r="BLZ94" s="300"/>
      <c r="BMA94" s="300"/>
      <c r="BMB94" s="300"/>
      <c r="BMC94" s="300"/>
      <c r="BMD94" s="300"/>
      <c r="BME94" s="300"/>
      <c r="BMF94" s="300"/>
      <c r="BMG94" s="300"/>
      <c r="BMH94" s="300"/>
      <c r="BMI94" s="300"/>
      <c r="BMJ94" s="300"/>
      <c r="BMK94" s="300"/>
      <c r="BML94" s="300"/>
      <c r="BMM94" s="300"/>
      <c r="BMN94" s="300"/>
      <c r="BMO94" s="300"/>
      <c r="BMP94" s="300"/>
      <c r="BMQ94" s="300"/>
      <c r="BMR94" s="300"/>
      <c r="BMS94" s="300"/>
      <c r="BMT94" s="300"/>
      <c r="BMU94" s="300"/>
      <c r="BMV94" s="300"/>
      <c r="BMW94" s="300"/>
      <c r="BMX94" s="300"/>
      <c r="BMY94" s="300"/>
      <c r="BMZ94" s="300"/>
      <c r="BNA94" s="300"/>
      <c r="BNB94" s="300"/>
      <c r="BNC94" s="300"/>
      <c r="BND94" s="300"/>
      <c r="BNE94" s="300"/>
      <c r="BNF94" s="300"/>
      <c r="BNG94" s="300"/>
      <c r="BNH94" s="300"/>
      <c r="BNI94" s="300"/>
      <c r="BNJ94" s="300"/>
      <c r="BNK94" s="300"/>
      <c r="BNL94" s="300"/>
      <c r="BNM94" s="300"/>
      <c r="BNN94" s="300"/>
      <c r="BNO94" s="300"/>
      <c r="BNP94" s="300"/>
      <c r="BNQ94" s="300"/>
      <c r="BNR94" s="300"/>
      <c r="BNS94" s="300"/>
      <c r="BNT94" s="300"/>
      <c r="BNU94" s="300"/>
      <c r="BNV94" s="300"/>
      <c r="BNW94" s="300"/>
      <c r="BNX94" s="300"/>
      <c r="BNY94" s="300"/>
      <c r="BNZ94" s="300"/>
      <c r="BOA94" s="300"/>
      <c r="BOB94" s="300"/>
      <c r="BOC94" s="300"/>
      <c r="BOD94" s="300"/>
      <c r="BOE94" s="300"/>
      <c r="BOF94" s="300"/>
      <c r="BOG94" s="300"/>
      <c r="BOH94" s="300"/>
      <c r="BOI94" s="300"/>
      <c r="BOJ94" s="300"/>
      <c r="BOK94" s="300"/>
      <c r="BOL94" s="300"/>
      <c r="BOM94" s="300"/>
      <c r="BON94" s="300"/>
      <c r="BOO94" s="300"/>
      <c r="BOP94" s="300"/>
      <c r="BOQ94" s="300"/>
      <c r="BOR94" s="300"/>
      <c r="BOS94" s="300"/>
      <c r="BOT94" s="300"/>
      <c r="BOU94" s="300"/>
      <c r="BOV94" s="300"/>
      <c r="BOW94" s="300"/>
      <c r="BOX94" s="300"/>
      <c r="BOY94" s="300"/>
      <c r="BOZ94" s="300"/>
      <c r="BPA94" s="300"/>
      <c r="BPB94" s="300"/>
      <c r="BPC94" s="300"/>
      <c r="BPD94" s="300"/>
      <c r="BPE94" s="300"/>
      <c r="BPF94" s="300"/>
      <c r="BPG94" s="300"/>
      <c r="BPH94" s="300"/>
      <c r="BPI94" s="300"/>
      <c r="BPJ94" s="300"/>
      <c r="BPK94" s="300"/>
      <c r="BPL94" s="300"/>
      <c r="BPM94" s="300"/>
      <c r="BPN94" s="300"/>
      <c r="BPO94" s="300"/>
      <c r="BPP94" s="300"/>
      <c r="BPQ94" s="300"/>
      <c r="BPR94" s="300"/>
      <c r="BPS94" s="300"/>
      <c r="BPT94" s="300"/>
      <c r="BPU94" s="300"/>
      <c r="BPV94" s="300"/>
      <c r="BPW94" s="300"/>
      <c r="BPX94" s="300"/>
      <c r="BPY94" s="300"/>
      <c r="BPZ94" s="300"/>
      <c r="BQA94" s="300"/>
      <c r="BQH94" s="300"/>
      <c r="BQI94" s="300"/>
      <c r="BQJ94" s="300"/>
      <c r="BQK94" s="300"/>
      <c r="BQL94" s="300"/>
      <c r="BQM94" s="300"/>
      <c r="BQN94" s="300"/>
      <c r="BQO94" s="300"/>
      <c r="BQP94" s="300"/>
      <c r="BQQ94" s="300"/>
      <c r="BQR94" s="300"/>
      <c r="BQS94" s="300"/>
      <c r="BQT94" s="300"/>
      <c r="BQU94" s="300"/>
      <c r="BQV94" s="300"/>
      <c r="BQW94" s="300"/>
      <c r="BQX94" s="300"/>
      <c r="BQY94" s="300"/>
      <c r="BQZ94" s="300"/>
      <c r="BRA94" s="300"/>
      <c r="BRB94" s="300"/>
      <c r="BRC94" s="300"/>
      <c r="BRD94" s="300"/>
      <c r="BRE94" s="300"/>
      <c r="BRF94" s="300"/>
      <c r="BRG94" s="300"/>
      <c r="BRH94" s="300"/>
      <c r="BRI94" s="300"/>
      <c r="BRJ94" s="300"/>
      <c r="BRK94" s="300"/>
      <c r="BRL94" s="300"/>
      <c r="BRM94" s="300"/>
      <c r="BRN94" s="300"/>
      <c r="BRO94" s="300"/>
      <c r="BRP94" s="300"/>
      <c r="BRQ94" s="300"/>
      <c r="BRR94" s="300"/>
      <c r="BRS94" s="300"/>
      <c r="BRT94" s="300"/>
      <c r="BRU94" s="300"/>
      <c r="BRV94" s="300"/>
      <c r="BRW94" s="300"/>
      <c r="BRX94" s="300"/>
      <c r="BRY94" s="300"/>
      <c r="BRZ94" s="300"/>
      <c r="BSA94" s="300"/>
      <c r="BSB94" s="300"/>
      <c r="BSC94" s="300"/>
      <c r="BSD94" s="300"/>
      <c r="BSE94" s="300"/>
      <c r="BSF94" s="300"/>
      <c r="BSG94" s="300"/>
      <c r="BSH94" s="300"/>
      <c r="BSI94" s="300"/>
      <c r="BSJ94" s="300"/>
      <c r="BSK94" s="300"/>
      <c r="BSL94" s="300"/>
      <c r="BSM94" s="300"/>
      <c r="BSN94" s="300"/>
      <c r="BSO94" s="300"/>
      <c r="BSP94" s="300"/>
      <c r="BSQ94" s="300"/>
      <c r="BSR94" s="300"/>
      <c r="BSS94" s="300"/>
      <c r="BST94" s="300"/>
      <c r="BSU94" s="300"/>
      <c r="BSV94" s="300"/>
      <c r="BSW94" s="300"/>
      <c r="BSX94" s="300"/>
      <c r="BSY94" s="300"/>
      <c r="BSZ94" s="300"/>
      <c r="BTA94" s="300"/>
      <c r="BTB94" s="300"/>
      <c r="BTC94" s="300"/>
      <c r="BTD94" s="300"/>
      <c r="BTE94" s="300"/>
      <c r="BTF94" s="300"/>
      <c r="BTG94" s="300"/>
      <c r="BTH94" s="300"/>
      <c r="BTI94" s="300"/>
      <c r="BTJ94" s="300"/>
      <c r="BTK94" s="300"/>
      <c r="BTL94" s="300"/>
      <c r="BTM94" s="300"/>
      <c r="BTN94" s="300"/>
      <c r="BTO94" s="300"/>
      <c r="BTP94" s="300"/>
      <c r="BTQ94" s="300"/>
      <c r="BTR94" s="300"/>
      <c r="BTS94" s="300"/>
      <c r="BTT94" s="300"/>
      <c r="BTU94" s="300"/>
      <c r="BTV94" s="300"/>
      <c r="BTW94" s="300"/>
      <c r="BTX94" s="300"/>
      <c r="BTY94" s="300"/>
      <c r="BTZ94" s="300"/>
      <c r="BUA94" s="300"/>
      <c r="BUB94" s="300"/>
      <c r="BUC94" s="300"/>
      <c r="BUD94" s="300"/>
      <c r="BUE94" s="300"/>
      <c r="BUF94" s="300"/>
      <c r="BUG94" s="300"/>
      <c r="BUH94" s="300"/>
      <c r="BUI94" s="300"/>
      <c r="BUJ94" s="300"/>
      <c r="BUK94" s="300"/>
      <c r="BUL94" s="300"/>
      <c r="BUM94" s="300"/>
      <c r="BUN94" s="300"/>
      <c r="BUO94" s="300"/>
      <c r="BUP94" s="300"/>
      <c r="BUQ94" s="300"/>
      <c r="BUR94" s="300"/>
      <c r="BUS94" s="300"/>
      <c r="BUT94" s="300"/>
      <c r="BUU94" s="300"/>
      <c r="BUV94" s="300"/>
      <c r="BUW94" s="300"/>
      <c r="BUX94" s="300"/>
      <c r="BUY94" s="300"/>
      <c r="BUZ94" s="300"/>
      <c r="BVA94" s="300"/>
      <c r="BVB94" s="300"/>
      <c r="BVC94" s="300"/>
      <c r="BVD94" s="300"/>
      <c r="BVE94" s="300"/>
      <c r="BVF94" s="300"/>
      <c r="BVG94" s="300"/>
      <c r="BVH94" s="300"/>
      <c r="BVI94" s="300"/>
      <c r="BVJ94" s="300"/>
      <c r="BVK94" s="300"/>
      <c r="BVL94" s="300"/>
      <c r="BVM94" s="300"/>
      <c r="BVN94" s="300"/>
      <c r="BVO94" s="300"/>
      <c r="BVP94" s="300"/>
      <c r="BVQ94" s="300"/>
      <c r="BVR94" s="300"/>
      <c r="BVS94" s="300"/>
      <c r="BVT94" s="300"/>
      <c r="BVU94" s="300"/>
      <c r="BVV94" s="300"/>
      <c r="BVW94" s="300"/>
      <c r="BVX94" s="300"/>
      <c r="BVY94" s="300"/>
      <c r="BVZ94" s="300"/>
      <c r="BWA94" s="300"/>
      <c r="BWB94" s="300"/>
      <c r="BWC94" s="300"/>
      <c r="BWD94" s="300"/>
      <c r="BWE94" s="300"/>
      <c r="BWF94" s="300"/>
      <c r="BWG94" s="300"/>
      <c r="BWH94" s="300"/>
      <c r="BWI94" s="300"/>
      <c r="BWJ94" s="300"/>
      <c r="BWK94" s="300"/>
      <c r="BWL94" s="300"/>
      <c r="BWM94" s="300"/>
      <c r="BWN94" s="300"/>
      <c r="BWO94" s="300"/>
      <c r="BWP94" s="300"/>
      <c r="BWQ94" s="300"/>
      <c r="BWR94" s="300"/>
      <c r="BWS94" s="300"/>
      <c r="BWT94" s="300"/>
      <c r="BWU94" s="300"/>
      <c r="BWV94" s="300"/>
      <c r="BWW94" s="300"/>
      <c r="BWX94" s="300"/>
      <c r="BWY94" s="300"/>
      <c r="BWZ94" s="300"/>
      <c r="BXA94" s="300"/>
      <c r="BXB94" s="300"/>
      <c r="BXC94" s="300"/>
      <c r="BXD94" s="300"/>
      <c r="BXE94" s="300"/>
      <c r="BXF94" s="300"/>
      <c r="BXG94" s="300"/>
      <c r="BXH94" s="300"/>
      <c r="BXI94" s="300"/>
      <c r="BXJ94" s="300"/>
      <c r="BXK94" s="300"/>
      <c r="BXL94" s="300"/>
      <c r="BXM94" s="300"/>
      <c r="BXN94" s="300"/>
      <c r="BXO94" s="300"/>
      <c r="BXP94" s="300"/>
      <c r="BXQ94" s="300"/>
      <c r="BXR94" s="300"/>
      <c r="BXS94" s="300"/>
      <c r="BXT94" s="300"/>
      <c r="BXU94" s="300"/>
      <c r="BXV94" s="300"/>
      <c r="BXW94" s="300"/>
      <c r="BXX94" s="300"/>
      <c r="BXY94" s="300"/>
      <c r="BXZ94" s="300"/>
      <c r="BYA94" s="300"/>
      <c r="BYB94" s="300"/>
      <c r="BYC94" s="300"/>
      <c r="BYD94" s="300"/>
      <c r="BYE94" s="300"/>
      <c r="BYF94" s="300"/>
      <c r="BYG94" s="300"/>
      <c r="BYH94" s="300"/>
      <c r="BYI94" s="300"/>
      <c r="BYJ94" s="300"/>
      <c r="BYK94" s="300"/>
      <c r="BYL94" s="300"/>
      <c r="BYM94" s="300"/>
      <c r="BYN94" s="300"/>
      <c r="BYO94" s="300"/>
      <c r="BYP94" s="300"/>
      <c r="BYQ94" s="300"/>
      <c r="BYR94" s="300"/>
      <c r="BYS94" s="300"/>
      <c r="BYT94" s="300"/>
      <c r="BYU94" s="300"/>
      <c r="BYV94" s="300"/>
      <c r="BYW94" s="300"/>
      <c r="BYX94" s="300"/>
      <c r="BYY94" s="300"/>
      <c r="BYZ94" s="300"/>
      <c r="BZA94" s="300"/>
      <c r="BZB94" s="300"/>
      <c r="BZC94" s="300"/>
      <c r="BZD94" s="300"/>
      <c r="BZE94" s="300"/>
      <c r="BZF94" s="300"/>
      <c r="BZG94" s="300"/>
      <c r="BZH94" s="300"/>
      <c r="BZI94" s="300"/>
      <c r="BZJ94" s="300"/>
      <c r="BZK94" s="300"/>
      <c r="BZL94" s="300"/>
      <c r="BZM94" s="300"/>
      <c r="BZN94" s="300"/>
      <c r="BZO94" s="300"/>
      <c r="BZP94" s="300"/>
      <c r="BZQ94" s="300"/>
      <c r="BZR94" s="300"/>
      <c r="BZS94" s="300"/>
      <c r="BZT94" s="300"/>
      <c r="BZU94" s="300"/>
      <c r="BZV94" s="300"/>
      <c r="BZW94" s="300"/>
      <c r="CAD94" s="300"/>
      <c r="CAE94" s="300"/>
      <c r="CAF94" s="300"/>
      <c r="CAG94" s="300"/>
      <c r="CAH94" s="300"/>
      <c r="CAI94" s="300"/>
      <c r="CAJ94" s="300"/>
      <c r="CAK94" s="300"/>
      <c r="CAL94" s="300"/>
      <c r="CAM94" s="300"/>
      <c r="CAN94" s="300"/>
      <c r="CAO94" s="300"/>
      <c r="CAP94" s="300"/>
      <c r="CAQ94" s="300"/>
      <c r="CAR94" s="300"/>
      <c r="CAS94" s="300"/>
      <c r="CAT94" s="300"/>
      <c r="CAU94" s="300"/>
      <c r="CAV94" s="300"/>
      <c r="CAW94" s="300"/>
      <c r="CAX94" s="300"/>
      <c r="CAY94" s="300"/>
      <c r="CAZ94" s="300"/>
      <c r="CBA94" s="300"/>
      <c r="CBB94" s="300"/>
      <c r="CBC94" s="300"/>
      <c r="CBD94" s="300"/>
      <c r="CBE94" s="300"/>
      <c r="CBF94" s="300"/>
      <c r="CBG94" s="300"/>
      <c r="CBH94" s="300"/>
      <c r="CBI94" s="300"/>
      <c r="CBJ94" s="300"/>
      <c r="CBK94" s="300"/>
      <c r="CBL94" s="300"/>
      <c r="CBM94" s="300"/>
      <c r="CBN94" s="300"/>
      <c r="CBO94" s="300"/>
      <c r="CBP94" s="300"/>
      <c r="CBQ94" s="300"/>
      <c r="CBR94" s="300"/>
      <c r="CBS94" s="300"/>
      <c r="CBT94" s="300"/>
      <c r="CBU94" s="300"/>
      <c r="CBV94" s="300"/>
      <c r="CBW94" s="300"/>
      <c r="CBX94" s="300"/>
      <c r="CBY94" s="300"/>
      <c r="CBZ94" s="300"/>
      <c r="CCA94" s="300"/>
      <c r="CCB94" s="300"/>
      <c r="CCC94" s="300"/>
      <c r="CCD94" s="300"/>
      <c r="CCE94" s="300"/>
      <c r="CCF94" s="300"/>
      <c r="CCG94" s="300"/>
      <c r="CCH94" s="300"/>
      <c r="CCI94" s="300"/>
      <c r="CCJ94" s="300"/>
      <c r="CCK94" s="300"/>
      <c r="CCL94" s="300"/>
      <c r="CCM94" s="300"/>
      <c r="CCN94" s="300"/>
      <c r="CCO94" s="300"/>
      <c r="CCP94" s="300"/>
      <c r="CCQ94" s="300"/>
      <c r="CCR94" s="300"/>
      <c r="CCS94" s="300"/>
      <c r="CCT94" s="300"/>
      <c r="CCU94" s="300"/>
      <c r="CCV94" s="300"/>
      <c r="CCW94" s="300"/>
      <c r="CCX94" s="300"/>
      <c r="CCY94" s="300"/>
      <c r="CCZ94" s="300"/>
      <c r="CDA94" s="300"/>
      <c r="CDB94" s="300"/>
      <c r="CDC94" s="300"/>
      <c r="CDD94" s="300"/>
      <c r="CDE94" s="300"/>
      <c r="CDF94" s="300"/>
      <c r="CDG94" s="300"/>
      <c r="CDH94" s="300"/>
      <c r="CDI94" s="300"/>
      <c r="CDJ94" s="300"/>
      <c r="CDK94" s="300"/>
      <c r="CDL94" s="300"/>
      <c r="CDM94" s="300"/>
      <c r="CDN94" s="300"/>
      <c r="CDO94" s="300"/>
      <c r="CDP94" s="300"/>
      <c r="CDQ94" s="300"/>
      <c r="CDR94" s="300"/>
      <c r="CDS94" s="300"/>
      <c r="CDT94" s="300"/>
      <c r="CDU94" s="300"/>
      <c r="CDV94" s="300"/>
      <c r="CDW94" s="300"/>
      <c r="CDX94" s="300"/>
      <c r="CDY94" s="300"/>
      <c r="CDZ94" s="300"/>
      <c r="CEA94" s="300"/>
      <c r="CEB94" s="300"/>
      <c r="CEC94" s="300"/>
      <c r="CED94" s="300"/>
      <c r="CEE94" s="300"/>
      <c r="CEF94" s="300"/>
      <c r="CEG94" s="300"/>
      <c r="CEH94" s="300"/>
      <c r="CEI94" s="300"/>
      <c r="CEJ94" s="300"/>
      <c r="CEK94" s="300"/>
      <c r="CEL94" s="300"/>
      <c r="CEM94" s="300"/>
      <c r="CEN94" s="300"/>
      <c r="CEO94" s="300"/>
      <c r="CEP94" s="300"/>
      <c r="CEQ94" s="300"/>
      <c r="CER94" s="300"/>
      <c r="CES94" s="300"/>
      <c r="CET94" s="300"/>
      <c r="CEU94" s="300"/>
      <c r="CEV94" s="300"/>
      <c r="CEW94" s="300"/>
      <c r="CEX94" s="300"/>
      <c r="CEY94" s="300"/>
      <c r="CEZ94" s="300"/>
      <c r="CFA94" s="300"/>
      <c r="CFB94" s="300"/>
      <c r="CFC94" s="300"/>
      <c r="CFD94" s="300"/>
      <c r="CFE94" s="300"/>
      <c r="CFF94" s="300"/>
      <c r="CFG94" s="300"/>
      <c r="CFH94" s="300"/>
      <c r="CFI94" s="300"/>
      <c r="CFJ94" s="300"/>
      <c r="CFK94" s="300"/>
      <c r="CFL94" s="300"/>
      <c r="CFM94" s="300"/>
      <c r="CFN94" s="300"/>
      <c r="CFO94" s="300"/>
      <c r="CFP94" s="300"/>
      <c r="CFQ94" s="300"/>
      <c r="CFR94" s="300"/>
      <c r="CFS94" s="300"/>
      <c r="CFT94" s="300"/>
      <c r="CFU94" s="300"/>
      <c r="CFV94" s="300"/>
      <c r="CFW94" s="300"/>
      <c r="CFX94" s="300"/>
      <c r="CFY94" s="300"/>
      <c r="CFZ94" s="300"/>
      <c r="CGA94" s="300"/>
      <c r="CGB94" s="300"/>
      <c r="CGC94" s="300"/>
      <c r="CGD94" s="300"/>
      <c r="CGE94" s="300"/>
      <c r="CGF94" s="300"/>
      <c r="CGG94" s="300"/>
      <c r="CGH94" s="300"/>
      <c r="CGI94" s="300"/>
      <c r="CGJ94" s="300"/>
      <c r="CGK94" s="300"/>
      <c r="CGL94" s="300"/>
      <c r="CGM94" s="300"/>
      <c r="CGN94" s="300"/>
      <c r="CGO94" s="300"/>
      <c r="CGP94" s="300"/>
      <c r="CGQ94" s="300"/>
      <c r="CGR94" s="300"/>
      <c r="CGS94" s="300"/>
      <c r="CGT94" s="300"/>
      <c r="CGU94" s="300"/>
      <c r="CGV94" s="300"/>
      <c r="CGW94" s="300"/>
      <c r="CGX94" s="300"/>
      <c r="CGY94" s="300"/>
      <c r="CGZ94" s="300"/>
      <c r="CHA94" s="300"/>
      <c r="CHB94" s="300"/>
      <c r="CHC94" s="300"/>
      <c r="CHD94" s="300"/>
      <c r="CHE94" s="300"/>
      <c r="CHF94" s="300"/>
      <c r="CHG94" s="300"/>
      <c r="CHH94" s="300"/>
      <c r="CHI94" s="300"/>
      <c r="CHJ94" s="300"/>
      <c r="CHK94" s="300"/>
      <c r="CHL94" s="300"/>
      <c r="CHM94" s="300"/>
      <c r="CHN94" s="300"/>
      <c r="CHO94" s="300"/>
      <c r="CHP94" s="300"/>
      <c r="CHQ94" s="300"/>
      <c r="CHR94" s="300"/>
      <c r="CHS94" s="300"/>
      <c r="CHT94" s="300"/>
      <c r="CHU94" s="300"/>
      <c r="CHV94" s="300"/>
      <c r="CHW94" s="300"/>
      <c r="CHX94" s="300"/>
      <c r="CHY94" s="300"/>
      <c r="CHZ94" s="300"/>
      <c r="CIA94" s="300"/>
      <c r="CIB94" s="300"/>
      <c r="CIC94" s="300"/>
      <c r="CID94" s="300"/>
      <c r="CIE94" s="300"/>
      <c r="CIF94" s="300"/>
      <c r="CIG94" s="300"/>
      <c r="CIH94" s="300"/>
      <c r="CII94" s="300"/>
      <c r="CIJ94" s="300"/>
      <c r="CIK94" s="300"/>
      <c r="CIL94" s="300"/>
      <c r="CIM94" s="300"/>
      <c r="CIN94" s="300"/>
      <c r="CIO94" s="300"/>
      <c r="CIP94" s="300"/>
      <c r="CIQ94" s="300"/>
      <c r="CIR94" s="300"/>
      <c r="CIS94" s="300"/>
      <c r="CIT94" s="300"/>
      <c r="CIU94" s="300"/>
      <c r="CIV94" s="300"/>
      <c r="CIW94" s="300"/>
      <c r="CIX94" s="300"/>
      <c r="CIY94" s="300"/>
      <c r="CIZ94" s="300"/>
      <c r="CJA94" s="300"/>
      <c r="CJB94" s="300"/>
      <c r="CJC94" s="300"/>
      <c r="CJD94" s="300"/>
      <c r="CJE94" s="300"/>
      <c r="CJF94" s="300"/>
      <c r="CJG94" s="300"/>
      <c r="CJH94" s="300"/>
      <c r="CJI94" s="300"/>
      <c r="CJJ94" s="300"/>
      <c r="CJK94" s="300"/>
      <c r="CJL94" s="300"/>
      <c r="CJM94" s="300"/>
      <c r="CJN94" s="300"/>
      <c r="CJO94" s="300"/>
      <c r="CJP94" s="300"/>
      <c r="CJQ94" s="300"/>
      <c r="CJR94" s="300"/>
      <c r="CJS94" s="300"/>
      <c r="CJZ94" s="300"/>
      <c r="CKA94" s="300"/>
      <c r="CKB94" s="300"/>
      <c r="CKC94" s="300"/>
      <c r="CKD94" s="300"/>
      <c r="CKE94" s="300"/>
      <c r="CKF94" s="300"/>
      <c r="CKG94" s="300"/>
      <c r="CKH94" s="300"/>
      <c r="CKI94" s="300"/>
      <c r="CKJ94" s="300"/>
      <c r="CKK94" s="300"/>
      <c r="CKL94" s="300"/>
      <c r="CKM94" s="300"/>
      <c r="CKN94" s="300"/>
      <c r="CKO94" s="300"/>
      <c r="CKP94" s="300"/>
      <c r="CKQ94" s="300"/>
      <c r="CKR94" s="300"/>
      <c r="CKS94" s="300"/>
      <c r="CKT94" s="300"/>
      <c r="CKU94" s="300"/>
      <c r="CKV94" s="300"/>
      <c r="CKW94" s="300"/>
      <c r="CKX94" s="300"/>
      <c r="CKY94" s="300"/>
      <c r="CKZ94" s="300"/>
      <c r="CLA94" s="300"/>
      <c r="CLB94" s="300"/>
      <c r="CLC94" s="300"/>
      <c r="CLD94" s="300"/>
      <c r="CLE94" s="300"/>
      <c r="CLF94" s="300"/>
      <c r="CLG94" s="300"/>
      <c r="CLH94" s="300"/>
      <c r="CLI94" s="300"/>
      <c r="CLJ94" s="300"/>
      <c r="CLK94" s="300"/>
      <c r="CLL94" s="300"/>
      <c r="CLM94" s="300"/>
      <c r="CLN94" s="300"/>
      <c r="CLO94" s="300"/>
      <c r="CLP94" s="300"/>
      <c r="CLQ94" s="300"/>
      <c r="CLR94" s="300"/>
      <c r="CLS94" s="300"/>
      <c r="CLT94" s="300"/>
      <c r="CLU94" s="300"/>
      <c r="CLV94" s="300"/>
      <c r="CLW94" s="300"/>
      <c r="CLX94" s="300"/>
      <c r="CLY94" s="300"/>
      <c r="CLZ94" s="300"/>
      <c r="CMA94" s="300"/>
      <c r="CMB94" s="300"/>
      <c r="CMC94" s="300"/>
      <c r="CMD94" s="300"/>
      <c r="CME94" s="300"/>
      <c r="CMF94" s="300"/>
      <c r="CMG94" s="300"/>
      <c r="CMH94" s="300"/>
      <c r="CMI94" s="300"/>
      <c r="CMJ94" s="300"/>
      <c r="CMK94" s="300"/>
      <c r="CML94" s="300"/>
      <c r="CMM94" s="300"/>
      <c r="CMN94" s="300"/>
      <c r="CMO94" s="300"/>
      <c r="CMP94" s="300"/>
      <c r="CMQ94" s="300"/>
      <c r="CMR94" s="300"/>
      <c r="CMS94" s="300"/>
      <c r="CMT94" s="300"/>
      <c r="CMU94" s="300"/>
      <c r="CMV94" s="300"/>
      <c r="CMW94" s="300"/>
      <c r="CMX94" s="300"/>
      <c r="CMY94" s="300"/>
      <c r="CMZ94" s="300"/>
      <c r="CNA94" s="300"/>
      <c r="CNB94" s="300"/>
      <c r="CNC94" s="300"/>
      <c r="CND94" s="300"/>
      <c r="CNE94" s="300"/>
      <c r="CNF94" s="300"/>
      <c r="CNG94" s="300"/>
      <c r="CNH94" s="300"/>
      <c r="CNI94" s="300"/>
      <c r="CNJ94" s="300"/>
      <c r="CNK94" s="300"/>
      <c r="CNL94" s="300"/>
      <c r="CNM94" s="300"/>
      <c r="CNN94" s="300"/>
      <c r="CNO94" s="300"/>
      <c r="CNP94" s="300"/>
      <c r="CNQ94" s="300"/>
      <c r="CNR94" s="300"/>
      <c r="CNS94" s="300"/>
      <c r="CNT94" s="300"/>
      <c r="CNU94" s="300"/>
      <c r="CNV94" s="300"/>
      <c r="CNW94" s="300"/>
      <c r="CNX94" s="300"/>
      <c r="CNY94" s="300"/>
      <c r="CNZ94" s="300"/>
      <c r="COA94" s="300"/>
      <c r="COB94" s="300"/>
      <c r="COC94" s="300"/>
      <c r="COD94" s="300"/>
      <c r="COE94" s="300"/>
      <c r="COF94" s="300"/>
      <c r="COG94" s="300"/>
      <c r="COH94" s="300"/>
      <c r="COI94" s="300"/>
      <c r="COJ94" s="300"/>
      <c r="COK94" s="300"/>
      <c r="COL94" s="300"/>
      <c r="COM94" s="300"/>
      <c r="CON94" s="300"/>
      <c r="COO94" s="300"/>
      <c r="COP94" s="300"/>
      <c r="COQ94" s="300"/>
      <c r="COR94" s="300"/>
      <c r="COS94" s="300"/>
      <c r="COT94" s="300"/>
      <c r="COU94" s="300"/>
      <c r="COV94" s="300"/>
      <c r="COW94" s="300"/>
      <c r="COX94" s="300"/>
      <c r="COY94" s="300"/>
      <c r="COZ94" s="300"/>
      <c r="CPA94" s="300"/>
      <c r="CPB94" s="300"/>
      <c r="CPC94" s="300"/>
      <c r="CPD94" s="300"/>
      <c r="CPE94" s="300"/>
      <c r="CPF94" s="300"/>
      <c r="CPG94" s="300"/>
      <c r="CPH94" s="300"/>
      <c r="CPI94" s="300"/>
      <c r="CPJ94" s="300"/>
      <c r="CPK94" s="300"/>
      <c r="CPL94" s="300"/>
      <c r="CPM94" s="300"/>
      <c r="CPN94" s="300"/>
      <c r="CPO94" s="300"/>
      <c r="CPP94" s="300"/>
      <c r="CPQ94" s="300"/>
      <c r="CPR94" s="300"/>
      <c r="CPS94" s="300"/>
      <c r="CPT94" s="300"/>
      <c r="CPU94" s="300"/>
      <c r="CPV94" s="300"/>
      <c r="CPW94" s="300"/>
      <c r="CPX94" s="300"/>
      <c r="CPY94" s="300"/>
      <c r="CPZ94" s="300"/>
      <c r="CQA94" s="300"/>
      <c r="CQB94" s="300"/>
      <c r="CQC94" s="300"/>
      <c r="CQD94" s="300"/>
      <c r="CQE94" s="300"/>
      <c r="CQF94" s="300"/>
      <c r="CQG94" s="300"/>
      <c r="CQH94" s="300"/>
      <c r="CQI94" s="300"/>
      <c r="CQJ94" s="300"/>
      <c r="CQK94" s="300"/>
      <c r="CQL94" s="300"/>
      <c r="CQM94" s="300"/>
      <c r="CQN94" s="300"/>
      <c r="CQO94" s="300"/>
      <c r="CQP94" s="300"/>
      <c r="CQQ94" s="300"/>
      <c r="CQR94" s="300"/>
      <c r="CQS94" s="300"/>
      <c r="CQT94" s="300"/>
      <c r="CQU94" s="300"/>
      <c r="CQV94" s="300"/>
      <c r="CQW94" s="300"/>
      <c r="CQX94" s="300"/>
      <c r="CQY94" s="300"/>
      <c r="CQZ94" s="300"/>
      <c r="CRA94" s="300"/>
      <c r="CRB94" s="300"/>
      <c r="CRC94" s="300"/>
      <c r="CRD94" s="300"/>
      <c r="CRE94" s="300"/>
      <c r="CRF94" s="300"/>
      <c r="CRG94" s="300"/>
      <c r="CRH94" s="300"/>
      <c r="CRI94" s="300"/>
      <c r="CRJ94" s="300"/>
      <c r="CRK94" s="300"/>
      <c r="CRL94" s="300"/>
      <c r="CRM94" s="300"/>
      <c r="CRN94" s="300"/>
      <c r="CRO94" s="300"/>
      <c r="CRP94" s="300"/>
      <c r="CRQ94" s="300"/>
      <c r="CRR94" s="300"/>
      <c r="CRS94" s="300"/>
      <c r="CRT94" s="300"/>
      <c r="CRU94" s="300"/>
      <c r="CRV94" s="300"/>
      <c r="CRW94" s="300"/>
      <c r="CRX94" s="300"/>
      <c r="CRY94" s="300"/>
      <c r="CRZ94" s="300"/>
      <c r="CSA94" s="300"/>
      <c r="CSB94" s="300"/>
      <c r="CSC94" s="300"/>
      <c r="CSD94" s="300"/>
      <c r="CSE94" s="300"/>
      <c r="CSF94" s="300"/>
      <c r="CSG94" s="300"/>
      <c r="CSH94" s="300"/>
      <c r="CSI94" s="300"/>
      <c r="CSJ94" s="300"/>
      <c r="CSK94" s="300"/>
      <c r="CSL94" s="300"/>
      <c r="CSM94" s="300"/>
      <c r="CSN94" s="300"/>
      <c r="CSO94" s="300"/>
      <c r="CSP94" s="300"/>
      <c r="CSQ94" s="300"/>
      <c r="CSR94" s="300"/>
      <c r="CSS94" s="300"/>
      <c r="CST94" s="300"/>
      <c r="CSU94" s="300"/>
      <c r="CSV94" s="300"/>
      <c r="CSW94" s="300"/>
      <c r="CSX94" s="300"/>
      <c r="CSY94" s="300"/>
      <c r="CSZ94" s="300"/>
      <c r="CTA94" s="300"/>
      <c r="CTB94" s="300"/>
      <c r="CTC94" s="300"/>
      <c r="CTD94" s="300"/>
      <c r="CTE94" s="300"/>
      <c r="CTF94" s="300"/>
      <c r="CTG94" s="300"/>
      <c r="CTH94" s="300"/>
      <c r="CTI94" s="300"/>
      <c r="CTJ94" s="300"/>
      <c r="CTK94" s="300"/>
      <c r="CTL94" s="300"/>
      <c r="CTM94" s="300"/>
      <c r="CTN94" s="300"/>
      <c r="CTO94" s="300"/>
      <c r="CTV94" s="300"/>
      <c r="CTW94" s="300"/>
      <c r="CTX94" s="300"/>
      <c r="CTY94" s="300"/>
      <c r="CTZ94" s="300"/>
      <c r="CUA94" s="300"/>
      <c r="CUB94" s="300"/>
      <c r="CUC94" s="300"/>
      <c r="CUD94" s="300"/>
      <c r="CUE94" s="300"/>
      <c r="CUF94" s="300"/>
      <c r="CUG94" s="300"/>
      <c r="CUH94" s="300"/>
      <c r="CUI94" s="300"/>
      <c r="CUJ94" s="300"/>
      <c r="CUK94" s="300"/>
      <c r="CUL94" s="300"/>
      <c r="CUM94" s="300"/>
      <c r="CUN94" s="300"/>
      <c r="CUO94" s="300"/>
      <c r="CUP94" s="300"/>
      <c r="CUQ94" s="300"/>
      <c r="CUR94" s="300"/>
      <c r="CUS94" s="300"/>
      <c r="CUT94" s="300"/>
      <c r="CUU94" s="300"/>
      <c r="CUV94" s="300"/>
      <c r="CUW94" s="300"/>
      <c r="CUX94" s="300"/>
      <c r="CUY94" s="300"/>
      <c r="CUZ94" s="300"/>
      <c r="CVA94" s="300"/>
      <c r="CVB94" s="300"/>
      <c r="CVC94" s="300"/>
      <c r="CVD94" s="300"/>
      <c r="CVE94" s="300"/>
      <c r="CVF94" s="300"/>
      <c r="CVG94" s="300"/>
      <c r="CVH94" s="300"/>
      <c r="CVI94" s="300"/>
      <c r="CVJ94" s="300"/>
      <c r="CVK94" s="300"/>
      <c r="CVL94" s="300"/>
      <c r="CVM94" s="300"/>
      <c r="CVN94" s="300"/>
      <c r="CVO94" s="300"/>
      <c r="CVP94" s="300"/>
      <c r="CVQ94" s="300"/>
      <c r="CVR94" s="300"/>
      <c r="CVS94" s="300"/>
      <c r="CVT94" s="300"/>
      <c r="CVU94" s="300"/>
      <c r="CVV94" s="300"/>
      <c r="CVW94" s="300"/>
      <c r="CVX94" s="300"/>
      <c r="CVY94" s="300"/>
      <c r="CVZ94" s="300"/>
      <c r="CWA94" s="300"/>
      <c r="CWB94" s="300"/>
      <c r="CWC94" s="300"/>
      <c r="CWD94" s="300"/>
      <c r="CWE94" s="300"/>
      <c r="CWF94" s="300"/>
      <c r="CWG94" s="300"/>
      <c r="CWH94" s="300"/>
      <c r="CWI94" s="300"/>
      <c r="CWJ94" s="300"/>
      <c r="CWK94" s="300"/>
      <c r="CWL94" s="300"/>
      <c r="CWM94" s="300"/>
      <c r="CWN94" s="300"/>
      <c r="CWO94" s="300"/>
      <c r="CWP94" s="300"/>
      <c r="CWQ94" s="300"/>
      <c r="CWR94" s="300"/>
      <c r="CWS94" s="300"/>
      <c r="CWT94" s="300"/>
      <c r="CWU94" s="300"/>
      <c r="CWV94" s="300"/>
      <c r="CWW94" s="300"/>
      <c r="CWX94" s="300"/>
      <c r="CWY94" s="300"/>
      <c r="CWZ94" s="300"/>
      <c r="CXA94" s="300"/>
      <c r="CXB94" s="300"/>
      <c r="CXC94" s="300"/>
      <c r="CXD94" s="300"/>
      <c r="CXE94" s="300"/>
      <c r="CXF94" s="300"/>
      <c r="CXG94" s="300"/>
      <c r="CXH94" s="300"/>
      <c r="CXI94" s="300"/>
      <c r="CXJ94" s="300"/>
      <c r="CXK94" s="300"/>
      <c r="CXL94" s="300"/>
      <c r="CXM94" s="300"/>
      <c r="CXN94" s="300"/>
      <c r="CXO94" s="300"/>
      <c r="CXP94" s="300"/>
      <c r="CXQ94" s="300"/>
      <c r="CXR94" s="300"/>
      <c r="CXS94" s="300"/>
      <c r="CXT94" s="300"/>
      <c r="CXU94" s="300"/>
      <c r="CXV94" s="300"/>
      <c r="CXW94" s="300"/>
      <c r="CXX94" s="300"/>
      <c r="CXY94" s="300"/>
      <c r="CXZ94" s="300"/>
      <c r="CYA94" s="300"/>
      <c r="CYB94" s="300"/>
      <c r="CYC94" s="300"/>
      <c r="CYD94" s="300"/>
      <c r="CYE94" s="300"/>
      <c r="CYF94" s="300"/>
      <c r="CYG94" s="300"/>
      <c r="CYH94" s="300"/>
      <c r="CYI94" s="300"/>
      <c r="CYJ94" s="300"/>
      <c r="CYK94" s="300"/>
      <c r="CYL94" s="300"/>
      <c r="CYM94" s="300"/>
      <c r="CYN94" s="300"/>
      <c r="CYO94" s="300"/>
      <c r="CYP94" s="300"/>
      <c r="CYQ94" s="300"/>
      <c r="CYR94" s="300"/>
      <c r="CYS94" s="300"/>
      <c r="CYT94" s="300"/>
      <c r="CYU94" s="300"/>
      <c r="CYV94" s="300"/>
      <c r="CYW94" s="300"/>
      <c r="CYX94" s="300"/>
      <c r="CYY94" s="300"/>
      <c r="CYZ94" s="300"/>
      <c r="CZA94" s="300"/>
      <c r="CZB94" s="300"/>
      <c r="CZC94" s="300"/>
      <c r="CZD94" s="300"/>
      <c r="CZE94" s="300"/>
      <c r="CZF94" s="300"/>
      <c r="CZG94" s="300"/>
      <c r="CZH94" s="300"/>
      <c r="CZI94" s="300"/>
      <c r="CZJ94" s="300"/>
      <c r="CZK94" s="300"/>
      <c r="CZL94" s="300"/>
      <c r="CZM94" s="300"/>
      <c r="CZN94" s="300"/>
      <c r="CZO94" s="300"/>
      <c r="CZP94" s="300"/>
      <c r="CZQ94" s="300"/>
      <c r="CZR94" s="300"/>
      <c r="CZS94" s="300"/>
      <c r="CZT94" s="300"/>
      <c r="CZU94" s="300"/>
      <c r="CZV94" s="300"/>
      <c r="CZW94" s="300"/>
      <c r="CZX94" s="300"/>
      <c r="CZY94" s="300"/>
      <c r="CZZ94" s="300"/>
      <c r="DAA94" s="300"/>
      <c r="DAB94" s="300"/>
      <c r="DAC94" s="300"/>
      <c r="DAD94" s="300"/>
      <c r="DAE94" s="300"/>
      <c r="DAF94" s="300"/>
      <c r="DAG94" s="300"/>
      <c r="DAH94" s="300"/>
      <c r="DAI94" s="300"/>
      <c r="DAJ94" s="300"/>
      <c r="DAK94" s="300"/>
      <c r="DAL94" s="300"/>
      <c r="DAM94" s="300"/>
      <c r="DAN94" s="300"/>
      <c r="DAO94" s="300"/>
      <c r="DAP94" s="300"/>
      <c r="DAQ94" s="300"/>
      <c r="DAR94" s="300"/>
      <c r="DAS94" s="300"/>
      <c r="DAT94" s="300"/>
      <c r="DAU94" s="300"/>
      <c r="DAV94" s="300"/>
      <c r="DAW94" s="300"/>
      <c r="DAX94" s="300"/>
      <c r="DAY94" s="300"/>
      <c r="DAZ94" s="300"/>
      <c r="DBA94" s="300"/>
      <c r="DBB94" s="300"/>
      <c r="DBC94" s="300"/>
      <c r="DBD94" s="300"/>
      <c r="DBE94" s="300"/>
      <c r="DBF94" s="300"/>
      <c r="DBG94" s="300"/>
      <c r="DBH94" s="300"/>
      <c r="DBI94" s="300"/>
      <c r="DBJ94" s="300"/>
      <c r="DBK94" s="300"/>
      <c r="DBL94" s="300"/>
      <c r="DBM94" s="300"/>
      <c r="DBN94" s="300"/>
      <c r="DBO94" s="300"/>
      <c r="DBP94" s="300"/>
      <c r="DBQ94" s="300"/>
      <c r="DBR94" s="300"/>
      <c r="DBS94" s="300"/>
      <c r="DBT94" s="300"/>
      <c r="DBU94" s="300"/>
      <c r="DBV94" s="300"/>
      <c r="DBW94" s="300"/>
      <c r="DBX94" s="300"/>
      <c r="DBY94" s="300"/>
      <c r="DBZ94" s="300"/>
      <c r="DCA94" s="300"/>
      <c r="DCB94" s="300"/>
      <c r="DCC94" s="300"/>
      <c r="DCD94" s="300"/>
      <c r="DCE94" s="300"/>
      <c r="DCF94" s="300"/>
      <c r="DCG94" s="300"/>
      <c r="DCH94" s="300"/>
      <c r="DCI94" s="300"/>
      <c r="DCJ94" s="300"/>
      <c r="DCK94" s="300"/>
      <c r="DCL94" s="300"/>
      <c r="DCM94" s="300"/>
      <c r="DCN94" s="300"/>
      <c r="DCO94" s="300"/>
      <c r="DCP94" s="300"/>
      <c r="DCQ94" s="300"/>
      <c r="DCR94" s="300"/>
      <c r="DCS94" s="300"/>
      <c r="DCT94" s="300"/>
      <c r="DCU94" s="300"/>
      <c r="DCV94" s="300"/>
      <c r="DCW94" s="300"/>
      <c r="DCX94" s="300"/>
      <c r="DCY94" s="300"/>
      <c r="DCZ94" s="300"/>
      <c r="DDA94" s="300"/>
      <c r="DDB94" s="300"/>
      <c r="DDC94" s="300"/>
      <c r="DDD94" s="300"/>
      <c r="DDE94" s="300"/>
      <c r="DDF94" s="300"/>
      <c r="DDG94" s="300"/>
      <c r="DDH94" s="300"/>
      <c r="DDI94" s="300"/>
      <c r="DDJ94" s="300"/>
      <c r="DDK94" s="300"/>
      <c r="DDR94" s="300"/>
      <c r="DDS94" s="300"/>
      <c r="DDT94" s="300"/>
      <c r="DDU94" s="300"/>
      <c r="DDV94" s="300"/>
      <c r="DDW94" s="300"/>
      <c r="DDX94" s="300"/>
      <c r="DDY94" s="300"/>
      <c r="DDZ94" s="300"/>
      <c r="DEA94" s="300"/>
      <c r="DEB94" s="300"/>
      <c r="DEC94" s="300"/>
      <c r="DED94" s="300"/>
      <c r="DEE94" s="300"/>
      <c r="DEF94" s="300"/>
      <c r="DEG94" s="300"/>
      <c r="DEH94" s="300"/>
      <c r="DEI94" s="300"/>
      <c r="DEJ94" s="300"/>
      <c r="DEK94" s="300"/>
      <c r="DEL94" s="300"/>
      <c r="DEM94" s="300"/>
      <c r="DEN94" s="300"/>
      <c r="DEO94" s="300"/>
      <c r="DEP94" s="300"/>
      <c r="DEQ94" s="300"/>
      <c r="DER94" s="300"/>
      <c r="DES94" s="300"/>
      <c r="DET94" s="300"/>
      <c r="DEU94" s="300"/>
      <c r="DEV94" s="300"/>
      <c r="DEW94" s="300"/>
      <c r="DEX94" s="300"/>
      <c r="DEY94" s="300"/>
      <c r="DEZ94" s="300"/>
      <c r="DFA94" s="300"/>
      <c r="DFB94" s="300"/>
      <c r="DFC94" s="300"/>
      <c r="DFD94" s="300"/>
      <c r="DFE94" s="300"/>
      <c r="DFF94" s="300"/>
      <c r="DFG94" s="300"/>
      <c r="DFH94" s="300"/>
      <c r="DFI94" s="300"/>
      <c r="DFJ94" s="300"/>
      <c r="DFK94" s="300"/>
      <c r="DFL94" s="300"/>
      <c r="DFM94" s="300"/>
      <c r="DFN94" s="300"/>
      <c r="DFO94" s="300"/>
      <c r="DFP94" s="300"/>
      <c r="DFQ94" s="300"/>
      <c r="DFR94" s="300"/>
      <c r="DFS94" s="300"/>
      <c r="DFT94" s="300"/>
      <c r="DFU94" s="300"/>
      <c r="DFV94" s="300"/>
      <c r="DFW94" s="300"/>
      <c r="DFX94" s="300"/>
      <c r="DFY94" s="300"/>
      <c r="DFZ94" s="300"/>
      <c r="DGA94" s="300"/>
      <c r="DGB94" s="300"/>
      <c r="DGC94" s="300"/>
      <c r="DGD94" s="300"/>
      <c r="DGE94" s="300"/>
      <c r="DGF94" s="300"/>
      <c r="DGG94" s="300"/>
      <c r="DGH94" s="300"/>
      <c r="DGI94" s="300"/>
      <c r="DGJ94" s="300"/>
      <c r="DGK94" s="300"/>
      <c r="DGL94" s="300"/>
      <c r="DGM94" s="300"/>
      <c r="DGN94" s="300"/>
      <c r="DGO94" s="300"/>
      <c r="DGP94" s="300"/>
      <c r="DGQ94" s="300"/>
      <c r="DGR94" s="300"/>
      <c r="DGS94" s="300"/>
      <c r="DGT94" s="300"/>
      <c r="DGU94" s="300"/>
      <c r="DGV94" s="300"/>
      <c r="DGW94" s="300"/>
      <c r="DGX94" s="300"/>
      <c r="DGY94" s="300"/>
      <c r="DGZ94" s="300"/>
      <c r="DHA94" s="300"/>
      <c r="DHB94" s="300"/>
      <c r="DHC94" s="300"/>
      <c r="DHD94" s="300"/>
      <c r="DHE94" s="300"/>
      <c r="DHF94" s="300"/>
      <c r="DHG94" s="300"/>
      <c r="DHH94" s="300"/>
      <c r="DHI94" s="300"/>
      <c r="DHJ94" s="300"/>
      <c r="DHK94" s="300"/>
      <c r="DHL94" s="300"/>
      <c r="DHM94" s="300"/>
      <c r="DHN94" s="300"/>
      <c r="DHO94" s="300"/>
      <c r="DHP94" s="300"/>
      <c r="DHQ94" s="300"/>
      <c r="DHR94" s="300"/>
      <c r="DHS94" s="300"/>
      <c r="DHT94" s="300"/>
      <c r="DHU94" s="300"/>
      <c r="DHV94" s="300"/>
      <c r="DHW94" s="300"/>
      <c r="DHX94" s="300"/>
      <c r="DHY94" s="300"/>
      <c r="DHZ94" s="300"/>
      <c r="DIA94" s="300"/>
      <c r="DIB94" s="300"/>
      <c r="DIC94" s="300"/>
      <c r="DID94" s="300"/>
      <c r="DIE94" s="300"/>
      <c r="DIF94" s="300"/>
      <c r="DIG94" s="300"/>
      <c r="DIH94" s="300"/>
      <c r="DII94" s="300"/>
      <c r="DIJ94" s="300"/>
      <c r="DIK94" s="300"/>
      <c r="DIL94" s="300"/>
      <c r="DIM94" s="300"/>
      <c r="DIN94" s="300"/>
      <c r="DIO94" s="300"/>
      <c r="DIP94" s="300"/>
      <c r="DIQ94" s="300"/>
      <c r="DIR94" s="300"/>
      <c r="DIS94" s="300"/>
      <c r="DIT94" s="300"/>
      <c r="DIU94" s="300"/>
      <c r="DIV94" s="300"/>
      <c r="DIW94" s="300"/>
      <c r="DIX94" s="300"/>
      <c r="DIY94" s="300"/>
      <c r="DIZ94" s="300"/>
      <c r="DJA94" s="300"/>
      <c r="DJB94" s="300"/>
      <c r="DJC94" s="300"/>
      <c r="DJD94" s="300"/>
      <c r="DJE94" s="300"/>
      <c r="DJF94" s="300"/>
      <c r="DJG94" s="300"/>
      <c r="DJH94" s="300"/>
      <c r="DJI94" s="300"/>
      <c r="DJJ94" s="300"/>
      <c r="DJK94" s="300"/>
      <c r="DJL94" s="300"/>
      <c r="DJM94" s="300"/>
      <c r="DJN94" s="300"/>
      <c r="DJO94" s="300"/>
      <c r="DJP94" s="300"/>
      <c r="DJQ94" s="300"/>
      <c r="DJR94" s="300"/>
      <c r="DJS94" s="300"/>
      <c r="DJT94" s="300"/>
      <c r="DJU94" s="300"/>
      <c r="DJV94" s="300"/>
      <c r="DJW94" s="300"/>
      <c r="DJX94" s="300"/>
      <c r="DJY94" s="300"/>
      <c r="DJZ94" s="300"/>
      <c r="DKA94" s="300"/>
      <c r="DKB94" s="300"/>
      <c r="DKC94" s="300"/>
      <c r="DKD94" s="300"/>
      <c r="DKE94" s="300"/>
      <c r="DKF94" s="300"/>
      <c r="DKG94" s="300"/>
      <c r="DKH94" s="300"/>
      <c r="DKI94" s="300"/>
      <c r="DKJ94" s="300"/>
      <c r="DKK94" s="300"/>
      <c r="DKL94" s="300"/>
      <c r="DKM94" s="300"/>
      <c r="DKN94" s="300"/>
      <c r="DKO94" s="300"/>
      <c r="DKP94" s="300"/>
      <c r="DKQ94" s="300"/>
      <c r="DKR94" s="300"/>
      <c r="DKS94" s="300"/>
      <c r="DKT94" s="300"/>
      <c r="DKU94" s="300"/>
      <c r="DKV94" s="300"/>
      <c r="DKW94" s="300"/>
      <c r="DKX94" s="300"/>
      <c r="DKY94" s="300"/>
      <c r="DKZ94" s="300"/>
      <c r="DLA94" s="300"/>
      <c r="DLB94" s="300"/>
      <c r="DLC94" s="300"/>
      <c r="DLD94" s="300"/>
      <c r="DLE94" s="300"/>
      <c r="DLF94" s="300"/>
      <c r="DLG94" s="300"/>
      <c r="DLH94" s="300"/>
      <c r="DLI94" s="300"/>
      <c r="DLJ94" s="300"/>
      <c r="DLK94" s="300"/>
      <c r="DLL94" s="300"/>
      <c r="DLM94" s="300"/>
      <c r="DLN94" s="300"/>
      <c r="DLO94" s="300"/>
      <c r="DLP94" s="300"/>
      <c r="DLQ94" s="300"/>
      <c r="DLR94" s="300"/>
      <c r="DLS94" s="300"/>
      <c r="DLT94" s="300"/>
      <c r="DLU94" s="300"/>
      <c r="DLV94" s="300"/>
      <c r="DLW94" s="300"/>
      <c r="DLX94" s="300"/>
      <c r="DLY94" s="300"/>
      <c r="DLZ94" s="300"/>
      <c r="DMA94" s="300"/>
      <c r="DMB94" s="300"/>
      <c r="DMC94" s="300"/>
      <c r="DMD94" s="300"/>
      <c r="DME94" s="300"/>
      <c r="DMF94" s="300"/>
      <c r="DMG94" s="300"/>
      <c r="DMH94" s="300"/>
      <c r="DMI94" s="300"/>
      <c r="DMJ94" s="300"/>
      <c r="DMK94" s="300"/>
      <c r="DML94" s="300"/>
      <c r="DMM94" s="300"/>
      <c r="DMN94" s="300"/>
      <c r="DMO94" s="300"/>
      <c r="DMP94" s="300"/>
      <c r="DMQ94" s="300"/>
      <c r="DMR94" s="300"/>
      <c r="DMS94" s="300"/>
      <c r="DMT94" s="300"/>
      <c r="DMU94" s="300"/>
      <c r="DMV94" s="300"/>
      <c r="DMW94" s="300"/>
      <c r="DMX94" s="300"/>
      <c r="DMY94" s="300"/>
      <c r="DMZ94" s="300"/>
      <c r="DNA94" s="300"/>
      <c r="DNB94" s="300"/>
      <c r="DNC94" s="300"/>
      <c r="DND94" s="300"/>
      <c r="DNE94" s="300"/>
      <c r="DNF94" s="300"/>
      <c r="DNG94" s="300"/>
      <c r="DNN94" s="300"/>
      <c r="DNO94" s="300"/>
      <c r="DNP94" s="300"/>
      <c r="DNQ94" s="300"/>
      <c r="DNR94" s="300"/>
      <c r="DNS94" s="300"/>
      <c r="DNT94" s="300"/>
      <c r="DNU94" s="300"/>
      <c r="DNV94" s="300"/>
      <c r="DNW94" s="300"/>
      <c r="DNX94" s="300"/>
      <c r="DNY94" s="300"/>
      <c r="DNZ94" s="300"/>
      <c r="DOA94" s="300"/>
      <c r="DOB94" s="300"/>
      <c r="DOC94" s="300"/>
      <c r="DOD94" s="300"/>
      <c r="DOE94" s="300"/>
      <c r="DOF94" s="300"/>
      <c r="DOG94" s="300"/>
      <c r="DOH94" s="300"/>
      <c r="DOI94" s="300"/>
      <c r="DOJ94" s="300"/>
      <c r="DOK94" s="300"/>
      <c r="DOL94" s="300"/>
      <c r="DOM94" s="300"/>
      <c r="DON94" s="300"/>
      <c r="DOO94" s="300"/>
      <c r="DOP94" s="300"/>
      <c r="DOQ94" s="300"/>
      <c r="DOR94" s="300"/>
      <c r="DOS94" s="300"/>
      <c r="DOT94" s="300"/>
      <c r="DOU94" s="300"/>
      <c r="DOV94" s="300"/>
      <c r="DOW94" s="300"/>
      <c r="DOX94" s="300"/>
      <c r="DOY94" s="300"/>
      <c r="DOZ94" s="300"/>
      <c r="DPA94" s="300"/>
      <c r="DPB94" s="300"/>
      <c r="DPC94" s="300"/>
      <c r="DPD94" s="300"/>
      <c r="DPE94" s="300"/>
      <c r="DPF94" s="300"/>
      <c r="DPG94" s="300"/>
      <c r="DPH94" s="300"/>
      <c r="DPI94" s="300"/>
      <c r="DPJ94" s="300"/>
      <c r="DPK94" s="300"/>
      <c r="DPL94" s="300"/>
      <c r="DPM94" s="300"/>
      <c r="DPN94" s="300"/>
      <c r="DPO94" s="300"/>
      <c r="DPP94" s="300"/>
      <c r="DPQ94" s="300"/>
      <c r="DPR94" s="300"/>
      <c r="DPS94" s="300"/>
      <c r="DPT94" s="300"/>
      <c r="DPU94" s="300"/>
      <c r="DPV94" s="300"/>
      <c r="DPW94" s="300"/>
      <c r="DPX94" s="300"/>
      <c r="DPY94" s="300"/>
      <c r="DPZ94" s="300"/>
      <c r="DQA94" s="300"/>
      <c r="DQB94" s="300"/>
      <c r="DQC94" s="300"/>
      <c r="DQD94" s="300"/>
      <c r="DQE94" s="300"/>
      <c r="DQF94" s="300"/>
      <c r="DQG94" s="300"/>
      <c r="DQH94" s="300"/>
      <c r="DQI94" s="300"/>
      <c r="DQJ94" s="300"/>
      <c r="DQK94" s="300"/>
      <c r="DQL94" s="300"/>
      <c r="DQM94" s="300"/>
      <c r="DQN94" s="300"/>
      <c r="DQO94" s="300"/>
      <c r="DQP94" s="300"/>
      <c r="DQQ94" s="300"/>
      <c r="DQR94" s="300"/>
      <c r="DQS94" s="300"/>
      <c r="DQT94" s="300"/>
      <c r="DQU94" s="300"/>
      <c r="DQV94" s="300"/>
      <c r="DQW94" s="300"/>
      <c r="DQX94" s="300"/>
      <c r="DQY94" s="300"/>
      <c r="DQZ94" s="300"/>
      <c r="DRA94" s="300"/>
      <c r="DRB94" s="300"/>
      <c r="DRC94" s="300"/>
      <c r="DRD94" s="300"/>
      <c r="DRE94" s="300"/>
      <c r="DRF94" s="300"/>
      <c r="DRG94" s="300"/>
      <c r="DRH94" s="300"/>
      <c r="DRI94" s="300"/>
      <c r="DRJ94" s="300"/>
      <c r="DRK94" s="300"/>
      <c r="DRL94" s="300"/>
      <c r="DRM94" s="300"/>
      <c r="DRN94" s="300"/>
      <c r="DRO94" s="300"/>
      <c r="DRP94" s="300"/>
      <c r="DRQ94" s="300"/>
      <c r="DRR94" s="300"/>
      <c r="DRS94" s="300"/>
      <c r="DRT94" s="300"/>
      <c r="DRU94" s="300"/>
      <c r="DRV94" s="300"/>
      <c r="DRW94" s="300"/>
      <c r="DRX94" s="300"/>
      <c r="DRY94" s="300"/>
      <c r="DRZ94" s="300"/>
      <c r="DSA94" s="300"/>
      <c r="DSB94" s="300"/>
      <c r="DSC94" s="300"/>
      <c r="DSD94" s="300"/>
      <c r="DSE94" s="300"/>
      <c r="DSF94" s="300"/>
      <c r="DSG94" s="300"/>
      <c r="DSH94" s="300"/>
      <c r="DSI94" s="300"/>
      <c r="DSJ94" s="300"/>
      <c r="DSK94" s="300"/>
      <c r="DSL94" s="300"/>
      <c r="DSM94" s="300"/>
      <c r="DSN94" s="300"/>
      <c r="DSO94" s="300"/>
      <c r="DSP94" s="300"/>
      <c r="DSQ94" s="300"/>
      <c r="DSR94" s="300"/>
      <c r="DSS94" s="300"/>
      <c r="DST94" s="300"/>
      <c r="DSU94" s="300"/>
      <c r="DSV94" s="300"/>
      <c r="DSW94" s="300"/>
      <c r="DSX94" s="300"/>
      <c r="DSY94" s="300"/>
      <c r="DSZ94" s="300"/>
      <c r="DTA94" s="300"/>
      <c r="DTB94" s="300"/>
      <c r="DTC94" s="300"/>
      <c r="DTD94" s="300"/>
      <c r="DTE94" s="300"/>
      <c r="DTF94" s="300"/>
      <c r="DTG94" s="300"/>
      <c r="DTH94" s="300"/>
      <c r="DTI94" s="300"/>
      <c r="DTJ94" s="300"/>
      <c r="DTK94" s="300"/>
      <c r="DTL94" s="300"/>
      <c r="DTM94" s="300"/>
      <c r="DTN94" s="300"/>
      <c r="DTO94" s="300"/>
      <c r="DTP94" s="300"/>
      <c r="DTQ94" s="300"/>
      <c r="DTR94" s="300"/>
      <c r="DTS94" s="300"/>
      <c r="DTT94" s="300"/>
      <c r="DTU94" s="300"/>
      <c r="DTV94" s="300"/>
      <c r="DTW94" s="300"/>
      <c r="DTX94" s="300"/>
      <c r="DTY94" s="300"/>
      <c r="DTZ94" s="300"/>
      <c r="DUA94" s="300"/>
      <c r="DUB94" s="300"/>
      <c r="DUC94" s="300"/>
      <c r="DUD94" s="300"/>
      <c r="DUE94" s="300"/>
      <c r="DUF94" s="300"/>
      <c r="DUG94" s="300"/>
      <c r="DUH94" s="300"/>
      <c r="DUI94" s="300"/>
      <c r="DUJ94" s="300"/>
      <c r="DUK94" s="300"/>
      <c r="DUL94" s="300"/>
      <c r="DUM94" s="300"/>
      <c r="DUN94" s="300"/>
      <c r="DUO94" s="300"/>
      <c r="DUP94" s="300"/>
      <c r="DUQ94" s="300"/>
      <c r="DUR94" s="300"/>
      <c r="DUS94" s="300"/>
      <c r="DUT94" s="300"/>
      <c r="DUU94" s="300"/>
      <c r="DUV94" s="300"/>
      <c r="DUW94" s="300"/>
      <c r="DUX94" s="300"/>
      <c r="DUY94" s="300"/>
      <c r="DUZ94" s="300"/>
      <c r="DVA94" s="300"/>
      <c r="DVB94" s="300"/>
      <c r="DVC94" s="300"/>
      <c r="DVD94" s="300"/>
      <c r="DVE94" s="300"/>
      <c r="DVF94" s="300"/>
      <c r="DVG94" s="300"/>
      <c r="DVH94" s="300"/>
      <c r="DVI94" s="300"/>
      <c r="DVJ94" s="300"/>
      <c r="DVK94" s="300"/>
      <c r="DVL94" s="300"/>
      <c r="DVM94" s="300"/>
      <c r="DVN94" s="300"/>
      <c r="DVO94" s="300"/>
      <c r="DVP94" s="300"/>
      <c r="DVQ94" s="300"/>
      <c r="DVR94" s="300"/>
      <c r="DVS94" s="300"/>
      <c r="DVT94" s="300"/>
      <c r="DVU94" s="300"/>
      <c r="DVV94" s="300"/>
      <c r="DVW94" s="300"/>
      <c r="DVX94" s="300"/>
      <c r="DVY94" s="300"/>
      <c r="DVZ94" s="300"/>
      <c r="DWA94" s="300"/>
      <c r="DWB94" s="300"/>
      <c r="DWC94" s="300"/>
      <c r="DWD94" s="300"/>
      <c r="DWE94" s="300"/>
      <c r="DWF94" s="300"/>
      <c r="DWG94" s="300"/>
      <c r="DWH94" s="300"/>
      <c r="DWI94" s="300"/>
      <c r="DWJ94" s="300"/>
      <c r="DWK94" s="300"/>
      <c r="DWL94" s="300"/>
      <c r="DWM94" s="300"/>
      <c r="DWN94" s="300"/>
      <c r="DWO94" s="300"/>
      <c r="DWP94" s="300"/>
      <c r="DWQ94" s="300"/>
      <c r="DWR94" s="300"/>
      <c r="DWS94" s="300"/>
      <c r="DWT94" s="300"/>
      <c r="DWU94" s="300"/>
      <c r="DWV94" s="300"/>
      <c r="DWW94" s="300"/>
      <c r="DWX94" s="300"/>
      <c r="DWY94" s="300"/>
      <c r="DWZ94" s="300"/>
      <c r="DXA94" s="300"/>
      <c r="DXB94" s="300"/>
      <c r="DXC94" s="300"/>
      <c r="DXJ94" s="300"/>
      <c r="DXK94" s="300"/>
      <c r="DXL94" s="300"/>
      <c r="DXM94" s="300"/>
      <c r="DXN94" s="300"/>
      <c r="DXO94" s="300"/>
      <c r="DXP94" s="300"/>
      <c r="DXQ94" s="300"/>
      <c r="DXR94" s="300"/>
      <c r="DXS94" s="300"/>
      <c r="DXT94" s="300"/>
      <c r="DXU94" s="300"/>
      <c r="DXV94" s="300"/>
      <c r="DXW94" s="300"/>
      <c r="DXX94" s="300"/>
      <c r="DXY94" s="300"/>
      <c r="DXZ94" s="300"/>
      <c r="DYA94" s="300"/>
      <c r="DYB94" s="300"/>
      <c r="DYC94" s="300"/>
      <c r="DYD94" s="300"/>
      <c r="DYE94" s="300"/>
      <c r="DYF94" s="300"/>
      <c r="DYG94" s="300"/>
      <c r="DYH94" s="300"/>
      <c r="DYI94" s="300"/>
      <c r="DYJ94" s="300"/>
      <c r="DYK94" s="300"/>
      <c r="DYL94" s="300"/>
      <c r="DYM94" s="300"/>
      <c r="DYN94" s="300"/>
      <c r="DYO94" s="300"/>
      <c r="DYP94" s="300"/>
      <c r="DYQ94" s="300"/>
      <c r="DYR94" s="300"/>
      <c r="DYS94" s="300"/>
      <c r="DYT94" s="300"/>
      <c r="DYU94" s="300"/>
      <c r="DYV94" s="300"/>
      <c r="DYW94" s="300"/>
      <c r="DYX94" s="300"/>
      <c r="DYY94" s="300"/>
      <c r="DYZ94" s="300"/>
      <c r="DZA94" s="300"/>
      <c r="DZB94" s="300"/>
      <c r="DZC94" s="300"/>
      <c r="DZD94" s="300"/>
      <c r="DZE94" s="300"/>
      <c r="DZF94" s="300"/>
      <c r="DZG94" s="300"/>
      <c r="DZH94" s="300"/>
      <c r="DZI94" s="300"/>
      <c r="DZJ94" s="300"/>
      <c r="DZK94" s="300"/>
      <c r="DZL94" s="300"/>
      <c r="DZM94" s="300"/>
      <c r="DZN94" s="300"/>
      <c r="DZO94" s="300"/>
      <c r="DZP94" s="300"/>
      <c r="DZQ94" s="300"/>
      <c r="DZR94" s="300"/>
      <c r="DZS94" s="300"/>
      <c r="DZT94" s="300"/>
      <c r="DZU94" s="300"/>
      <c r="DZV94" s="300"/>
      <c r="DZW94" s="300"/>
      <c r="DZX94" s="300"/>
      <c r="DZY94" s="300"/>
      <c r="DZZ94" s="300"/>
      <c r="EAA94" s="300"/>
      <c r="EAB94" s="300"/>
      <c r="EAC94" s="300"/>
      <c r="EAD94" s="300"/>
      <c r="EAE94" s="300"/>
      <c r="EAF94" s="300"/>
      <c r="EAG94" s="300"/>
      <c r="EAH94" s="300"/>
      <c r="EAI94" s="300"/>
      <c r="EAJ94" s="300"/>
      <c r="EAK94" s="300"/>
      <c r="EAL94" s="300"/>
      <c r="EAM94" s="300"/>
      <c r="EAN94" s="300"/>
      <c r="EAO94" s="300"/>
      <c r="EAP94" s="300"/>
      <c r="EAQ94" s="300"/>
      <c r="EAR94" s="300"/>
      <c r="EAS94" s="300"/>
      <c r="EAT94" s="300"/>
      <c r="EAU94" s="300"/>
      <c r="EAV94" s="300"/>
      <c r="EAW94" s="300"/>
      <c r="EAX94" s="300"/>
      <c r="EAY94" s="300"/>
      <c r="EAZ94" s="300"/>
      <c r="EBA94" s="300"/>
      <c r="EBB94" s="300"/>
      <c r="EBC94" s="300"/>
      <c r="EBD94" s="300"/>
      <c r="EBE94" s="300"/>
      <c r="EBF94" s="300"/>
      <c r="EBG94" s="300"/>
      <c r="EBH94" s="300"/>
      <c r="EBI94" s="300"/>
      <c r="EBJ94" s="300"/>
      <c r="EBK94" s="300"/>
      <c r="EBL94" s="300"/>
      <c r="EBM94" s="300"/>
      <c r="EBN94" s="300"/>
      <c r="EBO94" s="300"/>
      <c r="EBP94" s="300"/>
      <c r="EBQ94" s="300"/>
      <c r="EBR94" s="300"/>
      <c r="EBS94" s="300"/>
      <c r="EBT94" s="300"/>
      <c r="EBU94" s="300"/>
      <c r="EBV94" s="300"/>
      <c r="EBW94" s="300"/>
      <c r="EBX94" s="300"/>
      <c r="EBY94" s="300"/>
      <c r="EBZ94" s="300"/>
      <c r="ECA94" s="300"/>
      <c r="ECB94" s="300"/>
      <c r="ECC94" s="300"/>
      <c r="ECD94" s="300"/>
      <c r="ECE94" s="300"/>
      <c r="ECF94" s="300"/>
      <c r="ECG94" s="300"/>
      <c r="ECH94" s="300"/>
      <c r="ECI94" s="300"/>
      <c r="ECJ94" s="300"/>
      <c r="ECK94" s="300"/>
      <c r="ECL94" s="300"/>
      <c r="ECM94" s="300"/>
      <c r="ECN94" s="300"/>
      <c r="ECO94" s="300"/>
      <c r="ECP94" s="300"/>
      <c r="ECQ94" s="300"/>
      <c r="ECR94" s="300"/>
      <c r="ECS94" s="300"/>
      <c r="ECT94" s="300"/>
      <c r="ECU94" s="300"/>
      <c r="ECV94" s="300"/>
      <c r="ECW94" s="300"/>
      <c r="ECX94" s="300"/>
      <c r="ECY94" s="300"/>
      <c r="ECZ94" s="300"/>
      <c r="EDA94" s="300"/>
      <c r="EDB94" s="300"/>
      <c r="EDC94" s="300"/>
      <c r="EDD94" s="300"/>
      <c r="EDE94" s="300"/>
      <c r="EDF94" s="300"/>
      <c r="EDG94" s="300"/>
      <c r="EDH94" s="300"/>
      <c r="EDI94" s="300"/>
      <c r="EDJ94" s="300"/>
      <c r="EDK94" s="300"/>
      <c r="EDL94" s="300"/>
      <c r="EDM94" s="300"/>
      <c r="EDN94" s="300"/>
      <c r="EDO94" s="300"/>
      <c r="EDP94" s="300"/>
      <c r="EDQ94" s="300"/>
      <c r="EDR94" s="300"/>
      <c r="EDS94" s="300"/>
      <c r="EDT94" s="300"/>
      <c r="EDU94" s="300"/>
      <c r="EDV94" s="300"/>
      <c r="EDW94" s="300"/>
      <c r="EDX94" s="300"/>
      <c r="EDY94" s="300"/>
      <c r="EDZ94" s="300"/>
      <c r="EEA94" s="300"/>
      <c r="EEB94" s="300"/>
      <c r="EEC94" s="300"/>
      <c r="EED94" s="300"/>
      <c r="EEE94" s="300"/>
      <c r="EEF94" s="300"/>
      <c r="EEG94" s="300"/>
      <c r="EEH94" s="300"/>
      <c r="EEI94" s="300"/>
      <c r="EEJ94" s="300"/>
      <c r="EEK94" s="300"/>
      <c r="EEL94" s="300"/>
      <c r="EEM94" s="300"/>
      <c r="EEN94" s="300"/>
      <c r="EEO94" s="300"/>
      <c r="EEP94" s="300"/>
      <c r="EEQ94" s="300"/>
      <c r="EER94" s="300"/>
      <c r="EES94" s="300"/>
      <c r="EET94" s="300"/>
      <c r="EEU94" s="300"/>
      <c r="EEV94" s="300"/>
      <c r="EEW94" s="300"/>
      <c r="EEX94" s="300"/>
      <c r="EEY94" s="300"/>
      <c r="EEZ94" s="300"/>
      <c r="EFA94" s="300"/>
      <c r="EFB94" s="300"/>
      <c r="EFC94" s="300"/>
      <c r="EFD94" s="300"/>
      <c r="EFE94" s="300"/>
      <c r="EFF94" s="300"/>
      <c r="EFG94" s="300"/>
      <c r="EFH94" s="300"/>
      <c r="EFI94" s="300"/>
      <c r="EFJ94" s="300"/>
      <c r="EFK94" s="300"/>
      <c r="EFL94" s="300"/>
      <c r="EFM94" s="300"/>
      <c r="EFN94" s="300"/>
      <c r="EFO94" s="300"/>
      <c r="EFP94" s="300"/>
      <c r="EFQ94" s="300"/>
      <c r="EFR94" s="300"/>
      <c r="EFS94" s="300"/>
      <c r="EFT94" s="300"/>
      <c r="EFU94" s="300"/>
      <c r="EFV94" s="300"/>
      <c r="EFW94" s="300"/>
      <c r="EFX94" s="300"/>
      <c r="EFY94" s="300"/>
      <c r="EFZ94" s="300"/>
      <c r="EGA94" s="300"/>
      <c r="EGB94" s="300"/>
      <c r="EGC94" s="300"/>
      <c r="EGD94" s="300"/>
      <c r="EGE94" s="300"/>
      <c r="EGF94" s="300"/>
      <c r="EGG94" s="300"/>
      <c r="EGH94" s="300"/>
      <c r="EGI94" s="300"/>
      <c r="EGJ94" s="300"/>
      <c r="EGK94" s="300"/>
      <c r="EGL94" s="300"/>
      <c r="EGM94" s="300"/>
      <c r="EGN94" s="300"/>
      <c r="EGO94" s="300"/>
      <c r="EGP94" s="300"/>
      <c r="EGQ94" s="300"/>
      <c r="EGR94" s="300"/>
      <c r="EGS94" s="300"/>
      <c r="EGT94" s="300"/>
      <c r="EGU94" s="300"/>
      <c r="EGV94" s="300"/>
      <c r="EGW94" s="300"/>
      <c r="EGX94" s="300"/>
      <c r="EGY94" s="300"/>
      <c r="EHF94" s="300"/>
      <c r="EHG94" s="300"/>
      <c r="EHH94" s="300"/>
      <c r="EHI94" s="300"/>
      <c r="EHJ94" s="300"/>
      <c r="EHK94" s="300"/>
      <c r="EHL94" s="300"/>
      <c r="EHM94" s="300"/>
      <c r="EHN94" s="300"/>
      <c r="EHO94" s="300"/>
      <c r="EHP94" s="300"/>
      <c r="EHQ94" s="300"/>
      <c r="EHR94" s="300"/>
      <c r="EHS94" s="300"/>
      <c r="EHT94" s="300"/>
      <c r="EHU94" s="300"/>
      <c r="EHV94" s="300"/>
      <c r="EHW94" s="300"/>
      <c r="EHX94" s="300"/>
      <c r="EHY94" s="300"/>
      <c r="EHZ94" s="300"/>
      <c r="EIA94" s="300"/>
      <c r="EIB94" s="300"/>
      <c r="EIC94" s="300"/>
      <c r="EID94" s="300"/>
      <c r="EIE94" s="300"/>
      <c r="EIF94" s="300"/>
      <c r="EIG94" s="300"/>
      <c r="EIH94" s="300"/>
      <c r="EII94" s="300"/>
      <c r="EIJ94" s="300"/>
      <c r="EIK94" s="300"/>
      <c r="EIL94" s="300"/>
      <c r="EIM94" s="300"/>
      <c r="EIN94" s="300"/>
      <c r="EIO94" s="300"/>
      <c r="EIP94" s="300"/>
      <c r="EIQ94" s="300"/>
      <c r="EIR94" s="300"/>
      <c r="EIS94" s="300"/>
      <c r="EIT94" s="300"/>
      <c r="EIU94" s="300"/>
      <c r="EIV94" s="300"/>
      <c r="EIW94" s="300"/>
      <c r="EIX94" s="300"/>
      <c r="EIY94" s="300"/>
      <c r="EIZ94" s="300"/>
      <c r="EJA94" s="300"/>
      <c r="EJB94" s="300"/>
      <c r="EJC94" s="300"/>
      <c r="EJD94" s="300"/>
      <c r="EJE94" s="300"/>
      <c r="EJF94" s="300"/>
      <c r="EJG94" s="300"/>
      <c r="EJH94" s="300"/>
      <c r="EJI94" s="300"/>
      <c r="EJJ94" s="300"/>
      <c r="EJK94" s="300"/>
      <c r="EJL94" s="300"/>
      <c r="EJM94" s="300"/>
      <c r="EJN94" s="300"/>
      <c r="EJO94" s="300"/>
      <c r="EJP94" s="300"/>
      <c r="EJQ94" s="300"/>
      <c r="EJR94" s="300"/>
      <c r="EJS94" s="300"/>
      <c r="EJT94" s="300"/>
      <c r="EJU94" s="300"/>
      <c r="EJV94" s="300"/>
      <c r="EJW94" s="300"/>
      <c r="EJX94" s="300"/>
      <c r="EJY94" s="300"/>
      <c r="EJZ94" s="300"/>
      <c r="EKA94" s="300"/>
      <c r="EKB94" s="300"/>
      <c r="EKC94" s="300"/>
      <c r="EKD94" s="300"/>
      <c r="EKE94" s="300"/>
      <c r="EKF94" s="300"/>
      <c r="EKG94" s="300"/>
      <c r="EKH94" s="300"/>
      <c r="EKI94" s="300"/>
      <c r="EKJ94" s="300"/>
      <c r="EKK94" s="300"/>
      <c r="EKL94" s="300"/>
      <c r="EKM94" s="300"/>
      <c r="EKN94" s="300"/>
      <c r="EKO94" s="300"/>
      <c r="EKP94" s="300"/>
      <c r="EKQ94" s="300"/>
      <c r="EKR94" s="300"/>
      <c r="EKS94" s="300"/>
      <c r="EKT94" s="300"/>
      <c r="EKU94" s="300"/>
      <c r="EKV94" s="300"/>
      <c r="EKW94" s="300"/>
      <c r="EKX94" s="300"/>
      <c r="EKY94" s="300"/>
      <c r="EKZ94" s="300"/>
      <c r="ELA94" s="300"/>
      <c r="ELB94" s="300"/>
      <c r="ELC94" s="300"/>
      <c r="ELD94" s="300"/>
      <c r="ELE94" s="300"/>
      <c r="ELF94" s="300"/>
      <c r="ELG94" s="300"/>
      <c r="ELH94" s="300"/>
      <c r="ELI94" s="300"/>
      <c r="ELJ94" s="300"/>
      <c r="ELK94" s="300"/>
      <c r="ELL94" s="300"/>
      <c r="ELM94" s="300"/>
      <c r="ELN94" s="300"/>
      <c r="ELO94" s="300"/>
      <c r="ELP94" s="300"/>
      <c r="ELQ94" s="300"/>
      <c r="ELR94" s="300"/>
      <c r="ELS94" s="300"/>
      <c r="ELT94" s="300"/>
      <c r="ELU94" s="300"/>
      <c r="ELV94" s="300"/>
      <c r="ELW94" s="300"/>
      <c r="ELX94" s="300"/>
      <c r="ELY94" s="300"/>
      <c r="ELZ94" s="300"/>
      <c r="EMA94" s="300"/>
      <c r="EMB94" s="300"/>
      <c r="EMC94" s="300"/>
      <c r="EMD94" s="300"/>
      <c r="EME94" s="300"/>
      <c r="EMF94" s="300"/>
      <c r="EMG94" s="300"/>
      <c r="EMH94" s="300"/>
      <c r="EMI94" s="300"/>
      <c r="EMJ94" s="300"/>
      <c r="EMK94" s="300"/>
      <c r="EML94" s="300"/>
      <c r="EMM94" s="300"/>
      <c r="EMN94" s="300"/>
      <c r="EMO94" s="300"/>
      <c r="EMP94" s="300"/>
      <c r="EMQ94" s="300"/>
      <c r="EMR94" s="300"/>
      <c r="EMS94" s="300"/>
      <c r="EMT94" s="300"/>
      <c r="EMU94" s="300"/>
      <c r="EMV94" s="300"/>
      <c r="EMW94" s="300"/>
      <c r="EMX94" s="300"/>
      <c r="EMY94" s="300"/>
      <c r="EMZ94" s="300"/>
      <c r="ENA94" s="300"/>
      <c r="ENB94" s="300"/>
      <c r="ENC94" s="300"/>
      <c r="END94" s="300"/>
      <c r="ENE94" s="300"/>
      <c r="ENF94" s="300"/>
      <c r="ENG94" s="300"/>
      <c r="ENH94" s="300"/>
      <c r="ENI94" s="300"/>
      <c r="ENJ94" s="300"/>
      <c r="ENK94" s="300"/>
      <c r="ENL94" s="300"/>
      <c r="ENM94" s="300"/>
      <c r="ENN94" s="300"/>
      <c r="ENO94" s="300"/>
      <c r="ENP94" s="300"/>
      <c r="ENQ94" s="300"/>
      <c r="ENR94" s="300"/>
      <c r="ENS94" s="300"/>
      <c r="ENT94" s="300"/>
      <c r="ENU94" s="300"/>
      <c r="ENV94" s="300"/>
      <c r="ENW94" s="300"/>
      <c r="ENX94" s="300"/>
      <c r="ENY94" s="300"/>
      <c r="ENZ94" s="300"/>
      <c r="EOA94" s="300"/>
      <c r="EOB94" s="300"/>
      <c r="EOC94" s="300"/>
      <c r="EOD94" s="300"/>
      <c r="EOE94" s="300"/>
      <c r="EOF94" s="300"/>
      <c r="EOG94" s="300"/>
      <c r="EOH94" s="300"/>
      <c r="EOI94" s="300"/>
      <c r="EOJ94" s="300"/>
      <c r="EOK94" s="300"/>
      <c r="EOL94" s="300"/>
      <c r="EOM94" s="300"/>
      <c r="EON94" s="300"/>
      <c r="EOO94" s="300"/>
      <c r="EOP94" s="300"/>
      <c r="EOQ94" s="300"/>
      <c r="EOR94" s="300"/>
      <c r="EOS94" s="300"/>
      <c r="EOT94" s="300"/>
      <c r="EOU94" s="300"/>
      <c r="EOV94" s="300"/>
      <c r="EOW94" s="300"/>
      <c r="EOX94" s="300"/>
      <c r="EOY94" s="300"/>
      <c r="EOZ94" s="300"/>
      <c r="EPA94" s="300"/>
      <c r="EPB94" s="300"/>
      <c r="EPC94" s="300"/>
      <c r="EPD94" s="300"/>
      <c r="EPE94" s="300"/>
      <c r="EPF94" s="300"/>
      <c r="EPG94" s="300"/>
      <c r="EPH94" s="300"/>
      <c r="EPI94" s="300"/>
      <c r="EPJ94" s="300"/>
      <c r="EPK94" s="300"/>
      <c r="EPL94" s="300"/>
      <c r="EPM94" s="300"/>
      <c r="EPN94" s="300"/>
      <c r="EPO94" s="300"/>
      <c r="EPP94" s="300"/>
      <c r="EPQ94" s="300"/>
      <c r="EPR94" s="300"/>
      <c r="EPS94" s="300"/>
      <c r="EPT94" s="300"/>
      <c r="EPU94" s="300"/>
      <c r="EPV94" s="300"/>
      <c r="EPW94" s="300"/>
      <c r="EPX94" s="300"/>
      <c r="EPY94" s="300"/>
      <c r="EPZ94" s="300"/>
      <c r="EQA94" s="300"/>
      <c r="EQB94" s="300"/>
      <c r="EQC94" s="300"/>
      <c r="EQD94" s="300"/>
      <c r="EQE94" s="300"/>
      <c r="EQF94" s="300"/>
      <c r="EQG94" s="300"/>
      <c r="EQH94" s="300"/>
      <c r="EQI94" s="300"/>
      <c r="EQJ94" s="300"/>
      <c r="EQK94" s="300"/>
      <c r="EQL94" s="300"/>
      <c r="EQM94" s="300"/>
      <c r="EQN94" s="300"/>
      <c r="EQO94" s="300"/>
      <c r="EQP94" s="300"/>
      <c r="EQQ94" s="300"/>
      <c r="EQR94" s="300"/>
      <c r="EQS94" s="300"/>
      <c r="EQT94" s="300"/>
      <c r="EQU94" s="300"/>
      <c r="ERB94" s="300"/>
      <c r="ERC94" s="300"/>
      <c r="ERD94" s="300"/>
      <c r="ERE94" s="300"/>
      <c r="ERF94" s="300"/>
      <c r="ERG94" s="300"/>
      <c r="ERH94" s="300"/>
      <c r="ERI94" s="300"/>
      <c r="ERJ94" s="300"/>
      <c r="ERK94" s="300"/>
      <c r="ERL94" s="300"/>
      <c r="ERM94" s="300"/>
      <c r="ERN94" s="300"/>
      <c r="ERO94" s="300"/>
      <c r="ERP94" s="300"/>
      <c r="ERQ94" s="300"/>
      <c r="ERR94" s="300"/>
      <c r="ERS94" s="300"/>
      <c r="ERT94" s="300"/>
      <c r="ERU94" s="300"/>
      <c r="ERV94" s="300"/>
      <c r="ERW94" s="300"/>
      <c r="ERX94" s="300"/>
      <c r="ERY94" s="300"/>
      <c r="ERZ94" s="300"/>
      <c r="ESA94" s="300"/>
      <c r="ESB94" s="300"/>
      <c r="ESC94" s="300"/>
      <c r="ESD94" s="300"/>
      <c r="ESE94" s="300"/>
      <c r="ESF94" s="300"/>
      <c r="ESG94" s="300"/>
      <c r="ESH94" s="300"/>
      <c r="ESI94" s="300"/>
      <c r="ESJ94" s="300"/>
      <c r="ESK94" s="300"/>
      <c r="ESL94" s="300"/>
      <c r="ESM94" s="300"/>
      <c r="ESN94" s="300"/>
      <c r="ESO94" s="300"/>
      <c r="ESP94" s="300"/>
      <c r="ESQ94" s="300"/>
      <c r="ESR94" s="300"/>
      <c r="ESS94" s="300"/>
      <c r="EST94" s="300"/>
      <c r="ESU94" s="300"/>
      <c r="ESV94" s="300"/>
      <c r="ESW94" s="300"/>
      <c r="ESX94" s="300"/>
      <c r="ESY94" s="300"/>
      <c r="ESZ94" s="300"/>
      <c r="ETA94" s="300"/>
      <c r="ETB94" s="300"/>
      <c r="ETC94" s="300"/>
      <c r="ETD94" s="300"/>
      <c r="ETE94" s="300"/>
      <c r="ETF94" s="300"/>
      <c r="ETG94" s="300"/>
      <c r="ETH94" s="300"/>
      <c r="ETI94" s="300"/>
      <c r="ETJ94" s="300"/>
      <c r="ETK94" s="300"/>
      <c r="ETL94" s="300"/>
      <c r="ETM94" s="300"/>
      <c r="ETN94" s="300"/>
      <c r="ETO94" s="300"/>
      <c r="ETP94" s="300"/>
      <c r="ETQ94" s="300"/>
      <c r="ETR94" s="300"/>
      <c r="ETS94" s="300"/>
      <c r="ETT94" s="300"/>
      <c r="ETU94" s="300"/>
      <c r="ETV94" s="300"/>
      <c r="ETW94" s="300"/>
      <c r="ETX94" s="300"/>
      <c r="ETY94" s="300"/>
      <c r="ETZ94" s="300"/>
      <c r="EUA94" s="300"/>
      <c r="EUB94" s="300"/>
      <c r="EUC94" s="300"/>
      <c r="EUD94" s="300"/>
      <c r="EUE94" s="300"/>
      <c r="EUF94" s="300"/>
      <c r="EUG94" s="300"/>
      <c r="EUH94" s="300"/>
      <c r="EUI94" s="300"/>
      <c r="EUJ94" s="300"/>
      <c r="EUK94" s="300"/>
      <c r="EUL94" s="300"/>
      <c r="EUM94" s="300"/>
      <c r="EUN94" s="300"/>
      <c r="EUO94" s="300"/>
      <c r="EUP94" s="300"/>
      <c r="EUQ94" s="300"/>
      <c r="EUR94" s="300"/>
      <c r="EUS94" s="300"/>
      <c r="EUT94" s="300"/>
      <c r="EUU94" s="300"/>
      <c r="EUV94" s="300"/>
      <c r="EUW94" s="300"/>
      <c r="EUX94" s="300"/>
      <c r="EUY94" s="300"/>
      <c r="EUZ94" s="300"/>
      <c r="EVA94" s="300"/>
      <c r="EVB94" s="300"/>
      <c r="EVC94" s="300"/>
      <c r="EVD94" s="300"/>
      <c r="EVE94" s="300"/>
      <c r="EVF94" s="300"/>
      <c r="EVG94" s="300"/>
      <c r="EVH94" s="300"/>
      <c r="EVI94" s="300"/>
      <c r="EVJ94" s="300"/>
      <c r="EVK94" s="300"/>
      <c r="EVL94" s="300"/>
      <c r="EVM94" s="300"/>
      <c r="EVN94" s="300"/>
      <c r="EVO94" s="300"/>
      <c r="EVP94" s="300"/>
      <c r="EVQ94" s="300"/>
      <c r="EVR94" s="300"/>
      <c r="EVS94" s="300"/>
      <c r="EVT94" s="300"/>
      <c r="EVU94" s="300"/>
      <c r="EVV94" s="300"/>
      <c r="EVW94" s="300"/>
      <c r="EVX94" s="300"/>
      <c r="EVY94" s="300"/>
      <c r="EVZ94" s="300"/>
      <c r="EWA94" s="300"/>
      <c r="EWB94" s="300"/>
      <c r="EWC94" s="300"/>
      <c r="EWD94" s="300"/>
      <c r="EWE94" s="300"/>
      <c r="EWF94" s="300"/>
      <c r="EWG94" s="300"/>
      <c r="EWH94" s="300"/>
      <c r="EWI94" s="300"/>
      <c r="EWJ94" s="300"/>
      <c r="EWK94" s="300"/>
      <c r="EWL94" s="300"/>
      <c r="EWM94" s="300"/>
      <c r="EWN94" s="300"/>
      <c r="EWO94" s="300"/>
      <c r="EWP94" s="300"/>
      <c r="EWQ94" s="300"/>
      <c r="EWR94" s="300"/>
      <c r="EWS94" s="300"/>
      <c r="EWT94" s="300"/>
      <c r="EWU94" s="300"/>
      <c r="EWV94" s="300"/>
      <c r="EWW94" s="300"/>
      <c r="EWX94" s="300"/>
      <c r="EWY94" s="300"/>
      <c r="EWZ94" s="300"/>
      <c r="EXA94" s="300"/>
      <c r="EXB94" s="300"/>
      <c r="EXC94" s="300"/>
      <c r="EXD94" s="300"/>
      <c r="EXE94" s="300"/>
      <c r="EXF94" s="300"/>
      <c r="EXG94" s="300"/>
      <c r="EXH94" s="300"/>
      <c r="EXI94" s="300"/>
      <c r="EXJ94" s="300"/>
      <c r="EXK94" s="300"/>
      <c r="EXL94" s="300"/>
      <c r="EXM94" s="300"/>
      <c r="EXN94" s="300"/>
      <c r="EXO94" s="300"/>
      <c r="EXP94" s="300"/>
      <c r="EXQ94" s="300"/>
      <c r="EXR94" s="300"/>
      <c r="EXS94" s="300"/>
      <c r="EXT94" s="300"/>
      <c r="EXU94" s="300"/>
      <c r="EXV94" s="300"/>
      <c r="EXW94" s="300"/>
      <c r="EXX94" s="300"/>
      <c r="EXY94" s="300"/>
      <c r="EXZ94" s="300"/>
      <c r="EYA94" s="300"/>
      <c r="EYB94" s="300"/>
      <c r="EYC94" s="300"/>
      <c r="EYD94" s="300"/>
      <c r="EYE94" s="300"/>
      <c r="EYF94" s="300"/>
      <c r="EYG94" s="300"/>
      <c r="EYH94" s="300"/>
      <c r="EYI94" s="300"/>
      <c r="EYJ94" s="300"/>
      <c r="EYK94" s="300"/>
      <c r="EYL94" s="300"/>
      <c r="EYM94" s="300"/>
      <c r="EYN94" s="300"/>
      <c r="EYO94" s="300"/>
      <c r="EYP94" s="300"/>
      <c r="EYQ94" s="300"/>
      <c r="EYR94" s="300"/>
      <c r="EYS94" s="300"/>
      <c r="EYT94" s="300"/>
      <c r="EYU94" s="300"/>
      <c r="EYV94" s="300"/>
      <c r="EYW94" s="300"/>
      <c r="EYX94" s="300"/>
      <c r="EYY94" s="300"/>
      <c r="EYZ94" s="300"/>
      <c r="EZA94" s="300"/>
      <c r="EZB94" s="300"/>
      <c r="EZC94" s="300"/>
      <c r="EZD94" s="300"/>
      <c r="EZE94" s="300"/>
      <c r="EZF94" s="300"/>
      <c r="EZG94" s="300"/>
      <c r="EZH94" s="300"/>
      <c r="EZI94" s="300"/>
      <c r="EZJ94" s="300"/>
      <c r="EZK94" s="300"/>
      <c r="EZL94" s="300"/>
      <c r="EZM94" s="300"/>
      <c r="EZN94" s="300"/>
      <c r="EZO94" s="300"/>
      <c r="EZP94" s="300"/>
      <c r="EZQ94" s="300"/>
      <c r="EZR94" s="300"/>
      <c r="EZS94" s="300"/>
      <c r="EZT94" s="300"/>
      <c r="EZU94" s="300"/>
      <c r="EZV94" s="300"/>
      <c r="EZW94" s="300"/>
      <c r="EZX94" s="300"/>
      <c r="EZY94" s="300"/>
      <c r="EZZ94" s="300"/>
      <c r="FAA94" s="300"/>
      <c r="FAB94" s="300"/>
      <c r="FAC94" s="300"/>
      <c r="FAD94" s="300"/>
      <c r="FAE94" s="300"/>
      <c r="FAF94" s="300"/>
      <c r="FAG94" s="300"/>
      <c r="FAH94" s="300"/>
      <c r="FAI94" s="300"/>
      <c r="FAJ94" s="300"/>
      <c r="FAK94" s="300"/>
      <c r="FAL94" s="300"/>
      <c r="FAM94" s="300"/>
      <c r="FAN94" s="300"/>
      <c r="FAO94" s="300"/>
      <c r="FAP94" s="300"/>
      <c r="FAQ94" s="300"/>
      <c r="FAX94" s="300"/>
      <c r="FAY94" s="300"/>
      <c r="FAZ94" s="300"/>
      <c r="FBA94" s="300"/>
      <c r="FBB94" s="300"/>
      <c r="FBC94" s="300"/>
      <c r="FBD94" s="300"/>
      <c r="FBE94" s="300"/>
      <c r="FBF94" s="300"/>
      <c r="FBG94" s="300"/>
      <c r="FBH94" s="300"/>
      <c r="FBI94" s="300"/>
      <c r="FBJ94" s="300"/>
      <c r="FBK94" s="300"/>
      <c r="FBL94" s="300"/>
      <c r="FBM94" s="300"/>
      <c r="FBN94" s="300"/>
      <c r="FBO94" s="300"/>
      <c r="FBP94" s="300"/>
      <c r="FBQ94" s="300"/>
      <c r="FBR94" s="300"/>
      <c r="FBS94" s="300"/>
      <c r="FBT94" s="300"/>
      <c r="FBU94" s="300"/>
      <c r="FBV94" s="300"/>
      <c r="FBW94" s="300"/>
      <c r="FBX94" s="300"/>
      <c r="FBY94" s="300"/>
      <c r="FBZ94" s="300"/>
      <c r="FCA94" s="300"/>
      <c r="FCB94" s="300"/>
      <c r="FCC94" s="300"/>
      <c r="FCD94" s="300"/>
      <c r="FCE94" s="300"/>
      <c r="FCF94" s="300"/>
      <c r="FCG94" s="300"/>
      <c r="FCH94" s="300"/>
      <c r="FCI94" s="300"/>
      <c r="FCJ94" s="300"/>
      <c r="FCK94" s="300"/>
      <c r="FCL94" s="300"/>
      <c r="FCM94" s="300"/>
      <c r="FCN94" s="300"/>
      <c r="FCO94" s="300"/>
      <c r="FCP94" s="300"/>
      <c r="FCQ94" s="300"/>
      <c r="FCR94" s="300"/>
      <c r="FCS94" s="300"/>
      <c r="FCT94" s="300"/>
      <c r="FCU94" s="300"/>
      <c r="FCV94" s="300"/>
      <c r="FCW94" s="300"/>
      <c r="FCX94" s="300"/>
      <c r="FCY94" s="300"/>
      <c r="FCZ94" s="300"/>
      <c r="FDA94" s="300"/>
      <c r="FDB94" s="300"/>
      <c r="FDC94" s="300"/>
      <c r="FDD94" s="300"/>
      <c r="FDE94" s="300"/>
      <c r="FDF94" s="300"/>
      <c r="FDG94" s="300"/>
      <c r="FDH94" s="300"/>
      <c r="FDI94" s="300"/>
      <c r="FDJ94" s="300"/>
      <c r="FDK94" s="300"/>
      <c r="FDL94" s="300"/>
      <c r="FDM94" s="300"/>
      <c r="FDN94" s="300"/>
      <c r="FDO94" s="300"/>
      <c r="FDP94" s="300"/>
      <c r="FDQ94" s="300"/>
      <c r="FDR94" s="300"/>
      <c r="FDS94" s="300"/>
      <c r="FDT94" s="300"/>
      <c r="FDU94" s="300"/>
      <c r="FDV94" s="300"/>
      <c r="FDW94" s="300"/>
      <c r="FDX94" s="300"/>
      <c r="FDY94" s="300"/>
      <c r="FDZ94" s="300"/>
      <c r="FEA94" s="300"/>
      <c r="FEB94" s="300"/>
      <c r="FEC94" s="300"/>
      <c r="FED94" s="300"/>
      <c r="FEE94" s="300"/>
      <c r="FEF94" s="300"/>
      <c r="FEG94" s="300"/>
      <c r="FEH94" s="300"/>
      <c r="FEI94" s="300"/>
      <c r="FEJ94" s="300"/>
      <c r="FEK94" s="300"/>
      <c r="FEL94" s="300"/>
      <c r="FEM94" s="300"/>
      <c r="FEN94" s="300"/>
      <c r="FEO94" s="300"/>
      <c r="FEP94" s="300"/>
      <c r="FEQ94" s="300"/>
      <c r="FER94" s="300"/>
      <c r="FES94" s="300"/>
      <c r="FET94" s="300"/>
      <c r="FEU94" s="300"/>
      <c r="FEV94" s="300"/>
      <c r="FEW94" s="300"/>
      <c r="FEX94" s="300"/>
      <c r="FEY94" s="300"/>
      <c r="FEZ94" s="300"/>
      <c r="FFA94" s="300"/>
      <c r="FFB94" s="300"/>
      <c r="FFC94" s="300"/>
      <c r="FFD94" s="300"/>
      <c r="FFE94" s="300"/>
      <c r="FFF94" s="300"/>
      <c r="FFG94" s="300"/>
      <c r="FFH94" s="300"/>
      <c r="FFI94" s="300"/>
      <c r="FFJ94" s="300"/>
      <c r="FFK94" s="300"/>
      <c r="FFL94" s="300"/>
      <c r="FFM94" s="300"/>
      <c r="FFN94" s="300"/>
      <c r="FFO94" s="300"/>
      <c r="FFP94" s="300"/>
      <c r="FFQ94" s="300"/>
      <c r="FFR94" s="300"/>
      <c r="FFS94" s="300"/>
      <c r="FFT94" s="300"/>
      <c r="FFU94" s="300"/>
      <c r="FFV94" s="300"/>
      <c r="FFW94" s="300"/>
      <c r="FFX94" s="300"/>
      <c r="FFY94" s="300"/>
      <c r="FFZ94" s="300"/>
      <c r="FGA94" s="300"/>
      <c r="FGB94" s="300"/>
      <c r="FGC94" s="300"/>
      <c r="FGD94" s="300"/>
      <c r="FGE94" s="300"/>
      <c r="FGF94" s="300"/>
      <c r="FGG94" s="300"/>
      <c r="FGH94" s="300"/>
      <c r="FGI94" s="300"/>
      <c r="FGJ94" s="300"/>
      <c r="FGK94" s="300"/>
      <c r="FGL94" s="300"/>
      <c r="FGM94" s="300"/>
      <c r="FGN94" s="300"/>
      <c r="FGO94" s="300"/>
      <c r="FGP94" s="300"/>
      <c r="FGQ94" s="300"/>
      <c r="FGR94" s="300"/>
      <c r="FGS94" s="300"/>
      <c r="FGT94" s="300"/>
      <c r="FGU94" s="300"/>
      <c r="FGV94" s="300"/>
      <c r="FGW94" s="300"/>
      <c r="FGX94" s="300"/>
      <c r="FGY94" s="300"/>
      <c r="FGZ94" s="300"/>
      <c r="FHA94" s="300"/>
      <c r="FHB94" s="300"/>
      <c r="FHC94" s="300"/>
      <c r="FHD94" s="300"/>
      <c r="FHE94" s="300"/>
      <c r="FHF94" s="300"/>
      <c r="FHG94" s="300"/>
      <c r="FHH94" s="300"/>
      <c r="FHI94" s="300"/>
      <c r="FHJ94" s="300"/>
      <c r="FHK94" s="300"/>
      <c r="FHL94" s="300"/>
      <c r="FHM94" s="300"/>
      <c r="FHN94" s="300"/>
      <c r="FHO94" s="300"/>
      <c r="FHP94" s="300"/>
      <c r="FHQ94" s="300"/>
      <c r="FHR94" s="300"/>
      <c r="FHS94" s="300"/>
      <c r="FHT94" s="300"/>
      <c r="FHU94" s="300"/>
      <c r="FHV94" s="300"/>
      <c r="FHW94" s="300"/>
      <c r="FHX94" s="300"/>
      <c r="FHY94" s="300"/>
      <c r="FHZ94" s="300"/>
      <c r="FIA94" s="300"/>
      <c r="FIB94" s="300"/>
      <c r="FIC94" s="300"/>
      <c r="FID94" s="300"/>
      <c r="FIE94" s="300"/>
      <c r="FIF94" s="300"/>
      <c r="FIG94" s="300"/>
      <c r="FIH94" s="300"/>
      <c r="FII94" s="300"/>
      <c r="FIJ94" s="300"/>
      <c r="FIK94" s="300"/>
      <c r="FIL94" s="300"/>
      <c r="FIM94" s="300"/>
      <c r="FIN94" s="300"/>
      <c r="FIO94" s="300"/>
      <c r="FIP94" s="300"/>
      <c r="FIQ94" s="300"/>
      <c r="FIR94" s="300"/>
      <c r="FIS94" s="300"/>
      <c r="FIT94" s="300"/>
      <c r="FIU94" s="300"/>
      <c r="FIV94" s="300"/>
      <c r="FIW94" s="300"/>
      <c r="FIX94" s="300"/>
      <c r="FIY94" s="300"/>
      <c r="FIZ94" s="300"/>
      <c r="FJA94" s="300"/>
      <c r="FJB94" s="300"/>
      <c r="FJC94" s="300"/>
      <c r="FJD94" s="300"/>
      <c r="FJE94" s="300"/>
      <c r="FJF94" s="300"/>
      <c r="FJG94" s="300"/>
      <c r="FJH94" s="300"/>
      <c r="FJI94" s="300"/>
      <c r="FJJ94" s="300"/>
      <c r="FJK94" s="300"/>
      <c r="FJL94" s="300"/>
      <c r="FJM94" s="300"/>
      <c r="FJN94" s="300"/>
      <c r="FJO94" s="300"/>
      <c r="FJP94" s="300"/>
      <c r="FJQ94" s="300"/>
      <c r="FJR94" s="300"/>
      <c r="FJS94" s="300"/>
      <c r="FJT94" s="300"/>
      <c r="FJU94" s="300"/>
      <c r="FJV94" s="300"/>
      <c r="FJW94" s="300"/>
      <c r="FJX94" s="300"/>
      <c r="FJY94" s="300"/>
      <c r="FJZ94" s="300"/>
      <c r="FKA94" s="300"/>
      <c r="FKB94" s="300"/>
      <c r="FKC94" s="300"/>
      <c r="FKD94" s="300"/>
      <c r="FKE94" s="300"/>
      <c r="FKF94" s="300"/>
      <c r="FKG94" s="300"/>
      <c r="FKH94" s="300"/>
      <c r="FKI94" s="300"/>
      <c r="FKJ94" s="300"/>
      <c r="FKK94" s="300"/>
      <c r="FKL94" s="300"/>
      <c r="FKM94" s="300"/>
      <c r="FKT94" s="300"/>
      <c r="FKU94" s="300"/>
      <c r="FKV94" s="300"/>
      <c r="FKW94" s="300"/>
      <c r="FKX94" s="300"/>
      <c r="FKY94" s="300"/>
      <c r="FKZ94" s="300"/>
      <c r="FLA94" s="300"/>
      <c r="FLB94" s="300"/>
      <c r="FLC94" s="300"/>
      <c r="FLD94" s="300"/>
      <c r="FLE94" s="300"/>
      <c r="FLF94" s="300"/>
      <c r="FLG94" s="300"/>
      <c r="FLH94" s="300"/>
      <c r="FLI94" s="300"/>
      <c r="FLJ94" s="300"/>
      <c r="FLK94" s="300"/>
      <c r="FLL94" s="300"/>
      <c r="FLM94" s="300"/>
      <c r="FLN94" s="300"/>
      <c r="FLO94" s="300"/>
      <c r="FLP94" s="300"/>
      <c r="FLQ94" s="300"/>
      <c r="FLR94" s="300"/>
      <c r="FLS94" s="300"/>
      <c r="FLT94" s="300"/>
      <c r="FLU94" s="300"/>
      <c r="FLV94" s="300"/>
      <c r="FLW94" s="300"/>
      <c r="FLX94" s="300"/>
      <c r="FLY94" s="300"/>
      <c r="FLZ94" s="300"/>
      <c r="FMA94" s="300"/>
      <c r="FMB94" s="300"/>
      <c r="FMC94" s="300"/>
      <c r="FMD94" s="300"/>
      <c r="FME94" s="300"/>
      <c r="FMF94" s="300"/>
      <c r="FMG94" s="300"/>
      <c r="FMH94" s="300"/>
      <c r="FMI94" s="300"/>
      <c r="FMJ94" s="300"/>
      <c r="FMK94" s="300"/>
      <c r="FML94" s="300"/>
      <c r="FMM94" s="300"/>
      <c r="FMN94" s="300"/>
      <c r="FMO94" s="300"/>
      <c r="FMP94" s="300"/>
      <c r="FMQ94" s="300"/>
      <c r="FMR94" s="300"/>
      <c r="FMS94" s="300"/>
      <c r="FMT94" s="300"/>
      <c r="FMU94" s="300"/>
      <c r="FMV94" s="300"/>
      <c r="FMW94" s="300"/>
      <c r="FMX94" s="300"/>
      <c r="FMY94" s="300"/>
      <c r="FMZ94" s="300"/>
      <c r="FNA94" s="300"/>
      <c r="FNB94" s="300"/>
      <c r="FNC94" s="300"/>
      <c r="FND94" s="300"/>
      <c r="FNE94" s="300"/>
      <c r="FNF94" s="300"/>
      <c r="FNG94" s="300"/>
      <c r="FNH94" s="300"/>
      <c r="FNI94" s="300"/>
      <c r="FNJ94" s="300"/>
      <c r="FNK94" s="300"/>
      <c r="FNL94" s="300"/>
      <c r="FNM94" s="300"/>
      <c r="FNN94" s="300"/>
      <c r="FNO94" s="300"/>
      <c r="FNP94" s="300"/>
      <c r="FNQ94" s="300"/>
      <c r="FNR94" s="300"/>
      <c r="FNS94" s="300"/>
      <c r="FNT94" s="300"/>
      <c r="FNU94" s="300"/>
      <c r="FNV94" s="300"/>
      <c r="FNW94" s="300"/>
      <c r="FNX94" s="300"/>
      <c r="FNY94" s="300"/>
      <c r="FNZ94" s="300"/>
      <c r="FOA94" s="300"/>
      <c r="FOB94" s="300"/>
      <c r="FOC94" s="300"/>
      <c r="FOD94" s="300"/>
      <c r="FOE94" s="300"/>
      <c r="FOF94" s="300"/>
      <c r="FOG94" s="300"/>
      <c r="FOH94" s="300"/>
      <c r="FOI94" s="300"/>
      <c r="FOJ94" s="300"/>
      <c r="FOK94" s="300"/>
      <c r="FOL94" s="300"/>
      <c r="FOM94" s="300"/>
      <c r="FON94" s="300"/>
      <c r="FOO94" s="300"/>
      <c r="FOP94" s="300"/>
      <c r="FOQ94" s="300"/>
      <c r="FOR94" s="300"/>
      <c r="FOS94" s="300"/>
      <c r="FOT94" s="300"/>
      <c r="FOU94" s="300"/>
      <c r="FOV94" s="300"/>
      <c r="FOW94" s="300"/>
      <c r="FOX94" s="300"/>
      <c r="FOY94" s="300"/>
      <c r="FOZ94" s="300"/>
      <c r="FPA94" s="300"/>
      <c r="FPB94" s="300"/>
      <c r="FPC94" s="300"/>
      <c r="FPD94" s="300"/>
      <c r="FPE94" s="300"/>
      <c r="FPF94" s="300"/>
      <c r="FPG94" s="300"/>
      <c r="FPH94" s="300"/>
      <c r="FPI94" s="300"/>
      <c r="FPJ94" s="300"/>
      <c r="FPK94" s="300"/>
      <c r="FPL94" s="300"/>
      <c r="FPM94" s="300"/>
      <c r="FPN94" s="300"/>
      <c r="FPO94" s="300"/>
      <c r="FPP94" s="300"/>
      <c r="FPQ94" s="300"/>
      <c r="FPR94" s="300"/>
      <c r="FPS94" s="300"/>
      <c r="FPT94" s="300"/>
      <c r="FPU94" s="300"/>
      <c r="FPV94" s="300"/>
      <c r="FPW94" s="300"/>
      <c r="FPX94" s="300"/>
      <c r="FPY94" s="300"/>
      <c r="FPZ94" s="300"/>
      <c r="FQA94" s="300"/>
      <c r="FQB94" s="300"/>
      <c r="FQC94" s="300"/>
      <c r="FQD94" s="300"/>
      <c r="FQE94" s="300"/>
      <c r="FQF94" s="300"/>
      <c r="FQG94" s="300"/>
      <c r="FQH94" s="300"/>
      <c r="FQI94" s="300"/>
      <c r="FQJ94" s="300"/>
      <c r="FQK94" s="300"/>
      <c r="FQL94" s="300"/>
      <c r="FQM94" s="300"/>
      <c r="FQN94" s="300"/>
      <c r="FQO94" s="300"/>
      <c r="FQP94" s="300"/>
      <c r="FQQ94" s="300"/>
      <c r="FQR94" s="300"/>
      <c r="FQS94" s="300"/>
      <c r="FQT94" s="300"/>
      <c r="FQU94" s="300"/>
      <c r="FQV94" s="300"/>
      <c r="FQW94" s="300"/>
      <c r="FQX94" s="300"/>
      <c r="FQY94" s="300"/>
      <c r="FQZ94" s="300"/>
      <c r="FRA94" s="300"/>
      <c r="FRB94" s="300"/>
      <c r="FRC94" s="300"/>
      <c r="FRD94" s="300"/>
      <c r="FRE94" s="300"/>
      <c r="FRF94" s="300"/>
      <c r="FRG94" s="300"/>
      <c r="FRH94" s="300"/>
      <c r="FRI94" s="300"/>
      <c r="FRJ94" s="300"/>
      <c r="FRK94" s="300"/>
      <c r="FRL94" s="300"/>
      <c r="FRM94" s="300"/>
      <c r="FRN94" s="300"/>
      <c r="FRO94" s="300"/>
      <c r="FRP94" s="300"/>
      <c r="FRQ94" s="300"/>
      <c r="FRR94" s="300"/>
      <c r="FRS94" s="300"/>
      <c r="FRT94" s="300"/>
      <c r="FRU94" s="300"/>
      <c r="FRV94" s="300"/>
      <c r="FRW94" s="300"/>
      <c r="FRX94" s="300"/>
      <c r="FRY94" s="300"/>
      <c r="FRZ94" s="300"/>
      <c r="FSA94" s="300"/>
      <c r="FSB94" s="300"/>
      <c r="FSC94" s="300"/>
      <c r="FSD94" s="300"/>
      <c r="FSE94" s="300"/>
      <c r="FSF94" s="300"/>
      <c r="FSG94" s="300"/>
      <c r="FSH94" s="300"/>
      <c r="FSI94" s="300"/>
      <c r="FSJ94" s="300"/>
      <c r="FSK94" s="300"/>
      <c r="FSL94" s="300"/>
      <c r="FSM94" s="300"/>
      <c r="FSN94" s="300"/>
      <c r="FSO94" s="300"/>
      <c r="FSP94" s="300"/>
      <c r="FSQ94" s="300"/>
      <c r="FSR94" s="300"/>
      <c r="FSS94" s="300"/>
      <c r="FST94" s="300"/>
      <c r="FSU94" s="300"/>
      <c r="FSV94" s="300"/>
      <c r="FSW94" s="300"/>
      <c r="FSX94" s="300"/>
      <c r="FSY94" s="300"/>
      <c r="FSZ94" s="300"/>
      <c r="FTA94" s="300"/>
      <c r="FTB94" s="300"/>
      <c r="FTC94" s="300"/>
      <c r="FTD94" s="300"/>
      <c r="FTE94" s="300"/>
      <c r="FTF94" s="300"/>
      <c r="FTG94" s="300"/>
      <c r="FTH94" s="300"/>
      <c r="FTI94" s="300"/>
      <c r="FTJ94" s="300"/>
      <c r="FTK94" s="300"/>
      <c r="FTL94" s="300"/>
      <c r="FTM94" s="300"/>
      <c r="FTN94" s="300"/>
      <c r="FTO94" s="300"/>
      <c r="FTP94" s="300"/>
      <c r="FTQ94" s="300"/>
      <c r="FTR94" s="300"/>
      <c r="FTS94" s="300"/>
      <c r="FTT94" s="300"/>
      <c r="FTU94" s="300"/>
      <c r="FTV94" s="300"/>
      <c r="FTW94" s="300"/>
      <c r="FTX94" s="300"/>
      <c r="FTY94" s="300"/>
      <c r="FTZ94" s="300"/>
      <c r="FUA94" s="300"/>
      <c r="FUB94" s="300"/>
      <c r="FUC94" s="300"/>
      <c r="FUD94" s="300"/>
      <c r="FUE94" s="300"/>
      <c r="FUF94" s="300"/>
      <c r="FUG94" s="300"/>
      <c r="FUH94" s="300"/>
      <c r="FUI94" s="300"/>
      <c r="FUP94" s="300"/>
      <c r="FUQ94" s="300"/>
      <c r="FUR94" s="300"/>
      <c r="FUS94" s="300"/>
      <c r="FUT94" s="300"/>
      <c r="FUU94" s="300"/>
      <c r="FUV94" s="300"/>
      <c r="FUW94" s="300"/>
      <c r="FUX94" s="300"/>
      <c r="FUY94" s="300"/>
      <c r="FUZ94" s="300"/>
      <c r="FVA94" s="300"/>
      <c r="FVB94" s="300"/>
      <c r="FVC94" s="300"/>
      <c r="FVD94" s="300"/>
      <c r="FVE94" s="300"/>
      <c r="FVF94" s="300"/>
      <c r="FVG94" s="300"/>
      <c r="FVH94" s="300"/>
      <c r="FVI94" s="300"/>
      <c r="FVJ94" s="300"/>
      <c r="FVK94" s="300"/>
      <c r="FVL94" s="300"/>
      <c r="FVM94" s="300"/>
      <c r="FVN94" s="300"/>
      <c r="FVO94" s="300"/>
      <c r="FVP94" s="300"/>
      <c r="FVQ94" s="300"/>
      <c r="FVR94" s="300"/>
      <c r="FVS94" s="300"/>
      <c r="FVT94" s="300"/>
      <c r="FVU94" s="300"/>
      <c r="FVV94" s="300"/>
      <c r="FVW94" s="300"/>
      <c r="FVX94" s="300"/>
      <c r="FVY94" s="300"/>
      <c r="FVZ94" s="300"/>
      <c r="FWA94" s="300"/>
      <c r="FWB94" s="300"/>
      <c r="FWC94" s="300"/>
      <c r="FWD94" s="300"/>
      <c r="FWE94" s="300"/>
      <c r="FWF94" s="300"/>
      <c r="FWG94" s="300"/>
      <c r="FWH94" s="300"/>
      <c r="FWI94" s="300"/>
      <c r="FWJ94" s="300"/>
      <c r="FWK94" s="300"/>
      <c r="FWL94" s="300"/>
      <c r="FWM94" s="300"/>
      <c r="FWN94" s="300"/>
      <c r="FWO94" s="300"/>
      <c r="FWP94" s="300"/>
      <c r="FWQ94" s="300"/>
      <c r="FWR94" s="300"/>
      <c r="FWS94" s="300"/>
      <c r="FWT94" s="300"/>
      <c r="FWU94" s="300"/>
      <c r="FWV94" s="300"/>
      <c r="FWW94" s="300"/>
      <c r="FWX94" s="300"/>
      <c r="FWY94" s="300"/>
      <c r="FWZ94" s="300"/>
      <c r="FXA94" s="300"/>
      <c r="FXB94" s="300"/>
      <c r="FXC94" s="300"/>
      <c r="FXD94" s="300"/>
      <c r="FXE94" s="300"/>
      <c r="FXF94" s="300"/>
      <c r="FXG94" s="300"/>
      <c r="FXH94" s="300"/>
      <c r="FXI94" s="300"/>
      <c r="FXJ94" s="300"/>
      <c r="FXK94" s="300"/>
      <c r="FXL94" s="300"/>
      <c r="FXM94" s="300"/>
      <c r="FXN94" s="300"/>
      <c r="FXO94" s="300"/>
      <c r="FXP94" s="300"/>
      <c r="FXQ94" s="300"/>
      <c r="FXR94" s="300"/>
      <c r="FXS94" s="300"/>
      <c r="FXT94" s="300"/>
      <c r="FXU94" s="300"/>
      <c r="FXV94" s="300"/>
      <c r="FXW94" s="300"/>
      <c r="FXX94" s="300"/>
      <c r="FXY94" s="300"/>
      <c r="FXZ94" s="300"/>
      <c r="FYA94" s="300"/>
      <c r="FYB94" s="300"/>
      <c r="FYC94" s="300"/>
      <c r="FYD94" s="300"/>
      <c r="FYE94" s="300"/>
      <c r="FYF94" s="300"/>
      <c r="FYG94" s="300"/>
      <c r="FYH94" s="300"/>
      <c r="FYI94" s="300"/>
      <c r="FYJ94" s="300"/>
      <c r="FYK94" s="300"/>
      <c r="FYL94" s="300"/>
      <c r="FYM94" s="300"/>
      <c r="FYN94" s="300"/>
      <c r="FYO94" s="300"/>
      <c r="FYP94" s="300"/>
      <c r="FYQ94" s="300"/>
      <c r="FYR94" s="300"/>
      <c r="FYS94" s="300"/>
      <c r="FYT94" s="300"/>
      <c r="FYU94" s="300"/>
      <c r="FYV94" s="300"/>
      <c r="FYW94" s="300"/>
      <c r="FYX94" s="300"/>
      <c r="FYY94" s="300"/>
      <c r="FYZ94" s="300"/>
      <c r="FZA94" s="300"/>
      <c r="FZB94" s="300"/>
      <c r="FZC94" s="300"/>
      <c r="FZD94" s="300"/>
      <c r="FZE94" s="300"/>
      <c r="FZF94" s="300"/>
      <c r="FZG94" s="300"/>
      <c r="FZH94" s="300"/>
      <c r="FZI94" s="300"/>
      <c r="FZJ94" s="300"/>
      <c r="FZK94" s="300"/>
      <c r="FZL94" s="300"/>
      <c r="FZM94" s="300"/>
      <c r="FZN94" s="300"/>
      <c r="FZO94" s="300"/>
      <c r="FZP94" s="300"/>
      <c r="FZQ94" s="300"/>
      <c r="FZR94" s="300"/>
      <c r="FZS94" s="300"/>
      <c r="FZT94" s="300"/>
      <c r="FZU94" s="300"/>
      <c r="FZV94" s="300"/>
      <c r="FZW94" s="300"/>
      <c r="FZX94" s="300"/>
      <c r="FZY94" s="300"/>
      <c r="FZZ94" s="300"/>
      <c r="GAA94" s="300"/>
      <c r="GAB94" s="300"/>
      <c r="GAC94" s="300"/>
      <c r="GAD94" s="300"/>
      <c r="GAE94" s="300"/>
      <c r="GAF94" s="300"/>
      <c r="GAG94" s="300"/>
      <c r="GAH94" s="300"/>
      <c r="GAI94" s="300"/>
      <c r="GAJ94" s="300"/>
      <c r="GAK94" s="300"/>
      <c r="GAL94" s="300"/>
      <c r="GAM94" s="300"/>
      <c r="GAN94" s="300"/>
      <c r="GAO94" s="300"/>
      <c r="GAP94" s="300"/>
      <c r="GAQ94" s="300"/>
      <c r="GAR94" s="300"/>
      <c r="GAS94" s="300"/>
      <c r="GAT94" s="300"/>
      <c r="GAU94" s="300"/>
      <c r="GAV94" s="300"/>
      <c r="GAW94" s="300"/>
      <c r="GAX94" s="300"/>
      <c r="GAY94" s="300"/>
      <c r="GAZ94" s="300"/>
      <c r="GBA94" s="300"/>
      <c r="GBB94" s="300"/>
      <c r="GBC94" s="300"/>
      <c r="GBD94" s="300"/>
      <c r="GBE94" s="300"/>
      <c r="GBF94" s="300"/>
      <c r="GBG94" s="300"/>
      <c r="GBH94" s="300"/>
      <c r="GBI94" s="300"/>
      <c r="GBJ94" s="300"/>
      <c r="GBK94" s="300"/>
      <c r="GBL94" s="300"/>
      <c r="GBM94" s="300"/>
      <c r="GBN94" s="300"/>
      <c r="GBO94" s="300"/>
      <c r="GBP94" s="300"/>
      <c r="GBQ94" s="300"/>
      <c r="GBR94" s="300"/>
      <c r="GBS94" s="300"/>
      <c r="GBT94" s="300"/>
      <c r="GBU94" s="300"/>
      <c r="GBV94" s="300"/>
      <c r="GBW94" s="300"/>
      <c r="GBX94" s="300"/>
      <c r="GBY94" s="300"/>
      <c r="GBZ94" s="300"/>
      <c r="GCA94" s="300"/>
      <c r="GCB94" s="300"/>
      <c r="GCC94" s="300"/>
      <c r="GCD94" s="300"/>
      <c r="GCE94" s="300"/>
      <c r="GCF94" s="300"/>
      <c r="GCG94" s="300"/>
      <c r="GCH94" s="300"/>
      <c r="GCI94" s="300"/>
      <c r="GCJ94" s="300"/>
      <c r="GCK94" s="300"/>
      <c r="GCL94" s="300"/>
      <c r="GCM94" s="300"/>
      <c r="GCN94" s="300"/>
      <c r="GCO94" s="300"/>
      <c r="GCP94" s="300"/>
      <c r="GCQ94" s="300"/>
      <c r="GCR94" s="300"/>
      <c r="GCS94" s="300"/>
      <c r="GCT94" s="300"/>
      <c r="GCU94" s="300"/>
      <c r="GCV94" s="300"/>
      <c r="GCW94" s="300"/>
      <c r="GCX94" s="300"/>
      <c r="GCY94" s="300"/>
      <c r="GCZ94" s="300"/>
      <c r="GDA94" s="300"/>
      <c r="GDB94" s="300"/>
      <c r="GDC94" s="300"/>
      <c r="GDD94" s="300"/>
      <c r="GDE94" s="300"/>
      <c r="GDF94" s="300"/>
      <c r="GDG94" s="300"/>
      <c r="GDH94" s="300"/>
      <c r="GDI94" s="300"/>
      <c r="GDJ94" s="300"/>
      <c r="GDK94" s="300"/>
      <c r="GDL94" s="300"/>
      <c r="GDM94" s="300"/>
      <c r="GDN94" s="300"/>
      <c r="GDO94" s="300"/>
      <c r="GDP94" s="300"/>
      <c r="GDQ94" s="300"/>
      <c r="GDR94" s="300"/>
      <c r="GDS94" s="300"/>
      <c r="GDT94" s="300"/>
      <c r="GDU94" s="300"/>
      <c r="GDV94" s="300"/>
      <c r="GDW94" s="300"/>
      <c r="GDX94" s="300"/>
      <c r="GDY94" s="300"/>
      <c r="GDZ94" s="300"/>
      <c r="GEA94" s="300"/>
      <c r="GEB94" s="300"/>
      <c r="GEC94" s="300"/>
      <c r="GED94" s="300"/>
      <c r="GEE94" s="300"/>
      <c r="GEL94" s="300"/>
      <c r="GEM94" s="300"/>
      <c r="GEN94" s="300"/>
      <c r="GEO94" s="300"/>
      <c r="GEP94" s="300"/>
      <c r="GEQ94" s="300"/>
      <c r="GER94" s="300"/>
      <c r="GES94" s="300"/>
      <c r="GET94" s="300"/>
      <c r="GEU94" s="300"/>
      <c r="GEV94" s="300"/>
      <c r="GEW94" s="300"/>
      <c r="GEX94" s="300"/>
      <c r="GEY94" s="300"/>
      <c r="GEZ94" s="300"/>
      <c r="GFA94" s="300"/>
      <c r="GFB94" s="300"/>
      <c r="GFC94" s="300"/>
      <c r="GFD94" s="300"/>
      <c r="GFE94" s="300"/>
      <c r="GFF94" s="300"/>
      <c r="GFG94" s="300"/>
      <c r="GFH94" s="300"/>
      <c r="GFI94" s="300"/>
      <c r="GFJ94" s="300"/>
      <c r="GFK94" s="300"/>
      <c r="GFL94" s="300"/>
      <c r="GFM94" s="300"/>
      <c r="GFN94" s="300"/>
      <c r="GFO94" s="300"/>
      <c r="GFP94" s="300"/>
      <c r="GFQ94" s="300"/>
      <c r="GFR94" s="300"/>
      <c r="GFS94" s="300"/>
      <c r="GFT94" s="300"/>
      <c r="GFU94" s="300"/>
      <c r="GFV94" s="300"/>
      <c r="GFW94" s="300"/>
      <c r="GFX94" s="300"/>
      <c r="GFY94" s="300"/>
      <c r="GFZ94" s="300"/>
      <c r="GGA94" s="300"/>
      <c r="GGB94" s="300"/>
      <c r="GGC94" s="300"/>
      <c r="GGD94" s="300"/>
      <c r="GGE94" s="300"/>
      <c r="GGF94" s="300"/>
      <c r="GGG94" s="300"/>
      <c r="GGH94" s="300"/>
      <c r="GGI94" s="300"/>
      <c r="GGJ94" s="300"/>
      <c r="GGK94" s="300"/>
      <c r="GGL94" s="300"/>
      <c r="GGM94" s="300"/>
      <c r="GGN94" s="300"/>
      <c r="GGO94" s="300"/>
      <c r="GGP94" s="300"/>
      <c r="GGQ94" s="300"/>
      <c r="GGR94" s="300"/>
      <c r="GGS94" s="300"/>
      <c r="GGT94" s="300"/>
      <c r="GGU94" s="300"/>
      <c r="GGV94" s="300"/>
      <c r="GGW94" s="300"/>
      <c r="GGX94" s="300"/>
      <c r="GGY94" s="300"/>
      <c r="GGZ94" s="300"/>
      <c r="GHA94" s="300"/>
      <c r="GHB94" s="300"/>
      <c r="GHC94" s="300"/>
      <c r="GHD94" s="300"/>
      <c r="GHE94" s="300"/>
      <c r="GHF94" s="300"/>
      <c r="GHG94" s="300"/>
      <c r="GHH94" s="300"/>
      <c r="GHI94" s="300"/>
      <c r="GHJ94" s="300"/>
      <c r="GHK94" s="300"/>
      <c r="GHL94" s="300"/>
      <c r="GHM94" s="300"/>
      <c r="GHN94" s="300"/>
      <c r="GHO94" s="300"/>
      <c r="GHP94" s="300"/>
      <c r="GHQ94" s="300"/>
      <c r="GHR94" s="300"/>
      <c r="GHS94" s="300"/>
      <c r="GHT94" s="300"/>
      <c r="GHU94" s="300"/>
      <c r="GHV94" s="300"/>
      <c r="GHW94" s="300"/>
      <c r="GHX94" s="300"/>
      <c r="GHY94" s="300"/>
      <c r="GHZ94" s="300"/>
      <c r="GIA94" s="300"/>
      <c r="GIB94" s="300"/>
      <c r="GIC94" s="300"/>
      <c r="GID94" s="300"/>
      <c r="GIE94" s="300"/>
      <c r="GIF94" s="300"/>
      <c r="GIG94" s="300"/>
      <c r="GIH94" s="300"/>
      <c r="GII94" s="300"/>
      <c r="GIJ94" s="300"/>
      <c r="GIK94" s="300"/>
      <c r="GIL94" s="300"/>
      <c r="GIM94" s="300"/>
      <c r="GIN94" s="300"/>
      <c r="GIO94" s="300"/>
      <c r="GIP94" s="300"/>
      <c r="GIQ94" s="300"/>
      <c r="GIR94" s="300"/>
      <c r="GIS94" s="300"/>
      <c r="GIT94" s="300"/>
      <c r="GIU94" s="300"/>
      <c r="GIV94" s="300"/>
      <c r="GIW94" s="300"/>
      <c r="GIX94" s="300"/>
      <c r="GIY94" s="300"/>
      <c r="GIZ94" s="300"/>
      <c r="GJA94" s="300"/>
      <c r="GJB94" s="300"/>
      <c r="GJC94" s="300"/>
      <c r="GJD94" s="300"/>
      <c r="GJE94" s="300"/>
      <c r="GJF94" s="300"/>
      <c r="GJG94" s="300"/>
      <c r="GJH94" s="300"/>
      <c r="GJI94" s="300"/>
      <c r="GJJ94" s="300"/>
      <c r="GJK94" s="300"/>
      <c r="GJL94" s="300"/>
      <c r="GJM94" s="300"/>
      <c r="GJN94" s="300"/>
      <c r="GJO94" s="300"/>
      <c r="GJP94" s="300"/>
      <c r="GJQ94" s="300"/>
      <c r="GJR94" s="300"/>
      <c r="GJS94" s="300"/>
      <c r="GJT94" s="300"/>
      <c r="GJU94" s="300"/>
      <c r="GJV94" s="300"/>
      <c r="GJW94" s="300"/>
      <c r="GJX94" s="300"/>
      <c r="GJY94" s="300"/>
      <c r="GJZ94" s="300"/>
      <c r="GKA94" s="300"/>
      <c r="GKB94" s="300"/>
      <c r="GKC94" s="300"/>
      <c r="GKD94" s="300"/>
      <c r="GKE94" s="300"/>
      <c r="GKF94" s="300"/>
      <c r="GKG94" s="300"/>
      <c r="GKH94" s="300"/>
      <c r="GKI94" s="300"/>
      <c r="GKJ94" s="300"/>
      <c r="GKK94" s="300"/>
      <c r="GKL94" s="300"/>
      <c r="GKM94" s="300"/>
      <c r="GKN94" s="300"/>
      <c r="GKO94" s="300"/>
      <c r="GKP94" s="300"/>
      <c r="GKQ94" s="300"/>
      <c r="GKR94" s="300"/>
      <c r="GKS94" s="300"/>
      <c r="GKT94" s="300"/>
      <c r="GKU94" s="300"/>
      <c r="GKV94" s="300"/>
      <c r="GKW94" s="300"/>
      <c r="GKX94" s="300"/>
      <c r="GKY94" s="300"/>
      <c r="GKZ94" s="300"/>
      <c r="GLA94" s="300"/>
      <c r="GLB94" s="300"/>
      <c r="GLC94" s="300"/>
      <c r="GLD94" s="300"/>
      <c r="GLE94" s="300"/>
      <c r="GLF94" s="300"/>
      <c r="GLG94" s="300"/>
      <c r="GLH94" s="300"/>
      <c r="GLI94" s="300"/>
      <c r="GLJ94" s="300"/>
      <c r="GLK94" s="300"/>
      <c r="GLL94" s="300"/>
      <c r="GLM94" s="300"/>
      <c r="GLN94" s="300"/>
      <c r="GLO94" s="300"/>
      <c r="GLP94" s="300"/>
      <c r="GLQ94" s="300"/>
      <c r="GLR94" s="300"/>
      <c r="GLS94" s="300"/>
      <c r="GLT94" s="300"/>
      <c r="GLU94" s="300"/>
      <c r="GLV94" s="300"/>
      <c r="GLW94" s="300"/>
      <c r="GLX94" s="300"/>
      <c r="GLY94" s="300"/>
      <c r="GLZ94" s="300"/>
      <c r="GMA94" s="300"/>
      <c r="GMB94" s="300"/>
      <c r="GMC94" s="300"/>
      <c r="GMD94" s="300"/>
      <c r="GME94" s="300"/>
      <c r="GMF94" s="300"/>
      <c r="GMG94" s="300"/>
      <c r="GMH94" s="300"/>
      <c r="GMI94" s="300"/>
      <c r="GMJ94" s="300"/>
      <c r="GMK94" s="300"/>
      <c r="GML94" s="300"/>
      <c r="GMM94" s="300"/>
      <c r="GMN94" s="300"/>
      <c r="GMO94" s="300"/>
      <c r="GMP94" s="300"/>
      <c r="GMQ94" s="300"/>
      <c r="GMR94" s="300"/>
      <c r="GMS94" s="300"/>
      <c r="GMT94" s="300"/>
      <c r="GMU94" s="300"/>
      <c r="GMV94" s="300"/>
      <c r="GMW94" s="300"/>
      <c r="GMX94" s="300"/>
      <c r="GMY94" s="300"/>
      <c r="GMZ94" s="300"/>
      <c r="GNA94" s="300"/>
      <c r="GNB94" s="300"/>
      <c r="GNC94" s="300"/>
      <c r="GND94" s="300"/>
      <c r="GNE94" s="300"/>
      <c r="GNF94" s="300"/>
      <c r="GNG94" s="300"/>
      <c r="GNH94" s="300"/>
      <c r="GNI94" s="300"/>
      <c r="GNJ94" s="300"/>
      <c r="GNK94" s="300"/>
      <c r="GNL94" s="300"/>
      <c r="GNM94" s="300"/>
      <c r="GNN94" s="300"/>
      <c r="GNO94" s="300"/>
      <c r="GNP94" s="300"/>
      <c r="GNQ94" s="300"/>
      <c r="GNR94" s="300"/>
      <c r="GNS94" s="300"/>
      <c r="GNT94" s="300"/>
      <c r="GNU94" s="300"/>
      <c r="GNV94" s="300"/>
      <c r="GNW94" s="300"/>
      <c r="GNX94" s="300"/>
      <c r="GNY94" s="300"/>
      <c r="GNZ94" s="300"/>
      <c r="GOA94" s="300"/>
      <c r="GOH94" s="300"/>
      <c r="GOI94" s="300"/>
      <c r="GOJ94" s="300"/>
      <c r="GOK94" s="300"/>
      <c r="GOL94" s="300"/>
      <c r="GOM94" s="300"/>
      <c r="GON94" s="300"/>
      <c r="GOO94" s="300"/>
      <c r="GOP94" s="300"/>
      <c r="GOQ94" s="300"/>
      <c r="GOR94" s="300"/>
      <c r="GOS94" s="300"/>
      <c r="GOT94" s="300"/>
      <c r="GOU94" s="300"/>
      <c r="GOV94" s="300"/>
      <c r="GOW94" s="300"/>
      <c r="GOX94" s="300"/>
      <c r="GOY94" s="300"/>
      <c r="GOZ94" s="300"/>
      <c r="GPA94" s="300"/>
      <c r="GPB94" s="300"/>
      <c r="GPC94" s="300"/>
      <c r="GPD94" s="300"/>
      <c r="GPE94" s="300"/>
      <c r="GPF94" s="300"/>
      <c r="GPG94" s="300"/>
      <c r="GPH94" s="300"/>
      <c r="GPI94" s="300"/>
      <c r="GPJ94" s="300"/>
      <c r="GPK94" s="300"/>
      <c r="GPL94" s="300"/>
      <c r="GPM94" s="300"/>
      <c r="GPN94" s="300"/>
      <c r="GPO94" s="300"/>
      <c r="GPP94" s="300"/>
      <c r="GPQ94" s="300"/>
      <c r="GPR94" s="300"/>
      <c r="GPS94" s="300"/>
      <c r="GPT94" s="300"/>
      <c r="GPU94" s="300"/>
      <c r="GPV94" s="300"/>
      <c r="GPW94" s="300"/>
      <c r="GPX94" s="300"/>
      <c r="GPY94" s="300"/>
      <c r="GPZ94" s="300"/>
      <c r="GQA94" s="300"/>
      <c r="GQB94" s="300"/>
      <c r="GQC94" s="300"/>
      <c r="GQD94" s="300"/>
      <c r="GQE94" s="300"/>
      <c r="GQF94" s="300"/>
      <c r="GQG94" s="300"/>
      <c r="GQH94" s="300"/>
      <c r="GQI94" s="300"/>
      <c r="GQJ94" s="300"/>
      <c r="GQK94" s="300"/>
      <c r="GQL94" s="300"/>
      <c r="GQM94" s="300"/>
      <c r="GQN94" s="300"/>
      <c r="GQO94" s="300"/>
      <c r="GQP94" s="300"/>
      <c r="GQQ94" s="300"/>
      <c r="GQR94" s="300"/>
      <c r="GQS94" s="300"/>
      <c r="GQT94" s="300"/>
      <c r="GQU94" s="300"/>
      <c r="GQV94" s="300"/>
      <c r="GQW94" s="300"/>
      <c r="GQX94" s="300"/>
      <c r="GQY94" s="300"/>
      <c r="GQZ94" s="300"/>
      <c r="GRA94" s="300"/>
      <c r="GRB94" s="300"/>
      <c r="GRC94" s="300"/>
      <c r="GRD94" s="300"/>
      <c r="GRE94" s="300"/>
      <c r="GRF94" s="300"/>
      <c r="GRG94" s="300"/>
      <c r="GRH94" s="300"/>
      <c r="GRI94" s="300"/>
      <c r="GRJ94" s="300"/>
      <c r="GRK94" s="300"/>
      <c r="GRL94" s="300"/>
      <c r="GRM94" s="300"/>
      <c r="GRN94" s="300"/>
      <c r="GRO94" s="300"/>
      <c r="GRP94" s="300"/>
      <c r="GRQ94" s="300"/>
      <c r="GRR94" s="300"/>
      <c r="GRS94" s="300"/>
      <c r="GRT94" s="300"/>
      <c r="GRU94" s="300"/>
      <c r="GRV94" s="300"/>
      <c r="GRW94" s="300"/>
      <c r="GRX94" s="300"/>
      <c r="GRY94" s="300"/>
      <c r="GRZ94" s="300"/>
      <c r="GSA94" s="300"/>
      <c r="GSB94" s="300"/>
      <c r="GSC94" s="300"/>
      <c r="GSD94" s="300"/>
      <c r="GSE94" s="300"/>
      <c r="GSF94" s="300"/>
      <c r="GSG94" s="300"/>
      <c r="GSH94" s="300"/>
      <c r="GSI94" s="300"/>
      <c r="GSJ94" s="300"/>
      <c r="GSK94" s="300"/>
      <c r="GSL94" s="300"/>
      <c r="GSM94" s="300"/>
      <c r="GSN94" s="300"/>
      <c r="GSO94" s="300"/>
      <c r="GSP94" s="300"/>
      <c r="GSQ94" s="300"/>
      <c r="GSR94" s="300"/>
      <c r="GSS94" s="300"/>
      <c r="GST94" s="300"/>
      <c r="GSU94" s="300"/>
      <c r="GSV94" s="300"/>
      <c r="GSW94" s="300"/>
      <c r="GSX94" s="300"/>
      <c r="GSY94" s="300"/>
      <c r="GSZ94" s="300"/>
      <c r="GTA94" s="300"/>
      <c r="GTB94" s="300"/>
      <c r="GTC94" s="300"/>
      <c r="GTD94" s="300"/>
      <c r="GTE94" s="300"/>
      <c r="GTF94" s="300"/>
      <c r="GTG94" s="300"/>
      <c r="GTH94" s="300"/>
      <c r="GTI94" s="300"/>
      <c r="GTJ94" s="300"/>
      <c r="GTK94" s="300"/>
      <c r="GTL94" s="300"/>
      <c r="GTM94" s="300"/>
      <c r="GTN94" s="300"/>
      <c r="GTO94" s="300"/>
      <c r="GTP94" s="300"/>
      <c r="GTQ94" s="300"/>
      <c r="GTR94" s="300"/>
      <c r="GTS94" s="300"/>
      <c r="GTT94" s="300"/>
      <c r="GTU94" s="300"/>
      <c r="GTV94" s="300"/>
      <c r="GTW94" s="300"/>
      <c r="GTX94" s="300"/>
      <c r="GTY94" s="300"/>
      <c r="GTZ94" s="300"/>
      <c r="GUA94" s="300"/>
      <c r="GUB94" s="300"/>
      <c r="GUC94" s="300"/>
      <c r="GUD94" s="300"/>
      <c r="GUE94" s="300"/>
      <c r="GUF94" s="300"/>
      <c r="GUG94" s="300"/>
      <c r="GUH94" s="300"/>
      <c r="GUI94" s="300"/>
      <c r="GUJ94" s="300"/>
      <c r="GUK94" s="300"/>
      <c r="GUL94" s="300"/>
      <c r="GUM94" s="300"/>
      <c r="GUN94" s="300"/>
      <c r="GUO94" s="300"/>
      <c r="GUP94" s="300"/>
      <c r="GUQ94" s="300"/>
      <c r="GUR94" s="300"/>
      <c r="GUS94" s="300"/>
      <c r="GUT94" s="300"/>
      <c r="GUU94" s="300"/>
      <c r="GUV94" s="300"/>
      <c r="GUW94" s="300"/>
      <c r="GUX94" s="300"/>
      <c r="GUY94" s="300"/>
      <c r="GUZ94" s="300"/>
      <c r="GVA94" s="300"/>
      <c r="GVB94" s="300"/>
      <c r="GVC94" s="300"/>
      <c r="GVD94" s="300"/>
      <c r="GVE94" s="300"/>
      <c r="GVF94" s="300"/>
      <c r="GVG94" s="300"/>
      <c r="GVH94" s="300"/>
      <c r="GVI94" s="300"/>
      <c r="GVJ94" s="300"/>
      <c r="GVK94" s="300"/>
      <c r="GVL94" s="300"/>
      <c r="GVM94" s="300"/>
      <c r="GVN94" s="300"/>
      <c r="GVO94" s="300"/>
      <c r="GVP94" s="300"/>
      <c r="GVQ94" s="300"/>
      <c r="GVR94" s="300"/>
      <c r="GVS94" s="300"/>
      <c r="GVT94" s="300"/>
      <c r="GVU94" s="300"/>
      <c r="GVV94" s="300"/>
      <c r="GVW94" s="300"/>
      <c r="GVX94" s="300"/>
      <c r="GVY94" s="300"/>
      <c r="GVZ94" s="300"/>
      <c r="GWA94" s="300"/>
      <c r="GWB94" s="300"/>
      <c r="GWC94" s="300"/>
      <c r="GWD94" s="300"/>
      <c r="GWE94" s="300"/>
      <c r="GWF94" s="300"/>
      <c r="GWG94" s="300"/>
      <c r="GWH94" s="300"/>
      <c r="GWI94" s="300"/>
      <c r="GWJ94" s="300"/>
      <c r="GWK94" s="300"/>
      <c r="GWL94" s="300"/>
      <c r="GWM94" s="300"/>
      <c r="GWN94" s="300"/>
      <c r="GWO94" s="300"/>
      <c r="GWP94" s="300"/>
      <c r="GWQ94" s="300"/>
      <c r="GWR94" s="300"/>
      <c r="GWS94" s="300"/>
      <c r="GWT94" s="300"/>
      <c r="GWU94" s="300"/>
      <c r="GWV94" s="300"/>
      <c r="GWW94" s="300"/>
      <c r="GWX94" s="300"/>
      <c r="GWY94" s="300"/>
      <c r="GWZ94" s="300"/>
      <c r="GXA94" s="300"/>
      <c r="GXB94" s="300"/>
      <c r="GXC94" s="300"/>
      <c r="GXD94" s="300"/>
      <c r="GXE94" s="300"/>
      <c r="GXF94" s="300"/>
      <c r="GXG94" s="300"/>
      <c r="GXH94" s="300"/>
      <c r="GXI94" s="300"/>
      <c r="GXJ94" s="300"/>
      <c r="GXK94" s="300"/>
      <c r="GXL94" s="300"/>
      <c r="GXM94" s="300"/>
      <c r="GXN94" s="300"/>
      <c r="GXO94" s="300"/>
      <c r="GXP94" s="300"/>
      <c r="GXQ94" s="300"/>
      <c r="GXR94" s="300"/>
      <c r="GXS94" s="300"/>
      <c r="GXT94" s="300"/>
      <c r="GXU94" s="300"/>
      <c r="GXV94" s="300"/>
      <c r="GXW94" s="300"/>
      <c r="GYD94" s="300"/>
      <c r="GYE94" s="300"/>
      <c r="GYF94" s="300"/>
      <c r="GYG94" s="300"/>
      <c r="GYH94" s="300"/>
      <c r="GYI94" s="300"/>
      <c r="GYJ94" s="300"/>
      <c r="GYK94" s="300"/>
      <c r="GYL94" s="300"/>
      <c r="GYM94" s="300"/>
      <c r="GYN94" s="300"/>
      <c r="GYO94" s="300"/>
      <c r="GYP94" s="300"/>
      <c r="GYQ94" s="300"/>
      <c r="GYR94" s="300"/>
      <c r="GYS94" s="300"/>
      <c r="GYT94" s="300"/>
      <c r="GYU94" s="300"/>
      <c r="GYV94" s="300"/>
      <c r="GYW94" s="300"/>
      <c r="GYX94" s="300"/>
      <c r="GYY94" s="300"/>
      <c r="GYZ94" s="300"/>
      <c r="GZA94" s="300"/>
      <c r="GZB94" s="300"/>
      <c r="GZC94" s="300"/>
      <c r="GZD94" s="300"/>
      <c r="GZE94" s="300"/>
      <c r="GZF94" s="300"/>
      <c r="GZG94" s="300"/>
      <c r="GZH94" s="300"/>
      <c r="GZI94" s="300"/>
      <c r="GZJ94" s="300"/>
      <c r="GZK94" s="300"/>
      <c r="GZL94" s="300"/>
      <c r="GZM94" s="300"/>
      <c r="GZN94" s="300"/>
      <c r="GZO94" s="300"/>
      <c r="GZP94" s="300"/>
      <c r="GZQ94" s="300"/>
      <c r="GZR94" s="300"/>
      <c r="GZS94" s="300"/>
      <c r="GZT94" s="300"/>
      <c r="GZU94" s="300"/>
      <c r="GZV94" s="300"/>
      <c r="GZW94" s="300"/>
      <c r="GZX94" s="300"/>
      <c r="GZY94" s="300"/>
      <c r="GZZ94" s="300"/>
      <c r="HAA94" s="300"/>
      <c r="HAB94" s="300"/>
      <c r="HAC94" s="300"/>
      <c r="HAD94" s="300"/>
      <c r="HAE94" s="300"/>
      <c r="HAF94" s="300"/>
      <c r="HAG94" s="300"/>
      <c r="HAH94" s="300"/>
      <c r="HAI94" s="300"/>
      <c r="HAJ94" s="300"/>
      <c r="HAK94" s="300"/>
      <c r="HAL94" s="300"/>
      <c r="HAM94" s="300"/>
      <c r="HAN94" s="300"/>
      <c r="HAO94" s="300"/>
      <c r="HAP94" s="300"/>
      <c r="HAQ94" s="300"/>
      <c r="HAR94" s="300"/>
      <c r="HAS94" s="300"/>
      <c r="HAT94" s="300"/>
      <c r="HAU94" s="300"/>
      <c r="HAV94" s="300"/>
      <c r="HAW94" s="300"/>
      <c r="HAX94" s="300"/>
      <c r="HAY94" s="300"/>
      <c r="HAZ94" s="300"/>
      <c r="HBA94" s="300"/>
      <c r="HBB94" s="300"/>
      <c r="HBC94" s="300"/>
      <c r="HBD94" s="300"/>
      <c r="HBE94" s="300"/>
      <c r="HBF94" s="300"/>
      <c r="HBG94" s="300"/>
      <c r="HBH94" s="300"/>
      <c r="HBI94" s="300"/>
      <c r="HBJ94" s="300"/>
      <c r="HBK94" s="300"/>
      <c r="HBL94" s="300"/>
      <c r="HBM94" s="300"/>
      <c r="HBN94" s="300"/>
      <c r="HBO94" s="300"/>
      <c r="HBP94" s="300"/>
      <c r="HBQ94" s="300"/>
      <c r="HBR94" s="300"/>
      <c r="HBS94" s="300"/>
      <c r="HBT94" s="300"/>
      <c r="HBU94" s="300"/>
      <c r="HBV94" s="300"/>
      <c r="HBW94" s="300"/>
      <c r="HBX94" s="300"/>
      <c r="HBY94" s="300"/>
      <c r="HBZ94" s="300"/>
      <c r="HCA94" s="300"/>
      <c r="HCB94" s="300"/>
      <c r="HCC94" s="300"/>
      <c r="HCD94" s="300"/>
      <c r="HCE94" s="300"/>
      <c r="HCF94" s="300"/>
      <c r="HCG94" s="300"/>
      <c r="HCH94" s="300"/>
      <c r="HCI94" s="300"/>
      <c r="HCJ94" s="300"/>
      <c r="HCK94" s="300"/>
      <c r="HCL94" s="300"/>
      <c r="HCM94" s="300"/>
      <c r="HCN94" s="300"/>
      <c r="HCO94" s="300"/>
      <c r="HCP94" s="300"/>
      <c r="HCQ94" s="300"/>
      <c r="HCR94" s="300"/>
      <c r="HCS94" s="300"/>
      <c r="HCT94" s="300"/>
      <c r="HCU94" s="300"/>
      <c r="HCV94" s="300"/>
      <c r="HCW94" s="300"/>
      <c r="HCX94" s="300"/>
      <c r="HCY94" s="300"/>
      <c r="HCZ94" s="300"/>
      <c r="HDA94" s="300"/>
      <c r="HDB94" s="300"/>
      <c r="HDC94" s="300"/>
      <c r="HDD94" s="300"/>
      <c r="HDE94" s="300"/>
      <c r="HDF94" s="300"/>
      <c r="HDG94" s="300"/>
      <c r="HDH94" s="300"/>
      <c r="HDI94" s="300"/>
      <c r="HDJ94" s="300"/>
      <c r="HDK94" s="300"/>
      <c r="HDL94" s="300"/>
      <c r="HDM94" s="300"/>
      <c r="HDN94" s="300"/>
      <c r="HDO94" s="300"/>
      <c r="HDP94" s="300"/>
      <c r="HDQ94" s="300"/>
      <c r="HDR94" s="300"/>
      <c r="HDS94" s="300"/>
      <c r="HDT94" s="300"/>
      <c r="HDU94" s="300"/>
      <c r="HDV94" s="300"/>
      <c r="HDW94" s="300"/>
      <c r="HDX94" s="300"/>
      <c r="HDY94" s="300"/>
      <c r="HDZ94" s="300"/>
      <c r="HEA94" s="300"/>
      <c r="HEB94" s="300"/>
      <c r="HEC94" s="300"/>
      <c r="HED94" s="300"/>
      <c r="HEE94" s="300"/>
      <c r="HEF94" s="300"/>
      <c r="HEG94" s="300"/>
      <c r="HEH94" s="300"/>
      <c r="HEI94" s="300"/>
      <c r="HEJ94" s="300"/>
      <c r="HEK94" s="300"/>
      <c r="HEL94" s="300"/>
      <c r="HEM94" s="300"/>
      <c r="HEN94" s="300"/>
      <c r="HEO94" s="300"/>
      <c r="HEP94" s="300"/>
      <c r="HEQ94" s="300"/>
      <c r="HER94" s="300"/>
      <c r="HES94" s="300"/>
      <c r="HET94" s="300"/>
      <c r="HEU94" s="300"/>
      <c r="HEV94" s="300"/>
      <c r="HEW94" s="300"/>
      <c r="HEX94" s="300"/>
      <c r="HEY94" s="300"/>
      <c r="HEZ94" s="300"/>
      <c r="HFA94" s="300"/>
      <c r="HFB94" s="300"/>
      <c r="HFC94" s="300"/>
      <c r="HFD94" s="300"/>
      <c r="HFE94" s="300"/>
      <c r="HFF94" s="300"/>
      <c r="HFG94" s="300"/>
      <c r="HFH94" s="300"/>
      <c r="HFI94" s="300"/>
      <c r="HFJ94" s="300"/>
      <c r="HFK94" s="300"/>
      <c r="HFL94" s="300"/>
      <c r="HFM94" s="300"/>
      <c r="HFN94" s="300"/>
      <c r="HFO94" s="300"/>
      <c r="HFP94" s="300"/>
      <c r="HFQ94" s="300"/>
      <c r="HFR94" s="300"/>
      <c r="HFS94" s="300"/>
      <c r="HFT94" s="300"/>
      <c r="HFU94" s="300"/>
      <c r="HFV94" s="300"/>
      <c r="HFW94" s="300"/>
      <c r="HFX94" s="300"/>
      <c r="HFY94" s="300"/>
      <c r="HFZ94" s="300"/>
      <c r="HGA94" s="300"/>
      <c r="HGB94" s="300"/>
      <c r="HGC94" s="300"/>
      <c r="HGD94" s="300"/>
      <c r="HGE94" s="300"/>
      <c r="HGF94" s="300"/>
      <c r="HGG94" s="300"/>
      <c r="HGH94" s="300"/>
      <c r="HGI94" s="300"/>
      <c r="HGJ94" s="300"/>
      <c r="HGK94" s="300"/>
      <c r="HGL94" s="300"/>
      <c r="HGM94" s="300"/>
      <c r="HGN94" s="300"/>
      <c r="HGO94" s="300"/>
      <c r="HGP94" s="300"/>
      <c r="HGQ94" s="300"/>
      <c r="HGR94" s="300"/>
      <c r="HGS94" s="300"/>
      <c r="HGT94" s="300"/>
      <c r="HGU94" s="300"/>
      <c r="HGV94" s="300"/>
      <c r="HGW94" s="300"/>
      <c r="HGX94" s="300"/>
      <c r="HGY94" s="300"/>
      <c r="HGZ94" s="300"/>
      <c r="HHA94" s="300"/>
      <c r="HHB94" s="300"/>
      <c r="HHC94" s="300"/>
      <c r="HHD94" s="300"/>
      <c r="HHE94" s="300"/>
      <c r="HHF94" s="300"/>
      <c r="HHG94" s="300"/>
      <c r="HHH94" s="300"/>
      <c r="HHI94" s="300"/>
      <c r="HHJ94" s="300"/>
      <c r="HHK94" s="300"/>
      <c r="HHL94" s="300"/>
      <c r="HHM94" s="300"/>
      <c r="HHN94" s="300"/>
      <c r="HHO94" s="300"/>
      <c r="HHP94" s="300"/>
      <c r="HHQ94" s="300"/>
      <c r="HHR94" s="300"/>
      <c r="HHS94" s="300"/>
      <c r="HHZ94" s="300"/>
      <c r="HIA94" s="300"/>
      <c r="HIB94" s="300"/>
      <c r="HIC94" s="300"/>
      <c r="HID94" s="300"/>
      <c r="HIE94" s="300"/>
      <c r="HIF94" s="300"/>
      <c r="HIG94" s="300"/>
      <c r="HIH94" s="300"/>
      <c r="HII94" s="300"/>
      <c r="HIJ94" s="300"/>
      <c r="HIK94" s="300"/>
      <c r="HIL94" s="300"/>
      <c r="HIM94" s="300"/>
      <c r="HIN94" s="300"/>
      <c r="HIO94" s="300"/>
      <c r="HIP94" s="300"/>
      <c r="HIQ94" s="300"/>
      <c r="HIR94" s="300"/>
      <c r="HIS94" s="300"/>
      <c r="HIT94" s="300"/>
      <c r="HIU94" s="300"/>
      <c r="HIV94" s="300"/>
      <c r="HIW94" s="300"/>
      <c r="HIX94" s="300"/>
      <c r="HIY94" s="300"/>
      <c r="HIZ94" s="300"/>
      <c r="HJA94" s="300"/>
      <c r="HJB94" s="300"/>
      <c r="HJC94" s="300"/>
      <c r="HJD94" s="300"/>
      <c r="HJE94" s="300"/>
      <c r="HJF94" s="300"/>
      <c r="HJG94" s="300"/>
      <c r="HJH94" s="300"/>
      <c r="HJI94" s="300"/>
      <c r="HJJ94" s="300"/>
      <c r="HJK94" s="300"/>
      <c r="HJL94" s="300"/>
      <c r="HJM94" s="300"/>
      <c r="HJN94" s="300"/>
      <c r="HJO94" s="300"/>
      <c r="HJP94" s="300"/>
      <c r="HJQ94" s="300"/>
      <c r="HJR94" s="300"/>
      <c r="HJS94" s="300"/>
      <c r="HJT94" s="300"/>
      <c r="HJU94" s="300"/>
      <c r="HJV94" s="300"/>
      <c r="HJW94" s="300"/>
      <c r="HJX94" s="300"/>
      <c r="HJY94" s="300"/>
      <c r="HJZ94" s="300"/>
      <c r="HKA94" s="300"/>
      <c r="HKB94" s="300"/>
      <c r="HKC94" s="300"/>
      <c r="HKD94" s="300"/>
      <c r="HKE94" s="300"/>
      <c r="HKF94" s="300"/>
      <c r="HKG94" s="300"/>
      <c r="HKH94" s="300"/>
      <c r="HKI94" s="300"/>
      <c r="HKJ94" s="300"/>
      <c r="HKK94" s="300"/>
      <c r="HKL94" s="300"/>
      <c r="HKM94" s="300"/>
      <c r="HKN94" s="300"/>
      <c r="HKO94" s="300"/>
      <c r="HKP94" s="300"/>
      <c r="HKQ94" s="300"/>
      <c r="HKR94" s="300"/>
      <c r="HKS94" s="300"/>
      <c r="HKT94" s="300"/>
      <c r="HKU94" s="300"/>
      <c r="HKV94" s="300"/>
      <c r="HKW94" s="300"/>
      <c r="HKX94" s="300"/>
      <c r="HKY94" s="300"/>
      <c r="HKZ94" s="300"/>
      <c r="HLA94" s="300"/>
      <c r="HLB94" s="300"/>
      <c r="HLC94" s="300"/>
      <c r="HLD94" s="300"/>
      <c r="HLE94" s="300"/>
      <c r="HLF94" s="300"/>
      <c r="HLG94" s="300"/>
      <c r="HLH94" s="300"/>
      <c r="HLI94" s="300"/>
      <c r="HLJ94" s="300"/>
      <c r="HLK94" s="300"/>
      <c r="HLL94" s="300"/>
      <c r="HLM94" s="300"/>
      <c r="HLN94" s="300"/>
      <c r="HLO94" s="300"/>
      <c r="HLP94" s="300"/>
      <c r="HLQ94" s="300"/>
      <c r="HLR94" s="300"/>
      <c r="HLS94" s="300"/>
      <c r="HLT94" s="300"/>
      <c r="HLU94" s="300"/>
      <c r="HLV94" s="300"/>
      <c r="HLW94" s="300"/>
      <c r="HLX94" s="300"/>
      <c r="HLY94" s="300"/>
      <c r="HLZ94" s="300"/>
      <c r="HMA94" s="300"/>
      <c r="HMB94" s="300"/>
      <c r="HMC94" s="300"/>
      <c r="HMD94" s="300"/>
      <c r="HME94" s="300"/>
      <c r="HMF94" s="300"/>
      <c r="HMG94" s="300"/>
      <c r="HMH94" s="300"/>
      <c r="HMI94" s="300"/>
      <c r="HMJ94" s="300"/>
      <c r="HMK94" s="300"/>
      <c r="HML94" s="300"/>
      <c r="HMM94" s="300"/>
      <c r="HMN94" s="300"/>
      <c r="HMO94" s="300"/>
      <c r="HMP94" s="300"/>
      <c r="HMQ94" s="300"/>
      <c r="HMR94" s="300"/>
      <c r="HMS94" s="300"/>
      <c r="HMT94" s="300"/>
      <c r="HMU94" s="300"/>
      <c r="HMV94" s="300"/>
      <c r="HMW94" s="300"/>
      <c r="HMX94" s="300"/>
      <c r="HMY94" s="300"/>
      <c r="HMZ94" s="300"/>
      <c r="HNA94" s="300"/>
      <c r="HNB94" s="300"/>
      <c r="HNC94" s="300"/>
      <c r="HND94" s="300"/>
      <c r="HNE94" s="300"/>
      <c r="HNF94" s="300"/>
      <c r="HNG94" s="300"/>
      <c r="HNH94" s="300"/>
      <c r="HNI94" s="300"/>
      <c r="HNJ94" s="300"/>
      <c r="HNK94" s="300"/>
      <c r="HNL94" s="300"/>
      <c r="HNM94" s="300"/>
      <c r="HNN94" s="300"/>
      <c r="HNO94" s="300"/>
      <c r="HNP94" s="300"/>
      <c r="HNQ94" s="300"/>
      <c r="HNR94" s="300"/>
      <c r="HNS94" s="300"/>
      <c r="HNT94" s="300"/>
      <c r="HNU94" s="300"/>
      <c r="HNV94" s="300"/>
      <c r="HNW94" s="300"/>
      <c r="HNX94" s="300"/>
      <c r="HNY94" s="300"/>
      <c r="HNZ94" s="300"/>
      <c r="HOA94" s="300"/>
      <c r="HOB94" s="300"/>
      <c r="HOC94" s="300"/>
      <c r="HOD94" s="300"/>
      <c r="HOE94" s="300"/>
      <c r="HOF94" s="300"/>
      <c r="HOG94" s="300"/>
      <c r="HOH94" s="300"/>
      <c r="HOI94" s="300"/>
      <c r="HOJ94" s="300"/>
      <c r="HOK94" s="300"/>
      <c r="HOL94" s="300"/>
      <c r="HOM94" s="300"/>
      <c r="HON94" s="300"/>
      <c r="HOO94" s="300"/>
      <c r="HOP94" s="300"/>
      <c r="HOQ94" s="300"/>
      <c r="HOR94" s="300"/>
      <c r="HOS94" s="300"/>
      <c r="HOT94" s="300"/>
      <c r="HOU94" s="300"/>
      <c r="HOV94" s="300"/>
      <c r="HOW94" s="300"/>
      <c r="HOX94" s="300"/>
      <c r="HOY94" s="300"/>
      <c r="HOZ94" s="300"/>
      <c r="HPA94" s="300"/>
      <c r="HPB94" s="300"/>
      <c r="HPC94" s="300"/>
      <c r="HPD94" s="300"/>
      <c r="HPE94" s="300"/>
      <c r="HPF94" s="300"/>
      <c r="HPG94" s="300"/>
      <c r="HPH94" s="300"/>
      <c r="HPI94" s="300"/>
      <c r="HPJ94" s="300"/>
      <c r="HPK94" s="300"/>
      <c r="HPL94" s="300"/>
      <c r="HPM94" s="300"/>
      <c r="HPN94" s="300"/>
      <c r="HPO94" s="300"/>
      <c r="HPP94" s="300"/>
      <c r="HPQ94" s="300"/>
      <c r="HPR94" s="300"/>
      <c r="HPS94" s="300"/>
      <c r="HPT94" s="300"/>
      <c r="HPU94" s="300"/>
      <c r="HPV94" s="300"/>
      <c r="HPW94" s="300"/>
      <c r="HPX94" s="300"/>
      <c r="HPY94" s="300"/>
      <c r="HPZ94" s="300"/>
      <c r="HQA94" s="300"/>
      <c r="HQB94" s="300"/>
      <c r="HQC94" s="300"/>
      <c r="HQD94" s="300"/>
      <c r="HQE94" s="300"/>
      <c r="HQF94" s="300"/>
      <c r="HQG94" s="300"/>
      <c r="HQH94" s="300"/>
      <c r="HQI94" s="300"/>
      <c r="HQJ94" s="300"/>
      <c r="HQK94" s="300"/>
      <c r="HQL94" s="300"/>
      <c r="HQM94" s="300"/>
      <c r="HQN94" s="300"/>
      <c r="HQO94" s="300"/>
      <c r="HQP94" s="300"/>
      <c r="HQQ94" s="300"/>
      <c r="HQR94" s="300"/>
      <c r="HQS94" s="300"/>
      <c r="HQT94" s="300"/>
      <c r="HQU94" s="300"/>
      <c r="HQV94" s="300"/>
      <c r="HQW94" s="300"/>
      <c r="HQX94" s="300"/>
      <c r="HQY94" s="300"/>
      <c r="HQZ94" s="300"/>
      <c r="HRA94" s="300"/>
      <c r="HRB94" s="300"/>
      <c r="HRC94" s="300"/>
      <c r="HRD94" s="300"/>
      <c r="HRE94" s="300"/>
      <c r="HRF94" s="300"/>
      <c r="HRG94" s="300"/>
      <c r="HRH94" s="300"/>
      <c r="HRI94" s="300"/>
      <c r="HRJ94" s="300"/>
      <c r="HRK94" s="300"/>
      <c r="HRL94" s="300"/>
      <c r="HRM94" s="300"/>
      <c r="HRN94" s="300"/>
      <c r="HRO94" s="300"/>
      <c r="HRV94" s="300"/>
      <c r="HRW94" s="300"/>
      <c r="HRX94" s="300"/>
      <c r="HRY94" s="300"/>
      <c r="HRZ94" s="300"/>
      <c r="HSA94" s="300"/>
      <c r="HSB94" s="300"/>
      <c r="HSC94" s="300"/>
      <c r="HSD94" s="300"/>
      <c r="HSE94" s="300"/>
      <c r="HSF94" s="300"/>
      <c r="HSG94" s="300"/>
      <c r="HSH94" s="300"/>
      <c r="HSI94" s="300"/>
      <c r="HSJ94" s="300"/>
      <c r="HSK94" s="300"/>
      <c r="HSL94" s="300"/>
      <c r="HSM94" s="300"/>
      <c r="HSN94" s="300"/>
      <c r="HSO94" s="300"/>
      <c r="HSP94" s="300"/>
      <c r="HSQ94" s="300"/>
      <c r="HSR94" s="300"/>
      <c r="HSS94" s="300"/>
      <c r="HST94" s="300"/>
      <c r="HSU94" s="300"/>
      <c r="HSV94" s="300"/>
      <c r="HSW94" s="300"/>
      <c r="HSX94" s="300"/>
      <c r="HSY94" s="300"/>
      <c r="HSZ94" s="300"/>
      <c r="HTA94" s="300"/>
      <c r="HTB94" s="300"/>
      <c r="HTC94" s="300"/>
      <c r="HTD94" s="300"/>
      <c r="HTE94" s="300"/>
      <c r="HTF94" s="300"/>
      <c r="HTG94" s="300"/>
      <c r="HTH94" s="300"/>
      <c r="HTI94" s="300"/>
      <c r="HTJ94" s="300"/>
      <c r="HTK94" s="300"/>
      <c r="HTL94" s="300"/>
      <c r="HTM94" s="300"/>
      <c r="HTN94" s="300"/>
      <c r="HTO94" s="300"/>
      <c r="HTP94" s="300"/>
      <c r="HTQ94" s="300"/>
      <c r="HTR94" s="300"/>
      <c r="HTS94" s="300"/>
      <c r="HTT94" s="300"/>
      <c r="HTU94" s="300"/>
      <c r="HTV94" s="300"/>
      <c r="HTW94" s="300"/>
      <c r="HTX94" s="300"/>
      <c r="HTY94" s="300"/>
      <c r="HTZ94" s="300"/>
      <c r="HUA94" s="300"/>
      <c r="HUB94" s="300"/>
      <c r="HUC94" s="300"/>
      <c r="HUD94" s="300"/>
      <c r="HUE94" s="300"/>
      <c r="HUF94" s="300"/>
      <c r="HUG94" s="300"/>
      <c r="HUH94" s="300"/>
      <c r="HUI94" s="300"/>
      <c r="HUJ94" s="300"/>
      <c r="HUK94" s="300"/>
      <c r="HUL94" s="300"/>
      <c r="HUM94" s="300"/>
      <c r="HUN94" s="300"/>
      <c r="HUO94" s="300"/>
      <c r="HUP94" s="300"/>
      <c r="HUQ94" s="300"/>
      <c r="HUR94" s="300"/>
      <c r="HUS94" s="300"/>
      <c r="HUT94" s="300"/>
      <c r="HUU94" s="300"/>
      <c r="HUV94" s="300"/>
      <c r="HUW94" s="300"/>
      <c r="HUX94" s="300"/>
      <c r="HUY94" s="300"/>
      <c r="HUZ94" s="300"/>
      <c r="HVA94" s="300"/>
      <c r="HVB94" s="300"/>
      <c r="HVC94" s="300"/>
      <c r="HVD94" s="300"/>
      <c r="HVE94" s="300"/>
      <c r="HVF94" s="300"/>
      <c r="HVG94" s="300"/>
      <c r="HVH94" s="300"/>
      <c r="HVI94" s="300"/>
      <c r="HVJ94" s="300"/>
      <c r="HVK94" s="300"/>
      <c r="HVL94" s="300"/>
      <c r="HVM94" s="300"/>
      <c r="HVN94" s="300"/>
      <c r="HVO94" s="300"/>
      <c r="HVP94" s="300"/>
      <c r="HVQ94" s="300"/>
      <c r="HVR94" s="300"/>
      <c r="HVS94" s="300"/>
      <c r="HVT94" s="300"/>
      <c r="HVU94" s="300"/>
      <c r="HVV94" s="300"/>
      <c r="HVW94" s="300"/>
      <c r="HVX94" s="300"/>
      <c r="HVY94" s="300"/>
      <c r="HVZ94" s="300"/>
      <c r="HWA94" s="300"/>
      <c r="HWB94" s="300"/>
      <c r="HWC94" s="300"/>
      <c r="HWD94" s="300"/>
      <c r="HWE94" s="300"/>
      <c r="HWF94" s="300"/>
      <c r="HWG94" s="300"/>
      <c r="HWH94" s="300"/>
      <c r="HWI94" s="300"/>
      <c r="HWJ94" s="300"/>
      <c r="HWK94" s="300"/>
      <c r="HWL94" s="300"/>
      <c r="HWM94" s="300"/>
      <c r="HWN94" s="300"/>
      <c r="HWO94" s="300"/>
      <c r="HWP94" s="300"/>
      <c r="HWQ94" s="300"/>
      <c r="HWR94" s="300"/>
      <c r="HWS94" s="300"/>
      <c r="HWT94" s="300"/>
      <c r="HWU94" s="300"/>
      <c r="HWV94" s="300"/>
      <c r="HWW94" s="300"/>
      <c r="HWX94" s="300"/>
      <c r="HWY94" s="300"/>
      <c r="HWZ94" s="300"/>
      <c r="HXA94" s="300"/>
      <c r="HXB94" s="300"/>
      <c r="HXC94" s="300"/>
      <c r="HXD94" s="300"/>
      <c r="HXE94" s="300"/>
      <c r="HXF94" s="300"/>
      <c r="HXG94" s="300"/>
      <c r="HXH94" s="300"/>
      <c r="HXI94" s="300"/>
      <c r="HXJ94" s="300"/>
      <c r="HXK94" s="300"/>
      <c r="HXL94" s="300"/>
      <c r="HXM94" s="300"/>
      <c r="HXN94" s="300"/>
      <c r="HXO94" s="300"/>
      <c r="HXP94" s="300"/>
      <c r="HXQ94" s="300"/>
      <c r="HXR94" s="300"/>
      <c r="HXS94" s="300"/>
      <c r="HXT94" s="300"/>
      <c r="HXU94" s="300"/>
      <c r="HXV94" s="300"/>
      <c r="HXW94" s="300"/>
      <c r="HXX94" s="300"/>
      <c r="HXY94" s="300"/>
      <c r="HXZ94" s="300"/>
      <c r="HYA94" s="300"/>
      <c r="HYB94" s="300"/>
      <c r="HYC94" s="300"/>
      <c r="HYD94" s="300"/>
      <c r="HYE94" s="300"/>
      <c r="HYF94" s="300"/>
      <c r="HYG94" s="300"/>
      <c r="HYH94" s="300"/>
      <c r="HYI94" s="300"/>
      <c r="HYJ94" s="300"/>
      <c r="HYK94" s="300"/>
      <c r="HYL94" s="300"/>
      <c r="HYM94" s="300"/>
      <c r="HYN94" s="300"/>
      <c r="HYO94" s="300"/>
      <c r="HYP94" s="300"/>
      <c r="HYQ94" s="300"/>
      <c r="HYR94" s="300"/>
      <c r="HYS94" s="300"/>
      <c r="HYT94" s="300"/>
      <c r="HYU94" s="300"/>
      <c r="HYV94" s="300"/>
      <c r="HYW94" s="300"/>
      <c r="HYX94" s="300"/>
      <c r="HYY94" s="300"/>
      <c r="HYZ94" s="300"/>
      <c r="HZA94" s="300"/>
      <c r="HZB94" s="300"/>
      <c r="HZC94" s="300"/>
      <c r="HZD94" s="300"/>
      <c r="HZE94" s="300"/>
      <c r="HZF94" s="300"/>
      <c r="HZG94" s="300"/>
      <c r="HZH94" s="300"/>
      <c r="HZI94" s="300"/>
      <c r="HZJ94" s="300"/>
      <c r="HZK94" s="300"/>
      <c r="HZL94" s="300"/>
      <c r="HZM94" s="300"/>
      <c r="HZN94" s="300"/>
      <c r="HZO94" s="300"/>
      <c r="HZP94" s="300"/>
      <c r="HZQ94" s="300"/>
      <c r="HZR94" s="300"/>
      <c r="HZS94" s="300"/>
      <c r="HZT94" s="300"/>
      <c r="HZU94" s="300"/>
      <c r="HZV94" s="300"/>
      <c r="HZW94" s="300"/>
      <c r="HZX94" s="300"/>
      <c r="HZY94" s="300"/>
      <c r="HZZ94" s="300"/>
      <c r="IAA94" s="300"/>
      <c r="IAB94" s="300"/>
      <c r="IAC94" s="300"/>
      <c r="IAD94" s="300"/>
      <c r="IAE94" s="300"/>
      <c r="IAF94" s="300"/>
      <c r="IAG94" s="300"/>
      <c r="IAH94" s="300"/>
      <c r="IAI94" s="300"/>
      <c r="IAJ94" s="300"/>
      <c r="IAK94" s="300"/>
      <c r="IAL94" s="300"/>
      <c r="IAM94" s="300"/>
      <c r="IAN94" s="300"/>
      <c r="IAO94" s="300"/>
      <c r="IAP94" s="300"/>
      <c r="IAQ94" s="300"/>
      <c r="IAR94" s="300"/>
      <c r="IAS94" s="300"/>
      <c r="IAT94" s="300"/>
      <c r="IAU94" s="300"/>
      <c r="IAV94" s="300"/>
      <c r="IAW94" s="300"/>
      <c r="IAX94" s="300"/>
      <c r="IAY94" s="300"/>
      <c r="IAZ94" s="300"/>
      <c r="IBA94" s="300"/>
      <c r="IBB94" s="300"/>
      <c r="IBC94" s="300"/>
      <c r="IBD94" s="300"/>
      <c r="IBE94" s="300"/>
      <c r="IBF94" s="300"/>
      <c r="IBG94" s="300"/>
      <c r="IBH94" s="300"/>
      <c r="IBI94" s="300"/>
      <c r="IBJ94" s="300"/>
      <c r="IBK94" s="300"/>
      <c r="IBR94" s="300"/>
      <c r="IBS94" s="300"/>
      <c r="IBT94" s="300"/>
      <c r="IBU94" s="300"/>
      <c r="IBV94" s="300"/>
      <c r="IBW94" s="300"/>
      <c r="IBX94" s="300"/>
      <c r="IBY94" s="300"/>
      <c r="IBZ94" s="300"/>
      <c r="ICA94" s="300"/>
      <c r="ICB94" s="300"/>
      <c r="ICC94" s="300"/>
      <c r="ICD94" s="300"/>
      <c r="ICE94" s="300"/>
      <c r="ICF94" s="300"/>
      <c r="ICG94" s="300"/>
      <c r="ICH94" s="300"/>
      <c r="ICI94" s="300"/>
      <c r="ICJ94" s="300"/>
      <c r="ICK94" s="300"/>
      <c r="ICL94" s="300"/>
      <c r="ICM94" s="300"/>
      <c r="ICN94" s="300"/>
      <c r="ICO94" s="300"/>
      <c r="ICP94" s="300"/>
      <c r="ICQ94" s="300"/>
      <c r="ICR94" s="300"/>
      <c r="ICS94" s="300"/>
      <c r="ICT94" s="300"/>
      <c r="ICU94" s="300"/>
      <c r="ICV94" s="300"/>
      <c r="ICW94" s="300"/>
      <c r="ICX94" s="300"/>
      <c r="ICY94" s="300"/>
      <c r="ICZ94" s="300"/>
      <c r="IDA94" s="300"/>
      <c r="IDB94" s="300"/>
      <c r="IDC94" s="300"/>
      <c r="IDD94" s="300"/>
      <c r="IDE94" s="300"/>
      <c r="IDF94" s="300"/>
      <c r="IDG94" s="300"/>
      <c r="IDH94" s="300"/>
      <c r="IDI94" s="300"/>
      <c r="IDJ94" s="300"/>
      <c r="IDK94" s="300"/>
      <c r="IDL94" s="300"/>
      <c r="IDM94" s="300"/>
      <c r="IDN94" s="300"/>
      <c r="IDO94" s="300"/>
      <c r="IDP94" s="300"/>
      <c r="IDQ94" s="300"/>
      <c r="IDR94" s="300"/>
      <c r="IDS94" s="300"/>
      <c r="IDT94" s="300"/>
      <c r="IDU94" s="300"/>
      <c r="IDV94" s="300"/>
      <c r="IDW94" s="300"/>
      <c r="IDX94" s="300"/>
      <c r="IDY94" s="300"/>
      <c r="IDZ94" s="300"/>
      <c r="IEA94" s="300"/>
      <c r="IEB94" s="300"/>
      <c r="IEC94" s="300"/>
      <c r="IED94" s="300"/>
      <c r="IEE94" s="300"/>
      <c r="IEF94" s="300"/>
      <c r="IEG94" s="300"/>
      <c r="IEH94" s="300"/>
      <c r="IEI94" s="300"/>
      <c r="IEJ94" s="300"/>
      <c r="IEK94" s="300"/>
      <c r="IEL94" s="300"/>
      <c r="IEM94" s="300"/>
      <c r="IEN94" s="300"/>
      <c r="IEO94" s="300"/>
      <c r="IEP94" s="300"/>
      <c r="IEQ94" s="300"/>
      <c r="IER94" s="300"/>
      <c r="IES94" s="300"/>
      <c r="IET94" s="300"/>
      <c r="IEU94" s="300"/>
      <c r="IEV94" s="300"/>
      <c r="IEW94" s="300"/>
      <c r="IEX94" s="300"/>
      <c r="IEY94" s="300"/>
      <c r="IEZ94" s="300"/>
      <c r="IFA94" s="300"/>
      <c r="IFB94" s="300"/>
      <c r="IFC94" s="300"/>
      <c r="IFD94" s="300"/>
      <c r="IFE94" s="300"/>
      <c r="IFF94" s="300"/>
      <c r="IFG94" s="300"/>
      <c r="IFH94" s="300"/>
      <c r="IFI94" s="300"/>
      <c r="IFJ94" s="300"/>
      <c r="IFK94" s="300"/>
      <c r="IFL94" s="300"/>
      <c r="IFM94" s="300"/>
      <c r="IFN94" s="300"/>
      <c r="IFO94" s="300"/>
      <c r="IFP94" s="300"/>
      <c r="IFQ94" s="300"/>
      <c r="IFR94" s="300"/>
      <c r="IFS94" s="300"/>
      <c r="IFT94" s="300"/>
      <c r="IFU94" s="300"/>
      <c r="IFV94" s="300"/>
      <c r="IFW94" s="300"/>
      <c r="IFX94" s="300"/>
      <c r="IFY94" s="300"/>
      <c r="IFZ94" s="300"/>
      <c r="IGA94" s="300"/>
      <c r="IGB94" s="300"/>
      <c r="IGC94" s="300"/>
      <c r="IGD94" s="300"/>
      <c r="IGE94" s="300"/>
      <c r="IGF94" s="300"/>
      <c r="IGG94" s="300"/>
      <c r="IGH94" s="300"/>
      <c r="IGI94" s="300"/>
      <c r="IGJ94" s="300"/>
      <c r="IGK94" s="300"/>
      <c r="IGL94" s="300"/>
      <c r="IGM94" s="300"/>
      <c r="IGN94" s="300"/>
      <c r="IGO94" s="300"/>
      <c r="IGP94" s="300"/>
      <c r="IGQ94" s="300"/>
      <c r="IGR94" s="300"/>
      <c r="IGS94" s="300"/>
      <c r="IGT94" s="300"/>
      <c r="IGU94" s="300"/>
      <c r="IGV94" s="300"/>
      <c r="IGW94" s="300"/>
      <c r="IGX94" s="300"/>
      <c r="IGY94" s="300"/>
      <c r="IGZ94" s="300"/>
      <c r="IHA94" s="300"/>
      <c r="IHB94" s="300"/>
      <c r="IHC94" s="300"/>
      <c r="IHD94" s="300"/>
      <c r="IHE94" s="300"/>
      <c r="IHF94" s="300"/>
      <c r="IHG94" s="300"/>
      <c r="IHH94" s="300"/>
      <c r="IHI94" s="300"/>
      <c r="IHJ94" s="300"/>
      <c r="IHK94" s="300"/>
      <c r="IHL94" s="300"/>
      <c r="IHM94" s="300"/>
      <c r="IHN94" s="300"/>
      <c r="IHO94" s="300"/>
      <c r="IHP94" s="300"/>
      <c r="IHQ94" s="300"/>
      <c r="IHR94" s="300"/>
      <c r="IHS94" s="300"/>
      <c r="IHT94" s="300"/>
      <c r="IHU94" s="300"/>
      <c r="IHV94" s="300"/>
      <c r="IHW94" s="300"/>
      <c r="IHX94" s="300"/>
      <c r="IHY94" s="300"/>
      <c r="IHZ94" s="300"/>
      <c r="IIA94" s="300"/>
      <c r="IIB94" s="300"/>
      <c r="IIC94" s="300"/>
      <c r="IID94" s="300"/>
      <c r="IIE94" s="300"/>
      <c r="IIF94" s="300"/>
      <c r="IIG94" s="300"/>
      <c r="IIH94" s="300"/>
      <c r="III94" s="300"/>
      <c r="IIJ94" s="300"/>
      <c r="IIK94" s="300"/>
      <c r="IIL94" s="300"/>
      <c r="IIM94" s="300"/>
      <c r="IIN94" s="300"/>
      <c r="IIO94" s="300"/>
      <c r="IIP94" s="300"/>
      <c r="IIQ94" s="300"/>
      <c r="IIR94" s="300"/>
      <c r="IIS94" s="300"/>
      <c r="IIT94" s="300"/>
      <c r="IIU94" s="300"/>
      <c r="IIV94" s="300"/>
      <c r="IIW94" s="300"/>
      <c r="IIX94" s="300"/>
      <c r="IIY94" s="300"/>
      <c r="IIZ94" s="300"/>
      <c r="IJA94" s="300"/>
      <c r="IJB94" s="300"/>
      <c r="IJC94" s="300"/>
      <c r="IJD94" s="300"/>
      <c r="IJE94" s="300"/>
      <c r="IJF94" s="300"/>
      <c r="IJG94" s="300"/>
      <c r="IJH94" s="300"/>
      <c r="IJI94" s="300"/>
      <c r="IJJ94" s="300"/>
      <c r="IJK94" s="300"/>
      <c r="IJL94" s="300"/>
      <c r="IJM94" s="300"/>
      <c r="IJN94" s="300"/>
      <c r="IJO94" s="300"/>
      <c r="IJP94" s="300"/>
      <c r="IJQ94" s="300"/>
      <c r="IJR94" s="300"/>
      <c r="IJS94" s="300"/>
      <c r="IJT94" s="300"/>
      <c r="IJU94" s="300"/>
      <c r="IJV94" s="300"/>
      <c r="IJW94" s="300"/>
      <c r="IJX94" s="300"/>
      <c r="IJY94" s="300"/>
      <c r="IJZ94" s="300"/>
      <c r="IKA94" s="300"/>
      <c r="IKB94" s="300"/>
      <c r="IKC94" s="300"/>
      <c r="IKD94" s="300"/>
      <c r="IKE94" s="300"/>
      <c r="IKF94" s="300"/>
      <c r="IKG94" s="300"/>
      <c r="IKH94" s="300"/>
      <c r="IKI94" s="300"/>
      <c r="IKJ94" s="300"/>
      <c r="IKK94" s="300"/>
      <c r="IKL94" s="300"/>
      <c r="IKM94" s="300"/>
      <c r="IKN94" s="300"/>
      <c r="IKO94" s="300"/>
      <c r="IKP94" s="300"/>
      <c r="IKQ94" s="300"/>
      <c r="IKR94" s="300"/>
      <c r="IKS94" s="300"/>
      <c r="IKT94" s="300"/>
      <c r="IKU94" s="300"/>
      <c r="IKV94" s="300"/>
      <c r="IKW94" s="300"/>
      <c r="IKX94" s="300"/>
      <c r="IKY94" s="300"/>
      <c r="IKZ94" s="300"/>
      <c r="ILA94" s="300"/>
      <c r="ILB94" s="300"/>
      <c r="ILC94" s="300"/>
      <c r="ILD94" s="300"/>
      <c r="ILE94" s="300"/>
      <c r="ILF94" s="300"/>
      <c r="ILG94" s="300"/>
      <c r="ILN94" s="300"/>
      <c r="ILO94" s="300"/>
      <c r="ILP94" s="300"/>
      <c r="ILQ94" s="300"/>
      <c r="ILR94" s="300"/>
      <c r="ILS94" s="300"/>
      <c r="ILT94" s="300"/>
      <c r="ILU94" s="300"/>
      <c r="ILV94" s="300"/>
      <c r="ILW94" s="300"/>
      <c r="ILX94" s="300"/>
      <c r="ILY94" s="300"/>
      <c r="ILZ94" s="300"/>
      <c r="IMA94" s="300"/>
      <c r="IMB94" s="300"/>
      <c r="IMC94" s="300"/>
      <c r="IMD94" s="300"/>
      <c r="IME94" s="300"/>
      <c r="IMF94" s="300"/>
      <c r="IMG94" s="300"/>
      <c r="IMH94" s="300"/>
      <c r="IMI94" s="300"/>
      <c r="IMJ94" s="300"/>
      <c r="IMK94" s="300"/>
      <c r="IML94" s="300"/>
      <c r="IMM94" s="300"/>
      <c r="IMN94" s="300"/>
      <c r="IMO94" s="300"/>
      <c r="IMP94" s="300"/>
      <c r="IMQ94" s="300"/>
      <c r="IMR94" s="300"/>
      <c r="IMS94" s="300"/>
      <c r="IMT94" s="300"/>
      <c r="IMU94" s="300"/>
      <c r="IMV94" s="300"/>
      <c r="IMW94" s="300"/>
      <c r="IMX94" s="300"/>
      <c r="IMY94" s="300"/>
      <c r="IMZ94" s="300"/>
      <c r="INA94" s="300"/>
      <c r="INB94" s="300"/>
      <c r="INC94" s="300"/>
      <c r="IND94" s="300"/>
      <c r="INE94" s="300"/>
      <c r="INF94" s="300"/>
      <c r="ING94" s="300"/>
      <c r="INH94" s="300"/>
      <c r="INI94" s="300"/>
      <c r="INJ94" s="300"/>
      <c r="INK94" s="300"/>
      <c r="INL94" s="300"/>
      <c r="INM94" s="300"/>
      <c r="INN94" s="300"/>
      <c r="INO94" s="300"/>
      <c r="INP94" s="300"/>
      <c r="INQ94" s="300"/>
      <c r="INR94" s="300"/>
      <c r="INS94" s="300"/>
      <c r="INT94" s="300"/>
      <c r="INU94" s="300"/>
      <c r="INV94" s="300"/>
      <c r="INW94" s="300"/>
      <c r="INX94" s="300"/>
      <c r="INY94" s="300"/>
      <c r="INZ94" s="300"/>
      <c r="IOA94" s="300"/>
      <c r="IOB94" s="300"/>
      <c r="IOC94" s="300"/>
      <c r="IOD94" s="300"/>
      <c r="IOE94" s="300"/>
      <c r="IOF94" s="300"/>
      <c r="IOG94" s="300"/>
      <c r="IOH94" s="300"/>
      <c r="IOI94" s="300"/>
      <c r="IOJ94" s="300"/>
      <c r="IOK94" s="300"/>
      <c r="IOL94" s="300"/>
      <c r="IOM94" s="300"/>
      <c r="ION94" s="300"/>
      <c r="IOO94" s="300"/>
      <c r="IOP94" s="300"/>
      <c r="IOQ94" s="300"/>
      <c r="IOR94" s="300"/>
      <c r="IOS94" s="300"/>
      <c r="IOT94" s="300"/>
      <c r="IOU94" s="300"/>
      <c r="IOV94" s="300"/>
      <c r="IOW94" s="300"/>
      <c r="IOX94" s="300"/>
      <c r="IOY94" s="300"/>
      <c r="IOZ94" s="300"/>
      <c r="IPA94" s="300"/>
      <c r="IPB94" s="300"/>
      <c r="IPC94" s="300"/>
      <c r="IPD94" s="300"/>
      <c r="IPE94" s="300"/>
      <c r="IPF94" s="300"/>
      <c r="IPG94" s="300"/>
      <c r="IPH94" s="300"/>
      <c r="IPI94" s="300"/>
      <c r="IPJ94" s="300"/>
      <c r="IPK94" s="300"/>
      <c r="IPL94" s="300"/>
      <c r="IPM94" s="300"/>
      <c r="IPN94" s="300"/>
      <c r="IPO94" s="300"/>
      <c r="IPP94" s="300"/>
      <c r="IPQ94" s="300"/>
      <c r="IPR94" s="300"/>
      <c r="IPS94" s="300"/>
      <c r="IPT94" s="300"/>
      <c r="IPU94" s="300"/>
      <c r="IPV94" s="300"/>
      <c r="IPW94" s="300"/>
      <c r="IPX94" s="300"/>
      <c r="IPY94" s="300"/>
      <c r="IPZ94" s="300"/>
      <c r="IQA94" s="300"/>
      <c r="IQB94" s="300"/>
      <c r="IQC94" s="300"/>
      <c r="IQD94" s="300"/>
      <c r="IQE94" s="300"/>
      <c r="IQF94" s="300"/>
      <c r="IQG94" s="300"/>
      <c r="IQH94" s="300"/>
      <c r="IQI94" s="300"/>
      <c r="IQJ94" s="300"/>
      <c r="IQK94" s="300"/>
      <c r="IQL94" s="300"/>
      <c r="IQM94" s="300"/>
      <c r="IQN94" s="300"/>
      <c r="IQO94" s="300"/>
      <c r="IQP94" s="300"/>
      <c r="IQQ94" s="300"/>
      <c r="IQR94" s="300"/>
      <c r="IQS94" s="300"/>
      <c r="IQT94" s="300"/>
      <c r="IQU94" s="300"/>
      <c r="IQV94" s="300"/>
      <c r="IQW94" s="300"/>
      <c r="IQX94" s="300"/>
      <c r="IQY94" s="300"/>
      <c r="IQZ94" s="300"/>
      <c r="IRA94" s="300"/>
      <c r="IRB94" s="300"/>
      <c r="IRC94" s="300"/>
      <c r="IRD94" s="300"/>
      <c r="IRE94" s="300"/>
      <c r="IRF94" s="300"/>
      <c r="IRG94" s="300"/>
      <c r="IRH94" s="300"/>
      <c r="IRI94" s="300"/>
      <c r="IRJ94" s="300"/>
      <c r="IRK94" s="300"/>
      <c r="IRL94" s="300"/>
      <c r="IRM94" s="300"/>
      <c r="IRN94" s="300"/>
      <c r="IRO94" s="300"/>
      <c r="IRP94" s="300"/>
      <c r="IRQ94" s="300"/>
      <c r="IRR94" s="300"/>
      <c r="IRS94" s="300"/>
      <c r="IRT94" s="300"/>
      <c r="IRU94" s="300"/>
      <c r="IRV94" s="300"/>
      <c r="IRW94" s="300"/>
      <c r="IRX94" s="300"/>
      <c r="IRY94" s="300"/>
      <c r="IRZ94" s="300"/>
      <c r="ISA94" s="300"/>
      <c r="ISB94" s="300"/>
      <c r="ISC94" s="300"/>
      <c r="ISD94" s="300"/>
      <c r="ISE94" s="300"/>
      <c r="ISF94" s="300"/>
      <c r="ISG94" s="300"/>
      <c r="ISH94" s="300"/>
      <c r="ISI94" s="300"/>
      <c r="ISJ94" s="300"/>
      <c r="ISK94" s="300"/>
      <c r="ISL94" s="300"/>
      <c r="ISM94" s="300"/>
      <c r="ISN94" s="300"/>
      <c r="ISO94" s="300"/>
      <c r="ISP94" s="300"/>
      <c r="ISQ94" s="300"/>
      <c r="ISR94" s="300"/>
      <c r="ISS94" s="300"/>
      <c r="IST94" s="300"/>
      <c r="ISU94" s="300"/>
      <c r="ISV94" s="300"/>
      <c r="ISW94" s="300"/>
      <c r="ISX94" s="300"/>
      <c r="ISY94" s="300"/>
      <c r="ISZ94" s="300"/>
      <c r="ITA94" s="300"/>
      <c r="ITB94" s="300"/>
      <c r="ITC94" s="300"/>
      <c r="ITD94" s="300"/>
      <c r="ITE94" s="300"/>
      <c r="ITF94" s="300"/>
      <c r="ITG94" s="300"/>
      <c r="ITH94" s="300"/>
      <c r="ITI94" s="300"/>
      <c r="ITJ94" s="300"/>
      <c r="ITK94" s="300"/>
      <c r="ITL94" s="300"/>
      <c r="ITM94" s="300"/>
      <c r="ITN94" s="300"/>
      <c r="ITO94" s="300"/>
      <c r="ITP94" s="300"/>
      <c r="ITQ94" s="300"/>
      <c r="ITR94" s="300"/>
      <c r="ITS94" s="300"/>
      <c r="ITT94" s="300"/>
      <c r="ITU94" s="300"/>
      <c r="ITV94" s="300"/>
      <c r="ITW94" s="300"/>
      <c r="ITX94" s="300"/>
      <c r="ITY94" s="300"/>
      <c r="ITZ94" s="300"/>
      <c r="IUA94" s="300"/>
      <c r="IUB94" s="300"/>
      <c r="IUC94" s="300"/>
      <c r="IUD94" s="300"/>
      <c r="IUE94" s="300"/>
      <c r="IUF94" s="300"/>
      <c r="IUG94" s="300"/>
      <c r="IUH94" s="300"/>
      <c r="IUI94" s="300"/>
      <c r="IUJ94" s="300"/>
      <c r="IUK94" s="300"/>
      <c r="IUL94" s="300"/>
      <c r="IUM94" s="300"/>
      <c r="IUN94" s="300"/>
      <c r="IUO94" s="300"/>
      <c r="IUP94" s="300"/>
      <c r="IUQ94" s="300"/>
      <c r="IUR94" s="300"/>
      <c r="IUS94" s="300"/>
      <c r="IUT94" s="300"/>
      <c r="IUU94" s="300"/>
      <c r="IUV94" s="300"/>
      <c r="IUW94" s="300"/>
      <c r="IUX94" s="300"/>
      <c r="IUY94" s="300"/>
      <c r="IUZ94" s="300"/>
      <c r="IVA94" s="300"/>
      <c r="IVB94" s="300"/>
      <c r="IVC94" s="300"/>
      <c r="IVJ94" s="300"/>
      <c r="IVK94" s="300"/>
      <c r="IVL94" s="300"/>
      <c r="IVM94" s="300"/>
      <c r="IVN94" s="300"/>
      <c r="IVO94" s="300"/>
      <c r="IVP94" s="300"/>
      <c r="IVQ94" s="300"/>
      <c r="IVR94" s="300"/>
      <c r="IVS94" s="300"/>
      <c r="IVT94" s="300"/>
      <c r="IVU94" s="300"/>
      <c r="IVV94" s="300"/>
      <c r="IVW94" s="300"/>
      <c r="IVX94" s="300"/>
      <c r="IVY94" s="300"/>
      <c r="IVZ94" s="300"/>
      <c r="IWA94" s="300"/>
      <c r="IWB94" s="300"/>
      <c r="IWC94" s="300"/>
      <c r="IWD94" s="300"/>
      <c r="IWE94" s="300"/>
      <c r="IWF94" s="300"/>
      <c r="IWG94" s="300"/>
      <c r="IWH94" s="300"/>
      <c r="IWI94" s="300"/>
      <c r="IWJ94" s="300"/>
      <c r="IWK94" s="300"/>
      <c r="IWL94" s="300"/>
      <c r="IWM94" s="300"/>
      <c r="IWN94" s="300"/>
      <c r="IWO94" s="300"/>
      <c r="IWP94" s="300"/>
      <c r="IWQ94" s="300"/>
      <c r="IWR94" s="300"/>
      <c r="IWS94" s="300"/>
      <c r="IWT94" s="300"/>
      <c r="IWU94" s="300"/>
      <c r="IWV94" s="300"/>
      <c r="IWW94" s="300"/>
      <c r="IWX94" s="300"/>
      <c r="IWY94" s="300"/>
      <c r="IWZ94" s="300"/>
      <c r="IXA94" s="300"/>
      <c r="IXB94" s="300"/>
      <c r="IXC94" s="300"/>
      <c r="IXD94" s="300"/>
      <c r="IXE94" s="300"/>
      <c r="IXF94" s="300"/>
      <c r="IXG94" s="300"/>
      <c r="IXH94" s="300"/>
      <c r="IXI94" s="300"/>
      <c r="IXJ94" s="300"/>
      <c r="IXK94" s="300"/>
      <c r="IXL94" s="300"/>
      <c r="IXM94" s="300"/>
      <c r="IXN94" s="300"/>
      <c r="IXO94" s="300"/>
      <c r="IXP94" s="300"/>
      <c r="IXQ94" s="300"/>
      <c r="IXR94" s="300"/>
      <c r="IXS94" s="300"/>
      <c r="IXT94" s="300"/>
      <c r="IXU94" s="300"/>
      <c r="IXV94" s="300"/>
      <c r="IXW94" s="300"/>
      <c r="IXX94" s="300"/>
      <c r="IXY94" s="300"/>
      <c r="IXZ94" s="300"/>
      <c r="IYA94" s="300"/>
      <c r="IYB94" s="300"/>
      <c r="IYC94" s="300"/>
      <c r="IYD94" s="300"/>
      <c r="IYE94" s="300"/>
      <c r="IYF94" s="300"/>
      <c r="IYG94" s="300"/>
      <c r="IYH94" s="300"/>
      <c r="IYI94" s="300"/>
      <c r="IYJ94" s="300"/>
      <c r="IYK94" s="300"/>
      <c r="IYL94" s="300"/>
      <c r="IYM94" s="300"/>
      <c r="IYN94" s="300"/>
      <c r="IYO94" s="300"/>
      <c r="IYP94" s="300"/>
      <c r="IYQ94" s="300"/>
      <c r="IYR94" s="300"/>
      <c r="IYS94" s="300"/>
      <c r="IYT94" s="300"/>
      <c r="IYU94" s="300"/>
      <c r="IYV94" s="300"/>
      <c r="IYW94" s="300"/>
      <c r="IYX94" s="300"/>
      <c r="IYY94" s="300"/>
      <c r="IYZ94" s="300"/>
      <c r="IZA94" s="300"/>
      <c r="IZB94" s="300"/>
      <c r="IZC94" s="300"/>
      <c r="IZD94" s="300"/>
      <c r="IZE94" s="300"/>
      <c r="IZF94" s="300"/>
      <c r="IZG94" s="300"/>
      <c r="IZH94" s="300"/>
      <c r="IZI94" s="300"/>
      <c r="IZJ94" s="300"/>
      <c r="IZK94" s="300"/>
      <c r="IZL94" s="300"/>
      <c r="IZM94" s="300"/>
      <c r="IZN94" s="300"/>
      <c r="IZO94" s="300"/>
      <c r="IZP94" s="300"/>
      <c r="IZQ94" s="300"/>
      <c r="IZR94" s="300"/>
      <c r="IZS94" s="300"/>
      <c r="IZT94" s="300"/>
      <c r="IZU94" s="300"/>
      <c r="IZV94" s="300"/>
      <c r="IZW94" s="300"/>
      <c r="IZX94" s="300"/>
      <c r="IZY94" s="300"/>
      <c r="IZZ94" s="300"/>
      <c r="JAA94" s="300"/>
      <c r="JAB94" s="300"/>
      <c r="JAC94" s="300"/>
      <c r="JAD94" s="300"/>
      <c r="JAE94" s="300"/>
      <c r="JAF94" s="300"/>
      <c r="JAG94" s="300"/>
      <c r="JAH94" s="300"/>
      <c r="JAI94" s="300"/>
      <c r="JAJ94" s="300"/>
      <c r="JAK94" s="300"/>
      <c r="JAL94" s="300"/>
      <c r="JAM94" s="300"/>
      <c r="JAN94" s="300"/>
      <c r="JAO94" s="300"/>
      <c r="JAP94" s="300"/>
      <c r="JAQ94" s="300"/>
      <c r="JAR94" s="300"/>
      <c r="JAS94" s="300"/>
      <c r="JAT94" s="300"/>
      <c r="JAU94" s="300"/>
      <c r="JAV94" s="300"/>
      <c r="JAW94" s="300"/>
      <c r="JAX94" s="300"/>
      <c r="JAY94" s="300"/>
      <c r="JAZ94" s="300"/>
      <c r="JBA94" s="300"/>
      <c r="JBB94" s="300"/>
      <c r="JBC94" s="300"/>
      <c r="JBD94" s="300"/>
      <c r="JBE94" s="300"/>
      <c r="JBF94" s="300"/>
      <c r="JBG94" s="300"/>
      <c r="JBH94" s="300"/>
      <c r="JBI94" s="300"/>
      <c r="JBJ94" s="300"/>
      <c r="JBK94" s="300"/>
      <c r="JBL94" s="300"/>
      <c r="JBM94" s="300"/>
      <c r="JBN94" s="300"/>
      <c r="JBO94" s="300"/>
      <c r="JBP94" s="300"/>
      <c r="JBQ94" s="300"/>
      <c r="JBR94" s="300"/>
      <c r="JBS94" s="300"/>
      <c r="JBT94" s="300"/>
      <c r="JBU94" s="300"/>
      <c r="JBV94" s="300"/>
      <c r="JBW94" s="300"/>
      <c r="JBX94" s="300"/>
      <c r="JBY94" s="300"/>
      <c r="JBZ94" s="300"/>
      <c r="JCA94" s="300"/>
      <c r="JCB94" s="300"/>
      <c r="JCC94" s="300"/>
      <c r="JCD94" s="300"/>
      <c r="JCE94" s="300"/>
      <c r="JCF94" s="300"/>
      <c r="JCG94" s="300"/>
      <c r="JCH94" s="300"/>
      <c r="JCI94" s="300"/>
      <c r="JCJ94" s="300"/>
      <c r="JCK94" s="300"/>
      <c r="JCL94" s="300"/>
      <c r="JCM94" s="300"/>
      <c r="JCN94" s="300"/>
      <c r="JCO94" s="300"/>
      <c r="JCP94" s="300"/>
      <c r="JCQ94" s="300"/>
      <c r="JCR94" s="300"/>
      <c r="JCS94" s="300"/>
      <c r="JCT94" s="300"/>
      <c r="JCU94" s="300"/>
      <c r="JCV94" s="300"/>
      <c r="JCW94" s="300"/>
      <c r="JCX94" s="300"/>
      <c r="JCY94" s="300"/>
      <c r="JCZ94" s="300"/>
      <c r="JDA94" s="300"/>
      <c r="JDB94" s="300"/>
      <c r="JDC94" s="300"/>
      <c r="JDD94" s="300"/>
      <c r="JDE94" s="300"/>
      <c r="JDF94" s="300"/>
      <c r="JDG94" s="300"/>
      <c r="JDH94" s="300"/>
      <c r="JDI94" s="300"/>
      <c r="JDJ94" s="300"/>
      <c r="JDK94" s="300"/>
      <c r="JDL94" s="300"/>
      <c r="JDM94" s="300"/>
      <c r="JDN94" s="300"/>
      <c r="JDO94" s="300"/>
      <c r="JDP94" s="300"/>
      <c r="JDQ94" s="300"/>
      <c r="JDR94" s="300"/>
      <c r="JDS94" s="300"/>
      <c r="JDT94" s="300"/>
      <c r="JDU94" s="300"/>
      <c r="JDV94" s="300"/>
      <c r="JDW94" s="300"/>
      <c r="JDX94" s="300"/>
      <c r="JDY94" s="300"/>
      <c r="JDZ94" s="300"/>
      <c r="JEA94" s="300"/>
      <c r="JEB94" s="300"/>
      <c r="JEC94" s="300"/>
      <c r="JED94" s="300"/>
      <c r="JEE94" s="300"/>
      <c r="JEF94" s="300"/>
      <c r="JEG94" s="300"/>
      <c r="JEH94" s="300"/>
      <c r="JEI94" s="300"/>
      <c r="JEJ94" s="300"/>
      <c r="JEK94" s="300"/>
      <c r="JEL94" s="300"/>
      <c r="JEM94" s="300"/>
      <c r="JEN94" s="300"/>
      <c r="JEO94" s="300"/>
      <c r="JEP94" s="300"/>
      <c r="JEQ94" s="300"/>
      <c r="JER94" s="300"/>
      <c r="JES94" s="300"/>
      <c r="JET94" s="300"/>
      <c r="JEU94" s="300"/>
      <c r="JEV94" s="300"/>
      <c r="JEW94" s="300"/>
      <c r="JEX94" s="300"/>
      <c r="JEY94" s="300"/>
      <c r="JFF94" s="300"/>
      <c r="JFG94" s="300"/>
      <c r="JFH94" s="300"/>
      <c r="JFI94" s="300"/>
      <c r="JFJ94" s="300"/>
      <c r="JFK94" s="300"/>
      <c r="JFL94" s="300"/>
      <c r="JFM94" s="300"/>
      <c r="JFN94" s="300"/>
      <c r="JFO94" s="300"/>
      <c r="JFP94" s="300"/>
      <c r="JFQ94" s="300"/>
      <c r="JFR94" s="300"/>
      <c r="JFS94" s="300"/>
      <c r="JFT94" s="300"/>
      <c r="JFU94" s="300"/>
      <c r="JFV94" s="300"/>
      <c r="JFW94" s="300"/>
      <c r="JFX94" s="300"/>
      <c r="JFY94" s="300"/>
      <c r="JFZ94" s="300"/>
      <c r="JGA94" s="300"/>
      <c r="JGB94" s="300"/>
      <c r="JGC94" s="300"/>
      <c r="JGD94" s="300"/>
      <c r="JGE94" s="300"/>
      <c r="JGF94" s="300"/>
      <c r="JGG94" s="300"/>
      <c r="JGH94" s="300"/>
      <c r="JGI94" s="300"/>
      <c r="JGJ94" s="300"/>
      <c r="JGK94" s="300"/>
      <c r="JGL94" s="300"/>
      <c r="JGM94" s="300"/>
      <c r="JGN94" s="300"/>
      <c r="JGO94" s="300"/>
      <c r="JGP94" s="300"/>
      <c r="JGQ94" s="300"/>
      <c r="JGR94" s="300"/>
      <c r="JGS94" s="300"/>
      <c r="JGT94" s="300"/>
      <c r="JGU94" s="300"/>
      <c r="JGV94" s="300"/>
      <c r="JGW94" s="300"/>
      <c r="JGX94" s="300"/>
      <c r="JGY94" s="300"/>
      <c r="JGZ94" s="300"/>
      <c r="JHA94" s="300"/>
      <c r="JHB94" s="300"/>
      <c r="JHC94" s="300"/>
      <c r="JHD94" s="300"/>
      <c r="JHE94" s="300"/>
      <c r="JHF94" s="300"/>
      <c r="JHG94" s="300"/>
      <c r="JHH94" s="300"/>
      <c r="JHI94" s="300"/>
      <c r="JHJ94" s="300"/>
      <c r="JHK94" s="300"/>
      <c r="JHL94" s="300"/>
      <c r="JHM94" s="300"/>
      <c r="JHN94" s="300"/>
      <c r="JHO94" s="300"/>
      <c r="JHP94" s="300"/>
      <c r="JHQ94" s="300"/>
      <c r="JHR94" s="300"/>
      <c r="JHS94" s="300"/>
      <c r="JHT94" s="300"/>
      <c r="JHU94" s="300"/>
      <c r="JHV94" s="300"/>
      <c r="JHW94" s="300"/>
      <c r="JHX94" s="300"/>
      <c r="JHY94" s="300"/>
      <c r="JHZ94" s="300"/>
      <c r="JIA94" s="300"/>
      <c r="JIB94" s="300"/>
      <c r="JIC94" s="300"/>
      <c r="JID94" s="300"/>
      <c r="JIE94" s="300"/>
      <c r="JIF94" s="300"/>
      <c r="JIG94" s="300"/>
      <c r="JIH94" s="300"/>
      <c r="JII94" s="300"/>
      <c r="JIJ94" s="300"/>
      <c r="JIK94" s="300"/>
      <c r="JIL94" s="300"/>
      <c r="JIM94" s="300"/>
      <c r="JIN94" s="300"/>
      <c r="JIO94" s="300"/>
      <c r="JIP94" s="300"/>
      <c r="JIQ94" s="300"/>
      <c r="JIR94" s="300"/>
      <c r="JIS94" s="300"/>
      <c r="JIT94" s="300"/>
      <c r="JIU94" s="300"/>
      <c r="JIV94" s="300"/>
      <c r="JIW94" s="300"/>
      <c r="JIX94" s="300"/>
      <c r="JIY94" s="300"/>
      <c r="JIZ94" s="300"/>
      <c r="JJA94" s="300"/>
      <c r="JJB94" s="300"/>
      <c r="JJC94" s="300"/>
      <c r="JJD94" s="300"/>
      <c r="JJE94" s="300"/>
      <c r="JJF94" s="300"/>
      <c r="JJG94" s="300"/>
      <c r="JJH94" s="300"/>
      <c r="JJI94" s="300"/>
      <c r="JJJ94" s="300"/>
      <c r="JJK94" s="300"/>
      <c r="JJL94" s="300"/>
      <c r="JJM94" s="300"/>
      <c r="JJN94" s="300"/>
      <c r="JJO94" s="300"/>
      <c r="JJP94" s="300"/>
      <c r="JJQ94" s="300"/>
      <c r="JJR94" s="300"/>
      <c r="JJS94" s="300"/>
      <c r="JJT94" s="300"/>
      <c r="JJU94" s="300"/>
      <c r="JJV94" s="300"/>
      <c r="JJW94" s="300"/>
      <c r="JJX94" s="300"/>
      <c r="JJY94" s="300"/>
      <c r="JJZ94" s="300"/>
      <c r="JKA94" s="300"/>
      <c r="JKB94" s="300"/>
      <c r="JKC94" s="300"/>
      <c r="JKD94" s="300"/>
      <c r="JKE94" s="300"/>
      <c r="JKF94" s="300"/>
      <c r="JKG94" s="300"/>
      <c r="JKH94" s="300"/>
      <c r="JKI94" s="300"/>
      <c r="JKJ94" s="300"/>
      <c r="JKK94" s="300"/>
      <c r="JKL94" s="300"/>
      <c r="JKM94" s="300"/>
      <c r="JKN94" s="300"/>
      <c r="JKO94" s="300"/>
      <c r="JKP94" s="300"/>
      <c r="JKQ94" s="300"/>
      <c r="JKR94" s="300"/>
      <c r="JKS94" s="300"/>
      <c r="JKT94" s="300"/>
      <c r="JKU94" s="300"/>
      <c r="JKV94" s="300"/>
      <c r="JKW94" s="300"/>
      <c r="JKX94" s="300"/>
      <c r="JKY94" s="300"/>
      <c r="JKZ94" s="300"/>
      <c r="JLA94" s="300"/>
      <c r="JLB94" s="300"/>
      <c r="JLC94" s="300"/>
      <c r="JLD94" s="300"/>
      <c r="JLE94" s="300"/>
      <c r="JLF94" s="300"/>
      <c r="JLG94" s="300"/>
      <c r="JLH94" s="300"/>
      <c r="JLI94" s="300"/>
      <c r="JLJ94" s="300"/>
      <c r="JLK94" s="300"/>
      <c r="JLL94" s="300"/>
      <c r="JLM94" s="300"/>
      <c r="JLN94" s="300"/>
      <c r="JLO94" s="300"/>
      <c r="JLP94" s="300"/>
      <c r="JLQ94" s="300"/>
      <c r="JLR94" s="300"/>
      <c r="JLS94" s="300"/>
      <c r="JLT94" s="300"/>
      <c r="JLU94" s="300"/>
      <c r="JLV94" s="300"/>
      <c r="JLW94" s="300"/>
      <c r="JLX94" s="300"/>
      <c r="JLY94" s="300"/>
      <c r="JLZ94" s="300"/>
      <c r="JMA94" s="300"/>
      <c r="JMB94" s="300"/>
      <c r="JMC94" s="300"/>
      <c r="JMD94" s="300"/>
      <c r="JME94" s="300"/>
      <c r="JMF94" s="300"/>
      <c r="JMG94" s="300"/>
      <c r="JMH94" s="300"/>
      <c r="JMI94" s="300"/>
      <c r="JMJ94" s="300"/>
      <c r="JMK94" s="300"/>
      <c r="JML94" s="300"/>
      <c r="JMM94" s="300"/>
      <c r="JMN94" s="300"/>
      <c r="JMO94" s="300"/>
      <c r="JMP94" s="300"/>
      <c r="JMQ94" s="300"/>
      <c r="JMR94" s="300"/>
      <c r="JMS94" s="300"/>
      <c r="JMT94" s="300"/>
      <c r="JMU94" s="300"/>
      <c r="JMV94" s="300"/>
      <c r="JMW94" s="300"/>
      <c r="JMX94" s="300"/>
      <c r="JMY94" s="300"/>
      <c r="JMZ94" s="300"/>
      <c r="JNA94" s="300"/>
      <c r="JNB94" s="300"/>
      <c r="JNC94" s="300"/>
      <c r="JND94" s="300"/>
      <c r="JNE94" s="300"/>
      <c r="JNF94" s="300"/>
      <c r="JNG94" s="300"/>
      <c r="JNH94" s="300"/>
      <c r="JNI94" s="300"/>
      <c r="JNJ94" s="300"/>
      <c r="JNK94" s="300"/>
      <c r="JNL94" s="300"/>
      <c r="JNM94" s="300"/>
      <c r="JNN94" s="300"/>
      <c r="JNO94" s="300"/>
      <c r="JNP94" s="300"/>
      <c r="JNQ94" s="300"/>
      <c r="JNR94" s="300"/>
      <c r="JNS94" s="300"/>
      <c r="JNT94" s="300"/>
      <c r="JNU94" s="300"/>
      <c r="JNV94" s="300"/>
      <c r="JNW94" s="300"/>
      <c r="JNX94" s="300"/>
      <c r="JNY94" s="300"/>
      <c r="JNZ94" s="300"/>
      <c r="JOA94" s="300"/>
      <c r="JOB94" s="300"/>
      <c r="JOC94" s="300"/>
      <c r="JOD94" s="300"/>
      <c r="JOE94" s="300"/>
      <c r="JOF94" s="300"/>
      <c r="JOG94" s="300"/>
      <c r="JOH94" s="300"/>
      <c r="JOI94" s="300"/>
      <c r="JOJ94" s="300"/>
      <c r="JOK94" s="300"/>
      <c r="JOL94" s="300"/>
      <c r="JOM94" s="300"/>
      <c r="JON94" s="300"/>
      <c r="JOO94" s="300"/>
      <c r="JOP94" s="300"/>
      <c r="JOQ94" s="300"/>
      <c r="JOR94" s="300"/>
      <c r="JOS94" s="300"/>
      <c r="JOT94" s="300"/>
      <c r="JOU94" s="300"/>
      <c r="JPB94" s="300"/>
      <c r="JPC94" s="300"/>
      <c r="JPD94" s="300"/>
      <c r="JPE94" s="300"/>
      <c r="JPF94" s="300"/>
      <c r="JPG94" s="300"/>
      <c r="JPH94" s="300"/>
      <c r="JPI94" s="300"/>
      <c r="JPJ94" s="300"/>
      <c r="JPK94" s="300"/>
      <c r="JPL94" s="300"/>
      <c r="JPM94" s="300"/>
      <c r="JPN94" s="300"/>
      <c r="JPO94" s="300"/>
      <c r="JPP94" s="300"/>
      <c r="JPQ94" s="300"/>
      <c r="JPR94" s="300"/>
      <c r="JPS94" s="300"/>
      <c r="JPT94" s="300"/>
      <c r="JPU94" s="300"/>
      <c r="JPV94" s="300"/>
      <c r="JPW94" s="300"/>
      <c r="JPX94" s="300"/>
      <c r="JPY94" s="300"/>
      <c r="JPZ94" s="300"/>
      <c r="JQA94" s="300"/>
      <c r="JQB94" s="300"/>
      <c r="JQC94" s="300"/>
      <c r="JQD94" s="300"/>
      <c r="JQE94" s="300"/>
      <c r="JQF94" s="300"/>
      <c r="JQG94" s="300"/>
      <c r="JQH94" s="300"/>
      <c r="JQI94" s="300"/>
      <c r="JQJ94" s="300"/>
      <c r="JQK94" s="300"/>
      <c r="JQL94" s="300"/>
      <c r="JQM94" s="300"/>
      <c r="JQN94" s="300"/>
      <c r="JQO94" s="300"/>
      <c r="JQP94" s="300"/>
      <c r="JQQ94" s="300"/>
      <c r="JQR94" s="300"/>
      <c r="JQS94" s="300"/>
      <c r="JQT94" s="300"/>
      <c r="JQU94" s="300"/>
      <c r="JQV94" s="300"/>
      <c r="JQW94" s="300"/>
      <c r="JQX94" s="300"/>
      <c r="JQY94" s="300"/>
      <c r="JQZ94" s="300"/>
      <c r="JRA94" s="300"/>
      <c r="JRB94" s="300"/>
      <c r="JRC94" s="300"/>
      <c r="JRD94" s="300"/>
      <c r="JRE94" s="300"/>
      <c r="JRF94" s="300"/>
      <c r="JRG94" s="300"/>
      <c r="JRH94" s="300"/>
      <c r="JRI94" s="300"/>
      <c r="JRJ94" s="300"/>
      <c r="JRK94" s="300"/>
      <c r="JRL94" s="300"/>
      <c r="JRM94" s="300"/>
      <c r="JRN94" s="300"/>
      <c r="JRO94" s="300"/>
      <c r="JRP94" s="300"/>
      <c r="JRQ94" s="300"/>
      <c r="JRR94" s="300"/>
      <c r="JRS94" s="300"/>
      <c r="JRT94" s="300"/>
      <c r="JRU94" s="300"/>
      <c r="JRV94" s="300"/>
      <c r="JRW94" s="300"/>
      <c r="JRX94" s="300"/>
      <c r="JRY94" s="300"/>
      <c r="JRZ94" s="300"/>
      <c r="JSA94" s="300"/>
      <c r="JSB94" s="300"/>
      <c r="JSC94" s="300"/>
      <c r="JSD94" s="300"/>
      <c r="JSE94" s="300"/>
      <c r="JSF94" s="300"/>
      <c r="JSG94" s="300"/>
      <c r="JSH94" s="300"/>
      <c r="JSI94" s="300"/>
      <c r="JSJ94" s="300"/>
      <c r="JSK94" s="300"/>
      <c r="JSL94" s="300"/>
      <c r="JSM94" s="300"/>
      <c r="JSN94" s="300"/>
      <c r="JSO94" s="300"/>
      <c r="JSP94" s="300"/>
      <c r="JSQ94" s="300"/>
      <c r="JSR94" s="300"/>
      <c r="JSS94" s="300"/>
      <c r="JST94" s="300"/>
      <c r="JSU94" s="300"/>
      <c r="JSV94" s="300"/>
      <c r="JSW94" s="300"/>
      <c r="JSX94" s="300"/>
      <c r="JSY94" s="300"/>
      <c r="JSZ94" s="300"/>
      <c r="JTA94" s="300"/>
      <c r="JTB94" s="300"/>
      <c r="JTC94" s="300"/>
      <c r="JTD94" s="300"/>
      <c r="JTE94" s="300"/>
      <c r="JTF94" s="300"/>
      <c r="JTG94" s="300"/>
      <c r="JTH94" s="300"/>
      <c r="JTI94" s="300"/>
      <c r="JTJ94" s="300"/>
      <c r="JTK94" s="300"/>
      <c r="JTL94" s="300"/>
      <c r="JTM94" s="300"/>
      <c r="JTN94" s="300"/>
      <c r="JTO94" s="300"/>
      <c r="JTP94" s="300"/>
      <c r="JTQ94" s="300"/>
      <c r="JTR94" s="300"/>
      <c r="JTS94" s="300"/>
      <c r="JTT94" s="300"/>
      <c r="JTU94" s="300"/>
      <c r="JTV94" s="300"/>
      <c r="JTW94" s="300"/>
      <c r="JTX94" s="300"/>
      <c r="JTY94" s="300"/>
      <c r="JTZ94" s="300"/>
      <c r="JUA94" s="300"/>
      <c r="JUB94" s="300"/>
      <c r="JUC94" s="300"/>
      <c r="JUD94" s="300"/>
      <c r="JUE94" s="300"/>
      <c r="JUF94" s="300"/>
      <c r="JUG94" s="300"/>
      <c r="JUH94" s="300"/>
      <c r="JUI94" s="300"/>
      <c r="JUJ94" s="300"/>
      <c r="JUK94" s="300"/>
      <c r="JUL94" s="300"/>
      <c r="JUM94" s="300"/>
      <c r="JUN94" s="300"/>
      <c r="JUO94" s="300"/>
      <c r="JUP94" s="300"/>
      <c r="JUQ94" s="300"/>
      <c r="JUR94" s="300"/>
      <c r="JUS94" s="300"/>
      <c r="JUT94" s="300"/>
      <c r="JUU94" s="300"/>
      <c r="JUV94" s="300"/>
      <c r="JUW94" s="300"/>
      <c r="JUX94" s="300"/>
      <c r="JUY94" s="300"/>
      <c r="JUZ94" s="300"/>
      <c r="JVA94" s="300"/>
      <c r="JVB94" s="300"/>
      <c r="JVC94" s="300"/>
      <c r="JVD94" s="300"/>
      <c r="JVE94" s="300"/>
      <c r="JVF94" s="300"/>
      <c r="JVG94" s="300"/>
      <c r="JVH94" s="300"/>
      <c r="JVI94" s="300"/>
      <c r="JVJ94" s="300"/>
      <c r="JVK94" s="300"/>
      <c r="JVL94" s="300"/>
      <c r="JVM94" s="300"/>
      <c r="JVN94" s="300"/>
      <c r="JVO94" s="300"/>
      <c r="JVP94" s="300"/>
      <c r="JVQ94" s="300"/>
      <c r="JVR94" s="300"/>
      <c r="JVS94" s="300"/>
      <c r="JVT94" s="300"/>
      <c r="JVU94" s="300"/>
      <c r="JVV94" s="300"/>
      <c r="JVW94" s="300"/>
      <c r="JVX94" s="300"/>
      <c r="JVY94" s="300"/>
      <c r="JVZ94" s="300"/>
      <c r="JWA94" s="300"/>
      <c r="JWB94" s="300"/>
      <c r="JWC94" s="300"/>
      <c r="JWD94" s="300"/>
      <c r="JWE94" s="300"/>
      <c r="JWF94" s="300"/>
      <c r="JWG94" s="300"/>
      <c r="JWH94" s="300"/>
      <c r="JWI94" s="300"/>
      <c r="JWJ94" s="300"/>
      <c r="JWK94" s="300"/>
      <c r="JWL94" s="300"/>
      <c r="JWM94" s="300"/>
      <c r="JWN94" s="300"/>
      <c r="JWO94" s="300"/>
      <c r="JWP94" s="300"/>
      <c r="JWQ94" s="300"/>
      <c r="JWR94" s="300"/>
      <c r="JWS94" s="300"/>
      <c r="JWT94" s="300"/>
      <c r="JWU94" s="300"/>
      <c r="JWV94" s="300"/>
      <c r="JWW94" s="300"/>
      <c r="JWX94" s="300"/>
      <c r="JWY94" s="300"/>
      <c r="JWZ94" s="300"/>
      <c r="JXA94" s="300"/>
      <c r="JXB94" s="300"/>
      <c r="JXC94" s="300"/>
      <c r="JXD94" s="300"/>
      <c r="JXE94" s="300"/>
      <c r="JXF94" s="300"/>
      <c r="JXG94" s="300"/>
      <c r="JXH94" s="300"/>
      <c r="JXI94" s="300"/>
      <c r="JXJ94" s="300"/>
      <c r="JXK94" s="300"/>
      <c r="JXL94" s="300"/>
      <c r="JXM94" s="300"/>
      <c r="JXN94" s="300"/>
      <c r="JXO94" s="300"/>
      <c r="JXP94" s="300"/>
      <c r="JXQ94" s="300"/>
      <c r="JXR94" s="300"/>
      <c r="JXS94" s="300"/>
      <c r="JXT94" s="300"/>
      <c r="JXU94" s="300"/>
      <c r="JXV94" s="300"/>
      <c r="JXW94" s="300"/>
      <c r="JXX94" s="300"/>
      <c r="JXY94" s="300"/>
      <c r="JXZ94" s="300"/>
      <c r="JYA94" s="300"/>
      <c r="JYB94" s="300"/>
      <c r="JYC94" s="300"/>
      <c r="JYD94" s="300"/>
      <c r="JYE94" s="300"/>
      <c r="JYF94" s="300"/>
      <c r="JYG94" s="300"/>
      <c r="JYH94" s="300"/>
      <c r="JYI94" s="300"/>
      <c r="JYJ94" s="300"/>
      <c r="JYK94" s="300"/>
      <c r="JYL94" s="300"/>
      <c r="JYM94" s="300"/>
      <c r="JYN94" s="300"/>
      <c r="JYO94" s="300"/>
      <c r="JYP94" s="300"/>
      <c r="JYQ94" s="300"/>
      <c r="JYX94" s="300"/>
      <c r="JYY94" s="300"/>
      <c r="JYZ94" s="300"/>
      <c r="JZA94" s="300"/>
      <c r="JZB94" s="300"/>
      <c r="JZC94" s="300"/>
      <c r="JZD94" s="300"/>
      <c r="JZE94" s="300"/>
      <c r="JZF94" s="300"/>
      <c r="JZG94" s="300"/>
      <c r="JZH94" s="300"/>
      <c r="JZI94" s="300"/>
      <c r="JZJ94" s="300"/>
      <c r="JZK94" s="300"/>
      <c r="JZL94" s="300"/>
      <c r="JZM94" s="300"/>
      <c r="JZN94" s="300"/>
      <c r="JZO94" s="300"/>
      <c r="JZP94" s="300"/>
      <c r="JZQ94" s="300"/>
      <c r="JZR94" s="300"/>
      <c r="JZS94" s="300"/>
      <c r="JZT94" s="300"/>
      <c r="JZU94" s="300"/>
      <c r="JZV94" s="300"/>
      <c r="JZW94" s="300"/>
      <c r="JZX94" s="300"/>
      <c r="JZY94" s="300"/>
      <c r="JZZ94" s="300"/>
      <c r="KAA94" s="300"/>
      <c r="KAB94" s="300"/>
      <c r="KAC94" s="300"/>
      <c r="KAD94" s="300"/>
      <c r="KAE94" s="300"/>
      <c r="KAF94" s="300"/>
      <c r="KAG94" s="300"/>
      <c r="KAH94" s="300"/>
      <c r="KAI94" s="300"/>
      <c r="KAJ94" s="300"/>
      <c r="KAK94" s="300"/>
      <c r="KAL94" s="300"/>
      <c r="KAM94" s="300"/>
      <c r="KAN94" s="300"/>
      <c r="KAO94" s="300"/>
      <c r="KAP94" s="300"/>
      <c r="KAQ94" s="300"/>
      <c r="KAR94" s="300"/>
      <c r="KAS94" s="300"/>
      <c r="KAT94" s="300"/>
      <c r="KAU94" s="300"/>
      <c r="KAV94" s="300"/>
      <c r="KAW94" s="300"/>
      <c r="KAX94" s="300"/>
      <c r="KAY94" s="300"/>
      <c r="KAZ94" s="300"/>
      <c r="KBA94" s="300"/>
      <c r="KBB94" s="300"/>
      <c r="KBC94" s="300"/>
      <c r="KBD94" s="300"/>
      <c r="KBE94" s="300"/>
      <c r="KBF94" s="300"/>
      <c r="KBG94" s="300"/>
      <c r="KBH94" s="300"/>
      <c r="KBI94" s="300"/>
      <c r="KBJ94" s="300"/>
      <c r="KBK94" s="300"/>
      <c r="KBL94" s="300"/>
      <c r="KBM94" s="300"/>
      <c r="KBN94" s="300"/>
      <c r="KBO94" s="300"/>
      <c r="KBP94" s="300"/>
      <c r="KBQ94" s="300"/>
      <c r="KBR94" s="300"/>
      <c r="KBS94" s="300"/>
      <c r="KBT94" s="300"/>
      <c r="KBU94" s="300"/>
      <c r="KBV94" s="300"/>
      <c r="KBW94" s="300"/>
      <c r="KBX94" s="300"/>
      <c r="KBY94" s="300"/>
      <c r="KBZ94" s="300"/>
      <c r="KCA94" s="300"/>
      <c r="KCB94" s="300"/>
      <c r="KCC94" s="300"/>
      <c r="KCD94" s="300"/>
      <c r="KCE94" s="300"/>
      <c r="KCF94" s="300"/>
      <c r="KCG94" s="300"/>
      <c r="KCH94" s="300"/>
      <c r="KCI94" s="300"/>
      <c r="KCJ94" s="300"/>
      <c r="KCK94" s="300"/>
      <c r="KCL94" s="300"/>
      <c r="KCM94" s="300"/>
      <c r="KCN94" s="300"/>
      <c r="KCO94" s="300"/>
      <c r="KCP94" s="300"/>
      <c r="KCQ94" s="300"/>
      <c r="KCR94" s="300"/>
      <c r="KCS94" s="300"/>
      <c r="KCT94" s="300"/>
      <c r="KCU94" s="300"/>
      <c r="KCV94" s="300"/>
      <c r="KCW94" s="300"/>
      <c r="KCX94" s="300"/>
      <c r="KCY94" s="300"/>
      <c r="KCZ94" s="300"/>
      <c r="KDA94" s="300"/>
      <c r="KDB94" s="300"/>
      <c r="KDC94" s="300"/>
      <c r="KDD94" s="300"/>
      <c r="KDE94" s="300"/>
      <c r="KDF94" s="300"/>
      <c r="KDG94" s="300"/>
      <c r="KDH94" s="300"/>
      <c r="KDI94" s="300"/>
      <c r="KDJ94" s="300"/>
      <c r="KDK94" s="300"/>
      <c r="KDL94" s="300"/>
      <c r="KDM94" s="300"/>
      <c r="KDN94" s="300"/>
      <c r="KDO94" s="300"/>
      <c r="KDP94" s="300"/>
      <c r="KDQ94" s="300"/>
      <c r="KDR94" s="300"/>
      <c r="KDS94" s="300"/>
      <c r="KDT94" s="300"/>
      <c r="KDU94" s="300"/>
      <c r="KDV94" s="300"/>
      <c r="KDW94" s="300"/>
      <c r="KDX94" s="300"/>
      <c r="KDY94" s="300"/>
      <c r="KDZ94" s="300"/>
      <c r="KEA94" s="300"/>
      <c r="KEB94" s="300"/>
      <c r="KEC94" s="300"/>
      <c r="KED94" s="300"/>
      <c r="KEE94" s="300"/>
      <c r="KEF94" s="300"/>
      <c r="KEG94" s="300"/>
      <c r="KEH94" s="300"/>
      <c r="KEI94" s="300"/>
      <c r="KEJ94" s="300"/>
      <c r="KEK94" s="300"/>
      <c r="KEL94" s="300"/>
      <c r="KEM94" s="300"/>
      <c r="KEN94" s="300"/>
      <c r="KEO94" s="300"/>
      <c r="KEP94" s="300"/>
      <c r="KEQ94" s="300"/>
      <c r="KER94" s="300"/>
      <c r="KES94" s="300"/>
      <c r="KET94" s="300"/>
      <c r="KEU94" s="300"/>
      <c r="KEV94" s="300"/>
      <c r="KEW94" s="300"/>
      <c r="KEX94" s="300"/>
      <c r="KEY94" s="300"/>
      <c r="KEZ94" s="300"/>
      <c r="KFA94" s="300"/>
      <c r="KFB94" s="300"/>
      <c r="KFC94" s="300"/>
      <c r="KFD94" s="300"/>
      <c r="KFE94" s="300"/>
      <c r="KFF94" s="300"/>
      <c r="KFG94" s="300"/>
      <c r="KFH94" s="300"/>
      <c r="KFI94" s="300"/>
      <c r="KFJ94" s="300"/>
      <c r="KFK94" s="300"/>
      <c r="KFL94" s="300"/>
      <c r="KFM94" s="300"/>
      <c r="KFN94" s="300"/>
      <c r="KFO94" s="300"/>
      <c r="KFP94" s="300"/>
      <c r="KFQ94" s="300"/>
      <c r="KFR94" s="300"/>
      <c r="KFS94" s="300"/>
      <c r="KFT94" s="300"/>
      <c r="KFU94" s="300"/>
      <c r="KFV94" s="300"/>
      <c r="KFW94" s="300"/>
      <c r="KFX94" s="300"/>
      <c r="KFY94" s="300"/>
      <c r="KFZ94" s="300"/>
      <c r="KGA94" s="300"/>
      <c r="KGB94" s="300"/>
      <c r="KGC94" s="300"/>
      <c r="KGD94" s="300"/>
      <c r="KGE94" s="300"/>
      <c r="KGF94" s="300"/>
      <c r="KGG94" s="300"/>
      <c r="KGH94" s="300"/>
      <c r="KGI94" s="300"/>
      <c r="KGJ94" s="300"/>
      <c r="KGK94" s="300"/>
      <c r="KGL94" s="300"/>
      <c r="KGM94" s="300"/>
      <c r="KGN94" s="300"/>
      <c r="KGO94" s="300"/>
      <c r="KGP94" s="300"/>
      <c r="KGQ94" s="300"/>
      <c r="KGR94" s="300"/>
      <c r="KGS94" s="300"/>
      <c r="KGT94" s="300"/>
      <c r="KGU94" s="300"/>
      <c r="KGV94" s="300"/>
      <c r="KGW94" s="300"/>
      <c r="KGX94" s="300"/>
      <c r="KGY94" s="300"/>
      <c r="KGZ94" s="300"/>
      <c r="KHA94" s="300"/>
      <c r="KHB94" s="300"/>
      <c r="KHC94" s="300"/>
      <c r="KHD94" s="300"/>
      <c r="KHE94" s="300"/>
      <c r="KHF94" s="300"/>
      <c r="KHG94" s="300"/>
      <c r="KHH94" s="300"/>
      <c r="KHI94" s="300"/>
      <c r="KHJ94" s="300"/>
      <c r="KHK94" s="300"/>
      <c r="KHL94" s="300"/>
      <c r="KHM94" s="300"/>
      <c r="KHN94" s="300"/>
      <c r="KHO94" s="300"/>
      <c r="KHP94" s="300"/>
      <c r="KHQ94" s="300"/>
      <c r="KHR94" s="300"/>
      <c r="KHS94" s="300"/>
      <c r="KHT94" s="300"/>
      <c r="KHU94" s="300"/>
      <c r="KHV94" s="300"/>
      <c r="KHW94" s="300"/>
      <c r="KHX94" s="300"/>
      <c r="KHY94" s="300"/>
      <c r="KHZ94" s="300"/>
      <c r="KIA94" s="300"/>
      <c r="KIB94" s="300"/>
      <c r="KIC94" s="300"/>
      <c r="KID94" s="300"/>
      <c r="KIE94" s="300"/>
      <c r="KIF94" s="300"/>
      <c r="KIG94" s="300"/>
      <c r="KIH94" s="300"/>
      <c r="KII94" s="300"/>
      <c r="KIJ94" s="300"/>
      <c r="KIK94" s="300"/>
      <c r="KIL94" s="300"/>
      <c r="KIM94" s="300"/>
      <c r="KIT94" s="300"/>
      <c r="KIU94" s="300"/>
      <c r="KIV94" s="300"/>
      <c r="KIW94" s="300"/>
      <c r="KIX94" s="300"/>
      <c r="KIY94" s="300"/>
      <c r="KIZ94" s="300"/>
      <c r="KJA94" s="300"/>
      <c r="KJB94" s="300"/>
      <c r="KJC94" s="300"/>
      <c r="KJD94" s="300"/>
      <c r="KJE94" s="300"/>
      <c r="KJF94" s="300"/>
      <c r="KJG94" s="300"/>
      <c r="KJH94" s="300"/>
      <c r="KJI94" s="300"/>
      <c r="KJJ94" s="300"/>
      <c r="KJK94" s="300"/>
      <c r="KJL94" s="300"/>
      <c r="KJM94" s="300"/>
      <c r="KJN94" s="300"/>
      <c r="KJO94" s="300"/>
      <c r="KJP94" s="300"/>
      <c r="KJQ94" s="300"/>
      <c r="KJR94" s="300"/>
      <c r="KJS94" s="300"/>
      <c r="KJT94" s="300"/>
      <c r="KJU94" s="300"/>
      <c r="KJV94" s="300"/>
      <c r="KJW94" s="300"/>
      <c r="KJX94" s="300"/>
      <c r="KJY94" s="300"/>
      <c r="KJZ94" s="300"/>
      <c r="KKA94" s="300"/>
      <c r="KKB94" s="300"/>
      <c r="KKC94" s="300"/>
      <c r="KKD94" s="300"/>
      <c r="KKE94" s="300"/>
      <c r="KKF94" s="300"/>
      <c r="KKG94" s="300"/>
      <c r="KKH94" s="300"/>
      <c r="KKI94" s="300"/>
      <c r="KKJ94" s="300"/>
      <c r="KKK94" s="300"/>
      <c r="KKL94" s="300"/>
      <c r="KKM94" s="300"/>
      <c r="KKN94" s="300"/>
      <c r="KKO94" s="300"/>
      <c r="KKP94" s="300"/>
      <c r="KKQ94" s="300"/>
      <c r="KKR94" s="300"/>
      <c r="KKS94" s="300"/>
      <c r="KKT94" s="300"/>
      <c r="KKU94" s="300"/>
      <c r="KKV94" s="300"/>
      <c r="KKW94" s="300"/>
      <c r="KKX94" s="300"/>
      <c r="KKY94" s="300"/>
      <c r="KKZ94" s="300"/>
      <c r="KLA94" s="300"/>
      <c r="KLB94" s="300"/>
      <c r="KLC94" s="300"/>
      <c r="KLD94" s="300"/>
      <c r="KLE94" s="300"/>
      <c r="KLF94" s="300"/>
      <c r="KLG94" s="300"/>
      <c r="KLH94" s="300"/>
      <c r="KLI94" s="300"/>
      <c r="KLJ94" s="300"/>
      <c r="KLK94" s="300"/>
      <c r="KLL94" s="300"/>
      <c r="KLM94" s="300"/>
      <c r="KLN94" s="300"/>
      <c r="KLO94" s="300"/>
      <c r="KLP94" s="300"/>
      <c r="KLQ94" s="300"/>
      <c r="KLR94" s="300"/>
      <c r="KLS94" s="300"/>
      <c r="KLT94" s="300"/>
      <c r="KLU94" s="300"/>
      <c r="KLV94" s="300"/>
      <c r="KLW94" s="300"/>
      <c r="KLX94" s="300"/>
      <c r="KLY94" s="300"/>
      <c r="KLZ94" s="300"/>
      <c r="KMA94" s="300"/>
      <c r="KMB94" s="300"/>
      <c r="KMC94" s="300"/>
      <c r="KMD94" s="300"/>
      <c r="KME94" s="300"/>
      <c r="KMF94" s="300"/>
      <c r="KMG94" s="300"/>
      <c r="KMH94" s="300"/>
      <c r="KMI94" s="300"/>
      <c r="KMJ94" s="300"/>
      <c r="KMK94" s="300"/>
      <c r="KML94" s="300"/>
      <c r="KMM94" s="300"/>
      <c r="KMN94" s="300"/>
      <c r="KMO94" s="300"/>
      <c r="KMP94" s="300"/>
      <c r="KMQ94" s="300"/>
      <c r="KMR94" s="300"/>
      <c r="KMS94" s="300"/>
      <c r="KMT94" s="300"/>
      <c r="KMU94" s="300"/>
      <c r="KMV94" s="300"/>
      <c r="KMW94" s="300"/>
      <c r="KMX94" s="300"/>
      <c r="KMY94" s="300"/>
      <c r="KMZ94" s="300"/>
      <c r="KNA94" s="300"/>
      <c r="KNB94" s="300"/>
      <c r="KNC94" s="300"/>
      <c r="KND94" s="300"/>
      <c r="KNE94" s="300"/>
      <c r="KNF94" s="300"/>
      <c r="KNG94" s="300"/>
      <c r="KNH94" s="300"/>
      <c r="KNI94" s="300"/>
      <c r="KNJ94" s="300"/>
      <c r="KNK94" s="300"/>
      <c r="KNL94" s="300"/>
      <c r="KNM94" s="300"/>
      <c r="KNN94" s="300"/>
      <c r="KNO94" s="300"/>
      <c r="KNP94" s="300"/>
      <c r="KNQ94" s="300"/>
      <c r="KNR94" s="300"/>
      <c r="KNS94" s="300"/>
      <c r="KNT94" s="300"/>
      <c r="KNU94" s="300"/>
      <c r="KNV94" s="300"/>
      <c r="KNW94" s="300"/>
      <c r="KNX94" s="300"/>
      <c r="KNY94" s="300"/>
      <c r="KNZ94" s="300"/>
      <c r="KOA94" s="300"/>
      <c r="KOB94" s="300"/>
      <c r="KOC94" s="300"/>
      <c r="KOD94" s="300"/>
      <c r="KOE94" s="300"/>
      <c r="KOF94" s="300"/>
      <c r="KOG94" s="300"/>
      <c r="KOH94" s="300"/>
      <c r="KOI94" s="300"/>
      <c r="KOJ94" s="300"/>
      <c r="KOK94" s="300"/>
      <c r="KOL94" s="300"/>
      <c r="KOM94" s="300"/>
      <c r="KON94" s="300"/>
      <c r="KOO94" s="300"/>
      <c r="KOP94" s="300"/>
      <c r="KOQ94" s="300"/>
      <c r="KOR94" s="300"/>
      <c r="KOS94" s="300"/>
      <c r="KOT94" s="300"/>
      <c r="KOU94" s="300"/>
      <c r="KOV94" s="300"/>
      <c r="KOW94" s="300"/>
      <c r="KOX94" s="300"/>
      <c r="KOY94" s="300"/>
      <c r="KOZ94" s="300"/>
      <c r="KPA94" s="300"/>
      <c r="KPB94" s="300"/>
      <c r="KPC94" s="300"/>
      <c r="KPD94" s="300"/>
      <c r="KPE94" s="300"/>
      <c r="KPF94" s="300"/>
      <c r="KPG94" s="300"/>
      <c r="KPH94" s="300"/>
      <c r="KPI94" s="300"/>
      <c r="KPJ94" s="300"/>
      <c r="KPK94" s="300"/>
      <c r="KPL94" s="300"/>
      <c r="KPM94" s="300"/>
      <c r="KPN94" s="300"/>
      <c r="KPO94" s="300"/>
      <c r="KPP94" s="300"/>
      <c r="KPQ94" s="300"/>
      <c r="KPR94" s="300"/>
      <c r="KPS94" s="300"/>
      <c r="KPT94" s="300"/>
      <c r="KPU94" s="300"/>
      <c r="KPV94" s="300"/>
      <c r="KPW94" s="300"/>
      <c r="KPX94" s="300"/>
      <c r="KPY94" s="300"/>
      <c r="KPZ94" s="300"/>
      <c r="KQA94" s="300"/>
      <c r="KQB94" s="300"/>
      <c r="KQC94" s="300"/>
      <c r="KQD94" s="300"/>
      <c r="KQE94" s="300"/>
      <c r="KQF94" s="300"/>
      <c r="KQG94" s="300"/>
      <c r="KQH94" s="300"/>
      <c r="KQI94" s="300"/>
      <c r="KQJ94" s="300"/>
      <c r="KQK94" s="300"/>
      <c r="KQL94" s="300"/>
      <c r="KQM94" s="300"/>
      <c r="KQN94" s="300"/>
      <c r="KQO94" s="300"/>
      <c r="KQP94" s="300"/>
      <c r="KQQ94" s="300"/>
      <c r="KQR94" s="300"/>
      <c r="KQS94" s="300"/>
      <c r="KQT94" s="300"/>
      <c r="KQU94" s="300"/>
      <c r="KQV94" s="300"/>
      <c r="KQW94" s="300"/>
      <c r="KQX94" s="300"/>
      <c r="KQY94" s="300"/>
      <c r="KQZ94" s="300"/>
      <c r="KRA94" s="300"/>
      <c r="KRB94" s="300"/>
      <c r="KRC94" s="300"/>
      <c r="KRD94" s="300"/>
      <c r="KRE94" s="300"/>
      <c r="KRF94" s="300"/>
      <c r="KRG94" s="300"/>
      <c r="KRH94" s="300"/>
      <c r="KRI94" s="300"/>
      <c r="KRJ94" s="300"/>
      <c r="KRK94" s="300"/>
      <c r="KRL94" s="300"/>
      <c r="KRM94" s="300"/>
      <c r="KRN94" s="300"/>
      <c r="KRO94" s="300"/>
      <c r="KRP94" s="300"/>
      <c r="KRQ94" s="300"/>
      <c r="KRR94" s="300"/>
      <c r="KRS94" s="300"/>
      <c r="KRT94" s="300"/>
      <c r="KRU94" s="300"/>
      <c r="KRV94" s="300"/>
      <c r="KRW94" s="300"/>
      <c r="KRX94" s="300"/>
      <c r="KRY94" s="300"/>
      <c r="KRZ94" s="300"/>
      <c r="KSA94" s="300"/>
      <c r="KSB94" s="300"/>
      <c r="KSC94" s="300"/>
      <c r="KSD94" s="300"/>
      <c r="KSE94" s="300"/>
      <c r="KSF94" s="300"/>
      <c r="KSG94" s="300"/>
      <c r="KSH94" s="300"/>
      <c r="KSI94" s="300"/>
      <c r="KSP94" s="300"/>
      <c r="KSQ94" s="300"/>
      <c r="KSR94" s="300"/>
      <c r="KSS94" s="300"/>
      <c r="KST94" s="300"/>
      <c r="KSU94" s="300"/>
      <c r="KSV94" s="300"/>
      <c r="KSW94" s="300"/>
      <c r="KSX94" s="300"/>
      <c r="KSY94" s="300"/>
      <c r="KSZ94" s="300"/>
      <c r="KTA94" s="300"/>
      <c r="KTB94" s="300"/>
      <c r="KTC94" s="300"/>
      <c r="KTD94" s="300"/>
      <c r="KTE94" s="300"/>
      <c r="KTF94" s="300"/>
      <c r="KTG94" s="300"/>
      <c r="KTH94" s="300"/>
      <c r="KTI94" s="300"/>
      <c r="KTJ94" s="300"/>
      <c r="KTK94" s="300"/>
      <c r="KTL94" s="300"/>
      <c r="KTM94" s="300"/>
      <c r="KTN94" s="300"/>
      <c r="KTO94" s="300"/>
      <c r="KTP94" s="300"/>
      <c r="KTQ94" s="300"/>
      <c r="KTR94" s="300"/>
      <c r="KTS94" s="300"/>
      <c r="KTT94" s="300"/>
      <c r="KTU94" s="300"/>
      <c r="KTV94" s="300"/>
      <c r="KTW94" s="300"/>
      <c r="KTX94" s="300"/>
      <c r="KTY94" s="300"/>
      <c r="KTZ94" s="300"/>
      <c r="KUA94" s="300"/>
      <c r="KUB94" s="300"/>
      <c r="KUC94" s="300"/>
      <c r="KUD94" s="300"/>
      <c r="KUE94" s="300"/>
      <c r="KUF94" s="300"/>
      <c r="KUG94" s="300"/>
      <c r="KUH94" s="300"/>
      <c r="KUI94" s="300"/>
      <c r="KUJ94" s="300"/>
      <c r="KUK94" s="300"/>
      <c r="KUL94" s="300"/>
      <c r="KUM94" s="300"/>
      <c r="KUN94" s="300"/>
      <c r="KUO94" s="300"/>
      <c r="KUP94" s="300"/>
      <c r="KUQ94" s="300"/>
      <c r="KUR94" s="300"/>
      <c r="KUS94" s="300"/>
      <c r="KUT94" s="300"/>
      <c r="KUU94" s="300"/>
      <c r="KUV94" s="300"/>
      <c r="KUW94" s="300"/>
      <c r="KUX94" s="300"/>
      <c r="KUY94" s="300"/>
      <c r="KUZ94" s="300"/>
      <c r="KVA94" s="300"/>
      <c r="KVB94" s="300"/>
      <c r="KVC94" s="300"/>
      <c r="KVD94" s="300"/>
      <c r="KVE94" s="300"/>
      <c r="KVF94" s="300"/>
      <c r="KVG94" s="300"/>
      <c r="KVH94" s="300"/>
      <c r="KVI94" s="300"/>
      <c r="KVJ94" s="300"/>
      <c r="KVK94" s="300"/>
      <c r="KVL94" s="300"/>
      <c r="KVM94" s="300"/>
      <c r="KVN94" s="300"/>
      <c r="KVO94" s="300"/>
      <c r="KVP94" s="300"/>
      <c r="KVQ94" s="300"/>
      <c r="KVR94" s="300"/>
      <c r="KVS94" s="300"/>
      <c r="KVT94" s="300"/>
      <c r="KVU94" s="300"/>
      <c r="KVV94" s="300"/>
      <c r="KVW94" s="300"/>
      <c r="KVX94" s="300"/>
      <c r="KVY94" s="300"/>
      <c r="KVZ94" s="300"/>
      <c r="KWA94" s="300"/>
      <c r="KWB94" s="300"/>
      <c r="KWC94" s="300"/>
      <c r="KWD94" s="300"/>
      <c r="KWE94" s="300"/>
      <c r="KWF94" s="300"/>
      <c r="KWG94" s="300"/>
      <c r="KWH94" s="300"/>
      <c r="KWI94" s="300"/>
      <c r="KWJ94" s="300"/>
      <c r="KWK94" s="300"/>
      <c r="KWL94" s="300"/>
      <c r="KWM94" s="300"/>
      <c r="KWN94" s="300"/>
      <c r="KWO94" s="300"/>
      <c r="KWP94" s="300"/>
      <c r="KWQ94" s="300"/>
      <c r="KWR94" s="300"/>
      <c r="KWS94" s="300"/>
      <c r="KWT94" s="300"/>
      <c r="KWU94" s="300"/>
      <c r="KWV94" s="300"/>
      <c r="KWW94" s="300"/>
      <c r="KWX94" s="300"/>
      <c r="KWY94" s="300"/>
      <c r="KWZ94" s="300"/>
      <c r="KXA94" s="300"/>
      <c r="KXB94" s="300"/>
      <c r="KXC94" s="300"/>
      <c r="KXD94" s="300"/>
      <c r="KXE94" s="300"/>
      <c r="KXF94" s="300"/>
      <c r="KXG94" s="300"/>
      <c r="KXH94" s="300"/>
      <c r="KXI94" s="300"/>
      <c r="KXJ94" s="300"/>
      <c r="KXK94" s="300"/>
      <c r="KXL94" s="300"/>
      <c r="KXM94" s="300"/>
      <c r="KXN94" s="300"/>
      <c r="KXO94" s="300"/>
      <c r="KXP94" s="300"/>
      <c r="KXQ94" s="300"/>
      <c r="KXR94" s="300"/>
      <c r="KXS94" s="300"/>
      <c r="KXT94" s="300"/>
      <c r="KXU94" s="300"/>
      <c r="KXV94" s="300"/>
      <c r="KXW94" s="300"/>
      <c r="KXX94" s="300"/>
      <c r="KXY94" s="300"/>
      <c r="KXZ94" s="300"/>
      <c r="KYA94" s="300"/>
      <c r="KYB94" s="300"/>
      <c r="KYC94" s="300"/>
      <c r="KYD94" s="300"/>
      <c r="KYE94" s="300"/>
      <c r="KYF94" s="300"/>
      <c r="KYG94" s="300"/>
      <c r="KYH94" s="300"/>
      <c r="KYI94" s="300"/>
      <c r="KYJ94" s="300"/>
      <c r="KYK94" s="300"/>
      <c r="KYL94" s="300"/>
      <c r="KYM94" s="300"/>
      <c r="KYN94" s="300"/>
      <c r="KYO94" s="300"/>
      <c r="KYP94" s="300"/>
      <c r="KYQ94" s="300"/>
      <c r="KYR94" s="300"/>
      <c r="KYS94" s="300"/>
      <c r="KYT94" s="300"/>
      <c r="KYU94" s="300"/>
      <c r="KYV94" s="300"/>
      <c r="KYW94" s="300"/>
      <c r="KYX94" s="300"/>
      <c r="KYY94" s="300"/>
      <c r="KYZ94" s="300"/>
      <c r="KZA94" s="300"/>
      <c r="KZB94" s="300"/>
      <c r="KZC94" s="300"/>
      <c r="KZD94" s="300"/>
      <c r="KZE94" s="300"/>
      <c r="KZF94" s="300"/>
      <c r="KZG94" s="300"/>
      <c r="KZH94" s="300"/>
      <c r="KZI94" s="300"/>
      <c r="KZJ94" s="300"/>
      <c r="KZK94" s="300"/>
      <c r="KZL94" s="300"/>
      <c r="KZM94" s="300"/>
      <c r="KZN94" s="300"/>
      <c r="KZO94" s="300"/>
      <c r="KZP94" s="300"/>
      <c r="KZQ94" s="300"/>
      <c r="KZR94" s="300"/>
      <c r="KZS94" s="300"/>
      <c r="KZT94" s="300"/>
      <c r="KZU94" s="300"/>
      <c r="KZV94" s="300"/>
      <c r="KZW94" s="300"/>
      <c r="KZX94" s="300"/>
      <c r="KZY94" s="300"/>
      <c r="KZZ94" s="300"/>
      <c r="LAA94" s="300"/>
      <c r="LAB94" s="300"/>
      <c r="LAC94" s="300"/>
      <c r="LAD94" s="300"/>
      <c r="LAE94" s="300"/>
      <c r="LAF94" s="300"/>
      <c r="LAG94" s="300"/>
      <c r="LAH94" s="300"/>
      <c r="LAI94" s="300"/>
      <c r="LAJ94" s="300"/>
      <c r="LAK94" s="300"/>
      <c r="LAL94" s="300"/>
      <c r="LAM94" s="300"/>
      <c r="LAN94" s="300"/>
      <c r="LAO94" s="300"/>
      <c r="LAP94" s="300"/>
      <c r="LAQ94" s="300"/>
      <c r="LAR94" s="300"/>
      <c r="LAS94" s="300"/>
      <c r="LAT94" s="300"/>
      <c r="LAU94" s="300"/>
      <c r="LAV94" s="300"/>
      <c r="LAW94" s="300"/>
      <c r="LAX94" s="300"/>
      <c r="LAY94" s="300"/>
      <c r="LAZ94" s="300"/>
      <c r="LBA94" s="300"/>
      <c r="LBB94" s="300"/>
      <c r="LBC94" s="300"/>
      <c r="LBD94" s="300"/>
      <c r="LBE94" s="300"/>
      <c r="LBF94" s="300"/>
      <c r="LBG94" s="300"/>
      <c r="LBH94" s="300"/>
      <c r="LBI94" s="300"/>
      <c r="LBJ94" s="300"/>
      <c r="LBK94" s="300"/>
      <c r="LBL94" s="300"/>
      <c r="LBM94" s="300"/>
      <c r="LBN94" s="300"/>
      <c r="LBO94" s="300"/>
      <c r="LBP94" s="300"/>
      <c r="LBQ94" s="300"/>
      <c r="LBR94" s="300"/>
      <c r="LBS94" s="300"/>
      <c r="LBT94" s="300"/>
      <c r="LBU94" s="300"/>
      <c r="LBV94" s="300"/>
      <c r="LBW94" s="300"/>
      <c r="LBX94" s="300"/>
      <c r="LBY94" s="300"/>
      <c r="LBZ94" s="300"/>
      <c r="LCA94" s="300"/>
      <c r="LCB94" s="300"/>
      <c r="LCC94" s="300"/>
      <c r="LCD94" s="300"/>
      <c r="LCE94" s="300"/>
      <c r="LCL94" s="300"/>
      <c r="LCM94" s="300"/>
      <c r="LCN94" s="300"/>
      <c r="LCO94" s="300"/>
      <c r="LCP94" s="300"/>
      <c r="LCQ94" s="300"/>
      <c r="LCR94" s="300"/>
      <c r="LCS94" s="300"/>
      <c r="LCT94" s="300"/>
      <c r="LCU94" s="300"/>
      <c r="LCV94" s="300"/>
      <c r="LCW94" s="300"/>
      <c r="LCX94" s="300"/>
      <c r="LCY94" s="300"/>
      <c r="LCZ94" s="300"/>
      <c r="LDA94" s="300"/>
      <c r="LDB94" s="300"/>
      <c r="LDC94" s="300"/>
      <c r="LDD94" s="300"/>
      <c r="LDE94" s="300"/>
      <c r="LDF94" s="300"/>
      <c r="LDG94" s="300"/>
      <c r="LDH94" s="300"/>
      <c r="LDI94" s="300"/>
      <c r="LDJ94" s="300"/>
      <c r="LDK94" s="300"/>
      <c r="LDL94" s="300"/>
      <c r="LDM94" s="300"/>
      <c r="LDN94" s="300"/>
      <c r="LDO94" s="300"/>
      <c r="LDP94" s="300"/>
      <c r="LDQ94" s="300"/>
      <c r="LDR94" s="300"/>
      <c r="LDS94" s="300"/>
      <c r="LDT94" s="300"/>
      <c r="LDU94" s="300"/>
      <c r="LDV94" s="300"/>
      <c r="LDW94" s="300"/>
      <c r="LDX94" s="300"/>
      <c r="LDY94" s="300"/>
      <c r="LDZ94" s="300"/>
      <c r="LEA94" s="300"/>
      <c r="LEB94" s="300"/>
      <c r="LEC94" s="300"/>
      <c r="LED94" s="300"/>
      <c r="LEE94" s="300"/>
      <c r="LEF94" s="300"/>
      <c r="LEG94" s="300"/>
      <c r="LEH94" s="300"/>
      <c r="LEI94" s="300"/>
      <c r="LEJ94" s="300"/>
      <c r="LEK94" s="300"/>
      <c r="LEL94" s="300"/>
      <c r="LEM94" s="300"/>
      <c r="LEN94" s="300"/>
      <c r="LEO94" s="300"/>
      <c r="LEP94" s="300"/>
      <c r="LEQ94" s="300"/>
      <c r="LER94" s="300"/>
      <c r="LES94" s="300"/>
      <c r="LET94" s="300"/>
      <c r="LEU94" s="300"/>
      <c r="LEV94" s="300"/>
      <c r="LEW94" s="300"/>
      <c r="LEX94" s="300"/>
      <c r="LEY94" s="300"/>
      <c r="LEZ94" s="300"/>
      <c r="LFA94" s="300"/>
      <c r="LFB94" s="300"/>
      <c r="LFC94" s="300"/>
      <c r="LFD94" s="300"/>
      <c r="LFE94" s="300"/>
      <c r="LFF94" s="300"/>
      <c r="LFG94" s="300"/>
      <c r="LFH94" s="300"/>
      <c r="LFI94" s="300"/>
      <c r="LFJ94" s="300"/>
      <c r="LFK94" s="300"/>
      <c r="LFL94" s="300"/>
      <c r="LFM94" s="300"/>
      <c r="LFN94" s="300"/>
      <c r="LFO94" s="300"/>
      <c r="LFP94" s="300"/>
      <c r="LFQ94" s="300"/>
      <c r="LFR94" s="300"/>
      <c r="LFS94" s="300"/>
      <c r="LFT94" s="300"/>
      <c r="LFU94" s="300"/>
      <c r="LFV94" s="300"/>
      <c r="LFW94" s="300"/>
      <c r="LFX94" s="300"/>
      <c r="LFY94" s="300"/>
      <c r="LFZ94" s="300"/>
      <c r="LGA94" s="300"/>
      <c r="LGB94" s="300"/>
      <c r="LGC94" s="300"/>
      <c r="LGD94" s="300"/>
      <c r="LGE94" s="300"/>
      <c r="LGF94" s="300"/>
      <c r="LGG94" s="300"/>
      <c r="LGH94" s="300"/>
      <c r="LGI94" s="300"/>
      <c r="LGJ94" s="300"/>
      <c r="LGK94" s="300"/>
      <c r="LGL94" s="300"/>
      <c r="LGM94" s="300"/>
      <c r="LGN94" s="300"/>
      <c r="LGO94" s="300"/>
      <c r="LGP94" s="300"/>
      <c r="LGQ94" s="300"/>
      <c r="LGR94" s="300"/>
      <c r="LGS94" s="300"/>
      <c r="LGT94" s="300"/>
      <c r="LGU94" s="300"/>
      <c r="LGV94" s="300"/>
      <c r="LGW94" s="300"/>
      <c r="LGX94" s="300"/>
      <c r="LGY94" s="300"/>
      <c r="LGZ94" s="300"/>
      <c r="LHA94" s="300"/>
      <c r="LHB94" s="300"/>
      <c r="LHC94" s="300"/>
      <c r="LHD94" s="300"/>
      <c r="LHE94" s="300"/>
      <c r="LHF94" s="300"/>
      <c r="LHG94" s="300"/>
      <c r="LHH94" s="300"/>
      <c r="LHI94" s="300"/>
      <c r="LHJ94" s="300"/>
      <c r="LHK94" s="300"/>
      <c r="LHL94" s="300"/>
      <c r="LHM94" s="300"/>
      <c r="LHN94" s="300"/>
      <c r="LHO94" s="300"/>
      <c r="LHP94" s="300"/>
      <c r="LHQ94" s="300"/>
      <c r="LHR94" s="300"/>
      <c r="LHS94" s="300"/>
      <c r="LHT94" s="300"/>
      <c r="LHU94" s="300"/>
      <c r="LHV94" s="300"/>
      <c r="LHW94" s="300"/>
      <c r="LHX94" s="300"/>
      <c r="LHY94" s="300"/>
      <c r="LHZ94" s="300"/>
      <c r="LIA94" s="300"/>
      <c r="LIB94" s="300"/>
      <c r="LIC94" s="300"/>
      <c r="LID94" s="300"/>
      <c r="LIE94" s="300"/>
      <c r="LIF94" s="300"/>
      <c r="LIG94" s="300"/>
      <c r="LIH94" s="300"/>
      <c r="LII94" s="300"/>
      <c r="LIJ94" s="300"/>
      <c r="LIK94" s="300"/>
      <c r="LIL94" s="300"/>
      <c r="LIM94" s="300"/>
      <c r="LIN94" s="300"/>
      <c r="LIO94" s="300"/>
      <c r="LIP94" s="300"/>
      <c r="LIQ94" s="300"/>
      <c r="LIR94" s="300"/>
      <c r="LIS94" s="300"/>
      <c r="LIT94" s="300"/>
      <c r="LIU94" s="300"/>
      <c r="LIV94" s="300"/>
      <c r="LIW94" s="300"/>
      <c r="LIX94" s="300"/>
      <c r="LIY94" s="300"/>
      <c r="LIZ94" s="300"/>
      <c r="LJA94" s="300"/>
      <c r="LJB94" s="300"/>
      <c r="LJC94" s="300"/>
      <c r="LJD94" s="300"/>
      <c r="LJE94" s="300"/>
      <c r="LJF94" s="300"/>
      <c r="LJG94" s="300"/>
      <c r="LJH94" s="300"/>
      <c r="LJI94" s="300"/>
      <c r="LJJ94" s="300"/>
      <c r="LJK94" s="300"/>
      <c r="LJL94" s="300"/>
      <c r="LJM94" s="300"/>
      <c r="LJN94" s="300"/>
      <c r="LJO94" s="300"/>
      <c r="LJP94" s="300"/>
      <c r="LJQ94" s="300"/>
      <c r="LJR94" s="300"/>
      <c r="LJS94" s="300"/>
      <c r="LJT94" s="300"/>
      <c r="LJU94" s="300"/>
      <c r="LJV94" s="300"/>
      <c r="LJW94" s="300"/>
      <c r="LJX94" s="300"/>
      <c r="LJY94" s="300"/>
      <c r="LJZ94" s="300"/>
      <c r="LKA94" s="300"/>
      <c r="LKB94" s="300"/>
      <c r="LKC94" s="300"/>
      <c r="LKD94" s="300"/>
      <c r="LKE94" s="300"/>
      <c r="LKF94" s="300"/>
      <c r="LKG94" s="300"/>
      <c r="LKH94" s="300"/>
      <c r="LKI94" s="300"/>
      <c r="LKJ94" s="300"/>
      <c r="LKK94" s="300"/>
      <c r="LKL94" s="300"/>
      <c r="LKM94" s="300"/>
      <c r="LKN94" s="300"/>
      <c r="LKO94" s="300"/>
      <c r="LKP94" s="300"/>
      <c r="LKQ94" s="300"/>
      <c r="LKR94" s="300"/>
      <c r="LKS94" s="300"/>
      <c r="LKT94" s="300"/>
      <c r="LKU94" s="300"/>
      <c r="LKV94" s="300"/>
      <c r="LKW94" s="300"/>
      <c r="LKX94" s="300"/>
      <c r="LKY94" s="300"/>
      <c r="LKZ94" s="300"/>
      <c r="LLA94" s="300"/>
      <c r="LLB94" s="300"/>
      <c r="LLC94" s="300"/>
      <c r="LLD94" s="300"/>
      <c r="LLE94" s="300"/>
      <c r="LLF94" s="300"/>
      <c r="LLG94" s="300"/>
      <c r="LLH94" s="300"/>
      <c r="LLI94" s="300"/>
      <c r="LLJ94" s="300"/>
      <c r="LLK94" s="300"/>
      <c r="LLL94" s="300"/>
      <c r="LLM94" s="300"/>
      <c r="LLN94" s="300"/>
      <c r="LLO94" s="300"/>
      <c r="LLP94" s="300"/>
      <c r="LLQ94" s="300"/>
      <c r="LLR94" s="300"/>
      <c r="LLS94" s="300"/>
      <c r="LLT94" s="300"/>
      <c r="LLU94" s="300"/>
      <c r="LLV94" s="300"/>
      <c r="LLW94" s="300"/>
      <c r="LLX94" s="300"/>
      <c r="LLY94" s="300"/>
      <c r="LLZ94" s="300"/>
      <c r="LMA94" s="300"/>
      <c r="LMH94" s="300"/>
      <c r="LMI94" s="300"/>
      <c r="LMJ94" s="300"/>
      <c r="LMK94" s="300"/>
      <c r="LML94" s="300"/>
      <c r="LMM94" s="300"/>
      <c r="LMN94" s="300"/>
      <c r="LMO94" s="300"/>
      <c r="LMP94" s="300"/>
      <c r="LMQ94" s="300"/>
      <c r="LMR94" s="300"/>
      <c r="LMS94" s="300"/>
      <c r="LMT94" s="300"/>
      <c r="LMU94" s="300"/>
      <c r="LMV94" s="300"/>
      <c r="LMW94" s="300"/>
      <c r="LMX94" s="300"/>
      <c r="LMY94" s="300"/>
      <c r="LMZ94" s="300"/>
      <c r="LNA94" s="300"/>
      <c r="LNB94" s="300"/>
      <c r="LNC94" s="300"/>
      <c r="LND94" s="300"/>
      <c r="LNE94" s="300"/>
      <c r="LNF94" s="300"/>
      <c r="LNG94" s="300"/>
      <c r="LNH94" s="300"/>
      <c r="LNI94" s="300"/>
      <c r="LNJ94" s="300"/>
      <c r="LNK94" s="300"/>
      <c r="LNL94" s="300"/>
      <c r="LNM94" s="300"/>
      <c r="LNN94" s="300"/>
      <c r="LNO94" s="300"/>
      <c r="LNP94" s="300"/>
      <c r="LNQ94" s="300"/>
      <c r="LNR94" s="300"/>
      <c r="LNS94" s="300"/>
      <c r="LNT94" s="300"/>
      <c r="LNU94" s="300"/>
      <c r="LNV94" s="300"/>
      <c r="LNW94" s="300"/>
      <c r="LNX94" s="300"/>
      <c r="LNY94" s="300"/>
      <c r="LNZ94" s="300"/>
      <c r="LOA94" s="300"/>
      <c r="LOB94" s="300"/>
      <c r="LOC94" s="300"/>
      <c r="LOD94" s="300"/>
      <c r="LOE94" s="300"/>
      <c r="LOF94" s="300"/>
      <c r="LOG94" s="300"/>
      <c r="LOH94" s="300"/>
      <c r="LOI94" s="300"/>
      <c r="LOJ94" s="300"/>
      <c r="LOK94" s="300"/>
      <c r="LOL94" s="300"/>
      <c r="LOM94" s="300"/>
      <c r="LON94" s="300"/>
      <c r="LOO94" s="300"/>
      <c r="LOP94" s="300"/>
      <c r="LOQ94" s="300"/>
      <c r="LOR94" s="300"/>
      <c r="LOS94" s="300"/>
      <c r="LOT94" s="300"/>
      <c r="LOU94" s="300"/>
      <c r="LOV94" s="300"/>
      <c r="LOW94" s="300"/>
      <c r="LOX94" s="300"/>
      <c r="LOY94" s="300"/>
      <c r="LOZ94" s="300"/>
      <c r="LPA94" s="300"/>
      <c r="LPB94" s="300"/>
      <c r="LPC94" s="300"/>
      <c r="LPD94" s="300"/>
      <c r="LPE94" s="300"/>
      <c r="LPF94" s="300"/>
      <c r="LPG94" s="300"/>
      <c r="LPH94" s="300"/>
      <c r="LPI94" s="300"/>
      <c r="LPJ94" s="300"/>
      <c r="LPK94" s="300"/>
      <c r="LPL94" s="300"/>
      <c r="LPM94" s="300"/>
      <c r="LPN94" s="300"/>
      <c r="LPO94" s="300"/>
      <c r="LPP94" s="300"/>
      <c r="LPQ94" s="300"/>
      <c r="LPR94" s="300"/>
      <c r="LPS94" s="300"/>
      <c r="LPT94" s="300"/>
      <c r="LPU94" s="300"/>
      <c r="LPV94" s="300"/>
      <c r="LPW94" s="300"/>
      <c r="LPX94" s="300"/>
      <c r="LPY94" s="300"/>
      <c r="LPZ94" s="300"/>
      <c r="LQA94" s="300"/>
      <c r="LQB94" s="300"/>
      <c r="LQC94" s="300"/>
      <c r="LQD94" s="300"/>
      <c r="LQE94" s="300"/>
      <c r="LQF94" s="300"/>
      <c r="LQG94" s="300"/>
      <c r="LQH94" s="300"/>
      <c r="LQI94" s="300"/>
      <c r="LQJ94" s="300"/>
      <c r="LQK94" s="300"/>
      <c r="LQL94" s="300"/>
      <c r="LQM94" s="300"/>
      <c r="LQN94" s="300"/>
      <c r="LQO94" s="300"/>
      <c r="LQP94" s="300"/>
      <c r="LQQ94" s="300"/>
      <c r="LQR94" s="300"/>
      <c r="LQS94" s="300"/>
      <c r="LQT94" s="300"/>
      <c r="LQU94" s="300"/>
      <c r="LQV94" s="300"/>
      <c r="LQW94" s="300"/>
      <c r="LQX94" s="300"/>
      <c r="LQY94" s="300"/>
      <c r="LQZ94" s="300"/>
      <c r="LRA94" s="300"/>
      <c r="LRB94" s="300"/>
      <c r="LRC94" s="300"/>
      <c r="LRD94" s="300"/>
      <c r="LRE94" s="300"/>
      <c r="LRF94" s="300"/>
      <c r="LRG94" s="300"/>
      <c r="LRH94" s="300"/>
      <c r="LRI94" s="300"/>
      <c r="LRJ94" s="300"/>
      <c r="LRK94" s="300"/>
      <c r="LRL94" s="300"/>
      <c r="LRM94" s="300"/>
      <c r="LRN94" s="300"/>
      <c r="LRO94" s="300"/>
      <c r="LRP94" s="300"/>
      <c r="LRQ94" s="300"/>
      <c r="LRR94" s="300"/>
      <c r="LRS94" s="300"/>
      <c r="LRT94" s="300"/>
      <c r="LRU94" s="300"/>
      <c r="LRV94" s="300"/>
      <c r="LRW94" s="300"/>
      <c r="LRX94" s="300"/>
      <c r="LRY94" s="300"/>
      <c r="LRZ94" s="300"/>
      <c r="LSA94" s="300"/>
      <c r="LSB94" s="300"/>
      <c r="LSC94" s="300"/>
      <c r="LSD94" s="300"/>
      <c r="LSE94" s="300"/>
      <c r="LSF94" s="300"/>
      <c r="LSG94" s="300"/>
      <c r="LSH94" s="300"/>
      <c r="LSI94" s="300"/>
      <c r="LSJ94" s="300"/>
      <c r="LSK94" s="300"/>
      <c r="LSL94" s="300"/>
      <c r="LSM94" s="300"/>
      <c r="LSN94" s="300"/>
      <c r="LSO94" s="300"/>
      <c r="LSP94" s="300"/>
      <c r="LSQ94" s="300"/>
      <c r="LSR94" s="300"/>
      <c r="LSS94" s="300"/>
      <c r="LST94" s="300"/>
      <c r="LSU94" s="300"/>
      <c r="LSV94" s="300"/>
      <c r="LSW94" s="300"/>
      <c r="LSX94" s="300"/>
      <c r="LSY94" s="300"/>
      <c r="LSZ94" s="300"/>
      <c r="LTA94" s="300"/>
      <c r="LTB94" s="300"/>
      <c r="LTC94" s="300"/>
      <c r="LTD94" s="300"/>
      <c r="LTE94" s="300"/>
      <c r="LTF94" s="300"/>
      <c r="LTG94" s="300"/>
      <c r="LTH94" s="300"/>
      <c r="LTI94" s="300"/>
      <c r="LTJ94" s="300"/>
      <c r="LTK94" s="300"/>
      <c r="LTL94" s="300"/>
      <c r="LTM94" s="300"/>
      <c r="LTN94" s="300"/>
      <c r="LTO94" s="300"/>
      <c r="LTP94" s="300"/>
      <c r="LTQ94" s="300"/>
      <c r="LTR94" s="300"/>
      <c r="LTS94" s="300"/>
      <c r="LTT94" s="300"/>
      <c r="LTU94" s="300"/>
      <c r="LTV94" s="300"/>
      <c r="LTW94" s="300"/>
      <c r="LTX94" s="300"/>
      <c r="LTY94" s="300"/>
      <c r="LTZ94" s="300"/>
      <c r="LUA94" s="300"/>
      <c r="LUB94" s="300"/>
      <c r="LUC94" s="300"/>
      <c r="LUD94" s="300"/>
      <c r="LUE94" s="300"/>
      <c r="LUF94" s="300"/>
      <c r="LUG94" s="300"/>
      <c r="LUH94" s="300"/>
      <c r="LUI94" s="300"/>
      <c r="LUJ94" s="300"/>
      <c r="LUK94" s="300"/>
      <c r="LUL94" s="300"/>
      <c r="LUM94" s="300"/>
      <c r="LUN94" s="300"/>
      <c r="LUO94" s="300"/>
      <c r="LUP94" s="300"/>
      <c r="LUQ94" s="300"/>
      <c r="LUR94" s="300"/>
      <c r="LUS94" s="300"/>
      <c r="LUT94" s="300"/>
      <c r="LUU94" s="300"/>
      <c r="LUV94" s="300"/>
      <c r="LUW94" s="300"/>
      <c r="LUX94" s="300"/>
      <c r="LUY94" s="300"/>
      <c r="LUZ94" s="300"/>
      <c r="LVA94" s="300"/>
      <c r="LVB94" s="300"/>
      <c r="LVC94" s="300"/>
      <c r="LVD94" s="300"/>
      <c r="LVE94" s="300"/>
      <c r="LVF94" s="300"/>
      <c r="LVG94" s="300"/>
      <c r="LVH94" s="300"/>
      <c r="LVI94" s="300"/>
      <c r="LVJ94" s="300"/>
      <c r="LVK94" s="300"/>
      <c r="LVL94" s="300"/>
      <c r="LVM94" s="300"/>
      <c r="LVN94" s="300"/>
      <c r="LVO94" s="300"/>
      <c r="LVP94" s="300"/>
      <c r="LVQ94" s="300"/>
      <c r="LVR94" s="300"/>
      <c r="LVS94" s="300"/>
      <c r="LVT94" s="300"/>
      <c r="LVU94" s="300"/>
      <c r="LVV94" s="300"/>
      <c r="LVW94" s="300"/>
      <c r="LWD94" s="300"/>
      <c r="LWE94" s="300"/>
      <c r="LWF94" s="300"/>
      <c r="LWG94" s="300"/>
      <c r="LWH94" s="300"/>
      <c r="LWI94" s="300"/>
      <c r="LWJ94" s="300"/>
      <c r="LWK94" s="300"/>
      <c r="LWL94" s="300"/>
      <c r="LWM94" s="300"/>
      <c r="LWN94" s="300"/>
      <c r="LWO94" s="300"/>
      <c r="LWP94" s="300"/>
      <c r="LWQ94" s="300"/>
      <c r="LWR94" s="300"/>
      <c r="LWS94" s="300"/>
      <c r="LWT94" s="300"/>
      <c r="LWU94" s="300"/>
      <c r="LWV94" s="300"/>
      <c r="LWW94" s="300"/>
      <c r="LWX94" s="300"/>
      <c r="LWY94" s="300"/>
      <c r="LWZ94" s="300"/>
      <c r="LXA94" s="300"/>
      <c r="LXB94" s="300"/>
      <c r="LXC94" s="300"/>
      <c r="LXD94" s="300"/>
      <c r="LXE94" s="300"/>
      <c r="LXF94" s="300"/>
      <c r="LXG94" s="300"/>
      <c r="LXH94" s="300"/>
      <c r="LXI94" s="300"/>
      <c r="LXJ94" s="300"/>
      <c r="LXK94" s="300"/>
      <c r="LXL94" s="300"/>
      <c r="LXM94" s="300"/>
      <c r="LXN94" s="300"/>
      <c r="LXO94" s="300"/>
      <c r="LXP94" s="300"/>
      <c r="LXQ94" s="300"/>
      <c r="LXR94" s="300"/>
      <c r="LXS94" s="300"/>
      <c r="LXT94" s="300"/>
      <c r="LXU94" s="300"/>
      <c r="LXV94" s="300"/>
      <c r="LXW94" s="300"/>
      <c r="LXX94" s="300"/>
      <c r="LXY94" s="300"/>
      <c r="LXZ94" s="300"/>
      <c r="LYA94" s="300"/>
      <c r="LYB94" s="300"/>
      <c r="LYC94" s="300"/>
      <c r="LYD94" s="300"/>
      <c r="LYE94" s="300"/>
      <c r="LYF94" s="300"/>
      <c r="LYG94" s="300"/>
      <c r="LYH94" s="300"/>
      <c r="LYI94" s="300"/>
      <c r="LYJ94" s="300"/>
      <c r="LYK94" s="300"/>
      <c r="LYL94" s="300"/>
      <c r="LYM94" s="300"/>
      <c r="LYN94" s="300"/>
      <c r="LYO94" s="300"/>
      <c r="LYP94" s="300"/>
      <c r="LYQ94" s="300"/>
      <c r="LYR94" s="300"/>
      <c r="LYS94" s="300"/>
      <c r="LYT94" s="300"/>
      <c r="LYU94" s="300"/>
      <c r="LYV94" s="300"/>
      <c r="LYW94" s="300"/>
      <c r="LYX94" s="300"/>
      <c r="LYY94" s="300"/>
      <c r="LYZ94" s="300"/>
      <c r="LZA94" s="300"/>
      <c r="LZB94" s="300"/>
      <c r="LZC94" s="300"/>
      <c r="LZD94" s="300"/>
      <c r="LZE94" s="300"/>
      <c r="LZF94" s="300"/>
      <c r="LZG94" s="300"/>
      <c r="LZH94" s="300"/>
      <c r="LZI94" s="300"/>
      <c r="LZJ94" s="300"/>
      <c r="LZK94" s="300"/>
      <c r="LZL94" s="300"/>
      <c r="LZM94" s="300"/>
      <c r="LZN94" s="300"/>
      <c r="LZO94" s="300"/>
      <c r="LZP94" s="300"/>
      <c r="LZQ94" s="300"/>
      <c r="LZR94" s="300"/>
      <c r="LZS94" s="300"/>
      <c r="LZT94" s="300"/>
      <c r="LZU94" s="300"/>
      <c r="LZV94" s="300"/>
      <c r="LZW94" s="300"/>
      <c r="LZX94" s="300"/>
      <c r="LZY94" s="300"/>
      <c r="LZZ94" s="300"/>
      <c r="MAA94" s="300"/>
      <c r="MAB94" s="300"/>
      <c r="MAC94" s="300"/>
      <c r="MAD94" s="300"/>
      <c r="MAE94" s="300"/>
      <c r="MAF94" s="300"/>
      <c r="MAG94" s="300"/>
      <c r="MAH94" s="300"/>
      <c r="MAI94" s="300"/>
      <c r="MAJ94" s="300"/>
      <c r="MAK94" s="300"/>
      <c r="MAL94" s="300"/>
      <c r="MAM94" s="300"/>
      <c r="MAN94" s="300"/>
      <c r="MAO94" s="300"/>
      <c r="MAP94" s="300"/>
      <c r="MAQ94" s="300"/>
      <c r="MAR94" s="300"/>
      <c r="MAS94" s="300"/>
      <c r="MAT94" s="300"/>
      <c r="MAU94" s="300"/>
      <c r="MAV94" s="300"/>
      <c r="MAW94" s="300"/>
      <c r="MAX94" s="300"/>
      <c r="MAY94" s="300"/>
      <c r="MAZ94" s="300"/>
      <c r="MBA94" s="300"/>
      <c r="MBB94" s="300"/>
      <c r="MBC94" s="300"/>
      <c r="MBD94" s="300"/>
      <c r="MBE94" s="300"/>
      <c r="MBF94" s="300"/>
      <c r="MBG94" s="300"/>
      <c r="MBH94" s="300"/>
      <c r="MBI94" s="300"/>
      <c r="MBJ94" s="300"/>
      <c r="MBK94" s="300"/>
      <c r="MBL94" s="300"/>
      <c r="MBM94" s="300"/>
      <c r="MBN94" s="300"/>
      <c r="MBO94" s="300"/>
      <c r="MBP94" s="300"/>
      <c r="MBQ94" s="300"/>
      <c r="MBR94" s="300"/>
      <c r="MBS94" s="300"/>
      <c r="MBT94" s="300"/>
      <c r="MBU94" s="300"/>
      <c r="MBV94" s="300"/>
      <c r="MBW94" s="300"/>
      <c r="MBX94" s="300"/>
      <c r="MBY94" s="300"/>
      <c r="MBZ94" s="300"/>
      <c r="MCA94" s="300"/>
      <c r="MCB94" s="300"/>
      <c r="MCC94" s="300"/>
      <c r="MCD94" s="300"/>
      <c r="MCE94" s="300"/>
      <c r="MCF94" s="300"/>
      <c r="MCG94" s="300"/>
      <c r="MCH94" s="300"/>
      <c r="MCI94" s="300"/>
      <c r="MCJ94" s="300"/>
      <c r="MCK94" s="300"/>
      <c r="MCL94" s="300"/>
      <c r="MCM94" s="300"/>
      <c r="MCN94" s="300"/>
      <c r="MCO94" s="300"/>
      <c r="MCP94" s="300"/>
      <c r="MCQ94" s="300"/>
      <c r="MCR94" s="300"/>
      <c r="MCS94" s="300"/>
      <c r="MCT94" s="300"/>
      <c r="MCU94" s="300"/>
      <c r="MCV94" s="300"/>
      <c r="MCW94" s="300"/>
      <c r="MCX94" s="300"/>
      <c r="MCY94" s="300"/>
      <c r="MCZ94" s="300"/>
      <c r="MDA94" s="300"/>
      <c r="MDB94" s="300"/>
      <c r="MDC94" s="300"/>
      <c r="MDD94" s="300"/>
      <c r="MDE94" s="300"/>
      <c r="MDF94" s="300"/>
      <c r="MDG94" s="300"/>
      <c r="MDH94" s="300"/>
      <c r="MDI94" s="300"/>
      <c r="MDJ94" s="300"/>
      <c r="MDK94" s="300"/>
      <c r="MDL94" s="300"/>
      <c r="MDM94" s="300"/>
      <c r="MDN94" s="300"/>
      <c r="MDO94" s="300"/>
      <c r="MDP94" s="300"/>
      <c r="MDQ94" s="300"/>
      <c r="MDR94" s="300"/>
      <c r="MDS94" s="300"/>
      <c r="MDT94" s="300"/>
      <c r="MDU94" s="300"/>
      <c r="MDV94" s="300"/>
      <c r="MDW94" s="300"/>
      <c r="MDX94" s="300"/>
      <c r="MDY94" s="300"/>
      <c r="MDZ94" s="300"/>
      <c r="MEA94" s="300"/>
      <c r="MEB94" s="300"/>
      <c r="MEC94" s="300"/>
      <c r="MED94" s="300"/>
      <c r="MEE94" s="300"/>
      <c r="MEF94" s="300"/>
      <c r="MEG94" s="300"/>
      <c r="MEH94" s="300"/>
      <c r="MEI94" s="300"/>
      <c r="MEJ94" s="300"/>
      <c r="MEK94" s="300"/>
      <c r="MEL94" s="300"/>
      <c r="MEM94" s="300"/>
      <c r="MEN94" s="300"/>
      <c r="MEO94" s="300"/>
      <c r="MEP94" s="300"/>
      <c r="MEQ94" s="300"/>
      <c r="MER94" s="300"/>
      <c r="MES94" s="300"/>
      <c r="MET94" s="300"/>
      <c r="MEU94" s="300"/>
      <c r="MEV94" s="300"/>
      <c r="MEW94" s="300"/>
      <c r="MEX94" s="300"/>
      <c r="MEY94" s="300"/>
      <c r="MEZ94" s="300"/>
      <c r="MFA94" s="300"/>
      <c r="MFB94" s="300"/>
      <c r="MFC94" s="300"/>
      <c r="MFD94" s="300"/>
      <c r="MFE94" s="300"/>
      <c r="MFF94" s="300"/>
      <c r="MFG94" s="300"/>
      <c r="MFH94" s="300"/>
      <c r="MFI94" s="300"/>
      <c r="MFJ94" s="300"/>
      <c r="MFK94" s="300"/>
      <c r="MFL94" s="300"/>
      <c r="MFM94" s="300"/>
      <c r="MFN94" s="300"/>
      <c r="MFO94" s="300"/>
      <c r="MFP94" s="300"/>
      <c r="MFQ94" s="300"/>
      <c r="MFR94" s="300"/>
      <c r="MFS94" s="300"/>
      <c r="MFZ94" s="300"/>
      <c r="MGA94" s="300"/>
      <c r="MGB94" s="300"/>
      <c r="MGC94" s="300"/>
      <c r="MGD94" s="300"/>
      <c r="MGE94" s="300"/>
      <c r="MGF94" s="300"/>
      <c r="MGG94" s="300"/>
      <c r="MGH94" s="300"/>
      <c r="MGI94" s="300"/>
      <c r="MGJ94" s="300"/>
      <c r="MGK94" s="300"/>
      <c r="MGL94" s="300"/>
      <c r="MGM94" s="300"/>
      <c r="MGN94" s="300"/>
      <c r="MGO94" s="300"/>
      <c r="MGP94" s="300"/>
      <c r="MGQ94" s="300"/>
      <c r="MGR94" s="300"/>
      <c r="MGS94" s="300"/>
      <c r="MGT94" s="300"/>
      <c r="MGU94" s="300"/>
      <c r="MGV94" s="300"/>
      <c r="MGW94" s="300"/>
      <c r="MGX94" s="300"/>
      <c r="MGY94" s="300"/>
      <c r="MGZ94" s="300"/>
      <c r="MHA94" s="300"/>
      <c r="MHB94" s="300"/>
      <c r="MHC94" s="300"/>
      <c r="MHD94" s="300"/>
      <c r="MHE94" s="300"/>
      <c r="MHF94" s="300"/>
      <c r="MHG94" s="300"/>
      <c r="MHH94" s="300"/>
      <c r="MHI94" s="300"/>
      <c r="MHJ94" s="300"/>
      <c r="MHK94" s="300"/>
      <c r="MHL94" s="300"/>
      <c r="MHM94" s="300"/>
      <c r="MHN94" s="300"/>
      <c r="MHO94" s="300"/>
      <c r="MHP94" s="300"/>
      <c r="MHQ94" s="300"/>
      <c r="MHR94" s="300"/>
      <c r="MHS94" s="300"/>
      <c r="MHT94" s="300"/>
      <c r="MHU94" s="300"/>
      <c r="MHV94" s="300"/>
      <c r="MHW94" s="300"/>
      <c r="MHX94" s="300"/>
      <c r="MHY94" s="300"/>
      <c r="MHZ94" s="300"/>
      <c r="MIA94" s="300"/>
      <c r="MIB94" s="300"/>
      <c r="MIC94" s="300"/>
      <c r="MID94" s="300"/>
      <c r="MIE94" s="300"/>
      <c r="MIF94" s="300"/>
      <c r="MIG94" s="300"/>
      <c r="MIH94" s="300"/>
      <c r="MII94" s="300"/>
      <c r="MIJ94" s="300"/>
      <c r="MIK94" s="300"/>
      <c r="MIL94" s="300"/>
      <c r="MIM94" s="300"/>
      <c r="MIN94" s="300"/>
      <c r="MIO94" s="300"/>
      <c r="MIP94" s="300"/>
      <c r="MIQ94" s="300"/>
      <c r="MIR94" s="300"/>
      <c r="MIS94" s="300"/>
      <c r="MIT94" s="300"/>
      <c r="MIU94" s="300"/>
      <c r="MIV94" s="300"/>
      <c r="MIW94" s="300"/>
      <c r="MIX94" s="300"/>
      <c r="MIY94" s="300"/>
      <c r="MIZ94" s="300"/>
      <c r="MJA94" s="300"/>
      <c r="MJB94" s="300"/>
      <c r="MJC94" s="300"/>
      <c r="MJD94" s="300"/>
      <c r="MJE94" s="300"/>
      <c r="MJF94" s="300"/>
      <c r="MJG94" s="300"/>
      <c r="MJH94" s="300"/>
      <c r="MJI94" s="300"/>
      <c r="MJJ94" s="300"/>
      <c r="MJK94" s="300"/>
      <c r="MJL94" s="300"/>
      <c r="MJM94" s="300"/>
      <c r="MJN94" s="300"/>
      <c r="MJO94" s="300"/>
      <c r="MJP94" s="300"/>
      <c r="MJQ94" s="300"/>
      <c r="MJR94" s="300"/>
      <c r="MJS94" s="300"/>
      <c r="MJT94" s="300"/>
      <c r="MJU94" s="300"/>
      <c r="MJV94" s="300"/>
      <c r="MJW94" s="300"/>
      <c r="MJX94" s="300"/>
      <c r="MJY94" s="300"/>
      <c r="MJZ94" s="300"/>
      <c r="MKA94" s="300"/>
      <c r="MKB94" s="300"/>
      <c r="MKC94" s="300"/>
      <c r="MKD94" s="300"/>
      <c r="MKE94" s="300"/>
      <c r="MKF94" s="300"/>
      <c r="MKG94" s="300"/>
      <c r="MKH94" s="300"/>
      <c r="MKI94" s="300"/>
      <c r="MKJ94" s="300"/>
      <c r="MKK94" s="300"/>
      <c r="MKL94" s="300"/>
      <c r="MKM94" s="300"/>
      <c r="MKN94" s="300"/>
      <c r="MKO94" s="300"/>
      <c r="MKP94" s="300"/>
      <c r="MKQ94" s="300"/>
      <c r="MKR94" s="300"/>
      <c r="MKS94" s="300"/>
      <c r="MKT94" s="300"/>
      <c r="MKU94" s="300"/>
      <c r="MKV94" s="300"/>
      <c r="MKW94" s="300"/>
      <c r="MKX94" s="300"/>
      <c r="MKY94" s="300"/>
      <c r="MKZ94" s="300"/>
      <c r="MLA94" s="300"/>
      <c r="MLB94" s="300"/>
      <c r="MLC94" s="300"/>
      <c r="MLD94" s="300"/>
      <c r="MLE94" s="300"/>
      <c r="MLF94" s="300"/>
      <c r="MLG94" s="300"/>
      <c r="MLH94" s="300"/>
      <c r="MLI94" s="300"/>
      <c r="MLJ94" s="300"/>
      <c r="MLK94" s="300"/>
      <c r="MLL94" s="300"/>
      <c r="MLM94" s="300"/>
      <c r="MLN94" s="300"/>
      <c r="MLO94" s="300"/>
      <c r="MLP94" s="300"/>
      <c r="MLQ94" s="300"/>
      <c r="MLR94" s="300"/>
      <c r="MLS94" s="300"/>
      <c r="MLT94" s="300"/>
      <c r="MLU94" s="300"/>
      <c r="MLV94" s="300"/>
      <c r="MLW94" s="300"/>
      <c r="MLX94" s="300"/>
      <c r="MLY94" s="300"/>
      <c r="MLZ94" s="300"/>
      <c r="MMA94" s="300"/>
      <c r="MMB94" s="300"/>
      <c r="MMC94" s="300"/>
      <c r="MMD94" s="300"/>
      <c r="MME94" s="300"/>
      <c r="MMF94" s="300"/>
      <c r="MMG94" s="300"/>
      <c r="MMH94" s="300"/>
      <c r="MMI94" s="300"/>
      <c r="MMJ94" s="300"/>
      <c r="MMK94" s="300"/>
      <c r="MML94" s="300"/>
      <c r="MMM94" s="300"/>
      <c r="MMN94" s="300"/>
      <c r="MMO94" s="300"/>
      <c r="MMP94" s="300"/>
      <c r="MMQ94" s="300"/>
      <c r="MMR94" s="300"/>
      <c r="MMS94" s="300"/>
      <c r="MMT94" s="300"/>
      <c r="MMU94" s="300"/>
      <c r="MMV94" s="300"/>
      <c r="MMW94" s="300"/>
      <c r="MMX94" s="300"/>
      <c r="MMY94" s="300"/>
      <c r="MMZ94" s="300"/>
      <c r="MNA94" s="300"/>
      <c r="MNB94" s="300"/>
      <c r="MNC94" s="300"/>
      <c r="MND94" s="300"/>
      <c r="MNE94" s="300"/>
      <c r="MNF94" s="300"/>
      <c r="MNG94" s="300"/>
      <c r="MNH94" s="300"/>
      <c r="MNI94" s="300"/>
      <c r="MNJ94" s="300"/>
      <c r="MNK94" s="300"/>
      <c r="MNL94" s="300"/>
      <c r="MNM94" s="300"/>
      <c r="MNN94" s="300"/>
      <c r="MNO94" s="300"/>
      <c r="MNP94" s="300"/>
      <c r="MNQ94" s="300"/>
      <c r="MNR94" s="300"/>
      <c r="MNS94" s="300"/>
      <c r="MNT94" s="300"/>
      <c r="MNU94" s="300"/>
      <c r="MNV94" s="300"/>
      <c r="MNW94" s="300"/>
      <c r="MNX94" s="300"/>
      <c r="MNY94" s="300"/>
      <c r="MNZ94" s="300"/>
      <c r="MOA94" s="300"/>
      <c r="MOB94" s="300"/>
      <c r="MOC94" s="300"/>
      <c r="MOD94" s="300"/>
      <c r="MOE94" s="300"/>
      <c r="MOF94" s="300"/>
      <c r="MOG94" s="300"/>
      <c r="MOH94" s="300"/>
      <c r="MOI94" s="300"/>
      <c r="MOJ94" s="300"/>
      <c r="MOK94" s="300"/>
      <c r="MOL94" s="300"/>
      <c r="MOM94" s="300"/>
      <c r="MON94" s="300"/>
      <c r="MOO94" s="300"/>
      <c r="MOP94" s="300"/>
      <c r="MOQ94" s="300"/>
      <c r="MOR94" s="300"/>
      <c r="MOS94" s="300"/>
      <c r="MOT94" s="300"/>
      <c r="MOU94" s="300"/>
      <c r="MOV94" s="300"/>
      <c r="MOW94" s="300"/>
      <c r="MOX94" s="300"/>
      <c r="MOY94" s="300"/>
      <c r="MOZ94" s="300"/>
      <c r="MPA94" s="300"/>
      <c r="MPB94" s="300"/>
      <c r="MPC94" s="300"/>
      <c r="MPD94" s="300"/>
      <c r="MPE94" s="300"/>
      <c r="MPF94" s="300"/>
      <c r="MPG94" s="300"/>
      <c r="MPH94" s="300"/>
      <c r="MPI94" s="300"/>
      <c r="MPJ94" s="300"/>
      <c r="MPK94" s="300"/>
      <c r="MPL94" s="300"/>
      <c r="MPM94" s="300"/>
      <c r="MPN94" s="300"/>
      <c r="MPO94" s="300"/>
      <c r="MPV94" s="300"/>
      <c r="MPW94" s="300"/>
      <c r="MPX94" s="300"/>
      <c r="MPY94" s="300"/>
      <c r="MPZ94" s="300"/>
      <c r="MQA94" s="300"/>
      <c r="MQB94" s="300"/>
      <c r="MQC94" s="300"/>
      <c r="MQD94" s="300"/>
      <c r="MQE94" s="300"/>
      <c r="MQF94" s="300"/>
      <c r="MQG94" s="300"/>
      <c r="MQH94" s="300"/>
      <c r="MQI94" s="300"/>
      <c r="MQJ94" s="300"/>
      <c r="MQK94" s="300"/>
      <c r="MQL94" s="300"/>
      <c r="MQM94" s="300"/>
      <c r="MQN94" s="300"/>
      <c r="MQO94" s="300"/>
      <c r="MQP94" s="300"/>
      <c r="MQQ94" s="300"/>
      <c r="MQR94" s="300"/>
      <c r="MQS94" s="300"/>
      <c r="MQT94" s="300"/>
      <c r="MQU94" s="300"/>
      <c r="MQV94" s="300"/>
      <c r="MQW94" s="300"/>
      <c r="MQX94" s="300"/>
      <c r="MQY94" s="300"/>
      <c r="MQZ94" s="300"/>
      <c r="MRA94" s="300"/>
      <c r="MRB94" s="300"/>
      <c r="MRC94" s="300"/>
      <c r="MRD94" s="300"/>
      <c r="MRE94" s="300"/>
      <c r="MRF94" s="300"/>
      <c r="MRG94" s="300"/>
      <c r="MRH94" s="300"/>
      <c r="MRI94" s="300"/>
      <c r="MRJ94" s="300"/>
      <c r="MRK94" s="300"/>
      <c r="MRL94" s="300"/>
      <c r="MRM94" s="300"/>
      <c r="MRN94" s="300"/>
      <c r="MRO94" s="300"/>
      <c r="MRP94" s="300"/>
      <c r="MRQ94" s="300"/>
      <c r="MRR94" s="300"/>
      <c r="MRS94" s="300"/>
      <c r="MRT94" s="300"/>
      <c r="MRU94" s="300"/>
      <c r="MRV94" s="300"/>
      <c r="MRW94" s="300"/>
      <c r="MRX94" s="300"/>
      <c r="MRY94" s="300"/>
      <c r="MRZ94" s="300"/>
      <c r="MSA94" s="300"/>
      <c r="MSB94" s="300"/>
      <c r="MSC94" s="300"/>
      <c r="MSD94" s="300"/>
      <c r="MSE94" s="300"/>
      <c r="MSF94" s="300"/>
      <c r="MSG94" s="300"/>
      <c r="MSH94" s="300"/>
      <c r="MSI94" s="300"/>
      <c r="MSJ94" s="300"/>
      <c r="MSK94" s="300"/>
      <c r="MSL94" s="300"/>
      <c r="MSM94" s="300"/>
      <c r="MSN94" s="300"/>
      <c r="MSO94" s="300"/>
      <c r="MSP94" s="300"/>
      <c r="MSQ94" s="300"/>
      <c r="MSR94" s="300"/>
      <c r="MSS94" s="300"/>
      <c r="MST94" s="300"/>
      <c r="MSU94" s="300"/>
      <c r="MSV94" s="300"/>
      <c r="MSW94" s="300"/>
      <c r="MSX94" s="300"/>
      <c r="MSY94" s="300"/>
      <c r="MSZ94" s="300"/>
      <c r="MTA94" s="300"/>
      <c r="MTB94" s="300"/>
      <c r="MTC94" s="300"/>
      <c r="MTD94" s="300"/>
      <c r="MTE94" s="300"/>
      <c r="MTF94" s="300"/>
      <c r="MTG94" s="300"/>
      <c r="MTH94" s="300"/>
      <c r="MTI94" s="300"/>
      <c r="MTJ94" s="300"/>
      <c r="MTK94" s="300"/>
      <c r="MTL94" s="300"/>
      <c r="MTM94" s="300"/>
      <c r="MTN94" s="300"/>
      <c r="MTO94" s="300"/>
      <c r="MTP94" s="300"/>
      <c r="MTQ94" s="300"/>
      <c r="MTR94" s="300"/>
      <c r="MTS94" s="300"/>
      <c r="MTT94" s="300"/>
      <c r="MTU94" s="300"/>
      <c r="MTV94" s="300"/>
      <c r="MTW94" s="300"/>
      <c r="MTX94" s="300"/>
      <c r="MTY94" s="300"/>
      <c r="MTZ94" s="300"/>
      <c r="MUA94" s="300"/>
      <c r="MUB94" s="300"/>
      <c r="MUC94" s="300"/>
      <c r="MUD94" s="300"/>
      <c r="MUE94" s="300"/>
      <c r="MUF94" s="300"/>
      <c r="MUG94" s="300"/>
      <c r="MUH94" s="300"/>
      <c r="MUI94" s="300"/>
      <c r="MUJ94" s="300"/>
      <c r="MUK94" s="300"/>
      <c r="MUL94" s="300"/>
      <c r="MUM94" s="300"/>
      <c r="MUN94" s="300"/>
      <c r="MUO94" s="300"/>
      <c r="MUP94" s="300"/>
      <c r="MUQ94" s="300"/>
      <c r="MUR94" s="300"/>
      <c r="MUS94" s="300"/>
      <c r="MUT94" s="300"/>
      <c r="MUU94" s="300"/>
      <c r="MUV94" s="300"/>
      <c r="MUW94" s="300"/>
      <c r="MUX94" s="300"/>
      <c r="MUY94" s="300"/>
      <c r="MUZ94" s="300"/>
      <c r="MVA94" s="300"/>
      <c r="MVB94" s="300"/>
      <c r="MVC94" s="300"/>
      <c r="MVD94" s="300"/>
      <c r="MVE94" s="300"/>
      <c r="MVF94" s="300"/>
      <c r="MVG94" s="300"/>
      <c r="MVH94" s="300"/>
      <c r="MVI94" s="300"/>
      <c r="MVJ94" s="300"/>
      <c r="MVK94" s="300"/>
      <c r="MVL94" s="300"/>
      <c r="MVM94" s="300"/>
      <c r="MVN94" s="300"/>
      <c r="MVO94" s="300"/>
      <c r="MVP94" s="300"/>
      <c r="MVQ94" s="300"/>
      <c r="MVR94" s="300"/>
      <c r="MVS94" s="300"/>
      <c r="MVT94" s="300"/>
      <c r="MVU94" s="300"/>
      <c r="MVV94" s="300"/>
      <c r="MVW94" s="300"/>
      <c r="MVX94" s="300"/>
      <c r="MVY94" s="300"/>
      <c r="MVZ94" s="300"/>
      <c r="MWA94" s="300"/>
      <c r="MWB94" s="300"/>
      <c r="MWC94" s="300"/>
      <c r="MWD94" s="300"/>
      <c r="MWE94" s="300"/>
      <c r="MWF94" s="300"/>
      <c r="MWG94" s="300"/>
      <c r="MWH94" s="300"/>
      <c r="MWI94" s="300"/>
      <c r="MWJ94" s="300"/>
      <c r="MWK94" s="300"/>
      <c r="MWL94" s="300"/>
      <c r="MWM94" s="300"/>
      <c r="MWN94" s="300"/>
      <c r="MWO94" s="300"/>
      <c r="MWP94" s="300"/>
      <c r="MWQ94" s="300"/>
      <c r="MWR94" s="300"/>
      <c r="MWS94" s="300"/>
      <c r="MWT94" s="300"/>
      <c r="MWU94" s="300"/>
      <c r="MWV94" s="300"/>
      <c r="MWW94" s="300"/>
      <c r="MWX94" s="300"/>
      <c r="MWY94" s="300"/>
      <c r="MWZ94" s="300"/>
      <c r="MXA94" s="300"/>
      <c r="MXB94" s="300"/>
      <c r="MXC94" s="300"/>
      <c r="MXD94" s="300"/>
      <c r="MXE94" s="300"/>
      <c r="MXF94" s="300"/>
      <c r="MXG94" s="300"/>
      <c r="MXH94" s="300"/>
      <c r="MXI94" s="300"/>
      <c r="MXJ94" s="300"/>
      <c r="MXK94" s="300"/>
      <c r="MXL94" s="300"/>
      <c r="MXM94" s="300"/>
      <c r="MXN94" s="300"/>
      <c r="MXO94" s="300"/>
      <c r="MXP94" s="300"/>
      <c r="MXQ94" s="300"/>
      <c r="MXR94" s="300"/>
      <c r="MXS94" s="300"/>
      <c r="MXT94" s="300"/>
      <c r="MXU94" s="300"/>
      <c r="MXV94" s="300"/>
      <c r="MXW94" s="300"/>
      <c r="MXX94" s="300"/>
      <c r="MXY94" s="300"/>
      <c r="MXZ94" s="300"/>
      <c r="MYA94" s="300"/>
      <c r="MYB94" s="300"/>
      <c r="MYC94" s="300"/>
      <c r="MYD94" s="300"/>
      <c r="MYE94" s="300"/>
      <c r="MYF94" s="300"/>
      <c r="MYG94" s="300"/>
      <c r="MYH94" s="300"/>
      <c r="MYI94" s="300"/>
      <c r="MYJ94" s="300"/>
      <c r="MYK94" s="300"/>
      <c r="MYL94" s="300"/>
      <c r="MYM94" s="300"/>
      <c r="MYN94" s="300"/>
      <c r="MYO94" s="300"/>
      <c r="MYP94" s="300"/>
      <c r="MYQ94" s="300"/>
      <c r="MYR94" s="300"/>
      <c r="MYS94" s="300"/>
      <c r="MYT94" s="300"/>
      <c r="MYU94" s="300"/>
      <c r="MYV94" s="300"/>
      <c r="MYW94" s="300"/>
      <c r="MYX94" s="300"/>
      <c r="MYY94" s="300"/>
      <c r="MYZ94" s="300"/>
      <c r="MZA94" s="300"/>
      <c r="MZB94" s="300"/>
      <c r="MZC94" s="300"/>
      <c r="MZD94" s="300"/>
      <c r="MZE94" s="300"/>
      <c r="MZF94" s="300"/>
      <c r="MZG94" s="300"/>
      <c r="MZH94" s="300"/>
      <c r="MZI94" s="300"/>
      <c r="MZJ94" s="300"/>
      <c r="MZK94" s="300"/>
      <c r="MZR94" s="300"/>
      <c r="MZS94" s="300"/>
      <c r="MZT94" s="300"/>
      <c r="MZU94" s="300"/>
      <c r="MZV94" s="300"/>
      <c r="MZW94" s="300"/>
      <c r="MZX94" s="300"/>
      <c r="MZY94" s="300"/>
      <c r="MZZ94" s="300"/>
      <c r="NAA94" s="300"/>
      <c r="NAB94" s="300"/>
      <c r="NAC94" s="300"/>
      <c r="NAD94" s="300"/>
      <c r="NAE94" s="300"/>
      <c r="NAF94" s="300"/>
      <c r="NAG94" s="300"/>
      <c r="NAH94" s="300"/>
      <c r="NAI94" s="300"/>
      <c r="NAJ94" s="300"/>
      <c r="NAK94" s="300"/>
      <c r="NAL94" s="300"/>
      <c r="NAM94" s="300"/>
      <c r="NAN94" s="300"/>
      <c r="NAO94" s="300"/>
      <c r="NAP94" s="300"/>
      <c r="NAQ94" s="300"/>
      <c r="NAR94" s="300"/>
      <c r="NAS94" s="300"/>
      <c r="NAT94" s="300"/>
      <c r="NAU94" s="300"/>
      <c r="NAV94" s="300"/>
      <c r="NAW94" s="300"/>
      <c r="NAX94" s="300"/>
      <c r="NAY94" s="300"/>
      <c r="NAZ94" s="300"/>
      <c r="NBA94" s="300"/>
      <c r="NBB94" s="300"/>
      <c r="NBC94" s="300"/>
      <c r="NBD94" s="300"/>
      <c r="NBE94" s="300"/>
      <c r="NBF94" s="300"/>
      <c r="NBG94" s="300"/>
      <c r="NBH94" s="300"/>
      <c r="NBI94" s="300"/>
      <c r="NBJ94" s="300"/>
      <c r="NBK94" s="300"/>
      <c r="NBL94" s="300"/>
      <c r="NBM94" s="300"/>
      <c r="NBN94" s="300"/>
      <c r="NBO94" s="300"/>
      <c r="NBP94" s="300"/>
      <c r="NBQ94" s="300"/>
      <c r="NBR94" s="300"/>
      <c r="NBS94" s="300"/>
      <c r="NBT94" s="300"/>
      <c r="NBU94" s="300"/>
      <c r="NBV94" s="300"/>
      <c r="NBW94" s="300"/>
      <c r="NBX94" s="300"/>
      <c r="NBY94" s="300"/>
      <c r="NBZ94" s="300"/>
      <c r="NCA94" s="300"/>
      <c r="NCB94" s="300"/>
      <c r="NCC94" s="300"/>
      <c r="NCD94" s="300"/>
      <c r="NCE94" s="300"/>
      <c r="NCF94" s="300"/>
      <c r="NCG94" s="300"/>
      <c r="NCH94" s="300"/>
      <c r="NCI94" s="300"/>
      <c r="NCJ94" s="300"/>
      <c r="NCK94" s="300"/>
      <c r="NCL94" s="300"/>
      <c r="NCM94" s="300"/>
      <c r="NCN94" s="300"/>
      <c r="NCO94" s="300"/>
      <c r="NCP94" s="300"/>
      <c r="NCQ94" s="300"/>
      <c r="NCR94" s="300"/>
      <c r="NCS94" s="300"/>
      <c r="NCT94" s="300"/>
      <c r="NCU94" s="300"/>
      <c r="NCV94" s="300"/>
      <c r="NCW94" s="300"/>
      <c r="NCX94" s="300"/>
      <c r="NCY94" s="300"/>
      <c r="NCZ94" s="300"/>
      <c r="NDA94" s="300"/>
      <c r="NDB94" s="300"/>
      <c r="NDC94" s="300"/>
      <c r="NDD94" s="300"/>
      <c r="NDE94" s="300"/>
      <c r="NDF94" s="300"/>
      <c r="NDG94" s="300"/>
      <c r="NDH94" s="300"/>
      <c r="NDI94" s="300"/>
      <c r="NDJ94" s="300"/>
      <c r="NDK94" s="300"/>
      <c r="NDL94" s="300"/>
      <c r="NDM94" s="300"/>
      <c r="NDN94" s="300"/>
      <c r="NDO94" s="300"/>
      <c r="NDP94" s="300"/>
      <c r="NDQ94" s="300"/>
      <c r="NDR94" s="300"/>
      <c r="NDS94" s="300"/>
      <c r="NDT94" s="300"/>
      <c r="NDU94" s="300"/>
      <c r="NDV94" s="300"/>
      <c r="NDW94" s="300"/>
      <c r="NDX94" s="300"/>
      <c r="NDY94" s="300"/>
      <c r="NDZ94" s="300"/>
      <c r="NEA94" s="300"/>
      <c r="NEB94" s="300"/>
      <c r="NEC94" s="300"/>
      <c r="NED94" s="300"/>
      <c r="NEE94" s="300"/>
      <c r="NEF94" s="300"/>
      <c r="NEG94" s="300"/>
      <c r="NEH94" s="300"/>
      <c r="NEI94" s="300"/>
      <c r="NEJ94" s="300"/>
      <c r="NEK94" s="300"/>
      <c r="NEL94" s="300"/>
      <c r="NEM94" s="300"/>
      <c r="NEN94" s="300"/>
      <c r="NEO94" s="300"/>
      <c r="NEP94" s="300"/>
      <c r="NEQ94" s="300"/>
      <c r="NER94" s="300"/>
      <c r="NES94" s="300"/>
      <c r="NET94" s="300"/>
      <c r="NEU94" s="300"/>
      <c r="NEV94" s="300"/>
      <c r="NEW94" s="300"/>
      <c r="NEX94" s="300"/>
      <c r="NEY94" s="300"/>
      <c r="NEZ94" s="300"/>
      <c r="NFA94" s="300"/>
      <c r="NFB94" s="300"/>
      <c r="NFC94" s="300"/>
      <c r="NFD94" s="300"/>
      <c r="NFE94" s="300"/>
      <c r="NFF94" s="300"/>
      <c r="NFG94" s="300"/>
      <c r="NFH94" s="300"/>
      <c r="NFI94" s="300"/>
      <c r="NFJ94" s="300"/>
      <c r="NFK94" s="300"/>
      <c r="NFL94" s="300"/>
      <c r="NFM94" s="300"/>
      <c r="NFN94" s="300"/>
      <c r="NFO94" s="300"/>
      <c r="NFP94" s="300"/>
      <c r="NFQ94" s="300"/>
      <c r="NFR94" s="300"/>
      <c r="NFS94" s="300"/>
      <c r="NFT94" s="300"/>
      <c r="NFU94" s="300"/>
      <c r="NFV94" s="300"/>
      <c r="NFW94" s="300"/>
      <c r="NFX94" s="300"/>
      <c r="NFY94" s="300"/>
      <c r="NFZ94" s="300"/>
      <c r="NGA94" s="300"/>
      <c r="NGB94" s="300"/>
      <c r="NGC94" s="300"/>
      <c r="NGD94" s="300"/>
      <c r="NGE94" s="300"/>
      <c r="NGF94" s="300"/>
      <c r="NGG94" s="300"/>
      <c r="NGH94" s="300"/>
      <c r="NGI94" s="300"/>
      <c r="NGJ94" s="300"/>
      <c r="NGK94" s="300"/>
      <c r="NGL94" s="300"/>
      <c r="NGM94" s="300"/>
      <c r="NGN94" s="300"/>
      <c r="NGO94" s="300"/>
      <c r="NGP94" s="300"/>
      <c r="NGQ94" s="300"/>
      <c r="NGR94" s="300"/>
      <c r="NGS94" s="300"/>
      <c r="NGT94" s="300"/>
      <c r="NGU94" s="300"/>
      <c r="NGV94" s="300"/>
      <c r="NGW94" s="300"/>
      <c r="NGX94" s="300"/>
      <c r="NGY94" s="300"/>
      <c r="NGZ94" s="300"/>
      <c r="NHA94" s="300"/>
      <c r="NHB94" s="300"/>
      <c r="NHC94" s="300"/>
      <c r="NHD94" s="300"/>
      <c r="NHE94" s="300"/>
      <c r="NHF94" s="300"/>
      <c r="NHG94" s="300"/>
      <c r="NHH94" s="300"/>
      <c r="NHI94" s="300"/>
      <c r="NHJ94" s="300"/>
      <c r="NHK94" s="300"/>
      <c r="NHL94" s="300"/>
      <c r="NHM94" s="300"/>
      <c r="NHN94" s="300"/>
      <c r="NHO94" s="300"/>
      <c r="NHP94" s="300"/>
      <c r="NHQ94" s="300"/>
      <c r="NHR94" s="300"/>
      <c r="NHS94" s="300"/>
      <c r="NHT94" s="300"/>
      <c r="NHU94" s="300"/>
      <c r="NHV94" s="300"/>
      <c r="NHW94" s="300"/>
      <c r="NHX94" s="300"/>
      <c r="NHY94" s="300"/>
      <c r="NHZ94" s="300"/>
      <c r="NIA94" s="300"/>
      <c r="NIB94" s="300"/>
      <c r="NIC94" s="300"/>
      <c r="NID94" s="300"/>
      <c r="NIE94" s="300"/>
      <c r="NIF94" s="300"/>
      <c r="NIG94" s="300"/>
      <c r="NIH94" s="300"/>
      <c r="NII94" s="300"/>
      <c r="NIJ94" s="300"/>
      <c r="NIK94" s="300"/>
      <c r="NIL94" s="300"/>
      <c r="NIM94" s="300"/>
      <c r="NIN94" s="300"/>
      <c r="NIO94" s="300"/>
      <c r="NIP94" s="300"/>
      <c r="NIQ94" s="300"/>
      <c r="NIR94" s="300"/>
      <c r="NIS94" s="300"/>
      <c r="NIT94" s="300"/>
      <c r="NIU94" s="300"/>
      <c r="NIV94" s="300"/>
      <c r="NIW94" s="300"/>
      <c r="NIX94" s="300"/>
      <c r="NIY94" s="300"/>
      <c r="NIZ94" s="300"/>
      <c r="NJA94" s="300"/>
      <c r="NJB94" s="300"/>
      <c r="NJC94" s="300"/>
      <c r="NJD94" s="300"/>
      <c r="NJE94" s="300"/>
      <c r="NJF94" s="300"/>
      <c r="NJG94" s="300"/>
      <c r="NJN94" s="300"/>
      <c r="NJO94" s="300"/>
      <c r="NJP94" s="300"/>
      <c r="NJQ94" s="300"/>
      <c r="NJR94" s="300"/>
      <c r="NJS94" s="300"/>
      <c r="NJT94" s="300"/>
      <c r="NJU94" s="300"/>
      <c r="NJV94" s="300"/>
      <c r="NJW94" s="300"/>
      <c r="NJX94" s="300"/>
      <c r="NJY94" s="300"/>
      <c r="NJZ94" s="300"/>
      <c r="NKA94" s="300"/>
      <c r="NKB94" s="300"/>
      <c r="NKC94" s="300"/>
      <c r="NKD94" s="300"/>
      <c r="NKE94" s="300"/>
      <c r="NKF94" s="300"/>
      <c r="NKG94" s="300"/>
      <c r="NKH94" s="300"/>
      <c r="NKI94" s="300"/>
      <c r="NKJ94" s="300"/>
      <c r="NKK94" s="300"/>
      <c r="NKL94" s="300"/>
      <c r="NKM94" s="300"/>
      <c r="NKN94" s="300"/>
      <c r="NKO94" s="300"/>
      <c r="NKP94" s="300"/>
      <c r="NKQ94" s="300"/>
      <c r="NKR94" s="300"/>
      <c r="NKS94" s="300"/>
      <c r="NKT94" s="300"/>
      <c r="NKU94" s="300"/>
      <c r="NKV94" s="300"/>
      <c r="NKW94" s="300"/>
      <c r="NKX94" s="300"/>
      <c r="NKY94" s="300"/>
      <c r="NKZ94" s="300"/>
      <c r="NLA94" s="300"/>
      <c r="NLB94" s="300"/>
      <c r="NLC94" s="300"/>
      <c r="NLD94" s="300"/>
      <c r="NLE94" s="300"/>
      <c r="NLF94" s="300"/>
      <c r="NLG94" s="300"/>
      <c r="NLH94" s="300"/>
      <c r="NLI94" s="300"/>
      <c r="NLJ94" s="300"/>
      <c r="NLK94" s="300"/>
      <c r="NLL94" s="300"/>
      <c r="NLM94" s="300"/>
      <c r="NLN94" s="300"/>
      <c r="NLO94" s="300"/>
      <c r="NLP94" s="300"/>
      <c r="NLQ94" s="300"/>
      <c r="NLR94" s="300"/>
      <c r="NLS94" s="300"/>
      <c r="NLT94" s="300"/>
      <c r="NLU94" s="300"/>
      <c r="NLV94" s="300"/>
      <c r="NLW94" s="300"/>
      <c r="NLX94" s="300"/>
      <c r="NLY94" s="300"/>
      <c r="NLZ94" s="300"/>
      <c r="NMA94" s="300"/>
      <c r="NMB94" s="300"/>
      <c r="NMC94" s="300"/>
      <c r="NMD94" s="300"/>
      <c r="NME94" s="300"/>
      <c r="NMF94" s="300"/>
      <c r="NMG94" s="300"/>
      <c r="NMH94" s="300"/>
      <c r="NMI94" s="300"/>
      <c r="NMJ94" s="300"/>
      <c r="NMK94" s="300"/>
      <c r="NML94" s="300"/>
      <c r="NMM94" s="300"/>
      <c r="NMN94" s="300"/>
      <c r="NMO94" s="300"/>
      <c r="NMP94" s="300"/>
      <c r="NMQ94" s="300"/>
      <c r="NMR94" s="300"/>
      <c r="NMS94" s="300"/>
      <c r="NMT94" s="300"/>
      <c r="NMU94" s="300"/>
      <c r="NMV94" s="300"/>
      <c r="NMW94" s="300"/>
      <c r="NMX94" s="300"/>
      <c r="NMY94" s="300"/>
      <c r="NMZ94" s="300"/>
      <c r="NNA94" s="300"/>
      <c r="NNB94" s="300"/>
      <c r="NNC94" s="300"/>
      <c r="NND94" s="300"/>
      <c r="NNE94" s="300"/>
      <c r="NNF94" s="300"/>
      <c r="NNG94" s="300"/>
      <c r="NNH94" s="300"/>
      <c r="NNI94" s="300"/>
      <c r="NNJ94" s="300"/>
      <c r="NNK94" s="300"/>
      <c r="NNL94" s="300"/>
      <c r="NNM94" s="300"/>
      <c r="NNN94" s="300"/>
      <c r="NNO94" s="300"/>
      <c r="NNP94" s="300"/>
      <c r="NNQ94" s="300"/>
      <c r="NNR94" s="300"/>
      <c r="NNS94" s="300"/>
      <c r="NNT94" s="300"/>
      <c r="NNU94" s="300"/>
      <c r="NNV94" s="300"/>
      <c r="NNW94" s="300"/>
      <c r="NNX94" s="300"/>
      <c r="NNY94" s="300"/>
      <c r="NNZ94" s="300"/>
      <c r="NOA94" s="300"/>
      <c r="NOB94" s="300"/>
      <c r="NOC94" s="300"/>
      <c r="NOD94" s="300"/>
      <c r="NOE94" s="300"/>
      <c r="NOF94" s="300"/>
      <c r="NOG94" s="300"/>
      <c r="NOH94" s="300"/>
      <c r="NOI94" s="300"/>
      <c r="NOJ94" s="300"/>
      <c r="NOK94" s="300"/>
      <c r="NOL94" s="300"/>
      <c r="NOM94" s="300"/>
      <c r="NON94" s="300"/>
      <c r="NOO94" s="300"/>
      <c r="NOP94" s="300"/>
      <c r="NOQ94" s="300"/>
      <c r="NOR94" s="300"/>
      <c r="NOS94" s="300"/>
      <c r="NOT94" s="300"/>
      <c r="NOU94" s="300"/>
      <c r="NOV94" s="300"/>
      <c r="NOW94" s="300"/>
      <c r="NOX94" s="300"/>
      <c r="NOY94" s="300"/>
      <c r="NOZ94" s="300"/>
      <c r="NPA94" s="300"/>
      <c r="NPB94" s="300"/>
      <c r="NPC94" s="300"/>
      <c r="NPD94" s="300"/>
      <c r="NPE94" s="300"/>
      <c r="NPF94" s="300"/>
      <c r="NPG94" s="300"/>
      <c r="NPH94" s="300"/>
      <c r="NPI94" s="300"/>
      <c r="NPJ94" s="300"/>
      <c r="NPK94" s="300"/>
      <c r="NPL94" s="300"/>
      <c r="NPM94" s="300"/>
      <c r="NPN94" s="300"/>
      <c r="NPO94" s="300"/>
      <c r="NPP94" s="300"/>
      <c r="NPQ94" s="300"/>
      <c r="NPR94" s="300"/>
      <c r="NPS94" s="300"/>
      <c r="NPT94" s="300"/>
      <c r="NPU94" s="300"/>
      <c r="NPV94" s="300"/>
      <c r="NPW94" s="300"/>
      <c r="NPX94" s="300"/>
      <c r="NPY94" s="300"/>
      <c r="NPZ94" s="300"/>
      <c r="NQA94" s="300"/>
      <c r="NQB94" s="300"/>
      <c r="NQC94" s="300"/>
      <c r="NQD94" s="300"/>
      <c r="NQE94" s="300"/>
      <c r="NQF94" s="300"/>
      <c r="NQG94" s="300"/>
      <c r="NQH94" s="300"/>
      <c r="NQI94" s="300"/>
      <c r="NQJ94" s="300"/>
      <c r="NQK94" s="300"/>
      <c r="NQL94" s="300"/>
      <c r="NQM94" s="300"/>
      <c r="NQN94" s="300"/>
      <c r="NQO94" s="300"/>
      <c r="NQP94" s="300"/>
      <c r="NQQ94" s="300"/>
      <c r="NQR94" s="300"/>
      <c r="NQS94" s="300"/>
      <c r="NQT94" s="300"/>
      <c r="NQU94" s="300"/>
      <c r="NQV94" s="300"/>
      <c r="NQW94" s="300"/>
      <c r="NQX94" s="300"/>
      <c r="NQY94" s="300"/>
      <c r="NQZ94" s="300"/>
      <c r="NRA94" s="300"/>
      <c r="NRB94" s="300"/>
      <c r="NRC94" s="300"/>
      <c r="NRD94" s="300"/>
      <c r="NRE94" s="300"/>
      <c r="NRF94" s="300"/>
      <c r="NRG94" s="300"/>
      <c r="NRH94" s="300"/>
      <c r="NRI94" s="300"/>
      <c r="NRJ94" s="300"/>
      <c r="NRK94" s="300"/>
      <c r="NRL94" s="300"/>
      <c r="NRM94" s="300"/>
      <c r="NRN94" s="300"/>
      <c r="NRO94" s="300"/>
      <c r="NRP94" s="300"/>
      <c r="NRQ94" s="300"/>
      <c r="NRR94" s="300"/>
      <c r="NRS94" s="300"/>
      <c r="NRT94" s="300"/>
      <c r="NRU94" s="300"/>
      <c r="NRV94" s="300"/>
      <c r="NRW94" s="300"/>
      <c r="NRX94" s="300"/>
      <c r="NRY94" s="300"/>
      <c r="NRZ94" s="300"/>
      <c r="NSA94" s="300"/>
      <c r="NSB94" s="300"/>
      <c r="NSC94" s="300"/>
      <c r="NSD94" s="300"/>
      <c r="NSE94" s="300"/>
      <c r="NSF94" s="300"/>
      <c r="NSG94" s="300"/>
      <c r="NSH94" s="300"/>
      <c r="NSI94" s="300"/>
      <c r="NSJ94" s="300"/>
      <c r="NSK94" s="300"/>
      <c r="NSL94" s="300"/>
      <c r="NSM94" s="300"/>
      <c r="NSN94" s="300"/>
      <c r="NSO94" s="300"/>
      <c r="NSP94" s="300"/>
      <c r="NSQ94" s="300"/>
      <c r="NSR94" s="300"/>
      <c r="NSS94" s="300"/>
      <c r="NST94" s="300"/>
      <c r="NSU94" s="300"/>
      <c r="NSV94" s="300"/>
      <c r="NSW94" s="300"/>
      <c r="NSX94" s="300"/>
      <c r="NSY94" s="300"/>
      <c r="NSZ94" s="300"/>
      <c r="NTA94" s="300"/>
      <c r="NTB94" s="300"/>
      <c r="NTC94" s="300"/>
      <c r="NTJ94" s="300"/>
      <c r="NTK94" s="300"/>
      <c r="NTL94" s="300"/>
      <c r="NTM94" s="300"/>
      <c r="NTN94" s="300"/>
      <c r="NTO94" s="300"/>
      <c r="NTP94" s="300"/>
      <c r="NTQ94" s="300"/>
      <c r="NTR94" s="300"/>
      <c r="NTS94" s="300"/>
      <c r="NTT94" s="300"/>
      <c r="NTU94" s="300"/>
      <c r="NTV94" s="300"/>
      <c r="NTW94" s="300"/>
      <c r="NTX94" s="300"/>
      <c r="NTY94" s="300"/>
      <c r="NTZ94" s="300"/>
      <c r="NUA94" s="300"/>
      <c r="NUB94" s="300"/>
      <c r="NUC94" s="300"/>
      <c r="NUD94" s="300"/>
      <c r="NUE94" s="300"/>
      <c r="NUF94" s="300"/>
      <c r="NUG94" s="300"/>
      <c r="NUH94" s="300"/>
      <c r="NUI94" s="300"/>
      <c r="NUJ94" s="300"/>
      <c r="NUK94" s="300"/>
      <c r="NUL94" s="300"/>
      <c r="NUM94" s="300"/>
      <c r="NUN94" s="300"/>
      <c r="NUO94" s="300"/>
      <c r="NUP94" s="300"/>
      <c r="NUQ94" s="300"/>
      <c r="NUR94" s="300"/>
      <c r="NUS94" s="300"/>
      <c r="NUT94" s="300"/>
      <c r="NUU94" s="300"/>
      <c r="NUV94" s="300"/>
      <c r="NUW94" s="300"/>
      <c r="NUX94" s="300"/>
      <c r="NUY94" s="300"/>
      <c r="NUZ94" s="300"/>
      <c r="NVA94" s="300"/>
      <c r="NVB94" s="300"/>
      <c r="NVC94" s="300"/>
      <c r="NVD94" s="300"/>
      <c r="NVE94" s="300"/>
      <c r="NVF94" s="300"/>
      <c r="NVG94" s="300"/>
      <c r="NVH94" s="300"/>
      <c r="NVI94" s="300"/>
      <c r="NVJ94" s="300"/>
      <c r="NVK94" s="300"/>
      <c r="NVL94" s="300"/>
      <c r="NVM94" s="300"/>
      <c r="NVN94" s="300"/>
      <c r="NVO94" s="300"/>
      <c r="NVP94" s="300"/>
      <c r="NVQ94" s="300"/>
      <c r="NVR94" s="300"/>
      <c r="NVS94" s="300"/>
      <c r="NVT94" s="300"/>
      <c r="NVU94" s="300"/>
      <c r="NVV94" s="300"/>
      <c r="NVW94" s="300"/>
      <c r="NVX94" s="300"/>
      <c r="NVY94" s="300"/>
      <c r="NVZ94" s="300"/>
      <c r="NWA94" s="300"/>
      <c r="NWB94" s="300"/>
      <c r="NWC94" s="300"/>
      <c r="NWD94" s="300"/>
      <c r="NWE94" s="300"/>
      <c r="NWF94" s="300"/>
      <c r="NWG94" s="300"/>
      <c r="NWH94" s="300"/>
      <c r="NWI94" s="300"/>
      <c r="NWJ94" s="300"/>
      <c r="NWK94" s="300"/>
      <c r="NWL94" s="300"/>
      <c r="NWM94" s="300"/>
      <c r="NWN94" s="300"/>
      <c r="NWO94" s="300"/>
      <c r="NWP94" s="300"/>
      <c r="NWQ94" s="300"/>
      <c r="NWR94" s="300"/>
      <c r="NWS94" s="300"/>
      <c r="NWT94" s="300"/>
      <c r="NWU94" s="300"/>
      <c r="NWV94" s="300"/>
      <c r="NWW94" s="300"/>
      <c r="NWX94" s="300"/>
      <c r="NWY94" s="300"/>
      <c r="NWZ94" s="300"/>
      <c r="NXA94" s="300"/>
      <c r="NXB94" s="300"/>
      <c r="NXC94" s="300"/>
      <c r="NXD94" s="300"/>
      <c r="NXE94" s="300"/>
      <c r="NXF94" s="300"/>
      <c r="NXG94" s="300"/>
      <c r="NXH94" s="300"/>
      <c r="NXI94" s="300"/>
      <c r="NXJ94" s="300"/>
      <c r="NXK94" s="300"/>
      <c r="NXL94" s="300"/>
      <c r="NXM94" s="300"/>
      <c r="NXN94" s="300"/>
      <c r="NXO94" s="300"/>
      <c r="NXP94" s="300"/>
      <c r="NXQ94" s="300"/>
      <c r="NXR94" s="300"/>
      <c r="NXS94" s="300"/>
      <c r="NXT94" s="300"/>
      <c r="NXU94" s="300"/>
      <c r="NXV94" s="300"/>
      <c r="NXW94" s="300"/>
      <c r="NXX94" s="300"/>
      <c r="NXY94" s="300"/>
      <c r="NXZ94" s="300"/>
      <c r="NYA94" s="300"/>
      <c r="NYB94" s="300"/>
      <c r="NYC94" s="300"/>
      <c r="NYD94" s="300"/>
      <c r="NYE94" s="300"/>
      <c r="NYF94" s="300"/>
      <c r="NYG94" s="300"/>
      <c r="NYH94" s="300"/>
      <c r="NYI94" s="300"/>
      <c r="NYJ94" s="300"/>
      <c r="NYK94" s="300"/>
      <c r="NYL94" s="300"/>
      <c r="NYM94" s="300"/>
      <c r="NYN94" s="300"/>
      <c r="NYO94" s="300"/>
      <c r="NYP94" s="300"/>
      <c r="NYQ94" s="300"/>
      <c r="NYR94" s="300"/>
      <c r="NYS94" s="300"/>
      <c r="NYT94" s="300"/>
      <c r="NYU94" s="300"/>
      <c r="NYV94" s="300"/>
      <c r="NYW94" s="300"/>
      <c r="NYX94" s="300"/>
      <c r="NYY94" s="300"/>
      <c r="NYZ94" s="300"/>
      <c r="NZA94" s="300"/>
      <c r="NZB94" s="300"/>
      <c r="NZC94" s="300"/>
      <c r="NZD94" s="300"/>
      <c r="NZE94" s="300"/>
      <c r="NZF94" s="300"/>
      <c r="NZG94" s="300"/>
      <c r="NZH94" s="300"/>
      <c r="NZI94" s="300"/>
      <c r="NZJ94" s="300"/>
      <c r="NZK94" s="300"/>
      <c r="NZL94" s="300"/>
      <c r="NZM94" s="300"/>
      <c r="NZN94" s="300"/>
      <c r="NZO94" s="300"/>
      <c r="NZP94" s="300"/>
      <c r="NZQ94" s="300"/>
      <c r="NZR94" s="300"/>
      <c r="NZS94" s="300"/>
      <c r="NZT94" s="300"/>
      <c r="NZU94" s="300"/>
      <c r="NZV94" s="300"/>
      <c r="NZW94" s="300"/>
      <c r="NZX94" s="300"/>
      <c r="NZY94" s="300"/>
      <c r="NZZ94" s="300"/>
      <c r="OAA94" s="300"/>
      <c r="OAB94" s="300"/>
      <c r="OAC94" s="300"/>
      <c r="OAD94" s="300"/>
      <c r="OAE94" s="300"/>
      <c r="OAF94" s="300"/>
      <c r="OAG94" s="300"/>
      <c r="OAH94" s="300"/>
      <c r="OAI94" s="300"/>
      <c r="OAJ94" s="300"/>
      <c r="OAK94" s="300"/>
      <c r="OAL94" s="300"/>
      <c r="OAM94" s="300"/>
      <c r="OAN94" s="300"/>
      <c r="OAO94" s="300"/>
      <c r="OAP94" s="300"/>
      <c r="OAQ94" s="300"/>
      <c r="OAR94" s="300"/>
      <c r="OAS94" s="300"/>
      <c r="OAT94" s="300"/>
      <c r="OAU94" s="300"/>
      <c r="OAV94" s="300"/>
      <c r="OAW94" s="300"/>
      <c r="OAX94" s="300"/>
      <c r="OAY94" s="300"/>
      <c r="OAZ94" s="300"/>
      <c r="OBA94" s="300"/>
      <c r="OBB94" s="300"/>
      <c r="OBC94" s="300"/>
      <c r="OBD94" s="300"/>
      <c r="OBE94" s="300"/>
      <c r="OBF94" s="300"/>
      <c r="OBG94" s="300"/>
      <c r="OBH94" s="300"/>
      <c r="OBI94" s="300"/>
      <c r="OBJ94" s="300"/>
      <c r="OBK94" s="300"/>
      <c r="OBL94" s="300"/>
      <c r="OBM94" s="300"/>
      <c r="OBN94" s="300"/>
      <c r="OBO94" s="300"/>
      <c r="OBP94" s="300"/>
      <c r="OBQ94" s="300"/>
      <c r="OBR94" s="300"/>
      <c r="OBS94" s="300"/>
      <c r="OBT94" s="300"/>
      <c r="OBU94" s="300"/>
      <c r="OBV94" s="300"/>
      <c r="OBW94" s="300"/>
      <c r="OBX94" s="300"/>
      <c r="OBY94" s="300"/>
      <c r="OBZ94" s="300"/>
      <c r="OCA94" s="300"/>
      <c r="OCB94" s="300"/>
      <c r="OCC94" s="300"/>
      <c r="OCD94" s="300"/>
      <c r="OCE94" s="300"/>
      <c r="OCF94" s="300"/>
      <c r="OCG94" s="300"/>
      <c r="OCH94" s="300"/>
      <c r="OCI94" s="300"/>
      <c r="OCJ94" s="300"/>
      <c r="OCK94" s="300"/>
      <c r="OCL94" s="300"/>
      <c r="OCM94" s="300"/>
      <c r="OCN94" s="300"/>
      <c r="OCO94" s="300"/>
      <c r="OCP94" s="300"/>
      <c r="OCQ94" s="300"/>
      <c r="OCR94" s="300"/>
      <c r="OCS94" s="300"/>
      <c r="OCT94" s="300"/>
      <c r="OCU94" s="300"/>
      <c r="OCV94" s="300"/>
      <c r="OCW94" s="300"/>
      <c r="OCX94" s="300"/>
      <c r="OCY94" s="300"/>
      <c r="ODF94" s="300"/>
      <c r="ODG94" s="300"/>
      <c r="ODH94" s="300"/>
      <c r="ODI94" s="300"/>
      <c r="ODJ94" s="300"/>
      <c r="ODK94" s="300"/>
      <c r="ODL94" s="300"/>
      <c r="ODM94" s="300"/>
      <c r="ODN94" s="300"/>
      <c r="ODO94" s="300"/>
      <c r="ODP94" s="300"/>
      <c r="ODQ94" s="300"/>
      <c r="ODR94" s="300"/>
      <c r="ODS94" s="300"/>
      <c r="ODT94" s="300"/>
      <c r="ODU94" s="300"/>
      <c r="ODV94" s="300"/>
      <c r="ODW94" s="300"/>
      <c r="ODX94" s="300"/>
      <c r="ODY94" s="300"/>
      <c r="ODZ94" s="300"/>
      <c r="OEA94" s="300"/>
      <c r="OEB94" s="300"/>
      <c r="OEC94" s="300"/>
      <c r="OED94" s="300"/>
      <c r="OEE94" s="300"/>
      <c r="OEF94" s="300"/>
      <c r="OEG94" s="300"/>
      <c r="OEH94" s="300"/>
      <c r="OEI94" s="300"/>
      <c r="OEJ94" s="300"/>
      <c r="OEK94" s="300"/>
      <c r="OEL94" s="300"/>
      <c r="OEM94" s="300"/>
      <c r="OEN94" s="300"/>
      <c r="OEO94" s="300"/>
      <c r="OEP94" s="300"/>
      <c r="OEQ94" s="300"/>
      <c r="OER94" s="300"/>
      <c r="OES94" s="300"/>
      <c r="OET94" s="300"/>
      <c r="OEU94" s="300"/>
      <c r="OEV94" s="300"/>
      <c r="OEW94" s="300"/>
      <c r="OEX94" s="300"/>
      <c r="OEY94" s="300"/>
      <c r="OEZ94" s="300"/>
      <c r="OFA94" s="300"/>
      <c r="OFB94" s="300"/>
      <c r="OFC94" s="300"/>
      <c r="OFD94" s="300"/>
      <c r="OFE94" s="300"/>
      <c r="OFF94" s="300"/>
      <c r="OFG94" s="300"/>
      <c r="OFH94" s="300"/>
      <c r="OFI94" s="300"/>
      <c r="OFJ94" s="300"/>
      <c r="OFK94" s="300"/>
      <c r="OFL94" s="300"/>
      <c r="OFM94" s="300"/>
      <c r="OFN94" s="300"/>
      <c r="OFO94" s="300"/>
      <c r="OFP94" s="300"/>
      <c r="OFQ94" s="300"/>
      <c r="OFR94" s="300"/>
      <c r="OFS94" s="300"/>
      <c r="OFT94" s="300"/>
      <c r="OFU94" s="300"/>
      <c r="OFV94" s="300"/>
      <c r="OFW94" s="300"/>
      <c r="OFX94" s="300"/>
      <c r="OFY94" s="300"/>
      <c r="OFZ94" s="300"/>
      <c r="OGA94" s="300"/>
      <c r="OGB94" s="300"/>
      <c r="OGC94" s="300"/>
      <c r="OGD94" s="300"/>
      <c r="OGE94" s="300"/>
      <c r="OGF94" s="300"/>
      <c r="OGG94" s="300"/>
      <c r="OGH94" s="300"/>
      <c r="OGI94" s="300"/>
      <c r="OGJ94" s="300"/>
      <c r="OGK94" s="300"/>
      <c r="OGL94" s="300"/>
      <c r="OGM94" s="300"/>
      <c r="OGN94" s="300"/>
      <c r="OGO94" s="300"/>
      <c r="OGP94" s="300"/>
      <c r="OGQ94" s="300"/>
      <c r="OGR94" s="300"/>
      <c r="OGS94" s="300"/>
      <c r="OGT94" s="300"/>
      <c r="OGU94" s="300"/>
      <c r="OGV94" s="300"/>
      <c r="OGW94" s="300"/>
      <c r="OGX94" s="300"/>
      <c r="OGY94" s="300"/>
      <c r="OGZ94" s="300"/>
      <c r="OHA94" s="300"/>
      <c r="OHB94" s="300"/>
      <c r="OHC94" s="300"/>
      <c r="OHD94" s="300"/>
      <c r="OHE94" s="300"/>
      <c r="OHF94" s="300"/>
      <c r="OHG94" s="300"/>
      <c r="OHH94" s="300"/>
      <c r="OHI94" s="300"/>
      <c r="OHJ94" s="300"/>
      <c r="OHK94" s="300"/>
      <c r="OHL94" s="300"/>
      <c r="OHM94" s="300"/>
      <c r="OHN94" s="300"/>
      <c r="OHO94" s="300"/>
      <c r="OHP94" s="300"/>
      <c r="OHQ94" s="300"/>
      <c r="OHR94" s="300"/>
      <c r="OHS94" s="300"/>
      <c r="OHT94" s="300"/>
      <c r="OHU94" s="300"/>
      <c r="OHV94" s="300"/>
      <c r="OHW94" s="300"/>
      <c r="OHX94" s="300"/>
      <c r="OHY94" s="300"/>
      <c r="OHZ94" s="300"/>
      <c r="OIA94" s="300"/>
      <c r="OIB94" s="300"/>
      <c r="OIC94" s="300"/>
      <c r="OID94" s="300"/>
      <c r="OIE94" s="300"/>
      <c r="OIF94" s="300"/>
      <c r="OIG94" s="300"/>
      <c r="OIH94" s="300"/>
      <c r="OII94" s="300"/>
      <c r="OIJ94" s="300"/>
      <c r="OIK94" s="300"/>
      <c r="OIL94" s="300"/>
      <c r="OIM94" s="300"/>
      <c r="OIN94" s="300"/>
      <c r="OIO94" s="300"/>
      <c r="OIP94" s="300"/>
      <c r="OIQ94" s="300"/>
      <c r="OIR94" s="300"/>
      <c r="OIS94" s="300"/>
      <c r="OIT94" s="300"/>
      <c r="OIU94" s="300"/>
      <c r="OIV94" s="300"/>
      <c r="OIW94" s="300"/>
      <c r="OIX94" s="300"/>
      <c r="OIY94" s="300"/>
      <c r="OIZ94" s="300"/>
      <c r="OJA94" s="300"/>
      <c r="OJB94" s="300"/>
      <c r="OJC94" s="300"/>
      <c r="OJD94" s="300"/>
      <c r="OJE94" s="300"/>
      <c r="OJF94" s="300"/>
      <c r="OJG94" s="300"/>
      <c r="OJH94" s="300"/>
      <c r="OJI94" s="300"/>
      <c r="OJJ94" s="300"/>
      <c r="OJK94" s="300"/>
      <c r="OJL94" s="300"/>
      <c r="OJM94" s="300"/>
      <c r="OJN94" s="300"/>
      <c r="OJO94" s="300"/>
      <c r="OJP94" s="300"/>
      <c r="OJQ94" s="300"/>
      <c r="OJR94" s="300"/>
      <c r="OJS94" s="300"/>
      <c r="OJT94" s="300"/>
      <c r="OJU94" s="300"/>
      <c r="OJV94" s="300"/>
      <c r="OJW94" s="300"/>
      <c r="OJX94" s="300"/>
      <c r="OJY94" s="300"/>
      <c r="OJZ94" s="300"/>
      <c r="OKA94" s="300"/>
      <c r="OKB94" s="300"/>
      <c r="OKC94" s="300"/>
      <c r="OKD94" s="300"/>
      <c r="OKE94" s="300"/>
      <c r="OKF94" s="300"/>
      <c r="OKG94" s="300"/>
      <c r="OKH94" s="300"/>
      <c r="OKI94" s="300"/>
      <c r="OKJ94" s="300"/>
      <c r="OKK94" s="300"/>
      <c r="OKL94" s="300"/>
      <c r="OKM94" s="300"/>
      <c r="OKN94" s="300"/>
      <c r="OKO94" s="300"/>
      <c r="OKP94" s="300"/>
      <c r="OKQ94" s="300"/>
      <c r="OKR94" s="300"/>
      <c r="OKS94" s="300"/>
      <c r="OKT94" s="300"/>
      <c r="OKU94" s="300"/>
      <c r="OKV94" s="300"/>
      <c r="OKW94" s="300"/>
      <c r="OKX94" s="300"/>
      <c r="OKY94" s="300"/>
      <c r="OKZ94" s="300"/>
      <c r="OLA94" s="300"/>
      <c r="OLB94" s="300"/>
      <c r="OLC94" s="300"/>
      <c r="OLD94" s="300"/>
      <c r="OLE94" s="300"/>
      <c r="OLF94" s="300"/>
      <c r="OLG94" s="300"/>
      <c r="OLH94" s="300"/>
      <c r="OLI94" s="300"/>
      <c r="OLJ94" s="300"/>
      <c r="OLK94" s="300"/>
      <c r="OLL94" s="300"/>
      <c r="OLM94" s="300"/>
      <c r="OLN94" s="300"/>
      <c r="OLO94" s="300"/>
      <c r="OLP94" s="300"/>
      <c r="OLQ94" s="300"/>
      <c r="OLR94" s="300"/>
      <c r="OLS94" s="300"/>
      <c r="OLT94" s="300"/>
      <c r="OLU94" s="300"/>
      <c r="OLV94" s="300"/>
      <c r="OLW94" s="300"/>
      <c r="OLX94" s="300"/>
      <c r="OLY94" s="300"/>
      <c r="OLZ94" s="300"/>
      <c r="OMA94" s="300"/>
      <c r="OMB94" s="300"/>
      <c r="OMC94" s="300"/>
      <c r="OMD94" s="300"/>
      <c r="OME94" s="300"/>
      <c r="OMF94" s="300"/>
      <c r="OMG94" s="300"/>
      <c r="OMH94" s="300"/>
      <c r="OMI94" s="300"/>
      <c r="OMJ94" s="300"/>
      <c r="OMK94" s="300"/>
      <c r="OML94" s="300"/>
      <c r="OMM94" s="300"/>
      <c r="OMN94" s="300"/>
      <c r="OMO94" s="300"/>
      <c r="OMP94" s="300"/>
      <c r="OMQ94" s="300"/>
      <c r="OMR94" s="300"/>
      <c r="OMS94" s="300"/>
      <c r="OMT94" s="300"/>
      <c r="OMU94" s="300"/>
      <c r="ONB94" s="300"/>
      <c r="ONC94" s="300"/>
      <c r="OND94" s="300"/>
      <c r="ONE94" s="300"/>
      <c r="ONF94" s="300"/>
      <c r="ONG94" s="300"/>
      <c r="ONH94" s="300"/>
      <c r="ONI94" s="300"/>
      <c r="ONJ94" s="300"/>
      <c r="ONK94" s="300"/>
      <c r="ONL94" s="300"/>
      <c r="ONM94" s="300"/>
      <c r="ONN94" s="300"/>
      <c r="ONO94" s="300"/>
      <c r="ONP94" s="300"/>
      <c r="ONQ94" s="300"/>
      <c r="ONR94" s="300"/>
      <c r="ONS94" s="300"/>
      <c r="ONT94" s="300"/>
      <c r="ONU94" s="300"/>
      <c r="ONV94" s="300"/>
      <c r="ONW94" s="300"/>
      <c r="ONX94" s="300"/>
      <c r="ONY94" s="300"/>
      <c r="ONZ94" s="300"/>
      <c r="OOA94" s="300"/>
      <c r="OOB94" s="300"/>
      <c r="OOC94" s="300"/>
      <c r="OOD94" s="300"/>
      <c r="OOE94" s="300"/>
      <c r="OOF94" s="300"/>
      <c r="OOG94" s="300"/>
      <c r="OOH94" s="300"/>
      <c r="OOI94" s="300"/>
      <c r="OOJ94" s="300"/>
      <c r="OOK94" s="300"/>
      <c r="OOL94" s="300"/>
      <c r="OOM94" s="300"/>
      <c r="OON94" s="300"/>
      <c r="OOO94" s="300"/>
      <c r="OOP94" s="300"/>
      <c r="OOQ94" s="300"/>
      <c r="OOR94" s="300"/>
      <c r="OOS94" s="300"/>
      <c r="OOT94" s="300"/>
      <c r="OOU94" s="300"/>
      <c r="OOV94" s="300"/>
      <c r="OOW94" s="300"/>
      <c r="OOX94" s="300"/>
      <c r="OOY94" s="300"/>
      <c r="OOZ94" s="300"/>
      <c r="OPA94" s="300"/>
      <c r="OPB94" s="300"/>
      <c r="OPC94" s="300"/>
      <c r="OPD94" s="300"/>
      <c r="OPE94" s="300"/>
      <c r="OPF94" s="300"/>
      <c r="OPG94" s="300"/>
      <c r="OPH94" s="300"/>
      <c r="OPI94" s="300"/>
      <c r="OPJ94" s="300"/>
      <c r="OPK94" s="300"/>
      <c r="OPL94" s="300"/>
      <c r="OPM94" s="300"/>
      <c r="OPN94" s="300"/>
      <c r="OPO94" s="300"/>
      <c r="OPP94" s="300"/>
      <c r="OPQ94" s="300"/>
      <c r="OPR94" s="300"/>
      <c r="OPS94" s="300"/>
      <c r="OPT94" s="300"/>
      <c r="OPU94" s="300"/>
      <c r="OPV94" s="300"/>
      <c r="OPW94" s="300"/>
      <c r="OPX94" s="300"/>
      <c r="OPY94" s="300"/>
      <c r="OPZ94" s="300"/>
      <c r="OQA94" s="300"/>
      <c r="OQB94" s="300"/>
      <c r="OQC94" s="300"/>
      <c r="OQD94" s="300"/>
      <c r="OQE94" s="300"/>
      <c r="OQF94" s="300"/>
      <c r="OQG94" s="300"/>
      <c r="OQH94" s="300"/>
      <c r="OQI94" s="300"/>
      <c r="OQJ94" s="300"/>
      <c r="OQK94" s="300"/>
      <c r="OQL94" s="300"/>
      <c r="OQM94" s="300"/>
      <c r="OQN94" s="300"/>
      <c r="OQO94" s="300"/>
      <c r="OQP94" s="300"/>
      <c r="OQQ94" s="300"/>
      <c r="OQR94" s="300"/>
      <c r="OQS94" s="300"/>
      <c r="OQT94" s="300"/>
      <c r="OQU94" s="300"/>
      <c r="OQV94" s="300"/>
      <c r="OQW94" s="300"/>
      <c r="OQX94" s="300"/>
      <c r="OQY94" s="300"/>
      <c r="OQZ94" s="300"/>
      <c r="ORA94" s="300"/>
      <c r="ORB94" s="300"/>
      <c r="ORC94" s="300"/>
      <c r="ORD94" s="300"/>
      <c r="ORE94" s="300"/>
      <c r="ORF94" s="300"/>
      <c r="ORG94" s="300"/>
      <c r="ORH94" s="300"/>
      <c r="ORI94" s="300"/>
      <c r="ORJ94" s="300"/>
      <c r="ORK94" s="300"/>
      <c r="ORL94" s="300"/>
      <c r="ORM94" s="300"/>
      <c r="ORN94" s="300"/>
      <c r="ORO94" s="300"/>
      <c r="ORP94" s="300"/>
      <c r="ORQ94" s="300"/>
      <c r="ORR94" s="300"/>
      <c r="ORS94" s="300"/>
      <c r="ORT94" s="300"/>
      <c r="ORU94" s="300"/>
      <c r="ORV94" s="300"/>
      <c r="ORW94" s="300"/>
      <c r="ORX94" s="300"/>
      <c r="ORY94" s="300"/>
      <c r="ORZ94" s="300"/>
      <c r="OSA94" s="300"/>
      <c r="OSB94" s="300"/>
      <c r="OSC94" s="300"/>
      <c r="OSD94" s="300"/>
      <c r="OSE94" s="300"/>
      <c r="OSF94" s="300"/>
      <c r="OSG94" s="300"/>
      <c r="OSH94" s="300"/>
      <c r="OSI94" s="300"/>
      <c r="OSJ94" s="300"/>
      <c r="OSK94" s="300"/>
      <c r="OSL94" s="300"/>
      <c r="OSM94" s="300"/>
      <c r="OSN94" s="300"/>
      <c r="OSO94" s="300"/>
      <c r="OSP94" s="300"/>
      <c r="OSQ94" s="300"/>
      <c r="OSR94" s="300"/>
      <c r="OSS94" s="300"/>
      <c r="OST94" s="300"/>
      <c r="OSU94" s="300"/>
      <c r="OSV94" s="300"/>
      <c r="OSW94" s="300"/>
      <c r="OSX94" s="300"/>
      <c r="OSY94" s="300"/>
      <c r="OSZ94" s="300"/>
      <c r="OTA94" s="300"/>
      <c r="OTB94" s="300"/>
      <c r="OTC94" s="300"/>
      <c r="OTD94" s="300"/>
      <c r="OTE94" s="300"/>
      <c r="OTF94" s="300"/>
      <c r="OTG94" s="300"/>
      <c r="OTH94" s="300"/>
      <c r="OTI94" s="300"/>
      <c r="OTJ94" s="300"/>
      <c r="OTK94" s="300"/>
      <c r="OTL94" s="300"/>
      <c r="OTM94" s="300"/>
      <c r="OTN94" s="300"/>
      <c r="OTO94" s="300"/>
      <c r="OTP94" s="300"/>
      <c r="OTQ94" s="300"/>
      <c r="OTR94" s="300"/>
      <c r="OTS94" s="300"/>
      <c r="OTT94" s="300"/>
      <c r="OTU94" s="300"/>
      <c r="OTV94" s="300"/>
      <c r="OTW94" s="300"/>
      <c r="OTX94" s="300"/>
      <c r="OTY94" s="300"/>
      <c r="OTZ94" s="300"/>
      <c r="OUA94" s="300"/>
      <c r="OUB94" s="300"/>
      <c r="OUC94" s="300"/>
      <c r="OUD94" s="300"/>
      <c r="OUE94" s="300"/>
      <c r="OUF94" s="300"/>
      <c r="OUG94" s="300"/>
      <c r="OUH94" s="300"/>
      <c r="OUI94" s="300"/>
      <c r="OUJ94" s="300"/>
      <c r="OUK94" s="300"/>
      <c r="OUL94" s="300"/>
      <c r="OUM94" s="300"/>
      <c r="OUN94" s="300"/>
      <c r="OUO94" s="300"/>
      <c r="OUP94" s="300"/>
      <c r="OUQ94" s="300"/>
      <c r="OUR94" s="300"/>
      <c r="OUS94" s="300"/>
      <c r="OUT94" s="300"/>
      <c r="OUU94" s="300"/>
      <c r="OUV94" s="300"/>
      <c r="OUW94" s="300"/>
      <c r="OUX94" s="300"/>
      <c r="OUY94" s="300"/>
      <c r="OUZ94" s="300"/>
      <c r="OVA94" s="300"/>
      <c r="OVB94" s="300"/>
      <c r="OVC94" s="300"/>
      <c r="OVD94" s="300"/>
      <c r="OVE94" s="300"/>
      <c r="OVF94" s="300"/>
      <c r="OVG94" s="300"/>
      <c r="OVH94" s="300"/>
      <c r="OVI94" s="300"/>
      <c r="OVJ94" s="300"/>
      <c r="OVK94" s="300"/>
      <c r="OVL94" s="300"/>
      <c r="OVM94" s="300"/>
      <c r="OVN94" s="300"/>
      <c r="OVO94" s="300"/>
      <c r="OVP94" s="300"/>
      <c r="OVQ94" s="300"/>
      <c r="OVR94" s="300"/>
      <c r="OVS94" s="300"/>
      <c r="OVT94" s="300"/>
      <c r="OVU94" s="300"/>
      <c r="OVV94" s="300"/>
      <c r="OVW94" s="300"/>
      <c r="OVX94" s="300"/>
      <c r="OVY94" s="300"/>
      <c r="OVZ94" s="300"/>
      <c r="OWA94" s="300"/>
      <c r="OWB94" s="300"/>
      <c r="OWC94" s="300"/>
      <c r="OWD94" s="300"/>
      <c r="OWE94" s="300"/>
      <c r="OWF94" s="300"/>
      <c r="OWG94" s="300"/>
      <c r="OWH94" s="300"/>
      <c r="OWI94" s="300"/>
      <c r="OWJ94" s="300"/>
      <c r="OWK94" s="300"/>
      <c r="OWL94" s="300"/>
      <c r="OWM94" s="300"/>
      <c r="OWN94" s="300"/>
      <c r="OWO94" s="300"/>
      <c r="OWP94" s="300"/>
      <c r="OWQ94" s="300"/>
      <c r="OWX94" s="300"/>
      <c r="OWY94" s="300"/>
      <c r="OWZ94" s="300"/>
      <c r="OXA94" s="300"/>
      <c r="OXB94" s="300"/>
      <c r="OXC94" s="300"/>
      <c r="OXD94" s="300"/>
      <c r="OXE94" s="300"/>
      <c r="OXF94" s="300"/>
      <c r="OXG94" s="300"/>
      <c r="OXH94" s="300"/>
      <c r="OXI94" s="300"/>
      <c r="OXJ94" s="300"/>
      <c r="OXK94" s="300"/>
      <c r="OXL94" s="300"/>
      <c r="OXM94" s="300"/>
      <c r="OXN94" s="300"/>
      <c r="OXO94" s="300"/>
      <c r="OXP94" s="300"/>
      <c r="OXQ94" s="300"/>
      <c r="OXR94" s="300"/>
      <c r="OXS94" s="300"/>
      <c r="OXT94" s="300"/>
      <c r="OXU94" s="300"/>
      <c r="OXV94" s="300"/>
      <c r="OXW94" s="300"/>
      <c r="OXX94" s="300"/>
      <c r="OXY94" s="300"/>
      <c r="OXZ94" s="300"/>
      <c r="OYA94" s="300"/>
      <c r="OYB94" s="300"/>
      <c r="OYC94" s="300"/>
      <c r="OYD94" s="300"/>
      <c r="OYE94" s="300"/>
      <c r="OYF94" s="300"/>
      <c r="OYG94" s="300"/>
      <c r="OYH94" s="300"/>
      <c r="OYI94" s="300"/>
      <c r="OYJ94" s="300"/>
      <c r="OYK94" s="300"/>
      <c r="OYL94" s="300"/>
      <c r="OYM94" s="300"/>
      <c r="OYN94" s="300"/>
      <c r="OYO94" s="300"/>
      <c r="OYP94" s="300"/>
      <c r="OYQ94" s="300"/>
      <c r="OYR94" s="300"/>
      <c r="OYS94" s="300"/>
      <c r="OYT94" s="300"/>
      <c r="OYU94" s="300"/>
      <c r="OYV94" s="300"/>
      <c r="OYW94" s="300"/>
      <c r="OYX94" s="300"/>
      <c r="OYY94" s="300"/>
      <c r="OYZ94" s="300"/>
      <c r="OZA94" s="300"/>
      <c r="OZB94" s="300"/>
      <c r="OZC94" s="300"/>
      <c r="OZD94" s="300"/>
      <c r="OZE94" s="300"/>
      <c r="OZF94" s="300"/>
      <c r="OZG94" s="300"/>
      <c r="OZH94" s="300"/>
      <c r="OZI94" s="300"/>
      <c r="OZJ94" s="300"/>
      <c r="OZK94" s="300"/>
      <c r="OZL94" s="300"/>
      <c r="OZM94" s="300"/>
      <c r="OZN94" s="300"/>
      <c r="OZO94" s="300"/>
      <c r="OZP94" s="300"/>
      <c r="OZQ94" s="300"/>
      <c r="OZR94" s="300"/>
      <c r="OZS94" s="300"/>
      <c r="OZT94" s="300"/>
      <c r="OZU94" s="300"/>
      <c r="OZV94" s="300"/>
      <c r="OZW94" s="300"/>
      <c r="OZX94" s="300"/>
      <c r="OZY94" s="300"/>
      <c r="OZZ94" s="300"/>
      <c r="PAA94" s="300"/>
      <c r="PAB94" s="300"/>
      <c r="PAC94" s="300"/>
      <c r="PAD94" s="300"/>
      <c r="PAE94" s="300"/>
      <c r="PAF94" s="300"/>
      <c r="PAG94" s="300"/>
      <c r="PAH94" s="300"/>
      <c r="PAI94" s="300"/>
      <c r="PAJ94" s="300"/>
      <c r="PAK94" s="300"/>
      <c r="PAL94" s="300"/>
      <c r="PAM94" s="300"/>
      <c r="PAN94" s="300"/>
      <c r="PAO94" s="300"/>
      <c r="PAP94" s="300"/>
      <c r="PAQ94" s="300"/>
      <c r="PAR94" s="300"/>
      <c r="PAS94" s="300"/>
      <c r="PAT94" s="300"/>
      <c r="PAU94" s="300"/>
      <c r="PAV94" s="300"/>
      <c r="PAW94" s="300"/>
      <c r="PAX94" s="300"/>
      <c r="PAY94" s="300"/>
      <c r="PAZ94" s="300"/>
      <c r="PBA94" s="300"/>
      <c r="PBB94" s="300"/>
      <c r="PBC94" s="300"/>
      <c r="PBD94" s="300"/>
      <c r="PBE94" s="300"/>
      <c r="PBF94" s="300"/>
      <c r="PBG94" s="300"/>
      <c r="PBH94" s="300"/>
      <c r="PBI94" s="300"/>
      <c r="PBJ94" s="300"/>
      <c r="PBK94" s="300"/>
      <c r="PBL94" s="300"/>
      <c r="PBM94" s="300"/>
      <c r="PBN94" s="300"/>
      <c r="PBO94" s="300"/>
      <c r="PBP94" s="300"/>
      <c r="PBQ94" s="300"/>
      <c r="PBR94" s="300"/>
      <c r="PBS94" s="300"/>
      <c r="PBT94" s="300"/>
      <c r="PBU94" s="300"/>
      <c r="PBV94" s="300"/>
      <c r="PBW94" s="300"/>
      <c r="PBX94" s="300"/>
      <c r="PBY94" s="300"/>
      <c r="PBZ94" s="300"/>
      <c r="PCA94" s="300"/>
      <c r="PCB94" s="300"/>
      <c r="PCC94" s="300"/>
      <c r="PCD94" s="300"/>
      <c r="PCE94" s="300"/>
      <c r="PCF94" s="300"/>
      <c r="PCG94" s="300"/>
      <c r="PCH94" s="300"/>
      <c r="PCI94" s="300"/>
      <c r="PCJ94" s="300"/>
      <c r="PCK94" s="300"/>
      <c r="PCL94" s="300"/>
      <c r="PCM94" s="300"/>
      <c r="PCN94" s="300"/>
      <c r="PCO94" s="300"/>
      <c r="PCP94" s="300"/>
      <c r="PCQ94" s="300"/>
      <c r="PCR94" s="300"/>
      <c r="PCS94" s="300"/>
      <c r="PCT94" s="300"/>
      <c r="PCU94" s="300"/>
      <c r="PCV94" s="300"/>
      <c r="PCW94" s="300"/>
      <c r="PCX94" s="300"/>
      <c r="PCY94" s="300"/>
      <c r="PCZ94" s="300"/>
      <c r="PDA94" s="300"/>
      <c r="PDB94" s="300"/>
      <c r="PDC94" s="300"/>
      <c r="PDD94" s="300"/>
      <c r="PDE94" s="300"/>
      <c r="PDF94" s="300"/>
      <c r="PDG94" s="300"/>
      <c r="PDH94" s="300"/>
      <c r="PDI94" s="300"/>
      <c r="PDJ94" s="300"/>
      <c r="PDK94" s="300"/>
      <c r="PDL94" s="300"/>
      <c r="PDM94" s="300"/>
      <c r="PDN94" s="300"/>
      <c r="PDO94" s="300"/>
      <c r="PDP94" s="300"/>
      <c r="PDQ94" s="300"/>
      <c r="PDR94" s="300"/>
      <c r="PDS94" s="300"/>
      <c r="PDT94" s="300"/>
      <c r="PDU94" s="300"/>
      <c r="PDV94" s="300"/>
      <c r="PDW94" s="300"/>
      <c r="PDX94" s="300"/>
      <c r="PDY94" s="300"/>
      <c r="PDZ94" s="300"/>
      <c r="PEA94" s="300"/>
      <c r="PEB94" s="300"/>
      <c r="PEC94" s="300"/>
      <c r="PED94" s="300"/>
      <c r="PEE94" s="300"/>
      <c r="PEF94" s="300"/>
      <c r="PEG94" s="300"/>
      <c r="PEH94" s="300"/>
      <c r="PEI94" s="300"/>
      <c r="PEJ94" s="300"/>
      <c r="PEK94" s="300"/>
      <c r="PEL94" s="300"/>
      <c r="PEM94" s="300"/>
      <c r="PEN94" s="300"/>
      <c r="PEO94" s="300"/>
      <c r="PEP94" s="300"/>
      <c r="PEQ94" s="300"/>
      <c r="PER94" s="300"/>
      <c r="PES94" s="300"/>
      <c r="PET94" s="300"/>
      <c r="PEU94" s="300"/>
      <c r="PEV94" s="300"/>
      <c r="PEW94" s="300"/>
      <c r="PEX94" s="300"/>
      <c r="PEY94" s="300"/>
      <c r="PEZ94" s="300"/>
      <c r="PFA94" s="300"/>
      <c r="PFB94" s="300"/>
      <c r="PFC94" s="300"/>
      <c r="PFD94" s="300"/>
      <c r="PFE94" s="300"/>
      <c r="PFF94" s="300"/>
      <c r="PFG94" s="300"/>
      <c r="PFH94" s="300"/>
      <c r="PFI94" s="300"/>
      <c r="PFJ94" s="300"/>
      <c r="PFK94" s="300"/>
      <c r="PFL94" s="300"/>
      <c r="PFM94" s="300"/>
      <c r="PFN94" s="300"/>
      <c r="PFO94" s="300"/>
      <c r="PFP94" s="300"/>
      <c r="PFQ94" s="300"/>
      <c r="PFR94" s="300"/>
      <c r="PFS94" s="300"/>
      <c r="PFT94" s="300"/>
      <c r="PFU94" s="300"/>
      <c r="PFV94" s="300"/>
      <c r="PFW94" s="300"/>
      <c r="PFX94" s="300"/>
      <c r="PFY94" s="300"/>
      <c r="PFZ94" s="300"/>
      <c r="PGA94" s="300"/>
      <c r="PGB94" s="300"/>
      <c r="PGC94" s="300"/>
      <c r="PGD94" s="300"/>
      <c r="PGE94" s="300"/>
      <c r="PGF94" s="300"/>
      <c r="PGG94" s="300"/>
      <c r="PGH94" s="300"/>
      <c r="PGI94" s="300"/>
      <c r="PGJ94" s="300"/>
      <c r="PGK94" s="300"/>
      <c r="PGL94" s="300"/>
      <c r="PGM94" s="300"/>
      <c r="PGT94" s="300"/>
      <c r="PGU94" s="300"/>
      <c r="PGV94" s="300"/>
      <c r="PGW94" s="300"/>
      <c r="PGX94" s="300"/>
      <c r="PGY94" s="300"/>
      <c r="PGZ94" s="300"/>
      <c r="PHA94" s="300"/>
      <c r="PHB94" s="300"/>
      <c r="PHC94" s="300"/>
      <c r="PHD94" s="300"/>
      <c r="PHE94" s="300"/>
      <c r="PHF94" s="300"/>
      <c r="PHG94" s="300"/>
      <c r="PHH94" s="300"/>
      <c r="PHI94" s="300"/>
      <c r="PHJ94" s="300"/>
      <c r="PHK94" s="300"/>
      <c r="PHL94" s="300"/>
      <c r="PHM94" s="300"/>
      <c r="PHN94" s="300"/>
      <c r="PHO94" s="300"/>
      <c r="PHP94" s="300"/>
      <c r="PHQ94" s="300"/>
      <c r="PHR94" s="300"/>
      <c r="PHS94" s="300"/>
      <c r="PHT94" s="300"/>
      <c r="PHU94" s="300"/>
      <c r="PHV94" s="300"/>
      <c r="PHW94" s="300"/>
      <c r="PHX94" s="300"/>
      <c r="PHY94" s="300"/>
      <c r="PHZ94" s="300"/>
      <c r="PIA94" s="300"/>
      <c r="PIB94" s="300"/>
      <c r="PIC94" s="300"/>
      <c r="PID94" s="300"/>
      <c r="PIE94" s="300"/>
      <c r="PIF94" s="300"/>
      <c r="PIG94" s="300"/>
      <c r="PIH94" s="300"/>
      <c r="PII94" s="300"/>
      <c r="PIJ94" s="300"/>
      <c r="PIK94" s="300"/>
      <c r="PIL94" s="300"/>
      <c r="PIM94" s="300"/>
      <c r="PIN94" s="300"/>
      <c r="PIO94" s="300"/>
      <c r="PIP94" s="300"/>
      <c r="PIQ94" s="300"/>
      <c r="PIR94" s="300"/>
      <c r="PIS94" s="300"/>
      <c r="PIT94" s="300"/>
      <c r="PIU94" s="300"/>
      <c r="PIV94" s="300"/>
      <c r="PIW94" s="300"/>
      <c r="PIX94" s="300"/>
      <c r="PIY94" s="300"/>
      <c r="PIZ94" s="300"/>
      <c r="PJA94" s="300"/>
      <c r="PJB94" s="300"/>
      <c r="PJC94" s="300"/>
      <c r="PJD94" s="300"/>
      <c r="PJE94" s="300"/>
      <c r="PJF94" s="300"/>
      <c r="PJG94" s="300"/>
      <c r="PJH94" s="300"/>
      <c r="PJI94" s="300"/>
      <c r="PJJ94" s="300"/>
      <c r="PJK94" s="300"/>
      <c r="PJL94" s="300"/>
      <c r="PJM94" s="300"/>
      <c r="PJN94" s="300"/>
      <c r="PJO94" s="300"/>
      <c r="PJP94" s="300"/>
      <c r="PJQ94" s="300"/>
      <c r="PJR94" s="300"/>
      <c r="PJS94" s="300"/>
      <c r="PJT94" s="300"/>
      <c r="PJU94" s="300"/>
      <c r="PJV94" s="300"/>
      <c r="PJW94" s="300"/>
      <c r="PJX94" s="300"/>
      <c r="PJY94" s="300"/>
      <c r="PJZ94" s="300"/>
      <c r="PKA94" s="300"/>
      <c r="PKB94" s="300"/>
      <c r="PKC94" s="300"/>
      <c r="PKD94" s="300"/>
      <c r="PKE94" s="300"/>
      <c r="PKF94" s="300"/>
      <c r="PKG94" s="300"/>
      <c r="PKH94" s="300"/>
      <c r="PKI94" s="300"/>
      <c r="PKJ94" s="300"/>
      <c r="PKK94" s="300"/>
      <c r="PKL94" s="300"/>
      <c r="PKM94" s="300"/>
      <c r="PKN94" s="300"/>
      <c r="PKO94" s="300"/>
      <c r="PKP94" s="300"/>
      <c r="PKQ94" s="300"/>
      <c r="PKR94" s="300"/>
      <c r="PKS94" s="300"/>
      <c r="PKT94" s="300"/>
      <c r="PKU94" s="300"/>
      <c r="PKV94" s="300"/>
      <c r="PKW94" s="300"/>
      <c r="PKX94" s="300"/>
      <c r="PKY94" s="300"/>
      <c r="PKZ94" s="300"/>
      <c r="PLA94" s="300"/>
      <c r="PLB94" s="300"/>
      <c r="PLC94" s="300"/>
      <c r="PLD94" s="300"/>
      <c r="PLE94" s="300"/>
      <c r="PLF94" s="300"/>
      <c r="PLG94" s="300"/>
      <c r="PLH94" s="300"/>
      <c r="PLI94" s="300"/>
      <c r="PLJ94" s="300"/>
      <c r="PLK94" s="300"/>
      <c r="PLL94" s="300"/>
      <c r="PLM94" s="300"/>
      <c r="PLN94" s="300"/>
      <c r="PLO94" s="300"/>
      <c r="PLP94" s="300"/>
      <c r="PLQ94" s="300"/>
      <c r="PLR94" s="300"/>
      <c r="PLS94" s="300"/>
      <c r="PLT94" s="300"/>
      <c r="PLU94" s="300"/>
      <c r="PLV94" s="300"/>
      <c r="PLW94" s="300"/>
      <c r="PLX94" s="300"/>
      <c r="PLY94" s="300"/>
      <c r="PLZ94" s="300"/>
      <c r="PMA94" s="300"/>
      <c r="PMB94" s="300"/>
      <c r="PMC94" s="300"/>
      <c r="PMD94" s="300"/>
      <c r="PME94" s="300"/>
      <c r="PMF94" s="300"/>
      <c r="PMG94" s="300"/>
      <c r="PMH94" s="300"/>
      <c r="PMI94" s="300"/>
      <c r="PMJ94" s="300"/>
      <c r="PMK94" s="300"/>
      <c r="PML94" s="300"/>
      <c r="PMM94" s="300"/>
      <c r="PMN94" s="300"/>
      <c r="PMO94" s="300"/>
      <c r="PMP94" s="300"/>
      <c r="PMQ94" s="300"/>
      <c r="PMR94" s="300"/>
      <c r="PMS94" s="300"/>
      <c r="PMT94" s="300"/>
      <c r="PMU94" s="300"/>
      <c r="PMV94" s="300"/>
      <c r="PMW94" s="300"/>
      <c r="PMX94" s="300"/>
      <c r="PMY94" s="300"/>
      <c r="PMZ94" s="300"/>
      <c r="PNA94" s="300"/>
      <c r="PNB94" s="300"/>
      <c r="PNC94" s="300"/>
      <c r="PND94" s="300"/>
      <c r="PNE94" s="300"/>
      <c r="PNF94" s="300"/>
      <c r="PNG94" s="300"/>
      <c r="PNH94" s="300"/>
      <c r="PNI94" s="300"/>
      <c r="PNJ94" s="300"/>
      <c r="PNK94" s="300"/>
      <c r="PNL94" s="300"/>
      <c r="PNM94" s="300"/>
      <c r="PNN94" s="300"/>
      <c r="PNO94" s="300"/>
      <c r="PNP94" s="300"/>
      <c r="PNQ94" s="300"/>
      <c r="PNR94" s="300"/>
      <c r="PNS94" s="300"/>
      <c r="PNT94" s="300"/>
      <c r="PNU94" s="300"/>
      <c r="PNV94" s="300"/>
      <c r="PNW94" s="300"/>
      <c r="PNX94" s="300"/>
      <c r="PNY94" s="300"/>
      <c r="PNZ94" s="300"/>
      <c r="POA94" s="300"/>
      <c r="POB94" s="300"/>
      <c r="POC94" s="300"/>
      <c r="POD94" s="300"/>
      <c r="POE94" s="300"/>
      <c r="POF94" s="300"/>
      <c r="POG94" s="300"/>
      <c r="POH94" s="300"/>
      <c r="POI94" s="300"/>
      <c r="POJ94" s="300"/>
      <c r="POK94" s="300"/>
      <c r="POL94" s="300"/>
      <c r="POM94" s="300"/>
      <c r="PON94" s="300"/>
      <c r="POO94" s="300"/>
      <c r="POP94" s="300"/>
      <c r="POQ94" s="300"/>
      <c r="POR94" s="300"/>
      <c r="POS94" s="300"/>
      <c r="POT94" s="300"/>
      <c r="POU94" s="300"/>
      <c r="POV94" s="300"/>
      <c r="POW94" s="300"/>
      <c r="POX94" s="300"/>
      <c r="POY94" s="300"/>
      <c r="POZ94" s="300"/>
      <c r="PPA94" s="300"/>
      <c r="PPB94" s="300"/>
      <c r="PPC94" s="300"/>
      <c r="PPD94" s="300"/>
      <c r="PPE94" s="300"/>
      <c r="PPF94" s="300"/>
      <c r="PPG94" s="300"/>
      <c r="PPH94" s="300"/>
      <c r="PPI94" s="300"/>
      <c r="PPJ94" s="300"/>
      <c r="PPK94" s="300"/>
      <c r="PPL94" s="300"/>
      <c r="PPM94" s="300"/>
      <c r="PPN94" s="300"/>
      <c r="PPO94" s="300"/>
      <c r="PPP94" s="300"/>
      <c r="PPQ94" s="300"/>
      <c r="PPR94" s="300"/>
      <c r="PPS94" s="300"/>
      <c r="PPT94" s="300"/>
      <c r="PPU94" s="300"/>
      <c r="PPV94" s="300"/>
      <c r="PPW94" s="300"/>
      <c r="PPX94" s="300"/>
      <c r="PPY94" s="300"/>
      <c r="PPZ94" s="300"/>
      <c r="PQA94" s="300"/>
      <c r="PQB94" s="300"/>
      <c r="PQC94" s="300"/>
      <c r="PQD94" s="300"/>
      <c r="PQE94" s="300"/>
      <c r="PQF94" s="300"/>
      <c r="PQG94" s="300"/>
      <c r="PQH94" s="300"/>
      <c r="PQI94" s="300"/>
      <c r="PQP94" s="300"/>
      <c r="PQQ94" s="300"/>
      <c r="PQR94" s="300"/>
      <c r="PQS94" s="300"/>
      <c r="PQT94" s="300"/>
      <c r="PQU94" s="300"/>
      <c r="PQV94" s="300"/>
      <c r="PQW94" s="300"/>
      <c r="PQX94" s="300"/>
      <c r="PQY94" s="300"/>
      <c r="PQZ94" s="300"/>
      <c r="PRA94" s="300"/>
      <c r="PRB94" s="300"/>
      <c r="PRC94" s="300"/>
      <c r="PRD94" s="300"/>
      <c r="PRE94" s="300"/>
      <c r="PRF94" s="300"/>
      <c r="PRG94" s="300"/>
      <c r="PRH94" s="300"/>
      <c r="PRI94" s="300"/>
      <c r="PRJ94" s="300"/>
      <c r="PRK94" s="300"/>
      <c r="PRL94" s="300"/>
      <c r="PRM94" s="300"/>
      <c r="PRN94" s="300"/>
      <c r="PRO94" s="300"/>
      <c r="PRP94" s="300"/>
      <c r="PRQ94" s="300"/>
      <c r="PRR94" s="300"/>
      <c r="PRS94" s="300"/>
      <c r="PRT94" s="300"/>
      <c r="PRU94" s="300"/>
      <c r="PRV94" s="300"/>
      <c r="PRW94" s="300"/>
      <c r="PRX94" s="300"/>
      <c r="PRY94" s="300"/>
      <c r="PRZ94" s="300"/>
      <c r="PSA94" s="300"/>
      <c r="PSB94" s="300"/>
      <c r="PSC94" s="300"/>
      <c r="PSD94" s="300"/>
      <c r="PSE94" s="300"/>
      <c r="PSF94" s="300"/>
      <c r="PSG94" s="300"/>
      <c r="PSH94" s="300"/>
      <c r="PSI94" s="300"/>
      <c r="PSJ94" s="300"/>
      <c r="PSK94" s="300"/>
      <c r="PSL94" s="300"/>
      <c r="PSM94" s="300"/>
      <c r="PSN94" s="300"/>
      <c r="PSO94" s="300"/>
      <c r="PSP94" s="300"/>
      <c r="PSQ94" s="300"/>
      <c r="PSR94" s="300"/>
      <c r="PSS94" s="300"/>
      <c r="PST94" s="300"/>
      <c r="PSU94" s="300"/>
      <c r="PSV94" s="300"/>
      <c r="PSW94" s="300"/>
      <c r="PSX94" s="300"/>
      <c r="PSY94" s="300"/>
      <c r="PSZ94" s="300"/>
      <c r="PTA94" s="300"/>
      <c r="PTB94" s="300"/>
      <c r="PTC94" s="300"/>
      <c r="PTD94" s="300"/>
      <c r="PTE94" s="300"/>
      <c r="PTF94" s="300"/>
      <c r="PTG94" s="300"/>
      <c r="PTH94" s="300"/>
      <c r="PTI94" s="300"/>
      <c r="PTJ94" s="300"/>
      <c r="PTK94" s="300"/>
      <c r="PTL94" s="300"/>
      <c r="PTM94" s="300"/>
      <c r="PTN94" s="300"/>
      <c r="PTO94" s="300"/>
      <c r="PTP94" s="300"/>
      <c r="PTQ94" s="300"/>
      <c r="PTR94" s="300"/>
      <c r="PTS94" s="300"/>
      <c r="PTT94" s="300"/>
      <c r="PTU94" s="300"/>
      <c r="PTV94" s="300"/>
      <c r="PTW94" s="300"/>
      <c r="PTX94" s="300"/>
      <c r="PTY94" s="300"/>
      <c r="PTZ94" s="300"/>
      <c r="PUA94" s="300"/>
      <c r="PUB94" s="300"/>
      <c r="PUC94" s="300"/>
      <c r="PUD94" s="300"/>
      <c r="PUE94" s="300"/>
      <c r="PUF94" s="300"/>
      <c r="PUG94" s="300"/>
      <c r="PUH94" s="300"/>
      <c r="PUI94" s="300"/>
      <c r="PUJ94" s="300"/>
      <c r="PUK94" s="300"/>
      <c r="PUL94" s="300"/>
      <c r="PUM94" s="300"/>
      <c r="PUN94" s="300"/>
      <c r="PUO94" s="300"/>
      <c r="PUP94" s="300"/>
      <c r="PUQ94" s="300"/>
      <c r="PUR94" s="300"/>
      <c r="PUS94" s="300"/>
      <c r="PUT94" s="300"/>
      <c r="PUU94" s="300"/>
      <c r="PUV94" s="300"/>
      <c r="PUW94" s="300"/>
      <c r="PUX94" s="300"/>
      <c r="PUY94" s="300"/>
      <c r="PUZ94" s="300"/>
      <c r="PVA94" s="300"/>
      <c r="PVB94" s="300"/>
      <c r="PVC94" s="300"/>
      <c r="PVD94" s="300"/>
      <c r="PVE94" s="300"/>
      <c r="PVF94" s="300"/>
      <c r="PVG94" s="300"/>
      <c r="PVH94" s="300"/>
      <c r="PVI94" s="300"/>
      <c r="PVJ94" s="300"/>
      <c r="PVK94" s="300"/>
      <c r="PVL94" s="300"/>
      <c r="PVM94" s="300"/>
      <c r="PVN94" s="300"/>
      <c r="PVO94" s="300"/>
      <c r="PVP94" s="300"/>
      <c r="PVQ94" s="300"/>
      <c r="PVR94" s="300"/>
      <c r="PVS94" s="300"/>
      <c r="PVT94" s="300"/>
      <c r="PVU94" s="300"/>
      <c r="PVV94" s="300"/>
      <c r="PVW94" s="300"/>
      <c r="PVX94" s="300"/>
      <c r="PVY94" s="300"/>
      <c r="PVZ94" s="300"/>
      <c r="PWA94" s="300"/>
      <c r="PWB94" s="300"/>
      <c r="PWC94" s="300"/>
      <c r="PWD94" s="300"/>
      <c r="PWE94" s="300"/>
      <c r="PWF94" s="300"/>
      <c r="PWG94" s="300"/>
      <c r="PWH94" s="300"/>
      <c r="PWI94" s="300"/>
      <c r="PWJ94" s="300"/>
      <c r="PWK94" s="300"/>
      <c r="PWL94" s="300"/>
      <c r="PWM94" s="300"/>
      <c r="PWN94" s="300"/>
      <c r="PWO94" s="300"/>
      <c r="PWP94" s="300"/>
      <c r="PWQ94" s="300"/>
      <c r="PWR94" s="300"/>
      <c r="PWS94" s="300"/>
      <c r="PWT94" s="300"/>
      <c r="PWU94" s="300"/>
      <c r="PWV94" s="300"/>
      <c r="PWW94" s="300"/>
      <c r="PWX94" s="300"/>
      <c r="PWY94" s="300"/>
      <c r="PWZ94" s="300"/>
      <c r="PXA94" s="300"/>
      <c r="PXB94" s="300"/>
      <c r="PXC94" s="300"/>
      <c r="PXD94" s="300"/>
      <c r="PXE94" s="300"/>
      <c r="PXF94" s="300"/>
      <c r="PXG94" s="300"/>
      <c r="PXH94" s="300"/>
      <c r="PXI94" s="300"/>
      <c r="PXJ94" s="300"/>
      <c r="PXK94" s="300"/>
      <c r="PXL94" s="300"/>
      <c r="PXM94" s="300"/>
      <c r="PXN94" s="300"/>
      <c r="PXO94" s="300"/>
      <c r="PXP94" s="300"/>
      <c r="PXQ94" s="300"/>
      <c r="PXR94" s="300"/>
      <c r="PXS94" s="300"/>
      <c r="PXT94" s="300"/>
      <c r="PXU94" s="300"/>
      <c r="PXV94" s="300"/>
      <c r="PXW94" s="300"/>
      <c r="PXX94" s="300"/>
      <c r="PXY94" s="300"/>
      <c r="PXZ94" s="300"/>
      <c r="PYA94" s="300"/>
      <c r="PYB94" s="300"/>
      <c r="PYC94" s="300"/>
      <c r="PYD94" s="300"/>
      <c r="PYE94" s="300"/>
      <c r="PYF94" s="300"/>
      <c r="PYG94" s="300"/>
      <c r="PYH94" s="300"/>
      <c r="PYI94" s="300"/>
      <c r="PYJ94" s="300"/>
      <c r="PYK94" s="300"/>
      <c r="PYL94" s="300"/>
      <c r="PYM94" s="300"/>
      <c r="PYN94" s="300"/>
      <c r="PYO94" s="300"/>
      <c r="PYP94" s="300"/>
      <c r="PYQ94" s="300"/>
      <c r="PYR94" s="300"/>
      <c r="PYS94" s="300"/>
      <c r="PYT94" s="300"/>
      <c r="PYU94" s="300"/>
      <c r="PYV94" s="300"/>
      <c r="PYW94" s="300"/>
      <c r="PYX94" s="300"/>
      <c r="PYY94" s="300"/>
      <c r="PYZ94" s="300"/>
      <c r="PZA94" s="300"/>
      <c r="PZB94" s="300"/>
      <c r="PZC94" s="300"/>
      <c r="PZD94" s="300"/>
      <c r="PZE94" s="300"/>
      <c r="PZF94" s="300"/>
      <c r="PZG94" s="300"/>
      <c r="PZH94" s="300"/>
      <c r="PZI94" s="300"/>
      <c r="PZJ94" s="300"/>
      <c r="PZK94" s="300"/>
      <c r="PZL94" s="300"/>
      <c r="PZM94" s="300"/>
      <c r="PZN94" s="300"/>
      <c r="PZO94" s="300"/>
      <c r="PZP94" s="300"/>
      <c r="PZQ94" s="300"/>
      <c r="PZR94" s="300"/>
      <c r="PZS94" s="300"/>
      <c r="PZT94" s="300"/>
      <c r="PZU94" s="300"/>
      <c r="PZV94" s="300"/>
      <c r="PZW94" s="300"/>
      <c r="PZX94" s="300"/>
      <c r="PZY94" s="300"/>
      <c r="PZZ94" s="300"/>
      <c r="QAA94" s="300"/>
      <c r="QAB94" s="300"/>
      <c r="QAC94" s="300"/>
      <c r="QAD94" s="300"/>
      <c r="QAE94" s="300"/>
      <c r="QAL94" s="300"/>
      <c r="QAM94" s="300"/>
      <c r="QAN94" s="300"/>
      <c r="QAO94" s="300"/>
      <c r="QAP94" s="300"/>
      <c r="QAQ94" s="300"/>
      <c r="QAR94" s="300"/>
      <c r="QAS94" s="300"/>
      <c r="QAT94" s="300"/>
      <c r="QAU94" s="300"/>
      <c r="QAV94" s="300"/>
      <c r="QAW94" s="300"/>
      <c r="QAX94" s="300"/>
      <c r="QAY94" s="300"/>
      <c r="QAZ94" s="300"/>
      <c r="QBA94" s="300"/>
      <c r="QBB94" s="300"/>
      <c r="QBC94" s="300"/>
      <c r="QBD94" s="300"/>
      <c r="QBE94" s="300"/>
      <c r="QBF94" s="300"/>
      <c r="QBG94" s="300"/>
      <c r="QBH94" s="300"/>
      <c r="QBI94" s="300"/>
      <c r="QBJ94" s="300"/>
      <c r="QBK94" s="300"/>
      <c r="QBL94" s="300"/>
      <c r="QBM94" s="300"/>
      <c r="QBN94" s="300"/>
      <c r="QBO94" s="300"/>
      <c r="QBP94" s="300"/>
      <c r="QBQ94" s="300"/>
      <c r="QBR94" s="300"/>
      <c r="QBS94" s="300"/>
      <c r="QBT94" s="300"/>
      <c r="QBU94" s="300"/>
      <c r="QBV94" s="300"/>
      <c r="QBW94" s="300"/>
      <c r="QBX94" s="300"/>
      <c r="QBY94" s="300"/>
      <c r="QBZ94" s="300"/>
      <c r="QCA94" s="300"/>
      <c r="QCB94" s="300"/>
      <c r="QCC94" s="300"/>
      <c r="QCD94" s="300"/>
      <c r="QCE94" s="300"/>
      <c r="QCF94" s="300"/>
      <c r="QCG94" s="300"/>
      <c r="QCH94" s="300"/>
      <c r="QCI94" s="300"/>
      <c r="QCJ94" s="300"/>
      <c r="QCK94" s="300"/>
      <c r="QCL94" s="300"/>
      <c r="QCM94" s="300"/>
      <c r="QCN94" s="300"/>
      <c r="QCO94" s="300"/>
      <c r="QCP94" s="300"/>
      <c r="QCQ94" s="300"/>
      <c r="QCR94" s="300"/>
      <c r="QCS94" s="300"/>
      <c r="QCT94" s="300"/>
      <c r="QCU94" s="300"/>
      <c r="QCV94" s="300"/>
      <c r="QCW94" s="300"/>
      <c r="QCX94" s="300"/>
      <c r="QCY94" s="300"/>
      <c r="QCZ94" s="300"/>
      <c r="QDA94" s="300"/>
      <c r="QDB94" s="300"/>
      <c r="QDC94" s="300"/>
      <c r="QDD94" s="300"/>
      <c r="QDE94" s="300"/>
      <c r="QDF94" s="300"/>
      <c r="QDG94" s="300"/>
      <c r="QDH94" s="300"/>
      <c r="QDI94" s="300"/>
      <c r="QDJ94" s="300"/>
      <c r="QDK94" s="300"/>
      <c r="QDL94" s="300"/>
      <c r="QDM94" s="300"/>
      <c r="QDN94" s="300"/>
      <c r="QDO94" s="300"/>
      <c r="QDP94" s="300"/>
      <c r="QDQ94" s="300"/>
      <c r="QDR94" s="300"/>
      <c r="QDS94" s="300"/>
      <c r="QDT94" s="300"/>
      <c r="QDU94" s="300"/>
      <c r="QDV94" s="300"/>
      <c r="QDW94" s="300"/>
      <c r="QDX94" s="300"/>
      <c r="QDY94" s="300"/>
      <c r="QDZ94" s="300"/>
      <c r="QEA94" s="300"/>
      <c r="QEB94" s="300"/>
      <c r="QEC94" s="300"/>
      <c r="QED94" s="300"/>
      <c r="QEE94" s="300"/>
      <c r="QEF94" s="300"/>
      <c r="QEG94" s="300"/>
      <c r="QEH94" s="300"/>
      <c r="QEI94" s="300"/>
      <c r="QEJ94" s="300"/>
      <c r="QEK94" s="300"/>
      <c r="QEL94" s="300"/>
      <c r="QEM94" s="300"/>
      <c r="QEN94" s="300"/>
      <c r="QEO94" s="300"/>
      <c r="QEP94" s="300"/>
      <c r="QEQ94" s="300"/>
      <c r="QER94" s="300"/>
      <c r="QES94" s="300"/>
      <c r="QET94" s="300"/>
      <c r="QEU94" s="300"/>
      <c r="QEV94" s="300"/>
      <c r="QEW94" s="300"/>
      <c r="QEX94" s="300"/>
      <c r="QEY94" s="300"/>
      <c r="QEZ94" s="300"/>
      <c r="QFA94" s="300"/>
      <c r="QFB94" s="300"/>
      <c r="QFC94" s="300"/>
      <c r="QFD94" s="300"/>
      <c r="QFE94" s="300"/>
      <c r="QFF94" s="300"/>
      <c r="QFG94" s="300"/>
      <c r="QFH94" s="300"/>
      <c r="QFI94" s="300"/>
      <c r="QFJ94" s="300"/>
      <c r="QFK94" s="300"/>
      <c r="QFL94" s="300"/>
      <c r="QFM94" s="300"/>
      <c r="QFN94" s="300"/>
      <c r="QFO94" s="300"/>
      <c r="QFP94" s="300"/>
      <c r="QFQ94" s="300"/>
      <c r="QFR94" s="300"/>
      <c r="QFS94" s="300"/>
      <c r="QFT94" s="300"/>
      <c r="QFU94" s="300"/>
      <c r="QFV94" s="300"/>
      <c r="QFW94" s="300"/>
      <c r="QFX94" s="300"/>
      <c r="QFY94" s="300"/>
      <c r="QFZ94" s="300"/>
      <c r="QGA94" s="300"/>
      <c r="QGB94" s="300"/>
      <c r="QGC94" s="300"/>
      <c r="QGD94" s="300"/>
      <c r="QGE94" s="300"/>
      <c r="QGF94" s="300"/>
      <c r="QGG94" s="300"/>
      <c r="QGH94" s="300"/>
      <c r="QGI94" s="300"/>
      <c r="QGJ94" s="300"/>
      <c r="QGK94" s="300"/>
      <c r="QGL94" s="300"/>
      <c r="QGM94" s="300"/>
      <c r="QGN94" s="300"/>
      <c r="QGO94" s="300"/>
      <c r="QGP94" s="300"/>
      <c r="QGQ94" s="300"/>
      <c r="QGR94" s="300"/>
      <c r="QGS94" s="300"/>
      <c r="QGT94" s="300"/>
      <c r="QGU94" s="300"/>
      <c r="QGV94" s="300"/>
      <c r="QGW94" s="300"/>
      <c r="QGX94" s="300"/>
      <c r="QGY94" s="300"/>
      <c r="QGZ94" s="300"/>
      <c r="QHA94" s="300"/>
      <c r="QHB94" s="300"/>
      <c r="QHC94" s="300"/>
      <c r="QHD94" s="300"/>
      <c r="QHE94" s="300"/>
      <c r="QHF94" s="300"/>
      <c r="QHG94" s="300"/>
      <c r="QHH94" s="300"/>
      <c r="QHI94" s="300"/>
      <c r="QHJ94" s="300"/>
      <c r="QHK94" s="300"/>
      <c r="QHL94" s="300"/>
      <c r="QHM94" s="300"/>
      <c r="QHN94" s="300"/>
      <c r="QHO94" s="300"/>
      <c r="QHP94" s="300"/>
      <c r="QHQ94" s="300"/>
      <c r="QHR94" s="300"/>
      <c r="QHS94" s="300"/>
      <c r="QHT94" s="300"/>
      <c r="QHU94" s="300"/>
      <c r="QHV94" s="300"/>
      <c r="QHW94" s="300"/>
      <c r="QHX94" s="300"/>
      <c r="QHY94" s="300"/>
      <c r="QHZ94" s="300"/>
      <c r="QIA94" s="300"/>
      <c r="QIB94" s="300"/>
      <c r="QIC94" s="300"/>
      <c r="QID94" s="300"/>
      <c r="QIE94" s="300"/>
      <c r="QIF94" s="300"/>
      <c r="QIG94" s="300"/>
      <c r="QIH94" s="300"/>
      <c r="QII94" s="300"/>
      <c r="QIJ94" s="300"/>
      <c r="QIK94" s="300"/>
      <c r="QIL94" s="300"/>
      <c r="QIM94" s="300"/>
      <c r="QIN94" s="300"/>
      <c r="QIO94" s="300"/>
      <c r="QIP94" s="300"/>
      <c r="QIQ94" s="300"/>
      <c r="QIR94" s="300"/>
      <c r="QIS94" s="300"/>
      <c r="QIT94" s="300"/>
      <c r="QIU94" s="300"/>
      <c r="QIV94" s="300"/>
      <c r="QIW94" s="300"/>
      <c r="QIX94" s="300"/>
      <c r="QIY94" s="300"/>
      <c r="QIZ94" s="300"/>
      <c r="QJA94" s="300"/>
      <c r="QJB94" s="300"/>
      <c r="QJC94" s="300"/>
      <c r="QJD94" s="300"/>
      <c r="QJE94" s="300"/>
      <c r="QJF94" s="300"/>
      <c r="QJG94" s="300"/>
      <c r="QJH94" s="300"/>
      <c r="QJI94" s="300"/>
      <c r="QJJ94" s="300"/>
      <c r="QJK94" s="300"/>
      <c r="QJL94" s="300"/>
      <c r="QJM94" s="300"/>
      <c r="QJN94" s="300"/>
      <c r="QJO94" s="300"/>
      <c r="QJP94" s="300"/>
      <c r="QJQ94" s="300"/>
      <c r="QJR94" s="300"/>
      <c r="QJS94" s="300"/>
      <c r="QJT94" s="300"/>
      <c r="QJU94" s="300"/>
      <c r="QJV94" s="300"/>
      <c r="QJW94" s="300"/>
      <c r="QJX94" s="300"/>
      <c r="QJY94" s="300"/>
      <c r="QJZ94" s="300"/>
      <c r="QKA94" s="300"/>
      <c r="QKH94" s="300"/>
      <c r="QKI94" s="300"/>
      <c r="QKJ94" s="300"/>
      <c r="QKK94" s="300"/>
      <c r="QKL94" s="300"/>
      <c r="QKM94" s="300"/>
      <c r="QKN94" s="300"/>
      <c r="QKO94" s="300"/>
      <c r="QKP94" s="300"/>
      <c r="QKQ94" s="300"/>
      <c r="QKR94" s="300"/>
      <c r="QKS94" s="300"/>
      <c r="QKT94" s="300"/>
      <c r="QKU94" s="300"/>
      <c r="QKV94" s="300"/>
      <c r="QKW94" s="300"/>
      <c r="QKX94" s="300"/>
      <c r="QKY94" s="300"/>
      <c r="QKZ94" s="300"/>
      <c r="QLA94" s="300"/>
      <c r="QLB94" s="300"/>
      <c r="QLC94" s="300"/>
      <c r="QLD94" s="300"/>
      <c r="QLE94" s="300"/>
      <c r="QLF94" s="300"/>
      <c r="QLG94" s="300"/>
      <c r="QLH94" s="300"/>
      <c r="QLI94" s="300"/>
      <c r="QLJ94" s="300"/>
      <c r="QLK94" s="300"/>
      <c r="QLL94" s="300"/>
      <c r="QLM94" s="300"/>
      <c r="QLN94" s="300"/>
      <c r="QLO94" s="300"/>
      <c r="QLP94" s="300"/>
      <c r="QLQ94" s="300"/>
      <c r="QLR94" s="300"/>
      <c r="QLS94" s="300"/>
      <c r="QLT94" s="300"/>
      <c r="QLU94" s="300"/>
      <c r="QLV94" s="300"/>
      <c r="QLW94" s="300"/>
      <c r="QLX94" s="300"/>
      <c r="QLY94" s="300"/>
      <c r="QLZ94" s="300"/>
      <c r="QMA94" s="300"/>
      <c r="QMB94" s="300"/>
      <c r="QMC94" s="300"/>
      <c r="QMD94" s="300"/>
      <c r="QME94" s="300"/>
      <c r="QMF94" s="300"/>
      <c r="QMG94" s="300"/>
      <c r="QMH94" s="300"/>
      <c r="QMI94" s="300"/>
      <c r="QMJ94" s="300"/>
      <c r="QMK94" s="300"/>
      <c r="QML94" s="300"/>
      <c r="QMM94" s="300"/>
      <c r="QMN94" s="300"/>
      <c r="QMO94" s="300"/>
      <c r="QMP94" s="300"/>
      <c r="QMQ94" s="300"/>
      <c r="QMR94" s="300"/>
      <c r="QMS94" s="300"/>
      <c r="QMT94" s="300"/>
      <c r="QMU94" s="300"/>
      <c r="QMV94" s="300"/>
      <c r="QMW94" s="300"/>
      <c r="QMX94" s="300"/>
      <c r="QMY94" s="300"/>
      <c r="QMZ94" s="300"/>
      <c r="QNA94" s="300"/>
      <c r="QNB94" s="300"/>
      <c r="QNC94" s="300"/>
      <c r="QND94" s="300"/>
      <c r="QNE94" s="300"/>
      <c r="QNF94" s="300"/>
      <c r="QNG94" s="300"/>
      <c r="QNH94" s="300"/>
      <c r="QNI94" s="300"/>
      <c r="QNJ94" s="300"/>
      <c r="QNK94" s="300"/>
      <c r="QNL94" s="300"/>
      <c r="QNM94" s="300"/>
      <c r="QNN94" s="300"/>
      <c r="QNO94" s="300"/>
      <c r="QNP94" s="300"/>
      <c r="QNQ94" s="300"/>
      <c r="QNR94" s="300"/>
      <c r="QNS94" s="300"/>
      <c r="QNT94" s="300"/>
      <c r="QNU94" s="300"/>
      <c r="QNV94" s="300"/>
      <c r="QNW94" s="300"/>
      <c r="QNX94" s="300"/>
      <c r="QNY94" s="300"/>
      <c r="QNZ94" s="300"/>
      <c r="QOA94" s="300"/>
      <c r="QOB94" s="300"/>
      <c r="QOC94" s="300"/>
      <c r="QOD94" s="300"/>
      <c r="QOE94" s="300"/>
      <c r="QOF94" s="300"/>
      <c r="QOG94" s="300"/>
      <c r="QOH94" s="300"/>
      <c r="QOI94" s="300"/>
      <c r="QOJ94" s="300"/>
      <c r="QOK94" s="300"/>
      <c r="QOL94" s="300"/>
      <c r="QOM94" s="300"/>
      <c r="QON94" s="300"/>
      <c r="QOO94" s="300"/>
      <c r="QOP94" s="300"/>
      <c r="QOQ94" s="300"/>
      <c r="QOR94" s="300"/>
      <c r="QOS94" s="300"/>
      <c r="QOT94" s="300"/>
      <c r="QOU94" s="300"/>
      <c r="QOV94" s="300"/>
      <c r="QOW94" s="300"/>
      <c r="QOX94" s="300"/>
      <c r="QOY94" s="300"/>
      <c r="QOZ94" s="300"/>
      <c r="QPA94" s="300"/>
      <c r="QPB94" s="300"/>
      <c r="QPC94" s="300"/>
      <c r="QPD94" s="300"/>
      <c r="QPE94" s="300"/>
      <c r="QPF94" s="300"/>
      <c r="QPG94" s="300"/>
      <c r="QPH94" s="300"/>
      <c r="QPI94" s="300"/>
      <c r="QPJ94" s="300"/>
      <c r="QPK94" s="300"/>
      <c r="QPL94" s="300"/>
      <c r="QPM94" s="300"/>
      <c r="QPN94" s="300"/>
      <c r="QPO94" s="300"/>
      <c r="QPP94" s="300"/>
      <c r="QPQ94" s="300"/>
      <c r="QPR94" s="300"/>
      <c r="QPS94" s="300"/>
      <c r="QPT94" s="300"/>
      <c r="QPU94" s="300"/>
      <c r="QPV94" s="300"/>
      <c r="QPW94" s="300"/>
      <c r="QPX94" s="300"/>
      <c r="QPY94" s="300"/>
      <c r="QPZ94" s="300"/>
      <c r="QQA94" s="300"/>
      <c r="QQB94" s="300"/>
      <c r="QQC94" s="300"/>
      <c r="QQD94" s="300"/>
      <c r="QQE94" s="300"/>
      <c r="QQF94" s="300"/>
      <c r="QQG94" s="300"/>
      <c r="QQH94" s="300"/>
      <c r="QQI94" s="300"/>
      <c r="QQJ94" s="300"/>
      <c r="QQK94" s="300"/>
      <c r="QQL94" s="300"/>
      <c r="QQM94" s="300"/>
      <c r="QQN94" s="300"/>
      <c r="QQO94" s="300"/>
      <c r="QQP94" s="300"/>
      <c r="QQQ94" s="300"/>
      <c r="QQR94" s="300"/>
      <c r="QQS94" s="300"/>
      <c r="QQT94" s="300"/>
      <c r="QQU94" s="300"/>
      <c r="QQV94" s="300"/>
      <c r="QQW94" s="300"/>
      <c r="QQX94" s="300"/>
      <c r="QQY94" s="300"/>
      <c r="QQZ94" s="300"/>
      <c r="QRA94" s="300"/>
      <c r="QRB94" s="300"/>
      <c r="QRC94" s="300"/>
      <c r="QRD94" s="300"/>
      <c r="QRE94" s="300"/>
      <c r="QRF94" s="300"/>
      <c r="QRG94" s="300"/>
      <c r="QRH94" s="300"/>
      <c r="QRI94" s="300"/>
      <c r="QRJ94" s="300"/>
      <c r="QRK94" s="300"/>
      <c r="QRL94" s="300"/>
      <c r="QRM94" s="300"/>
      <c r="QRN94" s="300"/>
      <c r="QRO94" s="300"/>
      <c r="QRP94" s="300"/>
      <c r="QRQ94" s="300"/>
      <c r="QRR94" s="300"/>
      <c r="QRS94" s="300"/>
      <c r="QRT94" s="300"/>
      <c r="QRU94" s="300"/>
      <c r="QRV94" s="300"/>
      <c r="QRW94" s="300"/>
      <c r="QRX94" s="300"/>
      <c r="QRY94" s="300"/>
      <c r="QRZ94" s="300"/>
      <c r="QSA94" s="300"/>
      <c r="QSB94" s="300"/>
      <c r="QSC94" s="300"/>
      <c r="QSD94" s="300"/>
      <c r="QSE94" s="300"/>
      <c r="QSF94" s="300"/>
      <c r="QSG94" s="300"/>
      <c r="QSH94" s="300"/>
      <c r="QSI94" s="300"/>
      <c r="QSJ94" s="300"/>
      <c r="QSK94" s="300"/>
      <c r="QSL94" s="300"/>
      <c r="QSM94" s="300"/>
      <c r="QSN94" s="300"/>
      <c r="QSO94" s="300"/>
      <c r="QSP94" s="300"/>
      <c r="QSQ94" s="300"/>
      <c r="QSR94" s="300"/>
      <c r="QSS94" s="300"/>
      <c r="QST94" s="300"/>
      <c r="QSU94" s="300"/>
      <c r="QSV94" s="300"/>
      <c r="QSW94" s="300"/>
      <c r="QSX94" s="300"/>
      <c r="QSY94" s="300"/>
      <c r="QSZ94" s="300"/>
      <c r="QTA94" s="300"/>
      <c r="QTB94" s="300"/>
      <c r="QTC94" s="300"/>
      <c r="QTD94" s="300"/>
      <c r="QTE94" s="300"/>
      <c r="QTF94" s="300"/>
      <c r="QTG94" s="300"/>
      <c r="QTH94" s="300"/>
      <c r="QTI94" s="300"/>
      <c r="QTJ94" s="300"/>
      <c r="QTK94" s="300"/>
      <c r="QTL94" s="300"/>
      <c r="QTM94" s="300"/>
      <c r="QTN94" s="300"/>
      <c r="QTO94" s="300"/>
      <c r="QTP94" s="300"/>
      <c r="QTQ94" s="300"/>
      <c r="QTR94" s="300"/>
      <c r="QTS94" s="300"/>
      <c r="QTT94" s="300"/>
      <c r="QTU94" s="300"/>
      <c r="QTV94" s="300"/>
      <c r="QTW94" s="300"/>
      <c r="QUD94" s="300"/>
      <c r="QUE94" s="300"/>
      <c r="QUF94" s="300"/>
      <c r="QUG94" s="300"/>
      <c r="QUH94" s="300"/>
      <c r="QUI94" s="300"/>
      <c r="QUJ94" s="300"/>
      <c r="QUK94" s="300"/>
      <c r="QUL94" s="300"/>
      <c r="QUM94" s="300"/>
      <c r="QUN94" s="300"/>
      <c r="QUO94" s="300"/>
      <c r="QUP94" s="300"/>
      <c r="QUQ94" s="300"/>
      <c r="QUR94" s="300"/>
      <c r="QUS94" s="300"/>
      <c r="QUT94" s="300"/>
      <c r="QUU94" s="300"/>
      <c r="QUV94" s="300"/>
      <c r="QUW94" s="300"/>
      <c r="QUX94" s="300"/>
      <c r="QUY94" s="300"/>
      <c r="QUZ94" s="300"/>
      <c r="QVA94" s="300"/>
      <c r="QVB94" s="300"/>
      <c r="QVC94" s="300"/>
      <c r="QVD94" s="300"/>
      <c r="QVE94" s="300"/>
      <c r="QVF94" s="300"/>
      <c r="QVG94" s="300"/>
      <c r="QVH94" s="300"/>
      <c r="QVI94" s="300"/>
      <c r="QVJ94" s="300"/>
      <c r="QVK94" s="300"/>
      <c r="QVL94" s="300"/>
      <c r="QVM94" s="300"/>
      <c r="QVN94" s="300"/>
      <c r="QVO94" s="300"/>
      <c r="QVP94" s="300"/>
      <c r="QVQ94" s="300"/>
      <c r="QVR94" s="300"/>
      <c r="QVS94" s="300"/>
      <c r="QVT94" s="300"/>
      <c r="QVU94" s="300"/>
      <c r="QVV94" s="300"/>
      <c r="QVW94" s="300"/>
      <c r="QVX94" s="300"/>
      <c r="QVY94" s="300"/>
      <c r="QVZ94" s="300"/>
      <c r="QWA94" s="300"/>
      <c r="QWB94" s="300"/>
      <c r="QWC94" s="300"/>
      <c r="QWD94" s="300"/>
      <c r="QWE94" s="300"/>
      <c r="QWF94" s="300"/>
      <c r="QWG94" s="300"/>
      <c r="QWH94" s="300"/>
      <c r="QWI94" s="300"/>
      <c r="QWJ94" s="300"/>
      <c r="QWK94" s="300"/>
      <c r="QWL94" s="300"/>
      <c r="QWM94" s="300"/>
      <c r="QWN94" s="300"/>
      <c r="QWO94" s="300"/>
      <c r="QWP94" s="300"/>
      <c r="QWQ94" s="300"/>
      <c r="QWR94" s="300"/>
      <c r="QWS94" s="300"/>
      <c r="QWT94" s="300"/>
      <c r="QWU94" s="300"/>
      <c r="QWV94" s="300"/>
      <c r="QWW94" s="300"/>
      <c r="QWX94" s="300"/>
      <c r="QWY94" s="300"/>
      <c r="QWZ94" s="300"/>
      <c r="QXA94" s="300"/>
      <c r="QXB94" s="300"/>
      <c r="QXC94" s="300"/>
      <c r="QXD94" s="300"/>
      <c r="QXE94" s="300"/>
      <c r="QXF94" s="300"/>
      <c r="QXG94" s="300"/>
      <c r="QXH94" s="300"/>
      <c r="QXI94" s="300"/>
      <c r="QXJ94" s="300"/>
      <c r="QXK94" s="300"/>
      <c r="QXL94" s="300"/>
      <c r="QXM94" s="300"/>
      <c r="QXN94" s="300"/>
      <c r="QXO94" s="300"/>
      <c r="QXP94" s="300"/>
      <c r="QXQ94" s="300"/>
      <c r="QXR94" s="300"/>
      <c r="QXS94" s="300"/>
      <c r="QXT94" s="300"/>
      <c r="QXU94" s="300"/>
      <c r="QXV94" s="300"/>
      <c r="QXW94" s="300"/>
      <c r="QXX94" s="300"/>
      <c r="QXY94" s="300"/>
      <c r="QXZ94" s="300"/>
      <c r="QYA94" s="300"/>
      <c r="QYB94" s="300"/>
      <c r="QYC94" s="300"/>
      <c r="QYD94" s="300"/>
      <c r="QYE94" s="300"/>
      <c r="QYF94" s="300"/>
      <c r="QYG94" s="300"/>
      <c r="QYH94" s="300"/>
      <c r="QYI94" s="300"/>
      <c r="QYJ94" s="300"/>
      <c r="QYK94" s="300"/>
      <c r="QYL94" s="300"/>
      <c r="QYM94" s="300"/>
      <c r="QYN94" s="300"/>
      <c r="QYO94" s="300"/>
      <c r="QYP94" s="300"/>
      <c r="QYQ94" s="300"/>
      <c r="QYR94" s="300"/>
      <c r="QYS94" s="300"/>
      <c r="QYT94" s="300"/>
      <c r="QYU94" s="300"/>
      <c r="QYV94" s="300"/>
      <c r="QYW94" s="300"/>
      <c r="QYX94" s="300"/>
      <c r="QYY94" s="300"/>
      <c r="QYZ94" s="300"/>
      <c r="QZA94" s="300"/>
      <c r="QZB94" s="300"/>
      <c r="QZC94" s="300"/>
      <c r="QZD94" s="300"/>
      <c r="QZE94" s="300"/>
      <c r="QZF94" s="300"/>
      <c r="QZG94" s="300"/>
      <c r="QZH94" s="300"/>
      <c r="QZI94" s="300"/>
      <c r="QZJ94" s="300"/>
      <c r="QZK94" s="300"/>
      <c r="QZL94" s="300"/>
      <c r="QZM94" s="300"/>
      <c r="QZN94" s="300"/>
      <c r="QZO94" s="300"/>
      <c r="QZP94" s="300"/>
      <c r="QZQ94" s="300"/>
      <c r="QZR94" s="300"/>
      <c r="QZS94" s="300"/>
      <c r="QZT94" s="300"/>
      <c r="QZU94" s="300"/>
      <c r="QZV94" s="300"/>
      <c r="QZW94" s="300"/>
      <c r="QZX94" s="300"/>
      <c r="QZY94" s="300"/>
      <c r="QZZ94" s="300"/>
      <c r="RAA94" s="300"/>
      <c r="RAB94" s="300"/>
      <c r="RAC94" s="300"/>
      <c r="RAD94" s="300"/>
      <c r="RAE94" s="300"/>
      <c r="RAF94" s="300"/>
      <c r="RAG94" s="300"/>
      <c r="RAH94" s="300"/>
      <c r="RAI94" s="300"/>
      <c r="RAJ94" s="300"/>
      <c r="RAK94" s="300"/>
      <c r="RAL94" s="300"/>
      <c r="RAM94" s="300"/>
      <c r="RAN94" s="300"/>
      <c r="RAO94" s="300"/>
      <c r="RAP94" s="300"/>
      <c r="RAQ94" s="300"/>
      <c r="RAR94" s="300"/>
      <c r="RAS94" s="300"/>
      <c r="RAT94" s="300"/>
      <c r="RAU94" s="300"/>
      <c r="RAV94" s="300"/>
      <c r="RAW94" s="300"/>
      <c r="RAX94" s="300"/>
      <c r="RAY94" s="300"/>
      <c r="RAZ94" s="300"/>
      <c r="RBA94" s="300"/>
      <c r="RBB94" s="300"/>
      <c r="RBC94" s="300"/>
      <c r="RBD94" s="300"/>
      <c r="RBE94" s="300"/>
      <c r="RBF94" s="300"/>
      <c r="RBG94" s="300"/>
      <c r="RBH94" s="300"/>
      <c r="RBI94" s="300"/>
      <c r="RBJ94" s="300"/>
      <c r="RBK94" s="300"/>
      <c r="RBL94" s="300"/>
      <c r="RBM94" s="300"/>
      <c r="RBN94" s="300"/>
      <c r="RBO94" s="300"/>
      <c r="RBP94" s="300"/>
      <c r="RBQ94" s="300"/>
      <c r="RBR94" s="300"/>
      <c r="RBS94" s="300"/>
      <c r="RBT94" s="300"/>
      <c r="RBU94" s="300"/>
      <c r="RBV94" s="300"/>
      <c r="RBW94" s="300"/>
      <c r="RBX94" s="300"/>
      <c r="RBY94" s="300"/>
      <c r="RBZ94" s="300"/>
      <c r="RCA94" s="300"/>
      <c r="RCB94" s="300"/>
      <c r="RCC94" s="300"/>
      <c r="RCD94" s="300"/>
      <c r="RCE94" s="300"/>
      <c r="RCF94" s="300"/>
      <c r="RCG94" s="300"/>
      <c r="RCH94" s="300"/>
      <c r="RCI94" s="300"/>
      <c r="RCJ94" s="300"/>
      <c r="RCK94" s="300"/>
      <c r="RCL94" s="300"/>
      <c r="RCM94" s="300"/>
      <c r="RCN94" s="300"/>
      <c r="RCO94" s="300"/>
      <c r="RCP94" s="300"/>
      <c r="RCQ94" s="300"/>
      <c r="RCR94" s="300"/>
      <c r="RCS94" s="300"/>
      <c r="RCT94" s="300"/>
      <c r="RCU94" s="300"/>
      <c r="RCV94" s="300"/>
      <c r="RCW94" s="300"/>
      <c r="RCX94" s="300"/>
      <c r="RCY94" s="300"/>
      <c r="RCZ94" s="300"/>
      <c r="RDA94" s="300"/>
      <c r="RDB94" s="300"/>
      <c r="RDC94" s="300"/>
      <c r="RDD94" s="300"/>
      <c r="RDE94" s="300"/>
      <c r="RDF94" s="300"/>
      <c r="RDG94" s="300"/>
      <c r="RDH94" s="300"/>
      <c r="RDI94" s="300"/>
      <c r="RDJ94" s="300"/>
      <c r="RDK94" s="300"/>
      <c r="RDL94" s="300"/>
      <c r="RDM94" s="300"/>
      <c r="RDN94" s="300"/>
      <c r="RDO94" s="300"/>
      <c r="RDP94" s="300"/>
      <c r="RDQ94" s="300"/>
      <c r="RDR94" s="300"/>
      <c r="RDS94" s="300"/>
      <c r="RDZ94" s="300"/>
      <c r="REA94" s="300"/>
      <c r="REB94" s="300"/>
      <c r="REC94" s="300"/>
      <c r="RED94" s="300"/>
      <c r="REE94" s="300"/>
      <c r="REF94" s="300"/>
      <c r="REG94" s="300"/>
      <c r="REH94" s="300"/>
      <c r="REI94" s="300"/>
      <c r="REJ94" s="300"/>
      <c r="REK94" s="300"/>
      <c r="REL94" s="300"/>
      <c r="REM94" s="300"/>
      <c r="REN94" s="300"/>
      <c r="REO94" s="300"/>
      <c r="REP94" s="300"/>
      <c r="REQ94" s="300"/>
      <c r="RER94" s="300"/>
      <c r="RES94" s="300"/>
      <c r="RET94" s="300"/>
      <c r="REU94" s="300"/>
      <c r="REV94" s="300"/>
      <c r="REW94" s="300"/>
      <c r="REX94" s="300"/>
      <c r="REY94" s="300"/>
      <c r="REZ94" s="300"/>
      <c r="RFA94" s="300"/>
      <c r="RFB94" s="300"/>
      <c r="RFC94" s="300"/>
      <c r="RFD94" s="300"/>
      <c r="RFE94" s="300"/>
      <c r="RFF94" s="300"/>
      <c r="RFG94" s="300"/>
      <c r="RFH94" s="300"/>
      <c r="RFI94" s="300"/>
      <c r="RFJ94" s="300"/>
      <c r="RFK94" s="300"/>
      <c r="RFL94" s="300"/>
      <c r="RFM94" s="300"/>
      <c r="RFN94" s="300"/>
      <c r="RFO94" s="300"/>
      <c r="RFP94" s="300"/>
      <c r="RFQ94" s="300"/>
      <c r="RFR94" s="300"/>
      <c r="RFS94" s="300"/>
      <c r="RFT94" s="300"/>
      <c r="RFU94" s="300"/>
      <c r="RFV94" s="300"/>
      <c r="RFW94" s="300"/>
      <c r="RFX94" s="300"/>
      <c r="RFY94" s="300"/>
      <c r="RFZ94" s="300"/>
      <c r="RGA94" s="300"/>
      <c r="RGB94" s="300"/>
      <c r="RGC94" s="300"/>
      <c r="RGD94" s="300"/>
      <c r="RGE94" s="300"/>
      <c r="RGF94" s="300"/>
      <c r="RGG94" s="300"/>
      <c r="RGH94" s="300"/>
      <c r="RGI94" s="300"/>
      <c r="RGJ94" s="300"/>
      <c r="RGK94" s="300"/>
      <c r="RGL94" s="300"/>
      <c r="RGM94" s="300"/>
      <c r="RGN94" s="300"/>
      <c r="RGO94" s="300"/>
      <c r="RGP94" s="300"/>
      <c r="RGQ94" s="300"/>
      <c r="RGR94" s="300"/>
      <c r="RGS94" s="300"/>
      <c r="RGT94" s="300"/>
      <c r="RGU94" s="300"/>
      <c r="RGV94" s="300"/>
      <c r="RGW94" s="300"/>
      <c r="RGX94" s="300"/>
      <c r="RGY94" s="300"/>
      <c r="RGZ94" s="300"/>
      <c r="RHA94" s="300"/>
      <c r="RHB94" s="300"/>
      <c r="RHC94" s="300"/>
      <c r="RHD94" s="300"/>
      <c r="RHE94" s="300"/>
      <c r="RHF94" s="300"/>
      <c r="RHG94" s="300"/>
      <c r="RHH94" s="300"/>
      <c r="RHI94" s="300"/>
      <c r="RHJ94" s="300"/>
      <c r="RHK94" s="300"/>
      <c r="RHL94" s="300"/>
      <c r="RHM94" s="300"/>
      <c r="RHN94" s="300"/>
      <c r="RHO94" s="300"/>
      <c r="RHP94" s="300"/>
      <c r="RHQ94" s="300"/>
      <c r="RHR94" s="300"/>
      <c r="RHS94" s="300"/>
      <c r="RHT94" s="300"/>
      <c r="RHU94" s="300"/>
      <c r="RHV94" s="300"/>
      <c r="RHW94" s="300"/>
      <c r="RHX94" s="300"/>
      <c r="RHY94" s="300"/>
      <c r="RHZ94" s="300"/>
      <c r="RIA94" s="300"/>
      <c r="RIB94" s="300"/>
      <c r="RIC94" s="300"/>
      <c r="RID94" s="300"/>
      <c r="RIE94" s="300"/>
      <c r="RIF94" s="300"/>
      <c r="RIG94" s="300"/>
      <c r="RIH94" s="300"/>
      <c r="RII94" s="300"/>
      <c r="RIJ94" s="300"/>
      <c r="RIK94" s="300"/>
      <c r="RIL94" s="300"/>
      <c r="RIM94" s="300"/>
      <c r="RIN94" s="300"/>
      <c r="RIO94" s="300"/>
      <c r="RIP94" s="300"/>
      <c r="RIQ94" s="300"/>
      <c r="RIR94" s="300"/>
      <c r="RIS94" s="300"/>
      <c r="RIT94" s="300"/>
      <c r="RIU94" s="300"/>
      <c r="RIV94" s="300"/>
      <c r="RIW94" s="300"/>
      <c r="RIX94" s="300"/>
      <c r="RIY94" s="300"/>
      <c r="RIZ94" s="300"/>
      <c r="RJA94" s="300"/>
      <c r="RJB94" s="300"/>
      <c r="RJC94" s="300"/>
      <c r="RJD94" s="300"/>
      <c r="RJE94" s="300"/>
      <c r="RJF94" s="300"/>
      <c r="RJG94" s="300"/>
      <c r="RJH94" s="300"/>
      <c r="RJI94" s="300"/>
      <c r="RJJ94" s="300"/>
      <c r="RJK94" s="300"/>
      <c r="RJL94" s="300"/>
      <c r="RJM94" s="300"/>
      <c r="RJN94" s="300"/>
      <c r="RJO94" s="300"/>
      <c r="RJP94" s="300"/>
      <c r="RJQ94" s="300"/>
      <c r="RJR94" s="300"/>
      <c r="RJS94" s="300"/>
      <c r="RJT94" s="300"/>
      <c r="RJU94" s="300"/>
      <c r="RJV94" s="300"/>
      <c r="RJW94" s="300"/>
      <c r="RJX94" s="300"/>
      <c r="RJY94" s="300"/>
      <c r="RJZ94" s="300"/>
      <c r="RKA94" s="300"/>
      <c r="RKB94" s="300"/>
      <c r="RKC94" s="300"/>
      <c r="RKD94" s="300"/>
      <c r="RKE94" s="300"/>
      <c r="RKF94" s="300"/>
      <c r="RKG94" s="300"/>
      <c r="RKH94" s="300"/>
      <c r="RKI94" s="300"/>
      <c r="RKJ94" s="300"/>
      <c r="RKK94" s="300"/>
      <c r="RKL94" s="300"/>
      <c r="RKM94" s="300"/>
      <c r="RKN94" s="300"/>
      <c r="RKO94" s="300"/>
      <c r="RKP94" s="300"/>
      <c r="RKQ94" s="300"/>
      <c r="RKR94" s="300"/>
      <c r="RKS94" s="300"/>
      <c r="RKT94" s="300"/>
      <c r="RKU94" s="300"/>
      <c r="RKV94" s="300"/>
      <c r="RKW94" s="300"/>
      <c r="RKX94" s="300"/>
      <c r="RKY94" s="300"/>
      <c r="RKZ94" s="300"/>
      <c r="RLA94" s="300"/>
      <c r="RLB94" s="300"/>
      <c r="RLC94" s="300"/>
      <c r="RLD94" s="300"/>
      <c r="RLE94" s="300"/>
      <c r="RLF94" s="300"/>
      <c r="RLG94" s="300"/>
      <c r="RLH94" s="300"/>
      <c r="RLI94" s="300"/>
      <c r="RLJ94" s="300"/>
      <c r="RLK94" s="300"/>
      <c r="RLL94" s="300"/>
      <c r="RLM94" s="300"/>
      <c r="RLN94" s="300"/>
      <c r="RLO94" s="300"/>
      <c r="RLP94" s="300"/>
      <c r="RLQ94" s="300"/>
      <c r="RLR94" s="300"/>
      <c r="RLS94" s="300"/>
      <c r="RLT94" s="300"/>
      <c r="RLU94" s="300"/>
      <c r="RLV94" s="300"/>
      <c r="RLW94" s="300"/>
      <c r="RLX94" s="300"/>
      <c r="RLY94" s="300"/>
      <c r="RLZ94" s="300"/>
      <c r="RMA94" s="300"/>
      <c r="RMB94" s="300"/>
      <c r="RMC94" s="300"/>
      <c r="RMD94" s="300"/>
      <c r="RME94" s="300"/>
      <c r="RMF94" s="300"/>
      <c r="RMG94" s="300"/>
      <c r="RMH94" s="300"/>
      <c r="RMI94" s="300"/>
      <c r="RMJ94" s="300"/>
      <c r="RMK94" s="300"/>
      <c r="RML94" s="300"/>
      <c r="RMM94" s="300"/>
      <c r="RMN94" s="300"/>
      <c r="RMO94" s="300"/>
      <c r="RMP94" s="300"/>
      <c r="RMQ94" s="300"/>
      <c r="RMR94" s="300"/>
      <c r="RMS94" s="300"/>
      <c r="RMT94" s="300"/>
      <c r="RMU94" s="300"/>
      <c r="RMV94" s="300"/>
      <c r="RMW94" s="300"/>
      <c r="RMX94" s="300"/>
      <c r="RMY94" s="300"/>
      <c r="RMZ94" s="300"/>
      <c r="RNA94" s="300"/>
      <c r="RNB94" s="300"/>
      <c r="RNC94" s="300"/>
      <c r="RND94" s="300"/>
      <c r="RNE94" s="300"/>
      <c r="RNF94" s="300"/>
      <c r="RNG94" s="300"/>
      <c r="RNH94" s="300"/>
      <c r="RNI94" s="300"/>
      <c r="RNJ94" s="300"/>
      <c r="RNK94" s="300"/>
      <c r="RNL94" s="300"/>
      <c r="RNM94" s="300"/>
      <c r="RNN94" s="300"/>
      <c r="RNO94" s="300"/>
      <c r="RNV94" s="300"/>
      <c r="RNW94" s="300"/>
      <c r="RNX94" s="300"/>
      <c r="RNY94" s="300"/>
      <c r="RNZ94" s="300"/>
      <c r="ROA94" s="300"/>
      <c r="ROB94" s="300"/>
      <c r="ROC94" s="300"/>
      <c r="ROD94" s="300"/>
      <c r="ROE94" s="300"/>
      <c r="ROF94" s="300"/>
      <c r="ROG94" s="300"/>
      <c r="ROH94" s="300"/>
      <c r="ROI94" s="300"/>
      <c r="ROJ94" s="300"/>
      <c r="ROK94" s="300"/>
      <c r="ROL94" s="300"/>
      <c r="ROM94" s="300"/>
      <c r="RON94" s="300"/>
      <c r="ROO94" s="300"/>
      <c r="ROP94" s="300"/>
      <c r="ROQ94" s="300"/>
      <c r="ROR94" s="300"/>
      <c r="ROS94" s="300"/>
      <c r="ROT94" s="300"/>
      <c r="ROU94" s="300"/>
      <c r="ROV94" s="300"/>
      <c r="ROW94" s="300"/>
      <c r="ROX94" s="300"/>
      <c r="ROY94" s="300"/>
      <c r="ROZ94" s="300"/>
      <c r="RPA94" s="300"/>
      <c r="RPB94" s="300"/>
      <c r="RPC94" s="300"/>
      <c r="RPD94" s="300"/>
      <c r="RPE94" s="300"/>
      <c r="RPF94" s="300"/>
      <c r="RPG94" s="300"/>
      <c r="RPH94" s="300"/>
      <c r="RPI94" s="300"/>
      <c r="RPJ94" s="300"/>
      <c r="RPK94" s="300"/>
      <c r="RPL94" s="300"/>
      <c r="RPM94" s="300"/>
      <c r="RPN94" s="300"/>
      <c r="RPO94" s="300"/>
      <c r="RPP94" s="300"/>
      <c r="RPQ94" s="300"/>
      <c r="RPR94" s="300"/>
      <c r="RPS94" s="300"/>
      <c r="RPT94" s="300"/>
      <c r="RPU94" s="300"/>
      <c r="RPV94" s="300"/>
      <c r="RPW94" s="300"/>
      <c r="RPX94" s="300"/>
      <c r="RPY94" s="300"/>
      <c r="RPZ94" s="300"/>
      <c r="RQA94" s="300"/>
      <c r="RQB94" s="300"/>
      <c r="RQC94" s="300"/>
      <c r="RQD94" s="300"/>
      <c r="RQE94" s="300"/>
      <c r="RQF94" s="300"/>
      <c r="RQG94" s="300"/>
      <c r="RQH94" s="300"/>
      <c r="RQI94" s="300"/>
      <c r="RQJ94" s="300"/>
      <c r="RQK94" s="300"/>
      <c r="RQL94" s="300"/>
      <c r="RQM94" s="300"/>
      <c r="RQN94" s="300"/>
      <c r="RQO94" s="300"/>
      <c r="RQP94" s="300"/>
      <c r="RQQ94" s="300"/>
      <c r="RQR94" s="300"/>
      <c r="RQS94" s="300"/>
      <c r="RQT94" s="300"/>
      <c r="RQU94" s="300"/>
      <c r="RQV94" s="300"/>
      <c r="RQW94" s="300"/>
      <c r="RQX94" s="300"/>
      <c r="RQY94" s="300"/>
      <c r="RQZ94" s="300"/>
      <c r="RRA94" s="300"/>
      <c r="RRB94" s="300"/>
      <c r="RRC94" s="300"/>
      <c r="RRD94" s="300"/>
      <c r="RRE94" s="300"/>
      <c r="RRF94" s="300"/>
      <c r="RRG94" s="300"/>
      <c r="RRH94" s="300"/>
      <c r="RRI94" s="300"/>
      <c r="RRJ94" s="300"/>
      <c r="RRK94" s="300"/>
      <c r="RRL94" s="300"/>
      <c r="RRM94" s="300"/>
      <c r="RRN94" s="300"/>
      <c r="RRO94" s="300"/>
      <c r="RRP94" s="300"/>
      <c r="RRQ94" s="300"/>
      <c r="RRR94" s="300"/>
      <c r="RRS94" s="300"/>
      <c r="RRT94" s="300"/>
      <c r="RRU94" s="300"/>
      <c r="RRV94" s="300"/>
      <c r="RRW94" s="300"/>
      <c r="RRX94" s="300"/>
      <c r="RRY94" s="300"/>
      <c r="RRZ94" s="300"/>
      <c r="RSA94" s="300"/>
      <c r="RSB94" s="300"/>
      <c r="RSC94" s="300"/>
      <c r="RSD94" s="300"/>
      <c r="RSE94" s="300"/>
      <c r="RSF94" s="300"/>
      <c r="RSG94" s="300"/>
      <c r="RSH94" s="300"/>
      <c r="RSI94" s="300"/>
      <c r="RSJ94" s="300"/>
      <c r="RSK94" s="300"/>
      <c r="RSL94" s="300"/>
      <c r="RSM94" s="300"/>
      <c r="RSN94" s="300"/>
      <c r="RSO94" s="300"/>
      <c r="RSP94" s="300"/>
      <c r="RSQ94" s="300"/>
      <c r="RSR94" s="300"/>
      <c r="RSS94" s="300"/>
      <c r="RST94" s="300"/>
      <c r="RSU94" s="300"/>
      <c r="RSV94" s="300"/>
      <c r="RSW94" s="300"/>
      <c r="RSX94" s="300"/>
      <c r="RSY94" s="300"/>
      <c r="RSZ94" s="300"/>
      <c r="RTA94" s="300"/>
      <c r="RTB94" s="300"/>
      <c r="RTC94" s="300"/>
      <c r="RTD94" s="300"/>
      <c r="RTE94" s="300"/>
      <c r="RTF94" s="300"/>
      <c r="RTG94" s="300"/>
      <c r="RTH94" s="300"/>
      <c r="RTI94" s="300"/>
      <c r="RTJ94" s="300"/>
      <c r="RTK94" s="300"/>
      <c r="RTL94" s="300"/>
      <c r="RTM94" s="300"/>
      <c r="RTN94" s="300"/>
      <c r="RTO94" s="300"/>
      <c r="RTP94" s="300"/>
      <c r="RTQ94" s="300"/>
      <c r="RTR94" s="300"/>
      <c r="RTS94" s="300"/>
      <c r="RTT94" s="300"/>
      <c r="RTU94" s="300"/>
      <c r="RTV94" s="300"/>
      <c r="RTW94" s="300"/>
      <c r="RTX94" s="300"/>
      <c r="RTY94" s="300"/>
      <c r="RTZ94" s="300"/>
      <c r="RUA94" s="300"/>
      <c r="RUB94" s="300"/>
      <c r="RUC94" s="300"/>
      <c r="RUD94" s="300"/>
      <c r="RUE94" s="300"/>
      <c r="RUF94" s="300"/>
      <c r="RUG94" s="300"/>
      <c r="RUH94" s="300"/>
      <c r="RUI94" s="300"/>
      <c r="RUJ94" s="300"/>
      <c r="RUK94" s="300"/>
      <c r="RUL94" s="300"/>
      <c r="RUM94" s="300"/>
      <c r="RUN94" s="300"/>
      <c r="RUO94" s="300"/>
      <c r="RUP94" s="300"/>
      <c r="RUQ94" s="300"/>
      <c r="RUR94" s="300"/>
      <c r="RUS94" s="300"/>
      <c r="RUT94" s="300"/>
      <c r="RUU94" s="300"/>
      <c r="RUV94" s="300"/>
      <c r="RUW94" s="300"/>
      <c r="RUX94" s="300"/>
      <c r="RUY94" s="300"/>
      <c r="RUZ94" s="300"/>
      <c r="RVA94" s="300"/>
      <c r="RVB94" s="300"/>
      <c r="RVC94" s="300"/>
      <c r="RVD94" s="300"/>
      <c r="RVE94" s="300"/>
      <c r="RVF94" s="300"/>
      <c r="RVG94" s="300"/>
      <c r="RVH94" s="300"/>
      <c r="RVI94" s="300"/>
      <c r="RVJ94" s="300"/>
      <c r="RVK94" s="300"/>
      <c r="RVL94" s="300"/>
      <c r="RVM94" s="300"/>
      <c r="RVN94" s="300"/>
      <c r="RVO94" s="300"/>
      <c r="RVP94" s="300"/>
      <c r="RVQ94" s="300"/>
      <c r="RVR94" s="300"/>
      <c r="RVS94" s="300"/>
      <c r="RVT94" s="300"/>
      <c r="RVU94" s="300"/>
      <c r="RVV94" s="300"/>
      <c r="RVW94" s="300"/>
      <c r="RVX94" s="300"/>
      <c r="RVY94" s="300"/>
      <c r="RVZ94" s="300"/>
      <c r="RWA94" s="300"/>
      <c r="RWB94" s="300"/>
      <c r="RWC94" s="300"/>
      <c r="RWD94" s="300"/>
      <c r="RWE94" s="300"/>
      <c r="RWF94" s="300"/>
      <c r="RWG94" s="300"/>
      <c r="RWH94" s="300"/>
      <c r="RWI94" s="300"/>
      <c r="RWJ94" s="300"/>
      <c r="RWK94" s="300"/>
      <c r="RWL94" s="300"/>
      <c r="RWM94" s="300"/>
      <c r="RWN94" s="300"/>
      <c r="RWO94" s="300"/>
      <c r="RWP94" s="300"/>
      <c r="RWQ94" s="300"/>
      <c r="RWR94" s="300"/>
      <c r="RWS94" s="300"/>
      <c r="RWT94" s="300"/>
      <c r="RWU94" s="300"/>
      <c r="RWV94" s="300"/>
      <c r="RWW94" s="300"/>
      <c r="RWX94" s="300"/>
      <c r="RWY94" s="300"/>
      <c r="RWZ94" s="300"/>
      <c r="RXA94" s="300"/>
      <c r="RXB94" s="300"/>
      <c r="RXC94" s="300"/>
      <c r="RXD94" s="300"/>
      <c r="RXE94" s="300"/>
      <c r="RXF94" s="300"/>
      <c r="RXG94" s="300"/>
      <c r="RXH94" s="300"/>
      <c r="RXI94" s="300"/>
      <c r="RXJ94" s="300"/>
      <c r="RXK94" s="300"/>
      <c r="RXR94" s="300"/>
      <c r="RXS94" s="300"/>
      <c r="RXT94" s="300"/>
      <c r="RXU94" s="300"/>
      <c r="RXV94" s="300"/>
      <c r="RXW94" s="300"/>
      <c r="RXX94" s="300"/>
      <c r="RXY94" s="300"/>
      <c r="RXZ94" s="300"/>
      <c r="RYA94" s="300"/>
      <c r="RYB94" s="300"/>
      <c r="RYC94" s="300"/>
      <c r="RYD94" s="300"/>
      <c r="RYE94" s="300"/>
      <c r="RYF94" s="300"/>
      <c r="RYG94" s="300"/>
      <c r="RYH94" s="300"/>
      <c r="RYI94" s="300"/>
      <c r="RYJ94" s="300"/>
      <c r="RYK94" s="300"/>
      <c r="RYL94" s="300"/>
      <c r="RYM94" s="300"/>
      <c r="RYN94" s="300"/>
      <c r="RYO94" s="300"/>
      <c r="RYP94" s="300"/>
      <c r="RYQ94" s="300"/>
      <c r="RYR94" s="300"/>
      <c r="RYS94" s="300"/>
      <c r="RYT94" s="300"/>
      <c r="RYU94" s="300"/>
      <c r="RYV94" s="300"/>
      <c r="RYW94" s="300"/>
      <c r="RYX94" s="300"/>
      <c r="RYY94" s="300"/>
      <c r="RYZ94" s="300"/>
      <c r="RZA94" s="300"/>
      <c r="RZB94" s="300"/>
      <c r="RZC94" s="300"/>
      <c r="RZD94" s="300"/>
      <c r="RZE94" s="300"/>
      <c r="RZF94" s="300"/>
      <c r="RZG94" s="300"/>
      <c r="RZH94" s="300"/>
      <c r="RZI94" s="300"/>
      <c r="RZJ94" s="300"/>
      <c r="RZK94" s="300"/>
      <c r="RZL94" s="300"/>
      <c r="RZM94" s="300"/>
      <c r="RZN94" s="300"/>
      <c r="RZO94" s="300"/>
      <c r="RZP94" s="300"/>
      <c r="RZQ94" s="300"/>
      <c r="RZR94" s="300"/>
      <c r="RZS94" s="300"/>
      <c r="RZT94" s="300"/>
      <c r="RZU94" s="300"/>
      <c r="RZV94" s="300"/>
      <c r="RZW94" s="300"/>
      <c r="RZX94" s="300"/>
      <c r="RZY94" s="300"/>
      <c r="RZZ94" s="300"/>
      <c r="SAA94" s="300"/>
      <c r="SAB94" s="300"/>
      <c r="SAC94" s="300"/>
      <c r="SAD94" s="300"/>
      <c r="SAE94" s="300"/>
      <c r="SAF94" s="300"/>
      <c r="SAG94" s="300"/>
      <c r="SAH94" s="300"/>
      <c r="SAI94" s="300"/>
      <c r="SAJ94" s="300"/>
      <c r="SAK94" s="300"/>
      <c r="SAL94" s="300"/>
      <c r="SAM94" s="300"/>
      <c r="SAN94" s="300"/>
      <c r="SAO94" s="300"/>
      <c r="SAP94" s="300"/>
      <c r="SAQ94" s="300"/>
      <c r="SAR94" s="300"/>
      <c r="SAS94" s="300"/>
      <c r="SAT94" s="300"/>
      <c r="SAU94" s="300"/>
      <c r="SAV94" s="300"/>
      <c r="SAW94" s="300"/>
      <c r="SAX94" s="300"/>
      <c r="SAY94" s="300"/>
      <c r="SAZ94" s="300"/>
      <c r="SBA94" s="300"/>
      <c r="SBB94" s="300"/>
      <c r="SBC94" s="300"/>
      <c r="SBD94" s="300"/>
      <c r="SBE94" s="300"/>
      <c r="SBF94" s="300"/>
      <c r="SBG94" s="300"/>
      <c r="SBH94" s="300"/>
      <c r="SBI94" s="300"/>
      <c r="SBJ94" s="300"/>
      <c r="SBK94" s="300"/>
      <c r="SBL94" s="300"/>
      <c r="SBM94" s="300"/>
      <c r="SBN94" s="300"/>
      <c r="SBO94" s="300"/>
      <c r="SBP94" s="300"/>
      <c r="SBQ94" s="300"/>
      <c r="SBR94" s="300"/>
      <c r="SBS94" s="300"/>
      <c r="SBT94" s="300"/>
      <c r="SBU94" s="300"/>
      <c r="SBV94" s="300"/>
      <c r="SBW94" s="300"/>
      <c r="SBX94" s="300"/>
      <c r="SBY94" s="300"/>
      <c r="SBZ94" s="300"/>
      <c r="SCA94" s="300"/>
      <c r="SCB94" s="300"/>
      <c r="SCC94" s="300"/>
      <c r="SCD94" s="300"/>
      <c r="SCE94" s="300"/>
      <c r="SCF94" s="300"/>
      <c r="SCG94" s="300"/>
      <c r="SCH94" s="300"/>
      <c r="SCI94" s="300"/>
      <c r="SCJ94" s="300"/>
      <c r="SCK94" s="300"/>
      <c r="SCL94" s="300"/>
      <c r="SCM94" s="300"/>
      <c r="SCN94" s="300"/>
      <c r="SCO94" s="300"/>
      <c r="SCP94" s="300"/>
      <c r="SCQ94" s="300"/>
      <c r="SCR94" s="300"/>
      <c r="SCS94" s="300"/>
      <c r="SCT94" s="300"/>
      <c r="SCU94" s="300"/>
      <c r="SCV94" s="300"/>
      <c r="SCW94" s="300"/>
      <c r="SCX94" s="300"/>
      <c r="SCY94" s="300"/>
      <c r="SCZ94" s="300"/>
      <c r="SDA94" s="300"/>
      <c r="SDB94" s="300"/>
      <c r="SDC94" s="300"/>
      <c r="SDD94" s="300"/>
      <c r="SDE94" s="300"/>
      <c r="SDF94" s="300"/>
      <c r="SDG94" s="300"/>
      <c r="SDH94" s="300"/>
      <c r="SDI94" s="300"/>
      <c r="SDJ94" s="300"/>
      <c r="SDK94" s="300"/>
      <c r="SDL94" s="300"/>
      <c r="SDM94" s="300"/>
      <c r="SDN94" s="300"/>
      <c r="SDO94" s="300"/>
      <c r="SDP94" s="300"/>
      <c r="SDQ94" s="300"/>
      <c r="SDR94" s="300"/>
      <c r="SDS94" s="300"/>
      <c r="SDT94" s="300"/>
      <c r="SDU94" s="300"/>
      <c r="SDV94" s="300"/>
      <c r="SDW94" s="300"/>
      <c r="SDX94" s="300"/>
      <c r="SDY94" s="300"/>
      <c r="SDZ94" s="300"/>
      <c r="SEA94" s="300"/>
      <c r="SEB94" s="300"/>
      <c r="SEC94" s="300"/>
      <c r="SED94" s="300"/>
      <c r="SEE94" s="300"/>
      <c r="SEF94" s="300"/>
      <c r="SEG94" s="300"/>
      <c r="SEH94" s="300"/>
      <c r="SEI94" s="300"/>
      <c r="SEJ94" s="300"/>
      <c r="SEK94" s="300"/>
      <c r="SEL94" s="300"/>
      <c r="SEM94" s="300"/>
      <c r="SEN94" s="300"/>
      <c r="SEO94" s="300"/>
      <c r="SEP94" s="300"/>
      <c r="SEQ94" s="300"/>
      <c r="SER94" s="300"/>
      <c r="SES94" s="300"/>
      <c r="SET94" s="300"/>
      <c r="SEU94" s="300"/>
      <c r="SEV94" s="300"/>
      <c r="SEW94" s="300"/>
      <c r="SEX94" s="300"/>
      <c r="SEY94" s="300"/>
      <c r="SEZ94" s="300"/>
      <c r="SFA94" s="300"/>
      <c r="SFB94" s="300"/>
      <c r="SFC94" s="300"/>
      <c r="SFD94" s="300"/>
      <c r="SFE94" s="300"/>
      <c r="SFF94" s="300"/>
      <c r="SFG94" s="300"/>
      <c r="SFH94" s="300"/>
      <c r="SFI94" s="300"/>
      <c r="SFJ94" s="300"/>
      <c r="SFK94" s="300"/>
      <c r="SFL94" s="300"/>
      <c r="SFM94" s="300"/>
      <c r="SFN94" s="300"/>
      <c r="SFO94" s="300"/>
      <c r="SFP94" s="300"/>
      <c r="SFQ94" s="300"/>
      <c r="SFR94" s="300"/>
      <c r="SFS94" s="300"/>
      <c r="SFT94" s="300"/>
      <c r="SFU94" s="300"/>
      <c r="SFV94" s="300"/>
      <c r="SFW94" s="300"/>
      <c r="SFX94" s="300"/>
      <c r="SFY94" s="300"/>
      <c r="SFZ94" s="300"/>
      <c r="SGA94" s="300"/>
      <c r="SGB94" s="300"/>
      <c r="SGC94" s="300"/>
      <c r="SGD94" s="300"/>
      <c r="SGE94" s="300"/>
      <c r="SGF94" s="300"/>
      <c r="SGG94" s="300"/>
      <c r="SGH94" s="300"/>
      <c r="SGI94" s="300"/>
      <c r="SGJ94" s="300"/>
      <c r="SGK94" s="300"/>
      <c r="SGL94" s="300"/>
      <c r="SGM94" s="300"/>
      <c r="SGN94" s="300"/>
      <c r="SGO94" s="300"/>
      <c r="SGP94" s="300"/>
      <c r="SGQ94" s="300"/>
      <c r="SGR94" s="300"/>
      <c r="SGS94" s="300"/>
      <c r="SGT94" s="300"/>
      <c r="SGU94" s="300"/>
      <c r="SGV94" s="300"/>
      <c r="SGW94" s="300"/>
      <c r="SGX94" s="300"/>
      <c r="SGY94" s="300"/>
      <c r="SGZ94" s="300"/>
      <c r="SHA94" s="300"/>
      <c r="SHB94" s="300"/>
      <c r="SHC94" s="300"/>
      <c r="SHD94" s="300"/>
      <c r="SHE94" s="300"/>
      <c r="SHF94" s="300"/>
      <c r="SHG94" s="300"/>
      <c r="SHN94" s="300"/>
      <c r="SHO94" s="300"/>
      <c r="SHP94" s="300"/>
      <c r="SHQ94" s="300"/>
      <c r="SHR94" s="300"/>
      <c r="SHS94" s="300"/>
      <c r="SHT94" s="300"/>
      <c r="SHU94" s="300"/>
      <c r="SHV94" s="300"/>
      <c r="SHW94" s="300"/>
      <c r="SHX94" s="300"/>
      <c r="SHY94" s="300"/>
      <c r="SHZ94" s="300"/>
      <c r="SIA94" s="300"/>
      <c r="SIB94" s="300"/>
      <c r="SIC94" s="300"/>
      <c r="SID94" s="300"/>
      <c r="SIE94" s="300"/>
      <c r="SIF94" s="300"/>
      <c r="SIG94" s="300"/>
      <c r="SIH94" s="300"/>
      <c r="SII94" s="300"/>
      <c r="SIJ94" s="300"/>
      <c r="SIK94" s="300"/>
      <c r="SIL94" s="300"/>
      <c r="SIM94" s="300"/>
      <c r="SIN94" s="300"/>
      <c r="SIO94" s="300"/>
      <c r="SIP94" s="300"/>
      <c r="SIQ94" s="300"/>
      <c r="SIR94" s="300"/>
      <c r="SIS94" s="300"/>
      <c r="SIT94" s="300"/>
      <c r="SIU94" s="300"/>
      <c r="SIV94" s="300"/>
      <c r="SIW94" s="300"/>
      <c r="SIX94" s="300"/>
      <c r="SIY94" s="300"/>
      <c r="SIZ94" s="300"/>
      <c r="SJA94" s="300"/>
      <c r="SJB94" s="300"/>
      <c r="SJC94" s="300"/>
      <c r="SJD94" s="300"/>
      <c r="SJE94" s="300"/>
      <c r="SJF94" s="300"/>
      <c r="SJG94" s="300"/>
      <c r="SJH94" s="300"/>
      <c r="SJI94" s="300"/>
      <c r="SJJ94" s="300"/>
      <c r="SJK94" s="300"/>
      <c r="SJL94" s="300"/>
      <c r="SJM94" s="300"/>
      <c r="SJN94" s="300"/>
      <c r="SJO94" s="300"/>
      <c r="SJP94" s="300"/>
      <c r="SJQ94" s="300"/>
      <c r="SJR94" s="300"/>
      <c r="SJS94" s="300"/>
      <c r="SJT94" s="300"/>
      <c r="SJU94" s="300"/>
      <c r="SJV94" s="300"/>
      <c r="SJW94" s="300"/>
      <c r="SJX94" s="300"/>
      <c r="SJY94" s="300"/>
      <c r="SJZ94" s="300"/>
      <c r="SKA94" s="300"/>
      <c r="SKB94" s="300"/>
      <c r="SKC94" s="300"/>
      <c r="SKD94" s="300"/>
      <c r="SKE94" s="300"/>
      <c r="SKF94" s="300"/>
      <c r="SKG94" s="300"/>
      <c r="SKH94" s="300"/>
      <c r="SKI94" s="300"/>
      <c r="SKJ94" s="300"/>
      <c r="SKK94" s="300"/>
      <c r="SKL94" s="300"/>
      <c r="SKM94" s="300"/>
      <c r="SKN94" s="300"/>
      <c r="SKO94" s="300"/>
      <c r="SKP94" s="300"/>
      <c r="SKQ94" s="300"/>
      <c r="SKR94" s="300"/>
      <c r="SKS94" s="300"/>
      <c r="SKT94" s="300"/>
      <c r="SKU94" s="300"/>
      <c r="SKV94" s="300"/>
      <c r="SKW94" s="300"/>
      <c r="SKX94" s="300"/>
      <c r="SKY94" s="300"/>
      <c r="SKZ94" s="300"/>
      <c r="SLA94" s="300"/>
      <c r="SLB94" s="300"/>
      <c r="SLC94" s="300"/>
      <c r="SLD94" s="300"/>
      <c r="SLE94" s="300"/>
      <c r="SLF94" s="300"/>
      <c r="SLG94" s="300"/>
      <c r="SLH94" s="300"/>
      <c r="SLI94" s="300"/>
      <c r="SLJ94" s="300"/>
      <c r="SLK94" s="300"/>
      <c r="SLL94" s="300"/>
      <c r="SLM94" s="300"/>
      <c r="SLN94" s="300"/>
      <c r="SLO94" s="300"/>
      <c r="SLP94" s="300"/>
      <c r="SLQ94" s="300"/>
      <c r="SLR94" s="300"/>
      <c r="SLS94" s="300"/>
      <c r="SLT94" s="300"/>
      <c r="SLU94" s="300"/>
      <c r="SLV94" s="300"/>
      <c r="SLW94" s="300"/>
      <c r="SLX94" s="300"/>
      <c r="SLY94" s="300"/>
      <c r="SLZ94" s="300"/>
      <c r="SMA94" s="300"/>
      <c r="SMB94" s="300"/>
      <c r="SMC94" s="300"/>
      <c r="SMD94" s="300"/>
      <c r="SME94" s="300"/>
      <c r="SMF94" s="300"/>
      <c r="SMG94" s="300"/>
      <c r="SMH94" s="300"/>
      <c r="SMI94" s="300"/>
      <c r="SMJ94" s="300"/>
      <c r="SMK94" s="300"/>
      <c r="SML94" s="300"/>
      <c r="SMM94" s="300"/>
      <c r="SMN94" s="300"/>
      <c r="SMO94" s="300"/>
      <c r="SMP94" s="300"/>
      <c r="SMQ94" s="300"/>
      <c r="SMR94" s="300"/>
      <c r="SMS94" s="300"/>
      <c r="SMT94" s="300"/>
      <c r="SMU94" s="300"/>
      <c r="SMV94" s="300"/>
      <c r="SMW94" s="300"/>
      <c r="SMX94" s="300"/>
      <c r="SMY94" s="300"/>
      <c r="SMZ94" s="300"/>
      <c r="SNA94" s="300"/>
      <c r="SNB94" s="300"/>
      <c r="SNC94" s="300"/>
      <c r="SND94" s="300"/>
      <c r="SNE94" s="300"/>
      <c r="SNF94" s="300"/>
      <c r="SNG94" s="300"/>
      <c r="SNH94" s="300"/>
      <c r="SNI94" s="300"/>
      <c r="SNJ94" s="300"/>
      <c r="SNK94" s="300"/>
      <c r="SNL94" s="300"/>
      <c r="SNM94" s="300"/>
      <c r="SNN94" s="300"/>
      <c r="SNO94" s="300"/>
      <c r="SNP94" s="300"/>
      <c r="SNQ94" s="300"/>
      <c r="SNR94" s="300"/>
      <c r="SNS94" s="300"/>
      <c r="SNT94" s="300"/>
      <c r="SNU94" s="300"/>
      <c r="SNV94" s="300"/>
      <c r="SNW94" s="300"/>
      <c r="SNX94" s="300"/>
      <c r="SNY94" s="300"/>
      <c r="SNZ94" s="300"/>
      <c r="SOA94" s="300"/>
      <c r="SOB94" s="300"/>
      <c r="SOC94" s="300"/>
      <c r="SOD94" s="300"/>
      <c r="SOE94" s="300"/>
      <c r="SOF94" s="300"/>
      <c r="SOG94" s="300"/>
      <c r="SOH94" s="300"/>
      <c r="SOI94" s="300"/>
      <c r="SOJ94" s="300"/>
      <c r="SOK94" s="300"/>
      <c r="SOL94" s="300"/>
      <c r="SOM94" s="300"/>
      <c r="SON94" s="300"/>
      <c r="SOO94" s="300"/>
      <c r="SOP94" s="300"/>
      <c r="SOQ94" s="300"/>
      <c r="SOR94" s="300"/>
      <c r="SOS94" s="300"/>
      <c r="SOT94" s="300"/>
      <c r="SOU94" s="300"/>
      <c r="SOV94" s="300"/>
      <c r="SOW94" s="300"/>
      <c r="SOX94" s="300"/>
      <c r="SOY94" s="300"/>
      <c r="SOZ94" s="300"/>
      <c r="SPA94" s="300"/>
      <c r="SPB94" s="300"/>
      <c r="SPC94" s="300"/>
      <c r="SPD94" s="300"/>
      <c r="SPE94" s="300"/>
      <c r="SPF94" s="300"/>
      <c r="SPG94" s="300"/>
      <c r="SPH94" s="300"/>
      <c r="SPI94" s="300"/>
      <c r="SPJ94" s="300"/>
      <c r="SPK94" s="300"/>
      <c r="SPL94" s="300"/>
      <c r="SPM94" s="300"/>
      <c r="SPN94" s="300"/>
      <c r="SPO94" s="300"/>
      <c r="SPP94" s="300"/>
      <c r="SPQ94" s="300"/>
      <c r="SPR94" s="300"/>
      <c r="SPS94" s="300"/>
      <c r="SPT94" s="300"/>
      <c r="SPU94" s="300"/>
      <c r="SPV94" s="300"/>
      <c r="SPW94" s="300"/>
      <c r="SPX94" s="300"/>
      <c r="SPY94" s="300"/>
      <c r="SPZ94" s="300"/>
      <c r="SQA94" s="300"/>
      <c r="SQB94" s="300"/>
      <c r="SQC94" s="300"/>
      <c r="SQD94" s="300"/>
      <c r="SQE94" s="300"/>
      <c r="SQF94" s="300"/>
      <c r="SQG94" s="300"/>
      <c r="SQH94" s="300"/>
      <c r="SQI94" s="300"/>
      <c r="SQJ94" s="300"/>
      <c r="SQK94" s="300"/>
      <c r="SQL94" s="300"/>
      <c r="SQM94" s="300"/>
      <c r="SQN94" s="300"/>
      <c r="SQO94" s="300"/>
      <c r="SQP94" s="300"/>
      <c r="SQQ94" s="300"/>
      <c r="SQR94" s="300"/>
      <c r="SQS94" s="300"/>
      <c r="SQT94" s="300"/>
      <c r="SQU94" s="300"/>
      <c r="SQV94" s="300"/>
      <c r="SQW94" s="300"/>
      <c r="SQX94" s="300"/>
      <c r="SQY94" s="300"/>
      <c r="SQZ94" s="300"/>
      <c r="SRA94" s="300"/>
      <c r="SRB94" s="300"/>
      <c r="SRC94" s="300"/>
      <c r="SRJ94" s="300"/>
      <c r="SRK94" s="300"/>
      <c r="SRL94" s="300"/>
      <c r="SRM94" s="300"/>
      <c r="SRN94" s="300"/>
      <c r="SRO94" s="300"/>
      <c r="SRP94" s="300"/>
      <c r="SRQ94" s="300"/>
      <c r="SRR94" s="300"/>
      <c r="SRS94" s="300"/>
      <c r="SRT94" s="300"/>
      <c r="SRU94" s="300"/>
      <c r="SRV94" s="300"/>
      <c r="SRW94" s="300"/>
      <c r="SRX94" s="300"/>
      <c r="SRY94" s="300"/>
      <c r="SRZ94" s="300"/>
      <c r="SSA94" s="300"/>
      <c r="SSB94" s="300"/>
      <c r="SSC94" s="300"/>
      <c r="SSD94" s="300"/>
      <c r="SSE94" s="300"/>
      <c r="SSF94" s="300"/>
      <c r="SSG94" s="300"/>
      <c r="SSH94" s="300"/>
      <c r="SSI94" s="300"/>
      <c r="SSJ94" s="300"/>
      <c r="SSK94" s="300"/>
      <c r="SSL94" s="300"/>
      <c r="SSM94" s="300"/>
      <c r="SSN94" s="300"/>
      <c r="SSO94" s="300"/>
      <c r="SSP94" s="300"/>
      <c r="SSQ94" s="300"/>
      <c r="SSR94" s="300"/>
      <c r="SSS94" s="300"/>
      <c r="SST94" s="300"/>
      <c r="SSU94" s="300"/>
      <c r="SSV94" s="300"/>
      <c r="SSW94" s="300"/>
      <c r="SSX94" s="300"/>
      <c r="SSY94" s="300"/>
      <c r="SSZ94" s="300"/>
      <c r="STA94" s="300"/>
      <c r="STB94" s="300"/>
      <c r="STC94" s="300"/>
      <c r="STD94" s="300"/>
      <c r="STE94" s="300"/>
      <c r="STF94" s="300"/>
      <c r="STG94" s="300"/>
      <c r="STH94" s="300"/>
      <c r="STI94" s="300"/>
      <c r="STJ94" s="300"/>
      <c r="STK94" s="300"/>
      <c r="STL94" s="300"/>
      <c r="STM94" s="300"/>
      <c r="STN94" s="300"/>
      <c r="STO94" s="300"/>
      <c r="STP94" s="300"/>
      <c r="STQ94" s="300"/>
      <c r="STR94" s="300"/>
      <c r="STS94" s="300"/>
      <c r="STT94" s="300"/>
      <c r="STU94" s="300"/>
      <c r="STV94" s="300"/>
      <c r="STW94" s="300"/>
      <c r="STX94" s="300"/>
      <c r="STY94" s="300"/>
      <c r="STZ94" s="300"/>
      <c r="SUA94" s="300"/>
      <c r="SUB94" s="300"/>
      <c r="SUC94" s="300"/>
      <c r="SUD94" s="300"/>
      <c r="SUE94" s="300"/>
      <c r="SUF94" s="300"/>
      <c r="SUG94" s="300"/>
      <c r="SUH94" s="300"/>
      <c r="SUI94" s="300"/>
      <c r="SUJ94" s="300"/>
      <c r="SUK94" s="300"/>
      <c r="SUL94" s="300"/>
      <c r="SUM94" s="300"/>
      <c r="SUN94" s="300"/>
      <c r="SUO94" s="300"/>
      <c r="SUP94" s="300"/>
      <c r="SUQ94" s="300"/>
      <c r="SUR94" s="300"/>
      <c r="SUS94" s="300"/>
      <c r="SUT94" s="300"/>
      <c r="SUU94" s="300"/>
      <c r="SUV94" s="300"/>
      <c r="SUW94" s="300"/>
      <c r="SUX94" s="300"/>
      <c r="SUY94" s="300"/>
      <c r="SUZ94" s="300"/>
      <c r="SVA94" s="300"/>
      <c r="SVB94" s="300"/>
      <c r="SVC94" s="300"/>
      <c r="SVD94" s="300"/>
      <c r="SVE94" s="300"/>
      <c r="SVF94" s="300"/>
      <c r="SVG94" s="300"/>
      <c r="SVH94" s="300"/>
      <c r="SVI94" s="300"/>
      <c r="SVJ94" s="300"/>
      <c r="SVK94" s="300"/>
      <c r="SVL94" s="300"/>
      <c r="SVM94" s="300"/>
      <c r="SVN94" s="300"/>
      <c r="SVO94" s="300"/>
      <c r="SVP94" s="300"/>
      <c r="SVQ94" s="300"/>
      <c r="SVR94" s="300"/>
      <c r="SVS94" s="300"/>
      <c r="SVT94" s="300"/>
      <c r="SVU94" s="300"/>
      <c r="SVV94" s="300"/>
      <c r="SVW94" s="300"/>
      <c r="SVX94" s="300"/>
      <c r="SVY94" s="300"/>
      <c r="SVZ94" s="300"/>
      <c r="SWA94" s="300"/>
      <c r="SWB94" s="300"/>
      <c r="SWC94" s="300"/>
      <c r="SWD94" s="300"/>
      <c r="SWE94" s="300"/>
      <c r="SWF94" s="300"/>
      <c r="SWG94" s="300"/>
      <c r="SWH94" s="300"/>
      <c r="SWI94" s="300"/>
      <c r="SWJ94" s="300"/>
      <c r="SWK94" s="300"/>
      <c r="SWL94" s="300"/>
      <c r="SWM94" s="300"/>
      <c r="SWN94" s="300"/>
      <c r="SWO94" s="300"/>
      <c r="SWP94" s="300"/>
      <c r="SWQ94" s="300"/>
      <c r="SWR94" s="300"/>
      <c r="SWS94" s="300"/>
      <c r="SWT94" s="300"/>
      <c r="SWU94" s="300"/>
      <c r="SWV94" s="300"/>
      <c r="SWW94" s="300"/>
      <c r="SWX94" s="300"/>
      <c r="SWY94" s="300"/>
      <c r="SWZ94" s="300"/>
      <c r="SXA94" s="300"/>
      <c r="SXB94" s="300"/>
      <c r="SXC94" s="300"/>
      <c r="SXD94" s="300"/>
      <c r="SXE94" s="300"/>
      <c r="SXF94" s="300"/>
      <c r="SXG94" s="300"/>
      <c r="SXH94" s="300"/>
      <c r="SXI94" s="300"/>
      <c r="SXJ94" s="300"/>
      <c r="SXK94" s="300"/>
      <c r="SXL94" s="300"/>
      <c r="SXM94" s="300"/>
      <c r="SXN94" s="300"/>
      <c r="SXO94" s="300"/>
      <c r="SXP94" s="300"/>
      <c r="SXQ94" s="300"/>
      <c r="SXR94" s="300"/>
      <c r="SXS94" s="300"/>
      <c r="SXT94" s="300"/>
      <c r="SXU94" s="300"/>
      <c r="SXV94" s="300"/>
      <c r="SXW94" s="300"/>
      <c r="SXX94" s="300"/>
      <c r="SXY94" s="300"/>
      <c r="SXZ94" s="300"/>
      <c r="SYA94" s="300"/>
      <c r="SYB94" s="300"/>
      <c r="SYC94" s="300"/>
      <c r="SYD94" s="300"/>
      <c r="SYE94" s="300"/>
      <c r="SYF94" s="300"/>
      <c r="SYG94" s="300"/>
      <c r="SYH94" s="300"/>
      <c r="SYI94" s="300"/>
      <c r="SYJ94" s="300"/>
      <c r="SYK94" s="300"/>
      <c r="SYL94" s="300"/>
      <c r="SYM94" s="300"/>
      <c r="SYN94" s="300"/>
      <c r="SYO94" s="300"/>
      <c r="SYP94" s="300"/>
      <c r="SYQ94" s="300"/>
      <c r="SYR94" s="300"/>
      <c r="SYS94" s="300"/>
      <c r="SYT94" s="300"/>
      <c r="SYU94" s="300"/>
      <c r="SYV94" s="300"/>
      <c r="SYW94" s="300"/>
      <c r="SYX94" s="300"/>
      <c r="SYY94" s="300"/>
      <c r="SYZ94" s="300"/>
      <c r="SZA94" s="300"/>
      <c r="SZB94" s="300"/>
      <c r="SZC94" s="300"/>
      <c r="SZD94" s="300"/>
      <c r="SZE94" s="300"/>
      <c r="SZF94" s="300"/>
      <c r="SZG94" s="300"/>
      <c r="SZH94" s="300"/>
      <c r="SZI94" s="300"/>
      <c r="SZJ94" s="300"/>
      <c r="SZK94" s="300"/>
      <c r="SZL94" s="300"/>
      <c r="SZM94" s="300"/>
      <c r="SZN94" s="300"/>
      <c r="SZO94" s="300"/>
      <c r="SZP94" s="300"/>
      <c r="SZQ94" s="300"/>
      <c r="SZR94" s="300"/>
      <c r="SZS94" s="300"/>
      <c r="SZT94" s="300"/>
      <c r="SZU94" s="300"/>
      <c r="SZV94" s="300"/>
      <c r="SZW94" s="300"/>
      <c r="SZX94" s="300"/>
      <c r="SZY94" s="300"/>
      <c r="SZZ94" s="300"/>
      <c r="TAA94" s="300"/>
      <c r="TAB94" s="300"/>
      <c r="TAC94" s="300"/>
      <c r="TAD94" s="300"/>
      <c r="TAE94" s="300"/>
      <c r="TAF94" s="300"/>
      <c r="TAG94" s="300"/>
      <c r="TAH94" s="300"/>
      <c r="TAI94" s="300"/>
      <c r="TAJ94" s="300"/>
      <c r="TAK94" s="300"/>
      <c r="TAL94" s="300"/>
      <c r="TAM94" s="300"/>
      <c r="TAN94" s="300"/>
      <c r="TAO94" s="300"/>
      <c r="TAP94" s="300"/>
      <c r="TAQ94" s="300"/>
      <c r="TAR94" s="300"/>
      <c r="TAS94" s="300"/>
      <c r="TAT94" s="300"/>
      <c r="TAU94" s="300"/>
      <c r="TAV94" s="300"/>
      <c r="TAW94" s="300"/>
      <c r="TAX94" s="300"/>
      <c r="TAY94" s="300"/>
      <c r="TBF94" s="300"/>
      <c r="TBG94" s="300"/>
      <c r="TBH94" s="300"/>
      <c r="TBI94" s="300"/>
      <c r="TBJ94" s="300"/>
      <c r="TBK94" s="300"/>
      <c r="TBL94" s="300"/>
      <c r="TBM94" s="300"/>
      <c r="TBN94" s="300"/>
      <c r="TBO94" s="300"/>
      <c r="TBP94" s="300"/>
      <c r="TBQ94" s="300"/>
      <c r="TBR94" s="300"/>
      <c r="TBS94" s="300"/>
      <c r="TBT94" s="300"/>
      <c r="TBU94" s="300"/>
      <c r="TBV94" s="300"/>
      <c r="TBW94" s="300"/>
      <c r="TBX94" s="300"/>
      <c r="TBY94" s="300"/>
      <c r="TBZ94" s="300"/>
      <c r="TCA94" s="300"/>
      <c r="TCB94" s="300"/>
      <c r="TCC94" s="300"/>
      <c r="TCD94" s="300"/>
      <c r="TCE94" s="300"/>
      <c r="TCF94" s="300"/>
      <c r="TCG94" s="300"/>
      <c r="TCH94" s="300"/>
      <c r="TCI94" s="300"/>
      <c r="TCJ94" s="300"/>
      <c r="TCK94" s="300"/>
      <c r="TCL94" s="300"/>
      <c r="TCM94" s="300"/>
      <c r="TCN94" s="300"/>
      <c r="TCO94" s="300"/>
      <c r="TCP94" s="300"/>
      <c r="TCQ94" s="300"/>
      <c r="TCR94" s="300"/>
      <c r="TCS94" s="300"/>
      <c r="TCT94" s="300"/>
      <c r="TCU94" s="300"/>
      <c r="TCV94" s="300"/>
      <c r="TCW94" s="300"/>
      <c r="TCX94" s="300"/>
      <c r="TCY94" s="300"/>
      <c r="TCZ94" s="300"/>
      <c r="TDA94" s="300"/>
      <c r="TDB94" s="300"/>
      <c r="TDC94" s="300"/>
      <c r="TDD94" s="300"/>
      <c r="TDE94" s="300"/>
      <c r="TDF94" s="300"/>
      <c r="TDG94" s="300"/>
      <c r="TDH94" s="300"/>
      <c r="TDI94" s="300"/>
      <c r="TDJ94" s="300"/>
      <c r="TDK94" s="300"/>
      <c r="TDL94" s="300"/>
      <c r="TDM94" s="300"/>
      <c r="TDN94" s="300"/>
      <c r="TDO94" s="300"/>
      <c r="TDP94" s="300"/>
      <c r="TDQ94" s="300"/>
      <c r="TDR94" s="300"/>
      <c r="TDS94" s="300"/>
      <c r="TDT94" s="300"/>
      <c r="TDU94" s="300"/>
      <c r="TDV94" s="300"/>
      <c r="TDW94" s="300"/>
      <c r="TDX94" s="300"/>
      <c r="TDY94" s="300"/>
      <c r="TDZ94" s="300"/>
      <c r="TEA94" s="300"/>
      <c r="TEB94" s="300"/>
      <c r="TEC94" s="300"/>
      <c r="TED94" s="300"/>
      <c r="TEE94" s="300"/>
      <c r="TEF94" s="300"/>
      <c r="TEG94" s="300"/>
      <c r="TEH94" s="300"/>
      <c r="TEI94" s="300"/>
      <c r="TEJ94" s="300"/>
      <c r="TEK94" s="300"/>
      <c r="TEL94" s="300"/>
      <c r="TEM94" s="300"/>
      <c r="TEN94" s="300"/>
      <c r="TEO94" s="300"/>
      <c r="TEP94" s="300"/>
      <c r="TEQ94" s="300"/>
      <c r="TER94" s="300"/>
      <c r="TES94" s="300"/>
      <c r="TET94" s="300"/>
      <c r="TEU94" s="300"/>
      <c r="TEV94" s="300"/>
      <c r="TEW94" s="300"/>
      <c r="TEX94" s="300"/>
      <c r="TEY94" s="300"/>
      <c r="TEZ94" s="300"/>
      <c r="TFA94" s="300"/>
      <c r="TFB94" s="300"/>
      <c r="TFC94" s="300"/>
      <c r="TFD94" s="300"/>
      <c r="TFE94" s="300"/>
      <c r="TFF94" s="300"/>
      <c r="TFG94" s="300"/>
      <c r="TFH94" s="300"/>
      <c r="TFI94" s="300"/>
      <c r="TFJ94" s="300"/>
      <c r="TFK94" s="300"/>
      <c r="TFL94" s="300"/>
      <c r="TFM94" s="300"/>
      <c r="TFN94" s="300"/>
      <c r="TFO94" s="300"/>
      <c r="TFP94" s="300"/>
      <c r="TFQ94" s="300"/>
      <c r="TFR94" s="300"/>
      <c r="TFS94" s="300"/>
      <c r="TFT94" s="300"/>
      <c r="TFU94" s="300"/>
      <c r="TFV94" s="300"/>
      <c r="TFW94" s="300"/>
      <c r="TFX94" s="300"/>
      <c r="TFY94" s="300"/>
      <c r="TFZ94" s="300"/>
      <c r="TGA94" s="300"/>
      <c r="TGB94" s="300"/>
      <c r="TGC94" s="300"/>
      <c r="TGD94" s="300"/>
      <c r="TGE94" s="300"/>
      <c r="TGF94" s="300"/>
      <c r="TGG94" s="300"/>
      <c r="TGH94" s="300"/>
      <c r="TGI94" s="300"/>
      <c r="TGJ94" s="300"/>
      <c r="TGK94" s="300"/>
      <c r="TGL94" s="300"/>
      <c r="TGM94" s="300"/>
      <c r="TGN94" s="300"/>
      <c r="TGO94" s="300"/>
      <c r="TGP94" s="300"/>
      <c r="TGQ94" s="300"/>
      <c r="TGR94" s="300"/>
      <c r="TGS94" s="300"/>
      <c r="TGT94" s="300"/>
      <c r="TGU94" s="300"/>
      <c r="TGV94" s="300"/>
      <c r="TGW94" s="300"/>
      <c r="TGX94" s="300"/>
      <c r="TGY94" s="300"/>
      <c r="TGZ94" s="300"/>
      <c r="THA94" s="300"/>
      <c r="THB94" s="300"/>
      <c r="THC94" s="300"/>
      <c r="THD94" s="300"/>
      <c r="THE94" s="300"/>
      <c r="THF94" s="300"/>
      <c r="THG94" s="300"/>
      <c r="THH94" s="300"/>
      <c r="THI94" s="300"/>
      <c r="THJ94" s="300"/>
      <c r="THK94" s="300"/>
      <c r="THL94" s="300"/>
      <c r="THM94" s="300"/>
      <c r="THN94" s="300"/>
      <c r="THO94" s="300"/>
      <c r="THP94" s="300"/>
      <c r="THQ94" s="300"/>
      <c r="THR94" s="300"/>
      <c r="THS94" s="300"/>
      <c r="THT94" s="300"/>
      <c r="THU94" s="300"/>
      <c r="THV94" s="300"/>
      <c r="THW94" s="300"/>
      <c r="THX94" s="300"/>
      <c r="THY94" s="300"/>
      <c r="THZ94" s="300"/>
      <c r="TIA94" s="300"/>
      <c r="TIB94" s="300"/>
      <c r="TIC94" s="300"/>
      <c r="TID94" s="300"/>
      <c r="TIE94" s="300"/>
      <c r="TIF94" s="300"/>
      <c r="TIG94" s="300"/>
      <c r="TIH94" s="300"/>
      <c r="TII94" s="300"/>
      <c r="TIJ94" s="300"/>
      <c r="TIK94" s="300"/>
      <c r="TIL94" s="300"/>
      <c r="TIM94" s="300"/>
      <c r="TIN94" s="300"/>
      <c r="TIO94" s="300"/>
      <c r="TIP94" s="300"/>
      <c r="TIQ94" s="300"/>
      <c r="TIR94" s="300"/>
      <c r="TIS94" s="300"/>
      <c r="TIT94" s="300"/>
      <c r="TIU94" s="300"/>
      <c r="TIV94" s="300"/>
      <c r="TIW94" s="300"/>
      <c r="TIX94" s="300"/>
      <c r="TIY94" s="300"/>
      <c r="TIZ94" s="300"/>
      <c r="TJA94" s="300"/>
      <c r="TJB94" s="300"/>
      <c r="TJC94" s="300"/>
      <c r="TJD94" s="300"/>
      <c r="TJE94" s="300"/>
      <c r="TJF94" s="300"/>
      <c r="TJG94" s="300"/>
      <c r="TJH94" s="300"/>
      <c r="TJI94" s="300"/>
      <c r="TJJ94" s="300"/>
      <c r="TJK94" s="300"/>
      <c r="TJL94" s="300"/>
      <c r="TJM94" s="300"/>
      <c r="TJN94" s="300"/>
      <c r="TJO94" s="300"/>
      <c r="TJP94" s="300"/>
      <c r="TJQ94" s="300"/>
      <c r="TJR94" s="300"/>
      <c r="TJS94" s="300"/>
      <c r="TJT94" s="300"/>
      <c r="TJU94" s="300"/>
      <c r="TJV94" s="300"/>
      <c r="TJW94" s="300"/>
      <c r="TJX94" s="300"/>
      <c r="TJY94" s="300"/>
      <c r="TJZ94" s="300"/>
      <c r="TKA94" s="300"/>
      <c r="TKB94" s="300"/>
      <c r="TKC94" s="300"/>
      <c r="TKD94" s="300"/>
      <c r="TKE94" s="300"/>
      <c r="TKF94" s="300"/>
      <c r="TKG94" s="300"/>
      <c r="TKH94" s="300"/>
      <c r="TKI94" s="300"/>
      <c r="TKJ94" s="300"/>
      <c r="TKK94" s="300"/>
      <c r="TKL94" s="300"/>
      <c r="TKM94" s="300"/>
      <c r="TKN94" s="300"/>
      <c r="TKO94" s="300"/>
      <c r="TKP94" s="300"/>
      <c r="TKQ94" s="300"/>
      <c r="TKR94" s="300"/>
      <c r="TKS94" s="300"/>
      <c r="TKT94" s="300"/>
      <c r="TKU94" s="300"/>
      <c r="TLB94" s="300"/>
      <c r="TLC94" s="300"/>
      <c r="TLD94" s="300"/>
      <c r="TLE94" s="300"/>
      <c r="TLF94" s="300"/>
      <c r="TLG94" s="300"/>
      <c r="TLH94" s="300"/>
      <c r="TLI94" s="300"/>
      <c r="TLJ94" s="300"/>
      <c r="TLK94" s="300"/>
      <c r="TLL94" s="300"/>
      <c r="TLM94" s="300"/>
      <c r="TLN94" s="300"/>
      <c r="TLO94" s="300"/>
      <c r="TLP94" s="300"/>
      <c r="TLQ94" s="300"/>
      <c r="TLR94" s="300"/>
      <c r="TLS94" s="300"/>
      <c r="TLT94" s="300"/>
      <c r="TLU94" s="300"/>
      <c r="TLV94" s="300"/>
      <c r="TLW94" s="300"/>
      <c r="TLX94" s="300"/>
      <c r="TLY94" s="300"/>
      <c r="TLZ94" s="300"/>
      <c r="TMA94" s="300"/>
      <c r="TMB94" s="300"/>
      <c r="TMC94" s="300"/>
      <c r="TMD94" s="300"/>
      <c r="TME94" s="300"/>
      <c r="TMF94" s="300"/>
      <c r="TMG94" s="300"/>
      <c r="TMH94" s="300"/>
      <c r="TMI94" s="300"/>
      <c r="TMJ94" s="300"/>
      <c r="TMK94" s="300"/>
      <c r="TML94" s="300"/>
      <c r="TMM94" s="300"/>
      <c r="TMN94" s="300"/>
      <c r="TMO94" s="300"/>
      <c r="TMP94" s="300"/>
      <c r="TMQ94" s="300"/>
      <c r="TMR94" s="300"/>
      <c r="TMS94" s="300"/>
      <c r="TMT94" s="300"/>
      <c r="TMU94" s="300"/>
      <c r="TMV94" s="300"/>
      <c r="TMW94" s="300"/>
      <c r="TMX94" s="300"/>
      <c r="TMY94" s="300"/>
      <c r="TMZ94" s="300"/>
      <c r="TNA94" s="300"/>
      <c r="TNB94" s="300"/>
      <c r="TNC94" s="300"/>
      <c r="TND94" s="300"/>
      <c r="TNE94" s="300"/>
      <c r="TNF94" s="300"/>
      <c r="TNG94" s="300"/>
      <c r="TNH94" s="300"/>
      <c r="TNI94" s="300"/>
      <c r="TNJ94" s="300"/>
      <c r="TNK94" s="300"/>
      <c r="TNL94" s="300"/>
      <c r="TNM94" s="300"/>
      <c r="TNN94" s="300"/>
      <c r="TNO94" s="300"/>
      <c r="TNP94" s="300"/>
      <c r="TNQ94" s="300"/>
      <c r="TNR94" s="300"/>
      <c r="TNS94" s="300"/>
      <c r="TNT94" s="300"/>
      <c r="TNU94" s="300"/>
      <c r="TNV94" s="300"/>
      <c r="TNW94" s="300"/>
      <c r="TNX94" s="300"/>
      <c r="TNY94" s="300"/>
      <c r="TNZ94" s="300"/>
      <c r="TOA94" s="300"/>
      <c r="TOB94" s="300"/>
      <c r="TOC94" s="300"/>
      <c r="TOD94" s="300"/>
      <c r="TOE94" s="300"/>
      <c r="TOF94" s="300"/>
      <c r="TOG94" s="300"/>
      <c r="TOH94" s="300"/>
      <c r="TOI94" s="300"/>
      <c r="TOJ94" s="300"/>
      <c r="TOK94" s="300"/>
      <c r="TOL94" s="300"/>
      <c r="TOM94" s="300"/>
      <c r="TON94" s="300"/>
      <c r="TOO94" s="300"/>
      <c r="TOP94" s="300"/>
      <c r="TOQ94" s="300"/>
      <c r="TOR94" s="300"/>
      <c r="TOS94" s="300"/>
      <c r="TOT94" s="300"/>
      <c r="TOU94" s="300"/>
      <c r="TOV94" s="300"/>
      <c r="TOW94" s="300"/>
      <c r="TOX94" s="300"/>
      <c r="TOY94" s="300"/>
      <c r="TOZ94" s="300"/>
      <c r="TPA94" s="300"/>
      <c r="TPB94" s="300"/>
      <c r="TPC94" s="300"/>
      <c r="TPD94" s="300"/>
      <c r="TPE94" s="300"/>
      <c r="TPF94" s="300"/>
      <c r="TPG94" s="300"/>
      <c r="TPH94" s="300"/>
      <c r="TPI94" s="300"/>
      <c r="TPJ94" s="300"/>
      <c r="TPK94" s="300"/>
      <c r="TPL94" s="300"/>
      <c r="TPM94" s="300"/>
      <c r="TPN94" s="300"/>
      <c r="TPO94" s="300"/>
      <c r="TPP94" s="300"/>
      <c r="TPQ94" s="300"/>
      <c r="TPR94" s="300"/>
      <c r="TPS94" s="300"/>
      <c r="TPT94" s="300"/>
      <c r="TPU94" s="300"/>
      <c r="TPV94" s="300"/>
      <c r="TPW94" s="300"/>
      <c r="TPX94" s="300"/>
      <c r="TPY94" s="300"/>
      <c r="TPZ94" s="300"/>
      <c r="TQA94" s="300"/>
      <c r="TQB94" s="300"/>
      <c r="TQC94" s="300"/>
      <c r="TQD94" s="300"/>
      <c r="TQE94" s="300"/>
      <c r="TQF94" s="300"/>
      <c r="TQG94" s="300"/>
      <c r="TQH94" s="300"/>
      <c r="TQI94" s="300"/>
      <c r="TQJ94" s="300"/>
      <c r="TQK94" s="300"/>
      <c r="TQL94" s="300"/>
      <c r="TQM94" s="300"/>
      <c r="TQN94" s="300"/>
      <c r="TQO94" s="300"/>
      <c r="TQP94" s="300"/>
      <c r="TQQ94" s="300"/>
      <c r="TQR94" s="300"/>
      <c r="TQS94" s="300"/>
      <c r="TQT94" s="300"/>
      <c r="TQU94" s="300"/>
      <c r="TQV94" s="300"/>
      <c r="TQW94" s="300"/>
      <c r="TQX94" s="300"/>
      <c r="TQY94" s="300"/>
      <c r="TQZ94" s="300"/>
      <c r="TRA94" s="300"/>
      <c r="TRB94" s="300"/>
      <c r="TRC94" s="300"/>
      <c r="TRD94" s="300"/>
      <c r="TRE94" s="300"/>
      <c r="TRF94" s="300"/>
      <c r="TRG94" s="300"/>
      <c r="TRH94" s="300"/>
      <c r="TRI94" s="300"/>
      <c r="TRJ94" s="300"/>
      <c r="TRK94" s="300"/>
      <c r="TRL94" s="300"/>
      <c r="TRM94" s="300"/>
      <c r="TRN94" s="300"/>
      <c r="TRO94" s="300"/>
      <c r="TRP94" s="300"/>
      <c r="TRQ94" s="300"/>
      <c r="TRR94" s="300"/>
      <c r="TRS94" s="300"/>
      <c r="TRT94" s="300"/>
      <c r="TRU94" s="300"/>
      <c r="TRV94" s="300"/>
      <c r="TRW94" s="300"/>
      <c r="TRX94" s="300"/>
      <c r="TRY94" s="300"/>
      <c r="TRZ94" s="300"/>
      <c r="TSA94" s="300"/>
      <c r="TSB94" s="300"/>
      <c r="TSC94" s="300"/>
      <c r="TSD94" s="300"/>
      <c r="TSE94" s="300"/>
      <c r="TSF94" s="300"/>
      <c r="TSG94" s="300"/>
      <c r="TSH94" s="300"/>
      <c r="TSI94" s="300"/>
      <c r="TSJ94" s="300"/>
      <c r="TSK94" s="300"/>
      <c r="TSL94" s="300"/>
      <c r="TSM94" s="300"/>
      <c r="TSN94" s="300"/>
      <c r="TSO94" s="300"/>
      <c r="TSP94" s="300"/>
      <c r="TSQ94" s="300"/>
      <c r="TSR94" s="300"/>
      <c r="TSS94" s="300"/>
      <c r="TST94" s="300"/>
      <c r="TSU94" s="300"/>
      <c r="TSV94" s="300"/>
      <c r="TSW94" s="300"/>
      <c r="TSX94" s="300"/>
      <c r="TSY94" s="300"/>
      <c r="TSZ94" s="300"/>
      <c r="TTA94" s="300"/>
      <c r="TTB94" s="300"/>
      <c r="TTC94" s="300"/>
      <c r="TTD94" s="300"/>
      <c r="TTE94" s="300"/>
      <c r="TTF94" s="300"/>
      <c r="TTG94" s="300"/>
      <c r="TTH94" s="300"/>
      <c r="TTI94" s="300"/>
      <c r="TTJ94" s="300"/>
      <c r="TTK94" s="300"/>
      <c r="TTL94" s="300"/>
      <c r="TTM94" s="300"/>
      <c r="TTN94" s="300"/>
      <c r="TTO94" s="300"/>
      <c r="TTP94" s="300"/>
      <c r="TTQ94" s="300"/>
      <c r="TTR94" s="300"/>
      <c r="TTS94" s="300"/>
      <c r="TTT94" s="300"/>
      <c r="TTU94" s="300"/>
      <c r="TTV94" s="300"/>
      <c r="TTW94" s="300"/>
      <c r="TTX94" s="300"/>
      <c r="TTY94" s="300"/>
      <c r="TTZ94" s="300"/>
      <c r="TUA94" s="300"/>
      <c r="TUB94" s="300"/>
      <c r="TUC94" s="300"/>
      <c r="TUD94" s="300"/>
      <c r="TUE94" s="300"/>
      <c r="TUF94" s="300"/>
      <c r="TUG94" s="300"/>
      <c r="TUH94" s="300"/>
      <c r="TUI94" s="300"/>
      <c r="TUJ94" s="300"/>
      <c r="TUK94" s="300"/>
      <c r="TUL94" s="300"/>
      <c r="TUM94" s="300"/>
      <c r="TUN94" s="300"/>
      <c r="TUO94" s="300"/>
      <c r="TUP94" s="300"/>
      <c r="TUQ94" s="300"/>
      <c r="TUX94" s="300"/>
      <c r="TUY94" s="300"/>
      <c r="TUZ94" s="300"/>
      <c r="TVA94" s="300"/>
      <c r="TVB94" s="300"/>
      <c r="TVC94" s="300"/>
      <c r="TVD94" s="300"/>
      <c r="TVE94" s="300"/>
      <c r="TVF94" s="300"/>
      <c r="TVG94" s="300"/>
      <c r="TVH94" s="300"/>
      <c r="TVI94" s="300"/>
      <c r="TVJ94" s="300"/>
      <c r="TVK94" s="300"/>
      <c r="TVL94" s="300"/>
      <c r="TVM94" s="300"/>
      <c r="TVN94" s="300"/>
      <c r="TVO94" s="300"/>
      <c r="TVP94" s="300"/>
      <c r="TVQ94" s="300"/>
      <c r="TVR94" s="300"/>
      <c r="TVS94" s="300"/>
      <c r="TVT94" s="300"/>
      <c r="TVU94" s="300"/>
      <c r="TVV94" s="300"/>
      <c r="TVW94" s="300"/>
      <c r="TVX94" s="300"/>
      <c r="TVY94" s="300"/>
      <c r="TVZ94" s="300"/>
      <c r="TWA94" s="300"/>
      <c r="TWB94" s="300"/>
      <c r="TWC94" s="300"/>
      <c r="TWD94" s="300"/>
      <c r="TWE94" s="300"/>
      <c r="TWF94" s="300"/>
      <c r="TWG94" s="300"/>
      <c r="TWH94" s="300"/>
      <c r="TWI94" s="300"/>
      <c r="TWJ94" s="300"/>
      <c r="TWK94" s="300"/>
      <c r="TWL94" s="300"/>
      <c r="TWM94" s="300"/>
      <c r="TWN94" s="300"/>
      <c r="TWO94" s="300"/>
      <c r="TWP94" s="300"/>
      <c r="TWQ94" s="300"/>
      <c r="TWR94" s="300"/>
      <c r="TWS94" s="300"/>
      <c r="TWT94" s="300"/>
      <c r="TWU94" s="300"/>
      <c r="TWV94" s="300"/>
      <c r="TWW94" s="300"/>
      <c r="TWX94" s="300"/>
      <c r="TWY94" s="300"/>
      <c r="TWZ94" s="300"/>
      <c r="TXA94" s="300"/>
      <c r="TXB94" s="300"/>
      <c r="TXC94" s="300"/>
      <c r="TXD94" s="300"/>
      <c r="TXE94" s="300"/>
      <c r="TXF94" s="300"/>
      <c r="TXG94" s="300"/>
      <c r="TXH94" s="300"/>
      <c r="TXI94" s="300"/>
      <c r="TXJ94" s="300"/>
      <c r="TXK94" s="300"/>
      <c r="TXL94" s="300"/>
      <c r="TXM94" s="300"/>
      <c r="TXN94" s="300"/>
      <c r="TXO94" s="300"/>
      <c r="TXP94" s="300"/>
      <c r="TXQ94" s="300"/>
      <c r="TXR94" s="300"/>
      <c r="TXS94" s="300"/>
      <c r="TXT94" s="300"/>
      <c r="TXU94" s="300"/>
      <c r="TXV94" s="300"/>
      <c r="TXW94" s="300"/>
      <c r="TXX94" s="300"/>
      <c r="TXY94" s="300"/>
      <c r="TXZ94" s="300"/>
      <c r="TYA94" s="300"/>
      <c r="TYB94" s="300"/>
      <c r="TYC94" s="300"/>
      <c r="TYD94" s="300"/>
      <c r="TYE94" s="300"/>
      <c r="TYF94" s="300"/>
      <c r="TYG94" s="300"/>
      <c r="TYH94" s="300"/>
      <c r="TYI94" s="300"/>
      <c r="TYJ94" s="300"/>
      <c r="TYK94" s="300"/>
      <c r="TYL94" s="300"/>
      <c r="TYM94" s="300"/>
      <c r="TYN94" s="300"/>
      <c r="TYO94" s="300"/>
      <c r="TYP94" s="300"/>
      <c r="TYQ94" s="300"/>
      <c r="TYR94" s="300"/>
      <c r="TYS94" s="300"/>
      <c r="TYT94" s="300"/>
      <c r="TYU94" s="300"/>
      <c r="TYV94" s="300"/>
      <c r="TYW94" s="300"/>
      <c r="TYX94" s="300"/>
      <c r="TYY94" s="300"/>
      <c r="TYZ94" s="300"/>
      <c r="TZA94" s="300"/>
      <c r="TZB94" s="300"/>
      <c r="TZC94" s="300"/>
      <c r="TZD94" s="300"/>
      <c r="TZE94" s="300"/>
      <c r="TZF94" s="300"/>
      <c r="TZG94" s="300"/>
      <c r="TZH94" s="300"/>
      <c r="TZI94" s="300"/>
      <c r="TZJ94" s="300"/>
      <c r="TZK94" s="300"/>
      <c r="TZL94" s="300"/>
      <c r="TZM94" s="300"/>
      <c r="TZN94" s="300"/>
      <c r="TZO94" s="300"/>
      <c r="TZP94" s="300"/>
      <c r="TZQ94" s="300"/>
      <c r="TZR94" s="300"/>
      <c r="TZS94" s="300"/>
      <c r="TZT94" s="300"/>
      <c r="TZU94" s="300"/>
      <c r="TZV94" s="300"/>
      <c r="TZW94" s="300"/>
      <c r="TZX94" s="300"/>
      <c r="TZY94" s="300"/>
      <c r="TZZ94" s="300"/>
      <c r="UAA94" s="300"/>
      <c r="UAB94" s="300"/>
      <c r="UAC94" s="300"/>
      <c r="UAD94" s="300"/>
      <c r="UAE94" s="300"/>
      <c r="UAF94" s="300"/>
      <c r="UAG94" s="300"/>
      <c r="UAH94" s="300"/>
      <c r="UAI94" s="300"/>
      <c r="UAJ94" s="300"/>
      <c r="UAK94" s="300"/>
      <c r="UAL94" s="300"/>
      <c r="UAM94" s="300"/>
      <c r="UAN94" s="300"/>
      <c r="UAO94" s="300"/>
      <c r="UAP94" s="300"/>
      <c r="UAQ94" s="300"/>
      <c r="UAR94" s="300"/>
      <c r="UAS94" s="300"/>
      <c r="UAT94" s="300"/>
      <c r="UAU94" s="300"/>
      <c r="UAV94" s="300"/>
      <c r="UAW94" s="300"/>
      <c r="UAX94" s="300"/>
      <c r="UAY94" s="300"/>
      <c r="UAZ94" s="300"/>
      <c r="UBA94" s="300"/>
      <c r="UBB94" s="300"/>
      <c r="UBC94" s="300"/>
      <c r="UBD94" s="300"/>
      <c r="UBE94" s="300"/>
      <c r="UBF94" s="300"/>
      <c r="UBG94" s="300"/>
      <c r="UBH94" s="300"/>
      <c r="UBI94" s="300"/>
      <c r="UBJ94" s="300"/>
      <c r="UBK94" s="300"/>
      <c r="UBL94" s="300"/>
      <c r="UBM94" s="300"/>
      <c r="UBN94" s="300"/>
      <c r="UBO94" s="300"/>
      <c r="UBP94" s="300"/>
      <c r="UBQ94" s="300"/>
      <c r="UBR94" s="300"/>
      <c r="UBS94" s="300"/>
      <c r="UBT94" s="300"/>
      <c r="UBU94" s="300"/>
      <c r="UBV94" s="300"/>
      <c r="UBW94" s="300"/>
      <c r="UBX94" s="300"/>
      <c r="UBY94" s="300"/>
      <c r="UBZ94" s="300"/>
      <c r="UCA94" s="300"/>
      <c r="UCB94" s="300"/>
      <c r="UCC94" s="300"/>
      <c r="UCD94" s="300"/>
      <c r="UCE94" s="300"/>
      <c r="UCF94" s="300"/>
      <c r="UCG94" s="300"/>
      <c r="UCH94" s="300"/>
      <c r="UCI94" s="300"/>
      <c r="UCJ94" s="300"/>
      <c r="UCK94" s="300"/>
      <c r="UCL94" s="300"/>
      <c r="UCM94" s="300"/>
      <c r="UCN94" s="300"/>
      <c r="UCO94" s="300"/>
      <c r="UCP94" s="300"/>
      <c r="UCQ94" s="300"/>
      <c r="UCR94" s="300"/>
      <c r="UCS94" s="300"/>
      <c r="UCT94" s="300"/>
      <c r="UCU94" s="300"/>
      <c r="UCV94" s="300"/>
      <c r="UCW94" s="300"/>
      <c r="UCX94" s="300"/>
      <c r="UCY94" s="300"/>
      <c r="UCZ94" s="300"/>
      <c r="UDA94" s="300"/>
      <c r="UDB94" s="300"/>
      <c r="UDC94" s="300"/>
      <c r="UDD94" s="300"/>
      <c r="UDE94" s="300"/>
      <c r="UDF94" s="300"/>
      <c r="UDG94" s="300"/>
      <c r="UDH94" s="300"/>
      <c r="UDI94" s="300"/>
      <c r="UDJ94" s="300"/>
      <c r="UDK94" s="300"/>
      <c r="UDL94" s="300"/>
      <c r="UDM94" s="300"/>
      <c r="UDN94" s="300"/>
      <c r="UDO94" s="300"/>
      <c r="UDP94" s="300"/>
      <c r="UDQ94" s="300"/>
      <c r="UDR94" s="300"/>
      <c r="UDS94" s="300"/>
      <c r="UDT94" s="300"/>
      <c r="UDU94" s="300"/>
      <c r="UDV94" s="300"/>
      <c r="UDW94" s="300"/>
      <c r="UDX94" s="300"/>
      <c r="UDY94" s="300"/>
      <c r="UDZ94" s="300"/>
      <c r="UEA94" s="300"/>
      <c r="UEB94" s="300"/>
      <c r="UEC94" s="300"/>
      <c r="UED94" s="300"/>
      <c r="UEE94" s="300"/>
      <c r="UEF94" s="300"/>
      <c r="UEG94" s="300"/>
      <c r="UEH94" s="300"/>
      <c r="UEI94" s="300"/>
      <c r="UEJ94" s="300"/>
      <c r="UEK94" s="300"/>
      <c r="UEL94" s="300"/>
      <c r="UEM94" s="300"/>
      <c r="UET94" s="300"/>
      <c r="UEU94" s="300"/>
      <c r="UEV94" s="300"/>
      <c r="UEW94" s="300"/>
      <c r="UEX94" s="300"/>
      <c r="UEY94" s="300"/>
      <c r="UEZ94" s="300"/>
      <c r="UFA94" s="300"/>
      <c r="UFB94" s="300"/>
      <c r="UFC94" s="300"/>
      <c r="UFD94" s="300"/>
      <c r="UFE94" s="300"/>
      <c r="UFF94" s="300"/>
      <c r="UFG94" s="300"/>
      <c r="UFH94" s="300"/>
      <c r="UFI94" s="300"/>
      <c r="UFJ94" s="300"/>
      <c r="UFK94" s="300"/>
      <c r="UFL94" s="300"/>
      <c r="UFM94" s="300"/>
      <c r="UFN94" s="300"/>
      <c r="UFO94" s="300"/>
      <c r="UFP94" s="300"/>
      <c r="UFQ94" s="300"/>
      <c r="UFR94" s="300"/>
      <c r="UFS94" s="300"/>
      <c r="UFT94" s="300"/>
      <c r="UFU94" s="300"/>
      <c r="UFV94" s="300"/>
      <c r="UFW94" s="300"/>
      <c r="UFX94" s="300"/>
      <c r="UFY94" s="300"/>
      <c r="UFZ94" s="300"/>
      <c r="UGA94" s="300"/>
      <c r="UGB94" s="300"/>
      <c r="UGC94" s="300"/>
      <c r="UGD94" s="300"/>
      <c r="UGE94" s="300"/>
      <c r="UGF94" s="300"/>
      <c r="UGG94" s="300"/>
      <c r="UGH94" s="300"/>
      <c r="UGI94" s="300"/>
      <c r="UGJ94" s="300"/>
      <c r="UGK94" s="300"/>
      <c r="UGL94" s="300"/>
      <c r="UGM94" s="300"/>
      <c r="UGN94" s="300"/>
      <c r="UGO94" s="300"/>
      <c r="UGP94" s="300"/>
      <c r="UGQ94" s="300"/>
      <c r="UGR94" s="300"/>
      <c r="UGS94" s="300"/>
      <c r="UGT94" s="300"/>
      <c r="UGU94" s="300"/>
      <c r="UGV94" s="300"/>
      <c r="UGW94" s="300"/>
      <c r="UGX94" s="300"/>
      <c r="UGY94" s="300"/>
      <c r="UGZ94" s="300"/>
      <c r="UHA94" s="300"/>
      <c r="UHB94" s="300"/>
      <c r="UHC94" s="300"/>
      <c r="UHD94" s="300"/>
      <c r="UHE94" s="300"/>
      <c r="UHF94" s="300"/>
      <c r="UHG94" s="300"/>
      <c r="UHH94" s="300"/>
      <c r="UHI94" s="300"/>
      <c r="UHJ94" s="300"/>
      <c r="UHK94" s="300"/>
      <c r="UHL94" s="300"/>
      <c r="UHM94" s="300"/>
      <c r="UHN94" s="300"/>
      <c r="UHO94" s="300"/>
      <c r="UHP94" s="300"/>
      <c r="UHQ94" s="300"/>
      <c r="UHR94" s="300"/>
      <c r="UHS94" s="300"/>
      <c r="UHT94" s="300"/>
      <c r="UHU94" s="300"/>
      <c r="UHV94" s="300"/>
      <c r="UHW94" s="300"/>
      <c r="UHX94" s="300"/>
      <c r="UHY94" s="300"/>
      <c r="UHZ94" s="300"/>
      <c r="UIA94" s="300"/>
      <c r="UIB94" s="300"/>
      <c r="UIC94" s="300"/>
      <c r="UID94" s="300"/>
      <c r="UIE94" s="300"/>
      <c r="UIF94" s="300"/>
      <c r="UIG94" s="300"/>
      <c r="UIH94" s="300"/>
      <c r="UII94" s="300"/>
      <c r="UIJ94" s="300"/>
      <c r="UIK94" s="300"/>
      <c r="UIL94" s="300"/>
      <c r="UIM94" s="300"/>
      <c r="UIN94" s="300"/>
      <c r="UIO94" s="300"/>
      <c r="UIP94" s="300"/>
      <c r="UIQ94" s="300"/>
      <c r="UIR94" s="300"/>
      <c r="UIS94" s="300"/>
      <c r="UIT94" s="300"/>
      <c r="UIU94" s="300"/>
      <c r="UIV94" s="300"/>
      <c r="UIW94" s="300"/>
      <c r="UIX94" s="300"/>
      <c r="UIY94" s="300"/>
      <c r="UIZ94" s="300"/>
      <c r="UJA94" s="300"/>
      <c r="UJB94" s="300"/>
      <c r="UJC94" s="300"/>
      <c r="UJD94" s="300"/>
      <c r="UJE94" s="300"/>
      <c r="UJF94" s="300"/>
      <c r="UJG94" s="300"/>
      <c r="UJH94" s="300"/>
      <c r="UJI94" s="300"/>
      <c r="UJJ94" s="300"/>
      <c r="UJK94" s="300"/>
      <c r="UJL94" s="300"/>
      <c r="UJM94" s="300"/>
      <c r="UJN94" s="300"/>
      <c r="UJO94" s="300"/>
      <c r="UJP94" s="300"/>
      <c r="UJQ94" s="300"/>
      <c r="UJR94" s="300"/>
      <c r="UJS94" s="300"/>
      <c r="UJT94" s="300"/>
      <c r="UJU94" s="300"/>
      <c r="UJV94" s="300"/>
      <c r="UJW94" s="300"/>
      <c r="UJX94" s="300"/>
      <c r="UJY94" s="300"/>
      <c r="UJZ94" s="300"/>
      <c r="UKA94" s="300"/>
      <c r="UKB94" s="300"/>
      <c r="UKC94" s="300"/>
      <c r="UKD94" s="300"/>
      <c r="UKE94" s="300"/>
      <c r="UKF94" s="300"/>
      <c r="UKG94" s="300"/>
      <c r="UKH94" s="300"/>
      <c r="UKI94" s="300"/>
      <c r="UKJ94" s="300"/>
      <c r="UKK94" s="300"/>
      <c r="UKL94" s="300"/>
      <c r="UKM94" s="300"/>
      <c r="UKN94" s="300"/>
      <c r="UKO94" s="300"/>
      <c r="UKP94" s="300"/>
      <c r="UKQ94" s="300"/>
      <c r="UKR94" s="300"/>
      <c r="UKS94" s="300"/>
      <c r="UKT94" s="300"/>
      <c r="UKU94" s="300"/>
      <c r="UKV94" s="300"/>
      <c r="UKW94" s="300"/>
      <c r="UKX94" s="300"/>
      <c r="UKY94" s="300"/>
      <c r="UKZ94" s="300"/>
      <c r="ULA94" s="300"/>
      <c r="ULB94" s="300"/>
      <c r="ULC94" s="300"/>
      <c r="ULD94" s="300"/>
      <c r="ULE94" s="300"/>
      <c r="ULF94" s="300"/>
      <c r="ULG94" s="300"/>
      <c r="ULH94" s="300"/>
      <c r="ULI94" s="300"/>
      <c r="ULJ94" s="300"/>
      <c r="ULK94" s="300"/>
      <c r="ULL94" s="300"/>
      <c r="ULM94" s="300"/>
      <c r="ULN94" s="300"/>
      <c r="ULO94" s="300"/>
      <c r="ULP94" s="300"/>
      <c r="ULQ94" s="300"/>
      <c r="ULR94" s="300"/>
      <c r="ULS94" s="300"/>
      <c r="ULT94" s="300"/>
      <c r="ULU94" s="300"/>
      <c r="ULV94" s="300"/>
      <c r="ULW94" s="300"/>
      <c r="ULX94" s="300"/>
      <c r="ULY94" s="300"/>
      <c r="ULZ94" s="300"/>
      <c r="UMA94" s="300"/>
      <c r="UMB94" s="300"/>
      <c r="UMC94" s="300"/>
      <c r="UMD94" s="300"/>
      <c r="UME94" s="300"/>
      <c r="UMF94" s="300"/>
      <c r="UMG94" s="300"/>
      <c r="UMH94" s="300"/>
      <c r="UMI94" s="300"/>
      <c r="UMJ94" s="300"/>
      <c r="UMK94" s="300"/>
      <c r="UML94" s="300"/>
      <c r="UMM94" s="300"/>
      <c r="UMN94" s="300"/>
      <c r="UMO94" s="300"/>
      <c r="UMP94" s="300"/>
      <c r="UMQ94" s="300"/>
      <c r="UMR94" s="300"/>
      <c r="UMS94" s="300"/>
      <c r="UMT94" s="300"/>
      <c r="UMU94" s="300"/>
      <c r="UMV94" s="300"/>
      <c r="UMW94" s="300"/>
      <c r="UMX94" s="300"/>
      <c r="UMY94" s="300"/>
      <c r="UMZ94" s="300"/>
      <c r="UNA94" s="300"/>
      <c r="UNB94" s="300"/>
      <c r="UNC94" s="300"/>
      <c r="UND94" s="300"/>
      <c r="UNE94" s="300"/>
      <c r="UNF94" s="300"/>
      <c r="UNG94" s="300"/>
      <c r="UNH94" s="300"/>
      <c r="UNI94" s="300"/>
      <c r="UNJ94" s="300"/>
      <c r="UNK94" s="300"/>
      <c r="UNL94" s="300"/>
      <c r="UNM94" s="300"/>
      <c r="UNN94" s="300"/>
      <c r="UNO94" s="300"/>
      <c r="UNP94" s="300"/>
      <c r="UNQ94" s="300"/>
      <c r="UNR94" s="300"/>
      <c r="UNS94" s="300"/>
      <c r="UNT94" s="300"/>
      <c r="UNU94" s="300"/>
      <c r="UNV94" s="300"/>
      <c r="UNW94" s="300"/>
      <c r="UNX94" s="300"/>
      <c r="UNY94" s="300"/>
      <c r="UNZ94" s="300"/>
      <c r="UOA94" s="300"/>
      <c r="UOB94" s="300"/>
      <c r="UOC94" s="300"/>
      <c r="UOD94" s="300"/>
      <c r="UOE94" s="300"/>
      <c r="UOF94" s="300"/>
      <c r="UOG94" s="300"/>
      <c r="UOH94" s="300"/>
      <c r="UOI94" s="300"/>
      <c r="UOP94" s="300"/>
      <c r="UOQ94" s="300"/>
      <c r="UOR94" s="300"/>
      <c r="UOS94" s="300"/>
      <c r="UOT94" s="300"/>
      <c r="UOU94" s="300"/>
      <c r="UOV94" s="300"/>
      <c r="UOW94" s="300"/>
      <c r="UOX94" s="300"/>
      <c r="UOY94" s="300"/>
      <c r="UOZ94" s="300"/>
      <c r="UPA94" s="300"/>
      <c r="UPB94" s="300"/>
      <c r="UPC94" s="300"/>
      <c r="UPD94" s="300"/>
      <c r="UPE94" s="300"/>
      <c r="UPF94" s="300"/>
      <c r="UPG94" s="300"/>
      <c r="UPH94" s="300"/>
      <c r="UPI94" s="300"/>
      <c r="UPJ94" s="300"/>
      <c r="UPK94" s="300"/>
      <c r="UPL94" s="300"/>
      <c r="UPM94" s="300"/>
      <c r="UPN94" s="300"/>
      <c r="UPO94" s="300"/>
      <c r="UPP94" s="300"/>
      <c r="UPQ94" s="300"/>
      <c r="UPR94" s="300"/>
      <c r="UPS94" s="300"/>
      <c r="UPT94" s="300"/>
      <c r="UPU94" s="300"/>
      <c r="UPV94" s="300"/>
      <c r="UPW94" s="300"/>
      <c r="UPX94" s="300"/>
      <c r="UPY94" s="300"/>
      <c r="UPZ94" s="300"/>
      <c r="UQA94" s="300"/>
      <c r="UQB94" s="300"/>
      <c r="UQC94" s="300"/>
      <c r="UQD94" s="300"/>
      <c r="UQE94" s="300"/>
      <c r="UQF94" s="300"/>
      <c r="UQG94" s="300"/>
      <c r="UQH94" s="300"/>
      <c r="UQI94" s="300"/>
      <c r="UQJ94" s="300"/>
      <c r="UQK94" s="300"/>
      <c r="UQL94" s="300"/>
      <c r="UQM94" s="300"/>
      <c r="UQN94" s="300"/>
      <c r="UQO94" s="300"/>
      <c r="UQP94" s="300"/>
      <c r="UQQ94" s="300"/>
      <c r="UQR94" s="300"/>
      <c r="UQS94" s="300"/>
      <c r="UQT94" s="300"/>
      <c r="UQU94" s="300"/>
      <c r="UQV94" s="300"/>
      <c r="UQW94" s="300"/>
      <c r="UQX94" s="300"/>
      <c r="UQY94" s="300"/>
      <c r="UQZ94" s="300"/>
      <c r="URA94" s="300"/>
      <c r="URB94" s="300"/>
      <c r="URC94" s="300"/>
      <c r="URD94" s="300"/>
      <c r="URE94" s="300"/>
      <c r="URF94" s="300"/>
      <c r="URG94" s="300"/>
      <c r="URH94" s="300"/>
      <c r="URI94" s="300"/>
      <c r="URJ94" s="300"/>
      <c r="URK94" s="300"/>
      <c r="URL94" s="300"/>
      <c r="URM94" s="300"/>
      <c r="URN94" s="300"/>
      <c r="URO94" s="300"/>
      <c r="URP94" s="300"/>
      <c r="URQ94" s="300"/>
      <c r="URR94" s="300"/>
      <c r="URS94" s="300"/>
      <c r="URT94" s="300"/>
      <c r="URU94" s="300"/>
      <c r="URV94" s="300"/>
      <c r="URW94" s="300"/>
      <c r="URX94" s="300"/>
      <c r="URY94" s="300"/>
      <c r="URZ94" s="300"/>
      <c r="USA94" s="300"/>
      <c r="USB94" s="300"/>
      <c r="USC94" s="300"/>
      <c r="USD94" s="300"/>
      <c r="USE94" s="300"/>
      <c r="USF94" s="300"/>
      <c r="USG94" s="300"/>
      <c r="USH94" s="300"/>
      <c r="USI94" s="300"/>
      <c r="USJ94" s="300"/>
      <c r="USK94" s="300"/>
      <c r="USL94" s="300"/>
      <c r="USM94" s="300"/>
      <c r="USN94" s="300"/>
      <c r="USO94" s="300"/>
      <c r="USP94" s="300"/>
      <c r="USQ94" s="300"/>
      <c r="USR94" s="300"/>
      <c r="USS94" s="300"/>
      <c r="UST94" s="300"/>
      <c r="USU94" s="300"/>
      <c r="USV94" s="300"/>
      <c r="USW94" s="300"/>
      <c r="USX94" s="300"/>
      <c r="USY94" s="300"/>
      <c r="USZ94" s="300"/>
      <c r="UTA94" s="300"/>
      <c r="UTB94" s="300"/>
      <c r="UTC94" s="300"/>
      <c r="UTD94" s="300"/>
      <c r="UTE94" s="300"/>
      <c r="UTF94" s="300"/>
      <c r="UTG94" s="300"/>
      <c r="UTH94" s="300"/>
      <c r="UTI94" s="300"/>
      <c r="UTJ94" s="300"/>
      <c r="UTK94" s="300"/>
      <c r="UTL94" s="300"/>
      <c r="UTM94" s="300"/>
      <c r="UTN94" s="300"/>
      <c r="UTO94" s="300"/>
      <c r="UTP94" s="300"/>
      <c r="UTQ94" s="300"/>
      <c r="UTR94" s="300"/>
      <c r="UTS94" s="300"/>
      <c r="UTT94" s="300"/>
      <c r="UTU94" s="300"/>
      <c r="UTV94" s="300"/>
      <c r="UTW94" s="300"/>
      <c r="UTX94" s="300"/>
      <c r="UTY94" s="300"/>
      <c r="UTZ94" s="300"/>
      <c r="UUA94" s="300"/>
      <c r="UUB94" s="300"/>
      <c r="UUC94" s="300"/>
      <c r="UUD94" s="300"/>
      <c r="UUE94" s="300"/>
      <c r="UUF94" s="300"/>
      <c r="UUG94" s="300"/>
      <c r="UUH94" s="300"/>
      <c r="UUI94" s="300"/>
      <c r="UUJ94" s="300"/>
      <c r="UUK94" s="300"/>
      <c r="UUL94" s="300"/>
      <c r="UUM94" s="300"/>
      <c r="UUN94" s="300"/>
      <c r="UUO94" s="300"/>
      <c r="UUP94" s="300"/>
      <c r="UUQ94" s="300"/>
      <c r="UUR94" s="300"/>
      <c r="UUS94" s="300"/>
      <c r="UUT94" s="300"/>
      <c r="UUU94" s="300"/>
      <c r="UUV94" s="300"/>
      <c r="UUW94" s="300"/>
      <c r="UUX94" s="300"/>
      <c r="UUY94" s="300"/>
      <c r="UUZ94" s="300"/>
      <c r="UVA94" s="300"/>
      <c r="UVB94" s="300"/>
      <c r="UVC94" s="300"/>
      <c r="UVD94" s="300"/>
      <c r="UVE94" s="300"/>
      <c r="UVF94" s="300"/>
      <c r="UVG94" s="300"/>
      <c r="UVH94" s="300"/>
      <c r="UVI94" s="300"/>
      <c r="UVJ94" s="300"/>
      <c r="UVK94" s="300"/>
      <c r="UVL94" s="300"/>
      <c r="UVM94" s="300"/>
      <c r="UVN94" s="300"/>
      <c r="UVO94" s="300"/>
      <c r="UVP94" s="300"/>
      <c r="UVQ94" s="300"/>
      <c r="UVR94" s="300"/>
      <c r="UVS94" s="300"/>
      <c r="UVT94" s="300"/>
      <c r="UVU94" s="300"/>
      <c r="UVV94" s="300"/>
      <c r="UVW94" s="300"/>
      <c r="UVX94" s="300"/>
      <c r="UVY94" s="300"/>
      <c r="UVZ94" s="300"/>
      <c r="UWA94" s="300"/>
      <c r="UWB94" s="300"/>
      <c r="UWC94" s="300"/>
      <c r="UWD94" s="300"/>
      <c r="UWE94" s="300"/>
      <c r="UWF94" s="300"/>
      <c r="UWG94" s="300"/>
      <c r="UWH94" s="300"/>
      <c r="UWI94" s="300"/>
      <c r="UWJ94" s="300"/>
      <c r="UWK94" s="300"/>
      <c r="UWL94" s="300"/>
      <c r="UWM94" s="300"/>
      <c r="UWN94" s="300"/>
      <c r="UWO94" s="300"/>
      <c r="UWP94" s="300"/>
      <c r="UWQ94" s="300"/>
      <c r="UWR94" s="300"/>
      <c r="UWS94" s="300"/>
      <c r="UWT94" s="300"/>
      <c r="UWU94" s="300"/>
      <c r="UWV94" s="300"/>
      <c r="UWW94" s="300"/>
      <c r="UWX94" s="300"/>
      <c r="UWY94" s="300"/>
      <c r="UWZ94" s="300"/>
      <c r="UXA94" s="300"/>
      <c r="UXB94" s="300"/>
      <c r="UXC94" s="300"/>
      <c r="UXD94" s="300"/>
      <c r="UXE94" s="300"/>
      <c r="UXF94" s="300"/>
      <c r="UXG94" s="300"/>
      <c r="UXH94" s="300"/>
      <c r="UXI94" s="300"/>
      <c r="UXJ94" s="300"/>
      <c r="UXK94" s="300"/>
      <c r="UXL94" s="300"/>
      <c r="UXM94" s="300"/>
      <c r="UXN94" s="300"/>
      <c r="UXO94" s="300"/>
      <c r="UXP94" s="300"/>
      <c r="UXQ94" s="300"/>
      <c r="UXR94" s="300"/>
      <c r="UXS94" s="300"/>
      <c r="UXT94" s="300"/>
      <c r="UXU94" s="300"/>
      <c r="UXV94" s="300"/>
      <c r="UXW94" s="300"/>
      <c r="UXX94" s="300"/>
      <c r="UXY94" s="300"/>
      <c r="UXZ94" s="300"/>
      <c r="UYA94" s="300"/>
      <c r="UYB94" s="300"/>
      <c r="UYC94" s="300"/>
      <c r="UYD94" s="300"/>
      <c r="UYE94" s="300"/>
      <c r="UYL94" s="300"/>
      <c r="UYM94" s="300"/>
      <c r="UYN94" s="300"/>
      <c r="UYO94" s="300"/>
      <c r="UYP94" s="300"/>
      <c r="UYQ94" s="300"/>
      <c r="UYR94" s="300"/>
      <c r="UYS94" s="300"/>
      <c r="UYT94" s="300"/>
      <c r="UYU94" s="300"/>
      <c r="UYV94" s="300"/>
      <c r="UYW94" s="300"/>
      <c r="UYX94" s="300"/>
      <c r="UYY94" s="300"/>
      <c r="UYZ94" s="300"/>
      <c r="UZA94" s="300"/>
      <c r="UZB94" s="300"/>
      <c r="UZC94" s="300"/>
      <c r="UZD94" s="300"/>
      <c r="UZE94" s="300"/>
      <c r="UZF94" s="300"/>
      <c r="UZG94" s="300"/>
      <c r="UZH94" s="300"/>
      <c r="UZI94" s="300"/>
      <c r="UZJ94" s="300"/>
      <c r="UZK94" s="300"/>
      <c r="UZL94" s="300"/>
      <c r="UZM94" s="300"/>
      <c r="UZN94" s="300"/>
      <c r="UZO94" s="300"/>
      <c r="UZP94" s="300"/>
      <c r="UZQ94" s="300"/>
      <c r="UZR94" s="300"/>
      <c r="UZS94" s="300"/>
      <c r="UZT94" s="300"/>
      <c r="UZU94" s="300"/>
      <c r="UZV94" s="300"/>
      <c r="UZW94" s="300"/>
      <c r="UZX94" s="300"/>
      <c r="UZY94" s="300"/>
      <c r="UZZ94" s="300"/>
      <c r="VAA94" s="300"/>
      <c r="VAB94" s="300"/>
      <c r="VAC94" s="300"/>
      <c r="VAD94" s="300"/>
      <c r="VAE94" s="300"/>
      <c r="VAF94" s="300"/>
      <c r="VAG94" s="300"/>
      <c r="VAH94" s="300"/>
      <c r="VAI94" s="300"/>
      <c r="VAJ94" s="300"/>
      <c r="VAK94" s="300"/>
      <c r="VAL94" s="300"/>
      <c r="VAM94" s="300"/>
      <c r="VAN94" s="300"/>
      <c r="VAO94" s="300"/>
      <c r="VAP94" s="300"/>
      <c r="VAQ94" s="300"/>
      <c r="VAR94" s="300"/>
      <c r="VAS94" s="300"/>
      <c r="VAT94" s="300"/>
      <c r="VAU94" s="300"/>
      <c r="VAV94" s="300"/>
      <c r="VAW94" s="300"/>
      <c r="VAX94" s="300"/>
      <c r="VAY94" s="300"/>
      <c r="VAZ94" s="300"/>
      <c r="VBA94" s="300"/>
      <c r="VBB94" s="300"/>
      <c r="VBC94" s="300"/>
      <c r="VBD94" s="300"/>
      <c r="VBE94" s="300"/>
      <c r="VBF94" s="300"/>
      <c r="VBG94" s="300"/>
      <c r="VBH94" s="300"/>
      <c r="VBI94" s="300"/>
      <c r="VBJ94" s="300"/>
      <c r="VBK94" s="300"/>
      <c r="VBL94" s="300"/>
      <c r="VBM94" s="300"/>
      <c r="VBN94" s="300"/>
      <c r="VBO94" s="300"/>
      <c r="VBP94" s="300"/>
      <c r="VBQ94" s="300"/>
      <c r="VBR94" s="300"/>
      <c r="VBS94" s="300"/>
      <c r="VBT94" s="300"/>
      <c r="VBU94" s="300"/>
      <c r="VBV94" s="300"/>
      <c r="VBW94" s="300"/>
      <c r="VBX94" s="300"/>
      <c r="VBY94" s="300"/>
      <c r="VBZ94" s="300"/>
      <c r="VCA94" s="300"/>
      <c r="VCB94" s="300"/>
      <c r="VCC94" s="300"/>
      <c r="VCD94" s="300"/>
      <c r="VCE94" s="300"/>
      <c r="VCF94" s="300"/>
      <c r="VCG94" s="300"/>
      <c r="VCH94" s="300"/>
      <c r="VCI94" s="300"/>
      <c r="VCJ94" s="300"/>
      <c r="VCK94" s="300"/>
      <c r="VCL94" s="300"/>
      <c r="VCM94" s="300"/>
      <c r="VCN94" s="300"/>
      <c r="VCO94" s="300"/>
      <c r="VCP94" s="300"/>
      <c r="VCQ94" s="300"/>
      <c r="VCR94" s="300"/>
      <c r="VCS94" s="300"/>
      <c r="VCT94" s="300"/>
      <c r="VCU94" s="300"/>
      <c r="VCV94" s="300"/>
      <c r="VCW94" s="300"/>
      <c r="VCX94" s="300"/>
      <c r="VCY94" s="300"/>
      <c r="VCZ94" s="300"/>
      <c r="VDA94" s="300"/>
      <c r="VDB94" s="300"/>
      <c r="VDC94" s="300"/>
      <c r="VDD94" s="300"/>
      <c r="VDE94" s="300"/>
      <c r="VDF94" s="300"/>
      <c r="VDG94" s="300"/>
      <c r="VDH94" s="300"/>
      <c r="VDI94" s="300"/>
      <c r="VDJ94" s="300"/>
      <c r="VDK94" s="300"/>
      <c r="VDL94" s="300"/>
      <c r="VDM94" s="300"/>
      <c r="VDN94" s="300"/>
      <c r="VDO94" s="300"/>
      <c r="VDP94" s="300"/>
      <c r="VDQ94" s="300"/>
      <c r="VDR94" s="300"/>
      <c r="VDS94" s="300"/>
      <c r="VDT94" s="300"/>
      <c r="VDU94" s="300"/>
      <c r="VDV94" s="300"/>
      <c r="VDW94" s="300"/>
      <c r="VDX94" s="300"/>
      <c r="VDY94" s="300"/>
      <c r="VDZ94" s="300"/>
      <c r="VEA94" s="300"/>
      <c r="VEB94" s="300"/>
      <c r="VEC94" s="300"/>
      <c r="VED94" s="300"/>
      <c r="VEE94" s="300"/>
      <c r="VEF94" s="300"/>
      <c r="VEG94" s="300"/>
      <c r="VEH94" s="300"/>
      <c r="VEI94" s="300"/>
      <c r="VEJ94" s="300"/>
      <c r="VEK94" s="300"/>
      <c r="VEL94" s="300"/>
      <c r="VEM94" s="300"/>
      <c r="VEN94" s="300"/>
      <c r="VEO94" s="300"/>
      <c r="VEP94" s="300"/>
      <c r="VEQ94" s="300"/>
      <c r="VER94" s="300"/>
      <c r="VES94" s="300"/>
      <c r="VET94" s="300"/>
      <c r="VEU94" s="300"/>
      <c r="VEV94" s="300"/>
      <c r="VEW94" s="300"/>
      <c r="VEX94" s="300"/>
      <c r="VEY94" s="300"/>
      <c r="VEZ94" s="300"/>
      <c r="VFA94" s="300"/>
      <c r="VFB94" s="300"/>
      <c r="VFC94" s="300"/>
      <c r="VFD94" s="300"/>
      <c r="VFE94" s="300"/>
      <c r="VFF94" s="300"/>
      <c r="VFG94" s="300"/>
      <c r="VFH94" s="300"/>
      <c r="VFI94" s="300"/>
      <c r="VFJ94" s="300"/>
      <c r="VFK94" s="300"/>
      <c r="VFL94" s="300"/>
      <c r="VFM94" s="300"/>
      <c r="VFN94" s="300"/>
      <c r="VFO94" s="300"/>
      <c r="VFP94" s="300"/>
      <c r="VFQ94" s="300"/>
      <c r="VFR94" s="300"/>
      <c r="VFS94" s="300"/>
      <c r="VFT94" s="300"/>
      <c r="VFU94" s="300"/>
      <c r="VFV94" s="300"/>
      <c r="VFW94" s="300"/>
      <c r="VFX94" s="300"/>
      <c r="VFY94" s="300"/>
      <c r="VFZ94" s="300"/>
      <c r="VGA94" s="300"/>
      <c r="VGB94" s="300"/>
      <c r="VGC94" s="300"/>
      <c r="VGD94" s="300"/>
      <c r="VGE94" s="300"/>
      <c r="VGF94" s="300"/>
      <c r="VGG94" s="300"/>
      <c r="VGH94" s="300"/>
      <c r="VGI94" s="300"/>
      <c r="VGJ94" s="300"/>
      <c r="VGK94" s="300"/>
      <c r="VGL94" s="300"/>
      <c r="VGM94" s="300"/>
      <c r="VGN94" s="300"/>
      <c r="VGO94" s="300"/>
      <c r="VGP94" s="300"/>
      <c r="VGQ94" s="300"/>
      <c r="VGR94" s="300"/>
      <c r="VGS94" s="300"/>
      <c r="VGT94" s="300"/>
      <c r="VGU94" s="300"/>
      <c r="VGV94" s="300"/>
      <c r="VGW94" s="300"/>
      <c r="VGX94" s="300"/>
      <c r="VGY94" s="300"/>
      <c r="VGZ94" s="300"/>
      <c r="VHA94" s="300"/>
      <c r="VHB94" s="300"/>
      <c r="VHC94" s="300"/>
      <c r="VHD94" s="300"/>
      <c r="VHE94" s="300"/>
      <c r="VHF94" s="300"/>
      <c r="VHG94" s="300"/>
      <c r="VHH94" s="300"/>
      <c r="VHI94" s="300"/>
      <c r="VHJ94" s="300"/>
      <c r="VHK94" s="300"/>
      <c r="VHL94" s="300"/>
      <c r="VHM94" s="300"/>
      <c r="VHN94" s="300"/>
      <c r="VHO94" s="300"/>
      <c r="VHP94" s="300"/>
      <c r="VHQ94" s="300"/>
      <c r="VHR94" s="300"/>
      <c r="VHS94" s="300"/>
      <c r="VHT94" s="300"/>
      <c r="VHU94" s="300"/>
      <c r="VHV94" s="300"/>
      <c r="VHW94" s="300"/>
      <c r="VHX94" s="300"/>
      <c r="VHY94" s="300"/>
      <c r="VHZ94" s="300"/>
      <c r="VIA94" s="300"/>
      <c r="VIH94" s="300"/>
      <c r="VII94" s="300"/>
      <c r="VIJ94" s="300"/>
      <c r="VIK94" s="300"/>
      <c r="VIL94" s="300"/>
      <c r="VIM94" s="300"/>
      <c r="VIN94" s="300"/>
      <c r="VIO94" s="300"/>
      <c r="VIP94" s="300"/>
      <c r="VIQ94" s="300"/>
      <c r="VIR94" s="300"/>
      <c r="VIS94" s="300"/>
      <c r="VIT94" s="300"/>
      <c r="VIU94" s="300"/>
      <c r="VIV94" s="300"/>
      <c r="VIW94" s="300"/>
      <c r="VIX94" s="300"/>
      <c r="VIY94" s="300"/>
      <c r="VIZ94" s="300"/>
      <c r="VJA94" s="300"/>
      <c r="VJB94" s="300"/>
      <c r="VJC94" s="300"/>
      <c r="VJD94" s="300"/>
      <c r="VJE94" s="300"/>
      <c r="VJF94" s="300"/>
      <c r="VJG94" s="300"/>
      <c r="VJH94" s="300"/>
      <c r="VJI94" s="300"/>
      <c r="VJJ94" s="300"/>
      <c r="VJK94" s="300"/>
      <c r="VJL94" s="300"/>
      <c r="VJM94" s="300"/>
      <c r="VJN94" s="300"/>
      <c r="VJO94" s="300"/>
      <c r="VJP94" s="300"/>
      <c r="VJQ94" s="300"/>
      <c r="VJR94" s="300"/>
      <c r="VJS94" s="300"/>
      <c r="VJT94" s="300"/>
      <c r="VJU94" s="300"/>
      <c r="VJV94" s="300"/>
      <c r="VJW94" s="300"/>
      <c r="VJX94" s="300"/>
      <c r="VJY94" s="300"/>
      <c r="VJZ94" s="300"/>
      <c r="VKA94" s="300"/>
      <c r="VKB94" s="300"/>
      <c r="VKC94" s="300"/>
      <c r="VKD94" s="300"/>
      <c r="VKE94" s="300"/>
      <c r="VKF94" s="300"/>
      <c r="VKG94" s="300"/>
      <c r="VKH94" s="300"/>
      <c r="VKI94" s="300"/>
      <c r="VKJ94" s="300"/>
      <c r="VKK94" s="300"/>
      <c r="VKL94" s="300"/>
      <c r="VKM94" s="300"/>
      <c r="VKN94" s="300"/>
      <c r="VKO94" s="300"/>
      <c r="VKP94" s="300"/>
      <c r="VKQ94" s="300"/>
      <c r="VKR94" s="300"/>
      <c r="VKS94" s="300"/>
      <c r="VKT94" s="300"/>
      <c r="VKU94" s="300"/>
      <c r="VKV94" s="300"/>
      <c r="VKW94" s="300"/>
      <c r="VKX94" s="300"/>
      <c r="VKY94" s="300"/>
      <c r="VKZ94" s="300"/>
      <c r="VLA94" s="300"/>
      <c r="VLB94" s="300"/>
      <c r="VLC94" s="300"/>
      <c r="VLD94" s="300"/>
      <c r="VLE94" s="300"/>
      <c r="VLF94" s="300"/>
      <c r="VLG94" s="300"/>
      <c r="VLH94" s="300"/>
      <c r="VLI94" s="300"/>
      <c r="VLJ94" s="300"/>
      <c r="VLK94" s="300"/>
      <c r="VLL94" s="300"/>
      <c r="VLM94" s="300"/>
      <c r="VLN94" s="300"/>
      <c r="VLO94" s="300"/>
      <c r="VLP94" s="300"/>
      <c r="VLQ94" s="300"/>
      <c r="VLR94" s="300"/>
      <c r="VLS94" s="300"/>
      <c r="VLT94" s="300"/>
      <c r="VLU94" s="300"/>
      <c r="VLV94" s="300"/>
      <c r="VLW94" s="300"/>
      <c r="VLX94" s="300"/>
      <c r="VLY94" s="300"/>
      <c r="VLZ94" s="300"/>
      <c r="VMA94" s="300"/>
      <c r="VMB94" s="300"/>
      <c r="VMC94" s="300"/>
      <c r="VMD94" s="300"/>
      <c r="VME94" s="300"/>
      <c r="VMF94" s="300"/>
      <c r="VMG94" s="300"/>
      <c r="VMH94" s="300"/>
      <c r="VMI94" s="300"/>
      <c r="VMJ94" s="300"/>
      <c r="VMK94" s="300"/>
      <c r="VML94" s="300"/>
      <c r="VMM94" s="300"/>
      <c r="VMN94" s="300"/>
      <c r="VMO94" s="300"/>
      <c r="VMP94" s="300"/>
      <c r="VMQ94" s="300"/>
      <c r="VMR94" s="300"/>
      <c r="VMS94" s="300"/>
      <c r="VMT94" s="300"/>
      <c r="VMU94" s="300"/>
      <c r="VMV94" s="300"/>
      <c r="VMW94" s="300"/>
      <c r="VMX94" s="300"/>
      <c r="VMY94" s="300"/>
      <c r="VMZ94" s="300"/>
      <c r="VNA94" s="300"/>
      <c r="VNB94" s="300"/>
      <c r="VNC94" s="300"/>
      <c r="VND94" s="300"/>
      <c r="VNE94" s="300"/>
      <c r="VNF94" s="300"/>
      <c r="VNG94" s="300"/>
      <c r="VNH94" s="300"/>
      <c r="VNI94" s="300"/>
      <c r="VNJ94" s="300"/>
      <c r="VNK94" s="300"/>
      <c r="VNL94" s="300"/>
      <c r="VNM94" s="300"/>
      <c r="VNN94" s="300"/>
      <c r="VNO94" s="300"/>
      <c r="VNP94" s="300"/>
      <c r="VNQ94" s="300"/>
      <c r="VNR94" s="300"/>
      <c r="VNS94" s="300"/>
      <c r="VNT94" s="300"/>
      <c r="VNU94" s="300"/>
      <c r="VNV94" s="300"/>
      <c r="VNW94" s="300"/>
      <c r="VNX94" s="300"/>
      <c r="VNY94" s="300"/>
      <c r="VNZ94" s="300"/>
      <c r="VOA94" s="300"/>
      <c r="VOB94" s="300"/>
      <c r="VOC94" s="300"/>
      <c r="VOD94" s="300"/>
      <c r="VOE94" s="300"/>
      <c r="VOF94" s="300"/>
      <c r="VOG94" s="300"/>
      <c r="VOH94" s="300"/>
      <c r="VOI94" s="300"/>
      <c r="VOJ94" s="300"/>
      <c r="VOK94" s="300"/>
      <c r="VOL94" s="300"/>
      <c r="VOM94" s="300"/>
      <c r="VON94" s="300"/>
      <c r="VOO94" s="300"/>
      <c r="VOP94" s="300"/>
      <c r="VOQ94" s="300"/>
      <c r="VOR94" s="300"/>
      <c r="VOS94" s="300"/>
      <c r="VOT94" s="300"/>
      <c r="VOU94" s="300"/>
      <c r="VOV94" s="300"/>
      <c r="VOW94" s="300"/>
      <c r="VOX94" s="300"/>
      <c r="VOY94" s="300"/>
      <c r="VOZ94" s="300"/>
      <c r="VPA94" s="300"/>
      <c r="VPB94" s="300"/>
      <c r="VPC94" s="300"/>
      <c r="VPD94" s="300"/>
      <c r="VPE94" s="300"/>
      <c r="VPF94" s="300"/>
      <c r="VPG94" s="300"/>
      <c r="VPH94" s="300"/>
      <c r="VPI94" s="300"/>
      <c r="VPJ94" s="300"/>
      <c r="VPK94" s="300"/>
      <c r="VPL94" s="300"/>
      <c r="VPM94" s="300"/>
      <c r="VPN94" s="300"/>
      <c r="VPO94" s="300"/>
      <c r="VPP94" s="300"/>
      <c r="VPQ94" s="300"/>
      <c r="VPR94" s="300"/>
      <c r="VPS94" s="300"/>
      <c r="VPT94" s="300"/>
      <c r="VPU94" s="300"/>
      <c r="VPV94" s="300"/>
      <c r="VPW94" s="300"/>
      <c r="VPX94" s="300"/>
      <c r="VPY94" s="300"/>
      <c r="VPZ94" s="300"/>
      <c r="VQA94" s="300"/>
      <c r="VQB94" s="300"/>
      <c r="VQC94" s="300"/>
      <c r="VQD94" s="300"/>
      <c r="VQE94" s="300"/>
      <c r="VQF94" s="300"/>
      <c r="VQG94" s="300"/>
      <c r="VQH94" s="300"/>
      <c r="VQI94" s="300"/>
      <c r="VQJ94" s="300"/>
      <c r="VQK94" s="300"/>
      <c r="VQL94" s="300"/>
      <c r="VQM94" s="300"/>
      <c r="VQN94" s="300"/>
      <c r="VQO94" s="300"/>
      <c r="VQP94" s="300"/>
      <c r="VQQ94" s="300"/>
      <c r="VQR94" s="300"/>
      <c r="VQS94" s="300"/>
      <c r="VQT94" s="300"/>
      <c r="VQU94" s="300"/>
      <c r="VQV94" s="300"/>
      <c r="VQW94" s="300"/>
      <c r="VQX94" s="300"/>
      <c r="VQY94" s="300"/>
      <c r="VQZ94" s="300"/>
      <c r="VRA94" s="300"/>
      <c r="VRB94" s="300"/>
      <c r="VRC94" s="300"/>
      <c r="VRD94" s="300"/>
      <c r="VRE94" s="300"/>
      <c r="VRF94" s="300"/>
      <c r="VRG94" s="300"/>
      <c r="VRH94" s="300"/>
      <c r="VRI94" s="300"/>
      <c r="VRJ94" s="300"/>
      <c r="VRK94" s="300"/>
      <c r="VRL94" s="300"/>
      <c r="VRM94" s="300"/>
      <c r="VRN94" s="300"/>
      <c r="VRO94" s="300"/>
      <c r="VRP94" s="300"/>
      <c r="VRQ94" s="300"/>
      <c r="VRR94" s="300"/>
      <c r="VRS94" s="300"/>
      <c r="VRT94" s="300"/>
      <c r="VRU94" s="300"/>
      <c r="VRV94" s="300"/>
      <c r="VRW94" s="300"/>
      <c r="VSD94" s="300"/>
      <c r="VSE94" s="300"/>
      <c r="VSF94" s="300"/>
      <c r="VSG94" s="300"/>
      <c r="VSH94" s="300"/>
      <c r="VSI94" s="300"/>
      <c r="VSJ94" s="300"/>
      <c r="VSK94" s="300"/>
      <c r="VSL94" s="300"/>
      <c r="VSM94" s="300"/>
      <c r="VSN94" s="300"/>
      <c r="VSO94" s="300"/>
      <c r="VSP94" s="300"/>
      <c r="VSQ94" s="300"/>
      <c r="VSR94" s="300"/>
      <c r="VSS94" s="300"/>
      <c r="VST94" s="300"/>
      <c r="VSU94" s="300"/>
      <c r="VSV94" s="300"/>
      <c r="VSW94" s="300"/>
      <c r="VSX94" s="300"/>
      <c r="VSY94" s="300"/>
      <c r="VSZ94" s="300"/>
      <c r="VTA94" s="300"/>
      <c r="VTB94" s="300"/>
      <c r="VTC94" s="300"/>
      <c r="VTD94" s="300"/>
      <c r="VTE94" s="300"/>
      <c r="VTF94" s="300"/>
      <c r="VTG94" s="300"/>
      <c r="VTH94" s="300"/>
      <c r="VTI94" s="300"/>
      <c r="VTJ94" s="300"/>
      <c r="VTK94" s="300"/>
      <c r="VTL94" s="300"/>
      <c r="VTM94" s="300"/>
      <c r="VTN94" s="300"/>
      <c r="VTO94" s="300"/>
      <c r="VTP94" s="300"/>
      <c r="VTQ94" s="300"/>
      <c r="VTR94" s="300"/>
      <c r="VTS94" s="300"/>
      <c r="VTT94" s="300"/>
      <c r="VTU94" s="300"/>
      <c r="VTV94" s="300"/>
      <c r="VTW94" s="300"/>
      <c r="VTX94" s="300"/>
      <c r="VTY94" s="300"/>
      <c r="VTZ94" s="300"/>
      <c r="VUA94" s="300"/>
      <c r="VUB94" s="300"/>
      <c r="VUC94" s="300"/>
      <c r="VUD94" s="300"/>
      <c r="VUE94" s="300"/>
      <c r="VUF94" s="300"/>
      <c r="VUG94" s="300"/>
      <c r="VUH94" s="300"/>
      <c r="VUI94" s="300"/>
      <c r="VUJ94" s="300"/>
      <c r="VUK94" s="300"/>
      <c r="VUL94" s="300"/>
      <c r="VUM94" s="300"/>
      <c r="VUN94" s="300"/>
      <c r="VUO94" s="300"/>
      <c r="VUP94" s="300"/>
      <c r="VUQ94" s="300"/>
      <c r="VUR94" s="300"/>
      <c r="VUS94" s="300"/>
      <c r="VUT94" s="300"/>
      <c r="VUU94" s="300"/>
      <c r="VUV94" s="300"/>
      <c r="VUW94" s="300"/>
      <c r="VUX94" s="300"/>
      <c r="VUY94" s="300"/>
      <c r="VUZ94" s="300"/>
      <c r="VVA94" s="300"/>
      <c r="VVB94" s="300"/>
      <c r="VVC94" s="300"/>
      <c r="VVD94" s="300"/>
      <c r="VVE94" s="300"/>
      <c r="VVF94" s="300"/>
      <c r="VVG94" s="300"/>
      <c r="VVH94" s="300"/>
      <c r="VVI94" s="300"/>
      <c r="VVJ94" s="300"/>
      <c r="VVK94" s="300"/>
      <c r="VVL94" s="300"/>
      <c r="VVM94" s="300"/>
      <c r="VVN94" s="300"/>
      <c r="VVO94" s="300"/>
      <c r="VVP94" s="300"/>
      <c r="VVQ94" s="300"/>
      <c r="VVR94" s="300"/>
      <c r="VVS94" s="300"/>
      <c r="VVT94" s="300"/>
      <c r="VVU94" s="300"/>
      <c r="VVV94" s="300"/>
      <c r="VVW94" s="300"/>
      <c r="VVX94" s="300"/>
      <c r="VVY94" s="300"/>
      <c r="VVZ94" s="300"/>
      <c r="VWA94" s="300"/>
      <c r="VWB94" s="300"/>
      <c r="VWC94" s="300"/>
      <c r="VWD94" s="300"/>
      <c r="VWE94" s="300"/>
      <c r="VWF94" s="300"/>
      <c r="VWG94" s="300"/>
      <c r="VWH94" s="300"/>
      <c r="VWI94" s="300"/>
      <c r="VWJ94" s="300"/>
      <c r="VWK94" s="300"/>
      <c r="VWL94" s="300"/>
      <c r="VWM94" s="300"/>
      <c r="VWN94" s="300"/>
      <c r="VWO94" s="300"/>
      <c r="VWP94" s="300"/>
      <c r="VWQ94" s="300"/>
      <c r="VWR94" s="300"/>
      <c r="VWS94" s="300"/>
      <c r="VWT94" s="300"/>
      <c r="VWU94" s="300"/>
      <c r="VWV94" s="300"/>
      <c r="VWW94" s="300"/>
      <c r="VWX94" s="300"/>
      <c r="VWY94" s="300"/>
      <c r="VWZ94" s="300"/>
      <c r="VXA94" s="300"/>
      <c r="VXB94" s="300"/>
      <c r="VXC94" s="300"/>
      <c r="VXD94" s="300"/>
      <c r="VXE94" s="300"/>
      <c r="VXF94" s="300"/>
      <c r="VXG94" s="300"/>
      <c r="VXH94" s="300"/>
      <c r="VXI94" s="300"/>
      <c r="VXJ94" s="300"/>
      <c r="VXK94" s="300"/>
      <c r="VXL94" s="300"/>
      <c r="VXM94" s="300"/>
      <c r="VXN94" s="300"/>
      <c r="VXO94" s="300"/>
      <c r="VXP94" s="300"/>
      <c r="VXQ94" s="300"/>
      <c r="VXR94" s="300"/>
      <c r="VXS94" s="300"/>
      <c r="VXT94" s="300"/>
      <c r="VXU94" s="300"/>
      <c r="VXV94" s="300"/>
      <c r="VXW94" s="300"/>
      <c r="VXX94" s="300"/>
      <c r="VXY94" s="300"/>
      <c r="VXZ94" s="300"/>
      <c r="VYA94" s="300"/>
      <c r="VYB94" s="300"/>
      <c r="VYC94" s="300"/>
      <c r="VYD94" s="300"/>
      <c r="VYE94" s="300"/>
      <c r="VYF94" s="300"/>
      <c r="VYG94" s="300"/>
      <c r="VYH94" s="300"/>
      <c r="VYI94" s="300"/>
      <c r="VYJ94" s="300"/>
      <c r="VYK94" s="300"/>
      <c r="VYL94" s="300"/>
      <c r="VYM94" s="300"/>
      <c r="VYN94" s="300"/>
      <c r="VYO94" s="300"/>
      <c r="VYP94" s="300"/>
      <c r="VYQ94" s="300"/>
      <c r="VYR94" s="300"/>
      <c r="VYS94" s="300"/>
      <c r="VYT94" s="300"/>
      <c r="VYU94" s="300"/>
      <c r="VYV94" s="300"/>
      <c r="VYW94" s="300"/>
      <c r="VYX94" s="300"/>
      <c r="VYY94" s="300"/>
      <c r="VYZ94" s="300"/>
      <c r="VZA94" s="300"/>
      <c r="VZB94" s="300"/>
      <c r="VZC94" s="300"/>
      <c r="VZD94" s="300"/>
      <c r="VZE94" s="300"/>
      <c r="VZF94" s="300"/>
      <c r="VZG94" s="300"/>
      <c r="VZH94" s="300"/>
      <c r="VZI94" s="300"/>
      <c r="VZJ94" s="300"/>
      <c r="VZK94" s="300"/>
      <c r="VZL94" s="300"/>
      <c r="VZM94" s="300"/>
      <c r="VZN94" s="300"/>
      <c r="VZO94" s="300"/>
      <c r="VZP94" s="300"/>
      <c r="VZQ94" s="300"/>
      <c r="VZR94" s="300"/>
      <c r="VZS94" s="300"/>
      <c r="VZT94" s="300"/>
      <c r="VZU94" s="300"/>
      <c r="VZV94" s="300"/>
      <c r="VZW94" s="300"/>
      <c r="VZX94" s="300"/>
      <c r="VZY94" s="300"/>
      <c r="VZZ94" s="300"/>
      <c r="WAA94" s="300"/>
      <c r="WAB94" s="300"/>
      <c r="WAC94" s="300"/>
      <c r="WAD94" s="300"/>
      <c r="WAE94" s="300"/>
      <c r="WAF94" s="300"/>
      <c r="WAG94" s="300"/>
      <c r="WAH94" s="300"/>
      <c r="WAI94" s="300"/>
      <c r="WAJ94" s="300"/>
      <c r="WAK94" s="300"/>
      <c r="WAL94" s="300"/>
      <c r="WAM94" s="300"/>
      <c r="WAN94" s="300"/>
      <c r="WAO94" s="300"/>
      <c r="WAP94" s="300"/>
      <c r="WAQ94" s="300"/>
      <c r="WAR94" s="300"/>
      <c r="WAS94" s="300"/>
      <c r="WAT94" s="300"/>
      <c r="WAU94" s="300"/>
      <c r="WAV94" s="300"/>
      <c r="WAW94" s="300"/>
      <c r="WAX94" s="300"/>
      <c r="WAY94" s="300"/>
      <c r="WAZ94" s="300"/>
      <c r="WBA94" s="300"/>
      <c r="WBB94" s="300"/>
      <c r="WBC94" s="300"/>
      <c r="WBD94" s="300"/>
      <c r="WBE94" s="300"/>
      <c r="WBF94" s="300"/>
      <c r="WBG94" s="300"/>
      <c r="WBH94" s="300"/>
      <c r="WBI94" s="300"/>
      <c r="WBJ94" s="300"/>
      <c r="WBK94" s="300"/>
      <c r="WBL94" s="300"/>
      <c r="WBM94" s="300"/>
      <c r="WBN94" s="300"/>
      <c r="WBO94" s="300"/>
      <c r="WBP94" s="300"/>
      <c r="WBQ94" s="300"/>
      <c r="WBR94" s="300"/>
      <c r="WBS94" s="300"/>
      <c r="WBZ94" s="300"/>
      <c r="WCA94" s="300"/>
      <c r="WCB94" s="300"/>
      <c r="WCC94" s="300"/>
      <c r="WCD94" s="300"/>
      <c r="WCE94" s="300"/>
      <c r="WCF94" s="300"/>
      <c r="WCG94" s="300"/>
      <c r="WCH94" s="300"/>
      <c r="WCI94" s="300"/>
      <c r="WCJ94" s="300"/>
      <c r="WCK94" s="300"/>
      <c r="WCL94" s="300"/>
      <c r="WCM94" s="300"/>
      <c r="WCN94" s="300"/>
      <c r="WCO94" s="300"/>
      <c r="WCP94" s="300"/>
      <c r="WCQ94" s="300"/>
      <c r="WCR94" s="300"/>
      <c r="WCS94" s="300"/>
      <c r="WCT94" s="300"/>
      <c r="WCU94" s="300"/>
      <c r="WCV94" s="300"/>
      <c r="WCW94" s="300"/>
      <c r="WCX94" s="300"/>
      <c r="WCY94" s="300"/>
      <c r="WCZ94" s="300"/>
      <c r="WDA94" s="300"/>
      <c r="WDB94" s="300"/>
      <c r="WDC94" s="300"/>
      <c r="WDD94" s="300"/>
      <c r="WDE94" s="300"/>
      <c r="WDF94" s="300"/>
      <c r="WDG94" s="300"/>
      <c r="WDH94" s="300"/>
      <c r="WDI94" s="300"/>
      <c r="WDJ94" s="300"/>
      <c r="WDK94" s="300"/>
      <c r="WDL94" s="300"/>
      <c r="WDM94" s="300"/>
      <c r="WDN94" s="300"/>
      <c r="WDO94" s="300"/>
      <c r="WDP94" s="300"/>
      <c r="WDQ94" s="300"/>
      <c r="WDR94" s="300"/>
      <c r="WDS94" s="300"/>
      <c r="WDT94" s="300"/>
      <c r="WDU94" s="300"/>
      <c r="WDV94" s="300"/>
      <c r="WDW94" s="300"/>
      <c r="WDX94" s="300"/>
      <c r="WDY94" s="300"/>
      <c r="WDZ94" s="300"/>
      <c r="WEA94" s="300"/>
      <c r="WEB94" s="300"/>
      <c r="WEC94" s="300"/>
      <c r="WED94" s="300"/>
      <c r="WEE94" s="300"/>
      <c r="WEF94" s="300"/>
      <c r="WEG94" s="300"/>
      <c r="WEH94" s="300"/>
      <c r="WEI94" s="300"/>
      <c r="WEJ94" s="300"/>
      <c r="WEK94" s="300"/>
      <c r="WEL94" s="300"/>
      <c r="WEM94" s="300"/>
      <c r="WEN94" s="300"/>
      <c r="WEO94" s="300"/>
      <c r="WEP94" s="300"/>
      <c r="WEQ94" s="300"/>
      <c r="WER94" s="300"/>
      <c r="WES94" s="300"/>
      <c r="WET94" s="300"/>
      <c r="WEU94" s="300"/>
      <c r="WEV94" s="300"/>
      <c r="WEW94" s="300"/>
      <c r="WEX94" s="300"/>
      <c r="WEY94" s="300"/>
      <c r="WEZ94" s="300"/>
      <c r="WFA94" s="300"/>
      <c r="WFB94" s="300"/>
      <c r="WFC94" s="300"/>
      <c r="WFD94" s="300"/>
      <c r="WFE94" s="300"/>
      <c r="WFF94" s="300"/>
      <c r="WFG94" s="300"/>
      <c r="WFH94" s="300"/>
      <c r="WFI94" s="300"/>
      <c r="WFJ94" s="300"/>
      <c r="WFK94" s="300"/>
      <c r="WFL94" s="300"/>
      <c r="WFM94" s="300"/>
      <c r="WFN94" s="300"/>
      <c r="WFO94" s="300"/>
      <c r="WFP94" s="300"/>
      <c r="WFQ94" s="300"/>
      <c r="WFR94" s="300"/>
      <c r="WFS94" s="300"/>
      <c r="WFT94" s="300"/>
      <c r="WFU94" s="300"/>
      <c r="WFV94" s="300"/>
      <c r="WFW94" s="300"/>
      <c r="WFX94" s="300"/>
      <c r="WFY94" s="300"/>
      <c r="WFZ94" s="300"/>
      <c r="WGA94" s="300"/>
      <c r="WGB94" s="300"/>
      <c r="WGC94" s="300"/>
      <c r="WGD94" s="300"/>
      <c r="WGE94" s="300"/>
      <c r="WGF94" s="300"/>
      <c r="WGG94" s="300"/>
      <c r="WGH94" s="300"/>
      <c r="WGI94" s="300"/>
      <c r="WGJ94" s="300"/>
      <c r="WGK94" s="300"/>
      <c r="WGL94" s="300"/>
      <c r="WGM94" s="300"/>
      <c r="WGN94" s="300"/>
      <c r="WGO94" s="300"/>
      <c r="WGP94" s="300"/>
      <c r="WGQ94" s="300"/>
      <c r="WGR94" s="300"/>
      <c r="WGS94" s="300"/>
      <c r="WGT94" s="300"/>
      <c r="WGU94" s="300"/>
      <c r="WGV94" s="300"/>
      <c r="WGW94" s="300"/>
      <c r="WGX94" s="300"/>
      <c r="WGY94" s="300"/>
      <c r="WGZ94" s="300"/>
      <c r="WHA94" s="300"/>
      <c r="WHB94" s="300"/>
      <c r="WHC94" s="300"/>
      <c r="WHD94" s="300"/>
      <c r="WHE94" s="300"/>
      <c r="WHF94" s="300"/>
      <c r="WHG94" s="300"/>
      <c r="WHH94" s="300"/>
      <c r="WHI94" s="300"/>
      <c r="WHJ94" s="300"/>
      <c r="WHK94" s="300"/>
      <c r="WHL94" s="300"/>
      <c r="WHM94" s="300"/>
      <c r="WHN94" s="300"/>
      <c r="WHO94" s="300"/>
      <c r="WHP94" s="300"/>
      <c r="WHQ94" s="300"/>
      <c r="WHR94" s="300"/>
      <c r="WHS94" s="300"/>
      <c r="WHT94" s="300"/>
      <c r="WHU94" s="300"/>
      <c r="WHV94" s="300"/>
      <c r="WHW94" s="300"/>
      <c r="WHX94" s="300"/>
      <c r="WHY94" s="300"/>
      <c r="WHZ94" s="300"/>
      <c r="WIA94" s="300"/>
      <c r="WIB94" s="300"/>
      <c r="WIC94" s="300"/>
      <c r="WID94" s="300"/>
      <c r="WIE94" s="300"/>
      <c r="WIF94" s="300"/>
      <c r="WIG94" s="300"/>
      <c r="WIH94" s="300"/>
      <c r="WII94" s="300"/>
      <c r="WIJ94" s="300"/>
      <c r="WIK94" s="300"/>
      <c r="WIL94" s="300"/>
      <c r="WIM94" s="300"/>
      <c r="WIN94" s="300"/>
      <c r="WIO94" s="300"/>
      <c r="WIP94" s="300"/>
      <c r="WIQ94" s="300"/>
      <c r="WIR94" s="300"/>
      <c r="WIS94" s="300"/>
      <c r="WIT94" s="300"/>
      <c r="WIU94" s="300"/>
      <c r="WIV94" s="300"/>
      <c r="WIW94" s="300"/>
      <c r="WIX94" s="300"/>
      <c r="WIY94" s="300"/>
      <c r="WIZ94" s="300"/>
      <c r="WJA94" s="300"/>
      <c r="WJB94" s="300"/>
      <c r="WJC94" s="300"/>
      <c r="WJD94" s="300"/>
      <c r="WJE94" s="300"/>
      <c r="WJF94" s="300"/>
      <c r="WJG94" s="300"/>
      <c r="WJH94" s="300"/>
      <c r="WJI94" s="300"/>
      <c r="WJJ94" s="300"/>
      <c r="WJK94" s="300"/>
      <c r="WJL94" s="300"/>
      <c r="WJM94" s="300"/>
      <c r="WJN94" s="300"/>
      <c r="WJO94" s="300"/>
      <c r="WJP94" s="300"/>
      <c r="WJQ94" s="300"/>
      <c r="WJR94" s="300"/>
      <c r="WJS94" s="300"/>
      <c r="WJT94" s="300"/>
      <c r="WJU94" s="300"/>
      <c r="WJV94" s="300"/>
      <c r="WJW94" s="300"/>
      <c r="WJX94" s="300"/>
      <c r="WJY94" s="300"/>
      <c r="WJZ94" s="300"/>
      <c r="WKA94" s="300"/>
      <c r="WKB94" s="300"/>
      <c r="WKC94" s="300"/>
      <c r="WKD94" s="300"/>
      <c r="WKE94" s="300"/>
      <c r="WKF94" s="300"/>
      <c r="WKG94" s="300"/>
      <c r="WKH94" s="300"/>
      <c r="WKI94" s="300"/>
      <c r="WKJ94" s="300"/>
      <c r="WKK94" s="300"/>
      <c r="WKL94" s="300"/>
      <c r="WKM94" s="300"/>
      <c r="WKN94" s="300"/>
      <c r="WKO94" s="300"/>
      <c r="WKP94" s="300"/>
      <c r="WKQ94" s="300"/>
      <c r="WKR94" s="300"/>
      <c r="WKS94" s="300"/>
      <c r="WKT94" s="300"/>
      <c r="WKU94" s="300"/>
      <c r="WKV94" s="300"/>
      <c r="WKW94" s="300"/>
      <c r="WKX94" s="300"/>
      <c r="WKY94" s="300"/>
      <c r="WKZ94" s="300"/>
      <c r="WLA94" s="300"/>
      <c r="WLB94" s="300"/>
      <c r="WLC94" s="300"/>
      <c r="WLD94" s="300"/>
      <c r="WLE94" s="300"/>
      <c r="WLF94" s="300"/>
      <c r="WLG94" s="300"/>
      <c r="WLH94" s="300"/>
      <c r="WLI94" s="300"/>
      <c r="WLJ94" s="300"/>
      <c r="WLK94" s="300"/>
      <c r="WLL94" s="300"/>
      <c r="WLM94" s="300"/>
      <c r="WLN94" s="300"/>
      <c r="WLO94" s="300"/>
      <c r="WLV94" s="300"/>
      <c r="WLW94" s="300"/>
      <c r="WLX94" s="300"/>
      <c r="WLY94" s="300"/>
      <c r="WLZ94" s="300"/>
      <c r="WMA94" s="300"/>
      <c r="WMB94" s="300"/>
      <c r="WMC94" s="300"/>
      <c r="WMD94" s="300"/>
      <c r="WME94" s="300"/>
      <c r="WMF94" s="300"/>
      <c r="WMG94" s="300"/>
      <c r="WMH94" s="300"/>
      <c r="WMI94" s="300"/>
      <c r="WMJ94" s="300"/>
      <c r="WMK94" s="300"/>
      <c r="WML94" s="300"/>
      <c r="WMM94" s="300"/>
      <c r="WMN94" s="300"/>
      <c r="WMO94" s="300"/>
      <c r="WMP94" s="300"/>
      <c r="WMQ94" s="300"/>
      <c r="WMR94" s="300"/>
      <c r="WMS94" s="300"/>
      <c r="WMT94" s="300"/>
      <c r="WMU94" s="300"/>
      <c r="WMV94" s="300"/>
      <c r="WMW94" s="300"/>
      <c r="WMX94" s="300"/>
      <c r="WMY94" s="300"/>
      <c r="WMZ94" s="300"/>
      <c r="WNA94" s="300"/>
      <c r="WNB94" s="300"/>
      <c r="WNC94" s="300"/>
      <c r="WND94" s="300"/>
      <c r="WNE94" s="300"/>
      <c r="WNF94" s="300"/>
      <c r="WNG94" s="300"/>
      <c r="WNH94" s="300"/>
      <c r="WNI94" s="300"/>
      <c r="WNJ94" s="300"/>
      <c r="WNK94" s="300"/>
      <c r="WNL94" s="300"/>
      <c r="WNM94" s="300"/>
      <c r="WNN94" s="300"/>
      <c r="WNO94" s="300"/>
      <c r="WNP94" s="300"/>
      <c r="WNQ94" s="300"/>
      <c r="WNR94" s="300"/>
      <c r="WNS94" s="300"/>
      <c r="WNT94" s="300"/>
      <c r="WNU94" s="300"/>
      <c r="WNV94" s="300"/>
      <c r="WNW94" s="300"/>
      <c r="WNX94" s="300"/>
      <c r="WNY94" s="300"/>
      <c r="WNZ94" s="300"/>
      <c r="WOA94" s="300"/>
      <c r="WOB94" s="300"/>
      <c r="WOC94" s="300"/>
      <c r="WOD94" s="300"/>
      <c r="WOE94" s="300"/>
      <c r="WOF94" s="300"/>
      <c r="WOG94" s="300"/>
      <c r="WOH94" s="300"/>
      <c r="WOI94" s="300"/>
      <c r="WOJ94" s="300"/>
      <c r="WOK94" s="300"/>
      <c r="WOL94" s="300"/>
      <c r="WOM94" s="300"/>
      <c r="WON94" s="300"/>
      <c r="WOO94" s="300"/>
      <c r="WOP94" s="300"/>
      <c r="WOQ94" s="300"/>
      <c r="WOR94" s="300"/>
      <c r="WOS94" s="300"/>
      <c r="WOT94" s="300"/>
      <c r="WOU94" s="300"/>
      <c r="WOV94" s="300"/>
      <c r="WOW94" s="300"/>
      <c r="WOX94" s="300"/>
      <c r="WOY94" s="300"/>
      <c r="WOZ94" s="300"/>
      <c r="WPA94" s="300"/>
      <c r="WPB94" s="300"/>
      <c r="WPC94" s="300"/>
      <c r="WPD94" s="300"/>
      <c r="WPE94" s="300"/>
      <c r="WPF94" s="300"/>
      <c r="WPG94" s="300"/>
      <c r="WPH94" s="300"/>
      <c r="WPI94" s="300"/>
      <c r="WPJ94" s="300"/>
      <c r="WPK94" s="300"/>
      <c r="WPL94" s="300"/>
      <c r="WPM94" s="300"/>
      <c r="WPN94" s="300"/>
      <c r="WPO94" s="300"/>
      <c r="WPP94" s="300"/>
      <c r="WPQ94" s="300"/>
      <c r="WPR94" s="300"/>
      <c r="WPS94" s="300"/>
      <c r="WPT94" s="300"/>
      <c r="WPU94" s="300"/>
      <c r="WPV94" s="300"/>
      <c r="WPW94" s="300"/>
      <c r="WPX94" s="300"/>
      <c r="WPY94" s="300"/>
      <c r="WPZ94" s="300"/>
      <c r="WQA94" s="300"/>
      <c r="WQB94" s="300"/>
      <c r="WQC94" s="300"/>
      <c r="WQD94" s="300"/>
      <c r="WQE94" s="300"/>
      <c r="WQF94" s="300"/>
      <c r="WQG94" s="300"/>
      <c r="WQH94" s="300"/>
      <c r="WQI94" s="300"/>
      <c r="WQJ94" s="300"/>
      <c r="WQK94" s="300"/>
      <c r="WQL94" s="300"/>
      <c r="WQM94" s="300"/>
      <c r="WQN94" s="300"/>
      <c r="WQO94" s="300"/>
      <c r="WQP94" s="300"/>
      <c r="WQQ94" s="300"/>
      <c r="WQR94" s="300"/>
      <c r="WQS94" s="300"/>
      <c r="WQT94" s="300"/>
      <c r="WQU94" s="300"/>
      <c r="WQV94" s="300"/>
      <c r="WQW94" s="300"/>
      <c r="WQX94" s="300"/>
      <c r="WQY94" s="300"/>
      <c r="WQZ94" s="300"/>
      <c r="WRA94" s="300"/>
      <c r="WRB94" s="300"/>
      <c r="WRC94" s="300"/>
      <c r="WRD94" s="300"/>
      <c r="WRE94" s="300"/>
      <c r="WRF94" s="300"/>
      <c r="WRG94" s="300"/>
      <c r="WRH94" s="300"/>
      <c r="WRI94" s="300"/>
      <c r="WRJ94" s="300"/>
      <c r="WRK94" s="300"/>
      <c r="WRL94" s="300"/>
      <c r="WRM94" s="300"/>
      <c r="WRN94" s="300"/>
      <c r="WRO94" s="300"/>
      <c r="WRP94" s="300"/>
      <c r="WRQ94" s="300"/>
      <c r="WRR94" s="300"/>
      <c r="WRS94" s="300"/>
      <c r="WRT94" s="300"/>
      <c r="WRU94" s="300"/>
      <c r="WRV94" s="300"/>
      <c r="WRW94" s="300"/>
      <c r="WRX94" s="300"/>
      <c r="WRY94" s="300"/>
      <c r="WRZ94" s="300"/>
      <c r="WSA94" s="300"/>
      <c r="WSB94" s="300"/>
      <c r="WSC94" s="300"/>
      <c r="WSD94" s="300"/>
      <c r="WSE94" s="300"/>
      <c r="WSF94" s="300"/>
      <c r="WSG94" s="300"/>
      <c r="WSH94" s="300"/>
      <c r="WSI94" s="300"/>
      <c r="WSJ94" s="300"/>
      <c r="WSK94" s="300"/>
      <c r="WSL94" s="300"/>
      <c r="WSM94" s="300"/>
      <c r="WSN94" s="300"/>
      <c r="WSO94" s="300"/>
      <c r="WSP94" s="300"/>
      <c r="WSQ94" s="300"/>
      <c r="WSR94" s="300"/>
      <c r="WSS94" s="300"/>
      <c r="WST94" s="300"/>
      <c r="WSU94" s="300"/>
      <c r="WSV94" s="300"/>
      <c r="WSW94" s="300"/>
      <c r="WSX94" s="300"/>
      <c r="WSY94" s="300"/>
      <c r="WSZ94" s="300"/>
      <c r="WTA94" s="300"/>
      <c r="WTB94" s="300"/>
      <c r="WTC94" s="300"/>
      <c r="WTD94" s="300"/>
      <c r="WTE94" s="300"/>
      <c r="WTF94" s="300"/>
      <c r="WTG94" s="300"/>
      <c r="WTH94" s="300"/>
      <c r="WTI94" s="300"/>
      <c r="WTJ94" s="300"/>
      <c r="WTK94" s="300"/>
      <c r="WTL94" s="300"/>
      <c r="WTM94" s="300"/>
      <c r="WTN94" s="300"/>
      <c r="WTO94" s="300"/>
      <c r="WTP94" s="300"/>
      <c r="WTQ94" s="300"/>
      <c r="WTR94" s="300"/>
      <c r="WTS94" s="300"/>
      <c r="WTT94" s="300"/>
      <c r="WTU94" s="300"/>
      <c r="WTV94" s="300"/>
      <c r="WTW94" s="300"/>
      <c r="WTX94" s="300"/>
      <c r="WTY94" s="300"/>
      <c r="WTZ94" s="300"/>
      <c r="WUA94" s="300"/>
      <c r="WUB94" s="300"/>
      <c r="WUC94" s="300"/>
      <c r="WUD94" s="300"/>
      <c r="WUE94" s="300"/>
      <c r="WUF94" s="300"/>
      <c r="WUG94" s="300"/>
      <c r="WUH94" s="300"/>
      <c r="WUI94" s="300"/>
      <c r="WUJ94" s="300"/>
      <c r="WUK94" s="300"/>
      <c r="WUL94" s="300"/>
      <c r="WUM94" s="300"/>
      <c r="WUN94" s="300"/>
      <c r="WUO94" s="300"/>
      <c r="WUP94" s="300"/>
      <c r="WUQ94" s="300"/>
      <c r="WUR94" s="300"/>
      <c r="WUS94" s="300"/>
      <c r="WUT94" s="300"/>
      <c r="WUU94" s="300"/>
      <c r="WUV94" s="300"/>
      <c r="WUW94" s="300"/>
      <c r="WUX94" s="300"/>
      <c r="WUY94" s="300"/>
      <c r="WUZ94" s="300"/>
      <c r="WVA94" s="300"/>
      <c r="WVB94" s="300"/>
      <c r="WVC94" s="300"/>
      <c r="WVD94" s="300"/>
      <c r="WVE94" s="300"/>
      <c r="WVF94" s="300"/>
      <c r="WVG94" s="300"/>
      <c r="WVH94" s="300"/>
      <c r="WVI94" s="300"/>
      <c r="WVJ94" s="300"/>
      <c r="WVK94" s="300"/>
      <c r="WVR94" s="300"/>
      <c r="WVS94" s="300"/>
      <c r="WVT94" s="300"/>
      <c r="WVU94" s="300"/>
      <c r="WVV94" s="300"/>
      <c r="WVW94" s="300"/>
      <c r="WVX94" s="300"/>
      <c r="WVY94" s="300"/>
      <c r="WVZ94" s="300"/>
      <c r="WWA94" s="300"/>
      <c r="WWB94" s="300"/>
      <c r="WWC94" s="300"/>
      <c r="WWD94" s="300"/>
      <c r="WWE94" s="300"/>
      <c r="WWF94" s="300"/>
      <c r="WWG94" s="300"/>
      <c r="WWH94" s="300"/>
      <c r="WWI94" s="300"/>
      <c r="WWJ94" s="300"/>
      <c r="WWK94" s="300"/>
      <c r="WWL94" s="300"/>
      <c r="WWM94" s="300"/>
      <c r="WWN94" s="300"/>
      <c r="WWO94" s="300"/>
      <c r="WWP94" s="300"/>
      <c r="WWQ94" s="300"/>
      <c r="WWR94" s="300"/>
      <c r="WWS94" s="300"/>
      <c r="WWT94" s="300"/>
      <c r="WWU94" s="300"/>
      <c r="WWV94" s="300"/>
      <c r="WWW94" s="300"/>
      <c r="WWX94" s="300"/>
      <c r="WWY94" s="300"/>
      <c r="WWZ94" s="300"/>
      <c r="WXA94" s="300"/>
      <c r="WXB94" s="300"/>
      <c r="WXC94" s="300"/>
      <c r="WXD94" s="300"/>
      <c r="WXE94" s="300"/>
      <c r="WXF94" s="300"/>
      <c r="WXG94" s="300"/>
      <c r="WXH94" s="300"/>
      <c r="WXI94" s="300"/>
      <c r="WXJ94" s="300"/>
      <c r="WXK94" s="300"/>
      <c r="WXL94" s="300"/>
      <c r="WXM94" s="300"/>
      <c r="WXN94" s="300"/>
      <c r="WXO94" s="300"/>
      <c r="WXP94" s="300"/>
      <c r="WXQ94" s="300"/>
      <c r="WXR94" s="300"/>
      <c r="WXS94" s="300"/>
      <c r="WXT94" s="300"/>
      <c r="WXU94" s="300"/>
      <c r="WXV94" s="300"/>
      <c r="WXW94" s="300"/>
      <c r="WXX94" s="300"/>
      <c r="WXY94" s="300"/>
      <c r="WXZ94" s="300"/>
      <c r="WYA94" s="300"/>
      <c r="WYB94" s="300"/>
      <c r="WYC94" s="300"/>
      <c r="WYD94" s="300"/>
      <c r="WYE94" s="300"/>
      <c r="WYF94" s="300"/>
      <c r="WYG94" s="300"/>
      <c r="WYH94" s="300"/>
      <c r="WYI94" s="300"/>
      <c r="WYJ94" s="300"/>
      <c r="WYK94" s="300"/>
      <c r="WYL94" s="300"/>
      <c r="WYM94" s="300"/>
      <c r="WYN94" s="300"/>
      <c r="WYO94" s="300"/>
      <c r="WYP94" s="300"/>
      <c r="WYQ94" s="300"/>
      <c r="WYR94" s="300"/>
      <c r="WYS94" s="300"/>
      <c r="WYT94" s="300"/>
      <c r="WYU94" s="300"/>
      <c r="WYV94" s="300"/>
      <c r="WYW94" s="300"/>
      <c r="WYX94" s="300"/>
      <c r="WYY94" s="300"/>
      <c r="WYZ94" s="300"/>
      <c r="WZA94" s="300"/>
      <c r="WZB94" s="300"/>
      <c r="WZC94" s="300"/>
      <c r="WZD94" s="300"/>
      <c r="WZE94" s="300"/>
      <c r="WZF94" s="300"/>
      <c r="WZG94" s="300"/>
      <c r="WZH94" s="300"/>
      <c r="WZI94" s="300"/>
      <c r="WZJ94" s="300"/>
      <c r="WZK94" s="300"/>
      <c r="WZL94" s="300"/>
      <c r="WZM94" s="300"/>
      <c r="WZN94" s="300"/>
      <c r="WZO94" s="300"/>
      <c r="WZP94" s="300"/>
      <c r="WZQ94" s="300"/>
      <c r="WZR94" s="300"/>
      <c r="WZS94" s="300"/>
      <c r="WZT94" s="300"/>
      <c r="WZU94" s="300"/>
      <c r="WZV94" s="300"/>
      <c r="WZW94" s="300"/>
      <c r="WZX94" s="300"/>
      <c r="WZY94" s="300"/>
      <c r="WZZ94" s="300"/>
      <c r="XAA94" s="300"/>
      <c r="XAB94" s="300"/>
      <c r="XAC94" s="300"/>
      <c r="XAD94" s="300"/>
      <c r="XAE94" s="300"/>
      <c r="XAF94" s="300"/>
      <c r="XAG94" s="300"/>
      <c r="XAH94" s="300"/>
      <c r="XAI94" s="300"/>
      <c r="XAJ94" s="300"/>
      <c r="XAK94" s="300"/>
      <c r="XAL94" s="300"/>
      <c r="XAM94" s="300"/>
      <c r="XAN94" s="300"/>
      <c r="XAO94" s="300"/>
      <c r="XAP94" s="300"/>
      <c r="XAQ94" s="300"/>
      <c r="XAR94" s="300"/>
      <c r="XAS94" s="300"/>
      <c r="XAT94" s="300"/>
      <c r="XAU94" s="300"/>
      <c r="XAV94" s="300"/>
      <c r="XAW94" s="300"/>
      <c r="XAX94" s="300"/>
      <c r="XAY94" s="300"/>
      <c r="XAZ94" s="300"/>
      <c r="XBA94" s="300"/>
      <c r="XBB94" s="300"/>
      <c r="XBC94" s="300"/>
      <c r="XBD94" s="300"/>
      <c r="XBE94" s="300"/>
      <c r="XBF94" s="300"/>
      <c r="XBG94" s="300"/>
      <c r="XBH94" s="300"/>
      <c r="XBI94" s="300"/>
      <c r="XBJ94" s="300"/>
      <c r="XBK94" s="300"/>
      <c r="XBL94" s="300"/>
      <c r="XBM94" s="300"/>
      <c r="XBN94" s="300"/>
      <c r="XBO94" s="300"/>
      <c r="XBP94" s="300"/>
      <c r="XBQ94" s="300"/>
      <c r="XBR94" s="300"/>
      <c r="XBS94" s="300"/>
      <c r="XBT94" s="300"/>
      <c r="XBU94" s="300"/>
      <c r="XBV94" s="300"/>
      <c r="XBW94" s="300"/>
      <c r="XBX94" s="300"/>
      <c r="XBY94" s="300"/>
      <c r="XBZ94" s="300"/>
      <c r="XCA94" s="300"/>
      <c r="XCB94" s="300"/>
      <c r="XCC94" s="300"/>
      <c r="XCD94" s="300"/>
      <c r="XCE94" s="300"/>
      <c r="XCF94" s="300"/>
      <c r="XCG94" s="300"/>
      <c r="XCH94" s="300"/>
      <c r="XCI94" s="300"/>
      <c r="XCJ94" s="300"/>
      <c r="XCK94" s="300"/>
      <c r="XCL94" s="300"/>
      <c r="XCM94" s="300"/>
      <c r="XCN94" s="300"/>
      <c r="XCO94" s="300"/>
      <c r="XCP94" s="300"/>
      <c r="XCQ94" s="300"/>
      <c r="XCR94" s="300"/>
      <c r="XCS94" s="300"/>
      <c r="XCT94" s="300"/>
      <c r="XCU94" s="300"/>
      <c r="XCV94" s="300"/>
      <c r="XCW94" s="300"/>
      <c r="XCX94" s="300"/>
      <c r="XCY94" s="300"/>
      <c r="XCZ94" s="300"/>
      <c r="XDA94" s="300"/>
      <c r="XDB94" s="300"/>
      <c r="XDC94" s="300"/>
      <c r="XDD94" s="300"/>
      <c r="XDE94" s="300"/>
      <c r="XDF94" s="300"/>
      <c r="XDG94" s="300"/>
      <c r="XDH94" s="300"/>
      <c r="XDI94" s="300"/>
      <c r="XDJ94" s="300"/>
      <c r="XDK94" s="300"/>
      <c r="XDL94" s="300"/>
      <c r="XDM94" s="300"/>
      <c r="XDN94" s="300"/>
      <c r="XDO94" s="300"/>
      <c r="XDP94" s="300"/>
      <c r="XDQ94" s="300"/>
      <c r="XDR94" s="300"/>
      <c r="XDS94" s="300"/>
      <c r="XDT94" s="300"/>
      <c r="XDU94" s="300"/>
      <c r="XDV94" s="300"/>
      <c r="XDW94" s="300"/>
      <c r="XDX94" s="300"/>
      <c r="XDY94" s="300"/>
      <c r="XDZ94" s="300"/>
      <c r="XEA94" s="300"/>
      <c r="XEB94" s="300"/>
      <c r="XEC94" s="300"/>
      <c r="XED94" s="300"/>
      <c r="XEE94" s="300"/>
      <c r="XEF94" s="300"/>
      <c r="XEG94" s="300"/>
      <c r="XEH94" s="300"/>
      <c r="XEI94" s="300"/>
      <c r="XEJ94" s="300"/>
      <c r="XEK94" s="300"/>
      <c r="XEL94" s="300"/>
      <c r="XEM94" s="300"/>
      <c r="XEN94" s="300"/>
      <c r="XEO94" s="300"/>
      <c r="XEP94" s="300"/>
      <c r="XEQ94" s="300"/>
      <c r="XER94" s="300"/>
      <c r="XES94" s="300"/>
      <c r="XET94" s="300"/>
      <c r="XEU94" s="300"/>
      <c r="XEV94" s="300"/>
      <c r="XEW94" s="300"/>
      <c r="XEX94" s="300"/>
      <c r="XEY94" s="300"/>
      <c r="XEZ94" s="300"/>
      <c r="XFA94" s="300"/>
      <c r="XFB94" s="300"/>
      <c r="XFC94" s="300"/>
      <c r="XFD94" s="300"/>
    </row>
    <row r="95" spans="1:16384" ht="15.6" x14ac:dyDescent="0.3">
      <c r="A95" s="386" t="s">
        <v>274</v>
      </c>
      <c r="B95" s="389" t="s">
        <v>527</v>
      </c>
      <c r="C95" s="390"/>
      <c r="D95" s="368">
        <f>SUBTOTAL(9,D96:D97)</f>
        <v>25500000</v>
      </c>
      <c r="E95" s="368">
        <f>SUBTOTAL(9,E96:E97)</f>
        <v>13150000</v>
      </c>
      <c r="F95" s="368">
        <f>SUBTOTAL(9,F96:F97)</f>
        <v>13150000</v>
      </c>
      <c r="L95" s="618"/>
      <c r="M95" s="618"/>
      <c r="N95" s="619"/>
      <c r="O95" s="619"/>
      <c r="P95" s="619"/>
      <c r="Q95" s="619"/>
      <c r="R95" s="619"/>
      <c r="S95" s="619"/>
      <c r="T95" s="619"/>
      <c r="U95" s="619"/>
      <c r="V95" s="619"/>
      <c r="W95" s="619"/>
      <c r="X95" s="619"/>
    </row>
    <row r="96" spans="1:16384" ht="30.6" x14ac:dyDescent="0.3">
      <c r="A96" s="376" t="s">
        <v>586</v>
      </c>
      <c r="B96" s="392" t="s">
        <v>527</v>
      </c>
      <c r="C96" s="393">
        <v>200</v>
      </c>
      <c r="D96" s="635">
        <f>150000+12500000-150000</f>
        <v>12500000</v>
      </c>
      <c r="E96" s="385">
        <v>150000</v>
      </c>
      <c r="F96" s="385">
        <v>150000</v>
      </c>
      <c r="G96" s="287">
        <v>12500000</v>
      </c>
      <c r="L96" s="618"/>
      <c r="M96" s="618"/>
      <c r="N96" s="619"/>
      <c r="O96" s="619"/>
      <c r="P96" s="619"/>
      <c r="Q96" s="619"/>
      <c r="R96" s="619"/>
      <c r="S96" s="619"/>
      <c r="T96" s="619"/>
      <c r="U96" s="619"/>
      <c r="V96" s="619"/>
      <c r="W96" s="619"/>
      <c r="X96" s="619"/>
    </row>
    <row r="97" spans="1:16384" ht="15.6" x14ac:dyDescent="0.3">
      <c r="A97" s="391" t="s">
        <v>136</v>
      </c>
      <c r="B97" s="392" t="s">
        <v>527</v>
      </c>
      <c r="C97" s="393">
        <v>800</v>
      </c>
      <c r="D97" s="635">
        <v>13000000</v>
      </c>
      <c r="E97" s="385">
        <v>13000000</v>
      </c>
      <c r="F97" s="385">
        <v>13000000</v>
      </c>
      <c r="L97" s="618"/>
      <c r="M97" s="618"/>
      <c r="N97" s="619"/>
      <c r="O97" s="619"/>
      <c r="P97" s="619"/>
      <c r="Q97" s="619"/>
      <c r="R97" s="619"/>
      <c r="S97" s="619"/>
      <c r="T97" s="619"/>
      <c r="U97" s="619"/>
      <c r="V97" s="619"/>
      <c r="W97" s="619"/>
      <c r="X97" s="619"/>
    </row>
    <row r="98" spans="1:16384" ht="15.6" x14ac:dyDescent="0.3">
      <c r="A98" s="386" t="s">
        <v>122</v>
      </c>
      <c r="B98" s="389" t="s">
        <v>528</v>
      </c>
      <c r="C98" s="390"/>
      <c r="D98" s="368">
        <f>D99+D100+D101</f>
        <v>340040999</v>
      </c>
      <c r="E98" s="368">
        <f>E99</f>
        <v>285859340</v>
      </c>
      <c r="F98" s="368">
        <f>F99</f>
        <v>285859340</v>
      </c>
      <c r="L98" s="618"/>
      <c r="M98" s="618"/>
      <c r="N98" s="619"/>
      <c r="O98" s="619"/>
      <c r="P98" s="619"/>
      <c r="Q98" s="619"/>
      <c r="R98" s="619"/>
      <c r="S98" s="619"/>
      <c r="T98" s="619"/>
      <c r="U98" s="619"/>
      <c r="V98" s="619"/>
      <c r="W98" s="619"/>
      <c r="X98" s="619"/>
    </row>
    <row r="99" spans="1:16384" ht="30.6" x14ac:dyDescent="0.3">
      <c r="A99" s="376" t="s">
        <v>586</v>
      </c>
      <c r="B99" s="392" t="s">
        <v>528</v>
      </c>
      <c r="C99" s="393">
        <v>200</v>
      </c>
      <c r="D99" s="635">
        <f>285859340-12500000+67181659-30000000-11000000-46607396.16</f>
        <v>252933602.84</v>
      </c>
      <c r="E99" s="373">
        <v>285859340</v>
      </c>
      <c r="F99" s="373">
        <v>285859340</v>
      </c>
      <c r="G99" s="287">
        <v>-12500000</v>
      </c>
      <c r="H99" s="179">
        <v>67181659</v>
      </c>
      <c r="L99" s="618"/>
      <c r="M99" s="618"/>
      <c r="N99" s="618"/>
      <c r="O99" s="618"/>
      <c r="P99" s="618"/>
      <c r="Q99" s="618"/>
      <c r="R99" s="618"/>
      <c r="S99" s="618"/>
      <c r="T99" s="618"/>
      <c r="U99" s="618"/>
      <c r="V99" s="618"/>
      <c r="W99" s="618"/>
      <c r="X99" s="618"/>
      <c r="Y99" s="287"/>
      <c r="Z99" s="287"/>
      <c r="AA99" s="287"/>
      <c r="AB99" s="287"/>
      <c r="AC99" s="287"/>
      <c r="AD99" s="287"/>
      <c r="AE99" s="287"/>
    </row>
    <row r="100" spans="1:16384" ht="30.6" x14ac:dyDescent="0.3">
      <c r="A100" s="376" t="s">
        <v>479</v>
      </c>
      <c r="B100" s="392" t="s">
        <v>528</v>
      </c>
      <c r="C100" s="393">
        <v>400</v>
      </c>
      <c r="D100" s="635">
        <v>46607396.159999996</v>
      </c>
      <c r="E100" s="373"/>
      <c r="F100" s="373"/>
      <c r="L100" s="618"/>
      <c r="M100" s="618"/>
      <c r="N100" s="618"/>
      <c r="O100" s="618"/>
      <c r="P100" s="618"/>
      <c r="Q100" s="618"/>
      <c r="R100" s="618"/>
      <c r="S100" s="618"/>
      <c r="T100" s="618"/>
      <c r="U100" s="618"/>
      <c r="V100" s="618"/>
      <c r="W100" s="618"/>
      <c r="X100" s="618"/>
      <c r="Y100" s="287"/>
      <c r="Z100" s="287"/>
      <c r="AA100" s="287"/>
      <c r="AB100" s="287"/>
      <c r="AC100" s="287"/>
      <c r="AD100" s="287"/>
      <c r="AE100" s="287"/>
    </row>
    <row r="101" spans="1:16384" ht="15.6" x14ac:dyDescent="0.3">
      <c r="A101" s="91" t="s">
        <v>157</v>
      </c>
      <c r="B101" s="392" t="s">
        <v>528</v>
      </c>
      <c r="C101" s="393">
        <v>500</v>
      </c>
      <c r="D101" s="639">
        <f>30000000+11000000-500000</f>
        <v>40500000</v>
      </c>
      <c r="E101" s="373">
        <v>0</v>
      </c>
      <c r="F101" s="373">
        <v>0</v>
      </c>
      <c r="L101" s="702">
        <v>-500000</v>
      </c>
      <c r="M101" s="618"/>
      <c r="N101" s="619"/>
      <c r="O101" s="619"/>
      <c r="P101" s="619"/>
      <c r="Q101" s="619"/>
      <c r="R101" s="619"/>
      <c r="S101" s="619"/>
      <c r="T101" s="618"/>
      <c r="U101" s="618"/>
      <c r="V101" s="618"/>
      <c r="W101" s="618"/>
      <c r="X101" s="618"/>
    </row>
    <row r="102" spans="1:16384" ht="46.8" x14ac:dyDescent="0.3">
      <c r="A102" s="55" t="s">
        <v>704</v>
      </c>
      <c r="B102" s="292" t="s">
        <v>622</v>
      </c>
      <c r="C102" s="250"/>
      <c r="D102" s="339">
        <f t="shared" ref="D102:F103" si="0">D103</f>
        <v>2928169</v>
      </c>
      <c r="E102" s="339">
        <f t="shared" si="0"/>
        <v>3615026</v>
      </c>
      <c r="F102" s="339">
        <f t="shared" si="0"/>
        <v>3601176</v>
      </c>
      <c r="L102" s="618"/>
      <c r="M102" s="618"/>
      <c r="N102" s="619"/>
      <c r="O102" s="619"/>
      <c r="P102" s="619"/>
      <c r="Q102" s="619"/>
      <c r="R102" s="619"/>
      <c r="S102" s="619"/>
      <c r="T102" s="619"/>
      <c r="U102" s="619"/>
      <c r="V102" s="619"/>
      <c r="W102" s="619"/>
      <c r="X102" s="619"/>
    </row>
    <row r="103" spans="1:16384" s="164" customFormat="1" ht="46.8" x14ac:dyDescent="0.3">
      <c r="A103" s="386" t="s">
        <v>621</v>
      </c>
      <c r="B103" s="389" t="s">
        <v>623</v>
      </c>
      <c r="C103" s="390"/>
      <c r="D103" s="634">
        <f t="shared" si="0"/>
        <v>2928169</v>
      </c>
      <c r="E103" s="368">
        <f t="shared" si="0"/>
        <v>3615026</v>
      </c>
      <c r="F103" s="368">
        <f t="shared" si="0"/>
        <v>3601176</v>
      </c>
      <c r="G103" s="293"/>
      <c r="H103" s="294"/>
      <c r="I103" s="294"/>
      <c r="J103" s="293"/>
      <c r="K103" s="293"/>
      <c r="L103" s="690"/>
      <c r="M103" s="690"/>
      <c r="N103" s="691"/>
      <c r="O103" s="691"/>
      <c r="P103" s="691"/>
      <c r="Q103" s="691"/>
      <c r="R103" s="691"/>
      <c r="S103" s="691"/>
      <c r="T103" s="691"/>
      <c r="U103" s="691"/>
      <c r="V103" s="691"/>
      <c r="W103" s="691"/>
      <c r="X103" s="691"/>
      <c r="Y103" s="294"/>
      <c r="Z103" s="294"/>
      <c r="AA103" s="294"/>
      <c r="AB103" s="294"/>
      <c r="AC103" s="294"/>
      <c r="AD103" s="294"/>
      <c r="AE103" s="294"/>
      <c r="AF103" s="294"/>
      <c r="AG103" s="294"/>
      <c r="AH103" s="294"/>
      <c r="AI103" s="294"/>
      <c r="AJ103" s="294"/>
      <c r="AK103" s="294"/>
      <c r="AL103" s="294"/>
      <c r="AM103" s="294"/>
      <c r="AN103" s="294"/>
      <c r="AO103" s="294"/>
      <c r="AP103" s="294"/>
      <c r="AQ103" s="294"/>
      <c r="AR103" s="294"/>
      <c r="AS103" s="294"/>
      <c r="AT103" s="294"/>
      <c r="AU103" s="294"/>
      <c r="AV103" s="294"/>
      <c r="AW103" s="294"/>
      <c r="AX103" s="294"/>
      <c r="AY103" s="294"/>
      <c r="AZ103" s="294"/>
      <c r="BA103" s="294"/>
      <c r="BB103" s="294"/>
      <c r="BC103" s="294"/>
      <c r="BD103" s="294"/>
      <c r="BE103" s="294"/>
      <c r="BF103" s="294"/>
      <c r="BG103" s="294"/>
      <c r="BH103" s="294"/>
      <c r="BI103" s="294"/>
      <c r="BJ103" s="294"/>
      <c r="BK103" s="294"/>
      <c r="BL103" s="294"/>
      <c r="BM103" s="294"/>
      <c r="BN103" s="294"/>
      <c r="BO103" s="294"/>
      <c r="BP103" s="294"/>
      <c r="BQ103" s="294"/>
      <c r="BR103" s="294"/>
      <c r="BS103" s="294"/>
      <c r="BT103" s="294"/>
      <c r="BU103" s="294"/>
      <c r="BV103" s="294"/>
      <c r="BW103" s="294"/>
      <c r="BX103" s="294"/>
      <c r="BY103" s="294"/>
      <c r="BZ103" s="294"/>
      <c r="CA103" s="294"/>
      <c r="CB103" s="294"/>
      <c r="CC103" s="294"/>
      <c r="CD103" s="294"/>
      <c r="CE103" s="294"/>
      <c r="CF103" s="294"/>
      <c r="CG103" s="294"/>
      <c r="CH103" s="294"/>
      <c r="CI103" s="294"/>
      <c r="CJ103" s="294"/>
      <c r="CK103" s="294"/>
      <c r="CL103" s="294"/>
      <c r="CM103" s="294"/>
      <c r="CN103" s="294"/>
      <c r="CO103" s="294"/>
      <c r="CP103" s="294"/>
      <c r="CQ103" s="294"/>
      <c r="CR103" s="294"/>
      <c r="CS103" s="294"/>
      <c r="CT103" s="294"/>
      <c r="CU103" s="294"/>
      <c r="CV103" s="294"/>
      <c r="CW103" s="294"/>
      <c r="CX103" s="294"/>
      <c r="CY103" s="294"/>
      <c r="CZ103" s="294"/>
      <c r="DA103" s="294"/>
      <c r="DB103" s="294"/>
      <c r="DC103" s="294"/>
      <c r="DD103" s="294"/>
      <c r="DE103" s="294"/>
      <c r="DF103" s="294"/>
      <c r="DG103" s="294"/>
      <c r="DH103" s="294"/>
      <c r="DI103" s="294"/>
      <c r="DJ103" s="294"/>
      <c r="DK103" s="294"/>
      <c r="DL103" s="294"/>
      <c r="DM103" s="294"/>
      <c r="DN103" s="294"/>
      <c r="DO103" s="294"/>
      <c r="DP103" s="294"/>
      <c r="DQ103" s="294"/>
      <c r="DR103" s="294"/>
      <c r="DS103" s="294"/>
      <c r="DT103" s="294"/>
      <c r="DU103" s="294"/>
      <c r="DV103" s="294"/>
      <c r="DW103" s="294"/>
      <c r="DX103" s="294"/>
      <c r="DY103" s="294"/>
      <c r="DZ103" s="294"/>
      <c r="EA103" s="294"/>
      <c r="EB103" s="294"/>
      <c r="EC103" s="294"/>
      <c r="ED103" s="294"/>
      <c r="EE103" s="294"/>
      <c r="EF103" s="294"/>
      <c r="EG103" s="294"/>
      <c r="EH103" s="294"/>
      <c r="EI103" s="294"/>
      <c r="EJ103" s="294"/>
      <c r="EK103" s="294"/>
      <c r="EL103" s="294"/>
      <c r="EM103" s="294"/>
      <c r="EN103" s="294"/>
      <c r="EO103" s="294"/>
      <c r="EP103" s="294"/>
      <c r="EQ103" s="294"/>
      <c r="ER103" s="294"/>
      <c r="ES103" s="294"/>
      <c r="ET103" s="294"/>
      <c r="EU103" s="294"/>
      <c r="EV103" s="294"/>
      <c r="EW103" s="294"/>
      <c r="EX103" s="294"/>
      <c r="EY103" s="294"/>
      <c r="EZ103" s="294"/>
      <c r="FA103" s="294"/>
      <c r="FB103" s="294"/>
      <c r="FC103" s="294"/>
      <c r="FD103" s="294"/>
      <c r="FE103" s="294"/>
      <c r="FF103" s="294"/>
      <c r="FG103" s="294"/>
      <c r="FH103" s="294"/>
      <c r="FI103" s="294"/>
      <c r="FJ103" s="294"/>
      <c r="FK103" s="294"/>
      <c r="FL103" s="294"/>
      <c r="FM103" s="294"/>
      <c r="FN103" s="294"/>
      <c r="FO103" s="294"/>
      <c r="FP103" s="294"/>
      <c r="FQ103" s="294"/>
      <c r="FR103" s="294"/>
      <c r="FS103" s="294"/>
      <c r="FT103" s="294"/>
      <c r="FU103" s="294"/>
      <c r="FV103" s="294"/>
      <c r="FW103" s="294"/>
      <c r="FX103" s="294"/>
      <c r="FY103" s="294"/>
      <c r="FZ103" s="294"/>
      <c r="GA103" s="294"/>
      <c r="GB103" s="294"/>
      <c r="GC103" s="294"/>
      <c r="GD103" s="294"/>
      <c r="GE103" s="294"/>
      <c r="GF103" s="294"/>
      <c r="GG103" s="294"/>
      <c r="GH103" s="294"/>
      <c r="GI103" s="294"/>
      <c r="GJ103" s="294"/>
      <c r="GK103" s="294"/>
      <c r="GL103" s="294"/>
      <c r="GM103" s="294"/>
      <c r="GN103" s="294"/>
      <c r="GO103" s="294"/>
      <c r="GP103" s="294"/>
      <c r="GQ103" s="294"/>
      <c r="GR103" s="294"/>
      <c r="GS103" s="294"/>
      <c r="GT103" s="294"/>
      <c r="GU103" s="294"/>
      <c r="GV103" s="294"/>
      <c r="GW103" s="294"/>
      <c r="GX103" s="294"/>
      <c r="GY103" s="294"/>
      <c r="GZ103" s="294"/>
      <c r="HA103" s="294"/>
      <c r="HB103" s="294"/>
      <c r="HC103" s="294"/>
      <c r="HD103" s="294"/>
      <c r="HE103" s="294"/>
      <c r="HF103" s="294"/>
      <c r="HG103" s="294"/>
      <c r="HH103" s="294"/>
      <c r="HI103" s="294"/>
      <c r="HJ103" s="294"/>
      <c r="HK103" s="294"/>
      <c r="HL103" s="294"/>
      <c r="HM103" s="294"/>
      <c r="HN103" s="294"/>
      <c r="HO103" s="294"/>
      <c r="HP103" s="294"/>
      <c r="HQ103" s="294"/>
      <c r="HR103" s="294"/>
      <c r="HS103" s="294"/>
      <c r="HT103" s="294"/>
      <c r="HU103" s="294"/>
      <c r="HV103" s="294"/>
      <c r="HW103" s="294"/>
      <c r="HX103" s="294"/>
      <c r="HY103" s="294"/>
      <c r="HZ103" s="294"/>
      <c r="IA103" s="294"/>
      <c r="IB103" s="294"/>
      <c r="IC103" s="294"/>
      <c r="ID103" s="294"/>
      <c r="IE103" s="294"/>
      <c r="IF103" s="294"/>
      <c r="IG103" s="294"/>
      <c r="IH103" s="294"/>
      <c r="II103" s="294"/>
      <c r="IJ103" s="294"/>
      <c r="IK103" s="294"/>
      <c r="IL103" s="294"/>
      <c r="IM103" s="294"/>
      <c r="IN103" s="294"/>
      <c r="IO103" s="294"/>
      <c r="IP103" s="294"/>
      <c r="IQ103" s="294"/>
      <c r="IR103" s="294"/>
      <c r="IS103" s="294"/>
      <c r="IT103" s="294"/>
      <c r="IU103" s="294"/>
      <c r="IV103" s="294"/>
      <c r="IW103" s="294"/>
      <c r="IX103" s="294"/>
      <c r="IY103" s="294"/>
      <c r="JF103" s="294"/>
      <c r="JG103" s="294"/>
      <c r="JH103" s="294"/>
      <c r="JI103" s="294"/>
      <c r="JJ103" s="294"/>
      <c r="JK103" s="294"/>
      <c r="JL103" s="294"/>
      <c r="JM103" s="294"/>
      <c r="JN103" s="294"/>
      <c r="JO103" s="294"/>
      <c r="JP103" s="294"/>
      <c r="JQ103" s="294"/>
      <c r="JR103" s="294"/>
      <c r="JS103" s="294"/>
      <c r="JT103" s="294"/>
      <c r="JU103" s="294"/>
      <c r="JV103" s="294"/>
      <c r="JW103" s="294"/>
      <c r="JX103" s="294"/>
      <c r="JY103" s="294"/>
      <c r="JZ103" s="294"/>
      <c r="KA103" s="294"/>
      <c r="KB103" s="294"/>
      <c r="KC103" s="294"/>
      <c r="KD103" s="294"/>
      <c r="KE103" s="294"/>
      <c r="KF103" s="294"/>
      <c r="KG103" s="294"/>
      <c r="KH103" s="294"/>
      <c r="KI103" s="294"/>
      <c r="KJ103" s="294"/>
      <c r="KK103" s="294"/>
      <c r="KL103" s="294"/>
      <c r="KM103" s="294"/>
      <c r="KN103" s="294"/>
      <c r="KO103" s="294"/>
      <c r="KP103" s="294"/>
      <c r="KQ103" s="294"/>
      <c r="KR103" s="294"/>
      <c r="KS103" s="294"/>
      <c r="KT103" s="294"/>
      <c r="KU103" s="294"/>
      <c r="KV103" s="294"/>
      <c r="KW103" s="294"/>
      <c r="KX103" s="294"/>
      <c r="KY103" s="294"/>
      <c r="KZ103" s="294"/>
      <c r="LA103" s="294"/>
      <c r="LB103" s="294"/>
      <c r="LC103" s="294"/>
      <c r="LD103" s="294"/>
      <c r="LE103" s="294"/>
      <c r="LF103" s="294"/>
      <c r="LG103" s="294"/>
      <c r="LH103" s="294"/>
      <c r="LI103" s="294"/>
      <c r="LJ103" s="294"/>
      <c r="LK103" s="294"/>
      <c r="LL103" s="294"/>
      <c r="LM103" s="294"/>
      <c r="LN103" s="294"/>
      <c r="LO103" s="294"/>
      <c r="LP103" s="294"/>
      <c r="LQ103" s="294"/>
      <c r="LR103" s="294"/>
      <c r="LS103" s="294"/>
      <c r="LT103" s="294"/>
      <c r="LU103" s="294"/>
      <c r="LV103" s="294"/>
      <c r="LW103" s="294"/>
      <c r="LX103" s="294"/>
      <c r="LY103" s="294"/>
      <c r="LZ103" s="294"/>
      <c r="MA103" s="294"/>
      <c r="MB103" s="294"/>
      <c r="MC103" s="294"/>
      <c r="MD103" s="294"/>
      <c r="ME103" s="294"/>
      <c r="MF103" s="294"/>
      <c r="MG103" s="294"/>
      <c r="MH103" s="294"/>
      <c r="MI103" s="294"/>
      <c r="MJ103" s="294"/>
      <c r="MK103" s="294"/>
      <c r="ML103" s="294"/>
      <c r="MM103" s="294"/>
      <c r="MN103" s="294"/>
      <c r="MO103" s="294"/>
      <c r="MP103" s="294"/>
      <c r="MQ103" s="294"/>
      <c r="MR103" s="294"/>
      <c r="MS103" s="294"/>
      <c r="MT103" s="294"/>
      <c r="MU103" s="294"/>
      <c r="MV103" s="294"/>
      <c r="MW103" s="294"/>
      <c r="MX103" s="294"/>
      <c r="MY103" s="294"/>
      <c r="MZ103" s="294"/>
      <c r="NA103" s="294"/>
      <c r="NB103" s="294"/>
      <c r="NC103" s="294"/>
      <c r="ND103" s="294"/>
      <c r="NE103" s="294"/>
      <c r="NF103" s="294"/>
      <c r="NG103" s="294"/>
      <c r="NH103" s="294"/>
      <c r="NI103" s="294"/>
      <c r="NJ103" s="294"/>
      <c r="NK103" s="294"/>
      <c r="NL103" s="294"/>
      <c r="NM103" s="294"/>
      <c r="NN103" s="294"/>
      <c r="NO103" s="294"/>
      <c r="NP103" s="294"/>
      <c r="NQ103" s="294"/>
      <c r="NR103" s="294"/>
      <c r="NS103" s="294"/>
      <c r="NT103" s="294"/>
      <c r="NU103" s="294"/>
      <c r="NV103" s="294"/>
      <c r="NW103" s="294"/>
      <c r="NX103" s="294"/>
      <c r="NY103" s="294"/>
      <c r="NZ103" s="294"/>
      <c r="OA103" s="294"/>
      <c r="OB103" s="294"/>
      <c r="OC103" s="294"/>
      <c r="OD103" s="294"/>
      <c r="OE103" s="294"/>
      <c r="OF103" s="294"/>
      <c r="OG103" s="294"/>
      <c r="OH103" s="294"/>
      <c r="OI103" s="294"/>
      <c r="OJ103" s="294"/>
      <c r="OK103" s="294"/>
      <c r="OL103" s="294"/>
      <c r="OM103" s="294"/>
      <c r="ON103" s="294"/>
      <c r="OO103" s="294"/>
      <c r="OP103" s="294"/>
      <c r="OQ103" s="294"/>
      <c r="OR103" s="294"/>
      <c r="OS103" s="294"/>
      <c r="OT103" s="294"/>
      <c r="OU103" s="294"/>
      <c r="OV103" s="294"/>
      <c r="OW103" s="294"/>
      <c r="OX103" s="294"/>
      <c r="OY103" s="294"/>
      <c r="OZ103" s="294"/>
      <c r="PA103" s="294"/>
      <c r="PB103" s="294"/>
      <c r="PC103" s="294"/>
      <c r="PD103" s="294"/>
      <c r="PE103" s="294"/>
      <c r="PF103" s="294"/>
      <c r="PG103" s="294"/>
      <c r="PH103" s="294"/>
      <c r="PI103" s="294"/>
      <c r="PJ103" s="294"/>
      <c r="PK103" s="294"/>
      <c r="PL103" s="294"/>
      <c r="PM103" s="294"/>
      <c r="PN103" s="294"/>
      <c r="PO103" s="294"/>
      <c r="PP103" s="294"/>
      <c r="PQ103" s="294"/>
      <c r="PR103" s="294"/>
      <c r="PS103" s="294"/>
      <c r="PT103" s="294"/>
      <c r="PU103" s="294"/>
      <c r="PV103" s="294"/>
      <c r="PW103" s="294"/>
      <c r="PX103" s="294"/>
      <c r="PY103" s="294"/>
      <c r="PZ103" s="294"/>
      <c r="QA103" s="294"/>
      <c r="QB103" s="294"/>
      <c r="QC103" s="294"/>
      <c r="QD103" s="294"/>
      <c r="QE103" s="294"/>
      <c r="QF103" s="294"/>
      <c r="QG103" s="294"/>
      <c r="QH103" s="294"/>
      <c r="QI103" s="294"/>
      <c r="QJ103" s="294"/>
      <c r="QK103" s="294"/>
      <c r="QL103" s="294"/>
      <c r="QM103" s="294"/>
      <c r="QN103" s="294"/>
      <c r="QO103" s="294"/>
      <c r="QP103" s="294"/>
      <c r="QQ103" s="294"/>
      <c r="QR103" s="294"/>
      <c r="QS103" s="294"/>
      <c r="QT103" s="294"/>
      <c r="QU103" s="294"/>
      <c r="QV103" s="294"/>
      <c r="QW103" s="294"/>
      <c r="QX103" s="294"/>
      <c r="QY103" s="294"/>
      <c r="QZ103" s="294"/>
      <c r="RA103" s="294"/>
      <c r="RB103" s="294"/>
      <c r="RC103" s="294"/>
      <c r="RD103" s="294"/>
      <c r="RE103" s="294"/>
      <c r="RF103" s="294"/>
      <c r="RG103" s="294"/>
      <c r="RH103" s="294"/>
      <c r="RI103" s="294"/>
      <c r="RJ103" s="294"/>
      <c r="RK103" s="294"/>
      <c r="RL103" s="294"/>
      <c r="RM103" s="294"/>
      <c r="RN103" s="294"/>
      <c r="RO103" s="294"/>
      <c r="RP103" s="294"/>
      <c r="RQ103" s="294"/>
      <c r="RR103" s="294"/>
      <c r="RS103" s="294"/>
      <c r="RT103" s="294"/>
      <c r="RU103" s="294"/>
      <c r="RV103" s="294"/>
      <c r="RW103" s="294"/>
      <c r="RX103" s="294"/>
      <c r="RY103" s="294"/>
      <c r="RZ103" s="294"/>
      <c r="SA103" s="294"/>
      <c r="SB103" s="294"/>
      <c r="SC103" s="294"/>
      <c r="SD103" s="294"/>
      <c r="SE103" s="294"/>
      <c r="SF103" s="294"/>
      <c r="SG103" s="294"/>
      <c r="SH103" s="294"/>
      <c r="SI103" s="294"/>
      <c r="SJ103" s="294"/>
      <c r="SK103" s="294"/>
      <c r="SL103" s="294"/>
      <c r="SM103" s="294"/>
      <c r="SN103" s="294"/>
      <c r="SO103" s="294"/>
      <c r="SP103" s="294"/>
      <c r="SQ103" s="294"/>
      <c r="SR103" s="294"/>
      <c r="SS103" s="294"/>
      <c r="ST103" s="294"/>
      <c r="SU103" s="294"/>
      <c r="TB103" s="294"/>
      <c r="TC103" s="294"/>
      <c r="TD103" s="294"/>
      <c r="TE103" s="294"/>
      <c r="TF103" s="294"/>
      <c r="TG103" s="294"/>
      <c r="TH103" s="294"/>
      <c r="TI103" s="294"/>
      <c r="TJ103" s="294"/>
      <c r="TK103" s="294"/>
      <c r="TL103" s="294"/>
      <c r="TM103" s="294"/>
      <c r="TN103" s="294"/>
      <c r="TO103" s="294"/>
      <c r="TP103" s="294"/>
      <c r="TQ103" s="294"/>
      <c r="TR103" s="294"/>
      <c r="TS103" s="294"/>
      <c r="TT103" s="294"/>
      <c r="TU103" s="294"/>
      <c r="TV103" s="294"/>
      <c r="TW103" s="294"/>
      <c r="TX103" s="294"/>
      <c r="TY103" s="294"/>
      <c r="TZ103" s="294"/>
      <c r="UA103" s="294"/>
      <c r="UB103" s="294"/>
      <c r="UC103" s="294"/>
      <c r="UD103" s="294"/>
      <c r="UE103" s="294"/>
      <c r="UF103" s="294"/>
      <c r="UG103" s="294"/>
      <c r="UH103" s="294"/>
      <c r="UI103" s="294"/>
      <c r="UJ103" s="294"/>
      <c r="UK103" s="294"/>
      <c r="UL103" s="294"/>
      <c r="UM103" s="294"/>
      <c r="UN103" s="294"/>
      <c r="UO103" s="294"/>
      <c r="UP103" s="294"/>
      <c r="UQ103" s="294"/>
      <c r="UR103" s="294"/>
      <c r="US103" s="294"/>
      <c r="UT103" s="294"/>
      <c r="UU103" s="294"/>
      <c r="UV103" s="294"/>
      <c r="UW103" s="294"/>
      <c r="UX103" s="294"/>
      <c r="UY103" s="294"/>
      <c r="UZ103" s="294"/>
      <c r="VA103" s="294"/>
      <c r="VB103" s="294"/>
      <c r="VC103" s="294"/>
      <c r="VD103" s="294"/>
      <c r="VE103" s="294"/>
      <c r="VF103" s="294"/>
      <c r="VG103" s="294"/>
      <c r="VH103" s="294"/>
      <c r="VI103" s="294"/>
      <c r="VJ103" s="294"/>
      <c r="VK103" s="294"/>
      <c r="VL103" s="294"/>
      <c r="VM103" s="294"/>
      <c r="VN103" s="294"/>
      <c r="VO103" s="294"/>
      <c r="VP103" s="294"/>
      <c r="VQ103" s="294"/>
      <c r="VR103" s="294"/>
      <c r="VS103" s="294"/>
      <c r="VT103" s="294"/>
      <c r="VU103" s="294"/>
      <c r="VV103" s="294"/>
      <c r="VW103" s="294"/>
      <c r="VX103" s="294"/>
      <c r="VY103" s="294"/>
      <c r="VZ103" s="294"/>
      <c r="WA103" s="294"/>
      <c r="WB103" s="294"/>
      <c r="WC103" s="294"/>
      <c r="WD103" s="294"/>
      <c r="WE103" s="294"/>
      <c r="WF103" s="294"/>
      <c r="WG103" s="294"/>
      <c r="WH103" s="294"/>
      <c r="WI103" s="294"/>
      <c r="WJ103" s="294"/>
      <c r="WK103" s="294"/>
      <c r="WL103" s="294"/>
      <c r="WM103" s="294"/>
      <c r="WN103" s="294"/>
      <c r="WO103" s="294"/>
      <c r="WP103" s="294"/>
      <c r="WQ103" s="294"/>
      <c r="WR103" s="294"/>
      <c r="WS103" s="294"/>
      <c r="WT103" s="294"/>
      <c r="WU103" s="294"/>
      <c r="WV103" s="294"/>
      <c r="WW103" s="294"/>
      <c r="WX103" s="294"/>
      <c r="WY103" s="294"/>
      <c r="WZ103" s="294"/>
      <c r="XA103" s="294"/>
      <c r="XB103" s="294"/>
      <c r="XC103" s="294"/>
      <c r="XD103" s="294"/>
      <c r="XE103" s="294"/>
      <c r="XF103" s="294"/>
      <c r="XG103" s="294"/>
      <c r="XH103" s="294"/>
      <c r="XI103" s="294"/>
      <c r="XJ103" s="294"/>
      <c r="XK103" s="294"/>
      <c r="XL103" s="294"/>
      <c r="XM103" s="294"/>
      <c r="XN103" s="294"/>
      <c r="XO103" s="294"/>
      <c r="XP103" s="294"/>
      <c r="XQ103" s="294"/>
      <c r="XR103" s="294"/>
      <c r="XS103" s="294"/>
      <c r="XT103" s="294"/>
      <c r="XU103" s="294"/>
      <c r="XV103" s="294"/>
      <c r="XW103" s="294"/>
      <c r="XX103" s="294"/>
      <c r="XY103" s="294"/>
      <c r="XZ103" s="294"/>
      <c r="YA103" s="294"/>
      <c r="YB103" s="294"/>
      <c r="YC103" s="294"/>
      <c r="YD103" s="294"/>
      <c r="YE103" s="294"/>
      <c r="YF103" s="294"/>
      <c r="YG103" s="294"/>
      <c r="YH103" s="294"/>
      <c r="YI103" s="294"/>
      <c r="YJ103" s="294"/>
      <c r="YK103" s="294"/>
      <c r="YL103" s="294"/>
      <c r="YM103" s="294"/>
      <c r="YN103" s="294"/>
      <c r="YO103" s="294"/>
      <c r="YP103" s="294"/>
      <c r="YQ103" s="294"/>
      <c r="YR103" s="294"/>
      <c r="YS103" s="294"/>
      <c r="YT103" s="294"/>
      <c r="YU103" s="294"/>
      <c r="YV103" s="294"/>
      <c r="YW103" s="294"/>
      <c r="YX103" s="294"/>
      <c r="YY103" s="294"/>
      <c r="YZ103" s="294"/>
      <c r="ZA103" s="294"/>
      <c r="ZB103" s="294"/>
      <c r="ZC103" s="294"/>
      <c r="ZD103" s="294"/>
      <c r="ZE103" s="294"/>
      <c r="ZF103" s="294"/>
      <c r="ZG103" s="294"/>
      <c r="ZH103" s="294"/>
      <c r="ZI103" s="294"/>
      <c r="ZJ103" s="294"/>
      <c r="ZK103" s="294"/>
      <c r="ZL103" s="294"/>
      <c r="ZM103" s="294"/>
      <c r="ZN103" s="294"/>
      <c r="ZO103" s="294"/>
      <c r="ZP103" s="294"/>
      <c r="ZQ103" s="294"/>
      <c r="ZR103" s="294"/>
      <c r="ZS103" s="294"/>
      <c r="ZT103" s="294"/>
      <c r="ZU103" s="294"/>
      <c r="ZV103" s="294"/>
      <c r="ZW103" s="294"/>
      <c r="ZX103" s="294"/>
      <c r="ZY103" s="294"/>
      <c r="ZZ103" s="294"/>
      <c r="AAA103" s="294"/>
      <c r="AAB103" s="294"/>
      <c r="AAC103" s="294"/>
      <c r="AAD103" s="294"/>
      <c r="AAE103" s="294"/>
      <c r="AAF103" s="294"/>
      <c r="AAG103" s="294"/>
      <c r="AAH103" s="294"/>
      <c r="AAI103" s="294"/>
      <c r="AAJ103" s="294"/>
      <c r="AAK103" s="294"/>
      <c r="AAL103" s="294"/>
      <c r="AAM103" s="294"/>
      <c r="AAN103" s="294"/>
      <c r="AAO103" s="294"/>
      <c r="AAP103" s="294"/>
      <c r="AAQ103" s="294"/>
      <c r="AAR103" s="294"/>
      <c r="AAS103" s="294"/>
      <c r="AAT103" s="294"/>
      <c r="AAU103" s="294"/>
      <c r="AAV103" s="294"/>
      <c r="AAW103" s="294"/>
      <c r="AAX103" s="294"/>
      <c r="AAY103" s="294"/>
      <c r="AAZ103" s="294"/>
      <c r="ABA103" s="294"/>
      <c r="ABB103" s="294"/>
      <c r="ABC103" s="294"/>
      <c r="ABD103" s="294"/>
      <c r="ABE103" s="294"/>
      <c r="ABF103" s="294"/>
      <c r="ABG103" s="294"/>
      <c r="ABH103" s="294"/>
      <c r="ABI103" s="294"/>
      <c r="ABJ103" s="294"/>
      <c r="ABK103" s="294"/>
      <c r="ABL103" s="294"/>
      <c r="ABM103" s="294"/>
      <c r="ABN103" s="294"/>
      <c r="ABO103" s="294"/>
      <c r="ABP103" s="294"/>
      <c r="ABQ103" s="294"/>
      <c r="ABR103" s="294"/>
      <c r="ABS103" s="294"/>
      <c r="ABT103" s="294"/>
      <c r="ABU103" s="294"/>
      <c r="ABV103" s="294"/>
      <c r="ABW103" s="294"/>
      <c r="ABX103" s="294"/>
      <c r="ABY103" s="294"/>
      <c r="ABZ103" s="294"/>
      <c r="ACA103" s="294"/>
      <c r="ACB103" s="294"/>
      <c r="ACC103" s="294"/>
      <c r="ACD103" s="294"/>
      <c r="ACE103" s="294"/>
      <c r="ACF103" s="294"/>
      <c r="ACG103" s="294"/>
      <c r="ACH103" s="294"/>
      <c r="ACI103" s="294"/>
      <c r="ACJ103" s="294"/>
      <c r="ACK103" s="294"/>
      <c r="ACL103" s="294"/>
      <c r="ACM103" s="294"/>
      <c r="ACN103" s="294"/>
      <c r="ACO103" s="294"/>
      <c r="ACP103" s="294"/>
      <c r="ACQ103" s="294"/>
      <c r="ACX103" s="294"/>
      <c r="ACY103" s="294"/>
      <c r="ACZ103" s="294"/>
      <c r="ADA103" s="294"/>
      <c r="ADB103" s="294"/>
      <c r="ADC103" s="294"/>
      <c r="ADD103" s="294"/>
      <c r="ADE103" s="294"/>
      <c r="ADF103" s="294"/>
      <c r="ADG103" s="294"/>
      <c r="ADH103" s="294"/>
      <c r="ADI103" s="294"/>
      <c r="ADJ103" s="294"/>
      <c r="ADK103" s="294"/>
      <c r="ADL103" s="294"/>
      <c r="ADM103" s="294"/>
      <c r="ADN103" s="294"/>
      <c r="ADO103" s="294"/>
      <c r="ADP103" s="294"/>
      <c r="ADQ103" s="294"/>
      <c r="ADR103" s="294"/>
      <c r="ADS103" s="294"/>
      <c r="ADT103" s="294"/>
      <c r="ADU103" s="294"/>
      <c r="ADV103" s="294"/>
      <c r="ADW103" s="294"/>
      <c r="ADX103" s="294"/>
      <c r="ADY103" s="294"/>
      <c r="ADZ103" s="294"/>
      <c r="AEA103" s="294"/>
      <c r="AEB103" s="294"/>
      <c r="AEC103" s="294"/>
      <c r="AED103" s="294"/>
      <c r="AEE103" s="294"/>
      <c r="AEF103" s="294"/>
      <c r="AEG103" s="294"/>
      <c r="AEH103" s="294"/>
      <c r="AEI103" s="294"/>
      <c r="AEJ103" s="294"/>
      <c r="AEK103" s="294"/>
      <c r="AEL103" s="294"/>
      <c r="AEM103" s="294"/>
      <c r="AEN103" s="294"/>
      <c r="AEO103" s="294"/>
      <c r="AEP103" s="294"/>
      <c r="AEQ103" s="294"/>
      <c r="AER103" s="294"/>
      <c r="AES103" s="294"/>
      <c r="AET103" s="294"/>
      <c r="AEU103" s="294"/>
      <c r="AEV103" s="294"/>
      <c r="AEW103" s="294"/>
      <c r="AEX103" s="294"/>
      <c r="AEY103" s="294"/>
      <c r="AEZ103" s="294"/>
      <c r="AFA103" s="294"/>
      <c r="AFB103" s="294"/>
      <c r="AFC103" s="294"/>
      <c r="AFD103" s="294"/>
      <c r="AFE103" s="294"/>
      <c r="AFF103" s="294"/>
      <c r="AFG103" s="294"/>
      <c r="AFH103" s="294"/>
      <c r="AFI103" s="294"/>
      <c r="AFJ103" s="294"/>
      <c r="AFK103" s="294"/>
      <c r="AFL103" s="294"/>
      <c r="AFM103" s="294"/>
      <c r="AFN103" s="294"/>
      <c r="AFO103" s="294"/>
      <c r="AFP103" s="294"/>
      <c r="AFQ103" s="294"/>
      <c r="AFR103" s="294"/>
      <c r="AFS103" s="294"/>
      <c r="AFT103" s="294"/>
      <c r="AFU103" s="294"/>
      <c r="AFV103" s="294"/>
      <c r="AFW103" s="294"/>
      <c r="AFX103" s="294"/>
      <c r="AFY103" s="294"/>
      <c r="AFZ103" s="294"/>
      <c r="AGA103" s="294"/>
      <c r="AGB103" s="294"/>
      <c r="AGC103" s="294"/>
      <c r="AGD103" s="294"/>
      <c r="AGE103" s="294"/>
      <c r="AGF103" s="294"/>
      <c r="AGG103" s="294"/>
      <c r="AGH103" s="294"/>
      <c r="AGI103" s="294"/>
      <c r="AGJ103" s="294"/>
      <c r="AGK103" s="294"/>
      <c r="AGL103" s="294"/>
      <c r="AGM103" s="294"/>
      <c r="AGN103" s="294"/>
      <c r="AGO103" s="294"/>
      <c r="AGP103" s="294"/>
      <c r="AGQ103" s="294"/>
      <c r="AGR103" s="294"/>
      <c r="AGS103" s="294"/>
      <c r="AGT103" s="294"/>
      <c r="AGU103" s="294"/>
      <c r="AGV103" s="294"/>
      <c r="AGW103" s="294"/>
      <c r="AGX103" s="294"/>
      <c r="AGY103" s="294"/>
      <c r="AGZ103" s="294"/>
      <c r="AHA103" s="294"/>
      <c r="AHB103" s="294"/>
      <c r="AHC103" s="294"/>
      <c r="AHD103" s="294"/>
      <c r="AHE103" s="294"/>
      <c r="AHF103" s="294"/>
      <c r="AHG103" s="294"/>
      <c r="AHH103" s="294"/>
      <c r="AHI103" s="294"/>
      <c r="AHJ103" s="294"/>
      <c r="AHK103" s="294"/>
      <c r="AHL103" s="294"/>
      <c r="AHM103" s="294"/>
      <c r="AHN103" s="294"/>
      <c r="AHO103" s="294"/>
      <c r="AHP103" s="294"/>
      <c r="AHQ103" s="294"/>
      <c r="AHR103" s="294"/>
      <c r="AHS103" s="294"/>
      <c r="AHT103" s="294"/>
      <c r="AHU103" s="294"/>
      <c r="AHV103" s="294"/>
      <c r="AHW103" s="294"/>
      <c r="AHX103" s="294"/>
      <c r="AHY103" s="294"/>
      <c r="AHZ103" s="294"/>
      <c r="AIA103" s="294"/>
      <c r="AIB103" s="294"/>
      <c r="AIC103" s="294"/>
      <c r="AID103" s="294"/>
      <c r="AIE103" s="294"/>
      <c r="AIF103" s="294"/>
      <c r="AIG103" s="294"/>
      <c r="AIH103" s="294"/>
      <c r="AII103" s="294"/>
      <c r="AIJ103" s="294"/>
      <c r="AIK103" s="294"/>
      <c r="AIL103" s="294"/>
      <c r="AIM103" s="294"/>
      <c r="AIN103" s="294"/>
      <c r="AIO103" s="294"/>
      <c r="AIP103" s="294"/>
      <c r="AIQ103" s="294"/>
      <c r="AIR103" s="294"/>
      <c r="AIS103" s="294"/>
      <c r="AIT103" s="294"/>
      <c r="AIU103" s="294"/>
      <c r="AIV103" s="294"/>
      <c r="AIW103" s="294"/>
      <c r="AIX103" s="294"/>
      <c r="AIY103" s="294"/>
      <c r="AIZ103" s="294"/>
      <c r="AJA103" s="294"/>
      <c r="AJB103" s="294"/>
      <c r="AJC103" s="294"/>
      <c r="AJD103" s="294"/>
      <c r="AJE103" s="294"/>
      <c r="AJF103" s="294"/>
      <c r="AJG103" s="294"/>
      <c r="AJH103" s="294"/>
      <c r="AJI103" s="294"/>
      <c r="AJJ103" s="294"/>
      <c r="AJK103" s="294"/>
      <c r="AJL103" s="294"/>
      <c r="AJM103" s="294"/>
      <c r="AJN103" s="294"/>
      <c r="AJO103" s="294"/>
      <c r="AJP103" s="294"/>
      <c r="AJQ103" s="294"/>
      <c r="AJR103" s="294"/>
      <c r="AJS103" s="294"/>
      <c r="AJT103" s="294"/>
      <c r="AJU103" s="294"/>
      <c r="AJV103" s="294"/>
      <c r="AJW103" s="294"/>
      <c r="AJX103" s="294"/>
      <c r="AJY103" s="294"/>
      <c r="AJZ103" s="294"/>
      <c r="AKA103" s="294"/>
      <c r="AKB103" s="294"/>
      <c r="AKC103" s="294"/>
      <c r="AKD103" s="294"/>
      <c r="AKE103" s="294"/>
      <c r="AKF103" s="294"/>
      <c r="AKG103" s="294"/>
      <c r="AKH103" s="294"/>
      <c r="AKI103" s="294"/>
      <c r="AKJ103" s="294"/>
      <c r="AKK103" s="294"/>
      <c r="AKL103" s="294"/>
      <c r="AKM103" s="294"/>
      <c r="AKN103" s="294"/>
      <c r="AKO103" s="294"/>
      <c r="AKP103" s="294"/>
      <c r="AKQ103" s="294"/>
      <c r="AKR103" s="294"/>
      <c r="AKS103" s="294"/>
      <c r="AKT103" s="294"/>
      <c r="AKU103" s="294"/>
      <c r="AKV103" s="294"/>
      <c r="AKW103" s="294"/>
      <c r="AKX103" s="294"/>
      <c r="AKY103" s="294"/>
      <c r="AKZ103" s="294"/>
      <c r="ALA103" s="294"/>
      <c r="ALB103" s="294"/>
      <c r="ALC103" s="294"/>
      <c r="ALD103" s="294"/>
      <c r="ALE103" s="294"/>
      <c r="ALF103" s="294"/>
      <c r="ALG103" s="294"/>
      <c r="ALH103" s="294"/>
      <c r="ALI103" s="294"/>
      <c r="ALJ103" s="294"/>
      <c r="ALK103" s="294"/>
      <c r="ALL103" s="294"/>
      <c r="ALM103" s="294"/>
      <c r="ALN103" s="294"/>
      <c r="ALO103" s="294"/>
      <c r="ALP103" s="294"/>
      <c r="ALQ103" s="294"/>
      <c r="ALR103" s="294"/>
      <c r="ALS103" s="294"/>
      <c r="ALT103" s="294"/>
      <c r="ALU103" s="294"/>
      <c r="ALV103" s="294"/>
      <c r="ALW103" s="294"/>
      <c r="ALX103" s="294"/>
      <c r="ALY103" s="294"/>
      <c r="ALZ103" s="294"/>
      <c r="AMA103" s="294"/>
      <c r="AMB103" s="294"/>
      <c r="AMC103" s="294"/>
      <c r="AMD103" s="294"/>
      <c r="AME103" s="294"/>
      <c r="AMF103" s="294"/>
      <c r="AMG103" s="294"/>
      <c r="AMH103" s="294"/>
      <c r="AMI103" s="294"/>
      <c r="AMJ103" s="294"/>
      <c r="AMK103" s="294"/>
      <c r="AML103" s="294"/>
      <c r="AMM103" s="294"/>
      <c r="AMT103" s="294"/>
      <c r="AMU103" s="294"/>
      <c r="AMV103" s="294"/>
      <c r="AMW103" s="294"/>
      <c r="AMX103" s="294"/>
      <c r="AMY103" s="294"/>
      <c r="AMZ103" s="294"/>
      <c r="ANA103" s="294"/>
      <c r="ANB103" s="294"/>
      <c r="ANC103" s="294"/>
      <c r="AND103" s="294"/>
      <c r="ANE103" s="294"/>
      <c r="ANF103" s="294"/>
      <c r="ANG103" s="294"/>
      <c r="ANH103" s="294"/>
      <c r="ANI103" s="294"/>
      <c r="ANJ103" s="294"/>
      <c r="ANK103" s="294"/>
      <c r="ANL103" s="294"/>
      <c r="ANM103" s="294"/>
      <c r="ANN103" s="294"/>
      <c r="ANO103" s="294"/>
      <c r="ANP103" s="294"/>
      <c r="ANQ103" s="294"/>
      <c r="ANR103" s="294"/>
      <c r="ANS103" s="294"/>
      <c r="ANT103" s="294"/>
      <c r="ANU103" s="294"/>
      <c r="ANV103" s="294"/>
      <c r="ANW103" s="294"/>
      <c r="ANX103" s="294"/>
      <c r="ANY103" s="294"/>
      <c r="ANZ103" s="294"/>
      <c r="AOA103" s="294"/>
      <c r="AOB103" s="294"/>
      <c r="AOC103" s="294"/>
      <c r="AOD103" s="294"/>
      <c r="AOE103" s="294"/>
      <c r="AOF103" s="294"/>
      <c r="AOG103" s="294"/>
      <c r="AOH103" s="294"/>
      <c r="AOI103" s="294"/>
      <c r="AOJ103" s="294"/>
      <c r="AOK103" s="294"/>
      <c r="AOL103" s="294"/>
      <c r="AOM103" s="294"/>
      <c r="AON103" s="294"/>
      <c r="AOO103" s="294"/>
      <c r="AOP103" s="294"/>
      <c r="AOQ103" s="294"/>
      <c r="AOR103" s="294"/>
      <c r="AOS103" s="294"/>
      <c r="AOT103" s="294"/>
      <c r="AOU103" s="294"/>
      <c r="AOV103" s="294"/>
      <c r="AOW103" s="294"/>
      <c r="AOX103" s="294"/>
      <c r="AOY103" s="294"/>
      <c r="AOZ103" s="294"/>
      <c r="APA103" s="294"/>
      <c r="APB103" s="294"/>
      <c r="APC103" s="294"/>
      <c r="APD103" s="294"/>
      <c r="APE103" s="294"/>
      <c r="APF103" s="294"/>
      <c r="APG103" s="294"/>
      <c r="APH103" s="294"/>
      <c r="API103" s="294"/>
      <c r="APJ103" s="294"/>
      <c r="APK103" s="294"/>
      <c r="APL103" s="294"/>
      <c r="APM103" s="294"/>
      <c r="APN103" s="294"/>
      <c r="APO103" s="294"/>
      <c r="APP103" s="294"/>
      <c r="APQ103" s="294"/>
      <c r="APR103" s="294"/>
      <c r="APS103" s="294"/>
      <c r="APT103" s="294"/>
      <c r="APU103" s="294"/>
      <c r="APV103" s="294"/>
      <c r="APW103" s="294"/>
      <c r="APX103" s="294"/>
      <c r="APY103" s="294"/>
      <c r="APZ103" s="294"/>
      <c r="AQA103" s="294"/>
      <c r="AQB103" s="294"/>
      <c r="AQC103" s="294"/>
      <c r="AQD103" s="294"/>
      <c r="AQE103" s="294"/>
      <c r="AQF103" s="294"/>
      <c r="AQG103" s="294"/>
      <c r="AQH103" s="294"/>
      <c r="AQI103" s="294"/>
      <c r="AQJ103" s="294"/>
      <c r="AQK103" s="294"/>
      <c r="AQL103" s="294"/>
      <c r="AQM103" s="294"/>
      <c r="AQN103" s="294"/>
      <c r="AQO103" s="294"/>
      <c r="AQP103" s="294"/>
      <c r="AQQ103" s="294"/>
      <c r="AQR103" s="294"/>
      <c r="AQS103" s="294"/>
      <c r="AQT103" s="294"/>
      <c r="AQU103" s="294"/>
      <c r="AQV103" s="294"/>
      <c r="AQW103" s="294"/>
      <c r="AQX103" s="294"/>
      <c r="AQY103" s="294"/>
      <c r="AQZ103" s="294"/>
      <c r="ARA103" s="294"/>
      <c r="ARB103" s="294"/>
      <c r="ARC103" s="294"/>
      <c r="ARD103" s="294"/>
      <c r="ARE103" s="294"/>
      <c r="ARF103" s="294"/>
      <c r="ARG103" s="294"/>
      <c r="ARH103" s="294"/>
      <c r="ARI103" s="294"/>
      <c r="ARJ103" s="294"/>
      <c r="ARK103" s="294"/>
      <c r="ARL103" s="294"/>
      <c r="ARM103" s="294"/>
      <c r="ARN103" s="294"/>
      <c r="ARO103" s="294"/>
      <c r="ARP103" s="294"/>
      <c r="ARQ103" s="294"/>
      <c r="ARR103" s="294"/>
      <c r="ARS103" s="294"/>
      <c r="ART103" s="294"/>
      <c r="ARU103" s="294"/>
      <c r="ARV103" s="294"/>
      <c r="ARW103" s="294"/>
      <c r="ARX103" s="294"/>
      <c r="ARY103" s="294"/>
      <c r="ARZ103" s="294"/>
      <c r="ASA103" s="294"/>
      <c r="ASB103" s="294"/>
      <c r="ASC103" s="294"/>
      <c r="ASD103" s="294"/>
      <c r="ASE103" s="294"/>
      <c r="ASF103" s="294"/>
      <c r="ASG103" s="294"/>
      <c r="ASH103" s="294"/>
      <c r="ASI103" s="294"/>
      <c r="ASJ103" s="294"/>
      <c r="ASK103" s="294"/>
      <c r="ASL103" s="294"/>
      <c r="ASM103" s="294"/>
      <c r="ASN103" s="294"/>
      <c r="ASO103" s="294"/>
      <c r="ASP103" s="294"/>
      <c r="ASQ103" s="294"/>
      <c r="ASR103" s="294"/>
      <c r="ASS103" s="294"/>
      <c r="AST103" s="294"/>
      <c r="ASU103" s="294"/>
      <c r="ASV103" s="294"/>
      <c r="ASW103" s="294"/>
      <c r="ASX103" s="294"/>
      <c r="ASY103" s="294"/>
      <c r="ASZ103" s="294"/>
      <c r="ATA103" s="294"/>
      <c r="ATB103" s="294"/>
      <c r="ATC103" s="294"/>
      <c r="ATD103" s="294"/>
      <c r="ATE103" s="294"/>
      <c r="ATF103" s="294"/>
      <c r="ATG103" s="294"/>
      <c r="ATH103" s="294"/>
      <c r="ATI103" s="294"/>
      <c r="ATJ103" s="294"/>
      <c r="ATK103" s="294"/>
      <c r="ATL103" s="294"/>
      <c r="ATM103" s="294"/>
      <c r="ATN103" s="294"/>
      <c r="ATO103" s="294"/>
      <c r="ATP103" s="294"/>
      <c r="ATQ103" s="294"/>
      <c r="ATR103" s="294"/>
      <c r="ATS103" s="294"/>
      <c r="ATT103" s="294"/>
      <c r="ATU103" s="294"/>
      <c r="ATV103" s="294"/>
      <c r="ATW103" s="294"/>
      <c r="ATX103" s="294"/>
      <c r="ATY103" s="294"/>
      <c r="ATZ103" s="294"/>
      <c r="AUA103" s="294"/>
      <c r="AUB103" s="294"/>
      <c r="AUC103" s="294"/>
      <c r="AUD103" s="294"/>
      <c r="AUE103" s="294"/>
      <c r="AUF103" s="294"/>
      <c r="AUG103" s="294"/>
      <c r="AUH103" s="294"/>
      <c r="AUI103" s="294"/>
      <c r="AUJ103" s="294"/>
      <c r="AUK103" s="294"/>
      <c r="AUL103" s="294"/>
      <c r="AUM103" s="294"/>
      <c r="AUN103" s="294"/>
      <c r="AUO103" s="294"/>
      <c r="AUP103" s="294"/>
      <c r="AUQ103" s="294"/>
      <c r="AUR103" s="294"/>
      <c r="AUS103" s="294"/>
      <c r="AUT103" s="294"/>
      <c r="AUU103" s="294"/>
      <c r="AUV103" s="294"/>
      <c r="AUW103" s="294"/>
      <c r="AUX103" s="294"/>
      <c r="AUY103" s="294"/>
      <c r="AUZ103" s="294"/>
      <c r="AVA103" s="294"/>
      <c r="AVB103" s="294"/>
      <c r="AVC103" s="294"/>
      <c r="AVD103" s="294"/>
      <c r="AVE103" s="294"/>
      <c r="AVF103" s="294"/>
      <c r="AVG103" s="294"/>
      <c r="AVH103" s="294"/>
      <c r="AVI103" s="294"/>
      <c r="AVJ103" s="294"/>
      <c r="AVK103" s="294"/>
      <c r="AVL103" s="294"/>
      <c r="AVM103" s="294"/>
      <c r="AVN103" s="294"/>
      <c r="AVO103" s="294"/>
      <c r="AVP103" s="294"/>
      <c r="AVQ103" s="294"/>
      <c r="AVR103" s="294"/>
      <c r="AVS103" s="294"/>
      <c r="AVT103" s="294"/>
      <c r="AVU103" s="294"/>
      <c r="AVV103" s="294"/>
      <c r="AVW103" s="294"/>
      <c r="AVX103" s="294"/>
      <c r="AVY103" s="294"/>
      <c r="AVZ103" s="294"/>
      <c r="AWA103" s="294"/>
      <c r="AWB103" s="294"/>
      <c r="AWC103" s="294"/>
      <c r="AWD103" s="294"/>
      <c r="AWE103" s="294"/>
      <c r="AWF103" s="294"/>
      <c r="AWG103" s="294"/>
      <c r="AWH103" s="294"/>
      <c r="AWI103" s="294"/>
      <c r="AWP103" s="294"/>
      <c r="AWQ103" s="294"/>
      <c r="AWR103" s="294"/>
      <c r="AWS103" s="294"/>
      <c r="AWT103" s="294"/>
      <c r="AWU103" s="294"/>
      <c r="AWV103" s="294"/>
      <c r="AWW103" s="294"/>
      <c r="AWX103" s="294"/>
      <c r="AWY103" s="294"/>
      <c r="AWZ103" s="294"/>
      <c r="AXA103" s="294"/>
      <c r="AXB103" s="294"/>
      <c r="AXC103" s="294"/>
      <c r="AXD103" s="294"/>
      <c r="AXE103" s="294"/>
      <c r="AXF103" s="294"/>
      <c r="AXG103" s="294"/>
      <c r="AXH103" s="294"/>
      <c r="AXI103" s="294"/>
      <c r="AXJ103" s="294"/>
      <c r="AXK103" s="294"/>
      <c r="AXL103" s="294"/>
      <c r="AXM103" s="294"/>
      <c r="AXN103" s="294"/>
      <c r="AXO103" s="294"/>
      <c r="AXP103" s="294"/>
      <c r="AXQ103" s="294"/>
      <c r="AXR103" s="294"/>
      <c r="AXS103" s="294"/>
      <c r="AXT103" s="294"/>
      <c r="AXU103" s="294"/>
      <c r="AXV103" s="294"/>
      <c r="AXW103" s="294"/>
      <c r="AXX103" s="294"/>
      <c r="AXY103" s="294"/>
      <c r="AXZ103" s="294"/>
      <c r="AYA103" s="294"/>
      <c r="AYB103" s="294"/>
      <c r="AYC103" s="294"/>
      <c r="AYD103" s="294"/>
      <c r="AYE103" s="294"/>
      <c r="AYF103" s="294"/>
      <c r="AYG103" s="294"/>
      <c r="AYH103" s="294"/>
      <c r="AYI103" s="294"/>
      <c r="AYJ103" s="294"/>
      <c r="AYK103" s="294"/>
      <c r="AYL103" s="294"/>
      <c r="AYM103" s="294"/>
      <c r="AYN103" s="294"/>
      <c r="AYO103" s="294"/>
      <c r="AYP103" s="294"/>
      <c r="AYQ103" s="294"/>
      <c r="AYR103" s="294"/>
      <c r="AYS103" s="294"/>
      <c r="AYT103" s="294"/>
      <c r="AYU103" s="294"/>
      <c r="AYV103" s="294"/>
      <c r="AYW103" s="294"/>
      <c r="AYX103" s="294"/>
      <c r="AYY103" s="294"/>
      <c r="AYZ103" s="294"/>
      <c r="AZA103" s="294"/>
      <c r="AZB103" s="294"/>
      <c r="AZC103" s="294"/>
      <c r="AZD103" s="294"/>
      <c r="AZE103" s="294"/>
      <c r="AZF103" s="294"/>
      <c r="AZG103" s="294"/>
      <c r="AZH103" s="294"/>
      <c r="AZI103" s="294"/>
      <c r="AZJ103" s="294"/>
      <c r="AZK103" s="294"/>
      <c r="AZL103" s="294"/>
      <c r="AZM103" s="294"/>
      <c r="AZN103" s="294"/>
      <c r="AZO103" s="294"/>
      <c r="AZP103" s="294"/>
      <c r="AZQ103" s="294"/>
      <c r="AZR103" s="294"/>
      <c r="AZS103" s="294"/>
      <c r="AZT103" s="294"/>
      <c r="AZU103" s="294"/>
      <c r="AZV103" s="294"/>
      <c r="AZW103" s="294"/>
      <c r="AZX103" s="294"/>
      <c r="AZY103" s="294"/>
      <c r="AZZ103" s="294"/>
      <c r="BAA103" s="294"/>
      <c r="BAB103" s="294"/>
      <c r="BAC103" s="294"/>
      <c r="BAD103" s="294"/>
      <c r="BAE103" s="294"/>
      <c r="BAF103" s="294"/>
      <c r="BAG103" s="294"/>
      <c r="BAH103" s="294"/>
      <c r="BAI103" s="294"/>
      <c r="BAJ103" s="294"/>
      <c r="BAK103" s="294"/>
      <c r="BAL103" s="294"/>
      <c r="BAM103" s="294"/>
      <c r="BAN103" s="294"/>
      <c r="BAO103" s="294"/>
      <c r="BAP103" s="294"/>
      <c r="BAQ103" s="294"/>
      <c r="BAR103" s="294"/>
      <c r="BAS103" s="294"/>
      <c r="BAT103" s="294"/>
      <c r="BAU103" s="294"/>
      <c r="BAV103" s="294"/>
      <c r="BAW103" s="294"/>
      <c r="BAX103" s="294"/>
      <c r="BAY103" s="294"/>
      <c r="BAZ103" s="294"/>
      <c r="BBA103" s="294"/>
      <c r="BBB103" s="294"/>
      <c r="BBC103" s="294"/>
      <c r="BBD103" s="294"/>
      <c r="BBE103" s="294"/>
      <c r="BBF103" s="294"/>
      <c r="BBG103" s="294"/>
      <c r="BBH103" s="294"/>
      <c r="BBI103" s="294"/>
      <c r="BBJ103" s="294"/>
      <c r="BBK103" s="294"/>
      <c r="BBL103" s="294"/>
      <c r="BBM103" s="294"/>
      <c r="BBN103" s="294"/>
      <c r="BBO103" s="294"/>
      <c r="BBP103" s="294"/>
      <c r="BBQ103" s="294"/>
      <c r="BBR103" s="294"/>
      <c r="BBS103" s="294"/>
      <c r="BBT103" s="294"/>
      <c r="BBU103" s="294"/>
      <c r="BBV103" s="294"/>
      <c r="BBW103" s="294"/>
      <c r="BBX103" s="294"/>
      <c r="BBY103" s="294"/>
      <c r="BBZ103" s="294"/>
      <c r="BCA103" s="294"/>
      <c r="BCB103" s="294"/>
      <c r="BCC103" s="294"/>
      <c r="BCD103" s="294"/>
      <c r="BCE103" s="294"/>
      <c r="BCF103" s="294"/>
      <c r="BCG103" s="294"/>
      <c r="BCH103" s="294"/>
      <c r="BCI103" s="294"/>
      <c r="BCJ103" s="294"/>
      <c r="BCK103" s="294"/>
      <c r="BCL103" s="294"/>
      <c r="BCM103" s="294"/>
      <c r="BCN103" s="294"/>
      <c r="BCO103" s="294"/>
      <c r="BCP103" s="294"/>
      <c r="BCQ103" s="294"/>
      <c r="BCR103" s="294"/>
      <c r="BCS103" s="294"/>
      <c r="BCT103" s="294"/>
      <c r="BCU103" s="294"/>
      <c r="BCV103" s="294"/>
      <c r="BCW103" s="294"/>
      <c r="BCX103" s="294"/>
      <c r="BCY103" s="294"/>
      <c r="BCZ103" s="294"/>
      <c r="BDA103" s="294"/>
      <c r="BDB103" s="294"/>
      <c r="BDC103" s="294"/>
      <c r="BDD103" s="294"/>
      <c r="BDE103" s="294"/>
      <c r="BDF103" s="294"/>
      <c r="BDG103" s="294"/>
      <c r="BDH103" s="294"/>
      <c r="BDI103" s="294"/>
      <c r="BDJ103" s="294"/>
      <c r="BDK103" s="294"/>
      <c r="BDL103" s="294"/>
      <c r="BDM103" s="294"/>
      <c r="BDN103" s="294"/>
      <c r="BDO103" s="294"/>
      <c r="BDP103" s="294"/>
      <c r="BDQ103" s="294"/>
      <c r="BDR103" s="294"/>
      <c r="BDS103" s="294"/>
      <c r="BDT103" s="294"/>
      <c r="BDU103" s="294"/>
      <c r="BDV103" s="294"/>
      <c r="BDW103" s="294"/>
      <c r="BDX103" s="294"/>
      <c r="BDY103" s="294"/>
      <c r="BDZ103" s="294"/>
      <c r="BEA103" s="294"/>
      <c r="BEB103" s="294"/>
      <c r="BEC103" s="294"/>
      <c r="BED103" s="294"/>
      <c r="BEE103" s="294"/>
      <c r="BEF103" s="294"/>
      <c r="BEG103" s="294"/>
      <c r="BEH103" s="294"/>
      <c r="BEI103" s="294"/>
      <c r="BEJ103" s="294"/>
      <c r="BEK103" s="294"/>
      <c r="BEL103" s="294"/>
      <c r="BEM103" s="294"/>
      <c r="BEN103" s="294"/>
      <c r="BEO103" s="294"/>
      <c r="BEP103" s="294"/>
      <c r="BEQ103" s="294"/>
      <c r="BER103" s="294"/>
      <c r="BES103" s="294"/>
      <c r="BET103" s="294"/>
      <c r="BEU103" s="294"/>
      <c r="BEV103" s="294"/>
      <c r="BEW103" s="294"/>
      <c r="BEX103" s="294"/>
      <c r="BEY103" s="294"/>
      <c r="BEZ103" s="294"/>
      <c r="BFA103" s="294"/>
      <c r="BFB103" s="294"/>
      <c r="BFC103" s="294"/>
      <c r="BFD103" s="294"/>
      <c r="BFE103" s="294"/>
      <c r="BFF103" s="294"/>
      <c r="BFG103" s="294"/>
      <c r="BFH103" s="294"/>
      <c r="BFI103" s="294"/>
      <c r="BFJ103" s="294"/>
      <c r="BFK103" s="294"/>
      <c r="BFL103" s="294"/>
      <c r="BFM103" s="294"/>
      <c r="BFN103" s="294"/>
      <c r="BFO103" s="294"/>
      <c r="BFP103" s="294"/>
      <c r="BFQ103" s="294"/>
      <c r="BFR103" s="294"/>
      <c r="BFS103" s="294"/>
      <c r="BFT103" s="294"/>
      <c r="BFU103" s="294"/>
      <c r="BFV103" s="294"/>
      <c r="BFW103" s="294"/>
      <c r="BFX103" s="294"/>
      <c r="BFY103" s="294"/>
      <c r="BFZ103" s="294"/>
      <c r="BGA103" s="294"/>
      <c r="BGB103" s="294"/>
      <c r="BGC103" s="294"/>
      <c r="BGD103" s="294"/>
      <c r="BGE103" s="294"/>
      <c r="BGL103" s="294"/>
      <c r="BGM103" s="294"/>
      <c r="BGN103" s="294"/>
      <c r="BGO103" s="294"/>
      <c r="BGP103" s="294"/>
      <c r="BGQ103" s="294"/>
      <c r="BGR103" s="294"/>
      <c r="BGS103" s="294"/>
      <c r="BGT103" s="294"/>
      <c r="BGU103" s="294"/>
      <c r="BGV103" s="294"/>
      <c r="BGW103" s="294"/>
      <c r="BGX103" s="294"/>
      <c r="BGY103" s="294"/>
      <c r="BGZ103" s="294"/>
      <c r="BHA103" s="294"/>
      <c r="BHB103" s="294"/>
      <c r="BHC103" s="294"/>
      <c r="BHD103" s="294"/>
      <c r="BHE103" s="294"/>
      <c r="BHF103" s="294"/>
      <c r="BHG103" s="294"/>
      <c r="BHH103" s="294"/>
      <c r="BHI103" s="294"/>
      <c r="BHJ103" s="294"/>
      <c r="BHK103" s="294"/>
      <c r="BHL103" s="294"/>
      <c r="BHM103" s="294"/>
      <c r="BHN103" s="294"/>
      <c r="BHO103" s="294"/>
      <c r="BHP103" s="294"/>
      <c r="BHQ103" s="294"/>
      <c r="BHR103" s="294"/>
      <c r="BHS103" s="294"/>
      <c r="BHT103" s="294"/>
      <c r="BHU103" s="294"/>
      <c r="BHV103" s="294"/>
      <c r="BHW103" s="294"/>
      <c r="BHX103" s="294"/>
      <c r="BHY103" s="294"/>
      <c r="BHZ103" s="294"/>
      <c r="BIA103" s="294"/>
      <c r="BIB103" s="294"/>
      <c r="BIC103" s="294"/>
      <c r="BID103" s="294"/>
      <c r="BIE103" s="294"/>
      <c r="BIF103" s="294"/>
      <c r="BIG103" s="294"/>
      <c r="BIH103" s="294"/>
      <c r="BII103" s="294"/>
      <c r="BIJ103" s="294"/>
      <c r="BIK103" s="294"/>
      <c r="BIL103" s="294"/>
      <c r="BIM103" s="294"/>
      <c r="BIN103" s="294"/>
      <c r="BIO103" s="294"/>
      <c r="BIP103" s="294"/>
      <c r="BIQ103" s="294"/>
      <c r="BIR103" s="294"/>
      <c r="BIS103" s="294"/>
      <c r="BIT103" s="294"/>
      <c r="BIU103" s="294"/>
      <c r="BIV103" s="294"/>
      <c r="BIW103" s="294"/>
      <c r="BIX103" s="294"/>
      <c r="BIY103" s="294"/>
      <c r="BIZ103" s="294"/>
      <c r="BJA103" s="294"/>
      <c r="BJB103" s="294"/>
      <c r="BJC103" s="294"/>
      <c r="BJD103" s="294"/>
      <c r="BJE103" s="294"/>
      <c r="BJF103" s="294"/>
      <c r="BJG103" s="294"/>
      <c r="BJH103" s="294"/>
      <c r="BJI103" s="294"/>
      <c r="BJJ103" s="294"/>
      <c r="BJK103" s="294"/>
      <c r="BJL103" s="294"/>
      <c r="BJM103" s="294"/>
      <c r="BJN103" s="294"/>
      <c r="BJO103" s="294"/>
      <c r="BJP103" s="294"/>
      <c r="BJQ103" s="294"/>
      <c r="BJR103" s="294"/>
      <c r="BJS103" s="294"/>
      <c r="BJT103" s="294"/>
      <c r="BJU103" s="294"/>
      <c r="BJV103" s="294"/>
      <c r="BJW103" s="294"/>
      <c r="BJX103" s="294"/>
      <c r="BJY103" s="294"/>
      <c r="BJZ103" s="294"/>
      <c r="BKA103" s="294"/>
      <c r="BKB103" s="294"/>
      <c r="BKC103" s="294"/>
      <c r="BKD103" s="294"/>
      <c r="BKE103" s="294"/>
      <c r="BKF103" s="294"/>
      <c r="BKG103" s="294"/>
      <c r="BKH103" s="294"/>
      <c r="BKI103" s="294"/>
      <c r="BKJ103" s="294"/>
      <c r="BKK103" s="294"/>
      <c r="BKL103" s="294"/>
      <c r="BKM103" s="294"/>
      <c r="BKN103" s="294"/>
      <c r="BKO103" s="294"/>
      <c r="BKP103" s="294"/>
      <c r="BKQ103" s="294"/>
      <c r="BKR103" s="294"/>
      <c r="BKS103" s="294"/>
      <c r="BKT103" s="294"/>
      <c r="BKU103" s="294"/>
      <c r="BKV103" s="294"/>
      <c r="BKW103" s="294"/>
      <c r="BKX103" s="294"/>
      <c r="BKY103" s="294"/>
      <c r="BKZ103" s="294"/>
      <c r="BLA103" s="294"/>
      <c r="BLB103" s="294"/>
      <c r="BLC103" s="294"/>
      <c r="BLD103" s="294"/>
      <c r="BLE103" s="294"/>
      <c r="BLF103" s="294"/>
      <c r="BLG103" s="294"/>
      <c r="BLH103" s="294"/>
      <c r="BLI103" s="294"/>
      <c r="BLJ103" s="294"/>
      <c r="BLK103" s="294"/>
      <c r="BLL103" s="294"/>
      <c r="BLM103" s="294"/>
      <c r="BLN103" s="294"/>
      <c r="BLO103" s="294"/>
      <c r="BLP103" s="294"/>
      <c r="BLQ103" s="294"/>
      <c r="BLR103" s="294"/>
      <c r="BLS103" s="294"/>
      <c r="BLT103" s="294"/>
      <c r="BLU103" s="294"/>
      <c r="BLV103" s="294"/>
      <c r="BLW103" s="294"/>
      <c r="BLX103" s="294"/>
      <c r="BLY103" s="294"/>
      <c r="BLZ103" s="294"/>
      <c r="BMA103" s="294"/>
      <c r="BMB103" s="294"/>
      <c r="BMC103" s="294"/>
      <c r="BMD103" s="294"/>
      <c r="BME103" s="294"/>
      <c r="BMF103" s="294"/>
      <c r="BMG103" s="294"/>
      <c r="BMH103" s="294"/>
      <c r="BMI103" s="294"/>
      <c r="BMJ103" s="294"/>
      <c r="BMK103" s="294"/>
      <c r="BML103" s="294"/>
      <c r="BMM103" s="294"/>
      <c r="BMN103" s="294"/>
      <c r="BMO103" s="294"/>
      <c r="BMP103" s="294"/>
      <c r="BMQ103" s="294"/>
      <c r="BMR103" s="294"/>
      <c r="BMS103" s="294"/>
      <c r="BMT103" s="294"/>
      <c r="BMU103" s="294"/>
      <c r="BMV103" s="294"/>
      <c r="BMW103" s="294"/>
      <c r="BMX103" s="294"/>
      <c r="BMY103" s="294"/>
      <c r="BMZ103" s="294"/>
      <c r="BNA103" s="294"/>
      <c r="BNB103" s="294"/>
      <c r="BNC103" s="294"/>
      <c r="BND103" s="294"/>
      <c r="BNE103" s="294"/>
      <c r="BNF103" s="294"/>
      <c r="BNG103" s="294"/>
      <c r="BNH103" s="294"/>
      <c r="BNI103" s="294"/>
      <c r="BNJ103" s="294"/>
      <c r="BNK103" s="294"/>
      <c r="BNL103" s="294"/>
      <c r="BNM103" s="294"/>
      <c r="BNN103" s="294"/>
      <c r="BNO103" s="294"/>
      <c r="BNP103" s="294"/>
      <c r="BNQ103" s="294"/>
      <c r="BNR103" s="294"/>
      <c r="BNS103" s="294"/>
      <c r="BNT103" s="294"/>
      <c r="BNU103" s="294"/>
      <c r="BNV103" s="294"/>
      <c r="BNW103" s="294"/>
      <c r="BNX103" s="294"/>
      <c r="BNY103" s="294"/>
      <c r="BNZ103" s="294"/>
      <c r="BOA103" s="294"/>
      <c r="BOB103" s="294"/>
      <c r="BOC103" s="294"/>
      <c r="BOD103" s="294"/>
      <c r="BOE103" s="294"/>
      <c r="BOF103" s="294"/>
      <c r="BOG103" s="294"/>
      <c r="BOH103" s="294"/>
      <c r="BOI103" s="294"/>
      <c r="BOJ103" s="294"/>
      <c r="BOK103" s="294"/>
      <c r="BOL103" s="294"/>
      <c r="BOM103" s="294"/>
      <c r="BON103" s="294"/>
      <c r="BOO103" s="294"/>
      <c r="BOP103" s="294"/>
      <c r="BOQ103" s="294"/>
      <c r="BOR103" s="294"/>
      <c r="BOS103" s="294"/>
      <c r="BOT103" s="294"/>
      <c r="BOU103" s="294"/>
      <c r="BOV103" s="294"/>
      <c r="BOW103" s="294"/>
      <c r="BOX103" s="294"/>
      <c r="BOY103" s="294"/>
      <c r="BOZ103" s="294"/>
      <c r="BPA103" s="294"/>
      <c r="BPB103" s="294"/>
      <c r="BPC103" s="294"/>
      <c r="BPD103" s="294"/>
      <c r="BPE103" s="294"/>
      <c r="BPF103" s="294"/>
      <c r="BPG103" s="294"/>
      <c r="BPH103" s="294"/>
      <c r="BPI103" s="294"/>
      <c r="BPJ103" s="294"/>
      <c r="BPK103" s="294"/>
      <c r="BPL103" s="294"/>
      <c r="BPM103" s="294"/>
      <c r="BPN103" s="294"/>
      <c r="BPO103" s="294"/>
      <c r="BPP103" s="294"/>
      <c r="BPQ103" s="294"/>
      <c r="BPR103" s="294"/>
      <c r="BPS103" s="294"/>
      <c r="BPT103" s="294"/>
      <c r="BPU103" s="294"/>
      <c r="BPV103" s="294"/>
      <c r="BPW103" s="294"/>
      <c r="BPX103" s="294"/>
      <c r="BPY103" s="294"/>
      <c r="BPZ103" s="294"/>
      <c r="BQA103" s="294"/>
      <c r="BQH103" s="294"/>
      <c r="BQI103" s="294"/>
      <c r="BQJ103" s="294"/>
      <c r="BQK103" s="294"/>
      <c r="BQL103" s="294"/>
      <c r="BQM103" s="294"/>
      <c r="BQN103" s="294"/>
      <c r="BQO103" s="294"/>
      <c r="BQP103" s="294"/>
      <c r="BQQ103" s="294"/>
      <c r="BQR103" s="294"/>
      <c r="BQS103" s="294"/>
      <c r="BQT103" s="294"/>
      <c r="BQU103" s="294"/>
      <c r="BQV103" s="294"/>
      <c r="BQW103" s="294"/>
      <c r="BQX103" s="294"/>
      <c r="BQY103" s="294"/>
      <c r="BQZ103" s="294"/>
      <c r="BRA103" s="294"/>
      <c r="BRB103" s="294"/>
      <c r="BRC103" s="294"/>
      <c r="BRD103" s="294"/>
      <c r="BRE103" s="294"/>
      <c r="BRF103" s="294"/>
      <c r="BRG103" s="294"/>
      <c r="BRH103" s="294"/>
      <c r="BRI103" s="294"/>
      <c r="BRJ103" s="294"/>
      <c r="BRK103" s="294"/>
      <c r="BRL103" s="294"/>
      <c r="BRM103" s="294"/>
      <c r="BRN103" s="294"/>
      <c r="BRO103" s="294"/>
      <c r="BRP103" s="294"/>
      <c r="BRQ103" s="294"/>
      <c r="BRR103" s="294"/>
      <c r="BRS103" s="294"/>
      <c r="BRT103" s="294"/>
      <c r="BRU103" s="294"/>
      <c r="BRV103" s="294"/>
      <c r="BRW103" s="294"/>
      <c r="BRX103" s="294"/>
      <c r="BRY103" s="294"/>
      <c r="BRZ103" s="294"/>
      <c r="BSA103" s="294"/>
      <c r="BSB103" s="294"/>
      <c r="BSC103" s="294"/>
      <c r="BSD103" s="294"/>
      <c r="BSE103" s="294"/>
      <c r="BSF103" s="294"/>
      <c r="BSG103" s="294"/>
      <c r="BSH103" s="294"/>
      <c r="BSI103" s="294"/>
      <c r="BSJ103" s="294"/>
      <c r="BSK103" s="294"/>
      <c r="BSL103" s="294"/>
      <c r="BSM103" s="294"/>
      <c r="BSN103" s="294"/>
      <c r="BSO103" s="294"/>
      <c r="BSP103" s="294"/>
      <c r="BSQ103" s="294"/>
      <c r="BSR103" s="294"/>
      <c r="BSS103" s="294"/>
      <c r="BST103" s="294"/>
      <c r="BSU103" s="294"/>
      <c r="BSV103" s="294"/>
      <c r="BSW103" s="294"/>
      <c r="BSX103" s="294"/>
      <c r="BSY103" s="294"/>
      <c r="BSZ103" s="294"/>
      <c r="BTA103" s="294"/>
      <c r="BTB103" s="294"/>
      <c r="BTC103" s="294"/>
      <c r="BTD103" s="294"/>
      <c r="BTE103" s="294"/>
      <c r="BTF103" s="294"/>
      <c r="BTG103" s="294"/>
      <c r="BTH103" s="294"/>
      <c r="BTI103" s="294"/>
      <c r="BTJ103" s="294"/>
      <c r="BTK103" s="294"/>
      <c r="BTL103" s="294"/>
      <c r="BTM103" s="294"/>
      <c r="BTN103" s="294"/>
      <c r="BTO103" s="294"/>
      <c r="BTP103" s="294"/>
      <c r="BTQ103" s="294"/>
      <c r="BTR103" s="294"/>
      <c r="BTS103" s="294"/>
      <c r="BTT103" s="294"/>
      <c r="BTU103" s="294"/>
      <c r="BTV103" s="294"/>
      <c r="BTW103" s="294"/>
      <c r="BTX103" s="294"/>
      <c r="BTY103" s="294"/>
      <c r="BTZ103" s="294"/>
      <c r="BUA103" s="294"/>
      <c r="BUB103" s="294"/>
      <c r="BUC103" s="294"/>
      <c r="BUD103" s="294"/>
      <c r="BUE103" s="294"/>
      <c r="BUF103" s="294"/>
      <c r="BUG103" s="294"/>
      <c r="BUH103" s="294"/>
      <c r="BUI103" s="294"/>
      <c r="BUJ103" s="294"/>
      <c r="BUK103" s="294"/>
      <c r="BUL103" s="294"/>
      <c r="BUM103" s="294"/>
      <c r="BUN103" s="294"/>
      <c r="BUO103" s="294"/>
      <c r="BUP103" s="294"/>
      <c r="BUQ103" s="294"/>
      <c r="BUR103" s="294"/>
      <c r="BUS103" s="294"/>
      <c r="BUT103" s="294"/>
      <c r="BUU103" s="294"/>
      <c r="BUV103" s="294"/>
      <c r="BUW103" s="294"/>
      <c r="BUX103" s="294"/>
      <c r="BUY103" s="294"/>
      <c r="BUZ103" s="294"/>
      <c r="BVA103" s="294"/>
      <c r="BVB103" s="294"/>
      <c r="BVC103" s="294"/>
      <c r="BVD103" s="294"/>
      <c r="BVE103" s="294"/>
      <c r="BVF103" s="294"/>
      <c r="BVG103" s="294"/>
      <c r="BVH103" s="294"/>
      <c r="BVI103" s="294"/>
      <c r="BVJ103" s="294"/>
      <c r="BVK103" s="294"/>
      <c r="BVL103" s="294"/>
      <c r="BVM103" s="294"/>
      <c r="BVN103" s="294"/>
      <c r="BVO103" s="294"/>
      <c r="BVP103" s="294"/>
      <c r="BVQ103" s="294"/>
      <c r="BVR103" s="294"/>
      <c r="BVS103" s="294"/>
      <c r="BVT103" s="294"/>
      <c r="BVU103" s="294"/>
      <c r="BVV103" s="294"/>
      <c r="BVW103" s="294"/>
      <c r="BVX103" s="294"/>
      <c r="BVY103" s="294"/>
      <c r="BVZ103" s="294"/>
      <c r="BWA103" s="294"/>
      <c r="BWB103" s="294"/>
      <c r="BWC103" s="294"/>
      <c r="BWD103" s="294"/>
      <c r="BWE103" s="294"/>
      <c r="BWF103" s="294"/>
      <c r="BWG103" s="294"/>
      <c r="BWH103" s="294"/>
      <c r="BWI103" s="294"/>
      <c r="BWJ103" s="294"/>
      <c r="BWK103" s="294"/>
      <c r="BWL103" s="294"/>
      <c r="BWM103" s="294"/>
      <c r="BWN103" s="294"/>
      <c r="BWO103" s="294"/>
      <c r="BWP103" s="294"/>
      <c r="BWQ103" s="294"/>
      <c r="BWR103" s="294"/>
      <c r="BWS103" s="294"/>
      <c r="BWT103" s="294"/>
      <c r="BWU103" s="294"/>
      <c r="BWV103" s="294"/>
      <c r="BWW103" s="294"/>
      <c r="BWX103" s="294"/>
      <c r="BWY103" s="294"/>
      <c r="BWZ103" s="294"/>
      <c r="BXA103" s="294"/>
      <c r="BXB103" s="294"/>
      <c r="BXC103" s="294"/>
      <c r="BXD103" s="294"/>
      <c r="BXE103" s="294"/>
      <c r="BXF103" s="294"/>
      <c r="BXG103" s="294"/>
      <c r="BXH103" s="294"/>
      <c r="BXI103" s="294"/>
      <c r="BXJ103" s="294"/>
      <c r="BXK103" s="294"/>
      <c r="BXL103" s="294"/>
      <c r="BXM103" s="294"/>
      <c r="BXN103" s="294"/>
      <c r="BXO103" s="294"/>
      <c r="BXP103" s="294"/>
      <c r="BXQ103" s="294"/>
      <c r="BXR103" s="294"/>
      <c r="BXS103" s="294"/>
      <c r="BXT103" s="294"/>
      <c r="BXU103" s="294"/>
      <c r="BXV103" s="294"/>
      <c r="BXW103" s="294"/>
      <c r="BXX103" s="294"/>
      <c r="BXY103" s="294"/>
      <c r="BXZ103" s="294"/>
      <c r="BYA103" s="294"/>
      <c r="BYB103" s="294"/>
      <c r="BYC103" s="294"/>
      <c r="BYD103" s="294"/>
      <c r="BYE103" s="294"/>
      <c r="BYF103" s="294"/>
      <c r="BYG103" s="294"/>
      <c r="BYH103" s="294"/>
      <c r="BYI103" s="294"/>
      <c r="BYJ103" s="294"/>
      <c r="BYK103" s="294"/>
      <c r="BYL103" s="294"/>
      <c r="BYM103" s="294"/>
      <c r="BYN103" s="294"/>
      <c r="BYO103" s="294"/>
      <c r="BYP103" s="294"/>
      <c r="BYQ103" s="294"/>
      <c r="BYR103" s="294"/>
      <c r="BYS103" s="294"/>
      <c r="BYT103" s="294"/>
      <c r="BYU103" s="294"/>
      <c r="BYV103" s="294"/>
      <c r="BYW103" s="294"/>
      <c r="BYX103" s="294"/>
      <c r="BYY103" s="294"/>
      <c r="BYZ103" s="294"/>
      <c r="BZA103" s="294"/>
      <c r="BZB103" s="294"/>
      <c r="BZC103" s="294"/>
      <c r="BZD103" s="294"/>
      <c r="BZE103" s="294"/>
      <c r="BZF103" s="294"/>
      <c r="BZG103" s="294"/>
      <c r="BZH103" s="294"/>
      <c r="BZI103" s="294"/>
      <c r="BZJ103" s="294"/>
      <c r="BZK103" s="294"/>
      <c r="BZL103" s="294"/>
      <c r="BZM103" s="294"/>
      <c r="BZN103" s="294"/>
      <c r="BZO103" s="294"/>
      <c r="BZP103" s="294"/>
      <c r="BZQ103" s="294"/>
      <c r="BZR103" s="294"/>
      <c r="BZS103" s="294"/>
      <c r="BZT103" s="294"/>
      <c r="BZU103" s="294"/>
      <c r="BZV103" s="294"/>
      <c r="BZW103" s="294"/>
      <c r="CAD103" s="294"/>
      <c r="CAE103" s="294"/>
      <c r="CAF103" s="294"/>
      <c r="CAG103" s="294"/>
      <c r="CAH103" s="294"/>
      <c r="CAI103" s="294"/>
      <c r="CAJ103" s="294"/>
      <c r="CAK103" s="294"/>
      <c r="CAL103" s="294"/>
      <c r="CAM103" s="294"/>
      <c r="CAN103" s="294"/>
      <c r="CAO103" s="294"/>
      <c r="CAP103" s="294"/>
      <c r="CAQ103" s="294"/>
      <c r="CAR103" s="294"/>
      <c r="CAS103" s="294"/>
      <c r="CAT103" s="294"/>
      <c r="CAU103" s="294"/>
      <c r="CAV103" s="294"/>
      <c r="CAW103" s="294"/>
      <c r="CAX103" s="294"/>
      <c r="CAY103" s="294"/>
      <c r="CAZ103" s="294"/>
      <c r="CBA103" s="294"/>
      <c r="CBB103" s="294"/>
      <c r="CBC103" s="294"/>
      <c r="CBD103" s="294"/>
      <c r="CBE103" s="294"/>
      <c r="CBF103" s="294"/>
      <c r="CBG103" s="294"/>
      <c r="CBH103" s="294"/>
      <c r="CBI103" s="294"/>
      <c r="CBJ103" s="294"/>
      <c r="CBK103" s="294"/>
      <c r="CBL103" s="294"/>
      <c r="CBM103" s="294"/>
      <c r="CBN103" s="294"/>
      <c r="CBO103" s="294"/>
      <c r="CBP103" s="294"/>
      <c r="CBQ103" s="294"/>
      <c r="CBR103" s="294"/>
      <c r="CBS103" s="294"/>
      <c r="CBT103" s="294"/>
      <c r="CBU103" s="294"/>
      <c r="CBV103" s="294"/>
      <c r="CBW103" s="294"/>
      <c r="CBX103" s="294"/>
      <c r="CBY103" s="294"/>
      <c r="CBZ103" s="294"/>
      <c r="CCA103" s="294"/>
      <c r="CCB103" s="294"/>
      <c r="CCC103" s="294"/>
      <c r="CCD103" s="294"/>
      <c r="CCE103" s="294"/>
      <c r="CCF103" s="294"/>
      <c r="CCG103" s="294"/>
      <c r="CCH103" s="294"/>
      <c r="CCI103" s="294"/>
      <c r="CCJ103" s="294"/>
      <c r="CCK103" s="294"/>
      <c r="CCL103" s="294"/>
      <c r="CCM103" s="294"/>
      <c r="CCN103" s="294"/>
      <c r="CCO103" s="294"/>
      <c r="CCP103" s="294"/>
      <c r="CCQ103" s="294"/>
      <c r="CCR103" s="294"/>
      <c r="CCS103" s="294"/>
      <c r="CCT103" s="294"/>
      <c r="CCU103" s="294"/>
      <c r="CCV103" s="294"/>
      <c r="CCW103" s="294"/>
      <c r="CCX103" s="294"/>
      <c r="CCY103" s="294"/>
      <c r="CCZ103" s="294"/>
      <c r="CDA103" s="294"/>
      <c r="CDB103" s="294"/>
      <c r="CDC103" s="294"/>
      <c r="CDD103" s="294"/>
      <c r="CDE103" s="294"/>
      <c r="CDF103" s="294"/>
      <c r="CDG103" s="294"/>
      <c r="CDH103" s="294"/>
      <c r="CDI103" s="294"/>
      <c r="CDJ103" s="294"/>
      <c r="CDK103" s="294"/>
      <c r="CDL103" s="294"/>
      <c r="CDM103" s="294"/>
      <c r="CDN103" s="294"/>
      <c r="CDO103" s="294"/>
      <c r="CDP103" s="294"/>
      <c r="CDQ103" s="294"/>
      <c r="CDR103" s="294"/>
      <c r="CDS103" s="294"/>
      <c r="CDT103" s="294"/>
      <c r="CDU103" s="294"/>
      <c r="CDV103" s="294"/>
      <c r="CDW103" s="294"/>
      <c r="CDX103" s="294"/>
      <c r="CDY103" s="294"/>
      <c r="CDZ103" s="294"/>
      <c r="CEA103" s="294"/>
      <c r="CEB103" s="294"/>
      <c r="CEC103" s="294"/>
      <c r="CED103" s="294"/>
      <c r="CEE103" s="294"/>
      <c r="CEF103" s="294"/>
      <c r="CEG103" s="294"/>
      <c r="CEH103" s="294"/>
      <c r="CEI103" s="294"/>
      <c r="CEJ103" s="294"/>
      <c r="CEK103" s="294"/>
      <c r="CEL103" s="294"/>
      <c r="CEM103" s="294"/>
      <c r="CEN103" s="294"/>
      <c r="CEO103" s="294"/>
      <c r="CEP103" s="294"/>
      <c r="CEQ103" s="294"/>
      <c r="CER103" s="294"/>
      <c r="CES103" s="294"/>
      <c r="CET103" s="294"/>
      <c r="CEU103" s="294"/>
      <c r="CEV103" s="294"/>
      <c r="CEW103" s="294"/>
      <c r="CEX103" s="294"/>
      <c r="CEY103" s="294"/>
      <c r="CEZ103" s="294"/>
      <c r="CFA103" s="294"/>
      <c r="CFB103" s="294"/>
      <c r="CFC103" s="294"/>
      <c r="CFD103" s="294"/>
      <c r="CFE103" s="294"/>
      <c r="CFF103" s="294"/>
      <c r="CFG103" s="294"/>
      <c r="CFH103" s="294"/>
      <c r="CFI103" s="294"/>
      <c r="CFJ103" s="294"/>
      <c r="CFK103" s="294"/>
      <c r="CFL103" s="294"/>
      <c r="CFM103" s="294"/>
      <c r="CFN103" s="294"/>
      <c r="CFO103" s="294"/>
      <c r="CFP103" s="294"/>
      <c r="CFQ103" s="294"/>
      <c r="CFR103" s="294"/>
      <c r="CFS103" s="294"/>
      <c r="CFT103" s="294"/>
      <c r="CFU103" s="294"/>
      <c r="CFV103" s="294"/>
      <c r="CFW103" s="294"/>
      <c r="CFX103" s="294"/>
      <c r="CFY103" s="294"/>
      <c r="CFZ103" s="294"/>
      <c r="CGA103" s="294"/>
      <c r="CGB103" s="294"/>
      <c r="CGC103" s="294"/>
      <c r="CGD103" s="294"/>
      <c r="CGE103" s="294"/>
      <c r="CGF103" s="294"/>
      <c r="CGG103" s="294"/>
      <c r="CGH103" s="294"/>
      <c r="CGI103" s="294"/>
      <c r="CGJ103" s="294"/>
      <c r="CGK103" s="294"/>
      <c r="CGL103" s="294"/>
      <c r="CGM103" s="294"/>
      <c r="CGN103" s="294"/>
      <c r="CGO103" s="294"/>
      <c r="CGP103" s="294"/>
      <c r="CGQ103" s="294"/>
      <c r="CGR103" s="294"/>
      <c r="CGS103" s="294"/>
      <c r="CGT103" s="294"/>
      <c r="CGU103" s="294"/>
      <c r="CGV103" s="294"/>
      <c r="CGW103" s="294"/>
      <c r="CGX103" s="294"/>
      <c r="CGY103" s="294"/>
      <c r="CGZ103" s="294"/>
      <c r="CHA103" s="294"/>
      <c r="CHB103" s="294"/>
      <c r="CHC103" s="294"/>
      <c r="CHD103" s="294"/>
      <c r="CHE103" s="294"/>
      <c r="CHF103" s="294"/>
      <c r="CHG103" s="294"/>
      <c r="CHH103" s="294"/>
      <c r="CHI103" s="294"/>
      <c r="CHJ103" s="294"/>
      <c r="CHK103" s="294"/>
      <c r="CHL103" s="294"/>
      <c r="CHM103" s="294"/>
      <c r="CHN103" s="294"/>
      <c r="CHO103" s="294"/>
      <c r="CHP103" s="294"/>
      <c r="CHQ103" s="294"/>
      <c r="CHR103" s="294"/>
      <c r="CHS103" s="294"/>
      <c r="CHT103" s="294"/>
      <c r="CHU103" s="294"/>
      <c r="CHV103" s="294"/>
      <c r="CHW103" s="294"/>
      <c r="CHX103" s="294"/>
      <c r="CHY103" s="294"/>
      <c r="CHZ103" s="294"/>
      <c r="CIA103" s="294"/>
      <c r="CIB103" s="294"/>
      <c r="CIC103" s="294"/>
      <c r="CID103" s="294"/>
      <c r="CIE103" s="294"/>
      <c r="CIF103" s="294"/>
      <c r="CIG103" s="294"/>
      <c r="CIH103" s="294"/>
      <c r="CII103" s="294"/>
      <c r="CIJ103" s="294"/>
      <c r="CIK103" s="294"/>
      <c r="CIL103" s="294"/>
      <c r="CIM103" s="294"/>
      <c r="CIN103" s="294"/>
      <c r="CIO103" s="294"/>
      <c r="CIP103" s="294"/>
      <c r="CIQ103" s="294"/>
      <c r="CIR103" s="294"/>
      <c r="CIS103" s="294"/>
      <c r="CIT103" s="294"/>
      <c r="CIU103" s="294"/>
      <c r="CIV103" s="294"/>
      <c r="CIW103" s="294"/>
      <c r="CIX103" s="294"/>
      <c r="CIY103" s="294"/>
      <c r="CIZ103" s="294"/>
      <c r="CJA103" s="294"/>
      <c r="CJB103" s="294"/>
      <c r="CJC103" s="294"/>
      <c r="CJD103" s="294"/>
      <c r="CJE103" s="294"/>
      <c r="CJF103" s="294"/>
      <c r="CJG103" s="294"/>
      <c r="CJH103" s="294"/>
      <c r="CJI103" s="294"/>
      <c r="CJJ103" s="294"/>
      <c r="CJK103" s="294"/>
      <c r="CJL103" s="294"/>
      <c r="CJM103" s="294"/>
      <c r="CJN103" s="294"/>
      <c r="CJO103" s="294"/>
      <c r="CJP103" s="294"/>
      <c r="CJQ103" s="294"/>
      <c r="CJR103" s="294"/>
      <c r="CJS103" s="294"/>
      <c r="CJZ103" s="294"/>
      <c r="CKA103" s="294"/>
      <c r="CKB103" s="294"/>
      <c r="CKC103" s="294"/>
      <c r="CKD103" s="294"/>
      <c r="CKE103" s="294"/>
      <c r="CKF103" s="294"/>
      <c r="CKG103" s="294"/>
      <c r="CKH103" s="294"/>
      <c r="CKI103" s="294"/>
      <c r="CKJ103" s="294"/>
      <c r="CKK103" s="294"/>
      <c r="CKL103" s="294"/>
      <c r="CKM103" s="294"/>
      <c r="CKN103" s="294"/>
      <c r="CKO103" s="294"/>
      <c r="CKP103" s="294"/>
      <c r="CKQ103" s="294"/>
      <c r="CKR103" s="294"/>
      <c r="CKS103" s="294"/>
      <c r="CKT103" s="294"/>
      <c r="CKU103" s="294"/>
      <c r="CKV103" s="294"/>
      <c r="CKW103" s="294"/>
      <c r="CKX103" s="294"/>
      <c r="CKY103" s="294"/>
      <c r="CKZ103" s="294"/>
      <c r="CLA103" s="294"/>
      <c r="CLB103" s="294"/>
      <c r="CLC103" s="294"/>
      <c r="CLD103" s="294"/>
      <c r="CLE103" s="294"/>
      <c r="CLF103" s="294"/>
      <c r="CLG103" s="294"/>
      <c r="CLH103" s="294"/>
      <c r="CLI103" s="294"/>
      <c r="CLJ103" s="294"/>
      <c r="CLK103" s="294"/>
      <c r="CLL103" s="294"/>
      <c r="CLM103" s="294"/>
      <c r="CLN103" s="294"/>
      <c r="CLO103" s="294"/>
      <c r="CLP103" s="294"/>
      <c r="CLQ103" s="294"/>
      <c r="CLR103" s="294"/>
      <c r="CLS103" s="294"/>
      <c r="CLT103" s="294"/>
      <c r="CLU103" s="294"/>
      <c r="CLV103" s="294"/>
      <c r="CLW103" s="294"/>
      <c r="CLX103" s="294"/>
      <c r="CLY103" s="294"/>
      <c r="CLZ103" s="294"/>
      <c r="CMA103" s="294"/>
      <c r="CMB103" s="294"/>
      <c r="CMC103" s="294"/>
      <c r="CMD103" s="294"/>
      <c r="CME103" s="294"/>
      <c r="CMF103" s="294"/>
      <c r="CMG103" s="294"/>
      <c r="CMH103" s="294"/>
      <c r="CMI103" s="294"/>
      <c r="CMJ103" s="294"/>
      <c r="CMK103" s="294"/>
      <c r="CML103" s="294"/>
      <c r="CMM103" s="294"/>
      <c r="CMN103" s="294"/>
      <c r="CMO103" s="294"/>
      <c r="CMP103" s="294"/>
      <c r="CMQ103" s="294"/>
      <c r="CMR103" s="294"/>
      <c r="CMS103" s="294"/>
      <c r="CMT103" s="294"/>
      <c r="CMU103" s="294"/>
      <c r="CMV103" s="294"/>
      <c r="CMW103" s="294"/>
      <c r="CMX103" s="294"/>
      <c r="CMY103" s="294"/>
      <c r="CMZ103" s="294"/>
      <c r="CNA103" s="294"/>
      <c r="CNB103" s="294"/>
      <c r="CNC103" s="294"/>
      <c r="CND103" s="294"/>
      <c r="CNE103" s="294"/>
      <c r="CNF103" s="294"/>
      <c r="CNG103" s="294"/>
      <c r="CNH103" s="294"/>
      <c r="CNI103" s="294"/>
      <c r="CNJ103" s="294"/>
      <c r="CNK103" s="294"/>
      <c r="CNL103" s="294"/>
      <c r="CNM103" s="294"/>
      <c r="CNN103" s="294"/>
      <c r="CNO103" s="294"/>
      <c r="CNP103" s="294"/>
      <c r="CNQ103" s="294"/>
      <c r="CNR103" s="294"/>
      <c r="CNS103" s="294"/>
      <c r="CNT103" s="294"/>
      <c r="CNU103" s="294"/>
      <c r="CNV103" s="294"/>
      <c r="CNW103" s="294"/>
      <c r="CNX103" s="294"/>
      <c r="CNY103" s="294"/>
      <c r="CNZ103" s="294"/>
      <c r="COA103" s="294"/>
      <c r="COB103" s="294"/>
      <c r="COC103" s="294"/>
      <c r="COD103" s="294"/>
      <c r="COE103" s="294"/>
      <c r="COF103" s="294"/>
      <c r="COG103" s="294"/>
      <c r="COH103" s="294"/>
      <c r="COI103" s="294"/>
      <c r="COJ103" s="294"/>
      <c r="COK103" s="294"/>
      <c r="COL103" s="294"/>
      <c r="COM103" s="294"/>
      <c r="CON103" s="294"/>
      <c r="COO103" s="294"/>
      <c r="COP103" s="294"/>
      <c r="COQ103" s="294"/>
      <c r="COR103" s="294"/>
      <c r="COS103" s="294"/>
      <c r="COT103" s="294"/>
      <c r="COU103" s="294"/>
      <c r="COV103" s="294"/>
      <c r="COW103" s="294"/>
      <c r="COX103" s="294"/>
      <c r="COY103" s="294"/>
      <c r="COZ103" s="294"/>
      <c r="CPA103" s="294"/>
      <c r="CPB103" s="294"/>
      <c r="CPC103" s="294"/>
      <c r="CPD103" s="294"/>
      <c r="CPE103" s="294"/>
      <c r="CPF103" s="294"/>
      <c r="CPG103" s="294"/>
      <c r="CPH103" s="294"/>
      <c r="CPI103" s="294"/>
      <c r="CPJ103" s="294"/>
      <c r="CPK103" s="294"/>
      <c r="CPL103" s="294"/>
      <c r="CPM103" s="294"/>
      <c r="CPN103" s="294"/>
      <c r="CPO103" s="294"/>
      <c r="CPP103" s="294"/>
      <c r="CPQ103" s="294"/>
      <c r="CPR103" s="294"/>
      <c r="CPS103" s="294"/>
      <c r="CPT103" s="294"/>
      <c r="CPU103" s="294"/>
      <c r="CPV103" s="294"/>
      <c r="CPW103" s="294"/>
      <c r="CPX103" s="294"/>
      <c r="CPY103" s="294"/>
      <c r="CPZ103" s="294"/>
      <c r="CQA103" s="294"/>
      <c r="CQB103" s="294"/>
      <c r="CQC103" s="294"/>
      <c r="CQD103" s="294"/>
      <c r="CQE103" s="294"/>
      <c r="CQF103" s="294"/>
      <c r="CQG103" s="294"/>
      <c r="CQH103" s="294"/>
      <c r="CQI103" s="294"/>
      <c r="CQJ103" s="294"/>
      <c r="CQK103" s="294"/>
      <c r="CQL103" s="294"/>
      <c r="CQM103" s="294"/>
      <c r="CQN103" s="294"/>
      <c r="CQO103" s="294"/>
      <c r="CQP103" s="294"/>
      <c r="CQQ103" s="294"/>
      <c r="CQR103" s="294"/>
      <c r="CQS103" s="294"/>
      <c r="CQT103" s="294"/>
      <c r="CQU103" s="294"/>
      <c r="CQV103" s="294"/>
      <c r="CQW103" s="294"/>
      <c r="CQX103" s="294"/>
      <c r="CQY103" s="294"/>
      <c r="CQZ103" s="294"/>
      <c r="CRA103" s="294"/>
      <c r="CRB103" s="294"/>
      <c r="CRC103" s="294"/>
      <c r="CRD103" s="294"/>
      <c r="CRE103" s="294"/>
      <c r="CRF103" s="294"/>
      <c r="CRG103" s="294"/>
      <c r="CRH103" s="294"/>
      <c r="CRI103" s="294"/>
      <c r="CRJ103" s="294"/>
      <c r="CRK103" s="294"/>
      <c r="CRL103" s="294"/>
      <c r="CRM103" s="294"/>
      <c r="CRN103" s="294"/>
      <c r="CRO103" s="294"/>
      <c r="CRP103" s="294"/>
      <c r="CRQ103" s="294"/>
      <c r="CRR103" s="294"/>
      <c r="CRS103" s="294"/>
      <c r="CRT103" s="294"/>
      <c r="CRU103" s="294"/>
      <c r="CRV103" s="294"/>
      <c r="CRW103" s="294"/>
      <c r="CRX103" s="294"/>
      <c r="CRY103" s="294"/>
      <c r="CRZ103" s="294"/>
      <c r="CSA103" s="294"/>
      <c r="CSB103" s="294"/>
      <c r="CSC103" s="294"/>
      <c r="CSD103" s="294"/>
      <c r="CSE103" s="294"/>
      <c r="CSF103" s="294"/>
      <c r="CSG103" s="294"/>
      <c r="CSH103" s="294"/>
      <c r="CSI103" s="294"/>
      <c r="CSJ103" s="294"/>
      <c r="CSK103" s="294"/>
      <c r="CSL103" s="294"/>
      <c r="CSM103" s="294"/>
      <c r="CSN103" s="294"/>
      <c r="CSO103" s="294"/>
      <c r="CSP103" s="294"/>
      <c r="CSQ103" s="294"/>
      <c r="CSR103" s="294"/>
      <c r="CSS103" s="294"/>
      <c r="CST103" s="294"/>
      <c r="CSU103" s="294"/>
      <c r="CSV103" s="294"/>
      <c r="CSW103" s="294"/>
      <c r="CSX103" s="294"/>
      <c r="CSY103" s="294"/>
      <c r="CSZ103" s="294"/>
      <c r="CTA103" s="294"/>
      <c r="CTB103" s="294"/>
      <c r="CTC103" s="294"/>
      <c r="CTD103" s="294"/>
      <c r="CTE103" s="294"/>
      <c r="CTF103" s="294"/>
      <c r="CTG103" s="294"/>
      <c r="CTH103" s="294"/>
      <c r="CTI103" s="294"/>
      <c r="CTJ103" s="294"/>
      <c r="CTK103" s="294"/>
      <c r="CTL103" s="294"/>
      <c r="CTM103" s="294"/>
      <c r="CTN103" s="294"/>
      <c r="CTO103" s="294"/>
      <c r="CTV103" s="294"/>
      <c r="CTW103" s="294"/>
      <c r="CTX103" s="294"/>
      <c r="CTY103" s="294"/>
      <c r="CTZ103" s="294"/>
      <c r="CUA103" s="294"/>
      <c r="CUB103" s="294"/>
      <c r="CUC103" s="294"/>
      <c r="CUD103" s="294"/>
      <c r="CUE103" s="294"/>
      <c r="CUF103" s="294"/>
      <c r="CUG103" s="294"/>
      <c r="CUH103" s="294"/>
      <c r="CUI103" s="294"/>
      <c r="CUJ103" s="294"/>
      <c r="CUK103" s="294"/>
      <c r="CUL103" s="294"/>
      <c r="CUM103" s="294"/>
      <c r="CUN103" s="294"/>
      <c r="CUO103" s="294"/>
      <c r="CUP103" s="294"/>
      <c r="CUQ103" s="294"/>
      <c r="CUR103" s="294"/>
      <c r="CUS103" s="294"/>
      <c r="CUT103" s="294"/>
      <c r="CUU103" s="294"/>
      <c r="CUV103" s="294"/>
      <c r="CUW103" s="294"/>
      <c r="CUX103" s="294"/>
      <c r="CUY103" s="294"/>
      <c r="CUZ103" s="294"/>
      <c r="CVA103" s="294"/>
      <c r="CVB103" s="294"/>
      <c r="CVC103" s="294"/>
      <c r="CVD103" s="294"/>
      <c r="CVE103" s="294"/>
      <c r="CVF103" s="294"/>
      <c r="CVG103" s="294"/>
      <c r="CVH103" s="294"/>
      <c r="CVI103" s="294"/>
      <c r="CVJ103" s="294"/>
      <c r="CVK103" s="294"/>
      <c r="CVL103" s="294"/>
      <c r="CVM103" s="294"/>
      <c r="CVN103" s="294"/>
      <c r="CVO103" s="294"/>
      <c r="CVP103" s="294"/>
      <c r="CVQ103" s="294"/>
      <c r="CVR103" s="294"/>
      <c r="CVS103" s="294"/>
      <c r="CVT103" s="294"/>
      <c r="CVU103" s="294"/>
      <c r="CVV103" s="294"/>
      <c r="CVW103" s="294"/>
      <c r="CVX103" s="294"/>
      <c r="CVY103" s="294"/>
      <c r="CVZ103" s="294"/>
      <c r="CWA103" s="294"/>
      <c r="CWB103" s="294"/>
      <c r="CWC103" s="294"/>
      <c r="CWD103" s="294"/>
      <c r="CWE103" s="294"/>
      <c r="CWF103" s="294"/>
      <c r="CWG103" s="294"/>
      <c r="CWH103" s="294"/>
      <c r="CWI103" s="294"/>
      <c r="CWJ103" s="294"/>
      <c r="CWK103" s="294"/>
      <c r="CWL103" s="294"/>
      <c r="CWM103" s="294"/>
      <c r="CWN103" s="294"/>
      <c r="CWO103" s="294"/>
      <c r="CWP103" s="294"/>
      <c r="CWQ103" s="294"/>
      <c r="CWR103" s="294"/>
      <c r="CWS103" s="294"/>
      <c r="CWT103" s="294"/>
      <c r="CWU103" s="294"/>
      <c r="CWV103" s="294"/>
      <c r="CWW103" s="294"/>
      <c r="CWX103" s="294"/>
      <c r="CWY103" s="294"/>
      <c r="CWZ103" s="294"/>
      <c r="CXA103" s="294"/>
      <c r="CXB103" s="294"/>
      <c r="CXC103" s="294"/>
      <c r="CXD103" s="294"/>
      <c r="CXE103" s="294"/>
      <c r="CXF103" s="294"/>
      <c r="CXG103" s="294"/>
      <c r="CXH103" s="294"/>
      <c r="CXI103" s="294"/>
      <c r="CXJ103" s="294"/>
      <c r="CXK103" s="294"/>
      <c r="CXL103" s="294"/>
      <c r="CXM103" s="294"/>
      <c r="CXN103" s="294"/>
      <c r="CXO103" s="294"/>
      <c r="CXP103" s="294"/>
      <c r="CXQ103" s="294"/>
      <c r="CXR103" s="294"/>
      <c r="CXS103" s="294"/>
      <c r="CXT103" s="294"/>
      <c r="CXU103" s="294"/>
      <c r="CXV103" s="294"/>
      <c r="CXW103" s="294"/>
      <c r="CXX103" s="294"/>
      <c r="CXY103" s="294"/>
      <c r="CXZ103" s="294"/>
      <c r="CYA103" s="294"/>
      <c r="CYB103" s="294"/>
      <c r="CYC103" s="294"/>
      <c r="CYD103" s="294"/>
      <c r="CYE103" s="294"/>
      <c r="CYF103" s="294"/>
      <c r="CYG103" s="294"/>
      <c r="CYH103" s="294"/>
      <c r="CYI103" s="294"/>
      <c r="CYJ103" s="294"/>
      <c r="CYK103" s="294"/>
      <c r="CYL103" s="294"/>
      <c r="CYM103" s="294"/>
      <c r="CYN103" s="294"/>
      <c r="CYO103" s="294"/>
      <c r="CYP103" s="294"/>
      <c r="CYQ103" s="294"/>
      <c r="CYR103" s="294"/>
      <c r="CYS103" s="294"/>
      <c r="CYT103" s="294"/>
      <c r="CYU103" s="294"/>
      <c r="CYV103" s="294"/>
      <c r="CYW103" s="294"/>
      <c r="CYX103" s="294"/>
      <c r="CYY103" s="294"/>
      <c r="CYZ103" s="294"/>
      <c r="CZA103" s="294"/>
      <c r="CZB103" s="294"/>
      <c r="CZC103" s="294"/>
      <c r="CZD103" s="294"/>
      <c r="CZE103" s="294"/>
      <c r="CZF103" s="294"/>
      <c r="CZG103" s="294"/>
      <c r="CZH103" s="294"/>
      <c r="CZI103" s="294"/>
      <c r="CZJ103" s="294"/>
      <c r="CZK103" s="294"/>
      <c r="CZL103" s="294"/>
      <c r="CZM103" s="294"/>
      <c r="CZN103" s="294"/>
      <c r="CZO103" s="294"/>
      <c r="CZP103" s="294"/>
      <c r="CZQ103" s="294"/>
      <c r="CZR103" s="294"/>
      <c r="CZS103" s="294"/>
      <c r="CZT103" s="294"/>
      <c r="CZU103" s="294"/>
      <c r="CZV103" s="294"/>
      <c r="CZW103" s="294"/>
      <c r="CZX103" s="294"/>
      <c r="CZY103" s="294"/>
      <c r="CZZ103" s="294"/>
      <c r="DAA103" s="294"/>
      <c r="DAB103" s="294"/>
      <c r="DAC103" s="294"/>
      <c r="DAD103" s="294"/>
      <c r="DAE103" s="294"/>
      <c r="DAF103" s="294"/>
      <c r="DAG103" s="294"/>
      <c r="DAH103" s="294"/>
      <c r="DAI103" s="294"/>
      <c r="DAJ103" s="294"/>
      <c r="DAK103" s="294"/>
      <c r="DAL103" s="294"/>
      <c r="DAM103" s="294"/>
      <c r="DAN103" s="294"/>
      <c r="DAO103" s="294"/>
      <c r="DAP103" s="294"/>
      <c r="DAQ103" s="294"/>
      <c r="DAR103" s="294"/>
      <c r="DAS103" s="294"/>
      <c r="DAT103" s="294"/>
      <c r="DAU103" s="294"/>
      <c r="DAV103" s="294"/>
      <c r="DAW103" s="294"/>
      <c r="DAX103" s="294"/>
      <c r="DAY103" s="294"/>
      <c r="DAZ103" s="294"/>
      <c r="DBA103" s="294"/>
      <c r="DBB103" s="294"/>
      <c r="DBC103" s="294"/>
      <c r="DBD103" s="294"/>
      <c r="DBE103" s="294"/>
      <c r="DBF103" s="294"/>
      <c r="DBG103" s="294"/>
      <c r="DBH103" s="294"/>
      <c r="DBI103" s="294"/>
      <c r="DBJ103" s="294"/>
      <c r="DBK103" s="294"/>
      <c r="DBL103" s="294"/>
      <c r="DBM103" s="294"/>
      <c r="DBN103" s="294"/>
      <c r="DBO103" s="294"/>
      <c r="DBP103" s="294"/>
      <c r="DBQ103" s="294"/>
      <c r="DBR103" s="294"/>
      <c r="DBS103" s="294"/>
      <c r="DBT103" s="294"/>
      <c r="DBU103" s="294"/>
      <c r="DBV103" s="294"/>
      <c r="DBW103" s="294"/>
      <c r="DBX103" s="294"/>
      <c r="DBY103" s="294"/>
      <c r="DBZ103" s="294"/>
      <c r="DCA103" s="294"/>
      <c r="DCB103" s="294"/>
      <c r="DCC103" s="294"/>
      <c r="DCD103" s="294"/>
      <c r="DCE103" s="294"/>
      <c r="DCF103" s="294"/>
      <c r="DCG103" s="294"/>
      <c r="DCH103" s="294"/>
      <c r="DCI103" s="294"/>
      <c r="DCJ103" s="294"/>
      <c r="DCK103" s="294"/>
      <c r="DCL103" s="294"/>
      <c r="DCM103" s="294"/>
      <c r="DCN103" s="294"/>
      <c r="DCO103" s="294"/>
      <c r="DCP103" s="294"/>
      <c r="DCQ103" s="294"/>
      <c r="DCR103" s="294"/>
      <c r="DCS103" s="294"/>
      <c r="DCT103" s="294"/>
      <c r="DCU103" s="294"/>
      <c r="DCV103" s="294"/>
      <c r="DCW103" s="294"/>
      <c r="DCX103" s="294"/>
      <c r="DCY103" s="294"/>
      <c r="DCZ103" s="294"/>
      <c r="DDA103" s="294"/>
      <c r="DDB103" s="294"/>
      <c r="DDC103" s="294"/>
      <c r="DDD103" s="294"/>
      <c r="DDE103" s="294"/>
      <c r="DDF103" s="294"/>
      <c r="DDG103" s="294"/>
      <c r="DDH103" s="294"/>
      <c r="DDI103" s="294"/>
      <c r="DDJ103" s="294"/>
      <c r="DDK103" s="294"/>
      <c r="DDR103" s="294"/>
      <c r="DDS103" s="294"/>
      <c r="DDT103" s="294"/>
      <c r="DDU103" s="294"/>
      <c r="DDV103" s="294"/>
      <c r="DDW103" s="294"/>
      <c r="DDX103" s="294"/>
      <c r="DDY103" s="294"/>
      <c r="DDZ103" s="294"/>
      <c r="DEA103" s="294"/>
      <c r="DEB103" s="294"/>
      <c r="DEC103" s="294"/>
      <c r="DED103" s="294"/>
      <c r="DEE103" s="294"/>
      <c r="DEF103" s="294"/>
      <c r="DEG103" s="294"/>
      <c r="DEH103" s="294"/>
      <c r="DEI103" s="294"/>
      <c r="DEJ103" s="294"/>
      <c r="DEK103" s="294"/>
      <c r="DEL103" s="294"/>
      <c r="DEM103" s="294"/>
      <c r="DEN103" s="294"/>
      <c r="DEO103" s="294"/>
      <c r="DEP103" s="294"/>
      <c r="DEQ103" s="294"/>
      <c r="DER103" s="294"/>
      <c r="DES103" s="294"/>
      <c r="DET103" s="294"/>
      <c r="DEU103" s="294"/>
      <c r="DEV103" s="294"/>
      <c r="DEW103" s="294"/>
      <c r="DEX103" s="294"/>
      <c r="DEY103" s="294"/>
      <c r="DEZ103" s="294"/>
      <c r="DFA103" s="294"/>
      <c r="DFB103" s="294"/>
      <c r="DFC103" s="294"/>
      <c r="DFD103" s="294"/>
      <c r="DFE103" s="294"/>
      <c r="DFF103" s="294"/>
      <c r="DFG103" s="294"/>
      <c r="DFH103" s="294"/>
      <c r="DFI103" s="294"/>
      <c r="DFJ103" s="294"/>
      <c r="DFK103" s="294"/>
      <c r="DFL103" s="294"/>
      <c r="DFM103" s="294"/>
      <c r="DFN103" s="294"/>
      <c r="DFO103" s="294"/>
      <c r="DFP103" s="294"/>
      <c r="DFQ103" s="294"/>
      <c r="DFR103" s="294"/>
      <c r="DFS103" s="294"/>
      <c r="DFT103" s="294"/>
      <c r="DFU103" s="294"/>
      <c r="DFV103" s="294"/>
      <c r="DFW103" s="294"/>
      <c r="DFX103" s="294"/>
      <c r="DFY103" s="294"/>
      <c r="DFZ103" s="294"/>
      <c r="DGA103" s="294"/>
      <c r="DGB103" s="294"/>
      <c r="DGC103" s="294"/>
      <c r="DGD103" s="294"/>
      <c r="DGE103" s="294"/>
      <c r="DGF103" s="294"/>
      <c r="DGG103" s="294"/>
      <c r="DGH103" s="294"/>
      <c r="DGI103" s="294"/>
      <c r="DGJ103" s="294"/>
      <c r="DGK103" s="294"/>
      <c r="DGL103" s="294"/>
      <c r="DGM103" s="294"/>
      <c r="DGN103" s="294"/>
      <c r="DGO103" s="294"/>
      <c r="DGP103" s="294"/>
      <c r="DGQ103" s="294"/>
      <c r="DGR103" s="294"/>
      <c r="DGS103" s="294"/>
      <c r="DGT103" s="294"/>
      <c r="DGU103" s="294"/>
      <c r="DGV103" s="294"/>
      <c r="DGW103" s="294"/>
      <c r="DGX103" s="294"/>
      <c r="DGY103" s="294"/>
      <c r="DGZ103" s="294"/>
      <c r="DHA103" s="294"/>
      <c r="DHB103" s="294"/>
      <c r="DHC103" s="294"/>
      <c r="DHD103" s="294"/>
      <c r="DHE103" s="294"/>
      <c r="DHF103" s="294"/>
      <c r="DHG103" s="294"/>
      <c r="DHH103" s="294"/>
      <c r="DHI103" s="294"/>
      <c r="DHJ103" s="294"/>
      <c r="DHK103" s="294"/>
      <c r="DHL103" s="294"/>
      <c r="DHM103" s="294"/>
      <c r="DHN103" s="294"/>
      <c r="DHO103" s="294"/>
      <c r="DHP103" s="294"/>
      <c r="DHQ103" s="294"/>
      <c r="DHR103" s="294"/>
      <c r="DHS103" s="294"/>
      <c r="DHT103" s="294"/>
      <c r="DHU103" s="294"/>
      <c r="DHV103" s="294"/>
      <c r="DHW103" s="294"/>
      <c r="DHX103" s="294"/>
      <c r="DHY103" s="294"/>
      <c r="DHZ103" s="294"/>
      <c r="DIA103" s="294"/>
      <c r="DIB103" s="294"/>
      <c r="DIC103" s="294"/>
      <c r="DID103" s="294"/>
      <c r="DIE103" s="294"/>
      <c r="DIF103" s="294"/>
      <c r="DIG103" s="294"/>
      <c r="DIH103" s="294"/>
      <c r="DII103" s="294"/>
      <c r="DIJ103" s="294"/>
      <c r="DIK103" s="294"/>
      <c r="DIL103" s="294"/>
      <c r="DIM103" s="294"/>
      <c r="DIN103" s="294"/>
      <c r="DIO103" s="294"/>
      <c r="DIP103" s="294"/>
      <c r="DIQ103" s="294"/>
      <c r="DIR103" s="294"/>
      <c r="DIS103" s="294"/>
      <c r="DIT103" s="294"/>
      <c r="DIU103" s="294"/>
      <c r="DIV103" s="294"/>
      <c r="DIW103" s="294"/>
      <c r="DIX103" s="294"/>
      <c r="DIY103" s="294"/>
      <c r="DIZ103" s="294"/>
      <c r="DJA103" s="294"/>
      <c r="DJB103" s="294"/>
      <c r="DJC103" s="294"/>
      <c r="DJD103" s="294"/>
      <c r="DJE103" s="294"/>
      <c r="DJF103" s="294"/>
      <c r="DJG103" s="294"/>
      <c r="DJH103" s="294"/>
      <c r="DJI103" s="294"/>
      <c r="DJJ103" s="294"/>
      <c r="DJK103" s="294"/>
      <c r="DJL103" s="294"/>
      <c r="DJM103" s="294"/>
      <c r="DJN103" s="294"/>
      <c r="DJO103" s="294"/>
      <c r="DJP103" s="294"/>
      <c r="DJQ103" s="294"/>
      <c r="DJR103" s="294"/>
      <c r="DJS103" s="294"/>
      <c r="DJT103" s="294"/>
      <c r="DJU103" s="294"/>
      <c r="DJV103" s="294"/>
      <c r="DJW103" s="294"/>
      <c r="DJX103" s="294"/>
      <c r="DJY103" s="294"/>
      <c r="DJZ103" s="294"/>
      <c r="DKA103" s="294"/>
      <c r="DKB103" s="294"/>
      <c r="DKC103" s="294"/>
      <c r="DKD103" s="294"/>
      <c r="DKE103" s="294"/>
      <c r="DKF103" s="294"/>
      <c r="DKG103" s="294"/>
      <c r="DKH103" s="294"/>
      <c r="DKI103" s="294"/>
      <c r="DKJ103" s="294"/>
      <c r="DKK103" s="294"/>
      <c r="DKL103" s="294"/>
      <c r="DKM103" s="294"/>
      <c r="DKN103" s="294"/>
      <c r="DKO103" s="294"/>
      <c r="DKP103" s="294"/>
      <c r="DKQ103" s="294"/>
      <c r="DKR103" s="294"/>
      <c r="DKS103" s="294"/>
      <c r="DKT103" s="294"/>
      <c r="DKU103" s="294"/>
      <c r="DKV103" s="294"/>
      <c r="DKW103" s="294"/>
      <c r="DKX103" s="294"/>
      <c r="DKY103" s="294"/>
      <c r="DKZ103" s="294"/>
      <c r="DLA103" s="294"/>
      <c r="DLB103" s="294"/>
      <c r="DLC103" s="294"/>
      <c r="DLD103" s="294"/>
      <c r="DLE103" s="294"/>
      <c r="DLF103" s="294"/>
      <c r="DLG103" s="294"/>
      <c r="DLH103" s="294"/>
      <c r="DLI103" s="294"/>
      <c r="DLJ103" s="294"/>
      <c r="DLK103" s="294"/>
      <c r="DLL103" s="294"/>
      <c r="DLM103" s="294"/>
      <c r="DLN103" s="294"/>
      <c r="DLO103" s="294"/>
      <c r="DLP103" s="294"/>
      <c r="DLQ103" s="294"/>
      <c r="DLR103" s="294"/>
      <c r="DLS103" s="294"/>
      <c r="DLT103" s="294"/>
      <c r="DLU103" s="294"/>
      <c r="DLV103" s="294"/>
      <c r="DLW103" s="294"/>
      <c r="DLX103" s="294"/>
      <c r="DLY103" s="294"/>
      <c r="DLZ103" s="294"/>
      <c r="DMA103" s="294"/>
      <c r="DMB103" s="294"/>
      <c r="DMC103" s="294"/>
      <c r="DMD103" s="294"/>
      <c r="DME103" s="294"/>
      <c r="DMF103" s="294"/>
      <c r="DMG103" s="294"/>
      <c r="DMH103" s="294"/>
      <c r="DMI103" s="294"/>
      <c r="DMJ103" s="294"/>
      <c r="DMK103" s="294"/>
      <c r="DML103" s="294"/>
      <c r="DMM103" s="294"/>
      <c r="DMN103" s="294"/>
      <c r="DMO103" s="294"/>
      <c r="DMP103" s="294"/>
      <c r="DMQ103" s="294"/>
      <c r="DMR103" s="294"/>
      <c r="DMS103" s="294"/>
      <c r="DMT103" s="294"/>
      <c r="DMU103" s="294"/>
      <c r="DMV103" s="294"/>
      <c r="DMW103" s="294"/>
      <c r="DMX103" s="294"/>
      <c r="DMY103" s="294"/>
      <c r="DMZ103" s="294"/>
      <c r="DNA103" s="294"/>
      <c r="DNB103" s="294"/>
      <c r="DNC103" s="294"/>
      <c r="DND103" s="294"/>
      <c r="DNE103" s="294"/>
      <c r="DNF103" s="294"/>
      <c r="DNG103" s="294"/>
      <c r="DNN103" s="294"/>
      <c r="DNO103" s="294"/>
      <c r="DNP103" s="294"/>
      <c r="DNQ103" s="294"/>
      <c r="DNR103" s="294"/>
      <c r="DNS103" s="294"/>
      <c r="DNT103" s="294"/>
      <c r="DNU103" s="294"/>
      <c r="DNV103" s="294"/>
      <c r="DNW103" s="294"/>
      <c r="DNX103" s="294"/>
      <c r="DNY103" s="294"/>
      <c r="DNZ103" s="294"/>
      <c r="DOA103" s="294"/>
      <c r="DOB103" s="294"/>
      <c r="DOC103" s="294"/>
      <c r="DOD103" s="294"/>
      <c r="DOE103" s="294"/>
      <c r="DOF103" s="294"/>
      <c r="DOG103" s="294"/>
      <c r="DOH103" s="294"/>
      <c r="DOI103" s="294"/>
      <c r="DOJ103" s="294"/>
      <c r="DOK103" s="294"/>
      <c r="DOL103" s="294"/>
      <c r="DOM103" s="294"/>
      <c r="DON103" s="294"/>
      <c r="DOO103" s="294"/>
      <c r="DOP103" s="294"/>
      <c r="DOQ103" s="294"/>
      <c r="DOR103" s="294"/>
      <c r="DOS103" s="294"/>
      <c r="DOT103" s="294"/>
      <c r="DOU103" s="294"/>
      <c r="DOV103" s="294"/>
      <c r="DOW103" s="294"/>
      <c r="DOX103" s="294"/>
      <c r="DOY103" s="294"/>
      <c r="DOZ103" s="294"/>
      <c r="DPA103" s="294"/>
      <c r="DPB103" s="294"/>
      <c r="DPC103" s="294"/>
      <c r="DPD103" s="294"/>
      <c r="DPE103" s="294"/>
      <c r="DPF103" s="294"/>
      <c r="DPG103" s="294"/>
      <c r="DPH103" s="294"/>
      <c r="DPI103" s="294"/>
      <c r="DPJ103" s="294"/>
      <c r="DPK103" s="294"/>
      <c r="DPL103" s="294"/>
      <c r="DPM103" s="294"/>
      <c r="DPN103" s="294"/>
      <c r="DPO103" s="294"/>
      <c r="DPP103" s="294"/>
      <c r="DPQ103" s="294"/>
      <c r="DPR103" s="294"/>
      <c r="DPS103" s="294"/>
      <c r="DPT103" s="294"/>
      <c r="DPU103" s="294"/>
      <c r="DPV103" s="294"/>
      <c r="DPW103" s="294"/>
      <c r="DPX103" s="294"/>
      <c r="DPY103" s="294"/>
      <c r="DPZ103" s="294"/>
      <c r="DQA103" s="294"/>
      <c r="DQB103" s="294"/>
      <c r="DQC103" s="294"/>
      <c r="DQD103" s="294"/>
      <c r="DQE103" s="294"/>
      <c r="DQF103" s="294"/>
      <c r="DQG103" s="294"/>
      <c r="DQH103" s="294"/>
      <c r="DQI103" s="294"/>
      <c r="DQJ103" s="294"/>
      <c r="DQK103" s="294"/>
      <c r="DQL103" s="294"/>
      <c r="DQM103" s="294"/>
      <c r="DQN103" s="294"/>
      <c r="DQO103" s="294"/>
      <c r="DQP103" s="294"/>
      <c r="DQQ103" s="294"/>
      <c r="DQR103" s="294"/>
      <c r="DQS103" s="294"/>
      <c r="DQT103" s="294"/>
      <c r="DQU103" s="294"/>
      <c r="DQV103" s="294"/>
      <c r="DQW103" s="294"/>
      <c r="DQX103" s="294"/>
      <c r="DQY103" s="294"/>
      <c r="DQZ103" s="294"/>
      <c r="DRA103" s="294"/>
      <c r="DRB103" s="294"/>
      <c r="DRC103" s="294"/>
      <c r="DRD103" s="294"/>
      <c r="DRE103" s="294"/>
      <c r="DRF103" s="294"/>
      <c r="DRG103" s="294"/>
      <c r="DRH103" s="294"/>
      <c r="DRI103" s="294"/>
      <c r="DRJ103" s="294"/>
      <c r="DRK103" s="294"/>
      <c r="DRL103" s="294"/>
      <c r="DRM103" s="294"/>
      <c r="DRN103" s="294"/>
      <c r="DRO103" s="294"/>
      <c r="DRP103" s="294"/>
      <c r="DRQ103" s="294"/>
      <c r="DRR103" s="294"/>
      <c r="DRS103" s="294"/>
      <c r="DRT103" s="294"/>
      <c r="DRU103" s="294"/>
      <c r="DRV103" s="294"/>
      <c r="DRW103" s="294"/>
      <c r="DRX103" s="294"/>
      <c r="DRY103" s="294"/>
      <c r="DRZ103" s="294"/>
      <c r="DSA103" s="294"/>
      <c r="DSB103" s="294"/>
      <c r="DSC103" s="294"/>
      <c r="DSD103" s="294"/>
      <c r="DSE103" s="294"/>
      <c r="DSF103" s="294"/>
      <c r="DSG103" s="294"/>
      <c r="DSH103" s="294"/>
      <c r="DSI103" s="294"/>
      <c r="DSJ103" s="294"/>
      <c r="DSK103" s="294"/>
      <c r="DSL103" s="294"/>
      <c r="DSM103" s="294"/>
      <c r="DSN103" s="294"/>
      <c r="DSO103" s="294"/>
      <c r="DSP103" s="294"/>
      <c r="DSQ103" s="294"/>
      <c r="DSR103" s="294"/>
      <c r="DSS103" s="294"/>
      <c r="DST103" s="294"/>
      <c r="DSU103" s="294"/>
      <c r="DSV103" s="294"/>
      <c r="DSW103" s="294"/>
      <c r="DSX103" s="294"/>
      <c r="DSY103" s="294"/>
      <c r="DSZ103" s="294"/>
      <c r="DTA103" s="294"/>
      <c r="DTB103" s="294"/>
      <c r="DTC103" s="294"/>
      <c r="DTD103" s="294"/>
      <c r="DTE103" s="294"/>
      <c r="DTF103" s="294"/>
      <c r="DTG103" s="294"/>
      <c r="DTH103" s="294"/>
      <c r="DTI103" s="294"/>
      <c r="DTJ103" s="294"/>
      <c r="DTK103" s="294"/>
      <c r="DTL103" s="294"/>
      <c r="DTM103" s="294"/>
      <c r="DTN103" s="294"/>
      <c r="DTO103" s="294"/>
      <c r="DTP103" s="294"/>
      <c r="DTQ103" s="294"/>
      <c r="DTR103" s="294"/>
      <c r="DTS103" s="294"/>
      <c r="DTT103" s="294"/>
      <c r="DTU103" s="294"/>
      <c r="DTV103" s="294"/>
      <c r="DTW103" s="294"/>
      <c r="DTX103" s="294"/>
      <c r="DTY103" s="294"/>
      <c r="DTZ103" s="294"/>
      <c r="DUA103" s="294"/>
      <c r="DUB103" s="294"/>
      <c r="DUC103" s="294"/>
      <c r="DUD103" s="294"/>
      <c r="DUE103" s="294"/>
      <c r="DUF103" s="294"/>
      <c r="DUG103" s="294"/>
      <c r="DUH103" s="294"/>
      <c r="DUI103" s="294"/>
      <c r="DUJ103" s="294"/>
      <c r="DUK103" s="294"/>
      <c r="DUL103" s="294"/>
      <c r="DUM103" s="294"/>
      <c r="DUN103" s="294"/>
      <c r="DUO103" s="294"/>
      <c r="DUP103" s="294"/>
      <c r="DUQ103" s="294"/>
      <c r="DUR103" s="294"/>
      <c r="DUS103" s="294"/>
      <c r="DUT103" s="294"/>
      <c r="DUU103" s="294"/>
      <c r="DUV103" s="294"/>
      <c r="DUW103" s="294"/>
      <c r="DUX103" s="294"/>
      <c r="DUY103" s="294"/>
      <c r="DUZ103" s="294"/>
      <c r="DVA103" s="294"/>
      <c r="DVB103" s="294"/>
      <c r="DVC103" s="294"/>
      <c r="DVD103" s="294"/>
      <c r="DVE103" s="294"/>
      <c r="DVF103" s="294"/>
      <c r="DVG103" s="294"/>
      <c r="DVH103" s="294"/>
      <c r="DVI103" s="294"/>
      <c r="DVJ103" s="294"/>
      <c r="DVK103" s="294"/>
      <c r="DVL103" s="294"/>
      <c r="DVM103" s="294"/>
      <c r="DVN103" s="294"/>
      <c r="DVO103" s="294"/>
      <c r="DVP103" s="294"/>
      <c r="DVQ103" s="294"/>
      <c r="DVR103" s="294"/>
      <c r="DVS103" s="294"/>
      <c r="DVT103" s="294"/>
      <c r="DVU103" s="294"/>
      <c r="DVV103" s="294"/>
      <c r="DVW103" s="294"/>
      <c r="DVX103" s="294"/>
      <c r="DVY103" s="294"/>
      <c r="DVZ103" s="294"/>
      <c r="DWA103" s="294"/>
      <c r="DWB103" s="294"/>
      <c r="DWC103" s="294"/>
      <c r="DWD103" s="294"/>
      <c r="DWE103" s="294"/>
      <c r="DWF103" s="294"/>
      <c r="DWG103" s="294"/>
      <c r="DWH103" s="294"/>
      <c r="DWI103" s="294"/>
      <c r="DWJ103" s="294"/>
      <c r="DWK103" s="294"/>
      <c r="DWL103" s="294"/>
      <c r="DWM103" s="294"/>
      <c r="DWN103" s="294"/>
      <c r="DWO103" s="294"/>
      <c r="DWP103" s="294"/>
      <c r="DWQ103" s="294"/>
      <c r="DWR103" s="294"/>
      <c r="DWS103" s="294"/>
      <c r="DWT103" s="294"/>
      <c r="DWU103" s="294"/>
      <c r="DWV103" s="294"/>
      <c r="DWW103" s="294"/>
      <c r="DWX103" s="294"/>
      <c r="DWY103" s="294"/>
      <c r="DWZ103" s="294"/>
      <c r="DXA103" s="294"/>
      <c r="DXB103" s="294"/>
      <c r="DXC103" s="294"/>
      <c r="DXJ103" s="294"/>
      <c r="DXK103" s="294"/>
      <c r="DXL103" s="294"/>
      <c r="DXM103" s="294"/>
      <c r="DXN103" s="294"/>
      <c r="DXO103" s="294"/>
      <c r="DXP103" s="294"/>
      <c r="DXQ103" s="294"/>
      <c r="DXR103" s="294"/>
      <c r="DXS103" s="294"/>
      <c r="DXT103" s="294"/>
      <c r="DXU103" s="294"/>
      <c r="DXV103" s="294"/>
      <c r="DXW103" s="294"/>
      <c r="DXX103" s="294"/>
      <c r="DXY103" s="294"/>
      <c r="DXZ103" s="294"/>
      <c r="DYA103" s="294"/>
      <c r="DYB103" s="294"/>
      <c r="DYC103" s="294"/>
      <c r="DYD103" s="294"/>
      <c r="DYE103" s="294"/>
      <c r="DYF103" s="294"/>
      <c r="DYG103" s="294"/>
      <c r="DYH103" s="294"/>
      <c r="DYI103" s="294"/>
      <c r="DYJ103" s="294"/>
      <c r="DYK103" s="294"/>
      <c r="DYL103" s="294"/>
      <c r="DYM103" s="294"/>
      <c r="DYN103" s="294"/>
      <c r="DYO103" s="294"/>
      <c r="DYP103" s="294"/>
      <c r="DYQ103" s="294"/>
      <c r="DYR103" s="294"/>
      <c r="DYS103" s="294"/>
      <c r="DYT103" s="294"/>
      <c r="DYU103" s="294"/>
      <c r="DYV103" s="294"/>
      <c r="DYW103" s="294"/>
      <c r="DYX103" s="294"/>
      <c r="DYY103" s="294"/>
      <c r="DYZ103" s="294"/>
      <c r="DZA103" s="294"/>
      <c r="DZB103" s="294"/>
      <c r="DZC103" s="294"/>
      <c r="DZD103" s="294"/>
      <c r="DZE103" s="294"/>
      <c r="DZF103" s="294"/>
      <c r="DZG103" s="294"/>
      <c r="DZH103" s="294"/>
      <c r="DZI103" s="294"/>
      <c r="DZJ103" s="294"/>
      <c r="DZK103" s="294"/>
      <c r="DZL103" s="294"/>
      <c r="DZM103" s="294"/>
      <c r="DZN103" s="294"/>
      <c r="DZO103" s="294"/>
      <c r="DZP103" s="294"/>
      <c r="DZQ103" s="294"/>
      <c r="DZR103" s="294"/>
      <c r="DZS103" s="294"/>
      <c r="DZT103" s="294"/>
      <c r="DZU103" s="294"/>
      <c r="DZV103" s="294"/>
      <c r="DZW103" s="294"/>
      <c r="DZX103" s="294"/>
      <c r="DZY103" s="294"/>
      <c r="DZZ103" s="294"/>
      <c r="EAA103" s="294"/>
      <c r="EAB103" s="294"/>
      <c r="EAC103" s="294"/>
      <c r="EAD103" s="294"/>
      <c r="EAE103" s="294"/>
      <c r="EAF103" s="294"/>
      <c r="EAG103" s="294"/>
      <c r="EAH103" s="294"/>
      <c r="EAI103" s="294"/>
      <c r="EAJ103" s="294"/>
      <c r="EAK103" s="294"/>
      <c r="EAL103" s="294"/>
      <c r="EAM103" s="294"/>
      <c r="EAN103" s="294"/>
      <c r="EAO103" s="294"/>
      <c r="EAP103" s="294"/>
      <c r="EAQ103" s="294"/>
      <c r="EAR103" s="294"/>
      <c r="EAS103" s="294"/>
      <c r="EAT103" s="294"/>
      <c r="EAU103" s="294"/>
      <c r="EAV103" s="294"/>
      <c r="EAW103" s="294"/>
      <c r="EAX103" s="294"/>
      <c r="EAY103" s="294"/>
      <c r="EAZ103" s="294"/>
      <c r="EBA103" s="294"/>
      <c r="EBB103" s="294"/>
      <c r="EBC103" s="294"/>
      <c r="EBD103" s="294"/>
      <c r="EBE103" s="294"/>
      <c r="EBF103" s="294"/>
      <c r="EBG103" s="294"/>
      <c r="EBH103" s="294"/>
      <c r="EBI103" s="294"/>
      <c r="EBJ103" s="294"/>
      <c r="EBK103" s="294"/>
      <c r="EBL103" s="294"/>
      <c r="EBM103" s="294"/>
      <c r="EBN103" s="294"/>
      <c r="EBO103" s="294"/>
      <c r="EBP103" s="294"/>
      <c r="EBQ103" s="294"/>
      <c r="EBR103" s="294"/>
      <c r="EBS103" s="294"/>
      <c r="EBT103" s="294"/>
      <c r="EBU103" s="294"/>
      <c r="EBV103" s="294"/>
      <c r="EBW103" s="294"/>
      <c r="EBX103" s="294"/>
      <c r="EBY103" s="294"/>
      <c r="EBZ103" s="294"/>
      <c r="ECA103" s="294"/>
      <c r="ECB103" s="294"/>
      <c r="ECC103" s="294"/>
      <c r="ECD103" s="294"/>
      <c r="ECE103" s="294"/>
      <c r="ECF103" s="294"/>
      <c r="ECG103" s="294"/>
      <c r="ECH103" s="294"/>
      <c r="ECI103" s="294"/>
      <c r="ECJ103" s="294"/>
      <c r="ECK103" s="294"/>
      <c r="ECL103" s="294"/>
      <c r="ECM103" s="294"/>
      <c r="ECN103" s="294"/>
      <c r="ECO103" s="294"/>
      <c r="ECP103" s="294"/>
      <c r="ECQ103" s="294"/>
      <c r="ECR103" s="294"/>
      <c r="ECS103" s="294"/>
      <c r="ECT103" s="294"/>
      <c r="ECU103" s="294"/>
      <c r="ECV103" s="294"/>
      <c r="ECW103" s="294"/>
      <c r="ECX103" s="294"/>
      <c r="ECY103" s="294"/>
      <c r="ECZ103" s="294"/>
      <c r="EDA103" s="294"/>
      <c r="EDB103" s="294"/>
      <c r="EDC103" s="294"/>
      <c r="EDD103" s="294"/>
      <c r="EDE103" s="294"/>
      <c r="EDF103" s="294"/>
      <c r="EDG103" s="294"/>
      <c r="EDH103" s="294"/>
      <c r="EDI103" s="294"/>
      <c r="EDJ103" s="294"/>
      <c r="EDK103" s="294"/>
      <c r="EDL103" s="294"/>
      <c r="EDM103" s="294"/>
      <c r="EDN103" s="294"/>
      <c r="EDO103" s="294"/>
      <c r="EDP103" s="294"/>
      <c r="EDQ103" s="294"/>
      <c r="EDR103" s="294"/>
      <c r="EDS103" s="294"/>
      <c r="EDT103" s="294"/>
      <c r="EDU103" s="294"/>
      <c r="EDV103" s="294"/>
      <c r="EDW103" s="294"/>
      <c r="EDX103" s="294"/>
      <c r="EDY103" s="294"/>
      <c r="EDZ103" s="294"/>
      <c r="EEA103" s="294"/>
      <c r="EEB103" s="294"/>
      <c r="EEC103" s="294"/>
      <c r="EED103" s="294"/>
      <c r="EEE103" s="294"/>
      <c r="EEF103" s="294"/>
      <c r="EEG103" s="294"/>
      <c r="EEH103" s="294"/>
      <c r="EEI103" s="294"/>
      <c r="EEJ103" s="294"/>
      <c r="EEK103" s="294"/>
      <c r="EEL103" s="294"/>
      <c r="EEM103" s="294"/>
      <c r="EEN103" s="294"/>
      <c r="EEO103" s="294"/>
      <c r="EEP103" s="294"/>
      <c r="EEQ103" s="294"/>
      <c r="EER103" s="294"/>
      <c r="EES103" s="294"/>
      <c r="EET103" s="294"/>
      <c r="EEU103" s="294"/>
      <c r="EEV103" s="294"/>
      <c r="EEW103" s="294"/>
      <c r="EEX103" s="294"/>
      <c r="EEY103" s="294"/>
      <c r="EEZ103" s="294"/>
      <c r="EFA103" s="294"/>
      <c r="EFB103" s="294"/>
      <c r="EFC103" s="294"/>
      <c r="EFD103" s="294"/>
      <c r="EFE103" s="294"/>
      <c r="EFF103" s="294"/>
      <c r="EFG103" s="294"/>
      <c r="EFH103" s="294"/>
      <c r="EFI103" s="294"/>
      <c r="EFJ103" s="294"/>
      <c r="EFK103" s="294"/>
      <c r="EFL103" s="294"/>
      <c r="EFM103" s="294"/>
      <c r="EFN103" s="294"/>
      <c r="EFO103" s="294"/>
      <c r="EFP103" s="294"/>
      <c r="EFQ103" s="294"/>
      <c r="EFR103" s="294"/>
      <c r="EFS103" s="294"/>
      <c r="EFT103" s="294"/>
      <c r="EFU103" s="294"/>
      <c r="EFV103" s="294"/>
      <c r="EFW103" s="294"/>
      <c r="EFX103" s="294"/>
      <c r="EFY103" s="294"/>
      <c r="EFZ103" s="294"/>
      <c r="EGA103" s="294"/>
      <c r="EGB103" s="294"/>
      <c r="EGC103" s="294"/>
      <c r="EGD103" s="294"/>
      <c r="EGE103" s="294"/>
      <c r="EGF103" s="294"/>
      <c r="EGG103" s="294"/>
      <c r="EGH103" s="294"/>
      <c r="EGI103" s="294"/>
      <c r="EGJ103" s="294"/>
      <c r="EGK103" s="294"/>
      <c r="EGL103" s="294"/>
      <c r="EGM103" s="294"/>
      <c r="EGN103" s="294"/>
      <c r="EGO103" s="294"/>
      <c r="EGP103" s="294"/>
      <c r="EGQ103" s="294"/>
      <c r="EGR103" s="294"/>
      <c r="EGS103" s="294"/>
      <c r="EGT103" s="294"/>
      <c r="EGU103" s="294"/>
      <c r="EGV103" s="294"/>
      <c r="EGW103" s="294"/>
      <c r="EGX103" s="294"/>
      <c r="EGY103" s="294"/>
      <c r="EHF103" s="294"/>
      <c r="EHG103" s="294"/>
      <c r="EHH103" s="294"/>
      <c r="EHI103" s="294"/>
      <c r="EHJ103" s="294"/>
      <c r="EHK103" s="294"/>
      <c r="EHL103" s="294"/>
      <c r="EHM103" s="294"/>
      <c r="EHN103" s="294"/>
      <c r="EHO103" s="294"/>
      <c r="EHP103" s="294"/>
      <c r="EHQ103" s="294"/>
      <c r="EHR103" s="294"/>
      <c r="EHS103" s="294"/>
      <c r="EHT103" s="294"/>
      <c r="EHU103" s="294"/>
      <c r="EHV103" s="294"/>
      <c r="EHW103" s="294"/>
      <c r="EHX103" s="294"/>
      <c r="EHY103" s="294"/>
      <c r="EHZ103" s="294"/>
      <c r="EIA103" s="294"/>
      <c r="EIB103" s="294"/>
      <c r="EIC103" s="294"/>
      <c r="EID103" s="294"/>
      <c r="EIE103" s="294"/>
      <c r="EIF103" s="294"/>
      <c r="EIG103" s="294"/>
      <c r="EIH103" s="294"/>
      <c r="EII103" s="294"/>
      <c r="EIJ103" s="294"/>
      <c r="EIK103" s="294"/>
      <c r="EIL103" s="294"/>
      <c r="EIM103" s="294"/>
      <c r="EIN103" s="294"/>
      <c r="EIO103" s="294"/>
      <c r="EIP103" s="294"/>
      <c r="EIQ103" s="294"/>
      <c r="EIR103" s="294"/>
      <c r="EIS103" s="294"/>
      <c r="EIT103" s="294"/>
      <c r="EIU103" s="294"/>
      <c r="EIV103" s="294"/>
      <c r="EIW103" s="294"/>
      <c r="EIX103" s="294"/>
      <c r="EIY103" s="294"/>
      <c r="EIZ103" s="294"/>
      <c r="EJA103" s="294"/>
      <c r="EJB103" s="294"/>
      <c r="EJC103" s="294"/>
      <c r="EJD103" s="294"/>
      <c r="EJE103" s="294"/>
      <c r="EJF103" s="294"/>
      <c r="EJG103" s="294"/>
      <c r="EJH103" s="294"/>
      <c r="EJI103" s="294"/>
      <c r="EJJ103" s="294"/>
      <c r="EJK103" s="294"/>
      <c r="EJL103" s="294"/>
      <c r="EJM103" s="294"/>
      <c r="EJN103" s="294"/>
      <c r="EJO103" s="294"/>
      <c r="EJP103" s="294"/>
      <c r="EJQ103" s="294"/>
      <c r="EJR103" s="294"/>
      <c r="EJS103" s="294"/>
      <c r="EJT103" s="294"/>
      <c r="EJU103" s="294"/>
      <c r="EJV103" s="294"/>
      <c r="EJW103" s="294"/>
      <c r="EJX103" s="294"/>
      <c r="EJY103" s="294"/>
      <c r="EJZ103" s="294"/>
      <c r="EKA103" s="294"/>
      <c r="EKB103" s="294"/>
      <c r="EKC103" s="294"/>
      <c r="EKD103" s="294"/>
      <c r="EKE103" s="294"/>
      <c r="EKF103" s="294"/>
      <c r="EKG103" s="294"/>
      <c r="EKH103" s="294"/>
      <c r="EKI103" s="294"/>
      <c r="EKJ103" s="294"/>
      <c r="EKK103" s="294"/>
      <c r="EKL103" s="294"/>
      <c r="EKM103" s="294"/>
      <c r="EKN103" s="294"/>
      <c r="EKO103" s="294"/>
      <c r="EKP103" s="294"/>
      <c r="EKQ103" s="294"/>
      <c r="EKR103" s="294"/>
      <c r="EKS103" s="294"/>
      <c r="EKT103" s="294"/>
      <c r="EKU103" s="294"/>
      <c r="EKV103" s="294"/>
      <c r="EKW103" s="294"/>
      <c r="EKX103" s="294"/>
      <c r="EKY103" s="294"/>
      <c r="EKZ103" s="294"/>
      <c r="ELA103" s="294"/>
      <c r="ELB103" s="294"/>
      <c r="ELC103" s="294"/>
      <c r="ELD103" s="294"/>
      <c r="ELE103" s="294"/>
      <c r="ELF103" s="294"/>
      <c r="ELG103" s="294"/>
      <c r="ELH103" s="294"/>
      <c r="ELI103" s="294"/>
      <c r="ELJ103" s="294"/>
      <c r="ELK103" s="294"/>
      <c r="ELL103" s="294"/>
      <c r="ELM103" s="294"/>
      <c r="ELN103" s="294"/>
      <c r="ELO103" s="294"/>
      <c r="ELP103" s="294"/>
      <c r="ELQ103" s="294"/>
      <c r="ELR103" s="294"/>
      <c r="ELS103" s="294"/>
      <c r="ELT103" s="294"/>
      <c r="ELU103" s="294"/>
      <c r="ELV103" s="294"/>
      <c r="ELW103" s="294"/>
      <c r="ELX103" s="294"/>
      <c r="ELY103" s="294"/>
      <c r="ELZ103" s="294"/>
      <c r="EMA103" s="294"/>
      <c r="EMB103" s="294"/>
      <c r="EMC103" s="294"/>
      <c r="EMD103" s="294"/>
      <c r="EME103" s="294"/>
      <c r="EMF103" s="294"/>
      <c r="EMG103" s="294"/>
      <c r="EMH103" s="294"/>
      <c r="EMI103" s="294"/>
      <c r="EMJ103" s="294"/>
      <c r="EMK103" s="294"/>
      <c r="EML103" s="294"/>
      <c r="EMM103" s="294"/>
      <c r="EMN103" s="294"/>
      <c r="EMO103" s="294"/>
      <c r="EMP103" s="294"/>
      <c r="EMQ103" s="294"/>
      <c r="EMR103" s="294"/>
      <c r="EMS103" s="294"/>
      <c r="EMT103" s="294"/>
      <c r="EMU103" s="294"/>
      <c r="EMV103" s="294"/>
      <c r="EMW103" s="294"/>
      <c r="EMX103" s="294"/>
      <c r="EMY103" s="294"/>
      <c r="EMZ103" s="294"/>
      <c r="ENA103" s="294"/>
      <c r="ENB103" s="294"/>
      <c r="ENC103" s="294"/>
      <c r="END103" s="294"/>
      <c r="ENE103" s="294"/>
      <c r="ENF103" s="294"/>
      <c r="ENG103" s="294"/>
      <c r="ENH103" s="294"/>
      <c r="ENI103" s="294"/>
      <c r="ENJ103" s="294"/>
      <c r="ENK103" s="294"/>
      <c r="ENL103" s="294"/>
      <c r="ENM103" s="294"/>
      <c r="ENN103" s="294"/>
      <c r="ENO103" s="294"/>
      <c r="ENP103" s="294"/>
      <c r="ENQ103" s="294"/>
      <c r="ENR103" s="294"/>
      <c r="ENS103" s="294"/>
      <c r="ENT103" s="294"/>
      <c r="ENU103" s="294"/>
      <c r="ENV103" s="294"/>
      <c r="ENW103" s="294"/>
      <c r="ENX103" s="294"/>
      <c r="ENY103" s="294"/>
      <c r="ENZ103" s="294"/>
      <c r="EOA103" s="294"/>
      <c r="EOB103" s="294"/>
      <c r="EOC103" s="294"/>
      <c r="EOD103" s="294"/>
      <c r="EOE103" s="294"/>
      <c r="EOF103" s="294"/>
      <c r="EOG103" s="294"/>
      <c r="EOH103" s="294"/>
      <c r="EOI103" s="294"/>
      <c r="EOJ103" s="294"/>
      <c r="EOK103" s="294"/>
      <c r="EOL103" s="294"/>
      <c r="EOM103" s="294"/>
      <c r="EON103" s="294"/>
      <c r="EOO103" s="294"/>
      <c r="EOP103" s="294"/>
      <c r="EOQ103" s="294"/>
      <c r="EOR103" s="294"/>
      <c r="EOS103" s="294"/>
      <c r="EOT103" s="294"/>
      <c r="EOU103" s="294"/>
      <c r="EOV103" s="294"/>
      <c r="EOW103" s="294"/>
      <c r="EOX103" s="294"/>
      <c r="EOY103" s="294"/>
      <c r="EOZ103" s="294"/>
      <c r="EPA103" s="294"/>
      <c r="EPB103" s="294"/>
      <c r="EPC103" s="294"/>
      <c r="EPD103" s="294"/>
      <c r="EPE103" s="294"/>
      <c r="EPF103" s="294"/>
      <c r="EPG103" s="294"/>
      <c r="EPH103" s="294"/>
      <c r="EPI103" s="294"/>
      <c r="EPJ103" s="294"/>
      <c r="EPK103" s="294"/>
      <c r="EPL103" s="294"/>
      <c r="EPM103" s="294"/>
      <c r="EPN103" s="294"/>
      <c r="EPO103" s="294"/>
      <c r="EPP103" s="294"/>
      <c r="EPQ103" s="294"/>
      <c r="EPR103" s="294"/>
      <c r="EPS103" s="294"/>
      <c r="EPT103" s="294"/>
      <c r="EPU103" s="294"/>
      <c r="EPV103" s="294"/>
      <c r="EPW103" s="294"/>
      <c r="EPX103" s="294"/>
      <c r="EPY103" s="294"/>
      <c r="EPZ103" s="294"/>
      <c r="EQA103" s="294"/>
      <c r="EQB103" s="294"/>
      <c r="EQC103" s="294"/>
      <c r="EQD103" s="294"/>
      <c r="EQE103" s="294"/>
      <c r="EQF103" s="294"/>
      <c r="EQG103" s="294"/>
      <c r="EQH103" s="294"/>
      <c r="EQI103" s="294"/>
      <c r="EQJ103" s="294"/>
      <c r="EQK103" s="294"/>
      <c r="EQL103" s="294"/>
      <c r="EQM103" s="294"/>
      <c r="EQN103" s="294"/>
      <c r="EQO103" s="294"/>
      <c r="EQP103" s="294"/>
      <c r="EQQ103" s="294"/>
      <c r="EQR103" s="294"/>
      <c r="EQS103" s="294"/>
      <c r="EQT103" s="294"/>
      <c r="EQU103" s="294"/>
      <c r="ERB103" s="294"/>
      <c r="ERC103" s="294"/>
      <c r="ERD103" s="294"/>
      <c r="ERE103" s="294"/>
      <c r="ERF103" s="294"/>
      <c r="ERG103" s="294"/>
      <c r="ERH103" s="294"/>
      <c r="ERI103" s="294"/>
      <c r="ERJ103" s="294"/>
      <c r="ERK103" s="294"/>
      <c r="ERL103" s="294"/>
      <c r="ERM103" s="294"/>
      <c r="ERN103" s="294"/>
      <c r="ERO103" s="294"/>
      <c r="ERP103" s="294"/>
      <c r="ERQ103" s="294"/>
      <c r="ERR103" s="294"/>
      <c r="ERS103" s="294"/>
      <c r="ERT103" s="294"/>
      <c r="ERU103" s="294"/>
      <c r="ERV103" s="294"/>
      <c r="ERW103" s="294"/>
      <c r="ERX103" s="294"/>
      <c r="ERY103" s="294"/>
      <c r="ERZ103" s="294"/>
      <c r="ESA103" s="294"/>
      <c r="ESB103" s="294"/>
      <c r="ESC103" s="294"/>
      <c r="ESD103" s="294"/>
      <c r="ESE103" s="294"/>
      <c r="ESF103" s="294"/>
      <c r="ESG103" s="294"/>
      <c r="ESH103" s="294"/>
      <c r="ESI103" s="294"/>
      <c r="ESJ103" s="294"/>
      <c r="ESK103" s="294"/>
      <c r="ESL103" s="294"/>
      <c r="ESM103" s="294"/>
      <c r="ESN103" s="294"/>
      <c r="ESO103" s="294"/>
      <c r="ESP103" s="294"/>
      <c r="ESQ103" s="294"/>
      <c r="ESR103" s="294"/>
      <c r="ESS103" s="294"/>
      <c r="EST103" s="294"/>
      <c r="ESU103" s="294"/>
      <c r="ESV103" s="294"/>
      <c r="ESW103" s="294"/>
      <c r="ESX103" s="294"/>
      <c r="ESY103" s="294"/>
      <c r="ESZ103" s="294"/>
      <c r="ETA103" s="294"/>
      <c r="ETB103" s="294"/>
      <c r="ETC103" s="294"/>
      <c r="ETD103" s="294"/>
      <c r="ETE103" s="294"/>
      <c r="ETF103" s="294"/>
      <c r="ETG103" s="294"/>
      <c r="ETH103" s="294"/>
      <c r="ETI103" s="294"/>
      <c r="ETJ103" s="294"/>
      <c r="ETK103" s="294"/>
      <c r="ETL103" s="294"/>
      <c r="ETM103" s="294"/>
      <c r="ETN103" s="294"/>
      <c r="ETO103" s="294"/>
      <c r="ETP103" s="294"/>
      <c r="ETQ103" s="294"/>
      <c r="ETR103" s="294"/>
      <c r="ETS103" s="294"/>
      <c r="ETT103" s="294"/>
      <c r="ETU103" s="294"/>
      <c r="ETV103" s="294"/>
      <c r="ETW103" s="294"/>
      <c r="ETX103" s="294"/>
      <c r="ETY103" s="294"/>
      <c r="ETZ103" s="294"/>
      <c r="EUA103" s="294"/>
      <c r="EUB103" s="294"/>
      <c r="EUC103" s="294"/>
      <c r="EUD103" s="294"/>
      <c r="EUE103" s="294"/>
      <c r="EUF103" s="294"/>
      <c r="EUG103" s="294"/>
      <c r="EUH103" s="294"/>
      <c r="EUI103" s="294"/>
      <c r="EUJ103" s="294"/>
      <c r="EUK103" s="294"/>
      <c r="EUL103" s="294"/>
      <c r="EUM103" s="294"/>
      <c r="EUN103" s="294"/>
      <c r="EUO103" s="294"/>
      <c r="EUP103" s="294"/>
      <c r="EUQ103" s="294"/>
      <c r="EUR103" s="294"/>
      <c r="EUS103" s="294"/>
      <c r="EUT103" s="294"/>
      <c r="EUU103" s="294"/>
      <c r="EUV103" s="294"/>
      <c r="EUW103" s="294"/>
      <c r="EUX103" s="294"/>
      <c r="EUY103" s="294"/>
      <c r="EUZ103" s="294"/>
      <c r="EVA103" s="294"/>
      <c r="EVB103" s="294"/>
      <c r="EVC103" s="294"/>
      <c r="EVD103" s="294"/>
      <c r="EVE103" s="294"/>
      <c r="EVF103" s="294"/>
      <c r="EVG103" s="294"/>
      <c r="EVH103" s="294"/>
      <c r="EVI103" s="294"/>
      <c r="EVJ103" s="294"/>
      <c r="EVK103" s="294"/>
      <c r="EVL103" s="294"/>
      <c r="EVM103" s="294"/>
      <c r="EVN103" s="294"/>
      <c r="EVO103" s="294"/>
      <c r="EVP103" s="294"/>
      <c r="EVQ103" s="294"/>
      <c r="EVR103" s="294"/>
      <c r="EVS103" s="294"/>
      <c r="EVT103" s="294"/>
      <c r="EVU103" s="294"/>
      <c r="EVV103" s="294"/>
      <c r="EVW103" s="294"/>
      <c r="EVX103" s="294"/>
      <c r="EVY103" s="294"/>
      <c r="EVZ103" s="294"/>
      <c r="EWA103" s="294"/>
      <c r="EWB103" s="294"/>
      <c r="EWC103" s="294"/>
      <c r="EWD103" s="294"/>
      <c r="EWE103" s="294"/>
      <c r="EWF103" s="294"/>
      <c r="EWG103" s="294"/>
      <c r="EWH103" s="294"/>
      <c r="EWI103" s="294"/>
      <c r="EWJ103" s="294"/>
      <c r="EWK103" s="294"/>
      <c r="EWL103" s="294"/>
      <c r="EWM103" s="294"/>
      <c r="EWN103" s="294"/>
      <c r="EWO103" s="294"/>
      <c r="EWP103" s="294"/>
      <c r="EWQ103" s="294"/>
      <c r="EWR103" s="294"/>
      <c r="EWS103" s="294"/>
      <c r="EWT103" s="294"/>
      <c r="EWU103" s="294"/>
      <c r="EWV103" s="294"/>
      <c r="EWW103" s="294"/>
      <c r="EWX103" s="294"/>
      <c r="EWY103" s="294"/>
      <c r="EWZ103" s="294"/>
      <c r="EXA103" s="294"/>
      <c r="EXB103" s="294"/>
      <c r="EXC103" s="294"/>
      <c r="EXD103" s="294"/>
      <c r="EXE103" s="294"/>
      <c r="EXF103" s="294"/>
      <c r="EXG103" s="294"/>
      <c r="EXH103" s="294"/>
      <c r="EXI103" s="294"/>
      <c r="EXJ103" s="294"/>
      <c r="EXK103" s="294"/>
      <c r="EXL103" s="294"/>
      <c r="EXM103" s="294"/>
      <c r="EXN103" s="294"/>
      <c r="EXO103" s="294"/>
      <c r="EXP103" s="294"/>
      <c r="EXQ103" s="294"/>
      <c r="EXR103" s="294"/>
      <c r="EXS103" s="294"/>
      <c r="EXT103" s="294"/>
      <c r="EXU103" s="294"/>
      <c r="EXV103" s="294"/>
      <c r="EXW103" s="294"/>
      <c r="EXX103" s="294"/>
      <c r="EXY103" s="294"/>
      <c r="EXZ103" s="294"/>
      <c r="EYA103" s="294"/>
      <c r="EYB103" s="294"/>
      <c r="EYC103" s="294"/>
      <c r="EYD103" s="294"/>
      <c r="EYE103" s="294"/>
      <c r="EYF103" s="294"/>
      <c r="EYG103" s="294"/>
      <c r="EYH103" s="294"/>
      <c r="EYI103" s="294"/>
      <c r="EYJ103" s="294"/>
      <c r="EYK103" s="294"/>
      <c r="EYL103" s="294"/>
      <c r="EYM103" s="294"/>
      <c r="EYN103" s="294"/>
      <c r="EYO103" s="294"/>
      <c r="EYP103" s="294"/>
      <c r="EYQ103" s="294"/>
      <c r="EYR103" s="294"/>
      <c r="EYS103" s="294"/>
      <c r="EYT103" s="294"/>
      <c r="EYU103" s="294"/>
      <c r="EYV103" s="294"/>
      <c r="EYW103" s="294"/>
      <c r="EYX103" s="294"/>
      <c r="EYY103" s="294"/>
      <c r="EYZ103" s="294"/>
      <c r="EZA103" s="294"/>
      <c r="EZB103" s="294"/>
      <c r="EZC103" s="294"/>
      <c r="EZD103" s="294"/>
      <c r="EZE103" s="294"/>
      <c r="EZF103" s="294"/>
      <c r="EZG103" s="294"/>
      <c r="EZH103" s="294"/>
      <c r="EZI103" s="294"/>
      <c r="EZJ103" s="294"/>
      <c r="EZK103" s="294"/>
      <c r="EZL103" s="294"/>
      <c r="EZM103" s="294"/>
      <c r="EZN103" s="294"/>
      <c r="EZO103" s="294"/>
      <c r="EZP103" s="294"/>
      <c r="EZQ103" s="294"/>
      <c r="EZR103" s="294"/>
      <c r="EZS103" s="294"/>
      <c r="EZT103" s="294"/>
      <c r="EZU103" s="294"/>
      <c r="EZV103" s="294"/>
      <c r="EZW103" s="294"/>
      <c r="EZX103" s="294"/>
      <c r="EZY103" s="294"/>
      <c r="EZZ103" s="294"/>
      <c r="FAA103" s="294"/>
      <c r="FAB103" s="294"/>
      <c r="FAC103" s="294"/>
      <c r="FAD103" s="294"/>
      <c r="FAE103" s="294"/>
      <c r="FAF103" s="294"/>
      <c r="FAG103" s="294"/>
      <c r="FAH103" s="294"/>
      <c r="FAI103" s="294"/>
      <c r="FAJ103" s="294"/>
      <c r="FAK103" s="294"/>
      <c r="FAL103" s="294"/>
      <c r="FAM103" s="294"/>
      <c r="FAN103" s="294"/>
      <c r="FAO103" s="294"/>
      <c r="FAP103" s="294"/>
      <c r="FAQ103" s="294"/>
      <c r="FAX103" s="294"/>
      <c r="FAY103" s="294"/>
      <c r="FAZ103" s="294"/>
      <c r="FBA103" s="294"/>
      <c r="FBB103" s="294"/>
      <c r="FBC103" s="294"/>
      <c r="FBD103" s="294"/>
      <c r="FBE103" s="294"/>
      <c r="FBF103" s="294"/>
      <c r="FBG103" s="294"/>
      <c r="FBH103" s="294"/>
      <c r="FBI103" s="294"/>
      <c r="FBJ103" s="294"/>
      <c r="FBK103" s="294"/>
      <c r="FBL103" s="294"/>
      <c r="FBM103" s="294"/>
      <c r="FBN103" s="294"/>
      <c r="FBO103" s="294"/>
      <c r="FBP103" s="294"/>
      <c r="FBQ103" s="294"/>
      <c r="FBR103" s="294"/>
      <c r="FBS103" s="294"/>
      <c r="FBT103" s="294"/>
      <c r="FBU103" s="294"/>
      <c r="FBV103" s="294"/>
      <c r="FBW103" s="294"/>
      <c r="FBX103" s="294"/>
      <c r="FBY103" s="294"/>
      <c r="FBZ103" s="294"/>
      <c r="FCA103" s="294"/>
      <c r="FCB103" s="294"/>
      <c r="FCC103" s="294"/>
      <c r="FCD103" s="294"/>
      <c r="FCE103" s="294"/>
      <c r="FCF103" s="294"/>
      <c r="FCG103" s="294"/>
      <c r="FCH103" s="294"/>
      <c r="FCI103" s="294"/>
      <c r="FCJ103" s="294"/>
      <c r="FCK103" s="294"/>
      <c r="FCL103" s="294"/>
      <c r="FCM103" s="294"/>
      <c r="FCN103" s="294"/>
      <c r="FCO103" s="294"/>
      <c r="FCP103" s="294"/>
      <c r="FCQ103" s="294"/>
      <c r="FCR103" s="294"/>
      <c r="FCS103" s="294"/>
      <c r="FCT103" s="294"/>
      <c r="FCU103" s="294"/>
      <c r="FCV103" s="294"/>
      <c r="FCW103" s="294"/>
      <c r="FCX103" s="294"/>
      <c r="FCY103" s="294"/>
      <c r="FCZ103" s="294"/>
      <c r="FDA103" s="294"/>
      <c r="FDB103" s="294"/>
      <c r="FDC103" s="294"/>
      <c r="FDD103" s="294"/>
      <c r="FDE103" s="294"/>
      <c r="FDF103" s="294"/>
      <c r="FDG103" s="294"/>
      <c r="FDH103" s="294"/>
      <c r="FDI103" s="294"/>
      <c r="FDJ103" s="294"/>
      <c r="FDK103" s="294"/>
      <c r="FDL103" s="294"/>
      <c r="FDM103" s="294"/>
      <c r="FDN103" s="294"/>
      <c r="FDO103" s="294"/>
      <c r="FDP103" s="294"/>
      <c r="FDQ103" s="294"/>
      <c r="FDR103" s="294"/>
      <c r="FDS103" s="294"/>
      <c r="FDT103" s="294"/>
      <c r="FDU103" s="294"/>
      <c r="FDV103" s="294"/>
      <c r="FDW103" s="294"/>
      <c r="FDX103" s="294"/>
      <c r="FDY103" s="294"/>
      <c r="FDZ103" s="294"/>
      <c r="FEA103" s="294"/>
      <c r="FEB103" s="294"/>
      <c r="FEC103" s="294"/>
      <c r="FED103" s="294"/>
      <c r="FEE103" s="294"/>
      <c r="FEF103" s="294"/>
      <c r="FEG103" s="294"/>
      <c r="FEH103" s="294"/>
      <c r="FEI103" s="294"/>
      <c r="FEJ103" s="294"/>
      <c r="FEK103" s="294"/>
      <c r="FEL103" s="294"/>
      <c r="FEM103" s="294"/>
      <c r="FEN103" s="294"/>
      <c r="FEO103" s="294"/>
      <c r="FEP103" s="294"/>
      <c r="FEQ103" s="294"/>
      <c r="FER103" s="294"/>
      <c r="FES103" s="294"/>
      <c r="FET103" s="294"/>
      <c r="FEU103" s="294"/>
      <c r="FEV103" s="294"/>
      <c r="FEW103" s="294"/>
      <c r="FEX103" s="294"/>
      <c r="FEY103" s="294"/>
      <c r="FEZ103" s="294"/>
      <c r="FFA103" s="294"/>
      <c r="FFB103" s="294"/>
      <c r="FFC103" s="294"/>
      <c r="FFD103" s="294"/>
      <c r="FFE103" s="294"/>
      <c r="FFF103" s="294"/>
      <c r="FFG103" s="294"/>
      <c r="FFH103" s="294"/>
      <c r="FFI103" s="294"/>
      <c r="FFJ103" s="294"/>
      <c r="FFK103" s="294"/>
      <c r="FFL103" s="294"/>
      <c r="FFM103" s="294"/>
      <c r="FFN103" s="294"/>
      <c r="FFO103" s="294"/>
      <c r="FFP103" s="294"/>
      <c r="FFQ103" s="294"/>
      <c r="FFR103" s="294"/>
      <c r="FFS103" s="294"/>
      <c r="FFT103" s="294"/>
      <c r="FFU103" s="294"/>
      <c r="FFV103" s="294"/>
      <c r="FFW103" s="294"/>
      <c r="FFX103" s="294"/>
      <c r="FFY103" s="294"/>
      <c r="FFZ103" s="294"/>
      <c r="FGA103" s="294"/>
      <c r="FGB103" s="294"/>
      <c r="FGC103" s="294"/>
      <c r="FGD103" s="294"/>
      <c r="FGE103" s="294"/>
      <c r="FGF103" s="294"/>
      <c r="FGG103" s="294"/>
      <c r="FGH103" s="294"/>
      <c r="FGI103" s="294"/>
      <c r="FGJ103" s="294"/>
      <c r="FGK103" s="294"/>
      <c r="FGL103" s="294"/>
      <c r="FGM103" s="294"/>
      <c r="FGN103" s="294"/>
      <c r="FGO103" s="294"/>
      <c r="FGP103" s="294"/>
      <c r="FGQ103" s="294"/>
      <c r="FGR103" s="294"/>
      <c r="FGS103" s="294"/>
      <c r="FGT103" s="294"/>
      <c r="FGU103" s="294"/>
      <c r="FGV103" s="294"/>
      <c r="FGW103" s="294"/>
      <c r="FGX103" s="294"/>
      <c r="FGY103" s="294"/>
      <c r="FGZ103" s="294"/>
      <c r="FHA103" s="294"/>
      <c r="FHB103" s="294"/>
      <c r="FHC103" s="294"/>
      <c r="FHD103" s="294"/>
      <c r="FHE103" s="294"/>
      <c r="FHF103" s="294"/>
      <c r="FHG103" s="294"/>
      <c r="FHH103" s="294"/>
      <c r="FHI103" s="294"/>
      <c r="FHJ103" s="294"/>
      <c r="FHK103" s="294"/>
      <c r="FHL103" s="294"/>
      <c r="FHM103" s="294"/>
      <c r="FHN103" s="294"/>
      <c r="FHO103" s="294"/>
      <c r="FHP103" s="294"/>
      <c r="FHQ103" s="294"/>
      <c r="FHR103" s="294"/>
      <c r="FHS103" s="294"/>
      <c r="FHT103" s="294"/>
      <c r="FHU103" s="294"/>
      <c r="FHV103" s="294"/>
      <c r="FHW103" s="294"/>
      <c r="FHX103" s="294"/>
      <c r="FHY103" s="294"/>
      <c r="FHZ103" s="294"/>
      <c r="FIA103" s="294"/>
      <c r="FIB103" s="294"/>
      <c r="FIC103" s="294"/>
      <c r="FID103" s="294"/>
      <c r="FIE103" s="294"/>
      <c r="FIF103" s="294"/>
      <c r="FIG103" s="294"/>
      <c r="FIH103" s="294"/>
      <c r="FII103" s="294"/>
      <c r="FIJ103" s="294"/>
      <c r="FIK103" s="294"/>
      <c r="FIL103" s="294"/>
      <c r="FIM103" s="294"/>
      <c r="FIN103" s="294"/>
      <c r="FIO103" s="294"/>
      <c r="FIP103" s="294"/>
      <c r="FIQ103" s="294"/>
      <c r="FIR103" s="294"/>
      <c r="FIS103" s="294"/>
      <c r="FIT103" s="294"/>
      <c r="FIU103" s="294"/>
      <c r="FIV103" s="294"/>
      <c r="FIW103" s="294"/>
      <c r="FIX103" s="294"/>
      <c r="FIY103" s="294"/>
      <c r="FIZ103" s="294"/>
      <c r="FJA103" s="294"/>
      <c r="FJB103" s="294"/>
      <c r="FJC103" s="294"/>
      <c r="FJD103" s="294"/>
      <c r="FJE103" s="294"/>
      <c r="FJF103" s="294"/>
      <c r="FJG103" s="294"/>
      <c r="FJH103" s="294"/>
      <c r="FJI103" s="294"/>
      <c r="FJJ103" s="294"/>
      <c r="FJK103" s="294"/>
      <c r="FJL103" s="294"/>
      <c r="FJM103" s="294"/>
      <c r="FJN103" s="294"/>
      <c r="FJO103" s="294"/>
      <c r="FJP103" s="294"/>
      <c r="FJQ103" s="294"/>
      <c r="FJR103" s="294"/>
      <c r="FJS103" s="294"/>
      <c r="FJT103" s="294"/>
      <c r="FJU103" s="294"/>
      <c r="FJV103" s="294"/>
      <c r="FJW103" s="294"/>
      <c r="FJX103" s="294"/>
      <c r="FJY103" s="294"/>
      <c r="FJZ103" s="294"/>
      <c r="FKA103" s="294"/>
      <c r="FKB103" s="294"/>
      <c r="FKC103" s="294"/>
      <c r="FKD103" s="294"/>
      <c r="FKE103" s="294"/>
      <c r="FKF103" s="294"/>
      <c r="FKG103" s="294"/>
      <c r="FKH103" s="294"/>
      <c r="FKI103" s="294"/>
      <c r="FKJ103" s="294"/>
      <c r="FKK103" s="294"/>
      <c r="FKL103" s="294"/>
      <c r="FKM103" s="294"/>
      <c r="FKT103" s="294"/>
      <c r="FKU103" s="294"/>
      <c r="FKV103" s="294"/>
      <c r="FKW103" s="294"/>
      <c r="FKX103" s="294"/>
      <c r="FKY103" s="294"/>
      <c r="FKZ103" s="294"/>
      <c r="FLA103" s="294"/>
      <c r="FLB103" s="294"/>
      <c r="FLC103" s="294"/>
      <c r="FLD103" s="294"/>
      <c r="FLE103" s="294"/>
      <c r="FLF103" s="294"/>
      <c r="FLG103" s="294"/>
      <c r="FLH103" s="294"/>
      <c r="FLI103" s="294"/>
      <c r="FLJ103" s="294"/>
      <c r="FLK103" s="294"/>
      <c r="FLL103" s="294"/>
      <c r="FLM103" s="294"/>
      <c r="FLN103" s="294"/>
      <c r="FLO103" s="294"/>
      <c r="FLP103" s="294"/>
      <c r="FLQ103" s="294"/>
      <c r="FLR103" s="294"/>
      <c r="FLS103" s="294"/>
      <c r="FLT103" s="294"/>
      <c r="FLU103" s="294"/>
      <c r="FLV103" s="294"/>
      <c r="FLW103" s="294"/>
      <c r="FLX103" s="294"/>
      <c r="FLY103" s="294"/>
      <c r="FLZ103" s="294"/>
      <c r="FMA103" s="294"/>
      <c r="FMB103" s="294"/>
      <c r="FMC103" s="294"/>
      <c r="FMD103" s="294"/>
      <c r="FME103" s="294"/>
      <c r="FMF103" s="294"/>
      <c r="FMG103" s="294"/>
      <c r="FMH103" s="294"/>
      <c r="FMI103" s="294"/>
      <c r="FMJ103" s="294"/>
      <c r="FMK103" s="294"/>
      <c r="FML103" s="294"/>
      <c r="FMM103" s="294"/>
      <c r="FMN103" s="294"/>
      <c r="FMO103" s="294"/>
      <c r="FMP103" s="294"/>
      <c r="FMQ103" s="294"/>
      <c r="FMR103" s="294"/>
      <c r="FMS103" s="294"/>
      <c r="FMT103" s="294"/>
      <c r="FMU103" s="294"/>
      <c r="FMV103" s="294"/>
      <c r="FMW103" s="294"/>
      <c r="FMX103" s="294"/>
      <c r="FMY103" s="294"/>
      <c r="FMZ103" s="294"/>
      <c r="FNA103" s="294"/>
      <c r="FNB103" s="294"/>
      <c r="FNC103" s="294"/>
      <c r="FND103" s="294"/>
      <c r="FNE103" s="294"/>
      <c r="FNF103" s="294"/>
      <c r="FNG103" s="294"/>
      <c r="FNH103" s="294"/>
      <c r="FNI103" s="294"/>
      <c r="FNJ103" s="294"/>
      <c r="FNK103" s="294"/>
      <c r="FNL103" s="294"/>
      <c r="FNM103" s="294"/>
      <c r="FNN103" s="294"/>
      <c r="FNO103" s="294"/>
      <c r="FNP103" s="294"/>
      <c r="FNQ103" s="294"/>
      <c r="FNR103" s="294"/>
      <c r="FNS103" s="294"/>
      <c r="FNT103" s="294"/>
      <c r="FNU103" s="294"/>
      <c r="FNV103" s="294"/>
      <c r="FNW103" s="294"/>
      <c r="FNX103" s="294"/>
      <c r="FNY103" s="294"/>
      <c r="FNZ103" s="294"/>
      <c r="FOA103" s="294"/>
      <c r="FOB103" s="294"/>
      <c r="FOC103" s="294"/>
      <c r="FOD103" s="294"/>
      <c r="FOE103" s="294"/>
      <c r="FOF103" s="294"/>
      <c r="FOG103" s="294"/>
      <c r="FOH103" s="294"/>
      <c r="FOI103" s="294"/>
      <c r="FOJ103" s="294"/>
      <c r="FOK103" s="294"/>
      <c r="FOL103" s="294"/>
      <c r="FOM103" s="294"/>
      <c r="FON103" s="294"/>
      <c r="FOO103" s="294"/>
      <c r="FOP103" s="294"/>
      <c r="FOQ103" s="294"/>
      <c r="FOR103" s="294"/>
      <c r="FOS103" s="294"/>
      <c r="FOT103" s="294"/>
      <c r="FOU103" s="294"/>
      <c r="FOV103" s="294"/>
      <c r="FOW103" s="294"/>
      <c r="FOX103" s="294"/>
      <c r="FOY103" s="294"/>
      <c r="FOZ103" s="294"/>
      <c r="FPA103" s="294"/>
      <c r="FPB103" s="294"/>
      <c r="FPC103" s="294"/>
      <c r="FPD103" s="294"/>
      <c r="FPE103" s="294"/>
      <c r="FPF103" s="294"/>
      <c r="FPG103" s="294"/>
      <c r="FPH103" s="294"/>
      <c r="FPI103" s="294"/>
      <c r="FPJ103" s="294"/>
      <c r="FPK103" s="294"/>
      <c r="FPL103" s="294"/>
      <c r="FPM103" s="294"/>
      <c r="FPN103" s="294"/>
      <c r="FPO103" s="294"/>
      <c r="FPP103" s="294"/>
      <c r="FPQ103" s="294"/>
      <c r="FPR103" s="294"/>
      <c r="FPS103" s="294"/>
      <c r="FPT103" s="294"/>
      <c r="FPU103" s="294"/>
      <c r="FPV103" s="294"/>
      <c r="FPW103" s="294"/>
      <c r="FPX103" s="294"/>
      <c r="FPY103" s="294"/>
      <c r="FPZ103" s="294"/>
      <c r="FQA103" s="294"/>
      <c r="FQB103" s="294"/>
      <c r="FQC103" s="294"/>
      <c r="FQD103" s="294"/>
      <c r="FQE103" s="294"/>
      <c r="FQF103" s="294"/>
      <c r="FQG103" s="294"/>
      <c r="FQH103" s="294"/>
      <c r="FQI103" s="294"/>
      <c r="FQJ103" s="294"/>
      <c r="FQK103" s="294"/>
      <c r="FQL103" s="294"/>
      <c r="FQM103" s="294"/>
      <c r="FQN103" s="294"/>
      <c r="FQO103" s="294"/>
      <c r="FQP103" s="294"/>
      <c r="FQQ103" s="294"/>
      <c r="FQR103" s="294"/>
      <c r="FQS103" s="294"/>
      <c r="FQT103" s="294"/>
      <c r="FQU103" s="294"/>
      <c r="FQV103" s="294"/>
      <c r="FQW103" s="294"/>
      <c r="FQX103" s="294"/>
      <c r="FQY103" s="294"/>
      <c r="FQZ103" s="294"/>
      <c r="FRA103" s="294"/>
      <c r="FRB103" s="294"/>
      <c r="FRC103" s="294"/>
      <c r="FRD103" s="294"/>
      <c r="FRE103" s="294"/>
      <c r="FRF103" s="294"/>
      <c r="FRG103" s="294"/>
      <c r="FRH103" s="294"/>
      <c r="FRI103" s="294"/>
      <c r="FRJ103" s="294"/>
      <c r="FRK103" s="294"/>
      <c r="FRL103" s="294"/>
      <c r="FRM103" s="294"/>
      <c r="FRN103" s="294"/>
      <c r="FRO103" s="294"/>
      <c r="FRP103" s="294"/>
      <c r="FRQ103" s="294"/>
      <c r="FRR103" s="294"/>
      <c r="FRS103" s="294"/>
      <c r="FRT103" s="294"/>
      <c r="FRU103" s="294"/>
      <c r="FRV103" s="294"/>
      <c r="FRW103" s="294"/>
      <c r="FRX103" s="294"/>
      <c r="FRY103" s="294"/>
      <c r="FRZ103" s="294"/>
      <c r="FSA103" s="294"/>
      <c r="FSB103" s="294"/>
      <c r="FSC103" s="294"/>
      <c r="FSD103" s="294"/>
      <c r="FSE103" s="294"/>
      <c r="FSF103" s="294"/>
      <c r="FSG103" s="294"/>
      <c r="FSH103" s="294"/>
      <c r="FSI103" s="294"/>
      <c r="FSJ103" s="294"/>
      <c r="FSK103" s="294"/>
      <c r="FSL103" s="294"/>
      <c r="FSM103" s="294"/>
      <c r="FSN103" s="294"/>
      <c r="FSO103" s="294"/>
      <c r="FSP103" s="294"/>
      <c r="FSQ103" s="294"/>
      <c r="FSR103" s="294"/>
      <c r="FSS103" s="294"/>
      <c r="FST103" s="294"/>
      <c r="FSU103" s="294"/>
      <c r="FSV103" s="294"/>
      <c r="FSW103" s="294"/>
      <c r="FSX103" s="294"/>
      <c r="FSY103" s="294"/>
      <c r="FSZ103" s="294"/>
      <c r="FTA103" s="294"/>
      <c r="FTB103" s="294"/>
      <c r="FTC103" s="294"/>
      <c r="FTD103" s="294"/>
      <c r="FTE103" s="294"/>
      <c r="FTF103" s="294"/>
      <c r="FTG103" s="294"/>
      <c r="FTH103" s="294"/>
      <c r="FTI103" s="294"/>
      <c r="FTJ103" s="294"/>
      <c r="FTK103" s="294"/>
      <c r="FTL103" s="294"/>
      <c r="FTM103" s="294"/>
      <c r="FTN103" s="294"/>
      <c r="FTO103" s="294"/>
      <c r="FTP103" s="294"/>
      <c r="FTQ103" s="294"/>
      <c r="FTR103" s="294"/>
      <c r="FTS103" s="294"/>
      <c r="FTT103" s="294"/>
      <c r="FTU103" s="294"/>
      <c r="FTV103" s="294"/>
      <c r="FTW103" s="294"/>
      <c r="FTX103" s="294"/>
      <c r="FTY103" s="294"/>
      <c r="FTZ103" s="294"/>
      <c r="FUA103" s="294"/>
      <c r="FUB103" s="294"/>
      <c r="FUC103" s="294"/>
      <c r="FUD103" s="294"/>
      <c r="FUE103" s="294"/>
      <c r="FUF103" s="294"/>
      <c r="FUG103" s="294"/>
      <c r="FUH103" s="294"/>
      <c r="FUI103" s="294"/>
      <c r="FUP103" s="294"/>
      <c r="FUQ103" s="294"/>
      <c r="FUR103" s="294"/>
      <c r="FUS103" s="294"/>
      <c r="FUT103" s="294"/>
      <c r="FUU103" s="294"/>
      <c r="FUV103" s="294"/>
      <c r="FUW103" s="294"/>
      <c r="FUX103" s="294"/>
      <c r="FUY103" s="294"/>
      <c r="FUZ103" s="294"/>
      <c r="FVA103" s="294"/>
      <c r="FVB103" s="294"/>
      <c r="FVC103" s="294"/>
      <c r="FVD103" s="294"/>
      <c r="FVE103" s="294"/>
      <c r="FVF103" s="294"/>
      <c r="FVG103" s="294"/>
      <c r="FVH103" s="294"/>
      <c r="FVI103" s="294"/>
      <c r="FVJ103" s="294"/>
      <c r="FVK103" s="294"/>
      <c r="FVL103" s="294"/>
      <c r="FVM103" s="294"/>
      <c r="FVN103" s="294"/>
      <c r="FVO103" s="294"/>
      <c r="FVP103" s="294"/>
      <c r="FVQ103" s="294"/>
      <c r="FVR103" s="294"/>
      <c r="FVS103" s="294"/>
      <c r="FVT103" s="294"/>
      <c r="FVU103" s="294"/>
      <c r="FVV103" s="294"/>
      <c r="FVW103" s="294"/>
      <c r="FVX103" s="294"/>
      <c r="FVY103" s="294"/>
      <c r="FVZ103" s="294"/>
      <c r="FWA103" s="294"/>
      <c r="FWB103" s="294"/>
      <c r="FWC103" s="294"/>
      <c r="FWD103" s="294"/>
      <c r="FWE103" s="294"/>
      <c r="FWF103" s="294"/>
      <c r="FWG103" s="294"/>
      <c r="FWH103" s="294"/>
      <c r="FWI103" s="294"/>
      <c r="FWJ103" s="294"/>
      <c r="FWK103" s="294"/>
      <c r="FWL103" s="294"/>
      <c r="FWM103" s="294"/>
      <c r="FWN103" s="294"/>
      <c r="FWO103" s="294"/>
      <c r="FWP103" s="294"/>
      <c r="FWQ103" s="294"/>
      <c r="FWR103" s="294"/>
      <c r="FWS103" s="294"/>
      <c r="FWT103" s="294"/>
      <c r="FWU103" s="294"/>
      <c r="FWV103" s="294"/>
      <c r="FWW103" s="294"/>
      <c r="FWX103" s="294"/>
      <c r="FWY103" s="294"/>
      <c r="FWZ103" s="294"/>
      <c r="FXA103" s="294"/>
      <c r="FXB103" s="294"/>
      <c r="FXC103" s="294"/>
      <c r="FXD103" s="294"/>
      <c r="FXE103" s="294"/>
      <c r="FXF103" s="294"/>
      <c r="FXG103" s="294"/>
      <c r="FXH103" s="294"/>
      <c r="FXI103" s="294"/>
      <c r="FXJ103" s="294"/>
      <c r="FXK103" s="294"/>
      <c r="FXL103" s="294"/>
      <c r="FXM103" s="294"/>
      <c r="FXN103" s="294"/>
      <c r="FXO103" s="294"/>
      <c r="FXP103" s="294"/>
      <c r="FXQ103" s="294"/>
      <c r="FXR103" s="294"/>
      <c r="FXS103" s="294"/>
      <c r="FXT103" s="294"/>
      <c r="FXU103" s="294"/>
      <c r="FXV103" s="294"/>
      <c r="FXW103" s="294"/>
      <c r="FXX103" s="294"/>
      <c r="FXY103" s="294"/>
      <c r="FXZ103" s="294"/>
      <c r="FYA103" s="294"/>
      <c r="FYB103" s="294"/>
      <c r="FYC103" s="294"/>
      <c r="FYD103" s="294"/>
      <c r="FYE103" s="294"/>
      <c r="FYF103" s="294"/>
      <c r="FYG103" s="294"/>
      <c r="FYH103" s="294"/>
      <c r="FYI103" s="294"/>
      <c r="FYJ103" s="294"/>
      <c r="FYK103" s="294"/>
      <c r="FYL103" s="294"/>
      <c r="FYM103" s="294"/>
      <c r="FYN103" s="294"/>
      <c r="FYO103" s="294"/>
      <c r="FYP103" s="294"/>
      <c r="FYQ103" s="294"/>
      <c r="FYR103" s="294"/>
      <c r="FYS103" s="294"/>
      <c r="FYT103" s="294"/>
      <c r="FYU103" s="294"/>
      <c r="FYV103" s="294"/>
      <c r="FYW103" s="294"/>
      <c r="FYX103" s="294"/>
      <c r="FYY103" s="294"/>
      <c r="FYZ103" s="294"/>
      <c r="FZA103" s="294"/>
      <c r="FZB103" s="294"/>
      <c r="FZC103" s="294"/>
      <c r="FZD103" s="294"/>
      <c r="FZE103" s="294"/>
      <c r="FZF103" s="294"/>
      <c r="FZG103" s="294"/>
      <c r="FZH103" s="294"/>
      <c r="FZI103" s="294"/>
      <c r="FZJ103" s="294"/>
      <c r="FZK103" s="294"/>
      <c r="FZL103" s="294"/>
      <c r="FZM103" s="294"/>
      <c r="FZN103" s="294"/>
      <c r="FZO103" s="294"/>
      <c r="FZP103" s="294"/>
      <c r="FZQ103" s="294"/>
      <c r="FZR103" s="294"/>
      <c r="FZS103" s="294"/>
      <c r="FZT103" s="294"/>
      <c r="FZU103" s="294"/>
      <c r="FZV103" s="294"/>
      <c r="FZW103" s="294"/>
      <c r="FZX103" s="294"/>
      <c r="FZY103" s="294"/>
      <c r="FZZ103" s="294"/>
      <c r="GAA103" s="294"/>
      <c r="GAB103" s="294"/>
      <c r="GAC103" s="294"/>
      <c r="GAD103" s="294"/>
      <c r="GAE103" s="294"/>
      <c r="GAF103" s="294"/>
      <c r="GAG103" s="294"/>
      <c r="GAH103" s="294"/>
      <c r="GAI103" s="294"/>
      <c r="GAJ103" s="294"/>
      <c r="GAK103" s="294"/>
      <c r="GAL103" s="294"/>
      <c r="GAM103" s="294"/>
      <c r="GAN103" s="294"/>
      <c r="GAO103" s="294"/>
      <c r="GAP103" s="294"/>
      <c r="GAQ103" s="294"/>
      <c r="GAR103" s="294"/>
      <c r="GAS103" s="294"/>
      <c r="GAT103" s="294"/>
      <c r="GAU103" s="294"/>
      <c r="GAV103" s="294"/>
      <c r="GAW103" s="294"/>
      <c r="GAX103" s="294"/>
      <c r="GAY103" s="294"/>
      <c r="GAZ103" s="294"/>
      <c r="GBA103" s="294"/>
      <c r="GBB103" s="294"/>
      <c r="GBC103" s="294"/>
      <c r="GBD103" s="294"/>
      <c r="GBE103" s="294"/>
      <c r="GBF103" s="294"/>
      <c r="GBG103" s="294"/>
      <c r="GBH103" s="294"/>
      <c r="GBI103" s="294"/>
      <c r="GBJ103" s="294"/>
      <c r="GBK103" s="294"/>
      <c r="GBL103" s="294"/>
      <c r="GBM103" s="294"/>
      <c r="GBN103" s="294"/>
      <c r="GBO103" s="294"/>
      <c r="GBP103" s="294"/>
      <c r="GBQ103" s="294"/>
      <c r="GBR103" s="294"/>
      <c r="GBS103" s="294"/>
      <c r="GBT103" s="294"/>
      <c r="GBU103" s="294"/>
      <c r="GBV103" s="294"/>
      <c r="GBW103" s="294"/>
      <c r="GBX103" s="294"/>
      <c r="GBY103" s="294"/>
      <c r="GBZ103" s="294"/>
      <c r="GCA103" s="294"/>
      <c r="GCB103" s="294"/>
      <c r="GCC103" s="294"/>
      <c r="GCD103" s="294"/>
      <c r="GCE103" s="294"/>
      <c r="GCF103" s="294"/>
      <c r="GCG103" s="294"/>
      <c r="GCH103" s="294"/>
      <c r="GCI103" s="294"/>
      <c r="GCJ103" s="294"/>
      <c r="GCK103" s="294"/>
      <c r="GCL103" s="294"/>
      <c r="GCM103" s="294"/>
      <c r="GCN103" s="294"/>
      <c r="GCO103" s="294"/>
      <c r="GCP103" s="294"/>
      <c r="GCQ103" s="294"/>
      <c r="GCR103" s="294"/>
      <c r="GCS103" s="294"/>
      <c r="GCT103" s="294"/>
      <c r="GCU103" s="294"/>
      <c r="GCV103" s="294"/>
      <c r="GCW103" s="294"/>
      <c r="GCX103" s="294"/>
      <c r="GCY103" s="294"/>
      <c r="GCZ103" s="294"/>
      <c r="GDA103" s="294"/>
      <c r="GDB103" s="294"/>
      <c r="GDC103" s="294"/>
      <c r="GDD103" s="294"/>
      <c r="GDE103" s="294"/>
      <c r="GDF103" s="294"/>
      <c r="GDG103" s="294"/>
      <c r="GDH103" s="294"/>
      <c r="GDI103" s="294"/>
      <c r="GDJ103" s="294"/>
      <c r="GDK103" s="294"/>
      <c r="GDL103" s="294"/>
      <c r="GDM103" s="294"/>
      <c r="GDN103" s="294"/>
      <c r="GDO103" s="294"/>
      <c r="GDP103" s="294"/>
      <c r="GDQ103" s="294"/>
      <c r="GDR103" s="294"/>
      <c r="GDS103" s="294"/>
      <c r="GDT103" s="294"/>
      <c r="GDU103" s="294"/>
      <c r="GDV103" s="294"/>
      <c r="GDW103" s="294"/>
      <c r="GDX103" s="294"/>
      <c r="GDY103" s="294"/>
      <c r="GDZ103" s="294"/>
      <c r="GEA103" s="294"/>
      <c r="GEB103" s="294"/>
      <c r="GEC103" s="294"/>
      <c r="GED103" s="294"/>
      <c r="GEE103" s="294"/>
      <c r="GEL103" s="294"/>
      <c r="GEM103" s="294"/>
      <c r="GEN103" s="294"/>
      <c r="GEO103" s="294"/>
      <c r="GEP103" s="294"/>
      <c r="GEQ103" s="294"/>
      <c r="GER103" s="294"/>
      <c r="GES103" s="294"/>
      <c r="GET103" s="294"/>
      <c r="GEU103" s="294"/>
      <c r="GEV103" s="294"/>
      <c r="GEW103" s="294"/>
      <c r="GEX103" s="294"/>
      <c r="GEY103" s="294"/>
      <c r="GEZ103" s="294"/>
      <c r="GFA103" s="294"/>
      <c r="GFB103" s="294"/>
      <c r="GFC103" s="294"/>
      <c r="GFD103" s="294"/>
      <c r="GFE103" s="294"/>
      <c r="GFF103" s="294"/>
      <c r="GFG103" s="294"/>
      <c r="GFH103" s="294"/>
      <c r="GFI103" s="294"/>
      <c r="GFJ103" s="294"/>
      <c r="GFK103" s="294"/>
      <c r="GFL103" s="294"/>
      <c r="GFM103" s="294"/>
      <c r="GFN103" s="294"/>
      <c r="GFO103" s="294"/>
      <c r="GFP103" s="294"/>
      <c r="GFQ103" s="294"/>
      <c r="GFR103" s="294"/>
      <c r="GFS103" s="294"/>
      <c r="GFT103" s="294"/>
      <c r="GFU103" s="294"/>
      <c r="GFV103" s="294"/>
      <c r="GFW103" s="294"/>
      <c r="GFX103" s="294"/>
      <c r="GFY103" s="294"/>
      <c r="GFZ103" s="294"/>
      <c r="GGA103" s="294"/>
      <c r="GGB103" s="294"/>
      <c r="GGC103" s="294"/>
      <c r="GGD103" s="294"/>
      <c r="GGE103" s="294"/>
      <c r="GGF103" s="294"/>
      <c r="GGG103" s="294"/>
      <c r="GGH103" s="294"/>
      <c r="GGI103" s="294"/>
      <c r="GGJ103" s="294"/>
      <c r="GGK103" s="294"/>
      <c r="GGL103" s="294"/>
      <c r="GGM103" s="294"/>
      <c r="GGN103" s="294"/>
      <c r="GGO103" s="294"/>
      <c r="GGP103" s="294"/>
      <c r="GGQ103" s="294"/>
      <c r="GGR103" s="294"/>
      <c r="GGS103" s="294"/>
      <c r="GGT103" s="294"/>
      <c r="GGU103" s="294"/>
      <c r="GGV103" s="294"/>
      <c r="GGW103" s="294"/>
      <c r="GGX103" s="294"/>
      <c r="GGY103" s="294"/>
      <c r="GGZ103" s="294"/>
      <c r="GHA103" s="294"/>
      <c r="GHB103" s="294"/>
      <c r="GHC103" s="294"/>
      <c r="GHD103" s="294"/>
      <c r="GHE103" s="294"/>
      <c r="GHF103" s="294"/>
      <c r="GHG103" s="294"/>
      <c r="GHH103" s="294"/>
      <c r="GHI103" s="294"/>
      <c r="GHJ103" s="294"/>
      <c r="GHK103" s="294"/>
      <c r="GHL103" s="294"/>
      <c r="GHM103" s="294"/>
      <c r="GHN103" s="294"/>
      <c r="GHO103" s="294"/>
      <c r="GHP103" s="294"/>
      <c r="GHQ103" s="294"/>
      <c r="GHR103" s="294"/>
      <c r="GHS103" s="294"/>
      <c r="GHT103" s="294"/>
      <c r="GHU103" s="294"/>
      <c r="GHV103" s="294"/>
      <c r="GHW103" s="294"/>
      <c r="GHX103" s="294"/>
      <c r="GHY103" s="294"/>
      <c r="GHZ103" s="294"/>
      <c r="GIA103" s="294"/>
      <c r="GIB103" s="294"/>
      <c r="GIC103" s="294"/>
      <c r="GID103" s="294"/>
      <c r="GIE103" s="294"/>
      <c r="GIF103" s="294"/>
      <c r="GIG103" s="294"/>
      <c r="GIH103" s="294"/>
      <c r="GII103" s="294"/>
      <c r="GIJ103" s="294"/>
      <c r="GIK103" s="294"/>
      <c r="GIL103" s="294"/>
      <c r="GIM103" s="294"/>
      <c r="GIN103" s="294"/>
      <c r="GIO103" s="294"/>
      <c r="GIP103" s="294"/>
      <c r="GIQ103" s="294"/>
      <c r="GIR103" s="294"/>
      <c r="GIS103" s="294"/>
      <c r="GIT103" s="294"/>
      <c r="GIU103" s="294"/>
      <c r="GIV103" s="294"/>
      <c r="GIW103" s="294"/>
      <c r="GIX103" s="294"/>
      <c r="GIY103" s="294"/>
      <c r="GIZ103" s="294"/>
      <c r="GJA103" s="294"/>
      <c r="GJB103" s="294"/>
      <c r="GJC103" s="294"/>
      <c r="GJD103" s="294"/>
      <c r="GJE103" s="294"/>
      <c r="GJF103" s="294"/>
      <c r="GJG103" s="294"/>
      <c r="GJH103" s="294"/>
      <c r="GJI103" s="294"/>
      <c r="GJJ103" s="294"/>
      <c r="GJK103" s="294"/>
      <c r="GJL103" s="294"/>
      <c r="GJM103" s="294"/>
      <c r="GJN103" s="294"/>
      <c r="GJO103" s="294"/>
      <c r="GJP103" s="294"/>
      <c r="GJQ103" s="294"/>
      <c r="GJR103" s="294"/>
      <c r="GJS103" s="294"/>
      <c r="GJT103" s="294"/>
      <c r="GJU103" s="294"/>
      <c r="GJV103" s="294"/>
      <c r="GJW103" s="294"/>
      <c r="GJX103" s="294"/>
      <c r="GJY103" s="294"/>
      <c r="GJZ103" s="294"/>
      <c r="GKA103" s="294"/>
      <c r="GKB103" s="294"/>
      <c r="GKC103" s="294"/>
      <c r="GKD103" s="294"/>
      <c r="GKE103" s="294"/>
      <c r="GKF103" s="294"/>
      <c r="GKG103" s="294"/>
      <c r="GKH103" s="294"/>
      <c r="GKI103" s="294"/>
      <c r="GKJ103" s="294"/>
      <c r="GKK103" s="294"/>
      <c r="GKL103" s="294"/>
      <c r="GKM103" s="294"/>
      <c r="GKN103" s="294"/>
      <c r="GKO103" s="294"/>
      <c r="GKP103" s="294"/>
      <c r="GKQ103" s="294"/>
      <c r="GKR103" s="294"/>
      <c r="GKS103" s="294"/>
      <c r="GKT103" s="294"/>
      <c r="GKU103" s="294"/>
      <c r="GKV103" s="294"/>
      <c r="GKW103" s="294"/>
      <c r="GKX103" s="294"/>
      <c r="GKY103" s="294"/>
      <c r="GKZ103" s="294"/>
      <c r="GLA103" s="294"/>
      <c r="GLB103" s="294"/>
      <c r="GLC103" s="294"/>
      <c r="GLD103" s="294"/>
      <c r="GLE103" s="294"/>
      <c r="GLF103" s="294"/>
      <c r="GLG103" s="294"/>
      <c r="GLH103" s="294"/>
      <c r="GLI103" s="294"/>
      <c r="GLJ103" s="294"/>
      <c r="GLK103" s="294"/>
      <c r="GLL103" s="294"/>
      <c r="GLM103" s="294"/>
      <c r="GLN103" s="294"/>
      <c r="GLO103" s="294"/>
      <c r="GLP103" s="294"/>
      <c r="GLQ103" s="294"/>
      <c r="GLR103" s="294"/>
      <c r="GLS103" s="294"/>
      <c r="GLT103" s="294"/>
      <c r="GLU103" s="294"/>
      <c r="GLV103" s="294"/>
      <c r="GLW103" s="294"/>
      <c r="GLX103" s="294"/>
      <c r="GLY103" s="294"/>
      <c r="GLZ103" s="294"/>
      <c r="GMA103" s="294"/>
      <c r="GMB103" s="294"/>
      <c r="GMC103" s="294"/>
      <c r="GMD103" s="294"/>
      <c r="GME103" s="294"/>
      <c r="GMF103" s="294"/>
      <c r="GMG103" s="294"/>
      <c r="GMH103" s="294"/>
      <c r="GMI103" s="294"/>
      <c r="GMJ103" s="294"/>
      <c r="GMK103" s="294"/>
      <c r="GML103" s="294"/>
      <c r="GMM103" s="294"/>
      <c r="GMN103" s="294"/>
      <c r="GMO103" s="294"/>
      <c r="GMP103" s="294"/>
      <c r="GMQ103" s="294"/>
      <c r="GMR103" s="294"/>
      <c r="GMS103" s="294"/>
      <c r="GMT103" s="294"/>
      <c r="GMU103" s="294"/>
      <c r="GMV103" s="294"/>
      <c r="GMW103" s="294"/>
      <c r="GMX103" s="294"/>
      <c r="GMY103" s="294"/>
      <c r="GMZ103" s="294"/>
      <c r="GNA103" s="294"/>
      <c r="GNB103" s="294"/>
      <c r="GNC103" s="294"/>
      <c r="GND103" s="294"/>
      <c r="GNE103" s="294"/>
      <c r="GNF103" s="294"/>
      <c r="GNG103" s="294"/>
      <c r="GNH103" s="294"/>
      <c r="GNI103" s="294"/>
      <c r="GNJ103" s="294"/>
      <c r="GNK103" s="294"/>
      <c r="GNL103" s="294"/>
      <c r="GNM103" s="294"/>
      <c r="GNN103" s="294"/>
      <c r="GNO103" s="294"/>
      <c r="GNP103" s="294"/>
      <c r="GNQ103" s="294"/>
      <c r="GNR103" s="294"/>
      <c r="GNS103" s="294"/>
      <c r="GNT103" s="294"/>
      <c r="GNU103" s="294"/>
      <c r="GNV103" s="294"/>
      <c r="GNW103" s="294"/>
      <c r="GNX103" s="294"/>
      <c r="GNY103" s="294"/>
      <c r="GNZ103" s="294"/>
      <c r="GOA103" s="294"/>
      <c r="GOH103" s="294"/>
      <c r="GOI103" s="294"/>
      <c r="GOJ103" s="294"/>
      <c r="GOK103" s="294"/>
      <c r="GOL103" s="294"/>
      <c r="GOM103" s="294"/>
      <c r="GON103" s="294"/>
      <c r="GOO103" s="294"/>
      <c r="GOP103" s="294"/>
      <c r="GOQ103" s="294"/>
      <c r="GOR103" s="294"/>
      <c r="GOS103" s="294"/>
      <c r="GOT103" s="294"/>
      <c r="GOU103" s="294"/>
      <c r="GOV103" s="294"/>
      <c r="GOW103" s="294"/>
      <c r="GOX103" s="294"/>
      <c r="GOY103" s="294"/>
      <c r="GOZ103" s="294"/>
      <c r="GPA103" s="294"/>
      <c r="GPB103" s="294"/>
      <c r="GPC103" s="294"/>
      <c r="GPD103" s="294"/>
      <c r="GPE103" s="294"/>
      <c r="GPF103" s="294"/>
      <c r="GPG103" s="294"/>
      <c r="GPH103" s="294"/>
      <c r="GPI103" s="294"/>
      <c r="GPJ103" s="294"/>
      <c r="GPK103" s="294"/>
      <c r="GPL103" s="294"/>
      <c r="GPM103" s="294"/>
      <c r="GPN103" s="294"/>
      <c r="GPO103" s="294"/>
      <c r="GPP103" s="294"/>
      <c r="GPQ103" s="294"/>
      <c r="GPR103" s="294"/>
      <c r="GPS103" s="294"/>
      <c r="GPT103" s="294"/>
      <c r="GPU103" s="294"/>
      <c r="GPV103" s="294"/>
      <c r="GPW103" s="294"/>
      <c r="GPX103" s="294"/>
      <c r="GPY103" s="294"/>
      <c r="GPZ103" s="294"/>
      <c r="GQA103" s="294"/>
      <c r="GQB103" s="294"/>
      <c r="GQC103" s="294"/>
      <c r="GQD103" s="294"/>
      <c r="GQE103" s="294"/>
      <c r="GQF103" s="294"/>
      <c r="GQG103" s="294"/>
      <c r="GQH103" s="294"/>
      <c r="GQI103" s="294"/>
      <c r="GQJ103" s="294"/>
      <c r="GQK103" s="294"/>
      <c r="GQL103" s="294"/>
      <c r="GQM103" s="294"/>
      <c r="GQN103" s="294"/>
      <c r="GQO103" s="294"/>
      <c r="GQP103" s="294"/>
      <c r="GQQ103" s="294"/>
      <c r="GQR103" s="294"/>
      <c r="GQS103" s="294"/>
      <c r="GQT103" s="294"/>
      <c r="GQU103" s="294"/>
      <c r="GQV103" s="294"/>
      <c r="GQW103" s="294"/>
      <c r="GQX103" s="294"/>
      <c r="GQY103" s="294"/>
      <c r="GQZ103" s="294"/>
      <c r="GRA103" s="294"/>
      <c r="GRB103" s="294"/>
      <c r="GRC103" s="294"/>
      <c r="GRD103" s="294"/>
      <c r="GRE103" s="294"/>
      <c r="GRF103" s="294"/>
      <c r="GRG103" s="294"/>
      <c r="GRH103" s="294"/>
      <c r="GRI103" s="294"/>
      <c r="GRJ103" s="294"/>
      <c r="GRK103" s="294"/>
      <c r="GRL103" s="294"/>
      <c r="GRM103" s="294"/>
      <c r="GRN103" s="294"/>
      <c r="GRO103" s="294"/>
      <c r="GRP103" s="294"/>
      <c r="GRQ103" s="294"/>
      <c r="GRR103" s="294"/>
      <c r="GRS103" s="294"/>
      <c r="GRT103" s="294"/>
      <c r="GRU103" s="294"/>
      <c r="GRV103" s="294"/>
      <c r="GRW103" s="294"/>
      <c r="GRX103" s="294"/>
      <c r="GRY103" s="294"/>
      <c r="GRZ103" s="294"/>
      <c r="GSA103" s="294"/>
      <c r="GSB103" s="294"/>
      <c r="GSC103" s="294"/>
      <c r="GSD103" s="294"/>
      <c r="GSE103" s="294"/>
      <c r="GSF103" s="294"/>
      <c r="GSG103" s="294"/>
      <c r="GSH103" s="294"/>
      <c r="GSI103" s="294"/>
      <c r="GSJ103" s="294"/>
      <c r="GSK103" s="294"/>
      <c r="GSL103" s="294"/>
      <c r="GSM103" s="294"/>
      <c r="GSN103" s="294"/>
      <c r="GSO103" s="294"/>
      <c r="GSP103" s="294"/>
      <c r="GSQ103" s="294"/>
      <c r="GSR103" s="294"/>
      <c r="GSS103" s="294"/>
      <c r="GST103" s="294"/>
      <c r="GSU103" s="294"/>
      <c r="GSV103" s="294"/>
      <c r="GSW103" s="294"/>
      <c r="GSX103" s="294"/>
      <c r="GSY103" s="294"/>
      <c r="GSZ103" s="294"/>
      <c r="GTA103" s="294"/>
      <c r="GTB103" s="294"/>
      <c r="GTC103" s="294"/>
      <c r="GTD103" s="294"/>
      <c r="GTE103" s="294"/>
      <c r="GTF103" s="294"/>
      <c r="GTG103" s="294"/>
      <c r="GTH103" s="294"/>
      <c r="GTI103" s="294"/>
      <c r="GTJ103" s="294"/>
      <c r="GTK103" s="294"/>
      <c r="GTL103" s="294"/>
      <c r="GTM103" s="294"/>
      <c r="GTN103" s="294"/>
      <c r="GTO103" s="294"/>
      <c r="GTP103" s="294"/>
      <c r="GTQ103" s="294"/>
      <c r="GTR103" s="294"/>
      <c r="GTS103" s="294"/>
      <c r="GTT103" s="294"/>
      <c r="GTU103" s="294"/>
      <c r="GTV103" s="294"/>
      <c r="GTW103" s="294"/>
      <c r="GTX103" s="294"/>
      <c r="GTY103" s="294"/>
      <c r="GTZ103" s="294"/>
      <c r="GUA103" s="294"/>
      <c r="GUB103" s="294"/>
      <c r="GUC103" s="294"/>
      <c r="GUD103" s="294"/>
      <c r="GUE103" s="294"/>
      <c r="GUF103" s="294"/>
      <c r="GUG103" s="294"/>
      <c r="GUH103" s="294"/>
      <c r="GUI103" s="294"/>
      <c r="GUJ103" s="294"/>
      <c r="GUK103" s="294"/>
      <c r="GUL103" s="294"/>
      <c r="GUM103" s="294"/>
      <c r="GUN103" s="294"/>
      <c r="GUO103" s="294"/>
      <c r="GUP103" s="294"/>
      <c r="GUQ103" s="294"/>
      <c r="GUR103" s="294"/>
      <c r="GUS103" s="294"/>
      <c r="GUT103" s="294"/>
      <c r="GUU103" s="294"/>
      <c r="GUV103" s="294"/>
      <c r="GUW103" s="294"/>
      <c r="GUX103" s="294"/>
      <c r="GUY103" s="294"/>
      <c r="GUZ103" s="294"/>
      <c r="GVA103" s="294"/>
      <c r="GVB103" s="294"/>
      <c r="GVC103" s="294"/>
      <c r="GVD103" s="294"/>
      <c r="GVE103" s="294"/>
      <c r="GVF103" s="294"/>
      <c r="GVG103" s="294"/>
      <c r="GVH103" s="294"/>
      <c r="GVI103" s="294"/>
      <c r="GVJ103" s="294"/>
      <c r="GVK103" s="294"/>
      <c r="GVL103" s="294"/>
      <c r="GVM103" s="294"/>
      <c r="GVN103" s="294"/>
      <c r="GVO103" s="294"/>
      <c r="GVP103" s="294"/>
      <c r="GVQ103" s="294"/>
      <c r="GVR103" s="294"/>
      <c r="GVS103" s="294"/>
      <c r="GVT103" s="294"/>
      <c r="GVU103" s="294"/>
      <c r="GVV103" s="294"/>
      <c r="GVW103" s="294"/>
      <c r="GVX103" s="294"/>
      <c r="GVY103" s="294"/>
      <c r="GVZ103" s="294"/>
      <c r="GWA103" s="294"/>
      <c r="GWB103" s="294"/>
      <c r="GWC103" s="294"/>
      <c r="GWD103" s="294"/>
      <c r="GWE103" s="294"/>
      <c r="GWF103" s="294"/>
      <c r="GWG103" s="294"/>
      <c r="GWH103" s="294"/>
      <c r="GWI103" s="294"/>
      <c r="GWJ103" s="294"/>
      <c r="GWK103" s="294"/>
      <c r="GWL103" s="294"/>
      <c r="GWM103" s="294"/>
      <c r="GWN103" s="294"/>
      <c r="GWO103" s="294"/>
      <c r="GWP103" s="294"/>
      <c r="GWQ103" s="294"/>
      <c r="GWR103" s="294"/>
      <c r="GWS103" s="294"/>
      <c r="GWT103" s="294"/>
      <c r="GWU103" s="294"/>
      <c r="GWV103" s="294"/>
      <c r="GWW103" s="294"/>
      <c r="GWX103" s="294"/>
      <c r="GWY103" s="294"/>
      <c r="GWZ103" s="294"/>
      <c r="GXA103" s="294"/>
      <c r="GXB103" s="294"/>
      <c r="GXC103" s="294"/>
      <c r="GXD103" s="294"/>
      <c r="GXE103" s="294"/>
      <c r="GXF103" s="294"/>
      <c r="GXG103" s="294"/>
      <c r="GXH103" s="294"/>
      <c r="GXI103" s="294"/>
      <c r="GXJ103" s="294"/>
      <c r="GXK103" s="294"/>
      <c r="GXL103" s="294"/>
      <c r="GXM103" s="294"/>
      <c r="GXN103" s="294"/>
      <c r="GXO103" s="294"/>
      <c r="GXP103" s="294"/>
      <c r="GXQ103" s="294"/>
      <c r="GXR103" s="294"/>
      <c r="GXS103" s="294"/>
      <c r="GXT103" s="294"/>
      <c r="GXU103" s="294"/>
      <c r="GXV103" s="294"/>
      <c r="GXW103" s="294"/>
      <c r="GYD103" s="294"/>
      <c r="GYE103" s="294"/>
      <c r="GYF103" s="294"/>
      <c r="GYG103" s="294"/>
      <c r="GYH103" s="294"/>
      <c r="GYI103" s="294"/>
      <c r="GYJ103" s="294"/>
      <c r="GYK103" s="294"/>
      <c r="GYL103" s="294"/>
      <c r="GYM103" s="294"/>
      <c r="GYN103" s="294"/>
      <c r="GYO103" s="294"/>
      <c r="GYP103" s="294"/>
      <c r="GYQ103" s="294"/>
      <c r="GYR103" s="294"/>
      <c r="GYS103" s="294"/>
      <c r="GYT103" s="294"/>
      <c r="GYU103" s="294"/>
      <c r="GYV103" s="294"/>
      <c r="GYW103" s="294"/>
      <c r="GYX103" s="294"/>
      <c r="GYY103" s="294"/>
      <c r="GYZ103" s="294"/>
      <c r="GZA103" s="294"/>
      <c r="GZB103" s="294"/>
      <c r="GZC103" s="294"/>
      <c r="GZD103" s="294"/>
      <c r="GZE103" s="294"/>
      <c r="GZF103" s="294"/>
      <c r="GZG103" s="294"/>
      <c r="GZH103" s="294"/>
      <c r="GZI103" s="294"/>
      <c r="GZJ103" s="294"/>
      <c r="GZK103" s="294"/>
      <c r="GZL103" s="294"/>
      <c r="GZM103" s="294"/>
      <c r="GZN103" s="294"/>
      <c r="GZO103" s="294"/>
      <c r="GZP103" s="294"/>
      <c r="GZQ103" s="294"/>
      <c r="GZR103" s="294"/>
      <c r="GZS103" s="294"/>
      <c r="GZT103" s="294"/>
      <c r="GZU103" s="294"/>
      <c r="GZV103" s="294"/>
      <c r="GZW103" s="294"/>
      <c r="GZX103" s="294"/>
      <c r="GZY103" s="294"/>
      <c r="GZZ103" s="294"/>
      <c r="HAA103" s="294"/>
      <c r="HAB103" s="294"/>
      <c r="HAC103" s="294"/>
      <c r="HAD103" s="294"/>
      <c r="HAE103" s="294"/>
      <c r="HAF103" s="294"/>
      <c r="HAG103" s="294"/>
      <c r="HAH103" s="294"/>
      <c r="HAI103" s="294"/>
      <c r="HAJ103" s="294"/>
      <c r="HAK103" s="294"/>
      <c r="HAL103" s="294"/>
      <c r="HAM103" s="294"/>
      <c r="HAN103" s="294"/>
      <c r="HAO103" s="294"/>
      <c r="HAP103" s="294"/>
      <c r="HAQ103" s="294"/>
      <c r="HAR103" s="294"/>
      <c r="HAS103" s="294"/>
      <c r="HAT103" s="294"/>
      <c r="HAU103" s="294"/>
      <c r="HAV103" s="294"/>
      <c r="HAW103" s="294"/>
      <c r="HAX103" s="294"/>
      <c r="HAY103" s="294"/>
      <c r="HAZ103" s="294"/>
      <c r="HBA103" s="294"/>
      <c r="HBB103" s="294"/>
      <c r="HBC103" s="294"/>
      <c r="HBD103" s="294"/>
      <c r="HBE103" s="294"/>
      <c r="HBF103" s="294"/>
      <c r="HBG103" s="294"/>
      <c r="HBH103" s="294"/>
      <c r="HBI103" s="294"/>
      <c r="HBJ103" s="294"/>
      <c r="HBK103" s="294"/>
      <c r="HBL103" s="294"/>
      <c r="HBM103" s="294"/>
      <c r="HBN103" s="294"/>
      <c r="HBO103" s="294"/>
      <c r="HBP103" s="294"/>
      <c r="HBQ103" s="294"/>
      <c r="HBR103" s="294"/>
      <c r="HBS103" s="294"/>
      <c r="HBT103" s="294"/>
      <c r="HBU103" s="294"/>
      <c r="HBV103" s="294"/>
      <c r="HBW103" s="294"/>
      <c r="HBX103" s="294"/>
      <c r="HBY103" s="294"/>
      <c r="HBZ103" s="294"/>
      <c r="HCA103" s="294"/>
      <c r="HCB103" s="294"/>
      <c r="HCC103" s="294"/>
      <c r="HCD103" s="294"/>
      <c r="HCE103" s="294"/>
      <c r="HCF103" s="294"/>
      <c r="HCG103" s="294"/>
      <c r="HCH103" s="294"/>
      <c r="HCI103" s="294"/>
      <c r="HCJ103" s="294"/>
      <c r="HCK103" s="294"/>
      <c r="HCL103" s="294"/>
      <c r="HCM103" s="294"/>
      <c r="HCN103" s="294"/>
      <c r="HCO103" s="294"/>
      <c r="HCP103" s="294"/>
      <c r="HCQ103" s="294"/>
      <c r="HCR103" s="294"/>
      <c r="HCS103" s="294"/>
      <c r="HCT103" s="294"/>
      <c r="HCU103" s="294"/>
      <c r="HCV103" s="294"/>
      <c r="HCW103" s="294"/>
      <c r="HCX103" s="294"/>
      <c r="HCY103" s="294"/>
      <c r="HCZ103" s="294"/>
      <c r="HDA103" s="294"/>
      <c r="HDB103" s="294"/>
      <c r="HDC103" s="294"/>
      <c r="HDD103" s="294"/>
      <c r="HDE103" s="294"/>
      <c r="HDF103" s="294"/>
      <c r="HDG103" s="294"/>
      <c r="HDH103" s="294"/>
      <c r="HDI103" s="294"/>
      <c r="HDJ103" s="294"/>
      <c r="HDK103" s="294"/>
      <c r="HDL103" s="294"/>
      <c r="HDM103" s="294"/>
      <c r="HDN103" s="294"/>
      <c r="HDO103" s="294"/>
      <c r="HDP103" s="294"/>
      <c r="HDQ103" s="294"/>
      <c r="HDR103" s="294"/>
      <c r="HDS103" s="294"/>
      <c r="HDT103" s="294"/>
      <c r="HDU103" s="294"/>
      <c r="HDV103" s="294"/>
      <c r="HDW103" s="294"/>
      <c r="HDX103" s="294"/>
      <c r="HDY103" s="294"/>
      <c r="HDZ103" s="294"/>
      <c r="HEA103" s="294"/>
      <c r="HEB103" s="294"/>
      <c r="HEC103" s="294"/>
      <c r="HED103" s="294"/>
      <c r="HEE103" s="294"/>
      <c r="HEF103" s="294"/>
      <c r="HEG103" s="294"/>
      <c r="HEH103" s="294"/>
      <c r="HEI103" s="294"/>
      <c r="HEJ103" s="294"/>
      <c r="HEK103" s="294"/>
      <c r="HEL103" s="294"/>
      <c r="HEM103" s="294"/>
      <c r="HEN103" s="294"/>
      <c r="HEO103" s="294"/>
      <c r="HEP103" s="294"/>
      <c r="HEQ103" s="294"/>
      <c r="HER103" s="294"/>
      <c r="HES103" s="294"/>
      <c r="HET103" s="294"/>
      <c r="HEU103" s="294"/>
      <c r="HEV103" s="294"/>
      <c r="HEW103" s="294"/>
      <c r="HEX103" s="294"/>
      <c r="HEY103" s="294"/>
      <c r="HEZ103" s="294"/>
      <c r="HFA103" s="294"/>
      <c r="HFB103" s="294"/>
      <c r="HFC103" s="294"/>
      <c r="HFD103" s="294"/>
      <c r="HFE103" s="294"/>
      <c r="HFF103" s="294"/>
      <c r="HFG103" s="294"/>
      <c r="HFH103" s="294"/>
      <c r="HFI103" s="294"/>
      <c r="HFJ103" s="294"/>
      <c r="HFK103" s="294"/>
      <c r="HFL103" s="294"/>
      <c r="HFM103" s="294"/>
      <c r="HFN103" s="294"/>
      <c r="HFO103" s="294"/>
      <c r="HFP103" s="294"/>
      <c r="HFQ103" s="294"/>
      <c r="HFR103" s="294"/>
      <c r="HFS103" s="294"/>
      <c r="HFT103" s="294"/>
      <c r="HFU103" s="294"/>
      <c r="HFV103" s="294"/>
      <c r="HFW103" s="294"/>
      <c r="HFX103" s="294"/>
      <c r="HFY103" s="294"/>
      <c r="HFZ103" s="294"/>
      <c r="HGA103" s="294"/>
      <c r="HGB103" s="294"/>
      <c r="HGC103" s="294"/>
      <c r="HGD103" s="294"/>
      <c r="HGE103" s="294"/>
      <c r="HGF103" s="294"/>
      <c r="HGG103" s="294"/>
      <c r="HGH103" s="294"/>
      <c r="HGI103" s="294"/>
      <c r="HGJ103" s="294"/>
      <c r="HGK103" s="294"/>
      <c r="HGL103" s="294"/>
      <c r="HGM103" s="294"/>
      <c r="HGN103" s="294"/>
      <c r="HGO103" s="294"/>
      <c r="HGP103" s="294"/>
      <c r="HGQ103" s="294"/>
      <c r="HGR103" s="294"/>
      <c r="HGS103" s="294"/>
      <c r="HGT103" s="294"/>
      <c r="HGU103" s="294"/>
      <c r="HGV103" s="294"/>
      <c r="HGW103" s="294"/>
      <c r="HGX103" s="294"/>
      <c r="HGY103" s="294"/>
      <c r="HGZ103" s="294"/>
      <c r="HHA103" s="294"/>
      <c r="HHB103" s="294"/>
      <c r="HHC103" s="294"/>
      <c r="HHD103" s="294"/>
      <c r="HHE103" s="294"/>
      <c r="HHF103" s="294"/>
      <c r="HHG103" s="294"/>
      <c r="HHH103" s="294"/>
      <c r="HHI103" s="294"/>
      <c r="HHJ103" s="294"/>
      <c r="HHK103" s="294"/>
      <c r="HHL103" s="294"/>
      <c r="HHM103" s="294"/>
      <c r="HHN103" s="294"/>
      <c r="HHO103" s="294"/>
      <c r="HHP103" s="294"/>
      <c r="HHQ103" s="294"/>
      <c r="HHR103" s="294"/>
      <c r="HHS103" s="294"/>
      <c r="HHZ103" s="294"/>
      <c r="HIA103" s="294"/>
      <c r="HIB103" s="294"/>
      <c r="HIC103" s="294"/>
      <c r="HID103" s="294"/>
      <c r="HIE103" s="294"/>
      <c r="HIF103" s="294"/>
      <c r="HIG103" s="294"/>
      <c r="HIH103" s="294"/>
      <c r="HII103" s="294"/>
      <c r="HIJ103" s="294"/>
      <c r="HIK103" s="294"/>
      <c r="HIL103" s="294"/>
      <c r="HIM103" s="294"/>
      <c r="HIN103" s="294"/>
      <c r="HIO103" s="294"/>
      <c r="HIP103" s="294"/>
      <c r="HIQ103" s="294"/>
      <c r="HIR103" s="294"/>
      <c r="HIS103" s="294"/>
      <c r="HIT103" s="294"/>
      <c r="HIU103" s="294"/>
      <c r="HIV103" s="294"/>
      <c r="HIW103" s="294"/>
      <c r="HIX103" s="294"/>
      <c r="HIY103" s="294"/>
      <c r="HIZ103" s="294"/>
      <c r="HJA103" s="294"/>
      <c r="HJB103" s="294"/>
      <c r="HJC103" s="294"/>
      <c r="HJD103" s="294"/>
      <c r="HJE103" s="294"/>
      <c r="HJF103" s="294"/>
      <c r="HJG103" s="294"/>
      <c r="HJH103" s="294"/>
      <c r="HJI103" s="294"/>
      <c r="HJJ103" s="294"/>
      <c r="HJK103" s="294"/>
      <c r="HJL103" s="294"/>
      <c r="HJM103" s="294"/>
      <c r="HJN103" s="294"/>
      <c r="HJO103" s="294"/>
      <c r="HJP103" s="294"/>
      <c r="HJQ103" s="294"/>
      <c r="HJR103" s="294"/>
      <c r="HJS103" s="294"/>
      <c r="HJT103" s="294"/>
      <c r="HJU103" s="294"/>
      <c r="HJV103" s="294"/>
      <c r="HJW103" s="294"/>
      <c r="HJX103" s="294"/>
      <c r="HJY103" s="294"/>
      <c r="HJZ103" s="294"/>
      <c r="HKA103" s="294"/>
      <c r="HKB103" s="294"/>
      <c r="HKC103" s="294"/>
      <c r="HKD103" s="294"/>
      <c r="HKE103" s="294"/>
      <c r="HKF103" s="294"/>
      <c r="HKG103" s="294"/>
      <c r="HKH103" s="294"/>
      <c r="HKI103" s="294"/>
      <c r="HKJ103" s="294"/>
      <c r="HKK103" s="294"/>
      <c r="HKL103" s="294"/>
      <c r="HKM103" s="294"/>
      <c r="HKN103" s="294"/>
      <c r="HKO103" s="294"/>
      <c r="HKP103" s="294"/>
      <c r="HKQ103" s="294"/>
      <c r="HKR103" s="294"/>
      <c r="HKS103" s="294"/>
      <c r="HKT103" s="294"/>
      <c r="HKU103" s="294"/>
      <c r="HKV103" s="294"/>
      <c r="HKW103" s="294"/>
      <c r="HKX103" s="294"/>
      <c r="HKY103" s="294"/>
      <c r="HKZ103" s="294"/>
      <c r="HLA103" s="294"/>
      <c r="HLB103" s="294"/>
      <c r="HLC103" s="294"/>
      <c r="HLD103" s="294"/>
      <c r="HLE103" s="294"/>
      <c r="HLF103" s="294"/>
      <c r="HLG103" s="294"/>
      <c r="HLH103" s="294"/>
      <c r="HLI103" s="294"/>
      <c r="HLJ103" s="294"/>
      <c r="HLK103" s="294"/>
      <c r="HLL103" s="294"/>
      <c r="HLM103" s="294"/>
      <c r="HLN103" s="294"/>
      <c r="HLO103" s="294"/>
      <c r="HLP103" s="294"/>
      <c r="HLQ103" s="294"/>
      <c r="HLR103" s="294"/>
      <c r="HLS103" s="294"/>
      <c r="HLT103" s="294"/>
      <c r="HLU103" s="294"/>
      <c r="HLV103" s="294"/>
      <c r="HLW103" s="294"/>
      <c r="HLX103" s="294"/>
      <c r="HLY103" s="294"/>
      <c r="HLZ103" s="294"/>
      <c r="HMA103" s="294"/>
      <c r="HMB103" s="294"/>
      <c r="HMC103" s="294"/>
      <c r="HMD103" s="294"/>
      <c r="HME103" s="294"/>
      <c r="HMF103" s="294"/>
      <c r="HMG103" s="294"/>
      <c r="HMH103" s="294"/>
      <c r="HMI103" s="294"/>
      <c r="HMJ103" s="294"/>
      <c r="HMK103" s="294"/>
      <c r="HML103" s="294"/>
      <c r="HMM103" s="294"/>
      <c r="HMN103" s="294"/>
      <c r="HMO103" s="294"/>
      <c r="HMP103" s="294"/>
      <c r="HMQ103" s="294"/>
      <c r="HMR103" s="294"/>
      <c r="HMS103" s="294"/>
      <c r="HMT103" s="294"/>
      <c r="HMU103" s="294"/>
      <c r="HMV103" s="294"/>
      <c r="HMW103" s="294"/>
      <c r="HMX103" s="294"/>
      <c r="HMY103" s="294"/>
      <c r="HMZ103" s="294"/>
      <c r="HNA103" s="294"/>
      <c r="HNB103" s="294"/>
      <c r="HNC103" s="294"/>
      <c r="HND103" s="294"/>
      <c r="HNE103" s="294"/>
      <c r="HNF103" s="294"/>
      <c r="HNG103" s="294"/>
      <c r="HNH103" s="294"/>
      <c r="HNI103" s="294"/>
      <c r="HNJ103" s="294"/>
      <c r="HNK103" s="294"/>
      <c r="HNL103" s="294"/>
      <c r="HNM103" s="294"/>
      <c r="HNN103" s="294"/>
      <c r="HNO103" s="294"/>
      <c r="HNP103" s="294"/>
      <c r="HNQ103" s="294"/>
      <c r="HNR103" s="294"/>
      <c r="HNS103" s="294"/>
      <c r="HNT103" s="294"/>
      <c r="HNU103" s="294"/>
      <c r="HNV103" s="294"/>
      <c r="HNW103" s="294"/>
      <c r="HNX103" s="294"/>
      <c r="HNY103" s="294"/>
      <c r="HNZ103" s="294"/>
      <c r="HOA103" s="294"/>
      <c r="HOB103" s="294"/>
      <c r="HOC103" s="294"/>
      <c r="HOD103" s="294"/>
      <c r="HOE103" s="294"/>
      <c r="HOF103" s="294"/>
      <c r="HOG103" s="294"/>
      <c r="HOH103" s="294"/>
      <c r="HOI103" s="294"/>
      <c r="HOJ103" s="294"/>
      <c r="HOK103" s="294"/>
      <c r="HOL103" s="294"/>
      <c r="HOM103" s="294"/>
      <c r="HON103" s="294"/>
      <c r="HOO103" s="294"/>
      <c r="HOP103" s="294"/>
      <c r="HOQ103" s="294"/>
      <c r="HOR103" s="294"/>
      <c r="HOS103" s="294"/>
      <c r="HOT103" s="294"/>
      <c r="HOU103" s="294"/>
      <c r="HOV103" s="294"/>
      <c r="HOW103" s="294"/>
      <c r="HOX103" s="294"/>
      <c r="HOY103" s="294"/>
      <c r="HOZ103" s="294"/>
      <c r="HPA103" s="294"/>
      <c r="HPB103" s="294"/>
      <c r="HPC103" s="294"/>
      <c r="HPD103" s="294"/>
      <c r="HPE103" s="294"/>
      <c r="HPF103" s="294"/>
      <c r="HPG103" s="294"/>
      <c r="HPH103" s="294"/>
      <c r="HPI103" s="294"/>
      <c r="HPJ103" s="294"/>
      <c r="HPK103" s="294"/>
      <c r="HPL103" s="294"/>
      <c r="HPM103" s="294"/>
      <c r="HPN103" s="294"/>
      <c r="HPO103" s="294"/>
      <c r="HPP103" s="294"/>
      <c r="HPQ103" s="294"/>
      <c r="HPR103" s="294"/>
      <c r="HPS103" s="294"/>
      <c r="HPT103" s="294"/>
      <c r="HPU103" s="294"/>
      <c r="HPV103" s="294"/>
      <c r="HPW103" s="294"/>
      <c r="HPX103" s="294"/>
      <c r="HPY103" s="294"/>
      <c r="HPZ103" s="294"/>
      <c r="HQA103" s="294"/>
      <c r="HQB103" s="294"/>
      <c r="HQC103" s="294"/>
      <c r="HQD103" s="294"/>
      <c r="HQE103" s="294"/>
      <c r="HQF103" s="294"/>
      <c r="HQG103" s="294"/>
      <c r="HQH103" s="294"/>
      <c r="HQI103" s="294"/>
      <c r="HQJ103" s="294"/>
      <c r="HQK103" s="294"/>
      <c r="HQL103" s="294"/>
      <c r="HQM103" s="294"/>
      <c r="HQN103" s="294"/>
      <c r="HQO103" s="294"/>
      <c r="HQP103" s="294"/>
      <c r="HQQ103" s="294"/>
      <c r="HQR103" s="294"/>
      <c r="HQS103" s="294"/>
      <c r="HQT103" s="294"/>
      <c r="HQU103" s="294"/>
      <c r="HQV103" s="294"/>
      <c r="HQW103" s="294"/>
      <c r="HQX103" s="294"/>
      <c r="HQY103" s="294"/>
      <c r="HQZ103" s="294"/>
      <c r="HRA103" s="294"/>
      <c r="HRB103" s="294"/>
      <c r="HRC103" s="294"/>
      <c r="HRD103" s="294"/>
      <c r="HRE103" s="294"/>
      <c r="HRF103" s="294"/>
      <c r="HRG103" s="294"/>
      <c r="HRH103" s="294"/>
      <c r="HRI103" s="294"/>
      <c r="HRJ103" s="294"/>
      <c r="HRK103" s="294"/>
      <c r="HRL103" s="294"/>
      <c r="HRM103" s="294"/>
      <c r="HRN103" s="294"/>
      <c r="HRO103" s="294"/>
      <c r="HRV103" s="294"/>
      <c r="HRW103" s="294"/>
      <c r="HRX103" s="294"/>
      <c r="HRY103" s="294"/>
      <c r="HRZ103" s="294"/>
      <c r="HSA103" s="294"/>
      <c r="HSB103" s="294"/>
      <c r="HSC103" s="294"/>
      <c r="HSD103" s="294"/>
      <c r="HSE103" s="294"/>
      <c r="HSF103" s="294"/>
      <c r="HSG103" s="294"/>
      <c r="HSH103" s="294"/>
      <c r="HSI103" s="294"/>
      <c r="HSJ103" s="294"/>
      <c r="HSK103" s="294"/>
      <c r="HSL103" s="294"/>
      <c r="HSM103" s="294"/>
      <c r="HSN103" s="294"/>
      <c r="HSO103" s="294"/>
      <c r="HSP103" s="294"/>
      <c r="HSQ103" s="294"/>
      <c r="HSR103" s="294"/>
      <c r="HSS103" s="294"/>
      <c r="HST103" s="294"/>
      <c r="HSU103" s="294"/>
      <c r="HSV103" s="294"/>
      <c r="HSW103" s="294"/>
      <c r="HSX103" s="294"/>
      <c r="HSY103" s="294"/>
      <c r="HSZ103" s="294"/>
      <c r="HTA103" s="294"/>
      <c r="HTB103" s="294"/>
      <c r="HTC103" s="294"/>
      <c r="HTD103" s="294"/>
      <c r="HTE103" s="294"/>
      <c r="HTF103" s="294"/>
      <c r="HTG103" s="294"/>
      <c r="HTH103" s="294"/>
      <c r="HTI103" s="294"/>
      <c r="HTJ103" s="294"/>
      <c r="HTK103" s="294"/>
      <c r="HTL103" s="294"/>
      <c r="HTM103" s="294"/>
      <c r="HTN103" s="294"/>
      <c r="HTO103" s="294"/>
      <c r="HTP103" s="294"/>
      <c r="HTQ103" s="294"/>
      <c r="HTR103" s="294"/>
      <c r="HTS103" s="294"/>
      <c r="HTT103" s="294"/>
      <c r="HTU103" s="294"/>
      <c r="HTV103" s="294"/>
      <c r="HTW103" s="294"/>
      <c r="HTX103" s="294"/>
      <c r="HTY103" s="294"/>
      <c r="HTZ103" s="294"/>
      <c r="HUA103" s="294"/>
      <c r="HUB103" s="294"/>
      <c r="HUC103" s="294"/>
      <c r="HUD103" s="294"/>
      <c r="HUE103" s="294"/>
      <c r="HUF103" s="294"/>
      <c r="HUG103" s="294"/>
      <c r="HUH103" s="294"/>
      <c r="HUI103" s="294"/>
      <c r="HUJ103" s="294"/>
      <c r="HUK103" s="294"/>
      <c r="HUL103" s="294"/>
      <c r="HUM103" s="294"/>
      <c r="HUN103" s="294"/>
      <c r="HUO103" s="294"/>
      <c r="HUP103" s="294"/>
      <c r="HUQ103" s="294"/>
      <c r="HUR103" s="294"/>
      <c r="HUS103" s="294"/>
      <c r="HUT103" s="294"/>
      <c r="HUU103" s="294"/>
      <c r="HUV103" s="294"/>
      <c r="HUW103" s="294"/>
      <c r="HUX103" s="294"/>
      <c r="HUY103" s="294"/>
      <c r="HUZ103" s="294"/>
      <c r="HVA103" s="294"/>
      <c r="HVB103" s="294"/>
      <c r="HVC103" s="294"/>
      <c r="HVD103" s="294"/>
      <c r="HVE103" s="294"/>
      <c r="HVF103" s="294"/>
      <c r="HVG103" s="294"/>
      <c r="HVH103" s="294"/>
      <c r="HVI103" s="294"/>
      <c r="HVJ103" s="294"/>
      <c r="HVK103" s="294"/>
      <c r="HVL103" s="294"/>
      <c r="HVM103" s="294"/>
      <c r="HVN103" s="294"/>
      <c r="HVO103" s="294"/>
      <c r="HVP103" s="294"/>
      <c r="HVQ103" s="294"/>
      <c r="HVR103" s="294"/>
      <c r="HVS103" s="294"/>
      <c r="HVT103" s="294"/>
      <c r="HVU103" s="294"/>
      <c r="HVV103" s="294"/>
      <c r="HVW103" s="294"/>
      <c r="HVX103" s="294"/>
      <c r="HVY103" s="294"/>
      <c r="HVZ103" s="294"/>
      <c r="HWA103" s="294"/>
      <c r="HWB103" s="294"/>
      <c r="HWC103" s="294"/>
      <c r="HWD103" s="294"/>
      <c r="HWE103" s="294"/>
      <c r="HWF103" s="294"/>
      <c r="HWG103" s="294"/>
      <c r="HWH103" s="294"/>
      <c r="HWI103" s="294"/>
      <c r="HWJ103" s="294"/>
      <c r="HWK103" s="294"/>
      <c r="HWL103" s="294"/>
      <c r="HWM103" s="294"/>
      <c r="HWN103" s="294"/>
      <c r="HWO103" s="294"/>
      <c r="HWP103" s="294"/>
      <c r="HWQ103" s="294"/>
      <c r="HWR103" s="294"/>
      <c r="HWS103" s="294"/>
      <c r="HWT103" s="294"/>
      <c r="HWU103" s="294"/>
      <c r="HWV103" s="294"/>
      <c r="HWW103" s="294"/>
      <c r="HWX103" s="294"/>
      <c r="HWY103" s="294"/>
      <c r="HWZ103" s="294"/>
      <c r="HXA103" s="294"/>
      <c r="HXB103" s="294"/>
      <c r="HXC103" s="294"/>
      <c r="HXD103" s="294"/>
      <c r="HXE103" s="294"/>
      <c r="HXF103" s="294"/>
      <c r="HXG103" s="294"/>
      <c r="HXH103" s="294"/>
      <c r="HXI103" s="294"/>
      <c r="HXJ103" s="294"/>
      <c r="HXK103" s="294"/>
      <c r="HXL103" s="294"/>
      <c r="HXM103" s="294"/>
      <c r="HXN103" s="294"/>
      <c r="HXO103" s="294"/>
      <c r="HXP103" s="294"/>
      <c r="HXQ103" s="294"/>
      <c r="HXR103" s="294"/>
      <c r="HXS103" s="294"/>
      <c r="HXT103" s="294"/>
      <c r="HXU103" s="294"/>
      <c r="HXV103" s="294"/>
      <c r="HXW103" s="294"/>
      <c r="HXX103" s="294"/>
      <c r="HXY103" s="294"/>
      <c r="HXZ103" s="294"/>
      <c r="HYA103" s="294"/>
      <c r="HYB103" s="294"/>
      <c r="HYC103" s="294"/>
      <c r="HYD103" s="294"/>
      <c r="HYE103" s="294"/>
      <c r="HYF103" s="294"/>
      <c r="HYG103" s="294"/>
      <c r="HYH103" s="294"/>
      <c r="HYI103" s="294"/>
      <c r="HYJ103" s="294"/>
      <c r="HYK103" s="294"/>
      <c r="HYL103" s="294"/>
      <c r="HYM103" s="294"/>
      <c r="HYN103" s="294"/>
      <c r="HYO103" s="294"/>
      <c r="HYP103" s="294"/>
      <c r="HYQ103" s="294"/>
      <c r="HYR103" s="294"/>
      <c r="HYS103" s="294"/>
      <c r="HYT103" s="294"/>
      <c r="HYU103" s="294"/>
      <c r="HYV103" s="294"/>
      <c r="HYW103" s="294"/>
      <c r="HYX103" s="294"/>
      <c r="HYY103" s="294"/>
      <c r="HYZ103" s="294"/>
      <c r="HZA103" s="294"/>
      <c r="HZB103" s="294"/>
      <c r="HZC103" s="294"/>
      <c r="HZD103" s="294"/>
      <c r="HZE103" s="294"/>
      <c r="HZF103" s="294"/>
      <c r="HZG103" s="294"/>
      <c r="HZH103" s="294"/>
      <c r="HZI103" s="294"/>
      <c r="HZJ103" s="294"/>
      <c r="HZK103" s="294"/>
      <c r="HZL103" s="294"/>
      <c r="HZM103" s="294"/>
      <c r="HZN103" s="294"/>
      <c r="HZO103" s="294"/>
      <c r="HZP103" s="294"/>
      <c r="HZQ103" s="294"/>
      <c r="HZR103" s="294"/>
      <c r="HZS103" s="294"/>
      <c r="HZT103" s="294"/>
      <c r="HZU103" s="294"/>
      <c r="HZV103" s="294"/>
      <c r="HZW103" s="294"/>
      <c r="HZX103" s="294"/>
      <c r="HZY103" s="294"/>
      <c r="HZZ103" s="294"/>
      <c r="IAA103" s="294"/>
      <c r="IAB103" s="294"/>
      <c r="IAC103" s="294"/>
      <c r="IAD103" s="294"/>
      <c r="IAE103" s="294"/>
      <c r="IAF103" s="294"/>
      <c r="IAG103" s="294"/>
      <c r="IAH103" s="294"/>
      <c r="IAI103" s="294"/>
      <c r="IAJ103" s="294"/>
      <c r="IAK103" s="294"/>
      <c r="IAL103" s="294"/>
      <c r="IAM103" s="294"/>
      <c r="IAN103" s="294"/>
      <c r="IAO103" s="294"/>
      <c r="IAP103" s="294"/>
      <c r="IAQ103" s="294"/>
      <c r="IAR103" s="294"/>
      <c r="IAS103" s="294"/>
      <c r="IAT103" s="294"/>
      <c r="IAU103" s="294"/>
      <c r="IAV103" s="294"/>
      <c r="IAW103" s="294"/>
      <c r="IAX103" s="294"/>
      <c r="IAY103" s="294"/>
      <c r="IAZ103" s="294"/>
      <c r="IBA103" s="294"/>
      <c r="IBB103" s="294"/>
      <c r="IBC103" s="294"/>
      <c r="IBD103" s="294"/>
      <c r="IBE103" s="294"/>
      <c r="IBF103" s="294"/>
      <c r="IBG103" s="294"/>
      <c r="IBH103" s="294"/>
      <c r="IBI103" s="294"/>
      <c r="IBJ103" s="294"/>
      <c r="IBK103" s="294"/>
      <c r="IBR103" s="294"/>
      <c r="IBS103" s="294"/>
      <c r="IBT103" s="294"/>
      <c r="IBU103" s="294"/>
      <c r="IBV103" s="294"/>
      <c r="IBW103" s="294"/>
      <c r="IBX103" s="294"/>
      <c r="IBY103" s="294"/>
      <c r="IBZ103" s="294"/>
      <c r="ICA103" s="294"/>
      <c r="ICB103" s="294"/>
      <c r="ICC103" s="294"/>
      <c r="ICD103" s="294"/>
      <c r="ICE103" s="294"/>
      <c r="ICF103" s="294"/>
      <c r="ICG103" s="294"/>
      <c r="ICH103" s="294"/>
      <c r="ICI103" s="294"/>
      <c r="ICJ103" s="294"/>
      <c r="ICK103" s="294"/>
      <c r="ICL103" s="294"/>
      <c r="ICM103" s="294"/>
      <c r="ICN103" s="294"/>
      <c r="ICO103" s="294"/>
      <c r="ICP103" s="294"/>
      <c r="ICQ103" s="294"/>
      <c r="ICR103" s="294"/>
      <c r="ICS103" s="294"/>
      <c r="ICT103" s="294"/>
      <c r="ICU103" s="294"/>
      <c r="ICV103" s="294"/>
      <c r="ICW103" s="294"/>
      <c r="ICX103" s="294"/>
      <c r="ICY103" s="294"/>
      <c r="ICZ103" s="294"/>
      <c r="IDA103" s="294"/>
      <c r="IDB103" s="294"/>
      <c r="IDC103" s="294"/>
      <c r="IDD103" s="294"/>
      <c r="IDE103" s="294"/>
      <c r="IDF103" s="294"/>
      <c r="IDG103" s="294"/>
      <c r="IDH103" s="294"/>
      <c r="IDI103" s="294"/>
      <c r="IDJ103" s="294"/>
      <c r="IDK103" s="294"/>
      <c r="IDL103" s="294"/>
      <c r="IDM103" s="294"/>
      <c r="IDN103" s="294"/>
      <c r="IDO103" s="294"/>
      <c r="IDP103" s="294"/>
      <c r="IDQ103" s="294"/>
      <c r="IDR103" s="294"/>
      <c r="IDS103" s="294"/>
      <c r="IDT103" s="294"/>
      <c r="IDU103" s="294"/>
      <c r="IDV103" s="294"/>
      <c r="IDW103" s="294"/>
      <c r="IDX103" s="294"/>
      <c r="IDY103" s="294"/>
      <c r="IDZ103" s="294"/>
      <c r="IEA103" s="294"/>
      <c r="IEB103" s="294"/>
      <c r="IEC103" s="294"/>
      <c r="IED103" s="294"/>
      <c r="IEE103" s="294"/>
      <c r="IEF103" s="294"/>
      <c r="IEG103" s="294"/>
      <c r="IEH103" s="294"/>
      <c r="IEI103" s="294"/>
      <c r="IEJ103" s="294"/>
      <c r="IEK103" s="294"/>
      <c r="IEL103" s="294"/>
      <c r="IEM103" s="294"/>
      <c r="IEN103" s="294"/>
      <c r="IEO103" s="294"/>
      <c r="IEP103" s="294"/>
      <c r="IEQ103" s="294"/>
      <c r="IER103" s="294"/>
      <c r="IES103" s="294"/>
      <c r="IET103" s="294"/>
      <c r="IEU103" s="294"/>
      <c r="IEV103" s="294"/>
      <c r="IEW103" s="294"/>
      <c r="IEX103" s="294"/>
      <c r="IEY103" s="294"/>
      <c r="IEZ103" s="294"/>
      <c r="IFA103" s="294"/>
      <c r="IFB103" s="294"/>
      <c r="IFC103" s="294"/>
      <c r="IFD103" s="294"/>
      <c r="IFE103" s="294"/>
      <c r="IFF103" s="294"/>
      <c r="IFG103" s="294"/>
      <c r="IFH103" s="294"/>
      <c r="IFI103" s="294"/>
      <c r="IFJ103" s="294"/>
      <c r="IFK103" s="294"/>
      <c r="IFL103" s="294"/>
      <c r="IFM103" s="294"/>
      <c r="IFN103" s="294"/>
      <c r="IFO103" s="294"/>
      <c r="IFP103" s="294"/>
      <c r="IFQ103" s="294"/>
      <c r="IFR103" s="294"/>
      <c r="IFS103" s="294"/>
      <c r="IFT103" s="294"/>
      <c r="IFU103" s="294"/>
      <c r="IFV103" s="294"/>
      <c r="IFW103" s="294"/>
      <c r="IFX103" s="294"/>
      <c r="IFY103" s="294"/>
      <c r="IFZ103" s="294"/>
      <c r="IGA103" s="294"/>
      <c r="IGB103" s="294"/>
      <c r="IGC103" s="294"/>
      <c r="IGD103" s="294"/>
      <c r="IGE103" s="294"/>
      <c r="IGF103" s="294"/>
      <c r="IGG103" s="294"/>
      <c r="IGH103" s="294"/>
      <c r="IGI103" s="294"/>
      <c r="IGJ103" s="294"/>
      <c r="IGK103" s="294"/>
      <c r="IGL103" s="294"/>
      <c r="IGM103" s="294"/>
      <c r="IGN103" s="294"/>
      <c r="IGO103" s="294"/>
      <c r="IGP103" s="294"/>
      <c r="IGQ103" s="294"/>
      <c r="IGR103" s="294"/>
      <c r="IGS103" s="294"/>
      <c r="IGT103" s="294"/>
      <c r="IGU103" s="294"/>
      <c r="IGV103" s="294"/>
      <c r="IGW103" s="294"/>
      <c r="IGX103" s="294"/>
      <c r="IGY103" s="294"/>
      <c r="IGZ103" s="294"/>
      <c r="IHA103" s="294"/>
      <c r="IHB103" s="294"/>
      <c r="IHC103" s="294"/>
      <c r="IHD103" s="294"/>
      <c r="IHE103" s="294"/>
      <c r="IHF103" s="294"/>
      <c r="IHG103" s="294"/>
      <c r="IHH103" s="294"/>
      <c r="IHI103" s="294"/>
      <c r="IHJ103" s="294"/>
      <c r="IHK103" s="294"/>
      <c r="IHL103" s="294"/>
      <c r="IHM103" s="294"/>
      <c r="IHN103" s="294"/>
      <c r="IHO103" s="294"/>
      <c r="IHP103" s="294"/>
      <c r="IHQ103" s="294"/>
      <c r="IHR103" s="294"/>
      <c r="IHS103" s="294"/>
      <c r="IHT103" s="294"/>
      <c r="IHU103" s="294"/>
      <c r="IHV103" s="294"/>
      <c r="IHW103" s="294"/>
      <c r="IHX103" s="294"/>
      <c r="IHY103" s="294"/>
      <c r="IHZ103" s="294"/>
      <c r="IIA103" s="294"/>
      <c r="IIB103" s="294"/>
      <c r="IIC103" s="294"/>
      <c r="IID103" s="294"/>
      <c r="IIE103" s="294"/>
      <c r="IIF103" s="294"/>
      <c r="IIG103" s="294"/>
      <c r="IIH103" s="294"/>
      <c r="III103" s="294"/>
      <c r="IIJ103" s="294"/>
      <c r="IIK103" s="294"/>
      <c r="IIL103" s="294"/>
      <c r="IIM103" s="294"/>
      <c r="IIN103" s="294"/>
      <c r="IIO103" s="294"/>
      <c r="IIP103" s="294"/>
      <c r="IIQ103" s="294"/>
      <c r="IIR103" s="294"/>
      <c r="IIS103" s="294"/>
      <c r="IIT103" s="294"/>
      <c r="IIU103" s="294"/>
      <c r="IIV103" s="294"/>
      <c r="IIW103" s="294"/>
      <c r="IIX103" s="294"/>
      <c r="IIY103" s="294"/>
      <c r="IIZ103" s="294"/>
      <c r="IJA103" s="294"/>
      <c r="IJB103" s="294"/>
      <c r="IJC103" s="294"/>
      <c r="IJD103" s="294"/>
      <c r="IJE103" s="294"/>
      <c r="IJF103" s="294"/>
      <c r="IJG103" s="294"/>
      <c r="IJH103" s="294"/>
      <c r="IJI103" s="294"/>
      <c r="IJJ103" s="294"/>
      <c r="IJK103" s="294"/>
      <c r="IJL103" s="294"/>
      <c r="IJM103" s="294"/>
      <c r="IJN103" s="294"/>
      <c r="IJO103" s="294"/>
      <c r="IJP103" s="294"/>
      <c r="IJQ103" s="294"/>
      <c r="IJR103" s="294"/>
      <c r="IJS103" s="294"/>
      <c r="IJT103" s="294"/>
      <c r="IJU103" s="294"/>
      <c r="IJV103" s="294"/>
      <c r="IJW103" s="294"/>
      <c r="IJX103" s="294"/>
      <c r="IJY103" s="294"/>
      <c r="IJZ103" s="294"/>
      <c r="IKA103" s="294"/>
      <c r="IKB103" s="294"/>
      <c r="IKC103" s="294"/>
      <c r="IKD103" s="294"/>
      <c r="IKE103" s="294"/>
      <c r="IKF103" s="294"/>
      <c r="IKG103" s="294"/>
      <c r="IKH103" s="294"/>
      <c r="IKI103" s="294"/>
      <c r="IKJ103" s="294"/>
      <c r="IKK103" s="294"/>
      <c r="IKL103" s="294"/>
      <c r="IKM103" s="294"/>
      <c r="IKN103" s="294"/>
      <c r="IKO103" s="294"/>
      <c r="IKP103" s="294"/>
      <c r="IKQ103" s="294"/>
      <c r="IKR103" s="294"/>
      <c r="IKS103" s="294"/>
      <c r="IKT103" s="294"/>
      <c r="IKU103" s="294"/>
      <c r="IKV103" s="294"/>
      <c r="IKW103" s="294"/>
      <c r="IKX103" s="294"/>
      <c r="IKY103" s="294"/>
      <c r="IKZ103" s="294"/>
      <c r="ILA103" s="294"/>
      <c r="ILB103" s="294"/>
      <c r="ILC103" s="294"/>
      <c r="ILD103" s="294"/>
      <c r="ILE103" s="294"/>
      <c r="ILF103" s="294"/>
      <c r="ILG103" s="294"/>
      <c r="ILN103" s="294"/>
      <c r="ILO103" s="294"/>
      <c r="ILP103" s="294"/>
      <c r="ILQ103" s="294"/>
      <c r="ILR103" s="294"/>
      <c r="ILS103" s="294"/>
      <c r="ILT103" s="294"/>
      <c r="ILU103" s="294"/>
      <c r="ILV103" s="294"/>
      <c r="ILW103" s="294"/>
      <c r="ILX103" s="294"/>
      <c r="ILY103" s="294"/>
      <c r="ILZ103" s="294"/>
      <c r="IMA103" s="294"/>
      <c r="IMB103" s="294"/>
      <c r="IMC103" s="294"/>
      <c r="IMD103" s="294"/>
      <c r="IME103" s="294"/>
      <c r="IMF103" s="294"/>
      <c r="IMG103" s="294"/>
      <c r="IMH103" s="294"/>
      <c r="IMI103" s="294"/>
      <c r="IMJ103" s="294"/>
      <c r="IMK103" s="294"/>
      <c r="IML103" s="294"/>
      <c r="IMM103" s="294"/>
      <c r="IMN103" s="294"/>
      <c r="IMO103" s="294"/>
      <c r="IMP103" s="294"/>
      <c r="IMQ103" s="294"/>
      <c r="IMR103" s="294"/>
      <c r="IMS103" s="294"/>
      <c r="IMT103" s="294"/>
      <c r="IMU103" s="294"/>
      <c r="IMV103" s="294"/>
      <c r="IMW103" s="294"/>
      <c r="IMX103" s="294"/>
      <c r="IMY103" s="294"/>
      <c r="IMZ103" s="294"/>
      <c r="INA103" s="294"/>
      <c r="INB103" s="294"/>
      <c r="INC103" s="294"/>
      <c r="IND103" s="294"/>
      <c r="INE103" s="294"/>
      <c r="INF103" s="294"/>
      <c r="ING103" s="294"/>
      <c r="INH103" s="294"/>
      <c r="INI103" s="294"/>
      <c r="INJ103" s="294"/>
      <c r="INK103" s="294"/>
      <c r="INL103" s="294"/>
      <c r="INM103" s="294"/>
      <c r="INN103" s="294"/>
      <c r="INO103" s="294"/>
      <c r="INP103" s="294"/>
      <c r="INQ103" s="294"/>
      <c r="INR103" s="294"/>
      <c r="INS103" s="294"/>
      <c r="INT103" s="294"/>
      <c r="INU103" s="294"/>
      <c r="INV103" s="294"/>
      <c r="INW103" s="294"/>
      <c r="INX103" s="294"/>
      <c r="INY103" s="294"/>
      <c r="INZ103" s="294"/>
      <c r="IOA103" s="294"/>
      <c r="IOB103" s="294"/>
      <c r="IOC103" s="294"/>
      <c r="IOD103" s="294"/>
      <c r="IOE103" s="294"/>
      <c r="IOF103" s="294"/>
      <c r="IOG103" s="294"/>
      <c r="IOH103" s="294"/>
      <c r="IOI103" s="294"/>
      <c r="IOJ103" s="294"/>
      <c r="IOK103" s="294"/>
      <c r="IOL103" s="294"/>
      <c r="IOM103" s="294"/>
      <c r="ION103" s="294"/>
      <c r="IOO103" s="294"/>
      <c r="IOP103" s="294"/>
      <c r="IOQ103" s="294"/>
      <c r="IOR103" s="294"/>
      <c r="IOS103" s="294"/>
      <c r="IOT103" s="294"/>
      <c r="IOU103" s="294"/>
      <c r="IOV103" s="294"/>
      <c r="IOW103" s="294"/>
      <c r="IOX103" s="294"/>
      <c r="IOY103" s="294"/>
      <c r="IOZ103" s="294"/>
      <c r="IPA103" s="294"/>
      <c r="IPB103" s="294"/>
      <c r="IPC103" s="294"/>
      <c r="IPD103" s="294"/>
      <c r="IPE103" s="294"/>
      <c r="IPF103" s="294"/>
      <c r="IPG103" s="294"/>
      <c r="IPH103" s="294"/>
      <c r="IPI103" s="294"/>
      <c r="IPJ103" s="294"/>
      <c r="IPK103" s="294"/>
      <c r="IPL103" s="294"/>
      <c r="IPM103" s="294"/>
      <c r="IPN103" s="294"/>
      <c r="IPO103" s="294"/>
      <c r="IPP103" s="294"/>
      <c r="IPQ103" s="294"/>
      <c r="IPR103" s="294"/>
      <c r="IPS103" s="294"/>
      <c r="IPT103" s="294"/>
      <c r="IPU103" s="294"/>
      <c r="IPV103" s="294"/>
      <c r="IPW103" s="294"/>
      <c r="IPX103" s="294"/>
      <c r="IPY103" s="294"/>
      <c r="IPZ103" s="294"/>
      <c r="IQA103" s="294"/>
      <c r="IQB103" s="294"/>
      <c r="IQC103" s="294"/>
      <c r="IQD103" s="294"/>
      <c r="IQE103" s="294"/>
      <c r="IQF103" s="294"/>
      <c r="IQG103" s="294"/>
      <c r="IQH103" s="294"/>
      <c r="IQI103" s="294"/>
      <c r="IQJ103" s="294"/>
      <c r="IQK103" s="294"/>
      <c r="IQL103" s="294"/>
      <c r="IQM103" s="294"/>
      <c r="IQN103" s="294"/>
      <c r="IQO103" s="294"/>
      <c r="IQP103" s="294"/>
      <c r="IQQ103" s="294"/>
      <c r="IQR103" s="294"/>
      <c r="IQS103" s="294"/>
      <c r="IQT103" s="294"/>
      <c r="IQU103" s="294"/>
      <c r="IQV103" s="294"/>
      <c r="IQW103" s="294"/>
      <c r="IQX103" s="294"/>
      <c r="IQY103" s="294"/>
      <c r="IQZ103" s="294"/>
      <c r="IRA103" s="294"/>
      <c r="IRB103" s="294"/>
      <c r="IRC103" s="294"/>
      <c r="IRD103" s="294"/>
      <c r="IRE103" s="294"/>
      <c r="IRF103" s="294"/>
      <c r="IRG103" s="294"/>
      <c r="IRH103" s="294"/>
      <c r="IRI103" s="294"/>
      <c r="IRJ103" s="294"/>
      <c r="IRK103" s="294"/>
      <c r="IRL103" s="294"/>
      <c r="IRM103" s="294"/>
      <c r="IRN103" s="294"/>
      <c r="IRO103" s="294"/>
      <c r="IRP103" s="294"/>
      <c r="IRQ103" s="294"/>
      <c r="IRR103" s="294"/>
      <c r="IRS103" s="294"/>
      <c r="IRT103" s="294"/>
      <c r="IRU103" s="294"/>
      <c r="IRV103" s="294"/>
      <c r="IRW103" s="294"/>
      <c r="IRX103" s="294"/>
      <c r="IRY103" s="294"/>
      <c r="IRZ103" s="294"/>
      <c r="ISA103" s="294"/>
      <c r="ISB103" s="294"/>
      <c r="ISC103" s="294"/>
      <c r="ISD103" s="294"/>
      <c r="ISE103" s="294"/>
      <c r="ISF103" s="294"/>
      <c r="ISG103" s="294"/>
      <c r="ISH103" s="294"/>
      <c r="ISI103" s="294"/>
      <c r="ISJ103" s="294"/>
      <c r="ISK103" s="294"/>
      <c r="ISL103" s="294"/>
      <c r="ISM103" s="294"/>
      <c r="ISN103" s="294"/>
      <c r="ISO103" s="294"/>
      <c r="ISP103" s="294"/>
      <c r="ISQ103" s="294"/>
      <c r="ISR103" s="294"/>
      <c r="ISS103" s="294"/>
      <c r="IST103" s="294"/>
      <c r="ISU103" s="294"/>
      <c r="ISV103" s="294"/>
      <c r="ISW103" s="294"/>
      <c r="ISX103" s="294"/>
      <c r="ISY103" s="294"/>
      <c r="ISZ103" s="294"/>
      <c r="ITA103" s="294"/>
      <c r="ITB103" s="294"/>
      <c r="ITC103" s="294"/>
      <c r="ITD103" s="294"/>
      <c r="ITE103" s="294"/>
      <c r="ITF103" s="294"/>
      <c r="ITG103" s="294"/>
      <c r="ITH103" s="294"/>
      <c r="ITI103" s="294"/>
      <c r="ITJ103" s="294"/>
      <c r="ITK103" s="294"/>
      <c r="ITL103" s="294"/>
      <c r="ITM103" s="294"/>
      <c r="ITN103" s="294"/>
      <c r="ITO103" s="294"/>
      <c r="ITP103" s="294"/>
      <c r="ITQ103" s="294"/>
      <c r="ITR103" s="294"/>
      <c r="ITS103" s="294"/>
      <c r="ITT103" s="294"/>
      <c r="ITU103" s="294"/>
      <c r="ITV103" s="294"/>
      <c r="ITW103" s="294"/>
      <c r="ITX103" s="294"/>
      <c r="ITY103" s="294"/>
      <c r="ITZ103" s="294"/>
      <c r="IUA103" s="294"/>
      <c r="IUB103" s="294"/>
      <c r="IUC103" s="294"/>
      <c r="IUD103" s="294"/>
      <c r="IUE103" s="294"/>
      <c r="IUF103" s="294"/>
      <c r="IUG103" s="294"/>
      <c r="IUH103" s="294"/>
      <c r="IUI103" s="294"/>
      <c r="IUJ103" s="294"/>
      <c r="IUK103" s="294"/>
      <c r="IUL103" s="294"/>
      <c r="IUM103" s="294"/>
      <c r="IUN103" s="294"/>
      <c r="IUO103" s="294"/>
      <c r="IUP103" s="294"/>
      <c r="IUQ103" s="294"/>
      <c r="IUR103" s="294"/>
      <c r="IUS103" s="294"/>
      <c r="IUT103" s="294"/>
      <c r="IUU103" s="294"/>
      <c r="IUV103" s="294"/>
      <c r="IUW103" s="294"/>
      <c r="IUX103" s="294"/>
      <c r="IUY103" s="294"/>
      <c r="IUZ103" s="294"/>
      <c r="IVA103" s="294"/>
      <c r="IVB103" s="294"/>
      <c r="IVC103" s="294"/>
      <c r="IVJ103" s="294"/>
      <c r="IVK103" s="294"/>
      <c r="IVL103" s="294"/>
      <c r="IVM103" s="294"/>
      <c r="IVN103" s="294"/>
      <c r="IVO103" s="294"/>
      <c r="IVP103" s="294"/>
      <c r="IVQ103" s="294"/>
      <c r="IVR103" s="294"/>
      <c r="IVS103" s="294"/>
      <c r="IVT103" s="294"/>
      <c r="IVU103" s="294"/>
      <c r="IVV103" s="294"/>
      <c r="IVW103" s="294"/>
      <c r="IVX103" s="294"/>
      <c r="IVY103" s="294"/>
      <c r="IVZ103" s="294"/>
      <c r="IWA103" s="294"/>
      <c r="IWB103" s="294"/>
      <c r="IWC103" s="294"/>
      <c r="IWD103" s="294"/>
      <c r="IWE103" s="294"/>
      <c r="IWF103" s="294"/>
      <c r="IWG103" s="294"/>
      <c r="IWH103" s="294"/>
      <c r="IWI103" s="294"/>
      <c r="IWJ103" s="294"/>
      <c r="IWK103" s="294"/>
      <c r="IWL103" s="294"/>
      <c r="IWM103" s="294"/>
      <c r="IWN103" s="294"/>
      <c r="IWO103" s="294"/>
      <c r="IWP103" s="294"/>
      <c r="IWQ103" s="294"/>
      <c r="IWR103" s="294"/>
      <c r="IWS103" s="294"/>
      <c r="IWT103" s="294"/>
      <c r="IWU103" s="294"/>
      <c r="IWV103" s="294"/>
      <c r="IWW103" s="294"/>
      <c r="IWX103" s="294"/>
      <c r="IWY103" s="294"/>
      <c r="IWZ103" s="294"/>
      <c r="IXA103" s="294"/>
      <c r="IXB103" s="294"/>
      <c r="IXC103" s="294"/>
      <c r="IXD103" s="294"/>
      <c r="IXE103" s="294"/>
      <c r="IXF103" s="294"/>
      <c r="IXG103" s="294"/>
      <c r="IXH103" s="294"/>
      <c r="IXI103" s="294"/>
      <c r="IXJ103" s="294"/>
      <c r="IXK103" s="294"/>
      <c r="IXL103" s="294"/>
      <c r="IXM103" s="294"/>
      <c r="IXN103" s="294"/>
      <c r="IXO103" s="294"/>
      <c r="IXP103" s="294"/>
      <c r="IXQ103" s="294"/>
      <c r="IXR103" s="294"/>
      <c r="IXS103" s="294"/>
      <c r="IXT103" s="294"/>
      <c r="IXU103" s="294"/>
      <c r="IXV103" s="294"/>
      <c r="IXW103" s="294"/>
      <c r="IXX103" s="294"/>
      <c r="IXY103" s="294"/>
      <c r="IXZ103" s="294"/>
      <c r="IYA103" s="294"/>
      <c r="IYB103" s="294"/>
      <c r="IYC103" s="294"/>
      <c r="IYD103" s="294"/>
      <c r="IYE103" s="294"/>
      <c r="IYF103" s="294"/>
      <c r="IYG103" s="294"/>
      <c r="IYH103" s="294"/>
      <c r="IYI103" s="294"/>
      <c r="IYJ103" s="294"/>
      <c r="IYK103" s="294"/>
      <c r="IYL103" s="294"/>
      <c r="IYM103" s="294"/>
      <c r="IYN103" s="294"/>
      <c r="IYO103" s="294"/>
      <c r="IYP103" s="294"/>
      <c r="IYQ103" s="294"/>
      <c r="IYR103" s="294"/>
      <c r="IYS103" s="294"/>
      <c r="IYT103" s="294"/>
      <c r="IYU103" s="294"/>
      <c r="IYV103" s="294"/>
      <c r="IYW103" s="294"/>
      <c r="IYX103" s="294"/>
      <c r="IYY103" s="294"/>
      <c r="IYZ103" s="294"/>
      <c r="IZA103" s="294"/>
      <c r="IZB103" s="294"/>
      <c r="IZC103" s="294"/>
      <c r="IZD103" s="294"/>
      <c r="IZE103" s="294"/>
      <c r="IZF103" s="294"/>
      <c r="IZG103" s="294"/>
      <c r="IZH103" s="294"/>
      <c r="IZI103" s="294"/>
      <c r="IZJ103" s="294"/>
      <c r="IZK103" s="294"/>
      <c r="IZL103" s="294"/>
      <c r="IZM103" s="294"/>
      <c r="IZN103" s="294"/>
      <c r="IZO103" s="294"/>
      <c r="IZP103" s="294"/>
      <c r="IZQ103" s="294"/>
      <c r="IZR103" s="294"/>
      <c r="IZS103" s="294"/>
      <c r="IZT103" s="294"/>
      <c r="IZU103" s="294"/>
      <c r="IZV103" s="294"/>
      <c r="IZW103" s="294"/>
      <c r="IZX103" s="294"/>
      <c r="IZY103" s="294"/>
      <c r="IZZ103" s="294"/>
      <c r="JAA103" s="294"/>
      <c r="JAB103" s="294"/>
      <c r="JAC103" s="294"/>
      <c r="JAD103" s="294"/>
      <c r="JAE103" s="294"/>
      <c r="JAF103" s="294"/>
      <c r="JAG103" s="294"/>
      <c r="JAH103" s="294"/>
      <c r="JAI103" s="294"/>
      <c r="JAJ103" s="294"/>
      <c r="JAK103" s="294"/>
      <c r="JAL103" s="294"/>
      <c r="JAM103" s="294"/>
      <c r="JAN103" s="294"/>
      <c r="JAO103" s="294"/>
      <c r="JAP103" s="294"/>
      <c r="JAQ103" s="294"/>
      <c r="JAR103" s="294"/>
      <c r="JAS103" s="294"/>
      <c r="JAT103" s="294"/>
      <c r="JAU103" s="294"/>
      <c r="JAV103" s="294"/>
      <c r="JAW103" s="294"/>
      <c r="JAX103" s="294"/>
      <c r="JAY103" s="294"/>
      <c r="JAZ103" s="294"/>
      <c r="JBA103" s="294"/>
      <c r="JBB103" s="294"/>
      <c r="JBC103" s="294"/>
      <c r="JBD103" s="294"/>
      <c r="JBE103" s="294"/>
      <c r="JBF103" s="294"/>
      <c r="JBG103" s="294"/>
      <c r="JBH103" s="294"/>
      <c r="JBI103" s="294"/>
      <c r="JBJ103" s="294"/>
      <c r="JBK103" s="294"/>
      <c r="JBL103" s="294"/>
      <c r="JBM103" s="294"/>
      <c r="JBN103" s="294"/>
      <c r="JBO103" s="294"/>
      <c r="JBP103" s="294"/>
      <c r="JBQ103" s="294"/>
      <c r="JBR103" s="294"/>
      <c r="JBS103" s="294"/>
      <c r="JBT103" s="294"/>
      <c r="JBU103" s="294"/>
      <c r="JBV103" s="294"/>
      <c r="JBW103" s="294"/>
      <c r="JBX103" s="294"/>
      <c r="JBY103" s="294"/>
      <c r="JBZ103" s="294"/>
      <c r="JCA103" s="294"/>
      <c r="JCB103" s="294"/>
      <c r="JCC103" s="294"/>
      <c r="JCD103" s="294"/>
      <c r="JCE103" s="294"/>
      <c r="JCF103" s="294"/>
      <c r="JCG103" s="294"/>
      <c r="JCH103" s="294"/>
      <c r="JCI103" s="294"/>
      <c r="JCJ103" s="294"/>
      <c r="JCK103" s="294"/>
      <c r="JCL103" s="294"/>
      <c r="JCM103" s="294"/>
      <c r="JCN103" s="294"/>
      <c r="JCO103" s="294"/>
      <c r="JCP103" s="294"/>
      <c r="JCQ103" s="294"/>
      <c r="JCR103" s="294"/>
      <c r="JCS103" s="294"/>
      <c r="JCT103" s="294"/>
      <c r="JCU103" s="294"/>
      <c r="JCV103" s="294"/>
      <c r="JCW103" s="294"/>
      <c r="JCX103" s="294"/>
      <c r="JCY103" s="294"/>
      <c r="JCZ103" s="294"/>
      <c r="JDA103" s="294"/>
      <c r="JDB103" s="294"/>
      <c r="JDC103" s="294"/>
      <c r="JDD103" s="294"/>
      <c r="JDE103" s="294"/>
      <c r="JDF103" s="294"/>
      <c r="JDG103" s="294"/>
      <c r="JDH103" s="294"/>
      <c r="JDI103" s="294"/>
      <c r="JDJ103" s="294"/>
      <c r="JDK103" s="294"/>
      <c r="JDL103" s="294"/>
      <c r="JDM103" s="294"/>
      <c r="JDN103" s="294"/>
      <c r="JDO103" s="294"/>
      <c r="JDP103" s="294"/>
      <c r="JDQ103" s="294"/>
      <c r="JDR103" s="294"/>
      <c r="JDS103" s="294"/>
      <c r="JDT103" s="294"/>
      <c r="JDU103" s="294"/>
      <c r="JDV103" s="294"/>
      <c r="JDW103" s="294"/>
      <c r="JDX103" s="294"/>
      <c r="JDY103" s="294"/>
      <c r="JDZ103" s="294"/>
      <c r="JEA103" s="294"/>
      <c r="JEB103" s="294"/>
      <c r="JEC103" s="294"/>
      <c r="JED103" s="294"/>
      <c r="JEE103" s="294"/>
      <c r="JEF103" s="294"/>
      <c r="JEG103" s="294"/>
      <c r="JEH103" s="294"/>
      <c r="JEI103" s="294"/>
      <c r="JEJ103" s="294"/>
      <c r="JEK103" s="294"/>
      <c r="JEL103" s="294"/>
      <c r="JEM103" s="294"/>
      <c r="JEN103" s="294"/>
      <c r="JEO103" s="294"/>
      <c r="JEP103" s="294"/>
      <c r="JEQ103" s="294"/>
      <c r="JER103" s="294"/>
      <c r="JES103" s="294"/>
      <c r="JET103" s="294"/>
      <c r="JEU103" s="294"/>
      <c r="JEV103" s="294"/>
      <c r="JEW103" s="294"/>
      <c r="JEX103" s="294"/>
      <c r="JEY103" s="294"/>
      <c r="JFF103" s="294"/>
      <c r="JFG103" s="294"/>
      <c r="JFH103" s="294"/>
      <c r="JFI103" s="294"/>
      <c r="JFJ103" s="294"/>
      <c r="JFK103" s="294"/>
      <c r="JFL103" s="294"/>
      <c r="JFM103" s="294"/>
      <c r="JFN103" s="294"/>
      <c r="JFO103" s="294"/>
      <c r="JFP103" s="294"/>
      <c r="JFQ103" s="294"/>
      <c r="JFR103" s="294"/>
      <c r="JFS103" s="294"/>
      <c r="JFT103" s="294"/>
      <c r="JFU103" s="294"/>
      <c r="JFV103" s="294"/>
      <c r="JFW103" s="294"/>
      <c r="JFX103" s="294"/>
      <c r="JFY103" s="294"/>
      <c r="JFZ103" s="294"/>
      <c r="JGA103" s="294"/>
      <c r="JGB103" s="294"/>
      <c r="JGC103" s="294"/>
      <c r="JGD103" s="294"/>
      <c r="JGE103" s="294"/>
      <c r="JGF103" s="294"/>
      <c r="JGG103" s="294"/>
      <c r="JGH103" s="294"/>
      <c r="JGI103" s="294"/>
      <c r="JGJ103" s="294"/>
      <c r="JGK103" s="294"/>
      <c r="JGL103" s="294"/>
      <c r="JGM103" s="294"/>
      <c r="JGN103" s="294"/>
      <c r="JGO103" s="294"/>
      <c r="JGP103" s="294"/>
      <c r="JGQ103" s="294"/>
      <c r="JGR103" s="294"/>
      <c r="JGS103" s="294"/>
      <c r="JGT103" s="294"/>
      <c r="JGU103" s="294"/>
      <c r="JGV103" s="294"/>
      <c r="JGW103" s="294"/>
      <c r="JGX103" s="294"/>
      <c r="JGY103" s="294"/>
      <c r="JGZ103" s="294"/>
      <c r="JHA103" s="294"/>
      <c r="JHB103" s="294"/>
      <c r="JHC103" s="294"/>
      <c r="JHD103" s="294"/>
      <c r="JHE103" s="294"/>
      <c r="JHF103" s="294"/>
      <c r="JHG103" s="294"/>
      <c r="JHH103" s="294"/>
      <c r="JHI103" s="294"/>
      <c r="JHJ103" s="294"/>
      <c r="JHK103" s="294"/>
      <c r="JHL103" s="294"/>
      <c r="JHM103" s="294"/>
      <c r="JHN103" s="294"/>
      <c r="JHO103" s="294"/>
      <c r="JHP103" s="294"/>
      <c r="JHQ103" s="294"/>
      <c r="JHR103" s="294"/>
      <c r="JHS103" s="294"/>
      <c r="JHT103" s="294"/>
      <c r="JHU103" s="294"/>
      <c r="JHV103" s="294"/>
      <c r="JHW103" s="294"/>
      <c r="JHX103" s="294"/>
      <c r="JHY103" s="294"/>
      <c r="JHZ103" s="294"/>
      <c r="JIA103" s="294"/>
      <c r="JIB103" s="294"/>
      <c r="JIC103" s="294"/>
      <c r="JID103" s="294"/>
      <c r="JIE103" s="294"/>
      <c r="JIF103" s="294"/>
      <c r="JIG103" s="294"/>
      <c r="JIH103" s="294"/>
      <c r="JII103" s="294"/>
      <c r="JIJ103" s="294"/>
      <c r="JIK103" s="294"/>
      <c r="JIL103" s="294"/>
      <c r="JIM103" s="294"/>
      <c r="JIN103" s="294"/>
      <c r="JIO103" s="294"/>
      <c r="JIP103" s="294"/>
      <c r="JIQ103" s="294"/>
      <c r="JIR103" s="294"/>
      <c r="JIS103" s="294"/>
      <c r="JIT103" s="294"/>
      <c r="JIU103" s="294"/>
      <c r="JIV103" s="294"/>
      <c r="JIW103" s="294"/>
      <c r="JIX103" s="294"/>
      <c r="JIY103" s="294"/>
      <c r="JIZ103" s="294"/>
      <c r="JJA103" s="294"/>
      <c r="JJB103" s="294"/>
      <c r="JJC103" s="294"/>
      <c r="JJD103" s="294"/>
      <c r="JJE103" s="294"/>
      <c r="JJF103" s="294"/>
      <c r="JJG103" s="294"/>
      <c r="JJH103" s="294"/>
      <c r="JJI103" s="294"/>
      <c r="JJJ103" s="294"/>
      <c r="JJK103" s="294"/>
      <c r="JJL103" s="294"/>
      <c r="JJM103" s="294"/>
      <c r="JJN103" s="294"/>
      <c r="JJO103" s="294"/>
      <c r="JJP103" s="294"/>
      <c r="JJQ103" s="294"/>
      <c r="JJR103" s="294"/>
      <c r="JJS103" s="294"/>
      <c r="JJT103" s="294"/>
      <c r="JJU103" s="294"/>
      <c r="JJV103" s="294"/>
      <c r="JJW103" s="294"/>
      <c r="JJX103" s="294"/>
      <c r="JJY103" s="294"/>
      <c r="JJZ103" s="294"/>
      <c r="JKA103" s="294"/>
      <c r="JKB103" s="294"/>
      <c r="JKC103" s="294"/>
      <c r="JKD103" s="294"/>
      <c r="JKE103" s="294"/>
      <c r="JKF103" s="294"/>
      <c r="JKG103" s="294"/>
      <c r="JKH103" s="294"/>
      <c r="JKI103" s="294"/>
      <c r="JKJ103" s="294"/>
      <c r="JKK103" s="294"/>
      <c r="JKL103" s="294"/>
      <c r="JKM103" s="294"/>
      <c r="JKN103" s="294"/>
      <c r="JKO103" s="294"/>
      <c r="JKP103" s="294"/>
      <c r="JKQ103" s="294"/>
      <c r="JKR103" s="294"/>
      <c r="JKS103" s="294"/>
      <c r="JKT103" s="294"/>
      <c r="JKU103" s="294"/>
      <c r="JKV103" s="294"/>
      <c r="JKW103" s="294"/>
      <c r="JKX103" s="294"/>
      <c r="JKY103" s="294"/>
      <c r="JKZ103" s="294"/>
      <c r="JLA103" s="294"/>
      <c r="JLB103" s="294"/>
      <c r="JLC103" s="294"/>
      <c r="JLD103" s="294"/>
      <c r="JLE103" s="294"/>
      <c r="JLF103" s="294"/>
      <c r="JLG103" s="294"/>
      <c r="JLH103" s="294"/>
      <c r="JLI103" s="294"/>
      <c r="JLJ103" s="294"/>
      <c r="JLK103" s="294"/>
      <c r="JLL103" s="294"/>
      <c r="JLM103" s="294"/>
      <c r="JLN103" s="294"/>
      <c r="JLO103" s="294"/>
      <c r="JLP103" s="294"/>
      <c r="JLQ103" s="294"/>
      <c r="JLR103" s="294"/>
      <c r="JLS103" s="294"/>
      <c r="JLT103" s="294"/>
      <c r="JLU103" s="294"/>
      <c r="JLV103" s="294"/>
      <c r="JLW103" s="294"/>
      <c r="JLX103" s="294"/>
      <c r="JLY103" s="294"/>
      <c r="JLZ103" s="294"/>
      <c r="JMA103" s="294"/>
      <c r="JMB103" s="294"/>
      <c r="JMC103" s="294"/>
      <c r="JMD103" s="294"/>
      <c r="JME103" s="294"/>
      <c r="JMF103" s="294"/>
      <c r="JMG103" s="294"/>
      <c r="JMH103" s="294"/>
      <c r="JMI103" s="294"/>
      <c r="JMJ103" s="294"/>
      <c r="JMK103" s="294"/>
      <c r="JML103" s="294"/>
      <c r="JMM103" s="294"/>
      <c r="JMN103" s="294"/>
      <c r="JMO103" s="294"/>
      <c r="JMP103" s="294"/>
      <c r="JMQ103" s="294"/>
      <c r="JMR103" s="294"/>
      <c r="JMS103" s="294"/>
      <c r="JMT103" s="294"/>
      <c r="JMU103" s="294"/>
      <c r="JMV103" s="294"/>
      <c r="JMW103" s="294"/>
      <c r="JMX103" s="294"/>
      <c r="JMY103" s="294"/>
      <c r="JMZ103" s="294"/>
      <c r="JNA103" s="294"/>
      <c r="JNB103" s="294"/>
      <c r="JNC103" s="294"/>
      <c r="JND103" s="294"/>
      <c r="JNE103" s="294"/>
      <c r="JNF103" s="294"/>
      <c r="JNG103" s="294"/>
      <c r="JNH103" s="294"/>
      <c r="JNI103" s="294"/>
      <c r="JNJ103" s="294"/>
      <c r="JNK103" s="294"/>
      <c r="JNL103" s="294"/>
      <c r="JNM103" s="294"/>
      <c r="JNN103" s="294"/>
      <c r="JNO103" s="294"/>
      <c r="JNP103" s="294"/>
      <c r="JNQ103" s="294"/>
      <c r="JNR103" s="294"/>
      <c r="JNS103" s="294"/>
      <c r="JNT103" s="294"/>
      <c r="JNU103" s="294"/>
      <c r="JNV103" s="294"/>
      <c r="JNW103" s="294"/>
      <c r="JNX103" s="294"/>
      <c r="JNY103" s="294"/>
      <c r="JNZ103" s="294"/>
      <c r="JOA103" s="294"/>
      <c r="JOB103" s="294"/>
      <c r="JOC103" s="294"/>
      <c r="JOD103" s="294"/>
      <c r="JOE103" s="294"/>
      <c r="JOF103" s="294"/>
      <c r="JOG103" s="294"/>
      <c r="JOH103" s="294"/>
      <c r="JOI103" s="294"/>
      <c r="JOJ103" s="294"/>
      <c r="JOK103" s="294"/>
      <c r="JOL103" s="294"/>
      <c r="JOM103" s="294"/>
      <c r="JON103" s="294"/>
      <c r="JOO103" s="294"/>
      <c r="JOP103" s="294"/>
      <c r="JOQ103" s="294"/>
      <c r="JOR103" s="294"/>
      <c r="JOS103" s="294"/>
      <c r="JOT103" s="294"/>
      <c r="JOU103" s="294"/>
      <c r="JPB103" s="294"/>
      <c r="JPC103" s="294"/>
      <c r="JPD103" s="294"/>
      <c r="JPE103" s="294"/>
      <c r="JPF103" s="294"/>
      <c r="JPG103" s="294"/>
      <c r="JPH103" s="294"/>
      <c r="JPI103" s="294"/>
      <c r="JPJ103" s="294"/>
      <c r="JPK103" s="294"/>
      <c r="JPL103" s="294"/>
      <c r="JPM103" s="294"/>
      <c r="JPN103" s="294"/>
      <c r="JPO103" s="294"/>
      <c r="JPP103" s="294"/>
      <c r="JPQ103" s="294"/>
      <c r="JPR103" s="294"/>
      <c r="JPS103" s="294"/>
      <c r="JPT103" s="294"/>
      <c r="JPU103" s="294"/>
      <c r="JPV103" s="294"/>
      <c r="JPW103" s="294"/>
      <c r="JPX103" s="294"/>
      <c r="JPY103" s="294"/>
      <c r="JPZ103" s="294"/>
      <c r="JQA103" s="294"/>
      <c r="JQB103" s="294"/>
      <c r="JQC103" s="294"/>
      <c r="JQD103" s="294"/>
      <c r="JQE103" s="294"/>
      <c r="JQF103" s="294"/>
      <c r="JQG103" s="294"/>
      <c r="JQH103" s="294"/>
      <c r="JQI103" s="294"/>
      <c r="JQJ103" s="294"/>
      <c r="JQK103" s="294"/>
      <c r="JQL103" s="294"/>
      <c r="JQM103" s="294"/>
      <c r="JQN103" s="294"/>
      <c r="JQO103" s="294"/>
      <c r="JQP103" s="294"/>
      <c r="JQQ103" s="294"/>
      <c r="JQR103" s="294"/>
      <c r="JQS103" s="294"/>
      <c r="JQT103" s="294"/>
      <c r="JQU103" s="294"/>
      <c r="JQV103" s="294"/>
      <c r="JQW103" s="294"/>
      <c r="JQX103" s="294"/>
      <c r="JQY103" s="294"/>
      <c r="JQZ103" s="294"/>
      <c r="JRA103" s="294"/>
      <c r="JRB103" s="294"/>
      <c r="JRC103" s="294"/>
      <c r="JRD103" s="294"/>
      <c r="JRE103" s="294"/>
      <c r="JRF103" s="294"/>
      <c r="JRG103" s="294"/>
      <c r="JRH103" s="294"/>
      <c r="JRI103" s="294"/>
      <c r="JRJ103" s="294"/>
      <c r="JRK103" s="294"/>
      <c r="JRL103" s="294"/>
      <c r="JRM103" s="294"/>
      <c r="JRN103" s="294"/>
      <c r="JRO103" s="294"/>
      <c r="JRP103" s="294"/>
      <c r="JRQ103" s="294"/>
      <c r="JRR103" s="294"/>
      <c r="JRS103" s="294"/>
      <c r="JRT103" s="294"/>
      <c r="JRU103" s="294"/>
      <c r="JRV103" s="294"/>
      <c r="JRW103" s="294"/>
      <c r="JRX103" s="294"/>
      <c r="JRY103" s="294"/>
      <c r="JRZ103" s="294"/>
      <c r="JSA103" s="294"/>
      <c r="JSB103" s="294"/>
      <c r="JSC103" s="294"/>
      <c r="JSD103" s="294"/>
      <c r="JSE103" s="294"/>
      <c r="JSF103" s="294"/>
      <c r="JSG103" s="294"/>
      <c r="JSH103" s="294"/>
      <c r="JSI103" s="294"/>
      <c r="JSJ103" s="294"/>
      <c r="JSK103" s="294"/>
      <c r="JSL103" s="294"/>
      <c r="JSM103" s="294"/>
      <c r="JSN103" s="294"/>
      <c r="JSO103" s="294"/>
      <c r="JSP103" s="294"/>
      <c r="JSQ103" s="294"/>
      <c r="JSR103" s="294"/>
      <c r="JSS103" s="294"/>
      <c r="JST103" s="294"/>
      <c r="JSU103" s="294"/>
      <c r="JSV103" s="294"/>
      <c r="JSW103" s="294"/>
      <c r="JSX103" s="294"/>
      <c r="JSY103" s="294"/>
      <c r="JSZ103" s="294"/>
      <c r="JTA103" s="294"/>
      <c r="JTB103" s="294"/>
      <c r="JTC103" s="294"/>
      <c r="JTD103" s="294"/>
      <c r="JTE103" s="294"/>
      <c r="JTF103" s="294"/>
      <c r="JTG103" s="294"/>
      <c r="JTH103" s="294"/>
      <c r="JTI103" s="294"/>
      <c r="JTJ103" s="294"/>
      <c r="JTK103" s="294"/>
      <c r="JTL103" s="294"/>
      <c r="JTM103" s="294"/>
      <c r="JTN103" s="294"/>
      <c r="JTO103" s="294"/>
      <c r="JTP103" s="294"/>
      <c r="JTQ103" s="294"/>
      <c r="JTR103" s="294"/>
      <c r="JTS103" s="294"/>
      <c r="JTT103" s="294"/>
      <c r="JTU103" s="294"/>
      <c r="JTV103" s="294"/>
      <c r="JTW103" s="294"/>
      <c r="JTX103" s="294"/>
      <c r="JTY103" s="294"/>
      <c r="JTZ103" s="294"/>
      <c r="JUA103" s="294"/>
      <c r="JUB103" s="294"/>
      <c r="JUC103" s="294"/>
      <c r="JUD103" s="294"/>
      <c r="JUE103" s="294"/>
      <c r="JUF103" s="294"/>
      <c r="JUG103" s="294"/>
      <c r="JUH103" s="294"/>
      <c r="JUI103" s="294"/>
      <c r="JUJ103" s="294"/>
      <c r="JUK103" s="294"/>
      <c r="JUL103" s="294"/>
      <c r="JUM103" s="294"/>
      <c r="JUN103" s="294"/>
      <c r="JUO103" s="294"/>
      <c r="JUP103" s="294"/>
      <c r="JUQ103" s="294"/>
      <c r="JUR103" s="294"/>
      <c r="JUS103" s="294"/>
      <c r="JUT103" s="294"/>
      <c r="JUU103" s="294"/>
      <c r="JUV103" s="294"/>
      <c r="JUW103" s="294"/>
      <c r="JUX103" s="294"/>
      <c r="JUY103" s="294"/>
      <c r="JUZ103" s="294"/>
      <c r="JVA103" s="294"/>
      <c r="JVB103" s="294"/>
      <c r="JVC103" s="294"/>
      <c r="JVD103" s="294"/>
      <c r="JVE103" s="294"/>
      <c r="JVF103" s="294"/>
      <c r="JVG103" s="294"/>
      <c r="JVH103" s="294"/>
      <c r="JVI103" s="294"/>
      <c r="JVJ103" s="294"/>
      <c r="JVK103" s="294"/>
      <c r="JVL103" s="294"/>
      <c r="JVM103" s="294"/>
      <c r="JVN103" s="294"/>
      <c r="JVO103" s="294"/>
      <c r="JVP103" s="294"/>
      <c r="JVQ103" s="294"/>
      <c r="JVR103" s="294"/>
      <c r="JVS103" s="294"/>
      <c r="JVT103" s="294"/>
      <c r="JVU103" s="294"/>
      <c r="JVV103" s="294"/>
      <c r="JVW103" s="294"/>
      <c r="JVX103" s="294"/>
      <c r="JVY103" s="294"/>
      <c r="JVZ103" s="294"/>
      <c r="JWA103" s="294"/>
      <c r="JWB103" s="294"/>
      <c r="JWC103" s="294"/>
      <c r="JWD103" s="294"/>
      <c r="JWE103" s="294"/>
      <c r="JWF103" s="294"/>
      <c r="JWG103" s="294"/>
      <c r="JWH103" s="294"/>
      <c r="JWI103" s="294"/>
      <c r="JWJ103" s="294"/>
      <c r="JWK103" s="294"/>
      <c r="JWL103" s="294"/>
      <c r="JWM103" s="294"/>
      <c r="JWN103" s="294"/>
      <c r="JWO103" s="294"/>
      <c r="JWP103" s="294"/>
      <c r="JWQ103" s="294"/>
      <c r="JWR103" s="294"/>
      <c r="JWS103" s="294"/>
      <c r="JWT103" s="294"/>
      <c r="JWU103" s="294"/>
      <c r="JWV103" s="294"/>
      <c r="JWW103" s="294"/>
      <c r="JWX103" s="294"/>
      <c r="JWY103" s="294"/>
      <c r="JWZ103" s="294"/>
      <c r="JXA103" s="294"/>
      <c r="JXB103" s="294"/>
      <c r="JXC103" s="294"/>
      <c r="JXD103" s="294"/>
      <c r="JXE103" s="294"/>
      <c r="JXF103" s="294"/>
      <c r="JXG103" s="294"/>
      <c r="JXH103" s="294"/>
      <c r="JXI103" s="294"/>
      <c r="JXJ103" s="294"/>
      <c r="JXK103" s="294"/>
      <c r="JXL103" s="294"/>
      <c r="JXM103" s="294"/>
      <c r="JXN103" s="294"/>
      <c r="JXO103" s="294"/>
      <c r="JXP103" s="294"/>
      <c r="JXQ103" s="294"/>
      <c r="JXR103" s="294"/>
      <c r="JXS103" s="294"/>
      <c r="JXT103" s="294"/>
      <c r="JXU103" s="294"/>
      <c r="JXV103" s="294"/>
      <c r="JXW103" s="294"/>
      <c r="JXX103" s="294"/>
      <c r="JXY103" s="294"/>
      <c r="JXZ103" s="294"/>
      <c r="JYA103" s="294"/>
      <c r="JYB103" s="294"/>
      <c r="JYC103" s="294"/>
      <c r="JYD103" s="294"/>
      <c r="JYE103" s="294"/>
      <c r="JYF103" s="294"/>
      <c r="JYG103" s="294"/>
      <c r="JYH103" s="294"/>
      <c r="JYI103" s="294"/>
      <c r="JYJ103" s="294"/>
      <c r="JYK103" s="294"/>
      <c r="JYL103" s="294"/>
      <c r="JYM103" s="294"/>
      <c r="JYN103" s="294"/>
      <c r="JYO103" s="294"/>
      <c r="JYP103" s="294"/>
      <c r="JYQ103" s="294"/>
      <c r="JYX103" s="294"/>
      <c r="JYY103" s="294"/>
      <c r="JYZ103" s="294"/>
      <c r="JZA103" s="294"/>
      <c r="JZB103" s="294"/>
      <c r="JZC103" s="294"/>
      <c r="JZD103" s="294"/>
      <c r="JZE103" s="294"/>
      <c r="JZF103" s="294"/>
      <c r="JZG103" s="294"/>
      <c r="JZH103" s="294"/>
      <c r="JZI103" s="294"/>
      <c r="JZJ103" s="294"/>
      <c r="JZK103" s="294"/>
      <c r="JZL103" s="294"/>
      <c r="JZM103" s="294"/>
      <c r="JZN103" s="294"/>
      <c r="JZO103" s="294"/>
      <c r="JZP103" s="294"/>
      <c r="JZQ103" s="294"/>
      <c r="JZR103" s="294"/>
      <c r="JZS103" s="294"/>
      <c r="JZT103" s="294"/>
      <c r="JZU103" s="294"/>
      <c r="JZV103" s="294"/>
      <c r="JZW103" s="294"/>
      <c r="JZX103" s="294"/>
      <c r="JZY103" s="294"/>
      <c r="JZZ103" s="294"/>
      <c r="KAA103" s="294"/>
      <c r="KAB103" s="294"/>
      <c r="KAC103" s="294"/>
      <c r="KAD103" s="294"/>
      <c r="KAE103" s="294"/>
      <c r="KAF103" s="294"/>
      <c r="KAG103" s="294"/>
      <c r="KAH103" s="294"/>
      <c r="KAI103" s="294"/>
      <c r="KAJ103" s="294"/>
      <c r="KAK103" s="294"/>
      <c r="KAL103" s="294"/>
      <c r="KAM103" s="294"/>
      <c r="KAN103" s="294"/>
      <c r="KAO103" s="294"/>
      <c r="KAP103" s="294"/>
      <c r="KAQ103" s="294"/>
      <c r="KAR103" s="294"/>
      <c r="KAS103" s="294"/>
      <c r="KAT103" s="294"/>
      <c r="KAU103" s="294"/>
      <c r="KAV103" s="294"/>
      <c r="KAW103" s="294"/>
      <c r="KAX103" s="294"/>
      <c r="KAY103" s="294"/>
      <c r="KAZ103" s="294"/>
      <c r="KBA103" s="294"/>
      <c r="KBB103" s="294"/>
      <c r="KBC103" s="294"/>
      <c r="KBD103" s="294"/>
      <c r="KBE103" s="294"/>
      <c r="KBF103" s="294"/>
      <c r="KBG103" s="294"/>
      <c r="KBH103" s="294"/>
      <c r="KBI103" s="294"/>
      <c r="KBJ103" s="294"/>
      <c r="KBK103" s="294"/>
      <c r="KBL103" s="294"/>
      <c r="KBM103" s="294"/>
      <c r="KBN103" s="294"/>
      <c r="KBO103" s="294"/>
      <c r="KBP103" s="294"/>
      <c r="KBQ103" s="294"/>
      <c r="KBR103" s="294"/>
      <c r="KBS103" s="294"/>
      <c r="KBT103" s="294"/>
      <c r="KBU103" s="294"/>
      <c r="KBV103" s="294"/>
      <c r="KBW103" s="294"/>
      <c r="KBX103" s="294"/>
      <c r="KBY103" s="294"/>
      <c r="KBZ103" s="294"/>
      <c r="KCA103" s="294"/>
      <c r="KCB103" s="294"/>
      <c r="KCC103" s="294"/>
      <c r="KCD103" s="294"/>
      <c r="KCE103" s="294"/>
      <c r="KCF103" s="294"/>
      <c r="KCG103" s="294"/>
      <c r="KCH103" s="294"/>
      <c r="KCI103" s="294"/>
      <c r="KCJ103" s="294"/>
      <c r="KCK103" s="294"/>
      <c r="KCL103" s="294"/>
      <c r="KCM103" s="294"/>
      <c r="KCN103" s="294"/>
      <c r="KCO103" s="294"/>
      <c r="KCP103" s="294"/>
      <c r="KCQ103" s="294"/>
      <c r="KCR103" s="294"/>
      <c r="KCS103" s="294"/>
      <c r="KCT103" s="294"/>
      <c r="KCU103" s="294"/>
      <c r="KCV103" s="294"/>
      <c r="KCW103" s="294"/>
      <c r="KCX103" s="294"/>
      <c r="KCY103" s="294"/>
      <c r="KCZ103" s="294"/>
      <c r="KDA103" s="294"/>
      <c r="KDB103" s="294"/>
      <c r="KDC103" s="294"/>
      <c r="KDD103" s="294"/>
      <c r="KDE103" s="294"/>
      <c r="KDF103" s="294"/>
      <c r="KDG103" s="294"/>
      <c r="KDH103" s="294"/>
      <c r="KDI103" s="294"/>
      <c r="KDJ103" s="294"/>
      <c r="KDK103" s="294"/>
      <c r="KDL103" s="294"/>
      <c r="KDM103" s="294"/>
      <c r="KDN103" s="294"/>
      <c r="KDO103" s="294"/>
      <c r="KDP103" s="294"/>
      <c r="KDQ103" s="294"/>
      <c r="KDR103" s="294"/>
      <c r="KDS103" s="294"/>
      <c r="KDT103" s="294"/>
      <c r="KDU103" s="294"/>
      <c r="KDV103" s="294"/>
      <c r="KDW103" s="294"/>
      <c r="KDX103" s="294"/>
      <c r="KDY103" s="294"/>
      <c r="KDZ103" s="294"/>
      <c r="KEA103" s="294"/>
      <c r="KEB103" s="294"/>
      <c r="KEC103" s="294"/>
      <c r="KED103" s="294"/>
      <c r="KEE103" s="294"/>
      <c r="KEF103" s="294"/>
      <c r="KEG103" s="294"/>
      <c r="KEH103" s="294"/>
      <c r="KEI103" s="294"/>
      <c r="KEJ103" s="294"/>
      <c r="KEK103" s="294"/>
      <c r="KEL103" s="294"/>
      <c r="KEM103" s="294"/>
      <c r="KEN103" s="294"/>
      <c r="KEO103" s="294"/>
      <c r="KEP103" s="294"/>
      <c r="KEQ103" s="294"/>
      <c r="KER103" s="294"/>
      <c r="KES103" s="294"/>
      <c r="KET103" s="294"/>
      <c r="KEU103" s="294"/>
      <c r="KEV103" s="294"/>
      <c r="KEW103" s="294"/>
      <c r="KEX103" s="294"/>
      <c r="KEY103" s="294"/>
      <c r="KEZ103" s="294"/>
      <c r="KFA103" s="294"/>
      <c r="KFB103" s="294"/>
      <c r="KFC103" s="294"/>
      <c r="KFD103" s="294"/>
      <c r="KFE103" s="294"/>
      <c r="KFF103" s="294"/>
      <c r="KFG103" s="294"/>
      <c r="KFH103" s="294"/>
      <c r="KFI103" s="294"/>
      <c r="KFJ103" s="294"/>
      <c r="KFK103" s="294"/>
      <c r="KFL103" s="294"/>
      <c r="KFM103" s="294"/>
      <c r="KFN103" s="294"/>
      <c r="KFO103" s="294"/>
      <c r="KFP103" s="294"/>
      <c r="KFQ103" s="294"/>
      <c r="KFR103" s="294"/>
      <c r="KFS103" s="294"/>
      <c r="KFT103" s="294"/>
      <c r="KFU103" s="294"/>
      <c r="KFV103" s="294"/>
      <c r="KFW103" s="294"/>
      <c r="KFX103" s="294"/>
      <c r="KFY103" s="294"/>
      <c r="KFZ103" s="294"/>
      <c r="KGA103" s="294"/>
      <c r="KGB103" s="294"/>
      <c r="KGC103" s="294"/>
      <c r="KGD103" s="294"/>
      <c r="KGE103" s="294"/>
      <c r="KGF103" s="294"/>
      <c r="KGG103" s="294"/>
      <c r="KGH103" s="294"/>
      <c r="KGI103" s="294"/>
      <c r="KGJ103" s="294"/>
      <c r="KGK103" s="294"/>
      <c r="KGL103" s="294"/>
      <c r="KGM103" s="294"/>
      <c r="KGN103" s="294"/>
      <c r="KGO103" s="294"/>
      <c r="KGP103" s="294"/>
      <c r="KGQ103" s="294"/>
      <c r="KGR103" s="294"/>
      <c r="KGS103" s="294"/>
      <c r="KGT103" s="294"/>
      <c r="KGU103" s="294"/>
      <c r="KGV103" s="294"/>
      <c r="KGW103" s="294"/>
      <c r="KGX103" s="294"/>
      <c r="KGY103" s="294"/>
      <c r="KGZ103" s="294"/>
      <c r="KHA103" s="294"/>
      <c r="KHB103" s="294"/>
      <c r="KHC103" s="294"/>
      <c r="KHD103" s="294"/>
      <c r="KHE103" s="294"/>
      <c r="KHF103" s="294"/>
      <c r="KHG103" s="294"/>
      <c r="KHH103" s="294"/>
      <c r="KHI103" s="294"/>
      <c r="KHJ103" s="294"/>
      <c r="KHK103" s="294"/>
      <c r="KHL103" s="294"/>
      <c r="KHM103" s="294"/>
      <c r="KHN103" s="294"/>
      <c r="KHO103" s="294"/>
      <c r="KHP103" s="294"/>
      <c r="KHQ103" s="294"/>
      <c r="KHR103" s="294"/>
      <c r="KHS103" s="294"/>
      <c r="KHT103" s="294"/>
      <c r="KHU103" s="294"/>
      <c r="KHV103" s="294"/>
      <c r="KHW103" s="294"/>
      <c r="KHX103" s="294"/>
      <c r="KHY103" s="294"/>
      <c r="KHZ103" s="294"/>
      <c r="KIA103" s="294"/>
      <c r="KIB103" s="294"/>
      <c r="KIC103" s="294"/>
      <c r="KID103" s="294"/>
      <c r="KIE103" s="294"/>
      <c r="KIF103" s="294"/>
      <c r="KIG103" s="294"/>
      <c r="KIH103" s="294"/>
      <c r="KII103" s="294"/>
      <c r="KIJ103" s="294"/>
      <c r="KIK103" s="294"/>
      <c r="KIL103" s="294"/>
      <c r="KIM103" s="294"/>
      <c r="KIT103" s="294"/>
      <c r="KIU103" s="294"/>
      <c r="KIV103" s="294"/>
      <c r="KIW103" s="294"/>
      <c r="KIX103" s="294"/>
      <c r="KIY103" s="294"/>
      <c r="KIZ103" s="294"/>
      <c r="KJA103" s="294"/>
      <c r="KJB103" s="294"/>
      <c r="KJC103" s="294"/>
      <c r="KJD103" s="294"/>
      <c r="KJE103" s="294"/>
      <c r="KJF103" s="294"/>
      <c r="KJG103" s="294"/>
      <c r="KJH103" s="294"/>
      <c r="KJI103" s="294"/>
      <c r="KJJ103" s="294"/>
      <c r="KJK103" s="294"/>
      <c r="KJL103" s="294"/>
      <c r="KJM103" s="294"/>
      <c r="KJN103" s="294"/>
      <c r="KJO103" s="294"/>
      <c r="KJP103" s="294"/>
      <c r="KJQ103" s="294"/>
      <c r="KJR103" s="294"/>
      <c r="KJS103" s="294"/>
      <c r="KJT103" s="294"/>
      <c r="KJU103" s="294"/>
      <c r="KJV103" s="294"/>
      <c r="KJW103" s="294"/>
      <c r="KJX103" s="294"/>
      <c r="KJY103" s="294"/>
      <c r="KJZ103" s="294"/>
      <c r="KKA103" s="294"/>
      <c r="KKB103" s="294"/>
      <c r="KKC103" s="294"/>
      <c r="KKD103" s="294"/>
      <c r="KKE103" s="294"/>
      <c r="KKF103" s="294"/>
      <c r="KKG103" s="294"/>
      <c r="KKH103" s="294"/>
      <c r="KKI103" s="294"/>
      <c r="KKJ103" s="294"/>
      <c r="KKK103" s="294"/>
      <c r="KKL103" s="294"/>
      <c r="KKM103" s="294"/>
      <c r="KKN103" s="294"/>
      <c r="KKO103" s="294"/>
      <c r="KKP103" s="294"/>
      <c r="KKQ103" s="294"/>
      <c r="KKR103" s="294"/>
      <c r="KKS103" s="294"/>
      <c r="KKT103" s="294"/>
      <c r="KKU103" s="294"/>
      <c r="KKV103" s="294"/>
      <c r="KKW103" s="294"/>
      <c r="KKX103" s="294"/>
      <c r="KKY103" s="294"/>
      <c r="KKZ103" s="294"/>
      <c r="KLA103" s="294"/>
      <c r="KLB103" s="294"/>
      <c r="KLC103" s="294"/>
      <c r="KLD103" s="294"/>
      <c r="KLE103" s="294"/>
      <c r="KLF103" s="294"/>
      <c r="KLG103" s="294"/>
      <c r="KLH103" s="294"/>
      <c r="KLI103" s="294"/>
      <c r="KLJ103" s="294"/>
      <c r="KLK103" s="294"/>
      <c r="KLL103" s="294"/>
      <c r="KLM103" s="294"/>
      <c r="KLN103" s="294"/>
      <c r="KLO103" s="294"/>
      <c r="KLP103" s="294"/>
      <c r="KLQ103" s="294"/>
      <c r="KLR103" s="294"/>
      <c r="KLS103" s="294"/>
      <c r="KLT103" s="294"/>
      <c r="KLU103" s="294"/>
      <c r="KLV103" s="294"/>
      <c r="KLW103" s="294"/>
      <c r="KLX103" s="294"/>
      <c r="KLY103" s="294"/>
      <c r="KLZ103" s="294"/>
      <c r="KMA103" s="294"/>
      <c r="KMB103" s="294"/>
      <c r="KMC103" s="294"/>
      <c r="KMD103" s="294"/>
      <c r="KME103" s="294"/>
      <c r="KMF103" s="294"/>
      <c r="KMG103" s="294"/>
      <c r="KMH103" s="294"/>
      <c r="KMI103" s="294"/>
      <c r="KMJ103" s="294"/>
      <c r="KMK103" s="294"/>
      <c r="KML103" s="294"/>
      <c r="KMM103" s="294"/>
      <c r="KMN103" s="294"/>
      <c r="KMO103" s="294"/>
      <c r="KMP103" s="294"/>
      <c r="KMQ103" s="294"/>
      <c r="KMR103" s="294"/>
      <c r="KMS103" s="294"/>
      <c r="KMT103" s="294"/>
      <c r="KMU103" s="294"/>
      <c r="KMV103" s="294"/>
      <c r="KMW103" s="294"/>
      <c r="KMX103" s="294"/>
      <c r="KMY103" s="294"/>
      <c r="KMZ103" s="294"/>
      <c r="KNA103" s="294"/>
      <c r="KNB103" s="294"/>
      <c r="KNC103" s="294"/>
      <c r="KND103" s="294"/>
      <c r="KNE103" s="294"/>
      <c r="KNF103" s="294"/>
      <c r="KNG103" s="294"/>
      <c r="KNH103" s="294"/>
      <c r="KNI103" s="294"/>
      <c r="KNJ103" s="294"/>
      <c r="KNK103" s="294"/>
      <c r="KNL103" s="294"/>
      <c r="KNM103" s="294"/>
      <c r="KNN103" s="294"/>
      <c r="KNO103" s="294"/>
      <c r="KNP103" s="294"/>
      <c r="KNQ103" s="294"/>
      <c r="KNR103" s="294"/>
      <c r="KNS103" s="294"/>
      <c r="KNT103" s="294"/>
      <c r="KNU103" s="294"/>
      <c r="KNV103" s="294"/>
      <c r="KNW103" s="294"/>
      <c r="KNX103" s="294"/>
      <c r="KNY103" s="294"/>
      <c r="KNZ103" s="294"/>
      <c r="KOA103" s="294"/>
      <c r="KOB103" s="294"/>
      <c r="KOC103" s="294"/>
      <c r="KOD103" s="294"/>
      <c r="KOE103" s="294"/>
      <c r="KOF103" s="294"/>
      <c r="KOG103" s="294"/>
      <c r="KOH103" s="294"/>
      <c r="KOI103" s="294"/>
      <c r="KOJ103" s="294"/>
      <c r="KOK103" s="294"/>
      <c r="KOL103" s="294"/>
      <c r="KOM103" s="294"/>
      <c r="KON103" s="294"/>
      <c r="KOO103" s="294"/>
      <c r="KOP103" s="294"/>
      <c r="KOQ103" s="294"/>
      <c r="KOR103" s="294"/>
      <c r="KOS103" s="294"/>
      <c r="KOT103" s="294"/>
      <c r="KOU103" s="294"/>
      <c r="KOV103" s="294"/>
      <c r="KOW103" s="294"/>
      <c r="KOX103" s="294"/>
      <c r="KOY103" s="294"/>
      <c r="KOZ103" s="294"/>
      <c r="KPA103" s="294"/>
      <c r="KPB103" s="294"/>
      <c r="KPC103" s="294"/>
      <c r="KPD103" s="294"/>
      <c r="KPE103" s="294"/>
      <c r="KPF103" s="294"/>
      <c r="KPG103" s="294"/>
      <c r="KPH103" s="294"/>
      <c r="KPI103" s="294"/>
      <c r="KPJ103" s="294"/>
      <c r="KPK103" s="294"/>
      <c r="KPL103" s="294"/>
      <c r="KPM103" s="294"/>
      <c r="KPN103" s="294"/>
      <c r="KPO103" s="294"/>
      <c r="KPP103" s="294"/>
      <c r="KPQ103" s="294"/>
      <c r="KPR103" s="294"/>
      <c r="KPS103" s="294"/>
      <c r="KPT103" s="294"/>
      <c r="KPU103" s="294"/>
      <c r="KPV103" s="294"/>
      <c r="KPW103" s="294"/>
      <c r="KPX103" s="294"/>
      <c r="KPY103" s="294"/>
      <c r="KPZ103" s="294"/>
      <c r="KQA103" s="294"/>
      <c r="KQB103" s="294"/>
      <c r="KQC103" s="294"/>
      <c r="KQD103" s="294"/>
      <c r="KQE103" s="294"/>
      <c r="KQF103" s="294"/>
      <c r="KQG103" s="294"/>
      <c r="KQH103" s="294"/>
      <c r="KQI103" s="294"/>
      <c r="KQJ103" s="294"/>
      <c r="KQK103" s="294"/>
      <c r="KQL103" s="294"/>
      <c r="KQM103" s="294"/>
      <c r="KQN103" s="294"/>
      <c r="KQO103" s="294"/>
      <c r="KQP103" s="294"/>
      <c r="KQQ103" s="294"/>
      <c r="KQR103" s="294"/>
      <c r="KQS103" s="294"/>
      <c r="KQT103" s="294"/>
      <c r="KQU103" s="294"/>
      <c r="KQV103" s="294"/>
      <c r="KQW103" s="294"/>
      <c r="KQX103" s="294"/>
      <c r="KQY103" s="294"/>
      <c r="KQZ103" s="294"/>
      <c r="KRA103" s="294"/>
      <c r="KRB103" s="294"/>
      <c r="KRC103" s="294"/>
      <c r="KRD103" s="294"/>
      <c r="KRE103" s="294"/>
      <c r="KRF103" s="294"/>
      <c r="KRG103" s="294"/>
      <c r="KRH103" s="294"/>
      <c r="KRI103" s="294"/>
      <c r="KRJ103" s="294"/>
      <c r="KRK103" s="294"/>
      <c r="KRL103" s="294"/>
      <c r="KRM103" s="294"/>
      <c r="KRN103" s="294"/>
      <c r="KRO103" s="294"/>
      <c r="KRP103" s="294"/>
      <c r="KRQ103" s="294"/>
      <c r="KRR103" s="294"/>
      <c r="KRS103" s="294"/>
      <c r="KRT103" s="294"/>
      <c r="KRU103" s="294"/>
      <c r="KRV103" s="294"/>
      <c r="KRW103" s="294"/>
      <c r="KRX103" s="294"/>
      <c r="KRY103" s="294"/>
      <c r="KRZ103" s="294"/>
      <c r="KSA103" s="294"/>
      <c r="KSB103" s="294"/>
      <c r="KSC103" s="294"/>
      <c r="KSD103" s="294"/>
      <c r="KSE103" s="294"/>
      <c r="KSF103" s="294"/>
      <c r="KSG103" s="294"/>
      <c r="KSH103" s="294"/>
      <c r="KSI103" s="294"/>
      <c r="KSP103" s="294"/>
      <c r="KSQ103" s="294"/>
      <c r="KSR103" s="294"/>
      <c r="KSS103" s="294"/>
      <c r="KST103" s="294"/>
      <c r="KSU103" s="294"/>
      <c r="KSV103" s="294"/>
      <c r="KSW103" s="294"/>
      <c r="KSX103" s="294"/>
      <c r="KSY103" s="294"/>
      <c r="KSZ103" s="294"/>
      <c r="KTA103" s="294"/>
      <c r="KTB103" s="294"/>
      <c r="KTC103" s="294"/>
      <c r="KTD103" s="294"/>
      <c r="KTE103" s="294"/>
      <c r="KTF103" s="294"/>
      <c r="KTG103" s="294"/>
      <c r="KTH103" s="294"/>
      <c r="KTI103" s="294"/>
      <c r="KTJ103" s="294"/>
      <c r="KTK103" s="294"/>
      <c r="KTL103" s="294"/>
      <c r="KTM103" s="294"/>
      <c r="KTN103" s="294"/>
      <c r="KTO103" s="294"/>
      <c r="KTP103" s="294"/>
      <c r="KTQ103" s="294"/>
      <c r="KTR103" s="294"/>
      <c r="KTS103" s="294"/>
      <c r="KTT103" s="294"/>
      <c r="KTU103" s="294"/>
      <c r="KTV103" s="294"/>
      <c r="KTW103" s="294"/>
      <c r="KTX103" s="294"/>
      <c r="KTY103" s="294"/>
      <c r="KTZ103" s="294"/>
      <c r="KUA103" s="294"/>
      <c r="KUB103" s="294"/>
      <c r="KUC103" s="294"/>
      <c r="KUD103" s="294"/>
      <c r="KUE103" s="294"/>
      <c r="KUF103" s="294"/>
      <c r="KUG103" s="294"/>
      <c r="KUH103" s="294"/>
      <c r="KUI103" s="294"/>
      <c r="KUJ103" s="294"/>
      <c r="KUK103" s="294"/>
      <c r="KUL103" s="294"/>
      <c r="KUM103" s="294"/>
      <c r="KUN103" s="294"/>
      <c r="KUO103" s="294"/>
      <c r="KUP103" s="294"/>
      <c r="KUQ103" s="294"/>
      <c r="KUR103" s="294"/>
      <c r="KUS103" s="294"/>
      <c r="KUT103" s="294"/>
      <c r="KUU103" s="294"/>
      <c r="KUV103" s="294"/>
      <c r="KUW103" s="294"/>
      <c r="KUX103" s="294"/>
      <c r="KUY103" s="294"/>
      <c r="KUZ103" s="294"/>
      <c r="KVA103" s="294"/>
      <c r="KVB103" s="294"/>
      <c r="KVC103" s="294"/>
      <c r="KVD103" s="294"/>
      <c r="KVE103" s="294"/>
      <c r="KVF103" s="294"/>
      <c r="KVG103" s="294"/>
      <c r="KVH103" s="294"/>
      <c r="KVI103" s="294"/>
      <c r="KVJ103" s="294"/>
      <c r="KVK103" s="294"/>
      <c r="KVL103" s="294"/>
      <c r="KVM103" s="294"/>
      <c r="KVN103" s="294"/>
      <c r="KVO103" s="294"/>
      <c r="KVP103" s="294"/>
      <c r="KVQ103" s="294"/>
      <c r="KVR103" s="294"/>
      <c r="KVS103" s="294"/>
      <c r="KVT103" s="294"/>
      <c r="KVU103" s="294"/>
      <c r="KVV103" s="294"/>
      <c r="KVW103" s="294"/>
      <c r="KVX103" s="294"/>
      <c r="KVY103" s="294"/>
      <c r="KVZ103" s="294"/>
      <c r="KWA103" s="294"/>
      <c r="KWB103" s="294"/>
      <c r="KWC103" s="294"/>
      <c r="KWD103" s="294"/>
      <c r="KWE103" s="294"/>
      <c r="KWF103" s="294"/>
      <c r="KWG103" s="294"/>
      <c r="KWH103" s="294"/>
      <c r="KWI103" s="294"/>
      <c r="KWJ103" s="294"/>
      <c r="KWK103" s="294"/>
      <c r="KWL103" s="294"/>
      <c r="KWM103" s="294"/>
      <c r="KWN103" s="294"/>
      <c r="KWO103" s="294"/>
      <c r="KWP103" s="294"/>
      <c r="KWQ103" s="294"/>
      <c r="KWR103" s="294"/>
      <c r="KWS103" s="294"/>
      <c r="KWT103" s="294"/>
      <c r="KWU103" s="294"/>
      <c r="KWV103" s="294"/>
      <c r="KWW103" s="294"/>
      <c r="KWX103" s="294"/>
      <c r="KWY103" s="294"/>
      <c r="KWZ103" s="294"/>
      <c r="KXA103" s="294"/>
      <c r="KXB103" s="294"/>
      <c r="KXC103" s="294"/>
      <c r="KXD103" s="294"/>
      <c r="KXE103" s="294"/>
      <c r="KXF103" s="294"/>
      <c r="KXG103" s="294"/>
      <c r="KXH103" s="294"/>
      <c r="KXI103" s="294"/>
      <c r="KXJ103" s="294"/>
      <c r="KXK103" s="294"/>
      <c r="KXL103" s="294"/>
      <c r="KXM103" s="294"/>
      <c r="KXN103" s="294"/>
      <c r="KXO103" s="294"/>
      <c r="KXP103" s="294"/>
      <c r="KXQ103" s="294"/>
      <c r="KXR103" s="294"/>
      <c r="KXS103" s="294"/>
      <c r="KXT103" s="294"/>
      <c r="KXU103" s="294"/>
      <c r="KXV103" s="294"/>
      <c r="KXW103" s="294"/>
      <c r="KXX103" s="294"/>
      <c r="KXY103" s="294"/>
      <c r="KXZ103" s="294"/>
      <c r="KYA103" s="294"/>
      <c r="KYB103" s="294"/>
      <c r="KYC103" s="294"/>
      <c r="KYD103" s="294"/>
      <c r="KYE103" s="294"/>
      <c r="KYF103" s="294"/>
      <c r="KYG103" s="294"/>
      <c r="KYH103" s="294"/>
      <c r="KYI103" s="294"/>
      <c r="KYJ103" s="294"/>
      <c r="KYK103" s="294"/>
      <c r="KYL103" s="294"/>
      <c r="KYM103" s="294"/>
      <c r="KYN103" s="294"/>
      <c r="KYO103" s="294"/>
      <c r="KYP103" s="294"/>
      <c r="KYQ103" s="294"/>
      <c r="KYR103" s="294"/>
      <c r="KYS103" s="294"/>
      <c r="KYT103" s="294"/>
      <c r="KYU103" s="294"/>
      <c r="KYV103" s="294"/>
      <c r="KYW103" s="294"/>
      <c r="KYX103" s="294"/>
      <c r="KYY103" s="294"/>
      <c r="KYZ103" s="294"/>
      <c r="KZA103" s="294"/>
      <c r="KZB103" s="294"/>
      <c r="KZC103" s="294"/>
      <c r="KZD103" s="294"/>
      <c r="KZE103" s="294"/>
      <c r="KZF103" s="294"/>
      <c r="KZG103" s="294"/>
      <c r="KZH103" s="294"/>
      <c r="KZI103" s="294"/>
      <c r="KZJ103" s="294"/>
      <c r="KZK103" s="294"/>
      <c r="KZL103" s="294"/>
      <c r="KZM103" s="294"/>
      <c r="KZN103" s="294"/>
      <c r="KZO103" s="294"/>
      <c r="KZP103" s="294"/>
      <c r="KZQ103" s="294"/>
      <c r="KZR103" s="294"/>
      <c r="KZS103" s="294"/>
      <c r="KZT103" s="294"/>
      <c r="KZU103" s="294"/>
      <c r="KZV103" s="294"/>
      <c r="KZW103" s="294"/>
      <c r="KZX103" s="294"/>
      <c r="KZY103" s="294"/>
      <c r="KZZ103" s="294"/>
      <c r="LAA103" s="294"/>
      <c r="LAB103" s="294"/>
      <c r="LAC103" s="294"/>
      <c r="LAD103" s="294"/>
      <c r="LAE103" s="294"/>
      <c r="LAF103" s="294"/>
      <c r="LAG103" s="294"/>
      <c r="LAH103" s="294"/>
      <c r="LAI103" s="294"/>
      <c r="LAJ103" s="294"/>
      <c r="LAK103" s="294"/>
      <c r="LAL103" s="294"/>
      <c r="LAM103" s="294"/>
      <c r="LAN103" s="294"/>
      <c r="LAO103" s="294"/>
      <c r="LAP103" s="294"/>
      <c r="LAQ103" s="294"/>
      <c r="LAR103" s="294"/>
      <c r="LAS103" s="294"/>
      <c r="LAT103" s="294"/>
      <c r="LAU103" s="294"/>
      <c r="LAV103" s="294"/>
      <c r="LAW103" s="294"/>
      <c r="LAX103" s="294"/>
      <c r="LAY103" s="294"/>
      <c r="LAZ103" s="294"/>
      <c r="LBA103" s="294"/>
      <c r="LBB103" s="294"/>
      <c r="LBC103" s="294"/>
      <c r="LBD103" s="294"/>
      <c r="LBE103" s="294"/>
      <c r="LBF103" s="294"/>
      <c r="LBG103" s="294"/>
      <c r="LBH103" s="294"/>
      <c r="LBI103" s="294"/>
      <c r="LBJ103" s="294"/>
      <c r="LBK103" s="294"/>
      <c r="LBL103" s="294"/>
      <c r="LBM103" s="294"/>
      <c r="LBN103" s="294"/>
      <c r="LBO103" s="294"/>
      <c r="LBP103" s="294"/>
      <c r="LBQ103" s="294"/>
      <c r="LBR103" s="294"/>
      <c r="LBS103" s="294"/>
      <c r="LBT103" s="294"/>
      <c r="LBU103" s="294"/>
      <c r="LBV103" s="294"/>
      <c r="LBW103" s="294"/>
      <c r="LBX103" s="294"/>
      <c r="LBY103" s="294"/>
      <c r="LBZ103" s="294"/>
      <c r="LCA103" s="294"/>
      <c r="LCB103" s="294"/>
      <c r="LCC103" s="294"/>
      <c r="LCD103" s="294"/>
      <c r="LCE103" s="294"/>
      <c r="LCL103" s="294"/>
      <c r="LCM103" s="294"/>
      <c r="LCN103" s="294"/>
      <c r="LCO103" s="294"/>
      <c r="LCP103" s="294"/>
      <c r="LCQ103" s="294"/>
      <c r="LCR103" s="294"/>
      <c r="LCS103" s="294"/>
      <c r="LCT103" s="294"/>
      <c r="LCU103" s="294"/>
      <c r="LCV103" s="294"/>
      <c r="LCW103" s="294"/>
      <c r="LCX103" s="294"/>
      <c r="LCY103" s="294"/>
      <c r="LCZ103" s="294"/>
      <c r="LDA103" s="294"/>
      <c r="LDB103" s="294"/>
      <c r="LDC103" s="294"/>
      <c r="LDD103" s="294"/>
      <c r="LDE103" s="294"/>
      <c r="LDF103" s="294"/>
      <c r="LDG103" s="294"/>
      <c r="LDH103" s="294"/>
      <c r="LDI103" s="294"/>
      <c r="LDJ103" s="294"/>
      <c r="LDK103" s="294"/>
      <c r="LDL103" s="294"/>
      <c r="LDM103" s="294"/>
      <c r="LDN103" s="294"/>
      <c r="LDO103" s="294"/>
      <c r="LDP103" s="294"/>
      <c r="LDQ103" s="294"/>
      <c r="LDR103" s="294"/>
      <c r="LDS103" s="294"/>
      <c r="LDT103" s="294"/>
      <c r="LDU103" s="294"/>
      <c r="LDV103" s="294"/>
      <c r="LDW103" s="294"/>
      <c r="LDX103" s="294"/>
      <c r="LDY103" s="294"/>
      <c r="LDZ103" s="294"/>
      <c r="LEA103" s="294"/>
      <c r="LEB103" s="294"/>
      <c r="LEC103" s="294"/>
      <c r="LED103" s="294"/>
      <c r="LEE103" s="294"/>
      <c r="LEF103" s="294"/>
      <c r="LEG103" s="294"/>
      <c r="LEH103" s="294"/>
      <c r="LEI103" s="294"/>
      <c r="LEJ103" s="294"/>
      <c r="LEK103" s="294"/>
      <c r="LEL103" s="294"/>
      <c r="LEM103" s="294"/>
      <c r="LEN103" s="294"/>
      <c r="LEO103" s="294"/>
      <c r="LEP103" s="294"/>
      <c r="LEQ103" s="294"/>
      <c r="LER103" s="294"/>
      <c r="LES103" s="294"/>
      <c r="LET103" s="294"/>
      <c r="LEU103" s="294"/>
      <c r="LEV103" s="294"/>
      <c r="LEW103" s="294"/>
      <c r="LEX103" s="294"/>
      <c r="LEY103" s="294"/>
      <c r="LEZ103" s="294"/>
      <c r="LFA103" s="294"/>
      <c r="LFB103" s="294"/>
      <c r="LFC103" s="294"/>
      <c r="LFD103" s="294"/>
      <c r="LFE103" s="294"/>
      <c r="LFF103" s="294"/>
      <c r="LFG103" s="294"/>
      <c r="LFH103" s="294"/>
      <c r="LFI103" s="294"/>
      <c r="LFJ103" s="294"/>
      <c r="LFK103" s="294"/>
      <c r="LFL103" s="294"/>
      <c r="LFM103" s="294"/>
      <c r="LFN103" s="294"/>
      <c r="LFO103" s="294"/>
      <c r="LFP103" s="294"/>
      <c r="LFQ103" s="294"/>
      <c r="LFR103" s="294"/>
      <c r="LFS103" s="294"/>
      <c r="LFT103" s="294"/>
      <c r="LFU103" s="294"/>
      <c r="LFV103" s="294"/>
      <c r="LFW103" s="294"/>
      <c r="LFX103" s="294"/>
      <c r="LFY103" s="294"/>
      <c r="LFZ103" s="294"/>
      <c r="LGA103" s="294"/>
      <c r="LGB103" s="294"/>
      <c r="LGC103" s="294"/>
      <c r="LGD103" s="294"/>
      <c r="LGE103" s="294"/>
      <c r="LGF103" s="294"/>
      <c r="LGG103" s="294"/>
      <c r="LGH103" s="294"/>
      <c r="LGI103" s="294"/>
      <c r="LGJ103" s="294"/>
      <c r="LGK103" s="294"/>
      <c r="LGL103" s="294"/>
      <c r="LGM103" s="294"/>
      <c r="LGN103" s="294"/>
      <c r="LGO103" s="294"/>
      <c r="LGP103" s="294"/>
      <c r="LGQ103" s="294"/>
      <c r="LGR103" s="294"/>
      <c r="LGS103" s="294"/>
      <c r="LGT103" s="294"/>
      <c r="LGU103" s="294"/>
      <c r="LGV103" s="294"/>
      <c r="LGW103" s="294"/>
      <c r="LGX103" s="294"/>
      <c r="LGY103" s="294"/>
      <c r="LGZ103" s="294"/>
      <c r="LHA103" s="294"/>
      <c r="LHB103" s="294"/>
      <c r="LHC103" s="294"/>
      <c r="LHD103" s="294"/>
      <c r="LHE103" s="294"/>
      <c r="LHF103" s="294"/>
      <c r="LHG103" s="294"/>
      <c r="LHH103" s="294"/>
      <c r="LHI103" s="294"/>
      <c r="LHJ103" s="294"/>
      <c r="LHK103" s="294"/>
      <c r="LHL103" s="294"/>
      <c r="LHM103" s="294"/>
      <c r="LHN103" s="294"/>
      <c r="LHO103" s="294"/>
      <c r="LHP103" s="294"/>
      <c r="LHQ103" s="294"/>
      <c r="LHR103" s="294"/>
      <c r="LHS103" s="294"/>
      <c r="LHT103" s="294"/>
      <c r="LHU103" s="294"/>
      <c r="LHV103" s="294"/>
      <c r="LHW103" s="294"/>
      <c r="LHX103" s="294"/>
      <c r="LHY103" s="294"/>
      <c r="LHZ103" s="294"/>
      <c r="LIA103" s="294"/>
      <c r="LIB103" s="294"/>
      <c r="LIC103" s="294"/>
      <c r="LID103" s="294"/>
      <c r="LIE103" s="294"/>
      <c r="LIF103" s="294"/>
      <c r="LIG103" s="294"/>
      <c r="LIH103" s="294"/>
      <c r="LII103" s="294"/>
      <c r="LIJ103" s="294"/>
      <c r="LIK103" s="294"/>
      <c r="LIL103" s="294"/>
      <c r="LIM103" s="294"/>
      <c r="LIN103" s="294"/>
      <c r="LIO103" s="294"/>
      <c r="LIP103" s="294"/>
      <c r="LIQ103" s="294"/>
      <c r="LIR103" s="294"/>
      <c r="LIS103" s="294"/>
      <c r="LIT103" s="294"/>
      <c r="LIU103" s="294"/>
      <c r="LIV103" s="294"/>
      <c r="LIW103" s="294"/>
      <c r="LIX103" s="294"/>
      <c r="LIY103" s="294"/>
      <c r="LIZ103" s="294"/>
      <c r="LJA103" s="294"/>
      <c r="LJB103" s="294"/>
      <c r="LJC103" s="294"/>
      <c r="LJD103" s="294"/>
      <c r="LJE103" s="294"/>
      <c r="LJF103" s="294"/>
      <c r="LJG103" s="294"/>
      <c r="LJH103" s="294"/>
      <c r="LJI103" s="294"/>
      <c r="LJJ103" s="294"/>
      <c r="LJK103" s="294"/>
      <c r="LJL103" s="294"/>
      <c r="LJM103" s="294"/>
      <c r="LJN103" s="294"/>
      <c r="LJO103" s="294"/>
      <c r="LJP103" s="294"/>
      <c r="LJQ103" s="294"/>
      <c r="LJR103" s="294"/>
      <c r="LJS103" s="294"/>
      <c r="LJT103" s="294"/>
      <c r="LJU103" s="294"/>
      <c r="LJV103" s="294"/>
      <c r="LJW103" s="294"/>
      <c r="LJX103" s="294"/>
      <c r="LJY103" s="294"/>
      <c r="LJZ103" s="294"/>
      <c r="LKA103" s="294"/>
      <c r="LKB103" s="294"/>
      <c r="LKC103" s="294"/>
      <c r="LKD103" s="294"/>
      <c r="LKE103" s="294"/>
      <c r="LKF103" s="294"/>
      <c r="LKG103" s="294"/>
      <c r="LKH103" s="294"/>
      <c r="LKI103" s="294"/>
      <c r="LKJ103" s="294"/>
      <c r="LKK103" s="294"/>
      <c r="LKL103" s="294"/>
      <c r="LKM103" s="294"/>
      <c r="LKN103" s="294"/>
      <c r="LKO103" s="294"/>
      <c r="LKP103" s="294"/>
      <c r="LKQ103" s="294"/>
      <c r="LKR103" s="294"/>
      <c r="LKS103" s="294"/>
      <c r="LKT103" s="294"/>
      <c r="LKU103" s="294"/>
      <c r="LKV103" s="294"/>
      <c r="LKW103" s="294"/>
      <c r="LKX103" s="294"/>
      <c r="LKY103" s="294"/>
      <c r="LKZ103" s="294"/>
      <c r="LLA103" s="294"/>
      <c r="LLB103" s="294"/>
      <c r="LLC103" s="294"/>
      <c r="LLD103" s="294"/>
      <c r="LLE103" s="294"/>
      <c r="LLF103" s="294"/>
      <c r="LLG103" s="294"/>
      <c r="LLH103" s="294"/>
      <c r="LLI103" s="294"/>
      <c r="LLJ103" s="294"/>
      <c r="LLK103" s="294"/>
      <c r="LLL103" s="294"/>
      <c r="LLM103" s="294"/>
      <c r="LLN103" s="294"/>
      <c r="LLO103" s="294"/>
      <c r="LLP103" s="294"/>
      <c r="LLQ103" s="294"/>
      <c r="LLR103" s="294"/>
      <c r="LLS103" s="294"/>
      <c r="LLT103" s="294"/>
      <c r="LLU103" s="294"/>
      <c r="LLV103" s="294"/>
      <c r="LLW103" s="294"/>
      <c r="LLX103" s="294"/>
      <c r="LLY103" s="294"/>
      <c r="LLZ103" s="294"/>
      <c r="LMA103" s="294"/>
      <c r="LMH103" s="294"/>
      <c r="LMI103" s="294"/>
      <c r="LMJ103" s="294"/>
      <c r="LMK103" s="294"/>
      <c r="LML103" s="294"/>
      <c r="LMM103" s="294"/>
      <c r="LMN103" s="294"/>
      <c r="LMO103" s="294"/>
      <c r="LMP103" s="294"/>
      <c r="LMQ103" s="294"/>
      <c r="LMR103" s="294"/>
      <c r="LMS103" s="294"/>
      <c r="LMT103" s="294"/>
      <c r="LMU103" s="294"/>
      <c r="LMV103" s="294"/>
      <c r="LMW103" s="294"/>
      <c r="LMX103" s="294"/>
      <c r="LMY103" s="294"/>
      <c r="LMZ103" s="294"/>
      <c r="LNA103" s="294"/>
      <c r="LNB103" s="294"/>
      <c r="LNC103" s="294"/>
      <c r="LND103" s="294"/>
      <c r="LNE103" s="294"/>
      <c r="LNF103" s="294"/>
      <c r="LNG103" s="294"/>
      <c r="LNH103" s="294"/>
      <c r="LNI103" s="294"/>
      <c r="LNJ103" s="294"/>
      <c r="LNK103" s="294"/>
      <c r="LNL103" s="294"/>
      <c r="LNM103" s="294"/>
      <c r="LNN103" s="294"/>
      <c r="LNO103" s="294"/>
      <c r="LNP103" s="294"/>
      <c r="LNQ103" s="294"/>
      <c r="LNR103" s="294"/>
      <c r="LNS103" s="294"/>
      <c r="LNT103" s="294"/>
      <c r="LNU103" s="294"/>
      <c r="LNV103" s="294"/>
      <c r="LNW103" s="294"/>
      <c r="LNX103" s="294"/>
      <c r="LNY103" s="294"/>
      <c r="LNZ103" s="294"/>
      <c r="LOA103" s="294"/>
      <c r="LOB103" s="294"/>
      <c r="LOC103" s="294"/>
      <c r="LOD103" s="294"/>
      <c r="LOE103" s="294"/>
      <c r="LOF103" s="294"/>
      <c r="LOG103" s="294"/>
      <c r="LOH103" s="294"/>
      <c r="LOI103" s="294"/>
      <c r="LOJ103" s="294"/>
      <c r="LOK103" s="294"/>
      <c r="LOL103" s="294"/>
      <c r="LOM103" s="294"/>
      <c r="LON103" s="294"/>
      <c r="LOO103" s="294"/>
      <c r="LOP103" s="294"/>
      <c r="LOQ103" s="294"/>
      <c r="LOR103" s="294"/>
      <c r="LOS103" s="294"/>
      <c r="LOT103" s="294"/>
      <c r="LOU103" s="294"/>
      <c r="LOV103" s="294"/>
      <c r="LOW103" s="294"/>
      <c r="LOX103" s="294"/>
      <c r="LOY103" s="294"/>
      <c r="LOZ103" s="294"/>
      <c r="LPA103" s="294"/>
      <c r="LPB103" s="294"/>
      <c r="LPC103" s="294"/>
      <c r="LPD103" s="294"/>
      <c r="LPE103" s="294"/>
      <c r="LPF103" s="294"/>
      <c r="LPG103" s="294"/>
      <c r="LPH103" s="294"/>
      <c r="LPI103" s="294"/>
      <c r="LPJ103" s="294"/>
      <c r="LPK103" s="294"/>
      <c r="LPL103" s="294"/>
      <c r="LPM103" s="294"/>
      <c r="LPN103" s="294"/>
      <c r="LPO103" s="294"/>
      <c r="LPP103" s="294"/>
      <c r="LPQ103" s="294"/>
      <c r="LPR103" s="294"/>
      <c r="LPS103" s="294"/>
      <c r="LPT103" s="294"/>
      <c r="LPU103" s="294"/>
      <c r="LPV103" s="294"/>
      <c r="LPW103" s="294"/>
      <c r="LPX103" s="294"/>
      <c r="LPY103" s="294"/>
      <c r="LPZ103" s="294"/>
      <c r="LQA103" s="294"/>
      <c r="LQB103" s="294"/>
      <c r="LQC103" s="294"/>
      <c r="LQD103" s="294"/>
      <c r="LQE103" s="294"/>
      <c r="LQF103" s="294"/>
      <c r="LQG103" s="294"/>
      <c r="LQH103" s="294"/>
      <c r="LQI103" s="294"/>
      <c r="LQJ103" s="294"/>
      <c r="LQK103" s="294"/>
      <c r="LQL103" s="294"/>
      <c r="LQM103" s="294"/>
      <c r="LQN103" s="294"/>
      <c r="LQO103" s="294"/>
      <c r="LQP103" s="294"/>
      <c r="LQQ103" s="294"/>
      <c r="LQR103" s="294"/>
      <c r="LQS103" s="294"/>
      <c r="LQT103" s="294"/>
      <c r="LQU103" s="294"/>
      <c r="LQV103" s="294"/>
      <c r="LQW103" s="294"/>
      <c r="LQX103" s="294"/>
      <c r="LQY103" s="294"/>
      <c r="LQZ103" s="294"/>
      <c r="LRA103" s="294"/>
      <c r="LRB103" s="294"/>
      <c r="LRC103" s="294"/>
      <c r="LRD103" s="294"/>
      <c r="LRE103" s="294"/>
      <c r="LRF103" s="294"/>
      <c r="LRG103" s="294"/>
      <c r="LRH103" s="294"/>
      <c r="LRI103" s="294"/>
      <c r="LRJ103" s="294"/>
      <c r="LRK103" s="294"/>
      <c r="LRL103" s="294"/>
      <c r="LRM103" s="294"/>
      <c r="LRN103" s="294"/>
      <c r="LRO103" s="294"/>
      <c r="LRP103" s="294"/>
      <c r="LRQ103" s="294"/>
      <c r="LRR103" s="294"/>
      <c r="LRS103" s="294"/>
      <c r="LRT103" s="294"/>
      <c r="LRU103" s="294"/>
      <c r="LRV103" s="294"/>
      <c r="LRW103" s="294"/>
      <c r="LRX103" s="294"/>
      <c r="LRY103" s="294"/>
      <c r="LRZ103" s="294"/>
      <c r="LSA103" s="294"/>
      <c r="LSB103" s="294"/>
      <c r="LSC103" s="294"/>
      <c r="LSD103" s="294"/>
      <c r="LSE103" s="294"/>
      <c r="LSF103" s="294"/>
      <c r="LSG103" s="294"/>
      <c r="LSH103" s="294"/>
      <c r="LSI103" s="294"/>
      <c r="LSJ103" s="294"/>
      <c r="LSK103" s="294"/>
      <c r="LSL103" s="294"/>
      <c r="LSM103" s="294"/>
      <c r="LSN103" s="294"/>
      <c r="LSO103" s="294"/>
      <c r="LSP103" s="294"/>
      <c r="LSQ103" s="294"/>
      <c r="LSR103" s="294"/>
      <c r="LSS103" s="294"/>
      <c r="LST103" s="294"/>
      <c r="LSU103" s="294"/>
      <c r="LSV103" s="294"/>
      <c r="LSW103" s="294"/>
      <c r="LSX103" s="294"/>
      <c r="LSY103" s="294"/>
      <c r="LSZ103" s="294"/>
      <c r="LTA103" s="294"/>
      <c r="LTB103" s="294"/>
      <c r="LTC103" s="294"/>
      <c r="LTD103" s="294"/>
      <c r="LTE103" s="294"/>
      <c r="LTF103" s="294"/>
      <c r="LTG103" s="294"/>
      <c r="LTH103" s="294"/>
      <c r="LTI103" s="294"/>
      <c r="LTJ103" s="294"/>
      <c r="LTK103" s="294"/>
      <c r="LTL103" s="294"/>
      <c r="LTM103" s="294"/>
      <c r="LTN103" s="294"/>
      <c r="LTO103" s="294"/>
      <c r="LTP103" s="294"/>
      <c r="LTQ103" s="294"/>
      <c r="LTR103" s="294"/>
      <c r="LTS103" s="294"/>
      <c r="LTT103" s="294"/>
      <c r="LTU103" s="294"/>
      <c r="LTV103" s="294"/>
      <c r="LTW103" s="294"/>
      <c r="LTX103" s="294"/>
      <c r="LTY103" s="294"/>
      <c r="LTZ103" s="294"/>
      <c r="LUA103" s="294"/>
      <c r="LUB103" s="294"/>
      <c r="LUC103" s="294"/>
      <c r="LUD103" s="294"/>
      <c r="LUE103" s="294"/>
      <c r="LUF103" s="294"/>
      <c r="LUG103" s="294"/>
      <c r="LUH103" s="294"/>
      <c r="LUI103" s="294"/>
      <c r="LUJ103" s="294"/>
      <c r="LUK103" s="294"/>
      <c r="LUL103" s="294"/>
      <c r="LUM103" s="294"/>
      <c r="LUN103" s="294"/>
      <c r="LUO103" s="294"/>
      <c r="LUP103" s="294"/>
      <c r="LUQ103" s="294"/>
      <c r="LUR103" s="294"/>
      <c r="LUS103" s="294"/>
      <c r="LUT103" s="294"/>
      <c r="LUU103" s="294"/>
      <c r="LUV103" s="294"/>
      <c r="LUW103" s="294"/>
      <c r="LUX103" s="294"/>
      <c r="LUY103" s="294"/>
      <c r="LUZ103" s="294"/>
      <c r="LVA103" s="294"/>
      <c r="LVB103" s="294"/>
      <c r="LVC103" s="294"/>
      <c r="LVD103" s="294"/>
      <c r="LVE103" s="294"/>
      <c r="LVF103" s="294"/>
      <c r="LVG103" s="294"/>
      <c r="LVH103" s="294"/>
      <c r="LVI103" s="294"/>
      <c r="LVJ103" s="294"/>
      <c r="LVK103" s="294"/>
      <c r="LVL103" s="294"/>
      <c r="LVM103" s="294"/>
      <c r="LVN103" s="294"/>
      <c r="LVO103" s="294"/>
      <c r="LVP103" s="294"/>
      <c r="LVQ103" s="294"/>
      <c r="LVR103" s="294"/>
      <c r="LVS103" s="294"/>
      <c r="LVT103" s="294"/>
      <c r="LVU103" s="294"/>
      <c r="LVV103" s="294"/>
      <c r="LVW103" s="294"/>
      <c r="LWD103" s="294"/>
      <c r="LWE103" s="294"/>
      <c r="LWF103" s="294"/>
      <c r="LWG103" s="294"/>
      <c r="LWH103" s="294"/>
      <c r="LWI103" s="294"/>
      <c r="LWJ103" s="294"/>
      <c r="LWK103" s="294"/>
      <c r="LWL103" s="294"/>
      <c r="LWM103" s="294"/>
      <c r="LWN103" s="294"/>
      <c r="LWO103" s="294"/>
      <c r="LWP103" s="294"/>
      <c r="LWQ103" s="294"/>
      <c r="LWR103" s="294"/>
      <c r="LWS103" s="294"/>
      <c r="LWT103" s="294"/>
      <c r="LWU103" s="294"/>
      <c r="LWV103" s="294"/>
      <c r="LWW103" s="294"/>
      <c r="LWX103" s="294"/>
      <c r="LWY103" s="294"/>
      <c r="LWZ103" s="294"/>
      <c r="LXA103" s="294"/>
      <c r="LXB103" s="294"/>
      <c r="LXC103" s="294"/>
      <c r="LXD103" s="294"/>
      <c r="LXE103" s="294"/>
      <c r="LXF103" s="294"/>
      <c r="LXG103" s="294"/>
      <c r="LXH103" s="294"/>
      <c r="LXI103" s="294"/>
      <c r="LXJ103" s="294"/>
      <c r="LXK103" s="294"/>
      <c r="LXL103" s="294"/>
      <c r="LXM103" s="294"/>
      <c r="LXN103" s="294"/>
      <c r="LXO103" s="294"/>
      <c r="LXP103" s="294"/>
      <c r="LXQ103" s="294"/>
      <c r="LXR103" s="294"/>
      <c r="LXS103" s="294"/>
      <c r="LXT103" s="294"/>
      <c r="LXU103" s="294"/>
      <c r="LXV103" s="294"/>
      <c r="LXW103" s="294"/>
      <c r="LXX103" s="294"/>
      <c r="LXY103" s="294"/>
      <c r="LXZ103" s="294"/>
      <c r="LYA103" s="294"/>
      <c r="LYB103" s="294"/>
      <c r="LYC103" s="294"/>
      <c r="LYD103" s="294"/>
      <c r="LYE103" s="294"/>
      <c r="LYF103" s="294"/>
      <c r="LYG103" s="294"/>
      <c r="LYH103" s="294"/>
      <c r="LYI103" s="294"/>
      <c r="LYJ103" s="294"/>
      <c r="LYK103" s="294"/>
      <c r="LYL103" s="294"/>
      <c r="LYM103" s="294"/>
      <c r="LYN103" s="294"/>
      <c r="LYO103" s="294"/>
      <c r="LYP103" s="294"/>
      <c r="LYQ103" s="294"/>
      <c r="LYR103" s="294"/>
      <c r="LYS103" s="294"/>
      <c r="LYT103" s="294"/>
      <c r="LYU103" s="294"/>
      <c r="LYV103" s="294"/>
      <c r="LYW103" s="294"/>
      <c r="LYX103" s="294"/>
      <c r="LYY103" s="294"/>
      <c r="LYZ103" s="294"/>
      <c r="LZA103" s="294"/>
      <c r="LZB103" s="294"/>
      <c r="LZC103" s="294"/>
      <c r="LZD103" s="294"/>
      <c r="LZE103" s="294"/>
      <c r="LZF103" s="294"/>
      <c r="LZG103" s="294"/>
      <c r="LZH103" s="294"/>
      <c r="LZI103" s="294"/>
      <c r="LZJ103" s="294"/>
      <c r="LZK103" s="294"/>
      <c r="LZL103" s="294"/>
      <c r="LZM103" s="294"/>
      <c r="LZN103" s="294"/>
      <c r="LZO103" s="294"/>
      <c r="LZP103" s="294"/>
      <c r="LZQ103" s="294"/>
      <c r="LZR103" s="294"/>
      <c r="LZS103" s="294"/>
      <c r="LZT103" s="294"/>
      <c r="LZU103" s="294"/>
      <c r="LZV103" s="294"/>
      <c r="LZW103" s="294"/>
      <c r="LZX103" s="294"/>
      <c r="LZY103" s="294"/>
      <c r="LZZ103" s="294"/>
      <c r="MAA103" s="294"/>
      <c r="MAB103" s="294"/>
      <c r="MAC103" s="294"/>
      <c r="MAD103" s="294"/>
      <c r="MAE103" s="294"/>
      <c r="MAF103" s="294"/>
      <c r="MAG103" s="294"/>
      <c r="MAH103" s="294"/>
      <c r="MAI103" s="294"/>
      <c r="MAJ103" s="294"/>
      <c r="MAK103" s="294"/>
      <c r="MAL103" s="294"/>
      <c r="MAM103" s="294"/>
      <c r="MAN103" s="294"/>
      <c r="MAO103" s="294"/>
      <c r="MAP103" s="294"/>
      <c r="MAQ103" s="294"/>
      <c r="MAR103" s="294"/>
      <c r="MAS103" s="294"/>
      <c r="MAT103" s="294"/>
      <c r="MAU103" s="294"/>
      <c r="MAV103" s="294"/>
      <c r="MAW103" s="294"/>
      <c r="MAX103" s="294"/>
      <c r="MAY103" s="294"/>
      <c r="MAZ103" s="294"/>
      <c r="MBA103" s="294"/>
      <c r="MBB103" s="294"/>
      <c r="MBC103" s="294"/>
      <c r="MBD103" s="294"/>
      <c r="MBE103" s="294"/>
      <c r="MBF103" s="294"/>
      <c r="MBG103" s="294"/>
      <c r="MBH103" s="294"/>
      <c r="MBI103" s="294"/>
      <c r="MBJ103" s="294"/>
      <c r="MBK103" s="294"/>
      <c r="MBL103" s="294"/>
      <c r="MBM103" s="294"/>
      <c r="MBN103" s="294"/>
      <c r="MBO103" s="294"/>
      <c r="MBP103" s="294"/>
      <c r="MBQ103" s="294"/>
      <c r="MBR103" s="294"/>
      <c r="MBS103" s="294"/>
      <c r="MBT103" s="294"/>
      <c r="MBU103" s="294"/>
      <c r="MBV103" s="294"/>
      <c r="MBW103" s="294"/>
      <c r="MBX103" s="294"/>
      <c r="MBY103" s="294"/>
      <c r="MBZ103" s="294"/>
      <c r="MCA103" s="294"/>
      <c r="MCB103" s="294"/>
      <c r="MCC103" s="294"/>
      <c r="MCD103" s="294"/>
      <c r="MCE103" s="294"/>
      <c r="MCF103" s="294"/>
      <c r="MCG103" s="294"/>
      <c r="MCH103" s="294"/>
      <c r="MCI103" s="294"/>
      <c r="MCJ103" s="294"/>
      <c r="MCK103" s="294"/>
      <c r="MCL103" s="294"/>
      <c r="MCM103" s="294"/>
      <c r="MCN103" s="294"/>
      <c r="MCO103" s="294"/>
      <c r="MCP103" s="294"/>
      <c r="MCQ103" s="294"/>
      <c r="MCR103" s="294"/>
      <c r="MCS103" s="294"/>
      <c r="MCT103" s="294"/>
      <c r="MCU103" s="294"/>
      <c r="MCV103" s="294"/>
      <c r="MCW103" s="294"/>
      <c r="MCX103" s="294"/>
      <c r="MCY103" s="294"/>
      <c r="MCZ103" s="294"/>
      <c r="MDA103" s="294"/>
      <c r="MDB103" s="294"/>
      <c r="MDC103" s="294"/>
      <c r="MDD103" s="294"/>
      <c r="MDE103" s="294"/>
      <c r="MDF103" s="294"/>
      <c r="MDG103" s="294"/>
      <c r="MDH103" s="294"/>
      <c r="MDI103" s="294"/>
      <c r="MDJ103" s="294"/>
      <c r="MDK103" s="294"/>
      <c r="MDL103" s="294"/>
      <c r="MDM103" s="294"/>
      <c r="MDN103" s="294"/>
      <c r="MDO103" s="294"/>
      <c r="MDP103" s="294"/>
      <c r="MDQ103" s="294"/>
      <c r="MDR103" s="294"/>
      <c r="MDS103" s="294"/>
      <c r="MDT103" s="294"/>
      <c r="MDU103" s="294"/>
      <c r="MDV103" s="294"/>
      <c r="MDW103" s="294"/>
      <c r="MDX103" s="294"/>
      <c r="MDY103" s="294"/>
      <c r="MDZ103" s="294"/>
      <c r="MEA103" s="294"/>
      <c r="MEB103" s="294"/>
      <c r="MEC103" s="294"/>
      <c r="MED103" s="294"/>
      <c r="MEE103" s="294"/>
      <c r="MEF103" s="294"/>
      <c r="MEG103" s="294"/>
      <c r="MEH103" s="294"/>
      <c r="MEI103" s="294"/>
      <c r="MEJ103" s="294"/>
      <c r="MEK103" s="294"/>
      <c r="MEL103" s="294"/>
      <c r="MEM103" s="294"/>
      <c r="MEN103" s="294"/>
      <c r="MEO103" s="294"/>
      <c r="MEP103" s="294"/>
      <c r="MEQ103" s="294"/>
      <c r="MER103" s="294"/>
      <c r="MES103" s="294"/>
      <c r="MET103" s="294"/>
      <c r="MEU103" s="294"/>
      <c r="MEV103" s="294"/>
      <c r="MEW103" s="294"/>
      <c r="MEX103" s="294"/>
      <c r="MEY103" s="294"/>
      <c r="MEZ103" s="294"/>
      <c r="MFA103" s="294"/>
      <c r="MFB103" s="294"/>
      <c r="MFC103" s="294"/>
      <c r="MFD103" s="294"/>
      <c r="MFE103" s="294"/>
      <c r="MFF103" s="294"/>
      <c r="MFG103" s="294"/>
      <c r="MFH103" s="294"/>
      <c r="MFI103" s="294"/>
      <c r="MFJ103" s="294"/>
      <c r="MFK103" s="294"/>
      <c r="MFL103" s="294"/>
      <c r="MFM103" s="294"/>
      <c r="MFN103" s="294"/>
      <c r="MFO103" s="294"/>
      <c r="MFP103" s="294"/>
      <c r="MFQ103" s="294"/>
      <c r="MFR103" s="294"/>
      <c r="MFS103" s="294"/>
      <c r="MFZ103" s="294"/>
      <c r="MGA103" s="294"/>
      <c r="MGB103" s="294"/>
      <c r="MGC103" s="294"/>
      <c r="MGD103" s="294"/>
      <c r="MGE103" s="294"/>
      <c r="MGF103" s="294"/>
      <c r="MGG103" s="294"/>
      <c r="MGH103" s="294"/>
      <c r="MGI103" s="294"/>
      <c r="MGJ103" s="294"/>
      <c r="MGK103" s="294"/>
      <c r="MGL103" s="294"/>
      <c r="MGM103" s="294"/>
      <c r="MGN103" s="294"/>
      <c r="MGO103" s="294"/>
      <c r="MGP103" s="294"/>
      <c r="MGQ103" s="294"/>
      <c r="MGR103" s="294"/>
      <c r="MGS103" s="294"/>
      <c r="MGT103" s="294"/>
      <c r="MGU103" s="294"/>
      <c r="MGV103" s="294"/>
      <c r="MGW103" s="294"/>
      <c r="MGX103" s="294"/>
      <c r="MGY103" s="294"/>
      <c r="MGZ103" s="294"/>
      <c r="MHA103" s="294"/>
      <c r="MHB103" s="294"/>
      <c r="MHC103" s="294"/>
      <c r="MHD103" s="294"/>
      <c r="MHE103" s="294"/>
      <c r="MHF103" s="294"/>
      <c r="MHG103" s="294"/>
      <c r="MHH103" s="294"/>
      <c r="MHI103" s="294"/>
      <c r="MHJ103" s="294"/>
      <c r="MHK103" s="294"/>
      <c r="MHL103" s="294"/>
      <c r="MHM103" s="294"/>
      <c r="MHN103" s="294"/>
      <c r="MHO103" s="294"/>
      <c r="MHP103" s="294"/>
      <c r="MHQ103" s="294"/>
      <c r="MHR103" s="294"/>
      <c r="MHS103" s="294"/>
      <c r="MHT103" s="294"/>
      <c r="MHU103" s="294"/>
      <c r="MHV103" s="294"/>
      <c r="MHW103" s="294"/>
      <c r="MHX103" s="294"/>
      <c r="MHY103" s="294"/>
      <c r="MHZ103" s="294"/>
      <c r="MIA103" s="294"/>
      <c r="MIB103" s="294"/>
      <c r="MIC103" s="294"/>
      <c r="MID103" s="294"/>
      <c r="MIE103" s="294"/>
      <c r="MIF103" s="294"/>
      <c r="MIG103" s="294"/>
      <c r="MIH103" s="294"/>
      <c r="MII103" s="294"/>
      <c r="MIJ103" s="294"/>
      <c r="MIK103" s="294"/>
      <c r="MIL103" s="294"/>
      <c r="MIM103" s="294"/>
      <c r="MIN103" s="294"/>
      <c r="MIO103" s="294"/>
      <c r="MIP103" s="294"/>
      <c r="MIQ103" s="294"/>
      <c r="MIR103" s="294"/>
      <c r="MIS103" s="294"/>
      <c r="MIT103" s="294"/>
      <c r="MIU103" s="294"/>
      <c r="MIV103" s="294"/>
      <c r="MIW103" s="294"/>
      <c r="MIX103" s="294"/>
      <c r="MIY103" s="294"/>
      <c r="MIZ103" s="294"/>
      <c r="MJA103" s="294"/>
      <c r="MJB103" s="294"/>
      <c r="MJC103" s="294"/>
      <c r="MJD103" s="294"/>
      <c r="MJE103" s="294"/>
      <c r="MJF103" s="294"/>
      <c r="MJG103" s="294"/>
      <c r="MJH103" s="294"/>
      <c r="MJI103" s="294"/>
      <c r="MJJ103" s="294"/>
      <c r="MJK103" s="294"/>
      <c r="MJL103" s="294"/>
      <c r="MJM103" s="294"/>
      <c r="MJN103" s="294"/>
      <c r="MJO103" s="294"/>
      <c r="MJP103" s="294"/>
      <c r="MJQ103" s="294"/>
      <c r="MJR103" s="294"/>
      <c r="MJS103" s="294"/>
      <c r="MJT103" s="294"/>
      <c r="MJU103" s="294"/>
      <c r="MJV103" s="294"/>
      <c r="MJW103" s="294"/>
      <c r="MJX103" s="294"/>
      <c r="MJY103" s="294"/>
      <c r="MJZ103" s="294"/>
      <c r="MKA103" s="294"/>
      <c r="MKB103" s="294"/>
      <c r="MKC103" s="294"/>
      <c r="MKD103" s="294"/>
      <c r="MKE103" s="294"/>
      <c r="MKF103" s="294"/>
      <c r="MKG103" s="294"/>
      <c r="MKH103" s="294"/>
      <c r="MKI103" s="294"/>
      <c r="MKJ103" s="294"/>
      <c r="MKK103" s="294"/>
      <c r="MKL103" s="294"/>
      <c r="MKM103" s="294"/>
      <c r="MKN103" s="294"/>
      <c r="MKO103" s="294"/>
      <c r="MKP103" s="294"/>
      <c r="MKQ103" s="294"/>
      <c r="MKR103" s="294"/>
      <c r="MKS103" s="294"/>
      <c r="MKT103" s="294"/>
      <c r="MKU103" s="294"/>
      <c r="MKV103" s="294"/>
      <c r="MKW103" s="294"/>
      <c r="MKX103" s="294"/>
      <c r="MKY103" s="294"/>
      <c r="MKZ103" s="294"/>
      <c r="MLA103" s="294"/>
      <c r="MLB103" s="294"/>
      <c r="MLC103" s="294"/>
      <c r="MLD103" s="294"/>
      <c r="MLE103" s="294"/>
      <c r="MLF103" s="294"/>
      <c r="MLG103" s="294"/>
      <c r="MLH103" s="294"/>
      <c r="MLI103" s="294"/>
      <c r="MLJ103" s="294"/>
      <c r="MLK103" s="294"/>
      <c r="MLL103" s="294"/>
      <c r="MLM103" s="294"/>
      <c r="MLN103" s="294"/>
      <c r="MLO103" s="294"/>
      <c r="MLP103" s="294"/>
      <c r="MLQ103" s="294"/>
      <c r="MLR103" s="294"/>
      <c r="MLS103" s="294"/>
      <c r="MLT103" s="294"/>
      <c r="MLU103" s="294"/>
      <c r="MLV103" s="294"/>
      <c r="MLW103" s="294"/>
      <c r="MLX103" s="294"/>
      <c r="MLY103" s="294"/>
      <c r="MLZ103" s="294"/>
      <c r="MMA103" s="294"/>
      <c r="MMB103" s="294"/>
      <c r="MMC103" s="294"/>
      <c r="MMD103" s="294"/>
      <c r="MME103" s="294"/>
      <c r="MMF103" s="294"/>
      <c r="MMG103" s="294"/>
      <c r="MMH103" s="294"/>
      <c r="MMI103" s="294"/>
      <c r="MMJ103" s="294"/>
      <c r="MMK103" s="294"/>
      <c r="MML103" s="294"/>
      <c r="MMM103" s="294"/>
      <c r="MMN103" s="294"/>
      <c r="MMO103" s="294"/>
      <c r="MMP103" s="294"/>
      <c r="MMQ103" s="294"/>
      <c r="MMR103" s="294"/>
      <c r="MMS103" s="294"/>
      <c r="MMT103" s="294"/>
      <c r="MMU103" s="294"/>
      <c r="MMV103" s="294"/>
      <c r="MMW103" s="294"/>
      <c r="MMX103" s="294"/>
      <c r="MMY103" s="294"/>
      <c r="MMZ103" s="294"/>
      <c r="MNA103" s="294"/>
      <c r="MNB103" s="294"/>
      <c r="MNC103" s="294"/>
      <c r="MND103" s="294"/>
      <c r="MNE103" s="294"/>
      <c r="MNF103" s="294"/>
      <c r="MNG103" s="294"/>
      <c r="MNH103" s="294"/>
      <c r="MNI103" s="294"/>
      <c r="MNJ103" s="294"/>
      <c r="MNK103" s="294"/>
      <c r="MNL103" s="294"/>
      <c r="MNM103" s="294"/>
      <c r="MNN103" s="294"/>
      <c r="MNO103" s="294"/>
      <c r="MNP103" s="294"/>
      <c r="MNQ103" s="294"/>
      <c r="MNR103" s="294"/>
      <c r="MNS103" s="294"/>
      <c r="MNT103" s="294"/>
      <c r="MNU103" s="294"/>
      <c r="MNV103" s="294"/>
      <c r="MNW103" s="294"/>
      <c r="MNX103" s="294"/>
      <c r="MNY103" s="294"/>
      <c r="MNZ103" s="294"/>
      <c r="MOA103" s="294"/>
      <c r="MOB103" s="294"/>
      <c r="MOC103" s="294"/>
      <c r="MOD103" s="294"/>
      <c r="MOE103" s="294"/>
      <c r="MOF103" s="294"/>
      <c r="MOG103" s="294"/>
      <c r="MOH103" s="294"/>
      <c r="MOI103" s="294"/>
      <c r="MOJ103" s="294"/>
      <c r="MOK103" s="294"/>
      <c r="MOL103" s="294"/>
      <c r="MOM103" s="294"/>
      <c r="MON103" s="294"/>
      <c r="MOO103" s="294"/>
      <c r="MOP103" s="294"/>
      <c r="MOQ103" s="294"/>
      <c r="MOR103" s="294"/>
      <c r="MOS103" s="294"/>
      <c r="MOT103" s="294"/>
      <c r="MOU103" s="294"/>
      <c r="MOV103" s="294"/>
      <c r="MOW103" s="294"/>
      <c r="MOX103" s="294"/>
      <c r="MOY103" s="294"/>
      <c r="MOZ103" s="294"/>
      <c r="MPA103" s="294"/>
      <c r="MPB103" s="294"/>
      <c r="MPC103" s="294"/>
      <c r="MPD103" s="294"/>
      <c r="MPE103" s="294"/>
      <c r="MPF103" s="294"/>
      <c r="MPG103" s="294"/>
      <c r="MPH103" s="294"/>
      <c r="MPI103" s="294"/>
      <c r="MPJ103" s="294"/>
      <c r="MPK103" s="294"/>
      <c r="MPL103" s="294"/>
      <c r="MPM103" s="294"/>
      <c r="MPN103" s="294"/>
      <c r="MPO103" s="294"/>
      <c r="MPV103" s="294"/>
      <c r="MPW103" s="294"/>
      <c r="MPX103" s="294"/>
      <c r="MPY103" s="294"/>
      <c r="MPZ103" s="294"/>
      <c r="MQA103" s="294"/>
      <c r="MQB103" s="294"/>
      <c r="MQC103" s="294"/>
      <c r="MQD103" s="294"/>
      <c r="MQE103" s="294"/>
      <c r="MQF103" s="294"/>
      <c r="MQG103" s="294"/>
      <c r="MQH103" s="294"/>
      <c r="MQI103" s="294"/>
      <c r="MQJ103" s="294"/>
      <c r="MQK103" s="294"/>
      <c r="MQL103" s="294"/>
      <c r="MQM103" s="294"/>
      <c r="MQN103" s="294"/>
      <c r="MQO103" s="294"/>
      <c r="MQP103" s="294"/>
      <c r="MQQ103" s="294"/>
      <c r="MQR103" s="294"/>
      <c r="MQS103" s="294"/>
      <c r="MQT103" s="294"/>
      <c r="MQU103" s="294"/>
      <c r="MQV103" s="294"/>
      <c r="MQW103" s="294"/>
      <c r="MQX103" s="294"/>
      <c r="MQY103" s="294"/>
      <c r="MQZ103" s="294"/>
      <c r="MRA103" s="294"/>
      <c r="MRB103" s="294"/>
      <c r="MRC103" s="294"/>
      <c r="MRD103" s="294"/>
      <c r="MRE103" s="294"/>
      <c r="MRF103" s="294"/>
      <c r="MRG103" s="294"/>
      <c r="MRH103" s="294"/>
      <c r="MRI103" s="294"/>
      <c r="MRJ103" s="294"/>
      <c r="MRK103" s="294"/>
      <c r="MRL103" s="294"/>
      <c r="MRM103" s="294"/>
      <c r="MRN103" s="294"/>
      <c r="MRO103" s="294"/>
      <c r="MRP103" s="294"/>
      <c r="MRQ103" s="294"/>
      <c r="MRR103" s="294"/>
      <c r="MRS103" s="294"/>
      <c r="MRT103" s="294"/>
      <c r="MRU103" s="294"/>
      <c r="MRV103" s="294"/>
      <c r="MRW103" s="294"/>
      <c r="MRX103" s="294"/>
      <c r="MRY103" s="294"/>
      <c r="MRZ103" s="294"/>
      <c r="MSA103" s="294"/>
      <c r="MSB103" s="294"/>
      <c r="MSC103" s="294"/>
      <c r="MSD103" s="294"/>
      <c r="MSE103" s="294"/>
      <c r="MSF103" s="294"/>
      <c r="MSG103" s="294"/>
      <c r="MSH103" s="294"/>
      <c r="MSI103" s="294"/>
      <c r="MSJ103" s="294"/>
      <c r="MSK103" s="294"/>
      <c r="MSL103" s="294"/>
      <c r="MSM103" s="294"/>
      <c r="MSN103" s="294"/>
      <c r="MSO103" s="294"/>
      <c r="MSP103" s="294"/>
      <c r="MSQ103" s="294"/>
      <c r="MSR103" s="294"/>
      <c r="MSS103" s="294"/>
      <c r="MST103" s="294"/>
      <c r="MSU103" s="294"/>
      <c r="MSV103" s="294"/>
      <c r="MSW103" s="294"/>
      <c r="MSX103" s="294"/>
      <c r="MSY103" s="294"/>
      <c r="MSZ103" s="294"/>
      <c r="MTA103" s="294"/>
      <c r="MTB103" s="294"/>
      <c r="MTC103" s="294"/>
      <c r="MTD103" s="294"/>
      <c r="MTE103" s="294"/>
      <c r="MTF103" s="294"/>
      <c r="MTG103" s="294"/>
      <c r="MTH103" s="294"/>
      <c r="MTI103" s="294"/>
      <c r="MTJ103" s="294"/>
      <c r="MTK103" s="294"/>
      <c r="MTL103" s="294"/>
      <c r="MTM103" s="294"/>
      <c r="MTN103" s="294"/>
      <c r="MTO103" s="294"/>
      <c r="MTP103" s="294"/>
      <c r="MTQ103" s="294"/>
      <c r="MTR103" s="294"/>
      <c r="MTS103" s="294"/>
      <c r="MTT103" s="294"/>
      <c r="MTU103" s="294"/>
      <c r="MTV103" s="294"/>
      <c r="MTW103" s="294"/>
      <c r="MTX103" s="294"/>
      <c r="MTY103" s="294"/>
      <c r="MTZ103" s="294"/>
      <c r="MUA103" s="294"/>
      <c r="MUB103" s="294"/>
      <c r="MUC103" s="294"/>
      <c r="MUD103" s="294"/>
      <c r="MUE103" s="294"/>
      <c r="MUF103" s="294"/>
      <c r="MUG103" s="294"/>
      <c r="MUH103" s="294"/>
      <c r="MUI103" s="294"/>
      <c r="MUJ103" s="294"/>
      <c r="MUK103" s="294"/>
      <c r="MUL103" s="294"/>
      <c r="MUM103" s="294"/>
      <c r="MUN103" s="294"/>
      <c r="MUO103" s="294"/>
      <c r="MUP103" s="294"/>
      <c r="MUQ103" s="294"/>
      <c r="MUR103" s="294"/>
      <c r="MUS103" s="294"/>
      <c r="MUT103" s="294"/>
      <c r="MUU103" s="294"/>
      <c r="MUV103" s="294"/>
      <c r="MUW103" s="294"/>
      <c r="MUX103" s="294"/>
      <c r="MUY103" s="294"/>
      <c r="MUZ103" s="294"/>
      <c r="MVA103" s="294"/>
      <c r="MVB103" s="294"/>
      <c r="MVC103" s="294"/>
      <c r="MVD103" s="294"/>
      <c r="MVE103" s="294"/>
      <c r="MVF103" s="294"/>
      <c r="MVG103" s="294"/>
      <c r="MVH103" s="294"/>
      <c r="MVI103" s="294"/>
      <c r="MVJ103" s="294"/>
      <c r="MVK103" s="294"/>
      <c r="MVL103" s="294"/>
      <c r="MVM103" s="294"/>
      <c r="MVN103" s="294"/>
      <c r="MVO103" s="294"/>
      <c r="MVP103" s="294"/>
      <c r="MVQ103" s="294"/>
      <c r="MVR103" s="294"/>
      <c r="MVS103" s="294"/>
      <c r="MVT103" s="294"/>
      <c r="MVU103" s="294"/>
      <c r="MVV103" s="294"/>
      <c r="MVW103" s="294"/>
      <c r="MVX103" s="294"/>
      <c r="MVY103" s="294"/>
      <c r="MVZ103" s="294"/>
      <c r="MWA103" s="294"/>
      <c r="MWB103" s="294"/>
      <c r="MWC103" s="294"/>
      <c r="MWD103" s="294"/>
      <c r="MWE103" s="294"/>
      <c r="MWF103" s="294"/>
      <c r="MWG103" s="294"/>
      <c r="MWH103" s="294"/>
      <c r="MWI103" s="294"/>
      <c r="MWJ103" s="294"/>
      <c r="MWK103" s="294"/>
      <c r="MWL103" s="294"/>
      <c r="MWM103" s="294"/>
      <c r="MWN103" s="294"/>
      <c r="MWO103" s="294"/>
      <c r="MWP103" s="294"/>
      <c r="MWQ103" s="294"/>
      <c r="MWR103" s="294"/>
      <c r="MWS103" s="294"/>
      <c r="MWT103" s="294"/>
      <c r="MWU103" s="294"/>
      <c r="MWV103" s="294"/>
      <c r="MWW103" s="294"/>
      <c r="MWX103" s="294"/>
      <c r="MWY103" s="294"/>
      <c r="MWZ103" s="294"/>
      <c r="MXA103" s="294"/>
      <c r="MXB103" s="294"/>
      <c r="MXC103" s="294"/>
      <c r="MXD103" s="294"/>
      <c r="MXE103" s="294"/>
      <c r="MXF103" s="294"/>
      <c r="MXG103" s="294"/>
      <c r="MXH103" s="294"/>
      <c r="MXI103" s="294"/>
      <c r="MXJ103" s="294"/>
      <c r="MXK103" s="294"/>
      <c r="MXL103" s="294"/>
      <c r="MXM103" s="294"/>
      <c r="MXN103" s="294"/>
      <c r="MXO103" s="294"/>
      <c r="MXP103" s="294"/>
      <c r="MXQ103" s="294"/>
      <c r="MXR103" s="294"/>
      <c r="MXS103" s="294"/>
      <c r="MXT103" s="294"/>
      <c r="MXU103" s="294"/>
      <c r="MXV103" s="294"/>
      <c r="MXW103" s="294"/>
      <c r="MXX103" s="294"/>
      <c r="MXY103" s="294"/>
      <c r="MXZ103" s="294"/>
      <c r="MYA103" s="294"/>
      <c r="MYB103" s="294"/>
      <c r="MYC103" s="294"/>
      <c r="MYD103" s="294"/>
      <c r="MYE103" s="294"/>
      <c r="MYF103" s="294"/>
      <c r="MYG103" s="294"/>
      <c r="MYH103" s="294"/>
      <c r="MYI103" s="294"/>
      <c r="MYJ103" s="294"/>
      <c r="MYK103" s="294"/>
      <c r="MYL103" s="294"/>
      <c r="MYM103" s="294"/>
      <c r="MYN103" s="294"/>
      <c r="MYO103" s="294"/>
      <c r="MYP103" s="294"/>
      <c r="MYQ103" s="294"/>
      <c r="MYR103" s="294"/>
      <c r="MYS103" s="294"/>
      <c r="MYT103" s="294"/>
      <c r="MYU103" s="294"/>
      <c r="MYV103" s="294"/>
      <c r="MYW103" s="294"/>
      <c r="MYX103" s="294"/>
      <c r="MYY103" s="294"/>
      <c r="MYZ103" s="294"/>
      <c r="MZA103" s="294"/>
      <c r="MZB103" s="294"/>
      <c r="MZC103" s="294"/>
      <c r="MZD103" s="294"/>
      <c r="MZE103" s="294"/>
      <c r="MZF103" s="294"/>
      <c r="MZG103" s="294"/>
      <c r="MZH103" s="294"/>
      <c r="MZI103" s="294"/>
      <c r="MZJ103" s="294"/>
      <c r="MZK103" s="294"/>
      <c r="MZR103" s="294"/>
      <c r="MZS103" s="294"/>
      <c r="MZT103" s="294"/>
      <c r="MZU103" s="294"/>
      <c r="MZV103" s="294"/>
      <c r="MZW103" s="294"/>
      <c r="MZX103" s="294"/>
      <c r="MZY103" s="294"/>
      <c r="MZZ103" s="294"/>
      <c r="NAA103" s="294"/>
      <c r="NAB103" s="294"/>
      <c r="NAC103" s="294"/>
      <c r="NAD103" s="294"/>
      <c r="NAE103" s="294"/>
      <c r="NAF103" s="294"/>
      <c r="NAG103" s="294"/>
      <c r="NAH103" s="294"/>
      <c r="NAI103" s="294"/>
      <c r="NAJ103" s="294"/>
      <c r="NAK103" s="294"/>
      <c r="NAL103" s="294"/>
      <c r="NAM103" s="294"/>
      <c r="NAN103" s="294"/>
      <c r="NAO103" s="294"/>
      <c r="NAP103" s="294"/>
      <c r="NAQ103" s="294"/>
      <c r="NAR103" s="294"/>
      <c r="NAS103" s="294"/>
      <c r="NAT103" s="294"/>
      <c r="NAU103" s="294"/>
      <c r="NAV103" s="294"/>
      <c r="NAW103" s="294"/>
      <c r="NAX103" s="294"/>
      <c r="NAY103" s="294"/>
      <c r="NAZ103" s="294"/>
      <c r="NBA103" s="294"/>
      <c r="NBB103" s="294"/>
      <c r="NBC103" s="294"/>
      <c r="NBD103" s="294"/>
      <c r="NBE103" s="294"/>
      <c r="NBF103" s="294"/>
      <c r="NBG103" s="294"/>
      <c r="NBH103" s="294"/>
      <c r="NBI103" s="294"/>
      <c r="NBJ103" s="294"/>
      <c r="NBK103" s="294"/>
      <c r="NBL103" s="294"/>
      <c r="NBM103" s="294"/>
      <c r="NBN103" s="294"/>
      <c r="NBO103" s="294"/>
      <c r="NBP103" s="294"/>
      <c r="NBQ103" s="294"/>
      <c r="NBR103" s="294"/>
      <c r="NBS103" s="294"/>
      <c r="NBT103" s="294"/>
      <c r="NBU103" s="294"/>
      <c r="NBV103" s="294"/>
      <c r="NBW103" s="294"/>
      <c r="NBX103" s="294"/>
      <c r="NBY103" s="294"/>
      <c r="NBZ103" s="294"/>
      <c r="NCA103" s="294"/>
      <c r="NCB103" s="294"/>
      <c r="NCC103" s="294"/>
      <c r="NCD103" s="294"/>
      <c r="NCE103" s="294"/>
      <c r="NCF103" s="294"/>
      <c r="NCG103" s="294"/>
      <c r="NCH103" s="294"/>
      <c r="NCI103" s="294"/>
      <c r="NCJ103" s="294"/>
      <c r="NCK103" s="294"/>
      <c r="NCL103" s="294"/>
      <c r="NCM103" s="294"/>
      <c r="NCN103" s="294"/>
      <c r="NCO103" s="294"/>
      <c r="NCP103" s="294"/>
      <c r="NCQ103" s="294"/>
      <c r="NCR103" s="294"/>
      <c r="NCS103" s="294"/>
      <c r="NCT103" s="294"/>
      <c r="NCU103" s="294"/>
      <c r="NCV103" s="294"/>
      <c r="NCW103" s="294"/>
      <c r="NCX103" s="294"/>
      <c r="NCY103" s="294"/>
      <c r="NCZ103" s="294"/>
      <c r="NDA103" s="294"/>
      <c r="NDB103" s="294"/>
      <c r="NDC103" s="294"/>
      <c r="NDD103" s="294"/>
      <c r="NDE103" s="294"/>
      <c r="NDF103" s="294"/>
      <c r="NDG103" s="294"/>
      <c r="NDH103" s="294"/>
      <c r="NDI103" s="294"/>
      <c r="NDJ103" s="294"/>
      <c r="NDK103" s="294"/>
      <c r="NDL103" s="294"/>
      <c r="NDM103" s="294"/>
      <c r="NDN103" s="294"/>
      <c r="NDO103" s="294"/>
      <c r="NDP103" s="294"/>
      <c r="NDQ103" s="294"/>
      <c r="NDR103" s="294"/>
      <c r="NDS103" s="294"/>
      <c r="NDT103" s="294"/>
      <c r="NDU103" s="294"/>
      <c r="NDV103" s="294"/>
      <c r="NDW103" s="294"/>
      <c r="NDX103" s="294"/>
      <c r="NDY103" s="294"/>
      <c r="NDZ103" s="294"/>
      <c r="NEA103" s="294"/>
      <c r="NEB103" s="294"/>
      <c r="NEC103" s="294"/>
      <c r="NED103" s="294"/>
      <c r="NEE103" s="294"/>
      <c r="NEF103" s="294"/>
      <c r="NEG103" s="294"/>
      <c r="NEH103" s="294"/>
      <c r="NEI103" s="294"/>
      <c r="NEJ103" s="294"/>
      <c r="NEK103" s="294"/>
      <c r="NEL103" s="294"/>
      <c r="NEM103" s="294"/>
      <c r="NEN103" s="294"/>
      <c r="NEO103" s="294"/>
      <c r="NEP103" s="294"/>
      <c r="NEQ103" s="294"/>
      <c r="NER103" s="294"/>
      <c r="NES103" s="294"/>
      <c r="NET103" s="294"/>
      <c r="NEU103" s="294"/>
      <c r="NEV103" s="294"/>
      <c r="NEW103" s="294"/>
      <c r="NEX103" s="294"/>
      <c r="NEY103" s="294"/>
      <c r="NEZ103" s="294"/>
      <c r="NFA103" s="294"/>
      <c r="NFB103" s="294"/>
      <c r="NFC103" s="294"/>
      <c r="NFD103" s="294"/>
      <c r="NFE103" s="294"/>
      <c r="NFF103" s="294"/>
      <c r="NFG103" s="294"/>
      <c r="NFH103" s="294"/>
      <c r="NFI103" s="294"/>
      <c r="NFJ103" s="294"/>
      <c r="NFK103" s="294"/>
      <c r="NFL103" s="294"/>
      <c r="NFM103" s="294"/>
      <c r="NFN103" s="294"/>
      <c r="NFO103" s="294"/>
      <c r="NFP103" s="294"/>
      <c r="NFQ103" s="294"/>
      <c r="NFR103" s="294"/>
      <c r="NFS103" s="294"/>
      <c r="NFT103" s="294"/>
      <c r="NFU103" s="294"/>
      <c r="NFV103" s="294"/>
      <c r="NFW103" s="294"/>
      <c r="NFX103" s="294"/>
      <c r="NFY103" s="294"/>
      <c r="NFZ103" s="294"/>
      <c r="NGA103" s="294"/>
      <c r="NGB103" s="294"/>
      <c r="NGC103" s="294"/>
      <c r="NGD103" s="294"/>
      <c r="NGE103" s="294"/>
      <c r="NGF103" s="294"/>
      <c r="NGG103" s="294"/>
      <c r="NGH103" s="294"/>
      <c r="NGI103" s="294"/>
      <c r="NGJ103" s="294"/>
      <c r="NGK103" s="294"/>
      <c r="NGL103" s="294"/>
      <c r="NGM103" s="294"/>
      <c r="NGN103" s="294"/>
      <c r="NGO103" s="294"/>
      <c r="NGP103" s="294"/>
      <c r="NGQ103" s="294"/>
      <c r="NGR103" s="294"/>
      <c r="NGS103" s="294"/>
      <c r="NGT103" s="294"/>
      <c r="NGU103" s="294"/>
      <c r="NGV103" s="294"/>
      <c r="NGW103" s="294"/>
      <c r="NGX103" s="294"/>
      <c r="NGY103" s="294"/>
      <c r="NGZ103" s="294"/>
      <c r="NHA103" s="294"/>
      <c r="NHB103" s="294"/>
      <c r="NHC103" s="294"/>
      <c r="NHD103" s="294"/>
      <c r="NHE103" s="294"/>
      <c r="NHF103" s="294"/>
      <c r="NHG103" s="294"/>
      <c r="NHH103" s="294"/>
      <c r="NHI103" s="294"/>
      <c r="NHJ103" s="294"/>
      <c r="NHK103" s="294"/>
      <c r="NHL103" s="294"/>
      <c r="NHM103" s="294"/>
      <c r="NHN103" s="294"/>
      <c r="NHO103" s="294"/>
      <c r="NHP103" s="294"/>
      <c r="NHQ103" s="294"/>
      <c r="NHR103" s="294"/>
      <c r="NHS103" s="294"/>
      <c r="NHT103" s="294"/>
      <c r="NHU103" s="294"/>
      <c r="NHV103" s="294"/>
      <c r="NHW103" s="294"/>
      <c r="NHX103" s="294"/>
      <c r="NHY103" s="294"/>
      <c r="NHZ103" s="294"/>
      <c r="NIA103" s="294"/>
      <c r="NIB103" s="294"/>
      <c r="NIC103" s="294"/>
      <c r="NID103" s="294"/>
      <c r="NIE103" s="294"/>
      <c r="NIF103" s="294"/>
      <c r="NIG103" s="294"/>
      <c r="NIH103" s="294"/>
      <c r="NII103" s="294"/>
      <c r="NIJ103" s="294"/>
      <c r="NIK103" s="294"/>
      <c r="NIL103" s="294"/>
      <c r="NIM103" s="294"/>
      <c r="NIN103" s="294"/>
      <c r="NIO103" s="294"/>
      <c r="NIP103" s="294"/>
      <c r="NIQ103" s="294"/>
      <c r="NIR103" s="294"/>
      <c r="NIS103" s="294"/>
      <c r="NIT103" s="294"/>
      <c r="NIU103" s="294"/>
      <c r="NIV103" s="294"/>
      <c r="NIW103" s="294"/>
      <c r="NIX103" s="294"/>
      <c r="NIY103" s="294"/>
      <c r="NIZ103" s="294"/>
      <c r="NJA103" s="294"/>
      <c r="NJB103" s="294"/>
      <c r="NJC103" s="294"/>
      <c r="NJD103" s="294"/>
      <c r="NJE103" s="294"/>
      <c r="NJF103" s="294"/>
      <c r="NJG103" s="294"/>
      <c r="NJN103" s="294"/>
      <c r="NJO103" s="294"/>
      <c r="NJP103" s="294"/>
      <c r="NJQ103" s="294"/>
      <c r="NJR103" s="294"/>
      <c r="NJS103" s="294"/>
      <c r="NJT103" s="294"/>
      <c r="NJU103" s="294"/>
      <c r="NJV103" s="294"/>
      <c r="NJW103" s="294"/>
      <c r="NJX103" s="294"/>
      <c r="NJY103" s="294"/>
      <c r="NJZ103" s="294"/>
      <c r="NKA103" s="294"/>
      <c r="NKB103" s="294"/>
      <c r="NKC103" s="294"/>
      <c r="NKD103" s="294"/>
      <c r="NKE103" s="294"/>
      <c r="NKF103" s="294"/>
      <c r="NKG103" s="294"/>
      <c r="NKH103" s="294"/>
      <c r="NKI103" s="294"/>
      <c r="NKJ103" s="294"/>
      <c r="NKK103" s="294"/>
      <c r="NKL103" s="294"/>
      <c r="NKM103" s="294"/>
      <c r="NKN103" s="294"/>
      <c r="NKO103" s="294"/>
      <c r="NKP103" s="294"/>
      <c r="NKQ103" s="294"/>
      <c r="NKR103" s="294"/>
      <c r="NKS103" s="294"/>
      <c r="NKT103" s="294"/>
      <c r="NKU103" s="294"/>
      <c r="NKV103" s="294"/>
      <c r="NKW103" s="294"/>
      <c r="NKX103" s="294"/>
      <c r="NKY103" s="294"/>
      <c r="NKZ103" s="294"/>
      <c r="NLA103" s="294"/>
      <c r="NLB103" s="294"/>
      <c r="NLC103" s="294"/>
      <c r="NLD103" s="294"/>
      <c r="NLE103" s="294"/>
      <c r="NLF103" s="294"/>
      <c r="NLG103" s="294"/>
      <c r="NLH103" s="294"/>
      <c r="NLI103" s="294"/>
      <c r="NLJ103" s="294"/>
      <c r="NLK103" s="294"/>
      <c r="NLL103" s="294"/>
      <c r="NLM103" s="294"/>
      <c r="NLN103" s="294"/>
      <c r="NLO103" s="294"/>
      <c r="NLP103" s="294"/>
      <c r="NLQ103" s="294"/>
      <c r="NLR103" s="294"/>
      <c r="NLS103" s="294"/>
      <c r="NLT103" s="294"/>
      <c r="NLU103" s="294"/>
      <c r="NLV103" s="294"/>
      <c r="NLW103" s="294"/>
      <c r="NLX103" s="294"/>
      <c r="NLY103" s="294"/>
      <c r="NLZ103" s="294"/>
      <c r="NMA103" s="294"/>
      <c r="NMB103" s="294"/>
      <c r="NMC103" s="294"/>
      <c r="NMD103" s="294"/>
      <c r="NME103" s="294"/>
      <c r="NMF103" s="294"/>
      <c r="NMG103" s="294"/>
      <c r="NMH103" s="294"/>
      <c r="NMI103" s="294"/>
      <c r="NMJ103" s="294"/>
      <c r="NMK103" s="294"/>
      <c r="NML103" s="294"/>
      <c r="NMM103" s="294"/>
      <c r="NMN103" s="294"/>
      <c r="NMO103" s="294"/>
      <c r="NMP103" s="294"/>
      <c r="NMQ103" s="294"/>
      <c r="NMR103" s="294"/>
      <c r="NMS103" s="294"/>
      <c r="NMT103" s="294"/>
      <c r="NMU103" s="294"/>
      <c r="NMV103" s="294"/>
      <c r="NMW103" s="294"/>
      <c r="NMX103" s="294"/>
      <c r="NMY103" s="294"/>
      <c r="NMZ103" s="294"/>
      <c r="NNA103" s="294"/>
      <c r="NNB103" s="294"/>
      <c r="NNC103" s="294"/>
      <c r="NND103" s="294"/>
      <c r="NNE103" s="294"/>
      <c r="NNF103" s="294"/>
      <c r="NNG103" s="294"/>
      <c r="NNH103" s="294"/>
      <c r="NNI103" s="294"/>
      <c r="NNJ103" s="294"/>
      <c r="NNK103" s="294"/>
      <c r="NNL103" s="294"/>
      <c r="NNM103" s="294"/>
      <c r="NNN103" s="294"/>
      <c r="NNO103" s="294"/>
      <c r="NNP103" s="294"/>
      <c r="NNQ103" s="294"/>
      <c r="NNR103" s="294"/>
      <c r="NNS103" s="294"/>
      <c r="NNT103" s="294"/>
      <c r="NNU103" s="294"/>
      <c r="NNV103" s="294"/>
      <c r="NNW103" s="294"/>
      <c r="NNX103" s="294"/>
      <c r="NNY103" s="294"/>
      <c r="NNZ103" s="294"/>
      <c r="NOA103" s="294"/>
      <c r="NOB103" s="294"/>
      <c r="NOC103" s="294"/>
      <c r="NOD103" s="294"/>
      <c r="NOE103" s="294"/>
      <c r="NOF103" s="294"/>
      <c r="NOG103" s="294"/>
      <c r="NOH103" s="294"/>
      <c r="NOI103" s="294"/>
      <c r="NOJ103" s="294"/>
      <c r="NOK103" s="294"/>
      <c r="NOL103" s="294"/>
      <c r="NOM103" s="294"/>
      <c r="NON103" s="294"/>
      <c r="NOO103" s="294"/>
      <c r="NOP103" s="294"/>
      <c r="NOQ103" s="294"/>
      <c r="NOR103" s="294"/>
      <c r="NOS103" s="294"/>
      <c r="NOT103" s="294"/>
      <c r="NOU103" s="294"/>
      <c r="NOV103" s="294"/>
      <c r="NOW103" s="294"/>
      <c r="NOX103" s="294"/>
      <c r="NOY103" s="294"/>
      <c r="NOZ103" s="294"/>
      <c r="NPA103" s="294"/>
      <c r="NPB103" s="294"/>
      <c r="NPC103" s="294"/>
      <c r="NPD103" s="294"/>
      <c r="NPE103" s="294"/>
      <c r="NPF103" s="294"/>
      <c r="NPG103" s="294"/>
      <c r="NPH103" s="294"/>
      <c r="NPI103" s="294"/>
      <c r="NPJ103" s="294"/>
      <c r="NPK103" s="294"/>
      <c r="NPL103" s="294"/>
      <c r="NPM103" s="294"/>
      <c r="NPN103" s="294"/>
      <c r="NPO103" s="294"/>
      <c r="NPP103" s="294"/>
      <c r="NPQ103" s="294"/>
      <c r="NPR103" s="294"/>
      <c r="NPS103" s="294"/>
      <c r="NPT103" s="294"/>
      <c r="NPU103" s="294"/>
      <c r="NPV103" s="294"/>
      <c r="NPW103" s="294"/>
      <c r="NPX103" s="294"/>
      <c r="NPY103" s="294"/>
      <c r="NPZ103" s="294"/>
      <c r="NQA103" s="294"/>
      <c r="NQB103" s="294"/>
      <c r="NQC103" s="294"/>
      <c r="NQD103" s="294"/>
      <c r="NQE103" s="294"/>
      <c r="NQF103" s="294"/>
      <c r="NQG103" s="294"/>
      <c r="NQH103" s="294"/>
      <c r="NQI103" s="294"/>
      <c r="NQJ103" s="294"/>
      <c r="NQK103" s="294"/>
      <c r="NQL103" s="294"/>
      <c r="NQM103" s="294"/>
      <c r="NQN103" s="294"/>
      <c r="NQO103" s="294"/>
      <c r="NQP103" s="294"/>
      <c r="NQQ103" s="294"/>
      <c r="NQR103" s="294"/>
      <c r="NQS103" s="294"/>
      <c r="NQT103" s="294"/>
      <c r="NQU103" s="294"/>
      <c r="NQV103" s="294"/>
      <c r="NQW103" s="294"/>
      <c r="NQX103" s="294"/>
      <c r="NQY103" s="294"/>
      <c r="NQZ103" s="294"/>
      <c r="NRA103" s="294"/>
      <c r="NRB103" s="294"/>
      <c r="NRC103" s="294"/>
      <c r="NRD103" s="294"/>
      <c r="NRE103" s="294"/>
      <c r="NRF103" s="294"/>
      <c r="NRG103" s="294"/>
      <c r="NRH103" s="294"/>
      <c r="NRI103" s="294"/>
      <c r="NRJ103" s="294"/>
      <c r="NRK103" s="294"/>
      <c r="NRL103" s="294"/>
      <c r="NRM103" s="294"/>
      <c r="NRN103" s="294"/>
      <c r="NRO103" s="294"/>
      <c r="NRP103" s="294"/>
      <c r="NRQ103" s="294"/>
      <c r="NRR103" s="294"/>
      <c r="NRS103" s="294"/>
      <c r="NRT103" s="294"/>
      <c r="NRU103" s="294"/>
      <c r="NRV103" s="294"/>
      <c r="NRW103" s="294"/>
      <c r="NRX103" s="294"/>
      <c r="NRY103" s="294"/>
      <c r="NRZ103" s="294"/>
      <c r="NSA103" s="294"/>
      <c r="NSB103" s="294"/>
      <c r="NSC103" s="294"/>
      <c r="NSD103" s="294"/>
      <c r="NSE103" s="294"/>
      <c r="NSF103" s="294"/>
      <c r="NSG103" s="294"/>
      <c r="NSH103" s="294"/>
      <c r="NSI103" s="294"/>
      <c r="NSJ103" s="294"/>
      <c r="NSK103" s="294"/>
      <c r="NSL103" s="294"/>
      <c r="NSM103" s="294"/>
      <c r="NSN103" s="294"/>
      <c r="NSO103" s="294"/>
      <c r="NSP103" s="294"/>
      <c r="NSQ103" s="294"/>
      <c r="NSR103" s="294"/>
      <c r="NSS103" s="294"/>
      <c r="NST103" s="294"/>
      <c r="NSU103" s="294"/>
      <c r="NSV103" s="294"/>
      <c r="NSW103" s="294"/>
      <c r="NSX103" s="294"/>
      <c r="NSY103" s="294"/>
      <c r="NSZ103" s="294"/>
      <c r="NTA103" s="294"/>
      <c r="NTB103" s="294"/>
      <c r="NTC103" s="294"/>
      <c r="NTJ103" s="294"/>
      <c r="NTK103" s="294"/>
      <c r="NTL103" s="294"/>
      <c r="NTM103" s="294"/>
      <c r="NTN103" s="294"/>
      <c r="NTO103" s="294"/>
      <c r="NTP103" s="294"/>
      <c r="NTQ103" s="294"/>
      <c r="NTR103" s="294"/>
      <c r="NTS103" s="294"/>
      <c r="NTT103" s="294"/>
      <c r="NTU103" s="294"/>
      <c r="NTV103" s="294"/>
      <c r="NTW103" s="294"/>
      <c r="NTX103" s="294"/>
      <c r="NTY103" s="294"/>
      <c r="NTZ103" s="294"/>
      <c r="NUA103" s="294"/>
      <c r="NUB103" s="294"/>
      <c r="NUC103" s="294"/>
      <c r="NUD103" s="294"/>
      <c r="NUE103" s="294"/>
      <c r="NUF103" s="294"/>
      <c r="NUG103" s="294"/>
      <c r="NUH103" s="294"/>
      <c r="NUI103" s="294"/>
      <c r="NUJ103" s="294"/>
      <c r="NUK103" s="294"/>
      <c r="NUL103" s="294"/>
      <c r="NUM103" s="294"/>
      <c r="NUN103" s="294"/>
      <c r="NUO103" s="294"/>
      <c r="NUP103" s="294"/>
      <c r="NUQ103" s="294"/>
      <c r="NUR103" s="294"/>
      <c r="NUS103" s="294"/>
      <c r="NUT103" s="294"/>
      <c r="NUU103" s="294"/>
      <c r="NUV103" s="294"/>
      <c r="NUW103" s="294"/>
      <c r="NUX103" s="294"/>
      <c r="NUY103" s="294"/>
      <c r="NUZ103" s="294"/>
      <c r="NVA103" s="294"/>
      <c r="NVB103" s="294"/>
      <c r="NVC103" s="294"/>
      <c r="NVD103" s="294"/>
      <c r="NVE103" s="294"/>
      <c r="NVF103" s="294"/>
      <c r="NVG103" s="294"/>
      <c r="NVH103" s="294"/>
      <c r="NVI103" s="294"/>
      <c r="NVJ103" s="294"/>
      <c r="NVK103" s="294"/>
      <c r="NVL103" s="294"/>
      <c r="NVM103" s="294"/>
      <c r="NVN103" s="294"/>
      <c r="NVO103" s="294"/>
      <c r="NVP103" s="294"/>
      <c r="NVQ103" s="294"/>
      <c r="NVR103" s="294"/>
      <c r="NVS103" s="294"/>
      <c r="NVT103" s="294"/>
      <c r="NVU103" s="294"/>
      <c r="NVV103" s="294"/>
      <c r="NVW103" s="294"/>
      <c r="NVX103" s="294"/>
      <c r="NVY103" s="294"/>
      <c r="NVZ103" s="294"/>
      <c r="NWA103" s="294"/>
      <c r="NWB103" s="294"/>
      <c r="NWC103" s="294"/>
      <c r="NWD103" s="294"/>
      <c r="NWE103" s="294"/>
      <c r="NWF103" s="294"/>
      <c r="NWG103" s="294"/>
      <c r="NWH103" s="294"/>
      <c r="NWI103" s="294"/>
      <c r="NWJ103" s="294"/>
      <c r="NWK103" s="294"/>
      <c r="NWL103" s="294"/>
      <c r="NWM103" s="294"/>
      <c r="NWN103" s="294"/>
      <c r="NWO103" s="294"/>
      <c r="NWP103" s="294"/>
      <c r="NWQ103" s="294"/>
      <c r="NWR103" s="294"/>
      <c r="NWS103" s="294"/>
      <c r="NWT103" s="294"/>
      <c r="NWU103" s="294"/>
      <c r="NWV103" s="294"/>
      <c r="NWW103" s="294"/>
      <c r="NWX103" s="294"/>
      <c r="NWY103" s="294"/>
      <c r="NWZ103" s="294"/>
      <c r="NXA103" s="294"/>
      <c r="NXB103" s="294"/>
      <c r="NXC103" s="294"/>
      <c r="NXD103" s="294"/>
      <c r="NXE103" s="294"/>
      <c r="NXF103" s="294"/>
      <c r="NXG103" s="294"/>
      <c r="NXH103" s="294"/>
      <c r="NXI103" s="294"/>
      <c r="NXJ103" s="294"/>
      <c r="NXK103" s="294"/>
      <c r="NXL103" s="294"/>
      <c r="NXM103" s="294"/>
      <c r="NXN103" s="294"/>
      <c r="NXO103" s="294"/>
      <c r="NXP103" s="294"/>
      <c r="NXQ103" s="294"/>
      <c r="NXR103" s="294"/>
      <c r="NXS103" s="294"/>
      <c r="NXT103" s="294"/>
      <c r="NXU103" s="294"/>
      <c r="NXV103" s="294"/>
      <c r="NXW103" s="294"/>
      <c r="NXX103" s="294"/>
      <c r="NXY103" s="294"/>
      <c r="NXZ103" s="294"/>
      <c r="NYA103" s="294"/>
      <c r="NYB103" s="294"/>
      <c r="NYC103" s="294"/>
      <c r="NYD103" s="294"/>
      <c r="NYE103" s="294"/>
      <c r="NYF103" s="294"/>
      <c r="NYG103" s="294"/>
      <c r="NYH103" s="294"/>
      <c r="NYI103" s="294"/>
      <c r="NYJ103" s="294"/>
      <c r="NYK103" s="294"/>
      <c r="NYL103" s="294"/>
      <c r="NYM103" s="294"/>
      <c r="NYN103" s="294"/>
      <c r="NYO103" s="294"/>
      <c r="NYP103" s="294"/>
      <c r="NYQ103" s="294"/>
      <c r="NYR103" s="294"/>
      <c r="NYS103" s="294"/>
      <c r="NYT103" s="294"/>
      <c r="NYU103" s="294"/>
      <c r="NYV103" s="294"/>
      <c r="NYW103" s="294"/>
      <c r="NYX103" s="294"/>
      <c r="NYY103" s="294"/>
      <c r="NYZ103" s="294"/>
      <c r="NZA103" s="294"/>
      <c r="NZB103" s="294"/>
      <c r="NZC103" s="294"/>
      <c r="NZD103" s="294"/>
      <c r="NZE103" s="294"/>
      <c r="NZF103" s="294"/>
      <c r="NZG103" s="294"/>
      <c r="NZH103" s="294"/>
      <c r="NZI103" s="294"/>
      <c r="NZJ103" s="294"/>
      <c r="NZK103" s="294"/>
      <c r="NZL103" s="294"/>
      <c r="NZM103" s="294"/>
      <c r="NZN103" s="294"/>
      <c r="NZO103" s="294"/>
      <c r="NZP103" s="294"/>
      <c r="NZQ103" s="294"/>
      <c r="NZR103" s="294"/>
      <c r="NZS103" s="294"/>
      <c r="NZT103" s="294"/>
      <c r="NZU103" s="294"/>
      <c r="NZV103" s="294"/>
      <c r="NZW103" s="294"/>
      <c r="NZX103" s="294"/>
      <c r="NZY103" s="294"/>
      <c r="NZZ103" s="294"/>
      <c r="OAA103" s="294"/>
      <c r="OAB103" s="294"/>
      <c r="OAC103" s="294"/>
      <c r="OAD103" s="294"/>
      <c r="OAE103" s="294"/>
      <c r="OAF103" s="294"/>
      <c r="OAG103" s="294"/>
      <c r="OAH103" s="294"/>
      <c r="OAI103" s="294"/>
      <c r="OAJ103" s="294"/>
      <c r="OAK103" s="294"/>
      <c r="OAL103" s="294"/>
      <c r="OAM103" s="294"/>
      <c r="OAN103" s="294"/>
      <c r="OAO103" s="294"/>
      <c r="OAP103" s="294"/>
      <c r="OAQ103" s="294"/>
      <c r="OAR103" s="294"/>
      <c r="OAS103" s="294"/>
      <c r="OAT103" s="294"/>
      <c r="OAU103" s="294"/>
      <c r="OAV103" s="294"/>
      <c r="OAW103" s="294"/>
      <c r="OAX103" s="294"/>
      <c r="OAY103" s="294"/>
      <c r="OAZ103" s="294"/>
      <c r="OBA103" s="294"/>
      <c r="OBB103" s="294"/>
      <c r="OBC103" s="294"/>
      <c r="OBD103" s="294"/>
      <c r="OBE103" s="294"/>
      <c r="OBF103" s="294"/>
      <c r="OBG103" s="294"/>
      <c r="OBH103" s="294"/>
      <c r="OBI103" s="294"/>
      <c r="OBJ103" s="294"/>
      <c r="OBK103" s="294"/>
      <c r="OBL103" s="294"/>
      <c r="OBM103" s="294"/>
      <c r="OBN103" s="294"/>
      <c r="OBO103" s="294"/>
      <c r="OBP103" s="294"/>
      <c r="OBQ103" s="294"/>
      <c r="OBR103" s="294"/>
      <c r="OBS103" s="294"/>
      <c r="OBT103" s="294"/>
      <c r="OBU103" s="294"/>
      <c r="OBV103" s="294"/>
      <c r="OBW103" s="294"/>
      <c r="OBX103" s="294"/>
      <c r="OBY103" s="294"/>
      <c r="OBZ103" s="294"/>
      <c r="OCA103" s="294"/>
      <c r="OCB103" s="294"/>
      <c r="OCC103" s="294"/>
      <c r="OCD103" s="294"/>
      <c r="OCE103" s="294"/>
      <c r="OCF103" s="294"/>
      <c r="OCG103" s="294"/>
      <c r="OCH103" s="294"/>
      <c r="OCI103" s="294"/>
      <c r="OCJ103" s="294"/>
      <c r="OCK103" s="294"/>
      <c r="OCL103" s="294"/>
      <c r="OCM103" s="294"/>
      <c r="OCN103" s="294"/>
      <c r="OCO103" s="294"/>
      <c r="OCP103" s="294"/>
      <c r="OCQ103" s="294"/>
      <c r="OCR103" s="294"/>
      <c r="OCS103" s="294"/>
      <c r="OCT103" s="294"/>
      <c r="OCU103" s="294"/>
      <c r="OCV103" s="294"/>
      <c r="OCW103" s="294"/>
      <c r="OCX103" s="294"/>
      <c r="OCY103" s="294"/>
      <c r="ODF103" s="294"/>
      <c r="ODG103" s="294"/>
      <c r="ODH103" s="294"/>
      <c r="ODI103" s="294"/>
      <c r="ODJ103" s="294"/>
      <c r="ODK103" s="294"/>
      <c r="ODL103" s="294"/>
      <c r="ODM103" s="294"/>
      <c r="ODN103" s="294"/>
      <c r="ODO103" s="294"/>
      <c r="ODP103" s="294"/>
      <c r="ODQ103" s="294"/>
      <c r="ODR103" s="294"/>
      <c r="ODS103" s="294"/>
      <c r="ODT103" s="294"/>
      <c r="ODU103" s="294"/>
      <c r="ODV103" s="294"/>
      <c r="ODW103" s="294"/>
      <c r="ODX103" s="294"/>
      <c r="ODY103" s="294"/>
      <c r="ODZ103" s="294"/>
      <c r="OEA103" s="294"/>
      <c r="OEB103" s="294"/>
      <c r="OEC103" s="294"/>
      <c r="OED103" s="294"/>
      <c r="OEE103" s="294"/>
      <c r="OEF103" s="294"/>
      <c r="OEG103" s="294"/>
      <c r="OEH103" s="294"/>
      <c r="OEI103" s="294"/>
      <c r="OEJ103" s="294"/>
      <c r="OEK103" s="294"/>
      <c r="OEL103" s="294"/>
      <c r="OEM103" s="294"/>
      <c r="OEN103" s="294"/>
      <c r="OEO103" s="294"/>
      <c r="OEP103" s="294"/>
      <c r="OEQ103" s="294"/>
      <c r="OER103" s="294"/>
      <c r="OES103" s="294"/>
      <c r="OET103" s="294"/>
      <c r="OEU103" s="294"/>
      <c r="OEV103" s="294"/>
      <c r="OEW103" s="294"/>
      <c r="OEX103" s="294"/>
      <c r="OEY103" s="294"/>
      <c r="OEZ103" s="294"/>
      <c r="OFA103" s="294"/>
      <c r="OFB103" s="294"/>
      <c r="OFC103" s="294"/>
      <c r="OFD103" s="294"/>
      <c r="OFE103" s="294"/>
      <c r="OFF103" s="294"/>
      <c r="OFG103" s="294"/>
      <c r="OFH103" s="294"/>
      <c r="OFI103" s="294"/>
      <c r="OFJ103" s="294"/>
      <c r="OFK103" s="294"/>
      <c r="OFL103" s="294"/>
      <c r="OFM103" s="294"/>
      <c r="OFN103" s="294"/>
      <c r="OFO103" s="294"/>
      <c r="OFP103" s="294"/>
      <c r="OFQ103" s="294"/>
      <c r="OFR103" s="294"/>
      <c r="OFS103" s="294"/>
      <c r="OFT103" s="294"/>
      <c r="OFU103" s="294"/>
      <c r="OFV103" s="294"/>
      <c r="OFW103" s="294"/>
      <c r="OFX103" s="294"/>
      <c r="OFY103" s="294"/>
      <c r="OFZ103" s="294"/>
      <c r="OGA103" s="294"/>
      <c r="OGB103" s="294"/>
      <c r="OGC103" s="294"/>
      <c r="OGD103" s="294"/>
      <c r="OGE103" s="294"/>
      <c r="OGF103" s="294"/>
      <c r="OGG103" s="294"/>
      <c r="OGH103" s="294"/>
      <c r="OGI103" s="294"/>
      <c r="OGJ103" s="294"/>
      <c r="OGK103" s="294"/>
      <c r="OGL103" s="294"/>
      <c r="OGM103" s="294"/>
      <c r="OGN103" s="294"/>
      <c r="OGO103" s="294"/>
      <c r="OGP103" s="294"/>
      <c r="OGQ103" s="294"/>
      <c r="OGR103" s="294"/>
      <c r="OGS103" s="294"/>
      <c r="OGT103" s="294"/>
      <c r="OGU103" s="294"/>
      <c r="OGV103" s="294"/>
      <c r="OGW103" s="294"/>
      <c r="OGX103" s="294"/>
      <c r="OGY103" s="294"/>
      <c r="OGZ103" s="294"/>
      <c r="OHA103" s="294"/>
      <c r="OHB103" s="294"/>
      <c r="OHC103" s="294"/>
      <c r="OHD103" s="294"/>
      <c r="OHE103" s="294"/>
      <c r="OHF103" s="294"/>
      <c r="OHG103" s="294"/>
      <c r="OHH103" s="294"/>
      <c r="OHI103" s="294"/>
      <c r="OHJ103" s="294"/>
      <c r="OHK103" s="294"/>
      <c r="OHL103" s="294"/>
      <c r="OHM103" s="294"/>
      <c r="OHN103" s="294"/>
      <c r="OHO103" s="294"/>
      <c r="OHP103" s="294"/>
      <c r="OHQ103" s="294"/>
      <c r="OHR103" s="294"/>
      <c r="OHS103" s="294"/>
      <c r="OHT103" s="294"/>
      <c r="OHU103" s="294"/>
      <c r="OHV103" s="294"/>
      <c r="OHW103" s="294"/>
      <c r="OHX103" s="294"/>
      <c r="OHY103" s="294"/>
      <c r="OHZ103" s="294"/>
      <c r="OIA103" s="294"/>
      <c r="OIB103" s="294"/>
      <c r="OIC103" s="294"/>
      <c r="OID103" s="294"/>
      <c r="OIE103" s="294"/>
      <c r="OIF103" s="294"/>
      <c r="OIG103" s="294"/>
      <c r="OIH103" s="294"/>
      <c r="OII103" s="294"/>
      <c r="OIJ103" s="294"/>
      <c r="OIK103" s="294"/>
      <c r="OIL103" s="294"/>
      <c r="OIM103" s="294"/>
      <c r="OIN103" s="294"/>
      <c r="OIO103" s="294"/>
      <c r="OIP103" s="294"/>
      <c r="OIQ103" s="294"/>
      <c r="OIR103" s="294"/>
      <c r="OIS103" s="294"/>
      <c r="OIT103" s="294"/>
      <c r="OIU103" s="294"/>
      <c r="OIV103" s="294"/>
      <c r="OIW103" s="294"/>
      <c r="OIX103" s="294"/>
      <c r="OIY103" s="294"/>
      <c r="OIZ103" s="294"/>
      <c r="OJA103" s="294"/>
      <c r="OJB103" s="294"/>
      <c r="OJC103" s="294"/>
      <c r="OJD103" s="294"/>
      <c r="OJE103" s="294"/>
      <c r="OJF103" s="294"/>
      <c r="OJG103" s="294"/>
      <c r="OJH103" s="294"/>
      <c r="OJI103" s="294"/>
      <c r="OJJ103" s="294"/>
      <c r="OJK103" s="294"/>
      <c r="OJL103" s="294"/>
      <c r="OJM103" s="294"/>
      <c r="OJN103" s="294"/>
      <c r="OJO103" s="294"/>
      <c r="OJP103" s="294"/>
      <c r="OJQ103" s="294"/>
      <c r="OJR103" s="294"/>
      <c r="OJS103" s="294"/>
      <c r="OJT103" s="294"/>
      <c r="OJU103" s="294"/>
      <c r="OJV103" s="294"/>
      <c r="OJW103" s="294"/>
      <c r="OJX103" s="294"/>
      <c r="OJY103" s="294"/>
      <c r="OJZ103" s="294"/>
      <c r="OKA103" s="294"/>
      <c r="OKB103" s="294"/>
      <c r="OKC103" s="294"/>
      <c r="OKD103" s="294"/>
      <c r="OKE103" s="294"/>
      <c r="OKF103" s="294"/>
      <c r="OKG103" s="294"/>
      <c r="OKH103" s="294"/>
      <c r="OKI103" s="294"/>
      <c r="OKJ103" s="294"/>
      <c r="OKK103" s="294"/>
      <c r="OKL103" s="294"/>
      <c r="OKM103" s="294"/>
      <c r="OKN103" s="294"/>
      <c r="OKO103" s="294"/>
      <c r="OKP103" s="294"/>
      <c r="OKQ103" s="294"/>
      <c r="OKR103" s="294"/>
      <c r="OKS103" s="294"/>
      <c r="OKT103" s="294"/>
      <c r="OKU103" s="294"/>
      <c r="OKV103" s="294"/>
      <c r="OKW103" s="294"/>
      <c r="OKX103" s="294"/>
      <c r="OKY103" s="294"/>
      <c r="OKZ103" s="294"/>
      <c r="OLA103" s="294"/>
      <c r="OLB103" s="294"/>
      <c r="OLC103" s="294"/>
      <c r="OLD103" s="294"/>
      <c r="OLE103" s="294"/>
      <c r="OLF103" s="294"/>
      <c r="OLG103" s="294"/>
      <c r="OLH103" s="294"/>
      <c r="OLI103" s="294"/>
      <c r="OLJ103" s="294"/>
      <c r="OLK103" s="294"/>
      <c r="OLL103" s="294"/>
      <c r="OLM103" s="294"/>
      <c r="OLN103" s="294"/>
      <c r="OLO103" s="294"/>
      <c r="OLP103" s="294"/>
      <c r="OLQ103" s="294"/>
      <c r="OLR103" s="294"/>
      <c r="OLS103" s="294"/>
      <c r="OLT103" s="294"/>
      <c r="OLU103" s="294"/>
      <c r="OLV103" s="294"/>
      <c r="OLW103" s="294"/>
      <c r="OLX103" s="294"/>
      <c r="OLY103" s="294"/>
      <c r="OLZ103" s="294"/>
      <c r="OMA103" s="294"/>
      <c r="OMB103" s="294"/>
      <c r="OMC103" s="294"/>
      <c r="OMD103" s="294"/>
      <c r="OME103" s="294"/>
      <c r="OMF103" s="294"/>
      <c r="OMG103" s="294"/>
      <c r="OMH103" s="294"/>
      <c r="OMI103" s="294"/>
      <c r="OMJ103" s="294"/>
      <c r="OMK103" s="294"/>
      <c r="OML103" s="294"/>
      <c r="OMM103" s="294"/>
      <c r="OMN103" s="294"/>
      <c r="OMO103" s="294"/>
      <c r="OMP103" s="294"/>
      <c r="OMQ103" s="294"/>
      <c r="OMR103" s="294"/>
      <c r="OMS103" s="294"/>
      <c r="OMT103" s="294"/>
      <c r="OMU103" s="294"/>
      <c r="ONB103" s="294"/>
      <c r="ONC103" s="294"/>
      <c r="OND103" s="294"/>
      <c r="ONE103" s="294"/>
      <c r="ONF103" s="294"/>
      <c r="ONG103" s="294"/>
      <c r="ONH103" s="294"/>
      <c r="ONI103" s="294"/>
      <c r="ONJ103" s="294"/>
      <c r="ONK103" s="294"/>
      <c r="ONL103" s="294"/>
      <c r="ONM103" s="294"/>
      <c r="ONN103" s="294"/>
      <c r="ONO103" s="294"/>
      <c r="ONP103" s="294"/>
      <c r="ONQ103" s="294"/>
      <c r="ONR103" s="294"/>
      <c r="ONS103" s="294"/>
      <c r="ONT103" s="294"/>
      <c r="ONU103" s="294"/>
      <c r="ONV103" s="294"/>
      <c r="ONW103" s="294"/>
      <c r="ONX103" s="294"/>
      <c r="ONY103" s="294"/>
      <c r="ONZ103" s="294"/>
      <c r="OOA103" s="294"/>
      <c r="OOB103" s="294"/>
      <c r="OOC103" s="294"/>
      <c r="OOD103" s="294"/>
      <c r="OOE103" s="294"/>
      <c r="OOF103" s="294"/>
      <c r="OOG103" s="294"/>
      <c r="OOH103" s="294"/>
      <c r="OOI103" s="294"/>
      <c r="OOJ103" s="294"/>
      <c r="OOK103" s="294"/>
      <c r="OOL103" s="294"/>
      <c r="OOM103" s="294"/>
      <c r="OON103" s="294"/>
      <c r="OOO103" s="294"/>
      <c r="OOP103" s="294"/>
      <c r="OOQ103" s="294"/>
      <c r="OOR103" s="294"/>
      <c r="OOS103" s="294"/>
      <c r="OOT103" s="294"/>
      <c r="OOU103" s="294"/>
      <c r="OOV103" s="294"/>
      <c r="OOW103" s="294"/>
      <c r="OOX103" s="294"/>
      <c r="OOY103" s="294"/>
      <c r="OOZ103" s="294"/>
      <c r="OPA103" s="294"/>
      <c r="OPB103" s="294"/>
      <c r="OPC103" s="294"/>
      <c r="OPD103" s="294"/>
      <c r="OPE103" s="294"/>
      <c r="OPF103" s="294"/>
      <c r="OPG103" s="294"/>
      <c r="OPH103" s="294"/>
      <c r="OPI103" s="294"/>
      <c r="OPJ103" s="294"/>
      <c r="OPK103" s="294"/>
      <c r="OPL103" s="294"/>
      <c r="OPM103" s="294"/>
      <c r="OPN103" s="294"/>
      <c r="OPO103" s="294"/>
      <c r="OPP103" s="294"/>
      <c r="OPQ103" s="294"/>
      <c r="OPR103" s="294"/>
      <c r="OPS103" s="294"/>
      <c r="OPT103" s="294"/>
      <c r="OPU103" s="294"/>
      <c r="OPV103" s="294"/>
      <c r="OPW103" s="294"/>
      <c r="OPX103" s="294"/>
      <c r="OPY103" s="294"/>
      <c r="OPZ103" s="294"/>
      <c r="OQA103" s="294"/>
      <c r="OQB103" s="294"/>
      <c r="OQC103" s="294"/>
      <c r="OQD103" s="294"/>
      <c r="OQE103" s="294"/>
      <c r="OQF103" s="294"/>
      <c r="OQG103" s="294"/>
      <c r="OQH103" s="294"/>
      <c r="OQI103" s="294"/>
      <c r="OQJ103" s="294"/>
      <c r="OQK103" s="294"/>
      <c r="OQL103" s="294"/>
      <c r="OQM103" s="294"/>
      <c r="OQN103" s="294"/>
      <c r="OQO103" s="294"/>
      <c r="OQP103" s="294"/>
      <c r="OQQ103" s="294"/>
      <c r="OQR103" s="294"/>
      <c r="OQS103" s="294"/>
      <c r="OQT103" s="294"/>
      <c r="OQU103" s="294"/>
      <c r="OQV103" s="294"/>
      <c r="OQW103" s="294"/>
      <c r="OQX103" s="294"/>
      <c r="OQY103" s="294"/>
      <c r="OQZ103" s="294"/>
      <c r="ORA103" s="294"/>
      <c r="ORB103" s="294"/>
      <c r="ORC103" s="294"/>
      <c r="ORD103" s="294"/>
      <c r="ORE103" s="294"/>
      <c r="ORF103" s="294"/>
      <c r="ORG103" s="294"/>
      <c r="ORH103" s="294"/>
      <c r="ORI103" s="294"/>
      <c r="ORJ103" s="294"/>
      <c r="ORK103" s="294"/>
      <c r="ORL103" s="294"/>
      <c r="ORM103" s="294"/>
      <c r="ORN103" s="294"/>
      <c r="ORO103" s="294"/>
      <c r="ORP103" s="294"/>
      <c r="ORQ103" s="294"/>
      <c r="ORR103" s="294"/>
      <c r="ORS103" s="294"/>
      <c r="ORT103" s="294"/>
      <c r="ORU103" s="294"/>
      <c r="ORV103" s="294"/>
      <c r="ORW103" s="294"/>
      <c r="ORX103" s="294"/>
      <c r="ORY103" s="294"/>
      <c r="ORZ103" s="294"/>
      <c r="OSA103" s="294"/>
      <c r="OSB103" s="294"/>
      <c r="OSC103" s="294"/>
      <c r="OSD103" s="294"/>
      <c r="OSE103" s="294"/>
      <c r="OSF103" s="294"/>
      <c r="OSG103" s="294"/>
      <c r="OSH103" s="294"/>
      <c r="OSI103" s="294"/>
      <c r="OSJ103" s="294"/>
      <c r="OSK103" s="294"/>
      <c r="OSL103" s="294"/>
      <c r="OSM103" s="294"/>
      <c r="OSN103" s="294"/>
      <c r="OSO103" s="294"/>
      <c r="OSP103" s="294"/>
      <c r="OSQ103" s="294"/>
      <c r="OSR103" s="294"/>
      <c r="OSS103" s="294"/>
      <c r="OST103" s="294"/>
      <c r="OSU103" s="294"/>
      <c r="OSV103" s="294"/>
      <c r="OSW103" s="294"/>
      <c r="OSX103" s="294"/>
      <c r="OSY103" s="294"/>
      <c r="OSZ103" s="294"/>
      <c r="OTA103" s="294"/>
      <c r="OTB103" s="294"/>
      <c r="OTC103" s="294"/>
      <c r="OTD103" s="294"/>
      <c r="OTE103" s="294"/>
      <c r="OTF103" s="294"/>
      <c r="OTG103" s="294"/>
      <c r="OTH103" s="294"/>
      <c r="OTI103" s="294"/>
      <c r="OTJ103" s="294"/>
      <c r="OTK103" s="294"/>
      <c r="OTL103" s="294"/>
      <c r="OTM103" s="294"/>
      <c r="OTN103" s="294"/>
      <c r="OTO103" s="294"/>
      <c r="OTP103" s="294"/>
      <c r="OTQ103" s="294"/>
      <c r="OTR103" s="294"/>
      <c r="OTS103" s="294"/>
      <c r="OTT103" s="294"/>
      <c r="OTU103" s="294"/>
      <c r="OTV103" s="294"/>
      <c r="OTW103" s="294"/>
      <c r="OTX103" s="294"/>
      <c r="OTY103" s="294"/>
      <c r="OTZ103" s="294"/>
      <c r="OUA103" s="294"/>
      <c r="OUB103" s="294"/>
      <c r="OUC103" s="294"/>
      <c r="OUD103" s="294"/>
      <c r="OUE103" s="294"/>
      <c r="OUF103" s="294"/>
      <c r="OUG103" s="294"/>
      <c r="OUH103" s="294"/>
      <c r="OUI103" s="294"/>
      <c r="OUJ103" s="294"/>
      <c r="OUK103" s="294"/>
      <c r="OUL103" s="294"/>
      <c r="OUM103" s="294"/>
      <c r="OUN103" s="294"/>
      <c r="OUO103" s="294"/>
      <c r="OUP103" s="294"/>
      <c r="OUQ103" s="294"/>
      <c r="OUR103" s="294"/>
      <c r="OUS103" s="294"/>
      <c r="OUT103" s="294"/>
      <c r="OUU103" s="294"/>
      <c r="OUV103" s="294"/>
      <c r="OUW103" s="294"/>
      <c r="OUX103" s="294"/>
      <c r="OUY103" s="294"/>
      <c r="OUZ103" s="294"/>
      <c r="OVA103" s="294"/>
      <c r="OVB103" s="294"/>
      <c r="OVC103" s="294"/>
      <c r="OVD103" s="294"/>
      <c r="OVE103" s="294"/>
      <c r="OVF103" s="294"/>
      <c r="OVG103" s="294"/>
      <c r="OVH103" s="294"/>
      <c r="OVI103" s="294"/>
      <c r="OVJ103" s="294"/>
      <c r="OVK103" s="294"/>
      <c r="OVL103" s="294"/>
      <c r="OVM103" s="294"/>
      <c r="OVN103" s="294"/>
      <c r="OVO103" s="294"/>
      <c r="OVP103" s="294"/>
      <c r="OVQ103" s="294"/>
      <c r="OVR103" s="294"/>
      <c r="OVS103" s="294"/>
      <c r="OVT103" s="294"/>
      <c r="OVU103" s="294"/>
      <c r="OVV103" s="294"/>
      <c r="OVW103" s="294"/>
      <c r="OVX103" s="294"/>
      <c r="OVY103" s="294"/>
      <c r="OVZ103" s="294"/>
      <c r="OWA103" s="294"/>
      <c r="OWB103" s="294"/>
      <c r="OWC103" s="294"/>
      <c r="OWD103" s="294"/>
      <c r="OWE103" s="294"/>
      <c r="OWF103" s="294"/>
      <c r="OWG103" s="294"/>
      <c r="OWH103" s="294"/>
      <c r="OWI103" s="294"/>
      <c r="OWJ103" s="294"/>
      <c r="OWK103" s="294"/>
      <c r="OWL103" s="294"/>
      <c r="OWM103" s="294"/>
      <c r="OWN103" s="294"/>
      <c r="OWO103" s="294"/>
      <c r="OWP103" s="294"/>
      <c r="OWQ103" s="294"/>
      <c r="OWX103" s="294"/>
      <c r="OWY103" s="294"/>
      <c r="OWZ103" s="294"/>
      <c r="OXA103" s="294"/>
      <c r="OXB103" s="294"/>
      <c r="OXC103" s="294"/>
      <c r="OXD103" s="294"/>
      <c r="OXE103" s="294"/>
      <c r="OXF103" s="294"/>
      <c r="OXG103" s="294"/>
      <c r="OXH103" s="294"/>
      <c r="OXI103" s="294"/>
      <c r="OXJ103" s="294"/>
      <c r="OXK103" s="294"/>
      <c r="OXL103" s="294"/>
      <c r="OXM103" s="294"/>
      <c r="OXN103" s="294"/>
      <c r="OXO103" s="294"/>
      <c r="OXP103" s="294"/>
      <c r="OXQ103" s="294"/>
      <c r="OXR103" s="294"/>
      <c r="OXS103" s="294"/>
      <c r="OXT103" s="294"/>
      <c r="OXU103" s="294"/>
      <c r="OXV103" s="294"/>
      <c r="OXW103" s="294"/>
      <c r="OXX103" s="294"/>
      <c r="OXY103" s="294"/>
      <c r="OXZ103" s="294"/>
      <c r="OYA103" s="294"/>
      <c r="OYB103" s="294"/>
      <c r="OYC103" s="294"/>
      <c r="OYD103" s="294"/>
      <c r="OYE103" s="294"/>
      <c r="OYF103" s="294"/>
      <c r="OYG103" s="294"/>
      <c r="OYH103" s="294"/>
      <c r="OYI103" s="294"/>
      <c r="OYJ103" s="294"/>
      <c r="OYK103" s="294"/>
      <c r="OYL103" s="294"/>
      <c r="OYM103" s="294"/>
      <c r="OYN103" s="294"/>
      <c r="OYO103" s="294"/>
      <c r="OYP103" s="294"/>
      <c r="OYQ103" s="294"/>
      <c r="OYR103" s="294"/>
      <c r="OYS103" s="294"/>
      <c r="OYT103" s="294"/>
      <c r="OYU103" s="294"/>
      <c r="OYV103" s="294"/>
      <c r="OYW103" s="294"/>
      <c r="OYX103" s="294"/>
      <c r="OYY103" s="294"/>
      <c r="OYZ103" s="294"/>
      <c r="OZA103" s="294"/>
      <c r="OZB103" s="294"/>
      <c r="OZC103" s="294"/>
      <c r="OZD103" s="294"/>
      <c r="OZE103" s="294"/>
      <c r="OZF103" s="294"/>
      <c r="OZG103" s="294"/>
      <c r="OZH103" s="294"/>
      <c r="OZI103" s="294"/>
      <c r="OZJ103" s="294"/>
      <c r="OZK103" s="294"/>
      <c r="OZL103" s="294"/>
      <c r="OZM103" s="294"/>
      <c r="OZN103" s="294"/>
      <c r="OZO103" s="294"/>
      <c r="OZP103" s="294"/>
      <c r="OZQ103" s="294"/>
      <c r="OZR103" s="294"/>
      <c r="OZS103" s="294"/>
      <c r="OZT103" s="294"/>
      <c r="OZU103" s="294"/>
      <c r="OZV103" s="294"/>
      <c r="OZW103" s="294"/>
      <c r="OZX103" s="294"/>
      <c r="OZY103" s="294"/>
      <c r="OZZ103" s="294"/>
      <c r="PAA103" s="294"/>
      <c r="PAB103" s="294"/>
      <c r="PAC103" s="294"/>
      <c r="PAD103" s="294"/>
      <c r="PAE103" s="294"/>
      <c r="PAF103" s="294"/>
      <c r="PAG103" s="294"/>
      <c r="PAH103" s="294"/>
      <c r="PAI103" s="294"/>
      <c r="PAJ103" s="294"/>
      <c r="PAK103" s="294"/>
      <c r="PAL103" s="294"/>
      <c r="PAM103" s="294"/>
      <c r="PAN103" s="294"/>
      <c r="PAO103" s="294"/>
      <c r="PAP103" s="294"/>
      <c r="PAQ103" s="294"/>
      <c r="PAR103" s="294"/>
      <c r="PAS103" s="294"/>
      <c r="PAT103" s="294"/>
      <c r="PAU103" s="294"/>
      <c r="PAV103" s="294"/>
      <c r="PAW103" s="294"/>
      <c r="PAX103" s="294"/>
      <c r="PAY103" s="294"/>
      <c r="PAZ103" s="294"/>
      <c r="PBA103" s="294"/>
      <c r="PBB103" s="294"/>
      <c r="PBC103" s="294"/>
      <c r="PBD103" s="294"/>
      <c r="PBE103" s="294"/>
      <c r="PBF103" s="294"/>
      <c r="PBG103" s="294"/>
      <c r="PBH103" s="294"/>
      <c r="PBI103" s="294"/>
      <c r="PBJ103" s="294"/>
      <c r="PBK103" s="294"/>
      <c r="PBL103" s="294"/>
      <c r="PBM103" s="294"/>
      <c r="PBN103" s="294"/>
      <c r="PBO103" s="294"/>
      <c r="PBP103" s="294"/>
      <c r="PBQ103" s="294"/>
      <c r="PBR103" s="294"/>
      <c r="PBS103" s="294"/>
      <c r="PBT103" s="294"/>
      <c r="PBU103" s="294"/>
      <c r="PBV103" s="294"/>
      <c r="PBW103" s="294"/>
      <c r="PBX103" s="294"/>
      <c r="PBY103" s="294"/>
      <c r="PBZ103" s="294"/>
      <c r="PCA103" s="294"/>
      <c r="PCB103" s="294"/>
      <c r="PCC103" s="294"/>
      <c r="PCD103" s="294"/>
      <c r="PCE103" s="294"/>
      <c r="PCF103" s="294"/>
      <c r="PCG103" s="294"/>
      <c r="PCH103" s="294"/>
      <c r="PCI103" s="294"/>
      <c r="PCJ103" s="294"/>
      <c r="PCK103" s="294"/>
      <c r="PCL103" s="294"/>
      <c r="PCM103" s="294"/>
      <c r="PCN103" s="294"/>
      <c r="PCO103" s="294"/>
      <c r="PCP103" s="294"/>
      <c r="PCQ103" s="294"/>
      <c r="PCR103" s="294"/>
      <c r="PCS103" s="294"/>
      <c r="PCT103" s="294"/>
      <c r="PCU103" s="294"/>
      <c r="PCV103" s="294"/>
      <c r="PCW103" s="294"/>
      <c r="PCX103" s="294"/>
      <c r="PCY103" s="294"/>
      <c r="PCZ103" s="294"/>
      <c r="PDA103" s="294"/>
      <c r="PDB103" s="294"/>
      <c r="PDC103" s="294"/>
      <c r="PDD103" s="294"/>
      <c r="PDE103" s="294"/>
      <c r="PDF103" s="294"/>
      <c r="PDG103" s="294"/>
      <c r="PDH103" s="294"/>
      <c r="PDI103" s="294"/>
      <c r="PDJ103" s="294"/>
      <c r="PDK103" s="294"/>
      <c r="PDL103" s="294"/>
      <c r="PDM103" s="294"/>
      <c r="PDN103" s="294"/>
      <c r="PDO103" s="294"/>
      <c r="PDP103" s="294"/>
      <c r="PDQ103" s="294"/>
      <c r="PDR103" s="294"/>
      <c r="PDS103" s="294"/>
      <c r="PDT103" s="294"/>
      <c r="PDU103" s="294"/>
      <c r="PDV103" s="294"/>
      <c r="PDW103" s="294"/>
      <c r="PDX103" s="294"/>
      <c r="PDY103" s="294"/>
      <c r="PDZ103" s="294"/>
      <c r="PEA103" s="294"/>
      <c r="PEB103" s="294"/>
      <c r="PEC103" s="294"/>
      <c r="PED103" s="294"/>
      <c r="PEE103" s="294"/>
      <c r="PEF103" s="294"/>
      <c r="PEG103" s="294"/>
      <c r="PEH103" s="294"/>
      <c r="PEI103" s="294"/>
      <c r="PEJ103" s="294"/>
      <c r="PEK103" s="294"/>
      <c r="PEL103" s="294"/>
      <c r="PEM103" s="294"/>
      <c r="PEN103" s="294"/>
      <c r="PEO103" s="294"/>
      <c r="PEP103" s="294"/>
      <c r="PEQ103" s="294"/>
      <c r="PER103" s="294"/>
      <c r="PES103" s="294"/>
      <c r="PET103" s="294"/>
      <c r="PEU103" s="294"/>
      <c r="PEV103" s="294"/>
      <c r="PEW103" s="294"/>
      <c r="PEX103" s="294"/>
      <c r="PEY103" s="294"/>
      <c r="PEZ103" s="294"/>
      <c r="PFA103" s="294"/>
      <c r="PFB103" s="294"/>
      <c r="PFC103" s="294"/>
      <c r="PFD103" s="294"/>
      <c r="PFE103" s="294"/>
      <c r="PFF103" s="294"/>
      <c r="PFG103" s="294"/>
      <c r="PFH103" s="294"/>
      <c r="PFI103" s="294"/>
      <c r="PFJ103" s="294"/>
      <c r="PFK103" s="294"/>
      <c r="PFL103" s="294"/>
      <c r="PFM103" s="294"/>
      <c r="PFN103" s="294"/>
      <c r="PFO103" s="294"/>
      <c r="PFP103" s="294"/>
      <c r="PFQ103" s="294"/>
      <c r="PFR103" s="294"/>
      <c r="PFS103" s="294"/>
      <c r="PFT103" s="294"/>
      <c r="PFU103" s="294"/>
      <c r="PFV103" s="294"/>
      <c r="PFW103" s="294"/>
      <c r="PFX103" s="294"/>
      <c r="PFY103" s="294"/>
      <c r="PFZ103" s="294"/>
      <c r="PGA103" s="294"/>
      <c r="PGB103" s="294"/>
      <c r="PGC103" s="294"/>
      <c r="PGD103" s="294"/>
      <c r="PGE103" s="294"/>
      <c r="PGF103" s="294"/>
      <c r="PGG103" s="294"/>
      <c r="PGH103" s="294"/>
      <c r="PGI103" s="294"/>
      <c r="PGJ103" s="294"/>
      <c r="PGK103" s="294"/>
      <c r="PGL103" s="294"/>
      <c r="PGM103" s="294"/>
      <c r="PGT103" s="294"/>
      <c r="PGU103" s="294"/>
      <c r="PGV103" s="294"/>
      <c r="PGW103" s="294"/>
      <c r="PGX103" s="294"/>
      <c r="PGY103" s="294"/>
      <c r="PGZ103" s="294"/>
      <c r="PHA103" s="294"/>
      <c r="PHB103" s="294"/>
      <c r="PHC103" s="294"/>
      <c r="PHD103" s="294"/>
      <c r="PHE103" s="294"/>
      <c r="PHF103" s="294"/>
      <c r="PHG103" s="294"/>
      <c r="PHH103" s="294"/>
      <c r="PHI103" s="294"/>
      <c r="PHJ103" s="294"/>
      <c r="PHK103" s="294"/>
      <c r="PHL103" s="294"/>
      <c r="PHM103" s="294"/>
      <c r="PHN103" s="294"/>
      <c r="PHO103" s="294"/>
      <c r="PHP103" s="294"/>
      <c r="PHQ103" s="294"/>
      <c r="PHR103" s="294"/>
      <c r="PHS103" s="294"/>
      <c r="PHT103" s="294"/>
      <c r="PHU103" s="294"/>
      <c r="PHV103" s="294"/>
      <c r="PHW103" s="294"/>
      <c r="PHX103" s="294"/>
      <c r="PHY103" s="294"/>
      <c r="PHZ103" s="294"/>
      <c r="PIA103" s="294"/>
      <c r="PIB103" s="294"/>
      <c r="PIC103" s="294"/>
      <c r="PID103" s="294"/>
      <c r="PIE103" s="294"/>
      <c r="PIF103" s="294"/>
      <c r="PIG103" s="294"/>
      <c r="PIH103" s="294"/>
      <c r="PII103" s="294"/>
      <c r="PIJ103" s="294"/>
      <c r="PIK103" s="294"/>
      <c r="PIL103" s="294"/>
      <c r="PIM103" s="294"/>
      <c r="PIN103" s="294"/>
      <c r="PIO103" s="294"/>
      <c r="PIP103" s="294"/>
      <c r="PIQ103" s="294"/>
      <c r="PIR103" s="294"/>
      <c r="PIS103" s="294"/>
      <c r="PIT103" s="294"/>
      <c r="PIU103" s="294"/>
      <c r="PIV103" s="294"/>
      <c r="PIW103" s="294"/>
      <c r="PIX103" s="294"/>
      <c r="PIY103" s="294"/>
      <c r="PIZ103" s="294"/>
      <c r="PJA103" s="294"/>
      <c r="PJB103" s="294"/>
      <c r="PJC103" s="294"/>
      <c r="PJD103" s="294"/>
      <c r="PJE103" s="294"/>
      <c r="PJF103" s="294"/>
      <c r="PJG103" s="294"/>
      <c r="PJH103" s="294"/>
      <c r="PJI103" s="294"/>
      <c r="PJJ103" s="294"/>
      <c r="PJK103" s="294"/>
      <c r="PJL103" s="294"/>
      <c r="PJM103" s="294"/>
      <c r="PJN103" s="294"/>
      <c r="PJO103" s="294"/>
      <c r="PJP103" s="294"/>
      <c r="PJQ103" s="294"/>
      <c r="PJR103" s="294"/>
      <c r="PJS103" s="294"/>
      <c r="PJT103" s="294"/>
      <c r="PJU103" s="294"/>
      <c r="PJV103" s="294"/>
      <c r="PJW103" s="294"/>
      <c r="PJX103" s="294"/>
      <c r="PJY103" s="294"/>
      <c r="PJZ103" s="294"/>
      <c r="PKA103" s="294"/>
      <c r="PKB103" s="294"/>
      <c r="PKC103" s="294"/>
      <c r="PKD103" s="294"/>
      <c r="PKE103" s="294"/>
      <c r="PKF103" s="294"/>
      <c r="PKG103" s="294"/>
      <c r="PKH103" s="294"/>
      <c r="PKI103" s="294"/>
      <c r="PKJ103" s="294"/>
      <c r="PKK103" s="294"/>
      <c r="PKL103" s="294"/>
      <c r="PKM103" s="294"/>
      <c r="PKN103" s="294"/>
      <c r="PKO103" s="294"/>
      <c r="PKP103" s="294"/>
      <c r="PKQ103" s="294"/>
      <c r="PKR103" s="294"/>
      <c r="PKS103" s="294"/>
      <c r="PKT103" s="294"/>
      <c r="PKU103" s="294"/>
      <c r="PKV103" s="294"/>
      <c r="PKW103" s="294"/>
      <c r="PKX103" s="294"/>
      <c r="PKY103" s="294"/>
      <c r="PKZ103" s="294"/>
      <c r="PLA103" s="294"/>
      <c r="PLB103" s="294"/>
      <c r="PLC103" s="294"/>
      <c r="PLD103" s="294"/>
      <c r="PLE103" s="294"/>
      <c r="PLF103" s="294"/>
      <c r="PLG103" s="294"/>
      <c r="PLH103" s="294"/>
      <c r="PLI103" s="294"/>
      <c r="PLJ103" s="294"/>
      <c r="PLK103" s="294"/>
      <c r="PLL103" s="294"/>
      <c r="PLM103" s="294"/>
      <c r="PLN103" s="294"/>
      <c r="PLO103" s="294"/>
      <c r="PLP103" s="294"/>
      <c r="PLQ103" s="294"/>
      <c r="PLR103" s="294"/>
      <c r="PLS103" s="294"/>
      <c r="PLT103" s="294"/>
      <c r="PLU103" s="294"/>
      <c r="PLV103" s="294"/>
      <c r="PLW103" s="294"/>
      <c r="PLX103" s="294"/>
      <c r="PLY103" s="294"/>
      <c r="PLZ103" s="294"/>
      <c r="PMA103" s="294"/>
      <c r="PMB103" s="294"/>
      <c r="PMC103" s="294"/>
      <c r="PMD103" s="294"/>
      <c r="PME103" s="294"/>
      <c r="PMF103" s="294"/>
      <c r="PMG103" s="294"/>
      <c r="PMH103" s="294"/>
      <c r="PMI103" s="294"/>
      <c r="PMJ103" s="294"/>
      <c r="PMK103" s="294"/>
      <c r="PML103" s="294"/>
      <c r="PMM103" s="294"/>
      <c r="PMN103" s="294"/>
      <c r="PMO103" s="294"/>
      <c r="PMP103" s="294"/>
      <c r="PMQ103" s="294"/>
      <c r="PMR103" s="294"/>
      <c r="PMS103" s="294"/>
      <c r="PMT103" s="294"/>
      <c r="PMU103" s="294"/>
      <c r="PMV103" s="294"/>
      <c r="PMW103" s="294"/>
      <c r="PMX103" s="294"/>
      <c r="PMY103" s="294"/>
      <c r="PMZ103" s="294"/>
      <c r="PNA103" s="294"/>
      <c r="PNB103" s="294"/>
      <c r="PNC103" s="294"/>
      <c r="PND103" s="294"/>
      <c r="PNE103" s="294"/>
      <c r="PNF103" s="294"/>
      <c r="PNG103" s="294"/>
      <c r="PNH103" s="294"/>
      <c r="PNI103" s="294"/>
      <c r="PNJ103" s="294"/>
      <c r="PNK103" s="294"/>
      <c r="PNL103" s="294"/>
      <c r="PNM103" s="294"/>
      <c r="PNN103" s="294"/>
      <c r="PNO103" s="294"/>
      <c r="PNP103" s="294"/>
      <c r="PNQ103" s="294"/>
      <c r="PNR103" s="294"/>
      <c r="PNS103" s="294"/>
      <c r="PNT103" s="294"/>
      <c r="PNU103" s="294"/>
      <c r="PNV103" s="294"/>
      <c r="PNW103" s="294"/>
      <c r="PNX103" s="294"/>
      <c r="PNY103" s="294"/>
      <c r="PNZ103" s="294"/>
      <c r="POA103" s="294"/>
      <c r="POB103" s="294"/>
      <c r="POC103" s="294"/>
      <c r="POD103" s="294"/>
      <c r="POE103" s="294"/>
      <c r="POF103" s="294"/>
      <c r="POG103" s="294"/>
      <c r="POH103" s="294"/>
      <c r="POI103" s="294"/>
      <c r="POJ103" s="294"/>
      <c r="POK103" s="294"/>
      <c r="POL103" s="294"/>
      <c r="POM103" s="294"/>
      <c r="PON103" s="294"/>
      <c r="POO103" s="294"/>
      <c r="POP103" s="294"/>
      <c r="POQ103" s="294"/>
      <c r="POR103" s="294"/>
      <c r="POS103" s="294"/>
      <c r="POT103" s="294"/>
      <c r="POU103" s="294"/>
      <c r="POV103" s="294"/>
      <c r="POW103" s="294"/>
      <c r="POX103" s="294"/>
      <c r="POY103" s="294"/>
      <c r="POZ103" s="294"/>
      <c r="PPA103" s="294"/>
      <c r="PPB103" s="294"/>
      <c r="PPC103" s="294"/>
      <c r="PPD103" s="294"/>
      <c r="PPE103" s="294"/>
      <c r="PPF103" s="294"/>
      <c r="PPG103" s="294"/>
      <c r="PPH103" s="294"/>
      <c r="PPI103" s="294"/>
      <c r="PPJ103" s="294"/>
      <c r="PPK103" s="294"/>
      <c r="PPL103" s="294"/>
      <c r="PPM103" s="294"/>
      <c r="PPN103" s="294"/>
      <c r="PPO103" s="294"/>
      <c r="PPP103" s="294"/>
      <c r="PPQ103" s="294"/>
      <c r="PPR103" s="294"/>
      <c r="PPS103" s="294"/>
      <c r="PPT103" s="294"/>
      <c r="PPU103" s="294"/>
      <c r="PPV103" s="294"/>
      <c r="PPW103" s="294"/>
      <c r="PPX103" s="294"/>
      <c r="PPY103" s="294"/>
      <c r="PPZ103" s="294"/>
      <c r="PQA103" s="294"/>
      <c r="PQB103" s="294"/>
      <c r="PQC103" s="294"/>
      <c r="PQD103" s="294"/>
      <c r="PQE103" s="294"/>
      <c r="PQF103" s="294"/>
      <c r="PQG103" s="294"/>
      <c r="PQH103" s="294"/>
      <c r="PQI103" s="294"/>
      <c r="PQP103" s="294"/>
      <c r="PQQ103" s="294"/>
      <c r="PQR103" s="294"/>
      <c r="PQS103" s="294"/>
      <c r="PQT103" s="294"/>
      <c r="PQU103" s="294"/>
      <c r="PQV103" s="294"/>
      <c r="PQW103" s="294"/>
      <c r="PQX103" s="294"/>
      <c r="PQY103" s="294"/>
      <c r="PQZ103" s="294"/>
      <c r="PRA103" s="294"/>
      <c r="PRB103" s="294"/>
      <c r="PRC103" s="294"/>
      <c r="PRD103" s="294"/>
      <c r="PRE103" s="294"/>
      <c r="PRF103" s="294"/>
      <c r="PRG103" s="294"/>
      <c r="PRH103" s="294"/>
      <c r="PRI103" s="294"/>
      <c r="PRJ103" s="294"/>
      <c r="PRK103" s="294"/>
      <c r="PRL103" s="294"/>
      <c r="PRM103" s="294"/>
      <c r="PRN103" s="294"/>
      <c r="PRO103" s="294"/>
      <c r="PRP103" s="294"/>
      <c r="PRQ103" s="294"/>
      <c r="PRR103" s="294"/>
      <c r="PRS103" s="294"/>
      <c r="PRT103" s="294"/>
      <c r="PRU103" s="294"/>
      <c r="PRV103" s="294"/>
      <c r="PRW103" s="294"/>
      <c r="PRX103" s="294"/>
      <c r="PRY103" s="294"/>
      <c r="PRZ103" s="294"/>
      <c r="PSA103" s="294"/>
      <c r="PSB103" s="294"/>
      <c r="PSC103" s="294"/>
      <c r="PSD103" s="294"/>
      <c r="PSE103" s="294"/>
      <c r="PSF103" s="294"/>
      <c r="PSG103" s="294"/>
      <c r="PSH103" s="294"/>
      <c r="PSI103" s="294"/>
      <c r="PSJ103" s="294"/>
      <c r="PSK103" s="294"/>
      <c r="PSL103" s="294"/>
      <c r="PSM103" s="294"/>
      <c r="PSN103" s="294"/>
      <c r="PSO103" s="294"/>
      <c r="PSP103" s="294"/>
      <c r="PSQ103" s="294"/>
      <c r="PSR103" s="294"/>
      <c r="PSS103" s="294"/>
      <c r="PST103" s="294"/>
      <c r="PSU103" s="294"/>
      <c r="PSV103" s="294"/>
      <c r="PSW103" s="294"/>
      <c r="PSX103" s="294"/>
      <c r="PSY103" s="294"/>
      <c r="PSZ103" s="294"/>
      <c r="PTA103" s="294"/>
      <c r="PTB103" s="294"/>
      <c r="PTC103" s="294"/>
      <c r="PTD103" s="294"/>
      <c r="PTE103" s="294"/>
      <c r="PTF103" s="294"/>
      <c r="PTG103" s="294"/>
      <c r="PTH103" s="294"/>
      <c r="PTI103" s="294"/>
      <c r="PTJ103" s="294"/>
      <c r="PTK103" s="294"/>
      <c r="PTL103" s="294"/>
      <c r="PTM103" s="294"/>
      <c r="PTN103" s="294"/>
      <c r="PTO103" s="294"/>
      <c r="PTP103" s="294"/>
      <c r="PTQ103" s="294"/>
      <c r="PTR103" s="294"/>
      <c r="PTS103" s="294"/>
      <c r="PTT103" s="294"/>
      <c r="PTU103" s="294"/>
      <c r="PTV103" s="294"/>
      <c r="PTW103" s="294"/>
      <c r="PTX103" s="294"/>
      <c r="PTY103" s="294"/>
      <c r="PTZ103" s="294"/>
      <c r="PUA103" s="294"/>
      <c r="PUB103" s="294"/>
      <c r="PUC103" s="294"/>
      <c r="PUD103" s="294"/>
      <c r="PUE103" s="294"/>
      <c r="PUF103" s="294"/>
      <c r="PUG103" s="294"/>
      <c r="PUH103" s="294"/>
      <c r="PUI103" s="294"/>
      <c r="PUJ103" s="294"/>
      <c r="PUK103" s="294"/>
      <c r="PUL103" s="294"/>
      <c r="PUM103" s="294"/>
      <c r="PUN103" s="294"/>
      <c r="PUO103" s="294"/>
      <c r="PUP103" s="294"/>
      <c r="PUQ103" s="294"/>
      <c r="PUR103" s="294"/>
      <c r="PUS103" s="294"/>
      <c r="PUT103" s="294"/>
      <c r="PUU103" s="294"/>
      <c r="PUV103" s="294"/>
      <c r="PUW103" s="294"/>
      <c r="PUX103" s="294"/>
      <c r="PUY103" s="294"/>
      <c r="PUZ103" s="294"/>
      <c r="PVA103" s="294"/>
      <c r="PVB103" s="294"/>
      <c r="PVC103" s="294"/>
      <c r="PVD103" s="294"/>
      <c r="PVE103" s="294"/>
      <c r="PVF103" s="294"/>
      <c r="PVG103" s="294"/>
      <c r="PVH103" s="294"/>
      <c r="PVI103" s="294"/>
      <c r="PVJ103" s="294"/>
      <c r="PVK103" s="294"/>
      <c r="PVL103" s="294"/>
      <c r="PVM103" s="294"/>
      <c r="PVN103" s="294"/>
      <c r="PVO103" s="294"/>
      <c r="PVP103" s="294"/>
      <c r="PVQ103" s="294"/>
      <c r="PVR103" s="294"/>
      <c r="PVS103" s="294"/>
      <c r="PVT103" s="294"/>
      <c r="PVU103" s="294"/>
      <c r="PVV103" s="294"/>
      <c r="PVW103" s="294"/>
      <c r="PVX103" s="294"/>
      <c r="PVY103" s="294"/>
      <c r="PVZ103" s="294"/>
      <c r="PWA103" s="294"/>
      <c r="PWB103" s="294"/>
      <c r="PWC103" s="294"/>
      <c r="PWD103" s="294"/>
      <c r="PWE103" s="294"/>
      <c r="PWF103" s="294"/>
      <c r="PWG103" s="294"/>
      <c r="PWH103" s="294"/>
      <c r="PWI103" s="294"/>
      <c r="PWJ103" s="294"/>
      <c r="PWK103" s="294"/>
      <c r="PWL103" s="294"/>
      <c r="PWM103" s="294"/>
      <c r="PWN103" s="294"/>
      <c r="PWO103" s="294"/>
      <c r="PWP103" s="294"/>
      <c r="PWQ103" s="294"/>
      <c r="PWR103" s="294"/>
      <c r="PWS103" s="294"/>
      <c r="PWT103" s="294"/>
      <c r="PWU103" s="294"/>
      <c r="PWV103" s="294"/>
      <c r="PWW103" s="294"/>
      <c r="PWX103" s="294"/>
      <c r="PWY103" s="294"/>
      <c r="PWZ103" s="294"/>
      <c r="PXA103" s="294"/>
      <c r="PXB103" s="294"/>
      <c r="PXC103" s="294"/>
      <c r="PXD103" s="294"/>
      <c r="PXE103" s="294"/>
      <c r="PXF103" s="294"/>
      <c r="PXG103" s="294"/>
      <c r="PXH103" s="294"/>
      <c r="PXI103" s="294"/>
      <c r="PXJ103" s="294"/>
      <c r="PXK103" s="294"/>
      <c r="PXL103" s="294"/>
      <c r="PXM103" s="294"/>
      <c r="PXN103" s="294"/>
      <c r="PXO103" s="294"/>
      <c r="PXP103" s="294"/>
      <c r="PXQ103" s="294"/>
      <c r="PXR103" s="294"/>
      <c r="PXS103" s="294"/>
      <c r="PXT103" s="294"/>
      <c r="PXU103" s="294"/>
      <c r="PXV103" s="294"/>
      <c r="PXW103" s="294"/>
      <c r="PXX103" s="294"/>
      <c r="PXY103" s="294"/>
      <c r="PXZ103" s="294"/>
      <c r="PYA103" s="294"/>
      <c r="PYB103" s="294"/>
      <c r="PYC103" s="294"/>
      <c r="PYD103" s="294"/>
      <c r="PYE103" s="294"/>
      <c r="PYF103" s="294"/>
      <c r="PYG103" s="294"/>
      <c r="PYH103" s="294"/>
      <c r="PYI103" s="294"/>
      <c r="PYJ103" s="294"/>
      <c r="PYK103" s="294"/>
      <c r="PYL103" s="294"/>
      <c r="PYM103" s="294"/>
      <c r="PYN103" s="294"/>
      <c r="PYO103" s="294"/>
      <c r="PYP103" s="294"/>
      <c r="PYQ103" s="294"/>
      <c r="PYR103" s="294"/>
      <c r="PYS103" s="294"/>
      <c r="PYT103" s="294"/>
      <c r="PYU103" s="294"/>
      <c r="PYV103" s="294"/>
      <c r="PYW103" s="294"/>
      <c r="PYX103" s="294"/>
      <c r="PYY103" s="294"/>
      <c r="PYZ103" s="294"/>
      <c r="PZA103" s="294"/>
      <c r="PZB103" s="294"/>
      <c r="PZC103" s="294"/>
      <c r="PZD103" s="294"/>
      <c r="PZE103" s="294"/>
      <c r="PZF103" s="294"/>
      <c r="PZG103" s="294"/>
      <c r="PZH103" s="294"/>
      <c r="PZI103" s="294"/>
      <c r="PZJ103" s="294"/>
      <c r="PZK103" s="294"/>
      <c r="PZL103" s="294"/>
      <c r="PZM103" s="294"/>
      <c r="PZN103" s="294"/>
      <c r="PZO103" s="294"/>
      <c r="PZP103" s="294"/>
      <c r="PZQ103" s="294"/>
      <c r="PZR103" s="294"/>
      <c r="PZS103" s="294"/>
      <c r="PZT103" s="294"/>
      <c r="PZU103" s="294"/>
      <c r="PZV103" s="294"/>
      <c r="PZW103" s="294"/>
      <c r="PZX103" s="294"/>
      <c r="PZY103" s="294"/>
      <c r="PZZ103" s="294"/>
      <c r="QAA103" s="294"/>
      <c r="QAB103" s="294"/>
      <c r="QAC103" s="294"/>
      <c r="QAD103" s="294"/>
      <c r="QAE103" s="294"/>
      <c r="QAL103" s="294"/>
      <c r="QAM103" s="294"/>
      <c r="QAN103" s="294"/>
      <c r="QAO103" s="294"/>
      <c r="QAP103" s="294"/>
      <c r="QAQ103" s="294"/>
      <c r="QAR103" s="294"/>
      <c r="QAS103" s="294"/>
      <c r="QAT103" s="294"/>
      <c r="QAU103" s="294"/>
      <c r="QAV103" s="294"/>
      <c r="QAW103" s="294"/>
      <c r="QAX103" s="294"/>
      <c r="QAY103" s="294"/>
      <c r="QAZ103" s="294"/>
      <c r="QBA103" s="294"/>
      <c r="QBB103" s="294"/>
      <c r="QBC103" s="294"/>
      <c r="QBD103" s="294"/>
      <c r="QBE103" s="294"/>
      <c r="QBF103" s="294"/>
      <c r="QBG103" s="294"/>
      <c r="QBH103" s="294"/>
      <c r="QBI103" s="294"/>
      <c r="QBJ103" s="294"/>
      <c r="QBK103" s="294"/>
      <c r="QBL103" s="294"/>
      <c r="QBM103" s="294"/>
      <c r="QBN103" s="294"/>
      <c r="QBO103" s="294"/>
      <c r="QBP103" s="294"/>
      <c r="QBQ103" s="294"/>
      <c r="QBR103" s="294"/>
      <c r="QBS103" s="294"/>
      <c r="QBT103" s="294"/>
      <c r="QBU103" s="294"/>
      <c r="QBV103" s="294"/>
      <c r="QBW103" s="294"/>
      <c r="QBX103" s="294"/>
      <c r="QBY103" s="294"/>
      <c r="QBZ103" s="294"/>
      <c r="QCA103" s="294"/>
      <c r="QCB103" s="294"/>
      <c r="QCC103" s="294"/>
      <c r="QCD103" s="294"/>
      <c r="QCE103" s="294"/>
      <c r="QCF103" s="294"/>
      <c r="QCG103" s="294"/>
      <c r="QCH103" s="294"/>
      <c r="QCI103" s="294"/>
      <c r="QCJ103" s="294"/>
      <c r="QCK103" s="294"/>
      <c r="QCL103" s="294"/>
      <c r="QCM103" s="294"/>
      <c r="QCN103" s="294"/>
      <c r="QCO103" s="294"/>
      <c r="QCP103" s="294"/>
      <c r="QCQ103" s="294"/>
      <c r="QCR103" s="294"/>
      <c r="QCS103" s="294"/>
      <c r="QCT103" s="294"/>
      <c r="QCU103" s="294"/>
      <c r="QCV103" s="294"/>
      <c r="QCW103" s="294"/>
      <c r="QCX103" s="294"/>
      <c r="QCY103" s="294"/>
      <c r="QCZ103" s="294"/>
      <c r="QDA103" s="294"/>
      <c r="QDB103" s="294"/>
      <c r="QDC103" s="294"/>
      <c r="QDD103" s="294"/>
      <c r="QDE103" s="294"/>
      <c r="QDF103" s="294"/>
      <c r="QDG103" s="294"/>
      <c r="QDH103" s="294"/>
      <c r="QDI103" s="294"/>
      <c r="QDJ103" s="294"/>
      <c r="QDK103" s="294"/>
      <c r="QDL103" s="294"/>
      <c r="QDM103" s="294"/>
      <c r="QDN103" s="294"/>
      <c r="QDO103" s="294"/>
      <c r="QDP103" s="294"/>
      <c r="QDQ103" s="294"/>
      <c r="QDR103" s="294"/>
      <c r="QDS103" s="294"/>
      <c r="QDT103" s="294"/>
      <c r="QDU103" s="294"/>
      <c r="QDV103" s="294"/>
      <c r="QDW103" s="294"/>
      <c r="QDX103" s="294"/>
      <c r="QDY103" s="294"/>
      <c r="QDZ103" s="294"/>
      <c r="QEA103" s="294"/>
      <c r="QEB103" s="294"/>
      <c r="QEC103" s="294"/>
      <c r="QED103" s="294"/>
      <c r="QEE103" s="294"/>
      <c r="QEF103" s="294"/>
      <c r="QEG103" s="294"/>
      <c r="QEH103" s="294"/>
      <c r="QEI103" s="294"/>
      <c r="QEJ103" s="294"/>
      <c r="QEK103" s="294"/>
      <c r="QEL103" s="294"/>
      <c r="QEM103" s="294"/>
      <c r="QEN103" s="294"/>
      <c r="QEO103" s="294"/>
      <c r="QEP103" s="294"/>
      <c r="QEQ103" s="294"/>
      <c r="QER103" s="294"/>
      <c r="QES103" s="294"/>
      <c r="QET103" s="294"/>
      <c r="QEU103" s="294"/>
      <c r="QEV103" s="294"/>
      <c r="QEW103" s="294"/>
      <c r="QEX103" s="294"/>
      <c r="QEY103" s="294"/>
      <c r="QEZ103" s="294"/>
      <c r="QFA103" s="294"/>
      <c r="QFB103" s="294"/>
      <c r="QFC103" s="294"/>
      <c r="QFD103" s="294"/>
      <c r="QFE103" s="294"/>
      <c r="QFF103" s="294"/>
      <c r="QFG103" s="294"/>
      <c r="QFH103" s="294"/>
      <c r="QFI103" s="294"/>
      <c r="QFJ103" s="294"/>
      <c r="QFK103" s="294"/>
      <c r="QFL103" s="294"/>
      <c r="QFM103" s="294"/>
      <c r="QFN103" s="294"/>
      <c r="QFO103" s="294"/>
      <c r="QFP103" s="294"/>
      <c r="QFQ103" s="294"/>
      <c r="QFR103" s="294"/>
      <c r="QFS103" s="294"/>
      <c r="QFT103" s="294"/>
      <c r="QFU103" s="294"/>
      <c r="QFV103" s="294"/>
      <c r="QFW103" s="294"/>
      <c r="QFX103" s="294"/>
      <c r="QFY103" s="294"/>
      <c r="QFZ103" s="294"/>
      <c r="QGA103" s="294"/>
      <c r="QGB103" s="294"/>
      <c r="QGC103" s="294"/>
      <c r="QGD103" s="294"/>
      <c r="QGE103" s="294"/>
      <c r="QGF103" s="294"/>
      <c r="QGG103" s="294"/>
      <c r="QGH103" s="294"/>
      <c r="QGI103" s="294"/>
      <c r="QGJ103" s="294"/>
      <c r="QGK103" s="294"/>
      <c r="QGL103" s="294"/>
      <c r="QGM103" s="294"/>
      <c r="QGN103" s="294"/>
      <c r="QGO103" s="294"/>
      <c r="QGP103" s="294"/>
      <c r="QGQ103" s="294"/>
      <c r="QGR103" s="294"/>
      <c r="QGS103" s="294"/>
      <c r="QGT103" s="294"/>
      <c r="QGU103" s="294"/>
      <c r="QGV103" s="294"/>
      <c r="QGW103" s="294"/>
      <c r="QGX103" s="294"/>
      <c r="QGY103" s="294"/>
      <c r="QGZ103" s="294"/>
      <c r="QHA103" s="294"/>
      <c r="QHB103" s="294"/>
      <c r="QHC103" s="294"/>
      <c r="QHD103" s="294"/>
      <c r="QHE103" s="294"/>
      <c r="QHF103" s="294"/>
      <c r="QHG103" s="294"/>
      <c r="QHH103" s="294"/>
      <c r="QHI103" s="294"/>
      <c r="QHJ103" s="294"/>
      <c r="QHK103" s="294"/>
      <c r="QHL103" s="294"/>
      <c r="QHM103" s="294"/>
      <c r="QHN103" s="294"/>
      <c r="QHO103" s="294"/>
      <c r="QHP103" s="294"/>
      <c r="QHQ103" s="294"/>
      <c r="QHR103" s="294"/>
      <c r="QHS103" s="294"/>
      <c r="QHT103" s="294"/>
      <c r="QHU103" s="294"/>
      <c r="QHV103" s="294"/>
      <c r="QHW103" s="294"/>
      <c r="QHX103" s="294"/>
      <c r="QHY103" s="294"/>
      <c r="QHZ103" s="294"/>
      <c r="QIA103" s="294"/>
      <c r="QIB103" s="294"/>
      <c r="QIC103" s="294"/>
      <c r="QID103" s="294"/>
      <c r="QIE103" s="294"/>
      <c r="QIF103" s="294"/>
      <c r="QIG103" s="294"/>
      <c r="QIH103" s="294"/>
      <c r="QII103" s="294"/>
      <c r="QIJ103" s="294"/>
      <c r="QIK103" s="294"/>
      <c r="QIL103" s="294"/>
      <c r="QIM103" s="294"/>
      <c r="QIN103" s="294"/>
      <c r="QIO103" s="294"/>
      <c r="QIP103" s="294"/>
      <c r="QIQ103" s="294"/>
      <c r="QIR103" s="294"/>
      <c r="QIS103" s="294"/>
      <c r="QIT103" s="294"/>
      <c r="QIU103" s="294"/>
      <c r="QIV103" s="294"/>
      <c r="QIW103" s="294"/>
      <c r="QIX103" s="294"/>
      <c r="QIY103" s="294"/>
      <c r="QIZ103" s="294"/>
      <c r="QJA103" s="294"/>
      <c r="QJB103" s="294"/>
      <c r="QJC103" s="294"/>
      <c r="QJD103" s="294"/>
      <c r="QJE103" s="294"/>
      <c r="QJF103" s="294"/>
      <c r="QJG103" s="294"/>
      <c r="QJH103" s="294"/>
      <c r="QJI103" s="294"/>
      <c r="QJJ103" s="294"/>
      <c r="QJK103" s="294"/>
      <c r="QJL103" s="294"/>
      <c r="QJM103" s="294"/>
      <c r="QJN103" s="294"/>
      <c r="QJO103" s="294"/>
      <c r="QJP103" s="294"/>
      <c r="QJQ103" s="294"/>
      <c r="QJR103" s="294"/>
      <c r="QJS103" s="294"/>
      <c r="QJT103" s="294"/>
      <c r="QJU103" s="294"/>
      <c r="QJV103" s="294"/>
      <c r="QJW103" s="294"/>
      <c r="QJX103" s="294"/>
      <c r="QJY103" s="294"/>
      <c r="QJZ103" s="294"/>
      <c r="QKA103" s="294"/>
      <c r="QKH103" s="294"/>
      <c r="QKI103" s="294"/>
      <c r="QKJ103" s="294"/>
      <c r="QKK103" s="294"/>
      <c r="QKL103" s="294"/>
      <c r="QKM103" s="294"/>
      <c r="QKN103" s="294"/>
      <c r="QKO103" s="294"/>
      <c r="QKP103" s="294"/>
      <c r="QKQ103" s="294"/>
      <c r="QKR103" s="294"/>
      <c r="QKS103" s="294"/>
      <c r="QKT103" s="294"/>
      <c r="QKU103" s="294"/>
      <c r="QKV103" s="294"/>
      <c r="QKW103" s="294"/>
      <c r="QKX103" s="294"/>
      <c r="QKY103" s="294"/>
      <c r="QKZ103" s="294"/>
      <c r="QLA103" s="294"/>
      <c r="QLB103" s="294"/>
      <c r="QLC103" s="294"/>
      <c r="QLD103" s="294"/>
      <c r="QLE103" s="294"/>
      <c r="QLF103" s="294"/>
      <c r="QLG103" s="294"/>
      <c r="QLH103" s="294"/>
      <c r="QLI103" s="294"/>
      <c r="QLJ103" s="294"/>
      <c r="QLK103" s="294"/>
      <c r="QLL103" s="294"/>
      <c r="QLM103" s="294"/>
      <c r="QLN103" s="294"/>
      <c r="QLO103" s="294"/>
      <c r="QLP103" s="294"/>
      <c r="QLQ103" s="294"/>
      <c r="QLR103" s="294"/>
      <c r="QLS103" s="294"/>
      <c r="QLT103" s="294"/>
      <c r="QLU103" s="294"/>
      <c r="QLV103" s="294"/>
      <c r="QLW103" s="294"/>
      <c r="QLX103" s="294"/>
      <c r="QLY103" s="294"/>
      <c r="QLZ103" s="294"/>
      <c r="QMA103" s="294"/>
      <c r="QMB103" s="294"/>
      <c r="QMC103" s="294"/>
      <c r="QMD103" s="294"/>
      <c r="QME103" s="294"/>
      <c r="QMF103" s="294"/>
      <c r="QMG103" s="294"/>
      <c r="QMH103" s="294"/>
      <c r="QMI103" s="294"/>
      <c r="QMJ103" s="294"/>
      <c r="QMK103" s="294"/>
      <c r="QML103" s="294"/>
      <c r="QMM103" s="294"/>
      <c r="QMN103" s="294"/>
      <c r="QMO103" s="294"/>
      <c r="QMP103" s="294"/>
      <c r="QMQ103" s="294"/>
      <c r="QMR103" s="294"/>
      <c r="QMS103" s="294"/>
      <c r="QMT103" s="294"/>
      <c r="QMU103" s="294"/>
      <c r="QMV103" s="294"/>
      <c r="QMW103" s="294"/>
      <c r="QMX103" s="294"/>
      <c r="QMY103" s="294"/>
      <c r="QMZ103" s="294"/>
      <c r="QNA103" s="294"/>
      <c r="QNB103" s="294"/>
      <c r="QNC103" s="294"/>
      <c r="QND103" s="294"/>
      <c r="QNE103" s="294"/>
      <c r="QNF103" s="294"/>
      <c r="QNG103" s="294"/>
      <c r="QNH103" s="294"/>
      <c r="QNI103" s="294"/>
      <c r="QNJ103" s="294"/>
      <c r="QNK103" s="294"/>
      <c r="QNL103" s="294"/>
      <c r="QNM103" s="294"/>
      <c r="QNN103" s="294"/>
      <c r="QNO103" s="294"/>
      <c r="QNP103" s="294"/>
      <c r="QNQ103" s="294"/>
      <c r="QNR103" s="294"/>
      <c r="QNS103" s="294"/>
      <c r="QNT103" s="294"/>
      <c r="QNU103" s="294"/>
      <c r="QNV103" s="294"/>
      <c r="QNW103" s="294"/>
      <c r="QNX103" s="294"/>
      <c r="QNY103" s="294"/>
      <c r="QNZ103" s="294"/>
      <c r="QOA103" s="294"/>
      <c r="QOB103" s="294"/>
      <c r="QOC103" s="294"/>
      <c r="QOD103" s="294"/>
      <c r="QOE103" s="294"/>
      <c r="QOF103" s="294"/>
      <c r="QOG103" s="294"/>
      <c r="QOH103" s="294"/>
      <c r="QOI103" s="294"/>
      <c r="QOJ103" s="294"/>
      <c r="QOK103" s="294"/>
      <c r="QOL103" s="294"/>
      <c r="QOM103" s="294"/>
      <c r="QON103" s="294"/>
      <c r="QOO103" s="294"/>
      <c r="QOP103" s="294"/>
      <c r="QOQ103" s="294"/>
      <c r="QOR103" s="294"/>
      <c r="QOS103" s="294"/>
      <c r="QOT103" s="294"/>
      <c r="QOU103" s="294"/>
      <c r="QOV103" s="294"/>
      <c r="QOW103" s="294"/>
      <c r="QOX103" s="294"/>
      <c r="QOY103" s="294"/>
      <c r="QOZ103" s="294"/>
      <c r="QPA103" s="294"/>
      <c r="QPB103" s="294"/>
      <c r="QPC103" s="294"/>
      <c r="QPD103" s="294"/>
      <c r="QPE103" s="294"/>
      <c r="QPF103" s="294"/>
      <c r="QPG103" s="294"/>
      <c r="QPH103" s="294"/>
      <c r="QPI103" s="294"/>
      <c r="QPJ103" s="294"/>
      <c r="QPK103" s="294"/>
      <c r="QPL103" s="294"/>
      <c r="QPM103" s="294"/>
      <c r="QPN103" s="294"/>
      <c r="QPO103" s="294"/>
      <c r="QPP103" s="294"/>
      <c r="QPQ103" s="294"/>
      <c r="QPR103" s="294"/>
      <c r="QPS103" s="294"/>
      <c r="QPT103" s="294"/>
      <c r="QPU103" s="294"/>
      <c r="QPV103" s="294"/>
      <c r="QPW103" s="294"/>
      <c r="QPX103" s="294"/>
      <c r="QPY103" s="294"/>
      <c r="QPZ103" s="294"/>
      <c r="QQA103" s="294"/>
      <c r="QQB103" s="294"/>
      <c r="QQC103" s="294"/>
      <c r="QQD103" s="294"/>
      <c r="QQE103" s="294"/>
      <c r="QQF103" s="294"/>
      <c r="QQG103" s="294"/>
      <c r="QQH103" s="294"/>
      <c r="QQI103" s="294"/>
      <c r="QQJ103" s="294"/>
      <c r="QQK103" s="294"/>
      <c r="QQL103" s="294"/>
      <c r="QQM103" s="294"/>
      <c r="QQN103" s="294"/>
      <c r="QQO103" s="294"/>
      <c r="QQP103" s="294"/>
      <c r="QQQ103" s="294"/>
      <c r="QQR103" s="294"/>
      <c r="QQS103" s="294"/>
      <c r="QQT103" s="294"/>
      <c r="QQU103" s="294"/>
      <c r="QQV103" s="294"/>
      <c r="QQW103" s="294"/>
      <c r="QQX103" s="294"/>
      <c r="QQY103" s="294"/>
      <c r="QQZ103" s="294"/>
      <c r="QRA103" s="294"/>
      <c r="QRB103" s="294"/>
      <c r="QRC103" s="294"/>
      <c r="QRD103" s="294"/>
      <c r="QRE103" s="294"/>
      <c r="QRF103" s="294"/>
      <c r="QRG103" s="294"/>
      <c r="QRH103" s="294"/>
      <c r="QRI103" s="294"/>
      <c r="QRJ103" s="294"/>
      <c r="QRK103" s="294"/>
      <c r="QRL103" s="294"/>
      <c r="QRM103" s="294"/>
      <c r="QRN103" s="294"/>
      <c r="QRO103" s="294"/>
      <c r="QRP103" s="294"/>
      <c r="QRQ103" s="294"/>
      <c r="QRR103" s="294"/>
      <c r="QRS103" s="294"/>
      <c r="QRT103" s="294"/>
      <c r="QRU103" s="294"/>
      <c r="QRV103" s="294"/>
      <c r="QRW103" s="294"/>
      <c r="QRX103" s="294"/>
      <c r="QRY103" s="294"/>
      <c r="QRZ103" s="294"/>
      <c r="QSA103" s="294"/>
      <c r="QSB103" s="294"/>
      <c r="QSC103" s="294"/>
      <c r="QSD103" s="294"/>
      <c r="QSE103" s="294"/>
      <c r="QSF103" s="294"/>
      <c r="QSG103" s="294"/>
      <c r="QSH103" s="294"/>
      <c r="QSI103" s="294"/>
      <c r="QSJ103" s="294"/>
      <c r="QSK103" s="294"/>
      <c r="QSL103" s="294"/>
      <c r="QSM103" s="294"/>
      <c r="QSN103" s="294"/>
      <c r="QSO103" s="294"/>
      <c r="QSP103" s="294"/>
      <c r="QSQ103" s="294"/>
      <c r="QSR103" s="294"/>
      <c r="QSS103" s="294"/>
      <c r="QST103" s="294"/>
      <c r="QSU103" s="294"/>
      <c r="QSV103" s="294"/>
      <c r="QSW103" s="294"/>
      <c r="QSX103" s="294"/>
      <c r="QSY103" s="294"/>
      <c r="QSZ103" s="294"/>
      <c r="QTA103" s="294"/>
      <c r="QTB103" s="294"/>
      <c r="QTC103" s="294"/>
      <c r="QTD103" s="294"/>
      <c r="QTE103" s="294"/>
      <c r="QTF103" s="294"/>
      <c r="QTG103" s="294"/>
      <c r="QTH103" s="294"/>
      <c r="QTI103" s="294"/>
      <c r="QTJ103" s="294"/>
      <c r="QTK103" s="294"/>
      <c r="QTL103" s="294"/>
      <c r="QTM103" s="294"/>
      <c r="QTN103" s="294"/>
      <c r="QTO103" s="294"/>
      <c r="QTP103" s="294"/>
      <c r="QTQ103" s="294"/>
      <c r="QTR103" s="294"/>
      <c r="QTS103" s="294"/>
      <c r="QTT103" s="294"/>
      <c r="QTU103" s="294"/>
      <c r="QTV103" s="294"/>
      <c r="QTW103" s="294"/>
      <c r="QUD103" s="294"/>
      <c r="QUE103" s="294"/>
      <c r="QUF103" s="294"/>
      <c r="QUG103" s="294"/>
      <c r="QUH103" s="294"/>
      <c r="QUI103" s="294"/>
      <c r="QUJ103" s="294"/>
      <c r="QUK103" s="294"/>
      <c r="QUL103" s="294"/>
      <c r="QUM103" s="294"/>
      <c r="QUN103" s="294"/>
      <c r="QUO103" s="294"/>
      <c r="QUP103" s="294"/>
      <c r="QUQ103" s="294"/>
      <c r="QUR103" s="294"/>
      <c r="QUS103" s="294"/>
      <c r="QUT103" s="294"/>
      <c r="QUU103" s="294"/>
      <c r="QUV103" s="294"/>
      <c r="QUW103" s="294"/>
      <c r="QUX103" s="294"/>
      <c r="QUY103" s="294"/>
      <c r="QUZ103" s="294"/>
      <c r="QVA103" s="294"/>
      <c r="QVB103" s="294"/>
      <c r="QVC103" s="294"/>
      <c r="QVD103" s="294"/>
      <c r="QVE103" s="294"/>
      <c r="QVF103" s="294"/>
      <c r="QVG103" s="294"/>
      <c r="QVH103" s="294"/>
      <c r="QVI103" s="294"/>
      <c r="QVJ103" s="294"/>
      <c r="QVK103" s="294"/>
      <c r="QVL103" s="294"/>
      <c r="QVM103" s="294"/>
      <c r="QVN103" s="294"/>
      <c r="QVO103" s="294"/>
      <c r="QVP103" s="294"/>
      <c r="QVQ103" s="294"/>
      <c r="QVR103" s="294"/>
      <c r="QVS103" s="294"/>
      <c r="QVT103" s="294"/>
      <c r="QVU103" s="294"/>
      <c r="QVV103" s="294"/>
      <c r="QVW103" s="294"/>
      <c r="QVX103" s="294"/>
      <c r="QVY103" s="294"/>
      <c r="QVZ103" s="294"/>
      <c r="QWA103" s="294"/>
      <c r="QWB103" s="294"/>
      <c r="QWC103" s="294"/>
      <c r="QWD103" s="294"/>
      <c r="QWE103" s="294"/>
      <c r="QWF103" s="294"/>
      <c r="QWG103" s="294"/>
      <c r="QWH103" s="294"/>
      <c r="QWI103" s="294"/>
      <c r="QWJ103" s="294"/>
      <c r="QWK103" s="294"/>
      <c r="QWL103" s="294"/>
      <c r="QWM103" s="294"/>
      <c r="QWN103" s="294"/>
      <c r="QWO103" s="294"/>
      <c r="QWP103" s="294"/>
      <c r="QWQ103" s="294"/>
      <c r="QWR103" s="294"/>
      <c r="QWS103" s="294"/>
      <c r="QWT103" s="294"/>
      <c r="QWU103" s="294"/>
      <c r="QWV103" s="294"/>
      <c r="QWW103" s="294"/>
      <c r="QWX103" s="294"/>
      <c r="QWY103" s="294"/>
      <c r="QWZ103" s="294"/>
      <c r="QXA103" s="294"/>
      <c r="QXB103" s="294"/>
      <c r="QXC103" s="294"/>
      <c r="QXD103" s="294"/>
      <c r="QXE103" s="294"/>
      <c r="QXF103" s="294"/>
      <c r="QXG103" s="294"/>
      <c r="QXH103" s="294"/>
      <c r="QXI103" s="294"/>
      <c r="QXJ103" s="294"/>
      <c r="QXK103" s="294"/>
      <c r="QXL103" s="294"/>
      <c r="QXM103" s="294"/>
      <c r="QXN103" s="294"/>
      <c r="QXO103" s="294"/>
      <c r="QXP103" s="294"/>
      <c r="QXQ103" s="294"/>
      <c r="QXR103" s="294"/>
      <c r="QXS103" s="294"/>
      <c r="QXT103" s="294"/>
      <c r="QXU103" s="294"/>
      <c r="QXV103" s="294"/>
      <c r="QXW103" s="294"/>
      <c r="QXX103" s="294"/>
      <c r="QXY103" s="294"/>
      <c r="QXZ103" s="294"/>
      <c r="QYA103" s="294"/>
      <c r="QYB103" s="294"/>
      <c r="QYC103" s="294"/>
      <c r="QYD103" s="294"/>
      <c r="QYE103" s="294"/>
      <c r="QYF103" s="294"/>
      <c r="QYG103" s="294"/>
      <c r="QYH103" s="294"/>
      <c r="QYI103" s="294"/>
      <c r="QYJ103" s="294"/>
      <c r="QYK103" s="294"/>
      <c r="QYL103" s="294"/>
      <c r="QYM103" s="294"/>
      <c r="QYN103" s="294"/>
      <c r="QYO103" s="294"/>
      <c r="QYP103" s="294"/>
      <c r="QYQ103" s="294"/>
      <c r="QYR103" s="294"/>
      <c r="QYS103" s="294"/>
      <c r="QYT103" s="294"/>
      <c r="QYU103" s="294"/>
      <c r="QYV103" s="294"/>
      <c r="QYW103" s="294"/>
      <c r="QYX103" s="294"/>
      <c r="QYY103" s="294"/>
      <c r="QYZ103" s="294"/>
      <c r="QZA103" s="294"/>
      <c r="QZB103" s="294"/>
      <c r="QZC103" s="294"/>
      <c r="QZD103" s="294"/>
      <c r="QZE103" s="294"/>
      <c r="QZF103" s="294"/>
      <c r="QZG103" s="294"/>
      <c r="QZH103" s="294"/>
      <c r="QZI103" s="294"/>
      <c r="QZJ103" s="294"/>
      <c r="QZK103" s="294"/>
      <c r="QZL103" s="294"/>
      <c r="QZM103" s="294"/>
      <c r="QZN103" s="294"/>
      <c r="QZO103" s="294"/>
      <c r="QZP103" s="294"/>
      <c r="QZQ103" s="294"/>
      <c r="QZR103" s="294"/>
      <c r="QZS103" s="294"/>
      <c r="QZT103" s="294"/>
      <c r="QZU103" s="294"/>
      <c r="QZV103" s="294"/>
      <c r="QZW103" s="294"/>
      <c r="QZX103" s="294"/>
      <c r="QZY103" s="294"/>
      <c r="QZZ103" s="294"/>
      <c r="RAA103" s="294"/>
      <c r="RAB103" s="294"/>
      <c r="RAC103" s="294"/>
      <c r="RAD103" s="294"/>
      <c r="RAE103" s="294"/>
      <c r="RAF103" s="294"/>
      <c r="RAG103" s="294"/>
      <c r="RAH103" s="294"/>
      <c r="RAI103" s="294"/>
      <c r="RAJ103" s="294"/>
      <c r="RAK103" s="294"/>
      <c r="RAL103" s="294"/>
      <c r="RAM103" s="294"/>
      <c r="RAN103" s="294"/>
      <c r="RAO103" s="294"/>
      <c r="RAP103" s="294"/>
      <c r="RAQ103" s="294"/>
      <c r="RAR103" s="294"/>
      <c r="RAS103" s="294"/>
      <c r="RAT103" s="294"/>
      <c r="RAU103" s="294"/>
      <c r="RAV103" s="294"/>
      <c r="RAW103" s="294"/>
      <c r="RAX103" s="294"/>
      <c r="RAY103" s="294"/>
      <c r="RAZ103" s="294"/>
      <c r="RBA103" s="294"/>
      <c r="RBB103" s="294"/>
      <c r="RBC103" s="294"/>
      <c r="RBD103" s="294"/>
      <c r="RBE103" s="294"/>
      <c r="RBF103" s="294"/>
      <c r="RBG103" s="294"/>
      <c r="RBH103" s="294"/>
      <c r="RBI103" s="294"/>
      <c r="RBJ103" s="294"/>
      <c r="RBK103" s="294"/>
      <c r="RBL103" s="294"/>
      <c r="RBM103" s="294"/>
      <c r="RBN103" s="294"/>
      <c r="RBO103" s="294"/>
      <c r="RBP103" s="294"/>
      <c r="RBQ103" s="294"/>
      <c r="RBR103" s="294"/>
      <c r="RBS103" s="294"/>
      <c r="RBT103" s="294"/>
      <c r="RBU103" s="294"/>
      <c r="RBV103" s="294"/>
      <c r="RBW103" s="294"/>
      <c r="RBX103" s="294"/>
      <c r="RBY103" s="294"/>
      <c r="RBZ103" s="294"/>
      <c r="RCA103" s="294"/>
      <c r="RCB103" s="294"/>
      <c r="RCC103" s="294"/>
      <c r="RCD103" s="294"/>
      <c r="RCE103" s="294"/>
      <c r="RCF103" s="294"/>
      <c r="RCG103" s="294"/>
      <c r="RCH103" s="294"/>
      <c r="RCI103" s="294"/>
      <c r="RCJ103" s="294"/>
      <c r="RCK103" s="294"/>
      <c r="RCL103" s="294"/>
      <c r="RCM103" s="294"/>
      <c r="RCN103" s="294"/>
      <c r="RCO103" s="294"/>
      <c r="RCP103" s="294"/>
      <c r="RCQ103" s="294"/>
      <c r="RCR103" s="294"/>
      <c r="RCS103" s="294"/>
      <c r="RCT103" s="294"/>
      <c r="RCU103" s="294"/>
      <c r="RCV103" s="294"/>
      <c r="RCW103" s="294"/>
      <c r="RCX103" s="294"/>
      <c r="RCY103" s="294"/>
      <c r="RCZ103" s="294"/>
      <c r="RDA103" s="294"/>
      <c r="RDB103" s="294"/>
      <c r="RDC103" s="294"/>
      <c r="RDD103" s="294"/>
      <c r="RDE103" s="294"/>
      <c r="RDF103" s="294"/>
      <c r="RDG103" s="294"/>
      <c r="RDH103" s="294"/>
      <c r="RDI103" s="294"/>
      <c r="RDJ103" s="294"/>
      <c r="RDK103" s="294"/>
      <c r="RDL103" s="294"/>
      <c r="RDM103" s="294"/>
      <c r="RDN103" s="294"/>
      <c r="RDO103" s="294"/>
      <c r="RDP103" s="294"/>
      <c r="RDQ103" s="294"/>
      <c r="RDR103" s="294"/>
      <c r="RDS103" s="294"/>
      <c r="RDZ103" s="294"/>
      <c r="REA103" s="294"/>
      <c r="REB103" s="294"/>
      <c r="REC103" s="294"/>
      <c r="RED103" s="294"/>
      <c r="REE103" s="294"/>
      <c r="REF103" s="294"/>
      <c r="REG103" s="294"/>
      <c r="REH103" s="294"/>
      <c r="REI103" s="294"/>
      <c r="REJ103" s="294"/>
      <c r="REK103" s="294"/>
      <c r="REL103" s="294"/>
      <c r="REM103" s="294"/>
      <c r="REN103" s="294"/>
      <c r="REO103" s="294"/>
      <c r="REP103" s="294"/>
      <c r="REQ103" s="294"/>
      <c r="RER103" s="294"/>
      <c r="RES103" s="294"/>
      <c r="RET103" s="294"/>
      <c r="REU103" s="294"/>
      <c r="REV103" s="294"/>
      <c r="REW103" s="294"/>
      <c r="REX103" s="294"/>
      <c r="REY103" s="294"/>
      <c r="REZ103" s="294"/>
      <c r="RFA103" s="294"/>
      <c r="RFB103" s="294"/>
      <c r="RFC103" s="294"/>
      <c r="RFD103" s="294"/>
      <c r="RFE103" s="294"/>
      <c r="RFF103" s="294"/>
      <c r="RFG103" s="294"/>
      <c r="RFH103" s="294"/>
      <c r="RFI103" s="294"/>
      <c r="RFJ103" s="294"/>
      <c r="RFK103" s="294"/>
      <c r="RFL103" s="294"/>
      <c r="RFM103" s="294"/>
      <c r="RFN103" s="294"/>
      <c r="RFO103" s="294"/>
      <c r="RFP103" s="294"/>
      <c r="RFQ103" s="294"/>
      <c r="RFR103" s="294"/>
      <c r="RFS103" s="294"/>
      <c r="RFT103" s="294"/>
      <c r="RFU103" s="294"/>
      <c r="RFV103" s="294"/>
      <c r="RFW103" s="294"/>
      <c r="RFX103" s="294"/>
      <c r="RFY103" s="294"/>
      <c r="RFZ103" s="294"/>
      <c r="RGA103" s="294"/>
      <c r="RGB103" s="294"/>
      <c r="RGC103" s="294"/>
      <c r="RGD103" s="294"/>
      <c r="RGE103" s="294"/>
      <c r="RGF103" s="294"/>
      <c r="RGG103" s="294"/>
      <c r="RGH103" s="294"/>
      <c r="RGI103" s="294"/>
      <c r="RGJ103" s="294"/>
      <c r="RGK103" s="294"/>
      <c r="RGL103" s="294"/>
      <c r="RGM103" s="294"/>
      <c r="RGN103" s="294"/>
      <c r="RGO103" s="294"/>
      <c r="RGP103" s="294"/>
      <c r="RGQ103" s="294"/>
      <c r="RGR103" s="294"/>
      <c r="RGS103" s="294"/>
      <c r="RGT103" s="294"/>
      <c r="RGU103" s="294"/>
      <c r="RGV103" s="294"/>
      <c r="RGW103" s="294"/>
      <c r="RGX103" s="294"/>
      <c r="RGY103" s="294"/>
      <c r="RGZ103" s="294"/>
      <c r="RHA103" s="294"/>
      <c r="RHB103" s="294"/>
      <c r="RHC103" s="294"/>
      <c r="RHD103" s="294"/>
      <c r="RHE103" s="294"/>
      <c r="RHF103" s="294"/>
      <c r="RHG103" s="294"/>
      <c r="RHH103" s="294"/>
      <c r="RHI103" s="294"/>
      <c r="RHJ103" s="294"/>
      <c r="RHK103" s="294"/>
      <c r="RHL103" s="294"/>
      <c r="RHM103" s="294"/>
      <c r="RHN103" s="294"/>
      <c r="RHO103" s="294"/>
      <c r="RHP103" s="294"/>
      <c r="RHQ103" s="294"/>
      <c r="RHR103" s="294"/>
      <c r="RHS103" s="294"/>
      <c r="RHT103" s="294"/>
      <c r="RHU103" s="294"/>
      <c r="RHV103" s="294"/>
      <c r="RHW103" s="294"/>
      <c r="RHX103" s="294"/>
      <c r="RHY103" s="294"/>
      <c r="RHZ103" s="294"/>
      <c r="RIA103" s="294"/>
      <c r="RIB103" s="294"/>
      <c r="RIC103" s="294"/>
      <c r="RID103" s="294"/>
      <c r="RIE103" s="294"/>
      <c r="RIF103" s="294"/>
      <c r="RIG103" s="294"/>
      <c r="RIH103" s="294"/>
      <c r="RII103" s="294"/>
      <c r="RIJ103" s="294"/>
      <c r="RIK103" s="294"/>
      <c r="RIL103" s="294"/>
      <c r="RIM103" s="294"/>
      <c r="RIN103" s="294"/>
      <c r="RIO103" s="294"/>
      <c r="RIP103" s="294"/>
      <c r="RIQ103" s="294"/>
      <c r="RIR103" s="294"/>
      <c r="RIS103" s="294"/>
      <c r="RIT103" s="294"/>
      <c r="RIU103" s="294"/>
      <c r="RIV103" s="294"/>
      <c r="RIW103" s="294"/>
      <c r="RIX103" s="294"/>
      <c r="RIY103" s="294"/>
      <c r="RIZ103" s="294"/>
      <c r="RJA103" s="294"/>
      <c r="RJB103" s="294"/>
      <c r="RJC103" s="294"/>
      <c r="RJD103" s="294"/>
      <c r="RJE103" s="294"/>
      <c r="RJF103" s="294"/>
      <c r="RJG103" s="294"/>
      <c r="RJH103" s="294"/>
      <c r="RJI103" s="294"/>
      <c r="RJJ103" s="294"/>
      <c r="RJK103" s="294"/>
      <c r="RJL103" s="294"/>
      <c r="RJM103" s="294"/>
      <c r="RJN103" s="294"/>
      <c r="RJO103" s="294"/>
      <c r="RJP103" s="294"/>
      <c r="RJQ103" s="294"/>
      <c r="RJR103" s="294"/>
      <c r="RJS103" s="294"/>
      <c r="RJT103" s="294"/>
      <c r="RJU103" s="294"/>
      <c r="RJV103" s="294"/>
      <c r="RJW103" s="294"/>
      <c r="RJX103" s="294"/>
      <c r="RJY103" s="294"/>
      <c r="RJZ103" s="294"/>
      <c r="RKA103" s="294"/>
      <c r="RKB103" s="294"/>
      <c r="RKC103" s="294"/>
      <c r="RKD103" s="294"/>
      <c r="RKE103" s="294"/>
      <c r="RKF103" s="294"/>
      <c r="RKG103" s="294"/>
      <c r="RKH103" s="294"/>
      <c r="RKI103" s="294"/>
      <c r="RKJ103" s="294"/>
      <c r="RKK103" s="294"/>
      <c r="RKL103" s="294"/>
      <c r="RKM103" s="294"/>
      <c r="RKN103" s="294"/>
      <c r="RKO103" s="294"/>
      <c r="RKP103" s="294"/>
      <c r="RKQ103" s="294"/>
      <c r="RKR103" s="294"/>
      <c r="RKS103" s="294"/>
      <c r="RKT103" s="294"/>
      <c r="RKU103" s="294"/>
      <c r="RKV103" s="294"/>
      <c r="RKW103" s="294"/>
      <c r="RKX103" s="294"/>
      <c r="RKY103" s="294"/>
      <c r="RKZ103" s="294"/>
      <c r="RLA103" s="294"/>
      <c r="RLB103" s="294"/>
      <c r="RLC103" s="294"/>
      <c r="RLD103" s="294"/>
      <c r="RLE103" s="294"/>
      <c r="RLF103" s="294"/>
      <c r="RLG103" s="294"/>
      <c r="RLH103" s="294"/>
      <c r="RLI103" s="294"/>
      <c r="RLJ103" s="294"/>
      <c r="RLK103" s="294"/>
      <c r="RLL103" s="294"/>
      <c r="RLM103" s="294"/>
      <c r="RLN103" s="294"/>
      <c r="RLO103" s="294"/>
      <c r="RLP103" s="294"/>
      <c r="RLQ103" s="294"/>
      <c r="RLR103" s="294"/>
      <c r="RLS103" s="294"/>
      <c r="RLT103" s="294"/>
      <c r="RLU103" s="294"/>
      <c r="RLV103" s="294"/>
      <c r="RLW103" s="294"/>
      <c r="RLX103" s="294"/>
      <c r="RLY103" s="294"/>
      <c r="RLZ103" s="294"/>
      <c r="RMA103" s="294"/>
      <c r="RMB103" s="294"/>
      <c r="RMC103" s="294"/>
      <c r="RMD103" s="294"/>
      <c r="RME103" s="294"/>
      <c r="RMF103" s="294"/>
      <c r="RMG103" s="294"/>
      <c r="RMH103" s="294"/>
      <c r="RMI103" s="294"/>
      <c r="RMJ103" s="294"/>
      <c r="RMK103" s="294"/>
      <c r="RML103" s="294"/>
      <c r="RMM103" s="294"/>
      <c r="RMN103" s="294"/>
      <c r="RMO103" s="294"/>
      <c r="RMP103" s="294"/>
      <c r="RMQ103" s="294"/>
      <c r="RMR103" s="294"/>
      <c r="RMS103" s="294"/>
      <c r="RMT103" s="294"/>
      <c r="RMU103" s="294"/>
      <c r="RMV103" s="294"/>
      <c r="RMW103" s="294"/>
      <c r="RMX103" s="294"/>
      <c r="RMY103" s="294"/>
      <c r="RMZ103" s="294"/>
      <c r="RNA103" s="294"/>
      <c r="RNB103" s="294"/>
      <c r="RNC103" s="294"/>
      <c r="RND103" s="294"/>
      <c r="RNE103" s="294"/>
      <c r="RNF103" s="294"/>
      <c r="RNG103" s="294"/>
      <c r="RNH103" s="294"/>
      <c r="RNI103" s="294"/>
      <c r="RNJ103" s="294"/>
      <c r="RNK103" s="294"/>
      <c r="RNL103" s="294"/>
      <c r="RNM103" s="294"/>
      <c r="RNN103" s="294"/>
      <c r="RNO103" s="294"/>
      <c r="RNV103" s="294"/>
      <c r="RNW103" s="294"/>
      <c r="RNX103" s="294"/>
      <c r="RNY103" s="294"/>
      <c r="RNZ103" s="294"/>
      <c r="ROA103" s="294"/>
      <c r="ROB103" s="294"/>
      <c r="ROC103" s="294"/>
      <c r="ROD103" s="294"/>
      <c r="ROE103" s="294"/>
      <c r="ROF103" s="294"/>
      <c r="ROG103" s="294"/>
      <c r="ROH103" s="294"/>
      <c r="ROI103" s="294"/>
      <c r="ROJ103" s="294"/>
      <c r="ROK103" s="294"/>
      <c r="ROL103" s="294"/>
      <c r="ROM103" s="294"/>
      <c r="RON103" s="294"/>
      <c r="ROO103" s="294"/>
      <c r="ROP103" s="294"/>
      <c r="ROQ103" s="294"/>
      <c r="ROR103" s="294"/>
      <c r="ROS103" s="294"/>
      <c r="ROT103" s="294"/>
      <c r="ROU103" s="294"/>
      <c r="ROV103" s="294"/>
      <c r="ROW103" s="294"/>
      <c r="ROX103" s="294"/>
      <c r="ROY103" s="294"/>
      <c r="ROZ103" s="294"/>
      <c r="RPA103" s="294"/>
      <c r="RPB103" s="294"/>
      <c r="RPC103" s="294"/>
      <c r="RPD103" s="294"/>
      <c r="RPE103" s="294"/>
      <c r="RPF103" s="294"/>
      <c r="RPG103" s="294"/>
      <c r="RPH103" s="294"/>
      <c r="RPI103" s="294"/>
      <c r="RPJ103" s="294"/>
      <c r="RPK103" s="294"/>
      <c r="RPL103" s="294"/>
      <c r="RPM103" s="294"/>
      <c r="RPN103" s="294"/>
      <c r="RPO103" s="294"/>
      <c r="RPP103" s="294"/>
      <c r="RPQ103" s="294"/>
      <c r="RPR103" s="294"/>
      <c r="RPS103" s="294"/>
      <c r="RPT103" s="294"/>
      <c r="RPU103" s="294"/>
      <c r="RPV103" s="294"/>
      <c r="RPW103" s="294"/>
      <c r="RPX103" s="294"/>
      <c r="RPY103" s="294"/>
      <c r="RPZ103" s="294"/>
      <c r="RQA103" s="294"/>
      <c r="RQB103" s="294"/>
      <c r="RQC103" s="294"/>
      <c r="RQD103" s="294"/>
      <c r="RQE103" s="294"/>
      <c r="RQF103" s="294"/>
      <c r="RQG103" s="294"/>
      <c r="RQH103" s="294"/>
      <c r="RQI103" s="294"/>
      <c r="RQJ103" s="294"/>
      <c r="RQK103" s="294"/>
      <c r="RQL103" s="294"/>
      <c r="RQM103" s="294"/>
      <c r="RQN103" s="294"/>
      <c r="RQO103" s="294"/>
      <c r="RQP103" s="294"/>
      <c r="RQQ103" s="294"/>
      <c r="RQR103" s="294"/>
      <c r="RQS103" s="294"/>
      <c r="RQT103" s="294"/>
      <c r="RQU103" s="294"/>
      <c r="RQV103" s="294"/>
      <c r="RQW103" s="294"/>
      <c r="RQX103" s="294"/>
      <c r="RQY103" s="294"/>
      <c r="RQZ103" s="294"/>
      <c r="RRA103" s="294"/>
      <c r="RRB103" s="294"/>
      <c r="RRC103" s="294"/>
      <c r="RRD103" s="294"/>
      <c r="RRE103" s="294"/>
      <c r="RRF103" s="294"/>
      <c r="RRG103" s="294"/>
      <c r="RRH103" s="294"/>
      <c r="RRI103" s="294"/>
      <c r="RRJ103" s="294"/>
      <c r="RRK103" s="294"/>
      <c r="RRL103" s="294"/>
      <c r="RRM103" s="294"/>
      <c r="RRN103" s="294"/>
      <c r="RRO103" s="294"/>
      <c r="RRP103" s="294"/>
      <c r="RRQ103" s="294"/>
      <c r="RRR103" s="294"/>
      <c r="RRS103" s="294"/>
      <c r="RRT103" s="294"/>
      <c r="RRU103" s="294"/>
      <c r="RRV103" s="294"/>
      <c r="RRW103" s="294"/>
      <c r="RRX103" s="294"/>
      <c r="RRY103" s="294"/>
      <c r="RRZ103" s="294"/>
      <c r="RSA103" s="294"/>
      <c r="RSB103" s="294"/>
      <c r="RSC103" s="294"/>
      <c r="RSD103" s="294"/>
      <c r="RSE103" s="294"/>
      <c r="RSF103" s="294"/>
      <c r="RSG103" s="294"/>
      <c r="RSH103" s="294"/>
      <c r="RSI103" s="294"/>
      <c r="RSJ103" s="294"/>
      <c r="RSK103" s="294"/>
      <c r="RSL103" s="294"/>
      <c r="RSM103" s="294"/>
      <c r="RSN103" s="294"/>
      <c r="RSO103" s="294"/>
      <c r="RSP103" s="294"/>
      <c r="RSQ103" s="294"/>
      <c r="RSR103" s="294"/>
      <c r="RSS103" s="294"/>
      <c r="RST103" s="294"/>
      <c r="RSU103" s="294"/>
      <c r="RSV103" s="294"/>
      <c r="RSW103" s="294"/>
      <c r="RSX103" s="294"/>
      <c r="RSY103" s="294"/>
      <c r="RSZ103" s="294"/>
      <c r="RTA103" s="294"/>
      <c r="RTB103" s="294"/>
      <c r="RTC103" s="294"/>
      <c r="RTD103" s="294"/>
      <c r="RTE103" s="294"/>
      <c r="RTF103" s="294"/>
      <c r="RTG103" s="294"/>
      <c r="RTH103" s="294"/>
      <c r="RTI103" s="294"/>
      <c r="RTJ103" s="294"/>
      <c r="RTK103" s="294"/>
      <c r="RTL103" s="294"/>
      <c r="RTM103" s="294"/>
      <c r="RTN103" s="294"/>
      <c r="RTO103" s="294"/>
      <c r="RTP103" s="294"/>
      <c r="RTQ103" s="294"/>
      <c r="RTR103" s="294"/>
      <c r="RTS103" s="294"/>
      <c r="RTT103" s="294"/>
      <c r="RTU103" s="294"/>
      <c r="RTV103" s="294"/>
      <c r="RTW103" s="294"/>
      <c r="RTX103" s="294"/>
      <c r="RTY103" s="294"/>
      <c r="RTZ103" s="294"/>
      <c r="RUA103" s="294"/>
      <c r="RUB103" s="294"/>
      <c r="RUC103" s="294"/>
      <c r="RUD103" s="294"/>
      <c r="RUE103" s="294"/>
      <c r="RUF103" s="294"/>
      <c r="RUG103" s="294"/>
      <c r="RUH103" s="294"/>
      <c r="RUI103" s="294"/>
      <c r="RUJ103" s="294"/>
      <c r="RUK103" s="294"/>
      <c r="RUL103" s="294"/>
      <c r="RUM103" s="294"/>
      <c r="RUN103" s="294"/>
      <c r="RUO103" s="294"/>
      <c r="RUP103" s="294"/>
      <c r="RUQ103" s="294"/>
      <c r="RUR103" s="294"/>
      <c r="RUS103" s="294"/>
      <c r="RUT103" s="294"/>
      <c r="RUU103" s="294"/>
      <c r="RUV103" s="294"/>
      <c r="RUW103" s="294"/>
      <c r="RUX103" s="294"/>
      <c r="RUY103" s="294"/>
      <c r="RUZ103" s="294"/>
      <c r="RVA103" s="294"/>
      <c r="RVB103" s="294"/>
      <c r="RVC103" s="294"/>
      <c r="RVD103" s="294"/>
      <c r="RVE103" s="294"/>
      <c r="RVF103" s="294"/>
      <c r="RVG103" s="294"/>
      <c r="RVH103" s="294"/>
      <c r="RVI103" s="294"/>
      <c r="RVJ103" s="294"/>
      <c r="RVK103" s="294"/>
      <c r="RVL103" s="294"/>
      <c r="RVM103" s="294"/>
      <c r="RVN103" s="294"/>
      <c r="RVO103" s="294"/>
      <c r="RVP103" s="294"/>
      <c r="RVQ103" s="294"/>
      <c r="RVR103" s="294"/>
      <c r="RVS103" s="294"/>
      <c r="RVT103" s="294"/>
      <c r="RVU103" s="294"/>
      <c r="RVV103" s="294"/>
      <c r="RVW103" s="294"/>
      <c r="RVX103" s="294"/>
      <c r="RVY103" s="294"/>
      <c r="RVZ103" s="294"/>
      <c r="RWA103" s="294"/>
      <c r="RWB103" s="294"/>
      <c r="RWC103" s="294"/>
      <c r="RWD103" s="294"/>
      <c r="RWE103" s="294"/>
      <c r="RWF103" s="294"/>
      <c r="RWG103" s="294"/>
      <c r="RWH103" s="294"/>
      <c r="RWI103" s="294"/>
      <c r="RWJ103" s="294"/>
      <c r="RWK103" s="294"/>
      <c r="RWL103" s="294"/>
      <c r="RWM103" s="294"/>
      <c r="RWN103" s="294"/>
      <c r="RWO103" s="294"/>
      <c r="RWP103" s="294"/>
      <c r="RWQ103" s="294"/>
      <c r="RWR103" s="294"/>
      <c r="RWS103" s="294"/>
      <c r="RWT103" s="294"/>
      <c r="RWU103" s="294"/>
      <c r="RWV103" s="294"/>
      <c r="RWW103" s="294"/>
      <c r="RWX103" s="294"/>
      <c r="RWY103" s="294"/>
      <c r="RWZ103" s="294"/>
      <c r="RXA103" s="294"/>
      <c r="RXB103" s="294"/>
      <c r="RXC103" s="294"/>
      <c r="RXD103" s="294"/>
      <c r="RXE103" s="294"/>
      <c r="RXF103" s="294"/>
      <c r="RXG103" s="294"/>
      <c r="RXH103" s="294"/>
      <c r="RXI103" s="294"/>
      <c r="RXJ103" s="294"/>
      <c r="RXK103" s="294"/>
      <c r="RXR103" s="294"/>
      <c r="RXS103" s="294"/>
      <c r="RXT103" s="294"/>
      <c r="RXU103" s="294"/>
      <c r="RXV103" s="294"/>
      <c r="RXW103" s="294"/>
      <c r="RXX103" s="294"/>
      <c r="RXY103" s="294"/>
      <c r="RXZ103" s="294"/>
      <c r="RYA103" s="294"/>
      <c r="RYB103" s="294"/>
      <c r="RYC103" s="294"/>
      <c r="RYD103" s="294"/>
      <c r="RYE103" s="294"/>
      <c r="RYF103" s="294"/>
      <c r="RYG103" s="294"/>
      <c r="RYH103" s="294"/>
      <c r="RYI103" s="294"/>
      <c r="RYJ103" s="294"/>
      <c r="RYK103" s="294"/>
      <c r="RYL103" s="294"/>
      <c r="RYM103" s="294"/>
      <c r="RYN103" s="294"/>
      <c r="RYO103" s="294"/>
      <c r="RYP103" s="294"/>
      <c r="RYQ103" s="294"/>
      <c r="RYR103" s="294"/>
      <c r="RYS103" s="294"/>
      <c r="RYT103" s="294"/>
      <c r="RYU103" s="294"/>
      <c r="RYV103" s="294"/>
      <c r="RYW103" s="294"/>
      <c r="RYX103" s="294"/>
      <c r="RYY103" s="294"/>
      <c r="RYZ103" s="294"/>
      <c r="RZA103" s="294"/>
      <c r="RZB103" s="294"/>
      <c r="RZC103" s="294"/>
      <c r="RZD103" s="294"/>
      <c r="RZE103" s="294"/>
      <c r="RZF103" s="294"/>
      <c r="RZG103" s="294"/>
      <c r="RZH103" s="294"/>
      <c r="RZI103" s="294"/>
      <c r="RZJ103" s="294"/>
      <c r="RZK103" s="294"/>
      <c r="RZL103" s="294"/>
      <c r="RZM103" s="294"/>
      <c r="RZN103" s="294"/>
      <c r="RZO103" s="294"/>
      <c r="RZP103" s="294"/>
      <c r="RZQ103" s="294"/>
      <c r="RZR103" s="294"/>
      <c r="RZS103" s="294"/>
      <c r="RZT103" s="294"/>
      <c r="RZU103" s="294"/>
      <c r="RZV103" s="294"/>
      <c r="RZW103" s="294"/>
      <c r="RZX103" s="294"/>
      <c r="RZY103" s="294"/>
      <c r="RZZ103" s="294"/>
      <c r="SAA103" s="294"/>
      <c r="SAB103" s="294"/>
      <c r="SAC103" s="294"/>
      <c r="SAD103" s="294"/>
      <c r="SAE103" s="294"/>
      <c r="SAF103" s="294"/>
      <c r="SAG103" s="294"/>
      <c r="SAH103" s="294"/>
      <c r="SAI103" s="294"/>
      <c r="SAJ103" s="294"/>
      <c r="SAK103" s="294"/>
      <c r="SAL103" s="294"/>
      <c r="SAM103" s="294"/>
      <c r="SAN103" s="294"/>
      <c r="SAO103" s="294"/>
      <c r="SAP103" s="294"/>
      <c r="SAQ103" s="294"/>
      <c r="SAR103" s="294"/>
      <c r="SAS103" s="294"/>
      <c r="SAT103" s="294"/>
      <c r="SAU103" s="294"/>
      <c r="SAV103" s="294"/>
      <c r="SAW103" s="294"/>
      <c r="SAX103" s="294"/>
      <c r="SAY103" s="294"/>
      <c r="SAZ103" s="294"/>
      <c r="SBA103" s="294"/>
      <c r="SBB103" s="294"/>
      <c r="SBC103" s="294"/>
      <c r="SBD103" s="294"/>
      <c r="SBE103" s="294"/>
      <c r="SBF103" s="294"/>
      <c r="SBG103" s="294"/>
      <c r="SBH103" s="294"/>
      <c r="SBI103" s="294"/>
      <c r="SBJ103" s="294"/>
      <c r="SBK103" s="294"/>
      <c r="SBL103" s="294"/>
      <c r="SBM103" s="294"/>
      <c r="SBN103" s="294"/>
      <c r="SBO103" s="294"/>
      <c r="SBP103" s="294"/>
      <c r="SBQ103" s="294"/>
      <c r="SBR103" s="294"/>
      <c r="SBS103" s="294"/>
      <c r="SBT103" s="294"/>
      <c r="SBU103" s="294"/>
      <c r="SBV103" s="294"/>
      <c r="SBW103" s="294"/>
      <c r="SBX103" s="294"/>
      <c r="SBY103" s="294"/>
      <c r="SBZ103" s="294"/>
      <c r="SCA103" s="294"/>
      <c r="SCB103" s="294"/>
      <c r="SCC103" s="294"/>
      <c r="SCD103" s="294"/>
      <c r="SCE103" s="294"/>
      <c r="SCF103" s="294"/>
      <c r="SCG103" s="294"/>
      <c r="SCH103" s="294"/>
      <c r="SCI103" s="294"/>
      <c r="SCJ103" s="294"/>
      <c r="SCK103" s="294"/>
      <c r="SCL103" s="294"/>
      <c r="SCM103" s="294"/>
      <c r="SCN103" s="294"/>
      <c r="SCO103" s="294"/>
      <c r="SCP103" s="294"/>
      <c r="SCQ103" s="294"/>
      <c r="SCR103" s="294"/>
      <c r="SCS103" s="294"/>
      <c r="SCT103" s="294"/>
      <c r="SCU103" s="294"/>
      <c r="SCV103" s="294"/>
      <c r="SCW103" s="294"/>
      <c r="SCX103" s="294"/>
      <c r="SCY103" s="294"/>
      <c r="SCZ103" s="294"/>
      <c r="SDA103" s="294"/>
      <c r="SDB103" s="294"/>
      <c r="SDC103" s="294"/>
      <c r="SDD103" s="294"/>
      <c r="SDE103" s="294"/>
      <c r="SDF103" s="294"/>
      <c r="SDG103" s="294"/>
      <c r="SDH103" s="294"/>
      <c r="SDI103" s="294"/>
      <c r="SDJ103" s="294"/>
      <c r="SDK103" s="294"/>
      <c r="SDL103" s="294"/>
      <c r="SDM103" s="294"/>
      <c r="SDN103" s="294"/>
      <c r="SDO103" s="294"/>
      <c r="SDP103" s="294"/>
      <c r="SDQ103" s="294"/>
      <c r="SDR103" s="294"/>
      <c r="SDS103" s="294"/>
      <c r="SDT103" s="294"/>
      <c r="SDU103" s="294"/>
      <c r="SDV103" s="294"/>
      <c r="SDW103" s="294"/>
      <c r="SDX103" s="294"/>
      <c r="SDY103" s="294"/>
      <c r="SDZ103" s="294"/>
      <c r="SEA103" s="294"/>
      <c r="SEB103" s="294"/>
      <c r="SEC103" s="294"/>
      <c r="SED103" s="294"/>
      <c r="SEE103" s="294"/>
      <c r="SEF103" s="294"/>
      <c r="SEG103" s="294"/>
      <c r="SEH103" s="294"/>
      <c r="SEI103" s="294"/>
      <c r="SEJ103" s="294"/>
      <c r="SEK103" s="294"/>
      <c r="SEL103" s="294"/>
      <c r="SEM103" s="294"/>
      <c r="SEN103" s="294"/>
      <c r="SEO103" s="294"/>
      <c r="SEP103" s="294"/>
      <c r="SEQ103" s="294"/>
      <c r="SER103" s="294"/>
      <c r="SES103" s="294"/>
      <c r="SET103" s="294"/>
      <c r="SEU103" s="294"/>
      <c r="SEV103" s="294"/>
      <c r="SEW103" s="294"/>
      <c r="SEX103" s="294"/>
      <c r="SEY103" s="294"/>
      <c r="SEZ103" s="294"/>
      <c r="SFA103" s="294"/>
      <c r="SFB103" s="294"/>
      <c r="SFC103" s="294"/>
      <c r="SFD103" s="294"/>
      <c r="SFE103" s="294"/>
      <c r="SFF103" s="294"/>
      <c r="SFG103" s="294"/>
      <c r="SFH103" s="294"/>
      <c r="SFI103" s="294"/>
      <c r="SFJ103" s="294"/>
      <c r="SFK103" s="294"/>
      <c r="SFL103" s="294"/>
      <c r="SFM103" s="294"/>
      <c r="SFN103" s="294"/>
      <c r="SFO103" s="294"/>
      <c r="SFP103" s="294"/>
      <c r="SFQ103" s="294"/>
      <c r="SFR103" s="294"/>
      <c r="SFS103" s="294"/>
      <c r="SFT103" s="294"/>
      <c r="SFU103" s="294"/>
      <c r="SFV103" s="294"/>
      <c r="SFW103" s="294"/>
      <c r="SFX103" s="294"/>
      <c r="SFY103" s="294"/>
      <c r="SFZ103" s="294"/>
      <c r="SGA103" s="294"/>
      <c r="SGB103" s="294"/>
      <c r="SGC103" s="294"/>
      <c r="SGD103" s="294"/>
      <c r="SGE103" s="294"/>
      <c r="SGF103" s="294"/>
      <c r="SGG103" s="294"/>
      <c r="SGH103" s="294"/>
      <c r="SGI103" s="294"/>
      <c r="SGJ103" s="294"/>
      <c r="SGK103" s="294"/>
      <c r="SGL103" s="294"/>
      <c r="SGM103" s="294"/>
      <c r="SGN103" s="294"/>
      <c r="SGO103" s="294"/>
      <c r="SGP103" s="294"/>
      <c r="SGQ103" s="294"/>
      <c r="SGR103" s="294"/>
      <c r="SGS103" s="294"/>
      <c r="SGT103" s="294"/>
      <c r="SGU103" s="294"/>
      <c r="SGV103" s="294"/>
      <c r="SGW103" s="294"/>
      <c r="SGX103" s="294"/>
      <c r="SGY103" s="294"/>
      <c r="SGZ103" s="294"/>
      <c r="SHA103" s="294"/>
      <c r="SHB103" s="294"/>
      <c r="SHC103" s="294"/>
      <c r="SHD103" s="294"/>
      <c r="SHE103" s="294"/>
      <c r="SHF103" s="294"/>
      <c r="SHG103" s="294"/>
      <c r="SHN103" s="294"/>
      <c r="SHO103" s="294"/>
      <c r="SHP103" s="294"/>
      <c r="SHQ103" s="294"/>
      <c r="SHR103" s="294"/>
      <c r="SHS103" s="294"/>
      <c r="SHT103" s="294"/>
      <c r="SHU103" s="294"/>
      <c r="SHV103" s="294"/>
      <c r="SHW103" s="294"/>
      <c r="SHX103" s="294"/>
      <c r="SHY103" s="294"/>
      <c r="SHZ103" s="294"/>
      <c r="SIA103" s="294"/>
      <c r="SIB103" s="294"/>
      <c r="SIC103" s="294"/>
      <c r="SID103" s="294"/>
      <c r="SIE103" s="294"/>
      <c r="SIF103" s="294"/>
      <c r="SIG103" s="294"/>
      <c r="SIH103" s="294"/>
      <c r="SII103" s="294"/>
      <c r="SIJ103" s="294"/>
      <c r="SIK103" s="294"/>
      <c r="SIL103" s="294"/>
      <c r="SIM103" s="294"/>
      <c r="SIN103" s="294"/>
      <c r="SIO103" s="294"/>
      <c r="SIP103" s="294"/>
      <c r="SIQ103" s="294"/>
      <c r="SIR103" s="294"/>
      <c r="SIS103" s="294"/>
      <c r="SIT103" s="294"/>
      <c r="SIU103" s="294"/>
      <c r="SIV103" s="294"/>
      <c r="SIW103" s="294"/>
      <c r="SIX103" s="294"/>
      <c r="SIY103" s="294"/>
      <c r="SIZ103" s="294"/>
      <c r="SJA103" s="294"/>
      <c r="SJB103" s="294"/>
      <c r="SJC103" s="294"/>
      <c r="SJD103" s="294"/>
      <c r="SJE103" s="294"/>
      <c r="SJF103" s="294"/>
      <c r="SJG103" s="294"/>
      <c r="SJH103" s="294"/>
      <c r="SJI103" s="294"/>
      <c r="SJJ103" s="294"/>
      <c r="SJK103" s="294"/>
      <c r="SJL103" s="294"/>
      <c r="SJM103" s="294"/>
      <c r="SJN103" s="294"/>
      <c r="SJO103" s="294"/>
      <c r="SJP103" s="294"/>
      <c r="SJQ103" s="294"/>
      <c r="SJR103" s="294"/>
      <c r="SJS103" s="294"/>
      <c r="SJT103" s="294"/>
      <c r="SJU103" s="294"/>
      <c r="SJV103" s="294"/>
      <c r="SJW103" s="294"/>
      <c r="SJX103" s="294"/>
      <c r="SJY103" s="294"/>
      <c r="SJZ103" s="294"/>
      <c r="SKA103" s="294"/>
      <c r="SKB103" s="294"/>
      <c r="SKC103" s="294"/>
      <c r="SKD103" s="294"/>
      <c r="SKE103" s="294"/>
      <c r="SKF103" s="294"/>
      <c r="SKG103" s="294"/>
      <c r="SKH103" s="294"/>
      <c r="SKI103" s="294"/>
      <c r="SKJ103" s="294"/>
      <c r="SKK103" s="294"/>
      <c r="SKL103" s="294"/>
      <c r="SKM103" s="294"/>
      <c r="SKN103" s="294"/>
      <c r="SKO103" s="294"/>
      <c r="SKP103" s="294"/>
      <c r="SKQ103" s="294"/>
      <c r="SKR103" s="294"/>
      <c r="SKS103" s="294"/>
      <c r="SKT103" s="294"/>
      <c r="SKU103" s="294"/>
      <c r="SKV103" s="294"/>
      <c r="SKW103" s="294"/>
      <c r="SKX103" s="294"/>
      <c r="SKY103" s="294"/>
      <c r="SKZ103" s="294"/>
      <c r="SLA103" s="294"/>
      <c r="SLB103" s="294"/>
      <c r="SLC103" s="294"/>
      <c r="SLD103" s="294"/>
      <c r="SLE103" s="294"/>
      <c r="SLF103" s="294"/>
      <c r="SLG103" s="294"/>
      <c r="SLH103" s="294"/>
      <c r="SLI103" s="294"/>
      <c r="SLJ103" s="294"/>
      <c r="SLK103" s="294"/>
      <c r="SLL103" s="294"/>
      <c r="SLM103" s="294"/>
      <c r="SLN103" s="294"/>
      <c r="SLO103" s="294"/>
      <c r="SLP103" s="294"/>
      <c r="SLQ103" s="294"/>
      <c r="SLR103" s="294"/>
      <c r="SLS103" s="294"/>
      <c r="SLT103" s="294"/>
      <c r="SLU103" s="294"/>
      <c r="SLV103" s="294"/>
      <c r="SLW103" s="294"/>
      <c r="SLX103" s="294"/>
      <c r="SLY103" s="294"/>
      <c r="SLZ103" s="294"/>
      <c r="SMA103" s="294"/>
      <c r="SMB103" s="294"/>
      <c r="SMC103" s="294"/>
      <c r="SMD103" s="294"/>
      <c r="SME103" s="294"/>
      <c r="SMF103" s="294"/>
      <c r="SMG103" s="294"/>
      <c r="SMH103" s="294"/>
      <c r="SMI103" s="294"/>
      <c r="SMJ103" s="294"/>
      <c r="SMK103" s="294"/>
      <c r="SML103" s="294"/>
      <c r="SMM103" s="294"/>
      <c r="SMN103" s="294"/>
      <c r="SMO103" s="294"/>
      <c r="SMP103" s="294"/>
      <c r="SMQ103" s="294"/>
      <c r="SMR103" s="294"/>
      <c r="SMS103" s="294"/>
      <c r="SMT103" s="294"/>
      <c r="SMU103" s="294"/>
      <c r="SMV103" s="294"/>
      <c r="SMW103" s="294"/>
      <c r="SMX103" s="294"/>
      <c r="SMY103" s="294"/>
      <c r="SMZ103" s="294"/>
      <c r="SNA103" s="294"/>
      <c r="SNB103" s="294"/>
      <c r="SNC103" s="294"/>
      <c r="SND103" s="294"/>
      <c r="SNE103" s="294"/>
      <c r="SNF103" s="294"/>
      <c r="SNG103" s="294"/>
      <c r="SNH103" s="294"/>
      <c r="SNI103" s="294"/>
      <c r="SNJ103" s="294"/>
      <c r="SNK103" s="294"/>
      <c r="SNL103" s="294"/>
      <c r="SNM103" s="294"/>
      <c r="SNN103" s="294"/>
      <c r="SNO103" s="294"/>
      <c r="SNP103" s="294"/>
      <c r="SNQ103" s="294"/>
      <c r="SNR103" s="294"/>
      <c r="SNS103" s="294"/>
      <c r="SNT103" s="294"/>
      <c r="SNU103" s="294"/>
      <c r="SNV103" s="294"/>
      <c r="SNW103" s="294"/>
      <c r="SNX103" s="294"/>
      <c r="SNY103" s="294"/>
      <c r="SNZ103" s="294"/>
      <c r="SOA103" s="294"/>
      <c r="SOB103" s="294"/>
      <c r="SOC103" s="294"/>
      <c r="SOD103" s="294"/>
      <c r="SOE103" s="294"/>
      <c r="SOF103" s="294"/>
      <c r="SOG103" s="294"/>
      <c r="SOH103" s="294"/>
      <c r="SOI103" s="294"/>
      <c r="SOJ103" s="294"/>
      <c r="SOK103" s="294"/>
      <c r="SOL103" s="294"/>
      <c r="SOM103" s="294"/>
      <c r="SON103" s="294"/>
      <c r="SOO103" s="294"/>
      <c r="SOP103" s="294"/>
      <c r="SOQ103" s="294"/>
      <c r="SOR103" s="294"/>
      <c r="SOS103" s="294"/>
      <c r="SOT103" s="294"/>
      <c r="SOU103" s="294"/>
      <c r="SOV103" s="294"/>
      <c r="SOW103" s="294"/>
      <c r="SOX103" s="294"/>
      <c r="SOY103" s="294"/>
      <c r="SOZ103" s="294"/>
      <c r="SPA103" s="294"/>
      <c r="SPB103" s="294"/>
      <c r="SPC103" s="294"/>
      <c r="SPD103" s="294"/>
      <c r="SPE103" s="294"/>
      <c r="SPF103" s="294"/>
      <c r="SPG103" s="294"/>
      <c r="SPH103" s="294"/>
      <c r="SPI103" s="294"/>
      <c r="SPJ103" s="294"/>
      <c r="SPK103" s="294"/>
      <c r="SPL103" s="294"/>
      <c r="SPM103" s="294"/>
      <c r="SPN103" s="294"/>
      <c r="SPO103" s="294"/>
      <c r="SPP103" s="294"/>
      <c r="SPQ103" s="294"/>
      <c r="SPR103" s="294"/>
      <c r="SPS103" s="294"/>
      <c r="SPT103" s="294"/>
      <c r="SPU103" s="294"/>
      <c r="SPV103" s="294"/>
      <c r="SPW103" s="294"/>
      <c r="SPX103" s="294"/>
      <c r="SPY103" s="294"/>
      <c r="SPZ103" s="294"/>
      <c r="SQA103" s="294"/>
      <c r="SQB103" s="294"/>
      <c r="SQC103" s="294"/>
      <c r="SQD103" s="294"/>
      <c r="SQE103" s="294"/>
      <c r="SQF103" s="294"/>
      <c r="SQG103" s="294"/>
      <c r="SQH103" s="294"/>
      <c r="SQI103" s="294"/>
      <c r="SQJ103" s="294"/>
      <c r="SQK103" s="294"/>
      <c r="SQL103" s="294"/>
      <c r="SQM103" s="294"/>
      <c r="SQN103" s="294"/>
      <c r="SQO103" s="294"/>
      <c r="SQP103" s="294"/>
      <c r="SQQ103" s="294"/>
      <c r="SQR103" s="294"/>
      <c r="SQS103" s="294"/>
      <c r="SQT103" s="294"/>
      <c r="SQU103" s="294"/>
      <c r="SQV103" s="294"/>
      <c r="SQW103" s="294"/>
      <c r="SQX103" s="294"/>
      <c r="SQY103" s="294"/>
      <c r="SQZ103" s="294"/>
      <c r="SRA103" s="294"/>
      <c r="SRB103" s="294"/>
      <c r="SRC103" s="294"/>
      <c r="SRJ103" s="294"/>
      <c r="SRK103" s="294"/>
      <c r="SRL103" s="294"/>
      <c r="SRM103" s="294"/>
      <c r="SRN103" s="294"/>
      <c r="SRO103" s="294"/>
      <c r="SRP103" s="294"/>
      <c r="SRQ103" s="294"/>
      <c r="SRR103" s="294"/>
      <c r="SRS103" s="294"/>
      <c r="SRT103" s="294"/>
      <c r="SRU103" s="294"/>
      <c r="SRV103" s="294"/>
      <c r="SRW103" s="294"/>
      <c r="SRX103" s="294"/>
      <c r="SRY103" s="294"/>
      <c r="SRZ103" s="294"/>
      <c r="SSA103" s="294"/>
      <c r="SSB103" s="294"/>
      <c r="SSC103" s="294"/>
      <c r="SSD103" s="294"/>
      <c r="SSE103" s="294"/>
      <c r="SSF103" s="294"/>
      <c r="SSG103" s="294"/>
      <c r="SSH103" s="294"/>
      <c r="SSI103" s="294"/>
      <c r="SSJ103" s="294"/>
      <c r="SSK103" s="294"/>
      <c r="SSL103" s="294"/>
      <c r="SSM103" s="294"/>
      <c r="SSN103" s="294"/>
      <c r="SSO103" s="294"/>
      <c r="SSP103" s="294"/>
      <c r="SSQ103" s="294"/>
      <c r="SSR103" s="294"/>
      <c r="SSS103" s="294"/>
      <c r="SST103" s="294"/>
      <c r="SSU103" s="294"/>
      <c r="SSV103" s="294"/>
      <c r="SSW103" s="294"/>
      <c r="SSX103" s="294"/>
      <c r="SSY103" s="294"/>
      <c r="SSZ103" s="294"/>
      <c r="STA103" s="294"/>
      <c r="STB103" s="294"/>
      <c r="STC103" s="294"/>
      <c r="STD103" s="294"/>
      <c r="STE103" s="294"/>
      <c r="STF103" s="294"/>
      <c r="STG103" s="294"/>
      <c r="STH103" s="294"/>
      <c r="STI103" s="294"/>
      <c r="STJ103" s="294"/>
      <c r="STK103" s="294"/>
      <c r="STL103" s="294"/>
      <c r="STM103" s="294"/>
      <c r="STN103" s="294"/>
      <c r="STO103" s="294"/>
      <c r="STP103" s="294"/>
      <c r="STQ103" s="294"/>
      <c r="STR103" s="294"/>
      <c r="STS103" s="294"/>
      <c r="STT103" s="294"/>
      <c r="STU103" s="294"/>
      <c r="STV103" s="294"/>
      <c r="STW103" s="294"/>
      <c r="STX103" s="294"/>
      <c r="STY103" s="294"/>
      <c r="STZ103" s="294"/>
      <c r="SUA103" s="294"/>
      <c r="SUB103" s="294"/>
      <c r="SUC103" s="294"/>
      <c r="SUD103" s="294"/>
      <c r="SUE103" s="294"/>
      <c r="SUF103" s="294"/>
      <c r="SUG103" s="294"/>
      <c r="SUH103" s="294"/>
      <c r="SUI103" s="294"/>
      <c r="SUJ103" s="294"/>
      <c r="SUK103" s="294"/>
      <c r="SUL103" s="294"/>
      <c r="SUM103" s="294"/>
      <c r="SUN103" s="294"/>
      <c r="SUO103" s="294"/>
      <c r="SUP103" s="294"/>
      <c r="SUQ103" s="294"/>
      <c r="SUR103" s="294"/>
      <c r="SUS103" s="294"/>
      <c r="SUT103" s="294"/>
      <c r="SUU103" s="294"/>
      <c r="SUV103" s="294"/>
      <c r="SUW103" s="294"/>
      <c r="SUX103" s="294"/>
      <c r="SUY103" s="294"/>
      <c r="SUZ103" s="294"/>
      <c r="SVA103" s="294"/>
      <c r="SVB103" s="294"/>
      <c r="SVC103" s="294"/>
      <c r="SVD103" s="294"/>
      <c r="SVE103" s="294"/>
      <c r="SVF103" s="294"/>
      <c r="SVG103" s="294"/>
      <c r="SVH103" s="294"/>
      <c r="SVI103" s="294"/>
      <c r="SVJ103" s="294"/>
      <c r="SVK103" s="294"/>
      <c r="SVL103" s="294"/>
      <c r="SVM103" s="294"/>
      <c r="SVN103" s="294"/>
      <c r="SVO103" s="294"/>
      <c r="SVP103" s="294"/>
      <c r="SVQ103" s="294"/>
      <c r="SVR103" s="294"/>
      <c r="SVS103" s="294"/>
      <c r="SVT103" s="294"/>
      <c r="SVU103" s="294"/>
      <c r="SVV103" s="294"/>
      <c r="SVW103" s="294"/>
      <c r="SVX103" s="294"/>
      <c r="SVY103" s="294"/>
      <c r="SVZ103" s="294"/>
      <c r="SWA103" s="294"/>
      <c r="SWB103" s="294"/>
      <c r="SWC103" s="294"/>
      <c r="SWD103" s="294"/>
      <c r="SWE103" s="294"/>
      <c r="SWF103" s="294"/>
      <c r="SWG103" s="294"/>
      <c r="SWH103" s="294"/>
      <c r="SWI103" s="294"/>
      <c r="SWJ103" s="294"/>
      <c r="SWK103" s="294"/>
      <c r="SWL103" s="294"/>
      <c r="SWM103" s="294"/>
      <c r="SWN103" s="294"/>
      <c r="SWO103" s="294"/>
      <c r="SWP103" s="294"/>
      <c r="SWQ103" s="294"/>
      <c r="SWR103" s="294"/>
      <c r="SWS103" s="294"/>
      <c r="SWT103" s="294"/>
      <c r="SWU103" s="294"/>
      <c r="SWV103" s="294"/>
      <c r="SWW103" s="294"/>
      <c r="SWX103" s="294"/>
      <c r="SWY103" s="294"/>
      <c r="SWZ103" s="294"/>
      <c r="SXA103" s="294"/>
      <c r="SXB103" s="294"/>
      <c r="SXC103" s="294"/>
      <c r="SXD103" s="294"/>
      <c r="SXE103" s="294"/>
      <c r="SXF103" s="294"/>
      <c r="SXG103" s="294"/>
      <c r="SXH103" s="294"/>
      <c r="SXI103" s="294"/>
      <c r="SXJ103" s="294"/>
      <c r="SXK103" s="294"/>
      <c r="SXL103" s="294"/>
      <c r="SXM103" s="294"/>
      <c r="SXN103" s="294"/>
      <c r="SXO103" s="294"/>
      <c r="SXP103" s="294"/>
      <c r="SXQ103" s="294"/>
      <c r="SXR103" s="294"/>
      <c r="SXS103" s="294"/>
      <c r="SXT103" s="294"/>
      <c r="SXU103" s="294"/>
      <c r="SXV103" s="294"/>
      <c r="SXW103" s="294"/>
      <c r="SXX103" s="294"/>
      <c r="SXY103" s="294"/>
      <c r="SXZ103" s="294"/>
      <c r="SYA103" s="294"/>
      <c r="SYB103" s="294"/>
      <c r="SYC103" s="294"/>
      <c r="SYD103" s="294"/>
      <c r="SYE103" s="294"/>
      <c r="SYF103" s="294"/>
      <c r="SYG103" s="294"/>
      <c r="SYH103" s="294"/>
      <c r="SYI103" s="294"/>
      <c r="SYJ103" s="294"/>
      <c r="SYK103" s="294"/>
      <c r="SYL103" s="294"/>
      <c r="SYM103" s="294"/>
      <c r="SYN103" s="294"/>
      <c r="SYO103" s="294"/>
      <c r="SYP103" s="294"/>
      <c r="SYQ103" s="294"/>
      <c r="SYR103" s="294"/>
      <c r="SYS103" s="294"/>
      <c r="SYT103" s="294"/>
      <c r="SYU103" s="294"/>
      <c r="SYV103" s="294"/>
      <c r="SYW103" s="294"/>
      <c r="SYX103" s="294"/>
      <c r="SYY103" s="294"/>
      <c r="SYZ103" s="294"/>
      <c r="SZA103" s="294"/>
      <c r="SZB103" s="294"/>
      <c r="SZC103" s="294"/>
      <c r="SZD103" s="294"/>
      <c r="SZE103" s="294"/>
      <c r="SZF103" s="294"/>
      <c r="SZG103" s="294"/>
      <c r="SZH103" s="294"/>
      <c r="SZI103" s="294"/>
      <c r="SZJ103" s="294"/>
      <c r="SZK103" s="294"/>
      <c r="SZL103" s="294"/>
      <c r="SZM103" s="294"/>
      <c r="SZN103" s="294"/>
      <c r="SZO103" s="294"/>
      <c r="SZP103" s="294"/>
      <c r="SZQ103" s="294"/>
      <c r="SZR103" s="294"/>
      <c r="SZS103" s="294"/>
      <c r="SZT103" s="294"/>
      <c r="SZU103" s="294"/>
      <c r="SZV103" s="294"/>
      <c r="SZW103" s="294"/>
      <c r="SZX103" s="294"/>
      <c r="SZY103" s="294"/>
      <c r="SZZ103" s="294"/>
      <c r="TAA103" s="294"/>
      <c r="TAB103" s="294"/>
      <c r="TAC103" s="294"/>
      <c r="TAD103" s="294"/>
      <c r="TAE103" s="294"/>
      <c r="TAF103" s="294"/>
      <c r="TAG103" s="294"/>
      <c r="TAH103" s="294"/>
      <c r="TAI103" s="294"/>
      <c r="TAJ103" s="294"/>
      <c r="TAK103" s="294"/>
      <c r="TAL103" s="294"/>
      <c r="TAM103" s="294"/>
      <c r="TAN103" s="294"/>
      <c r="TAO103" s="294"/>
      <c r="TAP103" s="294"/>
      <c r="TAQ103" s="294"/>
      <c r="TAR103" s="294"/>
      <c r="TAS103" s="294"/>
      <c r="TAT103" s="294"/>
      <c r="TAU103" s="294"/>
      <c r="TAV103" s="294"/>
      <c r="TAW103" s="294"/>
      <c r="TAX103" s="294"/>
      <c r="TAY103" s="294"/>
      <c r="TBF103" s="294"/>
      <c r="TBG103" s="294"/>
      <c r="TBH103" s="294"/>
      <c r="TBI103" s="294"/>
      <c r="TBJ103" s="294"/>
      <c r="TBK103" s="294"/>
      <c r="TBL103" s="294"/>
      <c r="TBM103" s="294"/>
      <c r="TBN103" s="294"/>
      <c r="TBO103" s="294"/>
      <c r="TBP103" s="294"/>
      <c r="TBQ103" s="294"/>
      <c r="TBR103" s="294"/>
      <c r="TBS103" s="294"/>
      <c r="TBT103" s="294"/>
      <c r="TBU103" s="294"/>
      <c r="TBV103" s="294"/>
      <c r="TBW103" s="294"/>
      <c r="TBX103" s="294"/>
      <c r="TBY103" s="294"/>
      <c r="TBZ103" s="294"/>
      <c r="TCA103" s="294"/>
      <c r="TCB103" s="294"/>
      <c r="TCC103" s="294"/>
      <c r="TCD103" s="294"/>
      <c r="TCE103" s="294"/>
      <c r="TCF103" s="294"/>
      <c r="TCG103" s="294"/>
      <c r="TCH103" s="294"/>
      <c r="TCI103" s="294"/>
      <c r="TCJ103" s="294"/>
      <c r="TCK103" s="294"/>
      <c r="TCL103" s="294"/>
      <c r="TCM103" s="294"/>
      <c r="TCN103" s="294"/>
      <c r="TCO103" s="294"/>
      <c r="TCP103" s="294"/>
      <c r="TCQ103" s="294"/>
      <c r="TCR103" s="294"/>
      <c r="TCS103" s="294"/>
      <c r="TCT103" s="294"/>
      <c r="TCU103" s="294"/>
      <c r="TCV103" s="294"/>
      <c r="TCW103" s="294"/>
      <c r="TCX103" s="294"/>
      <c r="TCY103" s="294"/>
      <c r="TCZ103" s="294"/>
      <c r="TDA103" s="294"/>
      <c r="TDB103" s="294"/>
      <c r="TDC103" s="294"/>
      <c r="TDD103" s="294"/>
      <c r="TDE103" s="294"/>
      <c r="TDF103" s="294"/>
      <c r="TDG103" s="294"/>
      <c r="TDH103" s="294"/>
      <c r="TDI103" s="294"/>
      <c r="TDJ103" s="294"/>
      <c r="TDK103" s="294"/>
      <c r="TDL103" s="294"/>
      <c r="TDM103" s="294"/>
      <c r="TDN103" s="294"/>
      <c r="TDO103" s="294"/>
      <c r="TDP103" s="294"/>
      <c r="TDQ103" s="294"/>
      <c r="TDR103" s="294"/>
      <c r="TDS103" s="294"/>
      <c r="TDT103" s="294"/>
      <c r="TDU103" s="294"/>
      <c r="TDV103" s="294"/>
      <c r="TDW103" s="294"/>
      <c r="TDX103" s="294"/>
      <c r="TDY103" s="294"/>
      <c r="TDZ103" s="294"/>
      <c r="TEA103" s="294"/>
      <c r="TEB103" s="294"/>
      <c r="TEC103" s="294"/>
      <c r="TED103" s="294"/>
      <c r="TEE103" s="294"/>
      <c r="TEF103" s="294"/>
      <c r="TEG103" s="294"/>
      <c r="TEH103" s="294"/>
      <c r="TEI103" s="294"/>
      <c r="TEJ103" s="294"/>
      <c r="TEK103" s="294"/>
      <c r="TEL103" s="294"/>
      <c r="TEM103" s="294"/>
      <c r="TEN103" s="294"/>
      <c r="TEO103" s="294"/>
      <c r="TEP103" s="294"/>
      <c r="TEQ103" s="294"/>
      <c r="TER103" s="294"/>
      <c r="TES103" s="294"/>
      <c r="TET103" s="294"/>
      <c r="TEU103" s="294"/>
      <c r="TEV103" s="294"/>
      <c r="TEW103" s="294"/>
      <c r="TEX103" s="294"/>
      <c r="TEY103" s="294"/>
      <c r="TEZ103" s="294"/>
      <c r="TFA103" s="294"/>
      <c r="TFB103" s="294"/>
      <c r="TFC103" s="294"/>
      <c r="TFD103" s="294"/>
      <c r="TFE103" s="294"/>
      <c r="TFF103" s="294"/>
      <c r="TFG103" s="294"/>
      <c r="TFH103" s="294"/>
      <c r="TFI103" s="294"/>
      <c r="TFJ103" s="294"/>
      <c r="TFK103" s="294"/>
      <c r="TFL103" s="294"/>
      <c r="TFM103" s="294"/>
      <c r="TFN103" s="294"/>
      <c r="TFO103" s="294"/>
      <c r="TFP103" s="294"/>
      <c r="TFQ103" s="294"/>
      <c r="TFR103" s="294"/>
      <c r="TFS103" s="294"/>
      <c r="TFT103" s="294"/>
      <c r="TFU103" s="294"/>
      <c r="TFV103" s="294"/>
      <c r="TFW103" s="294"/>
      <c r="TFX103" s="294"/>
      <c r="TFY103" s="294"/>
      <c r="TFZ103" s="294"/>
      <c r="TGA103" s="294"/>
      <c r="TGB103" s="294"/>
      <c r="TGC103" s="294"/>
      <c r="TGD103" s="294"/>
      <c r="TGE103" s="294"/>
      <c r="TGF103" s="294"/>
      <c r="TGG103" s="294"/>
      <c r="TGH103" s="294"/>
      <c r="TGI103" s="294"/>
      <c r="TGJ103" s="294"/>
      <c r="TGK103" s="294"/>
      <c r="TGL103" s="294"/>
      <c r="TGM103" s="294"/>
      <c r="TGN103" s="294"/>
      <c r="TGO103" s="294"/>
      <c r="TGP103" s="294"/>
      <c r="TGQ103" s="294"/>
      <c r="TGR103" s="294"/>
      <c r="TGS103" s="294"/>
      <c r="TGT103" s="294"/>
      <c r="TGU103" s="294"/>
      <c r="TGV103" s="294"/>
      <c r="TGW103" s="294"/>
      <c r="TGX103" s="294"/>
      <c r="TGY103" s="294"/>
      <c r="TGZ103" s="294"/>
      <c r="THA103" s="294"/>
      <c r="THB103" s="294"/>
      <c r="THC103" s="294"/>
      <c r="THD103" s="294"/>
      <c r="THE103" s="294"/>
      <c r="THF103" s="294"/>
      <c r="THG103" s="294"/>
      <c r="THH103" s="294"/>
      <c r="THI103" s="294"/>
      <c r="THJ103" s="294"/>
      <c r="THK103" s="294"/>
      <c r="THL103" s="294"/>
      <c r="THM103" s="294"/>
      <c r="THN103" s="294"/>
      <c r="THO103" s="294"/>
      <c r="THP103" s="294"/>
      <c r="THQ103" s="294"/>
      <c r="THR103" s="294"/>
      <c r="THS103" s="294"/>
      <c r="THT103" s="294"/>
      <c r="THU103" s="294"/>
      <c r="THV103" s="294"/>
      <c r="THW103" s="294"/>
      <c r="THX103" s="294"/>
      <c r="THY103" s="294"/>
      <c r="THZ103" s="294"/>
      <c r="TIA103" s="294"/>
      <c r="TIB103" s="294"/>
      <c r="TIC103" s="294"/>
      <c r="TID103" s="294"/>
      <c r="TIE103" s="294"/>
      <c r="TIF103" s="294"/>
      <c r="TIG103" s="294"/>
      <c r="TIH103" s="294"/>
      <c r="TII103" s="294"/>
      <c r="TIJ103" s="294"/>
      <c r="TIK103" s="294"/>
      <c r="TIL103" s="294"/>
      <c r="TIM103" s="294"/>
      <c r="TIN103" s="294"/>
      <c r="TIO103" s="294"/>
      <c r="TIP103" s="294"/>
      <c r="TIQ103" s="294"/>
      <c r="TIR103" s="294"/>
      <c r="TIS103" s="294"/>
      <c r="TIT103" s="294"/>
      <c r="TIU103" s="294"/>
      <c r="TIV103" s="294"/>
      <c r="TIW103" s="294"/>
      <c r="TIX103" s="294"/>
      <c r="TIY103" s="294"/>
      <c r="TIZ103" s="294"/>
      <c r="TJA103" s="294"/>
      <c r="TJB103" s="294"/>
      <c r="TJC103" s="294"/>
      <c r="TJD103" s="294"/>
      <c r="TJE103" s="294"/>
      <c r="TJF103" s="294"/>
      <c r="TJG103" s="294"/>
      <c r="TJH103" s="294"/>
      <c r="TJI103" s="294"/>
      <c r="TJJ103" s="294"/>
      <c r="TJK103" s="294"/>
      <c r="TJL103" s="294"/>
      <c r="TJM103" s="294"/>
      <c r="TJN103" s="294"/>
      <c r="TJO103" s="294"/>
      <c r="TJP103" s="294"/>
      <c r="TJQ103" s="294"/>
      <c r="TJR103" s="294"/>
      <c r="TJS103" s="294"/>
      <c r="TJT103" s="294"/>
      <c r="TJU103" s="294"/>
      <c r="TJV103" s="294"/>
      <c r="TJW103" s="294"/>
      <c r="TJX103" s="294"/>
      <c r="TJY103" s="294"/>
      <c r="TJZ103" s="294"/>
      <c r="TKA103" s="294"/>
      <c r="TKB103" s="294"/>
      <c r="TKC103" s="294"/>
      <c r="TKD103" s="294"/>
      <c r="TKE103" s="294"/>
      <c r="TKF103" s="294"/>
      <c r="TKG103" s="294"/>
      <c r="TKH103" s="294"/>
      <c r="TKI103" s="294"/>
      <c r="TKJ103" s="294"/>
      <c r="TKK103" s="294"/>
      <c r="TKL103" s="294"/>
      <c r="TKM103" s="294"/>
      <c r="TKN103" s="294"/>
      <c r="TKO103" s="294"/>
      <c r="TKP103" s="294"/>
      <c r="TKQ103" s="294"/>
      <c r="TKR103" s="294"/>
      <c r="TKS103" s="294"/>
      <c r="TKT103" s="294"/>
      <c r="TKU103" s="294"/>
      <c r="TLB103" s="294"/>
      <c r="TLC103" s="294"/>
      <c r="TLD103" s="294"/>
      <c r="TLE103" s="294"/>
      <c r="TLF103" s="294"/>
      <c r="TLG103" s="294"/>
      <c r="TLH103" s="294"/>
      <c r="TLI103" s="294"/>
      <c r="TLJ103" s="294"/>
      <c r="TLK103" s="294"/>
      <c r="TLL103" s="294"/>
      <c r="TLM103" s="294"/>
      <c r="TLN103" s="294"/>
      <c r="TLO103" s="294"/>
      <c r="TLP103" s="294"/>
      <c r="TLQ103" s="294"/>
      <c r="TLR103" s="294"/>
      <c r="TLS103" s="294"/>
      <c r="TLT103" s="294"/>
      <c r="TLU103" s="294"/>
      <c r="TLV103" s="294"/>
      <c r="TLW103" s="294"/>
      <c r="TLX103" s="294"/>
      <c r="TLY103" s="294"/>
      <c r="TLZ103" s="294"/>
      <c r="TMA103" s="294"/>
      <c r="TMB103" s="294"/>
      <c r="TMC103" s="294"/>
      <c r="TMD103" s="294"/>
      <c r="TME103" s="294"/>
      <c r="TMF103" s="294"/>
      <c r="TMG103" s="294"/>
      <c r="TMH103" s="294"/>
      <c r="TMI103" s="294"/>
      <c r="TMJ103" s="294"/>
      <c r="TMK103" s="294"/>
      <c r="TML103" s="294"/>
      <c r="TMM103" s="294"/>
      <c r="TMN103" s="294"/>
      <c r="TMO103" s="294"/>
      <c r="TMP103" s="294"/>
      <c r="TMQ103" s="294"/>
      <c r="TMR103" s="294"/>
      <c r="TMS103" s="294"/>
      <c r="TMT103" s="294"/>
      <c r="TMU103" s="294"/>
      <c r="TMV103" s="294"/>
      <c r="TMW103" s="294"/>
      <c r="TMX103" s="294"/>
      <c r="TMY103" s="294"/>
      <c r="TMZ103" s="294"/>
      <c r="TNA103" s="294"/>
      <c r="TNB103" s="294"/>
      <c r="TNC103" s="294"/>
      <c r="TND103" s="294"/>
      <c r="TNE103" s="294"/>
      <c r="TNF103" s="294"/>
      <c r="TNG103" s="294"/>
      <c r="TNH103" s="294"/>
      <c r="TNI103" s="294"/>
      <c r="TNJ103" s="294"/>
      <c r="TNK103" s="294"/>
      <c r="TNL103" s="294"/>
      <c r="TNM103" s="294"/>
      <c r="TNN103" s="294"/>
      <c r="TNO103" s="294"/>
      <c r="TNP103" s="294"/>
      <c r="TNQ103" s="294"/>
      <c r="TNR103" s="294"/>
      <c r="TNS103" s="294"/>
      <c r="TNT103" s="294"/>
      <c r="TNU103" s="294"/>
      <c r="TNV103" s="294"/>
      <c r="TNW103" s="294"/>
      <c r="TNX103" s="294"/>
      <c r="TNY103" s="294"/>
      <c r="TNZ103" s="294"/>
      <c r="TOA103" s="294"/>
      <c r="TOB103" s="294"/>
      <c r="TOC103" s="294"/>
      <c r="TOD103" s="294"/>
      <c r="TOE103" s="294"/>
      <c r="TOF103" s="294"/>
      <c r="TOG103" s="294"/>
      <c r="TOH103" s="294"/>
      <c r="TOI103" s="294"/>
      <c r="TOJ103" s="294"/>
      <c r="TOK103" s="294"/>
      <c r="TOL103" s="294"/>
      <c r="TOM103" s="294"/>
      <c r="TON103" s="294"/>
      <c r="TOO103" s="294"/>
      <c r="TOP103" s="294"/>
      <c r="TOQ103" s="294"/>
      <c r="TOR103" s="294"/>
      <c r="TOS103" s="294"/>
      <c r="TOT103" s="294"/>
      <c r="TOU103" s="294"/>
      <c r="TOV103" s="294"/>
      <c r="TOW103" s="294"/>
      <c r="TOX103" s="294"/>
      <c r="TOY103" s="294"/>
      <c r="TOZ103" s="294"/>
      <c r="TPA103" s="294"/>
      <c r="TPB103" s="294"/>
      <c r="TPC103" s="294"/>
      <c r="TPD103" s="294"/>
      <c r="TPE103" s="294"/>
      <c r="TPF103" s="294"/>
      <c r="TPG103" s="294"/>
      <c r="TPH103" s="294"/>
      <c r="TPI103" s="294"/>
      <c r="TPJ103" s="294"/>
      <c r="TPK103" s="294"/>
      <c r="TPL103" s="294"/>
      <c r="TPM103" s="294"/>
      <c r="TPN103" s="294"/>
      <c r="TPO103" s="294"/>
      <c r="TPP103" s="294"/>
      <c r="TPQ103" s="294"/>
      <c r="TPR103" s="294"/>
      <c r="TPS103" s="294"/>
      <c r="TPT103" s="294"/>
      <c r="TPU103" s="294"/>
      <c r="TPV103" s="294"/>
      <c r="TPW103" s="294"/>
      <c r="TPX103" s="294"/>
      <c r="TPY103" s="294"/>
      <c r="TPZ103" s="294"/>
      <c r="TQA103" s="294"/>
      <c r="TQB103" s="294"/>
      <c r="TQC103" s="294"/>
      <c r="TQD103" s="294"/>
      <c r="TQE103" s="294"/>
      <c r="TQF103" s="294"/>
      <c r="TQG103" s="294"/>
      <c r="TQH103" s="294"/>
      <c r="TQI103" s="294"/>
      <c r="TQJ103" s="294"/>
      <c r="TQK103" s="294"/>
      <c r="TQL103" s="294"/>
      <c r="TQM103" s="294"/>
      <c r="TQN103" s="294"/>
      <c r="TQO103" s="294"/>
      <c r="TQP103" s="294"/>
      <c r="TQQ103" s="294"/>
      <c r="TQR103" s="294"/>
      <c r="TQS103" s="294"/>
      <c r="TQT103" s="294"/>
      <c r="TQU103" s="294"/>
      <c r="TQV103" s="294"/>
      <c r="TQW103" s="294"/>
      <c r="TQX103" s="294"/>
      <c r="TQY103" s="294"/>
      <c r="TQZ103" s="294"/>
      <c r="TRA103" s="294"/>
      <c r="TRB103" s="294"/>
      <c r="TRC103" s="294"/>
      <c r="TRD103" s="294"/>
      <c r="TRE103" s="294"/>
      <c r="TRF103" s="294"/>
      <c r="TRG103" s="294"/>
      <c r="TRH103" s="294"/>
      <c r="TRI103" s="294"/>
      <c r="TRJ103" s="294"/>
      <c r="TRK103" s="294"/>
      <c r="TRL103" s="294"/>
      <c r="TRM103" s="294"/>
      <c r="TRN103" s="294"/>
      <c r="TRO103" s="294"/>
      <c r="TRP103" s="294"/>
      <c r="TRQ103" s="294"/>
      <c r="TRR103" s="294"/>
      <c r="TRS103" s="294"/>
      <c r="TRT103" s="294"/>
      <c r="TRU103" s="294"/>
      <c r="TRV103" s="294"/>
      <c r="TRW103" s="294"/>
      <c r="TRX103" s="294"/>
      <c r="TRY103" s="294"/>
      <c r="TRZ103" s="294"/>
      <c r="TSA103" s="294"/>
      <c r="TSB103" s="294"/>
      <c r="TSC103" s="294"/>
      <c r="TSD103" s="294"/>
      <c r="TSE103" s="294"/>
      <c r="TSF103" s="294"/>
      <c r="TSG103" s="294"/>
      <c r="TSH103" s="294"/>
      <c r="TSI103" s="294"/>
      <c r="TSJ103" s="294"/>
      <c r="TSK103" s="294"/>
      <c r="TSL103" s="294"/>
      <c r="TSM103" s="294"/>
      <c r="TSN103" s="294"/>
      <c r="TSO103" s="294"/>
      <c r="TSP103" s="294"/>
      <c r="TSQ103" s="294"/>
      <c r="TSR103" s="294"/>
      <c r="TSS103" s="294"/>
      <c r="TST103" s="294"/>
      <c r="TSU103" s="294"/>
      <c r="TSV103" s="294"/>
      <c r="TSW103" s="294"/>
      <c r="TSX103" s="294"/>
      <c r="TSY103" s="294"/>
      <c r="TSZ103" s="294"/>
      <c r="TTA103" s="294"/>
      <c r="TTB103" s="294"/>
      <c r="TTC103" s="294"/>
      <c r="TTD103" s="294"/>
      <c r="TTE103" s="294"/>
      <c r="TTF103" s="294"/>
      <c r="TTG103" s="294"/>
      <c r="TTH103" s="294"/>
      <c r="TTI103" s="294"/>
      <c r="TTJ103" s="294"/>
      <c r="TTK103" s="294"/>
      <c r="TTL103" s="294"/>
      <c r="TTM103" s="294"/>
      <c r="TTN103" s="294"/>
      <c r="TTO103" s="294"/>
      <c r="TTP103" s="294"/>
      <c r="TTQ103" s="294"/>
      <c r="TTR103" s="294"/>
      <c r="TTS103" s="294"/>
      <c r="TTT103" s="294"/>
      <c r="TTU103" s="294"/>
      <c r="TTV103" s="294"/>
      <c r="TTW103" s="294"/>
      <c r="TTX103" s="294"/>
      <c r="TTY103" s="294"/>
      <c r="TTZ103" s="294"/>
      <c r="TUA103" s="294"/>
      <c r="TUB103" s="294"/>
      <c r="TUC103" s="294"/>
      <c r="TUD103" s="294"/>
      <c r="TUE103" s="294"/>
      <c r="TUF103" s="294"/>
      <c r="TUG103" s="294"/>
      <c r="TUH103" s="294"/>
      <c r="TUI103" s="294"/>
      <c r="TUJ103" s="294"/>
      <c r="TUK103" s="294"/>
      <c r="TUL103" s="294"/>
      <c r="TUM103" s="294"/>
      <c r="TUN103" s="294"/>
      <c r="TUO103" s="294"/>
      <c r="TUP103" s="294"/>
      <c r="TUQ103" s="294"/>
      <c r="TUX103" s="294"/>
      <c r="TUY103" s="294"/>
      <c r="TUZ103" s="294"/>
      <c r="TVA103" s="294"/>
      <c r="TVB103" s="294"/>
      <c r="TVC103" s="294"/>
      <c r="TVD103" s="294"/>
      <c r="TVE103" s="294"/>
      <c r="TVF103" s="294"/>
      <c r="TVG103" s="294"/>
      <c r="TVH103" s="294"/>
      <c r="TVI103" s="294"/>
      <c r="TVJ103" s="294"/>
      <c r="TVK103" s="294"/>
      <c r="TVL103" s="294"/>
      <c r="TVM103" s="294"/>
      <c r="TVN103" s="294"/>
      <c r="TVO103" s="294"/>
      <c r="TVP103" s="294"/>
      <c r="TVQ103" s="294"/>
      <c r="TVR103" s="294"/>
      <c r="TVS103" s="294"/>
      <c r="TVT103" s="294"/>
      <c r="TVU103" s="294"/>
      <c r="TVV103" s="294"/>
      <c r="TVW103" s="294"/>
      <c r="TVX103" s="294"/>
      <c r="TVY103" s="294"/>
      <c r="TVZ103" s="294"/>
      <c r="TWA103" s="294"/>
      <c r="TWB103" s="294"/>
      <c r="TWC103" s="294"/>
      <c r="TWD103" s="294"/>
      <c r="TWE103" s="294"/>
      <c r="TWF103" s="294"/>
      <c r="TWG103" s="294"/>
      <c r="TWH103" s="294"/>
      <c r="TWI103" s="294"/>
      <c r="TWJ103" s="294"/>
      <c r="TWK103" s="294"/>
      <c r="TWL103" s="294"/>
      <c r="TWM103" s="294"/>
      <c r="TWN103" s="294"/>
      <c r="TWO103" s="294"/>
      <c r="TWP103" s="294"/>
      <c r="TWQ103" s="294"/>
      <c r="TWR103" s="294"/>
      <c r="TWS103" s="294"/>
      <c r="TWT103" s="294"/>
      <c r="TWU103" s="294"/>
      <c r="TWV103" s="294"/>
      <c r="TWW103" s="294"/>
      <c r="TWX103" s="294"/>
      <c r="TWY103" s="294"/>
      <c r="TWZ103" s="294"/>
      <c r="TXA103" s="294"/>
      <c r="TXB103" s="294"/>
      <c r="TXC103" s="294"/>
      <c r="TXD103" s="294"/>
      <c r="TXE103" s="294"/>
      <c r="TXF103" s="294"/>
      <c r="TXG103" s="294"/>
      <c r="TXH103" s="294"/>
      <c r="TXI103" s="294"/>
      <c r="TXJ103" s="294"/>
      <c r="TXK103" s="294"/>
      <c r="TXL103" s="294"/>
      <c r="TXM103" s="294"/>
      <c r="TXN103" s="294"/>
      <c r="TXO103" s="294"/>
      <c r="TXP103" s="294"/>
      <c r="TXQ103" s="294"/>
      <c r="TXR103" s="294"/>
      <c r="TXS103" s="294"/>
      <c r="TXT103" s="294"/>
      <c r="TXU103" s="294"/>
      <c r="TXV103" s="294"/>
      <c r="TXW103" s="294"/>
      <c r="TXX103" s="294"/>
      <c r="TXY103" s="294"/>
      <c r="TXZ103" s="294"/>
      <c r="TYA103" s="294"/>
      <c r="TYB103" s="294"/>
      <c r="TYC103" s="294"/>
      <c r="TYD103" s="294"/>
      <c r="TYE103" s="294"/>
      <c r="TYF103" s="294"/>
      <c r="TYG103" s="294"/>
      <c r="TYH103" s="294"/>
      <c r="TYI103" s="294"/>
      <c r="TYJ103" s="294"/>
      <c r="TYK103" s="294"/>
      <c r="TYL103" s="294"/>
      <c r="TYM103" s="294"/>
      <c r="TYN103" s="294"/>
      <c r="TYO103" s="294"/>
      <c r="TYP103" s="294"/>
      <c r="TYQ103" s="294"/>
      <c r="TYR103" s="294"/>
      <c r="TYS103" s="294"/>
      <c r="TYT103" s="294"/>
      <c r="TYU103" s="294"/>
      <c r="TYV103" s="294"/>
      <c r="TYW103" s="294"/>
      <c r="TYX103" s="294"/>
      <c r="TYY103" s="294"/>
      <c r="TYZ103" s="294"/>
      <c r="TZA103" s="294"/>
      <c r="TZB103" s="294"/>
      <c r="TZC103" s="294"/>
      <c r="TZD103" s="294"/>
      <c r="TZE103" s="294"/>
      <c r="TZF103" s="294"/>
      <c r="TZG103" s="294"/>
      <c r="TZH103" s="294"/>
      <c r="TZI103" s="294"/>
      <c r="TZJ103" s="294"/>
      <c r="TZK103" s="294"/>
      <c r="TZL103" s="294"/>
      <c r="TZM103" s="294"/>
      <c r="TZN103" s="294"/>
      <c r="TZO103" s="294"/>
      <c r="TZP103" s="294"/>
      <c r="TZQ103" s="294"/>
      <c r="TZR103" s="294"/>
      <c r="TZS103" s="294"/>
      <c r="TZT103" s="294"/>
      <c r="TZU103" s="294"/>
      <c r="TZV103" s="294"/>
      <c r="TZW103" s="294"/>
      <c r="TZX103" s="294"/>
      <c r="TZY103" s="294"/>
      <c r="TZZ103" s="294"/>
      <c r="UAA103" s="294"/>
      <c r="UAB103" s="294"/>
      <c r="UAC103" s="294"/>
      <c r="UAD103" s="294"/>
      <c r="UAE103" s="294"/>
      <c r="UAF103" s="294"/>
      <c r="UAG103" s="294"/>
      <c r="UAH103" s="294"/>
      <c r="UAI103" s="294"/>
      <c r="UAJ103" s="294"/>
      <c r="UAK103" s="294"/>
      <c r="UAL103" s="294"/>
      <c r="UAM103" s="294"/>
      <c r="UAN103" s="294"/>
      <c r="UAO103" s="294"/>
      <c r="UAP103" s="294"/>
      <c r="UAQ103" s="294"/>
      <c r="UAR103" s="294"/>
      <c r="UAS103" s="294"/>
      <c r="UAT103" s="294"/>
      <c r="UAU103" s="294"/>
      <c r="UAV103" s="294"/>
      <c r="UAW103" s="294"/>
      <c r="UAX103" s="294"/>
      <c r="UAY103" s="294"/>
      <c r="UAZ103" s="294"/>
      <c r="UBA103" s="294"/>
      <c r="UBB103" s="294"/>
      <c r="UBC103" s="294"/>
      <c r="UBD103" s="294"/>
      <c r="UBE103" s="294"/>
      <c r="UBF103" s="294"/>
      <c r="UBG103" s="294"/>
      <c r="UBH103" s="294"/>
      <c r="UBI103" s="294"/>
      <c r="UBJ103" s="294"/>
      <c r="UBK103" s="294"/>
      <c r="UBL103" s="294"/>
      <c r="UBM103" s="294"/>
      <c r="UBN103" s="294"/>
      <c r="UBO103" s="294"/>
      <c r="UBP103" s="294"/>
      <c r="UBQ103" s="294"/>
      <c r="UBR103" s="294"/>
      <c r="UBS103" s="294"/>
      <c r="UBT103" s="294"/>
      <c r="UBU103" s="294"/>
      <c r="UBV103" s="294"/>
      <c r="UBW103" s="294"/>
      <c r="UBX103" s="294"/>
      <c r="UBY103" s="294"/>
      <c r="UBZ103" s="294"/>
      <c r="UCA103" s="294"/>
      <c r="UCB103" s="294"/>
      <c r="UCC103" s="294"/>
      <c r="UCD103" s="294"/>
      <c r="UCE103" s="294"/>
      <c r="UCF103" s="294"/>
      <c r="UCG103" s="294"/>
      <c r="UCH103" s="294"/>
      <c r="UCI103" s="294"/>
      <c r="UCJ103" s="294"/>
      <c r="UCK103" s="294"/>
      <c r="UCL103" s="294"/>
      <c r="UCM103" s="294"/>
      <c r="UCN103" s="294"/>
      <c r="UCO103" s="294"/>
      <c r="UCP103" s="294"/>
      <c r="UCQ103" s="294"/>
      <c r="UCR103" s="294"/>
      <c r="UCS103" s="294"/>
      <c r="UCT103" s="294"/>
      <c r="UCU103" s="294"/>
      <c r="UCV103" s="294"/>
      <c r="UCW103" s="294"/>
      <c r="UCX103" s="294"/>
      <c r="UCY103" s="294"/>
      <c r="UCZ103" s="294"/>
      <c r="UDA103" s="294"/>
      <c r="UDB103" s="294"/>
      <c r="UDC103" s="294"/>
      <c r="UDD103" s="294"/>
      <c r="UDE103" s="294"/>
      <c r="UDF103" s="294"/>
      <c r="UDG103" s="294"/>
      <c r="UDH103" s="294"/>
      <c r="UDI103" s="294"/>
      <c r="UDJ103" s="294"/>
      <c r="UDK103" s="294"/>
      <c r="UDL103" s="294"/>
      <c r="UDM103" s="294"/>
      <c r="UDN103" s="294"/>
      <c r="UDO103" s="294"/>
      <c r="UDP103" s="294"/>
      <c r="UDQ103" s="294"/>
      <c r="UDR103" s="294"/>
      <c r="UDS103" s="294"/>
      <c r="UDT103" s="294"/>
      <c r="UDU103" s="294"/>
      <c r="UDV103" s="294"/>
      <c r="UDW103" s="294"/>
      <c r="UDX103" s="294"/>
      <c r="UDY103" s="294"/>
      <c r="UDZ103" s="294"/>
      <c r="UEA103" s="294"/>
      <c r="UEB103" s="294"/>
      <c r="UEC103" s="294"/>
      <c r="UED103" s="294"/>
      <c r="UEE103" s="294"/>
      <c r="UEF103" s="294"/>
      <c r="UEG103" s="294"/>
      <c r="UEH103" s="294"/>
      <c r="UEI103" s="294"/>
      <c r="UEJ103" s="294"/>
      <c r="UEK103" s="294"/>
      <c r="UEL103" s="294"/>
      <c r="UEM103" s="294"/>
      <c r="UET103" s="294"/>
      <c r="UEU103" s="294"/>
      <c r="UEV103" s="294"/>
      <c r="UEW103" s="294"/>
      <c r="UEX103" s="294"/>
      <c r="UEY103" s="294"/>
      <c r="UEZ103" s="294"/>
      <c r="UFA103" s="294"/>
      <c r="UFB103" s="294"/>
      <c r="UFC103" s="294"/>
      <c r="UFD103" s="294"/>
      <c r="UFE103" s="294"/>
      <c r="UFF103" s="294"/>
      <c r="UFG103" s="294"/>
      <c r="UFH103" s="294"/>
      <c r="UFI103" s="294"/>
      <c r="UFJ103" s="294"/>
      <c r="UFK103" s="294"/>
      <c r="UFL103" s="294"/>
      <c r="UFM103" s="294"/>
      <c r="UFN103" s="294"/>
      <c r="UFO103" s="294"/>
      <c r="UFP103" s="294"/>
      <c r="UFQ103" s="294"/>
      <c r="UFR103" s="294"/>
      <c r="UFS103" s="294"/>
      <c r="UFT103" s="294"/>
      <c r="UFU103" s="294"/>
      <c r="UFV103" s="294"/>
      <c r="UFW103" s="294"/>
      <c r="UFX103" s="294"/>
      <c r="UFY103" s="294"/>
      <c r="UFZ103" s="294"/>
      <c r="UGA103" s="294"/>
      <c r="UGB103" s="294"/>
      <c r="UGC103" s="294"/>
      <c r="UGD103" s="294"/>
      <c r="UGE103" s="294"/>
      <c r="UGF103" s="294"/>
      <c r="UGG103" s="294"/>
      <c r="UGH103" s="294"/>
      <c r="UGI103" s="294"/>
      <c r="UGJ103" s="294"/>
      <c r="UGK103" s="294"/>
      <c r="UGL103" s="294"/>
      <c r="UGM103" s="294"/>
      <c r="UGN103" s="294"/>
      <c r="UGO103" s="294"/>
      <c r="UGP103" s="294"/>
      <c r="UGQ103" s="294"/>
      <c r="UGR103" s="294"/>
      <c r="UGS103" s="294"/>
      <c r="UGT103" s="294"/>
      <c r="UGU103" s="294"/>
      <c r="UGV103" s="294"/>
      <c r="UGW103" s="294"/>
      <c r="UGX103" s="294"/>
      <c r="UGY103" s="294"/>
      <c r="UGZ103" s="294"/>
      <c r="UHA103" s="294"/>
      <c r="UHB103" s="294"/>
      <c r="UHC103" s="294"/>
      <c r="UHD103" s="294"/>
      <c r="UHE103" s="294"/>
      <c r="UHF103" s="294"/>
      <c r="UHG103" s="294"/>
      <c r="UHH103" s="294"/>
      <c r="UHI103" s="294"/>
      <c r="UHJ103" s="294"/>
      <c r="UHK103" s="294"/>
      <c r="UHL103" s="294"/>
      <c r="UHM103" s="294"/>
      <c r="UHN103" s="294"/>
      <c r="UHO103" s="294"/>
      <c r="UHP103" s="294"/>
      <c r="UHQ103" s="294"/>
      <c r="UHR103" s="294"/>
      <c r="UHS103" s="294"/>
      <c r="UHT103" s="294"/>
      <c r="UHU103" s="294"/>
      <c r="UHV103" s="294"/>
      <c r="UHW103" s="294"/>
      <c r="UHX103" s="294"/>
      <c r="UHY103" s="294"/>
      <c r="UHZ103" s="294"/>
      <c r="UIA103" s="294"/>
      <c r="UIB103" s="294"/>
      <c r="UIC103" s="294"/>
      <c r="UID103" s="294"/>
      <c r="UIE103" s="294"/>
      <c r="UIF103" s="294"/>
      <c r="UIG103" s="294"/>
      <c r="UIH103" s="294"/>
      <c r="UII103" s="294"/>
      <c r="UIJ103" s="294"/>
      <c r="UIK103" s="294"/>
      <c r="UIL103" s="294"/>
      <c r="UIM103" s="294"/>
      <c r="UIN103" s="294"/>
      <c r="UIO103" s="294"/>
      <c r="UIP103" s="294"/>
      <c r="UIQ103" s="294"/>
      <c r="UIR103" s="294"/>
      <c r="UIS103" s="294"/>
      <c r="UIT103" s="294"/>
      <c r="UIU103" s="294"/>
      <c r="UIV103" s="294"/>
      <c r="UIW103" s="294"/>
      <c r="UIX103" s="294"/>
      <c r="UIY103" s="294"/>
      <c r="UIZ103" s="294"/>
      <c r="UJA103" s="294"/>
      <c r="UJB103" s="294"/>
      <c r="UJC103" s="294"/>
      <c r="UJD103" s="294"/>
      <c r="UJE103" s="294"/>
      <c r="UJF103" s="294"/>
      <c r="UJG103" s="294"/>
      <c r="UJH103" s="294"/>
      <c r="UJI103" s="294"/>
      <c r="UJJ103" s="294"/>
      <c r="UJK103" s="294"/>
      <c r="UJL103" s="294"/>
      <c r="UJM103" s="294"/>
      <c r="UJN103" s="294"/>
      <c r="UJO103" s="294"/>
      <c r="UJP103" s="294"/>
      <c r="UJQ103" s="294"/>
      <c r="UJR103" s="294"/>
      <c r="UJS103" s="294"/>
      <c r="UJT103" s="294"/>
      <c r="UJU103" s="294"/>
      <c r="UJV103" s="294"/>
      <c r="UJW103" s="294"/>
      <c r="UJX103" s="294"/>
      <c r="UJY103" s="294"/>
      <c r="UJZ103" s="294"/>
      <c r="UKA103" s="294"/>
      <c r="UKB103" s="294"/>
      <c r="UKC103" s="294"/>
      <c r="UKD103" s="294"/>
      <c r="UKE103" s="294"/>
      <c r="UKF103" s="294"/>
      <c r="UKG103" s="294"/>
      <c r="UKH103" s="294"/>
      <c r="UKI103" s="294"/>
      <c r="UKJ103" s="294"/>
      <c r="UKK103" s="294"/>
      <c r="UKL103" s="294"/>
      <c r="UKM103" s="294"/>
      <c r="UKN103" s="294"/>
      <c r="UKO103" s="294"/>
      <c r="UKP103" s="294"/>
      <c r="UKQ103" s="294"/>
      <c r="UKR103" s="294"/>
      <c r="UKS103" s="294"/>
      <c r="UKT103" s="294"/>
      <c r="UKU103" s="294"/>
      <c r="UKV103" s="294"/>
      <c r="UKW103" s="294"/>
      <c r="UKX103" s="294"/>
      <c r="UKY103" s="294"/>
      <c r="UKZ103" s="294"/>
      <c r="ULA103" s="294"/>
      <c r="ULB103" s="294"/>
      <c r="ULC103" s="294"/>
      <c r="ULD103" s="294"/>
      <c r="ULE103" s="294"/>
      <c r="ULF103" s="294"/>
      <c r="ULG103" s="294"/>
      <c r="ULH103" s="294"/>
      <c r="ULI103" s="294"/>
      <c r="ULJ103" s="294"/>
      <c r="ULK103" s="294"/>
      <c r="ULL103" s="294"/>
      <c r="ULM103" s="294"/>
      <c r="ULN103" s="294"/>
      <c r="ULO103" s="294"/>
      <c r="ULP103" s="294"/>
      <c r="ULQ103" s="294"/>
      <c r="ULR103" s="294"/>
      <c r="ULS103" s="294"/>
      <c r="ULT103" s="294"/>
      <c r="ULU103" s="294"/>
      <c r="ULV103" s="294"/>
      <c r="ULW103" s="294"/>
      <c r="ULX103" s="294"/>
      <c r="ULY103" s="294"/>
      <c r="ULZ103" s="294"/>
      <c r="UMA103" s="294"/>
      <c r="UMB103" s="294"/>
      <c r="UMC103" s="294"/>
      <c r="UMD103" s="294"/>
      <c r="UME103" s="294"/>
      <c r="UMF103" s="294"/>
      <c r="UMG103" s="294"/>
      <c r="UMH103" s="294"/>
      <c r="UMI103" s="294"/>
      <c r="UMJ103" s="294"/>
      <c r="UMK103" s="294"/>
      <c r="UML103" s="294"/>
      <c r="UMM103" s="294"/>
      <c r="UMN103" s="294"/>
      <c r="UMO103" s="294"/>
      <c r="UMP103" s="294"/>
      <c r="UMQ103" s="294"/>
      <c r="UMR103" s="294"/>
      <c r="UMS103" s="294"/>
      <c r="UMT103" s="294"/>
      <c r="UMU103" s="294"/>
      <c r="UMV103" s="294"/>
      <c r="UMW103" s="294"/>
      <c r="UMX103" s="294"/>
      <c r="UMY103" s="294"/>
      <c r="UMZ103" s="294"/>
      <c r="UNA103" s="294"/>
      <c r="UNB103" s="294"/>
      <c r="UNC103" s="294"/>
      <c r="UND103" s="294"/>
      <c r="UNE103" s="294"/>
      <c r="UNF103" s="294"/>
      <c r="UNG103" s="294"/>
      <c r="UNH103" s="294"/>
      <c r="UNI103" s="294"/>
      <c r="UNJ103" s="294"/>
      <c r="UNK103" s="294"/>
      <c r="UNL103" s="294"/>
      <c r="UNM103" s="294"/>
      <c r="UNN103" s="294"/>
      <c r="UNO103" s="294"/>
      <c r="UNP103" s="294"/>
      <c r="UNQ103" s="294"/>
      <c r="UNR103" s="294"/>
      <c r="UNS103" s="294"/>
      <c r="UNT103" s="294"/>
      <c r="UNU103" s="294"/>
      <c r="UNV103" s="294"/>
      <c r="UNW103" s="294"/>
      <c r="UNX103" s="294"/>
      <c r="UNY103" s="294"/>
      <c r="UNZ103" s="294"/>
      <c r="UOA103" s="294"/>
      <c r="UOB103" s="294"/>
      <c r="UOC103" s="294"/>
      <c r="UOD103" s="294"/>
      <c r="UOE103" s="294"/>
      <c r="UOF103" s="294"/>
      <c r="UOG103" s="294"/>
      <c r="UOH103" s="294"/>
      <c r="UOI103" s="294"/>
      <c r="UOP103" s="294"/>
      <c r="UOQ103" s="294"/>
      <c r="UOR103" s="294"/>
      <c r="UOS103" s="294"/>
      <c r="UOT103" s="294"/>
      <c r="UOU103" s="294"/>
      <c r="UOV103" s="294"/>
      <c r="UOW103" s="294"/>
      <c r="UOX103" s="294"/>
      <c r="UOY103" s="294"/>
      <c r="UOZ103" s="294"/>
      <c r="UPA103" s="294"/>
      <c r="UPB103" s="294"/>
      <c r="UPC103" s="294"/>
      <c r="UPD103" s="294"/>
      <c r="UPE103" s="294"/>
      <c r="UPF103" s="294"/>
      <c r="UPG103" s="294"/>
      <c r="UPH103" s="294"/>
      <c r="UPI103" s="294"/>
      <c r="UPJ103" s="294"/>
      <c r="UPK103" s="294"/>
      <c r="UPL103" s="294"/>
      <c r="UPM103" s="294"/>
      <c r="UPN103" s="294"/>
      <c r="UPO103" s="294"/>
      <c r="UPP103" s="294"/>
      <c r="UPQ103" s="294"/>
      <c r="UPR103" s="294"/>
      <c r="UPS103" s="294"/>
      <c r="UPT103" s="294"/>
      <c r="UPU103" s="294"/>
      <c r="UPV103" s="294"/>
      <c r="UPW103" s="294"/>
      <c r="UPX103" s="294"/>
      <c r="UPY103" s="294"/>
      <c r="UPZ103" s="294"/>
      <c r="UQA103" s="294"/>
      <c r="UQB103" s="294"/>
      <c r="UQC103" s="294"/>
      <c r="UQD103" s="294"/>
      <c r="UQE103" s="294"/>
      <c r="UQF103" s="294"/>
      <c r="UQG103" s="294"/>
      <c r="UQH103" s="294"/>
      <c r="UQI103" s="294"/>
      <c r="UQJ103" s="294"/>
      <c r="UQK103" s="294"/>
      <c r="UQL103" s="294"/>
      <c r="UQM103" s="294"/>
      <c r="UQN103" s="294"/>
      <c r="UQO103" s="294"/>
      <c r="UQP103" s="294"/>
      <c r="UQQ103" s="294"/>
      <c r="UQR103" s="294"/>
      <c r="UQS103" s="294"/>
      <c r="UQT103" s="294"/>
      <c r="UQU103" s="294"/>
      <c r="UQV103" s="294"/>
      <c r="UQW103" s="294"/>
      <c r="UQX103" s="294"/>
      <c r="UQY103" s="294"/>
      <c r="UQZ103" s="294"/>
      <c r="URA103" s="294"/>
      <c r="URB103" s="294"/>
      <c r="URC103" s="294"/>
      <c r="URD103" s="294"/>
      <c r="URE103" s="294"/>
      <c r="URF103" s="294"/>
      <c r="URG103" s="294"/>
      <c r="URH103" s="294"/>
      <c r="URI103" s="294"/>
      <c r="URJ103" s="294"/>
      <c r="URK103" s="294"/>
      <c r="URL103" s="294"/>
      <c r="URM103" s="294"/>
      <c r="URN103" s="294"/>
      <c r="URO103" s="294"/>
      <c r="URP103" s="294"/>
      <c r="URQ103" s="294"/>
      <c r="URR103" s="294"/>
      <c r="URS103" s="294"/>
      <c r="URT103" s="294"/>
      <c r="URU103" s="294"/>
      <c r="URV103" s="294"/>
      <c r="URW103" s="294"/>
      <c r="URX103" s="294"/>
      <c r="URY103" s="294"/>
      <c r="URZ103" s="294"/>
      <c r="USA103" s="294"/>
      <c r="USB103" s="294"/>
      <c r="USC103" s="294"/>
      <c r="USD103" s="294"/>
      <c r="USE103" s="294"/>
      <c r="USF103" s="294"/>
      <c r="USG103" s="294"/>
      <c r="USH103" s="294"/>
      <c r="USI103" s="294"/>
      <c r="USJ103" s="294"/>
      <c r="USK103" s="294"/>
      <c r="USL103" s="294"/>
      <c r="USM103" s="294"/>
      <c r="USN103" s="294"/>
      <c r="USO103" s="294"/>
      <c r="USP103" s="294"/>
      <c r="USQ103" s="294"/>
      <c r="USR103" s="294"/>
      <c r="USS103" s="294"/>
      <c r="UST103" s="294"/>
      <c r="USU103" s="294"/>
      <c r="USV103" s="294"/>
      <c r="USW103" s="294"/>
      <c r="USX103" s="294"/>
      <c r="USY103" s="294"/>
      <c r="USZ103" s="294"/>
      <c r="UTA103" s="294"/>
      <c r="UTB103" s="294"/>
      <c r="UTC103" s="294"/>
      <c r="UTD103" s="294"/>
      <c r="UTE103" s="294"/>
      <c r="UTF103" s="294"/>
      <c r="UTG103" s="294"/>
      <c r="UTH103" s="294"/>
      <c r="UTI103" s="294"/>
      <c r="UTJ103" s="294"/>
      <c r="UTK103" s="294"/>
      <c r="UTL103" s="294"/>
      <c r="UTM103" s="294"/>
      <c r="UTN103" s="294"/>
      <c r="UTO103" s="294"/>
      <c r="UTP103" s="294"/>
      <c r="UTQ103" s="294"/>
      <c r="UTR103" s="294"/>
      <c r="UTS103" s="294"/>
      <c r="UTT103" s="294"/>
      <c r="UTU103" s="294"/>
      <c r="UTV103" s="294"/>
      <c r="UTW103" s="294"/>
      <c r="UTX103" s="294"/>
      <c r="UTY103" s="294"/>
      <c r="UTZ103" s="294"/>
      <c r="UUA103" s="294"/>
      <c r="UUB103" s="294"/>
      <c r="UUC103" s="294"/>
      <c r="UUD103" s="294"/>
      <c r="UUE103" s="294"/>
      <c r="UUF103" s="294"/>
      <c r="UUG103" s="294"/>
      <c r="UUH103" s="294"/>
      <c r="UUI103" s="294"/>
      <c r="UUJ103" s="294"/>
      <c r="UUK103" s="294"/>
      <c r="UUL103" s="294"/>
      <c r="UUM103" s="294"/>
      <c r="UUN103" s="294"/>
      <c r="UUO103" s="294"/>
      <c r="UUP103" s="294"/>
      <c r="UUQ103" s="294"/>
      <c r="UUR103" s="294"/>
      <c r="UUS103" s="294"/>
      <c r="UUT103" s="294"/>
      <c r="UUU103" s="294"/>
      <c r="UUV103" s="294"/>
      <c r="UUW103" s="294"/>
      <c r="UUX103" s="294"/>
      <c r="UUY103" s="294"/>
      <c r="UUZ103" s="294"/>
      <c r="UVA103" s="294"/>
      <c r="UVB103" s="294"/>
      <c r="UVC103" s="294"/>
      <c r="UVD103" s="294"/>
      <c r="UVE103" s="294"/>
      <c r="UVF103" s="294"/>
      <c r="UVG103" s="294"/>
      <c r="UVH103" s="294"/>
      <c r="UVI103" s="294"/>
      <c r="UVJ103" s="294"/>
      <c r="UVK103" s="294"/>
      <c r="UVL103" s="294"/>
      <c r="UVM103" s="294"/>
      <c r="UVN103" s="294"/>
      <c r="UVO103" s="294"/>
      <c r="UVP103" s="294"/>
      <c r="UVQ103" s="294"/>
      <c r="UVR103" s="294"/>
      <c r="UVS103" s="294"/>
      <c r="UVT103" s="294"/>
      <c r="UVU103" s="294"/>
      <c r="UVV103" s="294"/>
      <c r="UVW103" s="294"/>
      <c r="UVX103" s="294"/>
      <c r="UVY103" s="294"/>
      <c r="UVZ103" s="294"/>
      <c r="UWA103" s="294"/>
      <c r="UWB103" s="294"/>
      <c r="UWC103" s="294"/>
      <c r="UWD103" s="294"/>
      <c r="UWE103" s="294"/>
      <c r="UWF103" s="294"/>
      <c r="UWG103" s="294"/>
      <c r="UWH103" s="294"/>
      <c r="UWI103" s="294"/>
      <c r="UWJ103" s="294"/>
      <c r="UWK103" s="294"/>
      <c r="UWL103" s="294"/>
      <c r="UWM103" s="294"/>
      <c r="UWN103" s="294"/>
      <c r="UWO103" s="294"/>
      <c r="UWP103" s="294"/>
      <c r="UWQ103" s="294"/>
      <c r="UWR103" s="294"/>
      <c r="UWS103" s="294"/>
      <c r="UWT103" s="294"/>
      <c r="UWU103" s="294"/>
      <c r="UWV103" s="294"/>
      <c r="UWW103" s="294"/>
      <c r="UWX103" s="294"/>
      <c r="UWY103" s="294"/>
      <c r="UWZ103" s="294"/>
      <c r="UXA103" s="294"/>
      <c r="UXB103" s="294"/>
      <c r="UXC103" s="294"/>
      <c r="UXD103" s="294"/>
      <c r="UXE103" s="294"/>
      <c r="UXF103" s="294"/>
      <c r="UXG103" s="294"/>
      <c r="UXH103" s="294"/>
      <c r="UXI103" s="294"/>
      <c r="UXJ103" s="294"/>
      <c r="UXK103" s="294"/>
      <c r="UXL103" s="294"/>
      <c r="UXM103" s="294"/>
      <c r="UXN103" s="294"/>
      <c r="UXO103" s="294"/>
      <c r="UXP103" s="294"/>
      <c r="UXQ103" s="294"/>
      <c r="UXR103" s="294"/>
      <c r="UXS103" s="294"/>
      <c r="UXT103" s="294"/>
      <c r="UXU103" s="294"/>
      <c r="UXV103" s="294"/>
      <c r="UXW103" s="294"/>
      <c r="UXX103" s="294"/>
      <c r="UXY103" s="294"/>
      <c r="UXZ103" s="294"/>
      <c r="UYA103" s="294"/>
      <c r="UYB103" s="294"/>
      <c r="UYC103" s="294"/>
      <c r="UYD103" s="294"/>
      <c r="UYE103" s="294"/>
      <c r="UYL103" s="294"/>
      <c r="UYM103" s="294"/>
      <c r="UYN103" s="294"/>
      <c r="UYO103" s="294"/>
      <c r="UYP103" s="294"/>
      <c r="UYQ103" s="294"/>
      <c r="UYR103" s="294"/>
      <c r="UYS103" s="294"/>
      <c r="UYT103" s="294"/>
      <c r="UYU103" s="294"/>
      <c r="UYV103" s="294"/>
      <c r="UYW103" s="294"/>
      <c r="UYX103" s="294"/>
      <c r="UYY103" s="294"/>
      <c r="UYZ103" s="294"/>
      <c r="UZA103" s="294"/>
      <c r="UZB103" s="294"/>
      <c r="UZC103" s="294"/>
      <c r="UZD103" s="294"/>
      <c r="UZE103" s="294"/>
      <c r="UZF103" s="294"/>
      <c r="UZG103" s="294"/>
      <c r="UZH103" s="294"/>
      <c r="UZI103" s="294"/>
      <c r="UZJ103" s="294"/>
      <c r="UZK103" s="294"/>
      <c r="UZL103" s="294"/>
      <c r="UZM103" s="294"/>
      <c r="UZN103" s="294"/>
      <c r="UZO103" s="294"/>
      <c r="UZP103" s="294"/>
      <c r="UZQ103" s="294"/>
      <c r="UZR103" s="294"/>
      <c r="UZS103" s="294"/>
      <c r="UZT103" s="294"/>
      <c r="UZU103" s="294"/>
      <c r="UZV103" s="294"/>
      <c r="UZW103" s="294"/>
      <c r="UZX103" s="294"/>
      <c r="UZY103" s="294"/>
      <c r="UZZ103" s="294"/>
      <c r="VAA103" s="294"/>
      <c r="VAB103" s="294"/>
      <c r="VAC103" s="294"/>
      <c r="VAD103" s="294"/>
      <c r="VAE103" s="294"/>
      <c r="VAF103" s="294"/>
      <c r="VAG103" s="294"/>
      <c r="VAH103" s="294"/>
      <c r="VAI103" s="294"/>
      <c r="VAJ103" s="294"/>
      <c r="VAK103" s="294"/>
      <c r="VAL103" s="294"/>
      <c r="VAM103" s="294"/>
      <c r="VAN103" s="294"/>
      <c r="VAO103" s="294"/>
      <c r="VAP103" s="294"/>
      <c r="VAQ103" s="294"/>
      <c r="VAR103" s="294"/>
      <c r="VAS103" s="294"/>
      <c r="VAT103" s="294"/>
      <c r="VAU103" s="294"/>
      <c r="VAV103" s="294"/>
      <c r="VAW103" s="294"/>
      <c r="VAX103" s="294"/>
      <c r="VAY103" s="294"/>
      <c r="VAZ103" s="294"/>
      <c r="VBA103" s="294"/>
      <c r="VBB103" s="294"/>
      <c r="VBC103" s="294"/>
      <c r="VBD103" s="294"/>
      <c r="VBE103" s="294"/>
      <c r="VBF103" s="294"/>
      <c r="VBG103" s="294"/>
      <c r="VBH103" s="294"/>
      <c r="VBI103" s="294"/>
      <c r="VBJ103" s="294"/>
      <c r="VBK103" s="294"/>
      <c r="VBL103" s="294"/>
      <c r="VBM103" s="294"/>
      <c r="VBN103" s="294"/>
      <c r="VBO103" s="294"/>
      <c r="VBP103" s="294"/>
      <c r="VBQ103" s="294"/>
      <c r="VBR103" s="294"/>
      <c r="VBS103" s="294"/>
      <c r="VBT103" s="294"/>
      <c r="VBU103" s="294"/>
      <c r="VBV103" s="294"/>
      <c r="VBW103" s="294"/>
      <c r="VBX103" s="294"/>
      <c r="VBY103" s="294"/>
      <c r="VBZ103" s="294"/>
      <c r="VCA103" s="294"/>
      <c r="VCB103" s="294"/>
      <c r="VCC103" s="294"/>
      <c r="VCD103" s="294"/>
      <c r="VCE103" s="294"/>
      <c r="VCF103" s="294"/>
      <c r="VCG103" s="294"/>
      <c r="VCH103" s="294"/>
      <c r="VCI103" s="294"/>
      <c r="VCJ103" s="294"/>
      <c r="VCK103" s="294"/>
      <c r="VCL103" s="294"/>
      <c r="VCM103" s="294"/>
      <c r="VCN103" s="294"/>
      <c r="VCO103" s="294"/>
      <c r="VCP103" s="294"/>
      <c r="VCQ103" s="294"/>
      <c r="VCR103" s="294"/>
      <c r="VCS103" s="294"/>
      <c r="VCT103" s="294"/>
      <c r="VCU103" s="294"/>
      <c r="VCV103" s="294"/>
      <c r="VCW103" s="294"/>
      <c r="VCX103" s="294"/>
      <c r="VCY103" s="294"/>
      <c r="VCZ103" s="294"/>
      <c r="VDA103" s="294"/>
      <c r="VDB103" s="294"/>
      <c r="VDC103" s="294"/>
      <c r="VDD103" s="294"/>
      <c r="VDE103" s="294"/>
      <c r="VDF103" s="294"/>
      <c r="VDG103" s="294"/>
      <c r="VDH103" s="294"/>
      <c r="VDI103" s="294"/>
      <c r="VDJ103" s="294"/>
      <c r="VDK103" s="294"/>
      <c r="VDL103" s="294"/>
      <c r="VDM103" s="294"/>
      <c r="VDN103" s="294"/>
      <c r="VDO103" s="294"/>
      <c r="VDP103" s="294"/>
      <c r="VDQ103" s="294"/>
      <c r="VDR103" s="294"/>
      <c r="VDS103" s="294"/>
      <c r="VDT103" s="294"/>
      <c r="VDU103" s="294"/>
      <c r="VDV103" s="294"/>
      <c r="VDW103" s="294"/>
      <c r="VDX103" s="294"/>
      <c r="VDY103" s="294"/>
      <c r="VDZ103" s="294"/>
      <c r="VEA103" s="294"/>
      <c r="VEB103" s="294"/>
      <c r="VEC103" s="294"/>
      <c r="VED103" s="294"/>
      <c r="VEE103" s="294"/>
      <c r="VEF103" s="294"/>
      <c r="VEG103" s="294"/>
      <c r="VEH103" s="294"/>
      <c r="VEI103" s="294"/>
      <c r="VEJ103" s="294"/>
      <c r="VEK103" s="294"/>
      <c r="VEL103" s="294"/>
      <c r="VEM103" s="294"/>
      <c r="VEN103" s="294"/>
      <c r="VEO103" s="294"/>
      <c r="VEP103" s="294"/>
      <c r="VEQ103" s="294"/>
      <c r="VER103" s="294"/>
      <c r="VES103" s="294"/>
      <c r="VET103" s="294"/>
      <c r="VEU103" s="294"/>
      <c r="VEV103" s="294"/>
      <c r="VEW103" s="294"/>
      <c r="VEX103" s="294"/>
      <c r="VEY103" s="294"/>
      <c r="VEZ103" s="294"/>
      <c r="VFA103" s="294"/>
      <c r="VFB103" s="294"/>
      <c r="VFC103" s="294"/>
      <c r="VFD103" s="294"/>
      <c r="VFE103" s="294"/>
      <c r="VFF103" s="294"/>
      <c r="VFG103" s="294"/>
      <c r="VFH103" s="294"/>
      <c r="VFI103" s="294"/>
      <c r="VFJ103" s="294"/>
      <c r="VFK103" s="294"/>
      <c r="VFL103" s="294"/>
      <c r="VFM103" s="294"/>
      <c r="VFN103" s="294"/>
      <c r="VFO103" s="294"/>
      <c r="VFP103" s="294"/>
      <c r="VFQ103" s="294"/>
      <c r="VFR103" s="294"/>
      <c r="VFS103" s="294"/>
      <c r="VFT103" s="294"/>
      <c r="VFU103" s="294"/>
      <c r="VFV103" s="294"/>
      <c r="VFW103" s="294"/>
      <c r="VFX103" s="294"/>
      <c r="VFY103" s="294"/>
      <c r="VFZ103" s="294"/>
      <c r="VGA103" s="294"/>
      <c r="VGB103" s="294"/>
      <c r="VGC103" s="294"/>
      <c r="VGD103" s="294"/>
      <c r="VGE103" s="294"/>
      <c r="VGF103" s="294"/>
      <c r="VGG103" s="294"/>
      <c r="VGH103" s="294"/>
      <c r="VGI103" s="294"/>
      <c r="VGJ103" s="294"/>
      <c r="VGK103" s="294"/>
      <c r="VGL103" s="294"/>
      <c r="VGM103" s="294"/>
      <c r="VGN103" s="294"/>
      <c r="VGO103" s="294"/>
      <c r="VGP103" s="294"/>
      <c r="VGQ103" s="294"/>
      <c r="VGR103" s="294"/>
      <c r="VGS103" s="294"/>
      <c r="VGT103" s="294"/>
      <c r="VGU103" s="294"/>
      <c r="VGV103" s="294"/>
      <c r="VGW103" s="294"/>
      <c r="VGX103" s="294"/>
      <c r="VGY103" s="294"/>
      <c r="VGZ103" s="294"/>
      <c r="VHA103" s="294"/>
      <c r="VHB103" s="294"/>
      <c r="VHC103" s="294"/>
      <c r="VHD103" s="294"/>
      <c r="VHE103" s="294"/>
      <c r="VHF103" s="294"/>
      <c r="VHG103" s="294"/>
      <c r="VHH103" s="294"/>
      <c r="VHI103" s="294"/>
      <c r="VHJ103" s="294"/>
      <c r="VHK103" s="294"/>
      <c r="VHL103" s="294"/>
      <c r="VHM103" s="294"/>
      <c r="VHN103" s="294"/>
      <c r="VHO103" s="294"/>
      <c r="VHP103" s="294"/>
      <c r="VHQ103" s="294"/>
      <c r="VHR103" s="294"/>
      <c r="VHS103" s="294"/>
      <c r="VHT103" s="294"/>
      <c r="VHU103" s="294"/>
      <c r="VHV103" s="294"/>
      <c r="VHW103" s="294"/>
      <c r="VHX103" s="294"/>
      <c r="VHY103" s="294"/>
      <c r="VHZ103" s="294"/>
      <c r="VIA103" s="294"/>
      <c r="VIH103" s="294"/>
      <c r="VII103" s="294"/>
      <c r="VIJ103" s="294"/>
      <c r="VIK103" s="294"/>
      <c r="VIL103" s="294"/>
      <c r="VIM103" s="294"/>
      <c r="VIN103" s="294"/>
      <c r="VIO103" s="294"/>
      <c r="VIP103" s="294"/>
      <c r="VIQ103" s="294"/>
      <c r="VIR103" s="294"/>
      <c r="VIS103" s="294"/>
      <c r="VIT103" s="294"/>
      <c r="VIU103" s="294"/>
      <c r="VIV103" s="294"/>
      <c r="VIW103" s="294"/>
      <c r="VIX103" s="294"/>
      <c r="VIY103" s="294"/>
      <c r="VIZ103" s="294"/>
      <c r="VJA103" s="294"/>
      <c r="VJB103" s="294"/>
      <c r="VJC103" s="294"/>
      <c r="VJD103" s="294"/>
      <c r="VJE103" s="294"/>
      <c r="VJF103" s="294"/>
      <c r="VJG103" s="294"/>
      <c r="VJH103" s="294"/>
      <c r="VJI103" s="294"/>
      <c r="VJJ103" s="294"/>
      <c r="VJK103" s="294"/>
      <c r="VJL103" s="294"/>
      <c r="VJM103" s="294"/>
      <c r="VJN103" s="294"/>
      <c r="VJO103" s="294"/>
      <c r="VJP103" s="294"/>
      <c r="VJQ103" s="294"/>
      <c r="VJR103" s="294"/>
      <c r="VJS103" s="294"/>
      <c r="VJT103" s="294"/>
      <c r="VJU103" s="294"/>
      <c r="VJV103" s="294"/>
      <c r="VJW103" s="294"/>
      <c r="VJX103" s="294"/>
      <c r="VJY103" s="294"/>
      <c r="VJZ103" s="294"/>
      <c r="VKA103" s="294"/>
      <c r="VKB103" s="294"/>
      <c r="VKC103" s="294"/>
      <c r="VKD103" s="294"/>
      <c r="VKE103" s="294"/>
      <c r="VKF103" s="294"/>
      <c r="VKG103" s="294"/>
      <c r="VKH103" s="294"/>
      <c r="VKI103" s="294"/>
      <c r="VKJ103" s="294"/>
      <c r="VKK103" s="294"/>
      <c r="VKL103" s="294"/>
      <c r="VKM103" s="294"/>
      <c r="VKN103" s="294"/>
      <c r="VKO103" s="294"/>
      <c r="VKP103" s="294"/>
      <c r="VKQ103" s="294"/>
      <c r="VKR103" s="294"/>
      <c r="VKS103" s="294"/>
      <c r="VKT103" s="294"/>
      <c r="VKU103" s="294"/>
      <c r="VKV103" s="294"/>
      <c r="VKW103" s="294"/>
      <c r="VKX103" s="294"/>
      <c r="VKY103" s="294"/>
      <c r="VKZ103" s="294"/>
      <c r="VLA103" s="294"/>
      <c r="VLB103" s="294"/>
      <c r="VLC103" s="294"/>
      <c r="VLD103" s="294"/>
      <c r="VLE103" s="294"/>
      <c r="VLF103" s="294"/>
      <c r="VLG103" s="294"/>
      <c r="VLH103" s="294"/>
      <c r="VLI103" s="294"/>
      <c r="VLJ103" s="294"/>
      <c r="VLK103" s="294"/>
      <c r="VLL103" s="294"/>
      <c r="VLM103" s="294"/>
      <c r="VLN103" s="294"/>
      <c r="VLO103" s="294"/>
      <c r="VLP103" s="294"/>
      <c r="VLQ103" s="294"/>
      <c r="VLR103" s="294"/>
      <c r="VLS103" s="294"/>
      <c r="VLT103" s="294"/>
      <c r="VLU103" s="294"/>
      <c r="VLV103" s="294"/>
      <c r="VLW103" s="294"/>
      <c r="VLX103" s="294"/>
      <c r="VLY103" s="294"/>
      <c r="VLZ103" s="294"/>
      <c r="VMA103" s="294"/>
      <c r="VMB103" s="294"/>
      <c r="VMC103" s="294"/>
      <c r="VMD103" s="294"/>
      <c r="VME103" s="294"/>
      <c r="VMF103" s="294"/>
      <c r="VMG103" s="294"/>
      <c r="VMH103" s="294"/>
      <c r="VMI103" s="294"/>
      <c r="VMJ103" s="294"/>
      <c r="VMK103" s="294"/>
      <c r="VML103" s="294"/>
      <c r="VMM103" s="294"/>
      <c r="VMN103" s="294"/>
      <c r="VMO103" s="294"/>
      <c r="VMP103" s="294"/>
      <c r="VMQ103" s="294"/>
      <c r="VMR103" s="294"/>
      <c r="VMS103" s="294"/>
      <c r="VMT103" s="294"/>
      <c r="VMU103" s="294"/>
      <c r="VMV103" s="294"/>
      <c r="VMW103" s="294"/>
      <c r="VMX103" s="294"/>
      <c r="VMY103" s="294"/>
      <c r="VMZ103" s="294"/>
      <c r="VNA103" s="294"/>
      <c r="VNB103" s="294"/>
      <c r="VNC103" s="294"/>
      <c r="VND103" s="294"/>
      <c r="VNE103" s="294"/>
      <c r="VNF103" s="294"/>
      <c r="VNG103" s="294"/>
      <c r="VNH103" s="294"/>
      <c r="VNI103" s="294"/>
      <c r="VNJ103" s="294"/>
      <c r="VNK103" s="294"/>
      <c r="VNL103" s="294"/>
      <c r="VNM103" s="294"/>
      <c r="VNN103" s="294"/>
      <c r="VNO103" s="294"/>
      <c r="VNP103" s="294"/>
      <c r="VNQ103" s="294"/>
      <c r="VNR103" s="294"/>
      <c r="VNS103" s="294"/>
      <c r="VNT103" s="294"/>
      <c r="VNU103" s="294"/>
      <c r="VNV103" s="294"/>
      <c r="VNW103" s="294"/>
      <c r="VNX103" s="294"/>
      <c r="VNY103" s="294"/>
      <c r="VNZ103" s="294"/>
      <c r="VOA103" s="294"/>
      <c r="VOB103" s="294"/>
      <c r="VOC103" s="294"/>
      <c r="VOD103" s="294"/>
      <c r="VOE103" s="294"/>
      <c r="VOF103" s="294"/>
      <c r="VOG103" s="294"/>
      <c r="VOH103" s="294"/>
      <c r="VOI103" s="294"/>
      <c r="VOJ103" s="294"/>
      <c r="VOK103" s="294"/>
      <c r="VOL103" s="294"/>
      <c r="VOM103" s="294"/>
      <c r="VON103" s="294"/>
      <c r="VOO103" s="294"/>
      <c r="VOP103" s="294"/>
      <c r="VOQ103" s="294"/>
      <c r="VOR103" s="294"/>
      <c r="VOS103" s="294"/>
      <c r="VOT103" s="294"/>
      <c r="VOU103" s="294"/>
      <c r="VOV103" s="294"/>
      <c r="VOW103" s="294"/>
      <c r="VOX103" s="294"/>
      <c r="VOY103" s="294"/>
      <c r="VOZ103" s="294"/>
      <c r="VPA103" s="294"/>
      <c r="VPB103" s="294"/>
      <c r="VPC103" s="294"/>
      <c r="VPD103" s="294"/>
      <c r="VPE103" s="294"/>
      <c r="VPF103" s="294"/>
      <c r="VPG103" s="294"/>
      <c r="VPH103" s="294"/>
      <c r="VPI103" s="294"/>
      <c r="VPJ103" s="294"/>
      <c r="VPK103" s="294"/>
      <c r="VPL103" s="294"/>
      <c r="VPM103" s="294"/>
      <c r="VPN103" s="294"/>
      <c r="VPO103" s="294"/>
      <c r="VPP103" s="294"/>
      <c r="VPQ103" s="294"/>
      <c r="VPR103" s="294"/>
      <c r="VPS103" s="294"/>
      <c r="VPT103" s="294"/>
      <c r="VPU103" s="294"/>
      <c r="VPV103" s="294"/>
      <c r="VPW103" s="294"/>
      <c r="VPX103" s="294"/>
      <c r="VPY103" s="294"/>
      <c r="VPZ103" s="294"/>
      <c r="VQA103" s="294"/>
      <c r="VQB103" s="294"/>
      <c r="VQC103" s="294"/>
      <c r="VQD103" s="294"/>
      <c r="VQE103" s="294"/>
      <c r="VQF103" s="294"/>
      <c r="VQG103" s="294"/>
      <c r="VQH103" s="294"/>
      <c r="VQI103" s="294"/>
      <c r="VQJ103" s="294"/>
      <c r="VQK103" s="294"/>
      <c r="VQL103" s="294"/>
      <c r="VQM103" s="294"/>
      <c r="VQN103" s="294"/>
      <c r="VQO103" s="294"/>
      <c r="VQP103" s="294"/>
      <c r="VQQ103" s="294"/>
      <c r="VQR103" s="294"/>
      <c r="VQS103" s="294"/>
      <c r="VQT103" s="294"/>
      <c r="VQU103" s="294"/>
      <c r="VQV103" s="294"/>
      <c r="VQW103" s="294"/>
      <c r="VQX103" s="294"/>
      <c r="VQY103" s="294"/>
      <c r="VQZ103" s="294"/>
      <c r="VRA103" s="294"/>
      <c r="VRB103" s="294"/>
      <c r="VRC103" s="294"/>
      <c r="VRD103" s="294"/>
      <c r="VRE103" s="294"/>
      <c r="VRF103" s="294"/>
      <c r="VRG103" s="294"/>
      <c r="VRH103" s="294"/>
      <c r="VRI103" s="294"/>
      <c r="VRJ103" s="294"/>
      <c r="VRK103" s="294"/>
      <c r="VRL103" s="294"/>
      <c r="VRM103" s="294"/>
      <c r="VRN103" s="294"/>
      <c r="VRO103" s="294"/>
      <c r="VRP103" s="294"/>
      <c r="VRQ103" s="294"/>
      <c r="VRR103" s="294"/>
      <c r="VRS103" s="294"/>
      <c r="VRT103" s="294"/>
      <c r="VRU103" s="294"/>
      <c r="VRV103" s="294"/>
      <c r="VRW103" s="294"/>
      <c r="VSD103" s="294"/>
      <c r="VSE103" s="294"/>
      <c r="VSF103" s="294"/>
      <c r="VSG103" s="294"/>
      <c r="VSH103" s="294"/>
      <c r="VSI103" s="294"/>
      <c r="VSJ103" s="294"/>
      <c r="VSK103" s="294"/>
      <c r="VSL103" s="294"/>
      <c r="VSM103" s="294"/>
      <c r="VSN103" s="294"/>
      <c r="VSO103" s="294"/>
      <c r="VSP103" s="294"/>
      <c r="VSQ103" s="294"/>
      <c r="VSR103" s="294"/>
      <c r="VSS103" s="294"/>
      <c r="VST103" s="294"/>
      <c r="VSU103" s="294"/>
      <c r="VSV103" s="294"/>
      <c r="VSW103" s="294"/>
      <c r="VSX103" s="294"/>
      <c r="VSY103" s="294"/>
      <c r="VSZ103" s="294"/>
      <c r="VTA103" s="294"/>
      <c r="VTB103" s="294"/>
      <c r="VTC103" s="294"/>
      <c r="VTD103" s="294"/>
      <c r="VTE103" s="294"/>
      <c r="VTF103" s="294"/>
      <c r="VTG103" s="294"/>
      <c r="VTH103" s="294"/>
      <c r="VTI103" s="294"/>
      <c r="VTJ103" s="294"/>
      <c r="VTK103" s="294"/>
      <c r="VTL103" s="294"/>
      <c r="VTM103" s="294"/>
      <c r="VTN103" s="294"/>
      <c r="VTO103" s="294"/>
      <c r="VTP103" s="294"/>
      <c r="VTQ103" s="294"/>
      <c r="VTR103" s="294"/>
      <c r="VTS103" s="294"/>
      <c r="VTT103" s="294"/>
      <c r="VTU103" s="294"/>
      <c r="VTV103" s="294"/>
      <c r="VTW103" s="294"/>
      <c r="VTX103" s="294"/>
      <c r="VTY103" s="294"/>
      <c r="VTZ103" s="294"/>
      <c r="VUA103" s="294"/>
      <c r="VUB103" s="294"/>
      <c r="VUC103" s="294"/>
      <c r="VUD103" s="294"/>
      <c r="VUE103" s="294"/>
      <c r="VUF103" s="294"/>
      <c r="VUG103" s="294"/>
      <c r="VUH103" s="294"/>
      <c r="VUI103" s="294"/>
      <c r="VUJ103" s="294"/>
      <c r="VUK103" s="294"/>
      <c r="VUL103" s="294"/>
      <c r="VUM103" s="294"/>
      <c r="VUN103" s="294"/>
      <c r="VUO103" s="294"/>
      <c r="VUP103" s="294"/>
      <c r="VUQ103" s="294"/>
      <c r="VUR103" s="294"/>
      <c r="VUS103" s="294"/>
      <c r="VUT103" s="294"/>
      <c r="VUU103" s="294"/>
      <c r="VUV103" s="294"/>
      <c r="VUW103" s="294"/>
      <c r="VUX103" s="294"/>
      <c r="VUY103" s="294"/>
      <c r="VUZ103" s="294"/>
      <c r="VVA103" s="294"/>
      <c r="VVB103" s="294"/>
      <c r="VVC103" s="294"/>
      <c r="VVD103" s="294"/>
      <c r="VVE103" s="294"/>
      <c r="VVF103" s="294"/>
      <c r="VVG103" s="294"/>
      <c r="VVH103" s="294"/>
      <c r="VVI103" s="294"/>
      <c r="VVJ103" s="294"/>
      <c r="VVK103" s="294"/>
      <c r="VVL103" s="294"/>
      <c r="VVM103" s="294"/>
      <c r="VVN103" s="294"/>
      <c r="VVO103" s="294"/>
      <c r="VVP103" s="294"/>
      <c r="VVQ103" s="294"/>
      <c r="VVR103" s="294"/>
      <c r="VVS103" s="294"/>
      <c r="VVT103" s="294"/>
      <c r="VVU103" s="294"/>
      <c r="VVV103" s="294"/>
      <c r="VVW103" s="294"/>
      <c r="VVX103" s="294"/>
      <c r="VVY103" s="294"/>
      <c r="VVZ103" s="294"/>
      <c r="VWA103" s="294"/>
      <c r="VWB103" s="294"/>
      <c r="VWC103" s="294"/>
      <c r="VWD103" s="294"/>
      <c r="VWE103" s="294"/>
      <c r="VWF103" s="294"/>
      <c r="VWG103" s="294"/>
      <c r="VWH103" s="294"/>
      <c r="VWI103" s="294"/>
      <c r="VWJ103" s="294"/>
      <c r="VWK103" s="294"/>
      <c r="VWL103" s="294"/>
      <c r="VWM103" s="294"/>
      <c r="VWN103" s="294"/>
      <c r="VWO103" s="294"/>
      <c r="VWP103" s="294"/>
      <c r="VWQ103" s="294"/>
      <c r="VWR103" s="294"/>
      <c r="VWS103" s="294"/>
      <c r="VWT103" s="294"/>
      <c r="VWU103" s="294"/>
      <c r="VWV103" s="294"/>
      <c r="VWW103" s="294"/>
      <c r="VWX103" s="294"/>
      <c r="VWY103" s="294"/>
      <c r="VWZ103" s="294"/>
      <c r="VXA103" s="294"/>
      <c r="VXB103" s="294"/>
      <c r="VXC103" s="294"/>
      <c r="VXD103" s="294"/>
      <c r="VXE103" s="294"/>
      <c r="VXF103" s="294"/>
      <c r="VXG103" s="294"/>
      <c r="VXH103" s="294"/>
      <c r="VXI103" s="294"/>
      <c r="VXJ103" s="294"/>
      <c r="VXK103" s="294"/>
      <c r="VXL103" s="294"/>
      <c r="VXM103" s="294"/>
      <c r="VXN103" s="294"/>
      <c r="VXO103" s="294"/>
      <c r="VXP103" s="294"/>
      <c r="VXQ103" s="294"/>
      <c r="VXR103" s="294"/>
      <c r="VXS103" s="294"/>
      <c r="VXT103" s="294"/>
      <c r="VXU103" s="294"/>
      <c r="VXV103" s="294"/>
      <c r="VXW103" s="294"/>
      <c r="VXX103" s="294"/>
      <c r="VXY103" s="294"/>
      <c r="VXZ103" s="294"/>
      <c r="VYA103" s="294"/>
      <c r="VYB103" s="294"/>
      <c r="VYC103" s="294"/>
      <c r="VYD103" s="294"/>
      <c r="VYE103" s="294"/>
      <c r="VYF103" s="294"/>
      <c r="VYG103" s="294"/>
      <c r="VYH103" s="294"/>
      <c r="VYI103" s="294"/>
      <c r="VYJ103" s="294"/>
      <c r="VYK103" s="294"/>
      <c r="VYL103" s="294"/>
      <c r="VYM103" s="294"/>
      <c r="VYN103" s="294"/>
      <c r="VYO103" s="294"/>
      <c r="VYP103" s="294"/>
      <c r="VYQ103" s="294"/>
      <c r="VYR103" s="294"/>
      <c r="VYS103" s="294"/>
      <c r="VYT103" s="294"/>
      <c r="VYU103" s="294"/>
      <c r="VYV103" s="294"/>
      <c r="VYW103" s="294"/>
      <c r="VYX103" s="294"/>
      <c r="VYY103" s="294"/>
      <c r="VYZ103" s="294"/>
      <c r="VZA103" s="294"/>
      <c r="VZB103" s="294"/>
      <c r="VZC103" s="294"/>
      <c r="VZD103" s="294"/>
      <c r="VZE103" s="294"/>
      <c r="VZF103" s="294"/>
      <c r="VZG103" s="294"/>
      <c r="VZH103" s="294"/>
      <c r="VZI103" s="294"/>
      <c r="VZJ103" s="294"/>
      <c r="VZK103" s="294"/>
      <c r="VZL103" s="294"/>
      <c r="VZM103" s="294"/>
      <c r="VZN103" s="294"/>
      <c r="VZO103" s="294"/>
      <c r="VZP103" s="294"/>
      <c r="VZQ103" s="294"/>
      <c r="VZR103" s="294"/>
      <c r="VZS103" s="294"/>
      <c r="VZT103" s="294"/>
      <c r="VZU103" s="294"/>
      <c r="VZV103" s="294"/>
      <c r="VZW103" s="294"/>
      <c r="VZX103" s="294"/>
      <c r="VZY103" s="294"/>
      <c r="VZZ103" s="294"/>
      <c r="WAA103" s="294"/>
      <c r="WAB103" s="294"/>
      <c r="WAC103" s="294"/>
      <c r="WAD103" s="294"/>
      <c r="WAE103" s="294"/>
      <c r="WAF103" s="294"/>
      <c r="WAG103" s="294"/>
      <c r="WAH103" s="294"/>
      <c r="WAI103" s="294"/>
      <c r="WAJ103" s="294"/>
      <c r="WAK103" s="294"/>
      <c r="WAL103" s="294"/>
      <c r="WAM103" s="294"/>
      <c r="WAN103" s="294"/>
      <c r="WAO103" s="294"/>
      <c r="WAP103" s="294"/>
      <c r="WAQ103" s="294"/>
      <c r="WAR103" s="294"/>
      <c r="WAS103" s="294"/>
      <c r="WAT103" s="294"/>
      <c r="WAU103" s="294"/>
      <c r="WAV103" s="294"/>
      <c r="WAW103" s="294"/>
      <c r="WAX103" s="294"/>
      <c r="WAY103" s="294"/>
      <c r="WAZ103" s="294"/>
      <c r="WBA103" s="294"/>
      <c r="WBB103" s="294"/>
      <c r="WBC103" s="294"/>
      <c r="WBD103" s="294"/>
      <c r="WBE103" s="294"/>
      <c r="WBF103" s="294"/>
      <c r="WBG103" s="294"/>
      <c r="WBH103" s="294"/>
      <c r="WBI103" s="294"/>
      <c r="WBJ103" s="294"/>
      <c r="WBK103" s="294"/>
      <c r="WBL103" s="294"/>
      <c r="WBM103" s="294"/>
      <c r="WBN103" s="294"/>
      <c r="WBO103" s="294"/>
      <c r="WBP103" s="294"/>
      <c r="WBQ103" s="294"/>
      <c r="WBR103" s="294"/>
      <c r="WBS103" s="294"/>
      <c r="WBZ103" s="294"/>
      <c r="WCA103" s="294"/>
      <c r="WCB103" s="294"/>
      <c r="WCC103" s="294"/>
      <c r="WCD103" s="294"/>
      <c r="WCE103" s="294"/>
      <c r="WCF103" s="294"/>
      <c r="WCG103" s="294"/>
      <c r="WCH103" s="294"/>
      <c r="WCI103" s="294"/>
      <c r="WCJ103" s="294"/>
      <c r="WCK103" s="294"/>
      <c r="WCL103" s="294"/>
      <c r="WCM103" s="294"/>
      <c r="WCN103" s="294"/>
      <c r="WCO103" s="294"/>
      <c r="WCP103" s="294"/>
      <c r="WCQ103" s="294"/>
      <c r="WCR103" s="294"/>
      <c r="WCS103" s="294"/>
      <c r="WCT103" s="294"/>
      <c r="WCU103" s="294"/>
      <c r="WCV103" s="294"/>
      <c r="WCW103" s="294"/>
      <c r="WCX103" s="294"/>
      <c r="WCY103" s="294"/>
      <c r="WCZ103" s="294"/>
      <c r="WDA103" s="294"/>
      <c r="WDB103" s="294"/>
      <c r="WDC103" s="294"/>
      <c r="WDD103" s="294"/>
      <c r="WDE103" s="294"/>
      <c r="WDF103" s="294"/>
      <c r="WDG103" s="294"/>
      <c r="WDH103" s="294"/>
      <c r="WDI103" s="294"/>
      <c r="WDJ103" s="294"/>
      <c r="WDK103" s="294"/>
      <c r="WDL103" s="294"/>
      <c r="WDM103" s="294"/>
      <c r="WDN103" s="294"/>
      <c r="WDO103" s="294"/>
      <c r="WDP103" s="294"/>
      <c r="WDQ103" s="294"/>
      <c r="WDR103" s="294"/>
      <c r="WDS103" s="294"/>
      <c r="WDT103" s="294"/>
      <c r="WDU103" s="294"/>
      <c r="WDV103" s="294"/>
      <c r="WDW103" s="294"/>
      <c r="WDX103" s="294"/>
      <c r="WDY103" s="294"/>
      <c r="WDZ103" s="294"/>
      <c r="WEA103" s="294"/>
      <c r="WEB103" s="294"/>
      <c r="WEC103" s="294"/>
      <c r="WED103" s="294"/>
      <c r="WEE103" s="294"/>
      <c r="WEF103" s="294"/>
      <c r="WEG103" s="294"/>
      <c r="WEH103" s="294"/>
      <c r="WEI103" s="294"/>
      <c r="WEJ103" s="294"/>
      <c r="WEK103" s="294"/>
      <c r="WEL103" s="294"/>
      <c r="WEM103" s="294"/>
      <c r="WEN103" s="294"/>
      <c r="WEO103" s="294"/>
      <c r="WEP103" s="294"/>
      <c r="WEQ103" s="294"/>
      <c r="WER103" s="294"/>
      <c r="WES103" s="294"/>
      <c r="WET103" s="294"/>
      <c r="WEU103" s="294"/>
      <c r="WEV103" s="294"/>
      <c r="WEW103" s="294"/>
      <c r="WEX103" s="294"/>
      <c r="WEY103" s="294"/>
      <c r="WEZ103" s="294"/>
      <c r="WFA103" s="294"/>
      <c r="WFB103" s="294"/>
      <c r="WFC103" s="294"/>
      <c r="WFD103" s="294"/>
      <c r="WFE103" s="294"/>
      <c r="WFF103" s="294"/>
      <c r="WFG103" s="294"/>
      <c r="WFH103" s="294"/>
      <c r="WFI103" s="294"/>
      <c r="WFJ103" s="294"/>
      <c r="WFK103" s="294"/>
      <c r="WFL103" s="294"/>
      <c r="WFM103" s="294"/>
      <c r="WFN103" s="294"/>
      <c r="WFO103" s="294"/>
      <c r="WFP103" s="294"/>
      <c r="WFQ103" s="294"/>
      <c r="WFR103" s="294"/>
      <c r="WFS103" s="294"/>
      <c r="WFT103" s="294"/>
      <c r="WFU103" s="294"/>
      <c r="WFV103" s="294"/>
      <c r="WFW103" s="294"/>
      <c r="WFX103" s="294"/>
      <c r="WFY103" s="294"/>
      <c r="WFZ103" s="294"/>
      <c r="WGA103" s="294"/>
      <c r="WGB103" s="294"/>
      <c r="WGC103" s="294"/>
      <c r="WGD103" s="294"/>
      <c r="WGE103" s="294"/>
      <c r="WGF103" s="294"/>
      <c r="WGG103" s="294"/>
      <c r="WGH103" s="294"/>
      <c r="WGI103" s="294"/>
      <c r="WGJ103" s="294"/>
      <c r="WGK103" s="294"/>
      <c r="WGL103" s="294"/>
      <c r="WGM103" s="294"/>
      <c r="WGN103" s="294"/>
      <c r="WGO103" s="294"/>
      <c r="WGP103" s="294"/>
      <c r="WGQ103" s="294"/>
      <c r="WGR103" s="294"/>
      <c r="WGS103" s="294"/>
      <c r="WGT103" s="294"/>
      <c r="WGU103" s="294"/>
      <c r="WGV103" s="294"/>
      <c r="WGW103" s="294"/>
      <c r="WGX103" s="294"/>
      <c r="WGY103" s="294"/>
      <c r="WGZ103" s="294"/>
      <c r="WHA103" s="294"/>
      <c r="WHB103" s="294"/>
      <c r="WHC103" s="294"/>
      <c r="WHD103" s="294"/>
      <c r="WHE103" s="294"/>
      <c r="WHF103" s="294"/>
      <c r="WHG103" s="294"/>
      <c r="WHH103" s="294"/>
      <c r="WHI103" s="294"/>
      <c r="WHJ103" s="294"/>
      <c r="WHK103" s="294"/>
      <c r="WHL103" s="294"/>
      <c r="WHM103" s="294"/>
      <c r="WHN103" s="294"/>
      <c r="WHO103" s="294"/>
      <c r="WHP103" s="294"/>
      <c r="WHQ103" s="294"/>
      <c r="WHR103" s="294"/>
      <c r="WHS103" s="294"/>
      <c r="WHT103" s="294"/>
      <c r="WHU103" s="294"/>
      <c r="WHV103" s="294"/>
      <c r="WHW103" s="294"/>
      <c r="WHX103" s="294"/>
      <c r="WHY103" s="294"/>
      <c r="WHZ103" s="294"/>
      <c r="WIA103" s="294"/>
      <c r="WIB103" s="294"/>
      <c r="WIC103" s="294"/>
      <c r="WID103" s="294"/>
      <c r="WIE103" s="294"/>
      <c r="WIF103" s="294"/>
      <c r="WIG103" s="294"/>
      <c r="WIH103" s="294"/>
      <c r="WII103" s="294"/>
      <c r="WIJ103" s="294"/>
      <c r="WIK103" s="294"/>
      <c r="WIL103" s="294"/>
      <c r="WIM103" s="294"/>
      <c r="WIN103" s="294"/>
      <c r="WIO103" s="294"/>
      <c r="WIP103" s="294"/>
      <c r="WIQ103" s="294"/>
      <c r="WIR103" s="294"/>
      <c r="WIS103" s="294"/>
      <c r="WIT103" s="294"/>
      <c r="WIU103" s="294"/>
      <c r="WIV103" s="294"/>
      <c r="WIW103" s="294"/>
      <c r="WIX103" s="294"/>
      <c r="WIY103" s="294"/>
      <c r="WIZ103" s="294"/>
      <c r="WJA103" s="294"/>
      <c r="WJB103" s="294"/>
      <c r="WJC103" s="294"/>
      <c r="WJD103" s="294"/>
      <c r="WJE103" s="294"/>
      <c r="WJF103" s="294"/>
      <c r="WJG103" s="294"/>
      <c r="WJH103" s="294"/>
      <c r="WJI103" s="294"/>
      <c r="WJJ103" s="294"/>
      <c r="WJK103" s="294"/>
      <c r="WJL103" s="294"/>
      <c r="WJM103" s="294"/>
      <c r="WJN103" s="294"/>
      <c r="WJO103" s="294"/>
      <c r="WJP103" s="294"/>
      <c r="WJQ103" s="294"/>
      <c r="WJR103" s="294"/>
      <c r="WJS103" s="294"/>
      <c r="WJT103" s="294"/>
      <c r="WJU103" s="294"/>
      <c r="WJV103" s="294"/>
      <c r="WJW103" s="294"/>
      <c r="WJX103" s="294"/>
      <c r="WJY103" s="294"/>
      <c r="WJZ103" s="294"/>
      <c r="WKA103" s="294"/>
      <c r="WKB103" s="294"/>
      <c r="WKC103" s="294"/>
      <c r="WKD103" s="294"/>
      <c r="WKE103" s="294"/>
      <c r="WKF103" s="294"/>
      <c r="WKG103" s="294"/>
      <c r="WKH103" s="294"/>
      <c r="WKI103" s="294"/>
      <c r="WKJ103" s="294"/>
      <c r="WKK103" s="294"/>
      <c r="WKL103" s="294"/>
      <c r="WKM103" s="294"/>
      <c r="WKN103" s="294"/>
      <c r="WKO103" s="294"/>
      <c r="WKP103" s="294"/>
      <c r="WKQ103" s="294"/>
      <c r="WKR103" s="294"/>
      <c r="WKS103" s="294"/>
      <c r="WKT103" s="294"/>
      <c r="WKU103" s="294"/>
      <c r="WKV103" s="294"/>
      <c r="WKW103" s="294"/>
      <c r="WKX103" s="294"/>
      <c r="WKY103" s="294"/>
      <c r="WKZ103" s="294"/>
      <c r="WLA103" s="294"/>
      <c r="WLB103" s="294"/>
      <c r="WLC103" s="294"/>
      <c r="WLD103" s="294"/>
      <c r="WLE103" s="294"/>
      <c r="WLF103" s="294"/>
      <c r="WLG103" s="294"/>
      <c r="WLH103" s="294"/>
      <c r="WLI103" s="294"/>
      <c r="WLJ103" s="294"/>
      <c r="WLK103" s="294"/>
      <c r="WLL103" s="294"/>
      <c r="WLM103" s="294"/>
      <c r="WLN103" s="294"/>
      <c r="WLO103" s="294"/>
      <c r="WLV103" s="294"/>
      <c r="WLW103" s="294"/>
      <c r="WLX103" s="294"/>
      <c r="WLY103" s="294"/>
      <c r="WLZ103" s="294"/>
      <c r="WMA103" s="294"/>
      <c r="WMB103" s="294"/>
      <c r="WMC103" s="294"/>
      <c r="WMD103" s="294"/>
      <c r="WME103" s="294"/>
      <c r="WMF103" s="294"/>
      <c r="WMG103" s="294"/>
      <c r="WMH103" s="294"/>
      <c r="WMI103" s="294"/>
      <c r="WMJ103" s="294"/>
      <c r="WMK103" s="294"/>
      <c r="WML103" s="294"/>
      <c r="WMM103" s="294"/>
      <c r="WMN103" s="294"/>
      <c r="WMO103" s="294"/>
      <c r="WMP103" s="294"/>
      <c r="WMQ103" s="294"/>
      <c r="WMR103" s="294"/>
      <c r="WMS103" s="294"/>
      <c r="WMT103" s="294"/>
      <c r="WMU103" s="294"/>
      <c r="WMV103" s="294"/>
      <c r="WMW103" s="294"/>
      <c r="WMX103" s="294"/>
      <c r="WMY103" s="294"/>
      <c r="WMZ103" s="294"/>
      <c r="WNA103" s="294"/>
      <c r="WNB103" s="294"/>
      <c r="WNC103" s="294"/>
      <c r="WND103" s="294"/>
      <c r="WNE103" s="294"/>
      <c r="WNF103" s="294"/>
      <c r="WNG103" s="294"/>
      <c r="WNH103" s="294"/>
      <c r="WNI103" s="294"/>
      <c r="WNJ103" s="294"/>
      <c r="WNK103" s="294"/>
      <c r="WNL103" s="294"/>
      <c r="WNM103" s="294"/>
      <c r="WNN103" s="294"/>
      <c r="WNO103" s="294"/>
      <c r="WNP103" s="294"/>
      <c r="WNQ103" s="294"/>
      <c r="WNR103" s="294"/>
      <c r="WNS103" s="294"/>
      <c r="WNT103" s="294"/>
      <c r="WNU103" s="294"/>
      <c r="WNV103" s="294"/>
      <c r="WNW103" s="294"/>
      <c r="WNX103" s="294"/>
      <c r="WNY103" s="294"/>
      <c r="WNZ103" s="294"/>
      <c r="WOA103" s="294"/>
      <c r="WOB103" s="294"/>
      <c r="WOC103" s="294"/>
      <c r="WOD103" s="294"/>
      <c r="WOE103" s="294"/>
      <c r="WOF103" s="294"/>
      <c r="WOG103" s="294"/>
      <c r="WOH103" s="294"/>
      <c r="WOI103" s="294"/>
      <c r="WOJ103" s="294"/>
      <c r="WOK103" s="294"/>
      <c r="WOL103" s="294"/>
      <c r="WOM103" s="294"/>
      <c r="WON103" s="294"/>
      <c r="WOO103" s="294"/>
      <c r="WOP103" s="294"/>
      <c r="WOQ103" s="294"/>
      <c r="WOR103" s="294"/>
      <c r="WOS103" s="294"/>
      <c r="WOT103" s="294"/>
      <c r="WOU103" s="294"/>
      <c r="WOV103" s="294"/>
      <c r="WOW103" s="294"/>
      <c r="WOX103" s="294"/>
      <c r="WOY103" s="294"/>
      <c r="WOZ103" s="294"/>
      <c r="WPA103" s="294"/>
      <c r="WPB103" s="294"/>
      <c r="WPC103" s="294"/>
      <c r="WPD103" s="294"/>
      <c r="WPE103" s="294"/>
      <c r="WPF103" s="294"/>
      <c r="WPG103" s="294"/>
      <c r="WPH103" s="294"/>
      <c r="WPI103" s="294"/>
      <c r="WPJ103" s="294"/>
      <c r="WPK103" s="294"/>
      <c r="WPL103" s="294"/>
      <c r="WPM103" s="294"/>
      <c r="WPN103" s="294"/>
      <c r="WPO103" s="294"/>
      <c r="WPP103" s="294"/>
      <c r="WPQ103" s="294"/>
      <c r="WPR103" s="294"/>
      <c r="WPS103" s="294"/>
      <c r="WPT103" s="294"/>
      <c r="WPU103" s="294"/>
      <c r="WPV103" s="294"/>
      <c r="WPW103" s="294"/>
      <c r="WPX103" s="294"/>
      <c r="WPY103" s="294"/>
      <c r="WPZ103" s="294"/>
      <c r="WQA103" s="294"/>
      <c r="WQB103" s="294"/>
      <c r="WQC103" s="294"/>
      <c r="WQD103" s="294"/>
      <c r="WQE103" s="294"/>
      <c r="WQF103" s="294"/>
      <c r="WQG103" s="294"/>
      <c r="WQH103" s="294"/>
      <c r="WQI103" s="294"/>
      <c r="WQJ103" s="294"/>
      <c r="WQK103" s="294"/>
      <c r="WQL103" s="294"/>
      <c r="WQM103" s="294"/>
      <c r="WQN103" s="294"/>
      <c r="WQO103" s="294"/>
      <c r="WQP103" s="294"/>
      <c r="WQQ103" s="294"/>
      <c r="WQR103" s="294"/>
      <c r="WQS103" s="294"/>
      <c r="WQT103" s="294"/>
      <c r="WQU103" s="294"/>
      <c r="WQV103" s="294"/>
      <c r="WQW103" s="294"/>
      <c r="WQX103" s="294"/>
      <c r="WQY103" s="294"/>
      <c r="WQZ103" s="294"/>
      <c r="WRA103" s="294"/>
      <c r="WRB103" s="294"/>
      <c r="WRC103" s="294"/>
      <c r="WRD103" s="294"/>
      <c r="WRE103" s="294"/>
      <c r="WRF103" s="294"/>
      <c r="WRG103" s="294"/>
      <c r="WRH103" s="294"/>
      <c r="WRI103" s="294"/>
      <c r="WRJ103" s="294"/>
      <c r="WRK103" s="294"/>
      <c r="WRL103" s="294"/>
      <c r="WRM103" s="294"/>
      <c r="WRN103" s="294"/>
      <c r="WRO103" s="294"/>
      <c r="WRP103" s="294"/>
      <c r="WRQ103" s="294"/>
      <c r="WRR103" s="294"/>
      <c r="WRS103" s="294"/>
      <c r="WRT103" s="294"/>
      <c r="WRU103" s="294"/>
      <c r="WRV103" s="294"/>
      <c r="WRW103" s="294"/>
      <c r="WRX103" s="294"/>
      <c r="WRY103" s="294"/>
      <c r="WRZ103" s="294"/>
      <c r="WSA103" s="294"/>
      <c r="WSB103" s="294"/>
      <c r="WSC103" s="294"/>
      <c r="WSD103" s="294"/>
      <c r="WSE103" s="294"/>
      <c r="WSF103" s="294"/>
      <c r="WSG103" s="294"/>
      <c r="WSH103" s="294"/>
      <c r="WSI103" s="294"/>
      <c r="WSJ103" s="294"/>
      <c r="WSK103" s="294"/>
      <c r="WSL103" s="294"/>
      <c r="WSM103" s="294"/>
      <c r="WSN103" s="294"/>
      <c r="WSO103" s="294"/>
      <c r="WSP103" s="294"/>
      <c r="WSQ103" s="294"/>
      <c r="WSR103" s="294"/>
      <c r="WSS103" s="294"/>
      <c r="WST103" s="294"/>
      <c r="WSU103" s="294"/>
      <c r="WSV103" s="294"/>
      <c r="WSW103" s="294"/>
      <c r="WSX103" s="294"/>
      <c r="WSY103" s="294"/>
      <c r="WSZ103" s="294"/>
      <c r="WTA103" s="294"/>
      <c r="WTB103" s="294"/>
      <c r="WTC103" s="294"/>
      <c r="WTD103" s="294"/>
      <c r="WTE103" s="294"/>
      <c r="WTF103" s="294"/>
      <c r="WTG103" s="294"/>
      <c r="WTH103" s="294"/>
      <c r="WTI103" s="294"/>
      <c r="WTJ103" s="294"/>
      <c r="WTK103" s="294"/>
      <c r="WTL103" s="294"/>
      <c r="WTM103" s="294"/>
      <c r="WTN103" s="294"/>
      <c r="WTO103" s="294"/>
      <c r="WTP103" s="294"/>
      <c r="WTQ103" s="294"/>
      <c r="WTR103" s="294"/>
      <c r="WTS103" s="294"/>
      <c r="WTT103" s="294"/>
      <c r="WTU103" s="294"/>
      <c r="WTV103" s="294"/>
      <c r="WTW103" s="294"/>
      <c r="WTX103" s="294"/>
      <c r="WTY103" s="294"/>
      <c r="WTZ103" s="294"/>
      <c r="WUA103" s="294"/>
      <c r="WUB103" s="294"/>
      <c r="WUC103" s="294"/>
      <c r="WUD103" s="294"/>
      <c r="WUE103" s="294"/>
      <c r="WUF103" s="294"/>
      <c r="WUG103" s="294"/>
      <c r="WUH103" s="294"/>
      <c r="WUI103" s="294"/>
      <c r="WUJ103" s="294"/>
      <c r="WUK103" s="294"/>
      <c r="WUL103" s="294"/>
      <c r="WUM103" s="294"/>
      <c r="WUN103" s="294"/>
      <c r="WUO103" s="294"/>
      <c r="WUP103" s="294"/>
      <c r="WUQ103" s="294"/>
      <c r="WUR103" s="294"/>
      <c r="WUS103" s="294"/>
      <c r="WUT103" s="294"/>
      <c r="WUU103" s="294"/>
      <c r="WUV103" s="294"/>
      <c r="WUW103" s="294"/>
      <c r="WUX103" s="294"/>
      <c r="WUY103" s="294"/>
      <c r="WUZ103" s="294"/>
      <c r="WVA103" s="294"/>
      <c r="WVB103" s="294"/>
      <c r="WVC103" s="294"/>
      <c r="WVD103" s="294"/>
      <c r="WVE103" s="294"/>
      <c r="WVF103" s="294"/>
      <c r="WVG103" s="294"/>
      <c r="WVH103" s="294"/>
      <c r="WVI103" s="294"/>
      <c r="WVJ103" s="294"/>
      <c r="WVK103" s="294"/>
      <c r="WVR103" s="294"/>
      <c r="WVS103" s="294"/>
      <c r="WVT103" s="294"/>
      <c r="WVU103" s="294"/>
      <c r="WVV103" s="294"/>
      <c r="WVW103" s="294"/>
      <c r="WVX103" s="294"/>
      <c r="WVY103" s="294"/>
      <c r="WVZ103" s="294"/>
      <c r="WWA103" s="294"/>
      <c r="WWB103" s="294"/>
      <c r="WWC103" s="294"/>
      <c r="WWD103" s="294"/>
      <c r="WWE103" s="294"/>
      <c r="WWF103" s="294"/>
      <c r="WWG103" s="294"/>
      <c r="WWH103" s="294"/>
      <c r="WWI103" s="294"/>
      <c r="WWJ103" s="294"/>
      <c r="WWK103" s="294"/>
      <c r="WWL103" s="294"/>
      <c r="WWM103" s="294"/>
      <c r="WWN103" s="294"/>
      <c r="WWO103" s="294"/>
      <c r="WWP103" s="294"/>
      <c r="WWQ103" s="294"/>
      <c r="WWR103" s="294"/>
      <c r="WWS103" s="294"/>
      <c r="WWT103" s="294"/>
      <c r="WWU103" s="294"/>
      <c r="WWV103" s="294"/>
      <c r="WWW103" s="294"/>
      <c r="WWX103" s="294"/>
      <c r="WWY103" s="294"/>
      <c r="WWZ103" s="294"/>
      <c r="WXA103" s="294"/>
      <c r="WXB103" s="294"/>
      <c r="WXC103" s="294"/>
      <c r="WXD103" s="294"/>
      <c r="WXE103" s="294"/>
      <c r="WXF103" s="294"/>
      <c r="WXG103" s="294"/>
      <c r="WXH103" s="294"/>
      <c r="WXI103" s="294"/>
      <c r="WXJ103" s="294"/>
      <c r="WXK103" s="294"/>
      <c r="WXL103" s="294"/>
      <c r="WXM103" s="294"/>
      <c r="WXN103" s="294"/>
      <c r="WXO103" s="294"/>
      <c r="WXP103" s="294"/>
      <c r="WXQ103" s="294"/>
      <c r="WXR103" s="294"/>
      <c r="WXS103" s="294"/>
      <c r="WXT103" s="294"/>
      <c r="WXU103" s="294"/>
      <c r="WXV103" s="294"/>
      <c r="WXW103" s="294"/>
      <c r="WXX103" s="294"/>
      <c r="WXY103" s="294"/>
      <c r="WXZ103" s="294"/>
      <c r="WYA103" s="294"/>
      <c r="WYB103" s="294"/>
      <c r="WYC103" s="294"/>
      <c r="WYD103" s="294"/>
      <c r="WYE103" s="294"/>
      <c r="WYF103" s="294"/>
      <c r="WYG103" s="294"/>
      <c r="WYH103" s="294"/>
      <c r="WYI103" s="294"/>
      <c r="WYJ103" s="294"/>
      <c r="WYK103" s="294"/>
      <c r="WYL103" s="294"/>
      <c r="WYM103" s="294"/>
      <c r="WYN103" s="294"/>
      <c r="WYO103" s="294"/>
      <c r="WYP103" s="294"/>
      <c r="WYQ103" s="294"/>
      <c r="WYR103" s="294"/>
      <c r="WYS103" s="294"/>
      <c r="WYT103" s="294"/>
      <c r="WYU103" s="294"/>
      <c r="WYV103" s="294"/>
      <c r="WYW103" s="294"/>
      <c r="WYX103" s="294"/>
      <c r="WYY103" s="294"/>
      <c r="WYZ103" s="294"/>
      <c r="WZA103" s="294"/>
      <c r="WZB103" s="294"/>
      <c r="WZC103" s="294"/>
      <c r="WZD103" s="294"/>
      <c r="WZE103" s="294"/>
      <c r="WZF103" s="294"/>
      <c r="WZG103" s="294"/>
      <c r="WZH103" s="294"/>
      <c r="WZI103" s="294"/>
      <c r="WZJ103" s="294"/>
      <c r="WZK103" s="294"/>
      <c r="WZL103" s="294"/>
      <c r="WZM103" s="294"/>
      <c r="WZN103" s="294"/>
      <c r="WZO103" s="294"/>
      <c r="WZP103" s="294"/>
      <c r="WZQ103" s="294"/>
      <c r="WZR103" s="294"/>
      <c r="WZS103" s="294"/>
      <c r="WZT103" s="294"/>
      <c r="WZU103" s="294"/>
      <c r="WZV103" s="294"/>
      <c r="WZW103" s="294"/>
      <c r="WZX103" s="294"/>
      <c r="WZY103" s="294"/>
      <c r="WZZ103" s="294"/>
      <c r="XAA103" s="294"/>
      <c r="XAB103" s="294"/>
      <c r="XAC103" s="294"/>
      <c r="XAD103" s="294"/>
      <c r="XAE103" s="294"/>
      <c r="XAF103" s="294"/>
      <c r="XAG103" s="294"/>
      <c r="XAH103" s="294"/>
      <c r="XAI103" s="294"/>
      <c r="XAJ103" s="294"/>
      <c r="XAK103" s="294"/>
      <c r="XAL103" s="294"/>
      <c r="XAM103" s="294"/>
      <c r="XAN103" s="294"/>
      <c r="XAO103" s="294"/>
      <c r="XAP103" s="294"/>
      <c r="XAQ103" s="294"/>
      <c r="XAR103" s="294"/>
      <c r="XAS103" s="294"/>
      <c r="XAT103" s="294"/>
      <c r="XAU103" s="294"/>
      <c r="XAV103" s="294"/>
      <c r="XAW103" s="294"/>
      <c r="XAX103" s="294"/>
      <c r="XAY103" s="294"/>
      <c r="XAZ103" s="294"/>
      <c r="XBA103" s="294"/>
      <c r="XBB103" s="294"/>
      <c r="XBC103" s="294"/>
      <c r="XBD103" s="294"/>
      <c r="XBE103" s="294"/>
      <c r="XBF103" s="294"/>
      <c r="XBG103" s="294"/>
      <c r="XBH103" s="294"/>
      <c r="XBI103" s="294"/>
      <c r="XBJ103" s="294"/>
      <c r="XBK103" s="294"/>
      <c r="XBL103" s="294"/>
      <c r="XBM103" s="294"/>
      <c r="XBN103" s="294"/>
      <c r="XBO103" s="294"/>
      <c r="XBP103" s="294"/>
      <c r="XBQ103" s="294"/>
      <c r="XBR103" s="294"/>
      <c r="XBS103" s="294"/>
      <c r="XBT103" s="294"/>
      <c r="XBU103" s="294"/>
      <c r="XBV103" s="294"/>
      <c r="XBW103" s="294"/>
      <c r="XBX103" s="294"/>
      <c r="XBY103" s="294"/>
      <c r="XBZ103" s="294"/>
      <c r="XCA103" s="294"/>
      <c r="XCB103" s="294"/>
      <c r="XCC103" s="294"/>
      <c r="XCD103" s="294"/>
      <c r="XCE103" s="294"/>
      <c r="XCF103" s="294"/>
      <c r="XCG103" s="294"/>
      <c r="XCH103" s="294"/>
      <c r="XCI103" s="294"/>
      <c r="XCJ103" s="294"/>
      <c r="XCK103" s="294"/>
      <c r="XCL103" s="294"/>
      <c r="XCM103" s="294"/>
      <c r="XCN103" s="294"/>
      <c r="XCO103" s="294"/>
      <c r="XCP103" s="294"/>
      <c r="XCQ103" s="294"/>
      <c r="XCR103" s="294"/>
      <c r="XCS103" s="294"/>
      <c r="XCT103" s="294"/>
      <c r="XCU103" s="294"/>
      <c r="XCV103" s="294"/>
      <c r="XCW103" s="294"/>
      <c r="XCX103" s="294"/>
      <c r="XCY103" s="294"/>
      <c r="XCZ103" s="294"/>
      <c r="XDA103" s="294"/>
      <c r="XDB103" s="294"/>
      <c r="XDC103" s="294"/>
      <c r="XDD103" s="294"/>
      <c r="XDE103" s="294"/>
      <c r="XDF103" s="294"/>
      <c r="XDG103" s="294"/>
      <c r="XDH103" s="294"/>
      <c r="XDI103" s="294"/>
      <c r="XDJ103" s="294"/>
      <c r="XDK103" s="294"/>
      <c r="XDL103" s="294"/>
      <c r="XDM103" s="294"/>
      <c r="XDN103" s="294"/>
      <c r="XDO103" s="294"/>
      <c r="XDP103" s="294"/>
      <c r="XDQ103" s="294"/>
      <c r="XDR103" s="294"/>
      <c r="XDS103" s="294"/>
      <c r="XDT103" s="294"/>
      <c r="XDU103" s="294"/>
      <c r="XDV103" s="294"/>
      <c r="XDW103" s="294"/>
      <c r="XDX103" s="294"/>
      <c r="XDY103" s="294"/>
      <c r="XDZ103" s="294"/>
      <c r="XEA103" s="294"/>
      <c r="XEB103" s="294"/>
      <c r="XEC103" s="294"/>
      <c r="XED103" s="294"/>
      <c r="XEE103" s="294"/>
      <c r="XEF103" s="294"/>
      <c r="XEG103" s="294"/>
      <c r="XEH103" s="294"/>
      <c r="XEI103" s="294"/>
      <c r="XEJ103" s="294"/>
      <c r="XEK103" s="294"/>
      <c r="XEL103" s="294"/>
      <c r="XEM103" s="294"/>
      <c r="XEN103" s="294"/>
      <c r="XEO103" s="294"/>
      <c r="XEP103" s="294"/>
      <c r="XEQ103" s="294"/>
      <c r="XER103" s="294"/>
      <c r="XES103" s="294"/>
      <c r="XET103" s="294"/>
      <c r="XEU103" s="294"/>
      <c r="XEV103" s="294"/>
      <c r="XEW103" s="294"/>
      <c r="XEX103" s="294"/>
      <c r="XEY103" s="294"/>
      <c r="XEZ103" s="294"/>
      <c r="XFA103" s="294"/>
      <c r="XFB103" s="294"/>
      <c r="XFC103" s="294"/>
      <c r="XFD103" s="294"/>
    </row>
    <row r="104" spans="1:16384" ht="30.6" x14ac:dyDescent="0.3">
      <c r="A104" s="376" t="s">
        <v>586</v>
      </c>
      <c r="B104" s="392" t="s">
        <v>623</v>
      </c>
      <c r="C104" s="393">
        <v>200</v>
      </c>
      <c r="D104" s="635">
        <f>3462669-534500</f>
        <v>2928169</v>
      </c>
      <c r="E104" s="385">
        <v>3615026</v>
      </c>
      <c r="F104" s="385">
        <v>3601176</v>
      </c>
      <c r="G104" s="287">
        <v>-534500</v>
      </c>
      <c r="L104" s="618"/>
      <c r="M104" s="618"/>
      <c r="N104" s="619"/>
      <c r="O104" s="619"/>
      <c r="P104" s="619"/>
      <c r="Q104" s="619"/>
      <c r="R104" s="619"/>
      <c r="S104" s="619"/>
      <c r="T104" s="619"/>
      <c r="U104" s="619"/>
      <c r="V104" s="619"/>
      <c r="W104" s="619"/>
      <c r="X104" s="619"/>
    </row>
    <row r="105" spans="1:16384" ht="46.8" x14ac:dyDescent="0.3">
      <c r="A105" s="55" t="s">
        <v>598</v>
      </c>
      <c r="B105" s="292" t="s">
        <v>529</v>
      </c>
      <c r="C105" s="250"/>
      <c r="D105" s="339">
        <f>D106+D111+D122+D126+D117</f>
        <v>33339430.5</v>
      </c>
      <c r="E105" s="339">
        <f>E106+E111+E122+E126+E117</f>
        <v>26957638</v>
      </c>
      <c r="F105" s="339">
        <f>F106+F111+F122+F126+F117</f>
        <v>27639735</v>
      </c>
      <c r="L105" s="618"/>
      <c r="M105" s="618"/>
      <c r="N105" s="619"/>
      <c r="O105" s="619"/>
      <c r="P105" s="619"/>
      <c r="Q105" s="619"/>
      <c r="R105" s="619"/>
      <c r="S105" s="619"/>
      <c r="T105" s="619"/>
      <c r="U105" s="619"/>
      <c r="V105" s="619"/>
      <c r="W105" s="619"/>
      <c r="X105" s="619"/>
    </row>
    <row r="106" spans="1:16384" ht="15.6" x14ac:dyDescent="0.3">
      <c r="A106" s="386" t="s">
        <v>599</v>
      </c>
      <c r="B106" s="389" t="s">
        <v>530</v>
      </c>
      <c r="C106" s="390"/>
      <c r="D106" s="368">
        <f>D107+D108+D109+D110</f>
        <v>16133122.5</v>
      </c>
      <c r="E106" s="368">
        <f>E107+E108+E110</f>
        <v>12036256</v>
      </c>
      <c r="F106" s="368">
        <f>F107+F108+F110</f>
        <v>12121497</v>
      </c>
      <c r="L106" s="618"/>
      <c r="M106" s="618"/>
      <c r="N106" s="619"/>
      <c r="O106" s="619"/>
      <c r="P106" s="619"/>
      <c r="Q106" s="619"/>
      <c r="R106" s="619"/>
      <c r="S106" s="619"/>
      <c r="T106" s="619"/>
      <c r="U106" s="619"/>
      <c r="V106" s="619"/>
      <c r="W106" s="619"/>
      <c r="X106" s="619"/>
    </row>
    <row r="107" spans="1:16384" ht="78" customHeight="1" x14ac:dyDescent="0.3">
      <c r="A107" s="391" t="s">
        <v>132</v>
      </c>
      <c r="B107" s="392" t="s">
        <v>530</v>
      </c>
      <c r="C107" s="393">
        <v>100</v>
      </c>
      <c r="D107" s="635">
        <f>8724946+152585+650738+647303+380400+1000244+411501+582311.1+2542129.4-536793.15</f>
        <v>14555364.35</v>
      </c>
      <c r="E107" s="373">
        <f>8724946+152585+647303+380400+1044255</f>
        <v>10949489</v>
      </c>
      <c r="F107" s="373">
        <f>8724946+152585+647303+380400+1086025</f>
        <v>10991259</v>
      </c>
      <c r="L107" s="618"/>
      <c r="M107" s="618"/>
      <c r="N107" s="618"/>
      <c r="O107" s="619"/>
      <c r="P107" s="619"/>
      <c r="Q107" s="619"/>
      <c r="R107" s="619"/>
      <c r="S107" s="619"/>
      <c r="T107" s="619"/>
      <c r="U107" s="619"/>
      <c r="V107" s="619"/>
      <c r="W107" s="619"/>
      <c r="X107" s="619"/>
    </row>
    <row r="108" spans="1:16384" ht="30.6" x14ac:dyDescent="0.3">
      <c r="A108" s="376" t="s">
        <v>586</v>
      </c>
      <c r="B108" s="392" t="s">
        <v>530</v>
      </c>
      <c r="C108" s="393">
        <v>200</v>
      </c>
      <c r="D108" s="637">
        <f>1038965-50000</f>
        <v>988965</v>
      </c>
      <c r="E108" s="385">
        <v>1084679</v>
      </c>
      <c r="F108" s="385">
        <v>1128066</v>
      </c>
      <c r="L108" s="618"/>
      <c r="M108" s="618"/>
      <c r="N108" s="619"/>
      <c r="O108" s="619"/>
      <c r="P108" s="619"/>
      <c r="Q108" s="619"/>
      <c r="R108" s="619"/>
      <c r="S108" s="619"/>
      <c r="T108" s="619"/>
      <c r="U108" s="619"/>
      <c r="V108" s="619"/>
      <c r="W108" s="619"/>
      <c r="X108" s="619"/>
    </row>
    <row r="109" spans="1:16384" ht="15.6" x14ac:dyDescent="0.3">
      <c r="A109" s="376" t="s">
        <v>139</v>
      </c>
      <c r="B109" s="392" t="s">
        <v>530</v>
      </c>
      <c r="C109" s="393">
        <v>300</v>
      </c>
      <c r="D109" s="637">
        <v>536793.15</v>
      </c>
      <c r="E109" s="385"/>
      <c r="F109" s="385"/>
      <c r="L109" s="618"/>
      <c r="M109" s="618"/>
      <c r="N109" s="619"/>
      <c r="O109" s="619"/>
      <c r="P109" s="619"/>
      <c r="Q109" s="619"/>
      <c r="R109" s="619"/>
      <c r="S109" s="619"/>
      <c r="T109" s="619"/>
      <c r="U109" s="619"/>
      <c r="V109" s="619"/>
      <c r="W109" s="619"/>
      <c r="X109" s="619"/>
    </row>
    <row r="110" spans="1:16384" ht="15.6" x14ac:dyDescent="0.3">
      <c r="A110" s="391" t="s">
        <v>136</v>
      </c>
      <c r="B110" s="392" t="s">
        <v>530</v>
      </c>
      <c r="C110" s="393">
        <v>800</v>
      </c>
      <c r="D110" s="637">
        <f>2000+50000</f>
        <v>52000</v>
      </c>
      <c r="E110" s="385">
        <v>2088</v>
      </c>
      <c r="F110" s="385">
        <v>2172</v>
      </c>
      <c r="L110" s="618"/>
      <c r="M110" s="618"/>
      <c r="N110" s="619"/>
      <c r="O110" s="619"/>
      <c r="P110" s="619"/>
      <c r="Q110" s="619"/>
      <c r="R110" s="619"/>
      <c r="S110" s="619"/>
      <c r="T110" s="619"/>
      <c r="U110" s="619"/>
      <c r="V110" s="619"/>
      <c r="W110" s="619"/>
      <c r="X110" s="619"/>
    </row>
    <row r="111" spans="1:16384" ht="30.75" customHeight="1" x14ac:dyDescent="0.3">
      <c r="A111" s="386" t="s">
        <v>600</v>
      </c>
      <c r="B111" s="389" t="s">
        <v>531</v>
      </c>
      <c r="C111" s="390"/>
      <c r="D111" s="368">
        <f>D113+D114+D116+D115+D112</f>
        <v>13833238.879999999</v>
      </c>
      <c r="E111" s="368">
        <f>E114+E116+E115+E112</f>
        <v>11113079</v>
      </c>
      <c r="F111" s="368">
        <f>F114+F116+F115+F112</f>
        <v>11557603</v>
      </c>
      <c r="L111" s="618"/>
      <c r="M111" s="618"/>
      <c r="N111" s="619"/>
      <c r="O111" s="619"/>
      <c r="P111" s="619"/>
      <c r="Q111" s="619"/>
      <c r="R111" s="619"/>
      <c r="S111" s="619"/>
      <c r="T111" s="619"/>
      <c r="U111" s="619"/>
      <c r="V111" s="619"/>
      <c r="W111" s="619"/>
      <c r="X111" s="619"/>
    </row>
    <row r="112" spans="1:16384" s="3" customFormat="1" ht="41.25" hidden="1" customHeight="1" x14ac:dyDescent="0.3">
      <c r="A112" s="39" t="s">
        <v>132</v>
      </c>
      <c r="B112" s="40" t="s">
        <v>299</v>
      </c>
      <c r="C112" s="41">
        <v>100</v>
      </c>
      <c r="D112" s="177"/>
      <c r="E112" s="173"/>
      <c r="F112" s="170"/>
      <c r="G112" s="11"/>
      <c r="H112"/>
      <c r="I112"/>
      <c r="J112" s="74"/>
      <c r="K112" s="74"/>
      <c r="L112" s="684"/>
      <c r="M112" s="667"/>
      <c r="N112" s="685"/>
      <c r="O112" s="685"/>
      <c r="P112" s="685"/>
      <c r="Q112" s="685"/>
      <c r="R112" s="685"/>
      <c r="S112" s="685"/>
      <c r="T112" s="685"/>
      <c r="U112" s="685"/>
      <c r="V112" s="685"/>
      <c r="W112" s="685"/>
      <c r="X112" s="685"/>
    </row>
    <row r="113" spans="1:16384" s="3" customFormat="1" ht="60.6" x14ac:dyDescent="0.3">
      <c r="A113" s="39" t="s">
        <v>132</v>
      </c>
      <c r="B113" s="392" t="s">
        <v>531</v>
      </c>
      <c r="C113" s="41">
        <v>100</v>
      </c>
      <c r="D113" s="635">
        <f>210549.19+6000</f>
        <v>216549.19</v>
      </c>
      <c r="E113" s="697"/>
      <c r="F113" s="698"/>
      <c r="G113" s="11"/>
      <c r="H113"/>
      <c r="I113"/>
      <c r="J113" s="74"/>
      <c r="K113" s="74"/>
      <c r="L113" s="684"/>
      <c r="M113" s="667"/>
      <c r="N113" s="685"/>
      <c r="O113" s="685"/>
      <c r="P113" s="685"/>
      <c r="Q113" s="685"/>
      <c r="R113" s="685"/>
      <c r="S113" s="685"/>
      <c r="T113" s="685"/>
      <c r="U113" s="685"/>
      <c r="V113" s="685"/>
      <c r="W113" s="685"/>
      <c r="X113" s="685"/>
    </row>
    <row r="114" spans="1:16384" ht="33.75" customHeight="1" x14ac:dyDescent="0.3">
      <c r="A114" s="376" t="s">
        <v>586</v>
      </c>
      <c r="B114" s="392" t="s">
        <v>531</v>
      </c>
      <c r="C114" s="393">
        <v>200</v>
      </c>
      <c r="D114" s="635">
        <f>7543562-3696940-210549.19-6000-25269.12</f>
        <v>3604803.69</v>
      </c>
      <c r="E114" s="385">
        <v>7875479</v>
      </c>
      <c r="F114" s="385">
        <v>8190499</v>
      </c>
      <c r="L114" s="702">
        <v>-25269.119999999999</v>
      </c>
      <c r="M114" s="618"/>
      <c r="N114" s="619"/>
      <c r="O114" s="619"/>
      <c r="P114" s="619"/>
      <c r="Q114" s="619"/>
      <c r="R114" s="619"/>
      <c r="S114" s="619"/>
      <c r="T114" s="619"/>
      <c r="U114" s="619"/>
      <c r="V114" s="619"/>
      <c r="W114" s="619"/>
      <c r="X114" s="619"/>
    </row>
    <row r="115" spans="1:16384" ht="15.6" x14ac:dyDescent="0.3">
      <c r="A115" s="376" t="s">
        <v>139</v>
      </c>
      <c r="B115" s="392" t="s">
        <v>531</v>
      </c>
      <c r="C115" s="393">
        <v>300</v>
      </c>
      <c r="D115" s="635">
        <f>2701150+1000000+3696940-100000+2413796+300000</f>
        <v>10011886</v>
      </c>
      <c r="E115" s="385">
        <v>2820000</v>
      </c>
      <c r="F115" s="385">
        <v>2932800</v>
      </c>
      <c r="L115" s="702">
        <v>300000</v>
      </c>
      <c r="M115" s="618"/>
      <c r="N115" s="619"/>
      <c r="O115" s="619"/>
      <c r="P115" s="619"/>
      <c r="Q115" s="619"/>
      <c r="R115" s="619"/>
      <c r="S115" s="619"/>
      <c r="T115" s="619"/>
      <c r="U115" s="619"/>
      <c r="V115" s="619"/>
      <c r="W115" s="619"/>
      <c r="X115" s="619"/>
    </row>
    <row r="116" spans="1:16384" ht="15.6" x14ac:dyDescent="0.3">
      <c r="A116" s="391" t="s">
        <v>136</v>
      </c>
      <c r="B116" s="392" t="s">
        <v>531</v>
      </c>
      <c r="C116" s="393">
        <v>800</v>
      </c>
      <c r="D116" s="373">
        <f>400000+600000-1000000</f>
        <v>0</v>
      </c>
      <c r="E116" s="385">
        <v>417600</v>
      </c>
      <c r="F116" s="385">
        <v>434304</v>
      </c>
      <c r="G116" s="287">
        <v>600000</v>
      </c>
      <c r="L116" s="618"/>
      <c r="M116" s="618"/>
      <c r="N116" s="619"/>
      <c r="O116" s="619"/>
      <c r="P116" s="619"/>
      <c r="Q116" s="619"/>
      <c r="R116" s="619"/>
      <c r="S116" s="619"/>
      <c r="T116" s="619"/>
      <c r="U116" s="619"/>
      <c r="V116" s="619"/>
      <c r="W116" s="619"/>
      <c r="X116" s="619"/>
    </row>
    <row r="117" spans="1:16384" ht="31.2" x14ac:dyDescent="0.3">
      <c r="A117" s="386" t="s">
        <v>603</v>
      </c>
      <c r="B117" s="389" t="s">
        <v>604</v>
      </c>
      <c r="C117" s="390"/>
      <c r="D117" s="368">
        <f>SUBTOTAL(9,D118:D121)</f>
        <v>729400</v>
      </c>
      <c r="E117" s="368">
        <f>SUBTOTAL(9,E118:E121)</f>
        <v>761494</v>
      </c>
      <c r="F117" s="368">
        <f>SUBTOTAL(9,F118:F121)</f>
        <v>791953</v>
      </c>
      <c r="G117" s="297"/>
      <c r="H117" s="298"/>
      <c r="I117" s="298"/>
      <c r="J117" s="297"/>
      <c r="K117" s="297"/>
      <c r="L117" s="690"/>
      <c r="M117" s="690"/>
      <c r="N117" s="691"/>
      <c r="O117" s="691"/>
      <c r="P117" s="691"/>
      <c r="Q117" s="691"/>
      <c r="R117" s="691"/>
      <c r="S117" s="691"/>
      <c r="T117" s="691"/>
      <c r="U117" s="691"/>
      <c r="V117" s="691"/>
      <c r="W117" s="691"/>
      <c r="X117" s="691"/>
      <c r="Y117" s="298"/>
      <c r="Z117" s="298"/>
      <c r="AA117" s="298"/>
      <c r="AB117" s="298"/>
      <c r="AC117" s="298"/>
      <c r="AD117" s="298"/>
      <c r="AE117" s="298"/>
      <c r="AF117" s="298"/>
      <c r="AG117" s="298"/>
      <c r="AH117" s="298"/>
      <c r="AI117" s="298"/>
      <c r="AJ117" s="298"/>
      <c r="AK117" s="298"/>
      <c r="AL117" s="298"/>
      <c r="AM117" s="298"/>
      <c r="AN117" s="298"/>
      <c r="AO117" s="298"/>
      <c r="AP117" s="298"/>
      <c r="AQ117" s="298"/>
      <c r="AR117" s="298"/>
      <c r="AS117" s="298"/>
      <c r="AT117" s="298"/>
      <c r="AU117" s="298"/>
      <c r="AV117" s="298"/>
      <c r="AW117" s="298"/>
      <c r="AX117" s="298"/>
      <c r="AY117" s="298"/>
      <c r="AZ117" s="298"/>
      <c r="BA117" s="298"/>
      <c r="BB117" s="298"/>
      <c r="BC117" s="298"/>
      <c r="BD117" s="298"/>
      <c r="BE117" s="298"/>
      <c r="BF117" s="298"/>
      <c r="BG117" s="298"/>
      <c r="BH117" s="298"/>
      <c r="BI117" s="298"/>
      <c r="BJ117" s="298"/>
      <c r="BK117" s="298"/>
      <c r="BL117" s="298"/>
      <c r="BM117" s="298"/>
      <c r="BN117" s="298"/>
      <c r="BO117" s="298"/>
      <c r="BP117" s="298"/>
      <c r="BQ117" s="298"/>
      <c r="BR117" s="298"/>
      <c r="BS117" s="298"/>
      <c r="BT117" s="298"/>
      <c r="BU117" s="298"/>
      <c r="BV117" s="298"/>
      <c r="BW117" s="298"/>
      <c r="BX117" s="298"/>
      <c r="BY117" s="298"/>
      <c r="BZ117" s="298"/>
      <c r="CA117" s="298"/>
      <c r="CB117" s="298"/>
      <c r="CC117" s="298"/>
      <c r="CD117" s="298"/>
      <c r="CE117" s="298"/>
      <c r="CF117" s="298"/>
      <c r="CG117" s="298"/>
      <c r="CH117" s="298"/>
      <c r="CI117" s="298"/>
      <c r="CJ117" s="298"/>
      <c r="CK117" s="298"/>
      <c r="CL117" s="298"/>
      <c r="CM117" s="298"/>
      <c r="CN117" s="298"/>
      <c r="CO117" s="298"/>
      <c r="CP117" s="298"/>
      <c r="CQ117" s="298"/>
      <c r="CR117" s="298"/>
      <c r="CS117" s="298"/>
      <c r="CT117" s="298"/>
      <c r="CU117" s="298"/>
      <c r="CV117" s="298"/>
      <c r="CW117" s="298"/>
      <c r="CX117" s="298"/>
      <c r="CY117" s="298"/>
      <c r="CZ117" s="298"/>
      <c r="DA117" s="298"/>
      <c r="DB117" s="298"/>
      <c r="DC117" s="298"/>
      <c r="DD117" s="298"/>
      <c r="DE117" s="298"/>
      <c r="DF117" s="298"/>
      <c r="DG117" s="298"/>
      <c r="DH117" s="298"/>
      <c r="DI117" s="298"/>
      <c r="DJ117" s="298"/>
      <c r="DK117" s="298"/>
      <c r="DL117" s="298"/>
      <c r="DM117" s="298"/>
      <c r="DN117" s="298"/>
      <c r="DO117" s="298"/>
      <c r="DP117" s="298"/>
      <c r="DQ117" s="298"/>
      <c r="DR117" s="298"/>
      <c r="DS117" s="298"/>
      <c r="DT117" s="298"/>
      <c r="DU117" s="298"/>
      <c r="DV117" s="298"/>
      <c r="DW117" s="298"/>
      <c r="DX117" s="298"/>
      <c r="DY117" s="298"/>
      <c r="DZ117" s="298"/>
      <c r="EA117" s="298"/>
      <c r="EB117" s="298"/>
      <c r="EC117" s="298"/>
      <c r="ED117" s="298"/>
      <c r="EE117" s="298"/>
      <c r="EF117" s="298"/>
      <c r="EG117" s="298"/>
      <c r="EH117" s="298"/>
      <c r="EI117" s="298"/>
      <c r="EJ117" s="298"/>
      <c r="EK117" s="298"/>
      <c r="EL117" s="298"/>
      <c r="EM117" s="298"/>
      <c r="EN117" s="298"/>
      <c r="EO117" s="298"/>
      <c r="EP117" s="298"/>
      <c r="EQ117" s="298"/>
      <c r="ER117" s="298"/>
      <c r="ES117" s="298"/>
      <c r="ET117" s="298"/>
      <c r="EU117" s="298"/>
      <c r="EV117" s="298"/>
      <c r="EW117" s="298"/>
      <c r="EX117" s="298"/>
      <c r="EY117" s="298"/>
      <c r="EZ117" s="298"/>
      <c r="FA117" s="298"/>
      <c r="FB117" s="298"/>
      <c r="FC117" s="298"/>
      <c r="FD117" s="298"/>
      <c r="FE117" s="298"/>
      <c r="FF117" s="298"/>
      <c r="FG117" s="298"/>
      <c r="FH117" s="298"/>
      <c r="FI117" s="298"/>
      <c r="FJ117" s="298"/>
      <c r="FK117" s="298"/>
      <c r="FL117" s="298"/>
      <c r="FM117" s="298"/>
      <c r="FN117" s="298"/>
      <c r="FO117" s="298"/>
      <c r="FP117" s="298"/>
      <c r="FQ117" s="298"/>
      <c r="FR117" s="298"/>
      <c r="FS117" s="298"/>
      <c r="FT117" s="298"/>
      <c r="FU117" s="298"/>
      <c r="FV117" s="298"/>
      <c r="FW117" s="298"/>
      <c r="FX117" s="298"/>
      <c r="FY117" s="298"/>
      <c r="FZ117" s="298"/>
      <c r="GA117" s="298"/>
      <c r="GB117" s="298"/>
      <c r="GC117" s="298"/>
      <c r="GD117" s="298"/>
      <c r="GE117" s="298"/>
      <c r="GF117" s="298"/>
      <c r="GG117" s="298"/>
      <c r="GH117" s="298"/>
      <c r="GI117" s="298"/>
      <c r="GJ117" s="298"/>
      <c r="GK117" s="298"/>
      <c r="GL117" s="298"/>
      <c r="GM117" s="298"/>
      <c r="GN117" s="298"/>
      <c r="GO117" s="298"/>
      <c r="GP117" s="298"/>
      <c r="GQ117" s="298"/>
      <c r="GR117" s="298"/>
      <c r="GS117" s="298"/>
      <c r="GT117" s="298"/>
      <c r="GU117" s="298"/>
      <c r="GV117" s="298"/>
      <c r="GW117" s="298"/>
      <c r="GX117" s="298"/>
      <c r="GY117" s="298"/>
      <c r="GZ117" s="298"/>
      <c r="HA117" s="298"/>
      <c r="HB117" s="298"/>
      <c r="HC117" s="298"/>
      <c r="HD117" s="298"/>
      <c r="HE117" s="298"/>
      <c r="HF117" s="298"/>
      <c r="HG117" s="298"/>
      <c r="HH117" s="298"/>
      <c r="HI117" s="298"/>
      <c r="HJ117" s="298"/>
      <c r="HK117" s="298"/>
      <c r="HL117" s="298"/>
      <c r="HM117" s="298"/>
      <c r="HN117" s="298"/>
      <c r="HO117" s="298"/>
      <c r="HP117" s="298"/>
      <c r="HQ117" s="298"/>
      <c r="HR117" s="298"/>
      <c r="HS117" s="298"/>
      <c r="HT117" s="298"/>
      <c r="HU117" s="298"/>
      <c r="HV117" s="298"/>
      <c r="HW117" s="298"/>
      <c r="HX117" s="298"/>
      <c r="HY117" s="298"/>
      <c r="HZ117" s="298"/>
      <c r="IA117" s="298"/>
      <c r="IB117" s="298"/>
      <c r="IC117" s="298"/>
      <c r="ID117" s="298"/>
      <c r="IE117" s="298"/>
      <c r="IF117" s="298"/>
      <c r="IG117" s="298"/>
      <c r="IH117" s="298"/>
      <c r="II117" s="298"/>
      <c r="IJ117" s="298"/>
      <c r="IK117" s="298"/>
      <c r="IL117" s="298"/>
      <c r="IM117" s="298"/>
      <c r="IN117" s="298"/>
      <c r="IO117" s="298"/>
      <c r="IP117" s="298"/>
      <c r="IQ117" s="298"/>
      <c r="IR117" s="298"/>
      <c r="IS117" s="298"/>
      <c r="IT117" s="298"/>
      <c r="IU117" s="298"/>
      <c r="IV117" s="298"/>
      <c r="IW117" s="298"/>
      <c r="IX117" s="298"/>
      <c r="IY117" s="298"/>
      <c r="JF117" s="298"/>
      <c r="JG117" s="298"/>
      <c r="JH117" s="298"/>
      <c r="JI117" s="298"/>
      <c r="JJ117" s="298"/>
      <c r="JK117" s="298"/>
      <c r="JL117" s="298"/>
      <c r="JM117" s="298"/>
      <c r="JN117" s="298"/>
      <c r="JO117" s="298"/>
      <c r="JP117" s="298"/>
      <c r="JQ117" s="298"/>
      <c r="JR117" s="298"/>
      <c r="JS117" s="298"/>
      <c r="JT117" s="298"/>
      <c r="JU117" s="298"/>
      <c r="JV117" s="298"/>
      <c r="JW117" s="298"/>
      <c r="JX117" s="298"/>
      <c r="JY117" s="298"/>
      <c r="JZ117" s="298"/>
      <c r="KA117" s="298"/>
      <c r="KB117" s="298"/>
      <c r="KC117" s="298"/>
      <c r="KD117" s="298"/>
      <c r="KE117" s="298"/>
      <c r="KF117" s="298"/>
      <c r="KG117" s="298"/>
      <c r="KH117" s="298"/>
      <c r="KI117" s="298"/>
      <c r="KJ117" s="298"/>
      <c r="KK117" s="298"/>
      <c r="KL117" s="298"/>
      <c r="KM117" s="298"/>
      <c r="KN117" s="298"/>
      <c r="KO117" s="298"/>
      <c r="KP117" s="298"/>
      <c r="KQ117" s="298"/>
      <c r="KR117" s="298"/>
      <c r="KS117" s="298"/>
      <c r="KT117" s="298"/>
      <c r="KU117" s="298"/>
      <c r="KV117" s="298"/>
      <c r="KW117" s="298"/>
      <c r="KX117" s="298"/>
      <c r="KY117" s="298"/>
      <c r="KZ117" s="298"/>
      <c r="LA117" s="298"/>
      <c r="LB117" s="298"/>
      <c r="LC117" s="298"/>
      <c r="LD117" s="298"/>
      <c r="LE117" s="298"/>
      <c r="LF117" s="298"/>
      <c r="LG117" s="298"/>
      <c r="LH117" s="298"/>
      <c r="LI117" s="298"/>
      <c r="LJ117" s="298"/>
      <c r="LK117" s="298"/>
      <c r="LL117" s="298"/>
      <c r="LM117" s="298"/>
      <c r="LN117" s="298"/>
      <c r="LO117" s="298"/>
      <c r="LP117" s="298"/>
      <c r="LQ117" s="298"/>
      <c r="LR117" s="298"/>
      <c r="LS117" s="298"/>
      <c r="LT117" s="298"/>
      <c r="LU117" s="298"/>
      <c r="LV117" s="298"/>
      <c r="LW117" s="298"/>
      <c r="LX117" s="298"/>
      <c r="LY117" s="298"/>
      <c r="LZ117" s="298"/>
      <c r="MA117" s="298"/>
      <c r="MB117" s="298"/>
      <c r="MC117" s="298"/>
      <c r="MD117" s="298"/>
      <c r="ME117" s="298"/>
      <c r="MF117" s="298"/>
      <c r="MG117" s="298"/>
      <c r="MH117" s="298"/>
      <c r="MI117" s="298"/>
      <c r="MJ117" s="298"/>
      <c r="MK117" s="298"/>
      <c r="ML117" s="298"/>
      <c r="MM117" s="298"/>
      <c r="MN117" s="298"/>
      <c r="MO117" s="298"/>
      <c r="MP117" s="298"/>
      <c r="MQ117" s="298"/>
      <c r="MR117" s="298"/>
      <c r="MS117" s="298"/>
      <c r="MT117" s="298"/>
      <c r="MU117" s="298"/>
      <c r="MV117" s="298"/>
      <c r="MW117" s="298"/>
      <c r="MX117" s="298"/>
      <c r="MY117" s="298"/>
      <c r="MZ117" s="298"/>
      <c r="NA117" s="298"/>
      <c r="NB117" s="298"/>
      <c r="NC117" s="298"/>
      <c r="ND117" s="298"/>
      <c r="NE117" s="298"/>
      <c r="NF117" s="298"/>
      <c r="NG117" s="298"/>
      <c r="NH117" s="298"/>
      <c r="NI117" s="298"/>
      <c r="NJ117" s="298"/>
      <c r="NK117" s="298"/>
      <c r="NL117" s="298"/>
      <c r="NM117" s="298"/>
      <c r="NN117" s="298"/>
      <c r="NO117" s="298"/>
      <c r="NP117" s="298"/>
      <c r="NQ117" s="298"/>
      <c r="NR117" s="298"/>
      <c r="NS117" s="298"/>
      <c r="NT117" s="298"/>
      <c r="NU117" s="298"/>
      <c r="NV117" s="298"/>
      <c r="NW117" s="298"/>
      <c r="NX117" s="298"/>
      <c r="NY117" s="298"/>
      <c r="NZ117" s="298"/>
      <c r="OA117" s="298"/>
      <c r="OB117" s="298"/>
      <c r="OC117" s="298"/>
      <c r="OD117" s="298"/>
      <c r="OE117" s="298"/>
      <c r="OF117" s="298"/>
      <c r="OG117" s="298"/>
      <c r="OH117" s="298"/>
      <c r="OI117" s="298"/>
      <c r="OJ117" s="298"/>
      <c r="OK117" s="298"/>
      <c r="OL117" s="298"/>
      <c r="OM117" s="298"/>
      <c r="ON117" s="298"/>
      <c r="OO117" s="298"/>
      <c r="OP117" s="298"/>
      <c r="OQ117" s="298"/>
      <c r="OR117" s="298"/>
      <c r="OS117" s="298"/>
      <c r="OT117" s="298"/>
      <c r="OU117" s="298"/>
      <c r="OV117" s="298"/>
      <c r="OW117" s="298"/>
      <c r="OX117" s="298"/>
      <c r="OY117" s="298"/>
      <c r="OZ117" s="298"/>
      <c r="PA117" s="298"/>
      <c r="PB117" s="298"/>
      <c r="PC117" s="298"/>
      <c r="PD117" s="298"/>
      <c r="PE117" s="298"/>
      <c r="PF117" s="298"/>
      <c r="PG117" s="298"/>
      <c r="PH117" s="298"/>
      <c r="PI117" s="298"/>
      <c r="PJ117" s="298"/>
      <c r="PK117" s="298"/>
      <c r="PL117" s="298"/>
      <c r="PM117" s="298"/>
      <c r="PN117" s="298"/>
      <c r="PO117" s="298"/>
      <c r="PP117" s="298"/>
      <c r="PQ117" s="298"/>
      <c r="PR117" s="298"/>
      <c r="PS117" s="298"/>
      <c r="PT117" s="298"/>
      <c r="PU117" s="298"/>
      <c r="PV117" s="298"/>
      <c r="PW117" s="298"/>
      <c r="PX117" s="298"/>
      <c r="PY117" s="298"/>
      <c r="PZ117" s="298"/>
      <c r="QA117" s="298"/>
      <c r="QB117" s="298"/>
      <c r="QC117" s="298"/>
      <c r="QD117" s="298"/>
      <c r="QE117" s="298"/>
      <c r="QF117" s="298"/>
      <c r="QG117" s="298"/>
      <c r="QH117" s="298"/>
      <c r="QI117" s="298"/>
      <c r="QJ117" s="298"/>
      <c r="QK117" s="298"/>
      <c r="QL117" s="298"/>
      <c r="QM117" s="298"/>
      <c r="QN117" s="298"/>
      <c r="QO117" s="298"/>
      <c r="QP117" s="298"/>
      <c r="QQ117" s="298"/>
      <c r="QR117" s="298"/>
      <c r="QS117" s="298"/>
      <c r="QT117" s="298"/>
      <c r="QU117" s="298"/>
      <c r="QV117" s="298"/>
      <c r="QW117" s="298"/>
      <c r="QX117" s="298"/>
      <c r="QY117" s="298"/>
      <c r="QZ117" s="298"/>
      <c r="RA117" s="298"/>
      <c r="RB117" s="298"/>
      <c r="RC117" s="298"/>
      <c r="RD117" s="298"/>
      <c r="RE117" s="298"/>
      <c r="RF117" s="298"/>
      <c r="RG117" s="298"/>
      <c r="RH117" s="298"/>
      <c r="RI117" s="298"/>
      <c r="RJ117" s="298"/>
      <c r="RK117" s="298"/>
      <c r="RL117" s="298"/>
      <c r="RM117" s="298"/>
      <c r="RN117" s="298"/>
      <c r="RO117" s="298"/>
      <c r="RP117" s="298"/>
      <c r="RQ117" s="298"/>
      <c r="RR117" s="298"/>
      <c r="RS117" s="298"/>
      <c r="RT117" s="298"/>
      <c r="RU117" s="298"/>
      <c r="RV117" s="298"/>
      <c r="RW117" s="298"/>
      <c r="RX117" s="298"/>
      <c r="RY117" s="298"/>
      <c r="RZ117" s="298"/>
      <c r="SA117" s="298"/>
      <c r="SB117" s="298"/>
      <c r="SC117" s="298"/>
      <c r="SD117" s="298"/>
      <c r="SE117" s="298"/>
      <c r="SF117" s="298"/>
      <c r="SG117" s="298"/>
      <c r="SH117" s="298"/>
      <c r="SI117" s="298"/>
      <c r="SJ117" s="298"/>
      <c r="SK117" s="298"/>
      <c r="SL117" s="298"/>
      <c r="SM117" s="298"/>
      <c r="SN117" s="298"/>
      <c r="SO117" s="298"/>
      <c r="SP117" s="298"/>
      <c r="SQ117" s="298"/>
      <c r="SR117" s="298"/>
      <c r="SS117" s="298"/>
      <c r="ST117" s="298"/>
      <c r="SU117" s="298"/>
      <c r="TB117" s="298"/>
      <c r="TC117" s="298"/>
      <c r="TD117" s="298"/>
      <c r="TE117" s="298"/>
      <c r="TF117" s="298"/>
      <c r="TG117" s="298"/>
      <c r="TH117" s="298"/>
      <c r="TI117" s="298"/>
      <c r="TJ117" s="298"/>
      <c r="TK117" s="298"/>
      <c r="TL117" s="298"/>
      <c r="TM117" s="298"/>
      <c r="TN117" s="298"/>
      <c r="TO117" s="298"/>
      <c r="TP117" s="298"/>
      <c r="TQ117" s="298"/>
      <c r="TR117" s="298"/>
      <c r="TS117" s="298"/>
      <c r="TT117" s="298"/>
      <c r="TU117" s="298"/>
      <c r="TV117" s="298"/>
      <c r="TW117" s="298"/>
      <c r="TX117" s="298"/>
      <c r="TY117" s="298"/>
      <c r="TZ117" s="298"/>
      <c r="UA117" s="298"/>
      <c r="UB117" s="298"/>
      <c r="UC117" s="298"/>
      <c r="UD117" s="298"/>
      <c r="UE117" s="298"/>
      <c r="UF117" s="298"/>
      <c r="UG117" s="298"/>
      <c r="UH117" s="298"/>
      <c r="UI117" s="298"/>
      <c r="UJ117" s="298"/>
      <c r="UK117" s="298"/>
      <c r="UL117" s="298"/>
      <c r="UM117" s="298"/>
      <c r="UN117" s="298"/>
      <c r="UO117" s="298"/>
      <c r="UP117" s="298"/>
      <c r="UQ117" s="298"/>
      <c r="UR117" s="298"/>
      <c r="US117" s="298"/>
      <c r="UT117" s="298"/>
      <c r="UU117" s="298"/>
      <c r="UV117" s="298"/>
      <c r="UW117" s="298"/>
      <c r="UX117" s="298"/>
      <c r="UY117" s="298"/>
      <c r="UZ117" s="298"/>
      <c r="VA117" s="298"/>
      <c r="VB117" s="298"/>
      <c r="VC117" s="298"/>
      <c r="VD117" s="298"/>
      <c r="VE117" s="298"/>
      <c r="VF117" s="298"/>
      <c r="VG117" s="298"/>
      <c r="VH117" s="298"/>
      <c r="VI117" s="298"/>
      <c r="VJ117" s="298"/>
      <c r="VK117" s="298"/>
      <c r="VL117" s="298"/>
      <c r="VM117" s="298"/>
      <c r="VN117" s="298"/>
      <c r="VO117" s="298"/>
      <c r="VP117" s="298"/>
      <c r="VQ117" s="298"/>
      <c r="VR117" s="298"/>
      <c r="VS117" s="298"/>
      <c r="VT117" s="298"/>
      <c r="VU117" s="298"/>
      <c r="VV117" s="298"/>
      <c r="VW117" s="298"/>
      <c r="VX117" s="298"/>
      <c r="VY117" s="298"/>
      <c r="VZ117" s="298"/>
      <c r="WA117" s="298"/>
      <c r="WB117" s="298"/>
      <c r="WC117" s="298"/>
      <c r="WD117" s="298"/>
      <c r="WE117" s="298"/>
      <c r="WF117" s="298"/>
      <c r="WG117" s="298"/>
      <c r="WH117" s="298"/>
      <c r="WI117" s="298"/>
      <c r="WJ117" s="298"/>
      <c r="WK117" s="298"/>
      <c r="WL117" s="298"/>
      <c r="WM117" s="298"/>
      <c r="WN117" s="298"/>
      <c r="WO117" s="298"/>
      <c r="WP117" s="298"/>
      <c r="WQ117" s="298"/>
      <c r="WR117" s="298"/>
      <c r="WS117" s="298"/>
      <c r="WT117" s="298"/>
      <c r="WU117" s="298"/>
      <c r="WV117" s="298"/>
      <c r="WW117" s="298"/>
      <c r="WX117" s="298"/>
      <c r="WY117" s="298"/>
      <c r="WZ117" s="298"/>
      <c r="XA117" s="298"/>
      <c r="XB117" s="298"/>
      <c r="XC117" s="298"/>
      <c r="XD117" s="298"/>
      <c r="XE117" s="298"/>
      <c r="XF117" s="298"/>
      <c r="XG117" s="298"/>
      <c r="XH117" s="298"/>
      <c r="XI117" s="298"/>
      <c r="XJ117" s="298"/>
      <c r="XK117" s="298"/>
      <c r="XL117" s="298"/>
      <c r="XM117" s="298"/>
      <c r="XN117" s="298"/>
      <c r="XO117" s="298"/>
      <c r="XP117" s="298"/>
      <c r="XQ117" s="298"/>
      <c r="XR117" s="298"/>
      <c r="XS117" s="298"/>
      <c r="XT117" s="298"/>
      <c r="XU117" s="298"/>
      <c r="XV117" s="298"/>
      <c r="XW117" s="298"/>
      <c r="XX117" s="298"/>
      <c r="XY117" s="298"/>
      <c r="XZ117" s="298"/>
      <c r="YA117" s="298"/>
      <c r="YB117" s="298"/>
      <c r="YC117" s="298"/>
      <c r="YD117" s="298"/>
      <c r="YE117" s="298"/>
      <c r="YF117" s="298"/>
      <c r="YG117" s="298"/>
      <c r="YH117" s="298"/>
      <c r="YI117" s="298"/>
      <c r="YJ117" s="298"/>
      <c r="YK117" s="298"/>
      <c r="YL117" s="298"/>
      <c r="YM117" s="298"/>
      <c r="YN117" s="298"/>
      <c r="YO117" s="298"/>
      <c r="YP117" s="298"/>
      <c r="YQ117" s="298"/>
      <c r="YR117" s="298"/>
      <c r="YS117" s="298"/>
      <c r="YT117" s="298"/>
      <c r="YU117" s="298"/>
      <c r="YV117" s="298"/>
      <c r="YW117" s="298"/>
      <c r="YX117" s="298"/>
      <c r="YY117" s="298"/>
      <c r="YZ117" s="298"/>
      <c r="ZA117" s="298"/>
      <c r="ZB117" s="298"/>
      <c r="ZC117" s="298"/>
      <c r="ZD117" s="298"/>
      <c r="ZE117" s="298"/>
      <c r="ZF117" s="298"/>
      <c r="ZG117" s="298"/>
      <c r="ZH117" s="298"/>
      <c r="ZI117" s="298"/>
      <c r="ZJ117" s="298"/>
      <c r="ZK117" s="298"/>
      <c r="ZL117" s="298"/>
      <c r="ZM117" s="298"/>
      <c r="ZN117" s="298"/>
      <c r="ZO117" s="298"/>
      <c r="ZP117" s="298"/>
      <c r="ZQ117" s="298"/>
      <c r="ZR117" s="298"/>
      <c r="ZS117" s="298"/>
      <c r="ZT117" s="298"/>
      <c r="ZU117" s="298"/>
      <c r="ZV117" s="298"/>
      <c r="ZW117" s="298"/>
      <c r="ZX117" s="298"/>
      <c r="ZY117" s="298"/>
      <c r="ZZ117" s="298"/>
      <c r="AAA117" s="298"/>
      <c r="AAB117" s="298"/>
      <c r="AAC117" s="298"/>
      <c r="AAD117" s="298"/>
      <c r="AAE117" s="298"/>
      <c r="AAF117" s="298"/>
      <c r="AAG117" s="298"/>
      <c r="AAH117" s="298"/>
      <c r="AAI117" s="298"/>
      <c r="AAJ117" s="298"/>
      <c r="AAK117" s="298"/>
      <c r="AAL117" s="298"/>
      <c r="AAM117" s="298"/>
      <c r="AAN117" s="298"/>
      <c r="AAO117" s="298"/>
      <c r="AAP117" s="298"/>
      <c r="AAQ117" s="298"/>
      <c r="AAR117" s="298"/>
      <c r="AAS117" s="298"/>
      <c r="AAT117" s="298"/>
      <c r="AAU117" s="298"/>
      <c r="AAV117" s="298"/>
      <c r="AAW117" s="298"/>
      <c r="AAX117" s="298"/>
      <c r="AAY117" s="298"/>
      <c r="AAZ117" s="298"/>
      <c r="ABA117" s="298"/>
      <c r="ABB117" s="298"/>
      <c r="ABC117" s="298"/>
      <c r="ABD117" s="298"/>
      <c r="ABE117" s="298"/>
      <c r="ABF117" s="298"/>
      <c r="ABG117" s="298"/>
      <c r="ABH117" s="298"/>
      <c r="ABI117" s="298"/>
      <c r="ABJ117" s="298"/>
      <c r="ABK117" s="298"/>
      <c r="ABL117" s="298"/>
      <c r="ABM117" s="298"/>
      <c r="ABN117" s="298"/>
      <c r="ABO117" s="298"/>
      <c r="ABP117" s="298"/>
      <c r="ABQ117" s="298"/>
      <c r="ABR117" s="298"/>
      <c r="ABS117" s="298"/>
      <c r="ABT117" s="298"/>
      <c r="ABU117" s="298"/>
      <c r="ABV117" s="298"/>
      <c r="ABW117" s="298"/>
      <c r="ABX117" s="298"/>
      <c r="ABY117" s="298"/>
      <c r="ABZ117" s="298"/>
      <c r="ACA117" s="298"/>
      <c r="ACB117" s="298"/>
      <c r="ACC117" s="298"/>
      <c r="ACD117" s="298"/>
      <c r="ACE117" s="298"/>
      <c r="ACF117" s="298"/>
      <c r="ACG117" s="298"/>
      <c r="ACH117" s="298"/>
      <c r="ACI117" s="298"/>
      <c r="ACJ117" s="298"/>
      <c r="ACK117" s="298"/>
      <c r="ACL117" s="298"/>
      <c r="ACM117" s="298"/>
      <c r="ACN117" s="298"/>
      <c r="ACO117" s="298"/>
      <c r="ACP117" s="298"/>
      <c r="ACQ117" s="298"/>
      <c r="ACX117" s="298"/>
      <c r="ACY117" s="298"/>
      <c r="ACZ117" s="298"/>
      <c r="ADA117" s="298"/>
      <c r="ADB117" s="298"/>
      <c r="ADC117" s="298"/>
      <c r="ADD117" s="298"/>
      <c r="ADE117" s="298"/>
      <c r="ADF117" s="298"/>
      <c r="ADG117" s="298"/>
      <c r="ADH117" s="298"/>
      <c r="ADI117" s="298"/>
      <c r="ADJ117" s="298"/>
      <c r="ADK117" s="298"/>
      <c r="ADL117" s="298"/>
      <c r="ADM117" s="298"/>
      <c r="ADN117" s="298"/>
      <c r="ADO117" s="298"/>
      <c r="ADP117" s="298"/>
      <c r="ADQ117" s="298"/>
      <c r="ADR117" s="298"/>
      <c r="ADS117" s="298"/>
      <c r="ADT117" s="298"/>
      <c r="ADU117" s="298"/>
      <c r="ADV117" s="298"/>
      <c r="ADW117" s="298"/>
      <c r="ADX117" s="298"/>
      <c r="ADY117" s="298"/>
      <c r="ADZ117" s="298"/>
      <c r="AEA117" s="298"/>
      <c r="AEB117" s="298"/>
      <c r="AEC117" s="298"/>
      <c r="AED117" s="298"/>
      <c r="AEE117" s="298"/>
      <c r="AEF117" s="298"/>
      <c r="AEG117" s="298"/>
      <c r="AEH117" s="298"/>
      <c r="AEI117" s="298"/>
      <c r="AEJ117" s="298"/>
      <c r="AEK117" s="298"/>
      <c r="AEL117" s="298"/>
      <c r="AEM117" s="298"/>
      <c r="AEN117" s="298"/>
      <c r="AEO117" s="298"/>
      <c r="AEP117" s="298"/>
      <c r="AEQ117" s="298"/>
      <c r="AER117" s="298"/>
      <c r="AES117" s="298"/>
      <c r="AET117" s="298"/>
      <c r="AEU117" s="298"/>
      <c r="AEV117" s="298"/>
      <c r="AEW117" s="298"/>
      <c r="AEX117" s="298"/>
      <c r="AEY117" s="298"/>
      <c r="AEZ117" s="298"/>
      <c r="AFA117" s="298"/>
      <c r="AFB117" s="298"/>
      <c r="AFC117" s="298"/>
      <c r="AFD117" s="298"/>
      <c r="AFE117" s="298"/>
      <c r="AFF117" s="298"/>
      <c r="AFG117" s="298"/>
      <c r="AFH117" s="298"/>
      <c r="AFI117" s="298"/>
      <c r="AFJ117" s="298"/>
      <c r="AFK117" s="298"/>
      <c r="AFL117" s="298"/>
      <c r="AFM117" s="298"/>
      <c r="AFN117" s="298"/>
      <c r="AFO117" s="298"/>
      <c r="AFP117" s="298"/>
      <c r="AFQ117" s="298"/>
      <c r="AFR117" s="298"/>
      <c r="AFS117" s="298"/>
      <c r="AFT117" s="298"/>
      <c r="AFU117" s="298"/>
      <c r="AFV117" s="298"/>
      <c r="AFW117" s="298"/>
      <c r="AFX117" s="298"/>
      <c r="AFY117" s="298"/>
      <c r="AFZ117" s="298"/>
      <c r="AGA117" s="298"/>
      <c r="AGB117" s="298"/>
      <c r="AGC117" s="298"/>
      <c r="AGD117" s="298"/>
      <c r="AGE117" s="298"/>
      <c r="AGF117" s="298"/>
      <c r="AGG117" s="298"/>
      <c r="AGH117" s="298"/>
      <c r="AGI117" s="298"/>
      <c r="AGJ117" s="298"/>
      <c r="AGK117" s="298"/>
      <c r="AGL117" s="298"/>
      <c r="AGM117" s="298"/>
      <c r="AGN117" s="298"/>
      <c r="AGO117" s="298"/>
      <c r="AGP117" s="298"/>
      <c r="AGQ117" s="298"/>
      <c r="AGR117" s="298"/>
      <c r="AGS117" s="298"/>
      <c r="AGT117" s="298"/>
      <c r="AGU117" s="298"/>
      <c r="AGV117" s="298"/>
      <c r="AGW117" s="298"/>
      <c r="AGX117" s="298"/>
      <c r="AGY117" s="298"/>
      <c r="AGZ117" s="298"/>
      <c r="AHA117" s="298"/>
      <c r="AHB117" s="298"/>
      <c r="AHC117" s="298"/>
      <c r="AHD117" s="298"/>
      <c r="AHE117" s="298"/>
      <c r="AHF117" s="298"/>
      <c r="AHG117" s="298"/>
      <c r="AHH117" s="298"/>
      <c r="AHI117" s="298"/>
      <c r="AHJ117" s="298"/>
      <c r="AHK117" s="298"/>
      <c r="AHL117" s="298"/>
      <c r="AHM117" s="298"/>
      <c r="AHN117" s="298"/>
      <c r="AHO117" s="298"/>
      <c r="AHP117" s="298"/>
      <c r="AHQ117" s="298"/>
      <c r="AHR117" s="298"/>
      <c r="AHS117" s="298"/>
      <c r="AHT117" s="298"/>
      <c r="AHU117" s="298"/>
      <c r="AHV117" s="298"/>
      <c r="AHW117" s="298"/>
      <c r="AHX117" s="298"/>
      <c r="AHY117" s="298"/>
      <c r="AHZ117" s="298"/>
      <c r="AIA117" s="298"/>
      <c r="AIB117" s="298"/>
      <c r="AIC117" s="298"/>
      <c r="AID117" s="298"/>
      <c r="AIE117" s="298"/>
      <c r="AIF117" s="298"/>
      <c r="AIG117" s="298"/>
      <c r="AIH117" s="298"/>
      <c r="AII117" s="298"/>
      <c r="AIJ117" s="298"/>
      <c r="AIK117" s="298"/>
      <c r="AIL117" s="298"/>
      <c r="AIM117" s="298"/>
      <c r="AIN117" s="298"/>
      <c r="AIO117" s="298"/>
      <c r="AIP117" s="298"/>
      <c r="AIQ117" s="298"/>
      <c r="AIR117" s="298"/>
      <c r="AIS117" s="298"/>
      <c r="AIT117" s="298"/>
      <c r="AIU117" s="298"/>
      <c r="AIV117" s="298"/>
      <c r="AIW117" s="298"/>
      <c r="AIX117" s="298"/>
      <c r="AIY117" s="298"/>
      <c r="AIZ117" s="298"/>
      <c r="AJA117" s="298"/>
      <c r="AJB117" s="298"/>
      <c r="AJC117" s="298"/>
      <c r="AJD117" s="298"/>
      <c r="AJE117" s="298"/>
      <c r="AJF117" s="298"/>
      <c r="AJG117" s="298"/>
      <c r="AJH117" s="298"/>
      <c r="AJI117" s="298"/>
      <c r="AJJ117" s="298"/>
      <c r="AJK117" s="298"/>
      <c r="AJL117" s="298"/>
      <c r="AJM117" s="298"/>
      <c r="AJN117" s="298"/>
      <c r="AJO117" s="298"/>
      <c r="AJP117" s="298"/>
      <c r="AJQ117" s="298"/>
      <c r="AJR117" s="298"/>
      <c r="AJS117" s="298"/>
      <c r="AJT117" s="298"/>
      <c r="AJU117" s="298"/>
      <c r="AJV117" s="298"/>
      <c r="AJW117" s="298"/>
      <c r="AJX117" s="298"/>
      <c r="AJY117" s="298"/>
      <c r="AJZ117" s="298"/>
      <c r="AKA117" s="298"/>
      <c r="AKB117" s="298"/>
      <c r="AKC117" s="298"/>
      <c r="AKD117" s="298"/>
      <c r="AKE117" s="298"/>
      <c r="AKF117" s="298"/>
      <c r="AKG117" s="298"/>
      <c r="AKH117" s="298"/>
      <c r="AKI117" s="298"/>
      <c r="AKJ117" s="298"/>
      <c r="AKK117" s="298"/>
      <c r="AKL117" s="298"/>
      <c r="AKM117" s="298"/>
      <c r="AKN117" s="298"/>
      <c r="AKO117" s="298"/>
      <c r="AKP117" s="298"/>
      <c r="AKQ117" s="298"/>
      <c r="AKR117" s="298"/>
      <c r="AKS117" s="298"/>
      <c r="AKT117" s="298"/>
      <c r="AKU117" s="298"/>
      <c r="AKV117" s="298"/>
      <c r="AKW117" s="298"/>
      <c r="AKX117" s="298"/>
      <c r="AKY117" s="298"/>
      <c r="AKZ117" s="298"/>
      <c r="ALA117" s="298"/>
      <c r="ALB117" s="298"/>
      <c r="ALC117" s="298"/>
      <c r="ALD117" s="298"/>
      <c r="ALE117" s="298"/>
      <c r="ALF117" s="298"/>
      <c r="ALG117" s="298"/>
      <c r="ALH117" s="298"/>
      <c r="ALI117" s="298"/>
      <c r="ALJ117" s="298"/>
      <c r="ALK117" s="298"/>
      <c r="ALL117" s="298"/>
      <c r="ALM117" s="298"/>
      <c r="ALN117" s="298"/>
      <c r="ALO117" s="298"/>
      <c r="ALP117" s="298"/>
      <c r="ALQ117" s="298"/>
      <c r="ALR117" s="298"/>
      <c r="ALS117" s="298"/>
      <c r="ALT117" s="298"/>
      <c r="ALU117" s="298"/>
      <c r="ALV117" s="298"/>
      <c r="ALW117" s="298"/>
      <c r="ALX117" s="298"/>
      <c r="ALY117" s="298"/>
      <c r="ALZ117" s="298"/>
      <c r="AMA117" s="298"/>
      <c r="AMB117" s="298"/>
      <c r="AMC117" s="298"/>
      <c r="AMD117" s="298"/>
      <c r="AME117" s="298"/>
      <c r="AMF117" s="298"/>
      <c r="AMG117" s="298"/>
      <c r="AMH117" s="298"/>
      <c r="AMI117" s="298"/>
      <c r="AMJ117" s="298"/>
      <c r="AMK117" s="298"/>
      <c r="AML117" s="298"/>
      <c r="AMM117" s="298"/>
      <c r="AMT117" s="298"/>
      <c r="AMU117" s="298"/>
      <c r="AMV117" s="298"/>
      <c r="AMW117" s="298"/>
      <c r="AMX117" s="298"/>
      <c r="AMY117" s="298"/>
      <c r="AMZ117" s="298"/>
      <c r="ANA117" s="298"/>
      <c r="ANB117" s="298"/>
      <c r="ANC117" s="298"/>
      <c r="AND117" s="298"/>
      <c r="ANE117" s="298"/>
      <c r="ANF117" s="298"/>
      <c r="ANG117" s="298"/>
      <c r="ANH117" s="298"/>
      <c r="ANI117" s="298"/>
      <c r="ANJ117" s="298"/>
      <c r="ANK117" s="298"/>
      <c r="ANL117" s="298"/>
      <c r="ANM117" s="298"/>
      <c r="ANN117" s="298"/>
      <c r="ANO117" s="298"/>
      <c r="ANP117" s="298"/>
      <c r="ANQ117" s="298"/>
      <c r="ANR117" s="298"/>
      <c r="ANS117" s="298"/>
      <c r="ANT117" s="298"/>
      <c r="ANU117" s="298"/>
      <c r="ANV117" s="298"/>
      <c r="ANW117" s="298"/>
      <c r="ANX117" s="298"/>
      <c r="ANY117" s="298"/>
      <c r="ANZ117" s="298"/>
      <c r="AOA117" s="298"/>
      <c r="AOB117" s="298"/>
      <c r="AOC117" s="298"/>
      <c r="AOD117" s="298"/>
      <c r="AOE117" s="298"/>
      <c r="AOF117" s="298"/>
      <c r="AOG117" s="298"/>
      <c r="AOH117" s="298"/>
      <c r="AOI117" s="298"/>
      <c r="AOJ117" s="298"/>
      <c r="AOK117" s="298"/>
      <c r="AOL117" s="298"/>
      <c r="AOM117" s="298"/>
      <c r="AON117" s="298"/>
      <c r="AOO117" s="298"/>
      <c r="AOP117" s="298"/>
      <c r="AOQ117" s="298"/>
      <c r="AOR117" s="298"/>
      <c r="AOS117" s="298"/>
      <c r="AOT117" s="298"/>
      <c r="AOU117" s="298"/>
      <c r="AOV117" s="298"/>
      <c r="AOW117" s="298"/>
      <c r="AOX117" s="298"/>
      <c r="AOY117" s="298"/>
      <c r="AOZ117" s="298"/>
      <c r="APA117" s="298"/>
      <c r="APB117" s="298"/>
      <c r="APC117" s="298"/>
      <c r="APD117" s="298"/>
      <c r="APE117" s="298"/>
      <c r="APF117" s="298"/>
      <c r="APG117" s="298"/>
      <c r="APH117" s="298"/>
      <c r="API117" s="298"/>
      <c r="APJ117" s="298"/>
      <c r="APK117" s="298"/>
      <c r="APL117" s="298"/>
      <c r="APM117" s="298"/>
      <c r="APN117" s="298"/>
      <c r="APO117" s="298"/>
      <c r="APP117" s="298"/>
      <c r="APQ117" s="298"/>
      <c r="APR117" s="298"/>
      <c r="APS117" s="298"/>
      <c r="APT117" s="298"/>
      <c r="APU117" s="298"/>
      <c r="APV117" s="298"/>
      <c r="APW117" s="298"/>
      <c r="APX117" s="298"/>
      <c r="APY117" s="298"/>
      <c r="APZ117" s="298"/>
      <c r="AQA117" s="298"/>
      <c r="AQB117" s="298"/>
      <c r="AQC117" s="298"/>
      <c r="AQD117" s="298"/>
      <c r="AQE117" s="298"/>
      <c r="AQF117" s="298"/>
      <c r="AQG117" s="298"/>
      <c r="AQH117" s="298"/>
      <c r="AQI117" s="298"/>
      <c r="AQJ117" s="298"/>
      <c r="AQK117" s="298"/>
      <c r="AQL117" s="298"/>
      <c r="AQM117" s="298"/>
      <c r="AQN117" s="298"/>
      <c r="AQO117" s="298"/>
      <c r="AQP117" s="298"/>
      <c r="AQQ117" s="298"/>
      <c r="AQR117" s="298"/>
      <c r="AQS117" s="298"/>
      <c r="AQT117" s="298"/>
      <c r="AQU117" s="298"/>
      <c r="AQV117" s="298"/>
      <c r="AQW117" s="298"/>
      <c r="AQX117" s="298"/>
      <c r="AQY117" s="298"/>
      <c r="AQZ117" s="298"/>
      <c r="ARA117" s="298"/>
      <c r="ARB117" s="298"/>
      <c r="ARC117" s="298"/>
      <c r="ARD117" s="298"/>
      <c r="ARE117" s="298"/>
      <c r="ARF117" s="298"/>
      <c r="ARG117" s="298"/>
      <c r="ARH117" s="298"/>
      <c r="ARI117" s="298"/>
      <c r="ARJ117" s="298"/>
      <c r="ARK117" s="298"/>
      <c r="ARL117" s="298"/>
      <c r="ARM117" s="298"/>
      <c r="ARN117" s="298"/>
      <c r="ARO117" s="298"/>
      <c r="ARP117" s="298"/>
      <c r="ARQ117" s="298"/>
      <c r="ARR117" s="298"/>
      <c r="ARS117" s="298"/>
      <c r="ART117" s="298"/>
      <c r="ARU117" s="298"/>
      <c r="ARV117" s="298"/>
      <c r="ARW117" s="298"/>
      <c r="ARX117" s="298"/>
      <c r="ARY117" s="298"/>
      <c r="ARZ117" s="298"/>
      <c r="ASA117" s="298"/>
      <c r="ASB117" s="298"/>
      <c r="ASC117" s="298"/>
      <c r="ASD117" s="298"/>
      <c r="ASE117" s="298"/>
      <c r="ASF117" s="298"/>
      <c r="ASG117" s="298"/>
      <c r="ASH117" s="298"/>
      <c r="ASI117" s="298"/>
      <c r="ASJ117" s="298"/>
      <c r="ASK117" s="298"/>
      <c r="ASL117" s="298"/>
      <c r="ASM117" s="298"/>
      <c r="ASN117" s="298"/>
      <c r="ASO117" s="298"/>
      <c r="ASP117" s="298"/>
      <c r="ASQ117" s="298"/>
      <c r="ASR117" s="298"/>
      <c r="ASS117" s="298"/>
      <c r="AST117" s="298"/>
      <c r="ASU117" s="298"/>
      <c r="ASV117" s="298"/>
      <c r="ASW117" s="298"/>
      <c r="ASX117" s="298"/>
      <c r="ASY117" s="298"/>
      <c r="ASZ117" s="298"/>
      <c r="ATA117" s="298"/>
      <c r="ATB117" s="298"/>
      <c r="ATC117" s="298"/>
      <c r="ATD117" s="298"/>
      <c r="ATE117" s="298"/>
      <c r="ATF117" s="298"/>
      <c r="ATG117" s="298"/>
      <c r="ATH117" s="298"/>
      <c r="ATI117" s="298"/>
      <c r="ATJ117" s="298"/>
      <c r="ATK117" s="298"/>
      <c r="ATL117" s="298"/>
      <c r="ATM117" s="298"/>
      <c r="ATN117" s="298"/>
      <c r="ATO117" s="298"/>
      <c r="ATP117" s="298"/>
      <c r="ATQ117" s="298"/>
      <c r="ATR117" s="298"/>
      <c r="ATS117" s="298"/>
      <c r="ATT117" s="298"/>
      <c r="ATU117" s="298"/>
      <c r="ATV117" s="298"/>
      <c r="ATW117" s="298"/>
      <c r="ATX117" s="298"/>
      <c r="ATY117" s="298"/>
      <c r="ATZ117" s="298"/>
      <c r="AUA117" s="298"/>
      <c r="AUB117" s="298"/>
      <c r="AUC117" s="298"/>
      <c r="AUD117" s="298"/>
      <c r="AUE117" s="298"/>
      <c r="AUF117" s="298"/>
      <c r="AUG117" s="298"/>
      <c r="AUH117" s="298"/>
      <c r="AUI117" s="298"/>
      <c r="AUJ117" s="298"/>
      <c r="AUK117" s="298"/>
      <c r="AUL117" s="298"/>
      <c r="AUM117" s="298"/>
      <c r="AUN117" s="298"/>
      <c r="AUO117" s="298"/>
      <c r="AUP117" s="298"/>
      <c r="AUQ117" s="298"/>
      <c r="AUR117" s="298"/>
      <c r="AUS117" s="298"/>
      <c r="AUT117" s="298"/>
      <c r="AUU117" s="298"/>
      <c r="AUV117" s="298"/>
      <c r="AUW117" s="298"/>
      <c r="AUX117" s="298"/>
      <c r="AUY117" s="298"/>
      <c r="AUZ117" s="298"/>
      <c r="AVA117" s="298"/>
      <c r="AVB117" s="298"/>
      <c r="AVC117" s="298"/>
      <c r="AVD117" s="298"/>
      <c r="AVE117" s="298"/>
      <c r="AVF117" s="298"/>
      <c r="AVG117" s="298"/>
      <c r="AVH117" s="298"/>
      <c r="AVI117" s="298"/>
      <c r="AVJ117" s="298"/>
      <c r="AVK117" s="298"/>
      <c r="AVL117" s="298"/>
      <c r="AVM117" s="298"/>
      <c r="AVN117" s="298"/>
      <c r="AVO117" s="298"/>
      <c r="AVP117" s="298"/>
      <c r="AVQ117" s="298"/>
      <c r="AVR117" s="298"/>
      <c r="AVS117" s="298"/>
      <c r="AVT117" s="298"/>
      <c r="AVU117" s="298"/>
      <c r="AVV117" s="298"/>
      <c r="AVW117" s="298"/>
      <c r="AVX117" s="298"/>
      <c r="AVY117" s="298"/>
      <c r="AVZ117" s="298"/>
      <c r="AWA117" s="298"/>
      <c r="AWB117" s="298"/>
      <c r="AWC117" s="298"/>
      <c r="AWD117" s="298"/>
      <c r="AWE117" s="298"/>
      <c r="AWF117" s="298"/>
      <c r="AWG117" s="298"/>
      <c r="AWH117" s="298"/>
      <c r="AWI117" s="298"/>
      <c r="AWP117" s="298"/>
      <c r="AWQ117" s="298"/>
      <c r="AWR117" s="298"/>
      <c r="AWS117" s="298"/>
      <c r="AWT117" s="298"/>
      <c r="AWU117" s="298"/>
      <c r="AWV117" s="298"/>
      <c r="AWW117" s="298"/>
      <c r="AWX117" s="298"/>
      <c r="AWY117" s="298"/>
      <c r="AWZ117" s="298"/>
      <c r="AXA117" s="298"/>
      <c r="AXB117" s="298"/>
      <c r="AXC117" s="298"/>
      <c r="AXD117" s="298"/>
      <c r="AXE117" s="298"/>
      <c r="AXF117" s="298"/>
      <c r="AXG117" s="298"/>
      <c r="AXH117" s="298"/>
      <c r="AXI117" s="298"/>
      <c r="AXJ117" s="298"/>
      <c r="AXK117" s="298"/>
      <c r="AXL117" s="298"/>
      <c r="AXM117" s="298"/>
      <c r="AXN117" s="298"/>
      <c r="AXO117" s="298"/>
      <c r="AXP117" s="298"/>
      <c r="AXQ117" s="298"/>
      <c r="AXR117" s="298"/>
      <c r="AXS117" s="298"/>
      <c r="AXT117" s="298"/>
      <c r="AXU117" s="298"/>
      <c r="AXV117" s="298"/>
      <c r="AXW117" s="298"/>
      <c r="AXX117" s="298"/>
      <c r="AXY117" s="298"/>
      <c r="AXZ117" s="298"/>
      <c r="AYA117" s="298"/>
      <c r="AYB117" s="298"/>
      <c r="AYC117" s="298"/>
      <c r="AYD117" s="298"/>
      <c r="AYE117" s="298"/>
      <c r="AYF117" s="298"/>
      <c r="AYG117" s="298"/>
      <c r="AYH117" s="298"/>
      <c r="AYI117" s="298"/>
      <c r="AYJ117" s="298"/>
      <c r="AYK117" s="298"/>
      <c r="AYL117" s="298"/>
      <c r="AYM117" s="298"/>
      <c r="AYN117" s="298"/>
      <c r="AYO117" s="298"/>
      <c r="AYP117" s="298"/>
      <c r="AYQ117" s="298"/>
      <c r="AYR117" s="298"/>
      <c r="AYS117" s="298"/>
      <c r="AYT117" s="298"/>
      <c r="AYU117" s="298"/>
      <c r="AYV117" s="298"/>
      <c r="AYW117" s="298"/>
      <c r="AYX117" s="298"/>
      <c r="AYY117" s="298"/>
      <c r="AYZ117" s="298"/>
      <c r="AZA117" s="298"/>
      <c r="AZB117" s="298"/>
      <c r="AZC117" s="298"/>
      <c r="AZD117" s="298"/>
      <c r="AZE117" s="298"/>
      <c r="AZF117" s="298"/>
      <c r="AZG117" s="298"/>
      <c r="AZH117" s="298"/>
      <c r="AZI117" s="298"/>
      <c r="AZJ117" s="298"/>
      <c r="AZK117" s="298"/>
      <c r="AZL117" s="298"/>
      <c r="AZM117" s="298"/>
      <c r="AZN117" s="298"/>
      <c r="AZO117" s="298"/>
      <c r="AZP117" s="298"/>
      <c r="AZQ117" s="298"/>
      <c r="AZR117" s="298"/>
      <c r="AZS117" s="298"/>
      <c r="AZT117" s="298"/>
      <c r="AZU117" s="298"/>
      <c r="AZV117" s="298"/>
      <c r="AZW117" s="298"/>
      <c r="AZX117" s="298"/>
      <c r="AZY117" s="298"/>
      <c r="AZZ117" s="298"/>
      <c r="BAA117" s="298"/>
      <c r="BAB117" s="298"/>
      <c r="BAC117" s="298"/>
      <c r="BAD117" s="298"/>
      <c r="BAE117" s="298"/>
      <c r="BAF117" s="298"/>
      <c r="BAG117" s="298"/>
      <c r="BAH117" s="298"/>
      <c r="BAI117" s="298"/>
      <c r="BAJ117" s="298"/>
      <c r="BAK117" s="298"/>
      <c r="BAL117" s="298"/>
      <c r="BAM117" s="298"/>
      <c r="BAN117" s="298"/>
      <c r="BAO117" s="298"/>
      <c r="BAP117" s="298"/>
      <c r="BAQ117" s="298"/>
      <c r="BAR117" s="298"/>
      <c r="BAS117" s="298"/>
      <c r="BAT117" s="298"/>
      <c r="BAU117" s="298"/>
      <c r="BAV117" s="298"/>
      <c r="BAW117" s="298"/>
      <c r="BAX117" s="298"/>
      <c r="BAY117" s="298"/>
      <c r="BAZ117" s="298"/>
      <c r="BBA117" s="298"/>
      <c r="BBB117" s="298"/>
      <c r="BBC117" s="298"/>
      <c r="BBD117" s="298"/>
      <c r="BBE117" s="298"/>
      <c r="BBF117" s="298"/>
      <c r="BBG117" s="298"/>
      <c r="BBH117" s="298"/>
      <c r="BBI117" s="298"/>
      <c r="BBJ117" s="298"/>
      <c r="BBK117" s="298"/>
      <c r="BBL117" s="298"/>
      <c r="BBM117" s="298"/>
      <c r="BBN117" s="298"/>
      <c r="BBO117" s="298"/>
      <c r="BBP117" s="298"/>
      <c r="BBQ117" s="298"/>
      <c r="BBR117" s="298"/>
      <c r="BBS117" s="298"/>
      <c r="BBT117" s="298"/>
      <c r="BBU117" s="298"/>
      <c r="BBV117" s="298"/>
      <c r="BBW117" s="298"/>
      <c r="BBX117" s="298"/>
      <c r="BBY117" s="298"/>
      <c r="BBZ117" s="298"/>
      <c r="BCA117" s="298"/>
      <c r="BCB117" s="298"/>
      <c r="BCC117" s="298"/>
      <c r="BCD117" s="298"/>
      <c r="BCE117" s="298"/>
      <c r="BCF117" s="298"/>
      <c r="BCG117" s="298"/>
      <c r="BCH117" s="298"/>
      <c r="BCI117" s="298"/>
      <c r="BCJ117" s="298"/>
      <c r="BCK117" s="298"/>
      <c r="BCL117" s="298"/>
      <c r="BCM117" s="298"/>
      <c r="BCN117" s="298"/>
      <c r="BCO117" s="298"/>
      <c r="BCP117" s="298"/>
      <c r="BCQ117" s="298"/>
      <c r="BCR117" s="298"/>
      <c r="BCS117" s="298"/>
      <c r="BCT117" s="298"/>
      <c r="BCU117" s="298"/>
      <c r="BCV117" s="298"/>
      <c r="BCW117" s="298"/>
      <c r="BCX117" s="298"/>
      <c r="BCY117" s="298"/>
      <c r="BCZ117" s="298"/>
      <c r="BDA117" s="298"/>
      <c r="BDB117" s="298"/>
      <c r="BDC117" s="298"/>
      <c r="BDD117" s="298"/>
      <c r="BDE117" s="298"/>
      <c r="BDF117" s="298"/>
      <c r="BDG117" s="298"/>
      <c r="BDH117" s="298"/>
      <c r="BDI117" s="298"/>
      <c r="BDJ117" s="298"/>
      <c r="BDK117" s="298"/>
      <c r="BDL117" s="298"/>
      <c r="BDM117" s="298"/>
      <c r="BDN117" s="298"/>
      <c r="BDO117" s="298"/>
      <c r="BDP117" s="298"/>
      <c r="BDQ117" s="298"/>
      <c r="BDR117" s="298"/>
      <c r="BDS117" s="298"/>
      <c r="BDT117" s="298"/>
      <c r="BDU117" s="298"/>
      <c r="BDV117" s="298"/>
      <c r="BDW117" s="298"/>
      <c r="BDX117" s="298"/>
      <c r="BDY117" s="298"/>
      <c r="BDZ117" s="298"/>
      <c r="BEA117" s="298"/>
      <c r="BEB117" s="298"/>
      <c r="BEC117" s="298"/>
      <c r="BED117" s="298"/>
      <c r="BEE117" s="298"/>
      <c r="BEF117" s="298"/>
      <c r="BEG117" s="298"/>
      <c r="BEH117" s="298"/>
      <c r="BEI117" s="298"/>
      <c r="BEJ117" s="298"/>
      <c r="BEK117" s="298"/>
      <c r="BEL117" s="298"/>
      <c r="BEM117" s="298"/>
      <c r="BEN117" s="298"/>
      <c r="BEO117" s="298"/>
      <c r="BEP117" s="298"/>
      <c r="BEQ117" s="298"/>
      <c r="BER117" s="298"/>
      <c r="BES117" s="298"/>
      <c r="BET117" s="298"/>
      <c r="BEU117" s="298"/>
      <c r="BEV117" s="298"/>
      <c r="BEW117" s="298"/>
      <c r="BEX117" s="298"/>
      <c r="BEY117" s="298"/>
      <c r="BEZ117" s="298"/>
      <c r="BFA117" s="298"/>
      <c r="BFB117" s="298"/>
      <c r="BFC117" s="298"/>
      <c r="BFD117" s="298"/>
      <c r="BFE117" s="298"/>
      <c r="BFF117" s="298"/>
      <c r="BFG117" s="298"/>
      <c r="BFH117" s="298"/>
      <c r="BFI117" s="298"/>
      <c r="BFJ117" s="298"/>
      <c r="BFK117" s="298"/>
      <c r="BFL117" s="298"/>
      <c r="BFM117" s="298"/>
      <c r="BFN117" s="298"/>
      <c r="BFO117" s="298"/>
      <c r="BFP117" s="298"/>
      <c r="BFQ117" s="298"/>
      <c r="BFR117" s="298"/>
      <c r="BFS117" s="298"/>
      <c r="BFT117" s="298"/>
      <c r="BFU117" s="298"/>
      <c r="BFV117" s="298"/>
      <c r="BFW117" s="298"/>
      <c r="BFX117" s="298"/>
      <c r="BFY117" s="298"/>
      <c r="BFZ117" s="298"/>
      <c r="BGA117" s="298"/>
      <c r="BGB117" s="298"/>
      <c r="BGC117" s="298"/>
      <c r="BGD117" s="298"/>
      <c r="BGE117" s="298"/>
      <c r="BGL117" s="298"/>
      <c r="BGM117" s="298"/>
      <c r="BGN117" s="298"/>
      <c r="BGO117" s="298"/>
      <c r="BGP117" s="298"/>
      <c r="BGQ117" s="298"/>
      <c r="BGR117" s="298"/>
      <c r="BGS117" s="298"/>
      <c r="BGT117" s="298"/>
      <c r="BGU117" s="298"/>
      <c r="BGV117" s="298"/>
      <c r="BGW117" s="298"/>
      <c r="BGX117" s="298"/>
      <c r="BGY117" s="298"/>
      <c r="BGZ117" s="298"/>
      <c r="BHA117" s="298"/>
      <c r="BHB117" s="298"/>
      <c r="BHC117" s="298"/>
      <c r="BHD117" s="298"/>
      <c r="BHE117" s="298"/>
      <c r="BHF117" s="298"/>
      <c r="BHG117" s="298"/>
      <c r="BHH117" s="298"/>
      <c r="BHI117" s="298"/>
      <c r="BHJ117" s="298"/>
      <c r="BHK117" s="298"/>
      <c r="BHL117" s="298"/>
      <c r="BHM117" s="298"/>
      <c r="BHN117" s="298"/>
      <c r="BHO117" s="298"/>
      <c r="BHP117" s="298"/>
      <c r="BHQ117" s="298"/>
      <c r="BHR117" s="298"/>
      <c r="BHS117" s="298"/>
      <c r="BHT117" s="298"/>
      <c r="BHU117" s="298"/>
      <c r="BHV117" s="298"/>
      <c r="BHW117" s="298"/>
      <c r="BHX117" s="298"/>
      <c r="BHY117" s="298"/>
      <c r="BHZ117" s="298"/>
      <c r="BIA117" s="298"/>
      <c r="BIB117" s="298"/>
      <c r="BIC117" s="298"/>
      <c r="BID117" s="298"/>
      <c r="BIE117" s="298"/>
      <c r="BIF117" s="298"/>
      <c r="BIG117" s="298"/>
      <c r="BIH117" s="298"/>
      <c r="BII117" s="298"/>
      <c r="BIJ117" s="298"/>
      <c r="BIK117" s="298"/>
      <c r="BIL117" s="298"/>
      <c r="BIM117" s="298"/>
      <c r="BIN117" s="298"/>
      <c r="BIO117" s="298"/>
      <c r="BIP117" s="298"/>
      <c r="BIQ117" s="298"/>
      <c r="BIR117" s="298"/>
      <c r="BIS117" s="298"/>
      <c r="BIT117" s="298"/>
      <c r="BIU117" s="298"/>
      <c r="BIV117" s="298"/>
      <c r="BIW117" s="298"/>
      <c r="BIX117" s="298"/>
      <c r="BIY117" s="298"/>
      <c r="BIZ117" s="298"/>
      <c r="BJA117" s="298"/>
      <c r="BJB117" s="298"/>
      <c r="BJC117" s="298"/>
      <c r="BJD117" s="298"/>
      <c r="BJE117" s="298"/>
      <c r="BJF117" s="298"/>
      <c r="BJG117" s="298"/>
      <c r="BJH117" s="298"/>
      <c r="BJI117" s="298"/>
      <c r="BJJ117" s="298"/>
      <c r="BJK117" s="298"/>
      <c r="BJL117" s="298"/>
      <c r="BJM117" s="298"/>
      <c r="BJN117" s="298"/>
      <c r="BJO117" s="298"/>
      <c r="BJP117" s="298"/>
      <c r="BJQ117" s="298"/>
      <c r="BJR117" s="298"/>
      <c r="BJS117" s="298"/>
      <c r="BJT117" s="298"/>
      <c r="BJU117" s="298"/>
      <c r="BJV117" s="298"/>
      <c r="BJW117" s="298"/>
      <c r="BJX117" s="298"/>
      <c r="BJY117" s="298"/>
      <c r="BJZ117" s="298"/>
      <c r="BKA117" s="298"/>
      <c r="BKB117" s="298"/>
      <c r="BKC117" s="298"/>
      <c r="BKD117" s="298"/>
      <c r="BKE117" s="298"/>
      <c r="BKF117" s="298"/>
      <c r="BKG117" s="298"/>
      <c r="BKH117" s="298"/>
      <c r="BKI117" s="298"/>
      <c r="BKJ117" s="298"/>
      <c r="BKK117" s="298"/>
      <c r="BKL117" s="298"/>
      <c r="BKM117" s="298"/>
      <c r="BKN117" s="298"/>
      <c r="BKO117" s="298"/>
      <c r="BKP117" s="298"/>
      <c r="BKQ117" s="298"/>
      <c r="BKR117" s="298"/>
      <c r="BKS117" s="298"/>
      <c r="BKT117" s="298"/>
      <c r="BKU117" s="298"/>
      <c r="BKV117" s="298"/>
      <c r="BKW117" s="298"/>
      <c r="BKX117" s="298"/>
      <c r="BKY117" s="298"/>
      <c r="BKZ117" s="298"/>
      <c r="BLA117" s="298"/>
      <c r="BLB117" s="298"/>
      <c r="BLC117" s="298"/>
      <c r="BLD117" s="298"/>
      <c r="BLE117" s="298"/>
      <c r="BLF117" s="298"/>
      <c r="BLG117" s="298"/>
      <c r="BLH117" s="298"/>
      <c r="BLI117" s="298"/>
      <c r="BLJ117" s="298"/>
      <c r="BLK117" s="298"/>
      <c r="BLL117" s="298"/>
      <c r="BLM117" s="298"/>
      <c r="BLN117" s="298"/>
      <c r="BLO117" s="298"/>
      <c r="BLP117" s="298"/>
      <c r="BLQ117" s="298"/>
      <c r="BLR117" s="298"/>
      <c r="BLS117" s="298"/>
      <c r="BLT117" s="298"/>
      <c r="BLU117" s="298"/>
      <c r="BLV117" s="298"/>
      <c r="BLW117" s="298"/>
      <c r="BLX117" s="298"/>
      <c r="BLY117" s="298"/>
      <c r="BLZ117" s="298"/>
      <c r="BMA117" s="298"/>
      <c r="BMB117" s="298"/>
      <c r="BMC117" s="298"/>
      <c r="BMD117" s="298"/>
      <c r="BME117" s="298"/>
      <c r="BMF117" s="298"/>
      <c r="BMG117" s="298"/>
      <c r="BMH117" s="298"/>
      <c r="BMI117" s="298"/>
      <c r="BMJ117" s="298"/>
      <c r="BMK117" s="298"/>
      <c r="BML117" s="298"/>
      <c r="BMM117" s="298"/>
      <c r="BMN117" s="298"/>
      <c r="BMO117" s="298"/>
      <c r="BMP117" s="298"/>
      <c r="BMQ117" s="298"/>
      <c r="BMR117" s="298"/>
      <c r="BMS117" s="298"/>
      <c r="BMT117" s="298"/>
      <c r="BMU117" s="298"/>
      <c r="BMV117" s="298"/>
      <c r="BMW117" s="298"/>
      <c r="BMX117" s="298"/>
      <c r="BMY117" s="298"/>
      <c r="BMZ117" s="298"/>
      <c r="BNA117" s="298"/>
      <c r="BNB117" s="298"/>
      <c r="BNC117" s="298"/>
      <c r="BND117" s="298"/>
      <c r="BNE117" s="298"/>
      <c r="BNF117" s="298"/>
      <c r="BNG117" s="298"/>
      <c r="BNH117" s="298"/>
      <c r="BNI117" s="298"/>
      <c r="BNJ117" s="298"/>
      <c r="BNK117" s="298"/>
      <c r="BNL117" s="298"/>
      <c r="BNM117" s="298"/>
      <c r="BNN117" s="298"/>
      <c r="BNO117" s="298"/>
      <c r="BNP117" s="298"/>
      <c r="BNQ117" s="298"/>
      <c r="BNR117" s="298"/>
      <c r="BNS117" s="298"/>
      <c r="BNT117" s="298"/>
      <c r="BNU117" s="298"/>
      <c r="BNV117" s="298"/>
      <c r="BNW117" s="298"/>
      <c r="BNX117" s="298"/>
      <c r="BNY117" s="298"/>
      <c r="BNZ117" s="298"/>
      <c r="BOA117" s="298"/>
      <c r="BOB117" s="298"/>
      <c r="BOC117" s="298"/>
      <c r="BOD117" s="298"/>
      <c r="BOE117" s="298"/>
      <c r="BOF117" s="298"/>
      <c r="BOG117" s="298"/>
      <c r="BOH117" s="298"/>
      <c r="BOI117" s="298"/>
      <c r="BOJ117" s="298"/>
      <c r="BOK117" s="298"/>
      <c r="BOL117" s="298"/>
      <c r="BOM117" s="298"/>
      <c r="BON117" s="298"/>
      <c r="BOO117" s="298"/>
      <c r="BOP117" s="298"/>
      <c r="BOQ117" s="298"/>
      <c r="BOR117" s="298"/>
      <c r="BOS117" s="298"/>
      <c r="BOT117" s="298"/>
      <c r="BOU117" s="298"/>
      <c r="BOV117" s="298"/>
      <c r="BOW117" s="298"/>
      <c r="BOX117" s="298"/>
      <c r="BOY117" s="298"/>
      <c r="BOZ117" s="298"/>
      <c r="BPA117" s="298"/>
      <c r="BPB117" s="298"/>
      <c r="BPC117" s="298"/>
      <c r="BPD117" s="298"/>
      <c r="BPE117" s="298"/>
      <c r="BPF117" s="298"/>
      <c r="BPG117" s="298"/>
      <c r="BPH117" s="298"/>
      <c r="BPI117" s="298"/>
      <c r="BPJ117" s="298"/>
      <c r="BPK117" s="298"/>
      <c r="BPL117" s="298"/>
      <c r="BPM117" s="298"/>
      <c r="BPN117" s="298"/>
      <c r="BPO117" s="298"/>
      <c r="BPP117" s="298"/>
      <c r="BPQ117" s="298"/>
      <c r="BPR117" s="298"/>
      <c r="BPS117" s="298"/>
      <c r="BPT117" s="298"/>
      <c r="BPU117" s="298"/>
      <c r="BPV117" s="298"/>
      <c r="BPW117" s="298"/>
      <c r="BPX117" s="298"/>
      <c r="BPY117" s="298"/>
      <c r="BPZ117" s="298"/>
      <c r="BQA117" s="298"/>
      <c r="BQH117" s="298"/>
      <c r="BQI117" s="298"/>
      <c r="BQJ117" s="298"/>
      <c r="BQK117" s="298"/>
      <c r="BQL117" s="298"/>
      <c r="BQM117" s="298"/>
      <c r="BQN117" s="298"/>
      <c r="BQO117" s="298"/>
      <c r="BQP117" s="298"/>
      <c r="BQQ117" s="298"/>
      <c r="BQR117" s="298"/>
      <c r="BQS117" s="298"/>
      <c r="BQT117" s="298"/>
      <c r="BQU117" s="298"/>
      <c r="BQV117" s="298"/>
      <c r="BQW117" s="298"/>
      <c r="BQX117" s="298"/>
      <c r="BQY117" s="298"/>
      <c r="BQZ117" s="298"/>
      <c r="BRA117" s="298"/>
      <c r="BRB117" s="298"/>
      <c r="BRC117" s="298"/>
      <c r="BRD117" s="298"/>
      <c r="BRE117" s="298"/>
      <c r="BRF117" s="298"/>
      <c r="BRG117" s="298"/>
      <c r="BRH117" s="298"/>
      <c r="BRI117" s="298"/>
      <c r="BRJ117" s="298"/>
      <c r="BRK117" s="298"/>
      <c r="BRL117" s="298"/>
      <c r="BRM117" s="298"/>
      <c r="BRN117" s="298"/>
      <c r="BRO117" s="298"/>
      <c r="BRP117" s="298"/>
      <c r="BRQ117" s="298"/>
      <c r="BRR117" s="298"/>
      <c r="BRS117" s="298"/>
      <c r="BRT117" s="298"/>
      <c r="BRU117" s="298"/>
      <c r="BRV117" s="298"/>
      <c r="BRW117" s="298"/>
      <c r="BRX117" s="298"/>
      <c r="BRY117" s="298"/>
      <c r="BRZ117" s="298"/>
      <c r="BSA117" s="298"/>
      <c r="BSB117" s="298"/>
      <c r="BSC117" s="298"/>
      <c r="BSD117" s="298"/>
      <c r="BSE117" s="298"/>
      <c r="BSF117" s="298"/>
      <c r="BSG117" s="298"/>
      <c r="BSH117" s="298"/>
      <c r="BSI117" s="298"/>
      <c r="BSJ117" s="298"/>
      <c r="BSK117" s="298"/>
      <c r="BSL117" s="298"/>
      <c r="BSM117" s="298"/>
      <c r="BSN117" s="298"/>
      <c r="BSO117" s="298"/>
      <c r="BSP117" s="298"/>
      <c r="BSQ117" s="298"/>
      <c r="BSR117" s="298"/>
      <c r="BSS117" s="298"/>
      <c r="BST117" s="298"/>
      <c r="BSU117" s="298"/>
      <c r="BSV117" s="298"/>
      <c r="BSW117" s="298"/>
      <c r="BSX117" s="298"/>
      <c r="BSY117" s="298"/>
      <c r="BSZ117" s="298"/>
      <c r="BTA117" s="298"/>
      <c r="BTB117" s="298"/>
      <c r="BTC117" s="298"/>
      <c r="BTD117" s="298"/>
      <c r="BTE117" s="298"/>
      <c r="BTF117" s="298"/>
      <c r="BTG117" s="298"/>
      <c r="BTH117" s="298"/>
      <c r="BTI117" s="298"/>
      <c r="BTJ117" s="298"/>
      <c r="BTK117" s="298"/>
      <c r="BTL117" s="298"/>
      <c r="BTM117" s="298"/>
      <c r="BTN117" s="298"/>
      <c r="BTO117" s="298"/>
      <c r="BTP117" s="298"/>
      <c r="BTQ117" s="298"/>
      <c r="BTR117" s="298"/>
      <c r="BTS117" s="298"/>
      <c r="BTT117" s="298"/>
      <c r="BTU117" s="298"/>
      <c r="BTV117" s="298"/>
      <c r="BTW117" s="298"/>
      <c r="BTX117" s="298"/>
      <c r="BTY117" s="298"/>
      <c r="BTZ117" s="298"/>
      <c r="BUA117" s="298"/>
      <c r="BUB117" s="298"/>
      <c r="BUC117" s="298"/>
      <c r="BUD117" s="298"/>
      <c r="BUE117" s="298"/>
      <c r="BUF117" s="298"/>
      <c r="BUG117" s="298"/>
      <c r="BUH117" s="298"/>
      <c r="BUI117" s="298"/>
      <c r="BUJ117" s="298"/>
      <c r="BUK117" s="298"/>
      <c r="BUL117" s="298"/>
      <c r="BUM117" s="298"/>
      <c r="BUN117" s="298"/>
      <c r="BUO117" s="298"/>
      <c r="BUP117" s="298"/>
      <c r="BUQ117" s="298"/>
      <c r="BUR117" s="298"/>
      <c r="BUS117" s="298"/>
      <c r="BUT117" s="298"/>
      <c r="BUU117" s="298"/>
      <c r="BUV117" s="298"/>
      <c r="BUW117" s="298"/>
      <c r="BUX117" s="298"/>
      <c r="BUY117" s="298"/>
      <c r="BUZ117" s="298"/>
      <c r="BVA117" s="298"/>
      <c r="BVB117" s="298"/>
      <c r="BVC117" s="298"/>
      <c r="BVD117" s="298"/>
      <c r="BVE117" s="298"/>
      <c r="BVF117" s="298"/>
      <c r="BVG117" s="298"/>
      <c r="BVH117" s="298"/>
      <c r="BVI117" s="298"/>
      <c r="BVJ117" s="298"/>
      <c r="BVK117" s="298"/>
      <c r="BVL117" s="298"/>
      <c r="BVM117" s="298"/>
      <c r="BVN117" s="298"/>
      <c r="BVO117" s="298"/>
      <c r="BVP117" s="298"/>
      <c r="BVQ117" s="298"/>
      <c r="BVR117" s="298"/>
      <c r="BVS117" s="298"/>
      <c r="BVT117" s="298"/>
      <c r="BVU117" s="298"/>
      <c r="BVV117" s="298"/>
      <c r="BVW117" s="298"/>
      <c r="BVX117" s="298"/>
      <c r="BVY117" s="298"/>
      <c r="BVZ117" s="298"/>
      <c r="BWA117" s="298"/>
      <c r="BWB117" s="298"/>
      <c r="BWC117" s="298"/>
      <c r="BWD117" s="298"/>
      <c r="BWE117" s="298"/>
      <c r="BWF117" s="298"/>
      <c r="BWG117" s="298"/>
      <c r="BWH117" s="298"/>
      <c r="BWI117" s="298"/>
      <c r="BWJ117" s="298"/>
      <c r="BWK117" s="298"/>
      <c r="BWL117" s="298"/>
      <c r="BWM117" s="298"/>
      <c r="BWN117" s="298"/>
      <c r="BWO117" s="298"/>
      <c r="BWP117" s="298"/>
      <c r="BWQ117" s="298"/>
      <c r="BWR117" s="298"/>
      <c r="BWS117" s="298"/>
      <c r="BWT117" s="298"/>
      <c r="BWU117" s="298"/>
      <c r="BWV117" s="298"/>
      <c r="BWW117" s="298"/>
      <c r="BWX117" s="298"/>
      <c r="BWY117" s="298"/>
      <c r="BWZ117" s="298"/>
      <c r="BXA117" s="298"/>
      <c r="BXB117" s="298"/>
      <c r="BXC117" s="298"/>
      <c r="BXD117" s="298"/>
      <c r="BXE117" s="298"/>
      <c r="BXF117" s="298"/>
      <c r="BXG117" s="298"/>
      <c r="BXH117" s="298"/>
      <c r="BXI117" s="298"/>
      <c r="BXJ117" s="298"/>
      <c r="BXK117" s="298"/>
      <c r="BXL117" s="298"/>
      <c r="BXM117" s="298"/>
      <c r="BXN117" s="298"/>
      <c r="BXO117" s="298"/>
      <c r="BXP117" s="298"/>
      <c r="BXQ117" s="298"/>
      <c r="BXR117" s="298"/>
      <c r="BXS117" s="298"/>
      <c r="BXT117" s="298"/>
      <c r="BXU117" s="298"/>
      <c r="BXV117" s="298"/>
      <c r="BXW117" s="298"/>
      <c r="BXX117" s="298"/>
      <c r="BXY117" s="298"/>
      <c r="BXZ117" s="298"/>
      <c r="BYA117" s="298"/>
      <c r="BYB117" s="298"/>
      <c r="BYC117" s="298"/>
      <c r="BYD117" s="298"/>
      <c r="BYE117" s="298"/>
      <c r="BYF117" s="298"/>
      <c r="BYG117" s="298"/>
      <c r="BYH117" s="298"/>
      <c r="BYI117" s="298"/>
      <c r="BYJ117" s="298"/>
      <c r="BYK117" s="298"/>
      <c r="BYL117" s="298"/>
      <c r="BYM117" s="298"/>
      <c r="BYN117" s="298"/>
      <c r="BYO117" s="298"/>
      <c r="BYP117" s="298"/>
      <c r="BYQ117" s="298"/>
      <c r="BYR117" s="298"/>
      <c r="BYS117" s="298"/>
      <c r="BYT117" s="298"/>
      <c r="BYU117" s="298"/>
      <c r="BYV117" s="298"/>
      <c r="BYW117" s="298"/>
      <c r="BYX117" s="298"/>
      <c r="BYY117" s="298"/>
      <c r="BYZ117" s="298"/>
      <c r="BZA117" s="298"/>
      <c r="BZB117" s="298"/>
      <c r="BZC117" s="298"/>
      <c r="BZD117" s="298"/>
      <c r="BZE117" s="298"/>
      <c r="BZF117" s="298"/>
      <c r="BZG117" s="298"/>
      <c r="BZH117" s="298"/>
      <c r="BZI117" s="298"/>
      <c r="BZJ117" s="298"/>
      <c r="BZK117" s="298"/>
      <c r="BZL117" s="298"/>
      <c r="BZM117" s="298"/>
      <c r="BZN117" s="298"/>
      <c r="BZO117" s="298"/>
      <c r="BZP117" s="298"/>
      <c r="BZQ117" s="298"/>
      <c r="BZR117" s="298"/>
      <c r="BZS117" s="298"/>
      <c r="BZT117" s="298"/>
      <c r="BZU117" s="298"/>
      <c r="BZV117" s="298"/>
      <c r="BZW117" s="298"/>
      <c r="CAD117" s="298"/>
      <c r="CAE117" s="298"/>
      <c r="CAF117" s="298"/>
      <c r="CAG117" s="298"/>
      <c r="CAH117" s="298"/>
      <c r="CAI117" s="298"/>
      <c r="CAJ117" s="298"/>
      <c r="CAK117" s="298"/>
      <c r="CAL117" s="298"/>
      <c r="CAM117" s="298"/>
      <c r="CAN117" s="298"/>
      <c r="CAO117" s="298"/>
      <c r="CAP117" s="298"/>
      <c r="CAQ117" s="298"/>
      <c r="CAR117" s="298"/>
      <c r="CAS117" s="298"/>
      <c r="CAT117" s="298"/>
      <c r="CAU117" s="298"/>
      <c r="CAV117" s="298"/>
      <c r="CAW117" s="298"/>
      <c r="CAX117" s="298"/>
      <c r="CAY117" s="298"/>
      <c r="CAZ117" s="298"/>
      <c r="CBA117" s="298"/>
      <c r="CBB117" s="298"/>
      <c r="CBC117" s="298"/>
      <c r="CBD117" s="298"/>
      <c r="CBE117" s="298"/>
      <c r="CBF117" s="298"/>
      <c r="CBG117" s="298"/>
      <c r="CBH117" s="298"/>
      <c r="CBI117" s="298"/>
      <c r="CBJ117" s="298"/>
      <c r="CBK117" s="298"/>
      <c r="CBL117" s="298"/>
      <c r="CBM117" s="298"/>
      <c r="CBN117" s="298"/>
      <c r="CBO117" s="298"/>
      <c r="CBP117" s="298"/>
      <c r="CBQ117" s="298"/>
      <c r="CBR117" s="298"/>
      <c r="CBS117" s="298"/>
      <c r="CBT117" s="298"/>
      <c r="CBU117" s="298"/>
      <c r="CBV117" s="298"/>
      <c r="CBW117" s="298"/>
      <c r="CBX117" s="298"/>
      <c r="CBY117" s="298"/>
      <c r="CBZ117" s="298"/>
      <c r="CCA117" s="298"/>
      <c r="CCB117" s="298"/>
      <c r="CCC117" s="298"/>
      <c r="CCD117" s="298"/>
      <c r="CCE117" s="298"/>
      <c r="CCF117" s="298"/>
      <c r="CCG117" s="298"/>
      <c r="CCH117" s="298"/>
      <c r="CCI117" s="298"/>
      <c r="CCJ117" s="298"/>
      <c r="CCK117" s="298"/>
      <c r="CCL117" s="298"/>
      <c r="CCM117" s="298"/>
      <c r="CCN117" s="298"/>
      <c r="CCO117" s="298"/>
      <c r="CCP117" s="298"/>
      <c r="CCQ117" s="298"/>
      <c r="CCR117" s="298"/>
      <c r="CCS117" s="298"/>
      <c r="CCT117" s="298"/>
      <c r="CCU117" s="298"/>
      <c r="CCV117" s="298"/>
      <c r="CCW117" s="298"/>
      <c r="CCX117" s="298"/>
      <c r="CCY117" s="298"/>
      <c r="CCZ117" s="298"/>
      <c r="CDA117" s="298"/>
      <c r="CDB117" s="298"/>
      <c r="CDC117" s="298"/>
      <c r="CDD117" s="298"/>
      <c r="CDE117" s="298"/>
      <c r="CDF117" s="298"/>
      <c r="CDG117" s="298"/>
      <c r="CDH117" s="298"/>
      <c r="CDI117" s="298"/>
      <c r="CDJ117" s="298"/>
      <c r="CDK117" s="298"/>
      <c r="CDL117" s="298"/>
      <c r="CDM117" s="298"/>
      <c r="CDN117" s="298"/>
      <c r="CDO117" s="298"/>
      <c r="CDP117" s="298"/>
      <c r="CDQ117" s="298"/>
      <c r="CDR117" s="298"/>
      <c r="CDS117" s="298"/>
      <c r="CDT117" s="298"/>
      <c r="CDU117" s="298"/>
      <c r="CDV117" s="298"/>
      <c r="CDW117" s="298"/>
      <c r="CDX117" s="298"/>
      <c r="CDY117" s="298"/>
      <c r="CDZ117" s="298"/>
      <c r="CEA117" s="298"/>
      <c r="CEB117" s="298"/>
      <c r="CEC117" s="298"/>
      <c r="CED117" s="298"/>
      <c r="CEE117" s="298"/>
      <c r="CEF117" s="298"/>
      <c r="CEG117" s="298"/>
      <c r="CEH117" s="298"/>
      <c r="CEI117" s="298"/>
      <c r="CEJ117" s="298"/>
      <c r="CEK117" s="298"/>
      <c r="CEL117" s="298"/>
      <c r="CEM117" s="298"/>
      <c r="CEN117" s="298"/>
      <c r="CEO117" s="298"/>
      <c r="CEP117" s="298"/>
      <c r="CEQ117" s="298"/>
      <c r="CER117" s="298"/>
      <c r="CES117" s="298"/>
      <c r="CET117" s="298"/>
      <c r="CEU117" s="298"/>
      <c r="CEV117" s="298"/>
      <c r="CEW117" s="298"/>
      <c r="CEX117" s="298"/>
      <c r="CEY117" s="298"/>
      <c r="CEZ117" s="298"/>
      <c r="CFA117" s="298"/>
      <c r="CFB117" s="298"/>
      <c r="CFC117" s="298"/>
      <c r="CFD117" s="298"/>
      <c r="CFE117" s="298"/>
      <c r="CFF117" s="298"/>
      <c r="CFG117" s="298"/>
      <c r="CFH117" s="298"/>
      <c r="CFI117" s="298"/>
      <c r="CFJ117" s="298"/>
      <c r="CFK117" s="298"/>
      <c r="CFL117" s="298"/>
      <c r="CFM117" s="298"/>
      <c r="CFN117" s="298"/>
      <c r="CFO117" s="298"/>
      <c r="CFP117" s="298"/>
      <c r="CFQ117" s="298"/>
      <c r="CFR117" s="298"/>
      <c r="CFS117" s="298"/>
      <c r="CFT117" s="298"/>
      <c r="CFU117" s="298"/>
      <c r="CFV117" s="298"/>
      <c r="CFW117" s="298"/>
      <c r="CFX117" s="298"/>
      <c r="CFY117" s="298"/>
      <c r="CFZ117" s="298"/>
      <c r="CGA117" s="298"/>
      <c r="CGB117" s="298"/>
      <c r="CGC117" s="298"/>
      <c r="CGD117" s="298"/>
      <c r="CGE117" s="298"/>
      <c r="CGF117" s="298"/>
      <c r="CGG117" s="298"/>
      <c r="CGH117" s="298"/>
      <c r="CGI117" s="298"/>
      <c r="CGJ117" s="298"/>
      <c r="CGK117" s="298"/>
      <c r="CGL117" s="298"/>
      <c r="CGM117" s="298"/>
      <c r="CGN117" s="298"/>
      <c r="CGO117" s="298"/>
      <c r="CGP117" s="298"/>
      <c r="CGQ117" s="298"/>
      <c r="CGR117" s="298"/>
      <c r="CGS117" s="298"/>
      <c r="CGT117" s="298"/>
      <c r="CGU117" s="298"/>
      <c r="CGV117" s="298"/>
      <c r="CGW117" s="298"/>
      <c r="CGX117" s="298"/>
      <c r="CGY117" s="298"/>
      <c r="CGZ117" s="298"/>
      <c r="CHA117" s="298"/>
      <c r="CHB117" s="298"/>
      <c r="CHC117" s="298"/>
      <c r="CHD117" s="298"/>
      <c r="CHE117" s="298"/>
      <c r="CHF117" s="298"/>
      <c r="CHG117" s="298"/>
      <c r="CHH117" s="298"/>
      <c r="CHI117" s="298"/>
      <c r="CHJ117" s="298"/>
      <c r="CHK117" s="298"/>
      <c r="CHL117" s="298"/>
      <c r="CHM117" s="298"/>
      <c r="CHN117" s="298"/>
      <c r="CHO117" s="298"/>
      <c r="CHP117" s="298"/>
      <c r="CHQ117" s="298"/>
      <c r="CHR117" s="298"/>
      <c r="CHS117" s="298"/>
      <c r="CHT117" s="298"/>
      <c r="CHU117" s="298"/>
      <c r="CHV117" s="298"/>
      <c r="CHW117" s="298"/>
      <c r="CHX117" s="298"/>
      <c r="CHY117" s="298"/>
      <c r="CHZ117" s="298"/>
      <c r="CIA117" s="298"/>
      <c r="CIB117" s="298"/>
      <c r="CIC117" s="298"/>
      <c r="CID117" s="298"/>
      <c r="CIE117" s="298"/>
      <c r="CIF117" s="298"/>
      <c r="CIG117" s="298"/>
      <c r="CIH117" s="298"/>
      <c r="CII117" s="298"/>
      <c r="CIJ117" s="298"/>
      <c r="CIK117" s="298"/>
      <c r="CIL117" s="298"/>
      <c r="CIM117" s="298"/>
      <c r="CIN117" s="298"/>
      <c r="CIO117" s="298"/>
      <c r="CIP117" s="298"/>
      <c r="CIQ117" s="298"/>
      <c r="CIR117" s="298"/>
      <c r="CIS117" s="298"/>
      <c r="CIT117" s="298"/>
      <c r="CIU117" s="298"/>
      <c r="CIV117" s="298"/>
      <c r="CIW117" s="298"/>
      <c r="CIX117" s="298"/>
      <c r="CIY117" s="298"/>
      <c r="CIZ117" s="298"/>
      <c r="CJA117" s="298"/>
      <c r="CJB117" s="298"/>
      <c r="CJC117" s="298"/>
      <c r="CJD117" s="298"/>
      <c r="CJE117" s="298"/>
      <c r="CJF117" s="298"/>
      <c r="CJG117" s="298"/>
      <c r="CJH117" s="298"/>
      <c r="CJI117" s="298"/>
      <c r="CJJ117" s="298"/>
      <c r="CJK117" s="298"/>
      <c r="CJL117" s="298"/>
      <c r="CJM117" s="298"/>
      <c r="CJN117" s="298"/>
      <c r="CJO117" s="298"/>
      <c r="CJP117" s="298"/>
      <c r="CJQ117" s="298"/>
      <c r="CJR117" s="298"/>
      <c r="CJS117" s="298"/>
      <c r="CJZ117" s="298"/>
      <c r="CKA117" s="298"/>
      <c r="CKB117" s="298"/>
      <c r="CKC117" s="298"/>
      <c r="CKD117" s="298"/>
      <c r="CKE117" s="298"/>
      <c r="CKF117" s="298"/>
      <c r="CKG117" s="298"/>
      <c r="CKH117" s="298"/>
      <c r="CKI117" s="298"/>
      <c r="CKJ117" s="298"/>
      <c r="CKK117" s="298"/>
      <c r="CKL117" s="298"/>
      <c r="CKM117" s="298"/>
      <c r="CKN117" s="298"/>
      <c r="CKO117" s="298"/>
      <c r="CKP117" s="298"/>
      <c r="CKQ117" s="298"/>
      <c r="CKR117" s="298"/>
      <c r="CKS117" s="298"/>
      <c r="CKT117" s="298"/>
      <c r="CKU117" s="298"/>
      <c r="CKV117" s="298"/>
      <c r="CKW117" s="298"/>
      <c r="CKX117" s="298"/>
      <c r="CKY117" s="298"/>
      <c r="CKZ117" s="298"/>
      <c r="CLA117" s="298"/>
      <c r="CLB117" s="298"/>
      <c r="CLC117" s="298"/>
      <c r="CLD117" s="298"/>
      <c r="CLE117" s="298"/>
      <c r="CLF117" s="298"/>
      <c r="CLG117" s="298"/>
      <c r="CLH117" s="298"/>
      <c r="CLI117" s="298"/>
      <c r="CLJ117" s="298"/>
      <c r="CLK117" s="298"/>
      <c r="CLL117" s="298"/>
      <c r="CLM117" s="298"/>
      <c r="CLN117" s="298"/>
      <c r="CLO117" s="298"/>
      <c r="CLP117" s="298"/>
      <c r="CLQ117" s="298"/>
      <c r="CLR117" s="298"/>
      <c r="CLS117" s="298"/>
      <c r="CLT117" s="298"/>
      <c r="CLU117" s="298"/>
      <c r="CLV117" s="298"/>
      <c r="CLW117" s="298"/>
      <c r="CLX117" s="298"/>
      <c r="CLY117" s="298"/>
      <c r="CLZ117" s="298"/>
      <c r="CMA117" s="298"/>
      <c r="CMB117" s="298"/>
      <c r="CMC117" s="298"/>
      <c r="CMD117" s="298"/>
      <c r="CME117" s="298"/>
      <c r="CMF117" s="298"/>
      <c r="CMG117" s="298"/>
      <c r="CMH117" s="298"/>
      <c r="CMI117" s="298"/>
      <c r="CMJ117" s="298"/>
      <c r="CMK117" s="298"/>
      <c r="CML117" s="298"/>
      <c r="CMM117" s="298"/>
      <c r="CMN117" s="298"/>
      <c r="CMO117" s="298"/>
      <c r="CMP117" s="298"/>
      <c r="CMQ117" s="298"/>
      <c r="CMR117" s="298"/>
      <c r="CMS117" s="298"/>
      <c r="CMT117" s="298"/>
      <c r="CMU117" s="298"/>
      <c r="CMV117" s="298"/>
      <c r="CMW117" s="298"/>
      <c r="CMX117" s="298"/>
      <c r="CMY117" s="298"/>
      <c r="CMZ117" s="298"/>
      <c r="CNA117" s="298"/>
      <c r="CNB117" s="298"/>
      <c r="CNC117" s="298"/>
      <c r="CND117" s="298"/>
      <c r="CNE117" s="298"/>
      <c r="CNF117" s="298"/>
      <c r="CNG117" s="298"/>
      <c r="CNH117" s="298"/>
      <c r="CNI117" s="298"/>
      <c r="CNJ117" s="298"/>
      <c r="CNK117" s="298"/>
      <c r="CNL117" s="298"/>
      <c r="CNM117" s="298"/>
      <c r="CNN117" s="298"/>
      <c r="CNO117" s="298"/>
      <c r="CNP117" s="298"/>
      <c r="CNQ117" s="298"/>
      <c r="CNR117" s="298"/>
      <c r="CNS117" s="298"/>
      <c r="CNT117" s="298"/>
      <c r="CNU117" s="298"/>
      <c r="CNV117" s="298"/>
      <c r="CNW117" s="298"/>
      <c r="CNX117" s="298"/>
      <c r="CNY117" s="298"/>
      <c r="CNZ117" s="298"/>
      <c r="COA117" s="298"/>
      <c r="COB117" s="298"/>
      <c r="COC117" s="298"/>
      <c r="COD117" s="298"/>
      <c r="COE117" s="298"/>
      <c r="COF117" s="298"/>
      <c r="COG117" s="298"/>
      <c r="COH117" s="298"/>
      <c r="COI117" s="298"/>
      <c r="COJ117" s="298"/>
      <c r="COK117" s="298"/>
      <c r="COL117" s="298"/>
      <c r="COM117" s="298"/>
      <c r="CON117" s="298"/>
      <c r="COO117" s="298"/>
      <c r="COP117" s="298"/>
      <c r="COQ117" s="298"/>
      <c r="COR117" s="298"/>
      <c r="COS117" s="298"/>
      <c r="COT117" s="298"/>
      <c r="COU117" s="298"/>
      <c r="COV117" s="298"/>
      <c r="COW117" s="298"/>
      <c r="COX117" s="298"/>
      <c r="COY117" s="298"/>
      <c r="COZ117" s="298"/>
      <c r="CPA117" s="298"/>
      <c r="CPB117" s="298"/>
      <c r="CPC117" s="298"/>
      <c r="CPD117" s="298"/>
      <c r="CPE117" s="298"/>
      <c r="CPF117" s="298"/>
      <c r="CPG117" s="298"/>
      <c r="CPH117" s="298"/>
      <c r="CPI117" s="298"/>
      <c r="CPJ117" s="298"/>
      <c r="CPK117" s="298"/>
      <c r="CPL117" s="298"/>
      <c r="CPM117" s="298"/>
      <c r="CPN117" s="298"/>
      <c r="CPO117" s="298"/>
      <c r="CPP117" s="298"/>
      <c r="CPQ117" s="298"/>
      <c r="CPR117" s="298"/>
      <c r="CPS117" s="298"/>
      <c r="CPT117" s="298"/>
      <c r="CPU117" s="298"/>
      <c r="CPV117" s="298"/>
      <c r="CPW117" s="298"/>
      <c r="CPX117" s="298"/>
      <c r="CPY117" s="298"/>
      <c r="CPZ117" s="298"/>
      <c r="CQA117" s="298"/>
      <c r="CQB117" s="298"/>
      <c r="CQC117" s="298"/>
      <c r="CQD117" s="298"/>
      <c r="CQE117" s="298"/>
      <c r="CQF117" s="298"/>
      <c r="CQG117" s="298"/>
      <c r="CQH117" s="298"/>
      <c r="CQI117" s="298"/>
      <c r="CQJ117" s="298"/>
      <c r="CQK117" s="298"/>
      <c r="CQL117" s="298"/>
      <c r="CQM117" s="298"/>
      <c r="CQN117" s="298"/>
      <c r="CQO117" s="298"/>
      <c r="CQP117" s="298"/>
      <c r="CQQ117" s="298"/>
      <c r="CQR117" s="298"/>
      <c r="CQS117" s="298"/>
      <c r="CQT117" s="298"/>
      <c r="CQU117" s="298"/>
      <c r="CQV117" s="298"/>
      <c r="CQW117" s="298"/>
      <c r="CQX117" s="298"/>
      <c r="CQY117" s="298"/>
      <c r="CQZ117" s="298"/>
      <c r="CRA117" s="298"/>
      <c r="CRB117" s="298"/>
      <c r="CRC117" s="298"/>
      <c r="CRD117" s="298"/>
      <c r="CRE117" s="298"/>
      <c r="CRF117" s="298"/>
      <c r="CRG117" s="298"/>
      <c r="CRH117" s="298"/>
      <c r="CRI117" s="298"/>
      <c r="CRJ117" s="298"/>
      <c r="CRK117" s="298"/>
      <c r="CRL117" s="298"/>
      <c r="CRM117" s="298"/>
      <c r="CRN117" s="298"/>
      <c r="CRO117" s="298"/>
      <c r="CRP117" s="298"/>
      <c r="CRQ117" s="298"/>
      <c r="CRR117" s="298"/>
      <c r="CRS117" s="298"/>
      <c r="CRT117" s="298"/>
      <c r="CRU117" s="298"/>
      <c r="CRV117" s="298"/>
      <c r="CRW117" s="298"/>
      <c r="CRX117" s="298"/>
      <c r="CRY117" s="298"/>
      <c r="CRZ117" s="298"/>
      <c r="CSA117" s="298"/>
      <c r="CSB117" s="298"/>
      <c r="CSC117" s="298"/>
      <c r="CSD117" s="298"/>
      <c r="CSE117" s="298"/>
      <c r="CSF117" s="298"/>
      <c r="CSG117" s="298"/>
      <c r="CSH117" s="298"/>
      <c r="CSI117" s="298"/>
      <c r="CSJ117" s="298"/>
      <c r="CSK117" s="298"/>
      <c r="CSL117" s="298"/>
      <c r="CSM117" s="298"/>
      <c r="CSN117" s="298"/>
      <c r="CSO117" s="298"/>
      <c r="CSP117" s="298"/>
      <c r="CSQ117" s="298"/>
      <c r="CSR117" s="298"/>
      <c r="CSS117" s="298"/>
      <c r="CST117" s="298"/>
      <c r="CSU117" s="298"/>
      <c r="CSV117" s="298"/>
      <c r="CSW117" s="298"/>
      <c r="CSX117" s="298"/>
      <c r="CSY117" s="298"/>
      <c r="CSZ117" s="298"/>
      <c r="CTA117" s="298"/>
      <c r="CTB117" s="298"/>
      <c r="CTC117" s="298"/>
      <c r="CTD117" s="298"/>
      <c r="CTE117" s="298"/>
      <c r="CTF117" s="298"/>
      <c r="CTG117" s="298"/>
      <c r="CTH117" s="298"/>
      <c r="CTI117" s="298"/>
      <c r="CTJ117" s="298"/>
      <c r="CTK117" s="298"/>
      <c r="CTL117" s="298"/>
      <c r="CTM117" s="298"/>
      <c r="CTN117" s="298"/>
      <c r="CTO117" s="298"/>
      <c r="CTV117" s="298"/>
      <c r="CTW117" s="298"/>
      <c r="CTX117" s="298"/>
      <c r="CTY117" s="298"/>
      <c r="CTZ117" s="298"/>
      <c r="CUA117" s="298"/>
      <c r="CUB117" s="298"/>
      <c r="CUC117" s="298"/>
      <c r="CUD117" s="298"/>
      <c r="CUE117" s="298"/>
      <c r="CUF117" s="298"/>
      <c r="CUG117" s="298"/>
      <c r="CUH117" s="298"/>
      <c r="CUI117" s="298"/>
      <c r="CUJ117" s="298"/>
      <c r="CUK117" s="298"/>
      <c r="CUL117" s="298"/>
      <c r="CUM117" s="298"/>
      <c r="CUN117" s="298"/>
      <c r="CUO117" s="298"/>
      <c r="CUP117" s="298"/>
      <c r="CUQ117" s="298"/>
      <c r="CUR117" s="298"/>
      <c r="CUS117" s="298"/>
      <c r="CUT117" s="298"/>
      <c r="CUU117" s="298"/>
      <c r="CUV117" s="298"/>
      <c r="CUW117" s="298"/>
      <c r="CUX117" s="298"/>
      <c r="CUY117" s="298"/>
      <c r="CUZ117" s="298"/>
      <c r="CVA117" s="298"/>
      <c r="CVB117" s="298"/>
      <c r="CVC117" s="298"/>
      <c r="CVD117" s="298"/>
      <c r="CVE117" s="298"/>
      <c r="CVF117" s="298"/>
      <c r="CVG117" s="298"/>
      <c r="CVH117" s="298"/>
      <c r="CVI117" s="298"/>
      <c r="CVJ117" s="298"/>
      <c r="CVK117" s="298"/>
      <c r="CVL117" s="298"/>
      <c r="CVM117" s="298"/>
      <c r="CVN117" s="298"/>
      <c r="CVO117" s="298"/>
      <c r="CVP117" s="298"/>
      <c r="CVQ117" s="298"/>
      <c r="CVR117" s="298"/>
      <c r="CVS117" s="298"/>
      <c r="CVT117" s="298"/>
      <c r="CVU117" s="298"/>
      <c r="CVV117" s="298"/>
      <c r="CVW117" s="298"/>
      <c r="CVX117" s="298"/>
      <c r="CVY117" s="298"/>
      <c r="CVZ117" s="298"/>
      <c r="CWA117" s="298"/>
      <c r="CWB117" s="298"/>
      <c r="CWC117" s="298"/>
      <c r="CWD117" s="298"/>
      <c r="CWE117" s="298"/>
      <c r="CWF117" s="298"/>
      <c r="CWG117" s="298"/>
      <c r="CWH117" s="298"/>
      <c r="CWI117" s="298"/>
      <c r="CWJ117" s="298"/>
      <c r="CWK117" s="298"/>
      <c r="CWL117" s="298"/>
      <c r="CWM117" s="298"/>
      <c r="CWN117" s="298"/>
      <c r="CWO117" s="298"/>
      <c r="CWP117" s="298"/>
      <c r="CWQ117" s="298"/>
      <c r="CWR117" s="298"/>
      <c r="CWS117" s="298"/>
      <c r="CWT117" s="298"/>
      <c r="CWU117" s="298"/>
      <c r="CWV117" s="298"/>
      <c r="CWW117" s="298"/>
      <c r="CWX117" s="298"/>
      <c r="CWY117" s="298"/>
      <c r="CWZ117" s="298"/>
      <c r="CXA117" s="298"/>
      <c r="CXB117" s="298"/>
      <c r="CXC117" s="298"/>
      <c r="CXD117" s="298"/>
      <c r="CXE117" s="298"/>
      <c r="CXF117" s="298"/>
      <c r="CXG117" s="298"/>
      <c r="CXH117" s="298"/>
      <c r="CXI117" s="298"/>
      <c r="CXJ117" s="298"/>
      <c r="CXK117" s="298"/>
      <c r="CXL117" s="298"/>
      <c r="CXM117" s="298"/>
      <c r="CXN117" s="298"/>
      <c r="CXO117" s="298"/>
      <c r="CXP117" s="298"/>
      <c r="CXQ117" s="298"/>
      <c r="CXR117" s="298"/>
      <c r="CXS117" s="298"/>
      <c r="CXT117" s="298"/>
      <c r="CXU117" s="298"/>
      <c r="CXV117" s="298"/>
      <c r="CXW117" s="298"/>
      <c r="CXX117" s="298"/>
      <c r="CXY117" s="298"/>
      <c r="CXZ117" s="298"/>
      <c r="CYA117" s="298"/>
      <c r="CYB117" s="298"/>
      <c r="CYC117" s="298"/>
      <c r="CYD117" s="298"/>
      <c r="CYE117" s="298"/>
      <c r="CYF117" s="298"/>
      <c r="CYG117" s="298"/>
      <c r="CYH117" s="298"/>
      <c r="CYI117" s="298"/>
      <c r="CYJ117" s="298"/>
      <c r="CYK117" s="298"/>
      <c r="CYL117" s="298"/>
      <c r="CYM117" s="298"/>
      <c r="CYN117" s="298"/>
      <c r="CYO117" s="298"/>
      <c r="CYP117" s="298"/>
      <c r="CYQ117" s="298"/>
      <c r="CYR117" s="298"/>
      <c r="CYS117" s="298"/>
      <c r="CYT117" s="298"/>
      <c r="CYU117" s="298"/>
      <c r="CYV117" s="298"/>
      <c r="CYW117" s="298"/>
      <c r="CYX117" s="298"/>
      <c r="CYY117" s="298"/>
      <c r="CYZ117" s="298"/>
      <c r="CZA117" s="298"/>
      <c r="CZB117" s="298"/>
      <c r="CZC117" s="298"/>
      <c r="CZD117" s="298"/>
      <c r="CZE117" s="298"/>
      <c r="CZF117" s="298"/>
      <c r="CZG117" s="298"/>
      <c r="CZH117" s="298"/>
      <c r="CZI117" s="298"/>
      <c r="CZJ117" s="298"/>
      <c r="CZK117" s="298"/>
      <c r="CZL117" s="298"/>
      <c r="CZM117" s="298"/>
      <c r="CZN117" s="298"/>
      <c r="CZO117" s="298"/>
      <c r="CZP117" s="298"/>
      <c r="CZQ117" s="298"/>
      <c r="CZR117" s="298"/>
      <c r="CZS117" s="298"/>
      <c r="CZT117" s="298"/>
      <c r="CZU117" s="298"/>
      <c r="CZV117" s="298"/>
      <c r="CZW117" s="298"/>
      <c r="CZX117" s="298"/>
      <c r="CZY117" s="298"/>
      <c r="CZZ117" s="298"/>
      <c r="DAA117" s="298"/>
      <c r="DAB117" s="298"/>
      <c r="DAC117" s="298"/>
      <c r="DAD117" s="298"/>
      <c r="DAE117" s="298"/>
      <c r="DAF117" s="298"/>
      <c r="DAG117" s="298"/>
      <c r="DAH117" s="298"/>
      <c r="DAI117" s="298"/>
      <c r="DAJ117" s="298"/>
      <c r="DAK117" s="298"/>
      <c r="DAL117" s="298"/>
      <c r="DAM117" s="298"/>
      <c r="DAN117" s="298"/>
      <c r="DAO117" s="298"/>
      <c r="DAP117" s="298"/>
      <c r="DAQ117" s="298"/>
      <c r="DAR117" s="298"/>
      <c r="DAS117" s="298"/>
      <c r="DAT117" s="298"/>
      <c r="DAU117" s="298"/>
      <c r="DAV117" s="298"/>
      <c r="DAW117" s="298"/>
      <c r="DAX117" s="298"/>
      <c r="DAY117" s="298"/>
      <c r="DAZ117" s="298"/>
      <c r="DBA117" s="298"/>
      <c r="DBB117" s="298"/>
      <c r="DBC117" s="298"/>
      <c r="DBD117" s="298"/>
      <c r="DBE117" s="298"/>
      <c r="DBF117" s="298"/>
      <c r="DBG117" s="298"/>
      <c r="DBH117" s="298"/>
      <c r="DBI117" s="298"/>
      <c r="DBJ117" s="298"/>
      <c r="DBK117" s="298"/>
      <c r="DBL117" s="298"/>
      <c r="DBM117" s="298"/>
      <c r="DBN117" s="298"/>
      <c r="DBO117" s="298"/>
      <c r="DBP117" s="298"/>
      <c r="DBQ117" s="298"/>
      <c r="DBR117" s="298"/>
      <c r="DBS117" s="298"/>
      <c r="DBT117" s="298"/>
      <c r="DBU117" s="298"/>
      <c r="DBV117" s="298"/>
      <c r="DBW117" s="298"/>
      <c r="DBX117" s="298"/>
      <c r="DBY117" s="298"/>
      <c r="DBZ117" s="298"/>
      <c r="DCA117" s="298"/>
      <c r="DCB117" s="298"/>
      <c r="DCC117" s="298"/>
      <c r="DCD117" s="298"/>
      <c r="DCE117" s="298"/>
      <c r="DCF117" s="298"/>
      <c r="DCG117" s="298"/>
      <c r="DCH117" s="298"/>
      <c r="DCI117" s="298"/>
      <c r="DCJ117" s="298"/>
      <c r="DCK117" s="298"/>
      <c r="DCL117" s="298"/>
      <c r="DCM117" s="298"/>
      <c r="DCN117" s="298"/>
      <c r="DCO117" s="298"/>
      <c r="DCP117" s="298"/>
      <c r="DCQ117" s="298"/>
      <c r="DCR117" s="298"/>
      <c r="DCS117" s="298"/>
      <c r="DCT117" s="298"/>
      <c r="DCU117" s="298"/>
      <c r="DCV117" s="298"/>
      <c r="DCW117" s="298"/>
      <c r="DCX117" s="298"/>
      <c r="DCY117" s="298"/>
      <c r="DCZ117" s="298"/>
      <c r="DDA117" s="298"/>
      <c r="DDB117" s="298"/>
      <c r="DDC117" s="298"/>
      <c r="DDD117" s="298"/>
      <c r="DDE117" s="298"/>
      <c r="DDF117" s="298"/>
      <c r="DDG117" s="298"/>
      <c r="DDH117" s="298"/>
      <c r="DDI117" s="298"/>
      <c r="DDJ117" s="298"/>
      <c r="DDK117" s="298"/>
      <c r="DDR117" s="298"/>
      <c r="DDS117" s="298"/>
      <c r="DDT117" s="298"/>
      <c r="DDU117" s="298"/>
      <c r="DDV117" s="298"/>
      <c r="DDW117" s="298"/>
      <c r="DDX117" s="298"/>
      <c r="DDY117" s="298"/>
      <c r="DDZ117" s="298"/>
      <c r="DEA117" s="298"/>
      <c r="DEB117" s="298"/>
      <c r="DEC117" s="298"/>
      <c r="DED117" s="298"/>
      <c r="DEE117" s="298"/>
      <c r="DEF117" s="298"/>
      <c r="DEG117" s="298"/>
      <c r="DEH117" s="298"/>
      <c r="DEI117" s="298"/>
      <c r="DEJ117" s="298"/>
      <c r="DEK117" s="298"/>
      <c r="DEL117" s="298"/>
      <c r="DEM117" s="298"/>
      <c r="DEN117" s="298"/>
      <c r="DEO117" s="298"/>
      <c r="DEP117" s="298"/>
      <c r="DEQ117" s="298"/>
      <c r="DER117" s="298"/>
      <c r="DES117" s="298"/>
      <c r="DET117" s="298"/>
      <c r="DEU117" s="298"/>
      <c r="DEV117" s="298"/>
      <c r="DEW117" s="298"/>
      <c r="DEX117" s="298"/>
      <c r="DEY117" s="298"/>
      <c r="DEZ117" s="298"/>
      <c r="DFA117" s="298"/>
      <c r="DFB117" s="298"/>
      <c r="DFC117" s="298"/>
      <c r="DFD117" s="298"/>
      <c r="DFE117" s="298"/>
      <c r="DFF117" s="298"/>
      <c r="DFG117" s="298"/>
      <c r="DFH117" s="298"/>
      <c r="DFI117" s="298"/>
      <c r="DFJ117" s="298"/>
      <c r="DFK117" s="298"/>
      <c r="DFL117" s="298"/>
      <c r="DFM117" s="298"/>
      <c r="DFN117" s="298"/>
      <c r="DFO117" s="298"/>
      <c r="DFP117" s="298"/>
      <c r="DFQ117" s="298"/>
      <c r="DFR117" s="298"/>
      <c r="DFS117" s="298"/>
      <c r="DFT117" s="298"/>
      <c r="DFU117" s="298"/>
      <c r="DFV117" s="298"/>
      <c r="DFW117" s="298"/>
      <c r="DFX117" s="298"/>
      <c r="DFY117" s="298"/>
      <c r="DFZ117" s="298"/>
      <c r="DGA117" s="298"/>
      <c r="DGB117" s="298"/>
      <c r="DGC117" s="298"/>
      <c r="DGD117" s="298"/>
      <c r="DGE117" s="298"/>
      <c r="DGF117" s="298"/>
      <c r="DGG117" s="298"/>
      <c r="DGH117" s="298"/>
      <c r="DGI117" s="298"/>
      <c r="DGJ117" s="298"/>
      <c r="DGK117" s="298"/>
      <c r="DGL117" s="298"/>
      <c r="DGM117" s="298"/>
      <c r="DGN117" s="298"/>
      <c r="DGO117" s="298"/>
      <c r="DGP117" s="298"/>
      <c r="DGQ117" s="298"/>
      <c r="DGR117" s="298"/>
      <c r="DGS117" s="298"/>
      <c r="DGT117" s="298"/>
      <c r="DGU117" s="298"/>
      <c r="DGV117" s="298"/>
      <c r="DGW117" s="298"/>
      <c r="DGX117" s="298"/>
      <c r="DGY117" s="298"/>
      <c r="DGZ117" s="298"/>
      <c r="DHA117" s="298"/>
      <c r="DHB117" s="298"/>
      <c r="DHC117" s="298"/>
      <c r="DHD117" s="298"/>
      <c r="DHE117" s="298"/>
      <c r="DHF117" s="298"/>
      <c r="DHG117" s="298"/>
      <c r="DHH117" s="298"/>
      <c r="DHI117" s="298"/>
      <c r="DHJ117" s="298"/>
      <c r="DHK117" s="298"/>
      <c r="DHL117" s="298"/>
      <c r="DHM117" s="298"/>
      <c r="DHN117" s="298"/>
      <c r="DHO117" s="298"/>
      <c r="DHP117" s="298"/>
      <c r="DHQ117" s="298"/>
      <c r="DHR117" s="298"/>
      <c r="DHS117" s="298"/>
      <c r="DHT117" s="298"/>
      <c r="DHU117" s="298"/>
      <c r="DHV117" s="298"/>
      <c r="DHW117" s="298"/>
      <c r="DHX117" s="298"/>
      <c r="DHY117" s="298"/>
      <c r="DHZ117" s="298"/>
      <c r="DIA117" s="298"/>
      <c r="DIB117" s="298"/>
      <c r="DIC117" s="298"/>
      <c r="DID117" s="298"/>
      <c r="DIE117" s="298"/>
      <c r="DIF117" s="298"/>
      <c r="DIG117" s="298"/>
      <c r="DIH117" s="298"/>
      <c r="DII117" s="298"/>
      <c r="DIJ117" s="298"/>
      <c r="DIK117" s="298"/>
      <c r="DIL117" s="298"/>
      <c r="DIM117" s="298"/>
      <c r="DIN117" s="298"/>
      <c r="DIO117" s="298"/>
      <c r="DIP117" s="298"/>
      <c r="DIQ117" s="298"/>
      <c r="DIR117" s="298"/>
      <c r="DIS117" s="298"/>
      <c r="DIT117" s="298"/>
      <c r="DIU117" s="298"/>
      <c r="DIV117" s="298"/>
      <c r="DIW117" s="298"/>
      <c r="DIX117" s="298"/>
      <c r="DIY117" s="298"/>
      <c r="DIZ117" s="298"/>
      <c r="DJA117" s="298"/>
      <c r="DJB117" s="298"/>
      <c r="DJC117" s="298"/>
      <c r="DJD117" s="298"/>
      <c r="DJE117" s="298"/>
      <c r="DJF117" s="298"/>
      <c r="DJG117" s="298"/>
      <c r="DJH117" s="298"/>
      <c r="DJI117" s="298"/>
      <c r="DJJ117" s="298"/>
      <c r="DJK117" s="298"/>
      <c r="DJL117" s="298"/>
      <c r="DJM117" s="298"/>
      <c r="DJN117" s="298"/>
      <c r="DJO117" s="298"/>
      <c r="DJP117" s="298"/>
      <c r="DJQ117" s="298"/>
      <c r="DJR117" s="298"/>
      <c r="DJS117" s="298"/>
      <c r="DJT117" s="298"/>
      <c r="DJU117" s="298"/>
      <c r="DJV117" s="298"/>
      <c r="DJW117" s="298"/>
      <c r="DJX117" s="298"/>
      <c r="DJY117" s="298"/>
      <c r="DJZ117" s="298"/>
      <c r="DKA117" s="298"/>
      <c r="DKB117" s="298"/>
      <c r="DKC117" s="298"/>
      <c r="DKD117" s="298"/>
      <c r="DKE117" s="298"/>
      <c r="DKF117" s="298"/>
      <c r="DKG117" s="298"/>
      <c r="DKH117" s="298"/>
      <c r="DKI117" s="298"/>
      <c r="DKJ117" s="298"/>
      <c r="DKK117" s="298"/>
      <c r="DKL117" s="298"/>
      <c r="DKM117" s="298"/>
      <c r="DKN117" s="298"/>
      <c r="DKO117" s="298"/>
      <c r="DKP117" s="298"/>
      <c r="DKQ117" s="298"/>
      <c r="DKR117" s="298"/>
      <c r="DKS117" s="298"/>
      <c r="DKT117" s="298"/>
      <c r="DKU117" s="298"/>
      <c r="DKV117" s="298"/>
      <c r="DKW117" s="298"/>
      <c r="DKX117" s="298"/>
      <c r="DKY117" s="298"/>
      <c r="DKZ117" s="298"/>
      <c r="DLA117" s="298"/>
      <c r="DLB117" s="298"/>
      <c r="DLC117" s="298"/>
      <c r="DLD117" s="298"/>
      <c r="DLE117" s="298"/>
      <c r="DLF117" s="298"/>
      <c r="DLG117" s="298"/>
      <c r="DLH117" s="298"/>
      <c r="DLI117" s="298"/>
      <c r="DLJ117" s="298"/>
      <c r="DLK117" s="298"/>
      <c r="DLL117" s="298"/>
      <c r="DLM117" s="298"/>
      <c r="DLN117" s="298"/>
      <c r="DLO117" s="298"/>
      <c r="DLP117" s="298"/>
      <c r="DLQ117" s="298"/>
      <c r="DLR117" s="298"/>
      <c r="DLS117" s="298"/>
      <c r="DLT117" s="298"/>
      <c r="DLU117" s="298"/>
      <c r="DLV117" s="298"/>
      <c r="DLW117" s="298"/>
      <c r="DLX117" s="298"/>
      <c r="DLY117" s="298"/>
      <c r="DLZ117" s="298"/>
      <c r="DMA117" s="298"/>
      <c r="DMB117" s="298"/>
      <c r="DMC117" s="298"/>
      <c r="DMD117" s="298"/>
      <c r="DME117" s="298"/>
      <c r="DMF117" s="298"/>
      <c r="DMG117" s="298"/>
      <c r="DMH117" s="298"/>
      <c r="DMI117" s="298"/>
      <c r="DMJ117" s="298"/>
      <c r="DMK117" s="298"/>
      <c r="DML117" s="298"/>
      <c r="DMM117" s="298"/>
      <c r="DMN117" s="298"/>
      <c r="DMO117" s="298"/>
      <c r="DMP117" s="298"/>
      <c r="DMQ117" s="298"/>
      <c r="DMR117" s="298"/>
      <c r="DMS117" s="298"/>
      <c r="DMT117" s="298"/>
      <c r="DMU117" s="298"/>
      <c r="DMV117" s="298"/>
      <c r="DMW117" s="298"/>
      <c r="DMX117" s="298"/>
      <c r="DMY117" s="298"/>
      <c r="DMZ117" s="298"/>
      <c r="DNA117" s="298"/>
      <c r="DNB117" s="298"/>
      <c r="DNC117" s="298"/>
      <c r="DND117" s="298"/>
      <c r="DNE117" s="298"/>
      <c r="DNF117" s="298"/>
      <c r="DNG117" s="298"/>
      <c r="DNN117" s="298"/>
      <c r="DNO117" s="298"/>
      <c r="DNP117" s="298"/>
      <c r="DNQ117" s="298"/>
      <c r="DNR117" s="298"/>
      <c r="DNS117" s="298"/>
      <c r="DNT117" s="298"/>
      <c r="DNU117" s="298"/>
      <c r="DNV117" s="298"/>
      <c r="DNW117" s="298"/>
      <c r="DNX117" s="298"/>
      <c r="DNY117" s="298"/>
      <c r="DNZ117" s="298"/>
      <c r="DOA117" s="298"/>
      <c r="DOB117" s="298"/>
      <c r="DOC117" s="298"/>
      <c r="DOD117" s="298"/>
      <c r="DOE117" s="298"/>
      <c r="DOF117" s="298"/>
      <c r="DOG117" s="298"/>
      <c r="DOH117" s="298"/>
      <c r="DOI117" s="298"/>
      <c r="DOJ117" s="298"/>
      <c r="DOK117" s="298"/>
      <c r="DOL117" s="298"/>
      <c r="DOM117" s="298"/>
      <c r="DON117" s="298"/>
      <c r="DOO117" s="298"/>
      <c r="DOP117" s="298"/>
      <c r="DOQ117" s="298"/>
      <c r="DOR117" s="298"/>
      <c r="DOS117" s="298"/>
      <c r="DOT117" s="298"/>
      <c r="DOU117" s="298"/>
      <c r="DOV117" s="298"/>
      <c r="DOW117" s="298"/>
      <c r="DOX117" s="298"/>
      <c r="DOY117" s="298"/>
      <c r="DOZ117" s="298"/>
      <c r="DPA117" s="298"/>
      <c r="DPB117" s="298"/>
      <c r="DPC117" s="298"/>
      <c r="DPD117" s="298"/>
      <c r="DPE117" s="298"/>
      <c r="DPF117" s="298"/>
      <c r="DPG117" s="298"/>
      <c r="DPH117" s="298"/>
      <c r="DPI117" s="298"/>
      <c r="DPJ117" s="298"/>
      <c r="DPK117" s="298"/>
      <c r="DPL117" s="298"/>
      <c r="DPM117" s="298"/>
      <c r="DPN117" s="298"/>
      <c r="DPO117" s="298"/>
      <c r="DPP117" s="298"/>
      <c r="DPQ117" s="298"/>
      <c r="DPR117" s="298"/>
      <c r="DPS117" s="298"/>
      <c r="DPT117" s="298"/>
      <c r="DPU117" s="298"/>
      <c r="DPV117" s="298"/>
      <c r="DPW117" s="298"/>
      <c r="DPX117" s="298"/>
      <c r="DPY117" s="298"/>
      <c r="DPZ117" s="298"/>
      <c r="DQA117" s="298"/>
      <c r="DQB117" s="298"/>
      <c r="DQC117" s="298"/>
      <c r="DQD117" s="298"/>
      <c r="DQE117" s="298"/>
      <c r="DQF117" s="298"/>
      <c r="DQG117" s="298"/>
      <c r="DQH117" s="298"/>
      <c r="DQI117" s="298"/>
      <c r="DQJ117" s="298"/>
      <c r="DQK117" s="298"/>
      <c r="DQL117" s="298"/>
      <c r="DQM117" s="298"/>
      <c r="DQN117" s="298"/>
      <c r="DQO117" s="298"/>
      <c r="DQP117" s="298"/>
      <c r="DQQ117" s="298"/>
      <c r="DQR117" s="298"/>
      <c r="DQS117" s="298"/>
      <c r="DQT117" s="298"/>
      <c r="DQU117" s="298"/>
      <c r="DQV117" s="298"/>
      <c r="DQW117" s="298"/>
      <c r="DQX117" s="298"/>
      <c r="DQY117" s="298"/>
      <c r="DQZ117" s="298"/>
      <c r="DRA117" s="298"/>
      <c r="DRB117" s="298"/>
      <c r="DRC117" s="298"/>
      <c r="DRD117" s="298"/>
      <c r="DRE117" s="298"/>
      <c r="DRF117" s="298"/>
      <c r="DRG117" s="298"/>
      <c r="DRH117" s="298"/>
      <c r="DRI117" s="298"/>
      <c r="DRJ117" s="298"/>
      <c r="DRK117" s="298"/>
      <c r="DRL117" s="298"/>
      <c r="DRM117" s="298"/>
      <c r="DRN117" s="298"/>
      <c r="DRO117" s="298"/>
      <c r="DRP117" s="298"/>
      <c r="DRQ117" s="298"/>
      <c r="DRR117" s="298"/>
      <c r="DRS117" s="298"/>
      <c r="DRT117" s="298"/>
      <c r="DRU117" s="298"/>
      <c r="DRV117" s="298"/>
      <c r="DRW117" s="298"/>
      <c r="DRX117" s="298"/>
      <c r="DRY117" s="298"/>
      <c r="DRZ117" s="298"/>
      <c r="DSA117" s="298"/>
      <c r="DSB117" s="298"/>
      <c r="DSC117" s="298"/>
      <c r="DSD117" s="298"/>
      <c r="DSE117" s="298"/>
      <c r="DSF117" s="298"/>
      <c r="DSG117" s="298"/>
      <c r="DSH117" s="298"/>
      <c r="DSI117" s="298"/>
      <c r="DSJ117" s="298"/>
      <c r="DSK117" s="298"/>
      <c r="DSL117" s="298"/>
      <c r="DSM117" s="298"/>
      <c r="DSN117" s="298"/>
      <c r="DSO117" s="298"/>
      <c r="DSP117" s="298"/>
      <c r="DSQ117" s="298"/>
      <c r="DSR117" s="298"/>
      <c r="DSS117" s="298"/>
      <c r="DST117" s="298"/>
      <c r="DSU117" s="298"/>
      <c r="DSV117" s="298"/>
      <c r="DSW117" s="298"/>
      <c r="DSX117" s="298"/>
      <c r="DSY117" s="298"/>
      <c r="DSZ117" s="298"/>
      <c r="DTA117" s="298"/>
      <c r="DTB117" s="298"/>
      <c r="DTC117" s="298"/>
      <c r="DTD117" s="298"/>
      <c r="DTE117" s="298"/>
      <c r="DTF117" s="298"/>
      <c r="DTG117" s="298"/>
      <c r="DTH117" s="298"/>
      <c r="DTI117" s="298"/>
      <c r="DTJ117" s="298"/>
      <c r="DTK117" s="298"/>
      <c r="DTL117" s="298"/>
      <c r="DTM117" s="298"/>
      <c r="DTN117" s="298"/>
      <c r="DTO117" s="298"/>
      <c r="DTP117" s="298"/>
      <c r="DTQ117" s="298"/>
      <c r="DTR117" s="298"/>
      <c r="DTS117" s="298"/>
      <c r="DTT117" s="298"/>
      <c r="DTU117" s="298"/>
      <c r="DTV117" s="298"/>
      <c r="DTW117" s="298"/>
      <c r="DTX117" s="298"/>
      <c r="DTY117" s="298"/>
      <c r="DTZ117" s="298"/>
      <c r="DUA117" s="298"/>
      <c r="DUB117" s="298"/>
      <c r="DUC117" s="298"/>
      <c r="DUD117" s="298"/>
      <c r="DUE117" s="298"/>
      <c r="DUF117" s="298"/>
      <c r="DUG117" s="298"/>
      <c r="DUH117" s="298"/>
      <c r="DUI117" s="298"/>
      <c r="DUJ117" s="298"/>
      <c r="DUK117" s="298"/>
      <c r="DUL117" s="298"/>
      <c r="DUM117" s="298"/>
      <c r="DUN117" s="298"/>
      <c r="DUO117" s="298"/>
      <c r="DUP117" s="298"/>
      <c r="DUQ117" s="298"/>
      <c r="DUR117" s="298"/>
      <c r="DUS117" s="298"/>
      <c r="DUT117" s="298"/>
      <c r="DUU117" s="298"/>
      <c r="DUV117" s="298"/>
      <c r="DUW117" s="298"/>
      <c r="DUX117" s="298"/>
      <c r="DUY117" s="298"/>
      <c r="DUZ117" s="298"/>
      <c r="DVA117" s="298"/>
      <c r="DVB117" s="298"/>
      <c r="DVC117" s="298"/>
      <c r="DVD117" s="298"/>
      <c r="DVE117" s="298"/>
      <c r="DVF117" s="298"/>
      <c r="DVG117" s="298"/>
      <c r="DVH117" s="298"/>
      <c r="DVI117" s="298"/>
      <c r="DVJ117" s="298"/>
      <c r="DVK117" s="298"/>
      <c r="DVL117" s="298"/>
      <c r="DVM117" s="298"/>
      <c r="DVN117" s="298"/>
      <c r="DVO117" s="298"/>
      <c r="DVP117" s="298"/>
      <c r="DVQ117" s="298"/>
      <c r="DVR117" s="298"/>
      <c r="DVS117" s="298"/>
      <c r="DVT117" s="298"/>
      <c r="DVU117" s="298"/>
      <c r="DVV117" s="298"/>
      <c r="DVW117" s="298"/>
      <c r="DVX117" s="298"/>
      <c r="DVY117" s="298"/>
      <c r="DVZ117" s="298"/>
      <c r="DWA117" s="298"/>
      <c r="DWB117" s="298"/>
      <c r="DWC117" s="298"/>
      <c r="DWD117" s="298"/>
      <c r="DWE117" s="298"/>
      <c r="DWF117" s="298"/>
      <c r="DWG117" s="298"/>
      <c r="DWH117" s="298"/>
      <c r="DWI117" s="298"/>
      <c r="DWJ117" s="298"/>
      <c r="DWK117" s="298"/>
      <c r="DWL117" s="298"/>
      <c r="DWM117" s="298"/>
      <c r="DWN117" s="298"/>
      <c r="DWO117" s="298"/>
      <c r="DWP117" s="298"/>
      <c r="DWQ117" s="298"/>
      <c r="DWR117" s="298"/>
      <c r="DWS117" s="298"/>
      <c r="DWT117" s="298"/>
      <c r="DWU117" s="298"/>
      <c r="DWV117" s="298"/>
      <c r="DWW117" s="298"/>
      <c r="DWX117" s="298"/>
      <c r="DWY117" s="298"/>
      <c r="DWZ117" s="298"/>
      <c r="DXA117" s="298"/>
      <c r="DXB117" s="298"/>
      <c r="DXC117" s="298"/>
      <c r="DXJ117" s="298"/>
      <c r="DXK117" s="298"/>
      <c r="DXL117" s="298"/>
      <c r="DXM117" s="298"/>
      <c r="DXN117" s="298"/>
      <c r="DXO117" s="298"/>
      <c r="DXP117" s="298"/>
      <c r="DXQ117" s="298"/>
      <c r="DXR117" s="298"/>
      <c r="DXS117" s="298"/>
      <c r="DXT117" s="298"/>
      <c r="DXU117" s="298"/>
      <c r="DXV117" s="298"/>
      <c r="DXW117" s="298"/>
      <c r="DXX117" s="298"/>
      <c r="DXY117" s="298"/>
      <c r="DXZ117" s="298"/>
      <c r="DYA117" s="298"/>
      <c r="DYB117" s="298"/>
      <c r="DYC117" s="298"/>
      <c r="DYD117" s="298"/>
      <c r="DYE117" s="298"/>
      <c r="DYF117" s="298"/>
      <c r="DYG117" s="298"/>
      <c r="DYH117" s="298"/>
      <c r="DYI117" s="298"/>
      <c r="DYJ117" s="298"/>
      <c r="DYK117" s="298"/>
      <c r="DYL117" s="298"/>
      <c r="DYM117" s="298"/>
      <c r="DYN117" s="298"/>
      <c r="DYO117" s="298"/>
      <c r="DYP117" s="298"/>
      <c r="DYQ117" s="298"/>
      <c r="DYR117" s="298"/>
      <c r="DYS117" s="298"/>
      <c r="DYT117" s="298"/>
      <c r="DYU117" s="298"/>
      <c r="DYV117" s="298"/>
      <c r="DYW117" s="298"/>
      <c r="DYX117" s="298"/>
      <c r="DYY117" s="298"/>
      <c r="DYZ117" s="298"/>
      <c r="DZA117" s="298"/>
      <c r="DZB117" s="298"/>
      <c r="DZC117" s="298"/>
      <c r="DZD117" s="298"/>
      <c r="DZE117" s="298"/>
      <c r="DZF117" s="298"/>
      <c r="DZG117" s="298"/>
      <c r="DZH117" s="298"/>
      <c r="DZI117" s="298"/>
      <c r="DZJ117" s="298"/>
      <c r="DZK117" s="298"/>
      <c r="DZL117" s="298"/>
      <c r="DZM117" s="298"/>
      <c r="DZN117" s="298"/>
      <c r="DZO117" s="298"/>
      <c r="DZP117" s="298"/>
      <c r="DZQ117" s="298"/>
      <c r="DZR117" s="298"/>
      <c r="DZS117" s="298"/>
      <c r="DZT117" s="298"/>
      <c r="DZU117" s="298"/>
      <c r="DZV117" s="298"/>
      <c r="DZW117" s="298"/>
      <c r="DZX117" s="298"/>
      <c r="DZY117" s="298"/>
      <c r="DZZ117" s="298"/>
      <c r="EAA117" s="298"/>
      <c r="EAB117" s="298"/>
      <c r="EAC117" s="298"/>
      <c r="EAD117" s="298"/>
      <c r="EAE117" s="298"/>
      <c r="EAF117" s="298"/>
      <c r="EAG117" s="298"/>
      <c r="EAH117" s="298"/>
      <c r="EAI117" s="298"/>
      <c r="EAJ117" s="298"/>
      <c r="EAK117" s="298"/>
      <c r="EAL117" s="298"/>
      <c r="EAM117" s="298"/>
      <c r="EAN117" s="298"/>
      <c r="EAO117" s="298"/>
      <c r="EAP117" s="298"/>
      <c r="EAQ117" s="298"/>
      <c r="EAR117" s="298"/>
      <c r="EAS117" s="298"/>
      <c r="EAT117" s="298"/>
      <c r="EAU117" s="298"/>
      <c r="EAV117" s="298"/>
      <c r="EAW117" s="298"/>
      <c r="EAX117" s="298"/>
      <c r="EAY117" s="298"/>
      <c r="EAZ117" s="298"/>
      <c r="EBA117" s="298"/>
      <c r="EBB117" s="298"/>
      <c r="EBC117" s="298"/>
      <c r="EBD117" s="298"/>
      <c r="EBE117" s="298"/>
      <c r="EBF117" s="298"/>
      <c r="EBG117" s="298"/>
      <c r="EBH117" s="298"/>
      <c r="EBI117" s="298"/>
      <c r="EBJ117" s="298"/>
      <c r="EBK117" s="298"/>
      <c r="EBL117" s="298"/>
      <c r="EBM117" s="298"/>
      <c r="EBN117" s="298"/>
      <c r="EBO117" s="298"/>
      <c r="EBP117" s="298"/>
      <c r="EBQ117" s="298"/>
      <c r="EBR117" s="298"/>
      <c r="EBS117" s="298"/>
      <c r="EBT117" s="298"/>
      <c r="EBU117" s="298"/>
      <c r="EBV117" s="298"/>
      <c r="EBW117" s="298"/>
      <c r="EBX117" s="298"/>
      <c r="EBY117" s="298"/>
      <c r="EBZ117" s="298"/>
      <c r="ECA117" s="298"/>
      <c r="ECB117" s="298"/>
      <c r="ECC117" s="298"/>
      <c r="ECD117" s="298"/>
      <c r="ECE117" s="298"/>
      <c r="ECF117" s="298"/>
      <c r="ECG117" s="298"/>
      <c r="ECH117" s="298"/>
      <c r="ECI117" s="298"/>
      <c r="ECJ117" s="298"/>
      <c r="ECK117" s="298"/>
      <c r="ECL117" s="298"/>
      <c r="ECM117" s="298"/>
      <c r="ECN117" s="298"/>
      <c r="ECO117" s="298"/>
      <c r="ECP117" s="298"/>
      <c r="ECQ117" s="298"/>
      <c r="ECR117" s="298"/>
      <c r="ECS117" s="298"/>
      <c r="ECT117" s="298"/>
      <c r="ECU117" s="298"/>
      <c r="ECV117" s="298"/>
      <c r="ECW117" s="298"/>
      <c r="ECX117" s="298"/>
      <c r="ECY117" s="298"/>
      <c r="ECZ117" s="298"/>
      <c r="EDA117" s="298"/>
      <c r="EDB117" s="298"/>
      <c r="EDC117" s="298"/>
      <c r="EDD117" s="298"/>
      <c r="EDE117" s="298"/>
      <c r="EDF117" s="298"/>
      <c r="EDG117" s="298"/>
      <c r="EDH117" s="298"/>
      <c r="EDI117" s="298"/>
      <c r="EDJ117" s="298"/>
      <c r="EDK117" s="298"/>
      <c r="EDL117" s="298"/>
      <c r="EDM117" s="298"/>
      <c r="EDN117" s="298"/>
      <c r="EDO117" s="298"/>
      <c r="EDP117" s="298"/>
      <c r="EDQ117" s="298"/>
      <c r="EDR117" s="298"/>
      <c r="EDS117" s="298"/>
      <c r="EDT117" s="298"/>
      <c r="EDU117" s="298"/>
      <c r="EDV117" s="298"/>
      <c r="EDW117" s="298"/>
      <c r="EDX117" s="298"/>
      <c r="EDY117" s="298"/>
      <c r="EDZ117" s="298"/>
      <c r="EEA117" s="298"/>
      <c r="EEB117" s="298"/>
      <c r="EEC117" s="298"/>
      <c r="EED117" s="298"/>
      <c r="EEE117" s="298"/>
      <c r="EEF117" s="298"/>
      <c r="EEG117" s="298"/>
      <c r="EEH117" s="298"/>
      <c r="EEI117" s="298"/>
      <c r="EEJ117" s="298"/>
      <c r="EEK117" s="298"/>
      <c r="EEL117" s="298"/>
      <c r="EEM117" s="298"/>
      <c r="EEN117" s="298"/>
      <c r="EEO117" s="298"/>
      <c r="EEP117" s="298"/>
      <c r="EEQ117" s="298"/>
      <c r="EER117" s="298"/>
      <c r="EES117" s="298"/>
      <c r="EET117" s="298"/>
      <c r="EEU117" s="298"/>
      <c r="EEV117" s="298"/>
      <c r="EEW117" s="298"/>
      <c r="EEX117" s="298"/>
      <c r="EEY117" s="298"/>
      <c r="EEZ117" s="298"/>
      <c r="EFA117" s="298"/>
      <c r="EFB117" s="298"/>
      <c r="EFC117" s="298"/>
      <c r="EFD117" s="298"/>
      <c r="EFE117" s="298"/>
      <c r="EFF117" s="298"/>
      <c r="EFG117" s="298"/>
      <c r="EFH117" s="298"/>
      <c r="EFI117" s="298"/>
      <c r="EFJ117" s="298"/>
      <c r="EFK117" s="298"/>
      <c r="EFL117" s="298"/>
      <c r="EFM117" s="298"/>
      <c r="EFN117" s="298"/>
      <c r="EFO117" s="298"/>
      <c r="EFP117" s="298"/>
      <c r="EFQ117" s="298"/>
      <c r="EFR117" s="298"/>
      <c r="EFS117" s="298"/>
      <c r="EFT117" s="298"/>
      <c r="EFU117" s="298"/>
      <c r="EFV117" s="298"/>
      <c r="EFW117" s="298"/>
      <c r="EFX117" s="298"/>
      <c r="EFY117" s="298"/>
      <c r="EFZ117" s="298"/>
      <c r="EGA117" s="298"/>
      <c r="EGB117" s="298"/>
      <c r="EGC117" s="298"/>
      <c r="EGD117" s="298"/>
      <c r="EGE117" s="298"/>
      <c r="EGF117" s="298"/>
      <c r="EGG117" s="298"/>
      <c r="EGH117" s="298"/>
      <c r="EGI117" s="298"/>
      <c r="EGJ117" s="298"/>
      <c r="EGK117" s="298"/>
      <c r="EGL117" s="298"/>
      <c r="EGM117" s="298"/>
      <c r="EGN117" s="298"/>
      <c r="EGO117" s="298"/>
      <c r="EGP117" s="298"/>
      <c r="EGQ117" s="298"/>
      <c r="EGR117" s="298"/>
      <c r="EGS117" s="298"/>
      <c r="EGT117" s="298"/>
      <c r="EGU117" s="298"/>
      <c r="EGV117" s="298"/>
      <c r="EGW117" s="298"/>
      <c r="EGX117" s="298"/>
      <c r="EGY117" s="298"/>
      <c r="EHF117" s="298"/>
      <c r="EHG117" s="298"/>
      <c r="EHH117" s="298"/>
      <c r="EHI117" s="298"/>
      <c r="EHJ117" s="298"/>
      <c r="EHK117" s="298"/>
      <c r="EHL117" s="298"/>
      <c r="EHM117" s="298"/>
      <c r="EHN117" s="298"/>
      <c r="EHO117" s="298"/>
      <c r="EHP117" s="298"/>
      <c r="EHQ117" s="298"/>
      <c r="EHR117" s="298"/>
      <c r="EHS117" s="298"/>
      <c r="EHT117" s="298"/>
      <c r="EHU117" s="298"/>
      <c r="EHV117" s="298"/>
      <c r="EHW117" s="298"/>
      <c r="EHX117" s="298"/>
      <c r="EHY117" s="298"/>
      <c r="EHZ117" s="298"/>
      <c r="EIA117" s="298"/>
      <c r="EIB117" s="298"/>
      <c r="EIC117" s="298"/>
      <c r="EID117" s="298"/>
      <c r="EIE117" s="298"/>
      <c r="EIF117" s="298"/>
      <c r="EIG117" s="298"/>
      <c r="EIH117" s="298"/>
      <c r="EII117" s="298"/>
      <c r="EIJ117" s="298"/>
      <c r="EIK117" s="298"/>
      <c r="EIL117" s="298"/>
      <c r="EIM117" s="298"/>
      <c r="EIN117" s="298"/>
      <c r="EIO117" s="298"/>
      <c r="EIP117" s="298"/>
      <c r="EIQ117" s="298"/>
      <c r="EIR117" s="298"/>
      <c r="EIS117" s="298"/>
      <c r="EIT117" s="298"/>
      <c r="EIU117" s="298"/>
      <c r="EIV117" s="298"/>
      <c r="EIW117" s="298"/>
      <c r="EIX117" s="298"/>
      <c r="EIY117" s="298"/>
      <c r="EIZ117" s="298"/>
      <c r="EJA117" s="298"/>
      <c r="EJB117" s="298"/>
      <c r="EJC117" s="298"/>
      <c r="EJD117" s="298"/>
      <c r="EJE117" s="298"/>
      <c r="EJF117" s="298"/>
      <c r="EJG117" s="298"/>
      <c r="EJH117" s="298"/>
      <c r="EJI117" s="298"/>
      <c r="EJJ117" s="298"/>
      <c r="EJK117" s="298"/>
      <c r="EJL117" s="298"/>
      <c r="EJM117" s="298"/>
      <c r="EJN117" s="298"/>
      <c r="EJO117" s="298"/>
      <c r="EJP117" s="298"/>
      <c r="EJQ117" s="298"/>
      <c r="EJR117" s="298"/>
      <c r="EJS117" s="298"/>
      <c r="EJT117" s="298"/>
      <c r="EJU117" s="298"/>
      <c r="EJV117" s="298"/>
      <c r="EJW117" s="298"/>
      <c r="EJX117" s="298"/>
      <c r="EJY117" s="298"/>
      <c r="EJZ117" s="298"/>
      <c r="EKA117" s="298"/>
      <c r="EKB117" s="298"/>
      <c r="EKC117" s="298"/>
      <c r="EKD117" s="298"/>
      <c r="EKE117" s="298"/>
      <c r="EKF117" s="298"/>
      <c r="EKG117" s="298"/>
      <c r="EKH117" s="298"/>
      <c r="EKI117" s="298"/>
      <c r="EKJ117" s="298"/>
      <c r="EKK117" s="298"/>
      <c r="EKL117" s="298"/>
      <c r="EKM117" s="298"/>
      <c r="EKN117" s="298"/>
      <c r="EKO117" s="298"/>
      <c r="EKP117" s="298"/>
      <c r="EKQ117" s="298"/>
      <c r="EKR117" s="298"/>
      <c r="EKS117" s="298"/>
      <c r="EKT117" s="298"/>
      <c r="EKU117" s="298"/>
      <c r="EKV117" s="298"/>
      <c r="EKW117" s="298"/>
      <c r="EKX117" s="298"/>
      <c r="EKY117" s="298"/>
      <c r="EKZ117" s="298"/>
      <c r="ELA117" s="298"/>
      <c r="ELB117" s="298"/>
      <c r="ELC117" s="298"/>
      <c r="ELD117" s="298"/>
      <c r="ELE117" s="298"/>
      <c r="ELF117" s="298"/>
      <c r="ELG117" s="298"/>
      <c r="ELH117" s="298"/>
      <c r="ELI117" s="298"/>
      <c r="ELJ117" s="298"/>
      <c r="ELK117" s="298"/>
      <c r="ELL117" s="298"/>
      <c r="ELM117" s="298"/>
      <c r="ELN117" s="298"/>
      <c r="ELO117" s="298"/>
      <c r="ELP117" s="298"/>
      <c r="ELQ117" s="298"/>
      <c r="ELR117" s="298"/>
      <c r="ELS117" s="298"/>
      <c r="ELT117" s="298"/>
      <c r="ELU117" s="298"/>
      <c r="ELV117" s="298"/>
      <c r="ELW117" s="298"/>
      <c r="ELX117" s="298"/>
      <c r="ELY117" s="298"/>
      <c r="ELZ117" s="298"/>
      <c r="EMA117" s="298"/>
      <c r="EMB117" s="298"/>
      <c r="EMC117" s="298"/>
      <c r="EMD117" s="298"/>
      <c r="EME117" s="298"/>
      <c r="EMF117" s="298"/>
      <c r="EMG117" s="298"/>
      <c r="EMH117" s="298"/>
      <c r="EMI117" s="298"/>
      <c r="EMJ117" s="298"/>
      <c r="EMK117" s="298"/>
      <c r="EML117" s="298"/>
      <c r="EMM117" s="298"/>
      <c r="EMN117" s="298"/>
      <c r="EMO117" s="298"/>
      <c r="EMP117" s="298"/>
      <c r="EMQ117" s="298"/>
      <c r="EMR117" s="298"/>
      <c r="EMS117" s="298"/>
      <c r="EMT117" s="298"/>
      <c r="EMU117" s="298"/>
      <c r="EMV117" s="298"/>
      <c r="EMW117" s="298"/>
      <c r="EMX117" s="298"/>
      <c r="EMY117" s="298"/>
      <c r="EMZ117" s="298"/>
      <c r="ENA117" s="298"/>
      <c r="ENB117" s="298"/>
      <c r="ENC117" s="298"/>
      <c r="END117" s="298"/>
      <c r="ENE117" s="298"/>
      <c r="ENF117" s="298"/>
      <c r="ENG117" s="298"/>
      <c r="ENH117" s="298"/>
      <c r="ENI117" s="298"/>
      <c r="ENJ117" s="298"/>
      <c r="ENK117" s="298"/>
      <c r="ENL117" s="298"/>
      <c r="ENM117" s="298"/>
      <c r="ENN117" s="298"/>
      <c r="ENO117" s="298"/>
      <c r="ENP117" s="298"/>
      <c r="ENQ117" s="298"/>
      <c r="ENR117" s="298"/>
      <c r="ENS117" s="298"/>
      <c r="ENT117" s="298"/>
      <c r="ENU117" s="298"/>
      <c r="ENV117" s="298"/>
      <c r="ENW117" s="298"/>
      <c r="ENX117" s="298"/>
      <c r="ENY117" s="298"/>
      <c r="ENZ117" s="298"/>
      <c r="EOA117" s="298"/>
      <c r="EOB117" s="298"/>
      <c r="EOC117" s="298"/>
      <c r="EOD117" s="298"/>
      <c r="EOE117" s="298"/>
      <c r="EOF117" s="298"/>
      <c r="EOG117" s="298"/>
      <c r="EOH117" s="298"/>
      <c r="EOI117" s="298"/>
      <c r="EOJ117" s="298"/>
      <c r="EOK117" s="298"/>
      <c r="EOL117" s="298"/>
      <c r="EOM117" s="298"/>
      <c r="EON117" s="298"/>
      <c r="EOO117" s="298"/>
      <c r="EOP117" s="298"/>
      <c r="EOQ117" s="298"/>
      <c r="EOR117" s="298"/>
      <c r="EOS117" s="298"/>
      <c r="EOT117" s="298"/>
      <c r="EOU117" s="298"/>
      <c r="EOV117" s="298"/>
      <c r="EOW117" s="298"/>
      <c r="EOX117" s="298"/>
      <c r="EOY117" s="298"/>
      <c r="EOZ117" s="298"/>
      <c r="EPA117" s="298"/>
      <c r="EPB117" s="298"/>
      <c r="EPC117" s="298"/>
      <c r="EPD117" s="298"/>
      <c r="EPE117" s="298"/>
      <c r="EPF117" s="298"/>
      <c r="EPG117" s="298"/>
      <c r="EPH117" s="298"/>
      <c r="EPI117" s="298"/>
      <c r="EPJ117" s="298"/>
      <c r="EPK117" s="298"/>
      <c r="EPL117" s="298"/>
      <c r="EPM117" s="298"/>
      <c r="EPN117" s="298"/>
      <c r="EPO117" s="298"/>
      <c r="EPP117" s="298"/>
      <c r="EPQ117" s="298"/>
      <c r="EPR117" s="298"/>
      <c r="EPS117" s="298"/>
      <c r="EPT117" s="298"/>
      <c r="EPU117" s="298"/>
      <c r="EPV117" s="298"/>
      <c r="EPW117" s="298"/>
      <c r="EPX117" s="298"/>
      <c r="EPY117" s="298"/>
      <c r="EPZ117" s="298"/>
      <c r="EQA117" s="298"/>
      <c r="EQB117" s="298"/>
      <c r="EQC117" s="298"/>
      <c r="EQD117" s="298"/>
      <c r="EQE117" s="298"/>
      <c r="EQF117" s="298"/>
      <c r="EQG117" s="298"/>
      <c r="EQH117" s="298"/>
      <c r="EQI117" s="298"/>
      <c r="EQJ117" s="298"/>
      <c r="EQK117" s="298"/>
      <c r="EQL117" s="298"/>
      <c r="EQM117" s="298"/>
      <c r="EQN117" s="298"/>
      <c r="EQO117" s="298"/>
      <c r="EQP117" s="298"/>
      <c r="EQQ117" s="298"/>
      <c r="EQR117" s="298"/>
      <c r="EQS117" s="298"/>
      <c r="EQT117" s="298"/>
      <c r="EQU117" s="298"/>
      <c r="ERB117" s="298"/>
      <c r="ERC117" s="298"/>
      <c r="ERD117" s="298"/>
      <c r="ERE117" s="298"/>
      <c r="ERF117" s="298"/>
      <c r="ERG117" s="298"/>
      <c r="ERH117" s="298"/>
      <c r="ERI117" s="298"/>
      <c r="ERJ117" s="298"/>
      <c r="ERK117" s="298"/>
      <c r="ERL117" s="298"/>
      <c r="ERM117" s="298"/>
      <c r="ERN117" s="298"/>
      <c r="ERO117" s="298"/>
      <c r="ERP117" s="298"/>
      <c r="ERQ117" s="298"/>
      <c r="ERR117" s="298"/>
      <c r="ERS117" s="298"/>
      <c r="ERT117" s="298"/>
      <c r="ERU117" s="298"/>
      <c r="ERV117" s="298"/>
      <c r="ERW117" s="298"/>
      <c r="ERX117" s="298"/>
      <c r="ERY117" s="298"/>
      <c r="ERZ117" s="298"/>
      <c r="ESA117" s="298"/>
      <c r="ESB117" s="298"/>
      <c r="ESC117" s="298"/>
      <c r="ESD117" s="298"/>
      <c r="ESE117" s="298"/>
      <c r="ESF117" s="298"/>
      <c r="ESG117" s="298"/>
      <c r="ESH117" s="298"/>
      <c r="ESI117" s="298"/>
      <c r="ESJ117" s="298"/>
      <c r="ESK117" s="298"/>
      <c r="ESL117" s="298"/>
      <c r="ESM117" s="298"/>
      <c r="ESN117" s="298"/>
      <c r="ESO117" s="298"/>
      <c r="ESP117" s="298"/>
      <c r="ESQ117" s="298"/>
      <c r="ESR117" s="298"/>
      <c r="ESS117" s="298"/>
      <c r="EST117" s="298"/>
      <c r="ESU117" s="298"/>
      <c r="ESV117" s="298"/>
      <c r="ESW117" s="298"/>
      <c r="ESX117" s="298"/>
      <c r="ESY117" s="298"/>
      <c r="ESZ117" s="298"/>
      <c r="ETA117" s="298"/>
      <c r="ETB117" s="298"/>
      <c r="ETC117" s="298"/>
      <c r="ETD117" s="298"/>
      <c r="ETE117" s="298"/>
      <c r="ETF117" s="298"/>
      <c r="ETG117" s="298"/>
      <c r="ETH117" s="298"/>
      <c r="ETI117" s="298"/>
      <c r="ETJ117" s="298"/>
      <c r="ETK117" s="298"/>
      <c r="ETL117" s="298"/>
      <c r="ETM117" s="298"/>
      <c r="ETN117" s="298"/>
      <c r="ETO117" s="298"/>
      <c r="ETP117" s="298"/>
      <c r="ETQ117" s="298"/>
      <c r="ETR117" s="298"/>
      <c r="ETS117" s="298"/>
      <c r="ETT117" s="298"/>
      <c r="ETU117" s="298"/>
      <c r="ETV117" s="298"/>
      <c r="ETW117" s="298"/>
      <c r="ETX117" s="298"/>
      <c r="ETY117" s="298"/>
      <c r="ETZ117" s="298"/>
      <c r="EUA117" s="298"/>
      <c r="EUB117" s="298"/>
      <c r="EUC117" s="298"/>
      <c r="EUD117" s="298"/>
      <c r="EUE117" s="298"/>
      <c r="EUF117" s="298"/>
      <c r="EUG117" s="298"/>
      <c r="EUH117" s="298"/>
      <c r="EUI117" s="298"/>
      <c r="EUJ117" s="298"/>
      <c r="EUK117" s="298"/>
      <c r="EUL117" s="298"/>
      <c r="EUM117" s="298"/>
      <c r="EUN117" s="298"/>
      <c r="EUO117" s="298"/>
      <c r="EUP117" s="298"/>
      <c r="EUQ117" s="298"/>
      <c r="EUR117" s="298"/>
      <c r="EUS117" s="298"/>
      <c r="EUT117" s="298"/>
      <c r="EUU117" s="298"/>
      <c r="EUV117" s="298"/>
      <c r="EUW117" s="298"/>
      <c r="EUX117" s="298"/>
      <c r="EUY117" s="298"/>
      <c r="EUZ117" s="298"/>
      <c r="EVA117" s="298"/>
      <c r="EVB117" s="298"/>
      <c r="EVC117" s="298"/>
      <c r="EVD117" s="298"/>
      <c r="EVE117" s="298"/>
      <c r="EVF117" s="298"/>
      <c r="EVG117" s="298"/>
      <c r="EVH117" s="298"/>
      <c r="EVI117" s="298"/>
      <c r="EVJ117" s="298"/>
      <c r="EVK117" s="298"/>
      <c r="EVL117" s="298"/>
      <c r="EVM117" s="298"/>
      <c r="EVN117" s="298"/>
      <c r="EVO117" s="298"/>
      <c r="EVP117" s="298"/>
      <c r="EVQ117" s="298"/>
      <c r="EVR117" s="298"/>
      <c r="EVS117" s="298"/>
      <c r="EVT117" s="298"/>
      <c r="EVU117" s="298"/>
      <c r="EVV117" s="298"/>
      <c r="EVW117" s="298"/>
      <c r="EVX117" s="298"/>
      <c r="EVY117" s="298"/>
      <c r="EVZ117" s="298"/>
      <c r="EWA117" s="298"/>
      <c r="EWB117" s="298"/>
      <c r="EWC117" s="298"/>
      <c r="EWD117" s="298"/>
      <c r="EWE117" s="298"/>
      <c r="EWF117" s="298"/>
      <c r="EWG117" s="298"/>
      <c r="EWH117" s="298"/>
      <c r="EWI117" s="298"/>
      <c r="EWJ117" s="298"/>
      <c r="EWK117" s="298"/>
      <c r="EWL117" s="298"/>
      <c r="EWM117" s="298"/>
      <c r="EWN117" s="298"/>
      <c r="EWO117" s="298"/>
      <c r="EWP117" s="298"/>
      <c r="EWQ117" s="298"/>
      <c r="EWR117" s="298"/>
      <c r="EWS117" s="298"/>
      <c r="EWT117" s="298"/>
      <c r="EWU117" s="298"/>
      <c r="EWV117" s="298"/>
      <c r="EWW117" s="298"/>
      <c r="EWX117" s="298"/>
      <c r="EWY117" s="298"/>
      <c r="EWZ117" s="298"/>
      <c r="EXA117" s="298"/>
      <c r="EXB117" s="298"/>
      <c r="EXC117" s="298"/>
      <c r="EXD117" s="298"/>
      <c r="EXE117" s="298"/>
      <c r="EXF117" s="298"/>
      <c r="EXG117" s="298"/>
      <c r="EXH117" s="298"/>
      <c r="EXI117" s="298"/>
      <c r="EXJ117" s="298"/>
      <c r="EXK117" s="298"/>
      <c r="EXL117" s="298"/>
      <c r="EXM117" s="298"/>
      <c r="EXN117" s="298"/>
      <c r="EXO117" s="298"/>
      <c r="EXP117" s="298"/>
      <c r="EXQ117" s="298"/>
      <c r="EXR117" s="298"/>
      <c r="EXS117" s="298"/>
      <c r="EXT117" s="298"/>
      <c r="EXU117" s="298"/>
      <c r="EXV117" s="298"/>
      <c r="EXW117" s="298"/>
      <c r="EXX117" s="298"/>
      <c r="EXY117" s="298"/>
      <c r="EXZ117" s="298"/>
      <c r="EYA117" s="298"/>
      <c r="EYB117" s="298"/>
      <c r="EYC117" s="298"/>
      <c r="EYD117" s="298"/>
      <c r="EYE117" s="298"/>
      <c r="EYF117" s="298"/>
      <c r="EYG117" s="298"/>
      <c r="EYH117" s="298"/>
      <c r="EYI117" s="298"/>
      <c r="EYJ117" s="298"/>
      <c r="EYK117" s="298"/>
      <c r="EYL117" s="298"/>
      <c r="EYM117" s="298"/>
      <c r="EYN117" s="298"/>
      <c r="EYO117" s="298"/>
      <c r="EYP117" s="298"/>
      <c r="EYQ117" s="298"/>
      <c r="EYR117" s="298"/>
      <c r="EYS117" s="298"/>
      <c r="EYT117" s="298"/>
      <c r="EYU117" s="298"/>
      <c r="EYV117" s="298"/>
      <c r="EYW117" s="298"/>
      <c r="EYX117" s="298"/>
      <c r="EYY117" s="298"/>
      <c r="EYZ117" s="298"/>
      <c r="EZA117" s="298"/>
      <c r="EZB117" s="298"/>
      <c r="EZC117" s="298"/>
      <c r="EZD117" s="298"/>
      <c r="EZE117" s="298"/>
      <c r="EZF117" s="298"/>
      <c r="EZG117" s="298"/>
      <c r="EZH117" s="298"/>
      <c r="EZI117" s="298"/>
      <c r="EZJ117" s="298"/>
      <c r="EZK117" s="298"/>
      <c r="EZL117" s="298"/>
      <c r="EZM117" s="298"/>
      <c r="EZN117" s="298"/>
      <c r="EZO117" s="298"/>
      <c r="EZP117" s="298"/>
      <c r="EZQ117" s="298"/>
      <c r="EZR117" s="298"/>
      <c r="EZS117" s="298"/>
      <c r="EZT117" s="298"/>
      <c r="EZU117" s="298"/>
      <c r="EZV117" s="298"/>
      <c r="EZW117" s="298"/>
      <c r="EZX117" s="298"/>
      <c r="EZY117" s="298"/>
      <c r="EZZ117" s="298"/>
      <c r="FAA117" s="298"/>
      <c r="FAB117" s="298"/>
      <c r="FAC117" s="298"/>
      <c r="FAD117" s="298"/>
      <c r="FAE117" s="298"/>
      <c r="FAF117" s="298"/>
      <c r="FAG117" s="298"/>
      <c r="FAH117" s="298"/>
      <c r="FAI117" s="298"/>
      <c r="FAJ117" s="298"/>
      <c r="FAK117" s="298"/>
      <c r="FAL117" s="298"/>
      <c r="FAM117" s="298"/>
      <c r="FAN117" s="298"/>
      <c r="FAO117" s="298"/>
      <c r="FAP117" s="298"/>
      <c r="FAQ117" s="298"/>
      <c r="FAX117" s="298"/>
      <c r="FAY117" s="298"/>
      <c r="FAZ117" s="298"/>
      <c r="FBA117" s="298"/>
      <c r="FBB117" s="298"/>
      <c r="FBC117" s="298"/>
      <c r="FBD117" s="298"/>
      <c r="FBE117" s="298"/>
      <c r="FBF117" s="298"/>
      <c r="FBG117" s="298"/>
      <c r="FBH117" s="298"/>
      <c r="FBI117" s="298"/>
      <c r="FBJ117" s="298"/>
      <c r="FBK117" s="298"/>
      <c r="FBL117" s="298"/>
      <c r="FBM117" s="298"/>
      <c r="FBN117" s="298"/>
      <c r="FBO117" s="298"/>
      <c r="FBP117" s="298"/>
      <c r="FBQ117" s="298"/>
      <c r="FBR117" s="298"/>
      <c r="FBS117" s="298"/>
      <c r="FBT117" s="298"/>
      <c r="FBU117" s="298"/>
      <c r="FBV117" s="298"/>
      <c r="FBW117" s="298"/>
      <c r="FBX117" s="298"/>
      <c r="FBY117" s="298"/>
      <c r="FBZ117" s="298"/>
      <c r="FCA117" s="298"/>
      <c r="FCB117" s="298"/>
      <c r="FCC117" s="298"/>
      <c r="FCD117" s="298"/>
      <c r="FCE117" s="298"/>
      <c r="FCF117" s="298"/>
      <c r="FCG117" s="298"/>
      <c r="FCH117" s="298"/>
      <c r="FCI117" s="298"/>
      <c r="FCJ117" s="298"/>
      <c r="FCK117" s="298"/>
      <c r="FCL117" s="298"/>
      <c r="FCM117" s="298"/>
      <c r="FCN117" s="298"/>
      <c r="FCO117" s="298"/>
      <c r="FCP117" s="298"/>
      <c r="FCQ117" s="298"/>
      <c r="FCR117" s="298"/>
      <c r="FCS117" s="298"/>
      <c r="FCT117" s="298"/>
      <c r="FCU117" s="298"/>
      <c r="FCV117" s="298"/>
      <c r="FCW117" s="298"/>
      <c r="FCX117" s="298"/>
      <c r="FCY117" s="298"/>
      <c r="FCZ117" s="298"/>
      <c r="FDA117" s="298"/>
      <c r="FDB117" s="298"/>
      <c r="FDC117" s="298"/>
      <c r="FDD117" s="298"/>
      <c r="FDE117" s="298"/>
      <c r="FDF117" s="298"/>
      <c r="FDG117" s="298"/>
      <c r="FDH117" s="298"/>
      <c r="FDI117" s="298"/>
      <c r="FDJ117" s="298"/>
      <c r="FDK117" s="298"/>
      <c r="FDL117" s="298"/>
      <c r="FDM117" s="298"/>
      <c r="FDN117" s="298"/>
      <c r="FDO117" s="298"/>
      <c r="FDP117" s="298"/>
      <c r="FDQ117" s="298"/>
      <c r="FDR117" s="298"/>
      <c r="FDS117" s="298"/>
      <c r="FDT117" s="298"/>
      <c r="FDU117" s="298"/>
      <c r="FDV117" s="298"/>
      <c r="FDW117" s="298"/>
      <c r="FDX117" s="298"/>
      <c r="FDY117" s="298"/>
      <c r="FDZ117" s="298"/>
      <c r="FEA117" s="298"/>
      <c r="FEB117" s="298"/>
      <c r="FEC117" s="298"/>
      <c r="FED117" s="298"/>
      <c r="FEE117" s="298"/>
      <c r="FEF117" s="298"/>
      <c r="FEG117" s="298"/>
      <c r="FEH117" s="298"/>
      <c r="FEI117" s="298"/>
      <c r="FEJ117" s="298"/>
      <c r="FEK117" s="298"/>
      <c r="FEL117" s="298"/>
      <c r="FEM117" s="298"/>
      <c r="FEN117" s="298"/>
      <c r="FEO117" s="298"/>
      <c r="FEP117" s="298"/>
      <c r="FEQ117" s="298"/>
      <c r="FER117" s="298"/>
      <c r="FES117" s="298"/>
      <c r="FET117" s="298"/>
      <c r="FEU117" s="298"/>
      <c r="FEV117" s="298"/>
      <c r="FEW117" s="298"/>
      <c r="FEX117" s="298"/>
      <c r="FEY117" s="298"/>
      <c r="FEZ117" s="298"/>
      <c r="FFA117" s="298"/>
      <c r="FFB117" s="298"/>
      <c r="FFC117" s="298"/>
      <c r="FFD117" s="298"/>
      <c r="FFE117" s="298"/>
      <c r="FFF117" s="298"/>
      <c r="FFG117" s="298"/>
      <c r="FFH117" s="298"/>
      <c r="FFI117" s="298"/>
      <c r="FFJ117" s="298"/>
      <c r="FFK117" s="298"/>
      <c r="FFL117" s="298"/>
      <c r="FFM117" s="298"/>
      <c r="FFN117" s="298"/>
      <c r="FFO117" s="298"/>
      <c r="FFP117" s="298"/>
      <c r="FFQ117" s="298"/>
      <c r="FFR117" s="298"/>
      <c r="FFS117" s="298"/>
      <c r="FFT117" s="298"/>
      <c r="FFU117" s="298"/>
      <c r="FFV117" s="298"/>
      <c r="FFW117" s="298"/>
      <c r="FFX117" s="298"/>
      <c r="FFY117" s="298"/>
      <c r="FFZ117" s="298"/>
      <c r="FGA117" s="298"/>
      <c r="FGB117" s="298"/>
      <c r="FGC117" s="298"/>
      <c r="FGD117" s="298"/>
      <c r="FGE117" s="298"/>
      <c r="FGF117" s="298"/>
      <c r="FGG117" s="298"/>
      <c r="FGH117" s="298"/>
      <c r="FGI117" s="298"/>
      <c r="FGJ117" s="298"/>
      <c r="FGK117" s="298"/>
      <c r="FGL117" s="298"/>
      <c r="FGM117" s="298"/>
      <c r="FGN117" s="298"/>
      <c r="FGO117" s="298"/>
      <c r="FGP117" s="298"/>
      <c r="FGQ117" s="298"/>
      <c r="FGR117" s="298"/>
      <c r="FGS117" s="298"/>
      <c r="FGT117" s="298"/>
      <c r="FGU117" s="298"/>
      <c r="FGV117" s="298"/>
      <c r="FGW117" s="298"/>
      <c r="FGX117" s="298"/>
      <c r="FGY117" s="298"/>
      <c r="FGZ117" s="298"/>
      <c r="FHA117" s="298"/>
      <c r="FHB117" s="298"/>
      <c r="FHC117" s="298"/>
      <c r="FHD117" s="298"/>
      <c r="FHE117" s="298"/>
      <c r="FHF117" s="298"/>
      <c r="FHG117" s="298"/>
      <c r="FHH117" s="298"/>
      <c r="FHI117" s="298"/>
      <c r="FHJ117" s="298"/>
      <c r="FHK117" s="298"/>
      <c r="FHL117" s="298"/>
      <c r="FHM117" s="298"/>
      <c r="FHN117" s="298"/>
      <c r="FHO117" s="298"/>
      <c r="FHP117" s="298"/>
      <c r="FHQ117" s="298"/>
      <c r="FHR117" s="298"/>
      <c r="FHS117" s="298"/>
      <c r="FHT117" s="298"/>
      <c r="FHU117" s="298"/>
      <c r="FHV117" s="298"/>
      <c r="FHW117" s="298"/>
      <c r="FHX117" s="298"/>
      <c r="FHY117" s="298"/>
      <c r="FHZ117" s="298"/>
      <c r="FIA117" s="298"/>
      <c r="FIB117" s="298"/>
      <c r="FIC117" s="298"/>
      <c r="FID117" s="298"/>
      <c r="FIE117" s="298"/>
      <c r="FIF117" s="298"/>
      <c r="FIG117" s="298"/>
      <c r="FIH117" s="298"/>
      <c r="FII117" s="298"/>
      <c r="FIJ117" s="298"/>
      <c r="FIK117" s="298"/>
      <c r="FIL117" s="298"/>
      <c r="FIM117" s="298"/>
      <c r="FIN117" s="298"/>
      <c r="FIO117" s="298"/>
      <c r="FIP117" s="298"/>
      <c r="FIQ117" s="298"/>
      <c r="FIR117" s="298"/>
      <c r="FIS117" s="298"/>
      <c r="FIT117" s="298"/>
      <c r="FIU117" s="298"/>
      <c r="FIV117" s="298"/>
      <c r="FIW117" s="298"/>
      <c r="FIX117" s="298"/>
      <c r="FIY117" s="298"/>
      <c r="FIZ117" s="298"/>
      <c r="FJA117" s="298"/>
      <c r="FJB117" s="298"/>
      <c r="FJC117" s="298"/>
      <c r="FJD117" s="298"/>
      <c r="FJE117" s="298"/>
      <c r="FJF117" s="298"/>
      <c r="FJG117" s="298"/>
      <c r="FJH117" s="298"/>
      <c r="FJI117" s="298"/>
      <c r="FJJ117" s="298"/>
      <c r="FJK117" s="298"/>
      <c r="FJL117" s="298"/>
      <c r="FJM117" s="298"/>
      <c r="FJN117" s="298"/>
      <c r="FJO117" s="298"/>
      <c r="FJP117" s="298"/>
      <c r="FJQ117" s="298"/>
      <c r="FJR117" s="298"/>
      <c r="FJS117" s="298"/>
      <c r="FJT117" s="298"/>
      <c r="FJU117" s="298"/>
      <c r="FJV117" s="298"/>
      <c r="FJW117" s="298"/>
      <c r="FJX117" s="298"/>
      <c r="FJY117" s="298"/>
      <c r="FJZ117" s="298"/>
      <c r="FKA117" s="298"/>
      <c r="FKB117" s="298"/>
      <c r="FKC117" s="298"/>
      <c r="FKD117" s="298"/>
      <c r="FKE117" s="298"/>
      <c r="FKF117" s="298"/>
      <c r="FKG117" s="298"/>
      <c r="FKH117" s="298"/>
      <c r="FKI117" s="298"/>
      <c r="FKJ117" s="298"/>
      <c r="FKK117" s="298"/>
      <c r="FKL117" s="298"/>
      <c r="FKM117" s="298"/>
      <c r="FKT117" s="298"/>
      <c r="FKU117" s="298"/>
      <c r="FKV117" s="298"/>
      <c r="FKW117" s="298"/>
      <c r="FKX117" s="298"/>
      <c r="FKY117" s="298"/>
      <c r="FKZ117" s="298"/>
      <c r="FLA117" s="298"/>
      <c r="FLB117" s="298"/>
      <c r="FLC117" s="298"/>
      <c r="FLD117" s="298"/>
      <c r="FLE117" s="298"/>
      <c r="FLF117" s="298"/>
      <c r="FLG117" s="298"/>
      <c r="FLH117" s="298"/>
      <c r="FLI117" s="298"/>
      <c r="FLJ117" s="298"/>
      <c r="FLK117" s="298"/>
      <c r="FLL117" s="298"/>
      <c r="FLM117" s="298"/>
      <c r="FLN117" s="298"/>
      <c r="FLO117" s="298"/>
      <c r="FLP117" s="298"/>
      <c r="FLQ117" s="298"/>
      <c r="FLR117" s="298"/>
      <c r="FLS117" s="298"/>
      <c r="FLT117" s="298"/>
      <c r="FLU117" s="298"/>
      <c r="FLV117" s="298"/>
      <c r="FLW117" s="298"/>
      <c r="FLX117" s="298"/>
      <c r="FLY117" s="298"/>
      <c r="FLZ117" s="298"/>
      <c r="FMA117" s="298"/>
      <c r="FMB117" s="298"/>
      <c r="FMC117" s="298"/>
      <c r="FMD117" s="298"/>
      <c r="FME117" s="298"/>
      <c r="FMF117" s="298"/>
      <c r="FMG117" s="298"/>
      <c r="FMH117" s="298"/>
      <c r="FMI117" s="298"/>
      <c r="FMJ117" s="298"/>
      <c r="FMK117" s="298"/>
      <c r="FML117" s="298"/>
      <c r="FMM117" s="298"/>
      <c r="FMN117" s="298"/>
      <c r="FMO117" s="298"/>
      <c r="FMP117" s="298"/>
      <c r="FMQ117" s="298"/>
      <c r="FMR117" s="298"/>
      <c r="FMS117" s="298"/>
      <c r="FMT117" s="298"/>
      <c r="FMU117" s="298"/>
      <c r="FMV117" s="298"/>
      <c r="FMW117" s="298"/>
      <c r="FMX117" s="298"/>
      <c r="FMY117" s="298"/>
      <c r="FMZ117" s="298"/>
      <c r="FNA117" s="298"/>
      <c r="FNB117" s="298"/>
      <c r="FNC117" s="298"/>
      <c r="FND117" s="298"/>
      <c r="FNE117" s="298"/>
      <c r="FNF117" s="298"/>
      <c r="FNG117" s="298"/>
      <c r="FNH117" s="298"/>
      <c r="FNI117" s="298"/>
      <c r="FNJ117" s="298"/>
      <c r="FNK117" s="298"/>
      <c r="FNL117" s="298"/>
      <c r="FNM117" s="298"/>
      <c r="FNN117" s="298"/>
      <c r="FNO117" s="298"/>
      <c r="FNP117" s="298"/>
      <c r="FNQ117" s="298"/>
      <c r="FNR117" s="298"/>
      <c r="FNS117" s="298"/>
      <c r="FNT117" s="298"/>
      <c r="FNU117" s="298"/>
      <c r="FNV117" s="298"/>
      <c r="FNW117" s="298"/>
      <c r="FNX117" s="298"/>
      <c r="FNY117" s="298"/>
      <c r="FNZ117" s="298"/>
      <c r="FOA117" s="298"/>
      <c r="FOB117" s="298"/>
      <c r="FOC117" s="298"/>
      <c r="FOD117" s="298"/>
      <c r="FOE117" s="298"/>
      <c r="FOF117" s="298"/>
      <c r="FOG117" s="298"/>
      <c r="FOH117" s="298"/>
      <c r="FOI117" s="298"/>
      <c r="FOJ117" s="298"/>
      <c r="FOK117" s="298"/>
      <c r="FOL117" s="298"/>
      <c r="FOM117" s="298"/>
      <c r="FON117" s="298"/>
      <c r="FOO117" s="298"/>
      <c r="FOP117" s="298"/>
      <c r="FOQ117" s="298"/>
      <c r="FOR117" s="298"/>
      <c r="FOS117" s="298"/>
      <c r="FOT117" s="298"/>
      <c r="FOU117" s="298"/>
      <c r="FOV117" s="298"/>
      <c r="FOW117" s="298"/>
      <c r="FOX117" s="298"/>
      <c r="FOY117" s="298"/>
      <c r="FOZ117" s="298"/>
      <c r="FPA117" s="298"/>
      <c r="FPB117" s="298"/>
      <c r="FPC117" s="298"/>
      <c r="FPD117" s="298"/>
      <c r="FPE117" s="298"/>
      <c r="FPF117" s="298"/>
      <c r="FPG117" s="298"/>
      <c r="FPH117" s="298"/>
      <c r="FPI117" s="298"/>
      <c r="FPJ117" s="298"/>
      <c r="FPK117" s="298"/>
      <c r="FPL117" s="298"/>
      <c r="FPM117" s="298"/>
      <c r="FPN117" s="298"/>
      <c r="FPO117" s="298"/>
      <c r="FPP117" s="298"/>
      <c r="FPQ117" s="298"/>
      <c r="FPR117" s="298"/>
      <c r="FPS117" s="298"/>
      <c r="FPT117" s="298"/>
      <c r="FPU117" s="298"/>
      <c r="FPV117" s="298"/>
      <c r="FPW117" s="298"/>
      <c r="FPX117" s="298"/>
      <c r="FPY117" s="298"/>
      <c r="FPZ117" s="298"/>
      <c r="FQA117" s="298"/>
      <c r="FQB117" s="298"/>
      <c r="FQC117" s="298"/>
      <c r="FQD117" s="298"/>
      <c r="FQE117" s="298"/>
      <c r="FQF117" s="298"/>
      <c r="FQG117" s="298"/>
      <c r="FQH117" s="298"/>
      <c r="FQI117" s="298"/>
      <c r="FQJ117" s="298"/>
      <c r="FQK117" s="298"/>
      <c r="FQL117" s="298"/>
      <c r="FQM117" s="298"/>
      <c r="FQN117" s="298"/>
      <c r="FQO117" s="298"/>
      <c r="FQP117" s="298"/>
      <c r="FQQ117" s="298"/>
      <c r="FQR117" s="298"/>
      <c r="FQS117" s="298"/>
      <c r="FQT117" s="298"/>
      <c r="FQU117" s="298"/>
      <c r="FQV117" s="298"/>
      <c r="FQW117" s="298"/>
      <c r="FQX117" s="298"/>
      <c r="FQY117" s="298"/>
      <c r="FQZ117" s="298"/>
      <c r="FRA117" s="298"/>
      <c r="FRB117" s="298"/>
      <c r="FRC117" s="298"/>
      <c r="FRD117" s="298"/>
      <c r="FRE117" s="298"/>
      <c r="FRF117" s="298"/>
      <c r="FRG117" s="298"/>
      <c r="FRH117" s="298"/>
      <c r="FRI117" s="298"/>
      <c r="FRJ117" s="298"/>
      <c r="FRK117" s="298"/>
      <c r="FRL117" s="298"/>
      <c r="FRM117" s="298"/>
      <c r="FRN117" s="298"/>
      <c r="FRO117" s="298"/>
      <c r="FRP117" s="298"/>
      <c r="FRQ117" s="298"/>
      <c r="FRR117" s="298"/>
      <c r="FRS117" s="298"/>
      <c r="FRT117" s="298"/>
      <c r="FRU117" s="298"/>
      <c r="FRV117" s="298"/>
      <c r="FRW117" s="298"/>
      <c r="FRX117" s="298"/>
      <c r="FRY117" s="298"/>
      <c r="FRZ117" s="298"/>
      <c r="FSA117" s="298"/>
      <c r="FSB117" s="298"/>
      <c r="FSC117" s="298"/>
      <c r="FSD117" s="298"/>
      <c r="FSE117" s="298"/>
      <c r="FSF117" s="298"/>
      <c r="FSG117" s="298"/>
      <c r="FSH117" s="298"/>
      <c r="FSI117" s="298"/>
      <c r="FSJ117" s="298"/>
      <c r="FSK117" s="298"/>
      <c r="FSL117" s="298"/>
      <c r="FSM117" s="298"/>
      <c r="FSN117" s="298"/>
      <c r="FSO117" s="298"/>
      <c r="FSP117" s="298"/>
      <c r="FSQ117" s="298"/>
      <c r="FSR117" s="298"/>
      <c r="FSS117" s="298"/>
      <c r="FST117" s="298"/>
      <c r="FSU117" s="298"/>
      <c r="FSV117" s="298"/>
      <c r="FSW117" s="298"/>
      <c r="FSX117" s="298"/>
      <c r="FSY117" s="298"/>
      <c r="FSZ117" s="298"/>
      <c r="FTA117" s="298"/>
      <c r="FTB117" s="298"/>
      <c r="FTC117" s="298"/>
      <c r="FTD117" s="298"/>
      <c r="FTE117" s="298"/>
      <c r="FTF117" s="298"/>
      <c r="FTG117" s="298"/>
      <c r="FTH117" s="298"/>
      <c r="FTI117" s="298"/>
      <c r="FTJ117" s="298"/>
      <c r="FTK117" s="298"/>
      <c r="FTL117" s="298"/>
      <c r="FTM117" s="298"/>
      <c r="FTN117" s="298"/>
      <c r="FTO117" s="298"/>
      <c r="FTP117" s="298"/>
      <c r="FTQ117" s="298"/>
      <c r="FTR117" s="298"/>
      <c r="FTS117" s="298"/>
      <c r="FTT117" s="298"/>
      <c r="FTU117" s="298"/>
      <c r="FTV117" s="298"/>
      <c r="FTW117" s="298"/>
      <c r="FTX117" s="298"/>
      <c r="FTY117" s="298"/>
      <c r="FTZ117" s="298"/>
      <c r="FUA117" s="298"/>
      <c r="FUB117" s="298"/>
      <c r="FUC117" s="298"/>
      <c r="FUD117" s="298"/>
      <c r="FUE117" s="298"/>
      <c r="FUF117" s="298"/>
      <c r="FUG117" s="298"/>
      <c r="FUH117" s="298"/>
      <c r="FUI117" s="298"/>
      <c r="FUP117" s="298"/>
      <c r="FUQ117" s="298"/>
      <c r="FUR117" s="298"/>
      <c r="FUS117" s="298"/>
      <c r="FUT117" s="298"/>
      <c r="FUU117" s="298"/>
      <c r="FUV117" s="298"/>
      <c r="FUW117" s="298"/>
      <c r="FUX117" s="298"/>
      <c r="FUY117" s="298"/>
      <c r="FUZ117" s="298"/>
      <c r="FVA117" s="298"/>
      <c r="FVB117" s="298"/>
      <c r="FVC117" s="298"/>
      <c r="FVD117" s="298"/>
      <c r="FVE117" s="298"/>
      <c r="FVF117" s="298"/>
      <c r="FVG117" s="298"/>
      <c r="FVH117" s="298"/>
      <c r="FVI117" s="298"/>
      <c r="FVJ117" s="298"/>
      <c r="FVK117" s="298"/>
      <c r="FVL117" s="298"/>
      <c r="FVM117" s="298"/>
      <c r="FVN117" s="298"/>
      <c r="FVO117" s="298"/>
      <c r="FVP117" s="298"/>
      <c r="FVQ117" s="298"/>
      <c r="FVR117" s="298"/>
      <c r="FVS117" s="298"/>
      <c r="FVT117" s="298"/>
      <c r="FVU117" s="298"/>
      <c r="FVV117" s="298"/>
      <c r="FVW117" s="298"/>
      <c r="FVX117" s="298"/>
      <c r="FVY117" s="298"/>
      <c r="FVZ117" s="298"/>
      <c r="FWA117" s="298"/>
      <c r="FWB117" s="298"/>
      <c r="FWC117" s="298"/>
      <c r="FWD117" s="298"/>
      <c r="FWE117" s="298"/>
      <c r="FWF117" s="298"/>
      <c r="FWG117" s="298"/>
      <c r="FWH117" s="298"/>
      <c r="FWI117" s="298"/>
      <c r="FWJ117" s="298"/>
      <c r="FWK117" s="298"/>
      <c r="FWL117" s="298"/>
      <c r="FWM117" s="298"/>
      <c r="FWN117" s="298"/>
      <c r="FWO117" s="298"/>
      <c r="FWP117" s="298"/>
      <c r="FWQ117" s="298"/>
      <c r="FWR117" s="298"/>
      <c r="FWS117" s="298"/>
      <c r="FWT117" s="298"/>
      <c r="FWU117" s="298"/>
      <c r="FWV117" s="298"/>
      <c r="FWW117" s="298"/>
      <c r="FWX117" s="298"/>
      <c r="FWY117" s="298"/>
      <c r="FWZ117" s="298"/>
      <c r="FXA117" s="298"/>
      <c r="FXB117" s="298"/>
      <c r="FXC117" s="298"/>
      <c r="FXD117" s="298"/>
      <c r="FXE117" s="298"/>
      <c r="FXF117" s="298"/>
      <c r="FXG117" s="298"/>
      <c r="FXH117" s="298"/>
      <c r="FXI117" s="298"/>
      <c r="FXJ117" s="298"/>
      <c r="FXK117" s="298"/>
      <c r="FXL117" s="298"/>
      <c r="FXM117" s="298"/>
      <c r="FXN117" s="298"/>
      <c r="FXO117" s="298"/>
      <c r="FXP117" s="298"/>
      <c r="FXQ117" s="298"/>
      <c r="FXR117" s="298"/>
      <c r="FXS117" s="298"/>
      <c r="FXT117" s="298"/>
      <c r="FXU117" s="298"/>
      <c r="FXV117" s="298"/>
      <c r="FXW117" s="298"/>
      <c r="FXX117" s="298"/>
      <c r="FXY117" s="298"/>
      <c r="FXZ117" s="298"/>
      <c r="FYA117" s="298"/>
      <c r="FYB117" s="298"/>
      <c r="FYC117" s="298"/>
      <c r="FYD117" s="298"/>
      <c r="FYE117" s="298"/>
      <c r="FYF117" s="298"/>
      <c r="FYG117" s="298"/>
      <c r="FYH117" s="298"/>
      <c r="FYI117" s="298"/>
      <c r="FYJ117" s="298"/>
      <c r="FYK117" s="298"/>
      <c r="FYL117" s="298"/>
      <c r="FYM117" s="298"/>
      <c r="FYN117" s="298"/>
      <c r="FYO117" s="298"/>
      <c r="FYP117" s="298"/>
      <c r="FYQ117" s="298"/>
      <c r="FYR117" s="298"/>
      <c r="FYS117" s="298"/>
      <c r="FYT117" s="298"/>
      <c r="FYU117" s="298"/>
      <c r="FYV117" s="298"/>
      <c r="FYW117" s="298"/>
      <c r="FYX117" s="298"/>
      <c r="FYY117" s="298"/>
      <c r="FYZ117" s="298"/>
      <c r="FZA117" s="298"/>
      <c r="FZB117" s="298"/>
      <c r="FZC117" s="298"/>
      <c r="FZD117" s="298"/>
      <c r="FZE117" s="298"/>
      <c r="FZF117" s="298"/>
      <c r="FZG117" s="298"/>
      <c r="FZH117" s="298"/>
      <c r="FZI117" s="298"/>
      <c r="FZJ117" s="298"/>
      <c r="FZK117" s="298"/>
      <c r="FZL117" s="298"/>
      <c r="FZM117" s="298"/>
      <c r="FZN117" s="298"/>
      <c r="FZO117" s="298"/>
      <c r="FZP117" s="298"/>
      <c r="FZQ117" s="298"/>
      <c r="FZR117" s="298"/>
      <c r="FZS117" s="298"/>
      <c r="FZT117" s="298"/>
      <c r="FZU117" s="298"/>
      <c r="FZV117" s="298"/>
      <c r="FZW117" s="298"/>
      <c r="FZX117" s="298"/>
      <c r="FZY117" s="298"/>
      <c r="FZZ117" s="298"/>
      <c r="GAA117" s="298"/>
      <c r="GAB117" s="298"/>
      <c r="GAC117" s="298"/>
      <c r="GAD117" s="298"/>
      <c r="GAE117" s="298"/>
      <c r="GAF117" s="298"/>
      <c r="GAG117" s="298"/>
      <c r="GAH117" s="298"/>
      <c r="GAI117" s="298"/>
      <c r="GAJ117" s="298"/>
      <c r="GAK117" s="298"/>
      <c r="GAL117" s="298"/>
      <c r="GAM117" s="298"/>
      <c r="GAN117" s="298"/>
      <c r="GAO117" s="298"/>
      <c r="GAP117" s="298"/>
      <c r="GAQ117" s="298"/>
      <c r="GAR117" s="298"/>
      <c r="GAS117" s="298"/>
      <c r="GAT117" s="298"/>
      <c r="GAU117" s="298"/>
      <c r="GAV117" s="298"/>
      <c r="GAW117" s="298"/>
      <c r="GAX117" s="298"/>
      <c r="GAY117" s="298"/>
      <c r="GAZ117" s="298"/>
      <c r="GBA117" s="298"/>
      <c r="GBB117" s="298"/>
      <c r="GBC117" s="298"/>
      <c r="GBD117" s="298"/>
      <c r="GBE117" s="298"/>
      <c r="GBF117" s="298"/>
      <c r="GBG117" s="298"/>
      <c r="GBH117" s="298"/>
      <c r="GBI117" s="298"/>
      <c r="GBJ117" s="298"/>
      <c r="GBK117" s="298"/>
      <c r="GBL117" s="298"/>
      <c r="GBM117" s="298"/>
      <c r="GBN117" s="298"/>
      <c r="GBO117" s="298"/>
      <c r="GBP117" s="298"/>
      <c r="GBQ117" s="298"/>
      <c r="GBR117" s="298"/>
      <c r="GBS117" s="298"/>
      <c r="GBT117" s="298"/>
      <c r="GBU117" s="298"/>
      <c r="GBV117" s="298"/>
      <c r="GBW117" s="298"/>
      <c r="GBX117" s="298"/>
      <c r="GBY117" s="298"/>
      <c r="GBZ117" s="298"/>
      <c r="GCA117" s="298"/>
      <c r="GCB117" s="298"/>
      <c r="GCC117" s="298"/>
      <c r="GCD117" s="298"/>
      <c r="GCE117" s="298"/>
      <c r="GCF117" s="298"/>
      <c r="GCG117" s="298"/>
      <c r="GCH117" s="298"/>
      <c r="GCI117" s="298"/>
      <c r="GCJ117" s="298"/>
      <c r="GCK117" s="298"/>
      <c r="GCL117" s="298"/>
      <c r="GCM117" s="298"/>
      <c r="GCN117" s="298"/>
      <c r="GCO117" s="298"/>
      <c r="GCP117" s="298"/>
      <c r="GCQ117" s="298"/>
      <c r="GCR117" s="298"/>
      <c r="GCS117" s="298"/>
      <c r="GCT117" s="298"/>
      <c r="GCU117" s="298"/>
      <c r="GCV117" s="298"/>
      <c r="GCW117" s="298"/>
      <c r="GCX117" s="298"/>
      <c r="GCY117" s="298"/>
      <c r="GCZ117" s="298"/>
      <c r="GDA117" s="298"/>
      <c r="GDB117" s="298"/>
      <c r="GDC117" s="298"/>
      <c r="GDD117" s="298"/>
      <c r="GDE117" s="298"/>
      <c r="GDF117" s="298"/>
      <c r="GDG117" s="298"/>
      <c r="GDH117" s="298"/>
      <c r="GDI117" s="298"/>
      <c r="GDJ117" s="298"/>
      <c r="GDK117" s="298"/>
      <c r="GDL117" s="298"/>
      <c r="GDM117" s="298"/>
      <c r="GDN117" s="298"/>
      <c r="GDO117" s="298"/>
      <c r="GDP117" s="298"/>
      <c r="GDQ117" s="298"/>
      <c r="GDR117" s="298"/>
      <c r="GDS117" s="298"/>
      <c r="GDT117" s="298"/>
      <c r="GDU117" s="298"/>
      <c r="GDV117" s="298"/>
      <c r="GDW117" s="298"/>
      <c r="GDX117" s="298"/>
      <c r="GDY117" s="298"/>
      <c r="GDZ117" s="298"/>
      <c r="GEA117" s="298"/>
      <c r="GEB117" s="298"/>
      <c r="GEC117" s="298"/>
      <c r="GED117" s="298"/>
      <c r="GEE117" s="298"/>
      <c r="GEL117" s="298"/>
      <c r="GEM117" s="298"/>
      <c r="GEN117" s="298"/>
      <c r="GEO117" s="298"/>
      <c r="GEP117" s="298"/>
      <c r="GEQ117" s="298"/>
      <c r="GER117" s="298"/>
      <c r="GES117" s="298"/>
      <c r="GET117" s="298"/>
      <c r="GEU117" s="298"/>
      <c r="GEV117" s="298"/>
      <c r="GEW117" s="298"/>
      <c r="GEX117" s="298"/>
      <c r="GEY117" s="298"/>
      <c r="GEZ117" s="298"/>
      <c r="GFA117" s="298"/>
      <c r="GFB117" s="298"/>
      <c r="GFC117" s="298"/>
      <c r="GFD117" s="298"/>
      <c r="GFE117" s="298"/>
      <c r="GFF117" s="298"/>
      <c r="GFG117" s="298"/>
      <c r="GFH117" s="298"/>
      <c r="GFI117" s="298"/>
      <c r="GFJ117" s="298"/>
      <c r="GFK117" s="298"/>
      <c r="GFL117" s="298"/>
      <c r="GFM117" s="298"/>
      <c r="GFN117" s="298"/>
      <c r="GFO117" s="298"/>
      <c r="GFP117" s="298"/>
      <c r="GFQ117" s="298"/>
      <c r="GFR117" s="298"/>
      <c r="GFS117" s="298"/>
      <c r="GFT117" s="298"/>
      <c r="GFU117" s="298"/>
      <c r="GFV117" s="298"/>
      <c r="GFW117" s="298"/>
      <c r="GFX117" s="298"/>
      <c r="GFY117" s="298"/>
      <c r="GFZ117" s="298"/>
      <c r="GGA117" s="298"/>
      <c r="GGB117" s="298"/>
      <c r="GGC117" s="298"/>
      <c r="GGD117" s="298"/>
      <c r="GGE117" s="298"/>
      <c r="GGF117" s="298"/>
      <c r="GGG117" s="298"/>
      <c r="GGH117" s="298"/>
      <c r="GGI117" s="298"/>
      <c r="GGJ117" s="298"/>
      <c r="GGK117" s="298"/>
      <c r="GGL117" s="298"/>
      <c r="GGM117" s="298"/>
      <c r="GGN117" s="298"/>
      <c r="GGO117" s="298"/>
      <c r="GGP117" s="298"/>
      <c r="GGQ117" s="298"/>
      <c r="GGR117" s="298"/>
      <c r="GGS117" s="298"/>
      <c r="GGT117" s="298"/>
      <c r="GGU117" s="298"/>
      <c r="GGV117" s="298"/>
      <c r="GGW117" s="298"/>
      <c r="GGX117" s="298"/>
      <c r="GGY117" s="298"/>
      <c r="GGZ117" s="298"/>
      <c r="GHA117" s="298"/>
      <c r="GHB117" s="298"/>
      <c r="GHC117" s="298"/>
      <c r="GHD117" s="298"/>
      <c r="GHE117" s="298"/>
      <c r="GHF117" s="298"/>
      <c r="GHG117" s="298"/>
      <c r="GHH117" s="298"/>
      <c r="GHI117" s="298"/>
      <c r="GHJ117" s="298"/>
      <c r="GHK117" s="298"/>
      <c r="GHL117" s="298"/>
      <c r="GHM117" s="298"/>
      <c r="GHN117" s="298"/>
      <c r="GHO117" s="298"/>
      <c r="GHP117" s="298"/>
      <c r="GHQ117" s="298"/>
      <c r="GHR117" s="298"/>
      <c r="GHS117" s="298"/>
      <c r="GHT117" s="298"/>
      <c r="GHU117" s="298"/>
      <c r="GHV117" s="298"/>
      <c r="GHW117" s="298"/>
      <c r="GHX117" s="298"/>
      <c r="GHY117" s="298"/>
      <c r="GHZ117" s="298"/>
      <c r="GIA117" s="298"/>
      <c r="GIB117" s="298"/>
      <c r="GIC117" s="298"/>
      <c r="GID117" s="298"/>
      <c r="GIE117" s="298"/>
      <c r="GIF117" s="298"/>
      <c r="GIG117" s="298"/>
      <c r="GIH117" s="298"/>
      <c r="GII117" s="298"/>
      <c r="GIJ117" s="298"/>
      <c r="GIK117" s="298"/>
      <c r="GIL117" s="298"/>
      <c r="GIM117" s="298"/>
      <c r="GIN117" s="298"/>
      <c r="GIO117" s="298"/>
      <c r="GIP117" s="298"/>
      <c r="GIQ117" s="298"/>
      <c r="GIR117" s="298"/>
      <c r="GIS117" s="298"/>
      <c r="GIT117" s="298"/>
      <c r="GIU117" s="298"/>
      <c r="GIV117" s="298"/>
      <c r="GIW117" s="298"/>
      <c r="GIX117" s="298"/>
      <c r="GIY117" s="298"/>
      <c r="GIZ117" s="298"/>
      <c r="GJA117" s="298"/>
      <c r="GJB117" s="298"/>
      <c r="GJC117" s="298"/>
      <c r="GJD117" s="298"/>
      <c r="GJE117" s="298"/>
      <c r="GJF117" s="298"/>
      <c r="GJG117" s="298"/>
      <c r="GJH117" s="298"/>
      <c r="GJI117" s="298"/>
      <c r="GJJ117" s="298"/>
      <c r="GJK117" s="298"/>
      <c r="GJL117" s="298"/>
      <c r="GJM117" s="298"/>
      <c r="GJN117" s="298"/>
      <c r="GJO117" s="298"/>
      <c r="GJP117" s="298"/>
      <c r="GJQ117" s="298"/>
      <c r="GJR117" s="298"/>
      <c r="GJS117" s="298"/>
      <c r="GJT117" s="298"/>
      <c r="GJU117" s="298"/>
      <c r="GJV117" s="298"/>
      <c r="GJW117" s="298"/>
      <c r="GJX117" s="298"/>
      <c r="GJY117" s="298"/>
      <c r="GJZ117" s="298"/>
      <c r="GKA117" s="298"/>
      <c r="GKB117" s="298"/>
      <c r="GKC117" s="298"/>
      <c r="GKD117" s="298"/>
      <c r="GKE117" s="298"/>
      <c r="GKF117" s="298"/>
      <c r="GKG117" s="298"/>
      <c r="GKH117" s="298"/>
      <c r="GKI117" s="298"/>
      <c r="GKJ117" s="298"/>
      <c r="GKK117" s="298"/>
      <c r="GKL117" s="298"/>
      <c r="GKM117" s="298"/>
      <c r="GKN117" s="298"/>
      <c r="GKO117" s="298"/>
      <c r="GKP117" s="298"/>
      <c r="GKQ117" s="298"/>
      <c r="GKR117" s="298"/>
      <c r="GKS117" s="298"/>
      <c r="GKT117" s="298"/>
      <c r="GKU117" s="298"/>
      <c r="GKV117" s="298"/>
      <c r="GKW117" s="298"/>
      <c r="GKX117" s="298"/>
      <c r="GKY117" s="298"/>
      <c r="GKZ117" s="298"/>
      <c r="GLA117" s="298"/>
      <c r="GLB117" s="298"/>
      <c r="GLC117" s="298"/>
      <c r="GLD117" s="298"/>
      <c r="GLE117" s="298"/>
      <c r="GLF117" s="298"/>
      <c r="GLG117" s="298"/>
      <c r="GLH117" s="298"/>
      <c r="GLI117" s="298"/>
      <c r="GLJ117" s="298"/>
      <c r="GLK117" s="298"/>
      <c r="GLL117" s="298"/>
      <c r="GLM117" s="298"/>
      <c r="GLN117" s="298"/>
      <c r="GLO117" s="298"/>
      <c r="GLP117" s="298"/>
      <c r="GLQ117" s="298"/>
      <c r="GLR117" s="298"/>
      <c r="GLS117" s="298"/>
      <c r="GLT117" s="298"/>
      <c r="GLU117" s="298"/>
      <c r="GLV117" s="298"/>
      <c r="GLW117" s="298"/>
      <c r="GLX117" s="298"/>
      <c r="GLY117" s="298"/>
      <c r="GLZ117" s="298"/>
      <c r="GMA117" s="298"/>
      <c r="GMB117" s="298"/>
      <c r="GMC117" s="298"/>
      <c r="GMD117" s="298"/>
      <c r="GME117" s="298"/>
      <c r="GMF117" s="298"/>
      <c r="GMG117" s="298"/>
      <c r="GMH117" s="298"/>
      <c r="GMI117" s="298"/>
      <c r="GMJ117" s="298"/>
      <c r="GMK117" s="298"/>
      <c r="GML117" s="298"/>
      <c r="GMM117" s="298"/>
      <c r="GMN117" s="298"/>
      <c r="GMO117" s="298"/>
      <c r="GMP117" s="298"/>
      <c r="GMQ117" s="298"/>
      <c r="GMR117" s="298"/>
      <c r="GMS117" s="298"/>
      <c r="GMT117" s="298"/>
      <c r="GMU117" s="298"/>
      <c r="GMV117" s="298"/>
      <c r="GMW117" s="298"/>
      <c r="GMX117" s="298"/>
      <c r="GMY117" s="298"/>
      <c r="GMZ117" s="298"/>
      <c r="GNA117" s="298"/>
      <c r="GNB117" s="298"/>
      <c r="GNC117" s="298"/>
      <c r="GND117" s="298"/>
      <c r="GNE117" s="298"/>
      <c r="GNF117" s="298"/>
      <c r="GNG117" s="298"/>
      <c r="GNH117" s="298"/>
      <c r="GNI117" s="298"/>
      <c r="GNJ117" s="298"/>
      <c r="GNK117" s="298"/>
      <c r="GNL117" s="298"/>
      <c r="GNM117" s="298"/>
      <c r="GNN117" s="298"/>
      <c r="GNO117" s="298"/>
      <c r="GNP117" s="298"/>
      <c r="GNQ117" s="298"/>
      <c r="GNR117" s="298"/>
      <c r="GNS117" s="298"/>
      <c r="GNT117" s="298"/>
      <c r="GNU117" s="298"/>
      <c r="GNV117" s="298"/>
      <c r="GNW117" s="298"/>
      <c r="GNX117" s="298"/>
      <c r="GNY117" s="298"/>
      <c r="GNZ117" s="298"/>
      <c r="GOA117" s="298"/>
      <c r="GOH117" s="298"/>
      <c r="GOI117" s="298"/>
      <c r="GOJ117" s="298"/>
      <c r="GOK117" s="298"/>
      <c r="GOL117" s="298"/>
      <c r="GOM117" s="298"/>
      <c r="GON117" s="298"/>
      <c r="GOO117" s="298"/>
      <c r="GOP117" s="298"/>
      <c r="GOQ117" s="298"/>
      <c r="GOR117" s="298"/>
      <c r="GOS117" s="298"/>
      <c r="GOT117" s="298"/>
      <c r="GOU117" s="298"/>
      <c r="GOV117" s="298"/>
      <c r="GOW117" s="298"/>
      <c r="GOX117" s="298"/>
      <c r="GOY117" s="298"/>
      <c r="GOZ117" s="298"/>
      <c r="GPA117" s="298"/>
      <c r="GPB117" s="298"/>
      <c r="GPC117" s="298"/>
      <c r="GPD117" s="298"/>
      <c r="GPE117" s="298"/>
      <c r="GPF117" s="298"/>
      <c r="GPG117" s="298"/>
      <c r="GPH117" s="298"/>
      <c r="GPI117" s="298"/>
      <c r="GPJ117" s="298"/>
      <c r="GPK117" s="298"/>
      <c r="GPL117" s="298"/>
      <c r="GPM117" s="298"/>
      <c r="GPN117" s="298"/>
      <c r="GPO117" s="298"/>
      <c r="GPP117" s="298"/>
      <c r="GPQ117" s="298"/>
      <c r="GPR117" s="298"/>
      <c r="GPS117" s="298"/>
      <c r="GPT117" s="298"/>
      <c r="GPU117" s="298"/>
      <c r="GPV117" s="298"/>
      <c r="GPW117" s="298"/>
      <c r="GPX117" s="298"/>
      <c r="GPY117" s="298"/>
      <c r="GPZ117" s="298"/>
      <c r="GQA117" s="298"/>
      <c r="GQB117" s="298"/>
      <c r="GQC117" s="298"/>
      <c r="GQD117" s="298"/>
      <c r="GQE117" s="298"/>
      <c r="GQF117" s="298"/>
      <c r="GQG117" s="298"/>
      <c r="GQH117" s="298"/>
      <c r="GQI117" s="298"/>
      <c r="GQJ117" s="298"/>
      <c r="GQK117" s="298"/>
      <c r="GQL117" s="298"/>
      <c r="GQM117" s="298"/>
      <c r="GQN117" s="298"/>
      <c r="GQO117" s="298"/>
      <c r="GQP117" s="298"/>
      <c r="GQQ117" s="298"/>
      <c r="GQR117" s="298"/>
      <c r="GQS117" s="298"/>
      <c r="GQT117" s="298"/>
      <c r="GQU117" s="298"/>
      <c r="GQV117" s="298"/>
      <c r="GQW117" s="298"/>
      <c r="GQX117" s="298"/>
      <c r="GQY117" s="298"/>
      <c r="GQZ117" s="298"/>
      <c r="GRA117" s="298"/>
      <c r="GRB117" s="298"/>
      <c r="GRC117" s="298"/>
      <c r="GRD117" s="298"/>
      <c r="GRE117" s="298"/>
      <c r="GRF117" s="298"/>
      <c r="GRG117" s="298"/>
      <c r="GRH117" s="298"/>
      <c r="GRI117" s="298"/>
      <c r="GRJ117" s="298"/>
      <c r="GRK117" s="298"/>
      <c r="GRL117" s="298"/>
      <c r="GRM117" s="298"/>
      <c r="GRN117" s="298"/>
      <c r="GRO117" s="298"/>
      <c r="GRP117" s="298"/>
      <c r="GRQ117" s="298"/>
      <c r="GRR117" s="298"/>
      <c r="GRS117" s="298"/>
      <c r="GRT117" s="298"/>
      <c r="GRU117" s="298"/>
      <c r="GRV117" s="298"/>
      <c r="GRW117" s="298"/>
      <c r="GRX117" s="298"/>
      <c r="GRY117" s="298"/>
      <c r="GRZ117" s="298"/>
      <c r="GSA117" s="298"/>
      <c r="GSB117" s="298"/>
      <c r="GSC117" s="298"/>
      <c r="GSD117" s="298"/>
      <c r="GSE117" s="298"/>
      <c r="GSF117" s="298"/>
      <c r="GSG117" s="298"/>
      <c r="GSH117" s="298"/>
      <c r="GSI117" s="298"/>
      <c r="GSJ117" s="298"/>
      <c r="GSK117" s="298"/>
      <c r="GSL117" s="298"/>
      <c r="GSM117" s="298"/>
      <c r="GSN117" s="298"/>
      <c r="GSO117" s="298"/>
      <c r="GSP117" s="298"/>
      <c r="GSQ117" s="298"/>
      <c r="GSR117" s="298"/>
      <c r="GSS117" s="298"/>
      <c r="GST117" s="298"/>
      <c r="GSU117" s="298"/>
      <c r="GSV117" s="298"/>
      <c r="GSW117" s="298"/>
      <c r="GSX117" s="298"/>
      <c r="GSY117" s="298"/>
      <c r="GSZ117" s="298"/>
      <c r="GTA117" s="298"/>
      <c r="GTB117" s="298"/>
      <c r="GTC117" s="298"/>
      <c r="GTD117" s="298"/>
      <c r="GTE117" s="298"/>
      <c r="GTF117" s="298"/>
      <c r="GTG117" s="298"/>
      <c r="GTH117" s="298"/>
      <c r="GTI117" s="298"/>
      <c r="GTJ117" s="298"/>
      <c r="GTK117" s="298"/>
      <c r="GTL117" s="298"/>
      <c r="GTM117" s="298"/>
      <c r="GTN117" s="298"/>
      <c r="GTO117" s="298"/>
      <c r="GTP117" s="298"/>
      <c r="GTQ117" s="298"/>
      <c r="GTR117" s="298"/>
      <c r="GTS117" s="298"/>
      <c r="GTT117" s="298"/>
      <c r="GTU117" s="298"/>
      <c r="GTV117" s="298"/>
      <c r="GTW117" s="298"/>
      <c r="GTX117" s="298"/>
      <c r="GTY117" s="298"/>
      <c r="GTZ117" s="298"/>
      <c r="GUA117" s="298"/>
      <c r="GUB117" s="298"/>
      <c r="GUC117" s="298"/>
      <c r="GUD117" s="298"/>
      <c r="GUE117" s="298"/>
      <c r="GUF117" s="298"/>
      <c r="GUG117" s="298"/>
      <c r="GUH117" s="298"/>
      <c r="GUI117" s="298"/>
      <c r="GUJ117" s="298"/>
      <c r="GUK117" s="298"/>
      <c r="GUL117" s="298"/>
      <c r="GUM117" s="298"/>
      <c r="GUN117" s="298"/>
      <c r="GUO117" s="298"/>
      <c r="GUP117" s="298"/>
      <c r="GUQ117" s="298"/>
      <c r="GUR117" s="298"/>
      <c r="GUS117" s="298"/>
      <c r="GUT117" s="298"/>
      <c r="GUU117" s="298"/>
      <c r="GUV117" s="298"/>
      <c r="GUW117" s="298"/>
      <c r="GUX117" s="298"/>
      <c r="GUY117" s="298"/>
      <c r="GUZ117" s="298"/>
      <c r="GVA117" s="298"/>
      <c r="GVB117" s="298"/>
      <c r="GVC117" s="298"/>
      <c r="GVD117" s="298"/>
      <c r="GVE117" s="298"/>
      <c r="GVF117" s="298"/>
      <c r="GVG117" s="298"/>
      <c r="GVH117" s="298"/>
      <c r="GVI117" s="298"/>
      <c r="GVJ117" s="298"/>
      <c r="GVK117" s="298"/>
      <c r="GVL117" s="298"/>
      <c r="GVM117" s="298"/>
      <c r="GVN117" s="298"/>
      <c r="GVO117" s="298"/>
      <c r="GVP117" s="298"/>
      <c r="GVQ117" s="298"/>
      <c r="GVR117" s="298"/>
      <c r="GVS117" s="298"/>
      <c r="GVT117" s="298"/>
      <c r="GVU117" s="298"/>
      <c r="GVV117" s="298"/>
      <c r="GVW117" s="298"/>
      <c r="GVX117" s="298"/>
      <c r="GVY117" s="298"/>
      <c r="GVZ117" s="298"/>
      <c r="GWA117" s="298"/>
      <c r="GWB117" s="298"/>
      <c r="GWC117" s="298"/>
      <c r="GWD117" s="298"/>
      <c r="GWE117" s="298"/>
      <c r="GWF117" s="298"/>
      <c r="GWG117" s="298"/>
      <c r="GWH117" s="298"/>
      <c r="GWI117" s="298"/>
      <c r="GWJ117" s="298"/>
      <c r="GWK117" s="298"/>
      <c r="GWL117" s="298"/>
      <c r="GWM117" s="298"/>
      <c r="GWN117" s="298"/>
      <c r="GWO117" s="298"/>
      <c r="GWP117" s="298"/>
      <c r="GWQ117" s="298"/>
      <c r="GWR117" s="298"/>
      <c r="GWS117" s="298"/>
      <c r="GWT117" s="298"/>
      <c r="GWU117" s="298"/>
      <c r="GWV117" s="298"/>
      <c r="GWW117" s="298"/>
      <c r="GWX117" s="298"/>
      <c r="GWY117" s="298"/>
      <c r="GWZ117" s="298"/>
      <c r="GXA117" s="298"/>
      <c r="GXB117" s="298"/>
      <c r="GXC117" s="298"/>
      <c r="GXD117" s="298"/>
      <c r="GXE117" s="298"/>
      <c r="GXF117" s="298"/>
      <c r="GXG117" s="298"/>
      <c r="GXH117" s="298"/>
      <c r="GXI117" s="298"/>
      <c r="GXJ117" s="298"/>
      <c r="GXK117" s="298"/>
      <c r="GXL117" s="298"/>
      <c r="GXM117" s="298"/>
      <c r="GXN117" s="298"/>
      <c r="GXO117" s="298"/>
      <c r="GXP117" s="298"/>
      <c r="GXQ117" s="298"/>
      <c r="GXR117" s="298"/>
      <c r="GXS117" s="298"/>
      <c r="GXT117" s="298"/>
      <c r="GXU117" s="298"/>
      <c r="GXV117" s="298"/>
      <c r="GXW117" s="298"/>
      <c r="GYD117" s="298"/>
      <c r="GYE117" s="298"/>
      <c r="GYF117" s="298"/>
      <c r="GYG117" s="298"/>
      <c r="GYH117" s="298"/>
      <c r="GYI117" s="298"/>
      <c r="GYJ117" s="298"/>
      <c r="GYK117" s="298"/>
      <c r="GYL117" s="298"/>
      <c r="GYM117" s="298"/>
      <c r="GYN117" s="298"/>
      <c r="GYO117" s="298"/>
      <c r="GYP117" s="298"/>
      <c r="GYQ117" s="298"/>
      <c r="GYR117" s="298"/>
      <c r="GYS117" s="298"/>
      <c r="GYT117" s="298"/>
      <c r="GYU117" s="298"/>
      <c r="GYV117" s="298"/>
      <c r="GYW117" s="298"/>
      <c r="GYX117" s="298"/>
      <c r="GYY117" s="298"/>
      <c r="GYZ117" s="298"/>
      <c r="GZA117" s="298"/>
      <c r="GZB117" s="298"/>
      <c r="GZC117" s="298"/>
      <c r="GZD117" s="298"/>
      <c r="GZE117" s="298"/>
      <c r="GZF117" s="298"/>
      <c r="GZG117" s="298"/>
      <c r="GZH117" s="298"/>
      <c r="GZI117" s="298"/>
      <c r="GZJ117" s="298"/>
      <c r="GZK117" s="298"/>
      <c r="GZL117" s="298"/>
      <c r="GZM117" s="298"/>
      <c r="GZN117" s="298"/>
      <c r="GZO117" s="298"/>
      <c r="GZP117" s="298"/>
      <c r="GZQ117" s="298"/>
      <c r="GZR117" s="298"/>
      <c r="GZS117" s="298"/>
      <c r="GZT117" s="298"/>
      <c r="GZU117" s="298"/>
      <c r="GZV117" s="298"/>
      <c r="GZW117" s="298"/>
      <c r="GZX117" s="298"/>
      <c r="GZY117" s="298"/>
      <c r="GZZ117" s="298"/>
      <c r="HAA117" s="298"/>
      <c r="HAB117" s="298"/>
      <c r="HAC117" s="298"/>
      <c r="HAD117" s="298"/>
      <c r="HAE117" s="298"/>
      <c r="HAF117" s="298"/>
      <c r="HAG117" s="298"/>
      <c r="HAH117" s="298"/>
      <c r="HAI117" s="298"/>
      <c r="HAJ117" s="298"/>
      <c r="HAK117" s="298"/>
      <c r="HAL117" s="298"/>
      <c r="HAM117" s="298"/>
      <c r="HAN117" s="298"/>
      <c r="HAO117" s="298"/>
      <c r="HAP117" s="298"/>
      <c r="HAQ117" s="298"/>
      <c r="HAR117" s="298"/>
      <c r="HAS117" s="298"/>
      <c r="HAT117" s="298"/>
      <c r="HAU117" s="298"/>
      <c r="HAV117" s="298"/>
      <c r="HAW117" s="298"/>
      <c r="HAX117" s="298"/>
      <c r="HAY117" s="298"/>
      <c r="HAZ117" s="298"/>
      <c r="HBA117" s="298"/>
      <c r="HBB117" s="298"/>
      <c r="HBC117" s="298"/>
      <c r="HBD117" s="298"/>
      <c r="HBE117" s="298"/>
      <c r="HBF117" s="298"/>
      <c r="HBG117" s="298"/>
      <c r="HBH117" s="298"/>
      <c r="HBI117" s="298"/>
      <c r="HBJ117" s="298"/>
      <c r="HBK117" s="298"/>
      <c r="HBL117" s="298"/>
      <c r="HBM117" s="298"/>
      <c r="HBN117" s="298"/>
      <c r="HBO117" s="298"/>
      <c r="HBP117" s="298"/>
      <c r="HBQ117" s="298"/>
      <c r="HBR117" s="298"/>
      <c r="HBS117" s="298"/>
      <c r="HBT117" s="298"/>
      <c r="HBU117" s="298"/>
      <c r="HBV117" s="298"/>
      <c r="HBW117" s="298"/>
      <c r="HBX117" s="298"/>
      <c r="HBY117" s="298"/>
      <c r="HBZ117" s="298"/>
      <c r="HCA117" s="298"/>
      <c r="HCB117" s="298"/>
      <c r="HCC117" s="298"/>
      <c r="HCD117" s="298"/>
      <c r="HCE117" s="298"/>
      <c r="HCF117" s="298"/>
      <c r="HCG117" s="298"/>
      <c r="HCH117" s="298"/>
      <c r="HCI117" s="298"/>
      <c r="HCJ117" s="298"/>
      <c r="HCK117" s="298"/>
      <c r="HCL117" s="298"/>
      <c r="HCM117" s="298"/>
      <c r="HCN117" s="298"/>
      <c r="HCO117" s="298"/>
      <c r="HCP117" s="298"/>
      <c r="HCQ117" s="298"/>
      <c r="HCR117" s="298"/>
      <c r="HCS117" s="298"/>
      <c r="HCT117" s="298"/>
      <c r="HCU117" s="298"/>
      <c r="HCV117" s="298"/>
      <c r="HCW117" s="298"/>
      <c r="HCX117" s="298"/>
      <c r="HCY117" s="298"/>
      <c r="HCZ117" s="298"/>
      <c r="HDA117" s="298"/>
      <c r="HDB117" s="298"/>
      <c r="HDC117" s="298"/>
      <c r="HDD117" s="298"/>
      <c r="HDE117" s="298"/>
      <c r="HDF117" s="298"/>
      <c r="HDG117" s="298"/>
      <c r="HDH117" s="298"/>
      <c r="HDI117" s="298"/>
      <c r="HDJ117" s="298"/>
      <c r="HDK117" s="298"/>
      <c r="HDL117" s="298"/>
      <c r="HDM117" s="298"/>
      <c r="HDN117" s="298"/>
      <c r="HDO117" s="298"/>
      <c r="HDP117" s="298"/>
      <c r="HDQ117" s="298"/>
      <c r="HDR117" s="298"/>
      <c r="HDS117" s="298"/>
      <c r="HDT117" s="298"/>
      <c r="HDU117" s="298"/>
      <c r="HDV117" s="298"/>
      <c r="HDW117" s="298"/>
      <c r="HDX117" s="298"/>
      <c r="HDY117" s="298"/>
      <c r="HDZ117" s="298"/>
      <c r="HEA117" s="298"/>
      <c r="HEB117" s="298"/>
      <c r="HEC117" s="298"/>
      <c r="HED117" s="298"/>
      <c r="HEE117" s="298"/>
      <c r="HEF117" s="298"/>
      <c r="HEG117" s="298"/>
      <c r="HEH117" s="298"/>
      <c r="HEI117" s="298"/>
      <c r="HEJ117" s="298"/>
      <c r="HEK117" s="298"/>
      <c r="HEL117" s="298"/>
      <c r="HEM117" s="298"/>
      <c r="HEN117" s="298"/>
      <c r="HEO117" s="298"/>
      <c r="HEP117" s="298"/>
      <c r="HEQ117" s="298"/>
      <c r="HER117" s="298"/>
      <c r="HES117" s="298"/>
      <c r="HET117" s="298"/>
      <c r="HEU117" s="298"/>
      <c r="HEV117" s="298"/>
      <c r="HEW117" s="298"/>
      <c r="HEX117" s="298"/>
      <c r="HEY117" s="298"/>
      <c r="HEZ117" s="298"/>
      <c r="HFA117" s="298"/>
      <c r="HFB117" s="298"/>
      <c r="HFC117" s="298"/>
      <c r="HFD117" s="298"/>
      <c r="HFE117" s="298"/>
      <c r="HFF117" s="298"/>
      <c r="HFG117" s="298"/>
      <c r="HFH117" s="298"/>
      <c r="HFI117" s="298"/>
      <c r="HFJ117" s="298"/>
      <c r="HFK117" s="298"/>
      <c r="HFL117" s="298"/>
      <c r="HFM117" s="298"/>
      <c r="HFN117" s="298"/>
      <c r="HFO117" s="298"/>
      <c r="HFP117" s="298"/>
      <c r="HFQ117" s="298"/>
      <c r="HFR117" s="298"/>
      <c r="HFS117" s="298"/>
      <c r="HFT117" s="298"/>
      <c r="HFU117" s="298"/>
      <c r="HFV117" s="298"/>
      <c r="HFW117" s="298"/>
      <c r="HFX117" s="298"/>
      <c r="HFY117" s="298"/>
      <c r="HFZ117" s="298"/>
      <c r="HGA117" s="298"/>
      <c r="HGB117" s="298"/>
      <c r="HGC117" s="298"/>
      <c r="HGD117" s="298"/>
      <c r="HGE117" s="298"/>
      <c r="HGF117" s="298"/>
      <c r="HGG117" s="298"/>
      <c r="HGH117" s="298"/>
      <c r="HGI117" s="298"/>
      <c r="HGJ117" s="298"/>
      <c r="HGK117" s="298"/>
      <c r="HGL117" s="298"/>
      <c r="HGM117" s="298"/>
      <c r="HGN117" s="298"/>
      <c r="HGO117" s="298"/>
      <c r="HGP117" s="298"/>
      <c r="HGQ117" s="298"/>
      <c r="HGR117" s="298"/>
      <c r="HGS117" s="298"/>
      <c r="HGT117" s="298"/>
      <c r="HGU117" s="298"/>
      <c r="HGV117" s="298"/>
      <c r="HGW117" s="298"/>
      <c r="HGX117" s="298"/>
      <c r="HGY117" s="298"/>
      <c r="HGZ117" s="298"/>
      <c r="HHA117" s="298"/>
      <c r="HHB117" s="298"/>
      <c r="HHC117" s="298"/>
      <c r="HHD117" s="298"/>
      <c r="HHE117" s="298"/>
      <c r="HHF117" s="298"/>
      <c r="HHG117" s="298"/>
      <c r="HHH117" s="298"/>
      <c r="HHI117" s="298"/>
      <c r="HHJ117" s="298"/>
      <c r="HHK117" s="298"/>
      <c r="HHL117" s="298"/>
      <c r="HHM117" s="298"/>
      <c r="HHN117" s="298"/>
      <c r="HHO117" s="298"/>
      <c r="HHP117" s="298"/>
      <c r="HHQ117" s="298"/>
      <c r="HHR117" s="298"/>
      <c r="HHS117" s="298"/>
      <c r="HHZ117" s="298"/>
      <c r="HIA117" s="298"/>
      <c r="HIB117" s="298"/>
      <c r="HIC117" s="298"/>
      <c r="HID117" s="298"/>
      <c r="HIE117" s="298"/>
      <c r="HIF117" s="298"/>
      <c r="HIG117" s="298"/>
      <c r="HIH117" s="298"/>
      <c r="HII117" s="298"/>
      <c r="HIJ117" s="298"/>
      <c r="HIK117" s="298"/>
      <c r="HIL117" s="298"/>
      <c r="HIM117" s="298"/>
      <c r="HIN117" s="298"/>
      <c r="HIO117" s="298"/>
      <c r="HIP117" s="298"/>
      <c r="HIQ117" s="298"/>
      <c r="HIR117" s="298"/>
      <c r="HIS117" s="298"/>
      <c r="HIT117" s="298"/>
      <c r="HIU117" s="298"/>
      <c r="HIV117" s="298"/>
      <c r="HIW117" s="298"/>
      <c r="HIX117" s="298"/>
      <c r="HIY117" s="298"/>
      <c r="HIZ117" s="298"/>
      <c r="HJA117" s="298"/>
      <c r="HJB117" s="298"/>
      <c r="HJC117" s="298"/>
      <c r="HJD117" s="298"/>
      <c r="HJE117" s="298"/>
      <c r="HJF117" s="298"/>
      <c r="HJG117" s="298"/>
      <c r="HJH117" s="298"/>
      <c r="HJI117" s="298"/>
      <c r="HJJ117" s="298"/>
      <c r="HJK117" s="298"/>
      <c r="HJL117" s="298"/>
      <c r="HJM117" s="298"/>
      <c r="HJN117" s="298"/>
      <c r="HJO117" s="298"/>
      <c r="HJP117" s="298"/>
      <c r="HJQ117" s="298"/>
      <c r="HJR117" s="298"/>
      <c r="HJS117" s="298"/>
      <c r="HJT117" s="298"/>
      <c r="HJU117" s="298"/>
      <c r="HJV117" s="298"/>
      <c r="HJW117" s="298"/>
      <c r="HJX117" s="298"/>
      <c r="HJY117" s="298"/>
      <c r="HJZ117" s="298"/>
      <c r="HKA117" s="298"/>
      <c r="HKB117" s="298"/>
      <c r="HKC117" s="298"/>
      <c r="HKD117" s="298"/>
      <c r="HKE117" s="298"/>
      <c r="HKF117" s="298"/>
      <c r="HKG117" s="298"/>
      <c r="HKH117" s="298"/>
      <c r="HKI117" s="298"/>
      <c r="HKJ117" s="298"/>
      <c r="HKK117" s="298"/>
      <c r="HKL117" s="298"/>
      <c r="HKM117" s="298"/>
      <c r="HKN117" s="298"/>
      <c r="HKO117" s="298"/>
      <c r="HKP117" s="298"/>
      <c r="HKQ117" s="298"/>
      <c r="HKR117" s="298"/>
      <c r="HKS117" s="298"/>
      <c r="HKT117" s="298"/>
      <c r="HKU117" s="298"/>
      <c r="HKV117" s="298"/>
      <c r="HKW117" s="298"/>
      <c r="HKX117" s="298"/>
      <c r="HKY117" s="298"/>
      <c r="HKZ117" s="298"/>
      <c r="HLA117" s="298"/>
      <c r="HLB117" s="298"/>
      <c r="HLC117" s="298"/>
      <c r="HLD117" s="298"/>
      <c r="HLE117" s="298"/>
      <c r="HLF117" s="298"/>
      <c r="HLG117" s="298"/>
      <c r="HLH117" s="298"/>
      <c r="HLI117" s="298"/>
      <c r="HLJ117" s="298"/>
      <c r="HLK117" s="298"/>
      <c r="HLL117" s="298"/>
      <c r="HLM117" s="298"/>
      <c r="HLN117" s="298"/>
      <c r="HLO117" s="298"/>
      <c r="HLP117" s="298"/>
      <c r="HLQ117" s="298"/>
      <c r="HLR117" s="298"/>
      <c r="HLS117" s="298"/>
      <c r="HLT117" s="298"/>
      <c r="HLU117" s="298"/>
      <c r="HLV117" s="298"/>
      <c r="HLW117" s="298"/>
      <c r="HLX117" s="298"/>
      <c r="HLY117" s="298"/>
      <c r="HLZ117" s="298"/>
      <c r="HMA117" s="298"/>
      <c r="HMB117" s="298"/>
      <c r="HMC117" s="298"/>
      <c r="HMD117" s="298"/>
      <c r="HME117" s="298"/>
      <c r="HMF117" s="298"/>
      <c r="HMG117" s="298"/>
      <c r="HMH117" s="298"/>
      <c r="HMI117" s="298"/>
      <c r="HMJ117" s="298"/>
      <c r="HMK117" s="298"/>
      <c r="HML117" s="298"/>
      <c r="HMM117" s="298"/>
      <c r="HMN117" s="298"/>
      <c r="HMO117" s="298"/>
      <c r="HMP117" s="298"/>
      <c r="HMQ117" s="298"/>
      <c r="HMR117" s="298"/>
      <c r="HMS117" s="298"/>
      <c r="HMT117" s="298"/>
      <c r="HMU117" s="298"/>
      <c r="HMV117" s="298"/>
      <c r="HMW117" s="298"/>
      <c r="HMX117" s="298"/>
      <c r="HMY117" s="298"/>
      <c r="HMZ117" s="298"/>
      <c r="HNA117" s="298"/>
      <c r="HNB117" s="298"/>
      <c r="HNC117" s="298"/>
      <c r="HND117" s="298"/>
      <c r="HNE117" s="298"/>
      <c r="HNF117" s="298"/>
      <c r="HNG117" s="298"/>
      <c r="HNH117" s="298"/>
      <c r="HNI117" s="298"/>
      <c r="HNJ117" s="298"/>
      <c r="HNK117" s="298"/>
      <c r="HNL117" s="298"/>
      <c r="HNM117" s="298"/>
      <c r="HNN117" s="298"/>
      <c r="HNO117" s="298"/>
      <c r="HNP117" s="298"/>
      <c r="HNQ117" s="298"/>
      <c r="HNR117" s="298"/>
      <c r="HNS117" s="298"/>
      <c r="HNT117" s="298"/>
      <c r="HNU117" s="298"/>
      <c r="HNV117" s="298"/>
      <c r="HNW117" s="298"/>
      <c r="HNX117" s="298"/>
      <c r="HNY117" s="298"/>
      <c r="HNZ117" s="298"/>
      <c r="HOA117" s="298"/>
      <c r="HOB117" s="298"/>
      <c r="HOC117" s="298"/>
      <c r="HOD117" s="298"/>
      <c r="HOE117" s="298"/>
      <c r="HOF117" s="298"/>
      <c r="HOG117" s="298"/>
      <c r="HOH117" s="298"/>
      <c r="HOI117" s="298"/>
      <c r="HOJ117" s="298"/>
      <c r="HOK117" s="298"/>
      <c r="HOL117" s="298"/>
      <c r="HOM117" s="298"/>
      <c r="HON117" s="298"/>
      <c r="HOO117" s="298"/>
      <c r="HOP117" s="298"/>
      <c r="HOQ117" s="298"/>
      <c r="HOR117" s="298"/>
      <c r="HOS117" s="298"/>
      <c r="HOT117" s="298"/>
      <c r="HOU117" s="298"/>
      <c r="HOV117" s="298"/>
      <c r="HOW117" s="298"/>
      <c r="HOX117" s="298"/>
      <c r="HOY117" s="298"/>
      <c r="HOZ117" s="298"/>
      <c r="HPA117" s="298"/>
      <c r="HPB117" s="298"/>
      <c r="HPC117" s="298"/>
      <c r="HPD117" s="298"/>
      <c r="HPE117" s="298"/>
      <c r="HPF117" s="298"/>
      <c r="HPG117" s="298"/>
      <c r="HPH117" s="298"/>
      <c r="HPI117" s="298"/>
      <c r="HPJ117" s="298"/>
      <c r="HPK117" s="298"/>
      <c r="HPL117" s="298"/>
      <c r="HPM117" s="298"/>
      <c r="HPN117" s="298"/>
      <c r="HPO117" s="298"/>
      <c r="HPP117" s="298"/>
      <c r="HPQ117" s="298"/>
      <c r="HPR117" s="298"/>
      <c r="HPS117" s="298"/>
      <c r="HPT117" s="298"/>
      <c r="HPU117" s="298"/>
      <c r="HPV117" s="298"/>
      <c r="HPW117" s="298"/>
      <c r="HPX117" s="298"/>
      <c r="HPY117" s="298"/>
      <c r="HPZ117" s="298"/>
      <c r="HQA117" s="298"/>
      <c r="HQB117" s="298"/>
      <c r="HQC117" s="298"/>
      <c r="HQD117" s="298"/>
      <c r="HQE117" s="298"/>
      <c r="HQF117" s="298"/>
      <c r="HQG117" s="298"/>
      <c r="HQH117" s="298"/>
      <c r="HQI117" s="298"/>
      <c r="HQJ117" s="298"/>
      <c r="HQK117" s="298"/>
      <c r="HQL117" s="298"/>
      <c r="HQM117" s="298"/>
      <c r="HQN117" s="298"/>
      <c r="HQO117" s="298"/>
      <c r="HQP117" s="298"/>
      <c r="HQQ117" s="298"/>
      <c r="HQR117" s="298"/>
      <c r="HQS117" s="298"/>
      <c r="HQT117" s="298"/>
      <c r="HQU117" s="298"/>
      <c r="HQV117" s="298"/>
      <c r="HQW117" s="298"/>
      <c r="HQX117" s="298"/>
      <c r="HQY117" s="298"/>
      <c r="HQZ117" s="298"/>
      <c r="HRA117" s="298"/>
      <c r="HRB117" s="298"/>
      <c r="HRC117" s="298"/>
      <c r="HRD117" s="298"/>
      <c r="HRE117" s="298"/>
      <c r="HRF117" s="298"/>
      <c r="HRG117" s="298"/>
      <c r="HRH117" s="298"/>
      <c r="HRI117" s="298"/>
      <c r="HRJ117" s="298"/>
      <c r="HRK117" s="298"/>
      <c r="HRL117" s="298"/>
      <c r="HRM117" s="298"/>
      <c r="HRN117" s="298"/>
      <c r="HRO117" s="298"/>
      <c r="HRV117" s="298"/>
      <c r="HRW117" s="298"/>
      <c r="HRX117" s="298"/>
      <c r="HRY117" s="298"/>
      <c r="HRZ117" s="298"/>
      <c r="HSA117" s="298"/>
      <c r="HSB117" s="298"/>
      <c r="HSC117" s="298"/>
      <c r="HSD117" s="298"/>
      <c r="HSE117" s="298"/>
      <c r="HSF117" s="298"/>
      <c r="HSG117" s="298"/>
      <c r="HSH117" s="298"/>
      <c r="HSI117" s="298"/>
      <c r="HSJ117" s="298"/>
      <c r="HSK117" s="298"/>
      <c r="HSL117" s="298"/>
      <c r="HSM117" s="298"/>
      <c r="HSN117" s="298"/>
      <c r="HSO117" s="298"/>
      <c r="HSP117" s="298"/>
      <c r="HSQ117" s="298"/>
      <c r="HSR117" s="298"/>
      <c r="HSS117" s="298"/>
      <c r="HST117" s="298"/>
      <c r="HSU117" s="298"/>
      <c r="HSV117" s="298"/>
      <c r="HSW117" s="298"/>
      <c r="HSX117" s="298"/>
      <c r="HSY117" s="298"/>
      <c r="HSZ117" s="298"/>
      <c r="HTA117" s="298"/>
      <c r="HTB117" s="298"/>
      <c r="HTC117" s="298"/>
      <c r="HTD117" s="298"/>
      <c r="HTE117" s="298"/>
      <c r="HTF117" s="298"/>
      <c r="HTG117" s="298"/>
      <c r="HTH117" s="298"/>
      <c r="HTI117" s="298"/>
      <c r="HTJ117" s="298"/>
      <c r="HTK117" s="298"/>
      <c r="HTL117" s="298"/>
      <c r="HTM117" s="298"/>
      <c r="HTN117" s="298"/>
      <c r="HTO117" s="298"/>
      <c r="HTP117" s="298"/>
      <c r="HTQ117" s="298"/>
      <c r="HTR117" s="298"/>
      <c r="HTS117" s="298"/>
      <c r="HTT117" s="298"/>
      <c r="HTU117" s="298"/>
      <c r="HTV117" s="298"/>
      <c r="HTW117" s="298"/>
      <c r="HTX117" s="298"/>
      <c r="HTY117" s="298"/>
      <c r="HTZ117" s="298"/>
      <c r="HUA117" s="298"/>
      <c r="HUB117" s="298"/>
      <c r="HUC117" s="298"/>
      <c r="HUD117" s="298"/>
      <c r="HUE117" s="298"/>
      <c r="HUF117" s="298"/>
      <c r="HUG117" s="298"/>
      <c r="HUH117" s="298"/>
      <c r="HUI117" s="298"/>
      <c r="HUJ117" s="298"/>
      <c r="HUK117" s="298"/>
      <c r="HUL117" s="298"/>
      <c r="HUM117" s="298"/>
      <c r="HUN117" s="298"/>
      <c r="HUO117" s="298"/>
      <c r="HUP117" s="298"/>
      <c r="HUQ117" s="298"/>
      <c r="HUR117" s="298"/>
      <c r="HUS117" s="298"/>
      <c r="HUT117" s="298"/>
      <c r="HUU117" s="298"/>
      <c r="HUV117" s="298"/>
      <c r="HUW117" s="298"/>
      <c r="HUX117" s="298"/>
      <c r="HUY117" s="298"/>
      <c r="HUZ117" s="298"/>
      <c r="HVA117" s="298"/>
      <c r="HVB117" s="298"/>
      <c r="HVC117" s="298"/>
      <c r="HVD117" s="298"/>
      <c r="HVE117" s="298"/>
      <c r="HVF117" s="298"/>
      <c r="HVG117" s="298"/>
      <c r="HVH117" s="298"/>
      <c r="HVI117" s="298"/>
      <c r="HVJ117" s="298"/>
      <c r="HVK117" s="298"/>
      <c r="HVL117" s="298"/>
      <c r="HVM117" s="298"/>
      <c r="HVN117" s="298"/>
      <c r="HVO117" s="298"/>
      <c r="HVP117" s="298"/>
      <c r="HVQ117" s="298"/>
      <c r="HVR117" s="298"/>
      <c r="HVS117" s="298"/>
      <c r="HVT117" s="298"/>
      <c r="HVU117" s="298"/>
      <c r="HVV117" s="298"/>
      <c r="HVW117" s="298"/>
      <c r="HVX117" s="298"/>
      <c r="HVY117" s="298"/>
      <c r="HVZ117" s="298"/>
      <c r="HWA117" s="298"/>
      <c r="HWB117" s="298"/>
      <c r="HWC117" s="298"/>
      <c r="HWD117" s="298"/>
      <c r="HWE117" s="298"/>
      <c r="HWF117" s="298"/>
      <c r="HWG117" s="298"/>
      <c r="HWH117" s="298"/>
      <c r="HWI117" s="298"/>
      <c r="HWJ117" s="298"/>
      <c r="HWK117" s="298"/>
      <c r="HWL117" s="298"/>
      <c r="HWM117" s="298"/>
      <c r="HWN117" s="298"/>
      <c r="HWO117" s="298"/>
      <c r="HWP117" s="298"/>
      <c r="HWQ117" s="298"/>
      <c r="HWR117" s="298"/>
      <c r="HWS117" s="298"/>
      <c r="HWT117" s="298"/>
      <c r="HWU117" s="298"/>
      <c r="HWV117" s="298"/>
      <c r="HWW117" s="298"/>
      <c r="HWX117" s="298"/>
      <c r="HWY117" s="298"/>
      <c r="HWZ117" s="298"/>
      <c r="HXA117" s="298"/>
      <c r="HXB117" s="298"/>
      <c r="HXC117" s="298"/>
      <c r="HXD117" s="298"/>
      <c r="HXE117" s="298"/>
      <c r="HXF117" s="298"/>
      <c r="HXG117" s="298"/>
      <c r="HXH117" s="298"/>
      <c r="HXI117" s="298"/>
      <c r="HXJ117" s="298"/>
      <c r="HXK117" s="298"/>
      <c r="HXL117" s="298"/>
      <c r="HXM117" s="298"/>
      <c r="HXN117" s="298"/>
      <c r="HXO117" s="298"/>
      <c r="HXP117" s="298"/>
      <c r="HXQ117" s="298"/>
      <c r="HXR117" s="298"/>
      <c r="HXS117" s="298"/>
      <c r="HXT117" s="298"/>
      <c r="HXU117" s="298"/>
      <c r="HXV117" s="298"/>
      <c r="HXW117" s="298"/>
      <c r="HXX117" s="298"/>
      <c r="HXY117" s="298"/>
      <c r="HXZ117" s="298"/>
      <c r="HYA117" s="298"/>
      <c r="HYB117" s="298"/>
      <c r="HYC117" s="298"/>
      <c r="HYD117" s="298"/>
      <c r="HYE117" s="298"/>
      <c r="HYF117" s="298"/>
      <c r="HYG117" s="298"/>
      <c r="HYH117" s="298"/>
      <c r="HYI117" s="298"/>
      <c r="HYJ117" s="298"/>
      <c r="HYK117" s="298"/>
      <c r="HYL117" s="298"/>
      <c r="HYM117" s="298"/>
      <c r="HYN117" s="298"/>
      <c r="HYO117" s="298"/>
      <c r="HYP117" s="298"/>
      <c r="HYQ117" s="298"/>
      <c r="HYR117" s="298"/>
      <c r="HYS117" s="298"/>
      <c r="HYT117" s="298"/>
      <c r="HYU117" s="298"/>
      <c r="HYV117" s="298"/>
      <c r="HYW117" s="298"/>
      <c r="HYX117" s="298"/>
      <c r="HYY117" s="298"/>
      <c r="HYZ117" s="298"/>
      <c r="HZA117" s="298"/>
      <c r="HZB117" s="298"/>
      <c r="HZC117" s="298"/>
      <c r="HZD117" s="298"/>
      <c r="HZE117" s="298"/>
      <c r="HZF117" s="298"/>
      <c r="HZG117" s="298"/>
      <c r="HZH117" s="298"/>
      <c r="HZI117" s="298"/>
      <c r="HZJ117" s="298"/>
      <c r="HZK117" s="298"/>
      <c r="HZL117" s="298"/>
      <c r="HZM117" s="298"/>
      <c r="HZN117" s="298"/>
      <c r="HZO117" s="298"/>
      <c r="HZP117" s="298"/>
      <c r="HZQ117" s="298"/>
      <c r="HZR117" s="298"/>
      <c r="HZS117" s="298"/>
      <c r="HZT117" s="298"/>
      <c r="HZU117" s="298"/>
      <c r="HZV117" s="298"/>
      <c r="HZW117" s="298"/>
      <c r="HZX117" s="298"/>
      <c r="HZY117" s="298"/>
      <c r="HZZ117" s="298"/>
      <c r="IAA117" s="298"/>
      <c r="IAB117" s="298"/>
      <c r="IAC117" s="298"/>
      <c r="IAD117" s="298"/>
      <c r="IAE117" s="298"/>
      <c r="IAF117" s="298"/>
      <c r="IAG117" s="298"/>
      <c r="IAH117" s="298"/>
      <c r="IAI117" s="298"/>
      <c r="IAJ117" s="298"/>
      <c r="IAK117" s="298"/>
      <c r="IAL117" s="298"/>
      <c r="IAM117" s="298"/>
      <c r="IAN117" s="298"/>
      <c r="IAO117" s="298"/>
      <c r="IAP117" s="298"/>
      <c r="IAQ117" s="298"/>
      <c r="IAR117" s="298"/>
      <c r="IAS117" s="298"/>
      <c r="IAT117" s="298"/>
      <c r="IAU117" s="298"/>
      <c r="IAV117" s="298"/>
      <c r="IAW117" s="298"/>
      <c r="IAX117" s="298"/>
      <c r="IAY117" s="298"/>
      <c r="IAZ117" s="298"/>
      <c r="IBA117" s="298"/>
      <c r="IBB117" s="298"/>
      <c r="IBC117" s="298"/>
      <c r="IBD117" s="298"/>
      <c r="IBE117" s="298"/>
      <c r="IBF117" s="298"/>
      <c r="IBG117" s="298"/>
      <c r="IBH117" s="298"/>
      <c r="IBI117" s="298"/>
      <c r="IBJ117" s="298"/>
      <c r="IBK117" s="298"/>
      <c r="IBR117" s="298"/>
      <c r="IBS117" s="298"/>
      <c r="IBT117" s="298"/>
      <c r="IBU117" s="298"/>
      <c r="IBV117" s="298"/>
      <c r="IBW117" s="298"/>
      <c r="IBX117" s="298"/>
      <c r="IBY117" s="298"/>
      <c r="IBZ117" s="298"/>
      <c r="ICA117" s="298"/>
      <c r="ICB117" s="298"/>
      <c r="ICC117" s="298"/>
      <c r="ICD117" s="298"/>
      <c r="ICE117" s="298"/>
      <c r="ICF117" s="298"/>
      <c r="ICG117" s="298"/>
      <c r="ICH117" s="298"/>
      <c r="ICI117" s="298"/>
      <c r="ICJ117" s="298"/>
      <c r="ICK117" s="298"/>
      <c r="ICL117" s="298"/>
      <c r="ICM117" s="298"/>
      <c r="ICN117" s="298"/>
      <c r="ICO117" s="298"/>
      <c r="ICP117" s="298"/>
      <c r="ICQ117" s="298"/>
      <c r="ICR117" s="298"/>
      <c r="ICS117" s="298"/>
      <c r="ICT117" s="298"/>
      <c r="ICU117" s="298"/>
      <c r="ICV117" s="298"/>
      <c r="ICW117" s="298"/>
      <c r="ICX117" s="298"/>
      <c r="ICY117" s="298"/>
      <c r="ICZ117" s="298"/>
      <c r="IDA117" s="298"/>
      <c r="IDB117" s="298"/>
      <c r="IDC117" s="298"/>
      <c r="IDD117" s="298"/>
      <c r="IDE117" s="298"/>
      <c r="IDF117" s="298"/>
      <c r="IDG117" s="298"/>
      <c r="IDH117" s="298"/>
      <c r="IDI117" s="298"/>
      <c r="IDJ117" s="298"/>
      <c r="IDK117" s="298"/>
      <c r="IDL117" s="298"/>
      <c r="IDM117" s="298"/>
      <c r="IDN117" s="298"/>
      <c r="IDO117" s="298"/>
      <c r="IDP117" s="298"/>
      <c r="IDQ117" s="298"/>
      <c r="IDR117" s="298"/>
      <c r="IDS117" s="298"/>
      <c r="IDT117" s="298"/>
      <c r="IDU117" s="298"/>
      <c r="IDV117" s="298"/>
      <c r="IDW117" s="298"/>
      <c r="IDX117" s="298"/>
      <c r="IDY117" s="298"/>
      <c r="IDZ117" s="298"/>
      <c r="IEA117" s="298"/>
      <c r="IEB117" s="298"/>
      <c r="IEC117" s="298"/>
      <c r="IED117" s="298"/>
      <c r="IEE117" s="298"/>
      <c r="IEF117" s="298"/>
      <c r="IEG117" s="298"/>
      <c r="IEH117" s="298"/>
      <c r="IEI117" s="298"/>
      <c r="IEJ117" s="298"/>
      <c r="IEK117" s="298"/>
      <c r="IEL117" s="298"/>
      <c r="IEM117" s="298"/>
      <c r="IEN117" s="298"/>
      <c r="IEO117" s="298"/>
      <c r="IEP117" s="298"/>
      <c r="IEQ117" s="298"/>
      <c r="IER117" s="298"/>
      <c r="IES117" s="298"/>
      <c r="IET117" s="298"/>
      <c r="IEU117" s="298"/>
      <c r="IEV117" s="298"/>
      <c r="IEW117" s="298"/>
      <c r="IEX117" s="298"/>
      <c r="IEY117" s="298"/>
      <c r="IEZ117" s="298"/>
      <c r="IFA117" s="298"/>
      <c r="IFB117" s="298"/>
      <c r="IFC117" s="298"/>
      <c r="IFD117" s="298"/>
      <c r="IFE117" s="298"/>
      <c r="IFF117" s="298"/>
      <c r="IFG117" s="298"/>
      <c r="IFH117" s="298"/>
      <c r="IFI117" s="298"/>
      <c r="IFJ117" s="298"/>
      <c r="IFK117" s="298"/>
      <c r="IFL117" s="298"/>
      <c r="IFM117" s="298"/>
      <c r="IFN117" s="298"/>
      <c r="IFO117" s="298"/>
      <c r="IFP117" s="298"/>
      <c r="IFQ117" s="298"/>
      <c r="IFR117" s="298"/>
      <c r="IFS117" s="298"/>
      <c r="IFT117" s="298"/>
      <c r="IFU117" s="298"/>
      <c r="IFV117" s="298"/>
      <c r="IFW117" s="298"/>
      <c r="IFX117" s="298"/>
      <c r="IFY117" s="298"/>
      <c r="IFZ117" s="298"/>
      <c r="IGA117" s="298"/>
      <c r="IGB117" s="298"/>
      <c r="IGC117" s="298"/>
      <c r="IGD117" s="298"/>
      <c r="IGE117" s="298"/>
      <c r="IGF117" s="298"/>
      <c r="IGG117" s="298"/>
      <c r="IGH117" s="298"/>
      <c r="IGI117" s="298"/>
      <c r="IGJ117" s="298"/>
      <c r="IGK117" s="298"/>
      <c r="IGL117" s="298"/>
      <c r="IGM117" s="298"/>
      <c r="IGN117" s="298"/>
      <c r="IGO117" s="298"/>
      <c r="IGP117" s="298"/>
      <c r="IGQ117" s="298"/>
      <c r="IGR117" s="298"/>
      <c r="IGS117" s="298"/>
      <c r="IGT117" s="298"/>
      <c r="IGU117" s="298"/>
      <c r="IGV117" s="298"/>
      <c r="IGW117" s="298"/>
      <c r="IGX117" s="298"/>
      <c r="IGY117" s="298"/>
      <c r="IGZ117" s="298"/>
      <c r="IHA117" s="298"/>
      <c r="IHB117" s="298"/>
      <c r="IHC117" s="298"/>
      <c r="IHD117" s="298"/>
      <c r="IHE117" s="298"/>
      <c r="IHF117" s="298"/>
      <c r="IHG117" s="298"/>
      <c r="IHH117" s="298"/>
      <c r="IHI117" s="298"/>
      <c r="IHJ117" s="298"/>
      <c r="IHK117" s="298"/>
      <c r="IHL117" s="298"/>
      <c r="IHM117" s="298"/>
      <c r="IHN117" s="298"/>
      <c r="IHO117" s="298"/>
      <c r="IHP117" s="298"/>
      <c r="IHQ117" s="298"/>
      <c r="IHR117" s="298"/>
      <c r="IHS117" s="298"/>
      <c r="IHT117" s="298"/>
      <c r="IHU117" s="298"/>
      <c r="IHV117" s="298"/>
      <c r="IHW117" s="298"/>
      <c r="IHX117" s="298"/>
      <c r="IHY117" s="298"/>
      <c r="IHZ117" s="298"/>
      <c r="IIA117" s="298"/>
      <c r="IIB117" s="298"/>
      <c r="IIC117" s="298"/>
      <c r="IID117" s="298"/>
      <c r="IIE117" s="298"/>
      <c r="IIF117" s="298"/>
      <c r="IIG117" s="298"/>
      <c r="IIH117" s="298"/>
      <c r="III117" s="298"/>
      <c r="IIJ117" s="298"/>
      <c r="IIK117" s="298"/>
      <c r="IIL117" s="298"/>
      <c r="IIM117" s="298"/>
      <c r="IIN117" s="298"/>
      <c r="IIO117" s="298"/>
      <c r="IIP117" s="298"/>
      <c r="IIQ117" s="298"/>
      <c r="IIR117" s="298"/>
      <c r="IIS117" s="298"/>
      <c r="IIT117" s="298"/>
      <c r="IIU117" s="298"/>
      <c r="IIV117" s="298"/>
      <c r="IIW117" s="298"/>
      <c r="IIX117" s="298"/>
      <c r="IIY117" s="298"/>
      <c r="IIZ117" s="298"/>
      <c r="IJA117" s="298"/>
      <c r="IJB117" s="298"/>
      <c r="IJC117" s="298"/>
      <c r="IJD117" s="298"/>
      <c r="IJE117" s="298"/>
      <c r="IJF117" s="298"/>
      <c r="IJG117" s="298"/>
      <c r="IJH117" s="298"/>
      <c r="IJI117" s="298"/>
      <c r="IJJ117" s="298"/>
      <c r="IJK117" s="298"/>
      <c r="IJL117" s="298"/>
      <c r="IJM117" s="298"/>
      <c r="IJN117" s="298"/>
      <c r="IJO117" s="298"/>
      <c r="IJP117" s="298"/>
      <c r="IJQ117" s="298"/>
      <c r="IJR117" s="298"/>
      <c r="IJS117" s="298"/>
      <c r="IJT117" s="298"/>
      <c r="IJU117" s="298"/>
      <c r="IJV117" s="298"/>
      <c r="IJW117" s="298"/>
      <c r="IJX117" s="298"/>
      <c r="IJY117" s="298"/>
      <c r="IJZ117" s="298"/>
      <c r="IKA117" s="298"/>
      <c r="IKB117" s="298"/>
      <c r="IKC117" s="298"/>
      <c r="IKD117" s="298"/>
      <c r="IKE117" s="298"/>
      <c r="IKF117" s="298"/>
      <c r="IKG117" s="298"/>
      <c r="IKH117" s="298"/>
      <c r="IKI117" s="298"/>
      <c r="IKJ117" s="298"/>
      <c r="IKK117" s="298"/>
      <c r="IKL117" s="298"/>
      <c r="IKM117" s="298"/>
      <c r="IKN117" s="298"/>
      <c r="IKO117" s="298"/>
      <c r="IKP117" s="298"/>
      <c r="IKQ117" s="298"/>
      <c r="IKR117" s="298"/>
      <c r="IKS117" s="298"/>
      <c r="IKT117" s="298"/>
      <c r="IKU117" s="298"/>
      <c r="IKV117" s="298"/>
      <c r="IKW117" s="298"/>
      <c r="IKX117" s="298"/>
      <c r="IKY117" s="298"/>
      <c r="IKZ117" s="298"/>
      <c r="ILA117" s="298"/>
      <c r="ILB117" s="298"/>
      <c r="ILC117" s="298"/>
      <c r="ILD117" s="298"/>
      <c r="ILE117" s="298"/>
      <c r="ILF117" s="298"/>
      <c r="ILG117" s="298"/>
      <c r="ILN117" s="298"/>
      <c r="ILO117" s="298"/>
      <c r="ILP117" s="298"/>
      <c r="ILQ117" s="298"/>
      <c r="ILR117" s="298"/>
      <c r="ILS117" s="298"/>
      <c r="ILT117" s="298"/>
      <c r="ILU117" s="298"/>
      <c r="ILV117" s="298"/>
      <c r="ILW117" s="298"/>
      <c r="ILX117" s="298"/>
      <c r="ILY117" s="298"/>
      <c r="ILZ117" s="298"/>
      <c r="IMA117" s="298"/>
      <c r="IMB117" s="298"/>
      <c r="IMC117" s="298"/>
      <c r="IMD117" s="298"/>
      <c r="IME117" s="298"/>
      <c r="IMF117" s="298"/>
      <c r="IMG117" s="298"/>
      <c r="IMH117" s="298"/>
      <c r="IMI117" s="298"/>
      <c r="IMJ117" s="298"/>
      <c r="IMK117" s="298"/>
      <c r="IML117" s="298"/>
      <c r="IMM117" s="298"/>
      <c r="IMN117" s="298"/>
      <c r="IMO117" s="298"/>
      <c r="IMP117" s="298"/>
      <c r="IMQ117" s="298"/>
      <c r="IMR117" s="298"/>
      <c r="IMS117" s="298"/>
      <c r="IMT117" s="298"/>
      <c r="IMU117" s="298"/>
      <c r="IMV117" s="298"/>
      <c r="IMW117" s="298"/>
      <c r="IMX117" s="298"/>
      <c r="IMY117" s="298"/>
      <c r="IMZ117" s="298"/>
      <c r="INA117" s="298"/>
      <c r="INB117" s="298"/>
      <c r="INC117" s="298"/>
      <c r="IND117" s="298"/>
      <c r="INE117" s="298"/>
      <c r="INF117" s="298"/>
      <c r="ING117" s="298"/>
      <c r="INH117" s="298"/>
      <c r="INI117" s="298"/>
      <c r="INJ117" s="298"/>
      <c r="INK117" s="298"/>
      <c r="INL117" s="298"/>
      <c r="INM117" s="298"/>
      <c r="INN117" s="298"/>
      <c r="INO117" s="298"/>
      <c r="INP117" s="298"/>
      <c r="INQ117" s="298"/>
      <c r="INR117" s="298"/>
      <c r="INS117" s="298"/>
      <c r="INT117" s="298"/>
      <c r="INU117" s="298"/>
      <c r="INV117" s="298"/>
      <c r="INW117" s="298"/>
      <c r="INX117" s="298"/>
      <c r="INY117" s="298"/>
      <c r="INZ117" s="298"/>
      <c r="IOA117" s="298"/>
      <c r="IOB117" s="298"/>
      <c r="IOC117" s="298"/>
      <c r="IOD117" s="298"/>
      <c r="IOE117" s="298"/>
      <c r="IOF117" s="298"/>
      <c r="IOG117" s="298"/>
      <c r="IOH117" s="298"/>
      <c r="IOI117" s="298"/>
      <c r="IOJ117" s="298"/>
      <c r="IOK117" s="298"/>
      <c r="IOL117" s="298"/>
      <c r="IOM117" s="298"/>
      <c r="ION117" s="298"/>
      <c r="IOO117" s="298"/>
      <c r="IOP117" s="298"/>
      <c r="IOQ117" s="298"/>
      <c r="IOR117" s="298"/>
      <c r="IOS117" s="298"/>
      <c r="IOT117" s="298"/>
      <c r="IOU117" s="298"/>
      <c r="IOV117" s="298"/>
      <c r="IOW117" s="298"/>
      <c r="IOX117" s="298"/>
      <c r="IOY117" s="298"/>
      <c r="IOZ117" s="298"/>
      <c r="IPA117" s="298"/>
      <c r="IPB117" s="298"/>
      <c r="IPC117" s="298"/>
      <c r="IPD117" s="298"/>
      <c r="IPE117" s="298"/>
      <c r="IPF117" s="298"/>
      <c r="IPG117" s="298"/>
      <c r="IPH117" s="298"/>
      <c r="IPI117" s="298"/>
      <c r="IPJ117" s="298"/>
      <c r="IPK117" s="298"/>
      <c r="IPL117" s="298"/>
      <c r="IPM117" s="298"/>
      <c r="IPN117" s="298"/>
      <c r="IPO117" s="298"/>
      <c r="IPP117" s="298"/>
      <c r="IPQ117" s="298"/>
      <c r="IPR117" s="298"/>
      <c r="IPS117" s="298"/>
      <c r="IPT117" s="298"/>
      <c r="IPU117" s="298"/>
      <c r="IPV117" s="298"/>
      <c r="IPW117" s="298"/>
      <c r="IPX117" s="298"/>
      <c r="IPY117" s="298"/>
      <c r="IPZ117" s="298"/>
      <c r="IQA117" s="298"/>
      <c r="IQB117" s="298"/>
      <c r="IQC117" s="298"/>
      <c r="IQD117" s="298"/>
      <c r="IQE117" s="298"/>
      <c r="IQF117" s="298"/>
      <c r="IQG117" s="298"/>
      <c r="IQH117" s="298"/>
      <c r="IQI117" s="298"/>
      <c r="IQJ117" s="298"/>
      <c r="IQK117" s="298"/>
      <c r="IQL117" s="298"/>
      <c r="IQM117" s="298"/>
      <c r="IQN117" s="298"/>
      <c r="IQO117" s="298"/>
      <c r="IQP117" s="298"/>
      <c r="IQQ117" s="298"/>
      <c r="IQR117" s="298"/>
      <c r="IQS117" s="298"/>
      <c r="IQT117" s="298"/>
      <c r="IQU117" s="298"/>
      <c r="IQV117" s="298"/>
      <c r="IQW117" s="298"/>
      <c r="IQX117" s="298"/>
      <c r="IQY117" s="298"/>
      <c r="IQZ117" s="298"/>
      <c r="IRA117" s="298"/>
      <c r="IRB117" s="298"/>
      <c r="IRC117" s="298"/>
      <c r="IRD117" s="298"/>
      <c r="IRE117" s="298"/>
      <c r="IRF117" s="298"/>
      <c r="IRG117" s="298"/>
      <c r="IRH117" s="298"/>
      <c r="IRI117" s="298"/>
      <c r="IRJ117" s="298"/>
      <c r="IRK117" s="298"/>
      <c r="IRL117" s="298"/>
      <c r="IRM117" s="298"/>
      <c r="IRN117" s="298"/>
      <c r="IRO117" s="298"/>
      <c r="IRP117" s="298"/>
      <c r="IRQ117" s="298"/>
      <c r="IRR117" s="298"/>
      <c r="IRS117" s="298"/>
      <c r="IRT117" s="298"/>
      <c r="IRU117" s="298"/>
      <c r="IRV117" s="298"/>
      <c r="IRW117" s="298"/>
      <c r="IRX117" s="298"/>
      <c r="IRY117" s="298"/>
      <c r="IRZ117" s="298"/>
      <c r="ISA117" s="298"/>
      <c r="ISB117" s="298"/>
      <c r="ISC117" s="298"/>
      <c r="ISD117" s="298"/>
      <c r="ISE117" s="298"/>
      <c r="ISF117" s="298"/>
      <c r="ISG117" s="298"/>
      <c r="ISH117" s="298"/>
      <c r="ISI117" s="298"/>
      <c r="ISJ117" s="298"/>
      <c r="ISK117" s="298"/>
      <c r="ISL117" s="298"/>
      <c r="ISM117" s="298"/>
      <c r="ISN117" s="298"/>
      <c r="ISO117" s="298"/>
      <c r="ISP117" s="298"/>
      <c r="ISQ117" s="298"/>
      <c r="ISR117" s="298"/>
      <c r="ISS117" s="298"/>
      <c r="IST117" s="298"/>
      <c r="ISU117" s="298"/>
      <c r="ISV117" s="298"/>
      <c r="ISW117" s="298"/>
      <c r="ISX117" s="298"/>
      <c r="ISY117" s="298"/>
      <c r="ISZ117" s="298"/>
      <c r="ITA117" s="298"/>
      <c r="ITB117" s="298"/>
      <c r="ITC117" s="298"/>
      <c r="ITD117" s="298"/>
      <c r="ITE117" s="298"/>
      <c r="ITF117" s="298"/>
      <c r="ITG117" s="298"/>
      <c r="ITH117" s="298"/>
      <c r="ITI117" s="298"/>
      <c r="ITJ117" s="298"/>
      <c r="ITK117" s="298"/>
      <c r="ITL117" s="298"/>
      <c r="ITM117" s="298"/>
      <c r="ITN117" s="298"/>
      <c r="ITO117" s="298"/>
      <c r="ITP117" s="298"/>
      <c r="ITQ117" s="298"/>
      <c r="ITR117" s="298"/>
      <c r="ITS117" s="298"/>
      <c r="ITT117" s="298"/>
      <c r="ITU117" s="298"/>
      <c r="ITV117" s="298"/>
      <c r="ITW117" s="298"/>
      <c r="ITX117" s="298"/>
      <c r="ITY117" s="298"/>
      <c r="ITZ117" s="298"/>
      <c r="IUA117" s="298"/>
      <c r="IUB117" s="298"/>
      <c r="IUC117" s="298"/>
      <c r="IUD117" s="298"/>
      <c r="IUE117" s="298"/>
      <c r="IUF117" s="298"/>
      <c r="IUG117" s="298"/>
      <c r="IUH117" s="298"/>
      <c r="IUI117" s="298"/>
      <c r="IUJ117" s="298"/>
      <c r="IUK117" s="298"/>
      <c r="IUL117" s="298"/>
      <c r="IUM117" s="298"/>
      <c r="IUN117" s="298"/>
      <c r="IUO117" s="298"/>
      <c r="IUP117" s="298"/>
      <c r="IUQ117" s="298"/>
      <c r="IUR117" s="298"/>
      <c r="IUS117" s="298"/>
      <c r="IUT117" s="298"/>
      <c r="IUU117" s="298"/>
      <c r="IUV117" s="298"/>
      <c r="IUW117" s="298"/>
      <c r="IUX117" s="298"/>
      <c r="IUY117" s="298"/>
      <c r="IUZ117" s="298"/>
      <c r="IVA117" s="298"/>
      <c r="IVB117" s="298"/>
      <c r="IVC117" s="298"/>
      <c r="IVJ117" s="298"/>
      <c r="IVK117" s="298"/>
      <c r="IVL117" s="298"/>
      <c r="IVM117" s="298"/>
      <c r="IVN117" s="298"/>
      <c r="IVO117" s="298"/>
      <c r="IVP117" s="298"/>
      <c r="IVQ117" s="298"/>
      <c r="IVR117" s="298"/>
      <c r="IVS117" s="298"/>
      <c r="IVT117" s="298"/>
      <c r="IVU117" s="298"/>
      <c r="IVV117" s="298"/>
      <c r="IVW117" s="298"/>
      <c r="IVX117" s="298"/>
      <c r="IVY117" s="298"/>
      <c r="IVZ117" s="298"/>
      <c r="IWA117" s="298"/>
      <c r="IWB117" s="298"/>
      <c r="IWC117" s="298"/>
      <c r="IWD117" s="298"/>
      <c r="IWE117" s="298"/>
      <c r="IWF117" s="298"/>
      <c r="IWG117" s="298"/>
      <c r="IWH117" s="298"/>
      <c r="IWI117" s="298"/>
      <c r="IWJ117" s="298"/>
      <c r="IWK117" s="298"/>
      <c r="IWL117" s="298"/>
      <c r="IWM117" s="298"/>
      <c r="IWN117" s="298"/>
      <c r="IWO117" s="298"/>
      <c r="IWP117" s="298"/>
      <c r="IWQ117" s="298"/>
      <c r="IWR117" s="298"/>
      <c r="IWS117" s="298"/>
      <c r="IWT117" s="298"/>
      <c r="IWU117" s="298"/>
      <c r="IWV117" s="298"/>
      <c r="IWW117" s="298"/>
      <c r="IWX117" s="298"/>
      <c r="IWY117" s="298"/>
      <c r="IWZ117" s="298"/>
      <c r="IXA117" s="298"/>
      <c r="IXB117" s="298"/>
      <c r="IXC117" s="298"/>
      <c r="IXD117" s="298"/>
      <c r="IXE117" s="298"/>
      <c r="IXF117" s="298"/>
      <c r="IXG117" s="298"/>
      <c r="IXH117" s="298"/>
      <c r="IXI117" s="298"/>
      <c r="IXJ117" s="298"/>
      <c r="IXK117" s="298"/>
      <c r="IXL117" s="298"/>
      <c r="IXM117" s="298"/>
      <c r="IXN117" s="298"/>
      <c r="IXO117" s="298"/>
      <c r="IXP117" s="298"/>
      <c r="IXQ117" s="298"/>
      <c r="IXR117" s="298"/>
      <c r="IXS117" s="298"/>
      <c r="IXT117" s="298"/>
      <c r="IXU117" s="298"/>
      <c r="IXV117" s="298"/>
      <c r="IXW117" s="298"/>
      <c r="IXX117" s="298"/>
      <c r="IXY117" s="298"/>
      <c r="IXZ117" s="298"/>
      <c r="IYA117" s="298"/>
      <c r="IYB117" s="298"/>
      <c r="IYC117" s="298"/>
      <c r="IYD117" s="298"/>
      <c r="IYE117" s="298"/>
      <c r="IYF117" s="298"/>
      <c r="IYG117" s="298"/>
      <c r="IYH117" s="298"/>
      <c r="IYI117" s="298"/>
      <c r="IYJ117" s="298"/>
      <c r="IYK117" s="298"/>
      <c r="IYL117" s="298"/>
      <c r="IYM117" s="298"/>
      <c r="IYN117" s="298"/>
      <c r="IYO117" s="298"/>
      <c r="IYP117" s="298"/>
      <c r="IYQ117" s="298"/>
      <c r="IYR117" s="298"/>
      <c r="IYS117" s="298"/>
      <c r="IYT117" s="298"/>
      <c r="IYU117" s="298"/>
      <c r="IYV117" s="298"/>
      <c r="IYW117" s="298"/>
      <c r="IYX117" s="298"/>
      <c r="IYY117" s="298"/>
      <c r="IYZ117" s="298"/>
      <c r="IZA117" s="298"/>
      <c r="IZB117" s="298"/>
      <c r="IZC117" s="298"/>
      <c r="IZD117" s="298"/>
      <c r="IZE117" s="298"/>
      <c r="IZF117" s="298"/>
      <c r="IZG117" s="298"/>
      <c r="IZH117" s="298"/>
      <c r="IZI117" s="298"/>
      <c r="IZJ117" s="298"/>
      <c r="IZK117" s="298"/>
      <c r="IZL117" s="298"/>
      <c r="IZM117" s="298"/>
      <c r="IZN117" s="298"/>
      <c r="IZO117" s="298"/>
      <c r="IZP117" s="298"/>
      <c r="IZQ117" s="298"/>
      <c r="IZR117" s="298"/>
      <c r="IZS117" s="298"/>
      <c r="IZT117" s="298"/>
      <c r="IZU117" s="298"/>
      <c r="IZV117" s="298"/>
      <c r="IZW117" s="298"/>
      <c r="IZX117" s="298"/>
      <c r="IZY117" s="298"/>
      <c r="IZZ117" s="298"/>
      <c r="JAA117" s="298"/>
      <c r="JAB117" s="298"/>
      <c r="JAC117" s="298"/>
      <c r="JAD117" s="298"/>
      <c r="JAE117" s="298"/>
      <c r="JAF117" s="298"/>
      <c r="JAG117" s="298"/>
      <c r="JAH117" s="298"/>
      <c r="JAI117" s="298"/>
      <c r="JAJ117" s="298"/>
      <c r="JAK117" s="298"/>
      <c r="JAL117" s="298"/>
      <c r="JAM117" s="298"/>
      <c r="JAN117" s="298"/>
      <c r="JAO117" s="298"/>
      <c r="JAP117" s="298"/>
      <c r="JAQ117" s="298"/>
      <c r="JAR117" s="298"/>
      <c r="JAS117" s="298"/>
      <c r="JAT117" s="298"/>
      <c r="JAU117" s="298"/>
      <c r="JAV117" s="298"/>
      <c r="JAW117" s="298"/>
      <c r="JAX117" s="298"/>
      <c r="JAY117" s="298"/>
      <c r="JAZ117" s="298"/>
      <c r="JBA117" s="298"/>
      <c r="JBB117" s="298"/>
      <c r="JBC117" s="298"/>
      <c r="JBD117" s="298"/>
      <c r="JBE117" s="298"/>
      <c r="JBF117" s="298"/>
      <c r="JBG117" s="298"/>
      <c r="JBH117" s="298"/>
      <c r="JBI117" s="298"/>
      <c r="JBJ117" s="298"/>
      <c r="JBK117" s="298"/>
      <c r="JBL117" s="298"/>
      <c r="JBM117" s="298"/>
      <c r="JBN117" s="298"/>
      <c r="JBO117" s="298"/>
      <c r="JBP117" s="298"/>
      <c r="JBQ117" s="298"/>
      <c r="JBR117" s="298"/>
      <c r="JBS117" s="298"/>
      <c r="JBT117" s="298"/>
      <c r="JBU117" s="298"/>
      <c r="JBV117" s="298"/>
      <c r="JBW117" s="298"/>
      <c r="JBX117" s="298"/>
      <c r="JBY117" s="298"/>
      <c r="JBZ117" s="298"/>
      <c r="JCA117" s="298"/>
      <c r="JCB117" s="298"/>
      <c r="JCC117" s="298"/>
      <c r="JCD117" s="298"/>
      <c r="JCE117" s="298"/>
      <c r="JCF117" s="298"/>
      <c r="JCG117" s="298"/>
      <c r="JCH117" s="298"/>
      <c r="JCI117" s="298"/>
      <c r="JCJ117" s="298"/>
      <c r="JCK117" s="298"/>
      <c r="JCL117" s="298"/>
      <c r="JCM117" s="298"/>
      <c r="JCN117" s="298"/>
      <c r="JCO117" s="298"/>
      <c r="JCP117" s="298"/>
      <c r="JCQ117" s="298"/>
      <c r="JCR117" s="298"/>
      <c r="JCS117" s="298"/>
      <c r="JCT117" s="298"/>
      <c r="JCU117" s="298"/>
      <c r="JCV117" s="298"/>
      <c r="JCW117" s="298"/>
      <c r="JCX117" s="298"/>
      <c r="JCY117" s="298"/>
      <c r="JCZ117" s="298"/>
      <c r="JDA117" s="298"/>
      <c r="JDB117" s="298"/>
      <c r="JDC117" s="298"/>
      <c r="JDD117" s="298"/>
      <c r="JDE117" s="298"/>
      <c r="JDF117" s="298"/>
      <c r="JDG117" s="298"/>
      <c r="JDH117" s="298"/>
      <c r="JDI117" s="298"/>
      <c r="JDJ117" s="298"/>
      <c r="JDK117" s="298"/>
      <c r="JDL117" s="298"/>
      <c r="JDM117" s="298"/>
      <c r="JDN117" s="298"/>
      <c r="JDO117" s="298"/>
      <c r="JDP117" s="298"/>
      <c r="JDQ117" s="298"/>
      <c r="JDR117" s="298"/>
      <c r="JDS117" s="298"/>
      <c r="JDT117" s="298"/>
      <c r="JDU117" s="298"/>
      <c r="JDV117" s="298"/>
      <c r="JDW117" s="298"/>
      <c r="JDX117" s="298"/>
      <c r="JDY117" s="298"/>
      <c r="JDZ117" s="298"/>
      <c r="JEA117" s="298"/>
      <c r="JEB117" s="298"/>
      <c r="JEC117" s="298"/>
      <c r="JED117" s="298"/>
      <c r="JEE117" s="298"/>
      <c r="JEF117" s="298"/>
      <c r="JEG117" s="298"/>
      <c r="JEH117" s="298"/>
      <c r="JEI117" s="298"/>
      <c r="JEJ117" s="298"/>
      <c r="JEK117" s="298"/>
      <c r="JEL117" s="298"/>
      <c r="JEM117" s="298"/>
      <c r="JEN117" s="298"/>
      <c r="JEO117" s="298"/>
      <c r="JEP117" s="298"/>
      <c r="JEQ117" s="298"/>
      <c r="JER117" s="298"/>
      <c r="JES117" s="298"/>
      <c r="JET117" s="298"/>
      <c r="JEU117" s="298"/>
      <c r="JEV117" s="298"/>
      <c r="JEW117" s="298"/>
      <c r="JEX117" s="298"/>
      <c r="JEY117" s="298"/>
      <c r="JFF117" s="298"/>
      <c r="JFG117" s="298"/>
      <c r="JFH117" s="298"/>
      <c r="JFI117" s="298"/>
      <c r="JFJ117" s="298"/>
      <c r="JFK117" s="298"/>
      <c r="JFL117" s="298"/>
      <c r="JFM117" s="298"/>
      <c r="JFN117" s="298"/>
      <c r="JFO117" s="298"/>
      <c r="JFP117" s="298"/>
      <c r="JFQ117" s="298"/>
      <c r="JFR117" s="298"/>
      <c r="JFS117" s="298"/>
      <c r="JFT117" s="298"/>
      <c r="JFU117" s="298"/>
      <c r="JFV117" s="298"/>
      <c r="JFW117" s="298"/>
      <c r="JFX117" s="298"/>
      <c r="JFY117" s="298"/>
      <c r="JFZ117" s="298"/>
      <c r="JGA117" s="298"/>
      <c r="JGB117" s="298"/>
      <c r="JGC117" s="298"/>
      <c r="JGD117" s="298"/>
      <c r="JGE117" s="298"/>
      <c r="JGF117" s="298"/>
      <c r="JGG117" s="298"/>
      <c r="JGH117" s="298"/>
      <c r="JGI117" s="298"/>
      <c r="JGJ117" s="298"/>
      <c r="JGK117" s="298"/>
      <c r="JGL117" s="298"/>
      <c r="JGM117" s="298"/>
      <c r="JGN117" s="298"/>
      <c r="JGO117" s="298"/>
      <c r="JGP117" s="298"/>
      <c r="JGQ117" s="298"/>
      <c r="JGR117" s="298"/>
      <c r="JGS117" s="298"/>
      <c r="JGT117" s="298"/>
      <c r="JGU117" s="298"/>
      <c r="JGV117" s="298"/>
      <c r="JGW117" s="298"/>
      <c r="JGX117" s="298"/>
      <c r="JGY117" s="298"/>
      <c r="JGZ117" s="298"/>
      <c r="JHA117" s="298"/>
      <c r="JHB117" s="298"/>
      <c r="JHC117" s="298"/>
      <c r="JHD117" s="298"/>
      <c r="JHE117" s="298"/>
      <c r="JHF117" s="298"/>
      <c r="JHG117" s="298"/>
      <c r="JHH117" s="298"/>
      <c r="JHI117" s="298"/>
      <c r="JHJ117" s="298"/>
      <c r="JHK117" s="298"/>
      <c r="JHL117" s="298"/>
      <c r="JHM117" s="298"/>
      <c r="JHN117" s="298"/>
      <c r="JHO117" s="298"/>
      <c r="JHP117" s="298"/>
      <c r="JHQ117" s="298"/>
      <c r="JHR117" s="298"/>
      <c r="JHS117" s="298"/>
      <c r="JHT117" s="298"/>
      <c r="JHU117" s="298"/>
      <c r="JHV117" s="298"/>
      <c r="JHW117" s="298"/>
      <c r="JHX117" s="298"/>
      <c r="JHY117" s="298"/>
      <c r="JHZ117" s="298"/>
      <c r="JIA117" s="298"/>
      <c r="JIB117" s="298"/>
      <c r="JIC117" s="298"/>
      <c r="JID117" s="298"/>
      <c r="JIE117" s="298"/>
      <c r="JIF117" s="298"/>
      <c r="JIG117" s="298"/>
      <c r="JIH117" s="298"/>
      <c r="JII117" s="298"/>
      <c r="JIJ117" s="298"/>
      <c r="JIK117" s="298"/>
      <c r="JIL117" s="298"/>
      <c r="JIM117" s="298"/>
      <c r="JIN117" s="298"/>
      <c r="JIO117" s="298"/>
      <c r="JIP117" s="298"/>
      <c r="JIQ117" s="298"/>
      <c r="JIR117" s="298"/>
      <c r="JIS117" s="298"/>
      <c r="JIT117" s="298"/>
      <c r="JIU117" s="298"/>
      <c r="JIV117" s="298"/>
      <c r="JIW117" s="298"/>
      <c r="JIX117" s="298"/>
      <c r="JIY117" s="298"/>
      <c r="JIZ117" s="298"/>
      <c r="JJA117" s="298"/>
      <c r="JJB117" s="298"/>
      <c r="JJC117" s="298"/>
      <c r="JJD117" s="298"/>
      <c r="JJE117" s="298"/>
      <c r="JJF117" s="298"/>
      <c r="JJG117" s="298"/>
      <c r="JJH117" s="298"/>
      <c r="JJI117" s="298"/>
      <c r="JJJ117" s="298"/>
      <c r="JJK117" s="298"/>
      <c r="JJL117" s="298"/>
      <c r="JJM117" s="298"/>
      <c r="JJN117" s="298"/>
      <c r="JJO117" s="298"/>
      <c r="JJP117" s="298"/>
      <c r="JJQ117" s="298"/>
      <c r="JJR117" s="298"/>
      <c r="JJS117" s="298"/>
      <c r="JJT117" s="298"/>
      <c r="JJU117" s="298"/>
      <c r="JJV117" s="298"/>
      <c r="JJW117" s="298"/>
      <c r="JJX117" s="298"/>
      <c r="JJY117" s="298"/>
      <c r="JJZ117" s="298"/>
      <c r="JKA117" s="298"/>
      <c r="JKB117" s="298"/>
      <c r="JKC117" s="298"/>
      <c r="JKD117" s="298"/>
      <c r="JKE117" s="298"/>
      <c r="JKF117" s="298"/>
      <c r="JKG117" s="298"/>
      <c r="JKH117" s="298"/>
      <c r="JKI117" s="298"/>
      <c r="JKJ117" s="298"/>
      <c r="JKK117" s="298"/>
      <c r="JKL117" s="298"/>
      <c r="JKM117" s="298"/>
      <c r="JKN117" s="298"/>
      <c r="JKO117" s="298"/>
      <c r="JKP117" s="298"/>
      <c r="JKQ117" s="298"/>
      <c r="JKR117" s="298"/>
      <c r="JKS117" s="298"/>
      <c r="JKT117" s="298"/>
      <c r="JKU117" s="298"/>
      <c r="JKV117" s="298"/>
      <c r="JKW117" s="298"/>
      <c r="JKX117" s="298"/>
      <c r="JKY117" s="298"/>
      <c r="JKZ117" s="298"/>
      <c r="JLA117" s="298"/>
      <c r="JLB117" s="298"/>
      <c r="JLC117" s="298"/>
      <c r="JLD117" s="298"/>
      <c r="JLE117" s="298"/>
      <c r="JLF117" s="298"/>
      <c r="JLG117" s="298"/>
      <c r="JLH117" s="298"/>
      <c r="JLI117" s="298"/>
      <c r="JLJ117" s="298"/>
      <c r="JLK117" s="298"/>
      <c r="JLL117" s="298"/>
      <c r="JLM117" s="298"/>
      <c r="JLN117" s="298"/>
      <c r="JLO117" s="298"/>
      <c r="JLP117" s="298"/>
      <c r="JLQ117" s="298"/>
      <c r="JLR117" s="298"/>
      <c r="JLS117" s="298"/>
      <c r="JLT117" s="298"/>
      <c r="JLU117" s="298"/>
      <c r="JLV117" s="298"/>
      <c r="JLW117" s="298"/>
      <c r="JLX117" s="298"/>
      <c r="JLY117" s="298"/>
      <c r="JLZ117" s="298"/>
      <c r="JMA117" s="298"/>
      <c r="JMB117" s="298"/>
      <c r="JMC117" s="298"/>
      <c r="JMD117" s="298"/>
      <c r="JME117" s="298"/>
      <c r="JMF117" s="298"/>
      <c r="JMG117" s="298"/>
      <c r="JMH117" s="298"/>
      <c r="JMI117" s="298"/>
      <c r="JMJ117" s="298"/>
      <c r="JMK117" s="298"/>
      <c r="JML117" s="298"/>
      <c r="JMM117" s="298"/>
      <c r="JMN117" s="298"/>
      <c r="JMO117" s="298"/>
      <c r="JMP117" s="298"/>
      <c r="JMQ117" s="298"/>
      <c r="JMR117" s="298"/>
      <c r="JMS117" s="298"/>
      <c r="JMT117" s="298"/>
      <c r="JMU117" s="298"/>
      <c r="JMV117" s="298"/>
      <c r="JMW117" s="298"/>
      <c r="JMX117" s="298"/>
      <c r="JMY117" s="298"/>
      <c r="JMZ117" s="298"/>
      <c r="JNA117" s="298"/>
      <c r="JNB117" s="298"/>
      <c r="JNC117" s="298"/>
      <c r="JND117" s="298"/>
      <c r="JNE117" s="298"/>
      <c r="JNF117" s="298"/>
      <c r="JNG117" s="298"/>
      <c r="JNH117" s="298"/>
      <c r="JNI117" s="298"/>
      <c r="JNJ117" s="298"/>
      <c r="JNK117" s="298"/>
      <c r="JNL117" s="298"/>
      <c r="JNM117" s="298"/>
      <c r="JNN117" s="298"/>
      <c r="JNO117" s="298"/>
      <c r="JNP117" s="298"/>
      <c r="JNQ117" s="298"/>
      <c r="JNR117" s="298"/>
      <c r="JNS117" s="298"/>
      <c r="JNT117" s="298"/>
      <c r="JNU117" s="298"/>
      <c r="JNV117" s="298"/>
      <c r="JNW117" s="298"/>
      <c r="JNX117" s="298"/>
      <c r="JNY117" s="298"/>
      <c r="JNZ117" s="298"/>
      <c r="JOA117" s="298"/>
      <c r="JOB117" s="298"/>
      <c r="JOC117" s="298"/>
      <c r="JOD117" s="298"/>
      <c r="JOE117" s="298"/>
      <c r="JOF117" s="298"/>
      <c r="JOG117" s="298"/>
      <c r="JOH117" s="298"/>
      <c r="JOI117" s="298"/>
      <c r="JOJ117" s="298"/>
      <c r="JOK117" s="298"/>
      <c r="JOL117" s="298"/>
      <c r="JOM117" s="298"/>
      <c r="JON117" s="298"/>
      <c r="JOO117" s="298"/>
      <c r="JOP117" s="298"/>
      <c r="JOQ117" s="298"/>
      <c r="JOR117" s="298"/>
      <c r="JOS117" s="298"/>
      <c r="JOT117" s="298"/>
      <c r="JOU117" s="298"/>
      <c r="JPB117" s="298"/>
      <c r="JPC117" s="298"/>
      <c r="JPD117" s="298"/>
      <c r="JPE117" s="298"/>
      <c r="JPF117" s="298"/>
      <c r="JPG117" s="298"/>
      <c r="JPH117" s="298"/>
      <c r="JPI117" s="298"/>
      <c r="JPJ117" s="298"/>
      <c r="JPK117" s="298"/>
      <c r="JPL117" s="298"/>
      <c r="JPM117" s="298"/>
      <c r="JPN117" s="298"/>
      <c r="JPO117" s="298"/>
      <c r="JPP117" s="298"/>
      <c r="JPQ117" s="298"/>
      <c r="JPR117" s="298"/>
      <c r="JPS117" s="298"/>
      <c r="JPT117" s="298"/>
      <c r="JPU117" s="298"/>
      <c r="JPV117" s="298"/>
      <c r="JPW117" s="298"/>
      <c r="JPX117" s="298"/>
      <c r="JPY117" s="298"/>
      <c r="JPZ117" s="298"/>
      <c r="JQA117" s="298"/>
      <c r="JQB117" s="298"/>
      <c r="JQC117" s="298"/>
      <c r="JQD117" s="298"/>
      <c r="JQE117" s="298"/>
      <c r="JQF117" s="298"/>
      <c r="JQG117" s="298"/>
      <c r="JQH117" s="298"/>
      <c r="JQI117" s="298"/>
      <c r="JQJ117" s="298"/>
      <c r="JQK117" s="298"/>
      <c r="JQL117" s="298"/>
      <c r="JQM117" s="298"/>
      <c r="JQN117" s="298"/>
      <c r="JQO117" s="298"/>
      <c r="JQP117" s="298"/>
      <c r="JQQ117" s="298"/>
      <c r="JQR117" s="298"/>
      <c r="JQS117" s="298"/>
      <c r="JQT117" s="298"/>
      <c r="JQU117" s="298"/>
      <c r="JQV117" s="298"/>
      <c r="JQW117" s="298"/>
      <c r="JQX117" s="298"/>
      <c r="JQY117" s="298"/>
      <c r="JQZ117" s="298"/>
      <c r="JRA117" s="298"/>
      <c r="JRB117" s="298"/>
      <c r="JRC117" s="298"/>
      <c r="JRD117" s="298"/>
      <c r="JRE117" s="298"/>
      <c r="JRF117" s="298"/>
      <c r="JRG117" s="298"/>
      <c r="JRH117" s="298"/>
      <c r="JRI117" s="298"/>
      <c r="JRJ117" s="298"/>
      <c r="JRK117" s="298"/>
      <c r="JRL117" s="298"/>
      <c r="JRM117" s="298"/>
      <c r="JRN117" s="298"/>
      <c r="JRO117" s="298"/>
      <c r="JRP117" s="298"/>
      <c r="JRQ117" s="298"/>
      <c r="JRR117" s="298"/>
      <c r="JRS117" s="298"/>
      <c r="JRT117" s="298"/>
      <c r="JRU117" s="298"/>
      <c r="JRV117" s="298"/>
      <c r="JRW117" s="298"/>
      <c r="JRX117" s="298"/>
      <c r="JRY117" s="298"/>
      <c r="JRZ117" s="298"/>
      <c r="JSA117" s="298"/>
      <c r="JSB117" s="298"/>
      <c r="JSC117" s="298"/>
      <c r="JSD117" s="298"/>
      <c r="JSE117" s="298"/>
      <c r="JSF117" s="298"/>
      <c r="JSG117" s="298"/>
      <c r="JSH117" s="298"/>
      <c r="JSI117" s="298"/>
      <c r="JSJ117" s="298"/>
      <c r="JSK117" s="298"/>
      <c r="JSL117" s="298"/>
      <c r="JSM117" s="298"/>
      <c r="JSN117" s="298"/>
      <c r="JSO117" s="298"/>
      <c r="JSP117" s="298"/>
      <c r="JSQ117" s="298"/>
      <c r="JSR117" s="298"/>
      <c r="JSS117" s="298"/>
      <c r="JST117" s="298"/>
      <c r="JSU117" s="298"/>
      <c r="JSV117" s="298"/>
      <c r="JSW117" s="298"/>
      <c r="JSX117" s="298"/>
      <c r="JSY117" s="298"/>
      <c r="JSZ117" s="298"/>
      <c r="JTA117" s="298"/>
      <c r="JTB117" s="298"/>
      <c r="JTC117" s="298"/>
      <c r="JTD117" s="298"/>
      <c r="JTE117" s="298"/>
      <c r="JTF117" s="298"/>
      <c r="JTG117" s="298"/>
      <c r="JTH117" s="298"/>
      <c r="JTI117" s="298"/>
      <c r="JTJ117" s="298"/>
      <c r="JTK117" s="298"/>
      <c r="JTL117" s="298"/>
      <c r="JTM117" s="298"/>
      <c r="JTN117" s="298"/>
      <c r="JTO117" s="298"/>
      <c r="JTP117" s="298"/>
      <c r="JTQ117" s="298"/>
      <c r="JTR117" s="298"/>
      <c r="JTS117" s="298"/>
      <c r="JTT117" s="298"/>
      <c r="JTU117" s="298"/>
      <c r="JTV117" s="298"/>
      <c r="JTW117" s="298"/>
      <c r="JTX117" s="298"/>
      <c r="JTY117" s="298"/>
      <c r="JTZ117" s="298"/>
      <c r="JUA117" s="298"/>
      <c r="JUB117" s="298"/>
      <c r="JUC117" s="298"/>
      <c r="JUD117" s="298"/>
      <c r="JUE117" s="298"/>
      <c r="JUF117" s="298"/>
      <c r="JUG117" s="298"/>
      <c r="JUH117" s="298"/>
      <c r="JUI117" s="298"/>
      <c r="JUJ117" s="298"/>
      <c r="JUK117" s="298"/>
      <c r="JUL117" s="298"/>
      <c r="JUM117" s="298"/>
      <c r="JUN117" s="298"/>
      <c r="JUO117" s="298"/>
      <c r="JUP117" s="298"/>
      <c r="JUQ117" s="298"/>
      <c r="JUR117" s="298"/>
      <c r="JUS117" s="298"/>
      <c r="JUT117" s="298"/>
      <c r="JUU117" s="298"/>
      <c r="JUV117" s="298"/>
      <c r="JUW117" s="298"/>
      <c r="JUX117" s="298"/>
      <c r="JUY117" s="298"/>
      <c r="JUZ117" s="298"/>
      <c r="JVA117" s="298"/>
      <c r="JVB117" s="298"/>
      <c r="JVC117" s="298"/>
      <c r="JVD117" s="298"/>
      <c r="JVE117" s="298"/>
      <c r="JVF117" s="298"/>
      <c r="JVG117" s="298"/>
      <c r="JVH117" s="298"/>
      <c r="JVI117" s="298"/>
      <c r="JVJ117" s="298"/>
      <c r="JVK117" s="298"/>
      <c r="JVL117" s="298"/>
      <c r="JVM117" s="298"/>
      <c r="JVN117" s="298"/>
      <c r="JVO117" s="298"/>
      <c r="JVP117" s="298"/>
      <c r="JVQ117" s="298"/>
      <c r="JVR117" s="298"/>
      <c r="JVS117" s="298"/>
      <c r="JVT117" s="298"/>
      <c r="JVU117" s="298"/>
      <c r="JVV117" s="298"/>
      <c r="JVW117" s="298"/>
      <c r="JVX117" s="298"/>
      <c r="JVY117" s="298"/>
      <c r="JVZ117" s="298"/>
      <c r="JWA117" s="298"/>
      <c r="JWB117" s="298"/>
      <c r="JWC117" s="298"/>
      <c r="JWD117" s="298"/>
      <c r="JWE117" s="298"/>
      <c r="JWF117" s="298"/>
      <c r="JWG117" s="298"/>
      <c r="JWH117" s="298"/>
      <c r="JWI117" s="298"/>
      <c r="JWJ117" s="298"/>
      <c r="JWK117" s="298"/>
      <c r="JWL117" s="298"/>
      <c r="JWM117" s="298"/>
      <c r="JWN117" s="298"/>
      <c r="JWO117" s="298"/>
      <c r="JWP117" s="298"/>
      <c r="JWQ117" s="298"/>
      <c r="JWR117" s="298"/>
      <c r="JWS117" s="298"/>
      <c r="JWT117" s="298"/>
      <c r="JWU117" s="298"/>
      <c r="JWV117" s="298"/>
      <c r="JWW117" s="298"/>
      <c r="JWX117" s="298"/>
      <c r="JWY117" s="298"/>
      <c r="JWZ117" s="298"/>
      <c r="JXA117" s="298"/>
      <c r="JXB117" s="298"/>
      <c r="JXC117" s="298"/>
      <c r="JXD117" s="298"/>
      <c r="JXE117" s="298"/>
      <c r="JXF117" s="298"/>
      <c r="JXG117" s="298"/>
      <c r="JXH117" s="298"/>
      <c r="JXI117" s="298"/>
      <c r="JXJ117" s="298"/>
      <c r="JXK117" s="298"/>
      <c r="JXL117" s="298"/>
      <c r="JXM117" s="298"/>
      <c r="JXN117" s="298"/>
      <c r="JXO117" s="298"/>
      <c r="JXP117" s="298"/>
      <c r="JXQ117" s="298"/>
      <c r="JXR117" s="298"/>
      <c r="JXS117" s="298"/>
      <c r="JXT117" s="298"/>
      <c r="JXU117" s="298"/>
      <c r="JXV117" s="298"/>
      <c r="JXW117" s="298"/>
      <c r="JXX117" s="298"/>
      <c r="JXY117" s="298"/>
      <c r="JXZ117" s="298"/>
      <c r="JYA117" s="298"/>
      <c r="JYB117" s="298"/>
      <c r="JYC117" s="298"/>
      <c r="JYD117" s="298"/>
      <c r="JYE117" s="298"/>
      <c r="JYF117" s="298"/>
      <c r="JYG117" s="298"/>
      <c r="JYH117" s="298"/>
      <c r="JYI117" s="298"/>
      <c r="JYJ117" s="298"/>
      <c r="JYK117" s="298"/>
      <c r="JYL117" s="298"/>
      <c r="JYM117" s="298"/>
      <c r="JYN117" s="298"/>
      <c r="JYO117" s="298"/>
      <c r="JYP117" s="298"/>
      <c r="JYQ117" s="298"/>
      <c r="JYX117" s="298"/>
      <c r="JYY117" s="298"/>
      <c r="JYZ117" s="298"/>
      <c r="JZA117" s="298"/>
      <c r="JZB117" s="298"/>
      <c r="JZC117" s="298"/>
      <c r="JZD117" s="298"/>
      <c r="JZE117" s="298"/>
      <c r="JZF117" s="298"/>
      <c r="JZG117" s="298"/>
      <c r="JZH117" s="298"/>
      <c r="JZI117" s="298"/>
      <c r="JZJ117" s="298"/>
      <c r="JZK117" s="298"/>
      <c r="JZL117" s="298"/>
      <c r="JZM117" s="298"/>
      <c r="JZN117" s="298"/>
      <c r="JZO117" s="298"/>
      <c r="JZP117" s="298"/>
      <c r="JZQ117" s="298"/>
      <c r="JZR117" s="298"/>
      <c r="JZS117" s="298"/>
      <c r="JZT117" s="298"/>
      <c r="JZU117" s="298"/>
      <c r="JZV117" s="298"/>
      <c r="JZW117" s="298"/>
      <c r="JZX117" s="298"/>
      <c r="JZY117" s="298"/>
      <c r="JZZ117" s="298"/>
      <c r="KAA117" s="298"/>
      <c r="KAB117" s="298"/>
      <c r="KAC117" s="298"/>
      <c r="KAD117" s="298"/>
      <c r="KAE117" s="298"/>
      <c r="KAF117" s="298"/>
      <c r="KAG117" s="298"/>
      <c r="KAH117" s="298"/>
      <c r="KAI117" s="298"/>
      <c r="KAJ117" s="298"/>
      <c r="KAK117" s="298"/>
      <c r="KAL117" s="298"/>
      <c r="KAM117" s="298"/>
      <c r="KAN117" s="298"/>
      <c r="KAO117" s="298"/>
      <c r="KAP117" s="298"/>
      <c r="KAQ117" s="298"/>
      <c r="KAR117" s="298"/>
      <c r="KAS117" s="298"/>
      <c r="KAT117" s="298"/>
      <c r="KAU117" s="298"/>
      <c r="KAV117" s="298"/>
      <c r="KAW117" s="298"/>
      <c r="KAX117" s="298"/>
      <c r="KAY117" s="298"/>
      <c r="KAZ117" s="298"/>
      <c r="KBA117" s="298"/>
      <c r="KBB117" s="298"/>
      <c r="KBC117" s="298"/>
      <c r="KBD117" s="298"/>
      <c r="KBE117" s="298"/>
      <c r="KBF117" s="298"/>
      <c r="KBG117" s="298"/>
      <c r="KBH117" s="298"/>
      <c r="KBI117" s="298"/>
      <c r="KBJ117" s="298"/>
      <c r="KBK117" s="298"/>
      <c r="KBL117" s="298"/>
      <c r="KBM117" s="298"/>
      <c r="KBN117" s="298"/>
      <c r="KBO117" s="298"/>
      <c r="KBP117" s="298"/>
      <c r="KBQ117" s="298"/>
      <c r="KBR117" s="298"/>
      <c r="KBS117" s="298"/>
      <c r="KBT117" s="298"/>
      <c r="KBU117" s="298"/>
      <c r="KBV117" s="298"/>
      <c r="KBW117" s="298"/>
      <c r="KBX117" s="298"/>
      <c r="KBY117" s="298"/>
      <c r="KBZ117" s="298"/>
      <c r="KCA117" s="298"/>
      <c r="KCB117" s="298"/>
      <c r="KCC117" s="298"/>
      <c r="KCD117" s="298"/>
      <c r="KCE117" s="298"/>
      <c r="KCF117" s="298"/>
      <c r="KCG117" s="298"/>
      <c r="KCH117" s="298"/>
      <c r="KCI117" s="298"/>
      <c r="KCJ117" s="298"/>
      <c r="KCK117" s="298"/>
      <c r="KCL117" s="298"/>
      <c r="KCM117" s="298"/>
      <c r="KCN117" s="298"/>
      <c r="KCO117" s="298"/>
      <c r="KCP117" s="298"/>
      <c r="KCQ117" s="298"/>
      <c r="KCR117" s="298"/>
      <c r="KCS117" s="298"/>
      <c r="KCT117" s="298"/>
      <c r="KCU117" s="298"/>
      <c r="KCV117" s="298"/>
      <c r="KCW117" s="298"/>
      <c r="KCX117" s="298"/>
      <c r="KCY117" s="298"/>
      <c r="KCZ117" s="298"/>
      <c r="KDA117" s="298"/>
      <c r="KDB117" s="298"/>
      <c r="KDC117" s="298"/>
      <c r="KDD117" s="298"/>
      <c r="KDE117" s="298"/>
      <c r="KDF117" s="298"/>
      <c r="KDG117" s="298"/>
      <c r="KDH117" s="298"/>
      <c r="KDI117" s="298"/>
      <c r="KDJ117" s="298"/>
      <c r="KDK117" s="298"/>
      <c r="KDL117" s="298"/>
      <c r="KDM117" s="298"/>
      <c r="KDN117" s="298"/>
      <c r="KDO117" s="298"/>
      <c r="KDP117" s="298"/>
      <c r="KDQ117" s="298"/>
      <c r="KDR117" s="298"/>
      <c r="KDS117" s="298"/>
      <c r="KDT117" s="298"/>
      <c r="KDU117" s="298"/>
      <c r="KDV117" s="298"/>
      <c r="KDW117" s="298"/>
      <c r="KDX117" s="298"/>
      <c r="KDY117" s="298"/>
      <c r="KDZ117" s="298"/>
      <c r="KEA117" s="298"/>
      <c r="KEB117" s="298"/>
      <c r="KEC117" s="298"/>
      <c r="KED117" s="298"/>
      <c r="KEE117" s="298"/>
      <c r="KEF117" s="298"/>
      <c r="KEG117" s="298"/>
      <c r="KEH117" s="298"/>
      <c r="KEI117" s="298"/>
      <c r="KEJ117" s="298"/>
      <c r="KEK117" s="298"/>
      <c r="KEL117" s="298"/>
      <c r="KEM117" s="298"/>
      <c r="KEN117" s="298"/>
      <c r="KEO117" s="298"/>
      <c r="KEP117" s="298"/>
      <c r="KEQ117" s="298"/>
      <c r="KER117" s="298"/>
      <c r="KES117" s="298"/>
      <c r="KET117" s="298"/>
      <c r="KEU117" s="298"/>
      <c r="KEV117" s="298"/>
      <c r="KEW117" s="298"/>
      <c r="KEX117" s="298"/>
      <c r="KEY117" s="298"/>
      <c r="KEZ117" s="298"/>
      <c r="KFA117" s="298"/>
      <c r="KFB117" s="298"/>
      <c r="KFC117" s="298"/>
      <c r="KFD117" s="298"/>
      <c r="KFE117" s="298"/>
      <c r="KFF117" s="298"/>
      <c r="KFG117" s="298"/>
      <c r="KFH117" s="298"/>
      <c r="KFI117" s="298"/>
      <c r="KFJ117" s="298"/>
      <c r="KFK117" s="298"/>
      <c r="KFL117" s="298"/>
      <c r="KFM117" s="298"/>
      <c r="KFN117" s="298"/>
      <c r="KFO117" s="298"/>
      <c r="KFP117" s="298"/>
      <c r="KFQ117" s="298"/>
      <c r="KFR117" s="298"/>
      <c r="KFS117" s="298"/>
      <c r="KFT117" s="298"/>
      <c r="KFU117" s="298"/>
      <c r="KFV117" s="298"/>
      <c r="KFW117" s="298"/>
      <c r="KFX117" s="298"/>
      <c r="KFY117" s="298"/>
      <c r="KFZ117" s="298"/>
      <c r="KGA117" s="298"/>
      <c r="KGB117" s="298"/>
      <c r="KGC117" s="298"/>
      <c r="KGD117" s="298"/>
      <c r="KGE117" s="298"/>
      <c r="KGF117" s="298"/>
      <c r="KGG117" s="298"/>
      <c r="KGH117" s="298"/>
      <c r="KGI117" s="298"/>
      <c r="KGJ117" s="298"/>
      <c r="KGK117" s="298"/>
      <c r="KGL117" s="298"/>
      <c r="KGM117" s="298"/>
      <c r="KGN117" s="298"/>
      <c r="KGO117" s="298"/>
      <c r="KGP117" s="298"/>
      <c r="KGQ117" s="298"/>
      <c r="KGR117" s="298"/>
      <c r="KGS117" s="298"/>
      <c r="KGT117" s="298"/>
      <c r="KGU117" s="298"/>
      <c r="KGV117" s="298"/>
      <c r="KGW117" s="298"/>
      <c r="KGX117" s="298"/>
      <c r="KGY117" s="298"/>
      <c r="KGZ117" s="298"/>
      <c r="KHA117" s="298"/>
      <c r="KHB117" s="298"/>
      <c r="KHC117" s="298"/>
      <c r="KHD117" s="298"/>
      <c r="KHE117" s="298"/>
      <c r="KHF117" s="298"/>
      <c r="KHG117" s="298"/>
      <c r="KHH117" s="298"/>
      <c r="KHI117" s="298"/>
      <c r="KHJ117" s="298"/>
      <c r="KHK117" s="298"/>
      <c r="KHL117" s="298"/>
      <c r="KHM117" s="298"/>
      <c r="KHN117" s="298"/>
      <c r="KHO117" s="298"/>
      <c r="KHP117" s="298"/>
      <c r="KHQ117" s="298"/>
      <c r="KHR117" s="298"/>
      <c r="KHS117" s="298"/>
      <c r="KHT117" s="298"/>
      <c r="KHU117" s="298"/>
      <c r="KHV117" s="298"/>
      <c r="KHW117" s="298"/>
      <c r="KHX117" s="298"/>
      <c r="KHY117" s="298"/>
      <c r="KHZ117" s="298"/>
      <c r="KIA117" s="298"/>
      <c r="KIB117" s="298"/>
      <c r="KIC117" s="298"/>
      <c r="KID117" s="298"/>
      <c r="KIE117" s="298"/>
      <c r="KIF117" s="298"/>
      <c r="KIG117" s="298"/>
      <c r="KIH117" s="298"/>
      <c r="KII117" s="298"/>
      <c r="KIJ117" s="298"/>
      <c r="KIK117" s="298"/>
      <c r="KIL117" s="298"/>
      <c r="KIM117" s="298"/>
      <c r="KIT117" s="298"/>
      <c r="KIU117" s="298"/>
      <c r="KIV117" s="298"/>
      <c r="KIW117" s="298"/>
      <c r="KIX117" s="298"/>
      <c r="KIY117" s="298"/>
      <c r="KIZ117" s="298"/>
      <c r="KJA117" s="298"/>
      <c r="KJB117" s="298"/>
      <c r="KJC117" s="298"/>
      <c r="KJD117" s="298"/>
      <c r="KJE117" s="298"/>
      <c r="KJF117" s="298"/>
      <c r="KJG117" s="298"/>
      <c r="KJH117" s="298"/>
      <c r="KJI117" s="298"/>
      <c r="KJJ117" s="298"/>
      <c r="KJK117" s="298"/>
      <c r="KJL117" s="298"/>
      <c r="KJM117" s="298"/>
      <c r="KJN117" s="298"/>
      <c r="KJO117" s="298"/>
      <c r="KJP117" s="298"/>
      <c r="KJQ117" s="298"/>
      <c r="KJR117" s="298"/>
      <c r="KJS117" s="298"/>
      <c r="KJT117" s="298"/>
      <c r="KJU117" s="298"/>
      <c r="KJV117" s="298"/>
      <c r="KJW117" s="298"/>
      <c r="KJX117" s="298"/>
      <c r="KJY117" s="298"/>
      <c r="KJZ117" s="298"/>
      <c r="KKA117" s="298"/>
      <c r="KKB117" s="298"/>
      <c r="KKC117" s="298"/>
      <c r="KKD117" s="298"/>
      <c r="KKE117" s="298"/>
      <c r="KKF117" s="298"/>
      <c r="KKG117" s="298"/>
      <c r="KKH117" s="298"/>
      <c r="KKI117" s="298"/>
      <c r="KKJ117" s="298"/>
      <c r="KKK117" s="298"/>
      <c r="KKL117" s="298"/>
      <c r="KKM117" s="298"/>
      <c r="KKN117" s="298"/>
      <c r="KKO117" s="298"/>
      <c r="KKP117" s="298"/>
      <c r="KKQ117" s="298"/>
      <c r="KKR117" s="298"/>
      <c r="KKS117" s="298"/>
      <c r="KKT117" s="298"/>
      <c r="KKU117" s="298"/>
      <c r="KKV117" s="298"/>
      <c r="KKW117" s="298"/>
      <c r="KKX117" s="298"/>
      <c r="KKY117" s="298"/>
      <c r="KKZ117" s="298"/>
      <c r="KLA117" s="298"/>
      <c r="KLB117" s="298"/>
      <c r="KLC117" s="298"/>
      <c r="KLD117" s="298"/>
      <c r="KLE117" s="298"/>
      <c r="KLF117" s="298"/>
      <c r="KLG117" s="298"/>
      <c r="KLH117" s="298"/>
      <c r="KLI117" s="298"/>
      <c r="KLJ117" s="298"/>
      <c r="KLK117" s="298"/>
      <c r="KLL117" s="298"/>
      <c r="KLM117" s="298"/>
      <c r="KLN117" s="298"/>
      <c r="KLO117" s="298"/>
      <c r="KLP117" s="298"/>
      <c r="KLQ117" s="298"/>
      <c r="KLR117" s="298"/>
      <c r="KLS117" s="298"/>
      <c r="KLT117" s="298"/>
      <c r="KLU117" s="298"/>
      <c r="KLV117" s="298"/>
      <c r="KLW117" s="298"/>
      <c r="KLX117" s="298"/>
      <c r="KLY117" s="298"/>
      <c r="KLZ117" s="298"/>
      <c r="KMA117" s="298"/>
      <c r="KMB117" s="298"/>
      <c r="KMC117" s="298"/>
      <c r="KMD117" s="298"/>
      <c r="KME117" s="298"/>
      <c r="KMF117" s="298"/>
      <c r="KMG117" s="298"/>
      <c r="KMH117" s="298"/>
      <c r="KMI117" s="298"/>
      <c r="KMJ117" s="298"/>
      <c r="KMK117" s="298"/>
      <c r="KML117" s="298"/>
      <c r="KMM117" s="298"/>
      <c r="KMN117" s="298"/>
      <c r="KMO117" s="298"/>
      <c r="KMP117" s="298"/>
      <c r="KMQ117" s="298"/>
      <c r="KMR117" s="298"/>
      <c r="KMS117" s="298"/>
      <c r="KMT117" s="298"/>
      <c r="KMU117" s="298"/>
      <c r="KMV117" s="298"/>
      <c r="KMW117" s="298"/>
      <c r="KMX117" s="298"/>
      <c r="KMY117" s="298"/>
      <c r="KMZ117" s="298"/>
      <c r="KNA117" s="298"/>
      <c r="KNB117" s="298"/>
      <c r="KNC117" s="298"/>
      <c r="KND117" s="298"/>
      <c r="KNE117" s="298"/>
      <c r="KNF117" s="298"/>
      <c r="KNG117" s="298"/>
      <c r="KNH117" s="298"/>
      <c r="KNI117" s="298"/>
      <c r="KNJ117" s="298"/>
      <c r="KNK117" s="298"/>
      <c r="KNL117" s="298"/>
      <c r="KNM117" s="298"/>
      <c r="KNN117" s="298"/>
      <c r="KNO117" s="298"/>
      <c r="KNP117" s="298"/>
      <c r="KNQ117" s="298"/>
      <c r="KNR117" s="298"/>
      <c r="KNS117" s="298"/>
      <c r="KNT117" s="298"/>
      <c r="KNU117" s="298"/>
      <c r="KNV117" s="298"/>
      <c r="KNW117" s="298"/>
      <c r="KNX117" s="298"/>
      <c r="KNY117" s="298"/>
      <c r="KNZ117" s="298"/>
      <c r="KOA117" s="298"/>
      <c r="KOB117" s="298"/>
      <c r="KOC117" s="298"/>
      <c r="KOD117" s="298"/>
      <c r="KOE117" s="298"/>
      <c r="KOF117" s="298"/>
      <c r="KOG117" s="298"/>
      <c r="KOH117" s="298"/>
      <c r="KOI117" s="298"/>
      <c r="KOJ117" s="298"/>
      <c r="KOK117" s="298"/>
      <c r="KOL117" s="298"/>
      <c r="KOM117" s="298"/>
      <c r="KON117" s="298"/>
      <c r="KOO117" s="298"/>
      <c r="KOP117" s="298"/>
      <c r="KOQ117" s="298"/>
      <c r="KOR117" s="298"/>
      <c r="KOS117" s="298"/>
      <c r="KOT117" s="298"/>
      <c r="KOU117" s="298"/>
      <c r="KOV117" s="298"/>
      <c r="KOW117" s="298"/>
      <c r="KOX117" s="298"/>
      <c r="KOY117" s="298"/>
      <c r="KOZ117" s="298"/>
      <c r="KPA117" s="298"/>
      <c r="KPB117" s="298"/>
      <c r="KPC117" s="298"/>
      <c r="KPD117" s="298"/>
      <c r="KPE117" s="298"/>
      <c r="KPF117" s="298"/>
      <c r="KPG117" s="298"/>
      <c r="KPH117" s="298"/>
      <c r="KPI117" s="298"/>
      <c r="KPJ117" s="298"/>
      <c r="KPK117" s="298"/>
      <c r="KPL117" s="298"/>
      <c r="KPM117" s="298"/>
      <c r="KPN117" s="298"/>
      <c r="KPO117" s="298"/>
      <c r="KPP117" s="298"/>
      <c r="KPQ117" s="298"/>
      <c r="KPR117" s="298"/>
      <c r="KPS117" s="298"/>
      <c r="KPT117" s="298"/>
      <c r="KPU117" s="298"/>
      <c r="KPV117" s="298"/>
      <c r="KPW117" s="298"/>
      <c r="KPX117" s="298"/>
      <c r="KPY117" s="298"/>
      <c r="KPZ117" s="298"/>
      <c r="KQA117" s="298"/>
      <c r="KQB117" s="298"/>
      <c r="KQC117" s="298"/>
      <c r="KQD117" s="298"/>
      <c r="KQE117" s="298"/>
      <c r="KQF117" s="298"/>
      <c r="KQG117" s="298"/>
      <c r="KQH117" s="298"/>
      <c r="KQI117" s="298"/>
      <c r="KQJ117" s="298"/>
      <c r="KQK117" s="298"/>
      <c r="KQL117" s="298"/>
      <c r="KQM117" s="298"/>
      <c r="KQN117" s="298"/>
      <c r="KQO117" s="298"/>
      <c r="KQP117" s="298"/>
      <c r="KQQ117" s="298"/>
      <c r="KQR117" s="298"/>
      <c r="KQS117" s="298"/>
      <c r="KQT117" s="298"/>
      <c r="KQU117" s="298"/>
      <c r="KQV117" s="298"/>
      <c r="KQW117" s="298"/>
      <c r="KQX117" s="298"/>
      <c r="KQY117" s="298"/>
      <c r="KQZ117" s="298"/>
      <c r="KRA117" s="298"/>
      <c r="KRB117" s="298"/>
      <c r="KRC117" s="298"/>
      <c r="KRD117" s="298"/>
      <c r="KRE117" s="298"/>
      <c r="KRF117" s="298"/>
      <c r="KRG117" s="298"/>
      <c r="KRH117" s="298"/>
      <c r="KRI117" s="298"/>
      <c r="KRJ117" s="298"/>
      <c r="KRK117" s="298"/>
      <c r="KRL117" s="298"/>
      <c r="KRM117" s="298"/>
      <c r="KRN117" s="298"/>
      <c r="KRO117" s="298"/>
      <c r="KRP117" s="298"/>
      <c r="KRQ117" s="298"/>
      <c r="KRR117" s="298"/>
      <c r="KRS117" s="298"/>
      <c r="KRT117" s="298"/>
      <c r="KRU117" s="298"/>
      <c r="KRV117" s="298"/>
      <c r="KRW117" s="298"/>
      <c r="KRX117" s="298"/>
      <c r="KRY117" s="298"/>
      <c r="KRZ117" s="298"/>
      <c r="KSA117" s="298"/>
      <c r="KSB117" s="298"/>
      <c r="KSC117" s="298"/>
      <c r="KSD117" s="298"/>
      <c r="KSE117" s="298"/>
      <c r="KSF117" s="298"/>
      <c r="KSG117" s="298"/>
      <c r="KSH117" s="298"/>
      <c r="KSI117" s="298"/>
      <c r="KSP117" s="298"/>
      <c r="KSQ117" s="298"/>
      <c r="KSR117" s="298"/>
      <c r="KSS117" s="298"/>
      <c r="KST117" s="298"/>
      <c r="KSU117" s="298"/>
      <c r="KSV117" s="298"/>
      <c r="KSW117" s="298"/>
      <c r="KSX117" s="298"/>
      <c r="KSY117" s="298"/>
      <c r="KSZ117" s="298"/>
      <c r="KTA117" s="298"/>
      <c r="KTB117" s="298"/>
      <c r="KTC117" s="298"/>
      <c r="KTD117" s="298"/>
      <c r="KTE117" s="298"/>
      <c r="KTF117" s="298"/>
      <c r="KTG117" s="298"/>
      <c r="KTH117" s="298"/>
      <c r="KTI117" s="298"/>
      <c r="KTJ117" s="298"/>
      <c r="KTK117" s="298"/>
      <c r="KTL117" s="298"/>
      <c r="KTM117" s="298"/>
      <c r="KTN117" s="298"/>
      <c r="KTO117" s="298"/>
      <c r="KTP117" s="298"/>
      <c r="KTQ117" s="298"/>
      <c r="KTR117" s="298"/>
      <c r="KTS117" s="298"/>
      <c r="KTT117" s="298"/>
      <c r="KTU117" s="298"/>
      <c r="KTV117" s="298"/>
      <c r="KTW117" s="298"/>
      <c r="KTX117" s="298"/>
      <c r="KTY117" s="298"/>
      <c r="KTZ117" s="298"/>
      <c r="KUA117" s="298"/>
      <c r="KUB117" s="298"/>
      <c r="KUC117" s="298"/>
      <c r="KUD117" s="298"/>
      <c r="KUE117" s="298"/>
      <c r="KUF117" s="298"/>
      <c r="KUG117" s="298"/>
      <c r="KUH117" s="298"/>
      <c r="KUI117" s="298"/>
      <c r="KUJ117" s="298"/>
      <c r="KUK117" s="298"/>
      <c r="KUL117" s="298"/>
      <c r="KUM117" s="298"/>
      <c r="KUN117" s="298"/>
      <c r="KUO117" s="298"/>
      <c r="KUP117" s="298"/>
      <c r="KUQ117" s="298"/>
      <c r="KUR117" s="298"/>
      <c r="KUS117" s="298"/>
      <c r="KUT117" s="298"/>
      <c r="KUU117" s="298"/>
      <c r="KUV117" s="298"/>
      <c r="KUW117" s="298"/>
      <c r="KUX117" s="298"/>
      <c r="KUY117" s="298"/>
      <c r="KUZ117" s="298"/>
      <c r="KVA117" s="298"/>
      <c r="KVB117" s="298"/>
      <c r="KVC117" s="298"/>
      <c r="KVD117" s="298"/>
      <c r="KVE117" s="298"/>
      <c r="KVF117" s="298"/>
      <c r="KVG117" s="298"/>
      <c r="KVH117" s="298"/>
      <c r="KVI117" s="298"/>
      <c r="KVJ117" s="298"/>
      <c r="KVK117" s="298"/>
      <c r="KVL117" s="298"/>
      <c r="KVM117" s="298"/>
      <c r="KVN117" s="298"/>
      <c r="KVO117" s="298"/>
      <c r="KVP117" s="298"/>
      <c r="KVQ117" s="298"/>
      <c r="KVR117" s="298"/>
      <c r="KVS117" s="298"/>
      <c r="KVT117" s="298"/>
      <c r="KVU117" s="298"/>
      <c r="KVV117" s="298"/>
      <c r="KVW117" s="298"/>
      <c r="KVX117" s="298"/>
      <c r="KVY117" s="298"/>
      <c r="KVZ117" s="298"/>
      <c r="KWA117" s="298"/>
      <c r="KWB117" s="298"/>
      <c r="KWC117" s="298"/>
      <c r="KWD117" s="298"/>
      <c r="KWE117" s="298"/>
      <c r="KWF117" s="298"/>
      <c r="KWG117" s="298"/>
      <c r="KWH117" s="298"/>
      <c r="KWI117" s="298"/>
      <c r="KWJ117" s="298"/>
      <c r="KWK117" s="298"/>
      <c r="KWL117" s="298"/>
      <c r="KWM117" s="298"/>
      <c r="KWN117" s="298"/>
      <c r="KWO117" s="298"/>
      <c r="KWP117" s="298"/>
      <c r="KWQ117" s="298"/>
      <c r="KWR117" s="298"/>
      <c r="KWS117" s="298"/>
      <c r="KWT117" s="298"/>
      <c r="KWU117" s="298"/>
      <c r="KWV117" s="298"/>
      <c r="KWW117" s="298"/>
      <c r="KWX117" s="298"/>
      <c r="KWY117" s="298"/>
      <c r="KWZ117" s="298"/>
      <c r="KXA117" s="298"/>
      <c r="KXB117" s="298"/>
      <c r="KXC117" s="298"/>
      <c r="KXD117" s="298"/>
      <c r="KXE117" s="298"/>
      <c r="KXF117" s="298"/>
      <c r="KXG117" s="298"/>
      <c r="KXH117" s="298"/>
      <c r="KXI117" s="298"/>
      <c r="KXJ117" s="298"/>
      <c r="KXK117" s="298"/>
      <c r="KXL117" s="298"/>
      <c r="KXM117" s="298"/>
      <c r="KXN117" s="298"/>
      <c r="KXO117" s="298"/>
      <c r="KXP117" s="298"/>
      <c r="KXQ117" s="298"/>
      <c r="KXR117" s="298"/>
      <c r="KXS117" s="298"/>
      <c r="KXT117" s="298"/>
      <c r="KXU117" s="298"/>
      <c r="KXV117" s="298"/>
      <c r="KXW117" s="298"/>
      <c r="KXX117" s="298"/>
      <c r="KXY117" s="298"/>
      <c r="KXZ117" s="298"/>
      <c r="KYA117" s="298"/>
      <c r="KYB117" s="298"/>
      <c r="KYC117" s="298"/>
      <c r="KYD117" s="298"/>
      <c r="KYE117" s="298"/>
      <c r="KYF117" s="298"/>
      <c r="KYG117" s="298"/>
      <c r="KYH117" s="298"/>
      <c r="KYI117" s="298"/>
      <c r="KYJ117" s="298"/>
      <c r="KYK117" s="298"/>
      <c r="KYL117" s="298"/>
      <c r="KYM117" s="298"/>
      <c r="KYN117" s="298"/>
      <c r="KYO117" s="298"/>
      <c r="KYP117" s="298"/>
      <c r="KYQ117" s="298"/>
      <c r="KYR117" s="298"/>
      <c r="KYS117" s="298"/>
      <c r="KYT117" s="298"/>
      <c r="KYU117" s="298"/>
      <c r="KYV117" s="298"/>
      <c r="KYW117" s="298"/>
      <c r="KYX117" s="298"/>
      <c r="KYY117" s="298"/>
      <c r="KYZ117" s="298"/>
      <c r="KZA117" s="298"/>
      <c r="KZB117" s="298"/>
      <c r="KZC117" s="298"/>
      <c r="KZD117" s="298"/>
      <c r="KZE117" s="298"/>
      <c r="KZF117" s="298"/>
      <c r="KZG117" s="298"/>
      <c r="KZH117" s="298"/>
      <c r="KZI117" s="298"/>
      <c r="KZJ117" s="298"/>
      <c r="KZK117" s="298"/>
      <c r="KZL117" s="298"/>
      <c r="KZM117" s="298"/>
      <c r="KZN117" s="298"/>
      <c r="KZO117" s="298"/>
      <c r="KZP117" s="298"/>
      <c r="KZQ117" s="298"/>
      <c r="KZR117" s="298"/>
      <c r="KZS117" s="298"/>
      <c r="KZT117" s="298"/>
      <c r="KZU117" s="298"/>
      <c r="KZV117" s="298"/>
      <c r="KZW117" s="298"/>
      <c r="KZX117" s="298"/>
      <c r="KZY117" s="298"/>
      <c r="KZZ117" s="298"/>
      <c r="LAA117" s="298"/>
      <c r="LAB117" s="298"/>
      <c r="LAC117" s="298"/>
      <c r="LAD117" s="298"/>
      <c r="LAE117" s="298"/>
      <c r="LAF117" s="298"/>
      <c r="LAG117" s="298"/>
      <c r="LAH117" s="298"/>
      <c r="LAI117" s="298"/>
      <c r="LAJ117" s="298"/>
      <c r="LAK117" s="298"/>
      <c r="LAL117" s="298"/>
      <c r="LAM117" s="298"/>
      <c r="LAN117" s="298"/>
      <c r="LAO117" s="298"/>
      <c r="LAP117" s="298"/>
      <c r="LAQ117" s="298"/>
      <c r="LAR117" s="298"/>
      <c r="LAS117" s="298"/>
      <c r="LAT117" s="298"/>
      <c r="LAU117" s="298"/>
      <c r="LAV117" s="298"/>
      <c r="LAW117" s="298"/>
      <c r="LAX117" s="298"/>
      <c r="LAY117" s="298"/>
      <c r="LAZ117" s="298"/>
      <c r="LBA117" s="298"/>
      <c r="LBB117" s="298"/>
      <c r="LBC117" s="298"/>
      <c r="LBD117" s="298"/>
      <c r="LBE117" s="298"/>
      <c r="LBF117" s="298"/>
      <c r="LBG117" s="298"/>
      <c r="LBH117" s="298"/>
      <c r="LBI117" s="298"/>
      <c r="LBJ117" s="298"/>
      <c r="LBK117" s="298"/>
      <c r="LBL117" s="298"/>
      <c r="LBM117" s="298"/>
      <c r="LBN117" s="298"/>
      <c r="LBO117" s="298"/>
      <c r="LBP117" s="298"/>
      <c r="LBQ117" s="298"/>
      <c r="LBR117" s="298"/>
      <c r="LBS117" s="298"/>
      <c r="LBT117" s="298"/>
      <c r="LBU117" s="298"/>
      <c r="LBV117" s="298"/>
      <c r="LBW117" s="298"/>
      <c r="LBX117" s="298"/>
      <c r="LBY117" s="298"/>
      <c r="LBZ117" s="298"/>
      <c r="LCA117" s="298"/>
      <c r="LCB117" s="298"/>
      <c r="LCC117" s="298"/>
      <c r="LCD117" s="298"/>
      <c r="LCE117" s="298"/>
      <c r="LCL117" s="298"/>
      <c r="LCM117" s="298"/>
      <c r="LCN117" s="298"/>
      <c r="LCO117" s="298"/>
      <c r="LCP117" s="298"/>
      <c r="LCQ117" s="298"/>
      <c r="LCR117" s="298"/>
      <c r="LCS117" s="298"/>
      <c r="LCT117" s="298"/>
      <c r="LCU117" s="298"/>
      <c r="LCV117" s="298"/>
      <c r="LCW117" s="298"/>
      <c r="LCX117" s="298"/>
      <c r="LCY117" s="298"/>
      <c r="LCZ117" s="298"/>
      <c r="LDA117" s="298"/>
      <c r="LDB117" s="298"/>
      <c r="LDC117" s="298"/>
      <c r="LDD117" s="298"/>
      <c r="LDE117" s="298"/>
      <c r="LDF117" s="298"/>
      <c r="LDG117" s="298"/>
      <c r="LDH117" s="298"/>
      <c r="LDI117" s="298"/>
      <c r="LDJ117" s="298"/>
      <c r="LDK117" s="298"/>
      <c r="LDL117" s="298"/>
      <c r="LDM117" s="298"/>
      <c r="LDN117" s="298"/>
      <c r="LDO117" s="298"/>
      <c r="LDP117" s="298"/>
      <c r="LDQ117" s="298"/>
      <c r="LDR117" s="298"/>
      <c r="LDS117" s="298"/>
      <c r="LDT117" s="298"/>
      <c r="LDU117" s="298"/>
      <c r="LDV117" s="298"/>
      <c r="LDW117" s="298"/>
      <c r="LDX117" s="298"/>
      <c r="LDY117" s="298"/>
      <c r="LDZ117" s="298"/>
      <c r="LEA117" s="298"/>
      <c r="LEB117" s="298"/>
      <c r="LEC117" s="298"/>
      <c r="LED117" s="298"/>
      <c r="LEE117" s="298"/>
      <c r="LEF117" s="298"/>
      <c r="LEG117" s="298"/>
      <c r="LEH117" s="298"/>
      <c r="LEI117" s="298"/>
      <c r="LEJ117" s="298"/>
      <c r="LEK117" s="298"/>
      <c r="LEL117" s="298"/>
      <c r="LEM117" s="298"/>
      <c r="LEN117" s="298"/>
      <c r="LEO117" s="298"/>
      <c r="LEP117" s="298"/>
      <c r="LEQ117" s="298"/>
      <c r="LER117" s="298"/>
      <c r="LES117" s="298"/>
      <c r="LET117" s="298"/>
      <c r="LEU117" s="298"/>
      <c r="LEV117" s="298"/>
      <c r="LEW117" s="298"/>
      <c r="LEX117" s="298"/>
      <c r="LEY117" s="298"/>
      <c r="LEZ117" s="298"/>
      <c r="LFA117" s="298"/>
      <c r="LFB117" s="298"/>
      <c r="LFC117" s="298"/>
      <c r="LFD117" s="298"/>
      <c r="LFE117" s="298"/>
      <c r="LFF117" s="298"/>
      <c r="LFG117" s="298"/>
      <c r="LFH117" s="298"/>
      <c r="LFI117" s="298"/>
      <c r="LFJ117" s="298"/>
      <c r="LFK117" s="298"/>
      <c r="LFL117" s="298"/>
      <c r="LFM117" s="298"/>
      <c r="LFN117" s="298"/>
      <c r="LFO117" s="298"/>
      <c r="LFP117" s="298"/>
      <c r="LFQ117" s="298"/>
      <c r="LFR117" s="298"/>
      <c r="LFS117" s="298"/>
      <c r="LFT117" s="298"/>
      <c r="LFU117" s="298"/>
      <c r="LFV117" s="298"/>
      <c r="LFW117" s="298"/>
      <c r="LFX117" s="298"/>
      <c r="LFY117" s="298"/>
      <c r="LFZ117" s="298"/>
      <c r="LGA117" s="298"/>
      <c r="LGB117" s="298"/>
      <c r="LGC117" s="298"/>
      <c r="LGD117" s="298"/>
      <c r="LGE117" s="298"/>
      <c r="LGF117" s="298"/>
      <c r="LGG117" s="298"/>
      <c r="LGH117" s="298"/>
      <c r="LGI117" s="298"/>
      <c r="LGJ117" s="298"/>
      <c r="LGK117" s="298"/>
      <c r="LGL117" s="298"/>
      <c r="LGM117" s="298"/>
      <c r="LGN117" s="298"/>
      <c r="LGO117" s="298"/>
      <c r="LGP117" s="298"/>
      <c r="LGQ117" s="298"/>
      <c r="LGR117" s="298"/>
      <c r="LGS117" s="298"/>
      <c r="LGT117" s="298"/>
      <c r="LGU117" s="298"/>
      <c r="LGV117" s="298"/>
      <c r="LGW117" s="298"/>
      <c r="LGX117" s="298"/>
      <c r="LGY117" s="298"/>
      <c r="LGZ117" s="298"/>
      <c r="LHA117" s="298"/>
      <c r="LHB117" s="298"/>
      <c r="LHC117" s="298"/>
      <c r="LHD117" s="298"/>
      <c r="LHE117" s="298"/>
      <c r="LHF117" s="298"/>
      <c r="LHG117" s="298"/>
      <c r="LHH117" s="298"/>
      <c r="LHI117" s="298"/>
      <c r="LHJ117" s="298"/>
      <c r="LHK117" s="298"/>
      <c r="LHL117" s="298"/>
      <c r="LHM117" s="298"/>
      <c r="LHN117" s="298"/>
      <c r="LHO117" s="298"/>
      <c r="LHP117" s="298"/>
      <c r="LHQ117" s="298"/>
      <c r="LHR117" s="298"/>
      <c r="LHS117" s="298"/>
      <c r="LHT117" s="298"/>
      <c r="LHU117" s="298"/>
      <c r="LHV117" s="298"/>
      <c r="LHW117" s="298"/>
      <c r="LHX117" s="298"/>
      <c r="LHY117" s="298"/>
      <c r="LHZ117" s="298"/>
      <c r="LIA117" s="298"/>
      <c r="LIB117" s="298"/>
      <c r="LIC117" s="298"/>
      <c r="LID117" s="298"/>
      <c r="LIE117" s="298"/>
      <c r="LIF117" s="298"/>
      <c r="LIG117" s="298"/>
      <c r="LIH117" s="298"/>
      <c r="LII117" s="298"/>
      <c r="LIJ117" s="298"/>
      <c r="LIK117" s="298"/>
      <c r="LIL117" s="298"/>
      <c r="LIM117" s="298"/>
      <c r="LIN117" s="298"/>
      <c r="LIO117" s="298"/>
      <c r="LIP117" s="298"/>
      <c r="LIQ117" s="298"/>
      <c r="LIR117" s="298"/>
      <c r="LIS117" s="298"/>
      <c r="LIT117" s="298"/>
      <c r="LIU117" s="298"/>
      <c r="LIV117" s="298"/>
      <c r="LIW117" s="298"/>
      <c r="LIX117" s="298"/>
      <c r="LIY117" s="298"/>
      <c r="LIZ117" s="298"/>
      <c r="LJA117" s="298"/>
      <c r="LJB117" s="298"/>
      <c r="LJC117" s="298"/>
      <c r="LJD117" s="298"/>
      <c r="LJE117" s="298"/>
      <c r="LJF117" s="298"/>
      <c r="LJG117" s="298"/>
      <c r="LJH117" s="298"/>
      <c r="LJI117" s="298"/>
      <c r="LJJ117" s="298"/>
      <c r="LJK117" s="298"/>
      <c r="LJL117" s="298"/>
      <c r="LJM117" s="298"/>
      <c r="LJN117" s="298"/>
      <c r="LJO117" s="298"/>
      <c r="LJP117" s="298"/>
      <c r="LJQ117" s="298"/>
      <c r="LJR117" s="298"/>
      <c r="LJS117" s="298"/>
      <c r="LJT117" s="298"/>
      <c r="LJU117" s="298"/>
      <c r="LJV117" s="298"/>
      <c r="LJW117" s="298"/>
      <c r="LJX117" s="298"/>
      <c r="LJY117" s="298"/>
      <c r="LJZ117" s="298"/>
      <c r="LKA117" s="298"/>
      <c r="LKB117" s="298"/>
      <c r="LKC117" s="298"/>
      <c r="LKD117" s="298"/>
      <c r="LKE117" s="298"/>
      <c r="LKF117" s="298"/>
      <c r="LKG117" s="298"/>
      <c r="LKH117" s="298"/>
      <c r="LKI117" s="298"/>
      <c r="LKJ117" s="298"/>
      <c r="LKK117" s="298"/>
      <c r="LKL117" s="298"/>
      <c r="LKM117" s="298"/>
      <c r="LKN117" s="298"/>
      <c r="LKO117" s="298"/>
      <c r="LKP117" s="298"/>
      <c r="LKQ117" s="298"/>
      <c r="LKR117" s="298"/>
      <c r="LKS117" s="298"/>
      <c r="LKT117" s="298"/>
      <c r="LKU117" s="298"/>
      <c r="LKV117" s="298"/>
      <c r="LKW117" s="298"/>
      <c r="LKX117" s="298"/>
      <c r="LKY117" s="298"/>
      <c r="LKZ117" s="298"/>
      <c r="LLA117" s="298"/>
      <c r="LLB117" s="298"/>
      <c r="LLC117" s="298"/>
      <c r="LLD117" s="298"/>
      <c r="LLE117" s="298"/>
      <c r="LLF117" s="298"/>
      <c r="LLG117" s="298"/>
      <c r="LLH117" s="298"/>
      <c r="LLI117" s="298"/>
      <c r="LLJ117" s="298"/>
      <c r="LLK117" s="298"/>
      <c r="LLL117" s="298"/>
      <c r="LLM117" s="298"/>
      <c r="LLN117" s="298"/>
      <c r="LLO117" s="298"/>
      <c r="LLP117" s="298"/>
      <c r="LLQ117" s="298"/>
      <c r="LLR117" s="298"/>
      <c r="LLS117" s="298"/>
      <c r="LLT117" s="298"/>
      <c r="LLU117" s="298"/>
      <c r="LLV117" s="298"/>
      <c r="LLW117" s="298"/>
      <c r="LLX117" s="298"/>
      <c r="LLY117" s="298"/>
      <c r="LLZ117" s="298"/>
      <c r="LMA117" s="298"/>
      <c r="LMH117" s="298"/>
      <c r="LMI117" s="298"/>
      <c r="LMJ117" s="298"/>
      <c r="LMK117" s="298"/>
      <c r="LML117" s="298"/>
      <c r="LMM117" s="298"/>
      <c r="LMN117" s="298"/>
      <c r="LMO117" s="298"/>
      <c r="LMP117" s="298"/>
      <c r="LMQ117" s="298"/>
      <c r="LMR117" s="298"/>
      <c r="LMS117" s="298"/>
      <c r="LMT117" s="298"/>
      <c r="LMU117" s="298"/>
      <c r="LMV117" s="298"/>
      <c r="LMW117" s="298"/>
      <c r="LMX117" s="298"/>
      <c r="LMY117" s="298"/>
      <c r="LMZ117" s="298"/>
      <c r="LNA117" s="298"/>
      <c r="LNB117" s="298"/>
      <c r="LNC117" s="298"/>
      <c r="LND117" s="298"/>
      <c r="LNE117" s="298"/>
      <c r="LNF117" s="298"/>
      <c r="LNG117" s="298"/>
      <c r="LNH117" s="298"/>
      <c r="LNI117" s="298"/>
      <c r="LNJ117" s="298"/>
      <c r="LNK117" s="298"/>
      <c r="LNL117" s="298"/>
      <c r="LNM117" s="298"/>
      <c r="LNN117" s="298"/>
      <c r="LNO117" s="298"/>
      <c r="LNP117" s="298"/>
      <c r="LNQ117" s="298"/>
      <c r="LNR117" s="298"/>
      <c r="LNS117" s="298"/>
      <c r="LNT117" s="298"/>
      <c r="LNU117" s="298"/>
      <c r="LNV117" s="298"/>
      <c r="LNW117" s="298"/>
      <c r="LNX117" s="298"/>
      <c r="LNY117" s="298"/>
      <c r="LNZ117" s="298"/>
      <c r="LOA117" s="298"/>
      <c r="LOB117" s="298"/>
      <c r="LOC117" s="298"/>
      <c r="LOD117" s="298"/>
      <c r="LOE117" s="298"/>
      <c r="LOF117" s="298"/>
      <c r="LOG117" s="298"/>
      <c r="LOH117" s="298"/>
      <c r="LOI117" s="298"/>
      <c r="LOJ117" s="298"/>
      <c r="LOK117" s="298"/>
      <c r="LOL117" s="298"/>
      <c r="LOM117" s="298"/>
      <c r="LON117" s="298"/>
      <c r="LOO117" s="298"/>
      <c r="LOP117" s="298"/>
      <c r="LOQ117" s="298"/>
      <c r="LOR117" s="298"/>
      <c r="LOS117" s="298"/>
      <c r="LOT117" s="298"/>
      <c r="LOU117" s="298"/>
      <c r="LOV117" s="298"/>
      <c r="LOW117" s="298"/>
      <c r="LOX117" s="298"/>
      <c r="LOY117" s="298"/>
      <c r="LOZ117" s="298"/>
      <c r="LPA117" s="298"/>
      <c r="LPB117" s="298"/>
      <c r="LPC117" s="298"/>
      <c r="LPD117" s="298"/>
      <c r="LPE117" s="298"/>
      <c r="LPF117" s="298"/>
      <c r="LPG117" s="298"/>
      <c r="LPH117" s="298"/>
      <c r="LPI117" s="298"/>
      <c r="LPJ117" s="298"/>
      <c r="LPK117" s="298"/>
      <c r="LPL117" s="298"/>
      <c r="LPM117" s="298"/>
      <c r="LPN117" s="298"/>
      <c r="LPO117" s="298"/>
      <c r="LPP117" s="298"/>
      <c r="LPQ117" s="298"/>
      <c r="LPR117" s="298"/>
      <c r="LPS117" s="298"/>
      <c r="LPT117" s="298"/>
      <c r="LPU117" s="298"/>
      <c r="LPV117" s="298"/>
      <c r="LPW117" s="298"/>
      <c r="LPX117" s="298"/>
      <c r="LPY117" s="298"/>
      <c r="LPZ117" s="298"/>
      <c r="LQA117" s="298"/>
      <c r="LQB117" s="298"/>
      <c r="LQC117" s="298"/>
      <c r="LQD117" s="298"/>
      <c r="LQE117" s="298"/>
      <c r="LQF117" s="298"/>
      <c r="LQG117" s="298"/>
      <c r="LQH117" s="298"/>
      <c r="LQI117" s="298"/>
      <c r="LQJ117" s="298"/>
      <c r="LQK117" s="298"/>
      <c r="LQL117" s="298"/>
      <c r="LQM117" s="298"/>
      <c r="LQN117" s="298"/>
      <c r="LQO117" s="298"/>
      <c r="LQP117" s="298"/>
      <c r="LQQ117" s="298"/>
      <c r="LQR117" s="298"/>
      <c r="LQS117" s="298"/>
      <c r="LQT117" s="298"/>
      <c r="LQU117" s="298"/>
      <c r="LQV117" s="298"/>
      <c r="LQW117" s="298"/>
      <c r="LQX117" s="298"/>
      <c r="LQY117" s="298"/>
      <c r="LQZ117" s="298"/>
      <c r="LRA117" s="298"/>
      <c r="LRB117" s="298"/>
      <c r="LRC117" s="298"/>
      <c r="LRD117" s="298"/>
      <c r="LRE117" s="298"/>
      <c r="LRF117" s="298"/>
      <c r="LRG117" s="298"/>
      <c r="LRH117" s="298"/>
      <c r="LRI117" s="298"/>
      <c r="LRJ117" s="298"/>
      <c r="LRK117" s="298"/>
      <c r="LRL117" s="298"/>
      <c r="LRM117" s="298"/>
      <c r="LRN117" s="298"/>
      <c r="LRO117" s="298"/>
      <c r="LRP117" s="298"/>
      <c r="LRQ117" s="298"/>
      <c r="LRR117" s="298"/>
      <c r="LRS117" s="298"/>
      <c r="LRT117" s="298"/>
      <c r="LRU117" s="298"/>
      <c r="LRV117" s="298"/>
      <c r="LRW117" s="298"/>
      <c r="LRX117" s="298"/>
      <c r="LRY117" s="298"/>
      <c r="LRZ117" s="298"/>
      <c r="LSA117" s="298"/>
      <c r="LSB117" s="298"/>
      <c r="LSC117" s="298"/>
      <c r="LSD117" s="298"/>
      <c r="LSE117" s="298"/>
      <c r="LSF117" s="298"/>
      <c r="LSG117" s="298"/>
      <c r="LSH117" s="298"/>
      <c r="LSI117" s="298"/>
      <c r="LSJ117" s="298"/>
      <c r="LSK117" s="298"/>
      <c r="LSL117" s="298"/>
      <c r="LSM117" s="298"/>
      <c r="LSN117" s="298"/>
      <c r="LSO117" s="298"/>
      <c r="LSP117" s="298"/>
      <c r="LSQ117" s="298"/>
      <c r="LSR117" s="298"/>
      <c r="LSS117" s="298"/>
      <c r="LST117" s="298"/>
      <c r="LSU117" s="298"/>
      <c r="LSV117" s="298"/>
      <c r="LSW117" s="298"/>
      <c r="LSX117" s="298"/>
      <c r="LSY117" s="298"/>
      <c r="LSZ117" s="298"/>
      <c r="LTA117" s="298"/>
      <c r="LTB117" s="298"/>
      <c r="LTC117" s="298"/>
      <c r="LTD117" s="298"/>
      <c r="LTE117" s="298"/>
      <c r="LTF117" s="298"/>
      <c r="LTG117" s="298"/>
      <c r="LTH117" s="298"/>
      <c r="LTI117" s="298"/>
      <c r="LTJ117" s="298"/>
      <c r="LTK117" s="298"/>
      <c r="LTL117" s="298"/>
      <c r="LTM117" s="298"/>
      <c r="LTN117" s="298"/>
      <c r="LTO117" s="298"/>
      <c r="LTP117" s="298"/>
      <c r="LTQ117" s="298"/>
      <c r="LTR117" s="298"/>
      <c r="LTS117" s="298"/>
      <c r="LTT117" s="298"/>
      <c r="LTU117" s="298"/>
      <c r="LTV117" s="298"/>
      <c r="LTW117" s="298"/>
      <c r="LTX117" s="298"/>
      <c r="LTY117" s="298"/>
      <c r="LTZ117" s="298"/>
      <c r="LUA117" s="298"/>
      <c r="LUB117" s="298"/>
      <c r="LUC117" s="298"/>
      <c r="LUD117" s="298"/>
      <c r="LUE117" s="298"/>
      <c r="LUF117" s="298"/>
      <c r="LUG117" s="298"/>
      <c r="LUH117" s="298"/>
      <c r="LUI117" s="298"/>
      <c r="LUJ117" s="298"/>
      <c r="LUK117" s="298"/>
      <c r="LUL117" s="298"/>
      <c r="LUM117" s="298"/>
      <c r="LUN117" s="298"/>
      <c r="LUO117" s="298"/>
      <c r="LUP117" s="298"/>
      <c r="LUQ117" s="298"/>
      <c r="LUR117" s="298"/>
      <c r="LUS117" s="298"/>
      <c r="LUT117" s="298"/>
      <c r="LUU117" s="298"/>
      <c r="LUV117" s="298"/>
      <c r="LUW117" s="298"/>
      <c r="LUX117" s="298"/>
      <c r="LUY117" s="298"/>
      <c r="LUZ117" s="298"/>
      <c r="LVA117" s="298"/>
      <c r="LVB117" s="298"/>
      <c r="LVC117" s="298"/>
      <c r="LVD117" s="298"/>
      <c r="LVE117" s="298"/>
      <c r="LVF117" s="298"/>
      <c r="LVG117" s="298"/>
      <c r="LVH117" s="298"/>
      <c r="LVI117" s="298"/>
      <c r="LVJ117" s="298"/>
      <c r="LVK117" s="298"/>
      <c r="LVL117" s="298"/>
      <c r="LVM117" s="298"/>
      <c r="LVN117" s="298"/>
      <c r="LVO117" s="298"/>
      <c r="LVP117" s="298"/>
      <c r="LVQ117" s="298"/>
      <c r="LVR117" s="298"/>
      <c r="LVS117" s="298"/>
      <c r="LVT117" s="298"/>
      <c r="LVU117" s="298"/>
      <c r="LVV117" s="298"/>
      <c r="LVW117" s="298"/>
      <c r="LWD117" s="298"/>
      <c r="LWE117" s="298"/>
      <c r="LWF117" s="298"/>
      <c r="LWG117" s="298"/>
      <c r="LWH117" s="298"/>
      <c r="LWI117" s="298"/>
      <c r="LWJ117" s="298"/>
      <c r="LWK117" s="298"/>
      <c r="LWL117" s="298"/>
      <c r="LWM117" s="298"/>
      <c r="LWN117" s="298"/>
      <c r="LWO117" s="298"/>
      <c r="LWP117" s="298"/>
      <c r="LWQ117" s="298"/>
      <c r="LWR117" s="298"/>
      <c r="LWS117" s="298"/>
      <c r="LWT117" s="298"/>
      <c r="LWU117" s="298"/>
      <c r="LWV117" s="298"/>
      <c r="LWW117" s="298"/>
      <c r="LWX117" s="298"/>
      <c r="LWY117" s="298"/>
      <c r="LWZ117" s="298"/>
      <c r="LXA117" s="298"/>
      <c r="LXB117" s="298"/>
      <c r="LXC117" s="298"/>
      <c r="LXD117" s="298"/>
      <c r="LXE117" s="298"/>
      <c r="LXF117" s="298"/>
      <c r="LXG117" s="298"/>
      <c r="LXH117" s="298"/>
      <c r="LXI117" s="298"/>
      <c r="LXJ117" s="298"/>
      <c r="LXK117" s="298"/>
      <c r="LXL117" s="298"/>
      <c r="LXM117" s="298"/>
      <c r="LXN117" s="298"/>
      <c r="LXO117" s="298"/>
      <c r="LXP117" s="298"/>
      <c r="LXQ117" s="298"/>
      <c r="LXR117" s="298"/>
      <c r="LXS117" s="298"/>
      <c r="LXT117" s="298"/>
      <c r="LXU117" s="298"/>
      <c r="LXV117" s="298"/>
      <c r="LXW117" s="298"/>
      <c r="LXX117" s="298"/>
      <c r="LXY117" s="298"/>
      <c r="LXZ117" s="298"/>
      <c r="LYA117" s="298"/>
      <c r="LYB117" s="298"/>
      <c r="LYC117" s="298"/>
      <c r="LYD117" s="298"/>
      <c r="LYE117" s="298"/>
      <c r="LYF117" s="298"/>
      <c r="LYG117" s="298"/>
      <c r="LYH117" s="298"/>
      <c r="LYI117" s="298"/>
      <c r="LYJ117" s="298"/>
      <c r="LYK117" s="298"/>
      <c r="LYL117" s="298"/>
      <c r="LYM117" s="298"/>
      <c r="LYN117" s="298"/>
      <c r="LYO117" s="298"/>
      <c r="LYP117" s="298"/>
      <c r="LYQ117" s="298"/>
      <c r="LYR117" s="298"/>
      <c r="LYS117" s="298"/>
      <c r="LYT117" s="298"/>
      <c r="LYU117" s="298"/>
      <c r="LYV117" s="298"/>
      <c r="LYW117" s="298"/>
      <c r="LYX117" s="298"/>
      <c r="LYY117" s="298"/>
      <c r="LYZ117" s="298"/>
      <c r="LZA117" s="298"/>
      <c r="LZB117" s="298"/>
      <c r="LZC117" s="298"/>
      <c r="LZD117" s="298"/>
      <c r="LZE117" s="298"/>
      <c r="LZF117" s="298"/>
      <c r="LZG117" s="298"/>
      <c r="LZH117" s="298"/>
      <c r="LZI117" s="298"/>
      <c r="LZJ117" s="298"/>
      <c r="LZK117" s="298"/>
      <c r="LZL117" s="298"/>
      <c r="LZM117" s="298"/>
      <c r="LZN117" s="298"/>
      <c r="LZO117" s="298"/>
      <c r="LZP117" s="298"/>
      <c r="LZQ117" s="298"/>
      <c r="LZR117" s="298"/>
      <c r="LZS117" s="298"/>
      <c r="LZT117" s="298"/>
      <c r="LZU117" s="298"/>
      <c r="LZV117" s="298"/>
      <c r="LZW117" s="298"/>
      <c r="LZX117" s="298"/>
      <c r="LZY117" s="298"/>
      <c r="LZZ117" s="298"/>
      <c r="MAA117" s="298"/>
      <c r="MAB117" s="298"/>
      <c r="MAC117" s="298"/>
      <c r="MAD117" s="298"/>
      <c r="MAE117" s="298"/>
      <c r="MAF117" s="298"/>
      <c r="MAG117" s="298"/>
      <c r="MAH117" s="298"/>
      <c r="MAI117" s="298"/>
      <c r="MAJ117" s="298"/>
      <c r="MAK117" s="298"/>
      <c r="MAL117" s="298"/>
      <c r="MAM117" s="298"/>
      <c r="MAN117" s="298"/>
      <c r="MAO117" s="298"/>
      <c r="MAP117" s="298"/>
      <c r="MAQ117" s="298"/>
      <c r="MAR117" s="298"/>
      <c r="MAS117" s="298"/>
      <c r="MAT117" s="298"/>
      <c r="MAU117" s="298"/>
      <c r="MAV117" s="298"/>
      <c r="MAW117" s="298"/>
      <c r="MAX117" s="298"/>
      <c r="MAY117" s="298"/>
      <c r="MAZ117" s="298"/>
      <c r="MBA117" s="298"/>
      <c r="MBB117" s="298"/>
      <c r="MBC117" s="298"/>
      <c r="MBD117" s="298"/>
      <c r="MBE117" s="298"/>
      <c r="MBF117" s="298"/>
      <c r="MBG117" s="298"/>
      <c r="MBH117" s="298"/>
      <c r="MBI117" s="298"/>
      <c r="MBJ117" s="298"/>
      <c r="MBK117" s="298"/>
      <c r="MBL117" s="298"/>
      <c r="MBM117" s="298"/>
      <c r="MBN117" s="298"/>
      <c r="MBO117" s="298"/>
      <c r="MBP117" s="298"/>
      <c r="MBQ117" s="298"/>
      <c r="MBR117" s="298"/>
      <c r="MBS117" s="298"/>
      <c r="MBT117" s="298"/>
      <c r="MBU117" s="298"/>
      <c r="MBV117" s="298"/>
      <c r="MBW117" s="298"/>
      <c r="MBX117" s="298"/>
      <c r="MBY117" s="298"/>
      <c r="MBZ117" s="298"/>
      <c r="MCA117" s="298"/>
      <c r="MCB117" s="298"/>
      <c r="MCC117" s="298"/>
      <c r="MCD117" s="298"/>
      <c r="MCE117" s="298"/>
      <c r="MCF117" s="298"/>
      <c r="MCG117" s="298"/>
      <c r="MCH117" s="298"/>
      <c r="MCI117" s="298"/>
      <c r="MCJ117" s="298"/>
      <c r="MCK117" s="298"/>
      <c r="MCL117" s="298"/>
      <c r="MCM117" s="298"/>
      <c r="MCN117" s="298"/>
      <c r="MCO117" s="298"/>
      <c r="MCP117" s="298"/>
      <c r="MCQ117" s="298"/>
      <c r="MCR117" s="298"/>
      <c r="MCS117" s="298"/>
      <c r="MCT117" s="298"/>
      <c r="MCU117" s="298"/>
      <c r="MCV117" s="298"/>
      <c r="MCW117" s="298"/>
      <c r="MCX117" s="298"/>
      <c r="MCY117" s="298"/>
      <c r="MCZ117" s="298"/>
      <c r="MDA117" s="298"/>
      <c r="MDB117" s="298"/>
      <c r="MDC117" s="298"/>
      <c r="MDD117" s="298"/>
      <c r="MDE117" s="298"/>
      <c r="MDF117" s="298"/>
      <c r="MDG117" s="298"/>
      <c r="MDH117" s="298"/>
      <c r="MDI117" s="298"/>
      <c r="MDJ117" s="298"/>
      <c r="MDK117" s="298"/>
      <c r="MDL117" s="298"/>
      <c r="MDM117" s="298"/>
      <c r="MDN117" s="298"/>
      <c r="MDO117" s="298"/>
      <c r="MDP117" s="298"/>
      <c r="MDQ117" s="298"/>
      <c r="MDR117" s="298"/>
      <c r="MDS117" s="298"/>
      <c r="MDT117" s="298"/>
      <c r="MDU117" s="298"/>
      <c r="MDV117" s="298"/>
      <c r="MDW117" s="298"/>
      <c r="MDX117" s="298"/>
      <c r="MDY117" s="298"/>
      <c r="MDZ117" s="298"/>
      <c r="MEA117" s="298"/>
      <c r="MEB117" s="298"/>
      <c r="MEC117" s="298"/>
      <c r="MED117" s="298"/>
      <c r="MEE117" s="298"/>
      <c r="MEF117" s="298"/>
      <c r="MEG117" s="298"/>
      <c r="MEH117" s="298"/>
      <c r="MEI117" s="298"/>
      <c r="MEJ117" s="298"/>
      <c r="MEK117" s="298"/>
      <c r="MEL117" s="298"/>
      <c r="MEM117" s="298"/>
      <c r="MEN117" s="298"/>
      <c r="MEO117" s="298"/>
      <c r="MEP117" s="298"/>
      <c r="MEQ117" s="298"/>
      <c r="MER117" s="298"/>
      <c r="MES117" s="298"/>
      <c r="MET117" s="298"/>
      <c r="MEU117" s="298"/>
      <c r="MEV117" s="298"/>
      <c r="MEW117" s="298"/>
      <c r="MEX117" s="298"/>
      <c r="MEY117" s="298"/>
      <c r="MEZ117" s="298"/>
      <c r="MFA117" s="298"/>
      <c r="MFB117" s="298"/>
      <c r="MFC117" s="298"/>
      <c r="MFD117" s="298"/>
      <c r="MFE117" s="298"/>
      <c r="MFF117" s="298"/>
      <c r="MFG117" s="298"/>
      <c r="MFH117" s="298"/>
      <c r="MFI117" s="298"/>
      <c r="MFJ117" s="298"/>
      <c r="MFK117" s="298"/>
      <c r="MFL117" s="298"/>
      <c r="MFM117" s="298"/>
      <c r="MFN117" s="298"/>
      <c r="MFO117" s="298"/>
      <c r="MFP117" s="298"/>
      <c r="MFQ117" s="298"/>
      <c r="MFR117" s="298"/>
      <c r="MFS117" s="298"/>
      <c r="MFZ117" s="298"/>
      <c r="MGA117" s="298"/>
      <c r="MGB117" s="298"/>
      <c r="MGC117" s="298"/>
      <c r="MGD117" s="298"/>
      <c r="MGE117" s="298"/>
      <c r="MGF117" s="298"/>
      <c r="MGG117" s="298"/>
      <c r="MGH117" s="298"/>
      <c r="MGI117" s="298"/>
      <c r="MGJ117" s="298"/>
      <c r="MGK117" s="298"/>
      <c r="MGL117" s="298"/>
      <c r="MGM117" s="298"/>
      <c r="MGN117" s="298"/>
      <c r="MGO117" s="298"/>
      <c r="MGP117" s="298"/>
      <c r="MGQ117" s="298"/>
      <c r="MGR117" s="298"/>
      <c r="MGS117" s="298"/>
      <c r="MGT117" s="298"/>
      <c r="MGU117" s="298"/>
      <c r="MGV117" s="298"/>
      <c r="MGW117" s="298"/>
      <c r="MGX117" s="298"/>
      <c r="MGY117" s="298"/>
      <c r="MGZ117" s="298"/>
      <c r="MHA117" s="298"/>
      <c r="MHB117" s="298"/>
      <c r="MHC117" s="298"/>
      <c r="MHD117" s="298"/>
      <c r="MHE117" s="298"/>
      <c r="MHF117" s="298"/>
      <c r="MHG117" s="298"/>
      <c r="MHH117" s="298"/>
      <c r="MHI117" s="298"/>
      <c r="MHJ117" s="298"/>
      <c r="MHK117" s="298"/>
      <c r="MHL117" s="298"/>
      <c r="MHM117" s="298"/>
      <c r="MHN117" s="298"/>
      <c r="MHO117" s="298"/>
      <c r="MHP117" s="298"/>
      <c r="MHQ117" s="298"/>
      <c r="MHR117" s="298"/>
      <c r="MHS117" s="298"/>
      <c r="MHT117" s="298"/>
      <c r="MHU117" s="298"/>
      <c r="MHV117" s="298"/>
      <c r="MHW117" s="298"/>
      <c r="MHX117" s="298"/>
      <c r="MHY117" s="298"/>
      <c r="MHZ117" s="298"/>
      <c r="MIA117" s="298"/>
      <c r="MIB117" s="298"/>
      <c r="MIC117" s="298"/>
      <c r="MID117" s="298"/>
      <c r="MIE117" s="298"/>
      <c r="MIF117" s="298"/>
      <c r="MIG117" s="298"/>
      <c r="MIH117" s="298"/>
      <c r="MII117" s="298"/>
      <c r="MIJ117" s="298"/>
      <c r="MIK117" s="298"/>
      <c r="MIL117" s="298"/>
      <c r="MIM117" s="298"/>
      <c r="MIN117" s="298"/>
      <c r="MIO117" s="298"/>
      <c r="MIP117" s="298"/>
      <c r="MIQ117" s="298"/>
      <c r="MIR117" s="298"/>
      <c r="MIS117" s="298"/>
      <c r="MIT117" s="298"/>
      <c r="MIU117" s="298"/>
      <c r="MIV117" s="298"/>
      <c r="MIW117" s="298"/>
      <c r="MIX117" s="298"/>
      <c r="MIY117" s="298"/>
      <c r="MIZ117" s="298"/>
      <c r="MJA117" s="298"/>
      <c r="MJB117" s="298"/>
      <c r="MJC117" s="298"/>
      <c r="MJD117" s="298"/>
      <c r="MJE117" s="298"/>
      <c r="MJF117" s="298"/>
      <c r="MJG117" s="298"/>
      <c r="MJH117" s="298"/>
      <c r="MJI117" s="298"/>
      <c r="MJJ117" s="298"/>
      <c r="MJK117" s="298"/>
      <c r="MJL117" s="298"/>
      <c r="MJM117" s="298"/>
      <c r="MJN117" s="298"/>
      <c r="MJO117" s="298"/>
      <c r="MJP117" s="298"/>
      <c r="MJQ117" s="298"/>
      <c r="MJR117" s="298"/>
      <c r="MJS117" s="298"/>
      <c r="MJT117" s="298"/>
      <c r="MJU117" s="298"/>
      <c r="MJV117" s="298"/>
      <c r="MJW117" s="298"/>
      <c r="MJX117" s="298"/>
      <c r="MJY117" s="298"/>
      <c r="MJZ117" s="298"/>
      <c r="MKA117" s="298"/>
      <c r="MKB117" s="298"/>
      <c r="MKC117" s="298"/>
      <c r="MKD117" s="298"/>
      <c r="MKE117" s="298"/>
      <c r="MKF117" s="298"/>
      <c r="MKG117" s="298"/>
      <c r="MKH117" s="298"/>
      <c r="MKI117" s="298"/>
      <c r="MKJ117" s="298"/>
      <c r="MKK117" s="298"/>
      <c r="MKL117" s="298"/>
      <c r="MKM117" s="298"/>
      <c r="MKN117" s="298"/>
      <c r="MKO117" s="298"/>
      <c r="MKP117" s="298"/>
      <c r="MKQ117" s="298"/>
      <c r="MKR117" s="298"/>
      <c r="MKS117" s="298"/>
      <c r="MKT117" s="298"/>
      <c r="MKU117" s="298"/>
      <c r="MKV117" s="298"/>
      <c r="MKW117" s="298"/>
      <c r="MKX117" s="298"/>
      <c r="MKY117" s="298"/>
      <c r="MKZ117" s="298"/>
      <c r="MLA117" s="298"/>
      <c r="MLB117" s="298"/>
      <c r="MLC117" s="298"/>
      <c r="MLD117" s="298"/>
      <c r="MLE117" s="298"/>
      <c r="MLF117" s="298"/>
      <c r="MLG117" s="298"/>
      <c r="MLH117" s="298"/>
      <c r="MLI117" s="298"/>
      <c r="MLJ117" s="298"/>
      <c r="MLK117" s="298"/>
      <c r="MLL117" s="298"/>
      <c r="MLM117" s="298"/>
      <c r="MLN117" s="298"/>
      <c r="MLO117" s="298"/>
      <c r="MLP117" s="298"/>
      <c r="MLQ117" s="298"/>
      <c r="MLR117" s="298"/>
      <c r="MLS117" s="298"/>
      <c r="MLT117" s="298"/>
      <c r="MLU117" s="298"/>
      <c r="MLV117" s="298"/>
      <c r="MLW117" s="298"/>
      <c r="MLX117" s="298"/>
      <c r="MLY117" s="298"/>
      <c r="MLZ117" s="298"/>
      <c r="MMA117" s="298"/>
      <c r="MMB117" s="298"/>
      <c r="MMC117" s="298"/>
      <c r="MMD117" s="298"/>
      <c r="MME117" s="298"/>
      <c r="MMF117" s="298"/>
      <c r="MMG117" s="298"/>
      <c r="MMH117" s="298"/>
      <c r="MMI117" s="298"/>
      <c r="MMJ117" s="298"/>
      <c r="MMK117" s="298"/>
      <c r="MML117" s="298"/>
      <c r="MMM117" s="298"/>
      <c r="MMN117" s="298"/>
      <c r="MMO117" s="298"/>
      <c r="MMP117" s="298"/>
      <c r="MMQ117" s="298"/>
      <c r="MMR117" s="298"/>
      <c r="MMS117" s="298"/>
      <c r="MMT117" s="298"/>
      <c r="MMU117" s="298"/>
      <c r="MMV117" s="298"/>
      <c r="MMW117" s="298"/>
      <c r="MMX117" s="298"/>
      <c r="MMY117" s="298"/>
      <c r="MMZ117" s="298"/>
      <c r="MNA117" s="298"/>
      <c r="MNB117" s="298"/>
      <c r="MNC117" s="298"/>
      <c r="MND117" s="298"/>
      <c r="MNE117" s="298"/>
      <c r="MNF117" s="298"/>
      <c r="MNG117" s="298"/>
      <c r="MNH117" s="298"/>
      <c r="MNI117" s="298"/>
      <c r="MNJ117" s="298"/>
      <c r="MNK117" s="298"/>
      <c r="MNL117" s="298"/>
      <c r="MNM117" s="298"/>
      <c r="MNN117" s="298"/>
      <c r="MNO117" s="298"/>
      <c r="MNP117" s="298"/>
      <c r="MNQ117" s="298"/>
      <c r="MNR117" s="298"/>
      <c r="MNS117" s="298"/>
      <c r="MNT117" s="298"/>
      <c r="MNU117" s="298"/>
      <c r="MNV117" s="298"/>
      <c r="MNW117" s="298"/>
      <c r="MNX117" s="298"/>
      <c r="MNY117" s="298"/>
      <c r="MNZ117" s="298"/>
      <c r="MOA117" s="298"/>
      <c r="MOB117" s="298"/>
      <c r="MOC117" s="298"/>
      <c r="MOD117" s="298"/>
      <c r="MOE117" s="298"/>
      <c r="MOF117" s="298"/>
      <c r="MOG117" s="298"/>
      <c r="MOH117" s="298"/>
      <c r="MOI117" s="298"/>
      <c r="MOJ117" s="298"/>
      <c r="MOK117" s="298"/>
      <c r="MOL117" s="298"/>
      <c r="MOM117" s="298"/>
      <c r="MON117" s="298"/>
      <c r="MOO117" s="298"/>
      <c r="MOP117" s="298"/>
      <c r="MOQ117" s="298"/>
      <c r="MOR117" s="298"/>
      <c r="MOS117" s="298"/>
      <c r="MOT117" s="298"/>
      <c r="MOU117" s="298"/>
      <c r="MOV117" s="298"/>
      <c r="MOW117" s="298"/>
      <c r="MOX117" s="298"/>
      <c r="MOY117" s="298"/>
      <c r="MOZ117" s="298"/>
      <c r="MPA117" s="298"/>
      <c r="MPB117" s="298"/>
      <c r="MPC117" s="298"/>
      <c r="MPD117" s="298"/>
      <c r="MPE117" s="298"/>
      <c r="MPF117" s="298"/>
      <c r="MPG117" s="298"/>
      <c r="MPH117" s="298"/>
      <c r="MPI117" s="298"/>
      <c r="MPJ117" s="298"/>
      <c r="MPK117" s="298"/>
      <c r="MPL117" s="298"/>
      <c r="MPM117" s="298"/>
      <c r="MPN117" s="298"/>
      <c r="MPO117" s="298"/>
      <c r="MPV117" s="298"/>
      <c r="MPW117" s="298"/>
      <c r="MPX117" s="298"/>
      <c r="MPY117" s="298"/>
      <c r="MPZ117" s="298"/>
      <c r="MQA117" s="298"/>
      <c r="MQB117" s="298"/>
      <c r="MQC117" s="298"/>
      <c r="MQD117" s="298"/>
      <c r="MQE117" s="298"/>
      <c r="MQF117" s="298"/>
      <c r="MQG117" s="298"/>
      <c r="MQH117" s="298"/>
      <c r="MQI117" s="298"/>
      <c r="MQJ117" s="298"/>
      <c r="MQK117" s="298"/>
      <c r="MQL117" s="298"/>
      <c r="MQM117" s="298"/>
      <c r="MQN117" s="298"/>
      <c r="MQO117" s="298"/>
      <c r="MQP117" s="298"/>
      <c r="MQQ117" s="298"/>
      <c r="MQR117" s="298"/>
      <c r="MQS117" s="298"/>
      <c r="MQT117" s="298"/>
      <c r="MQU117" s="298"/>
      <c r="MQV117" s="298"/>
      <c r="MQW117" s="298"/>
      <c r="MQX117" s="298"/>
      <c r="MQY117" s="298"/>
      <c r="MQZ117" s="298"/>
      <c r="MRA117" s="298"/>
      <c r="MRB117" s="298"/>
      <c r="MRC117" s="298"/>
      <c r="MRD117" s="298"/>
      <c r="MRE117" s="298"/>
      <c r="MRF117" s="298"/>
      <c r="MRG117" s="298"/>
      <c r="MRH117" s="298"/>
      <c r="MRI117" s="298"/>
      <c r="MRJ117" s="298"/>
      <c r="MRK117" s="298"/>
      <c r="MRL117" s="298"/>
      <c r="MRM117" s="298"/>
      <c r="MRN117" s="298"/>
      <c r="MRO117" s="298"/>
      <c r="MRP117" s="298"/>
      <c r="MRQ117" s="298"/>
      <c r="MRR117" s="298"/>
      <c r="MRS117" s="298"/>
      <c r="MRT117" s="298"/>
      <c r="MRU117" s="298"/>
      <c r="MRV117" s="298"/>
      <c r="MRW117" s="298"/>
      <c r="MRX117" s="298"/>
      <c r="MRY117" s="298"/>
      <c r="MRZ117" s="298"/>
      <c r="MSA117" s="298"/>
      <c r="MSB117" s="298"/>
      <c r="MSC117" s="298"/>
      <c r="MSD117" s="298"/>
      <c r="MSE117" s="298"/>
      <c r="MSF117" s="298"/>
      <c r="MSG117" s="298"/>
      <c r="MSH117" s="298"/>
      <c r="MSI117" s="298"/>
      <c r="MSJ117" s="298"/>
      <c r="MSK117" s="298"/>
      <c r="MSL117" s="298"/>
      <c r="MSM117" s="298"/>
      <c r="MSN117" s="298"/>
      <c r="MSO117" s="298"/>
      <c r="MSP117" s="298"/>
      <c r="MSQ117" s="298"/>
      <c r="MSR117" s="298"/>
      <c r="MSS117" s="298"/>
      <c r="MST117" s="298"/>
      <c r="MSU117" s="298"/>
      <c r="MSV117" s="298"/>
      <c r="MSW117" s="298"/>
      <c r="MSX117" s="298"/>
      <c r="MSY117" s="298"/>
      <c r="MSZ117" s="298"/>
      <c r="MTA117" s="298"/>
      <c r="MTB117" s="298"/>
      <c r="MTC117" s="298"/>
      <c r="MTD117" s="298"/>
      <c r="MTE117" s="298"/>
      <c r="MTF117" s="298"/>
      <c r="MTG117" s="298"/>
      <c r="MTH117" s="298"/>
      <c r="MTI117" s="298"/>
      <c r="MTJ117" s="298"/>
      <c r="MTK117" s="298"/>
      <c r="MTL117" s="298"/>
      <c r="MTM117" s="298"/>
      <c r="MTN117" s="298"/>
      <c r="MTO117" s="298"/>
      <c r="MTP117" s="298"/>
      <c r="MTQ117" s="298"/>
      <c r="MTR117" s="298"/>
      <c r="MTS117" s="298"/>
      <c r="MTT117" s="298"/>
      <c r="MTU117" s="298"/>
      <c r="MTV117" s="298"/>
      <c r="MTW117" s="298"/>
      <c r="MTX117" s="298"/>
      <c r="MTY117" s="298"/>
      <c r="MTZ117" s="298"/>
      <c r="MUA117" s="298"/>
      <c r="MUB117" s="298"/>
      <c r="MUC117" s="298"/>
      <c r="MUD117" s="298"/>
      <c r="MUE117" s="298"/>
      <c r="MUF117" s="298"/>
      <c r="MUG117" s="298"/>
      <c r="MUH117" s="298"/>
      <c r="MUI117" s="298"/>
      <c r="MUJ117" s="298"/>
      <c r="MUK117" s="298"/>
      <c r="MUL117" s="298"/>
      <c r="MUM117" s="298"/>
      <c r="MUN117" s="298"/>
      <c r="MUO117" s="298"/>
      <c r="MUP117" s="298"/>
      <c r="MUQ117" s="298"/>
      <c r="MUR117" s="298"/>
      <c r="MUS117" s="298"/>
      <c r="MUT117" s="298"/>
      <c r="MUU117" s="298"/>
      <c r="MUV117" s="298"/>
      <c r="MUW117" s="298"/>
      <c r="MUX117" s="298"/>
      <c r="MUY117" s="298"/>
      <c r="MUZ117" s="298"/>
      <c r="MVA117" s="298"/>
      <c r="MVB117" s="298"/>
      <c r="MVC117" s="298"/>
      <c r="MVD117" s="298"/>
      <c r="MVE117" s="298"/>
      <c r="MVF117" s="298"/>
      <c r="MVG117" s="298"/>
      <c r="MVH117" s="298"/>
      <c r="MVI117" s="298"/>
      <c r="MVJ117" s="298"/>
      <c r="MVK117" s="298"/>
      <c r="MVL117" s="298"/>
      <c r="MVM117" s="298"/>
      <c r="MVN117" s="298"/>
      <c r="MVO117" s="298"/>
      <c r="MVP117" s="298"/>
      <c r="MVQ117" s="298"/>
      <c r="MVR117" s="298"/>
      <c r="MVS117" s="298"/>
      <c r="MVT117" s="298"/>
      <c r="MVU117" s="298"/>
      <c r="MVV117" s="298"/>
      <c r="MVW117" s="298"/>
      <c r="MVX117" s="298"/>
      <c r="MVY117" s="298"/>
      <c r="MVZ117" s="298"/>
      <c r="MWA117" s="298"/>
      <c r="MWB117" s="298"/>
      <c r="MWC117" s="298"/>
      <c r="MWD117" s="298"/>
      <c r="MWE117" s="298"/>
      <c r="MWF117" s="298"/>
      <c r="MWG117" s="298"/>
      <c r="MWH117" s="298"/>
      <c r="MWI117" s="298"/>
      <c r="MWJ117" s="298"/>
      <c r="MWK117" s="298"/>
      <c r="MWL117" s="298"/>
      <c r="MWM117" s="298"/>
      <c r="MWN117" s="298"/>
      <c r="MWO117" s="298"/>
      <c r="MWP117" s="298"/>
      <c r="MWQ117" s="298"/>
      <c r="MWR117" s="298"/>
      <c r="MWS117" s="298"/>
      <c r="MWT117" s="298"/>
      <c r="MWU117" s="298"/>
      <c r="MWV117" s="298"/>
      <c r="MWW117" s="298"/>
      <c r="MWX117" s="298"/>
      <c r="MWY117" s="298"/>
      <c r="MWZ117" s="298"/>
      <c r="MXA117" s="298"/>
      <c r="MXB117" s="298"/>
      <c r="MXC117" s="298"/>
      <c r="MXD117" s="298"/>
      <c r="MXE117" s="298"/>
      <c r="MXF117" s="298"/>
      <c r="MXG117" s="298"/>
      <c r="MXH117" s="298"/>
      <c r="MXI117" s="298"/>
      <c r="MXJ117" s="298"/>
      <c r="MXK117" s="298"/>
      <c r="MXL117" s="298"/>
      <c r="MXM117" s="298"/>
      <c r="MXN117" s="298"/>
      <c r="MXO117" s="298"/>
      <c r="MXP117" s="298"/>
      <c r="MXQ117" s="298"/>
      <c r="MXR117" s="298"/>
      <c r="MXS117" s="298"/>
      <c r="MXT117" s="298"/>
      <c r="MXU117" s="298"/>
      <c r="MXV117" s="298"/>
      <c r="MXW117" s="298"/>
      <c r="MXX117" s="298"/>
      <c r="MXY117" s="298"/>
      <c r="MXZ117" s="298"/>
      <c r="MYA117" s="298"/>
      <c r="MYB117" s="298"/>
      <c r="MYC117" s="298"/>
      <c r="MYD117" s="298"/>
      <c r="MYE117" s="298"/>
      <c r="MYF117" s="298"/>
      <c r="MYG117" s="298"/>
      <c r="MYH117" s="298"/>
      <c r="MYI117" s="298"/>
      <c r="MYJ117" s="298"/>
      <c r="MYK117" s="298"/>
      <c r="MYL117" s="298"/>
      <c r="MYM117" s="298"/>
      <c r="MYN117" s="298"/>
      <c r="MYO117" s="298"/>
      <c r="MYP117" s="298"/>
      <c r="MYQ117" s="298"/>
      <c r="MYR117" s="298"/>
      <c r="MYS117" s="298"/>
      <c r="MYT117" s="298"/>
      <c r="MYU117" s="298"/>
      <c r="MYV117" s="298"/>
      <c r="MYW117" s="298"/>
      <c r="MYX117" s="298"/>
      <c r="MYY117" s="298"/>
      <c r="MYZ117" s="298"/>
      <c r="MZA117" s="298"/>
      <c r="MZB117" s="298"/>
      <c r="MZC117" s="298"/>
      <c r="MZD117" s="298"/>
      <c r="MZE117" s="298"/>
      <c r="MZF117" s="298"/>
      <c r="MZG117" s="298"/>
      <c r="MZH117" s="298"/>
      <c r="MZI117" s="298"/>
      <c r="MZJ117" s="298"/>
      <c r="MZK117" s="298"/>
      <c r="MZR117" s="298"/>
      <c r="MZS117" s="298"/>
      <c r="MZT117" s="298"/>
      <c r="MZU117" s="298"/>
      <c r="MZV117" s="298"/>
      <c r="MZW117" s="298"/>
      <c r="MZX117" s="298"/>
      <c r="MZY117" s="298"/>
      <c r="MZZ117" s="298"/>
      <c r="NAA117" s="298"/>
      <c r="NAB117" s="298"/>
      <c r="NAC117" s="298"/>
      <c r="NAD117" s="298"/>
      <c r="NAE117" s="298"/>
      <c r="NAF117" s="298"/>
      <c r="NAG117" s="298"/>
      <c r="NAH117" s="298"/>
      <c r="NAI117" s="298"/>
      <c r="NAJ117" s="298"/>
      <c r="NAK117" s="298"/>
      <c r="NAL117" s="298"/>
      <c r="NAM117" s="298"/>
      <c r="NAN117" s="298"/>
      <c r="NAO117" s="298"/>
      <c r="NAP117" s="298"/>
      <c r="NAQ117" s="298"/>
      <c r="NAR117" s="298"/>
      <c r="NAS117" s="298"/>
      <c r="NAT117" s="298"/>
      <c r="NAU117" s="298"/>
      <c r="NAV117" s="298"/>
      <c r="NAW117" s="298"/>
      <c r="NAX117" s="298"/>
      <c r="NAY117" s="298"/>
      <c r="NAZ117" s="298"/>
      <c r="NBA117" s="298"/>
      <c r="NBB117" s="298"/>
      <c r="NBC117" s="298"/>
      <c r="NBD117" s="298"/>
      <c r="NBE117" s="298"/>
      <c r="NBF117" s="298"/>
      <c r="NBG117" s="298"/>
      <c r="NBH117" s="298"/>
      <c r="NBI117" s="298"/>
      <c r="NBJ117" s="298"/>
      <c r="NBK117" s="298"/>
      <c r="NBL117" s="298"/>
      <c r="NBM117" s="298"/>
      <c r="NBN117" s="298"/>
      <c r="NBO117" s="298"/>
      <c r="NBP117" s="298"/>
      <c r="NBQ117" s="298"/>
      <c r="NBR117" s="298"/>
      <c r="NBS117" s="298"/>
      <c r="NBT117" s="298"/>
      <c r="NBU117" s="298"/>
      <c r="NBV117" s="298"/>
      <c r="NBW117" s="298"/>
      <c r="NBX117" s="298"/>
      <c r="NBY117" s="298"/>
      <c r="NBZ117" s="298"/>
      <c r="NCA117" s="298"/>
      <c r="NCB117" s="298"/>
      <c r="NCC117" s="298"/>
      <c r="NCD117" s="298"/>
      <c r="NCE117" s="298"/>
      <c r="NCF117" s="298"/>
      <c r="NCG117" s="298"/>
      <c r="NCH117" s="298"/>
      <c r="NCI117" s="298"/>
      <c r="NCJ117" s="298"/>
      <c r="NCK117" s="298"/>
      <c r="NCL117" s="298"/>
      <c r="NCM117" s="298"/>
      <c r="NCN117" s="298"/>
      <c r="NCO117" s="298"/>
      <c r="NCP117" s="298"/>
      <c r="NCQ117" s="298"/>
      <c r="NCR117" s="298"/>
      <c r="NCS117" s="298"/>
      <c r="NCT117" s="298"/>
      <c r="NCU117" s="298"/>
      <c r="NCV117" s="298"/>
      <c r="NCW117" s="298"/>
      <c r="NCX117" s="298"/>
      <c r="NCY117" s="298"/>
      <c r="NCZ117" s="298"/>
      <c r="NDA117" s="298"/>
      <c r="NDB117" s="298"/>
      <c r="NDC117" s="298"/>
      <c r="NDD117" s="298"/>
      <c r="NDE117" s="298"/>
      <c r="NDF117" s="298"/>
      <c r="NDG117" s="298"/>
      <c r="NDH117" s="298"/>
      <c r="NDI117" s="298"/>
      <c r="NDJ117" s="298"/>
      <c r="NDK117" s="298"/>
      <c r="NDL117" s="298"/>
      <c r="NDM117" s="298"/>
      <c r="NDN117" s="298"/>
      <c r="NDO117" s="298"/>
      <c r="NDP117" s="298"/>
      <c r="NDQ117" s="298"/>
      <c r="NDR117" s="298"/>
      <c r="NDS117" s="298"/>
      <c r="NDT117" s="298"/>
      <c r="NDU117" s="298"/>
      <c r="NDV117" s="298"/>
      <c r="NDW117" s="298"/>
      <c r="NDX117" s="298"/>
      <c r="NDY117" s="298"/>
      <c r="NDZ117" s="298"/>
      <c r="NEA117" s="298"/>
      <c r="NEB117" s="298"/>
      <c r="NEC117" s="298"/>
      <c r="NED117" s="298"/>
      <c r="NEE117" s="298"/>
      <c r="NEF117" s="298"/>
      <c r="NEG117" s="298"/>
      <c r="NEH117" s="298"/>
      <c r="NEI117" s="298"/>
      <c r="NEJ117" s="298"/>
      <c r="NEK117" s="298"/>
      <c r="NEL117" s="298"/>
      <c r="NEM117" s="298"/>
      <c r="NEN117" s="298"/>
      <c r="NEO117" s="298"/>
      <c r="NEP117" s="298"/>
      <c r="NEQ117" s="298"/>
      <c r="NER117" s="298"/>
      <c r="NES117" s="298"/>
      <c r="NET117" s="298"/>
      <c r="NEU117" s="298"/>
      <c r="NEV117" s="298"/>
      <c r="NEW117" s="298"/>
      <c r="NEX117" s="298"/>
      <c r="NEY117" s="298"/>
      <c r="NEZ117" s="298"/>
      <c r="NFA117" s="298"/>
      <c r="NFB117" s="298"/>
      <c r="NFC117" s="298"/>
      <c r="NFD117" s="298"/>
      <c r="NFE117" s="298"/>
      <c r="NFF117" s="298"/>
      <c r="NFG117" s="298"/>
      <c r="NFH117" s="298"/>
      <c r="NFI117" s="298"/>
      <c r="NFJ117" s="298"/>
      <c r="NFK117" s="298"/>
      <c r="NFL117" s="298"/>
      <c r="NFM117" s="298"/>
      <c r="NFN117" s="298"/>
      <c r="NFO117" s="298"/>
      <c r="NFP117" s="298"/>
      <c r="NFQ117" s="298"/>
      <c r="NFR117" s="298"/>
      <c r="NFS117" s="298"/>
      <c r="NFT117" s="298"/>
      <c r="NFU117" s="298"/>
      <c r="NFV117" s="298"/>
      <c r="NFW117" s="298"/>
      <c r="NFX117" s="298"/>
      <c r="NFY117" s="298"/>
      <c r="NFZ117" s="298"/>
      <c r="NGA117" s="298"/>
      <c r="NGB117" s="298"/>
      <c r="NGC117" s="298"/>
      <c r="NGD117" s="298"/>
      <c r="NGE117" s="298"/>
      <c r="NGF117" s="298"/>
      <c r="NGG117" s="298"/>
      <c r="NGH117" s="298"/>
      <c r="NGI117" s="298"/>
      <c r="NGJ117" s="298"/>
      <c r="NGK117" s="298"/>
      <c r="NGL117" s="298"/>
      <c r="NGM117" s="298"/>
      <c r="NGN117" s="298"/>
      <c r="NGO117" s="298"/>
      <c r="NGP117" s="298"/>
      <c r="NGQ117" s="298"/>
      <c r="NGR117" s="298"/>
      <c r="NGS117" s="298"/>
      <c r="NGT117" s="298"/>
      <c r="NGU117" s="298"/>
      <c r="NGV117" s="298"/>
      <c r="NGW117" s="298"/>
      <c r="NGX117" s="298"/>
      <c r="NGY117" s="298"/>
      <c r="NGZ117" s="298"/>
      <c r="NHA117" s="298"/>
      <c r="NHB117" s="298"/>
      <c r="NHC117" s="298"/>
      <c r="NHD117" s="298"/>
      <c r="NHE117" s="298"/>
      <c r="NHF117" s="298"/>
      <c r="NHG117" s="298"/>
      <c r="NHH117" s="298"/>
      <c r="NHI117" s="298"/>
      <c r="NHJ117" s="298"/>
      <c r="NHK117" s="298"/>
      <c r="NHL117" s="298"/>
      <c r="NHM117" s="298"/>
      <c r="NHN117" s="298"/>
      <c r="NHO117" s="298"/>
      <c r="NHP117" s="298"/>
      <c r="NHQ117" s="298"/>
      <c r="NHR117" s="298"/>
      <c r="NHS117" s="298"/>
      <c r="NHT117" s="298"/>
      <c r="NHU117" s="298"/>
      <c r="NHV117" s="298"/>
      <c r="NHW117" s="298"/>
      <c r="NHX117" s="298"/>
      <c r="NHY117" s="298"/>
      <c r="NHZ117" s="298"/>
      <c r="NIA117" s="298"/>
      <c r="NIB117" s="298"/>
      <c r="NIC117" s="298"/>
      <c r="NID117" s="298"/>
      <c r="NIE117" s="298"/>
      <c r="NIF117" s="298"/>
      <c r="NIG117" s="298"/>
      <c r="NIH117" s="298"/>
      <c r="NII117" s="298"/>
      <c r="NIJ117" s="298"/>
      <c r="NIK117" s="298"/>
      <c r="NIL117" s="298"/>
      <c r="NIM117" s="298"/>
      <c r="NIN117" s="298"/>
      <c r="NIO117" s="298"/>
      <c r="NIP117" s="298"/>
      <c r="NIQ117" s="298"/>
      <c r="NIR117" s="298"/>
      <c r="NIS117" s="298"/>
      <c r="NIT117" s="298"/>
      <c r="NIU117" s="298"/>
      <c r="NIV117" s="298"/>
      <c r="NIW117" s="298"/>
      <c r="NIX117" s="298"/>
      <c r="NIY117" s="298"/>
      <c r="NIZ117" s="298"/>
      <c r="NJA117" s="298"/>
      <c r="NJB117" s="298"/>
      <c r="NJC117" s="298"/>
      <c r="NJD117" s="298"/>
      <c r="NJE117" s="298"/>
      <c r="NJF117" s="298"/>
      <c r="NJG117" s="298"/>
      <c r="NJN117" s="298"/>
      <c r="NJO117" s="298"/>
      <c r="NJP117" s="298"/>
      <c r="NJQ117" s="298"/>
      <c r="NJR117" s="298"/>
      <c r="NJS117" s="298"/>
      <c r="NJT117" s="298"/>
      <c r="NJU117" s="298"/>
      <c r="NJV117" s="298"/>
      <c r="NJW117" s="298"/>
      <c r="NJX117" s="298"/>
      <c r="NJY117" s="298"/>
      <c r="NJZ117" s="298"/>
      <c r="NKA117" s="298"/>
      <c r="NKB117" s="298"/>
      <c r="NKC117" s="298"/>
      <c r="NKD117" s="298"/>
      <c r="NKE117" s="298"/>
      <c r="NKF117" s="298"/>
      <c r="NKG117" s="298"/>
      <c r="NKH117" s="298"/>
      <c r="NKI117" s="298"/>
      <c r="NKJ117" s="298"/>
      <c r="NKK117" s="298"/>
      <c r="NKL117" s="298"/>
      <c r="NKM117" s="298"/>
      <c r="NKN117" s="298"/>
      <c r="NKO117" s="298"/>
      <c r="NKP117" s="298"/>
      <c r="NKQ117" s="298"/>
      <c r="NKR117" s="298"/>
      <c r="NKS117" s="298"/>
      <c r="NKT117" s="298"/>
      <c r="NKU117" s="298"/>
      <c r="NKV117" s="298"/>
      <c r="NKW117" s="298"/>
      <c r="NKX117" s="298"/>
      <c r="NKY117" s="298"/>
      <c r="NKZ117" s="298"/>
      <c r="NLA117" s="298"/>
      <c r="NLB117" s="298"/>
      <c r="NLC117" s="298"/>
      <c r="NLD117" s="298"/>
      <c r="NLE117" s="298"/>
      <c r="NLF117" s="298"/>
      <c r="NLG117" s="298"/>
      <c r="NLH117" s="298"/>
      <c r="NLI117" s="298"/>
      <c r="NLJ117" s="298"/>
      <c r="NLK117" s="298"/>
      <c r="NLL117" s="298"/>
      <c r="NLM117" s="298"/>
      <c r="NLN117" s="298"/>
      <c r="NLO117" s="298"/>
      <c r="NLP117" s="298"/>
      <c r="NLQ117" s="298"/>
      <c r="NLR117" s="298"/>
      <c r="NLS117" s="298"/>
      <c r="NLT117" s="298"/>
      <c r="NLU117" s="298"/>
      <c r="NLV117" s="298"/>
      <c r="NLW117" s="298"/>
      <c r="NLX117" s="298"/>
      <c r="NLY117" s="298"/>
      <c r="NLZ117" s="298"/>
      <c r="NMA117" s="298"/>
      <c r="NMB117" s="298"/>
      <c r="NMC117" s="298"/>
      <c r="NMD117" s="298"/>
      <c r="NME117" s="298"/>
      <c r="NMF117" s="298"/>
      <c r="NMG117" s="298"/>
      <c r="NMH117" s="298"/>
      <c r="NMI117" s="298"/>
      <c r="NMJ117" s="298"/>
      <c r="NMK117" s="298"/>
      <c r="NML117" s="298"/>
      <c r="NMM117" s="298"/>
      <c r="NMN117" s="298"/>
      <c r="NMO117" s="298"/>
      <c r="NMP117" s="298"/>
      <c r="NMQ117" s="298"/>
      <c r="NMR117" s="298"/>
      <c r="NMS117" s="298"/>
      <c r="NMT117" s="298"/>
      <c r="NMU117" s="298"/>
      <c r="NMV117" s="298"/>
      <c r="NMW117" s="298"/>
      <c r="NMX117" s="298"/>
      <c r="NMY117" s="298"/>
      <c r="NMZ117" s="298"/>
      <c r="NNA117" s="298"/>
      <c r="NNB117" s="298"/>
      <c r="NNC117" s="298"/>
      <c r="NND117" s="298"/>
      <c r="NNE117" s="298"/>
      <c r="NNF117" s="298"/>
      <c r="NNG117" s="298"/>
      <c r="NNH117" s="298"/>
      <c r="NNI117" s="298"/>
      <c r="NNJ117" s="298"/>
      <c r="NNK117" s="298"/>
      <c r="NNL117" s="298"/>
      <c r="NNM117" s="298"/>
      <c r="NNN117" s="298"/>
      <c r="NNO117" s="298"/>
      <c r="NNP117" s="298"/>
      <c r="NNQ117" s="298"/>
      <c r="NNR117" s="298"/>
      <c r="NNS117" s="298"/>
      <c r="NNT117" s="298"/>
      <c r="NNU117" s="298"/>
      <c r="NNV117" s="298"/>
      <c r="NNW117" s="298"/>
      <c r="NNX117" s="298"/>
      <c r="NNY117" s="298"/>
      <c r="NNZ117" s="298"/>
      <c r="NOA117" s="298"/>
      <c r="NOB117" s="298"/>
      <c r="NOC117" s="298"/>
      <c r="NOD117" s="298"/>
      <c r="NOE117" s="298"/>
      <c r="NOF117" s="298"/>
      <c r="NOG117" s="298"/>
      <c r="NOH117" s="298"/>
      <c r="NOI117" s="298"/>
      <c r="NOJ117" s="298"/>
      <c r="NOK117" s="298"/>
      <c r="NOL117" s="298"/>
      <c r="NOM117" s="298"/>
      <c r="NON117" s="298"/>
      <c r="NOO117" s="298"/>
      <c r="NOP117" s="298"/>
      <c r="NOQ117" s="298"/>
      <c r="NOR117" s="298"/>
      <c r="NOS117" s="298"/>
      <c r="NOT117" s="298"/>
      <c r="NOU117" s="298"/>
      <c r="NOV117" s="298"/>
      <c r="NOW117" s="298"/>
      <c r="NOX117" s="298"/>
      <c r="NOY117" s="298"/>
      <c r="NOZ117" s="298"/>
      <c r="NPA117" s="298"/>
      <c r="NPB117" s="298"/>
      <c r="NPC117" s="298"/>
      <c r="NPD117" s="298"/>
      <c r="NPE117" s="298"/>
      <c r="NPF117" s="298"/>
      <c r="NPG117" s="298"/>
      <c r="NPH117" s="298"/>
      <c r="NPI117" s="298"/>
      <c r="NPJ117" s="298"/>
      <c r="NPK117" s="298"/>
      <c r="NPL117" s="298"/>
      <c r="NPM117" s="298"/>
      <c r="NPN117" s="298"/>
      <c r="NPO117" s="298"/>
      <c r="NPP117" s="298"/>
      <c r="NPQ117" s="298"/>
      <c r="NPR117" s="298"/>
      <c r="NPS117" s="298"/>
      <c r="NPT117" s="298"/>
      <c r="NPU117" s="298"/>
      <c r="NPV117" s="298"/>
      <c r="NPW117" s="298"/>
      <c r="NPX117" s="298"/>
      <c r="NPY117" s="298"/>
      <c r="NPZ117" s="298"/>
      <c r="NQA117" s="298"/>
      <c r="NQB117" s="298"/>
      <c r="NQC117" s="298"/>
      <c r="NQD117" s="298"/>
      <c r="NQE117" s="298"/>
      <c r="NQF117" s="298"/>
      <c r="NQG117" s="298"/>
      <c r="NQH117" s="298"/>
      <c r="NQI117" s="298"/>
      <c r="NQJ117" s="298"/>
      <c r="NQK117" s="298"/>
      <c r="NQL117" s="298"/>
      <c r="NQM117" s="298"/>
      <c r="NQN117" s="298"/>
      <c r="NQO117" s="298"/>
      <c r="NQP117" s="298"/>
      <c r="NQQ117" s="298"/>
      <c r="NQR117" s="298"/>
      <c r="NQS117" s="298"/>
      <c r="NQT117" s="298"/>
      <c r="NQU117" s="298"/>
      <c r="NQV117" s="298"/>
      <c r="NQW117" s="298"/>
      <c r="NQX117" s="298"/>
      <c r="NQY117" s="298"/>
      <c r="NQZ117" s="298"/>
      <c r="NRA117" s="298"/>
      <c r="NRB117" s="298"/>
      <c r="NRC117" s="298"/>
      <c r="NRD117" s="298"/>
      <c r="NRE117" s="298"/>
      <c r="NRF117" s="298"/>
      <c r="NRG117" s="298"/>
      <c r="NRH117" s="298"/>
      <c r="NRI117" s="298"/>
      <c r="NRJ117" s="298"/>
      <c r="NRK117" s="298"/>
      <c r="NRL117" s="298"/>
      <c r="NRM117" s="298"/>
      <c r="NRN117" s="298"/>
      <c r="NRO117" s="298"/>
      <c r="NRP117" s="298"/>
      <c r="NRQ117" s="298"/>
      <c r="NRR117" s="298"/>
      <c r="NRS117" s="298"/>
      <c r="NRT117" s="298"/>
      <c r="NRU117" s="298"/>
      <c r="NRV117" s="298"/>
      <c r="NRW117" s="298"/>
      <c r="NRX117" s="298"/>
      <c r="NRY117" s="298"/>
      <c r="NRZ117" s="298"/>
      <c r="NSA117" s="298"/>
      <c r="NSB117" s="298"/>
      <c r="NSC117" s="298"/>
      <c r="NSD117" s="298"/>
      <c r="NSE117" s="298"/>
      <c r="NSF117" s="298"/>
      <c r="NSG117" s="298"/>
      <c r="NSH117" s="298"/>
      <c r="NSI117" s="298"/>
      <c r="NSJ117" s="298"/>
      <c r="NSK117" s="298"/>
      <c r="NSL117" s="298"/>
      <c r="NSM117" s="298"/>
      <c r="NSN117" s="298"/>
      <c r="NSO117" s="298"/>
      <c r="NSP117" s="298"/>
      <c r="NSQ117" s="298"/>
      <c r="NSR117" s="298"/>
      <c r="NSS117" s="298"/>
      <c r="NST117" s="298"/>
      <c r="NSU117" s="298"/>
      <c r="NSV117" s="298"/>
      <c r="NSW117" s="298"/>
      <c r="NSX117" s="298"/>
      <c r="NSY117" s="298"/>
      <c r="NSZ117" s="298"/>
      <c r="NTA117" s="298"/>
      <c r="NTB117" s="298"/>
      <c r="NTC117" s="298"/>
      <c r="NTJ117" s="298"/>
      <c r="NTK117" s="298"/>
      <c r="NTL117" s="298"/>
      <c r="NTM117" s="298"/>
      <c r="NTN117" s="298"/>
      <c r="NTO117" s="298"/>
      <c r="NTP117" s="298"/>
      <c r="NTQ117" s="298"/>
      <c r="NTR117" s="298"/>
      <c r="NTS117" s="298"/>
      <c r="NTT117" s="298"/>
      <c r="NTU117" s="298"/>
      <c r="NTV117" s="298"/>
      <c r="NTW117" s="298"/>
      <c r="NTX117" s="298"/>
      <c r="NTY117" s="298"/>
      <c r="NTZ117" s="298"/>
      <c r="NUA117" s="298"/>
      <c r="NUB117" s="298"/>
      <c r="NUC117" s="298"/>
      <c r="NUD117" s="298"/>
      <c r="NUE117" s="298"/>
      <c r="NUF117" s="298"/>
      <c r="NUG117" s="298"/>
      <c r="NUH117" s="298"/>
      <c r="NUI117" s="298"/>
      <c r="NUJ117" s="298"/>
      <c r="NUK117" s="298"/>
      <c r="NUL117" s="298"/>
      <c r="NUM117" s="298"/>
      <c r="NUN117" s="298"/>
      <c r="NUO117" s="298"/>
      <c r="NUP117" s="298"/>
      <c r="NUQ117" s="298"/>
      <c r="NUR117" s="298"/>
      <c r="NUS117" s="298"/>
      <c r="NUT117" s="298"/>
      <c r="NUU117" s="298"/>
      <c r="NUV117" s="298"/>
      <c r="NUW117" s="298"/>
      <c r="NUX117" s="298"/>
      <c r="NUY117" s="298"/>
      <c r="NUZ117" s="298"/>
      <c r="NVA117" s="298"/>
      <c r="NVB117" s="298"/>
      <c r="NVC117" s="298"/>
      <c r="NVD117" s="298"/>
      <c r="NVE117" s="298"/>
      <c r="NVF117" s="298"/>
      <c r="NVG117" s="298"/>
      <c r="NVH117" s="298"/>
      <c r="NVI117" s="298"/>
      <c r="NVJ117" s="298"/>
      <c r="NVK117" s="298"/>
      <c r="NVL117" s="298"/>
      <c r="NVM117" s="298"/>
      <c r="NVN117" s="298"/>
      <c r="NVO117" s="298"/>
      <c r="NVP117" s="298"/>
      <c r="NVQ117" s="298"/>
      <c r="NVR117" s="298"/>
      <c r="NVS117" s="298"/>
      <c r="NVT117" s="298"/>
      <c r="NVU117" s="298"/>
      <c r="NVV117" s="298"/>
      <c r="NVW117" s="298"/>
      <c r="NVX117" s="298"/>
      <c r="NVY117" s="298"/>
      <c r="NVZ117" s="298"/>
      <c r="NWA117" s="298"/>
      <c r="NWB117" s="298"/>
      <c r="NWC117" s="298"/>
      <c r="NWD117" s="298"/>
      <c r="NWE117" s="298"/>
      <c r="NWF117" s="298"/>
      <c r="NWG117" s="298"/>
      <c r="NWH117" s="298"/>
      <c r="NWI117" s="298"/>
      <c r="NWJ117" s="298"/>
      <c r="NWK117" s="298"/>
      <c r="NWL117" s="298"/>
      <c r="NWM117" s="298"/>
      <c r="NWN117" s="298"/>
      <c r="NWO117" s="298"/>
      <c r="NWP117" s="298"/>
      <c r="NWQ117" s="298"/>
      <c r="NWR117" s="298"/>
      <c r="NWS117" s="298"/>
      <c r="NWT117" s="298"/>
      <c r="NWU117" s="298"/>
      <c r="NWV117" s="298"/>
      <c r="NWW117" s="298"/>
      <c r="NWX117" s="298"/>
      <c r="NWY117" s="298"/>
      <c r="NWZ117" s="298"/>
      <c r="NXA117" s="298"/>
      <c r="NXB117" s="298"/>
      <c r="NXC117" s="298"/>
      <c r="NXD117" s="298"/>
      <c r="NXE117" s="298"/>
      <c r="NXF117" s="298"/>
      <c r="NXG117" s="298"/>
      <c r="NXH117" s="298"/>
      <c r="NXI117" s="298"/>
      <c r="NXJ117" s="298"/>
      <c r="NXK117" s="298"/>
      <c r="NXL117" s="298"/>
      <c r="NXM117" s="298"/>
      <c r="NXN117" s="298"/>
      <c r="NXO117" s="298"/>
      <c r="NXP117" s="298"/>
      <c r="NXQ117" s="298"/>
      <c r="NXR117" s="298"/>
      <c r="NXS117" s="298"/>
      <c r="NXT117" s="298"/>
      <c r="NXU117" s="298"/>
      <c r="NXV117" s="298"/>
      <c r="NXW117" s="298"/>
      <c r="NXX117" s="298"/>
      <c r="NXY117" s="298"/>
      <c r="NXZ117" s="298"/>
      <c r="NYA117" s="298"/>
      <c r="NYB117" s="298"/>
      <c r="NYC117" s="298"/>
      <c r="NYD117" s="298"/>
      <c r="NYE117" s="298"/>
      <c r="NYF117" s="298"/>
      <c r="NYG117" s="298"/>
      <c r="NYH117" s="298"/>
      <c r="NYI117" s="298"/>
      <c r="NYJ117" s="298"/>
      <c r="NYK117" s="298"/>
      <c r="NYL117" s="298"/>
      <c r="NYM117" s="298"/>
      <c r="NYN117" s="298"/>
      <c r="NYO117" s="298"/>
      <c r="NYP117" s="298"/>
      <c r="NYQ117" s="298"/>
      <c r="NYR117" s="298"/>
      <c r="NYS117" s="298"/>
      <c r="NYT117" s="298"/>
      <c r="NYU117" s="298"/>
      <c r="NYV117" s="298"/>
      <c r="NYW117" s="298"/>
      <c r="NYX117" s="298"/>
      <c r="NYY117" s="298"/>
      <c r="NYZ117" s="298"/>
      <c r="NZA117" s="298"/>
      <c r="NZB117" s="298"/>
      <c r="NZC117" s="298"/>
      <c r="NZD117" s="298"/>
      <c r="NZE117" s="298"/>
      <c r="NZF117" s="298"/>
      <c r="NZG117" s="298"/>
      <c r="NZH117" s="298"/>
      <c r="NZI117" s="298"/>
      <c r="NZJ117" s="298"/>
      <c r="NZK117" s="298"/>
      <c r="NZL117" s="298"/>
      <c r="NZM117" s="298"/>
      <c r="NZN117" s="298"/>
      <c r="NZO117" s="298"/>
      <c r="NZP117" s="298"/>
      <c r="NZQ117" s="298"/>
      <c r="NZR117" s="298"/>
      <c r="NZS117" s="298"/>
      <c r="NZT117" s="298"/>
      <c r="NZU117" s="298"/>
      <c r="NZV117" s="298"/>
      <c r="NZW117" s="298"/>
      <c r="NZX117" s="298"/>
      <c r="NZY117" s="298"/>
      <c r="NZZ117" s="298"/>
      <c r="OAA117" s="298"/>
      <c r="OAB117" s="298"/>
      <c r="OAC117" s="298"/>
      <c r="OAD117" s="298"/>
      <c r="OAE117" s="298"/>
      <c r="OAF117" s="298"/>
      <c r="OAG117" s="298"/>
      <c r="OAH117" s="298"/>
      <c r="OAI117" s="298"/>
      <c r="OAJ117" s="298"/>
      <c r="OAK117" s="298"/>
      <c r="OAL117" s="298"/>
      <c r="OAM117" s="298"/>
      <c r="OAN117" s="298"/>
      <c r="OAO117" s="298"/>
      <c r="OAP117" s="298"/>
      <c r="OAQ117" s="298"/>
      <c r="OAR117" s="298"/>
      <c r="OAS117" s="298"/>
      <c r="OAT117" s="298"/>
      <c r="OAU117" s="298"/>
      <c r="OAV117" s="298"/>
      <c r="OAW117" s="298"/>
      <c r="OAX117" s="298"/>
      <c r="OAY117" s="298"/>
      <c r="OAZ117" s="298"/>
      <c r="OBA117" s="298"/>
      <c r="OBB117" s="298"/>
      <c r="OBC117" s="298"/>
      <c r="OBD117" s="298"/>
      <c r="OBE117" s="298"/>
      <c r="OBF117" s="298"/>
      <c r="OBG117" s="298"/>
      <c r="OBH117" s="298"/>
      <c r="OBI117" s="298"/>
      <c r="OBJ117" s="298"/>
      <c r="OBK117" s="298"/>
      <c r="OBL117" s="298"/>
      <c r="OBM117" s="298"/>
      <c r="OBN117" s="298"/>
      <c r="OBO117" s="298"/>
      <c r="OBP117" s="298"/>
      <c r="OBQ117" s="298"/>
      <c r="OBR117" s="298"/>
      <c r="OBS117" s="298"/>
      <c r="OBT117" s="298"/>
      <c r="OBU117" s="298"/>
      <c r="OBV117" s="298"/>
      <c r="OBW117" s="298"/>
      <c r="OBX117" s="298"/>
      <c r="OBY117" s="298"/>
      <c r="OBZ117" s="298"/>
      <c r="OCA117" s="298"/>
      <c r="OCB117" s="298"/>
      <c r="OCC117" s="298"/>
      <c r="OCD117" s="298"/>
      <c r="OCE117" s="298"/>
      <c r="OCF117" s="298"/>
      <c r="OCG117" s="298"/>
      <c r="OCH117" s="298"/>
      <c r="OCI117" s="298"/>
      <c r="OCJ117" s="298"/>
      <c r="OCK117" s="298"/>
      <c r="OCL117" s="298"/>
      <c r="OCM117" s="298"/>
      <c r="OCN117" s="298"/>
      <c r="OCO117" s="298"/>
      <c r="OCP117" s="298"/>
      <c r="OCQ117" s="298"/>
      <c r="OCR117" s="298"/>
      <c r="OCS117" s="298"/>
      <c r="OCT117" s="298"/>
      <c r="OCU117" s="298"/>
      <c r="OCV117" s="298"/>
      <c r="OCW117" s="298"/>
      <c r="OCX117" s="298"/>
      <c r="OCY117" s="298"/>
      <c r="ODF117" s="298"/>
      <c r="ODG117" s="298"/>
      <c r="ODH117" s="298"/>
      <c r="ODI117" s="298"/>
      <c r="ODJ117" s="298"/>
      <c r="ODK117" s="298"/>
      <c r="ODL117" s="298"/>
      <c r="ODM117" s="298"/>
      <c r="ODN117" s="298"/>
      <c r="ODO117" s="298"/>
      <c r="ODP117" s="298"/>
      <c r="ODQ117" s="298"/>
      <c r="ODR117" s="298"/>
      <c r="ODS117" s="298"/>
      <c r="ODT117" s="298"/>
      <c r="ODU117" s="298"/>
      <c r="ODV117" s="298"/>
      <c r="ODW117" s="298"/>
      <c r="ODX117" s="298"/>
      <c r="ODY117" s="298"/>
      <c r="ODZ117" s="298"/>
      <c r="OEA117" s="298"/>
      <c r="OEB117" s="298"/>
      <c r="OEC117" s="298"/>
      <c r="OED117" s="298"/>
      <c r="OEE117" s="298"/>
      <c r="OEF117" s="298"/>
      <c r="OEG117" s="298"/>
      <c r="OEH117" s="298"/>
      <c r="OEI117" s="298"/>
      <c r="OEJ117" s="298"/>
      <c r="OEK117" s="298"/>
      <c r="OEL117" s="298"/>
      <c r="OEM117" s="298"/>
      <c r="OEN117" s="298"/>
      <c r="OEO117" s="298"/>
      <c r="OEP117" s="298"/>
      <c r="OEQ117" s="298"/>
      <c r="OER117" s="298"/>
      <c r="OES117" s="298"/>
      <c r="OET117" s="298"/>
      <c r="OEU117" s="298"/>
      <c r="OEV117" s="298"/>
      <c r="OEW117" s="298"/>
      <c r="OEX117" s="298"/>
      <c r="OEY117" s="298"/>
      <c r="OEZ117" s="298"/>
      <c r="OFA117" s="298"/>
      <c r="OFB117" s="298"/>
      <c r="OFC117" s="298"/>
      <c r="OFD117" s="298"/>
      <c r="OFE117" s="298"/>
      <c r="OFF117" s="298"/>
      <c r="OFG117" s="298"/>
      <c r="OFH117" s="298"/>
      <c r="OFI117" s="298"/>
      <c r="OFJ117" s="298"/>
      <c r="OFK117" s="298"/>
      <c r="OFL117" s="298"/>
      <c r="OFM117" s="298"/>
      <c r="OFN117" s="298"/>
      <c r="OFO117" s="298"/>
      <c r="OFP117" s="298"/>
      <c r="OFQ117" s="298"/>
      <c r="OFR117" s="298"/>
      <c r="OFS117" s="298"/>
      <c r="OFT117" s="298"/>
      <c r="OFU117" s="298"/>
      <c r="OFV117" s="298"/>
      <c r="OFW117" s="298"/>
      <c r="OFX117" s="298"/>
      <c r="OFY117" s="298"/>
      <c r="OFZ117" s="298"/>
      <c r="OGA117" s="298"/>
      <c r="OGB117" s="298"/>
      <c r="OGC117" s="298"/>
      <c r="OGD117" s="298"/>
      <c r="OGE117" s="298"/>
      <c r="OGF117" s="298"/>
      <c r="OGG117" s="298"/>
      <c r="OGH117" s="298"/>
      <c r="OGI117" s="298"/>
      <c r="OGJ117" s="298"/>
      <c r="OGK117" s="298"/>
      <c r="OGL117" s="298"/>
      <c r="OGM117" s="298"/>
      <c r="OGN117" s="298"/>
      <c r="OGO117" s="298"/>
      <c r="OGP117" s="298"/>
      <c r="OGQ117" s="298"/>
      <c r="OGR117" s="298"/>
      <c r="OGS117" s="298"/>
      <c r="OGT117" s="298"/>
      <c r="OGU117" s="298"/>
      <c r="OGV117" s="298"/>
      <c r="OGW117" s="298"/>
      <c r="OGX117" s="298"/>
      <c r="OGY117" s="298"/>
      <c r="OGZ117" s="298"/>
      <c r="OHA117" s="298"/>
      <c r="OHB117" s="298"/>
      <c r="OHC117" s="298"/>
      <c r="OHD117" s="298"/>
      <c r="OHE117" s="298"/>
      <c r="OHF117" s="298"/>
      <c r="OHG117" s="298"/>
      <c r="OHH117" s="298"/>
      <c r="OHI117" s="298"/>
      <c r="OHJ117" s="298"/>
      <c r="OHK117" s="298"/>
      <c r="OHL117" s="298"/>
      <c r="OHM117" s="298"/>
      <c r="OHN117" s="298"/>
      <c r="OHO117" s="298"/>
      <c r="OHP117" s="298"/>
      <c r="OHQ117" s="298"/>
      <c r="OHR117" s="298"/>
      <c r="OHS117" s="298"/>
      <c r="OHT117" s="298"/>
      <c r="OHU117" s="298"/>
      <c r="OHV117" s="298"/>
      <c r="OHW117" s="298"/>
      <c r="OHX117" s="298"/>
      <c r="OHY117" s="298"/>
      <c r="OHZ117" s="298"/>
      <c r="OIA117" s="298"/>
      <c r="OIB117" s="298"/>
      <c r="OIC117" s="298"/>
      <c r="OID117" s="298"/>
      <c r="OIE117" s="298"/>
      <c r="OIF117" s="298"/>
      <c r="OIG117" s="298"/>
      <c r="OIH117" s="298"/>
      <c r="OII117" s="298"/>
      <c r="OIJ117" s="298"/>
      <c r="OIK117" s="298"/>
      <c r="OIL117" s="298"/>
      <c r="OIM117" s="298"/>
      <c r="OIN117" s="298"/>
      <c r="OIO117" s="298"/>
      <c r="OIP117" s="298"/>
      <c r="OIQ117" s="298"/>
      <c r="OIR117" s="298"/>
      <c r="OIS117" s="298"/>
      <c r="OIT117" s="298"/>
      <c r="OIU117" s="298"/>
      <c r="OIV117" s="298"/>
      <c r="OIW117" s="298"/>
      <c r="OIX117" s="298"/>
      <c r="OIY117" s="298"/>
      <c r="OIZ117" s="298"/>
      <c r="OJA117" s="298"/>
      <c r="OJB117" s="298"/>
      <c r="OJC117" s="298"/>
      <c r="OJD117" s="298"/>
      <c r="OJE117" s="298"/>
      <c r="OJF117" s="298"/>
      <c r="OJG117" s="298"/>
      <c r="OJH117" s="298"/>
      <c r="OJI117" s="298"/>
      <c r="OJJ117" s="298"/>
      <c r="OJK117" s="298"/>
      <c r="OJL117" s="298"/>
      <c r="OJM117" s="298"/>
      <c r="OJN117" s="298"/>
      <c r="OJO117" s="298"/>
      <c r="OJP117" s="298"/>
      <c r="OJQ117" s="298"/>
      <c r="OJR117" s="298"/>
      <c r="OJS117" s="298"/>
      <c r="OJT117" s="298"/>
      <c r="OJU117" s="298"/>
      <c r="OJV117" s="298"/>
      <c r="OJW117" s="298"/>
      <c r="OJX117" s="298"/>
      <c r="OJY117" s="298"/>
      <c r="OJZ117" s="298"/>
      <c r="OKA117" s="298"/>
      <c r="OKB117" s="298"/>
      <c r="OKC117" s="298"/>
      <c r="OKD117" s="298"/>
      <c r="OKE117" s="298"/>
      <c r="OKF117" s="298"/>
      <c r="OKG117" s="298"/>
      <c r="OKH117" s="298"/>
      <c r="OKI117" s="298"/>
      <c r="OKJ117" s="298"/>
      <c r="OKK117" s="298"/>
      <c r="OKL117" s="298"/>
      <c r="OKM117" s="298"/>
      <c r="OKN117" s="298"/>
      <c r="OKO117" s="298"/>
      <c r="OKP117" s="298"/>
      <c r="OKQ117" s="298"/>
      <c r="OKR117" s="298"/>
      <c r="OKS117" s="298"/>
      <c r="OKT117" s="298"/>
      <c r="OKU117" s="298"/>
      <c r="OKV117" s="298"/>
      <c r="OKW117" s="298"/>
      <c r="OKX117" s="298"/>
      <c r="OKY117" s="298"/>
      <c r="OKZ117" s="298"/>
      <c r="OLA117" s="298"/>
      <c r="OLB117" s="298"/>
      <c r="OLC117" s="298"/>
      <c r="OLD117" s="298"/>
      <c r="OLE117" s="298"/>
      <c r="OLF117" s="298"/>
      <c r="OLG117" s="298"/>
      <c r="OLH117" s="298"/>
      <c r="OLI117" s="298"/>
      <c r="OLJ117" s="298"/>
      <c r="OLK117" s="298"/>
      <c r="OLL117" s="298"/>
      <c r="OLM117" s="298"/>
      <c r="OLN117" s="298"/>
      <c r="OLO117" s="298"/>
      <c r="OLP117" s="298"/>
      <c r="OLQ117" s="298"/>
      <c r="OLR117" s="298"/>
      <c r="OLS117" s="298"/>
      <c r="OLT117" s="298"/>
      <c r="OLU117" s="298"/>
      <c r="OLV117" s="298"/>
      <c r="OLW117" s="298"/>
      <c r="OLX117" s="298"/>
      <c r="OLY117" s="298"/>
      <c r="OLZ117" s="298"/>
      <c r="OMA117" s="298"/>
      <c r="OMB117" s="298"/>
      <c r="OMC117" s="298"/>
      <c r="OMD117" s="298"/>
      <c r="OME117" s="298"/>
      <c r="OMF117" s="298"/>
      <c r="OMG117" s="298"/>
      <c r="OMH117" s="298"/>
      <c r="OMI117" s="298"/>
      <c r="OMJ117" s="298"/>
      <c r="OMK117" s="298"/>
      <c r="OML117" s="298"/>
      <c r="OMM117" s="298"/>
      <c r="OMN117" s="298"/>
      <c r="OMO117" s="298"/>
      <c r="OMP117" s="298"/>
      <c r="OMQ117" s="298"/>
      <c r="OMR117" s="298"/>
      <c r="OMS117" s="298"/>
      <c r="OMT117" s="298"/>
      <c r="OMU117" s="298"/>
      <c r="ONB117" s="298"/>
      <c r="ONC117" s="298"/>
      <c r="OND117" s="298"/>
      <c r="ONE117" s="298"/>
      <c r="ONF117" s="298"/>
      <c r="ONG117" s="298"/>
      <c r="ONH117" s="298"/>
      <c r="ONI117" s="298"/>
      <c r="ONJ117" s="298"/>
      <c r="ONK117" s="298"/>
      <c r="ONL117" s="298"/>
      <c r="ONM117" s="298"/>
      <c r="ONN117" s="298"/>
      <c r="ONO117" s="298"/>
      <c r="ONP117" s="298"/>
      <c r="ONQ117" s="298"/>
      <c r="ONR117" s="298"/>
      <c r="ONS117" s="298"/>
      <c r="ONT117" s="298"/>
      <c r="ONU117" s="298"/>
      <c r="ONV117" s="298"/>
      <c r="ONW117" s="298"/>
      <c r="ONX117" s="298"/>
      <c r="ONY117" s="298"/>
      <c r="ONZ117" s="298"/>
      <c r="OOA117" s="298"/>
      <c r="OOB117" s="298"/>
      <c r="OOC117" s="298"/>
      <c r="OOD117" s="298"/>
      <c r="OOE117" s="298"/>
      <c r="OOF117" s="298"/>
      <c r="OOG117" s="298"/>
      <c r="OOH117" s="298"/>
      <c r="OOI117" s="298"/>
      <c r="OOJ117" s="298"/>
      <c r="OOK117" s="298"/>
      <c r="OOL117" s="298"/>
      <c r="OOM117" s="298"/>
      <c r="OON117" s="298"/>
      <c r="OOO117" s="298"/>
      <c r="OOP117" s="298"/>
      <c r="OOQ117" s="298"/>
      <c r="OOR117" s="298"/>
      <c r="OOS117" s="298"/>
      <c r="OOT117" s="298"/>
      <c r="OOU117" s="298"/>
      <c r="OOV117" s="298"/>
      <c r="OOW117" s="298"/>
      <c r="OOX117" s="298"/>
      <c r="OOY117" s="298"/>
      <c r="OOZ117" s="298"/>
      <c r="OPA117" s="298"/>
      <c r="OPB117" s="298"/>
      <c r="OPC117" s="298"/>
      <c r="OPD117" s="298"/>
      <c r="OPE117" s="298"/>
      <c r="OPF117" s="298"/>
      <c r="OPG117" s="298"/>
      <c r="OPH117" s="298"/>
      <c r="OPI117" s="298"/>
      <c r="OPJ117" s="298"/>
      <c r="OPK117" s="298"/>
      <c r="OPL117" s="298"/>
      <c r="OPM117" s="298"/>
      <c r="OPN117" s="298"/>
      <c r="OPO117" s="298"/>
      <c r="OPP117" s="298"/>
      <c r="OPQ117" s="298"/>
      <c r="OPR117" s="298"/>
      <c r="OPS117" s="298"/>
      <c r="OPT117" s="298"/>
      <c r="OPU117" s="298"/>
      <c r="OPV117" s="298"/>
      <c r="OPW117" s="298"/>
      <c r="OPX117" s="298"/>
      <c r="OPY117" s="298"/>
      <c r="OPZ117" s="298"/>
      <c r="OQA117" s="298"/>
      <c r="OQB117" s="298"/>
      <c r="OQC117" s="298"/>
      <c r="OQD117" s="298"/>
      <c r="OQE117" s="298"/>
      <c r="OQF117" s="298"/>
      <c r="OQG117" s="298"/>
      <c r="OQH117" s="298"/>
      <c r="OQI117" s="298"/>
      <c r="OQJ117" s="298"/>
      <c r="OQK117" s="298"/>
      <c r="OQL117" s="298"/>
      <c r="OQM117" s="298"/>
      <c r="OQN117" s="298"/>
      <c r="OQO117" s="298"/>
      <c r="OQP117" s="298"/>
      <c r="OQQ117" s="298"/>
      <c r="OQR117" s="298"/>
      <c r="OQS117" s="298"/>
      <c r="OQT117" s="298"/>
      <c r="OQU117" s="298"/>
      <c r="OQV117" s="298"/>
      <c r="OQW117" s="298"/>
      <c r="OQX117" s="298"/>
      <c r="OQY117" s="298"/>
      <c r="OQZ117" s="298"/>
      <c r="ORA117" s="298"/>
      <c r="ORB117" s="298"/>
      <c r="ORC117" s="298"/>
      <c r="ORD117" s="298"/>
      <c r="ORE117" s="298"/>
      <c r="ORF117" s="298"/>
      <c r="ORG117" s="298"/>
      <c r="ORH117" s="298"/>
      <c r="ORI117" s="298"/>
      <c r="ORJ117" s="298"/>
      <c r="ORK117" s="298"/>
      <c r="ORL117" s="298"/>
      <c r="ORM117" s="298"/>
      <c r="ORN117" s="298"/>
      <c r="ORO117" s="298"/>
      <c r="ORP117" s="298"/>
      <c r="ORQ117" s="298"/>
      <c r="ORR117" s="298"/>
      <c r="ORS117" s="298"/>
      <c r="ORT117" s="298"/>
      <c r="ORU117" s="298"/>
      <c r="ORV117" s="298"/>
      <c r="ORW117" s="298"/>
      <c r="ORX117" s="298"/>
      <c r="ORY117" s="298"/>
      <c r="ORZ117" s="298"/>
      <c r="OSA117" s="298"/>
      <c r="OSB117" s="298"/>
      <c r="OSC117" s="298"/>
      <c r="OSD117" s="298"/>
      <c r="OSE117" s="298"/>
      <c r="OSF117" s="298"/>
      <c r="OSG117" s="298"/>
      <c r="OSH117" s="298"/>
      <c r="OSI117" s="298"/>
      <c r="OSJ117" s="298"/>
      <c r="OSK117" s="298"/>
      <c r="OSL117" s="298"/>
      <c r="OSM117" s="298"/>
      <c r="OSN117" s="298"/>
      <c r="OSO117" s="298"/>
      <c r="OSP117" s="298"/>
      <c r="OSQ117" s="298"/>
      <c r="OSR117" s="298"/>
      <c r="OSS117" s="298"/>
      <c r="OST117" s="298"/>
      <c r="OSU117" s="298"/>
      <c r="OSV117" s="298"/>
      <c r="OSW117" s="298"/>
      <c r="OSX117" s="298"/>
      <c r="OSY117" s="298"/>
      <c r="OSZ117" s="298"/>
      <c r="OTA117" s="298"/>
      <c r="OTB117" s="298"/>
      <c r="OTC117" s="298"/>
      <c r="OTD117" s="298"/>
      <c r="OTE117" s="298"/>
      <c r="OTF117" s="298"/>
      <c r="OTG117" s="298"/>
      <c r="OTH117" s="298"/>
      <c r="OTI117" s="298"/>
      <c r="OTJ117" s="298"/>
      <c r="OTK117" s="298"/>
      <c r="OTL117" s="298"/>
      <c r="OTM117" s="298"/>
      <c r="OTN117" s="298"/>
      <c r="OTO117" s="298"/>
      <c r="OTP117" s="298"/>
      <c r="OTQ117" s="298"/>
      <c r="OTR117" s="298"/>
      <c r="OTS117" s="298"/>
      <c r="OTT117" s="298"/>
      <c r="OTU117" s="298"/>
      <c r="OTV117" s="298"/>
      <c r="OTW117" s="298"/>
      <c r="OTX117" s="298"/>
      <c r="OTY117" s="298"/>
      <c r="OTZ117" s="298"/>
      <c r="OUA117" s="298"/>
      <c r="OUB117" s="298"/>
      <c r="OUC117" s="298"/>
      <c r="OUD117" s="298"/>
      <c r="OUE117" s="298"/>
      <c r="OUF117" s="298"/>
      <c r="OUG117" s="298"/>
      <c r="OUH117" s="298"/>
      <c r="OUI117" s="298"/>
      <c r="OUJ117" s="298"/>
      <c r="OUK117" s="298"/>
      <c r="OUL117" s="298"/>
      <c r="OUM117" s="298"/>
      <c r="OUN117" s="298"/>
      <c r="OUO117" s="298"/>
      <c r="OUP117" s="298"/>
      <c r="OUQ117" s="298"/>
      <c r="OUR117" s="298"/>
      <c r="OUS117" s="298"/>
      <c r="OUT117" s="298"/>
      <c r="OUU117" s="298"/>
      <c r="OUV117" s="298"/>
      <c r="OUW117" s="298"/>
      <c r="OUX117" s="298"/>
      <c r="OUY117" s="298"/>
      <c r="OUZ117" s="298"/>
      <c r="OVA117" s="298"/>
      <c r="OVB117" s="298"/>
      <c r="OVC117" s="298"/>
      <c r="OVD117" s="298"/>
      <c r="OVE117" s="298"/>
      <c r="OVF117" s="298"/>
      <c r="OVG117" s="298"/>
      <c r="OVH117" s="298"/>
      <c r="OVI117" s="298"/>
      <c r="OVJ117" s="298"/>
      <c r="OVK117" s="298"/>
      <c r="OVL117" s="298"/>
      <c r="OVM117" s="298"/>
      <c r="OVN117" s="298"/>
      <c r="OVO117" s="298"/>
      <c r="OVP117" s="298"/>
      <c r="OVQ117" s="298"/>
      <c r="OVR117" s="298"/>
      <c r="OVS117" s="298"/>
      <c r="OVT117" s="298"/>
      <c r="OVU117" s="298"/>
      <c r="OVV117" s="298"/>
      <c r="OVW117" s="298"/>
      <c r="OVX117" s="298"/>
      <c r="OVY117" s="298"/>
      <c r="OVZ117" s="298"/>
      <c r="OWA117" s="298"/>
      <c r="OWB117" s="298"/>
      <c r="OWC117" s="298"/>
      <c r="OWD117" s="298"/>
      <c r="OWE117" s="298"/>
      <c r="OWF117" s="298"/>
      <c r="OWG117" s="298"/>
      <c r="OWH117" s="298"/>
      <c r="OWI117" s="298"/>
      <c r="OWJ117" s="298"/>
      <c r="OWK117" s="298"/>
      <c r="OWL117" s="298"/>
      <c r="OWM117" s="298"/>
      <c r="OWN117" s="298"/>
      <c r="OWO117" s="298"/>
      <c r="OWP117" s="298"/>
      <c r="OWQ117" s="298"/>
      <c r="OWX117" s="298"/>
      <c r="OWY117" s="298"/>
      <c r="OWZ117" s="298"/>
      <c r="OXA117" s="298"/>
      <c r="OXB117" s="298"/>
      <c r="OXC117" s="298"/>
      <c r="OXD117" s="298"/>
      <c r="OXE117" s="298"/>
      <c r="OXF117" s="298"/>
      <c r="OXG117" s="298"/>
      <c r="OXH117" s="298"/>
      <c r="OXI117" s="298"/>
      <c r="OXJ117" s="298"/>
      <c r="OXK117" s="298"/>
      <c r="OXL117" s="298"/>
      <c r="OXM117" s="298"/>
      <c r="OXN117" s="298"/>
      <c r="OXO117" s="298"/>
      <c r="OXP117" s="298"/>
      <c r="OXQ117" s="298"/>
      <c r="OXR117" s="298"/>
      <c r="OXS117" s="298"/>
      <c r="OXT117" s="298"/>
      <c r="OXU117" s="298"/>
      <c r="OXV117" s="298"/>
      <c r="OXW117" s="298"/>
      <c r="OXX117" s="298"/>
      <c r="OXY117" s="298"/>
      <c r="OXZ117" s="298"/>
      <c r="OYA117" s="298"/>
      <c r="OYB117" s="298"/>
      <c r="OYC117" s="298"/>
      <c r="OYD117" s="298"/>
      <c r="OYE117" s="298"/>
      <c r="OYF117" s="298"/>
      <c r="OYG117" s="298"/>
      <c r="OYH117" s="298"/>
      <c r="OYI117" s="298"/>
      <c r="OYJ117" s="298"/>
      <c r="OYK117" s="298"/>
      <c r="OYL117" s="298"/>
      <c r="OYM117" s="298"/>
      <c r="OYN117" s="298"/>
      <c r="OYO117" s="298"/>
      <c r="OYP117" s="298"/>
      <c r="OYQ117" s="298"/>
      <c r="OYR117" s="298"/>
      <c r="OYS117" s="298"/>
      <c r="OYT117" s="298"/>
      <c r="OYU117" s="298"/>
      <c r="OYV117" s="298"/>
      <c r="OYW117" s="298"/>
      <c r="OYX117" s="298"/>
      <c r="OYY117" s="298"/>
      <c r="OYZ117" s="298"/>
      <c r="OZA117" s="298"/>
      <c r="OZB117" s="298"/>
      <c r="OZC117" s="298"/>
      <c r="OZD117" s="298"/>
      <c r="OZE117" s="298"/>
      <c r="OZF117" s="298"/>
      <c r="OZG117" s="298"/>
      <c r="OZH117" s="298"/>
      <c r="OZI117" s="298"/>
      <c r="OZJ117" s="298"/>
      <c r="OZK117" s="298"/>
      <c r="OZL117" s="298"/>
      <c r="OZM117" s="298"/>
      <c r="OZN117" s="298"/>
      <c r="OZO117" s="298"/>
      <c r="OZP117" s="298"/>
      <c r="OZQ117" s="298"/>
      <c r="OZR117" s="298"/>
      <c r="OZS117" s="298"/>
      <c r="OZT117" s="298"/>
      <c r="OZU117" s="298"/>
      <c r="OZV117" s="298"/>
      <c r="OZW117" s="298"/>
      <c r="OZX117" s="298"/>
      <c r="OZY117" s="298"/>
      <c r="OZZ117" s="298"/>
      <c r="PAA117" s="298"/>
      <c r="PAB117" s="298"/>
      <c r="PAC117" s="298"/>
      <c r="PAD117" s="298"/>
      <c r="PAE117" s="298"/>
      <c r="PAF117" s="298"/>
      <c r="PAG117" s="298"/>
      <c r="PAH117" s="298"/>
      <c r="PAI117" s="298"/>
      <c r="PAJ117" s="298"/>
      <c r="PAK117" s="298"/>
      <c r="PAL117" s="298"/>
      <c r="PAM117" s="298"/>
      <c r="PAN117" s="298"/>
      <c r="PAO117" s="298"/>
      <c r="PAP117" s="298"/>
      <c r="PAQ117" s="298"/>
      <c r="PAR117" s="298"/>
      <c r="PAS117" s="298"/>
      <c r="PAT117" s="298"/>
      <c r="PAU117" s="298"/>
      <c r="PAV117" s="298"/>
      <c r="PAW117" s="298"/>
      <c r="PAX117" s="298"/>
      <c r="PAY117" s="298"/>
      <c r="PAZ117" s="298"/>
      <c r="PBA117" s="298"/>
      <c r="PBB117" s="298"/>
      <c r="PBC117" s="298"/>
      <c r="PBD117" s="298"/>
      <c r="PBE117" s="298"/>
      <c r="PBF117" s="298"/>
      <c r="PBG117" s="298"/>
      <c r="PBH117" s="298"/>
      <c r="PBI117" s="298"/>
      <c r="PBJ117" s="298"/>
      <c r="PBK117" s="298"/>
      <c r="PBL117" s="298"/>
      <c r="PBM117" s="298"/>
      <c r="PBN117" s="298"/>
      <c r="PBO117" s="298"/>
      <c r="PBP117" s="298"/>
      <c r="PBQ117" s="298"/>
      <c r="PBR117" s="298"/>
      <c r="PBS117" s="298"/>
      <c r="PBT117" s="298"/>
      <c r="PBU117" s="298"/>
      <c r="PBV117" s="298"/>
      <c r="PBW117" s="298"/>
      <c r="PBX117" s="298"/>
      <c r="PBY117" s="298"/>
      <c r="PBZ117" s="298"/>
      <c r="PCA117" s="298"/>
      <c r="PCB117" s="298"/>
      <c r="PCC117" s="298"/>
      <c r="PCD117" s="298"/>
      <c r="PCE117" s="298"/>
      <c r="PCF117" s="298"/>
      <c r="PCG117" s="298"/>
      <c r="PCH117" s="298"/>
      <c r="PCI117" s="298"/>
      <c r="PCJ117" s="298"/>
      <c r="PCK117" s="298"/>
      <c r="PCL117" s="298"/>
      <c r="PCM117" s="298"/>
      <c r="PCN117" s="298"/>
      <c r="PCO117" s="298"/>
      <c r="PCP117" s="298"/>
      <c r="PCQ117" s="298"/>
      <c r="PCR117" s="298"/>
      <c r="PCS117" s="298"/>
      <c r="PCT117" s="298"/>
      <c r="PCU117" s="298"/>
      <c r="PCV117" s="298"/>
      <c r="PCW117" s="298"/>
      <c r="PCX117" s="298"/>
      <c r="PCY117" s="298"/>
      <c r="PCZ117" s="298"/>
      <c r="PDA117" s="298"/>
      <c r="PDB117" s="298"/>
      <c r="PDC117" s="298"/>
      <c r="PDD117" s="298"/>
      <c r="PDE117" s="298"/>
      <c r="PDF117" s="298"/>
      <c r="PDG117" s="298"/>
      <c r="PDH117" s="298"/>
      <c r="PDI117" s="298"/>
      <c r="PDJ117" s="298"/>
      <c r="PDK117" s="298"/>
      <c r="PDL117" s="298"/>
      <c r="PDM117" s="298"/>
      <c r="PDN117" s="298"/>
      <c r="PDO117" s="298"/>
      <c r="PDP117" s="298"/>
      <c r="PDQ117" s="298"/>
      <c r="PDR117" s="298"/>
      <c r="PDS117" s="298"/>
      <c r="PDT117" s="298"/>
      <c r="PDU117" s="298"/>
      <c r="PDV117" s="298"/>
      <c r="PDW117" s="298"/>
      <c r="PDX117" s="298"/>
      <c r="PDY117" s="298"/>
      <c r="PDZ117" s="298"/>
      <c r="PEA117" s="298"/>
      <c r="PEB117" s="298"/>
      <c r="PEC117" s="298"/>
      <c r="PED117" s="298"/>
      <c r="PEE117" s="298"/>
      <c r="PEF117" s="298"/>
      <c r="PEG117" s="298"/>
      <c r="PEH117" s="298"/>
      <c r="PEI117" s="298"/>
      <c r="PEJ117" s="298"/>
      <c r="PEK117" s="298"/>
      <c r="PEL117" s="298"/>
      <c r="PEM117" s="298"/>
      <c r="PEN117" s="298"/>
      <c r="PEO117" s="298"/>
      <c r="PEP117" s="298"/>
      <c r="PEQ117" s="298"/>
      <c r="PER117" s="298"/>
      <c r="PES117" s="298"/>
      <c r="PET117" s="298"/>
      <c r="PEU117" s="298"/>
      <c r="PEV117" s="298"/>
      <c r="PEW117" s="298"/>
      <c r="PEX117" s="298"/>
      <c r="PEY117" s="298"/>
      <c r="PEZ117" s="298"/>
      <c r="PFA117" s="298"/>
      <c r="PFB117" s="298"/>
      <c r="PFC117" s="298"/>
      <c r="PFD117" s="298"/>
      <c r="PFE117" s="298"/>
      <c r="PFF117" s="298"/>
      <c r="PFG117" s="298"/>
      <c r="PFH117" s="298"/>
      <c r="PFI117" s="298"/>
      <c r="PFJ117" s="298"/>
      <c r="PFK117" s="298"/>
      <c r="PFL117" s="298"/>
      <c r="PFM117" s="298"/>
      <c r="PFN117" s="298"/>
      <c r="PFO117" s="298"/>
      <c r="PFP117" s="298"/>
      <c r="PFQ117" s="298"/>
      <c r="PFR117" s="298"/>
      <c r="PFS117" s="298"/>
      <c r="PFT117" s="298"/>
      <c r="PFU117" s="298"/>
      <c r="PFV117" s="298"/>
      <c r="PFW117" s="298"/>
      <c r="PFX117" s="298"/>
      <c r="PFY117" s="298"/>
      <c r="PFZ117" s="298"/>
      <c r="PGA117" s="298"/>
      <c r="PGB117" s="298"/>
      <c r="PGC117" s="298"/>
      <c r="PGD117" s="298"/>
      <c r="PGE117" s="298"/>
      <c r="PGF117" s="298"/>
      <c r="PGG117" s="298"/>
      <c r="PGH117" s="298"/>
      <c r="PGI117" s="298"/>
      <c r="PGJ117" s="298"/>
      <c r="PGK117" s="298"/>
      <c r="PGL117" s="298"/>
      <c r="PGM117" s="298"/>
      <c r="PGT117" s="298"/>
      <c r="PGU117" s="298"/>
      <c r="PGV117" s="298"/>
      <c r="PGW117" s="298"/>
      <c r="PGX117" s="298"/>
      <c r="PGY117" s="298"/>
      <c r="PGZ117" s="298"/>
      <c r="PHA117" s="298"/>
      <c r="PHB117" s="298"/>
      <c r="PHC117" s="298"/>
      <c r="PHD117" s="298"/>
      <c r="PHE117" s="298"/>
      <c r="PHF117" s="298"/>
      <c r="PHG117" s="298"/>
      <c r="PHH117" s="298"/>
      <c r="PHI117" s="298"/>
      <c r="PHJ117" s="298"/>
      <c r="PHK117" s="298"/>
      <c r="PHL117" s="298"/>
      <c r="PHM117" s="298"/>
      <c r="PHN117" s="298"/>
      <c r="PHO117" s="298"/>
      <c r="PHP117" s="298"/>
      <c r="PHQ117" s="298"/>
      <c r="PHR117" s="298"/>
      <c r="PHS117" s="298"/>
      <c r="PHT117" s="298"/>
      <c r="PHU117" s="298"/>
      <c r="PHV117" s="298"/>
      <c r="PHW117" s="298"/>
      <c r="PHX117" s="298"/>
      <c r="PHY117" s="298"/>
      <c r="PHZ117" s="298"/>
      <c r="PIA117" s="298"/>
      <c r="PIB117" s="298"/>
      <c r="PIC117" s="298"/>
      <c r="PID117" s="298"/>
      <c r="PIE117" s="298"/>
      <c r="PIF117" s="298"/>
      <c r="PIG117" s="298"/>
      <c r="PIH117" s="298"/>
      <c r="PII117" s="298"/>
      <c r="PIJ117" s="298"/>
      <c r="PIK117" s="298"/>
      <c r="PIL117" s="298"/>
      <c r="PIM117" s="298"/>
      <c r="PIN117" s="298"/>
      <c r="PIO117" s="298"/>
      <c r="PIP117" s="298"/>
      <c r="PIQ117" s="298"/>
      <c r="PIR117" s="298"/>
      <c r="PIS117" s="298"/>
      <c r="PIT117" s="298"/>
      <c r="PIU117" s="298"/>
      <c r="PIV117" s="298"/>
      <c r="PIW117" s="298"/>
      <c r="PIX117" s="298"/>
      <c r="PIY117" s="298"/>
      <c r="PIZ117" s="298"/>
      <c r="PJA117" s="298"/>
      <c r="PJB117" s="298"/>
      <c r="PJC117" s="298"/>
      <c r="PJD117" s="298"/>
      <c r="PJE117" s="298"/>
      <c r="PJF117" s="298"/>
      <c r="PJG117" s="298"/>
      <c r="PJH117" s="298"/>
      <c r="PJI117" s="298"/>
      <c r="PJJ117" s="298"/>
      <c r="PJK117" s="298"/>
      <c r="PJL117" s="298"/>
      <c r="PJM117" s="298"/>
      <c r="PJN117" s="298"/>
      <c r="PJO117" s="298"/>
      <c r="PJP117" s="298"/>
      <c r="PJQ117" s="298"/>
      <c r="PJR117" s="298"/>
      <c r="PJS117" s="298"/>
      <c r="PJT117" s="298"/>
      <c r="PJU117" s="298"/>
      <c r="PJV117" s="298"/>
      <c r="PJW117" s="298"/>
      <c r="PJX117" s="298"/>
      <c r="PJY117" s="298"/>
      <c r="PJZ117" s="298"/>
      <c r="PKA117" s="298"/>
      <c r="PKB117" s="298"/>
      <c r="PKC117" s="298"/>
      <c r="PKD117" s="298"/>
      <c r="PKE117" s="298"/>
      <c r="PKF117" s="298"/>
      <c r="PKG117" s="298"/>
      <c r="PKH117" s="298"/>
      <c r="PKI117" s="298"/>
      <c r="PKJ117" s="298"/>
      <c r="PKK117" s="298"/>
      <c r="PKL117" s="298"/>
      <c r="PKM117" s="298"/>
      <c r="PKN117" s="298"/>
      <c r="PKO117" s="298"/>
      <c r="PKP117" s="298"/>
      <c r="PKQ117" s="298"/>
      <c r="PKR117" s="298"/>
      <c r="PKS117" s="298"/>
      <c r="PKT117" s="298"/>
      <c r="PKU117" s="298"/>
      <c r="PKV117" s="298"/>
      <c r="PKW117" s="298"/>
      <c r="PKX117" s="298"/>
      <c r="PKY117" s="298"/>
      <c r="PKZ117" s="298"/>
      <c r="PLA117" s="298"/>
      <c r="PLB117" s="298"/>
      <c r="PLC117" s="298"/>
      <c r="PLD117" s="298"/>
      <c r="PLE117" s="298"/>
      <c r="PLF117" s="298"/>
      <c r="PLG117" s="298"/>
      <c r="PLH117" s="298"/>
      <c r="PLI117" s="298"/>
      <c r="PLJ117" s="298"/>
      <c r="PLK117" s="298"/>
      <c r="PLL117" s="298"/>
      <c r="PLM117" s="298"/>
      <c r="PLN117" s="298"/>
      <c r="PLO117" s="298"/>
      <c r="PLP117" s="298"/>
      <c r="PLQ117" s="298"/>
      <c r="PLR117" s="298"/>
      <c r="PLS117" s="298"/>
      <c r="PLT117" s="298"/>
      <c r="PLU117" s="298"/>
      <c r="PLV117" s="298"/>
      <c r="PLW117" s="298"/>
      <c r="PLX117" s="298"/>
      <c r="PLY117" s="298"/>
      <c r="PLZ117" s="298"/>
      <c r="PMA117" s="298"/>
      <c r="PMB117" s="298"/>
      <c r="PMC117" s="298"/>
      <c r="PMD117" s="298"/>
      <c r="PME117" s="298"/>
      <c r="PMF117" s="298"/>
      <c r="PMG117" s="298"/>
      <c r="PMH117" s="298"/>
      <c r="PMI117" s="298"/>
      <c r="PMJ117" s="298"/>
      <c r="PMK117" s="298"/>
      <c r="PML117" s="298"/>
      <c r="PMM117" s="298"/>
      <c r="PMN117" s="298"/>
      <c r="PMO117" s="298"/>
      <c r="PMP117" s="298"/>
      <c r="PMQ117" s="298"/>
      <c r="PMR117" s="298"/>
      <c r="PMS117" s="298"/>
      <c r="PMT117" s="298"/>
      <c r="PMU117" s="298"/>
      <c r="PMV117" s="298"/>
      <c r="PMW117" s="298"/>
      <c r="PMX117" s="298"/>
      <c r="PMY117" s="298"/>
      <c r="PMZ117" s="298"/>
      <c r="PNA117" s="298"/>
      <c r="PNB117" s="298"/>
      <c r="PNC117" s="298"/>
      <c r="PND117" s="298"/>
      <c r="PNE117" s="298"/>
      <c r="PNF117" s="298"/>
      <c r="PNG117" s="298"/>
      <c r="PNH117" s="298"/>
      <c r="PNI117" s="298"/>
      <c r="PNJ117" s="298"/>
      <c r="PNK117" s="298"/>
      <c r="PNL117" s="298"/>
      <c r="PNM117" s="298"/>
      <c r="PNN117" s="298"/>
      <c r="PNO117" s="298"/>
      <c r="PNP117" s="298"/>
      <c r="PNQ117" s="298"/>
      <c r="PNR117" s="298"/>
      <c r="PNS117" s="298"/>
      <c r="PNT117" s="298"/>
      <c r="PNU117" s="298"/>
      <c r="PNV117" s="298"/>
      <c r="PNW117" s="298"/>
      <c r="PNX117" s="298"/>
      <c r="PNY117" s="298"/>
      <c r="PNZ117" s="298"/>
      <c r="POA117" s="298"/>
      <c r="POB117" s="298"/>
      <c r="POC117" s="298"/>
      <c r="POD117" s="298"/>
      <c r="POE117" s="298"/>
      <c r="POF117" s="298"/>
      <c r="POG117" s="298"/>
      <c r="POH117" s="298"/>
      <c r="POI117" s="298"/>
      <c r="POJ117" s="298"/>
      <c r="POK117" s="298"/>
      <c r="POL117" s="298"/>
      <c r="POM117" s="298"/>
      <c r="PON117" s="298"/>
      <c r="POO117" s="298"/>
      <c r="POP117" s="298"/>
      <c r="POQ117" s="298"/>
      <c r="POR117" s="298"/>
      <c r="POS117" s="298"/>
      <c r="POT117" s="298"/>
      <c r="POU117" s="298"/>
      <c r="POV117" s="298"/>
      <c r="POW117" s="298"/>
      <c r="POX117" s="298"/>
      <c r="POY117" s="298"/>
      <c r="POZ117" s="298"/>
      <c r="PPA117" s="298"/>
      <c r="PPB117" s="298"/>
      <c r="PPC117" s="298"/>
      <c r="PPD117" s="298"/>
      <c r="PPE117" s="298"/>
      <c r="PPF117" s="298"/>
      <c r="PPG117" s="298"/>
      <c r="PPH117" s="298"/>
      <c r="PPI117" s="298"/>
      <c r="PPJ117" s="298"/>
      <c r="PPK117" s="298"/>
      <c r="PPL117" s="298"/>
      <c r="PPM117" s="298"/>
      <c r="PPN117" s="298"/>
      <c r="PPO117" s="298"/>
      <c r="PPP117" s="298"/>
      <c r="PPQ117" s="298"/>
      <c r="PPR117" s="298"/>
      <c r="PPS117" s="298"/>
      <c r="PPT117" s="298"/>
      <c r="PPU117" s="298"/>
      <c r="PPV117" s="298"/>
      <c r="PPW117" s="298"/>
      <c r="PPX117" s="298"/>
      <c r="PPY117" s="298"/>
      <c r="PPZ117" s="298"/>
      <c r="PQA117" s="298"/>
      <c r="PQB117" s="298"/>
      <c r="PQC117" s="298"/>
      <c r="PQD117" s="298"/>
      <c r="PQE117" s="298"/>
      <c r="PQF117" s="298"/>
      <c r="PQG117" s="298"/>
      <c r="PQH117" s="298"/>
      <c r="PQI117" s="298"/>
      <c r="PQP117" s="298"/>
      <c r="PQQ117" s="298"/>
      <c r="PQR117" s="298"/>
      <c r="PQS117" s="298"/>
      <c r="PQT117" s="298"/>
      <c r="PQU117" s="298"/>
      <c r="PQV117" s="298"/>
      <c r="PQW117" s="298"/>
      <c r="PQX117" s="298"/>
      <c r="PQY117" s="298"/>
      <c r="PQZ117" s="298"/>
      <c r="PRA117" s="298"/>
      <c r="PRB117" s="298"/>
      <c r="PRC117" s="298"/>
      <c r="PRD117" s="298"/>
      <c r="PRE117" s="298"/>
      <c r="PRF117" s="298"/>
      <c r="PRG117" s="298"/>
      <c r="PRH117" s="298"/>
      <c r="PRI117" s="298"/>
      <c r="PRJ117" s="298"/>
      <c r="PRK117" s="298"/>
      <c r="PRL117" s="298"/>
      <c r="PRM117" s="298"/>
      <c r="PRN117" s="298"/>
      <c r="PRO117" s="298"/>
      <c r="PRP117" s="298"/>
      <c r="PRQ117" s="298"/>
      <c r="PRR117" s="298"/>
      <c r="PRS117" s="298"/>
      <c r="PRT117" s="298"/>
      <c r="PRU117" s="298"/>
      <c r="PRV117" s="298"/>
      <c r="PRW117" s="298"/>
      <c r="PRX117" s="298"/>
      <c r="PRY117" s="298"/>
      <c r="PRZ117" s="298"/>
      <c r="PSA117" s="298"/>
      <c r="PSB117" s="298"/>
      <c r="PSC117" s="298"/>
      <c r="PSD117" s="298"/>
      <c r="PSE117" s="298"/>
      <c r="PSF117" s="298"/>
      <c r="PSG117" s="298"/>
      <c r="PSH117" s="298"/>
      <c r="PSI117" s="298"/>
      <c r="PSJ117" s="298"/>
      <c r="PSK117" s="298"/>
      <c r="PSL117" s="298"/>
      <c r="PSM117" s="298"/>
      <c r="PSN117" s="298"/>
      <c r="PSO117" s="298"/>
      <c r="PSP117" s="298"/>
      <c r="PSQ117" s="298"/>
      <c r="PSR117" s="298"/>
      <c r="PSS117" s="298"/>
      <c r="PST117" s="298"/>
      <c r="PSU117" s="298"/>
      <c r="PSV117" s="298"/>
      <c r="PSW117" s="298"/>
      <c r="PSX117" s="298"/>
      <c r="PSY117" s="298"/>
      <c r="PSZ117" s="298"/>
      <c r="PTA117" s="298"/>
      <c r="PTB117" s="298"/>
      <c r="PTC117" s="298"/>
      <c r="PTD117" s="298"/>
      <c r="PTE117" s="298"/>
      <c r="PTF117" s="298"/>
      <c r="PTG117" s="298"/>
      <c r="PTH117" s="298"/>
      <c r="PTI117" s="298"/>
      <c r="PTJ117" s="298"/>
      <c r="PTK117" s="298"/>
      <c r="PTL117" s="298"/>
      <c r="PTM117" s="298"/>
      <c r="PTN117" s="298"/>
      <c r="PTO117" s="298"/>
      <c r="PTP117" s="298"/>
      <c r="PTQ117" s="298"/>
      <c r="PTR117" s="298"/>
      <c r="PTS117" s="298"/>
      <c r="PTT117" s="298"/>
      <c r="PTU117" s="298"/>
      <c r="PTV117" s="298"/>
      <c r="PTW117" s="298"/>
      <c r="PTX117" s="298"/>
      <c r="PTY117" s="298"/>
      <c r="PTZ117" s="298"/>
      <c r="PUA117" s="298"/>
      <c r="PUB117" s="298"/>
      <c r="PUC117" s="298"/>
      <c r="PUD117" s="298"/>
      <c r="PUE117" s="298"/>
      <c r="PUF117" s="298"/>
      <c r="PUG117" s="298"/>
      <c r="PUH117" s="298"/>
      <c r="PUI117" s="298"/>
      <c r="PUJ117" s="298"/>
      <c r="PUK117" s="298"/>
      <c r="PUL117" s="298"/>
      <c r="PUM117" s="298"/>
      <c r="PUN117" s="298"/>
      <c r="PUO117" s="298"/>
      <c r="PUP117" s="298"/>
      <c r="PUQ117" s="298"/>
      <c r="PUR117" s="298"/>
      <c r="PUS117" s="298"/>
      <c r="PUT117" s="298"/>
      <c r="PUU117" s="298"/>
      <c r="PUV117" s="298"/>
      <c r="PUW117" s="298"/>
      <c r="PUX117" s="298"/>
      <c r="PUY117" s="298"/>
      <c r="PUZ117" s="298"/>
      <c r="PVA117" s="298"/>
      <c r="PVB117" s="298"/>
      <c r="PVC117" s="298"/>
      <c r="PVD117" s="298"/>
      <c r="PVE117" s="298"/>
      <c r="PVF117" s="298"/>
      <c r="PVG117" s="298"/>
      <c r="PVH117" s="298"/>
      <c r="PVI117" s="298"/>
      <c r="PVJ117" s="298"/>
      <c r="PVK117" s="298"/>
      <c r="PVL117" s="298"/>
      <c r="PVM117" s="298"/>
      <c r="PVN117" s="298"/>
      <c r="PVO117" s="298"/>
      <c r="PVP117" s="298"/>
      <c r="PVQ117" s="298"/>
      <c r="PVR117" s="298"/>
      <c r="PVS117" s="298"/>
      <c r="PVT117" s="298"/>
      <c r="PVU117" s="298"/>
      <c r="PVV117" s="298"/>
      <c r="PVW117" s="298"/>
      <c r="PVX117" s="298"/>
      <c r="PVY117" s="298"/>
      <c r="PVZ117" s="298"/>
      <c r="PWA117" s="298"/>
      <c r="PWB117" s="298"/>
      <c r="PWC117" s="298"/>
      <c r="PWD117" s="298"/>
      <c r="PWE117" s="298"/>
      <c r="PWF117" s="298"/>
      <c r="PWG117" s="298"/>
      <c r="PWH117" s="298"/>
      <c r="PWI117" s="298"/>
      <c r="PWJ117" s="298"/>
      <c r="PWK117" s="298"/>
      <c r="PWL117" s="298"/>
      <c r="PWM117" s="298"/>
      <c r="PWN117" s="298"/>
      <c r="PWO117" s="298"/>
      <c r="PWP117" s="298"/>
      <c r="PWQ117" s="298"/>
      <c r="PWR117" s="298"/>
      <c r="PWS117" s="298"/>
      <c r="PWT117" s="298"/>
      <c r="PWU117" s="298"/>
      <c r="PWV117" s="298"/>
      <c r="PWW117" s="298"/>
      <c r="PWX117" s="298"/>
      <c r="PWY117" s="298"/>
      <c r="PWZ117" s="298"/>
      <c r="PXA117" s="298"/>
      <c r="PXB117" s="298"/>
      <c r="PXC117" s="298"/>
      <c r="PXD117" s="298"/>
      <c r="PXE117" s="298"/>
      <c r="PXF117" s="298"/>
      <c r="PXG117" s="298"/>
      <c r="PXH117" s="298"/>
      <c r="PXI117" s="298"/>
      <c r="PXJ117" s="298"/>
      <c r="PXK117" s="298"/>
      <c r="PXL117" s="298"/>
      <c r="PXM117" s="298"/>
      <c r="PXN117" s="298"/>
      <c r="PXO117" s="298"/>
      <c r="PXP117" s="298"/>
      <c r="PXQ117" s="298"/>
      <c r="PXR117" s="298"/>
      <c r="PXS117" s="298"/>
      <c r="PXT117" s="298"/>
      <c r="PXU117" s="298"/>
      <c r="PXV117" s="298"/>
      <c r="PXW117" s="298"/>
      <c r="PXX117" s="298"/>
      <c r="PXY117" s="298"/>
      <c r="PXZ117" s="298"/>
      <c r="PYA117" s="298"/>
      <c r="PYB117" s="298"/>
      <c r="PYC117" s="298"/>
      <c r="PYD117" s="298"/>
      <c r="PYE117" s="298"/>
      <c r="PYF117" s="298"/>
      <c r="PYG117" s="298"/>
      <c r="PYH117" s="298"/>
      <c r="PYI117" s="298"/>
      <c r="PYJ117" s="298"/>
      <c r="PYK117" s="298"/>
      <c r="PYL117" s="298"/>
      <c r="PYM117" s="298"/>
      <c r="PYN117" s="298"/>
      <c r="PYO117" s="298"/>
      <c r="PYP117" s="298"/>
      <c r="PYQ117" s="298"/>
      <c r="PYR117" s="298"/>
      <c r="PYS117" s="298"/>
      <c r="PYT117" s="298"/>
      <c r="PYU117" s="298"/>
      <c r="PYV117" s="298"/>
      <c r="PYW117" s="298"/>
      <c r="PYX117" s="298"/>
      <c r="PYY117" s="298"/>
      <c r="PYZ117" s="298"/>
      <c r="PZA117" s="298"/>
      <c r="PZB117" s="298"/>
      <c r="PZC117" s="298"/>
      <c r="PZD117" s="298"/>
      <c r="PZE117" s="298"/>
      <c r="PZF117" s="298"/>
      <c r="PZG117" s="298"/>
      <c r="PZH117" s="298"/>
      <c r="PZI117" s="298"/>
      <c r="PZJ117" s="298"/>
      <c r="PZK117" s="298"/>
      <c r="PZL117" s="298"/>
      <c r="PZM117" s="298"/>
      <c r="PZN117" s="298"/>
      <c r="PZO117" s="298"/>
      <c r="PZP117" s="298"/>
      <c r="PZQ117" s="298"/>
      <c r="PZR117" s="298"/>
      <c r="PZS117" s="298"/>
      <c r="PZT117" s="298"/>
      <c r="PZU117" s="298"/>
      <c r="PZV117" s="298"/>
      <c r="PZW117" s="298"/>
      <c r="PZX117" s="298"/>
      <c r="PZY117" s="298"/>
      <c r="PZZ117" s="298"/>
      <c r="QAA117" s="298"/>
      <c r="QAB117" s="298"/>
      <c r="QAC117" s="298"/>
      <c r="QAD117" s="298"/>
      <c r="QAE117" s="298"/>
      <c r="QAL117" s="298"/>
      <c r="QAM117" s="298"/>
      <c r="QAN117" s="298"/>
      <c r="QAO117" s="298"/>
      <c r="QAP117" s="298"/>
      <c r="QAQ117" s="298"/>
      <c r="QAR117" s="298"/>
      <c r="QAS117" s="298"/>
      <c r="QAT117" s="298"/>
      <c r="QAU117" s="298"/>
      <c r="QAV117" s="298"/>
      <c r="QAW117" s="298"/>
      <c r="QAX117" s="298"/>
      <c r="QAY117" s="298"/>
      <c r="QAZ117" s="298"/>
      <c r="QBA117" s="298"/>
      <c r="QBB117" s="298"/>
      <c r="QBC117" s="298"/>
      <c r="QBD117" s="298"/>
      <c r="QBE117" s="298"/>
      <c r="QBF117" s="298"/>
      <c r="QBG117" s="298"/>
      <c r="QBH117" s="298"/>
      <c r="QBI117" s="298"/>
      <c r="QBJ117" s="298"/>
      <c r="QBK117" s="298"/>
      <c r="QBL117" s="298"/>
      <c r="QBM117" s="298"/>
      <c r="QBN117" s="298"/>
      <c r="QBO117" s="298"/>
      <c r="QBP117" s="298"/>
      <c r="QBQ117" s="298"/>
      <c r="QBR117" s="298"/>
      <c r="QBS117" s="298"/>
      <c r="QBT117" s="298"/>
      <c r="QBU117" s="298"/>
      <c r="QBV117" s="298"/>
      <c r="QBW117" s="298"/>
      <c r="QBX117" s="298"/>
      <c r="QBY117" s="298"/>
      <c r="QBZ117" s="298"/>
      <c r="QCA117" s="298"/>
      <c r="QCB117" s="298"/>
      <c r="QCC117" s="298"/>
      <c r="QCD117" s="298"/>
      <c r="QCE117" s="298"/>
      <c r="QCF117" s="298"/>
      <c r="QCG117" s="298"/>
      <c r="QCH117" s="298"/>
      <c r="QCI117" s="298"/>
      <c r="QCJ117" s="298"/>
      <c r="QCK117" s="298"/>
      <c r="QCL117" s="298"/>
      <c r="QCM117" s="298"/>
      <c r="QCN117" s="298"/>
      <c r="QCO117" s="298"/>
      <c r="QCP117" s="298"/>
      <c r="QCQ117" s="298"/>
      <c r="QCR117" s="298"/>
      <c r="QCS117" s="298"/>
      <c r="QCT117" s="298"/>
      <c r="QCU117" s="298"/>
      <c r="QCV117" s="298"/>
      <c r="QCW117" s="298"/>
      <c r="QCX117" s="298"/>
      <c r="QCY117" s="298"/>
      <c r="QCZ117" s="298"/>
      <c r="QDA117" s="298"/>
      <c r="QDB117" s="298"/>
      <c r="QDC117" s="298"/>
      <c r="QDD117" s="298"/>
      <c r="QDE117" s="298"/>
      <c r="QDF117" s="298"/>
      <c r="QDG117" s="298"/>
      <c r="QDH117" s="298"/>
      <c r="QDI117" s="298"/>
      <c r="QDJ117" s="298"/>
      <c r="QDK117" s="298"/>
      <c r="QDL117" s="298"/>
      <c r="QDM117" s="298"/>
      <c r="QDN117" s="298"/>
      <c r="QDO117" s="298"/>
      <c r="QDP117" s="298"/>
      <c r="QDQ117" s="298"/>
      <c r="QDR117" s="298"/>
      <c r="QDS117" s="298"/>
      <c r="QDT117" s="298"/>
      <c r="QDU117" s="298"/>
      <c r="QDV117" s="298"/>
      <c r="QDW117" s="298"/>
      <c r="QDX117" s="298"/>
      <c r="QDY117" s="298"/>
      <c r="QDZ117" s="298"/>
      <c r="QEA117" s="298"/>
      <c r="QEB117" s="298"/>
      <c r="QEC117" s="298"/>
      <c r="QED117" s="298"/>
      <c r="QEE117" s="298"/>
      <c r="QEF117" s="298"/>
      <c r="QEG117" s="298"/>
      <c r="QEH117" s="298"/>
      <c r="QEI117" s="298"/>
      <c r="QEJ117" s="298"/>
      <c r="QEK117" s="298"/>
      <c r="QEL117" s="298"/>
      <c r="QEM117" s="298"/>
      <c r="QEN117" s="298"/>
      <c r="QEO117" s="298"/>
      <c r="QEP117" s="298"/>
      <c r="QEQ117" s="298"/>
      <c r="QER117" s="298"/>
      <c r="QES117" s="298"/>
      <c r="QET117" s="298"/>
      <c r="QEU117" s="298"/>
      <c r="QEV117" s="298"/>
      <c r="QEW117" s="298"/>
      <c r="QEX117" s="298"/>
      <c r="QEY117" s="298"/>
      <c r="QEZ117" s="298"/>
      <c r="QFA117" s="298"/>
      <c r="QFB117" s="298"/>
      <c r="QFC117" s="298"/>
      <c r="QFD117" s="298"/>
      <c r="QFE117" s="298"/>
      <c r="QFF117" s="298"/>
      <c r="QFG117" s="298"/>
      <c r="QFH117" s="298"/>
      <c r="QFI117" s="298"/>
      <c r="QFJ117" s="298"/>
      <c r="QFK117" s="298"/>
      <c r="QFL117" s="298"/>
      <c r="QFM117" s="298"/>
      <c r="QFN117" s="298"/>
      <c r="QFO117" s="298"/>
      <c r="QFP117" s="298"/>
      <c r="QFQ117" s="298"/>
      <c r="QFR117" s="298"/>
      <c r="QFS117" s="298"/>
      <c r="QFT117" s="298"/>
      <c r="QFU117" s="298"/>
      <c r="QFV117" s="298"/>
      <c r="QFW117" s="298"/>
      <c r="QFX117" s="298"/>
      <c r="QFY117" s="298"/>
      <c r="QFZ117" s="298"/>
      <c r="QGA117" s="298"/>
      <c r="QGB117" s="298"/>
      <c r="QGC117" s="298"/>
      <c r="QGD117" s="298"/>
      <c r="QGE117" s="298"/>
      <c r="QGF117" s="298"/>
      <c r="QGG117" s="298"/>
      <c r="QGH117" s="298"/>
      <c r="QGI117" s="298"/>
      <c r="QGJ117" s="298"/>
      <c r="QGK117" s="298"/>
      <c r="QGL117" s="298"/>
      <c r="QGM117" s="298"/>
      <c r="QGN117" s="298"/>
      <c r="QGO117" s="298"/>
      <c r="QGP117" s="298"/>
      <c r="QGQ117" s="298"/>
      <c r="QGR117" s="298"/>
      <c r="QGS117" s="298"/>
      <c r="QGT117" s="298"/>
      <c r="QGU117" s="298"/>
      <c r="QGV117" s="298"/>
      <c r="QGW117" s="298"/>
      <c r="QGX117" s="298"/>
      <c r="QGY117" s="298"/>
      <c r="QGZ117" s="298"/>
      <c r="QHA117" s="298"/>
      <c r="QHB117" s="298"/>
      <c r="QHC117" s="298"/>
      <c r="QHD117" s="298"/>
      <c r="QHE117" s="298"/>
      <c r="QHF117" s="298"/>
      <c r="QHG117" s="298"/>
      <c r="QHH117" s="298"/>
      <c r="QHI117" s="298"/>
      <c r="QHJ117" s="298"/>
      <c r="QHK117" s="298"/>
      <c r="QHL117" s="298"/>
      <c r="QHM117" s="298"/>
      <c r="QHN117" s="298"/>
      <c r="QHO117" s="298"/>
      <c r="QHP117" s="298"/>
      <c r="QHQ117" s="298"/>
      <c r="QHR117" s="298"/>
      <c r="QHS117" s="298"/>
      <c r="QHT117" s="298"/>
      <c r="QHU117" s="298"/>
      <c r="QHV117" s="298"/>
      <c r="QHW117" s="298"/>
      <c r="QHX117" s="298"/>
      <c r="QHY117" s="298"/>
      <c r="QHZ117" s="298"/>
      <c r="QIA117" s="298"/>
      <c r="QIB117" s="298"/>
      <c r="QIC117" s="298"/>
      <c r="QID117" s="298"/>
      <c r="QIE117" s="298"/>
      <c r="QIF117" s="298"/>
      <c r="QIG117" s="298"/>
      <c r="QIH117" s="298"/>
      <c r="QII117" s="298"/>
      <c r="QIJ117" s="298"/>
      <c r="QIK117" s="298"/>
      <c r="QIL117" s="298"/>
      <c r="QIM117" s="298"/>
      <c r="QIN117" s="298"/>
      <c r="QIO117" s="298"/>
      <c r="QIP117" s="298"/>
      <c r="QIQ117" s="298"/>
      <c r="QIR117" s="298"/>
      <c r="QIS117" s="298"/>
      <c r="QIT117" s="298"/>
      <c r="QIU117" s="298"/>
      <c r="QIV117" s="298"/>
      <c r="QIW117" s="298"/>
      <c r="QIX117" s="298"/>
      <c r="QIY117" s="298"/>
      <c r="QIZ117" s="298"/>
      <c r="QJA117" s="298"/>
      <c r="QJB117" s="298"/>
      <c r="QJC117" s="298"/>
      <c r="QJD117" s="298"/>
      <c r="QJE117" s="298"/>
      <c r="QJF117" s="298"/>
      <c r="QJG117" s="298"/>
      <c r="QJH117" s="298"/>
      <c r="QJI117" s="298"/>
      <c r="QJJ117" s="298"/>
      <c r="QJK117" s="298"/>
      <c r="QJL117" s="298"/>
      <c r="QJM117" s="298"/>
      <c r="QJN117" s="298"/>
      <c r="QJO117" s="298"/>
      <c r="QJP117" s="298"/>
      <c r="QJQ117" s="298"/>
      <c r="QJR117" s="298"/>
      <c r="QJS117" s="298"/>
      <c r="QJT117" s="298"/>
      <c r="QJU117" s="298"/>
      <c r="QJV117" s="298"/>
      <c r="QJW117" s="298"/>
      <c r="QJX117" s="298"/>
      <c r="QJY117" s="298"/>
      <c r="QJZ117" s="298"/>
      <c r="QKA117" s="298"/>
      <c r="QKH117" s="298"/>
      <c r="QKI117" s="298"/>
      <c r="QKJ117" s="298"/>
      <c r="QKK117" s="298"/>
      <c r="QKL117" s="298"/>
      <c r="QKM117" s="298"/>
      <c r="QKN117" s="298"/>
      <c r="QKO117" s="298"/>
      <c r="QKP117" s="298"/>
      <c r="QKQ117" s="298"/>
      <c r="QKR117" s="298"/>
      <c r="QKS117" s="298"/>
      <c r="QKT117" s="298"/>
      <c r="QKU117" s="298"/>
      <c r="QKV117" s="298"/>
      <c r="QKW117" s="298"/>
      <c r="QKX117" s="298"/>
      <c r="QKY117" s="298"/>
      <c r="QKZ117" s="298"/>
      <c r="QLA117" s="298"/>
      <c r="QLB117" s="298"/>
      <c r="QLC117" s="298"/>
      <c r="QLD117" s="298"/>
      <c r="QLE117" s="298"/>
      <c r="QLF117" s="298"/>
      <c r="QLG117" s="298"/>
      <c r="QLH117" s="298"/>
      <c r="QLI117" s="298"/>
      <c r="QLJ117" s="298"/>
      <c r="QLK117" s="298"/>
      <c r="QLL117" s="298"/>
      <c r="QLM117" s="298"/>
      <c r="QLN117" s="298"/>
      <c r="QLO117" s="298"/>
      <c r="QLP117" s="298"/>
      <c r="QLQ117" s="298"/>
      <c r="QLR117" s="298"/>
      <c r="QLS117" s="298"/>
      <c r="QLT117" s="298"/>
      <c r="QLU117" s="298"/>
      <c r="QLV117" s="298"/>
      <c r="QLW117" s="298"/>
      <c r="QLX117" s="298"/>
      <c r="QLY117" s="298"/>
      <c r="QLZ117" s="298"/>
      <c r="QMA117" s="298"/>
      <c r="QMB117" s="298"/>
      <c r="QMC117" s="298"/>
      <c r="QMD117" s="298"/>
      <c r="QME117" s="298"/>
      <c r="QMF117" s="298"/>
      <c r="QMG117" s="298"/>
      <c r="QMH117" s="298"/>
      <c r="QMI117" s="298"/>
      <c r="QMJ117" s="298"/>
      <c r="QMK117" s="298"/>
      <c r="QML117" s="298"/>
      <c r="QMM117" s="298"/>
      <c r="QMN117" s="298"/>
      <c r="QMO117" s="298"/>
      <c r="QMP117" s="298"/>
      <c r="QMQ117" s="298"/>
      <c r="QMR117" s="298"/>
      <c r="QMS117" s="298"/>
      <c r="QMT117" s="298"/>
      <c r="QMU117" s="298"/>
      <c r="QMV117" s="298"/>
      <c r="QMW117" s="298"/>
      <c r="QMX117" s="298"/>
      <c r="QMY117" s="298"/>
      <c r="QMZ117" s="298"/>
      <c r="QNA117" s="298"/>
      <c r="QNB117" s="298"/>
      <c r="QNC117" s="298"/>
      <c r="QND117" s="298"/>
      <c r="QNE117" s="298"/>
      <c r="QNF117" s="298"/>
      <c r="QNG117" s="298"/>
      <c r="QNH117" s="298"/>
      <c r="QNI117" s="298"/>
      <c r="QNJ117" s="298"/>
      <c r="QNK117" s="298"/>
      <c r="QNL117" s="298"/>
      <c r="QNM117" s="298"/>
      <c r="QNN117" s="298"/>
      <c r="QNO117" s="298"/>
      <c r="QNP117" s="298"/>
      <c r="QNQ117" s="298"/>
      <c r="QNR117" s="298"/>
      <c r="QNS117" s="298"/>
      <c r="QNT117" s="298"/>
      <c r="QNU117" s="298"/>
      <c r="QNV117" s="298"/>
      <c r="QNW117" s="298"/>
      <c r="QNX117" s="298"/>
      <c r="QNY117" s="298"/>
      <c r="QNZ117" s="298"/>
      <c r="QOA117" s="298"/>
      <c r="QOB117" s="298"/>
      <c r="QOC117" s="298"/>
      <c r="QOD117" s="298"/>
      <c r="QOE117" s="298"/>
      <c r="QOF117" s="298"/>
      <c r="QOG117" s="298"/>
      <c r="QOH117" s="298"/>
      <c r="QOI117" s="298"/>
      <c r="QOJ117" s="298"/>
      <c r="QOK117" s="298"/>
      <c r="QOL117" s="298"/>
      <c r="QOM117" s="298"/>
      <c r="QON117" s="298"/>
      <c r="QOO117" s="298"/>
      <c r="QOP117" s="298"/>
      <c r="QOQ117" s="298"/>
      <c r="QOR117" s="298"/>
      <c r="QOS117" s="298"/>
      <c r="QOT117" s="298"/>
      <c r="QOU117" s="298"/>
      <c r="QOV117" s="298"/>
      <c r="QOW117" s="298"/>
      <c r="QOX117" s="298"/>
      <c r="QOY117" s="298"/>
      <c r="QOZ117" s="298"/>
      <c r="QPA117" s="298"/>
      <c r="QPB117" s="298"/>
      <c r="QPC117" s="298"/>
      <c r="QPD117" s="298"/>
      <c r="QPE117" s="298"/>
      <c r="QPF117" s="298"/>
      <c r="QPG117" s="298"/>
      <c r="QPH117" s="298"/>
      <c r="QPI117" s="298"/>
      <c r="QPJ117" s="298"/>
      <c r="QPK117" s="298"/>
      <c r="QPL117" s="298"/>
      <c r="QPM117" s="298"/>
      <c r="QPN117" s="298"/>
      <c r="QPO117" s="298"/>
      <c r="QPP117" s="298"/>
      <c r="QPQ117" s="298"/>
      <c r="QPR117" s="298"/>
      <c r="QPS117" s="298"/>
      <c r="QPT117" s="298"/>
      <c r="QPU117" s="298"/>
      <c r="QPV117" s="298"/>
      <c r="QPW117" s="298"/>
      <c r="QPX117" s="298"/>
      <c r="QPY117" s="298"/>
      <c r="QPZ117" s="298"/>
      <c r="QQA117" s="298"/>
      <c r="QQB117" s="298"/>
      <c r="QQC117" s="298"/>
      <c r="QQD117" s="298"/>
      <c r="QQE117" s="298"/>
      <c r="QQF117" s="298"/>
      <c r="QQG117" s="298"/>
      <c r="QQH117" s="298"/>
      <c r="QQI117" s="298"/>
      <c r="QQJ117" s="298"/>
      <c r="QQK117" s="298"/>
      <c r="QQL117" s="298"/>
      <c r="QQM117" s="298"/>
      <c r="QQN117" s="298"/>
      <c r="QQO117" s="298"/>
      <c r="QQP117" s="298"/>
      <c r="QQQ117" s="298"/>
      <c r="QQR117" s="298"/>
      <c r="QQS117" s="298"/>
      <c r="QQT117" s="298"/>
      <c r="QQU117" s="298"/>
      <c r="QQV117" s="298"/>
      <c r="QQW117" s="298"/>
      <c r="QQX117" s="298"/>
      <c r="QQY117" s="298"/>
      <c r="QQZ117" s="298"/>
      <c r="QRA117" s="298"/>
      <c r="QRB117" s="298"/>
      <c r="QRC117" s="298"/>
      <c r="QRD117" s="298"/>
      <c r="QRE117" s="298"/>
      <c r="QRF117" s="298"/>
      <c r="QRG117" s="298"/>
      <c r="QRH117" s="298"/>
      <c r="QRI117" s="298"/>
      <c r="QRJ117" s="298"/>
      <c r="QRK117" s="298"/>
      <c r="QRL117" s="298"/>
      <c r="QRM117" s="298"/>
      <c r="QRN117" s="298"/>
      <c r="QRO117" s="298"/>
      <c r="QRP117" s="298"/>
      <c r="QRQ117" s="298"/>
      <c r="QRR117" s="298"/>
      <c r="QRS117" s="298"/>
      <c r="QRT117" s="298"/>
      <c r="QRU117" s="298"/>
      <c r="QRV117" s="298"/>
      <c r="QRW117" s="298"/>
      <c r="QRX117" s="298"/>
      <c r="QRY117" s="298"/>
      <c r="QRZ117" s="298"/>
      <c r="QSA117" s="298"/>
      <c r="QSB117" s="298"/>
      <c r="QSC117" s="298"/>
      <c r="QSD117" s="298"/>
      <c r="QSE117" s="298"/>
      <c r="QSF117" s="298"/>
      <c r="QSG117" s="298"/>
      <c r="QSH117" s="298"/>
      <c r="QSI117" s="298"/>
      <c r="QSJ117" s="298"/>
      <c r="QSK117" s="298"/>
      <c r="QSL117" s="298"/>
      <c r="QSM117" s="298"/>
      <c r="QSN117" s="298"/>
      <c r="QSO117" s="298"/>
      <c r="QSP117" s="298"/>
      <c r="QSQ117" s="298"/>
      <c r="QSR117" s="298"/>
      <c r="QSS117" s="298"/>
      <c r="QST117" s="298"/>
      <c r="QSU117" s="298"/>
      <c r="QSV117" s="298"/>
      <c r="QSW117" s="298"/>
      <c r="QSX117" s="298"/>
      <c r="QSY117" s="298"/>
      <c r="QSZ117" s="298"/>
      <c r="QTA117" s="298"/>
      <c r="QTB117" s="298"/>
      <c r="QTC117" s="298"/>
      <c r="QTD117" s="298"/>
      <c r="QTE117" s="298"/>
      <c r="QTF117" s="298"/>
      <c r="QTG117" s="298"/>
      <c r="QTH117" s="298"/>
      <c r="QTI117" s="298"/>
      <c r="QTJ117" s="298"/>
      <c r="QTK117" s="298"/>
      <c r="QTL117" s="298"/>
      <c r="QTM117" s="298"/>
      <c r="QTN117" s="298"/>
      <c r="QTO117" s="298"/>
      <c r="QTP117" s="298"/>
      <c r="QTQ117" s="298"/>
      <c r="QTR117" s="298"/>
      <c r="QTS117" s="298"/>
      <c r="QTT117" s="298"/>
      <c r="QTU117" s="298"/>
      <c r="QTV117" s="298"/>
      <c r="QTW117" s="298"/>
      <c r="QUD117" s="298"/>
      <c r="QUE117" s="298"/>
      <c r="QUF117" s="298"/>
      <c r="QUG117" s="298"/>
      <c r="QUH117" s="298"/>
      <c r="QUI117" s="298"/>
      <c r="QUJ117" s="298"/>
      <c r="QUK117" s="298"/>
      <c r="QUL117" s="298"/>
      <c r="QUM117" s="298"/>
      <c r="QUN117" s="298"/>
      <c r="QUO117" s="298"/>
      <c r="QUP117" s="298"/>
      <c r="QUQ117" s="298"/>
      <c r="QUR117" s="298"/>
      <c r="QUS117" s="298"/>
      <c r="QUT117" s="298"/>
      <c r="QUU117" s="298"/>
      <c r="QUV117" s="298"/>
      <c r="QUW117" s="298"/>
      <c r="QUX117" s="298"/>
      <c r="QUY117" s="298"/>
      <c r="QUZ117" s="298"/>
      <c r="QVA117" s="298"/>
      <c r="QVB117" s="298"/>
      <c r="QVC117" s="298"/>
      <c r="QVD117" s="298"/>
      <c r="QVE117" s="298"/>
      <c r="QVF117" s="298"/>
      <c r="QVG117" s="298"/>
      <c r="QVH117" s="298"/>
      <c r="QVI117" s="298"/>
      <c r="QVJ117" s="298"/>
      <c r="QVK117" s="298"/>
      <c r="QVL117" s="298"/>
      <c r="QVM117" s="298"/>
      <c r="QVN117" s="298"/>
      <c r="QVO117" s="298"/>
      <c r="QVP117" s="298"/>
      <c r="QVQ117" s="298"/>
      <c r="QVR117" s="298"/>
      <c r="QVS117" s="298"/>
      <c r="QVT117" s="298"/>
      <c r="QVU117" s="298"/>
      <c r="QVV117" s="298"/>
      <c r="QVW117" s="298"/>
      <c r="QVX117" s="298"/>
      <c r="QVY117" s="298"/>
      <c r="QVZ117" s="298"/>
      <c r="QWA117" s="298"/>
      <c r="QWB117" s="298"/>
      <c r="QWC117" s="298"/>
      <c r="QWD117" s="298"/>
      <c r="QWE117" s="298"/>
      <c r="QWF117" s="298"/>
      <c r="QWG117" s="298"/>
      <c r="QWH117" s="298"/>
      <c r="QWI117" s="298"/>
      <c r="QWJ117" s="298"/>
      <c r="QWK117" s="298"/>
      <c r="QWL117" s="298"/>
      <c r="QWM117" s="298"/>
      <c r="QWN117" s="298"/>
      <c r="QWO117" s="298"/>
      <c r="QWP117" s="298"/>
      <c r="QWQ117" s="298"/>
      <c r="QWR117" s="298"/>
      <c r="QWS117" s="298"/>
      <c r="QWT117" s="298"/>
      <c r="QWU117" s="298"/>
      <c r="QWV117" s="298"/>
      <c r="QWW117" s="298"/>
      <c r="QWX117" s="298"/>
      <c r="QWY117" s="298"/>
      <c r="QWZ117" s="298"/>
      <c r="QXA117" s="298"/>
      <c r="QXB117" s="298"/>
      <c r="QXC117" s="298"/>
      <c r="QXD117" s="298"/>
      <c r="QXE117" s="298"/>
      <c r="QXF117" s="298"/>
      <c r="QXG117" s="298"/>
      <c r="QXH117" s="298"/>
      <c r="QXI117" s="298"/>
      <c r="QXJ117" s="298"/>
      <c r="QXK117" s="298"/>
      <c r="QXL117" s="298"/>
      <c r="QXM117" s="298"/>
      <c r="QXN117" s="298"/>
      <c r="QXO117" s="298"/>
      <c r="QXP117" s="298"/>
      <c r="QXQ117" s="298"/>
      <c r="QXR117" s="298"/>
      <c r="QXS117" s="298"/>
      <c r="QXT117" s="298"/>
      <c r="QXU117" s="298"/>
      <c r="QXV117" s="298"/>
      <c r="QXW117" s="298"/>
      <c r="QXX117" s="298"/>
      <c r="QXY117" s="298"/>
      <c r="QXZ117" s="298"/>
      <c r="QYA117" s="298"/>
      <c r="QYB117" s="298"/>
      <c r="QYC117" s="298"/>
      <c r="QYD117" s="298"/>
      <c r="QYE117" s="298"/>
      <c r="QYF117" s="298"/>
      <c r="QYG117" s="298"/>
      <c r="QYH117" s="298"/>
      <c r="QYI117" s="298"/>
      <c r="QYJ117" s="298"/>
      <c r="QYK117" s="298"/>
      <c r="QYL117" s="298"/>
      <c r="QYM117" s="298"/>
      <c r="QYN117" s="298"/>
      <c r="QYO117" s="298"/>
      <c r="QYP117" s="298"/>
      <c r="QYQ117" s="298"/>
      <c r="QYR117" s="298"/>
      <c r="QYS117" s="298"/>
      <c r="QYT117" s="298"/>
      <c r="QYU117" s="298"/>
      <c r="QYV117" s="298"/>
      <c r="QYW117" s="298"/>
      <c r="QYX117" s="298"/>
      <c r="QYY117" s="298"/>
      <c r="QYZ117" s="298"/>
      <c r="QZA117" s="298"/>
      <c r="QZB117" s="298"/>
      <c r="QZC117" s="298"/>
      <c r="QZD117" s="298"/>
      <c r="QZE117" s="298"/>
      <c r="QZF117" s="298"/>
      <c r="QZG117" s="298"/>
      <c r="QZH117" s="298"/>
      <c r="QZI117" s="298"/>
      <c r="QZJ117" s="298"/>
      <c r="QZK117" s="298"/>
      <c r="QZL117" s="298"/>
      <c r="QZM117" s="298"/>
      <c r="QZN117" s="298"/>
      <c r="QZO117" s="298"/>
      <c r="QZP117" s="298"/>
      <c r="QZQ117" s="298"/>
      <c r="QZR117" s="298"/>
      <c r="QZS117" s="298"/>
      <c r="QZT117" s="298"/>
      <c r="QZU117" s="298"/>
      <c r="QZV117" s="298"/>
      <c r="QZW117" s="298"/>
      <c r="QZX117" s="298"/>
      <c r="QZY117" s="298"/>
      <c r="QZZ117" s="298"/>
      <c r="RAA117" s="298"/>
      <c r="RAB117" s="298"/>
      <c r="RAC117" s="298"/>
      <c r="RAD117" s="298"/>
      <c r="RAE117" s="298"/>
      <c r="RAF117" s="298"/>
      <c r="RAG117" s="298"/>
      <c r="RAH117" s="298"/>
      <c r="RAI117" s="298"/>
      <c r="RAJ117" s="298"/>
      <c r="RAK117" s="298"/>
      <c r="RAL117" s="298"/>
      <c r="RAM117" s="298"/>
      <c r="RAN117" s="298"/>
      <c r="RAO117" s="298"/>
      <c r="RAP117" s="298"/>
      <c r="RAQ117" s="298"/>
      <c r="RAR117" s="298"/>
      <c r="RAS117" s="298"/>
      <c r="RAT117" s="298"/>
      <c r="RAU117" s="298"/>
      <c r="RAV117" s="298"/>
      <c r="RAW117" s="298"/>
      <c r="RAX117" s="298"/>
      <c r="RAY117" s="298"/>
      <c r="RAZ117" s="298"/>
      <c r="RBA117" s="298"/>
      <c r="RBB117" s="298"/>
      <c r="RBC117" s="298"/>
      <c r="RBD117" s="298"/>
      <c r="RBE117" s="298"/>
      <c r="RBF117" s="298"/>
      <c r="RBG117" s="298"/>
      <c r="RBH117" s="298"/>
      <c r="RBI117" s="298"/>
      <c r="RBJ117" s="298"/>
      <c r="RBK117" s="298"/>
      <c r="RBL117" s="298"/>
      <c r="RBM117" s="298"/>
      <c r="RBN117" s="298"/>
      <c r="RBO117" s="298"/>
      <c r="RBP117" s="298"/>
      <c r="RBQ117" s="298"/>
      <c r="RBR117" s="298"/>
      <c r="RBS117" s="298"/>
      <c r="RBT117" s="298"/>
      <c r="RBU117" s="298"/>
      <c r="RBV117" s="298"/>
      <c r="RBW117" s="298"/>
      <c r="RBX117" s="298"/>
      <c r="RBY117" s="298"/>
      <c r="RBZ117" s="298"/>
      <c r="RCA117" s="298"/>
      <c r="RCB117" s="298"/>
      <c r="RCC117" s="298"/>
      <c r="RCD117" s="298"/>
      <c r="RCE117" s="298"/>
      <c r="RCF117" s="298"/>
      <c r="RCG117" s="298"/>
      <c r="RCH117" s="298"/>
      <c r="RCI117" s="298"/>
      <c r="RCJ117" s="298"/>
      <c r="RCK117" s="298"/>
      <c r="RCL117" s="298"/>
      <c r="RCM117" s="298"/>
      <c r="RCN117" s="298"/>
      <c r="RCO117" s="298"/>
      <c r="RCP117" s="298"/>
      <c r="RCQ117" s="298"/>
      <c r="RCR117" s="298"/>
      <c r="RCS117" s="298"/>
      <c r="RCT117" s="298"/>
      <c r="RCU117" s="298"/>
      <c r="RCV117" s="298"/>
      <c r="RCW117" s="298"/>
      <c r="RCX117" s="298"/>
      <c r="RCY117" s="298"/>
      <c r="RCZ117" s="298"/>
      <c r="RDA117" s="298"/>
      <c r="RDB117" s="298"/>
      <c r="RDC117" s="298"/>
      <c r="RDD117" s="298"/>
      <c r="RDE117" s="298"/>
      <c r="RDF117" s="298"/>
      <c r="RDG117" s="298"/>
      <c r="RDH117" s="298"/>
      <c r="RDI117" s="298"/>
      <c r="RDJ117" s="298"/>
      <c r="RDK117" s="298"/>
      <c r="RDL117" s="298"/>
      <c r="RDM117" s="298"/>
      <c r="RDN117" s="298"/>
      <c r="RDO117" s="298"/>
      <c r="RDP117" s="298"/>
      <c r="RDQ117" s="298"/>
      <c r="RDR117" s="298"/>
      <c r="RDS117" s="298"/>
      <c r="RDZ117" s="298"/>
      <c r="REA117" s="298"/>
      <c r="REB117" s="298"/>
      <c r="REC117" s="298"/>
      <c r="RED117" s="298"/>
      <c r="REE117" s="298"/>
      <c r="REF117" s="298"/>
      <c r="REG117" s="298"/>
      <c r="REH117" s="298"/>
      <c r="REI117" s="298"/>
      <c r="REJ117" s="298"/>
      <c r="REK117" s="298"/>
      <c r="REL117" s="298"/>
      <c r="REM117" s="298"/>
      <c r="REN117" s="298"/>
      <c r="REO117" s="298"/>
      <c r="REP117" s="298"/>
      <c r="REQ117" s="298"/>
      <c r="RER117" s="298"/>
      <c r="RES117" s="298"/>
      <c r="RET117" s="298"/>
      <c r="REU117" s="298"/>
      <c r="REV117" s="298"/>
      <c r="REW117" s="298"/>
      <c r="REX117" s="298"/>
      <c r="REY117" s="298"/>
      <c r="REZ117" s="298"/>
      <c r="RFA117" s="298"/>
      <c r="RFB117" s="298"/>
      <c r="RFC117" s="298"/>
      <c r="RFD117" s="298"/>
      <c r="RFE117" s="298"/>
      <c r="RFF117" s="298"/>
      <c r="RFG117" s="298"/>
      <c r="RFH117" s="298"/>
      <c r="RFI117" s="298"/>
      <c r="RFJ117" s="298"/>
      <c r="RFK117" s="298"/>
      <c r="RFL117" s="298"/>
      <c r="RFM117" s="298"/>
      <c r="RFN117" s="298"/>
      <c r="RFO117" s="298"/>
      <c r="RFP117" s="298"/>
      <c r="RFQ117" s="298"/>
      <c r="RFR117" s="298"/>
      <c r="RFS117" s="298"/>
      <c r="RFT117" s="298"/>
      <c r="RFU117" s="298"/>
      <c r="RFV117" s="298"/>
      <c r="RFW117" s="298"/>
      <c r="RFX117" s="298"/>
      <c r="RFY117" s="298"/>
      <c r="RFZ117" s="298"/>
      <c r="RGA117" s="298"/>
      <c r="RGB117" s="298"/>
      <c r="RGC117" s="298"/>
      <c r="RGD117" s="298"/>
      <c r="RGE117" s="298"/>
      <c r="RGF117" s="298"/>
      <c r="RGG117" s="298"/>
      <c r="RGH117" s="298"/>
      <c r="RGI117" s="298"/>
      <c r="RGJ117" s="298"/>
      <c r="RGK117" s="298"/>
      <c r="RGL117" s="298"/>
      <c r="RGM117" s="298"/>
      <c r="RGN117" s="298"/>
      <c r="RGO117" s="298"/>
      <c r="RGP117" s="298"/>
      <c r="RGQ117" s="298"/>
      <c r="RGR117" s="298"/>
      <c r="RGS117" s="298"/>
      <c r="RGT117" s="298"/>
      <c r="RGU117" s="298"/>
      <c r="RGV117" s="298"/>
      <c r="RGW117" s="298"/>
      <c r="RGX117" s="298"/>
      <c r="RGY117" s="298"/>
      <c r="RGZ117" s="298"/>
      <c r="RHA117" s="298"/>
      <c r="RHB117" s="298"/>
      <c r="RHC117" s="298"/>
      <c r="RHD117" s="298"/>
      <c r="RHE117" s="298"/>
      <c r="RHF117" s="298"/>
      <c r="RHG117" s="298"/>
      <c r="RHH117" s="298"/>
      <c r="RHI117" s="298"/>
      <c r="RHJ117" s="298"/>
      <c r="RHK117" s="298"/>
      <c r="RHL117" s="298"/>
      <c r="RHM117" s="298"/>
      <c r="RHN117" s="298"/>
      <c r="RHO117" s="298"/>
      <c r="RHP117" s="298"/>
      <c r="RHQ117" s="298"/>
      <c r="RHR117" s="298"/>
      <c r="RHS117" s="298"/>
      <c r="RHT117" s="298"/>
      <c r="RHU117" s="298"/>
      <c r="RHV117" s="298"/>
      <c r="RHW117" s="298"/>
      <c r="RHX117" s="298"/>
      <c r="RHY117" s="298"/>
      <c r="RHZ117" s="298"/>
      <c r="RIA117" s="298"/>
      <c r="RIB117" s="298"/>
      <c r="RIC117" s="298"/>
      <c r="RID117" s="298"/>
      <c r="RIE117" s="298"/>
      <c r="RIF117" s="298"/>
      <c r="RIG117" s="298"/>
      <c r="RIH117" s="298"/>
      <c r="RII117" s="298"/>
      <c r="RIJ117" s="298"/>
      <c r="RIK117" s="298"/>
      <c r="RIL117" s="298"/>
      <c r="RIM117" s="298"/>
      <c r="RIN117" s="298"/>
      <c r="RIO117" s="298"/>
      <c r="RIP117" s="298"/>
      <c r="RIQ117" s="298"/>
      <c r="RIR117" s="298"/>
      <c r="RIS117" s="298"/>
      <c r="RIT117" s="298"/>
      <c r="RIU117" s="298"/>
      <c r="RIV117" s="298"/>
      <c r="RIW117" s="298"/>
      <c r="RIX117" s="298"/>
      <c r="RIY117" s="298"/>
      <c r="RIZ117" s="298"/>
      <c r="RJA117" s="298"/>
      <c r="RJB117" s="298"/>
      <c r="RJC117" s="298"/>
      <c r="RJD117" s="298"/>
      <c r="RJE117" s="298"/>
      <c r="RJF117" s="298"/>
      <c r="RJG117" s="298"/>
      <c r="RJH117" s="298"/>
      <c r="RJI117" s="298"/>
      <c r="RJJ117" s="298"/>
      <c r="RJK117" s="298"/>
      <c r="RJL117" s="298"/>
      <c r="RJM117" s="298"/>
      <c r="RJN117" s="298"/>
      <c r="RJO117" s="298"/>
      <c r="RJP117" s="298"/>
      <c r="RJQ117" s="298"/>
      <c r="RJR117" s="298"/>
      <c r="RJS117" s="298"/>
      <c r="RJT117" s="298"/>
      <c r="RJU117" s="298"/>
      <c r="RJV117" s="298"/>
      <c r="RJW117" s="298"/>
      <c r="RJX117" s="298"/>
      <c r="RJY117" s="298"/>
      <c r="RJZ117" s="298"/>
      <c r="RKA117" s="298"/>
      <c r="RKB117" s="298"/>
      <c r="RKC117" s="298"/>
      <c r="RKD117" s="298"/>
      <c r="RKE117" s="298"/>
      <c r="RKF117" s="298"/>
      <c r="RKG117" s="298"/>
      <c r="RKH117" s="298"/>
      <c r="RKI117" s="298"/>
      <c r="RKJ117" s="298"/>
      <c r="RKK117" s="298"/>
      <c r="RKL117" s="298"/>
      <c r="RKM117" s="298"/>
      <c r="RKN117" s="298"/>
      <c r="RKO117" s="298"/>
      <c r="RKP117" s="298"/>
      <c r="RKQ117" s="298"/>
      <c r="RKR117" s="298"/>
      <c r="RKS117" s="298"/>
      <c r="RKT117" s="298"/>
      <c r="RKU117" s="298"/>
      <c r="RKV117" s="298"/>
      <c r="RKW117" s="298"/>
      <c r="RKX117" s="298"/>
      <c r="RKY117" s="298"/>
      <c r="RKZ117" s="298"/>
      <c r="RLA117" s="298"/>
      <c r="RLB117" s="298"/>
      <c r="RLC117" s="298"/>
      <c r="RLD117" s="298"/>
      <c r="RLE117" s="298"/>
      <c r="RLF117" s="298"/>
      <c r="RLG117" s="298"/>
      <c r="RLH117" s="298"/>
      <c r="RLI117" s="298"/>
      <c r="RLJ117" s="298"/>
      <c r="RLK117" s="298"/>
      <c r="RLL117" s="298"/>
      <c r="RLM117" s="298"/>
      <c r="RLN117" s="298"/>
      <c r="RLO117" s="298"/>
      <c r="RLP117" s="298"/>
      <c r="RLQ117" s="298"/>
      <c r="RLR117" s="298"/>
      <c r="RLS117" s="298"/>
      <c r="RLT117" s="298"/>
      <c r="RLU117" s="298"/>
      <c r="RLV117" s="298"/>
      <c r="RLW117" s="298"/>
      <c r="RLX117" s="298"/>
      <c r="RLY117" s="298"/>
      <c r="RLZ117" s="298"/>
      <c r="RMA117" s="298"/>
      <c r="RMB117" s="298"/>
      <c r="RMC117" s="298"/>
      <c r="RMD117" s="298"/>
      <c r="RME117" s="298"/>
      <c r="RMF117" s="298"/>
      <c r="RMG117" s="298"/>
      <c r="RMH117" s="298"/>
      <c r="RMI117" s="298"/>
      <c r="RMJ117" s="298"/>
      <c r="RMK117" s="298"/>
      <c r="RML117" s="298"/>
      <c r="RMM117" s="298"/>
      <c r="RMN117" s="298"/>
      <c r="RMO117" s="298"/>
      <c r="RMP117" s="298"/>
      <c r="RMQ117" s="298"/>
      <c r="RMR117" s="298"/>
      <c r="RMS117" s="298"/>
      <c r="RMT117" s="298"/>
      <c r="RMU117" s="298"/>
      <c r="RMV117" s="298"/>
      <c r="RMW117" s="298"/>
      <c r="RMX117" s="298"/>
      <c r="RMY117" s="298"/>
      <c r="RMZ117" s="298"/>
      <c r="RNA117" s="298"/>
      <c r="RNB117" s="298"/>
      <c r="RNC117" s="298"/>
      <c r="RND117" s="298"/>
      <c r="RNE117" s="298"/>
      <c r="RNF117" s="298"/>
      <c r="RNG117" s="298"/>
      <c r="RNH117" s="298"/>
      <c r="RNI117" s="298"/>
      <c r="RNJ117" s="298"/>
      <c r="RNK117" s="298"/>
      <c r="RNL117" s="298"/>
      <c r="RNM117" s="298"/>
      <c r="RNN117" s="298"/>
      <c r="RNO117" s="298"/>
      <c r="RNV117" s="298"/>
      <c r="RNW117" s="298"/>
      <c r="RNX117" s="298"/>
      <c r="RNY117" s="298"/>
      <c r="RNZ117" s="298"/>
      <c r="ROA117" s="298"/>
      <c r="ROB117" s="298"/>
      <c r="ROC117" s="298"/>
      <c r="ROD117" s="298"/>
      <c r="ROE117" s="298"/>
      <c r="ROF117" s="298"/>
      <c r="ROG117" s="298"/>
      <c r="ROH117" s="298"/>
      <c r="ROI117" s="298"/>
      <c r="ROJ117" s="298"/>
      <c r="ROK117" s="298"/>
      <c r="ROL117" s="298"/>
      <c r="ROM117" s="298"/>
      <c r="RON117" s="298"/>
      <c r="ROO117" s="298"/>
      <c r="ROP117" s="298"/>
      <c r="ROQ117" s="298"/>
      <c r="ROR117" s="298"/>
      <c r="ROS117" s="298"/>
      <c r="ROT117" s="298"/>
      <c r="ROU117" s="298"/>
      <c r="ROV117" s="298"/>
      <c r="ROW117" s="298"/>
      <c r="ROX117" s="298"/>
      <c r="ROY117" s="298"/>
      <c r="ROZ117" s="298"/>
      <c r="RPA117" s="298"/>
      <c r="RPB117" s="298"/>
      <c r="RPC117" s="298"/>
      <c r="RPD117" s="298"/>
      <c r="RPE117" s="298"/>
      <c r="RPF117" s="298"/>
      <c r="RPG117" s="298"/>
      <c r="RPH117" s="298"/>
      <c r="RPI117" s="298"/>
      <c r="RPJ117" s="298"/>
      <c r="RPK117" s="298"/>
      <c r="RPL117" s="298"/>
      <c r="RPM117" s="298"/>
      <c r="RPN117" s="298"/>
      <c r="RPO117" s="298"/>
      <c r="RPP117" s="298"/>
      <c r="RPQ117" s="298"/>
      <c r="RPR117" s="298"/>
      <c r="RPS117" s="298"/>
      <c r="RPT117" s="298"/>
      <c r="RPU117" s="298"/>
      <c r="RPV117" s="298"/>
      <c r="RPW117" s="298"/>
      <c r="RPX117" s="298"/>
      <c r="RPY117" s="298"/>
      <c r="RPZ117" s="298"/>
      <c r="RQA117" s="298"/>
      <c r="RQB117" s="298"/>
      <c r="RQC117" s="298"/>
      <c r="RQD117" s="298"/>
      <c r="RQE117" s="298"/>
      <c r="RQF117" s="298"/>
      <c r="RQG117" s="298"/>
      <c r="RQH117" s="298"/>
      <c r="RQI117" s="298"/>
      <c r="RQJ117" s="298"/>
      <c r="RQK117" s="298"/>
      <c r="RQL117" s="298"/>
      <c r="RQM117" s="298"/>
      <c r="RQN117" s="298"/>
      <c r="RQO117" s="298"/>
      <c r="RQP117" s="298"/>
      <c r="RQQ117" s="298"/>
      <c r="RQR117" s="298"/>
      <c r="RQS117" s="298"/>
      <c r="RQT117" s="298"/>
      <c r="RQU117" s="298"/>
      <c r="RQV117" s="298"/>
      <c r="RQW117" s="298"/>
      <c r="RQX117" s="298"/>
      <c r="RQY117" s="298"/>
      <c r="RQZ117" s="298"/>
      <c r="RRA117" s="298"/>
      <c r="RRB117" s="298"/>
      <c r="RRC117" s="298"/>
      <c r="RRD117" s="298"/>
      <c r="RRE117" s="298"/>
      <c r="RRF117" s="298"/>
      <c r="RRG117" s="298"/>
      <c r="RRH117" s="298"/>
      <c r="RRI117" s="298"/>
      <c r="RRJ117" s="298"/>
      <c r="RRK117" s="298"/>
      <c r="RRL117" s="298"/>
      <c r="RRM117" s="298"/>
      <c r="RRN117" s="298"/>
      <c r="RRO117" s="298"/>
      <c r="RRP117" s="298"/>
      <c r="RRQ117" s="298"/>
      <c r="RRR117" s="298"/>
      <c r="RRS117" s="298"/>
      <c r="RRT117" s="298"/>
      <c r="RRU117" s="298"/>
      <c r="RRV117" s="298"/>
      <c r="RRW117" s="298"/>
      <c r="RRX117" s="298"/>
      <c r="RRY117" s="298"/>
      <c r="RRZ117" s="298"/>
      <c r="RSA117" s="298"/>
      <c r="RSB117" s="298"/>
      <c r="RSC117" s="298"/>
      <c r="RSD117" s="298"/>
      <c r="RSE117" s="298"/>
      <c r="RSF117" s="298"/>
      <c r="RSG117" s="298"/>
      <c r="RSH117" s="298"/>
      <c r="RSI117" s="298"/>
      <c r="RSJ117" s="298"/>
      <c r="RSK117" s="298"/>
      <c r="RSL117" s="298"/>
      <c r="RSM117" s="298"/>
      <c r="RSN117" s="298"/>
      <c r="RSO117" s="298"/>
      <c r="RSP117" s="298"/>
      <c r="RSQ117" s="298"/>
      <c r="RSR117" s="298"/>
      <c r="RSS117" s="298"/>
      <c r="RST117" s="298"/>
      <c r="RSU117" s="298"/>
      <c r="RSV117" s="298"/>
      <c r="RSW117" s="298"/>
      <c r="RSX117" s="298"/>
      <c r="RSY117" s="298"/>
      <c r="RSZ117" s="298"/>
      <c r="RTA117" s="298"/>
      <c r="RTB117" s="298"/>
      <c r="RTC117" s="298"/>
      <c r="RTD117" s="298"/>
      <c r="RTE117" s="298"/>
      <c r="RTF117" s="298"/>
      <c r="RTG117" s="298"/>
      <c r="RTH117" s="298"/>
      <c r="RTI117" s="298"/>
      <c r="RTJ117" s="298"/>
      <c r="RTK117" s="298"/>
      <c r="RTL117" s="298"/>
      <c r="RTM117" s="298"/>
      <c r="RTN117" s="298"/>
      <c r="RTO117" s="298"/>
      <c r="RTP117" s="298"/>
      <c r="RTQ117" s="298"/>
      <c r="RTR117" s="298"/>
      <c r="RTS117" s="298"/>
      <c r="RTT117" s="298"/>
      <c r="RTU117" s="298"/>
      <c r="RTV117" s="298"/>
      <c r="RTW117" s="298"/>
      <c r="RTX117" s="298"/>
      <c r="RTY117" s="298"/>
      <c r="RTZ117" s="298"/>
      <c r="RUA117" s="298"/>
      <c r="RUB117" s="298"/>
      <c r="RUC117" s="298"/>
      <c r="RUD117" s="298"/>
      <c r="RUE117" s="298"/>
      <c r="RUF117" s="298"/>
      <c r="RUG117" s="298"/>
      <c r="RUH117" s="298"/>
      <c r="RUI117" s="298"/>
      <c r="RUJ117" s="298"/>
      <c r="RUK117" s="298"/>
      <c r="RUL117" s="298"/>
      <c r="RUM117" s="298"/>
      <c r="RUN117" s="298"/>
      <c r="RUO117" s="298"/>
      <c r="RUP117" s="298"/>
      <c r="RUQ117" s="298"/>
      <c r="RUR117" s="298"/>
      <c r="RUS117" s="298"/>
      <c r="RUT117" s="298"/>
      <c r="RUU117" s="298"/>
      <c r="RUV117" s="298"/>
      <c r="RUW117" s="298"/>
      <c r="RUX117" s="298"/>
      <c r="RUY117" s="298"/>
      <c r="RUZ117" s="298"/>
      <c r="RVA117" s="298"/>
      <c r="RVB117" s="298"/>
      <c r="RVC117" s="298"/>
      <c r="RVD117" s="298"/>
      <c r="RVE117" s="298"/>
      <c r="RVF117" s="298"/>
      <c r="RVG117" s="298"/>
      <c r="RVH117" s="298"/>
      <c r="RVI117" s="298"/>
      <c r="RVJ117" s="298"/>
      <c r="RVK117" s="298"/>
      <c r="RVL117" s="298"/>
      <c r="RVM117" s="298"/>
      <c r="RVN117" s="298"/>
      <c r="RVO117" s="298"/>
      <c r="RVP117" s="298"/>
      <c r="RVQ117" s="298"/>
      <c r="RVR117" s="298"/>
      <c r="RVS117" s="298"/>
      <c r="RVT117" s="298"/>
      <c r="RVU117" s="298"/>
      <c r="RVV117" s="298"/>
      <c r="RVW117" s="298"/>
      <c r="RVX117" s="298"/>
      <c r="RVY117" s="298"/>
      <c r="RVZ117" s="298"/>
      <c r="RWA117" s="298"/>
      <c r="RWB117" s="298"/>
      <c r="RWC117" s="298"/>
      <c r="RWD117" s="298"/>
      <c r="RWE117" s="298"/>
      <c r="RWF117" s="298"/>
      <c r="RWG117" s="298"/>
      <c r="RWH117" s="298"/>
      <c r="RWI117" s="298"/>
      <c r="RWJ117" s="298"/>
      <c r="RWK117" s="298"/>
      <c r="RWL117" s="298"/>
      <c r="RWM117" s="298"/>
      <c r="RWN117" s="298"/>
      <c r="RWO117" s="298"/>
      <c r="RWP117" s="298"/>
      <c r="RWQ117" s="298"/>
      <c r="RWR117" s="298"/>
      <c r="RWS117" s="298"/>
      <c r="RWT117" s="298"/>
      <c r="RWU117" s="298"/>
      <c r="RWV117" s="298"/>
      <c r="RWW117" s="298"/>
      <c r="RWX117" s="298"/>
      <c r="RWY117" s="298"/>
      <c r="RWZ117" s="298"/>
      <c r="RXA117" s="298"/>
      <c r="RXB117" s="298"/>
      <c r="RXC117" s="298"/>
      <c r="RXD117" s="298"/>
      <c r="RXE117" s="298"/>
      <c r="RXF117" s="298"/>
      <c r="RXG117" s="298"/>
      <c r="RXH117" s="298"/>
      <c r="RXI117" s="298"/>
      <c r="RXJ117" s="298"/>
      <c r="RXK117" s="298"/>
      <c r="RXR117" s="298"/>
      <c r="RXS117" s="298"/>
      <c r="RXT117" s="298"/>
      <c r="RXU117" s="298"/>
      <c r="RXV117" s="298"/>
      <c r="RXW117" s="298"/>
      <c r="RXX117" s="298"/>
      <c r="RXY117" s="298"/>
      <c r="RXZ117" s="298"/>
      <c r="RYA117" s="298"/>
      <c r="RYB117" s="298"/>
      <c r="RYC117" s="298"/>
      <c r="RYD117" s="298"/>
      <c r="RYE117" s="298"/>
      <c r="RYF117" s="298"/>
      <c r="RYG117" s="298"/>
      <c r="RYH117" s="298"/>
      <c r="RYI117" s="298"/>
      <c r="RYJ117" s="298"/>
      <c r="RYK117" s="298"/>
      <c r="RYL117" s="298"/>
      <c r="RYM117" s="298"/>
      <c r="RYN117" s="298"/>
      <c r="RYO117" s="298"/>
      <c r="RYP117" s="298"/>
      <c r="RYQ117" s="298"/>
      <c r="RYR117" s="298"/>
      <c r="RYS117" s="298"/>
      <c r="RYT117" s="298"/>
      <c r="RYU117" s="298"/>
      <c r="RYV117" s="298"/>
      <c r="RYW117" s="298"/>
      <c r="RYX117" s="298"/>
      <c r="RYY117" s="298"/>
      <c r="RYZ117" s="298"/>
      <c r="RZA117" s="298"/>
      <c r="RZB117" s="298"/>
      <c r="RZC117" s="298"/>
      <c r="RZD117" s="298"/>
      <c r="RZE117" s="298"/>
      <c r="RZF117" s="298"/>
      <c r="RZG117" s="298"/>
      <c r="RZH117" s="298"/>
      <c r="RZI117" s="298"/>
      <c r="RZJ117" s="298"/>
      <c r="RZK117" s="298"/>
      <c r="RZL117" s="298"/>
      <c r="RZM117" s="298"/>
      <c r="RZN117" s="298"/>
      <c r="RZO117" s="298"/>
      <c r="RZP117" s="298"/>
      <c r="RZQ117" s="298"/>
      <c r="RZR117" s="298"/>
      <c r="RZS117" s="298"/>
      <c r="RZT117" s="298"/>
      <c r="RZU117" s="298"/>
      <c r="RZV117" s="298"/>
      <c r="RZW117" s="298"/>
      <c r="RZX117" s="298"/>
      <c r="RZY117" s="298"/>
      <c r="RZZ117" s="298"/>
      <c r="SAA117" s="298"/>
      <c r="SAB117" s="298"/>
      <c r="SAC117" s="298"/>
      <c r="SAD117" s="298"/>
      <c r="SAE117" s="298"/>
      <c r="SAF117" s="298"/>
      <c r="SAG117" s="298"/>
      <c r="SAH117" s="298"/>
      <c r="SAI117" s="298"/>
      <c r="SAJ117" s="298"/>
      <c r="SAK117" s="298"/>
      <c r="SAL117" s="298"/>
      <c r="SAM117" s="298"/>
      <c r="SAN117" s="298"/>
      <c r="SAO117" s="298"/>
      <c r="SAP117" s="298"/>
      <c r="SAQ117" s="298"/>
      <c r="SAR117" s="298"/>
      <c r="SAS117" s="298"/>
      <c r="SAT117" s="298"/>
      <c r="SAU117" s="298"/>
      <c r="SAV117" s="298"/>
      <c r="SAW117" s="298"/>
      <c r="SAX117" s="298"/>
      <c r="SAY117" s="298"/>
      <c r="SAZ117" s="298"/>
      <c r="SBA117" s="298"/>
      <c r="SBB117" s="298"/>
      <c r="SBC117" s="298"/>
      <c r="SBD117" s="298"/>
      <c r="SBE117" s="298"/>
      <c r="SBF117" s="298"/>
      <c r="SBG117" s="298"/>
      <c r="SBH117" s="298"/>
      <c r="SBI117" s="298"/>
      <c r="SBJ117" s="298"/>
      <c r="SBK117" s="298"/>
      <c r="SBL117" s="298"/>
      <c r="SBM117" s="298"/>
      <c r="SBN117" s="298"/>
      <c r="SBO117" s="298"/>
      <c r="SBP117" s="298"/>
      <c r="SBQ117" s="298"/>
      <c r="SBR117" s="298"/>
      <c r="SBS117" s="298"/>
      <c r="SBT117" s="298"/>
      <c r="SBU117" s="298"/>
      <c r="SBV117" s="298"/>
      <c r="SBW117" s="298"/>
      <c r="SBX117" s="298"/>
      <c r="SBY117" s="298"/>
      <c r="SBZ117" s="298"/>
      <c r="SCA117" s="298"/>
      <c r="SCB117" s="298"/>
      <c r="SCC117" s="298"/>
      <c r="SCD117" s="298"/>
      <c r="SCE117" s="298"/>
      <c r="SCF117" s="298"/>
      <c r="SCG117" s="298"/>
      <c r="SCH117" s="298"/>
      <c r="SCI117" s="298"/>
      <c r="SCJ117" s="298"/>
      <c r="SCK117" s="298"/>
      <c r="SCL117" s="298"/>
      <c r="SCM117" s="298"/>
      <c r="SCN117" s="298"/>
      <c r="SCO117" s="298"/>
      <c r="SCP117" s="298"/>
      <c r="SCQ117" s="298"/>
      <c r="SCR117" s="298"/>
      <c r="SCS117" s="298"/>
      <c r="SCT117" s="298"/>
      <c r="SCU117" s="298"/>
      <c r="SCV117" s="298"/>
      <c r="SCW117" s="298"/>
      <c r="SCX117" s="298"/>
      <c r="SCY117" s="298"/>
      <c r="SCZ117" s="298"/>
      <c r="SDA117" s="298"/>
      <c r="SDB117" s="298"/>
      <c r="SDC117" s="298"/>
      <c r="SDD117" s="298"/>
      <c r="SDE117" s="298"/>
      <c r="SDF117" s="298"/>
      <c r="SDG117" s="298"/>
      <c r="SDH117" s="298"/>
      <c r="SDI117" s="298"/>
      <c r="SDJ117" s="298"/>
      <c r="SDK117" s="298"/>
      <c r="SDL117" s="298"/>
      <c r="SDM117" s="298"/>
      <c r="SDN117" s="298"/>
      <c r="SDO117" s="298"/>
      <c r="SDP117" s="298"/>
      <c r="SDQ117" s="298"/>
      <c r="SDR117" s="298"/>
      <c r="SDS117" s="298"/>
      <c r="SDT117" s="298"/>
      <c r="SDU117" s="298"/>
      <c r="SDV117" s="298"/>
      <c r="SDW117" s="298"/>
      <c r="SDX117" s="298"/>
      <c r="SDY117" s="298"/>
      <c r="SDZ117" s="298"/>
      <c r="SEA117" s="298"/>
      <c r="SEB117" s="298"/>
      <c r="SEC117" s="298"/>
      <c r="SED117" s="298"/>
      <c r="SEE117" s="298"/>
      <c r="SEF117" s="298"/>
      <c r="SEG117" s="298"/>
      <c r="SEH117" s="298"/>
      <c r="SEI117" s="298"/>
      <c r="SEJ117" s="298"/>
      <c r="SEK117" s="298"/>
      <c r="SEL117" s="298"/>
      <c r="SEM117" s="298"/>
      <c r="SEN117" s="298"/>
      <c r="SEO117" s="298"/>
      <c r="SEP117" s="298"/>
      <c r="SEQ117" s="298"/>
      <c r="SER117" s="298"/>
      <c r="SES117" s="298"/>
      <c r="SET117" s="298"/>
      <c r="SEU117" s="298"/>
      <c r="SEV117" s="298"/>
      <c r="SEW117" s="298"/>
      <c r="SEX117" s="298"/>
      <c r="SEY117" s="298"/>
      <c r="SEZ117" s="298"/>
      <c r="SFA117" s="298"/>
      <c r="SFB117" s="298"/>
      <c r="SFC117" s="298"/>
      <c r="SFD117" s="298"/>
      <c r="SFE117" s="298"/>
      <c r="SFF117" s="298"/>
      <c r="SFG117" s="298"/>
      <c r="SFH117" s="298"/>
      <c r="SFI117" s="298"/>
      <c r="SFJ117" s="298"/>
      <c r="SFK117" s="298"/>
      <c r="SFL117" s="298"/>
      <c r="SFM117" s="298"/>
      <c r="SFN117" s="298"/>
      <c r="SFO117" s="298"/>
      <c r="SFP117" s="298"/>
      <c r="SFQ117" s="298"/>
      <c r="SFR117" s="298"/>
      <c r="SFS117" s="298"/>
      <c r="SFT117" s="298"/>
      <c r="SFU117" s="298"/>
      <c r="SFV117" s="298"/>
      <c r="SFW117" s="298"/>
      <c r="SFX117" s="298"/>
      <c r="SFY117" s="298"/>
      <c r="SFZ117" s="298"/>
      <c r="SGA117" s="298"/>
      <c r="SGB117" s="298"/>
      <c r="SGC117" s="298"/>
      <c r="SGD117" s="298"/>
      <c r="SGE117" s="298"/>
      <c r="SGF117" s="298"/>
      <c r="SGG117" s="298"/>
      <c r="SGH117" s="298"/>
      <c r="SGI117" s="298"/>
      <c r="SGJ117" s="298"/>
      <c r="SGK117" s="298"/>
      <c r="SGL117" s="298"/>
      <c r="SGM117" s="298"/>
      <c r="SGN117" s="298"/>
      <c r="SGO117" s="298"/>
      <c r="SGP117" s="298"/>
      <c r="SGQ117" s="298"/>
      <c r="SGR117" s="298"/>
      <c r="SGS117" s="298"/>
      <c r="SGT117" s="298"/>
      <c r="SGU117" s="298"/>
      <c r="SGV117" s="298"/>
      <c r="SGW117" s="298"/>
      <c r="SGX117" s="298"/>
      <c r="SGY117" s="298"/>
      <c r="SGZ117" s="298"/>
      <c r="SHA117" s="298"/>
      <c r="SHB117" s="298"/>
      <c r="SHC117" s="298"/>
      <c r="SHD117" s="298"/>
      <c r="SHE117" s="298"/>
      <c r="SHF117" s="298"/>
      <c r="SHG117" s="298"/>
      <c r="SHN117" s="298"/>
      <c r="SHO117" s="298"/>
      <c r="SHP117" s="298"/>
      <c r="SHQ117" s="298"/>
      <c r="SHR117" s="298"/>
      <c r="SHS117" s="298"/>
      <c r="SHT117" s="298"/>
      <c r="SHU117" s="298"/>
      <c r="SHV117" s="298"/>
      <c r="SHW117" s="298"/>
      <c r="SHX117" s="298"/>
      <c r="SHY117" s="298"/>
      <c r="SHZ117" s="298"/>
      <c r="SIA117" s="298"/>
      <c r="SIB117" s="298"/>
      <c r="SIC117" s="298"/>
      <c r="SID117" s="298"/>
      <c r="SIE117" s="298"/>
      <c r="SIF117" s="298"/>
      <c r="SIG117" s="298"/>
      <c r="SIH117" s="298"/>
      <c r="SII117" s="298"/>
      <c r="SIJ117" s="298"/>
      <c r="SIK117" s="298"/>
      <c r="SIL117" s="298"/>
      <c r="SIM117" s="298"/>
      <c r="SIN117" s="298"/>
      <c r="SIO117" s="298"/>
      <c r="SIP117" s="298"/>
      <c r="SIQ117" s="298"/>
      <c r="SIR117" s="298"/>
      <c r="SIS117" s="298"/>
      <c r="SIT117" s="298"/>
      <c r="SIU117" s="298"/>
      <c r="SIV117" s="298"/>
      <c r="SIW117" s="298"/>
      <c r="SIX117" s="298"/>
      <c r="SIY117" s="298"/>
      <c r="SIZ117" s="298"/>
      <c r="SJA117" s="298"/>
      <c r="SJB117" s="298"/>
      <c r="SJC117" s="298"/>
      <c r="SJD117" s="298"/>
      <c r="SJE117" s="298"/>
      <c r="SJF117" s="298"/>
      <c r="SJG117" s="298"/>
      <c r="SJH117" s="298"/>
      <c r="SJI117" s="298"/>
      <c r="SJJ117" s="298"/>
      <c r="SJK117" s="298"/>
      <c r="SJL117" s="298"/>
      <c r="SJM117" s="298"/>
      <c r="SJN117" s="298"/>
      <c r="SJO117" s="298"/>
      <c r="SJP117" s="298"/>
      <c r="SJQ117" s="298"/>
      <c r="SJR117" s="298"/>
      <c r="SJS117" s="298"/>
      <c r="SJT117" s="298"/>
      <c r="SJU117" s="298"/>
      <c r="SJV117" s="298"/>
      <c r="SJW117" s="298"/>
      <c r="SJX117" s="298"/>
      <c r="SJY117" s="298"/>
      <c r="SJZ117" s="298"/>
      <c r="SKA117" s="298"/>
      <c r="SKB117" s="298"/>
      <c r="SKC117" s="298"/>
      <c r="SKD117" s="298"/>
      <c r="SKE117" s="298"/>
      <c r="SKF117" s="298"/>
      <c r="SKG117" s="298"/>
      <c r="SKH117" s="298"/>
      <c r="SKI117" s="298"/>
      <c r="SKJ117" s="298"/>
      <c r="SKK117" s="298"/>
      <c r="SKL117" s="298"/>
      <c r="SKM117" s="298"/>
      <c r="SKN117" s="298"/>
      <c r="SKO117" s="298"/>
      <c r="SKP117" s="298"/>
      <c r="SKQ117" s="298"/>
      <c r="SKR117" s="298"/>
      <c r="SKS117" s="298"/>
      <c r="SKT117" s="298"/>
      <c r="SKU117" s="298"/>
      <c r="SKV117" s="298"/>
      <c r="SKW117" s="298"/>
      <c r="SKX117" s="298"/>
      <c r="SKY117" s="298"/>
      <c r="SKZ117" s="298"/>
      <c r="SLA117" s="298"/>
      <c r="SLB117" s="298"/>
      <c r="SLC117" s="298"/>
      <c r="SLD117" s="298"/>
      <c r="SLE117" s="298"/>
      <c r="SLF117" s="298"/>
      <c r="SLG117" s="298"/>
      <c r="SLH117" s="298"/>
      <c r="SLI117" s="298"/>
      <c r="SLJ117" s="298"/>
      <c r="SLK117" s="298"/>
      <c r="SLL117" s="298"/>
      <c r="SLM117" s="298"/>
      <c r="SLN117" s="298"/>
      <c r="SLO117" s="298"/>
      <c r="SLP117" s="298"/>
      <c r="SLQ117" s="298"/>
      <c r="SLR117" s="298"/>
      <c r="SLS117" s="298"/>
      <c r="SLT117" s="298"/>
      <c r="SLU117" s="298"/>
      <c r="SLV117" s="298"/>
      <c r="SLW117" s="298"/>
      <c r="SLX117" s="298"/>
      <c r="SLY117" s="298"/>
      <c r="SLZ117" s="298"/>
      <c r="SMA117" s="298"/>
      <c r="SMB117" s="298"/>
      <c r="SMC117" s="298"/>
      <c r="SMD117" s="298"/>
      <c r="SME117" s="298"/>
      <c r="SMF117" s="298"/>
      <c r="SMG117" s="298"/>
      <c r="SMH117" s="298"/>
      <c r="SMI117" s="298"/>
      <c r="SMJ117" s="298"/>
      <c r="SMK117" s="298"/>
      <c r="SML117" s="298"/>
      <c r="SMM117" s="298"/>
      <c r="SMN117" s="298"/>
      <c r="SMO117" s="298"/>
      <c r="SMP117" s="298"/>
      <c r="SMQ117" s="298"/>
      <c r="SMR117" s="298"/>
      <c r="SMS117" s="298"/>
      <c r="SMT117" s="298"/>
      <c r="SMU117" s="298"/>
      <c r="SMV117" s="298"/>
      <c r="SMW117" s="298"/>
      <c r="SMX117" s="298"/>
      <c r="SMY117" s="298"/>
      <c r="SMZ117" s="298"/>
      <c r="SNA117" s="298"/>
      <c r="SNB117" s="298"/>
      <c r="SNC117" s="298"/>
      <c r="SND117" s="298"/>
      <c r="SNE117" s="298"/>
      <c r="SNF117" s="298"/>
      <c r="SNG117" s="298"/>
      <c r="SNH117" s="298"/>
      <c r="SNI117" s="298"/>
      <c r="SNJ117" s="298"/>
      <c r="SNK117" s="298"/>
      <c r="SNL117" s="298"/>
      <c r="SNM117" s="298"/>
      <c r="SNN117" s="298"/>
      <c r="SNO117" s="298"/>
      <c r="SNP117" s="298"/>
      <c r="SNQ117" s="298"/>
      <c r="SNR117" s="298"/>
      <c r="SNS117" s="298"/>
      <c r="SNT117" s="298"/>
      <c r="SNU117" s="298"/>
      <c r="SNV117" s="298"/>
      <c r="SNW117" s="298"/>
      <c r="SNX117" s="298"/>
      <c r="SNY117" s="298"/>
      <c r="SNZ117" s="298"/>
      <c r="SOA117" s="298"/>
      <c r="SOB117" s="298"/>
      <c r="SOC117" s="298"/>
      <c r="SOD117" s="298"/>
      <c r="SOE117" s="298"/>
      <c r="SOF117" s="298"/>
      <c r="SOG117" s="298"/>
      <c r="SOH117" s="298"/>
      <c r="SOI117" s="298"/>
      <c r="SOJ117" s="298"/>
      <c r="SOK117" s="298"/>
      <c r="SOL117" s="298"/>
      <c r="SOM117" s="298"/>
      <c r="SON117" s="298"/>
      <c r="SOO117" s="298"/>
      <c r="SOP117" s="298"/>
      <c r="SOQ117" s="298"/>
      <c r="SOR117" s="298"/>
      <c r="SOS117" s="298"/>
      <c r="SOT117" s="298"/>
      <c r="SOU117" s="298"/>
      <c r="SOV117" s="298"/>
      <c r="SOW117" s="298"/>
      <c r="SOX117" s="298"/>
      <c r="SOY117" s="298"/>
      <c r="SOZ117" s="298"/>
      <c r="SPA117" s="298"/>
      <c r="SPB117" s="298"/>
      <c r="SPC117" s="298"/>
      <c r="SPD117" s="298"/>
      <c r="SPE117" s="298"/>
      <c r="SPF117" s="298"/>
      <c r="SPG117" s="298"/>
      <c r="SPH117" s="298"/>
      <c r="SPI117" s="298"/>
      <c r="SPJ117" s="298"/>
      <c r="SPK117" s="298"/>
      <c r="SPL117" s="298"/>
      <c r="SPM117" s="298"/>
      <c r="SPN117" s="298"/>
      <c r="SPO117" s="298"/>
      <c r="SPP117" s="298"/>
      <c r="SPQ117" s="298"/>
      <c r="SPR117" s="298"/>
      <c r="SPS117" s="298"/>
      <c r="SPT117" s="298"/>
      <c r="SPU117" s="298"/>
      <c r="SPV117" s="298"/>
      <c r="SPW117" s="298"/>
      <c r="SPX117" s="298"/>
      <c r="SPY117" s="298"/>
      <c r="SPZ117" s="298"/>
      <c r="SQA117" s="298"/>
      <c r="SQB117" s="298"/>
      <c r="SQC117" s="298"/>
      <c r="SQD117" s="298"/>
      <c r="SQE117" s="298"/>
      <c r="SQF117" s="298"/>
      <c r="SQG117" s="298"/>
      <c r="SQH117" s="298"/>
      <c r="SQI117" s="298"/>
      <c r="SQJ117" s="298"/>
      <c r="SQK117" s="298"/>
      <c r="SQL117" s="298"/>
      <c r="SQM117" s="298"/>
      <c r="SQN117" s="298"/>
      <c r="SQO117" s="298"/>
      <c r="SQP117" s="298"/>
      <c r="SQQ117" s="298"/>
      <c r="SQR117" s="298"/>
      <c r="SQS117" s="298"/>
      <c r="SQT117" s="298"/>
      <c r="SQU117" s="298"/>
      <c r="SQV117" s="298"/>
      <c r="SQW117" s="298"/>
      <c r="SQX117" s="298"/>
      <c r="SQY117" s="298"/>
      <c r="SQZ117" s="298"/>
      <c r="SRA117" s="298"/>
      <c r="SRB117" s="298"/>
      <c r="SRC117" s="298"/>
      <c r="SRJ117" s="298"/>
      <c r="SRK117" s="298"/>
      <c r="SRL117" s="298"/>
      <c r="SRM117" s="298"/>
      <c r="SRN117" s="298"/>
      <c r="SRO117" s="298"/>
      <c r="SRP117" s="298"/>
      <c r="SRQ117" s="298"/>
      <c r="SRR117" s="298"/>
      <c r="SRS117" s="298"/>
      <c r="SRT117" s="298"/>
      <c r="SRU117" s="298"/>
      <c r="SRV117" s="298"/>
      <c r="SRW117" s="298"/>
      <c r="SRX117" s="298"/>
      <c r="SRY117" s="298"/>
      <c r="SRZ117" s="298"/>
      <c r="SSA117" s="298"/>
      <c r="SSB117" s="298"/>
      <c r="SSC117" s="298"/>
      <c r="SSD117" s="298"/>
      <c r="SSE117" s="298"/>
      <c r="SSF117" s="298"/>
      <c r="SSG117" s="298"/>
      <c r="SSH117" s="298"/>
      <c r="SSI117" s="298"/>
      <c r="SSJ117" s="298"/>
      <c r="SSK117" s="298"/>
      <c r="SSL117" s="298"/>
      <c r="SSM117" s="298"/>
      <c r="SSN117" s="298"/>
      <c r="SSO117" s="298"/>
      <c r="SSP117" s="298"/>
      <c r="SSQ117" s="298"/>
      <c r="SSR117" s="298"/>
      <c r="SSS117" s="298"/>
      <c r="SST117" s="298"/>
      <c r="SSU117" s="298"/>
      <c r="SSV117" s="298"/>
      <c r="SSW117" s="298"/>
      <c r="SSX117" s="298"/>
      <c r="SSY117" s="298"/>
      <c r="SSZ117" s="298"/>
      <c r="STA117" s="298"/>
      <c r="STB117" s="298"/>
      <c r="STC117" s="298"/>
      <c r="STD117" s="298"/>
      <c r="STE117" s="298"/>
      <c r="STF117" s="298"/>
      <c r="STG117" s="298"/>
      <c r="STH117" s="298"/>
      <c r="STI117" s="298"/>
      <c r="STJ117" s="298"/>
      <c r="STK117" s="298"/>
      <c r="STL117" s="298"/>
      <c r="STM117" s="298"/>
      <c r="STN117" s="298"/>
      <c r="STO117" s="298"/>
      <c r="STP117" s="298"/>
      <c r="STQ117" s="298"/>
      <c r="STR117" s="298"/>
      <c r="STS117" s="298"/>
      <c r="STT117" s="298"/>
      <c r="STU117" s="298"/>
      <c r="STV117" s="298"/>
      <c r="STW117" s="298"/>
      <c r="STX117" s="298"/>
      <c r="STY117" s="298"/>
      <c r="STZ117" s="298"/>
      <c r="SUA117" s="298"/>
      <c r="SUB117" s="298"/>
      <c r="SUC117" s="298"/>
      <c r="SUD117" s="298"/>
      <c r="SUE117" s="298"/>
      <c r="SUF117" s="298"/>
      <c r="SUG117" s="298"/>
      <c r="SUH117" s="298"/>
      <c r="SUI117" s="298"/>
      <c r="SUJ117" s="298"/>
      <c r="SUK117" s="298"/>
      <c r="SUL117" s="298"/>
      <c r="SUM117" s="298"/>
      <c r="SUN117" s="298"/>
      <c r="SUO117" s="298"/>
      <c r="SUP117" s="298"/>
      <c r="SUQ117" s="298"/>
      <c r="SUR117" s="298"/>
      <c r="SUS117" s="298"/>
      <c r="SUT117" s="298"/>
      <c r="SUU117" s="298"/>
      <c r="SUV117" s="298"/>
      <c r="SUW117" s="298"/>
      <c r="SUX117" s="298"/>
      <c r="SUY117" s="298"/>
      <c r="SUZ117" s="298"/>
      <c r="SVA117" s="298"/>
      <c r="SVB117" s="298"/>
      <c r="SVC117" s="298"/>
      <c r="SVD117" s="298"/>
      <c r="SVE117" s="298"/>
      <c r="SVF117" s="298"/>
      <c r="SVG117" s="298"/>
      <c r="SVH117" s="298"/>
      <c r="SVI117" s="298"/>
      <c r="SVJ117" s="298"/>
      <c r="SVK117" s="298"/>
      <c r="SVL117" s="298"/>
      <c r="SVM117" s="298"/>
      <c r="SVN117" s="298"/>
      <c r="SVO117" s="298"/>
      <c r="SVP117" s="298"/>
      <c r="SVQ117" s="298"/>
      <c r="SVR117" s="298"/>
      <c r="SVS117" s="298"/>
      <c r="SVT117" s="298"/>
      <c r="SVU117" s="298"/>
      <c r="SVV117" s="298"/>
      <c r="SVW117" s="298"/>
      <c r="SVX117" s="298"/>
      <c r="SVY117" s="298"/>
      <c r="SVZ117" s="298"/>
      <c r="SWA117" s="298"/>
      <c r="SWB117" s="298"/>
      <c r="SWC117" s="298"/>
      <c r="SWD117" s="298"/>
      <c r="SWE117" s="298"/>
      <c r="SWF117" s="298"/>
      <c r="SWG117" s="298"/>
      <c r="SWH117" s="298"/>
      <c r="SWI117" s="298"/>
      <c r="SWJ117" s="298"/>
      <c r="SWK117" s="298"/>
      <c r="SWL117" s="298"/>
      <c r="SWM117" s="298"/>
      <c r="SWN117" s="298"/>
      <c r="SWO117" s="298"/>
      <c r="SWP117" s="298"/>
      <c r="SWQ117" s="298"/>
      <c r="SWR117" s="298"/>
      <c r="SWS117" s="298"/>
      <c r="SWT117" s="298"/>
      <c r="SWU117" s="298"/>
      <c r="SWV117" s="298"/>
      <c r="SWW117" s="298"/>
      <c r="SWX117" s="298"/>
      <c r="SWY117" s="298"/>
      <c r="SWZ117" s="298"/>
      <c r="SXA117" s="298"/>
      <c r="SXB117" s="298"/>
      <c r="SXC117" s="298"/>
      <c r="SXD117" s="298"/>
      <c r="SXE117" s="298"/>
      <c r="SXF117" s="298"/>
      <c r="SXG117" s="298"/>
      <c r="SXH117" s="298"/>
      <c r="SXI117" s="298"/>
      <c r="SXJ117" s="298"/>
      <c r="SXK117" s="298"/>
      <c r="SXL117" s="298"/>
      <c r="SXM117" s="298"/>
      <c r="SXN117" s="298"/>
      <c r="SXO117" s="298"/>
      <c r="SXP117" s="298"/>
      <c r="SXQ117" s="298"/>
      <c r="SXR117" s="298"/>
      <c r="SXS117" s="298"/>
      <c r="SXT117" s="298"/>
      <c r="SXU117" s="298"/>
      <c r="SXV117" s="298"/>
      <c r="SXW117" s="298"/>
      <c r="SXX117" s="298"/>
      <c r="SXY117" s="298"/>
      <c r="SXZ117" s="298"/>
      <c r="SYA117" s="298"/>
      <c r="SYB117" s="298"/>
      <c r="SYC117" s="298"/>
      <c r="SYD117" s="298"/>
      <c r="SYE117" s="298"/>
      <c r="SYF117" s="298"/>
      <c r="SYG117" s="298"/>
      <c r="SYH117" s="298"/>
      <c r="SYI117" s="298"/>
      <c r="SYJ117" s="298"/>
      <c r="SYK117" s="298"/>
      <c r="SYL117" s="298"/>
      <c r="SYM117" s="298"/>
      <c r="SYN117" s="298"/>
      <c r="SYO117" s="298"/>
      <c r="SYP117" s="298"/>
      <c r="SYQ117" s="298"/>
      <c r="SYR117" s="298"/>
      <c r="SYS117" s="298"/>
      <c r="SYT117" s="298"/>
      <c r="SYU117" s="298"/>
      <c r="SYV117" s="298"/>
      <c r="SYW117" s="298"/>
      <c r="SYX117" s="298"/>
      <c r="SYY117" s="298"/>
      <c r="SYZ117" s="298"/>
      <c r="SZA117" s="298"/>
      <c r="SZB117" s="298"/>
      <c r="SZC117" s="298"/>
      <c r="SZD117" s="298"/>
      <c r="SZE117" s="298"/>
      <c r="SZF117" s="298"/>
      <c r="SZG117" s="298"/>
      <c r="SZH117" s="298"/>
      <c r="SZI117" s="298"/>
      <c r="SZJ117" s="298"/>
      <c r="SZK117" s="298"/>
      <c r="SZL117" s="298"/>
      <c r="SZM117" s="298"/>
      <c r="SZN117" s="298"/>
      <c r="SZO117" s="298"/>
      <c r="SZP117" s="298"/>
      <c r="SZQ117" s="298"/>
      <c r="SZR117" s="298"/>
      <c r="SZS117" s="298"/>
      <c r="SZT117" s="298"/>
      <c r="SZU117" s="298"/>
      <c r="SZV117" s="298"/>
      <c r="SZW117" s="298"/>
      <c r="SZX117" s="298"/>
      <c r="SZY117" s="298"/>
      <c r="SZZ117" s="298"/>
      <c r="TAA117" s="298"/>
      <c r="TAB117" s="298"/>
      <c r="TAC117" s="298"/>
      <c r="TAD117" s="298"/>
      <c r="TAE117" s="298"/>
      <c r="TAF117" s="298"/>
      <c r="TAG117" s="298"/>
      <c r="TAH117" s="298"/>
      <c r="TAI117" s="298"/>
      <c r="TAJ117" s="298"/>
      <c r="TAK117" s="298"/>
      <c r="TAL117" s="298"/>
      <c r="TAM117" s="298"/>
      <c r="TAN117" s="298"/>
      <c r="TAO117" s="298"/>
      <c r="TAP117" s="298"/>
      <c r="TAQ117" s="298"/>
      <c r="TAR117" s="298"/>
      <c r="TAS117" s="298"/>
      <c r="TAT117" s="298"/>
      <c r="TAU117" s="298"/>
      <c r="TAV117" s="298"/>
      <c r="TAW117" s="298"/>
      <c r="TAX117" s="298"/>
      <c r="TAY117" s="298"/>
      <c r="TBF117" s="298"/>
      <c r="TBG117" s="298"/>
      <c r="TBH117" s="298"/>
      <c r="TBI117" s="298"/>
      <c r="TBJ117" s="298"/>
      <c r="TBK117" s="298"/>
      <c r="TBL117" s="298"/>
      <c r="TBM117" s="298"/>
      <c r="TBN117" s="298"/>
      <c r="TBO117" s="298"/>
      <c r="TBP117" s="298"/>
      <c r="TBQ117" s="298"/>
      <c r="TBR117" s="298"/>
      <c r="TBS117" s="298"/>
      <c r="TBT117" s="298"/>
      <c r="TBU117" s="298"/>
      <c r="TBV117" s="298"/>
      <c r="TBW117" s="298"/>
      <c r="TBX117" s="298"/>
      <c r="TBY117" s="298"/>
      <c r="TBZ117" s="298"/>
      <c r="TCA117" s="298"/>
      <c r="TCB117" s="298"/>
      <c r="TCC117" s="298"/>
      <c r="TCD117" s="298"/>
      <c r="TCE117" s="298"/>
      <c r="TCF117" s="298"/>
      <c r="TCG117" s="298"/>
      <c r="TCH117" s="298"/>
      <c r="TCI117" s="298"/>
      <c r="TCJ117" s="298"/>
      <c r="TCK117" s="298"/>
      <c r="TCL117" s="298"/>
      <c r="TCM117" s="298"/>
      <c r="TCN117" s="298"/>
      <c r="TCO117" s="298"/>
      <c r="TCP117" s="298"/>
      <c r="TCQ117" s="298"/>
      <c r="TCR117" s="298"/>
      <c r="TCS117" s="298"/>
      <c r="TCT117" s="298"/>
      <c r="TCU117" s="298"/>
      <c r="TCV117" s="298"/>
      <c r="TCW117" s="298"/>
      <c r="TCX117" s="298"/>
      <c r="TCY117" s="298"/>
      <c r="TCZ117" s="298"/>
      <c r="TDA117" s="298"/>
      <c r="TDB117" s="298"/>
      <c r="TDC117" s="298"/>
      <c r="TDD117" s="298"/>
      <c r="TDE117" s="298"/>
      <c r="TDF117" s="298"/>
      <c r="TDG117" s="298"/>
      <c r="TDH117" s="298"/>
      <c r="TDI117" s="298"/>
      <c r="TDJ117" s="298"/>
      <c r="TDK117" s="298"/>
      <c r="TDL117" s="298"/>
      <c r="TDM117" s="298"/>
      <c r="TDN117" s="298"/>
      <c r="TDO117" s="298"/>
      <c r="TDP117" s="298"/>
      <c r="TDQ117" s="298"/>
      <c r="TDR117" s="298"/>
      <c r="TDS117" s="298"/>
      <c r="TDT117" s="298"/>
      <c r="TDU117" s="298"/>
      <c r="TDV117" s="298"/>
      <c r="TDW117" s="298"/>
      <c r="TDX117" s="298"/>
      <c r="TDY117" s="298"/>
      <c r="TDZ117" s="298"/>
      <c r="TEA117" s="298"/>
      <c r="TEB117" s="298"/>
      <c r="TEC117" s="298"/>
      <c r="TED117" s="298"/>
      <c r="TEE117" s="298"/>
      <c r="TEF117" s="298"/>
      <c r="TEG117" s="298"/>
      <c r="TEH117" s="298"/>
      <c r="TEI117" s="298"/>
      <c r="TEJ117" s="298"/>
      <c r="TEK117" s="298"/>
      <c r="TEL117" s="298"/>
      <c r="TEM117" s="298"/>
      <c r="TEN117" s="298"/>
      <c r="TEO117" s="298"/>
      <c r="TEP117" s="298"/>
      <c r="TEQ117" s="298"/>
      <c r="TER117" s="298"/>
      <c r="TES117" s="298"/>
      <c r="TET117" s="298"/>
      <c r="TEU117" s="298"/>
      <c r="TEV117" s="298"/>
      <c r="TEW117" s="298"/>
      <c r="TEX117" s="298"/>
      <c r="TEY117" s="298"/>
      <c r="TEZ117" s="298"/>
      <c r="TFA117" s="298"/>
      <c r="TFB117" s="298"/>
      <c r="TFC117" s="298"/>
      <c r="TFD117" s="298"/>
      <c r="TFE117" s="298"/>
      <c r="TFF117" s="298"/>
      <c r="TFG117" s="298"/>
      <c r="TFH117" s="298"/>
      <c r="TFI117" s="298"/>
      <c r="TFJ117" s="298"/>
      <c r="TFK117" s="298"/>
      <c r="TFL117" s="298"/>
      <c r="TFM117" s="298"/>
      <c r="TFN117" s="298"/>
      <c r="TFO117" s="298"/>
      <c r="TFP117" s="298"/>
      <c r="TFQ117" s="298"/>
      <c r="TFR117" s="298"/>
      <c r="TFS117" s="298"/>
      <c r="TFT117" s="298"/>
      <c r="TFU117" s="298"/>
      <c r="TFV117" s="298"/>
      <c r="TFW117" s="298"/>
      <c r="TFX117" s="298"/>
      <c r="TFY117" s="298"/>
      <c r="TFZ117" s="298"/>
      <c r="TGA117" s="298"/>
      <c r="TGB117" s="298"/>
      <c r="TGC117" s="298"/>
      <c r="TGD117" s="298"/>
      <c r="TGE117" s="298"/>
      <c r="TGF117" s="298"/>
      <c r="TGG117" s="298"/>
      <c r="TGH117" s="298"/>
      <c r="TGI117" s="298"/>
      <c r="TGJ117" s="298"/>
      <c r="TGK117" s="298"/>
      <c r="TGL117" s="298"/>
      <c r="TGM117" s="298"/>
      <c r="TGN117" s="298"/>
      <c r="TGO117" s="298"/>
      <c r="TGP117" s="298"/>
      <c r="TGQ117" s="298"/>
      <c r="TGR117" s="298"/>
      <c r="TGS117" s="298"/>
      <c r="TGT117" s="298"/>
      <c r="TGU117" s="298"/>
      <c r="TGV117" s="298"/>
      <c r="TGW117" s="298"/>
      <c r="TGX117" s="298"/>
      <c r="TGY117" s="298"/>
      <c r="TGZ117" s="298"/>
      <c r="THA117" s="298"/>
      <c r="THB117" s="298"/>
      <c r="THC117" s="298"/>
      <c r="THD117" s="298"/>
      <c r="THE117" s="298"/>
      <c r="THF117" s="298"/>
      <c r="THG117" s="298"/>
      <c r="THH117" s="298"/>
      <c r="THI117" s="298"/>
      <c r="THJ117" s="298"/>
      <c r="THK117" s="298"/>
      <c r="THL117" s="298"/>
      <c r="THM117" s="298"/>
      <c r="THN117" s="298"/>
      <c r="THO117" s="298"/>
      <c r="THP117" s="298"/>
      <c r="THQ117" s="298"/>
      <c r="THR117" s="298"/>
      <c r="THS117" s="298"/>
      <c r="THT117" s="298"/>
      <c r="THU117" s="298"/>
      <c r="THV117" s="298"/>
      <c r="THW117" s="298"/>
      <c r="THX117" s="298"/>
      <c r="THY117" s="298"/>
      <c r="THZ117" s="298"/>
      <c r="TIA117" s="298"/>
      <c r="TIB117" s="298"/>
      <c r="TIC117" s="298"/>
      <c r="TID117" s="298"/>
      <c r="TIE117" s="298"/>
      <c r="TIF117" s="298"/>
      <c r="TIG117" s="298"/>
      <c r="TIH117" s="298"/>
      <c r="TII117" s="298"/>
      <c r="TIJ117" s="298"/>
      <c r="TIK117" s="298"/>
      <c r="TIL117" s="298"/>
      <c r="TIM117" s="298"/>
      <c r="TIN117" s="298"/>
      <c r="TIO117" s="298"/>
      <c r="TIP117" s="298"/>
      <c r="TIQ117" s="298"/>
      <c r="TIR117" s="298"/>
      <c r="TIS117" s="298"/>
      <c r="TIT117" s="298"/>
      <c r="TIU117" s="298"/>
      <c r="TIV117" s="298"/>
      <c r="TIW117" s="298"/>
      <c r="TIX117" s="298"/>
      <c r="TIY117" s="298"/>
      <c r="TIZ117" s="298"/>
      <c r="TJA117" s="298"/>
      <c r="TJB117" s="298"/>
      <c r="TJC117" s="298"/>
      <c r="TJD117" s="298"/>
      <c r="TJE117" s="298"/>
      <c r="TJF117" s="298"/>
      <c r="TJG117" s="298"/>
      <c r="TJH117" s="298"/>
      <c r="TJI117" s="298"/>
      <c r="TJJ117" s="298"/>
      <c r="TJK117" s="298"/>
      <c r="TJL117" s="298"/>
      <c r="TJM117" s="298"/>
      <c r="TJN117" s="298"/>
      <c r="TJO117" s="298"/>
      <c r="TJP117" s="298"/>
      <c r="TJQ117" s="298"/>
      <c r="TJR117" s="298"/>
      <c r="TJS117" s="298"/>
      <c r="TJT117" s="298"/>
      <c r="TJU117" s="298"/>
      <c r="TJV117" s="298"/>
      <c r="TJW117" s="298"/>
      <c r="TJX117" s="298"/>
      <c r="TJY117" s="298"/>
      <c r="TJZ117" s="298"/>
      <c r="TKA117" s="298"/>
      <c r="TKB117" s="298"/>
      <c r="TKC117" s="298"/>
      <c r="TKD117" s="298"/>
      <c r="TKE117" s="298"/>
      <c r="TKF117" s="298"/>
      <c r="TKG117" s="298"/>
      <c r="TKH117" s="298"/>
      <c r="TKI117" s="298"/>
      <c r="TKJ117" s="298"/>
      <c r="TKK117" s="298"/>
      <c r="TKL117" s="298"/>
      <c r="TKM117" s="298"/>
      <c r="TKN117" s="298"/>
      <c r="TKO117" s="298"/>
      <c r="TKP117" s="298"/>
      <c r="TKQ117" s="298"/>
      <c r="TKR117" s="298"/>
      <c r="TKS117" s="298"/>
      <c r="TKT117" s="298"/>
      <c r="TKU117" s="298"/>
      <c r="TLB117" s="298"/>
      <c r="TLC117" s="298"/>
      <c r="TLD117" s="298"/>
      <c r="TLE117" s="298"/>
      <c r="TLF117" s="298"/>
      <c r="TLG117" s="298"/>
      <c r="TLH117" s="298"/>
      <c r="TLI117" s="298"/>
      <c r="TLJ117" s="298"/>
      <c r="TLK117" s="298"/>
      <c r="TLL117" s="298"/>
      <c r="TLM117" s="298"/>
      <c r="TLN117" s="298"/>
      <c r="TLO117" s="298"/>
      <c r="TLP117" s="298"/>
      <c r="TLQ117" s="298"/>
      <c r="TLR117" s="298"/>
      <c r="TLS117" s="298"/>
      <c r="TLT117" s="298"/>
      <c r="TLU117" s="298"/>
      <c r="TLV117" s="298"/>
      <c r="TLW117" s="298"/>
      <c r="TLX117" s="298"/>
      <c r="TLY117" s="298"/>
      <c r="TLZ117" s="298"/>
      <c r="TMA117" s="298"/>
      <c r="TMB117" s="298"/>
      <c r="TMC117" s="298"/>
      <c r="TMD117" s="298"/>
      <c r="TME117" s="298"/>
      <c r="TMF117" s="298"/>
      <c r="TMG117" s="298"/>
      <c r="TMH117" s="298"/>
      <c r="TMI117" s="298"/>
      <c r="TMJ117" s="298"/>
      <c r="TMK117" s="298"/>
      <c r="TML117" s="298"/>
      <c r="TMM117" s="298"/>
      <c r="TMN117" s="298"/>
      <c r="TMO117" s="298"/>
      <c r="TMP117" s="298"/>
      <c r="TMQ117" s="298"/>
      <c r="TMR117" s="298"/>
      <c r="TMS117" s="298"/>
      <c r="TMT117" s="298"/>
      <c r="TMU117" s="298"/>
      <c r="TMV117" s="298"/>
      <c r="TMW117" s="298"/>
      <c r="TMX117" s="298"/>
      <c r="TMY117" s="298"/>
      <c r="TMZ117" s="298"/>
      <c r="TNA117" s="298"/>
      <c r="TNB117" s="298"/>
      <c r="TNC117" s="298"/>
      <c r="TND117" s="298"/>
      <c r="TNE117" s="298"/>
      <c r="TNF117" s="298"/>
      <c r="TNG117" s="298"/>
      <c r="TNH117" s="298"/>
      <c r="TNI117" s="298"/>
      <c r="TNJ117" s="298"/>
      <c r="TNK117" s="298"/>
      <c r="TNL117" s="298"/>
      <c r="TNM117" s="298"/>
      <c r="TNN117" s="298"/>
      <c r="TNO117" s="298"/>
      <c r="TNP117" s="298"/>
      <c r="TNQ117" s="298"/>
      <c r="TNR117" s="298"/>
      <c r="TNS117" s="298"/>
      <c r="TNT117" s="298"/>
      <c r="TNU117" s="298"/>
      <c r="TNV117" s="298"/>
      <c r="TNW117" s="298"/>
      <c r="TNX117" s="298"/>
      <c r="TNY117" s="298"/>
      <c r="TNZ117" s="298"/>
      <c r="TOA117" s="298"/>
      <c r="TOB117" s="298"/>
      <c r="TOC117" s="298"/>
      <c r="TOD117" s="298"/>
      <c r="TOE117" s="298"/>
      <c r="TOF117" s="298"/>
      <c r="TOG117" s="298"/>
      <c r="TOH117" s="298"/>
      <c r="TOI117" s="298"/>
      <c r="TOJ117" s="298"/>
      <c r="TOK117" s="298"/>
      <c r="TOL117" s="298"/>
      <c r="TOM117" s="298"/>
      <c r="TON117" s="298"/>
      <c r="TOO117" s="298"/>
      <c r="TOP117" s="298"/>
      <c r="TOQ117" s="298"/>
      <c r="TOR117" s="298"/>
      <c r="TOS117" s="298"/>
      <c r="TOT117" s="298"/>
      <c r="TOU117" s="298"/>
      <c r="TOV117" s="298"/>
      <c r="TOW117" s="298"/>
      <c r="TOX117" s="298"/>
      <c r="TOY117" s="298"/>
      <c r="TOZ117" s="298"/>
      <c r="TPA117" s="298"/>
      <c r="TPB117" s="298"/>
      <c r="TPC117" s="298"/>
      <c r="TPD117" s="298"/>
      <c r="TPE117" s="298"/>
      <c r="TPF117" s="298"/>
      <c r="TPG117" s="298"/>
      <c r="TPH117" s="298"/>
      <c r="TPI117" s="298"/>
      <c r="TPJ117" s="298"/>
      <c r="TPK117" s="298"/>
      <c r="TPL117" s="298"/>
      <c r="TPM117" s="298"/>
      <c r="TPN117" s="298"/>
      <c r="TPO117" s="298"/>
      <c r="TPP117" s="298"/>
      <c r="TPQ117" s="298"/>
      <c r="TPR117" s="298"/>
      <c r="TPS117" s="298"/>
      <c r="TPT117" s="298"/>
      <c r="TPU117" s="298"/>
      <c r="TPV117" s="298"/>
      <c r="TPW117" s="298"/>
      <c r="TPX117" s="298"/>
      <c r="TPY117" s="298"/>
      <c r="TPZ117" s="298"/>
      <c r="TQA117" s="298"/>
      <c r="TQB117" s="298"/>
      <c r="TQC117" s="298"/>
      <c r="TQD117" s="298"/>
      <c r="TQE117" s="298"/>
      <c r="TQF117" s="298"/>
      <c r="TQG117" s="298"/>
      <c r="TQH117" s="298"/>
      <c r="TQI117" s="298"/>
      <c r="TQJ117" s="298"/>
      <c r="TQK117" s="298"/>
      <c r="TQL117" s="298"/>
      <c r="TQM117" s="298"/>
      <c r="TQN117" s="298"/>
      <c r="TQO117" s="298"/>
      <c r="TQP117" s="298"/>
      <c r="TQQ117" s="298"/>
      <c r="TQR117" s="298"/>
      <c r="TQS117" s="298"/>
      <c r="TQT117" s="298"/>
      <c r="TQU117" s="298"/>
      <c r="TQV117" s="298"/>
      <c r="TQW117" s="298"/>
      <c r="TQX117" s="298"/>
      <c r="TQY117" s="298"/>
      <c r="TQZ117" s="298"/>
      <c r="TRA117" s="298"/>
      <c r="TRB117" s="298"/>
      <c r="TRC117" s="298"/>
      <c r="TRD117" s="298"/>
      <c r="TRE117" s="298"/>
      <c r="TRF117" s="298"/>
      <c r="TRG117" s="298"/>
      <c r="TRH117" s="298"/>
      <c r="TRI117" s="298"/>
      <c r="TRJ117" s="298"/>
      <c r="TRK117" s="298"/>
      <c r="TRL117" s="298"/>
      <c r="TRM117" s="298"/>
      <c r="TRN117" s="298"/>
      <c r="TRO117" s="298"/>
      <c r="TRP117" s="298"/>
      <c r="TRQ117" s="298"/>
      <c r="TRR117" s="298"/>
      <c r="TRS117" s="298"/>
      <c r="TRT117" s="298"/>
      <c r="TRU117" s="298"/>
      <c r="TRV117" s="298"/>
      <c r="TRW117" s="298"/>
      <c r="TRX117" s="298"/>
      <c r="TRY117" s="298"/>
      <c r="TRZ117" s="298"/>
      <c r="TSA117" s="298"/>
      <c r="TSB117" s="298"/>
      <c r="TSC117" s="298"/>
      <c r="TSD117" s="298"/>
      <c r="TSE117" s="298"/>
      <c r="TSF117" s="298"/>
      <c r="TSG117" s="298"/>
      <c r="TSH117" s="298"/>
      <c r="TSI117" s="298"/>
      <c r="TSJ117" s="298"/>
      <c r="TSK117" s="298"/>
      <c r="TSL117" s="298"/>
      <c r="TSM117" s="298"/>
      <c r="TSN117" s="298"/>
      <c r="TSO117" s="298"/>
      <c r="TSP117" s="298"/>
      <c r="TSQ117" s="298"/>
      <c r="TSR117" s="298"/>
      <c r="TSS117" s="298"/>
      <c r="TST117" s="298"/>
      <c r="TSU117" s="298"/>
      <c r="TSV117" s="298"/>
      <c r="TSW117" s="298"/>
      <c r="TSX117" s="298"/>
      <c r="TSY117" s="298"/>
      <c r="TSZ117" s="298"/>
      <c r="TTA117" s="298"/>
      <c r="TTB117" s="298"/>
      <c r="TTC117" s="298"/>
      <c r="TTD117" s="298"/>
      <c r="TTE117" s="298"/>
      <c r="TTF117" s="298"/>
      <c r="TTG117" s="298"/>
      <c r="TTH117" s="298"/>
      <c r="TTI117" s="298"/>
      <c r="TTJ117" s="298"/>
      <c r="TTK117" s="298"/>
      <c r="TTL117" s="298"/>
      <c r="TTM117" s="298"/>
      <c r="TTN117" s="298"/>
      <c r="TTO117" s="298"/>
      <c r="TTP117" s="298"/>
      <c r="TTQ117" s="298"/>
      <c r="TTR117" s="298"/>
      <c r="TTS117" s="298"/>
      <c r="TTT117" s="298"/>
      <c r="TTU117" s="298"/>
      <c r="TTV117" s="298"/>
      <c r="TTW117" s="298"/>
      <c r="TTX117" s="298"/>
      <c r="TTY117" s="298"/>
      <c r="TTZ117" s="298"/>
      <c r="TUA117" s="298"/>
      <c r="TUB117" s="298"/>
      <c r="TUC117" s="298"/>
      <c r="TUD117" s="298"/>
      <c r="TUE117" s="298"/>
      <c r="TUF117" s="298"/>
      <c r="TUG117" s="298"/>
      <c r="TUH117" s="298"/>
      <c r="TUI117" s="298"/>
      <c r="TUJ117" s="298"/>
      <c r="TUK117" s="298"/>
      <c r="TUL117" s="298"/>
      <c r="TUM117" s="298"/>
      <c r="TUN117" s="298"/>
      <c r="TUO117" s="298"/>
      <c r="TUP117" s="298"/>
      <c r="TUQ117" s="298"/>
      <c r="TUX117" s="298"/>
      <c r="TUY117" s="298"/>
      <c r="TUZ117" s="298"/>
      <c r="TVA117" s="298"/>
      <c r="TVB117" s="298"/>
      <c r="TVC117" s="298"/>
      <c r="TVD117" s="298"/>
      <c r="TVE117" s="298"/>
      <c r="TVF117" s="298"/>
      <c r="TVG117" s="298"/>
      <c r="TVH117" s="298"/>
      <c r="TVI117" s="298"/>
      <c r="TVJ117" s="298"/>
      <c r="TVK117" s="298"/>
      <c r="TVL117" s="298"/>
      <c r="TVM117" s="298"/>
      <c r="TVN117" s="298"/>
      <c r="TVO117" s="298"/>
      <c r="TVP117" s="298"/>
      <c r="TVQ117" s="298"/>
      <c r="TVR117" s="298"/>
      <c r="TVS117" s="298"/>
      <c r="TVT117" s="298"/>
      <c r="TVU117" s="298"/>
      <c r="TVV117" s="298"/>
      <c r="TVW117" s="298"/>
      <c r="TVX117" s="298"/>
      <c r="TVY117" s="298"/>
      <c r="TVZ117" s="298"/>
      <c r="TWA117" s="298"/>
      <c r="TWB117" s="298"/>
      <c r="TWC117" s="298"/>
      <c r="TWD117" s="298"/>
      <c r="TWE117" s="298"/>
      <c r="TWF117" s="298"/>
      <c r="TWG117" s="298"/>
      <c r="TWH117" s="298"/>
      <c r="TWI117" s="298"/>
      <c r="TWJ117" s="298"/>
      <c r="TWK117" s="298"/>
      <c r="TWL117" s="298"/>
      <c r="TWM117" s="298"/>
      <c r="TWN117" s="298"/>
      <c r="TWO117" s="298"/>
      <c r="TWP117" s="298"/>
      <c r="TWQ117" s="298"/>
      <c r="TWR117" s="298"/>
      <c r="TWS117" s="298"/>
      <c r="TWT117" s="298"/>
      <c r="TWU117" s="298"/>
      <c r="TWV117" s="298"/>
      <c r="TWW117" s="298"/>
      <c r="TWX117" s="298"/>
      <c r="TWY117" s="298"/>
      <c r="TWZ117" s="298"/>
      <c r="TXA117" s="298"/>
      <c r="TXB117" s="298"/>
      <c r="TXC117" s="298"/>
      <c r="TXD117" s="298"/>
      <c r="TXE117" s="298"/>
      <c r="TXF117" s="298"/>
      <c r="TXG117" s="298"/>
      <c r="TXH117" s="298"/>
      <c r="TXI117" s="298"/>
      <c r="TXJ117" s="298"/>
      <c r="TXK117" s="298"/>
      <c r="TXL117" s="298"/>
      <c r="TXM117" s="298"/>
      <c r="TXN117" s="298"/>
      <c r="TXO117" s="298"/>
      <c r="TXP117" s="298"/>
      <c r="TXQ117" s="298"/>
      <c r="TXR117" s="298"/>
      <c r="TXS117" s="298"/>
      <c r="TXT117" s="298"/>
      <c r="TXU117" s="298"/>
      <c r="TXV117" s="298"/>
      <c r="TXW117" s="298"/>
      <c r="TXX117" s="298"/>
      <c r="TXY117" s="298"/>
      <c r="TXZ117" s="298"/>
      <c r="TYA117" s="298"/>
      <c r="TYB117" s="298"/>
      <c r="TYC117" s="298"/>
      <c r="TYD117" s="298"/>
      <c r="TYE117" s="298"/>
      <c r="TYF117" s="298"/>
      <c r="TYG117" s="298"/>
      <c r="TYH117" s="298"/>
      <c r="TYI117" s="298"/>
      <c r="TYJ117" s="298"/>
      <c r="TYK117" s="298"/>
      <c r="TYL117" s="298"/>
      <c r="TYM117" s="298"/>
      <c r="TYN117" s="298"/>
      <c r="TYO117" s="298"/>
      <c r="TYP117" s="298"/>
      <c r="TYQ117" s="298"/>
      <c r="TYR117" s="298"/>
      <c r="TYS117" s="298"/>
      <c r="TYT117" s="298"/>
      <c r="TYU117" s="298"/>
      <c r="TYV117" s="298"/>
      <c r="TYW117" s="298"/>
      <c r="TYX117" s="298"/>
      <c r="TYY117" s="298"/>
      <c r="TYZ117" s="298"/>
      <c r="TZA117" s="298"/>
      <c r="TZB117" s="298"/>
      <c r="TZC117" s="298"/>
      <c r="TZD117" s="298"/>
      <c r="TZE117" s="298"/>
      <c r="TZF117" s="298"/>
      <c r="TZG117" s="298"/>
      <c r="TZH117" s="298"/>
      <c r="TZI117" s="298"/>
      <c r="TZJ117" s="298"/>
      <c r="TZK117" s="298"/>
      <c r="TZL117" s="298"/>
      <c r="TZM117" s="298"/>
      <c r="TZN117" s="298"/>
      <c r="TZO117" s="298"/>
      <c r="TZP117" s="298"/>
      <c r="TZQ117" s="298"/>
      <c r="TZR117" s="298"/>
      <c r="TZS117" s="298"/>
      <c r="TZT117" s="298"/>
      <c r="TZU117" s="298"/>
      <c r="TZV117" s="298"/>
      <c r="TZW117" s="298"/>
      <c r="TZX117" s="298"/>
      <c r="TZY117" s="298"/>
      <c r="TZZ117" s="298"/>
      <c r="UAA117" s="298"/>
      <c r="UAB117" s="298"/>
      <c r="UAC117" s="298"/>
      <c r="UAD117" s="298"/>
      <c r="UAE117" s="298"/>
      <c r="UAF117" s="298"/>
      <c r="UAG117" s="298"/>
      <c r="UAH117" s="298"/>
      <c r="UAI117" s="298"/>
      <c r="UAJ117" s="298"/>
      <c r="UAK117" s="298"/>
      <c r="UAL117" s="298"/>
      <c r="UAM117" s="298"/>
      <c r="UAN117" s="298"/>
      <c r="UAO117" s="298"/>
      <c r="UAP117" s="298"/>
      <c r="UAQ117" s="298"/>
      <c r="UAR117" s="298"/>
      <c r="UAS117" s="298"/>
      <c r="UAT117" s="298"/>
      <c r="UAU117" s="298"/>
      <c r="UAV117" s="298"/>
      <c r="UAW117" s="298"/>
      <c r="UAX117" s="298"/>
      <c r="UAY117" s="298"/>
      <c r="UAZ117" s="298"/>
      <c r="UBA117" s="298"/>
      <c r="UBB117" s="298"/>
      <c r="UBC117" s="298"/>
      <c r="UBD117" s="298"/>
      <c r="UBE117" s="298"/>
      <c r="UBF117" s="298"/>
      <c r="UBG117" s="298"/>
      <c r="UBH117" s="298"/>
      <c r="UBI117" s="298"/>
      <c r="UBJ117" s="298"/>
      <c r="UBK117" s="298"/>
      <c r="UBL117" s="298"/>
      <c r="UBM117" s="298"/>
      <c r="UBN117" s="298"/>
      <c r="UBO117" s="298"/>
      <c r="UBP117" s="298"/>
      <c r="UBQ117" s="298"/>
      <c r="UBR117" s="298"/>
      <c r="UBS117" s="298"/>
      <c r="UBT117" s="298"/>
      <c r="UBU117" s="298"/>
      <c r="UBV117" s="298"/>
      <c r="UBW117" s="298"/>
      <c r="UBX117" s="298"/>
      <c r="UBY117" s="298"/>
      <c r="UBZ117" s="298"/>
      <c r="UCA117" s="298"/>
      <c r="UCB117" s="298"/>
      <c r="UCC117" s="298"/>
      <c r="UCD117" s="298"/>
      <c r="UCE117" s="298"/>
      <c r="UCF117" s="298"/>
      <c r="UCG117" s="298"/>
      <c r="UCH117" s="298"/>
      <c r="UCI117" s="298"/>
      <c r="UCJ117" s="298"/>
      <c r="UCK117" s="298"/>
      <c r="UCL117" s="298"/>
      <c r="UCM117" s="298"/>
      <c r="UCN117" s="298"/>
      <c r="UCO117" s="298"/>
      <c r="UCP117" s="298"/>
      <c r="UCQ117" s="298"/>
      <c r="UCR117" s="298"/>
      <c r="UCS117" s="298"/>
      <c r="UCT117" s="298"/>
      <c r="UCU117" s="298"/>
      <c r="UCV117" s="298"/>
      <c r="UCW117" s="298"/>
      <c r="UCX117" s="298"/>
      <c r="UCY117" s="298"/>
      <c r="UCZ117" s="298"/>
      <c r="UDA117" s="298"/>
      <c r="UDB117" s="298"/>
      <c r="UDC117" s="298"/>
      <c r="UDD117" s="298"/>
      <c r="UDE117" s="298"/>
      <c r="UDF117" s="298"/>
      <c r="UDG117" s="298"/>
      <c r="UDH117" s="298"/>
      <c r="UDI117" s="298"/>
      <c r="UDJ117" s="298"/>
      <c r="UDK117" s="298"/>
      <c r="UDL117" s="298"/>
      <c r="UDM117" s="298"/>
      <c r="UDN117" s="298"/>
      <c r="UDO117" s="298"/>
      <c r="UDP117" s="298"/>
      <c r="UDQ117" s="298"/>
      <c r="UDR117" s="298"/>
      <c r="UDS117" s="298"/>
      <c r="UDT117" s="298"/>
      <c r="UDU117" s="298"/>
      <c r="UDV117" s="298"/>
      <c r="UDW117" s="298"/>
      <c r="UDX117" s="298"/>
      <c r="UDY117" s="298"/>
      <c r="UDZ117" s="298"/>
      <c r="UEA117" s="298"/>
      <c r="UEB117" s="298"/>
      <c r="UEC117" s="298"/>
      <c r="UED117" s="298"/>
      <c r="UEE117" s="298"/>
      <c r="UEF117" s="298"/>
      <c r="UEG117" s="298"/>
      <c r="UEH117" s="298"/>
      <c r="UEI117" s="298"/>
      <c r="UEJ117" s="298"/>
      <c r="UEK117" s="298"/>
      <c r="UEL117" s="298"/>
      <c r="UEM117" s="298"/>
      <c r="UET117" s="298"/>
      <c r="UEU117" s="298"/>
      <c r="UEV117" s="298"/>
      <c r="UEW117" s="298"/>
      <c r="UEX117" s="298"/>
      <c r="UEY117" s="298"/>
      <c r="UEZ117" s="298"/>
      <c r="UFA117" s="298"/>
      <c r="UFB117" s="298"/>
      <c r="UFC117" s="298"/>
      <c r="UFD117" s="298"/>
      <c r="UFE117" s="298"/>
      <c r="UFF117" s="298"/>
      <c r="UFG117" s="298"/>
      <c r="UFH117" s="298"/>
      <c r="UFI117" s="298"/>
      <c r="UFJ117" s="298"/>
      <c r="UFK117" s="298"/>
      <c r="UFL117" s="298"/>
      <c r="UFM117" s="298"/>
      <c r="UFN117" s="298"/>
      <c r="UFO117" s="298"/>
      <c r="UFP117" s="298"/>
      <c r="UFQ117" s="298"/>
      <c r="UFR117" s="298"/>
      <c r="UFS117" s="298"/>
      <c r="UFT117" s="298"/>
      <c r="UFU117" s="298"/>
      <c r="UFV117" s="298"/>
      <c r="UFW117" s="298"/>
      <c r="UFX117" s="298"/>
      <c r="UFY117" s="298"/>
      <c r="UFZ117" s="298"/>
      <c r="UGA117" s="298"/>
      <c r="UGB117" s="298"/>
      <c r="UGC117" s="298"/>
      <c r="UGD117" s="298"/>
      <c r="UGE117" s="298"/>
      <c r="UGF117" s="298"/>
      <c r="UGG117" s="298"/>
      <c r="UGH117" s="298"/>
      <c r="UGI117" s="298"/>
      <c r="UGJ117" s="298"/>
      <c r="UGK117" s="298"/>
      <c r="UGL117" s="298"/>
      <c r="UGM117" s="298"/>
      <c r="UGN117" s="298"/>
      <c r="UGO117" s="298"/>
      <c r="UGP117" s="298"/>
      <c r="UGQ117" s="298"/>
      <c r="UGR117" s="298"/>
      <c r="UGS117" s="298"/>
      <c r="UGT117" s="298"/>
      <c r="UGU117" s="298"/>
      <c r="UGV117" s="298"/>
      <c r="UGW117" s="298"/>
      <c r="UGX117" s="298"/>
      <c r="UGY117" s="298"/>
      <c r="UGZ117" s="298"/>
      <c r="UHA117" s="298"/>
      <c r="UHB117" s="298"/>
      <c r="UHC117" s="298"/>
      <c r="UHD117" s="298"/>
      <c r="UHE117" s="298"/>
      <c r="UHF117" s="298"/>
      <c r="UHG117" s="298"/>
      <c r="UHH117" s="298"/>
      <c r="UHI117" s="298"/>
      <c r="UHJ117" s="298"/>
      <c r="UHK117" s="298"/>
      <c r="UHL117" s="298"/>
      <c r="UHM117" s="298"/>
      <c r="UHN117" s="298"/>
      <c r="UHO117" s="298"/>
      <c r="UHP117" s="298"/>
      <c r="UHQ117" s="298"/>
      <c r="UHR117" s="298"/>
      <c r="UHS117" s="298"/>
      <c r="UHT117" s="298"/>
      <c r="UHU117" s="298"/>
      <c r="UHV117" s="298"/>
      <c r="UHW117" s="298"/>
      <c r="UHX117" s="298"/>
      <c r="UHY117" s="298"/>
      <c r="UHZ117" s="298"/>
      <c r="UIA117" s="298"/>
      <c r="UIB117" s="298"/>
      <c r="UIC117" s="298"/>
      <c r="UID117" s="298"/>
      <c r="UIE117" s="298"/>
      <c r="UIF117" s="298"/>
      <c r="UIG117" s="298"/>
      <c r="UIH117" s="298"/>
      <c r="UII117" s="298"/>
      <c r="UIJ117" s="298"/>
      <c r="UIK117" s="298"/>
      <c r="UIL117" s="298"/>
      <c r="UIM117" s="298"/>
      <c r="UIN117" s="298"/>
      <c r="UIO117" s="298"/>
      <c r="UIP117" s="298"/>
      <c r="UIQ117" s="298"/>
      <c r="UIR117" s="298"/>
      <c r="UIS117" s="298"/>
      <c r="UIT117" s="298"/>
      <c r="UIU117" s="298"/>
      <c r="UIV117" s="298"/>
      <c r="UIW117" s="298"/>
      <c r="UIX117" s="298"/>
      <c r="UIY117" s="298"/>
      <c r="UIZ117" s="298"/>
      <c r="UJA117" s="298"/>
      <c r="UJB117" s="298"/>
      <c r="UJC117" s="298"/>
      <c r="UJD117" s="298"/>
      <c r="UJE117" s="298"/>
      <c r="UJF117" s="298"/>
      <c r="UJG117" s="298"/>
      <c r="UJH117" s="298"/>
      <c r="UJI117" s="298"/>
      <c r="UJJ117" s="298"/>
      <c r="UJK117" s="298"/>
      <c r="UJL117" s="298"/>
      <c r="UJM117" s="298"/>
      <c r="UJN117" s="298"/>
      <c r="UJO117" s="298"/>
      <c r="UJP117" s="298"/>
      <c r="UJQ117" s="298"/>
      <c r="UJR117" s="298"/>
      <c r="UJS117" s="298"/>
      <c r="UJT117" s="298"/>
      <c r="UJU117" s="298"/>
      <c r="UJV117" s="298"/>
      <c r="UJW117" s="298"/>
      <c r="UJX117" s="298"/>
      <c r="UJY117" s="298"/>
      <c r="UJZ117" s="298"/>
      <c r="UKA117" s="298"/>
      <c r="UKB117" s="298"/>
      <c r="UKC117" s="298"/>
      <c r="UKD117" s="298"/>
      <c r="UKE117" s="298"/>
      <c r="UKF117" s="298"/>
      <c r="UKG117" s="298"/>
      <c r="UKH117" s="298"/>
      <c r="UKI117" s="298"/>
      <c r="UKJ117" s="298"/>
      <c r="UKK117" s="298"/>
      <c r="UKL117" s="298"/>
      <c r="UKM117" s="298"/>
      <c r="UKN117" s="298"/>
      <c r="UKO117" s="298"/>
      <c r="UKP117" s="298"/>
      <c r="UKQ117" s="298"/>
      <c r="UKR117" s="298"/>
      <c r="UKS117" s="298"/>
      <c r="UKT117" s="298"/>
      <c r="UKU117" s="298"/>
      <c r="UKV117" s="298"/>
      <c r="UKW117" s="298"/>
      <c r="UKX117" s="298"/>
      <c r="UKY117" s="298"/>
      <c r="UKZ117" s="298"/>
      <c r="ULA117" s="298"/>
      <c r="ULB117" s="298"/>
      <c r="ULC117" s="298"/>
      <c r="ULD117" s="298"/>
      <c r="ULE117" s="298"/>
      <c r="ULF117" s="298"/>
      <c r="ULG117" s="298"/>
      <c r="ULH117" s="298"/>
      <c r="ULI117" s="298"/>
      <c r="ULJ117" s="298"/>
      <c r="ULK117" s="298"/>
      <c r="ULL117" s="298"/>
      <c r="ULM117" s="298"/>
      <c r="ULN117" s="298"/>
      <c r="ULO117" s="298"/>
      <c r="ULP117" s="298"/>
      <c r="ULQ117" s="298"/>
      <c r="ULR117" s="298"/>
      <c r="ULS117" s="298"/>
      <c r="ULT117" s="298"/>
      <c r="ULU117" s="298"/>
      <c r="ULV117" s="298"/>
      <c r="ULW117" s="298"/>
      <c r="ULX117" s="298"/>
      <c r="ULY117" s="298"/>
      <c r="ULZ117" s="298"/>
      <c r="UMA117" s="298"/>
      <c r="UMB117" s="298"/>
      <c r="UMC117" s="298"/>
      <c r="UMD117" s="298"/>
      <c r="UME117" s="298"/>
      <c r="UMF117" s="298"/>
      <c r="UMG117" s="298"/>
      <c r="UMH117" s="298"/>
      <c r="UMI117" s="298"/>
      <c r="UMJ117" s="298"/>
      <c r="UMK117" s="298"/>
      <c r="UML117" s="298"/>
      <c r="UMM117" s="298"/>
      <c r="UMN117" s="298"/>
      <c r="UMO117" s="298"/>
      <c r="UMP117" s="298"/>
      <c r="UMQ117" s="298"/>
      <c r="UMR117" s="298"/>
      <c r="UMS117" s="298"/>
      <c r="UMT117" s="298"/>
      <c r="UMU117" s="298"/>
      <c r="UMV117" s="298"/>
      <c r="UMW117" s="298"/>
      <c r="UMX117" s="298"/>
      <c r="UMY117" s="298"/>
      <c r="UMZ117" s="298"/>
      <c r="UNA117" s="298"/>
      <c r="UNB117" s="298"/>
      <c r="UNC117" s="298"/>
      <c r="UND117" s="298"/>
      <c r="UNE117" s="298"/>
      <c r="UNF117" s="298"/>
      <c r="UNG117" s="298"/>
      <c r="UNH117" s="298"/>
      <c r="UNI117" s="298"/>
      <c r="UNJ117" s="298"/>
      <c r="UNK117" s="298"/>
      <c r="UNL117" s="298"/>
      <c r="UNM117" s="298"/>
      <c r="UNN117" s="298"/>
      <c r="UNO117" s="298"/>
      <c r="UNP117" s="298"/>
      <c r="UNQ117" s="298"/>
      <c r="UNR117" s="298"/>
      <c r="UNS117" s="298"/>
      <c r="UNT117" s="298"/>
      <c r="UNU117" s="298"/>
      <c r="UNV117" s="298"/>
      <c r="UNW117" s="298"/>
      <c r="UNX117" s="298"/>
      <c r="UNY117" s="298"/>
      <c r="UNZ117" s="298"/>
      <c r="UOA117" s="298"/>
      <c r="UOB117" s="298"/>
      <c r="UOC117" s="298"/>
      <c r="UOD117" s="298"/>
      <c r="UOE117" s="298"/>
      <c r="UOF117" s="298"/>
      <c r="UOG117" s="298"/>
      <c r="UOH117" s="298"/>
      <c r="UOI117" s="298"/>
      <c r="UOP117" s="298"/>
      <c r="UOQ117" s="298"/>
      <c r="UOR117" s="298"/>
      <c r="UOS117" s="298"/>
      <c r="UOT117" s="298"/>
      <c r="UOU117" s="298"/>
      <c r="UOV117" s="298"/>
      <c r="UOW117" s="298"/>
      <c r="UOX117" s="298"/>
      <c r="UOY117" s="298"/>
      <c r="UOZ117" s="298"/>
      <c r="UPA117" s="298"/>
      <c r="UPB117" s="298"/>
      <c r="UPC117" s="298"/>
      <c r="UPD117" s="298"/>
      <c r="UPE117" s="298"/>
      <c r="UPF117" s="298"/>
      <c r="UPG117" s="298"/>
      <c r="UPH117" s="298"/>
      <c r="UPI117" s="298"/>
      <c r="UPJ117" s="298"/>
      <c r="UPK117" s="298"/>
      <c r="UPL117" s="298"/>
      <c r="UPM117" s="298"/>
      <c r="UPN117" s="298"/>
      <c r="UPO117" s="298"/>
      <c r="UPP117" s="298"/>
      <c r="UPQ117" s="298"/>
      <c r="UPR117" s="298"/>
      <c r="UPS117" s="298"/>
      <c r="UPT117" s="298"/>
      <c r="UPU117" s="298"/>
      <c r="UPV117" s="298"/>
      <c r="UPW117" s="298"/>
      <c r="UPX117" s="298"/>
      <c r="UPY117" s="298"/>
      <c r="UPZ117" s="298"/>
      <c r="UQA117" s="298"/>
      <c r="UQB117" s="298"/>
      <c r="UQC117" s="298"/>
      <c r="UQD117" s="298"/>
      <c r="UQE117" s="298"/>
      <c r="UQF117" s="298"/>
      <c r="UQG117" s="298"/>
      <c r="UQH117" s="298"/>
      <c r="UQI117" s="298"/>
      <c r="UQJ117" s="298"/>
      <c r="UQK117" s="298"/>
      <c r="UQL117" s="298"/>
      <c r="UQM117" s="298"/>
      <c r="UQN117" s="298"/>
      <c r="UQO117" s="298"/>
      <c r="UQP117" s="298"/>
      <c r="UQQ117" s="298"/>
      <c r="UQR117" s="298"/>
      <c r="UQS117" s="298"/>
      <c r="UQT117" s="298"/>
      <c r="UQU117" s="298"/>
      <c r="UQV117" s="298"/>
      <c r="UQW117" s="298"/>
      <c r="UQX117" s="298"/>
      <c r="UQY117" s="298"/>
      <c r="UQZ117" s="298"/>
      <c r="URA117" s="298"/>
      <c r="URB117" s="298"/>
      <c r="URC117" s="298"/>
      <c r="URD117" s="298"/>
      <c r="URE117" s="298"/>
      <c r="URF117" s="298"/>
      <c r="URG117" s="298"/>
      <c r="URH117" s="298"/>
      <c r="URI117" s="298"/>
      <c r="URJ117" s="298"/>
      <c r="URK117" s="298"/>
      <c r="URL117" s="298"/>
      <c r="URM117" s="298"/>
      <c r="URN117" s="298"/>
      <c r="URO117" s="298"/>
      <c r="URP117" s="298"/>
      <c r="URQ117" s="298"/>
      <c r="URR117" s="298"/>
      <c r="URS117" s="298"/>
      <c r="URT117" s="298"/>
      <c r="URU117" s="298"/>
      <c r="URV117" s="298"/>
      <c r="URW117" s="298"/>
      <c r="URX117" s="298"/>
      <c r="URY117" s="298"/>
      <c r="URZ117" s="298"/>
      <c r="USA117" s="298"/>
      <c r="USB117" s="298"/>
      <c r="USC117" s="298"/>
      <c r="USD117" s="298"/>
      <c r="USE117" s="298"/>
      <c r="USF117" s="298"/>
      <c r="USG117" s="298"/>
      <c r="USH117" s="298"/>
      <c r="USI117" s="298"/>
      <c r="USJ117" s="298"/>
      <c r="USK117" s="298"/>
      <c r="USL117" s="298"/>
      <c r="USM117" s="298"/>
      <c r="USN117" s="298"/>
      <c r="USO117" s="298"/>
      <c r="USP117" s="298"/>
      <c r="USQ117" s="298"/>
      <c r="USR117" s="298"/>
      <c r="USS117" s="298"/>
      <c r="UST117" s="298"/>
      <c r="USU117" s="298"/>
      <c r="USV117" s="298"/>
      <c r="USW117" s="298"/>
      <c r="USX117" s="298"/>
      <c r="USY117" s="298"/>
      <c r="USZ117" s="298"/>
      <c r="UTA117" s="298"/>
      <c r="UTB117" s="298"/>
      <c r="UTC117" s="298"/>
      <c r="UTD117" s="298"/>
      <c r="UTE117" s="298"/>
      <c r="UTF117" s="298"/>
      <c r="UTG117" s="298"/>
      <c r="UTH117" s="298"/>
      <c r="UTI117" s="298"/>
      <c r="UTJ117" s="298"/>
      <c r="UTK117" s="298"/>
      <c r="UTL117" s="298"/>
      <c r="UTM117" s="298"/>
      <c r="UTN117" s="298"/>
      <c r="UTO117" s="298"/>
      <c r="UTP117" s="298"/>
      <c r="UTQ117" s="298"/>
      <c r="UTR117" s="298"/>
      <c r="UTS117" s="298"/>
      <c r="UTT117" s="298"/>
      <c r="UTU117" s="298"/>
      <c r="UTV117" s="298"/>
      <c r="UTW117" s="298"/>
      <c r="UTX117" s="298"/>
      <c r="UTY117" s="298"/>
      <c r="UTZ117" s="298"/>
      <c r="UUA117" s="298"/>
      <c r="UUB117" s="298"/>
      <c r="UUC117" s="298"/>
      <c r="UUD117" s="298"/>
      <c r="UUE117" s="298"/>
      <c r="UUF117" s="298"/>
      <c r="UUG117" s="298"/>
      <c r="UUH117" s="298"/>
      <c r="UUI117" s="298"/>
      <c r="UUJ117" s="298"/>
      <c r="UUK117" s="298"/>
      <c r="UUL117" s="298"/>
      <c r="UUM117" s="298"/>
      <c r="UUN117" s="298"/>
      <c r="UUO117" s="298"/>
      <c r="UUP117" s="298"/>
      <c r="UUQ117" s="298"/>
      <c r="UUR117" s="298"/>
      <c r="UUS117" s="298"/>
      <c r="UUT117" s="298"/>
      <c r="UUU117" s="298"/>
      <c r="UUV117" s="298"/>
      <c r="UUW117" s="298"/>
      <c r="UUX117" s="298"/>
      <c r="UUY117" s="298"/>
      <c r="UUZ117" s="298"/>
      <c r="UVA117" s="298"/>
      <c r="UVB117" s="298"/>
      <c r="UVC117" s="298"/>
      <c r="UVD117" s="298"/>
      <c r="UVE117" s="298"/>
      <c r="UVF117" s="298"/>
      <c r="UVG117" s="298"/>
      <c r="UVH117" s="298"/>
      <c r="UVI117" s="298"/>
      <c r="UVJ117" s="298"/>
      <c r="UVK117" s="298"/>
      <c r="UVL117" s="298"/>
      <c r="UVM117" s="298"/>
      <c r="UVN117" s="298"/>
      <c r="UVO117" s="298"/>
      <c r="UVP117" s="298"/>
      <c r="UVQ117" s="298"/>
      <c r="UVR117" s="298"/>
      <c r="UVS117" s="298"/>
      <c r="UVT117" s="298"/>
      <c r="UVU117" s="298"/>
      <c r="UVV117" s="298"/>
      <c r="UVW117" s="298"/>
      <c r="UVX117" s="298"/>
      <c r="UVY117" s="298"/>
      <c r="UVZ117" s="298"/>
      <c r="UWA117" s="298"/>
      <c r="UWB117" s="298"/>
      <c r="UWC117" s="298"/>
      <c r="UWD117" s="298"/>
      <c r="UWE117" s="298"/>
      <c r="UWF117" s="298"/>
      <c r="UWG117" s="298"/>
      <c r="UWH117" s="298"/>
      <c r="UWI117" s="298"/>
      <c r="UWJ117" s="298"/>
      <c r="UWK117" s="298"/>
      <c r="UWL117" s="298"/>
      <c r="UWM117" s="298"/>
      <c r="UWN117" s="298"/>
      <c r="UWO117" s="298"/>
      <c r="UWP117" s="298"/>
      <c r="UWQ117" s="298"/>
      <c r="UWR117" s="298"/>
      <c r="UWS117" s="298"/>
      <c r="UWT117" s="298"/>
      <c r="UWU117" s="298"/>
      <c r="UWV117" s="298"/>
      <c r="UWW117" s="298"/>
      <c r="UWX117" s="298"/>
      <c r="UWY117" s="298"/>
      <c r="UWZ117" s="298"/>
      <c r="UXA117" s="298"/>
      <c r="UXB117" s="298"/>
      <c r="UXC117" s="298"/>
      <c r="UXD117" s="298"/>
      <c r="UXE117" s="298"/>
      <c r="UXF117" s="298"/>
      <c r="UXG117" s="298"/>
      <c r="UXH117" s="298"/>
      <c r="UXI117" s="298"/>
      <c r="UXJ117" s="298"/>
      <c r="UXK117" s="298"/>
      <c r="UXL117" s="298"/>
      <c r="UXM117" s="298"/>
      <c r="UXN117" s="298"/>
      <c r="UXO117" s="298"/>
      <c r="UXP117" s="298"/>
      <c r="UXQ117" s="298"/>
      <c r="UXR117" s="298"/>
      <c r="UXS117" s="298"/>
      <c r="UXT117" s="298"/>
      <c r="UXU117" s="298"/>
      <c r="UXV117" s="298"/>
      <c r="UXW117" s="298"/>
      <c r="UXX117" s="298"/>
      <c r="UXY117" s="298"/>
      <c r="UXZ117" s="298"/>
      <c r="UYA117" s="298"/>
      <c r="UYB117" s="298"/>
      <c r="UYC117" s="298"/>
      <c r="UYD117" s="298"/>
      <c r="UYE117" s="298"/>
      <c r="UYL117" s="298"/>
      <c r="UYM117" s="298"/>
      <c r="UYN117" s="298"/>
      <c r="UYO117" s="298"/>
      <c r="UYP117" s="298"/>
      <c r="UYQ117" s="298"/>
      <c r="UYR117" s="298"/>
      <c r="UYS117" s="298"/>
      <c r="UYT117" s="298"/>
      <c r="UYU117" s="298"/>
      <c r="UYV117" s="298"/>
      <c r="UYW117" s="298"/>
      <c r="UYX117" s="298"/>
      <c r="UYY117" s="298"/>
      <c r="UYZ117" s="298"/>
      <c r="UZA117" s="298"/>
      <c r="UZB117" s="298"/>
      <c r="UZC117" s="298"/>
      <c r="UZD117" s="298"/>
      <c r="UZE117" s="298"/>
      <c r="UZF117" s="298"/>
      <c r="UZG117" s="298"/>
      <c r="UZH117" s="298"/>
      <c r="UZI117" s="298"/>
      <c r="UZJ117" s="298"/>
      <c r="UZK117" s="298"/>
      <c r="UZL117" s="298"/>
      <c r="UZM117" s="298"/>
      <c r="UZN117" s="298"/>
      <c r="UZO117" s="298"/>
      <c r="UZP117" s="298"/>
      <c r="UZQ117" s="298"/>
      <c r="UZR117" s="298"/>
      <c r="UZS117" s="298"/>
      <c r="UZT117" s="298"/>
      <c r="UZU117" s="298"/>
      <c r="UZV117" s="298"/>
      <c r="UZW117" s="298"/>
      <c r="UZX117" s="298"/>
      <c r="UZY117" s="298"/>
      <c r="UZZ117" s="298"/>
      <c r="VAA117" s="298"/>
      <c r="VAB117" s="298"/>
      <c r="VAC117" s="298"/>
      <c r="VAD117" s="298"/>
      <c r="VAE117" s="298"/>
      <c r="VAF117" s="298"/>
      <c r="VAG117" s="298"/>
      <c r="VAH117" s="298"/>
      <c r="VAI117" s="298"/>
      <c r="VAJ117" s="298"/>
      <c r="VAK117" s="298"/>
      <c r="VAL117" s="298"/>
      <c r="VAM117" s="298"/>
      <c r="VAN117" s="298"/>
      <c r="VAO117" s="298"/>
      <c r="VAP117" s="298"/>
      <c r="VAQ117" s="298"/>
      <c r="VAR117" s="298"/>
      <c r="VAS117" s="298"/>
      <c r="VAT117" s="298"/>
      <c r="VAU117" s="298"/>
      <c r="VAV117" s="298"/>
      <c r="VAW117" s="298"/>
      <c r="VAX117" s="298"/>
      <c r="VAY117" s="298"/>
      <c r="VAZ117" s="298"/>
      <c r="VBA117" s="298"/>
      <c r="VBB117" s="298"/>
      <c r="VBC117" s="298"/>
      <c r="VBD117" s="298"/>
      <c r="VBE117" s="298"/>
      <c r="VBF117" s="298"/>
      <c r="VBG117" s="298"/>
      <c r="VBH117" s="298"/>
      <c r="VBI117" s="298"/>
      <c r="VBJ117" s="298"/>
      <c r="VBK117" s="298"/>
      <c r="VBL117" s="298"/>
      <c r="VBM117" s="298"/>
      <c r="VBN117" s="298"/>
      <c r="VBO117" s="298"/>
      <c r="VBP117" s="298"/>
      <c r="VBQ117" s="298"/>
      <c r="VBR117" s="298"/>
      <c r="VBS117" s="298"/>
      <c r="VBT117" s="298"/>
      <c r="VBU117" s="298"/>
      <c r="VBV117" s="298"/>
      <c r="VBW117" s="298"/>
      <c r="VBX117" s="298"/>
      <c r="VBY117" s="298"/>
      <c r="VBZ117" s="298"/>
      <c r="VCA117" s="298"/>
      <c r="VCB117" s="298"/>
      <c r="VCC117" s="298"/>
      <c r="VCD117" s="298"/>
      <c r="VCE117" s="298"/>
      <c r="VCF117" s="298"/>
      <c r="VCG117" s="298"/>
      <c r="VCH117" s="298"/>
      <c r="VCI117" s="298"/>
      <c r="VCJ117" s="298"/>
      <c r="VCK117" s="298"/>
      <c r="VCL117" s="298"/>
      <c r="VCM117" s="298"/>
      <c r="VCN117" s="298"/>
      <c r="VCO117" s="298"/>
      <c r="VCP117" s="298"/>
      <c r="VCQ117" s="298"/>
      <c r="VCR117" s="298"/>
      <c r="VCS117" s="298"/>
      <c r="VCT117" s="298"/>
      <c r="VCU117" s="298"/>
      <c r="VCV117" s="298"/>
      <c r="VCW117" s="298"/>
      <c r="VCX117" s="298"/>
      <c r="VCY117" s="298"/>
      <c r="VCZ117" s="298"/>
      <c r="VDA117" s="298"/>
      <c r="VDB117" s="298"/>
      <c r="VDC117" s="298"/>
      <c r="VDD117" s="298"/>
      <c r="VDE117" s="298"/>
      <c r="VDF117" s="298"/>
      <c r="VDG117" s="298"/>
      <c r="VDH117" s="298"/>
      <c r="VDI117" s="298"/>
      <c r="VDJ117" s="298"/>
      <c r="VDK117" s="298"/>
      <c r="VDL117" s="298"/>
      <c r="VDM117" s="298"/>
      <c r="VDN117" s="298"/>
      <c r="VDO117" s="298"/>
      <c r="VDP117" s="298"/>
      <c r="VDQ117" s="298"/>
      <c r="VDR117" s="298"/>
      <c r="VDS117" s="298"/>
      <c r="VDT117" s="298"/>
      <c r="VDU117" s="298"/>
      <c r="VDV117" s="298"/>
      <c r="VDW117" s="298"/>
      <c r="VDX117" s="298"/>
      <c r="VDY117" s="298"/>
      <c r="VDZ117" s="298"/>
      <c r="VEA117" s="298"/>
      <c r="VEB117" s="298"/>
      <c r="VEC117" s="298"/>
      <c r="VED117" s="298"/>
      <c r="VEE117" s="298"/>
      <c r="VEF117" s="298"/>
      <c r="VEG117" s="298"/>
      <c r="VEH117" s="298"/>
      <c r="VEI117" s="298"/>
      <c r="VEJ117" s="298"/>
      <c r="VEK117" s="298"/>
      <c r="VEL117" s="298"/>
      <c r="VEM117" s="298"/>
      <c r="VEN117" s="298"/>
      <c r="VEO117" s="298"/>
      <c r="VEP117" s="298"/>
      <c r="VEQ117" s="298"/>
      <c r="VER117" s="298"/>
      <c r="VES117" s="298"/>
      <c r="VET117" s="298"/>
      <c r="VEU117" s="298"/>
      <c r="VEV117" s="298"/>
      <c r="VEW117" s="298"/>
      <c r="VEX117" s="298"/>
      <c r="VEY117" s="298"/>
      <c r="VEZ117" s="298"/>
      <c r="VFA117" s="298"/>
      <c r="VFB117" s="298"/>
      <c r="VFC117" s="298"/>
      <c r="VFD117" s="298"/>
      <c r="VFE117" s="298"/>
      <c r="VFF117" s="298"/>
      <c r="VFG117" s="298"/>
      <c r="VFH117" s="298"/>
      <c r="VFI117" s="298"/>
      <c r="VFJ117" s="298"/>
      <c r="VFK117" s="298"/>
      <c r="VFL117" s="298"/>
      <c r="VFM117" s="298"/>
      <c r="VFN117" s="298"/>
      <c r="VFO117" s="298"/>
      <c r="VFP117" s="298"/>
      <c r="VFQ117" s="298"/>
      <c r="VFR117" s="298"/>
      <c r="VFS117" s="298"/>
      <c r="VFT117" s="298"/>
      <c r="VFU117" s="298"/>
      <c r="VFV117" s="298"/>
      <c r="VFW117" s="298"/>
      <c r="VFX117" s="298"/>
      <c r="VFY117" s="298"/>
      <c r="VFZ117" s="298"/>
      <c r="VGA117" s="298"/>
      <c r="VGB117" s="298"/>
      <c r="VGC117" s="298"/>
      <c r="VGD117" s="298"/>
      <c r="VGE117" s="298"/>
      <c r="VGF117" s="298"/>
      <c r="VGG117" s="298"/>
      <c r="VGH117" s="298"/>
      <c r="VGI117" s="298"/>
      <c r="VGJ117" s="298"/>
      <c r="VGK117" s="298"/>
      <c r="VGL117" s="298"/>
      <c r="VGM117" s="298"/>
      <c r="VGN117" s="298"/>
      <c r="VGO117" s="298"/>
      <c r="VGP117" s="298"/>
      <c r="VGQ117" s="298"/>
      <c r="VGR117" s="298"/>
      <c r="VGS117" s="298"/>
      <c r="VGT117" s="298"/>
      <c r="VGU117" s="298"/>
      <c r="VGV117" s="298"/>
      <c r="VGW117" s="298"/>
      <c r="VGX117" s="298"/>
      <c r="VGY117" s="298"/>
      <c r="VGZ117" s="298"/>
      <c r="VHA117" s="298"/>
      <c r="VHB117" s="298"/>
      <c r="VHC117" s="298"/>
      <c r="VHD117" s="298"/>
      <c r="VHE117" s="298"/>
      <c r="VHF117" s="298"/>
      <c r="VHG117" s="298"/>
      <c r="VHH117" s="298"/>
      <c r="VHI117" s="298"/>
      <c r="VHJ117" s="298"/>
      <c r="VHK117" s="298"/>
      <c r="VHL117" s="298"/>
      <c r="VHM117" s="298"/>
      <c r="VHN117" s="298"/>
      <c r="VHO117" s="298"/>
      <c r="VHP117" s="298"/>
      <c r="VHQ117" s="298"/>
      <c r="VHR117" s="298"/>
      <c r="VHS117" s="298"/>
      <c r="VHT117" s="298"/>
      <c r="VHU117" s="298"/>
      <c r="VHV117" s="298"/>
      <c r="VHW117" s="298"/>
      <c r="VHX117" s="298"/>
      <c r="VHY117" s="298"/>
      <c r="VHZ117" s="298"/>
      <c r="VIA117" s="298"/>
      <c r="VIH117" s="298"/>
      <c r="VII117" s="298"/>
      <c r="VIJ117" s="298"/>
      <c r="VIK117" s="298"/>
      <c r="VIL117" s="298"/>
      <c r="VIM117" s="298"/>
      <c r="VIN117" s="298"/>
      <c r="VIO117" s="298"/>
      <c r="VIP117" s="298"/>
      <c r="VIQ117" s="298"/>
      <c r="VIR117" s="298"/>
      <c r="VIS117" s="298"/>
      <c r="VIT117" s="298"/>
      <c r="VIU117" s="298"/>
      <c r="VIV117" s="298"/>
      <c r="VIW117" s="298"/>
      <c r="VIX117" s="298"/>
      <c r="VIY117" s="298"/>
      <c r="VIZ117" s="298"/>
      <c r="VJA117" s="298"/>
      <c r="VJB117" s="298"/>
      <c r="VJC117" s="298"/>
      <c r="VJD117" s="298"/>
      <c r="VJE117" s="298"/>
      <c r="VJF117" s="298"/>
      <c r="VJG117" s="298"/>
      <c r="VJH117" s="298"/>
      <c r="VJI117" s="298"/>
      <c r="VJJ117" s="298"/>
      <c r="VJK117" s="298"/>
      <c r="VJL117" s="298"/>
      <c r="VJM117" s="298"/>
      <c r="VJN117" s="298"/>
      <c r="VJO117" s="298"/>
      <c r="VJP117" s="298"/>
      <c r="VJQ117" s="298"/>
      <c r="VJR117" s="298"/>
      <c r="VJS117" s="298"/>
      <c r="VJT117" s="298"/>
      <c r="VJU117" s="298"/>
      <c r="VJV117" s="298"/>
      <c r="VJW117" s="298"/>
      <c r="VJX117" s="298"/>
      <c r="VJY117" s="298"/>
      <c r="VJZ117" s="298"/>
      <c r="VKA117" s="298"/>
      <c r="VKB117" s="298"/>
      <c r="VKC117" s="298"/>
      <c r="VKD117" s="298"/>
      <c r="VKE117" s="298"/>
      <c r="VKF117" s="298"/>
      <c r="VKG117" s="298"/>
      <c r="VKH117" s="298"/>
      <c r="VKI117" s="298"/>
      <c r="VKJ117" s="298"/>
      <c r="VKK117" s="298"/>
      <c r="VKL117" s="298"/>
      <c r="VKM117" s="298"/>
      <c r="VKN117" s="298"/>
      <c r="VKO117" s="298"/>
      <c r="VKP117" s="298"/>
      <c r="VKQ117" s="298"/>
      <c r="VKR117" s="298"/>
      <c r="VKS117" s="298"/>
      <c r="VKT117" s="298"/>
      <c r="VKU117" s="298"/>
      <c r="VKV117" s="298"/>
      <c r="VKW117" s="298"/>
      <c r="VKX117" s="298"/>
      <c r="VKY117" s="298"/>
      <c r="VKZ117" s="298"/>
      <c r="VLA117" s="298"/>
      <c r="VLB117" s="298"/>
      <c r="VLC117" s="298"/>
      <c r="VLD117" s="298"/>
      <c r="VLE117" s="298"/>
      <c r="VLF117" s="298"/>
      <c r="VLG117" s="298"/>
      <c r="VLH117" s="298"/>
      <c r="VLI117" s="298"/>
      <c r="VLJ117" s="298"/>
      <c r="VLK117" s="298"/>
      <c r="VLL117" s="298"/>
      <c r="VLM117" s="298"/>
      <c r="VLN117" s="298"/>
      <c r="VLO117" s="298"/>
      <c r="VLP117" s="298"/>
      <c r="VLQ117" s="298"/>
      <c r="VLR117" s="298"/>
      <c r="VLS117" s="298"/>
      <c r="VLT117" s="298"/>
      <c r="VLU117" s="298"/>
      <c r="VLV117" s="298"/>
      <c r="VLW117" s="298"/>
      <c r="VLX117" s="298"/>
      <c r="VLY117" s="298"/>
      <c r="VLZ117" s="298"/>
      <c r="VMA117" s="298"/>
      <c r="VMB117" s="298"/>
      <c r="VMC117" s="298"/>
      <c r="VMD117" s="298"/>
      <c r="VME117" s="298"/>
      <c r="VMF117" s="298"/>
      <c r="VMG117" s="298"/>
      <c r="VMH117" s="298"/>
      <c r="VMI117" s="298"/>
      <c r="VMJ117" s="298"/>
      <c r="VMK117" s="298"/>
      <c r="VML117" s="298"/>
      <c r="VMM117" s="298"/>
      <c r="VMN117" s="298"/>
      <c r="VMO117" s="298"/>
      <c r="VMP117" s="298"/>
      <c r="VMQ117" s="298"/>
      <c r="VMR117" s="298"/>
      <c r="VMS117" s="298"/>
      <c r="VMT117" s="298"/>
      <c r="VMU117" s="298"/>
      <c r="VMV117" s="298"/>
      <c r="VMW117" s="298"/>
      <c r="VMX117" s="298"/>
      <c r="VMY117" s="298"/>
      <c r="VMZ117" s="298"/>
      <c r="VNA117" s="298"/>
      <c r="VNB117" s="298"/>
      <c r="VNC117" s="298"/>
      <c r="VND117" s="298"/>
      <c r="VNE117" s="298"/>
      <c r="VNF117" s="298"/>
      <c r="VNG117" s="298"/>
      <c r="VNH117" s="298"/>
      <c r="VNI117" s="298"/>
      <c r="VNJ117" s="298"/>
      <c r="VNK117" s="298"/>
      <c r="VNL117" s="298"/>
      <c r="VNM117" s="298"/>
      <c r="VNN117" s="298"/>
      <c r="VNO117" s="298"/>
      <c r="VNP117" s="298"/>
      <c r="VNQ117" s="298"/>
      <c r="VNR117" s="298"/>
      <c r="VNS117" s="298"/>
      <c r="VNT117" s="298"/>
      <c r="VNU117" s="298"/>
      <c r="VNV117" s="298"/>
      <c r="VNW117" s="298"/>
      <c r="VNX117" s="298"/>
      <c r="VNY117" s="298"/>
      <c r="VNZ117" s="298"/>
      <c r="VOA117" s="298"/>
      <c r="VOB117" s="298"/>
      <c r="VOC117" s="298"/>
      <c r="VOD117" s="298"/>
      <c r="VOE117" s="298"/>
      <c r="VOF117" s="298"/>
      <c r="VOG117" s="298"/>
      <c r="VOH117" s="298"/>
      <c r="VOI117" s="298"/>
      <c r="VOJ117" s="298"/>
      <c r="VOK117" s="298"/>
      <c r="VOL117" s="298"/>
      <c r="VOM117" s="298"/>
      <c r="VON117" s="298"/>
      <c r="VOO117" s="298"/>
      <c r="VOP117" s="298"/>
      <c r="VOQ117" s="298"/>
      <c r="VOR117" s="298"/>
      <c r="VOS117" s="298"/>
      <c r="VOT117" s="298"/>
      <c r="VOU117" s="298"/>
      <c r="VOV117" s="298"/>
      <c r="VOW117" s="298"/>
      <c r="VOX117" s="298"/>
      <c r="VOY117" s="298"/>
      <c r="VOZ117" s="298"/>
      <c r="VPA117" s="298"/>
      <c r="VPB117" s="298"/>
      <c r="VPC117" s="298"/>
      <c r="VPD117" s="298"/>
      <c r="VPE117" s="298"/>
      <c r="VPF117" s="298"/>
      <c r="VPG117" s="298"/>
      <c r="VPH117" s="298"/>
      <c r="VPI117" s="298"/>
      <c r="VPJ117" s="298"/>
      <c r="VPK117" s="298"/>
      <c r="VPL117" s="298"/>
      <c r="VPM117" s="298"/>
      <c r="VPN117" s="298"/>
      <c r="VPO117" s="298"/>
      <c r="VPP117" s="298"/>
      <c r="VPQ117" s="298"/>
      <c r="VPR117" s="298"/>
      <c r="VPS117" s="298"/>
      <c r="VPT117" s="298"/>
      <c r="VPU117" s="298"/>
      <c r="VPV117" s="298"/>
      <c r="VPW117" s="298"/>
      <c r="VPX117" s="298"/>
      <c r="VPY117" s="298"/>
      <c r="VPZ117" s="298"/>
      <c r="VQA117" s="298"/>
      <c r="VQB117" s="298"/>
      <c r="VQC117" s="298"/>
      <c r="VQD117" s="298"/>
      <c r="VQE117" s="298"/>
      <c r="VQF117" s="298"/>
      <c r="VQG117" s="298"/>
      <c r="VQH117" s="298"/>
      <c r="VQI117" s="298"/>
      <c r="VQJ117" s="298"/>
      <c r="VQK117" s="298"/>
      <c r="VQL117" s="298"/>
      <c r="VQM117" s="298"/>
      <c r="VQN117" s="298"/>
      <c r="VQO117" s="298"/>
      <c r="VQP117" s="298"/>
      <c r="VQQ117" s="298"/>
      <c r="VQR117" s="298"/>
      <c r="VQS117" s="298"/>
      <c r="VQT117" s="298"/>
      <c r="VQU117" s="298"/>
      <c r="VQV117" s="298"/>
      <c r="VQW117" s="298"/>
      <c r="VQX117" s="298"/>
      <c r="VQY117" s="298"/>
      <c r="VQZ117" s="298"/>
      <c r="VRA117" s="298"/>
      <c r="VRB117" s="298"/>
      <c r="VRC117" s="298"/>
      <c r="VRD117" s="298"/>
      <c r="VRE117" s="298"/>
      <c r="VRF117" s="298"/>
      <c r="VRG117" s="298"/>
      <c r="VRH117" s="298"/>
      <c r="VRI117" s="298"/>
      <c r="VRJ117" s="298"/>
      <c r="VRK117" s="298"/>
      <c r="VRL117" s="298"/>
      <c r="VRM117" s="298"/>
      <c r="VRN117" s="298"/>
      <c r="VRO117" s="298"/>
      <c r="VRP117" s="298"/>
      <c r="VRQ117" s="298"/>
      <c r="VRR117" s="298"/>
      <c r="VRS117" s="298"/>
      <c r="VRT117" s="298"/>
      <c r="VRU117" s="298"/>
      <c r="VRV117" s="298"/>
      <c r="VRW117" s="298"/>
      <c r="VSD117" s="298"/>
      <c r="VSE117" s="298"/>
      <c r="VSF117" s="298"/>
      <c r="VSG117" s="298"/>
      <c r="VSH117" s="298"/>
      <c r="VSI117" s="298"/>
      <c r="VSJ117" s="298"/>
      <c r="VSK117" s="298"/>
      <c r="VSL117" s="298"/>
      <c r="VSM117" s="298"/>
      <c r="VSN117" s="298"/>
      <c r="VSO117" s="298"/>
      <c r="VSP117" s="298"/>
      <c r="VSQ117" s="298"/>
      <c r="VSR117" s="298"/>
      <c r="VSS117" s="298"/>
      <c r="VST117" s="298"/>
      <c r="VSU117" s="298"/>
      <c r="VSV117" s="298"/>
      <c r="VSW117" s="298"/>
      <c r="VSX117" s="298"/>
      <c r="VSY117" s="298"/>
      <c r="VSZ117" s="298"/>
      <c r="VTA117" s="298"/>
      <c r="VTB117" s="298"/>
      <c r="VTC117" s="298"/>
      <c r="VTD117" s="298"/>
      <c r="VTE117" s="298"/>
      <c r="VTF117" s="298"/>
      <c r="VTG117" s="298"/>
      <c r="VTH117" s="298"/>
      <c r="VTI117" s="298"/>
      <c r="VTJ117" s="298"/>
      <c r="VTK117" s="298"/>
      <c r="VTL117" s="298"/>
      <c r="VTM117" s="298"/>
      <c r="VTN117" s="298"/>
      <c r="VTO117" s="298"/>
      <c r="VTP117" s="298"/>
      <c r="VTQ117" s="298"/>
      <c r="VTR117" s="298"/>
      <c r="VTS117" s="298"/>
      <c r="VTT117" s="298"/>
      <c r="VTU117" s="298"/>
      <c r="VTV117" s="298"/>
      <c r="VTW117" s="298"/>
      <c r="VTX117" s="298"/>
      <c r="VTY117" s="298"/>
      <c r="VTZ117" s="298"/>
      <c r="VUA117" s="298"/>
      <c r="VUB117" s="298"/>
      <c r="VUC117" s="298"/>
      <c r="VUD117" s="298"/>
      <c r="VUE117" s="298"/>
      <c r="VUF117" s="298"/>
      <c r="VUG117" s="298"/>
      <c r="VUH117" s="298"/>
      <c r="VUI117" s="298"/>
      <c r="VUJ117" s="298"/>
      <c r="VUK117" s="298"/>
      <c r="VUL117" s="298"/>
      <c r="VUM117" s="298"/>
      <c r="VUN117" s="298"/>
      <c r="VUO117" s="298"/>
      <c r="VUP117" s="298"/>
      <c r="VUQ117" s="298"/>
      <c r="VUR117" s="298"/>
      <c r="VUS117" s="298"/>
      <c r="VUT117" s="298"/>
      <c r="VUU117" s="298"/>
      <c r="VUV117" s="298"/>
      <c r="VUW117" s="298"/>
      <c r="VUX117" s="298"/>
      <c r="VUY117" s="298"/>
      <c r="VUZ117" s="298"/>
      <c r="VVA117" s="298"/>
      <c r="VVB117" s="298"/>
      <c r="VVC117" s="298"/>
      <c r="VVD117" s="298"/>
      <c r="VVE117" s="298"/>
      <c r="VVF117" s="298"/>
      <c r="VVG117" s="298"/>
      <c r="VVH117" s="298"/>
      <c r="VVI117" s="298"/>
      <c r="VVJ117" s="298"/>
      <c r="VVK117" s="298"/>
      <c r="VVL117" s="298"/>
      <c r="VVM117" s="298"/>
      <c r="VVN117" s="298"/>
      <c r="VVO117" s="298"/>
      <c r="VVP117" s="298"/>
      <c r="VVQ117" s="298"/>
      <c r="VVR117" s="298"/>
      <c r="VVS117" s="298"/>
      <c r="VVT117" s="298"/>
      <c r="VVU117" s="298"/>
      <c r="VVV117" s="298"/>
      <c r="VVW117" s="298"/>
      <c r="VVX117" s="298"/>
      <c r="VVY117" s="298"/>
      <c r="VVZ117" s="298"/>
      <c r="VWA117" s="298"/>
      <c r="VWB117" s="298"/>
      <c r="VWC117" s="298"/>
      <c r="VWD117" s="298"/>
      <c r="VWE117" s="298"/>
      <c r="VWF117" s="298"/>
      <c r="VWG117" s="298"/>
      <c r="VWH117" s="298"/>
      <c r="VWI117" s="298"/>
      <c r="VWJ117" s="298"/>
      <c r="VWK117" s="298"/>
      <c r="VWL117" s="298"/>
      <c r="VWM117" s="298"/>
      <c r="VWN117" s="298"/>
      <c r="VWO117" s="298"/>
      <c r="VWP117" s="298"/>
      <c r="VWQ117" s="298"/>
      <c r="VWR117" s="298"/>
      <c r="VWS117" s="298"/>
      <c r="VWT117" s="298"/>
      <c r="VWU117" s="298"/>
      <c r="VWV117" s="298"/>
      <c r="VWW117" s="298"/>
      <c r="VWX117" s="298"/>
      <c r="VWY117" s="298"/>
      <c r="VWZ117" s="298"/>
      <c r="VXA117" s="298"/>
      <c r="VXB117" s="298"/>
      <c r="VXC117" s="298"/>
      <c r="VXD117" s="298"/>
      <c r="VXE117" s="298"/>
      <c r="VXF117" s="298"/>
      <c r="VXG117" s="298"/>
      <c r="VXH117" s="298"/>
      <c r="VXI117" s="298"/>
      <c r="VXJ117" s="298"/>
      <c r="VXK117" s="298"/>
      <c r="VXL117" s="298"/>
      <c r="VXM117" s="298"/>
      <c r="VXN117" s="298"/>
      <c r="VXO117" s="298"/>
      <c r="VXP117" s="298"/>
      <c r="VXQ117" s="298"/>
      <c r="VXR117" s="298"/>
      <c r="VXS117" s="298"/>
      <c r="VXT117" s="298"/>
      <c r="VXU117" s="298"/>
      <c r="VXV117" s="298"/>
      <c r="VXW117" s="298"/>
      <c r="VXX117" s="298"/>
      <c r="VXY117" s="298"/>
      <c r="VXZ117" s="298"/>
      <c r="VYA117" s="298"/>
      <c r="VYB117" s="298"/>
      <c r="VYC117" s="298"/>
      <c r="VYD117" s="298"/>
      <c r="VYE117" s="298"/>
      <c r="VYF117" s="298"/>
      <c r="VYG117" s="298"/>
      <c r="VYH117" s="298"/>
      <c r="VYI117" s="298"/>
      <c r="VYJ117" s="298"/>
      <c r="VYK117" s="298"/>
      <c r="VYL117" s="298"/>
      <c r="VYM117" s="298"/>
      <c r="VYN117" s="298"/>
      <c r="VYO117" s="298"/>
      <c r="VYP117" s="298"/>
      <c r="VYQ117" s="298"/>
      <c r="VYR117" s="298"/>
      <c r="VYS117" s="298"/>
      <c r="VYT117" s="298"/>
      <c r="VYU117" s="298"/>
      <c r="VYV117" s="298"/>
      <c r="VYW117" s="298"/>
      <c r="VYX117" s="298"/>
      <c r="VYY117" s="298"/>
      <c r="VYZ117" s="298"/>
      <c r="VZA117" s="298"/>
      <c r="VZB117" s="298"/>
      <c r="VZC117" s="298"/>
      <c r="VZD117" s="298"/>
      <c r="VZE117" s="298"/>
      <c r="VZF117" s="298"/>
      <c r="VZG117" s="298"/>
      <c r="VZH117" s="298"/>
      <c r="VZI117" s="298"/>
      <c r="VZJ117" s="298"/>
      <c r="VZK117" s="298"/>
      <c r="VZL117" s="298"/>
      <c r="VZM117" s="298"/>
      <c r="VZN117" s="298"/>
      <c r="VZO117" s="298"/>
      <c r="VZP117" s="298"/>
      <c r="VZQ117" s="298"/>
      <c r="VZR117" s="298"/>
      <c r="VZS117" s="298"/>
      <c r="VZT117" s="298"/>
      <c r="VZU117" s="298"/>
      <c r="VZV117" s="298"/>
      <c r="VZW117" s="298"/>
      <c r="VZX117" s="298"/>
      <c r="VZY117" s="298"/>
      <c r="VZZ117" s="298"/>
      <c r="WAA117" s="298"/>
      <c r="WAB117" s="298"/>
      <c r="WAC117" s="298"/>
      <c r="WAD117" s="298"/>
      <c r="WAE117" s="298"/>
      <c r="WAF117" s="298"/>
      <c r="WAG117" s="298"/>
      <c r="WAH117" s="298"/>
      <c r="WAI117" s="298"/>
      <c r="WAJ117" s="298"/>
      <c r="WAK117" s="298"/>
      <c r="WAL117" s="298"/>
      <c r="WAM117" s="298"/>
      <c r="WAN117" s="298"/>
      <c r="WAO117" s="298"/>
      <c r="WAP117" s="298"/>
      <c r="WAQ117" s="298"/>
      <c r="WAR117" s="298"/>
      <c r="WAS117" s="298"/>
      <c r="WAT117" s="298"/>
      <c r="WAU117" s="298"/>
      <c r="WAV117" s="298"/>
      <c r="WAW117" s="298"/>
      <c r="WAX117" s="298"/>
      <c r="WAY117" s="298"/>
      <c r="WAZ117" s="298"/>
      <c r="WBA117" s="298"/>
      <c r="WBB117" s="298"/>
      <c r="WBC117" s="298"/>
      <c r="WBD117" s="298"/>
      <c r="WBE117" s="298"/>
      <c r="WBF117" s="298"/>
      <c r="WBG117" s="298"/>
      <c r="WBH117" s="298"/>
      <c r="WBI117" s="298"/>
      <c r="WBJ117" s="298"/>
      <c r="WBK117" s="298"/>
      <c r="WBL117" s="298"/>
      <c r="WBM117" s="298"/>
      <c r="WBN117" s="298"/>
      <c r="WBO117" s="298"/>
      <c r="WBP117" s="298"/>
      <c r="WBQ117" s="298"/>
      <c r="WBR117" s="298"/>
      <c r="WBS117" s="298"/>
      <c r="WBZ117" s="298"/>
      <c r="WCA117" s="298"/>
      <c r="WCB117" s="298"/>
      <c r="WCC117" s="298"/>
      <c r="WCD117" s="298"/>
      <c r="WCE117" s="298"/>
      <c r="WCF117" s="298"/>
      <c r="WCG117" s="298"/>
      <c r="WCH117" s="298"/>
      <c r="WCI117" s="298"/>
      <c r="WCJ117" s="298"/>
      <c r="WCK117" s="298"/>
      <c r="WCL117" s="298"/>
      <c r="WCM117" s="298"/>
      <c r="WCN117" s="298"/>
      <c r="WCO117" s="298"/>
      <c r="WCP117" s="298"/>
      <c r="WCQ117" s="298"/>
      <c r="WCR117" s="298"/>
      <c r="WCS117" s="298"/>
      <c r="WCT117" s="298"/>
      <c r="WCU117" s="298"/>
      <c r="WCV117" s="298"/>
      <c r="WCW117" s="298"/>
      <c r="WCX117" s="298"/>
      <c r="WCY117" s="298"/>
      <c r="WCZ117" s="298"/>
      <c r="WDA117" s="298"/>
      <c r="WDB117" s="298"/>
      <c r="WDC117" s="298"/>
      <c r="WDD117" s="298"/>
      <c r="WDE117" s="298"/>
      <c r="WDF117" s="298"/>
      <c r="WDG117" s="298"/>
      <c r="WDH117" s="298"/>
      <c r="WDI117" s="298"/>
      <c r="WDJ117" s="298"/>
      <c r="WDK117" s="298"/>
      <c r="WDL117" s="298"/>
      <c r="WDM117" s="298"/>
      <c r="WDN117" s="298"/>
      <c r="WDO117" s="298"/>
      <c r="WDP117" s="298"/>
      <c r="WDQ117" s="298"/>
      <c r="WDR117" s="298"/>
      <c r="WDS117" s="298"/>
      <c r="WDT117" s="298"/>
      <c r="WDU117" s="298"/>
      <c r="WDV117" s="298"/>
      <c r="WDW117" s="298"/>
      <c r="WDX117" s="298"/>
      <c r="WDY117" s="298"/>
      <c r="WDZ117" s="298"/>
      <c r="WEA117" s="298"/>
      <c r="WEB117" s="298"/>
      <c r="WEC117" s="298"/>
      <c r="WED117" s="298"/>
      <c r="WEE117" s="298"/>
      <c r="WEF117" s="298"/>
      <c r="WEG117" s="298"/>
      <c r="WEH117" s="298"/>
      <c r="WEI117" s="298"/>
      <c r="WEJ117" s="298"/>
      <c r="WEK117" s="298"/>
      <c r="WEL117" s="298"/>
      <c r="WEM117" s="298"/>
      <c r="WEN117" s="298"/>
      <c r="WEO117" s="298"/>
      <c r="WEP117" s="298"/>
      <c r="WEQ117" s="298"/>
      <c r="WER117" s="298"/>
      <c r="WES117" s="298"/>
      <c r="WET117" s="298"/>
      <c r="WEU117" s="298"/>
      <c r="WEV117" s="298"/>
      <c r="WEW117" s="298"/>
      <c r="WEX117" s="298"/>
      <c r="WEY117" s="298"/>
      <c r="WEZ117" s="298"/>
      <c r="WFA117" s="298"/>
      <c r="WFB117" s="298"/>
      <c r="WFC117" s="298"/>
      <c r="WFD117" s="298"/>
      <c r="WFE117" s="298"/>
      <c r="WFF117" s="298"/>
      <c r="WFG117" s="298"/>
      <c r="WFH117" s="298"/>
      <c r="WFI117" s="298"/>
      <c r="WFJ117" s="298"/>
      <c r="WFK117" s="298"/>
      <c r="WFL117" s="298"/>
      <c r="WFM117" s="298"/>
      <c r="WFN117" s="298"/>
      <c r="WFO117" s="298"/>
      <c r="WFP117" s="298"/>
      <c r="WFQ117" s="298"/>
      <c r="WFR117" s="298"/>
      <c r="WFS117" s="298"/>
      <c r="WFT117" s="298"/>
      <c r="WFU117" s="298"/>
      <c r="WFV117" s="298"/>
      <c r="WFW117" s="298"/>
      <c r="WFX117" s="298"/>
      <c r="WFY117" s="298"/>
      <c r="WFZ117" s="298"/>
      <c r="WGA117" s="298"/>
      <c r="WGB117" s="298"/>
      <c r="WGC117" s="298"/>
      <c r="WGD117" s="298"/>
      <c r="WGE117" s="298"/>
      <c r="WGF117" s="298"/>
      <c r="WGG117" s="298"/>
      <c r="WGH117" s="298"/>
      <c r="WGI117" s="298"/>
      <c r="WGJ117" s="298"/>
      <c r="WGK117" s="298"/>
      <c r="WGL117" s="298"/>
      <c r="WGM117" s="298"/>
      <c r="WGN117" s="298"/>
      <c r="WGO117" s="298"/>
      <c r="WGP117" s="298"/>
      <c r="WGQ117" s="298"/>
      <c r="WGR117" s="298"/>
      <c r="WGS117" s="298"/>
      <c r="WGT117" s="298"/>
      <c r="WGU117" s="298"/>
      <c r="WGV117" s="298"/>
      <c r="WGW117" s="298"/>
      <c r="WGX117" s="298"/>
      <c r="WGY117" s="298"/>
      <c r="WGZ117" s="298"/>
      <c r="WHA117" s="298"/>
      <c r="WHB117" s="298"/>
      <c r="WHC117" s="298"/>
      <c r="WHD117" s="298"/>
      <c r="WHE117" s="298"/>
      <c r="WHF117" s="298"/>
      <c r="WHG117" s="298"/>
      <c r="WHH117" s="298"/>
      <c r="WHI117" s="298"/>
      <c r="WHJ117" s="298"/>
      <c r="WHK117" s="298"/>
      <c r="WHL117" s="298"/>
      <c r="WHM117" s="298"/>
      <c r="WHN117" s="298"/>
      <c r="WHO117" s="298"/>
      <c r="WHP117" s="298"/>
      <c r="WHQ117" s="298"/>
      <c r="WHR117" s="298"/>
      <c r="WHS117" s="298"/>
      <c r="WHT117" s="298"/>
      <c r="WHU117" s="298"/>
      <c r="WHV117" s="298"/>
      <c r="WHW117" s="298"/>
      <c r="WHX117" s="298"/>
      <c r="WHY117" s="298"/>
      <c r="WHZ117" s="298"/>
      <c r="WIA117" s="298"/>
      <c r="WIB117" s="298"/>
      <c r="WIC117" s="298"/>
      <c r="WID117" s="298"/>
      <c r="WIE117" s="298"/>
      <c r="WIF117" s="298"/>
      <c r="WIG117" s="298"/>
      <c r="WIH117" s="298"/>
      <c r="WII117" s="298"/>
      <c r="WIJ117" s="298"/>
      <c r="WIK117" s="298"/>
      <c r="WIL117" s="298"/>
      <c r="WIM117" s="298"/>
      <c r="WIN117" s="298"/>
      <c r="WIO117" s="298"/>
      <c r="WIP117" s="298"/>
      <c r="WIQ117" s="298"/>
      <c r="WIR117" s="298"/>
      <c r="WIS117" s="298"/>
      <c r="WIT117" s="298"/>
      <c r="WIU117" s="298"/>
      <c r="WIV117" s="298"/>
      <c r="WIW117" s="298"/>
      <c r="WIX117" s="298"/>
      <c r="WIY117" s="298"/>
      <c r="WIZ117" s="298"/>
      <c r="WJA117" s="298"/>
      <c r="WJB117" s="298"/>
      <c r="WJC117" s="298"/>
      <c r="WJD117" s="298"/>
      <c r="WJE117" s="298"/>
      <c r="WJF117" s="298"/>
      <c r="WJG117" s="298"/>
      <c r="WJH117" s="298"/>
      <c r="WJI117" s="298"/>
      <c r="WJJ117" s="298"/>
      <c r="WJK117" s="298"/>
      <c r="WJL117" s="298"/>
      <c r="WJM117" s="298"/>
      <c r="WJN117" s="298"/>
      <c r="WJO117" s="298"/>
      <c r="WJP117" s="298"/>
      <c r="WJQ117" s="298"/>
      <c r="WJR117" s="298"/>
      <c r="WJS117" s="298"/>
      <c r="WJT117" s="298"/>
      <c r="WJU117" s="298"/>
      <c r="WJV117" s="298"/>
      <c r="WJW117" s="298"/>
      <c r="WJX117" s="298"/>
      <c r="WJY117" s="298"/>
      <c r="WJZ117" s="298"/>
      <c r="WKA117" s="298"/>
      <c r="WKB117" s="298"/>
      <c r="WKC117" s="298"/>
      <c r="WKD117" s="298"/>
      <c r="WKE117" s="298"/>
      <c r="WKF117" s="298"/>
      <c r="WKG117" s="298"/>
      <c r="WKH117" s="298"/>
      <c r="WKI117" s="298"/>
      <c r="WKJ117" s="298"/>
      <c r="WKK117" s="298"/>
      <c r="WKL117" s="298"/>
      <c r="WKM117" s="298"/>
      <c r="WKN117" s="298"/>
      <c r="WKO117" s="298"/>
      <c r="WKP117" s="298"/>
      <c r="WKQ117" s="298"/>
      <c r="WKR117" s="298"/>
      <c r="WKS117" s="298"/>
      <c r="WKT117" s="298"/>
      <c r="WKU117" s="298"/>
      <c r="WKV117" s="298"/>
      <c r="WKW117" s="298"/>
      <c r="WKX117" s="298"/>
      <c r="WKY117" s="298"/>
      <c r="WKZ117" s="298"/>
      <c r="WLA117" s="298"/>
      <c r="WLB117" s="298"/>
      <c r="WLC117" s="298"/>
      <c r="WLD117" s="298"/>
      <c r="WLE117" s="298"/>
      <c r="WLF117" s="298"/>
      <c r="WLG117" s="298"/>
      <c r="WLH117" s="298"/>
      <c r="WLI117" s="298"/>
      <c r="WLJ117" s="298"/>
      <c r="WLK117" s="298"/>
      <c r="WLL117" s="298"/>
      <c r="WLM117" s="298"/>
      <c r="WLN117" s="298"/>
      <c r="WLO117" s="298"/>
      <c r="WLV117" s="298"/>
      <c r="WLW117" s="298"/>
      <c r="WLX117" s="298"/>
      <c r="WLY117" s="298"/>
      <c r="WLZ117" s="298"/>
      <c r="WMA117" s="298"/>
      <c r="WMB117" s="298"/>
      <c r="WMC117" s="298"/>
      <c r="WMD117" s="298"/>
      <c r="WME117" s="298"/>
      <c r="WMF117" s="298"/>
      <c r="WMG117" s="298"/>
      <c r="WMH117" s="298"/>
      <c r="WMI117" s="298"/>
      <c r="WMJ117" s="298"/>
      <c r="WMK117" s="298"/>
      <c r="WML117" s="298"/>
      <c r="WMM117" s="298"/>
      <c r="WMN117" s="298"/>
      <c r="WMO117" s="298"/>
      <c r="WMP117" s="298"/>
      <c r="WMQ117" s="298"/>
      <c r="WMR117" s="298"/>
      <c r="WMS117" s="298"/>
      <c r="WMT117" s="298"/>
      <c r="WMU117" s="298"/>
      <c r="WMV117" s="298"/>
      <c r="WMW117" s="298"/>
      <c r="WMX117" s="298"/>
      <c r="WMY117" s="298"/>
      <c r="WMZ117" s="298"/>
      <c r="WNA117" s="298"/>
      <c r="WNB117" s="298"/>
      <c r="WNC117" s="298"/>
      <c r="WND117" s="298"/>
      <c r="WNE117" s="298"/>
      <c r="WNF117" s="298"/>
      <c r="WNG117" s="298"/>
      <c r="WNH117" s="298"/>
      <c r="WNI117" s="298"/>
      <c r="WNJ117" s="298"/>
      <c r="WNK117" s="298"/>
      <c r="WNL117" s="298"/>
      <c r="WNM117" s="298"/>
      <c r="WNN117" s="298"/>
      <c r="WNO117" s="298"/>
      <c r="WNP117" s="298"/>
      <c r="WNQ117" s="298"/>
      <c r="WNR117" s="298"/>
      <c r="WNS117" s="298"/>
      <c r="WNT117" s="298"/>
      <c r="WNU117" s="298"/>
      <c r="WNV117" s="298"/>
      <c r="WNW117" s="298"/>
      <c r="WNX117" s="298"/>
      <c r="WNY117" s="298"/>
      <c r="WNZ117" s="298"/>
      <c r="WOA117" s="298"/>
      <c r="WOB117" s="298"/>
      <c r="WOC117" s="298"/>
      <c r="WOD117" s="298"/>
      <c r="WOE117" s="298"/>
      <c r="WOF117" s="298"/>
      <c r="WOG117" s="298"/>
      <c r="WOH117" s="298"/>
      <c r="WOI117" s="298"/>
      <c r="WOJ117" s="298"/>
      <c r="WOK117" s="298"/>
      <c r="WOL117" s="298"/>
      <c r="WOM117" s="298"/>
      <c r="WON117" s="298"/>
      <c r="WOO117" s="298"/>
      <c r="WOP117" s="298"/>
      <c r="WOQ117" s="298"/>
      <c r="WOR117" s="298"/>
      <c r="WOS117" s="298"/>
      <c r="WOT117" s="298"/>
      <c r="WOU117" s="298"/>
      <c r="WOV117" s="298"/>
      <c r="WOW117" s="298"/>
      <c r="WOX117" s="298"/>
      <c r="WOY117" s="298"/>
      <c r="WOZ117" s="298"/>
      <c r="WPA117" s="298"/>
      <c r="WPB117" s="298"/>
      <c r="WPC117" s="298"/>
      <c r="WPD117" s="298"/>
      <c r="WPE117" s="298"/>
      <c r="WPF117" s="298"/>
      <c r="WPG117" s="298"/>
      <c r="WPH117" s="298"/>
      <c r="WPI117" s="298"/>
      <c r="WPJ117" s="298"/>
      <c r="WPK117" s="298"/>
      <c r="WPL117" s="298"/>
      <c r="WPM117" s="298"/>
      <c r="WPN117" s="298"/>
      <c r="WPO117" s="298"/>
      <c r="WPP117" s="298"/>
      <c r="WPQ117" s="298"/>
      <c r="WPR117" s="298"/>
      <c r="WPS117" s="298"/>
      <c r="WPT117" s="298"/>
      <c r="WPU117" s="298"/>
      <c r="WPV117" s="298"/>
      <c r="WPW117" s="298"/>
      <c r="WPX117" s="298"/>
      <c r="WPY117" s="298"/>
      <c r="WPZ117" s="298"/>
      <c r="WQA117" s="298"/>
      <c r="WQB117" s="298"/>
      <c r="WQC117" s="298"/>
      <c r="WQD117" s="298"/>
      <c r="WQE117" s="298"/>
      <c r="WQF117" s="298"/>
      <c r="WQG117" s="298"/>
      <c r="WQH117" s="298"/>
      <c r="WQI117" s="298"/>
      <c r="WQJ117" s="298"/>
      <c r="WQK117" s="298"/>
      <c r="WQL117" s="298"/>
      <c r="WQM117" s="298"/>
      <c r="WQN117" s="298"/>
      <c r="WQO117" s="298"/>
      <c r="WQP117" s="298"/>
      <c r="WQQ117" s="298"/>
      <c r="WQR117" s="298"/>
      <c r="WQS117" s="298"/>
      <c r="WQT117" s="298"/>
      <c r="WQU117" s="298"/>
      <c r="WQV117" s="298"/>
      <c r="WQW117" s="298"/>
      <c r="WQX117" s="298"/>
      <c r="WQY117" s="298"/>
      <c r="WQZ117" s="298"/>
      <c r="WRA117" s="298"/>
      <c r="WRB117" s="298"/>
      <c r="WRC117" s="298"/>
      <c r="WRD117" s="298"/>
      <c r="WRE117" s="298"/>
      <c r="WRF117" s="298"/>
      <c r="WRG117" s="298"/>
      <c r="WRH117" s="298"/>
      <c r="WRI117" s="298"/>
      <c r="WRJ117" s="298"/>
      <c r="WRK117" s="298"/>
      <c r="WRL117" s="298"/>
      <c r="WRM117" s="298"/>
      <c r="WRN117" s="298"/>
      <c r="WRO117" s="298"/>
      <c r="WRP117" s="298"/>
      <c r="WRQ117" s="298"/>
      <c r="WRR117" s="298"/>
      <c r="WRS117" s="298"/>
      <c r="WRT117" s="298"/>
      <c r="WRU117" s="298"/>
      <c r="WRV117" s="298"/>
      <c r="WRW117" s="298"/>
      <c r="WRX117" s="298"/>
      <c r="WRY117" s="298"/>
      <c r="WRZ117" s="298"/>
      <c r="WSA117" s="298"/>
      <c r="WSB117" s="298"/>
      <c r="WSC117" s="298"/>
      <c r="WSD117" s="298"/>
      <c r="WSE117" s="298"/>
      <c r="WSF117" s="298"/>
      <c r="WSG117" s="298"/>
      <c r="WSH117" s="298"/>
      <c r="WSI117" s="298"/>
      <c r="WSJ117" s="298"/>
      <c r="WSK117" s="298"/>
      <c r="WSL117" s="298"/>
      <c r="WSM117" s="298"/>
      <c r="WSN117" s="298"/>
      <c r="WSO117" s="298"/>
      <c r="WSP117" s="298"/>
      <c r="WSQ117" s="298"/>
      <c r="WSR117" s="298"/>
      <c r="WSS117" s="298"/>
      <c r="WST117" s="298"/>
      <c r="WSU117" s="298"/>
      <c r="WSV117" s="298"/>
      <c r="WSW117" s="298"/>
      <c r="WSX117" s="298"/>
      <c r="WSY117" s="298"/>
      <c r="WSZ117" s="298"/>
      <c r="WTA117" s="298"/>
      <c r="WTB117" s="298"/>
      <c r="WTC117" s="298"/>
      <c r="WTD117" s="298"/>
      <c r="WTE117" s="298"/>
      <c r="WTF117" s="298"/>
      <c r="WTG117" s="298"/>
      <c r="WTH117" s="298"/>
      <c r="WTI117" s="298"/>
      <c r="WTJ117" s="298"/>
      <c r="WTK117" s="298"/>
      <c r="WTL117" s="298"/>
      <c r="WTM117" s="298"/>
      <c r="WTN117" s="298"/>
      <c r="WTO117" s="298"/>
      <c r="WTP117" s="298"/>
      <c r="WTQ117" s="298"/>
      <c r="WTR117" s="298"/>
      <c r="WTS117" s="298"/>
      <c r="WTT117" s="298"/>
      <c r="WTU117" s="298"/>
      <c r="WTV117" s="298"/>
      <c r="WTW117" s="298"/>
      <c r="WTX117" s="298"/>
      <c r="WTY117" s="298"/>
      <c r="WTZ117" s="298"/>
      <c r="WUA117" s="298"/>
      <c r="WUB117" s="298"/>
      <c r="WUC117" s="298"/>
      <c r="WUD117" s="298"/>
      <c r="WUE117" s="298"/>
      <c r="WUF117" s="298"/>
      <c r="WUG117" s="298"/>
      <c r="WUH117" s="298"/>
      <c r="WUI117" s="298"/>
      <c r="WUJ117" s="298"/>
      <c r="WUK117" s="298"/>
      <c r="WUL117" s="298"/>
      <c r="WUM117" s="298"/>
      <c r="WUN117" s="298"/>
      <c r="WUO117" s="298"/>
      <c r="WUP117" s="298"/>
      <c r="WUQ117" s="298"/>
      <c r="WUR117" s="298"/>
      <c r="WUS117" s="298"/>
      <c r="WUT117" s="298"/>
      <c r="WUU117" s="298"/>
      <c r="WUV117" s="298"/>
      <c r="WUW117" s="298"/>
      <c r="WUX117" s="298"/>
      <c r="WUY117" s="298"/>
      <c r="WUZ117" s="298"/>
      <c r="WVA117" s="298"/>
      <c r="WVB117" s="298"/>
      <c r="WVC117" s="298"/>
      <c r="WVD117" s="298"/>
      <c r="WVE117" s="298"/>
      <c r="WVF117" s="298"/>
      <c r="WVG117" s="298"/>
      <c r="WVH117" s="298"/>
      <c r="WVI117" s="298"/>
      <c r="WVJ117" s="298"/>
      <c r="WVK117" s="298"/>
      <c r="WVR117" s="298"/>
      <c r="WVS117" s="298"/>
      <c r="WVT117" s="298"/>
      <c r="WVU117" s="298"/>
      <c r="WVV117" s="298"/>
      <c r="WVW117" s="298"/>
      <c r="WVX117" s="298"/>
      <c r="WVY117" s="298"/>
      <c r="WVZ117" s="298"/>
      <c r="WWA117" s="298"/>
      <c r="WWB117" s="298"/>
      <c r="WWC117" s="298"/>
      <c r="WWD117" s="298"/>
      <c r="WWE117" s="298"/>
      <c r="WWF117" s="298"/>
      <c r="WWG117" s="298"/>
      <c r="WWH117" s="298"/>
      <c r="WWI117" s="298"/>
      <c r="WWJ117" s="298"/>
      <c r="WWK117" s="298"/>
      <c r="WWL117" s="298"/>
      <c r="WWM117" s="298"/>
      <c r="WWN117" s="298"/>
      <c r="WWO117" s="298"/>
      <c r="WWP117" s="298"/>
      <c r="WWQ117" s="298"/>
      <c r="WWR117" s="298"/>
      <c r="WWS117" s="298"/>
      <c r="WWT117" s="298"/>
      <c r="WWU117" s="298"/>
      <c r="WWV117" s="298"/>
      <c r="WWW117" s="298"/>
      <c r="WWX117" s="298"/>
      <c r="WWY117" s="298"/>
      <c r="WWZ117" s="298"/>
      <c r="WXA117" s="298"/>
      <c r="WXB117" s="298"/>
      <c r="WXC117" s="298"/>
      <c r="WXD117" s="298"/>
      <c r="WXE117" s="298"/>
      <c r="WXF117" s="298"/>
      <c r="WXG117" s="298"/>
      <c r="WXH117" s="298"/>
      <c r="WXI117" s="298"/>
      <c r="WXJ117" s="298"/>
      <c r="WXK117" s="298"/>
      <c r="WXL117" s="298"/>
      <c r="WXM117" s="298"/>
      <c r="WXN117" s="298"/>
      <c r="WXO117" s="298"/>
      <c r="WXP117" s="298"/>
      <c r="WXQ117" s="298"/>
      <c r="WXR117" s="298"/>
      <c r="WXS117" s="298"/>
      <c r="WXT117" s="298"/>
      <c r="WXU117" s="298"/>
      <c r="WXV117" s="298"/>
      <c r="WXW117" s="298"/>
      <c r="WXX117" s="298"/>
      <c r="WXY117" s="298"/>
      <c r="WXZ117" s="298"/>
      <c r="WYA117" s="298"/>
      <c r="WYB117" s="298"/>
      <c r="WYC117" s="298"/>
      <c r="WYD117" s="298"/>
      <c r="WYE117" s="298"/>
      <c r="WYF117" s="298"/>
      <c r="WYG117" s="298"/>
      <c r="WYH117" s="298"/>
      <c r="WYI117" s="298"/>
      <c r="WYJ117" s="298"/>
      <c r="WYK117" s="298"/>
      <c r="WYL117" s="298"/>
      <c r="WYM117" s="298"/>
      <c r="WYN117" s="298"/>
      <c r="WYO117" s="298"/>
      <c r="WYP117" s="298"/>
      <c r="WYQ117" s="298"/>
      <c r="WYR117" s="298"/>
      <c r="WYS117" s="298"/>
      <c r="WYT117" s="298"/>
      <c r="WYU117" s="298"/>
      <c r="WYV117" s="298"/>
      <c r="WYW117" s="298"/>
      <c r="WYX117" s="298"/>
      <c r="WYY117" s="298"/>
      <c r="WYZ117" s="298"/>
      <c r="WZA117" s="298"/>
      <c r="WZB117" s="298"/>
      <c r="WZC117" s="298"/>
      <c r="WZD117" s="298"/>
      <c r="WZE117" s="298"/>
      <c r="WZF117" s="298"/>
      <c r="WZG117" s="298"/>
      <c r="WZH117" s="298"/>
      <c r="WZI117" s="298"/>
      <c r="WZJ117" s="298"/>
      <c r="WZK117" s="298"/>
      <c r="WZL117" s="298"/>
      <c r="WZM117" s="298"/>
      <c r="WZN117" s="298"/>
      <c r="WZO117" s="298"/>
      <c r="WZP117" s="298"/>
      <c r="WZQ117" s="298"/>
      <c r="WZR117" s="298"/>
      <c r="WZS117" s="298"/>
      <c r="WZT117" s="298"/>
      <c r="WZU117" s="298"/>
      <c r="WZV117" s="298"/>
      <c r="WZW117" s="298"/>
      <c r="WZX117" s="298"/>
      <c r="WZY117" s="298"/>
      <c r="WZZ117" s="298"/>
      <c r="XAA117" s="298"/>
      <c r="XAB117" s="298"/>
      <c r="XAC117" s="298"/>
      <c r="XAD117" s="298"/>
      <c r="XAE117" s="298"/>
      <c r="XAF117" s="298"/>
      <c r="XAG117" s="298"/>
      <c r="XAH117" s="298"/>
      <c r="XAI117" s="298"/>
      <c r="XAJ117" s="298"/>
      <c r="XAK117" s="298"/>
      <c r="XAL117" s="298"/>
      <c r="XAM117" s="298"/>
      <c r="XAN117" s="298"/>
      <c r="XAO117" s="298"/>
      <c r="XAP117" s="298"/>
      <c r="XAQ117" s="298"/>
      <c r="XAR117" s="298"/>
      <c r="XAS117" s="298"/>
      <c r="XAT117" s="298"/>
      <c r="XAU117" s="298"/>
      <c r="XAV117" s="298"/>
      <c r="XAW117" s="298"/>
      <c r="XAX117" s="298"/>
      <c r="XAY117" s="298"/>
      <c r="XAZ117" s="298"/>
      <c r="XBA117" s="298"/>
      <c r="XBB117" s="298"/>
      <c r="XBC117" s="298"/>
      <c r="XBD117" s="298"/>
      <c r="XBE117" s="298"/>
      <c r="XBF117" s="298"/>
      <c r="XBG117" s="298"/>
      <c r="XBH117" s="298"/>
      <c r="XBI117" s="298"/>
      <c r="XBJ117" s="298"/>
      <c r="XBK117" s="298"/>
      <c r="XBL117" s="298"/>
      <c r="XBM117" s="298"/>
      <c r="XBN117" s="298"/>
      <c r="XBO117" s="298"/>
      <c r="XBP117" s="298"/>
      <c r="XBQ117" s="298"/>
      <c r="XBR117" s="298"/>
      <c r="XBS117" s="298"/>
      <c r="XBT117" s="298"/>
      <c r="XBU117" s="298"/>
      <c r="XBV117" s="298"/>
      <c r="XBW117" s="298"/>
      <c r="XBX117" s="298"/>
      <c r="XBY117" s="298"/>
      <c r="XBZ117" s="298"/>
      <c r="XCA117" s="298"/>
      <c r="XCB117" s="298"/>
      <c r="XCC117" s="298"/>
      <c r="XCD117" s="298"/>
      <c r="XCE117" s="298"/>
      <c r="XCF117" s="298"/>
      <c r="XCG117" s="298"/>
      <c r="XCH117" s="298"/>
      <c r="XCI117" s="298"/>
      <c r="XCJ117" s="298"/>
      <c r="XCK117" s="298"/>
      <c r="XCL117" s="298"/>
      <c r="XCM117" s="298"/>
      <c r="XCN117" s="298"/>
      <c r="XCO117" s="298"/>
      <c r="XCP117" s="298"/>
      <c r="XCQ117" s="298"/>
      <c r="XCR117" s="298"/>
      <c r="XCS117" s="298"/>
      <c r="XCT117" s="298"/>
      <c r="XCU117" s="298"/>
      <c r="XCV117" s="298"/>
      <c r="XCW117" s="298"/>
      <c r="XCX117" s="298"/>
      <c r="XCY117" s="298"/>
      <c r="XCZ117" s="298"/>
      <c r="XDA117" s="298"/>
      <c r="XDB117" s="298"/>
      <c r="XDC117" s="298"/>
      <c r="XDD117" s="298"/>
      <c r="XDE117" s="298"/>
      <c r="XDF117" s="298"/>
      <c r="XDG117" s="298"/>
      <c r="XDH117" s="298"/>
      <c r="XDI117" s="298"/>
      <c r="XDJ117" s="298"/>
      <c r="XDK117" s="298"/>
      <c r="XDL117" s="298"/>
      <c r="XDM117" s="298"/>
      <c r="XDN117" s="298"/>
      <c r="XDO117" s="298"/>
      <c r="XDP117" s="298"/>
      <c r="XDQ117" s="298"/>
      <c r="XDR117" s="298"/>
      <c r="XDS117" s="298"/>
      <c r="XDT117" s="298"/>
      <c r="XDU117" s="298"/>
      <c r="XDV117" s="298"/>
      <c r="XDW117" s="298"/>
      <c r="XDX117" s="298"/>
      <c r="XDY117" s="298"/>
      <c r="XDZ117" s="298"/>
      <c r="XEA117" s="298"/>
      <c r="XEB117" s="298"/>
      <c r="XEC117" s="298"/>
      <c r="XED117" s="298"/>
      <c r="XEE117" s="298"/>
      <c r="XEF117" s="298"/>
      <c r="XEG117" s="298"/>
      <c r="XEH117" s="298"/>
      <c r="XEI117" s="298"/>
      <c r="XEJ117" s="298"/>
      <c r="XEK117" s="298"/>
      <c r="XEL117" s="298"/>
      <c r="XEM117" s="298"/>
      <c r="XEN117" s="298"/>
      <c r="XEO117" s="298"/>
      <c r="XEP117" s="298"/>
      <c r="XEQ117" s="298"/>
      <c r="XER117" s="298"/>
      <c r="XES117" s="298"/>
      <c r="XET117" s="298"/>
      <c r="XEU117" s="298"/>
      <c r="XEV117" s="298"/>
      <c r="XEW117" s="298"/>
      <c r="XEX117" s="298"/>
      <c r="XEY117" s="298"/>
      <c r="XEZ117" s="298"/>
      <c r="XFA117" s="298"/>
      <c r="XFB117" s="298"/>
      <c r="XFC117" s="298"/>
    </row>
    <row r="118" spans="1:16384" ht="30.6" x14ac:dyDescent="0.3">
      <c r="A118" s="376" t="s">
        <v>586</v>
      </c>
      <c r="B118" s="392" t="s">
        <v>604</v>
      </c>
      <c r="C118" s="393">
        <v>200</v>
      </c>
      <c r="D118" s="635">
        <f>229400+183550</f>
        <v>412950</v>
      </c>
      <c r="E118" s="385">
        <v>239494</v>
      </c>
      <c r="F118" s="385">
        <v>249073</v>
      </c>
      <c r="L118" s="618"/>
      <c r="M118" s="619"/>
      <c r="N118" s="619"/>
      <c r="O118" s="619"/>
      <c r="P118" s="619"/>
      <c r="Q118" s="619"/>
      <c r="R118" s="619"/>
      <c r="S118" s="619"/>
      <c r="T118" s="619"/>
      <c r="U118" s="619"/>
      <c r="V118" s="619"/>
      <c r="W118" s="619"/>
      <c r="X118" s="619"/>
    </row>
    <row r="119" spans="1:16384" ht="15.6" x14ac:dyDescent="0.3">
      <c r="A119" s="376" t="s">
        <v>139</v>
      </c>
      <c r="B119" s="392" t="s">
        <v>604</v>
      </c>
      <c r="C119" s="393">
        <v>300</v>
      </c>
      <c r="D119" s="635">
        <f>500000-373550</f>
        <v>126450</v>
      </c>
      <c r="E119" s="385"/>
      <c r="F119" s="385"/>
      <c r="L119" s="618"/>
      <c r="M119" s="618"/>
      <c r="N119" s="619"/>
      <c r="O119" s="619"/>
      <c r="P119" s="619"/>
      <c r="Q119" s="619"/>
      <c r="R119" s="619"/>
      <c r="S119" s="619"/>
      <c r="T119" s="619"/>
      <c r="U119" s="619"/>
      <c r="V119" s="619"/>
      <c r="W119" s="619"/>
      <c r="X119" s="619"/>
    </row>
    <row r="120" spans="1:16384" ht="30.6" x14ac:dyDescent="0.3">
      <c r="A120" s="376" t="s">
        <v>142</v>
      </c>
      <c r="B120" s="392" t="s">
        <v>604</v>
      </c>
      <c r="C120" s="393">
        <v>600</v>
      </c>
      <c r="D120" s="635">
        <v>190000</v>
      </c>
      <c r="E120" s="385"/>
      <c r="F120" s="385"/>
      <c r="L120" s="618"/>
      <c r="M120" s="618"/>
      <c r="N120" s="619"/>
      <c r="O120" s="619"/>
      <c r="P120" s="619"/>
      <c r="Q120" s="619"/>
      <c r="R120" s="619"/>
      <c r="S120" s="619"/>
      <c r="T120" s="619"/>
      <c r="U120" s="619"/>
      <c r="V120" s="619"/>
      <c r="W120" s="619"/>
      <c r="X120" s="619"/>
    </row>
    <row r="121" spans="1:16384" ht="15.6" x14ac:dyDescent="0.3">
      <c r="A121" s="391" t="s">
        <v>136</v>
      </c>
      <c r="B121" s="392" t="s">
        <v>604</v>
      </c>
      <c r="C121" s="393">
        <v>800</v>
      </c>
      <c r="D121" s="373">
        <f>500000-500000</f>
        <v>0</v>
      </c>
      <c r="E121" s="385">
        <v>522000</v>
      </c>
      <c r="F121" s="385">
        <v>542880</v>
      </c>
      <c r="L121" s="618"/>
      <c r="M121" s="618"/>
      <c r="N121" s="619"/>
      <c r="O121" s="619"/>
      <c r="P121" s="619"/>
      <c r="Q121" s="619"/>
      <c r="R121" s="619"/>
      <c r="S121" s="619"/>
      <c r="T121" s="619"/>
      <c r="U121" s="619"/>
      <c r="V121" s="619"/>
      <c r="W121" s="619"/>
      <c r="X121" s="619"/>
    </row>
    <row r="122" spans="1:16384" s="13" customFormat="1" ht="15.6" x14ac:dyDescent="0.3">
      <c r="A122" s="397" t="s">
        <v>144</v>
      </c>
      <c r="B122" s="389" t="s">
        <v>532</v>
      </c>
      <c r="C122" s="390"/>
      <c r="D122" s="368">
        <f>D124+D125+D123</f>
        <v>1744009.12</v>
      </c>
      <c r="E122" s="368">
        <f>E124+E125+E123</f>
        <v>2107564</v>
      </c>
      <c r="F122" s="368">
        <f>F124+F125+F123</f>
        <v>2191867</v>
      </c>
      <c r="G122" s="297"/>
      <c r="H122" s="298"/>
      <c r="I122" s="298"/>
      <c r="J122" s="297"/>
      <c r="K122" s="297"/>
      <c r="L122" s="690"/>
      <c r="M122" s="618"/>
      <c r="N122" s="691"/>
      <c r="O122" s="691"/>
      <c r="P122" s="691"/>
      <c r="Q122" s="691"/>
      <c r="R122" s="691"/>
      <c r="S122" s="691"/>
      <c r="T122" s="691"/>
      <c r="U122" s="691"/>
      <c r="V122" s="691"/>
      <c r="W122" s="691"/>
      <c r="X122" s="691"/>
      <c r="Y122" s="298"/>
      <c r="Z122" s="298"/>
      <c r="AA122" s="298"/>
      <c r="AB122" s="298"/>
      <c r="AC122" s="298"/>
      <c r="AD122" s="298"/>
      <c r="AE122" s="298"/>
      <c r="AF122" s="298"/>
      <c r="AG122" s="298"/>
      <c r="AH122" s="298"/>
      <c r="AI122" s="298"/>
      <c r="AJ122" s="298"/>
      <c r="AK122" s="298"/>
      <c r="AL122" s="298"/>
      <c r="AM122" s="298"/>
      <c r="AN122" s="298"/>
      <c r="AO122" s="298"/>
      <c r="AP122" s="298"/>
      <c r="AQ122" s="298"/>
      <c r="AR122" s="298"/>
      <c r="AS122" s="298"/>
      <c r="AT122" s="298"/>
      <c r="AU122" s="298"/>
      <c r="AV122" s="298"/>
      <c r="AW122" s="298"/>
      <c r="AX122" s="298"/>
      <c r="AY122" s="298"/>
      <c r="AZ122" s="298"/>
      <c r="BA122" s="298"/>
      <c r="BB122" s="298"/>
      <c r="BC122" s="298"/>
      <c r="BD122" s="298"/>
      <c r="BE122" s="298"/>
      <c r="BF122" s="298"/>
      <c r="BG122" s="298"/>
      <c r="BH122" s="298"/>
      <c r="BI122" s="298"/>
      <c r="BJ122" s="298"/>
      <c r="BK122" s="298"/>
      <c r="BL122" s="298"/>
      <c r="BM122" s="298"/>
      <c r="BN122" s="298"/>
      <c r="BO122" s="298"/>
      <c r="BP122" s="298"/>
      <c r="BQ122" s="298"/>
      <c r="BR122" s="298"/>
      <c r="BS122" s="298"/>
      <c r="BT122" s="298"/>
      <c r="BU122" s="298"/>
      <c r="BV122" s="298"/>
      <c r="BW122" s="298"/>
      <c r="BX122" s="298"/>
      <c r="BY122" s="298"/>
      <c r="BZ122" s="298"/>
      <c r="CA122" s="298"/>
      <c r="CB122" s="298"/>
      <c r="CC122" s="298"/>
      <c r="CD122" s="298"/>
      <c r="CE122" s="298"/>
      <c r="CF122" s="298"/>
      <c r="CG122" s="298"/>
      <c r="CH122" s="298"/>
      <c r="CI122" s="298"/>
      <c r="CJ122" s="298"/>
      <c r="CK122" s="298"/>
      <c r="CL122" s="298"/>
      <c r="CM122" s="298"/>
      <c r="CN122" s="298"/>
      <c r="CO122" s="298"/>
      <c r="CP122" s="298"/>
      <c r="CQ122" s="298"/>
      <c r="CR122" s="298"/>
      <c r="CS122" s="298"/>
      <c r="CT122" s="298"/>
      <c r="CU122" s="298"/>
      <c r="CV122" s="298"/>
      <c r="CW122" s="298"/>
      <c r="CX122" s="298"/>
      <c r="CY122" s="298"/>
      <c r="CZ122" s="298"/>
      <c r="DA122" s="298"/>
      <c r="DB122" s="298"/>
      <c r="DC122" s="298"/>
      <c r="DD122" s="298"/>
      <c r="DE122" s="298"/>
      <c r="DF122" s="298"/>
      <c r="DG122" s="298"/>
      <c r="DH122" s="298"/>
      <c r="DI122" s="298"/>
      <c r="DJ122" s="298"/>
      <c r="DK122" s="298"/>
      <c r="DL122" s="298"/>
      <c r="DM122" s="298"/>
      <c r="DN122" s="298"/>
      <c r="DO122" s="298"/>
      <c r="DP122" s="298"/>
      <c r="DQ122" s="298"/>
      <c r="DR122" s="298"/>
      <c r="DS122" s="298"/>
      <c r="DT122" s="298"/>
      <c r="DU122" s="298"/>
      <c r="DV122" s="298"/>
      <c r="DW122" s="298"/>
      <c r="DX122" s="298"/>
      <c r="DY122" s="298"/>
      <c r="DZ122" s="298"/>
      <c r="EA122" s="298"/>
      <c r="EB122" s="298"/>
      <c r="EC122" s="298"/>
      <c r="ED122" s="298"/>
      <c r="EE122" s="298"/>
      <c r="EF122" s="298"/>
      <c r="EG122" s="298"/>
      <c r="EH122" s="298"/>
      <c r="EI122" s="298"/>
      <c r="EJ122" s="298"/>
      <c r="EK122" s="298"/>
      <c r="EL122" s="298"/>
      <c r="EM122" s="298"/>
      <c r="EN122" s="298"/>
      <c r="EO122" s="298"/>
      <c r="EP122" s="298"/>
      <c r="EQ122" s="298"/>
      <c r="ER122" s="298"/>
      <c r="ES122" s="298"/>
      <c r="ET122" s="298"/>
      <c r="EU122" s="298"/>
      <c r="EV122" s="298"/>
      <c r="EW122" s="298"/>
      <c r="EX122" s="298"/>
      <c r="EY122" s="298"/>
      <c r="EZ122" s="298"/>
      <c r="FA122" s="298"/>
      <c r="FB122" s="298"/>
      <c r="FC122" s="298"/>
      <c r="FD122" s="298"/>
      <c r="FE122" s="298"/>
      <c r="FF122" s="298"/>
      <c r="FG122" s="298"/>
      <c r="FH122" s="298"/>
      <c r="FI122" s="298"/>
      <c r="FJ122" s="298"/>
      <c r="FK122" s="298"/>
      <c r="FL122" s="298"/>
      <c r="FM122" s="298"/>
      <c r="FN122" s="298"/>
      <c r="FO122" s="298"/>
      <c r="FP122" s="298"/>
      <c r="FQ122" s="298"/>
      <c r="FR122" s="298"/>
      <c r="FS122" s="298"/>
      <c r="FT122" s="298"/>
      <c r="FU122" s="298"/>
      <c r="FV122" s="298"/>
      <c r="FW122" s="298"/>
      <c r="FX122" s="298"/>
      <c r="FY122" s="298"/>
      <c r="FZ122" s="298"/>
      <c r="GA122" s="298"/>
      <c r="GB122" s="298"/>
      <c r="GC122" s="298"/>
      <c r="GD122" s="298"/>
      <c r="GE122" s="298"/>
      <c r="GF122" s="298"/>
      <c r="GG122" s="298"/>
      <c r="GH122" s="298"/>
      <c r="GI122" s="298"/>
      <c r="GJ122" s="298"/>
      <c r="GK122" s="298"/>
      <c r="GL122" s="298"/>
      <c r="GM122" s="298"/>
      <c r="GN122" s="298"/>
      <c r="GO122" s="298"/>
      <c r="GP122" s="298"/>
      <c r="GQ122" s="298"/>
      <c r="GR122" s="298"/>
      <c r="GS122" s="298"/>
      <c r="GT122" s="298"/>
      <c r="GU122" s="298"/>
      <c r="GV122" s="298"/>
      <c r="GW122" s="298"/>
      <c r="GX122" s="298"/>
      <c r="GY122" s="298"/>
      <c r="GZ122" s="298"/>
      <c r="HA122" s="298"/>
      <c r="HB122" s="298"/>
      <c r="HC122" s="298"/>
      <c r="HD122" s="298"/>
      <c r="HE122" s="298"/>
      <c r="HF122" s="298"/>
      <c r="HG122" s="298"/>
      <c r="HH122" s="298"/>
      <c r="HI122" s="298"/>
      <c r="HJ122" s="298"/>
      <c r="HK122" s="298"/>
      <c r="HL122" s="298"/>
      <c r="HM122" s="298"/>
      <c r="HN122" s="298"/>
      <c r="HO122" s="298"/>
      <c r="HP122" s="298"/>
      <c r="HQ122" s="298"/>
      <c r="HR122" s="298"/>
      <c r="HS122" s="298"/>
      <c r="HT122" s="298"/>
      <c r="HU122" s="298"/>
      <c r="HV122" s="298"/>
      <c r="HW122" s="298"/>
      <c r="HX122" s="298"/>
      <c r="HY122" s="298"/>
      <c r="HZ122" s="298"/>
      <c r="IA122" s="298"/>
      <c r="IB122" s="298"/>
      <c r="IC122" s="298"/>
      <c r="ID122" s="298"/>
      <c r="IE122" s="298"/>
      <c r="IF122" s="298"/>
      <c r="IG122" s="298"/>
      <c r="IH122" s="298"/>
      <c r="II122" s="298"/>
      <c r="IJ122" s="298"/>
      <c r="IK122" s="298"/>
      <c r="IL122" s="298"/>
      <c r="IM122" s="298"/>
      <c r="IN122" s="298"/>
      <c r="IO122" s="298"/>
      <c r="IP122" s="298"/>
      <c r="IQ122" s="298"/>
      <c r="IR122" s="298"/>
      <c r="IS122" s="298"/>
      <c r="IT122" s="298"/>
      <c r="IU122" s="298"/>
      <c r="IV122" s="298"/>
      <c r="IW122" s="298"/>
      <c r="IX122" s="298"/>
      <c r="IY122" s="298"/>
      <c r="JF122" s="298"/>
      <c r="JG122" s="298"/>
      <c r="JH122" s="298"/>
      <c r="JI122" s="298"/>
      <c r="JJ122" s="298"/>
      <c r="JK122" s="298"/>
      <c r="JL122" s="298"/>
      <c r="JM122" s="298"/>
      <c r="JN122" s="298"/>
      <c r="JO122" s="298"/>
      <c r="JP122" s="298"/>
      <c r="JQ122" s="298"/>
      <c r="JR122" s="298"/>
      <c r="JS122" s="298"/>
      <c r="JT122" s="298"/>
      <c r="JU122" s="298"/>
      <c r="JV122" s="298"/>
      <c r="JW122" s="298"/>
      <c r="JX122" s="298"/>
      <c r="JY122" s="298"/>
      <c r="JZ122" s="298"/>
      <c r="KA122" s="298"/>
      <c r="KB122" s="298"/>
      <c r="KC122" s="298"/>
      <c r="KD122" s="298"/>
      <c r="KE122" s="298"/>
      <c r="KF122" s="298"/>
      <c r="KG122" s="298"/>
      <c r="KH122" s="298"/>
      <c r="KI122" s="298"/>
      <c r="KJ122" s="298"/>
      <c r="KK122" s="298"/>
      <c r="KL122" s="298"/>
      <c r="KM122" s="298"/>
      <c r="KN122" s="298"/>
      <c r="KO122" s="298"/>
      <c r="KP122" s="298"/>
      <c r="KQ122" s="298"/>
      <c r="KR122" s="298"/>
      <c r="KS122" s="298"/>
      <c r="KT122" s="298"/>
      <c r="KU122" s="298"/>
      <c r="KV122" s="298"/>
      <c r="KW122" s="298"/>
      <c r="KX122" s="298"/>
      <c r="KY122" s="298"/>
      <c r="KZ122" s="298"/>
      <c r="LA122" s="298"/>
      <c r="LB122" s="298"/>
      <c r="LC122" s="298"/>
      <c r="LD122" s="298"/>
      <c r="LE122" s="298"/>
      <c r="LF122" s="298"/>
      <c r="LG122" s="298"/>
      <c r="LH122" s="298"/>
      <c r="LI122" s="298"/>
      <c r="LJ122" s="298"/>
      <c r="LK122" s="298"/>
      <c r="LL122" s="298"/>
      <c r="LM122" s="298"/>
      <c r="LN122" s="298"/>
      <c r="LO122" s="298"/>
      <c r="LP122" s="298"/>
      <c r="LQ122" s="298"/>
      <c r="LR122" s="298"/>
      <c r="LS122" s="298"/>
      <c r="LT122" s="298"/>
      <c r="LU122" s="298"/>
      <c r="LV122" s="298"/>
      <c r="LW122" s="298"/>
      <c r="LX122" s="298"/>
      <c r="LY122" s="298"/>
      <c r="LZ122" s="298"/>
      <c r="MA122" s="298"/>
      <c r="MB122" s="298"/>
      <c r="MC122" s="298"/>
      <c r="MD122" s="298"/>
      <c r="ME122" s="298"/>
      <c r="MF122" s="298"/>
      <c r="MG122" s="298"/>
      <c r="MH122" s="298"/>
      <c r="MI122" s="298"/>
      <c r="MJ122" s="298"/>
      <c r="MK122" s="298"/>
      <c r="ML122" s="298"/>
      <c r="MM122" s="298"/>
      <c r="MN122" s="298"/>
      <c r="MO122" s="298"/>
      <c r="MP122" s="298"/>
      <c r="MQ122" s="298"/>
      <c r="MR122" s="298"/>
      <c r="MS122" s="298"/>
      <c r="MT122" s="298"/>
      <c r="MU122" s="298"/>
      <c r="MV122" s="298"/>
      <c r="MW122" s="298"/>
      <c r="MX122" s="298"/>
      <c r="MY122" s="298"/>
      <c r="MZ122" s="298"/>
      <c r="NA122" s="298"/>
      <c r="NB122" s="298"/>
      <c r="NC122" s="298"/>
      <c r="ND122" s="298"/>
      <c r="NE122" s="298"/>
      <c r="NF122" s="298"/>
      <c r="NG122" s="298"/>
      <c r="NH122" s="298"/>
      <c r="NI122" s="298"/>
      <c r="NJ122" s="298"/>
      <c r="NK122" s="298"/>
      <c r="NL122" s="298"/>
      <c r="NM122" s="298"/>
      <c r="NN122" s="298"/>
      <c r="NO122" s="298"/>
      <c r="NP122" s="298"/>
      <c r="NQ122" s="298"/>
      <c r="NR122" s="298"/>
      <c r="NS122" s="298"/>
      <c r="NT122" s="298"/>
      <c r="NU122" s="298"/>
      <c r="NV122" s="298"/>
      <c r="NW122" s="298"/>
      <c r="NX122" s="298"/>
      <c r="NY122" s="298"/>
      <c r="NZ122" s="298"/>
      <c r="OA122" s="298"/>
      <c r="OB122" s="298"/>
      <c r="OC122" s="298"/>
      <c r="OD122" s="298"/>
      <c r="OE122" s="298"/>
      <c r="OF122" s="298"/>
      <c r="OG122" s="298"/>
      <c r="OH122" s="298"/>
      <c r="OI122" s="298"/>
      <c r="OJ122" s="298"/>
      <c r="OK122" s="298"/>
      <c r="OL122" s="298"/>
      <c r="OM122" s="298"/>
      <c r="ON122" s="298"/>
      <c r="OO122" s="298"/>
      <c r="OP122" s="298"/>
      <c r="OQ122" s="298"/>
      <c r="OR122" s="298"/>
      <c r="OS122" s="298"/>
      <c r="OT122" s="298"/>
      <c r="OU122" s="298"/>
      <c r="OV122" s="298"/>
      <c r="OW122" s="298"/>
      <c r="OX122" s="298"/>
      <c r="OY122" s="298"/>
      <c r="OZ122" s="298"/>
      <c r="PA122" s="298"/>
      <c r="PB122" s="298"/>
      <c r="PC122" s="298"/>
      <c r="PD122" s="298"/>
      <c r="PE122" s="298"/>
      <c r="PF122" s="298"/>
      <c r="PG122" s="298"/>
      <c r="PH122" s="298"/>
      <c r="PI122" s="298"/>
      <c r="PJ122" s="298"/>
      <c r="PK122" s="298"/>
      <c r="PL122" s="298"/>
      <c r="PM122" s="298"/>
      <c r="PN122" s="298"/>
      <c r="PO122" s="298"/>
      <c r="PP122" s="298"/>
      <c r="PQ122" s="298"/>
      <c r="PR122" s="298"/>
      <c r="PS122" s="298"/>
      <c r="PT122" s="298"/>
      <c r="PU122" s="298"/>
      <c r="PV122" s="298"/>
      <c r="PW122" s="298"/>
      <c r="PX122" s="298"/>
      <c r="PY122" s="298"/>
      <c r="PZ122" s="298"/>
      <c r="QA122" s="298"/>
      <c r="QB122" s="298"/>
      <c r="QC122" s="298"/>
      <c r="QD122" s="298"/>
      <c r="QE122" s="298"/>
      <c r="QF122" s="298"/>
      <c r="QG122" s="298"/>
      <c r="QH122" s="298"/>
      <c r="QI122" s="298"/>
      <c r="QJ122" s="298"/>
      <c r="QK122" s="298"/>
      <c r="QL122" s="298"/>
      <c r="QM122" s="298"/>
      <c r="QN122" s="298"/>
      <c r="QO122" s="298"/>
      <c r="QP122" s="298"/>
      <c r="QQ122" s="298"/>
      <c r="QR122" s="298"/>
      <c r="QS122" s="298"/>
      <c r="QT122" s="298"/>
      <c r="QU122" s="298"/>
      <c r="QV122" s="298"/>
      <c r="QW122" s="298"/>
      <c r="QX122" s="298"/>
      <c r="QY122" s="298"/>
      <c r="QZ122" s="298"/>
      <c r="RA122" s="298"/>
      <c r="RB122" s="298"/>
      <c r="RC122" s="298"/>
      <c r="RD122" s="298"/>
      <c r="RE122" s="298"/>
      <c r="RF122" s="298"/>
      <c r="RG122" s="298"/>
      <c r="RH122" s="298"/>
      <c r="RI122" s="298"/>
      <c r="RJ122" s="298"/>
      <c r="RK122" s="298"/>
      <c r="RL122" s="298"/>
      <c r="RM122" s="298"/>
      <c r="RN122" s="298"/>
      <c r="RO122" s="298"/>
      <c r="RP122" s="298"/>
      <c r="RQ122" s="298"/>
      <c r="RR122" s="298"/>
      <c r="RS122" s="298"/>
      <c r="RT122" s="298"/>
      <c r="RU122" s="298"/>
      <c r="RV122" s="298"/>
      <c r="RW122" s="298"/>
      <c r="RX122" s="298"/>
      <c r="RY122" s="298"/>
      <c r="RZ122" s="298"/>
      <c r="SA122" s="298"/>
      <c r="SB122" s="298"/>
      <c r="SC122" s="298"/>
      <c r="SD122" s="298"/>
      <c r="SE122" s="298"/>
      <c r="SF122" s="298"/>
      <c r="SG122" s="298"/>
      <c r="SH122" s="298"/>
      <c r="SI122" s="298"/>
      <c r="SJ122" s="298"/>
      <c r="SK122" s="298"/>
      <c r="SL122" s="298"/>
      <c r="SM122" s="298"/>
      <c r="SN122" s="298"/>
      <c r="SO122" s="298"/>
      <c r="SP122" s="298"/>
      <c r="SQ122" s="298"/>
      <c r="SR122" s="298"/>
      <c r="SS122" s="298"/>
      <c r="ST122" s="298"/>
      <c r="SU122" s="298"/>
      <c r="TB122" s="298"/>
      <c r="TC122" s="298"/>
      <c r="TD122" s="298"/>
      <c r="TE122" s="298"/>
      <c r="TF122" s="298"/>
      <c r="TG122" s="298"/>
      <c r="TH122" s="298"/>
      <c r="TI122" s="298"/>
      <c r="TJ122" s="298"/>
      <c r="TK122" s="298"/>
      <c r="TL122" s="298"/>
      <c r="TM122" s="298"/>
      <c r="TN122" s="298"/>
      <c r="TO122" s="298"/>
      <c r="TP122" s="298"/>
      <c r="TQ122" s="298"/>
      <c r="TR122" s="298"/>
      <c r="TS122" s="298"/>
      <c r="TT122" s="298"/>
      <c r="TU122" s="298"/>
      <c r="TV122" s="298"/>
      <c r="TW122" s="298"/>
      <c r="TX122" s="298"/>
      <c r="TY122" s="298"/>
      <c r="TZ122" s="298"/>
      <c r="UA122" s="298"/>
      <c r="UB122" s="298"/>
      <c r="UC122" s="298"/>
      <c r="UD122" s="298"/>
      <c r="UE122" s="298"/>
      <c r="UF122" s="298"/>
      <c r="UG122" s="298"/>
      <c r="UH122" s="298"/>
      <c r="UI122" s="298"/>
      <c r="UJ122" s="298"/>
      <c r="UK122" s="298"/>
      <c r="UL122" s="298"/>
      <c r="UM122" s="298"/>
      <c r="UN122" s="298"/>
      <c r="UO122" s="298"/>
      <c r="UP122" s="298"/>
      <c r="UQ122" s="298"/>
      <c r="UR122" s="298"/>
      <c r="US122" s="298"/>
      <c r="UT122" s="298"/>
      <c r="UU122" s="298"/>
      <c r="UV122" s="298"/>
      <c r="UW122" s="298"/>
      <c r="UX122" s="298"/>
      <c r="UY122" s="298"/>
      <c r="UZ122" s="298"/>
      <c r="VA122" s="298"/>
      <c r="VB122" s="298"/>
      <c r="VC122" s="298"/>
      <c r="VD122" s="298"/>
      <c r="VE122" s="298"/>
      <c r="VF122" s="298"/>
      <c r="VG122" s="298"/>
      <c r="VH122" s="298"/>
      <c r="VI122" s="298"/>
      <c r="VJ122" s="298"/>
      <c r="VK122" s="298"/>
      <c r="VL122" s="298"/>
      <c r="VM122" s="298"/>
      <c r="VN122" s="298"/>
      <c r="VO122" s="298"/>
      <c r="VP122" s="298"/>
      <c r="VQ122" s="298"/>
      <c r="VR122" s="298"/>
      <c r="VS122" s="298"/>
      <c r="VT122" s="298"/>
      <c r="VU122" s="298"/>
      <c r="VV122" s="298"/>
      <c r="VW122" s="298"/>
      <c r="VX122" s="298"/>
      <c r="VY122" s="298"/>
      <c r="VZ122" s="298"/>
      <c r="WA122" s="298"/>
      <c r="WB122" s="298"/>
      <c r="WC122" s="298"/>
      <c r="WD122" s="298"/>
      <c r="WE122" s="298"/>
      <c r="WF122" s="298"/>
      <c r="WG122" s="298"/>
      <c r="WH122" s="298"/>
      <c r="WI122" s="298"/>
      <c r="WJ122" s="298"/>
      <c r="WK122" s="298"/>
      <c r="WL122" s="298"/>
      <c r="WM122" s="298"/>
      <c r="WN122" s="298"/>
      <c r="WO122" s="298"/>
      <c r="WP122" s="298"/>
      <c r="WQ122" s="298"/>
      <c r="WR122" s="298"/>
      <c r="WS122" s="298"/>
      <c r="WT122" s="298"/>
      <c r="WU122" s="298"/>
      <c r="WV122" s="298"/>
      <c r="WW122" s="298"/>
      <c r="WX122" s="298"/>
      <c r="WY122" s="298"/>
      <c r="WZ122" s="298"/>
      <c r="XA122" s="298"/>
      <c r="XB122" s="298"/>
      <c r="XC122" s="298"/>
      <c r="XD122" s="298"/>
      <c r="XE122" s="298"/>
      <c r="XF122" s="298"/>
      <c r="XG122" s="298"/>
      <c r="XH122" s="298"/>
      <c r="XI122" s="298"/>
      <c r="XJ122" s="298"/>
      <c r="XK122" s="298"/>
      <c r="XL122" s="298"/>
      <c r="XM122" s="298"/>
      <c r="XN122" s="298"/>
      <c r="XO122" s="298"/>
      <c r="XP122" s="298"/>
      <c r="XQ122" s="298"/>
      <c r="XR122" s="298"/>
      <c r="XS122" s="298"/>
      <c r="XT122" s="298"/>
      <c r="XU122" s="298"/>
      <c r="XV122" s="298"/>
      <c r="XW122" s="298"/>
      <c r="XX122" s="298"/>
      <c r="XY122" s="298"/>
      <c r="XZ122" s="298"/>
      <c r="YA122" s="298"/>
      <c r="YB122" s="298"/>
      <c r="YC122" s="298"/>
      <c r="YD122" s="298"/>
      <c r="YE122" s="298"/>
      <c r="YF122" s="298"/>
      <c r="YG122" s="298"/>
      <c r="YH122" s="298"/>
      <c r="YI122" s="298"/>
      <c r="YJ122" s="298"/>
      <c r="YK122" s="298"/>
      <c r="YL122" s="298"/>
      <c r="YM122" s="298"/>
      <c r="YN122" s="298"/>
      <c r="YO122" s="298"/>
      <c r="YP122" s="298"/>
      <c r="YQ122" s="298"/>
      <c r="YR122" s="298"/>
      <c r="YS122" s="298"/>
      <c r="YT122" s="298"/>
      <c r="YU122" s="298"/>
      <c r="YV122" s="298"/>
      <c r="YW122" s="298"/>
      <c r="YX122" s="298"/>
      <c r="YY122" s="298"/>
      <c r="YZ122" s="298"/>
      <c r="ZA122" s="298"/>
      <c r="ZB122" s="298"/>
      <c r="ZC122" s="298"/>
      <c r="ZD122" s="298"/>
      <c r="ZE122" s="298"/>
      <c r="ZF122" s="298"/>
      <c r="ZG122" s="298"/>
      <c r="ZH122" s="298"/>
      <c r="ZI122" s="298"/>
      <c r="ZJ122" s="298"/>
      <c r="ZK122" s="298"/>
      <c r="ZL122" s="298"/>
      <c r="ZM122" s="298"/>
      <c r="ZN122" s="298"/>
      <c r="ZO122" s="298"/>
      <c r="ZP122" s="298"/>
      <c r="ZQ122" s="298"/>
      <c r="ZR122" s="298"/>
      <c r="ZS122" s="298"/>
      <c r="ZT122" s="298"/>
      <c r="ZU122" s="298"/>
      <c r="ZV122" s="298"/>
      <c r="ZW122" s="298"/>
      <c r="ZX122" s="298"/>
      <c r="ZY122" s="298"/>
      <c r="ZZ122" s="298"/>
      <c r="AAA122" s="298"/>
      <c r="AAB122" s="298"/>
      <c r="AAC122" s="298"/>
      <c r="AAD122" s="298"/>
      <c r="AAE122" s="298"/>
      <c r="AAF122" s="298"/>
      <c r="AAG122" s="298"/>
      <c r="AAH122" s="298"/>
      <c r="AAI122" s="298"/>
      <c r="AAJ122" s="298"/>
      <c r="AAK122" s="298"/>
      <c r="AAL122" s="298"/>
      <c r="AAM122" s="298"/>
      <c r="AAN122" s="298"/>
      <c r="AAO122" s="298"/>
      <c r="AAP122" s="298"/>
      <c r="AAQ122" s="298"/>
      <c r="AAR122" s="298"/>
      <c r="AAS122" s="298"/>
      <c r="AAT122" s="298"/>
      <c r="AAU122" s="298"/>
      <c r="AAV122" s="298"/>
      <c r="AAW122" s="298"/>
      <c r="AAX122" s="298"/>
      <c r="AAY122" s="298"/>
      <c r="AAZ122" s="298"/>
      <c r="ABA122" s="298"/>
      <c r="ABB122" s="298"/>
      <c r="ABC122" s="298"/>
      <c r="ABD122" s="298"/>
      <c r="ABE122" s="298"/>
      <c r="ABF122" s="298"/>
      <c r="ABG122" s="298"/>
      <c r="ABH122" s="298"/>
      <c r="ABI122" s="298"/>
      <c r="ABJ122" s="298"/>
      <c r="ABK122" s="298"/>
      <c r="ABL122" s="298"/>
      <c r="ABM122" s="298"/>
      <c r="ABN122" s="298"/>
      <c r="ABO122" s="298"/>
      <c r="ABP122" s="298"/>
      <c r="ABQ122" s="298"/>
      <c r="ABR122" s="298"/>
      <c r="ABS122" s="298"/>
      <c r="ABT122" s="298"/>
      <c r="ABU122" s="298"/>
      <c r="ABV122" s="298"/>
      <c r="ABW122" s="298"/>
      <c r="ABX122" s="298"/>
      <c r="ABY122" s="298"/>
      <c r="ABZ122" s="298"/>
      <c r="ACA122" s="298"/>
      <c r="ACB122" s="298"/>
      <c r="ACC122" s="298"/>
      <c r="ACD122" s="298"/>
      <c r="ACE122" s="298"/>
      <c r="ACF122" s="298"/>
      <c r="ACG122" s="298"/>
      <c r="ACH122" s="298"/>
      <c r="ACI122" s="298"/>
      <c r="ACJ122" s="298"/>
      <c r="ACK122" s="298"/>
      <c r="ACL122" s="298"/>
      <c r="ACM122" s="298"/>
      <c r="ACN122" s="298"/>
      <c r="ACO122" s="298"/>
      <c r="ACP122" s="298"/>
      <c r="ACQ122" s="298"/>
      <c r="ACX122" s="298"/>
      <c r="ACY122" s="298"/>
      <c r="ACZ122" s="298"/>
      <c r="ADA122" s="298"/>
      <c r="ADB122" s="298"/>
      <c r="ADC122" s="298"/>
      <c r="ADD122" s="298"/>
      <c r="ADE122" s="298"/>
      <c r="ADF122" s="298"/>
      <c r="ADG122" s="298"/>
      <c r="ADH122" s="298"/>
      <c r="ADI122" s="298"/>
      <c r="ADJ122" s="298"/>
      <c r="ADK122" s="298"/>
      <c r="ADL122" s="298"/>
      <c r="ADM122" s="298"/>
      <c r="ADN122" s="298"/>
      <c r="ADO122" s="298"/>
      <c r="ADP122" s="298"/>
      <c r="ADQ122" s="298"/>
      <c r="ADR122" s="298"/>
      <c r="ADS122" s="298"/>
      <c r="ADT122" s="298"/>
      <c r="ADU122" s="298"/>
      <c r="ADV122" s="298"/>
      <c r="ADW122" s="298"/>
      <c r="ADX122" s="298"/>
      <c r="ADY122" s="298"/>
      <c r="ADZ122" s="298"/>
      <c r="AEA122" s="298"/>
      <c r="AEB122" s="298"/>
      <c r="AEC122" s="298"/>
      <c r="AED122" s="298"/>
      <c r="AEE122" s="298"/>
      <c r="AEF122" s="298"/>
      <c r="AEG122" s="298"/>
      <c r="AEH122" s="298"/>
      <c r="AEI122" s="298"/>
      <c r="AEJ122" s="298"/>
      <c r="AEK122" s="298"/>
      <c r="AEL122" s="298"/>
      <c r="AEM122" s="298"/>
      <c r="AEN122" s="298"/>
      <c r="AEO122" s="298"/>
      <c r="AEP122" s="298"/>
      <c r="AEQ122" s="298"/>
      <c r="AER122" s="298"/>
      <c r="AES122" s="298"/>
      <c r="AET122" s="298"/>
      <c r="AEU122" s="298"/>
      <c r="AEV122" s="298"/>
      <c r="AEW122" s="298"/>
      <c r="AEX122" s="298"/>
      <c r="AEY122" s="298"/>
      <c r="AEZ122" s="298"/>
      <c r="AFA122" s="298"/>
      <c r="AFB122" s="298"/>
      <c r="AFC122" s="298"/>
      <c r="AFD122" s="298"/>
      <c r="AFE122" s="298"/>
      <c r="AFF122" s="298"/>
      <c r="AFG122" s="298"/>
      <c r="AFH122" s="298"/>
      <c r="AFI122" s="298"/>
      <c r="AFJ122" s="298"/>
      <c r="AFK122" s="298"/>
      <c r="AFL122" s="298"/>
      <c r="AFM122" s="298"/>
      <c r="AFN122" s="298"/>
      <c r="AFO122" s="298"/>
      <c r="AFP122" s="298"/>
      <c r="AFQ122" s="298"/>
      <c r="AFR122" s="298"/>
      <c r="AFS122" s="298"/>
      <c r="AFT122" s="298"/>
      <c r="AFU122" s="298"/>
      <c r="AFV122" s="298"/>
      <c r="AFW122" s="298"/>
      <c r="AFX122" s="298"/>
      <c r="AFY122" s="298"/>
      <c r="AFZ122" s="298"/>
      <c r="AGA122" s="298"/>
      <c r="AGB122" s="298"/>
      <c r="AGC122" s="298"/>
      <c r="AGD122" s="298"/>
      <c r="AGE122" s="298"/>
      <c r="AGF122" s="298"/>
      <c r="AGG122" s="298"/>
      <c r="AGH122" s="298"/>
      <c r="AGI122" s="298"/>
      <c r="AGJ122" s="298"/>
      <c r="AGK122" s="298"/>
      <c r="AGL122" s="298"/>
      <c r="AGM122" s="298"/>
      <c r="AGN122" s="298"/>
      <c r="AGO122" s="298"/>
      <c r="AGP122" s="298"/>
      <c r="AGQ122" s="298"/>
      <c r="AGR122" s="298"/>
      <c r="AGS122" s="298"/>
      <c r="AGT122" s="298"/>
      <c r="AGU122" s="298"/>
      <c r="AGV122" s="298"/>
      <c r="AGW122" s="298"/>
      <c r="AGX122" s="298"/>
      <c r="AGY122" s="298"/>
      <c r="AGZ122" s="298"/>
      <c r="AHA122" s="298"/>
      <c r="AHB122" s="298"/>
      <c r="AHC122" s="298"/>
      <c r="AHD122" s="298"/>
      <c r="AHE122" s="298"/>
      <c r="AHF122" s="298"/>
      <c r="AHG122" s="298"/>
      <c r="AHH122" s="298"/>
      <c r="AHI122" s="298"/>
      <c r="AHJ122" s="298"/>
      <c r="AHK122" s="298"/>
      <c r="AHL122" s="298"/>
      <c r="AHM122" s="298"/>
      <c r="AHN122" s="298"/>
      <c r="AHO122" s="298"/>
      <c r="AHP122" s="298"/>
      <c r="AHQ122" s="298"/>
      <c r="AHR122" s="298"/>
      <c r="AHS122" s="298"/>
      <c r="AHT122" s="298"/>
      <c r="AHU122" s="298"/>
      <c r="AHV122" s="298"/>
      <c r="AHW122" s="298"/>
      <c r="AHX122" s="298"/>
      <c r="AHY122" s="298"/>
      <c r="AHZ122" s="298"/>
      <c r="AIA122" s="298"/>
      <c r="AIB122" s="298"/>
      <c r="AIC122" s="298"/>
      <c r="AID122" s="298"/>
      <c r="AIE122" s="298"/>
      <c r="AIF122" s="298"/>
      <c r="AIG122" s="298"/>
      <c r="AIH122" s="298"/>
      <c r="AII122" s="298"/>
      <c r="AIJ122" s="298"/>
      <c r="AIK122" s="298"/>
      <c r="AIL122" s="298"/>
      <c r="AIM122" s="298"/>
      <c r="AIN122" s="298"/>
      <c r="AIO122" s="298"/>
      <c r="AIP122" s="298"/>
      <c r="AIQ122" s="298"/>
      <c r="AIR122" s="298"/>
      <c r="AIS122" s="298"/>
      <c r="AIT122" s="298"/>
      <c r="AIU122" s="298"/>
      <c r="AIV122" s="298"/>
      <c r="AIW122" s="298"/>
      <c r="AIX122" s="298"/>
      <c r="AIY122" s="298"/>
      <c r="AIZ122" s="298"/>
      <c r="AJA122" s="298"/>
      <c r="AJB122" s="298"/>
      <c r="AJC122" s="298"/>
      <c r="AJD122" s="298"/>
      <c r="AJE122" s="298"/>
      <c r="AJF122" s="298"/>
      <c r="AJG122" s="298"/>
      <c r="AJH122" s="298"/>
      <c r="AJI122" s="298"/>
      <c r="AJJ122" s="298"/>
      <c r="AJK122" s="298"/>
      <c r="AJL122" s="298"/>
      <c r="AJM122" s="298"/>
      <c r="AJN122" s="298"/>
      <c r="AJO122" s="298"/>
      <c r="AJP122" s="298"/>
      <c r="AJQ122" s="298"/>
      <c r="AJR122" s="298"/>
      <c r="AJS122" s="298"/>
      <c r="AJT122" s="298"/>
      <c r="AJU122" s="298"/>
      <c r="AJV122" s="298"/>
      <c r="AJW122" s="298"/>
      <c r="AJX122" s="298"/>
      <c r="AJY122" s="298"/>
      <c r="AJZ122" s="298"/>
      <c r="AKA122" s="298"/>
      <c r="AKB122" s="298"/>
      <c r="AKC122" s="298"/>
      <c r="AKD122" s="298"/>
      <c r="AKE122" s="298"/>
      <c r="AKF122" s="298"/>
      <c r="AKG122" s="298"/>
      <c r="AKH122" s="298"/>
      <c r="AKI122" s="298"/>
      <c r="AKJ122" s="298"/>
      <c r="AKK122" s="298"/>
      <c r="AKL122" s="298"/>
      <c r="AKM122" s="298"/>
      <c r="AKN122" s="298"/>
      <c r="AKO122" s="298"/>
      <c r="AKP122" s="298"/>
      <c r="AKQ122" s="298"/>
      <c r="AKR122" s="298"/>
      <c r="AKS122" s="298"/>
      <c r="AKT122" s="298"/>
      <c r="AKU122" s="298"/>
      <c r="AKV122" s="298"/>
      <c r="AKW122" s="298"/>
      <c r="AKX122" s="298"/>
      <c r="AKY122" s="298"/>
      <c r="AKZ122" s="298"/>
      <c r="ALA122" s="298"/>
      <c r="ALB122" s="298"/>
      <c r="ALC122" s="298"/>
      <c r="ALD122" s="298"/>
      <c r="ALE122" s="298"/>
      <c r="ALF122" s="298"/>
      <c r="ALG122" s="298"/>
      <c r="ALH122" s="298"/>
      <c r="ALI122" s="298"/>
      <c r="ALJ122" s="298"/>
      <c r="ALK122" s="298"/>
      <c r="ALL122" s="298"/>
      <c r="ALM122" s="298"/>
      <c r="ALN122" s="298"/>
      <c r="ALO122" s="298"/>
      <c r="ALP122" s="298"/>
      <c r="ALQ122" s="298"/>
      <c r="ALR122" s="298"/>
      <c r="ALS122" s="298"/>
      <c r="ALT122" s="298"/>
      <c r="ALU122" s="298"/>
      <c r="ALV122" s="298"/>
      <c r="ALW122" s="298"/>
      <c r="ALX122" s="298"/>
      <c r="ALY122" s="298"/>
      <c r="ALZ122" s="298"/>
      <c r="AMA122" s="298"/>
      <c r="AMB122" s="298"/>
      <c r="AMC122" s="298"/>
      <c r="AMD122" s="298"/>
      <c r="AME122" s="298"/>
      <c r="AMF122" s="298"/>
      <c r="AMG122" s="298"/>
      <c r="AMH122" s="298"/>
      <c r="AMI122" s="298"/>
      <c r="AMJ122" s="298"/>
      <c r="AMK122" s="298"/>
      <c r="AML122" s="298"/>
      <c r="AMM122" s="298"/>
      <c r="AMT122" s="298"/>
      <c r="AMU122" s="298"/>
      <c r="AMV122" s="298"/>
      <c r="AMW122" s="298"/>
      <c r="AMX122" s="298"/>
      <c r="AMY122" s="298"/>
      <c r="AMZ122" s="298"/>
      <c r="ANA122" s="298"/>
      <c r="ANB122" s="298"/>
      <c r="ANC122" s="298"/>
      <c r="AND122" s="298"/>
      <c r="ANE122" s="298"/>
      <c r="ANF122" s="298"/>
      <c r="ANG122" s="298"/>
      <c r="ANH122" s="298"/>
      <c r="ANI122" s="298"/>
      <c r="ANJ122" s="298"/>
      <c r="ANK122" s="298"/>
      <c r="ANL122" s="298"/>
      <c r="ANM122" s="298"/>
      <c r="ANN122" s="298"/>
      <c r="ANO122" s="298"/>
      <c r="ANP122" s="298"/>
      <c r="ANQ122" s="298"/>
      <c r="ANR122" s="298"/>
      <c r="ANS122" s="298"/>
      <c r="ANT122" s="298"/>
      <c r="ANU122" s="298"/>
      <c r="ANV122" s="298"/>
      <c r="ANW122" s="298"/>
      <c r="ANX122" s="298"/>
      <c r="ANY122" s="298"/>
      <c r="ANZ122" s="298"/>
      <c r="AOA122" s="298"/>
      <c r="AOB122" s="298"/>
      <c r="AOC122" s="298"/>
      <c r="AOD122" s="298"/>
      <c r="AOE122" s="298"/>
      <c r="AOF122" s="298"/>
      <c r="AOG122" s="298"/>
      <c r="AOH122" s="298"/>
      <c r="AOI122" s="298"/>
      <c r="AOJ122" s="298"/>
      <c r="AOK122" s="298"/>
      <c r="AOL122" s="298"/>
      <c r="AOM122" s="298"/>
      <c r="AON122" s="298"/>
      <c r="AOO122" s="298"/>
      <c r="AOP122" s="298"/>
      <c r="AOQ122" s="298"/>
      <c r="AOR122" s="298"/>
      <c r="AOS122" s="298"/>
      <c r="AOT122" s="298"/>
      <c r="AOU122" s="298"/>
      <c r="AOV122" s="298"/>
      <c r="AOW122" s="298"/>
      <c r="AOX122" s="298"/>
      <c r="AOY122" s="298"/>
      <c r="AOZ122" s="298"/>
      <c r="APA122" s="298"/>
      <c r="APB122" s="298"/>
      <c r="APC122" s="298"/>
      <c r="APD122" s="298"/>
      <c r="APE122" s="298"/>
      <c r="APF122" s="298"/>
      <c r="APG122" s="298"/>
      <c r="APH122" s="298"/>
      <c r="API122" s="298"/>
      <c r="APJ122" s="298"/>
      <c r="APK122" s="298"/>
      <c r="APL122" s="298"/>
      <c r="APM122" s="298"/>
      <c r="APN122" s="298"/>
      <c r="APO122" s="298"/>
      <c r="APP122" s="298"/>
      <c r="APQ122" s="298"/>
      <c r="APR122" s="298"/>
      <c r="APS122" s="298"/>
      <c r="APT122" s="298"/>
      <c r="APU122" s="298"/>
      <c r="APV122" s="298"/>
      <c r="APW122" s="298"/>
      <c r="APX122" s="298"/>
      <c r="APY122" s="298"/>
      <c r="APZ122" s="298"/>
      <c r="AQA122" s="298"/>
      <c r="AQB122" s="298"/>
      <c r="AQC122" s="298"/>
      <c r="AQD122" s="298"/>
      <c r="AQE122" s="298"/>
      <c r="AQF122" s="298"/>
      <c r="AQG122" s="298"/>
      <c r="AQH122" s="298"/>
      <c r="AQI122" s="298"/>
      <c r="AQJ122" s="298"/>
      <c r="AQK122" s="298"/>
      <c r="AQL122" s="298"/>
      <c r="AQM122" s="298"/>
      <c r="AQN122" s="298"/>
      <c r="AQO122" s="298"/>
      <c r="AQP122" s="298"/>
      <c r="AQQ122" s="298"/>
      <c r="AQR122" s="298"/>
      <c r="AQS122" s="298"/>
      <c r="AQT122" s="298"/>
      <c r="AQU122" s="298"/>
      <c r="AQV122" s="298"/>
      <c r="AQW122" s="298"/>
      <c r="AQX122" s="298"/>
      <c r="AQY122" s="298"/>
      <c r="AQZ122" s="298"/>
      <c r="ARA122" s="298"/>
      <c r="ARB122" s="298"/>
      <c r="ARC122" s="298"/>
      <c r="ARD122" s="298"/>
      <c r="ARE122" s="298"/>
      <c r="ARF122" s="298"/>
      <c r="ARG122" s="298"/>
      <c r="ARH122" s="298"/>
      <c r="ARI122" s="298"/>
      <c r="ARJ122" s="298"/>
      <c r="ARK122" s="298"/>
      <c r="ARL122" s="298"/>
      <c r="ARM122" s="298"/>
      <c r="ARN122" s="298"/>
      <c r="ARO122" s="298"/>
      <c r="ARP122" s="298"/>
      <c r="ARQ122" s="298"/>
      <c r="ARR122" s="298"/>
      <c r="ARS122" s="298"/>
      <c r="ART122" s="298"/>
      <c r="ARU122" s="298"/>
      <c r="ARV122" s="298"/>
      <c r="ARW122" s="298"/>
      <c r="ARX122" s="298"/>
      <c r="ARY122" s="298"/>
      <c r="ARZ122" s="298"/>
      <c r="ASA122" s="298"/>
      <c r="ASB122" s="298"/>
      <c r="ASC122" s="298"/>
      <c r="ASD122" s="298"/>
      <c r="ASE122" s="298"/>
      <c r="ASF122" s="298"/>
      <c r="ASG122" s="298"/>
      <c r="ASH122" s="298"/>
      <c r="ASI122" s="298"/>
      <c r="ASJ122" s="298"/>
      <c r="ASK122" s="298"/>
      <c r="ASL122" s="298"/>
      <c r="ASM122" s="298"/>
      <c r="ASN122" s="298"/>
      <c r="ASO122" s="298"/>
      <c r="ASP122" s="298"/>
      <c r="ASQ122" s="298"/>
      <c r="ASR122" s="298"/>
      <c r="ASS122" s="298"/>
      <c r="AST122" s="298"/>
      <c r="ASU122" s="298"/>
      <c r="ASV122" s="298"/>
      <c r="ASW122" s="298"/>
      <c r="ASX122" s="298"/>
      <c r="ASY122" s="298"/>
      <c r="ASZ122" s="298"/>
      <c r="ATA122" s="298"/>
      <c r="ATB122" s="298"/>
      <c r="ATC122" s="298"/>
      <c r="ATD122" s="298"/>
      <c r="ATE122" s="298"/>
      <c r="ATF122" s="298"/>
      <c r="ATG122" s="298"/>
      <c r="ATH122" s="298"/>
      <c r="ATI122" s="298"/>
      <c r="ATJ122" s="298"/>
      <c r="ATK122" s="298"/>
      <c r="ATL122" s="298"/>
      <c r="ATM122" s="298"/>
      <c r="ATN122" s="298"/>
      <c r="ATO122" s="298"/>
      <c r="ATP122" s="298"/>
      <c r="ATQ122" s="298"/>
      <c r="ATR122" s="298"/>
      <c r="ATS122" s="298"/>
      <c r="ATT122" s="298"/>
      <c r="ATU122" s="298"/>
      <c r="ATV122" s="298"/>
      <c r="ATW122" s="298"/>
      <c r="ATX122" s="298"/>
      <c r="ATY122" s="298"/>
      <c r="ATZ122" s="298"/>
      <c r="AUA122" s="298"/>
      <c r="AUB122" s="298"/>
      <c r="AUC122" s="298"/>
      <c r="AUD122" s="298"/>
      <c r="AUE122" s="298"/>
      <c r="AUF122" s="298"/>
      <c r="AUG122" s="298"/>
      <c r="AUH122" s="298"/>
      <c r="AUI122" s="298"/>
      <c r="AUJ122" s="298"/>
      <c r="AUK122" s="298"/>
      <c r="AUL122" s="298"/>
      <c r="AUM122" s="298"/>
      <c r="AUN122" s="298"/>
      <c r="AUO122" s="298"/>
      <c r="AUP122" s="298"/>
      <c r="AUQ122" s="298"/>
      <c r="AUR122" s="298"/>
      <c r="AUS122" s="298"/>
      <c r="AUT122" s="298"/>
      <c r="AUU122" s="298"/>
      <c r="AUV122" s="298"/>
      <c r="AUW122" s="298"/>
      <c r="AUX122" s="298"/>
      <c r="AUY122" s="298"/>
      <c r="AUZ122" s="298"/>
      <c r="AVA122" s="298"/>
      <c r="AVB122" s="298"/>
      <c r="AVC122" s="298"/>
      <c r="AVD122" s="298"/>
      <c r="AVE122" s="298"/>
      <c r="AVF122" s="298"/>
      <c r="AVG122" s="298"/>
      <c r="AVH122" s="298"/>
      <c r="AVI122" s="298"/>
      <c r="AVJ122" s="298"/>
      <c r="AVK122" s="298"/>
      <c r="AVL122" s="298"/>
      <c r="AVM122" s="298"/>
      <c r="AVN122" s="298"/>
      <c r="AVO122" s="298"/>
      <c r="AVP122" s="298"/>
      <c r="AVQ122" s="298"/>
      <c r="AVR122" s="298"/>
      <c r="AVS122" s="298"/>
      <c r="AVT122" s="298"/>
      <c r="AVU122" s="298"/>
      <c r="AVV122" s="298"/>
      <c r="AVW122" s="298"/>
      <c r="AVX122" s="298"/>
      <c r="AVY122" s="298"/>
      <c r="AVZ122" s="298"/>
      <c r="AWA122" s="298"/>
      <c r="AWB122" s="298"/>
      <c r="AWC122" s="298"/>
      <c r="AWD122" s="298"/>
      <c r="AWE122" s="298"/>
      <c r="AWF122" s="298"/>
      <c r="AWG122" s="298"/>
      <c r="AWH122" s="298"/>
      <c r="AWI122" s="298"/>
      <c r="AWP122" s="298"/>
      <c r="AWQ122" s="298"/>
      <c r="AWR122" s="298"/>
      <c r="AWS122" s="298"/>
      <c r="AWT122" s="298"/>
      <c r="AWU122" s="298"/>
      <c r="AWV122" s="298"/>
      <c r="AWW122" s="298"/>
      <c r="AWX122" s="298"/>
      <c r="AWY122" s="298"/>
      <c r="AWZ122" s="298"/>
      <c r="AXA122" s="298"/>
      <c r="AXB122" s="298"/>
      <c r="AXC122" s="298"/>
      <c r="AXD122" s="298"/>
      <c r="AXE122" s="298"/>
      <c r="AXF122" s="298"/>
      <c r="AXG122" s="298"/>
      <c r="AXH122" s="298"/>
      <c r="AXI122" s="298"/>
      <c r="AXJ122" s="298"/>
      <c r="AXK122" s="298"/>
      <c r="AXL122" s="298"/>
      <c r="AXM122" s="298"/>
      <c r="AXN122" s="298"/>
      <c r="AXO122" s="298"/>
      <c r="AXP122" s="298"/>
      <c r="AXQ122" s="298"/>
      <c r="AXR122" s="298"/>
      <c r="AXS122" s="298"/>
      <c r="AXT122" s="298"/>
      <c r="AXU122" s="298"/>
      <c r="AXV122" s="298"/>
      <c r="AXW122" s="298"/>
      <c r="AXX122" s="298"/>
      <c r="AXY122" s="298"/>
      <c r="AXZ122" s="298"/>
      <c r="AYA122" s="298"/>
      <c r="AYB122" s="298"/>
      <c r="AYC122" s="298"/>
      <c r="AYD122" s="298"/>
      <c r="AYE122" s="298"/>
      <c r="AYF122" s="298"/>
      <c r="AYG122" s="298"/>
      <c r="AYH122" s="298"/>
      <c r="AYI122" s="298"/>
      <c r="AYJ122" s="298"/>
      <c r="AYK122" s="298"/>
      <c r="AYL122" s="298"/>
      <c r="AYM122" s="298"/>
      <c r="AYN122" s="298"/>
      <c r="AYO122" s="298"/>
      <c r="AYP122" s="298"/>
      <c r="AYQ122" s="298"/>
      <c r="AYR122" s="298"/>
      <c r="AYS122" s="298"/>
      <c r="AYT122" s="298"/>
      <c r="AYU122" s="298"/>
      <c r="AYV122" s="298"/>
      <c r="AYW122" s="298"/>
      <c r="AYX122" s="298"/>
      <c r="AYY122" s="298"/>
      <c r="AYZ122" s="298"/>
      <c r="AZA122" s="298"/>
      <c r="AZB122" s="298"/>
      <c r="AZC122" s="298"/>
      <c r="AZD122" s="298"/>
      <c r="AZE122" s="298"/>
      <c r="AZF122" s="298"/>
      <c r="AZG122" s="298"/>
      <c r="AZH122" s="298"/>
      <c r="AZI122" s="298"/>
      <c r="AZJ122" s="298"/>
      <c r="AZK122" s="298"/>
      <c r="AZL122" s="298"/>
      <c r="AZM122" s="298"/>
      <c r="AZN122" s="298"/>
      <c r="AZO122" s="298"/>
      <c r="AZP122" s="298"/>
      <c r="AZQ122" s="298"/>
      <c r="AZR122" s="298"/>
      <c r="AZS122" s="298"/>
      <c r="AZT122" s="298"/>
      <c r="AZU122" s="298"/>
      <c r="AZV122" s="298"/>
      <c r="AZW122" s="298"/>
      <c r="AZX122" s="298"/>
      <c r="AZY122" s="298"/>
      <c r="AZZ122" s="298"/>
      <c r="BAA122" s="298"/>
      <c r="BAB122" s="298"/>
      <c r="BAC122" s="298"/>
      <c r="BAD122" s="298"/>
      <c r="BAE122" s="298"/>
      <c r="BAF122" s="298"/>
      <c r="BAG122" s="298"/>
      <c r="BAH122" s="298"/>
      <c r="BAI122" s="298"/>
      <c r="BAJ122" s="298"/>
      <c r="BAK122" s="298"/>
      <c r="BAL122" s="298"/>
      <c r="BAM122" s="298"/>
      <c r="BAN122" s="298"/>
      <c r="BAO122" s="298"/>
      <c r="BAP122" s="298"/>
      <c r="BAQ122" s="298"/>
      <c r="BAR122" s="298"/>
      <c r="BAS122" s="298"/>
      <c r="BAT122" s="298"/>
      <c r="BAU122" s="298"/>
      <c r="BAV122" s="298"/>
      <c r="BAW122" s="298"/>
      <c r="BAX122" s="298"/>
      <c r="BAY122" s="298"/>
      <c r="BAZ122" s="298"/>
      <c r="BBA122" s="298"/>
      <c r="BBB122" s="298"/>
      <c r="BBC122" s="298"/>
      <c r="BBD122" s="298"/>
      <c r="BBE122" s="298"/>
      <c r="BBF122" s="298"/>
      <c r="BBG122" s="298"/>
      <c r="BBH122" s="298"/>
      <c r="BBI122" s="298"/>
      <c r="BBJ122" s="298"/>
      <c r="BBK122" s="298"/>
      <c r="BBL122" s="298"/>
      <c r="BBM122" s="298"/>
      <c r="BBN122" s="298"/>
      <c r="BBO122" s="298"/>
      <c r="BBP122" s="298"/>
      <c r="BBQ122" s="298"/>
      <c r="BBR122" s="298"/>
      <c r="BBS122" s="298"/>
      <c r="BBT122" s="298"/>
      <c r="BBU122" s="298"/>
      <c r="BBV122" s="298"/>
      <c r="BBW122" s="298"/>
      <c r="BBX122" s="298"/>
      <c r="BBY122" s="298"/>
      <c r="BBZ122" s="298"/>
      <c r="BCA122" s="298"/>
      <c r="BCB122" s="298"/>
      <c r="BCC122" s="298"/>
      <c r="BCD122" s="298"/>
      <c r="BCE122" s="298"/>
      <c r="BCF122" s="298"/>
      <c r="BCG122" s="298"/>
      <c r="BCH122" s="298"/>
      <c r="BCI122" s="298"/>
      <c r="BCJ122" s="298"/>
      <c r="BCK122" s="298"/>
      <c r="BCL122" s="298"/>
      <c r="BCM122" s="298"/>
      <c r="BCN122" s="298"/>
      <c r="BCO122" s="298"/>
      <c r="BCP122" s="298"/>
      <c r="BCQ122" s="298"/>
      <c r="BCR122" s="298"/>
      <c r="BCS122" s="298"/>
      <c r="BCT122" s="298"/>
      <c r="BCU122" s="298"/>
      <c r="BCV122" s="298"/>
      <c r="BCW122" s="298"/>
      <c r="BCX122" s="298"/>
      <c r="BCY122" s="298"/>
      <c r="BCZ122" s="298"/>
      <c r="BDA122" s="298"/>
      <c r="BDB122" s="298"/>
      <c r="BDC122" s="298"/>
      <c r="BDD122" s="298"/>
      <c r="BDE122" s="298"/>
      <c r="BDF122" s="298"/>
      <c r="BDG122" s="298"/>
      <c r="BDH122" s="298"/>
      <c r="BDI122" s="298"/>
      <c r="BDJ122" s="298"/>
      <c r="BDK122" s="298"/>
      <c r="BDL122" s="298"/>
      <c r="BDM122" s="298"/>
      <c r="BDN122" s="298"/>
      <c r="BDO122" s="298"/>
      <c r="BDP122" s="298"/>
      <c r="BDQ122" s="298"/>
      <c r="BDR122" s="298"/>
      <c r="BDS122" s="298"/>
      <c r="BDT122" s="298"/>
      <c r="BDU122" s="298"/>
      <c r="BDV122" s="298"/>
      <c r="BDW122" s="298"/>
      <c r="BDX122" s="298"/>
      <c r="BDY122" s="298"/>
      <c r="BDZ122" s="298"/>
      <c r="BEA122" s="298"/>
      <c r="BEB122" s="298"/>
      <c r="BEC122" s="298"/>
      <c r="BED122" s="298"/>
      <c r="BEE122" s="298"/>
      <c r="BEF122" s="298"/>
      <c r="BEG122" s="298"/>
      <c r="BEH122" s="298"/>
      <c r="BEI122" s="298"/>
      <c r="BEJ122" s="298"/>
      <c r="BEK122" s="298"/>
      <c r="BEL122" s="298"/>
      <c r="BEM122" s="298"/>
      <c r="BEN122" s="298"/>
      <c r="BEO122" s="298"/>
      <c r="BEP122" s="298"/>
      <c r="BEQ122" s="298"/>
      <c r="BER122" s="298"/>
      <c r="BES122" s="298"/>
      <c r="BET122" s="298"/>
      <c r="BEU122" s="298"/>
      <c r="BEV122" s="298"/>
      <c r="BEW122" s="298"/>
      <c r="BEX122" s="298"/>
      <c r="BEY122" s="298"/>
      <c r="BEZ122" s="298"/>
      <c r="BFA122" s="298"/>
      <c r="BFB122" s="298"/>
      <c r="BFC122" s="298"/>
      <c r="BFD122" s="298"/>
      <c r="BFE122" s="298"/>
      <c r="BFF122" s="298"/>
      <c r="BFG122" s="298"/>
      <c r="BFH122" s="298"/>
      <c r="BFI122" s="298"/>
      <c r="BFJ122" s="298"/>
      <c r="BFK122" s="298"/>
      <c r="BFL122" s="298"/>
      <c r="BFM122" s="298"/>
      <c r="BFN122" s="298"/>
      <c r="BFO122" s="298"/>
      <c r="BFP122" s="298"/>
      <c r="BFQ122" s="298"/>
      <c r="BFR122" s="298"/>
      <c r="BFS122" s="298"/>
      <c r="BFT122" s="298"/>
      <c r="BFU122" s="298"/>
      <c r="BFV122" s="298"/>
      <c r="BFW122" s="298"/>
      <c r="BFX122" s="298"/>
      <c r="BFY122" s="298"/>
      <c r="BFZ122" s="298"/>
      <c r="BGA122" s="298"/>
      <c r="BGB122" s="298"/>
      <c r="BGC122" s="298"/>
      <c r="BGD122" s="298"/>
      <c r="BGE122" s="298"/>
      <c r="BGL122" s="298"/>
      <c r="BGM122" s="298"/>
      <c r="BGN122" s="298"/>
      <c r="BGO122" s="298"/>
      <c r="BGP122" s="298"/>
      <c r="BGQ122" s="298"/>
      <c r="BGR122" s="298"/>
      <c r="BGS122" s="298"/>
      <c r="BGT122" s="298"/>
      <c r="BGU122" s="298"/>
      <c r="BGV122" s="298"/>
      <c r="BGW122" s="298"/>
      <c r="BGX122" s="298"/>
      <c r="BGY122" s="298"/>
      <c r="BGZ122" s="298"/>
      <c r="BHA122" s="298"/>
      <c r="BHB122" s="298"/>
      <c r="BHC122" s="298"/>
      <c r="BHD122" s="298"/>
      <c r="BHE122" s="298"/>
      <c r="BHF122" s="298"/>
      <c r="BHG122" s="298"/>
      <c r="BHH122" s="298"/>
      <c r="BHI122" s="298"/>
      <c r="BHJ122" s="298"/>
      <c r="BHK122" s="298"/>
      <c r="BHL122" s="298"/>
      <c r="BHM122" s="298"/>
      <c r="BHN122" s="298"/>
      <c r="BHO122" s="298"/>
      <c r="BHP122" s="298"/>
      <c r="BHQ122" s="298"/>
      <c r="BHR122" s="298"/>
      <c r="BHS122" s="298"/>
      <c r="BHT122" s="298"/>
      <c r="BHU122" s="298"/>
      <c r="BHV122" s="298"/>
      <c r="BHW122" s="298"/>
      <c r="BHX122" s="298"/>
      <c r="BHY122" s="298"/>
      <c r="BHZ122" s="298"/>
      <c r="BIA122" s="298"/>
      <c r="BIB122" s="298"/>
      <c r="BIC122" s="298"/>
      <c r="BID122" s="298"/>
      <c r="BIE122" s="298"/>
      <c r="BIF122" s="298"/>
      <c r="BIG122" s="298"/>
      <c r="BIH122" s="298"/>
      <c r="BII122" s="298"/>
      <c r="BIJ122" s="298"/>
      <c r="BIK122" s="298"/>
      <c r="BIL122" s="298"/>
      <c r="BIM122" s="298"/>
      <c r="BIN122" s="298"/>
      <c r="BIO122" s="298"/>
      <c r="BIP122" s="298"/>
      <c r="BIQ122" s="298"/>
      <c r="BIR122" s="298"/>
      <c r="BIS122" s="298"/>
      <c r="BIT122" s="298"/>
      <c r="BIU122" s="298"/>
      <c r="BIV122" s="298"/>
      <c r="BIW122" s="298"/>
      <c r="BIX122" s="298"/>
      <c r="BIY122" s="298"/>
      <c r="BIZ122" s="298"/>
      <c r="BJA122" s="298"/>
      <c r="BJB122" s="298"/>
      <c r="BJC122" s="298"/>
      <c r="BJD122" s="298"/>
      <c r="BJE122" s="298"/>
      <c r="BJF122" s="298"/>
      <c r="BJG122" s="298"/>
      <c r="BJH122" s="298"/>
      <c r="BJI122" s="298"/>
      <c r="BJJ122" s="298"/>
      <c r="BJK122" s="298"/>
      <c r="BJL122" s="298"/>
      <c r="BJM122" s="298"/>
      <c r="BJN122" s="298"/>
      <c r="BJO122" s="298"/>
      <c r="BJP122" s="298"/>
      <c r="BJQ122" s="298"/>
      <c r="BJR122" s="298"/>
      <c r="BJS122" s="298"/>
      <c r="BJT122" s="298"/>
      <c r="BJU122" s="298"/>
      <c r="BJV122" s="298"/>
      <c r="BJW122" s="298"/>
      <c r="BJX122" s="298"/>
      <c r="BJY122" s="298"/>
      <c r="BJZ122" s="298"/>
      <c r="BKA122" s="298"/>
      <c r="BKB122" s="298"/>
      <c r="BKC122" s="298"/>
      <c r="BKD122" s="298"/>
      <c r="BKE122" s="298"/>
      <c r="BKF122" s="298"/>
      <c r="BKG122" s="298"/>
      <c r="BKH122" s="298"/>
      <c r="BKI122" s="298"/>
      <c r="BKJ122" s="298"/>
      <c r="BKK122" s="298"/>
      <c r="BKL122" s="298"/>
      <c r="BKM122" s="298"/>
      <c r="BKN122" s="298"/>
      <c r="BKO122" s="298"/>
      <c r="BKP122" s="298"/>
      <c r="BKQ122" s="298"/>
      <c r="BKR122" s="298"/>
      <c r="BKS122" s="298"/>
      <c r="BKT122" s="298"/>
      <c r="BKU122" s="298"/>
      <c r="BKV122" s="298"/>
      <c r="BKW122" s="298"/>
      <c r="BKX122" s="298"/>
      <c r="BKY122" s="298"/>
      <c r="BKZ122" s="298"/>
      <c r="BLA122" s="298"/>
      <c r="BLB122" s="298"/>
      <c r="BLC122" s="298"/>
      <c r="BLD122" s="298"/>
      <c r="BLE122" s="298"/>
      <c r="BLF122" s="298"/>
      <c r="BLG122" s="298"/>
      <c r="BLH122" s="298"/>
      <c r="BLI122" s="298"/>
      <c r="BLJ122" s="298"/>
      <c r="BLK122" s="298"/>
      <c r="BLL122" s="298"/>
      <c r="BLM122" s="298"/>
      <c r="BLN122" s="298"/>
      <c r="BLO122" s="298"/>
      <c r="BLP122" s="298"/>
      <c r="BLQ122" s="298"/>
      <c r="BLR122" s="298"/>
      <c r="BLS122" s="298"/>
      <c r="BLT122" s="298"/>
      <c r="BLU122" s="298"/>
      <c r="BLV122" s="298"/>
      <c r="BLW122" s="298"/>
      <c r="BLX122" s="298"/>
      <c r="BLY122" s="298"/>
      <c r="BLZ122" s="298"/>
      <c r="BMA122" s="298"/>
      <c r="BMB122" s="298"/>
      <c r="BMC122" s="298"/>
      <c r="BMD122" s="298"/>
      <c r="BME122" s="298"/>
      <c r="BMF122" s="298"/>
      <c r="BMG122" s="298"/>
      <c r="BMH122" s="298"/>
      <c r="BMI122" s="298"/>
      <c r="BMJ122" s="298"/>
      <c r="BMK122" s="298"/>
      <c r="BML122" s="298"/>
      <c r="BMM122" s="298"/>
      <c r="BMN122" s="298"/>
      <c r="BMO122" s="298"/>
      <c r="BMP122" s="298"/>
      <c r="BMQ122" s="298"/>
      <c r="BMR122" s="298"/>
      <c r="BMS122" s="298"/>
      <c r="BMT122" s="298"/>
      <c r="BMU122" s="298"/>
      <c r="BMV122" s="298"/>
      <c r="BMW122" s="298"/>
      <c r="BMX122" s="298"/>
      <c r="BMY122" s="298"/>
      <c r="BMZ122" s="298"/>
      <c r="BNA122" s="298"/>
      <c r="BNB122" s="298"/>
      <c r="BNC122" s="298"/>
      <c r="BND122" s="298"/>
      <c r="BNE122" s="298"/>
      <c r="BNF122" s="298"/>
      <c r="BNG122" s="298"/>
      <c r="BNH122" s="298"/>
      <c r="BNI122" s="298"/>
      <c r="BNJ122" s="298"/>
      <c r="BNK122" s="298"/>
      <c r="BNL122" s="298"/>
      <c r="BNM122" s="298"/>
      <c r="BNN122" s="298"/>
      <c r="BNO122" s="298"/>
      <c r="BNP122" s="298"/>
      <c r="BNQ122" s="298"/>
      <c r="BNR122" s="298"/>
      <c r="BNS122" s="298"/>
      <c r="BNT122" s="298"/>
      <c r="BNU122" s="298"/>
      <c r="BNV122" s="298"/>
      <c r="BNW122" s="298"/>
      <c r="BNX122" s="298"/>
      <c r="BNY122" s="298"/>
      <c r="BNZ122" s="298"/>
      <c r="BOA122" s="298"/>
      <c r="BOB122" s="298"/>
      <c r="BOC122" s="298"/>
      <c r="BOD122" s="298"/>
      <c r="BOE122" s="298"/>
      <c r="BOF122" s="298"/>
      <c r="BOG122" s="298"/>
      <c r="BOH122" s="298"/>
      <c r="BOI122" s="298"/>
      <c r="BOJ122" s="298"/>
      <c r="BOK122" s="298"/>
      <c r="BOL122" s="298"/>
      <c r="BOM122" s="298"/>
      <c r="BON122" s="298"/>
      <c r="BOO122" s="298"/>
      <c r="BOP122" s="298"/>
      <c r="BOQ122" s="298"/>
      <c r="BOR122" s="298"/>
      <c r="BOS122" s="298"/>
      <c r="BOT122" s="298"/>
      <c r="BOU122" s="298"/>
      <c r="BOV122" s="298"/>
      <c r="BOW122" s="298"/>
      <c r="BOX122" s="298"/>
      <c r="BOY122" s="298"/>
      <c r="BOZ122" s="298"/>
      <c r="BPA122" s="298"/>
      <c r="BPB122" s="298"/>
      <c r="BPC122" s="298"/>
      <c r="BPD122" s="298"/>
      <c r="BPE122" s="298"/>
      <c r="BPF122" s="298"/>
      <c r="BPG122" s="298"/>
      <c r="BPH122" s="298"/>
      <c r="BPI122" s="298"/>
      <c r="BPJ122" s="298"/>
      <c r="BPK122" s="298"/>
      <c r="BPL122" s="298"/>
      <c r="BPM122" s="298"/>
      <c r="BPN122" s="298"/>
      <c r="BPO122" s="298"/>
      <c r="BPP122" s="298"/>
      <c r="BPQ122" s="298"/>
      <c r="BPR122" s="298"/>
      <c r="BPS122" s="298"/>
      <c r="BPT122" s="298"/>
      <c r="BPU122" s="298"/>
      <c r="BPV122" s="298"/>
      <c r="BPW122" s="298"/>
      <c r="BPX122" s="298"/>
      <c r="BPY122" s="298"/>
      <c r="BPZ122" s="298"/>
      <c r="BQA122" s="298"/>
      <c r="BQH122" s="298"/>
      <c r="BQI122" s="298"/>
      <c r="BQJ122" s="298"/>
      <c r="BQK122" s="298"/>
      <c r="BQL122" s="298"/>
      <c r="BQM122" s="298"/>
      <c r="BQN122" s="298"/>
      <c r="BQO122" s="298"/>
      <c r="BQP122" s="298"/>
      <c r="BQQ122" s="298"/>
      <c r="BQR122" s="298"/>
      <c r="BQS122" s="298"/>
      <c r="BQT122" s="298"/>
      <c r="BQU122" s="298"/>
      <c r="BQV122" s="298"/>
      <c r="BQW122" s="298"/>
      <c r="BQX122" s="298"/>
      <c r="BQY122" s="298"/>
      <c r="BQZ122" s="298"/>
      <c r="BRA122" s="298"/>
      <c r="BRB122" s="298"/>
      <c r="BRC122" s="298"/>
      <c r="BRD122" s="298"/>
      <c r="BRE122" s="298"/>
      <c r="BRF122" s="298"/>
      <c r="BRG122" s="298"/>
      <c r="BRH122" s="298"/>
      <c r="BRI122" s="298"/>
      <c r="BRJ122" s="298"/>
      <c r="BRK122" s="298"/>
      <c r="BRL122" s="298"/>
      <c r="BRM122" s="298"/>
      <c r="BRN122" s="298"/>
      <c r="BRO122" s="298"/>
      <c r="BRP122" s="298"/>
      <c r="BRQ122" s="298"/>
      <c r="BRR122" s="298"/>
      <c r="BRS122" s="298"/>
      <c r="BRT122" s="298"/>
      <c r="BRU122" s="298"/>
      <c r="BRV122" s="298"/>
      <c r="BRW122" s="298"/>
      <c r="BRX122" s="298"/>
      <c r="BRY122" s="298"/>
      <c r="BRZ122" s="298"/>
      <c r="BSA122" s="298"/>
      <c r="BSB122" s="298"/>
      <c r="BSC122" s="298"/>
      <c r="BSD122" s="298"/>
      <c r="BSE122" s="298"/>
      <c r="BSF122" s="298"/>
      <c r="BSG122" s="298"/>
      <c r="BSH122" s="298"/>
      <c r="BSI122" s="298"/>
      <c r="BSJ122" s="298"/>
      <c r="BSK122" s="298"/>
      <c r="BSL122" s="298"/>
      <c r="BSM122" s="298"/>
      <c r="BSN122" s="298"/>
      <c r="BSO122" s="298"/>
      <c r="BSP122" s="298"/>
      <c r="BSQ122" s="298"/>
      <c r="BSR122" s="298"/>
      <c r="BSS122" s="298"/>
      <c r="BST122" s="298"/>
      <c r="BSU122" s="298"/>
      <c r="BSV122" s="298"/>
      <c r="BSW122" s="298"/>
      <c r="BSX122" s="298"/>
      <c r="BSY122" s="298"/>
      <c r="BSZ122" s="298"/>
      <c r="BTA122" s="298"/>
      <c r="BTB122" s="298"/>
      <c r="BTC122" s="298"/>
      <c r="BTD122" s="298"/>
      <c r="BTE122" s="298"/>
      <c r="BTF122" s="298"/>
      <c r="BTG122" s="298"/>
      <c r="BTH122" s="298"/>
      <c r="BTI122" s="298"/>
      <c r="BTJ122" s="298"/>
      <c r="BTK122" s="298"/>
      <c r="BTL122" s="298"/>
      <c r="BTM122" s="298"/>
      <c r="BTN122" s="298"/>
      <c r="BTO122" s="298"/>
      <c r="BTP122" s="298"/>
      <c r="BTQ122" s="298"/>
      <c r="BTR122" s="298"/>
      <c r="BTS122" s="298"/>
      <c r="BTT122" s="298"/>
      <c r="BTU122" s="298"/>
      <c r="BTV122" s="298"/>
      <c r="BTW122" s="298"/>
      <c r="BTX122" s="298"/>
      <c r="BTY122" s="298"/>
      <c r="BTZ122" s="298"/>
      <c r="BUA122" s="298"/>
      <c r="BUB122" s="298"/>
      <c r="BUC122" s="298"/>
      <c r="BUD122" s="298"/>
      <c r="BUE122" s="298"/>
      <c r="BUF122" s="298"/>
      <c r="BUG122" s="298"/>
      <c r="BUH122" s="298"/>
      <c r="BUI122" s="298"/>
      <c r="BUJ122" s="298"/>
      <c r="BUK122" s="298"/>
      <c r="BUL122" s="298"/>
      <c r="BUM122" s="298"/>
      <c r="BUN122" s="298"/>
      <c r="BUO122" s="298"/>
      <c r="BUP122" s="298"/>
      <c r="BUQ122" s="298"/>
      <c r="BUR122" s="298"/>
      <c r="BUS122" s="298"/>
      <c r="BUT122" s="298"/>
      <c r="BUU122" s="298"/>
      <c r="BUV122" s="298"/>
      <c r="BUW122" s="298"/>
      <c r="BUX122" s="298"/>
      <c r="BUY122" s="298"/>
      <c r="BUZ122" s="298"/>
      <c r="BVA122" s="298"/>
      <c r="BVB122" s="298"/>
      <c r="BVC122" s="298"/>
      <c r="BVD122" s="298"/>
      <c r="BVE122" s="298"/>
      <c r="BVF122" s="298"/>
      <c r="BVG122" s="298"/>
      <c r="BVH122" s="298"/>
      <c r="BVI122" s="298"/>
      <c r="BVJ122" s="298"/>
      <c r="BVK122" s="298"/>
      <c r="BVL122" s="298"/>
      <c r="BVM122" s="298"/>
      <c r="BVN122" s="298"/>
      <c r="BVO122" s="298"/>
      <c r="BVP122" s="298"/>
      <c r="BVQ122" s="298"/>
      <c r="BVR122" s="298"/>
      <c r="BVS122" s="298"/>
      <c r="BVT122" s="298"/>
      <c r="BVU122" s="298"/>
      <c r="BVV122" s="298"/>
      <c r="BVW122" s="298"/>
      <c r="BVX122" s="298"/>
      <c r="BVY122" s="298"/>
      <c r="BVZ122" s="298"/>
      <c r="BWA122" s="298"/>
      <c r="BWB122" s="298"/>
      <c r="BWC122" s="298"/>
      <c r="BWD122" s="298"/>
      <c r="BWE122" s="298"/>
      <c r="BWF122" s="298"/>
      <c r="BWG122" s="298"/>
      <c r="BWH122" s="298"/>
      <c r="BWI122" s="298"/>
      <c r="BWJ122" s="298"/>
      <c r="BWK122" s="298"/>
      <c r="BWL122" s="298"/>
      <c r="BWM122" s="298"/>
      <c r="BWN122" s="298"/>
      <c r="BWO122" s="298"/>
      <c r="BWP122" s="298"/>
      <c r="BWQ122" s="298"/>
      <c r="BWR122" s="298"/>
      <c r="BWS122" s="298"/>
      <c r="BWT122" s="298"/>
      <c r="BWU122" s="298"/>
      <c r="BWV122" s="298"/>
      <c r="BWW122" s="298"/>
      <c r="BWX122" s="298"/>
      <c r="BWY122" s="298"/>
      <c r="BWZ122" s="298"/>
      <c r="BXA122" s="298"/>
      <c r="BXB122" s="298"/>
      <c r="BXC122" s="298"/>
      <c r="BXD122" s="298"/>
      <c r="BXE122" s="298"/>
      <c r="BXF122" s="298"/>
      <c r="BXG122" s="298"/>
      <c r="BXH122" s="298"/>
      <c r="BXI122" s="298"/>
      <c r="BXJ122" s="298"/>
      <c r="BXK122" s="298"/>
      <c r="BXL122" s="298"/>
      <c r="BXM122" s="298"/>
      <c r="BXN122" s="298"/>
      <c r="BXO122" s="298"/>
      <c r="BXP122" s="298"/>
      <c r="BXQ122" s="298"/>
      <c r="BXR122" s="298"/>
      <c r="BXS122" s="298"/>
      <c r="BXT122" s="298"/>
      <c r="BXU122" s="298"/>
      <c r="BXV122" s="298"/>
      <c r="BXW122" s="298"/>
      <c r="BXX122" s="298"/>
      <c r="BXY122" s="298"/>
      <c r="BXZ122" s="298"/>
      <c r="BYA122" s="298"/>
      <c r="BYB122" s="298"/>
      <c r="BYC122" s="298"/>
      <c r="BYD122" s="298"/>
      <c r="BYE122" s="298"/>
      <c r="BYF122" s="298"/>
      <c r="BYG122" s="298"/>
      <c r="BYH122" s="298"/>
      <c r="BYI122" s="298"/>
      <c r="BYJ122" s="298"/>
      <c r="BYK122" s="298"/>
      <c r="BYL122" s="298"/>
      <c r="BYM122" s="298"/>
      <c r="BYN122" s="298"/>
      <c r="BYO122" s="298"/>
      <c r="BYP122" s="298"/>
      <c r="BYQ122" s="298"/>
      <c r="BYR122" s="298"/>
      <c r="BYS122" s="298"/>
      <c r="BYT122" s="298"/>
      <c r="BYU122" s="298"/>
      <c r="BYV122" s="298"/>
      <c r="BYW122" s="298"/>
      <c r="BYX122" s="298"/>
      <c r="BYY122" s="298"/>
      <c r="BYZ122" s="298"/>
      <c r="BZA122" s="298"/>
      <c r="BZB122" s="298"/>
      <c r="BZC122" s="298"/>
      <c r="BZD122" s="298"/>
      <c r="BZE122" s="298"/>
      <c r="BZF122" s="298"/>
      <c r="BZG122" s="298"/>
      <c r="BZH122" s="298"/>
      <c r="BZI122" s="298"/>
      <c r="BZJ122" s="298"/>
      <c r="BZK122" s="298"/>
      <c r="BZL122" s="298"/>
      <c r="BZM122" s="298"/>
      <c r="BZN122" s="298"/>
      <c r="BZO122" s="298"/>
      <c r="BZP122" s="298"/>
      <c r="BZQ122" s="298"/>
      <c r="BZR122" s="298"/>
      <c r="BZS122" s="298"/>
      <c r="BZT122" s="298"/>
      <c r="BZU122" s="298"/>
      <c r="BZV122" s="298"/>
      <c r="BZW122" s="298"/>
      <c r="CAD122" s="298"/>
      <c r="CAE122" s="298"/>
      <c r="CAF122" s="298"/>
      <c r="CAG122" s="298"/>
      <c r="CAH122" s="298"/>
      <c r="CAI122" s="298"/>
      <c r="CAJ122" s="298"/>
      <c r="CAK122" s="298"/>
      <c r="CAL122" s="298"/>
      <c r="CAM122" s="298"/>
      <c r="CAN122" s="298"/>
      <c r="CAO122" s="298"/>
      <c r="CAP122" s="298"/>
      <c r="CAQ122" s="298"/>
      <c r="CAR122" s="298"/>
      <c r="CAS122" s="298"/>
      <c r="CAT122" s="298"/>
      <c r="CAU122" s="298"/>
      <c r="CAV122" s="298"/>
      <c r="CAW122" s="298"/>
      <c r="CAX122" s="298"/>
      <c r="CAY122" s="298"/>
      <c r="CAZ122" s="298"/>
      <c r="CBA122" s="298"/>
      <c r="CBB122" s="298"/>
      <c r="CBC122" s="298"/>
      <c r="CBD122" s="298"/>
      <c r="CBE122" s="298"/>
      <c r="CBF122" s="298"/>
      <c r="CBG122" s="298"/>
      <c r="CBH122" s="298"/>
      <c r="CBI122" s="298"/>
      <c r="CBJ122" s="298"/>
      <c r="CBK122" s="298"/>
      <c r="CBL122" s="298"/>
      <c r="CBM122" s="298"/>
      <c r="CBN122" s="298"/>
      <c r="CBO122" s="298"/>
      <c r="CBP122" s="298"/>
      <c r="CBQ122" s="298"/>
      <c r="CBR122" s="298"/>
      <c r="CBS122" s="298"/>
      <c r="CBT122" s="298"/>
      <c r="CBU122" s="298"/>
      <c r="CBV122" s="298"/>
      <c r="CBW122" s="298"/>
      <c r="CBX122" s="298"/>
      <c r="CBY122" s="298"/>
      <c r="CBZ122" s="298"/>
      <c r="CCA122" s="298"/>
      <c r="CCB122" s="298"/>
      <c r="CCC122" s="298"/>
      <c r="CCD122" s="298"/>
      <c r="CCE122" s="298"/>
      <c r="CCF122" s="298"/>
      <c r="CCG122" s="298"/>
      <c r="CCH122" s="298"/>
      <c r="CCI122" s="298"/>
      <c r="CCJ122" s="298"/>
      <c r="CCK122" s="298"/>
      <c r="CCL122" s="298"/>
      <c r="CCM122" s="298"/>
      <c r="CCN122" s="298"/>
      <c r="CCO122" s="298"/>
      <c r="CCP122" s="298"/>
      <c r="CCQ122" s="298"/>
      <c r="CCR122" s="298"/>
      <c r="CCS122" s="298"/>
      <c r="CCT122" s="298"/>
      <c r="CCU122" s="298"/>
      <c r="CCV122" s="298"/>
      <c r="CCW122" s="298"/>
      <c r="CCX122" s="298"/>
      <c r="CCY122" s="298"/>
      <c r="CCZ122" s="298"/>
      <c r="CDA122" s="298"/>
      <c r="CDB122" s="298"/>
      <c r="CDC122" s="298"/>
      <c r="CDD122" s="298"/>
      <c r="CDE122" s="298"/>
      <c r="CDF122" s="298"/>
      <c r="CDG122" s="298"/>
      <c r="CDH122" s="298"/>
      <c r="CDI122" s="298"/>
      <c r="CDJ122" s="298"/>
      <c r="CDK122" s="298"/>
      <c r="CDL122" s="298"/>
      <c r="CDM122" s="298"/>
      <c r="CDN122" s="298"/>
      <c r="CDO122" s="298"/>
      <c r="CDP122" s="298"/>
      <c r="CDQ122" s="298"/>
      <c r="CDR122" s="298"/>
      <c r="CDS122" s="298"/>
      <c r="CDT122" s="298"/>
      <c r="CDU122" s="298"/>
      <c r="CDV122" s="298"/>
      <c r="CDW122" s="298"/>
      <c r="CDX122" s="298"/>
      <c r="CDY122" s="298"/>
      <c r="CDZ122" s="298"/>
      <c r="CEA122" s="298"/>
      <c r="CEB122" s="298"/>
      <c r="CEC122" s="298"/>
      <c r="CED122" s="298"/>
      <c r="CEE122" s="298"/>
      <c r="CEF122" s="298"/>
      <c r="CEG122" s="298"/>
      <c r="CEH122" s="298"/>
      <c r="CEI122" s="298"/>
      <c r="CEJ122" s="298"/>
      <c r="CEK122" s="298"/>
      <c r="CEL122" s="298"/>
      <c r="CEM122" s="298"/>
      <c r="CEN122" s="298"/>
      <c r="CEO122" s="298"/>
      <c r="CEP122" s="298"/>
      <c r="CEQ122" s="298"/>
      <c r="CER122" s="298"/>
      <c r="CES122" s="298"/>
      <c r="CET122" s="298"/>
      <c r="CEU122" s="298"/>
      <c r="CEV122" s="298"/>
      <c r="CEW122" s="298"/>
      <c r="CEX122" s="298"/>
      <c r="CEY122" s="298"/>
      <c r="CEZ122" s="298"/>
      <c r="CFA122" s="298"/>
      <c r="CFB122" s="298"/>
      <c r="CFC122" s="298"/>
      <c r="CFD122" s="298"/>
      <c r="CFE122" s="298"/>
      <c r="CFF122" s="298"/>
      <c r="CFG122" s="298"/>
      <c r="CFH122" s="298"/>
      <c r="CFI122" s="298"/>
      <c r="CFJ122" s="298"/>
      <c r="CFK122" s="298"/>
      <c r="CFL122" s="298"/>
      <c r="CFM122" s="298"/>
      <c r="CFN122" s="298"/>
      <c r="CFO122" s="298"/>
      <c r="CFP122" s="298"/>
      <c r="CFQ122" s="298"/>
      <c r="CFR122" s="298"/>
      <c r="CFS122" s="298"/>
      <c r="CFT122" s="298"/>
      <c r="CFU122" s="298"/>
      <c r="CFV122" s="298"/>
      <c r="CFW122" s="298"/>
      <c r="CFX122" s="298"/>
      <c r="CFY122" s="298"/>
      <c r="CFZ122" s="298"/>
      <c r="CGA122" s="298"/>
      <c r="CGB122" s="298"/>
      <c r="CGC122" s="298"/>
      <c r="CGD122" s="298"/>
      <c r="CGE122" s="298"/>
      <c r="CGF122" s="298"/>
      <c r="CGG122" s="298"/>
      <c r="CGH122" s="298"/>
      <c r="CGI122" s="298"/>
      <c r="CGJ122" s="298"/>
      <c r="CGK122" s="298"/>
      <c r="CGL122" s="298"/>
      <c r="CGM122" s="298"/>
      <c r="CGN122" s="298"/>
      <c r="CGO122" s="298"/>
      <c r="CGP122" s="298"/>
      <c r="CGQ122" s="298"/>
      <c r="CGR122" s="298"/>
      <c r="CGS122" s="298"/>
      <c r="CGT122" s="298"/>
      <c r="CGU122" s="298"/>
      <c r="CGV122" s="298"/>
      <c r="CGW122" s="298"/>
      <c r="CGX122" s="298"/>
      <c r="CGY122" s="298"/>
      <c r="CGZ122" s="298"/>
      <c r="CHA122" s="298"/>
      <c r="CHB122" s="298"/>
      <c r="CHC122" s="298"/>
      <c r="CHD122" s="298"/>
      <c r="CHE122" s="298"/>
      <c r="CHF122" s="298"/>
      <c r="CHG122" s="298"/>
      <c r="CHH122" s="298"/>
      <c r="CHI122" s="298"/>
      <c r="CHJ122" s="298"/>
      <c r="CHK122" s="298"/>
      <c r="CHL122" s="298"/>
      <c r="CHM122" s="298"/>
      <c r="CHN122" s="298"/>
      <c r="CHO122" s="298"/>
      <c r="CHP122" s="298"/>
      <c r="CHQ122" s="298"/>
      <c r="CHR122" s="298"/>
      <c r="CHS122" s="298"/>
      <c r="CHT122" s="298"/>
      <c r="CHU122" s="298"/>
      <c r="CHV122" s="298"/>
      <c r="CHW122" s="298"/>
      <c r="CHX122" s="298"/>
      <c r="CHY122" s="298"/>
      <c r="CHZ122" s="298"/>
      <c r="CIA122" s="298"/>
      <c r="CIB122" s="298"/>
      <c r="CIC122" s="298"/>
      <c r="CID122" s="298"/>
      <c r="CIE122" s="298"/>
      <c r="CIF122" s="298"/>
      <c r="CIG122" s="298"/>
      <c r="CIH122" s="298"/>
      <c r="CII122" s="298"/>
      <c r="CIJ122" s="298"/>
      <c r="CIK122" s="298"/>
      <c r="CIL122" s="298"/>
      <c r="CIM122" s="298"/>
      <c r="CIN122" s="298"/>
      <c r="CIO122" s="298"/>
      <c r="CIP122" s="298"/>
      <c r="CIQ122" s="298"/>
      <c r="CIR122" s="298"/>
      <c r="CIS122" s="298"/>
      <c r="CIT122" s="298"/>
      <c r="CIU122" s="298"/>
      <c r="CIV122" s="298"/>
      <c r="CIW122" s="298"/>
      <c r="CIX122" s="298"/>
      <c r="CIY122" s="298"/>
      <c r="CIZ122" s="298"/>
      <c r="CJA122" s="298"/>
      <c r="CJB122" s="298"/>
      <c r="CJC122" s="298"/>
      <c r="CJD122" s="298"/>
      <c r="CJE122" s="298"/>
      <c r="CJF122" s="298"/>
      <c r="CJG122" s="298"/>
      <c r="CJH122" s="298"/>
      <c r="CJI122" s="298"/>
      <c r="CJJ122" s="298"/>
      <c r="CJK122" s="298"/>
      <c r="CJL122" s="298"/>
      <c r="CJM122" s="298"/>
      <c r="CJN122" s="298"/>
      <c r="CJO122" s="298"/>
      <c r="CJP122" s="298"/>
      <c r="CJQ122" s="298"/>
      <c r="CJR122" s="298"/>
      <c r="CJS122" s="298"/>
      <c r="CJZ122" s="298"/>
      <c r="CKA122" s="298"/>
      <c r="CKB122" s="298"/>
      <c r="CKC122" s="298"/>
      <c r="CKD122" s="298"/>
      <c r="CKE122" s="298"/>
      <c r="CKF122" s="298"/>
      <c r="CKG122" s="298"/>
      <c r="CKH122" s="298"/>
      <c r="CKI122" s="298"/>
      <c r="CKJ122" s="298"/>
      <c r="CKK122" s="298"/>
      <c r="CKL122" s="298"/>
      <c r="CKM122" s="298"/>
      <c r="CKN122" s="298"/>
      <c r="CKO122" s="298"/>
      <c r="CKP122" s="298"/>
      <c r="CKQ122" s="298"/>
      <c r="CKR122" s="298"/>
      <c r="CKS122" s="298"/>
      <c r="CKT122" s="298"/>
      <c r="CKU122" s="298"/>
      <c r="CKV122" s="298"/>
      <c r="CKW122" s="298"/>
      <c r="CKX122" s="298"/>
      <c r="CKY122" s="298"/>
      <c r="CKZ122" s="298"/>
      <c r="CLA122" s="298"/>
      <c r="CLB122" s="298"/>
      <c r="CLC122" s="298"/>
      <c r="CLD122" s="298"/>
      <c r="CLE122" s="298"/>
      <c r="CLF122" s="298"/>
      <c r="CLG122" s="298"/>
      <c r="CLH122" s="298"/>
      <c r="CLI122" s="298"/>
      <c r="CLJ122" s="298"/>
      <c r="CLK122" s="298"/>
      <c r="CLL122" s="298"/>
      <c r="CLM122" s="298"/>
      <c r="CLN122" s="298"/>
      <c r="CLO122" s="298"/>
      <c r="CLP122" s="298"/>
      <c r="CLQ122" s="298"/>
      <c r="CLR122" s="298"/>
      <c r="CLS122" s="298"/>
      <c r="CLT122" s="298"/>
      <c r="CLU122" s="298"/>
      <c r="CLV122" s="298"/>
      <c r="CLW122" s="298"/>
      <c r="CLX122" s="298"/>
      <c r="CLY122" s="298"/>
      <c r="CLZ122" s="298"/>
      <c r="CMA122" s="298"/>
      <c r="CMB122" s="298"/>
      <c r="CMC122" s="298"/>
      <c r="CMD122" s="298"/>
      <c r="CME122" s="298"/>
      <c r="CMF122" s="298"/>
      <c r="CMG122" s="298"/>
      <c r="CMH122" s="298"/>
      <c r="CMI122" s="298"/>
      <c r="CMJ122" s="298"/>
      <c r="CMK122" s="298"/>
      <c r="CML122" s="298"/>
      <c r="CMM122" s="298"/>
      <c r="CMN122" s="298"/>
      <c r="CMO122" s="298"/>
      <c r="CMP122" s="298"/>
      <c r="CMQ122" s="298"/>
      <c r="CMR122" s="298"/>
      <c r="CMS122" s="298"/>
      <c r="CMT122" s="298"/>
      <c r="CMU122" s="298"/>
      <c r="CMV122" s="298"/>
      <c r="CMW122" s="298"/>
      <c r="CMX122" s="298"/>
      <c r="CMY122" s="298"/>
      <c r="CMZ122" s="298"/>
      <c r="CNA122" s="298"/>
      <c r="CNB122" s="298"/>
      <c r="CNC122" s="298"/>
      <c r="CND122" s="298"/>
      <c r="CNE122" s="298"/>
      <c r="CNF122" s="298"/>
      <c r="CNG122" s="298"/>
      <c r="CNH122" s="298"/>
      <c r="CNI122" s="298"/>
      <c r="CNJ122" s="298"/>
      <c r="CNK122" s="298"/>
      <c r="CNL122" s="298"/>
      <c r="CNM122" s="298"/>
      <c r="CNN122" s="298"/>
      <c r="CNO122" s="298"/>
      <c r="CNP122" s="298"/>
      <c r="CNQ122" s="298"/>
      <c r="CNR122" s="298"/>
      <c r="CNS122" s="298"/>
      <c r="CNT122" s="298"/>
      <c r="CNU122" s="298"/>
      <c r="CNV122" s="298"/>
      <c r="CNW122" s="298"/>
      <c r="CNX122" s="298"/>
      <c r="CNY122" s="298"/>
      <c r="CNZ122" s="298"/>
      <c r="COA122" s="298"/>
      <c r="COB122" s="298"/>
      <c r="COC122" s="298"/>
      <c r="COD122" s="298"/>
      <c r="COE122" s="298"/>
      <c r="COF122" s="298"/>
      <c r="COG122" s="298"/>
      <c r="COH122" s="298"/>
      <c r="COI122" s="298"/>
      <c r="COJ122" s="298"/>
      <c r="COK122" s="298"/>
      <c r="COL122" s="298"/>
      <c r="COM122" s="298"/>
      <c r="CON122" s="298"/>
      <c r="COO122" s="298"/>
      <c r="COP122" s="298"/>
      <c r="COQ122" s="298"/>
      <c r="COR122" s="298"/>
      <c r="COS122" s="298"/>
      <c r="COT122" s="298"/>
      <c r="COU122" s="298"/>
      <c r="COV122" s="298"/>
      <c r="COW122" s="298"/>
      <c r="COX122" s="298"/>
      <c r="COY122" s="298"/>
      <c r="COZ122" s="298"/>
      <c r="CPA122" s="298"/>
      <c r="CPB122" s="298"/>
      <c r="CPC122" s="298"/>
      <c r="CPD122" s="298"/>
      <c r="CPE122" s="298"/>
      <c r="CPF122" s="298"/>
      <c r="CPG122" s="298"/>
      <c r="CPH122" s="298"/>
      <c r="CPI122" s="298"/>
      <c r="CPJ122" s="298"/>
      <c r="CPK122" s="298"/>
      <c r="CPL122" s="298"/>
      <c r="CPM122" s="298"/>
      <c r="CPN122" s="298"/>
      <c r="CPO122" s="298"/>
      <c r="CPP122" s="298"/>
      <c r="CPQ122" s="298"/>
      <c r="CPR122" s="298"/>
      <c r="CPS122" s="298"/>
      <c r="CPT122" s="298"/>
      <c r="CPU122" s="298"/>
      <c r="CPV122" s="298"/>
      <c r="CPW122" s="298"/>
      <c r="CPX122" s="298"/>
      <c r="CPY122" s="298"/>
      <c r="CPZ122" s="298"/>
      <c r="CQA122" s="298"/>
      <c r="CQB122" s="298"/>
      <c r="CQC122" s="298"/>
      <c r="CQD122" s="298"/>
      <c r="CQE122" s="298"/>
      <c r="CQF122" s="298"/>
      <c r="CQG122" s="298"/>
      <c r="CQH122" s="298"/>
      <c r="CQI122" s="298"/>
      <c r="CQJ122" s="298"/>
      <c r="CQK122" s="298"/>
      <c r="CQL122" s="298"/>
      <c r="CQM122" s="298"/>
      <c r="CQN122" s="298"/>
      <c r="CQO122" s="298"/>
      <c r="CQP122" s="298"/>
      <c r="CQQ122" s="298"/>
      <c r="CQR122" s="298"/>
      <c r="CQS122" s="298"/>
      <c r="CQT122" s="298"/>
      <c r="CQU122" s="298"/>
      <c r="CQV122" s="298"/>
      <c r="CQW122" s="298"/>
      <c r="CQX122" s="298"/>
      <c r="CQY122" s="298"/>
      <c r="CQZ122" s="298"/>
      <c r="CRA122" s="298"/>
      <c r="CRB122" s="298"/>
      <c r="CRC122" s="298"/>
      <c r="CRD122" s="298"/>
      <c r="CRE122" s="298"/>
      <c r="CRF122" s="298"/>
      <c r="CRG122" s="298"/>
      <c r="CRH122" s="298"/>
      <c r="CRI122" s="298"/>
      <c r="CRJ122" s="298"/>
      <c r="CRK122" s="298"/>
      <c r="CRL122" s="298"/>
      <c r="CRM122" s="298"/>
      <c r="CRN122" s="298"/>
      <c r="CRO122" s="298"/>
      <c r="CRP122" s="298"/>
      <c r="CRQ122" s="298"/>
      <c r="CRR122" s="298"/>
      <c r="CRS122" s="298"/>
      <c r="CRT122" s="298"/>
      <c r="CRU122" s="298"/>
      <c r="CRV122" s="298"/>
      <c r="CRW122" s="298"/>
      <c r="CRX122" s="298"/>
      <c r="CRY122" s="298"/>
      <c r="CRZ122" s="298"/>
      <c r="CSA122" s="298"/>
      <c r="CSB122" s="298"/>
      <c r="CSC122" s="298"/>
      <c r="CSD122" s="298"/>
      <c r="CSE122" s="298"/>
      <c r="CSF122" s="298"/>
      <c r="CSG122" s="298"/>
      <c r="CSH122" s="298"/>
      <c r="CSI122" s="298"/>
      <c r="CSJ122" s="298"/>
      <c r="CSK122" s="298"/>
      <c r="CSL122" s="298"/>
      <c r="CSM122" s="298"/>
      <c r="CSN122" s="298"/>
      <c r="CSO122" s="298"/>
      <c r="CSP122" s="298"/>
      <c r="CSQ122" s="298"/>
      <c r="CSR122" s="298"/>
      <c r="CSS122" s="298"/>
      <c r="CST122" s="298"/>
      <c r="CSU122" s="298"/>
      <c r="CSV122" s="298"/>
      <c r="CSW122" s="298"/>
      <c r="CSX122" s="298"/>
      <c r="CSY122" s="298"/>
      <c r="CSZ122" s="298"/>
      <c r="CTA122" s="298"/>
      <c r="CTB122" s="298"/>
      <c r="CTC122" s="298"/>
      <c r="CTD122" s="298"/>
      <c r="CTE122" s="298"/>
      <c r="CTF122" s="298"/>
      <c r="CTG122" s="298"/>
      <c r="CTH122" s="298"/>
      <c r="CTI122" s="298"/>
      <c r="CTJ122" s="298"/>
      <c r="CTK122" s="298"/>
      <c r="CTL122" s="298"/>
      <c r="CTM122" s="298"/>
      <c r="CTN122" s="298"/>
      <c r="CTO122" s="298"/>
      <c r="CTV122" s="298"/>
      <c r="CTW122" s="298"/>
      <c r="CTX122" s="298"/>
      <c r="CTY122" s="298"/>
      <c r="CTZ122" s="298"/>
      <c r="CUA122" s="298"/>
      <c r="CUB122" s="298"/>
      <c r="CUC122" s="298"/>
      <c r="CUD122" s="298"/>
      <c r="CUE122" s="298"/>
      <c r="CUF122" s="298"/>
      <c r="CUG122" s="298"/>
      <c r="CUH122" s="298"/>
      <c r="CUI122" s="298"/>
      <c r="CUJ122" s="298"/>
      <c r="CUK122" s="298"/>
      <c r="CUL122" s="298"/>
      <c r="CUM122" s="298"/>
      <c r="CUN122" s="298"/>
      <c r="CUO122" s="298"/>
      <c r="CUP122" s="298"/>
      <c r="CUQ122" s="298"/>
      <c r="CUR122" s="298"/>
      <c r="CUS122" s="298"/>
      <c r="CUT122" s="298"/>
      <c r="CUU122" s="298"/>
      <c r="CUV122" s="298"/>
      <c r="CUW122" s="298"/>
      <c r="CUX122" s="298"/>
      <c r="CUY122" s="298"/>
      <c r="CUZ122" s="298"/>
      <c r="CVA122" s="298"/>
      <c r="CVB122" s="298"/>
      <c r="CVC122" s="298"/>
      <c r="CVD122" s="298"/>
      <c r="CVE122" s="298"/>
      <c r="CVF122" s="298"/>
      <c r="CVG122" s="298"/>
      <c r="CVH122" s="298"/>
      <c r="CVI122" s="298"/>
      <c r="CVJ122" s="298"/>
      <c r="CVK122" s="298"/>
      <c r="CVL122" s="298"/>
      <c r="CVM122" s="298"/>
      <c r="CVN122" s="298"/>
      <c r="CVO122" s="298"/>
      <c r="CVP122" s="298"/>
      <c r="CVQ122" s="298"/>
      <c r="CVR122" s="298"/>
      <c r="CVS122" s="298"/>
      <c r="CVT122" s="298"/>
      <c r="CVU122" s="298"/>
      <c r="CVV122" s="298"/>
      <c r="CVW122" s="298"/>
      <c r="CVX122" s="298"/>
      <c r="CVY122" s="298"/>
      <c r="CVZ122" s="298"/>
      <c r="CWA122" s="298"/>
      <c r="CWB122" s="298"/>
      <c r="CWC122" s="298"/>
      <c r="CWD122" s="298"/>
      <c r="CWE122" s="298"/>
      <c r="CWF122" s="298"/>
      <c r="CWG122" s="298"/>
      <c r="CWH122" s="298"/>
      <c r="CWI122" s="298"/>
      <c r="CWJ122" s="298"/>
      <c r="CWK122" s="298"/>
      <c r="CWL122" s="298"/>
      <c r="CWM122" s="298"/>
      <c r="CWN122" s="298"/>
      <c r="CWO122" s="298"/>
      <c r="CWP122" s="298"/>
      <c r="CWQ122" s="298"/>
      <c r="CWR122" s="298"/>
      <c r="CWS122" s="298"/>
      <c r="CWT122" s="298"/>
      <c r="CWU122" s="298"/>
      <c r="CWV122" s="298"/>
      <c r="CWW122" s="298"/>
      <c r="CWX122" s="298"/>
      <c r="CWY122" s="298"/>
      <c r="CWZ122" s="298"/>
      <c r="CXA122" s="298"/>
      <c r="CXB122" s="298"/>
      <c r="CXC122" s="298"/>
      <c r="CXD122" s="298"/>
      <c r="CXE122" s="298"/>
      <c r="CXF122" s="298"/>
      <c r="CXG122" s="298"/>
      <c r="CXH122" s="298"/>
      <c r="CXI122" s="298"/>
      <c r="CXJ122" s="298"/>
      <c r="CXK122" s="298"/>
      <c r="CXL122" s="298"/>
      <c r="CXM122" s="298"/>
      <c r="CXN122" s="298"/>
      <c r="CXO122" s="298"/>
      <c r="CXP122" s="298"/>
      <c r="CXQ122" s="298"/>
      <c r="CXR122" s="298"/>
      <c r="CXS122" s="298"/>
      <c r="CXT122" s="298"/>
      <c r="CXU122" s="298"/>
      <c r="CXV122" s="298"/>
      <c r="CXW122" s="298"/>
      <c r="CXX122" s="298"/>
      <c r="CXY122" s="298"/>
      <c r="CXZ122" s="298"/>
      <c r="CYA122" s="298"/>
      <c r="CYB122" s="298"/>
      <c r="CYC122" s="298"/>
      <c r="CYD122" s="298"/>
      <c r="CYE122" s="298"/>
      <c r="CYF122" s="298"/>
      <c r="CYG122" s="298"/>
      <c r="CYH122" s="298"/>
      <c r="CYI122" s="298"/>
      <c r="CYJ122" s="298"/>
      <c r="CYK122" s="298"/>
      <c r="CYL122" s="298"/>
      <c r="CYM122" s="298"/>
      <c r="CYN122" s="298"/>
      <c r="CYO122" s="298"/>
      <c r="CYP122" s="298"/>
      <c r="CYQ122" s="298"/>
      <c r="CYR122" s="298"/>
      <c r="CYS122" s="298"/>
      <c r="CYT122" s="298"/>
      <c r="CYU122" s="298"/>
      <c r="CYV122" s="298"/>
      <c r="CYW122" s="298"/>
      <c r="CYX122" s="298"/>
      <c r="CYY122" s="298"/>
      <c r="CYZ122" s="298"/>
      <c r="CZA122" s="298"/>
      <c r="CZB122" s="298"/>
      <c r="CZC122" s="298"/>
      <c r="CZD122" s="298"/>
      <c r="CZE122" s="298"/>
      <c r="CZF122" s="298"/>
      <c r="CZG122" s="298"/>
      <c r="CZH122" s="298"/>
      <c r="CZI122" s="298"/>
      <c r="CZJ122" s="298"/>
      <c r="CZK122" s="298"/>
      <c r="CZL122" s="298"/>
      <c r="CZM122" s="298"/>
      <c r="CZN122" s="298"/>
      <c r="CZO122" s="298"/>
      <c r="CZP122" s="298"/>
      <c r="CZQ122" s="298"/>
      <c r="CZR122" s="298"/>
      <c r="CZS122" s="298"/>
      <c r="CZT122" s="298"/>
      <c r="CZU122" s="298"/>
      <c r="CZV122" s="298"/>
      <c r="CZW122" s="298"/>
      <c r="CZX122" s="298"/>
      <c r="CZY122" s="298"/>
      <c r="CZZ122" s="298"/>
      <c r="DAA122" s="298"/>
      <c r="DAB122" s="298"/>
      <c r="DAC122" s="298"/>
      <c r="DAD122" s="298"/>
      <c r="DAE122" s="298"/>
      <c r="DAF122" s="298"/>
      <c r="DAG122" s="298"/>
      <c r="DAH122" s="298"/>
      <c r="DAI122" s="298"/>
      <c r="DAJ122" s="298"/>
      <c r="DAK122" s="298"/>
      <c r="DAL122" s="298"/>
      <c r="DAM122" s="298"/>
      <c r="DAN122" s="298"/>
      <c r="DAO122" s="298"/>
      <c r="DAP122" s="298"/>
      <c r="DAQ122" s="298"/>
      <c r="DAR122" s="298"/>
      <c r="DAS122" s="298"/>
      <c r="DAT122" s="298"/>
      <c r="DAU122" s="298"/>
      <c r="DAV122" s="298"/>
      <c r="DAW122" s="298"/>
      <c r="DAX122" s="298"/>
      <c r="DAY122" s="298"/>
      <c r="DAZ122" s="298"/>
      <c r="DBA122" s="298"/>
      <c r="DBB122" s="298"/>
      <c r="DBC122" s="298"/>
      <c r="DBD122" s="298"/>
      <c r="DBE122" s="298"/>
      <c r="DBF122" s="298"/>
      <c r="DBG122" s="298"/>
      <c r="DBH122" s="298"/>
      <c r="DBI122" s="298"/>
      <c r="DBJ122" s="298"/>
      <c r="DBK122" s="298"/>
      <c r="DBL122" s="298"/>
      <c r="DBM122" s="298"/>
      <c r="DBN122" s="298"/>
      <c r="DBO122" s="298"/>
      <c r="DBP122" s="298"/>
      <c r="DBQ122" s="298"/>
      <c r="DBR122" s="298"/>
      <c r="DBS122" s="298"/>
      <c r="DBT122" s="298"/>
      <c r="DBU122" s="298"/>
      <c r="DBV122" s="298"/>
      <c r="DBW122" s="298"/>
      <c r="DBX122" s="298"/>
      <c r="DBY122" s="298"/>
      <c r="DBZ122" s="298"/>
      <c r="DCA122" s="298"/>
      <c r="DCB122" s="298"/>
      <c r="DCC122" s="298"/>
      <c r="DCD122" s="298"/>
      <c r="DCE122" s="298"/>
      <c r="DCF122" s="298"/>
      <c r="DCG122" s="298"/>
      <c r="DCH122" s="298"/>
      <c r="DCI122" s="298"/>
      <c r="DCJ122" s="298"/>
      <c r="DCK122" s="298"/>
      <c r="DCL122" s="298"/>
      <c r="DCM122" s="298"/>
      <c r="DCN122" s="298"/>
      <c r="DCO122" s="298"/>
      <c r="DCP122" s="298"/>
      <c r="DCQ122" s="298"/>
      <c r="DCR122" s="298"/>
      <c r="DCS122" s="298"/>
      <c r="DCT122" s="298"/>
      <c r="DCU122" s="298"/>
      <c r="DCV122" s="298"/>
      <c r="DCW122" s="298"/>
      <c r="DCX122" s="298"/>
      <c r="DCY122" s="298"/>
      <c r="DCZ122" s="298"/>
      <c r="DDA122" s="298"/>
      <c r="DDB122" s="298"/>
      <c r="DDC122" s="298"/>
      <c r="DDD122" s="298"/>
      <c r="DDE122" s="298"/>
      <c r="DDF122" s="298"/>
      <c r="DDG122" s="298"/>
      <c r="DDH122" s="298"/>
      <c r="DDI122" s="298"/>
      <c r="DDJ122" s="298"/>
      <c r="DDK122" s="298"/>
      <c r="DDR122" s="298"/>
      <c r="DDS122" s="298"/>
      <c r="DDT122" s="298"/>
      <c r="DDU122" s="298"/>
      <c r="DDV122" s="298"/>
      <c r="DDW122" s="298"/>
      <c r="DDX122" s="298"/>
      <c r="DDY122" s="298"/>
      <c r="DDZ122" s="298"/>
      <c r="DEA122" s="298"/>
      <c r="DEB122" s="298"/>
      <c r="DEC122" s="298"/>
      <c r="DED122" s="298"/>
      <c r="DEE122" s="298"/>
      <c r="DEF122" s="298"/>
      <c r="DEG122" s="298"/>
      <c r="DEH122" s="298"/>
      <c r="DEI122" s="298"/>
      <c r="DEJ122" s="298"/>
      <c r="DEK122" s="298"/>
      <c r="DEL122" s="298"/>
      <c r="DEM122" s="298"/>
      <c r="DEN122" s="298"/>
      <c r="DEO122" s="298"/>
      <c r="DEP122" s="298"/>
      <c r="DEQ122" s="298"/>
      <c r="DER122" s="298"/>
      <c r="DES122" s="298"/>
      <c r="DET122" s="298"/>
      <c r="DEU122" s="298"/>
      <c r="DEV122" s="298"/>
      <c r="DEW122" s="298"/>
      <c r="DEX122" s="298"/>
      <c r="DEY122" s="298"/>
      <c r="DEZ122" s="298"/>
      <c r="DFA122" s="298"/>
      <c r="DFB122" s="298"/>
      <c r="DFC122" s="298"/>
      <c r="DFD122" s="298"/>
      <c r="DFE122" s="298"/>
      <c r="DFF122" s="298"/>
      <c r="DFG122" s="298"/>
      <c r="DFH122" s="298"/>
      <c r="DFI122" s="298"/>
      <c r="DFJ122" s="298"/>
      <c r="DFK122" s="298"/>
      <c r="DFL122" s="298"/>
      <c r="DFM122" s="298"/>
      <c r="DFN122" s="298"/>
      <c r="DFO122" s="298"/>
      <c r="DFP122" s="298"/>
      <c r="DFQ122" s="298"/>
      <c r="DFR122" s="298"/>
      <c r="DFS122" s="298"/>
      <c r="DFT122" s="298"/>
      <c r="DFU122" s="298"/>
      <c r="DFV122" s="298"/>
      <c r="DFW122" s="298"/>
      <c r="DFX122" s="298"/>
      <c r="DFY122" s="298"/>
      <c r="DFZ122" s="298"/>
      <c r="DGA122" s="298"/>
      <c r="DGB122" s="298"/>
      <c r="DGC122" s="298"/>
      <c r="DGD122" s="298"/>
      <c r="DGE122" s="298"/>
      <c r="DGF122" s="298"/>
      <c r="DGG122" s="298"/>
      <c r="DGH122" s="298"/>
      <c r="DGI122" s="298"/>
      <c r="DGJ122" s="298"/>
      <c r="DGK122" s="298"/>
      <c r="DGL122" s="298"/>
      <c r="DGM122" s="298"/>
      <c r="DGN122" s="298"/>
      <c r="DGO122" s="298"/>
      <c r="DGP122" s="298"/>
      <c r="DGQ122" s="298"/>
      <c r="DGR122" s="298"/>
      <c r="DGS122" s="298"/>
      <c r="DGT122" s="298"/>
      <c r="DGU122" s="298"/>
      <c r="DGV122" s="298"/>
      <c r="DGW122" s="298"/>
      <c r="DGX122" s="298"/>
      <c r="DGY122" s="298"/>
      <c r="DGZ122" s="298"/>
      <c r="DHA122" s="298"/>
      <c r="DHB122" s="298"/>
      <c r="DHC122" s="298"/>
      <c r="DHD122" s="298"/>
      <c r="DHE122" s="298"/>
      <c r="DHF122" s="298"/>
      <c r="DHG122" s="298"/>
      <c r="DHH122" s="298"/>
      <c r="DHI122" s="298"/>
      <c r="DHJ122" s="298"/>
      <c r="DHK122" s="298"/>
      <c r="DHL122" s="298"/>
      <c r="DHM122" s="298"/>
      <c r="DHN122" s="298"/>
      <c r="DHO122" s="298"/>
      <c r="DHP122" s="298"/>
      <c r="DHQ122" s="298"/>
      <c r="DHR122" s="298"/>
      <c r="DHS122" s="298"/>
      <c r="DHT122" s="298"/>
      <c r="DHU122" s="298"/>
      <c r="DHV122" s="298"/>
      <c r="DHW122" s="298"/>
      <c r="DHX122" s="298"/>
      <c r="DHY122" s="298"/>
      <c r="DHZ122" s="298"/>
      <c r="DIA122" s="298"/>
      <c r="DIB122" s="298"/>
      <c r="DIC122" s="298"/>
      <c r="DID122" s="298"/>
      <c r="DIE122" s="298"/>
      <c r="DIF122" s="298"/>
      <c r="DIG122" s="298"/>
      <c r="DIH122" s="298"/>
      <c r="DII122" s="298"/>
      <c r="DIJ122" s="298"/>
      <c r="DIK122" s="298"/>
      <c r="DIL122" s="298"/>
      <c r="DIM122" s="298"/>
      <c r="DIN122" s="298"/>
      <c r="DIO122" s="298"/>
      <c r="DIP122" s="298"/>
      <c r="DIQ122" s="298"/>
      <c r="DIR122" s="298"/>
      <c r="DIS122" s="298"/>
      <c r="DIT122" s="298"/>
      <c r="DIU122" s="298"/>
      <c r="DIV122" s="298"/>
      <c r="DIW122" s="298"/>
      <c r="DIX122" s="298"/>
      <c r="DIY122" s="298"/>
      <c r="DIZ122" s="298"/>
      <c r="DJA122" s="298"/>
      <c r="DJB122" s="298"/>
      <c r="DJC122" s="298"/>
      <c r="DJD122" s="298"/>
      <c r="DJE122" s="298"/>
      <c r="DJF122" s="298"/>
      <c r="DJG122" s="298"/>
      <c r="DJH122" s="298"/>
      <c r="DJI122" s="298"/>
      <c r="DJJ122" s="298"/>
      <c r="DJK122" s="298"/>
      <c r="DJL122" s="298"/>
      <c r="DJM122" s="298"/>
      <c r="DJN122" s="298"/>
      <c r="DJO122" s="298"/>
      <c r="DJP122" s="298"/>
      <c r="DJQ122" s="298"/>
      <c r="DJR122" s="298"/>
      <c r="DJS122" s="298"/>
      <c r="DJT122" s="298"/>
      <c r="DJU122" s="298"/>
      <c r="DJV122" s="298"/>
      <c r="DJW122" s="298"/>
      <c r="DJX122" s="298"/>
      <c r="DJY122" s="298"/>
      <c r="DJZ122" s="298"/>
      <c r="DKA122" s="298"/>
      <c r="DKB122" s="298"/>
      <c r="DKC122" s="298"/>
      <c r="DKD122" s="298"/>
      <c r="DKE122" s="298"/>
      <c r="DKF122" s="298"/>
      <c r="DKG122" s="298"/>
      <c r="DKH122" s="298"/>
      <c r="DKI122" s="298"/>
      <c r="DKJ122" s="298"/>
      <c r="DKK122" s="298"/>
      <c r="DKL122" s="298"/>
      <c r="DKM122" s="298"/>
      <c r="DKN122" s="298"/>
      <c r="DKO122" s="298"/>
      <c r="DKP122" s="298"/>
      <c r="DKQ122" s="298"/>
      <c r="DKR122" s="298"/>
      <c r="DKS122" s="298"/>
      <c r="DKT122" s="298"/>
      <c r="DKU122" s="298"/>
      <c r="DKV122" s="298"/>
      <c r="DKW122" s="298"/>
      <c r="DKX122" s="298"/>
      <c r="DKY122" s="298"/>
      <c r="DKZ122" s="298"/>
      <c r="DLA122" s="298"/>
      <c r="DLB122" s="298"/>
      <c r="DLC122" s="298"/>
      <c r="DLD122" s="298"/>
      <c r="DLE122" s="298"/>
      <c r="DLF122" s="298"/>
      <c r="DLG122" s="298"/>
      <c r="DLH122" s="298"/>
      <c r="DLI122" s="298"/>
      <c r="DLJ122" s="298"/>
      <c r="DLK122" s="298"/>
      <c r="DLL122" s="298"/>
      <c r="DLM122" s="298"/>
      <c r="DLN122" s="298"/>
      <c r="DLO122" s="298"/>
      <c r="DLP122" s="298"/>
      <c r="DLQ122" s="298"/>
      <c r="DLR122" s="298"/>
      <c r="DLS122" s="298"/>
      <c r="DLT122" s="298"/>
      <c r="DLU122" s="298"/>
      <c r="DLV122" s="298"/>
      <c r="DLW122" s="298"/>
      <c r="DLX122" s="298"/>
      <c r="DLY122" s="298"/>
      <c r="DLZ122" s="298"/>
      <c r="DMA122" s="298"/>
      <c r="DMB122" s="298"/>
      <c r="DMC122" s="298"/>
      <c r="DMD122" s="298"/>
      <c r="DME122" s="298"/>
      <c r="DMF122" s="298"/>
      <c r="DMG122" s="298"/>
      <c r="DMH122" s="298"/>
      <c r="DMI122" s="298"/>
      <c r="DMJ122" s="298"/>
      <c r="DMK122" s="298"/>
      <c r="DML122" s="298"/>
      <c r="DMM122" s="298"/>
      <c r="DMN122" s="298"/>
      <c r="DMO122" s="298"/>
      <c r="DMP122" s="298"/>
      <c r="DMQ122" s="298"/>
      <c r="DMR122" s="298"/>
      <c r="DMS122" s="298"/>
      <c r="DMT122" s="298"/>
      <c r="DMU122" s="298"/>
      <c r="DMV122" s="298"/>
      <c r="DMW122" s="298"/>
      <c r="DMX122" s="298"/>
      <c r="DMY122" s="298"/>
      <c r="DMZ122" s="298"/>
      <c r="DNA122" s="298"/>
      <c r="DNB122" s="298"/>
      <c r="DNC122" s="298"/>
      <c r="DND122" s="298"/>
      <c r="DNE122" s="298"/>
      <c r="DNF122" s="298"/>
      <c r="DNG122" s="298"/>
      <c r="DNN122" s="298"/>
      <c r="DNO122" s="298"/>
      <c r="DNP122" s="298"/>
      <c r="DNQ122" s="298"/>
      <c r="DNR122" s="298"/>
      <c r="DNS122" s="298"/>
      <c r="DNT122" s="298"/>
      <c r="DNU122" s="298"/>
      <c r="DNV122" s="298"/>
      <c r="DNW122" s="298"/>
      <c r="DNX122" s="298"/>
      <c r="DNY122" s="298"/>
      <c r="DNZ122" s="298"/>
      <c r="DOA122" s="298"/>
      <c r="DOB122" s="298"/>
      <c r="DOC122" s="298"/>
      <c r="DOD122" s="298"/>
      <c r="DOE122" s="298"/>
      <c r="DOF122" s="298"/>
      <c r="DOG122" s="298"/>
      <c r="DOH122" s="298"/>
      <c r="DOI122" s="298"/>
      <c r="DOJ122" s="298"/>
      <c r="DOK122" s="298"/>
      <c r="DOL122" s="298"/>
      <c r="DOM122" s="298"/>
      <c r="DON122" s="298"/>
      <c r="DOO122" s="298"/>
      <c r="DOP122" s="298"/>
      <c r="DOQ122" s="298"/>
      <c r="DOR122" s="298"/>
      <c r="DOS122" s="298"/>
      <c r="DOT122" s="298"/>
      <c r="DOU122" s="298"/>
      <c r="DOV122" s="298"/>
      <c r="DOW122" s="298"/>
      <c r="DOX122" s="298"/>
      <c r="DOY122" s="298"/>
      <c r="DOZ122" s="298"/>
      <c r="DPA122" s="298"/>
      <c r="DPB122" s="298"/>
      <c r="DPC122" s="298"/>
      <c r="DPD122" s="298"/>
      <c r="DPE122" s="298"/>
      <c r="DPF122" s="298"/>
      <c r="DPG122" s="298"/>
      <c r="DPH122" s="298"/>
      <c r="DPI122" s="298"/>
      <c r="DPJ122" s="298"/>
      <c r="DPK122" s="298"/>
      <c r="DPL122" s="298"/>
      <c r="DPM122" s="298"/>
      <c r="DPN122" s="298"/>
      <c r="DPO122" s="298"/>
      <c r="DPP122" s="298"/>
      <c r="DPQ122" s="298"/>
      <c r="DPR122" s="298"/>
      <c r="DPS122" s="298"/>
      <c r="DPT122" s="298"/>
      <c r="DPU122" s="298"/>
      <c r="DPV122" s="298"/>
      <c r="DPW122" s="298"/>
      <c r="DPX122" s="298"/>
      <c r="DPY122" s="298"/>
      <c r="DPZ122" s="298"/>
      <c r="DQA122" s="298"/>
      <c r="DQB122" s="298"/>
      <c r="DQC122" s="298"/>
      <c r="DQD122" s="298"/>
      <c r="DQE122" s="298"/>
      <c r="DQF122" s="298"/>
      <c r="DQG122" s="298"/>
      <c r="DQH122" s="298"/>
      <c r="DQI122" s="298"/>
      <c r="DQJ122" s="298"/>
      <c r="DQK122" s="298"/>
      <c r="DQL122" s="298"/>
      <c r="DQM122" s="298"/>
      <c r="DQN122" s="298"/>
      <c r="DQO122" s="298"/>
      <c r="DQP122" s="298"/>
      <c r="DQQ122" s="298"/>
      <c r="DQR122" s="298"/>
      <c r="DQS122" s="298"/>
      <c r="DQT122" s="298"/>
      <c r="DQU122" s="298"/>
      <c r="DQV122" s="298"/>
      <c r="DQW122" s="298"/>
      <c r="DQX122" s="298"/>
      <c r="DQY122" s="298"/>
      <c r="DQZ122" s="298"/>
      <c r="DRA122" s="298"/>
      <c r="DRB122" s="298"/>
      <c r="DRC122" s="298"/>
      <c r="DRD122" s="298"/>
      <c r="DRE122" s="298"/>
      <c r="DRF122" s="298"/>
      <c r="DRG122" s="298"/>
      <c r="DRH122" s="298"/>
      <c r="DRI122" s="298"/>
      <c r="DRJ122" s="298"/>
      <c r="DRK122" s="298"/>
      <c r="DRL122" s="298"/>
      <c r="DRM122" s="298"/>
      <c r="DRN122" s="298"/>
      <c r="DRO122" s="298"/>
      <c r="DRP122" s="298"/>
      <c r="DRQ122" s="298"/>
      <c r="DRR122" s="298"/>
      <c r="DRS122" s="298"/>
      <c r="DRT122" s="298"/>
      <c r="DRU122" s="298"/>
      <c r="DRV122" s="298"/>
      <c r="DRW122" s="298"/>
      <c r="DRX122" s="298"/>
      <c r="DRY122" s="298"/>
      <c r="DRZ122" s="298"/>
      <c r="DSA122" s="298"/>
      <c r="DSB122" s="298"/>
      <c r="DSC122" s="298"/>
      <c r="DSD122" s="298"/>
      <c r="DSE122" s="298"/>
      <c r="DSF122" s="298"/>
      <c r="DSG122" s="298"/>
      <c r="DSH122" s="298"/>
      <c r="DSI122" s="298"/>
      <c r="DSJ122" s="298"/>
      <c r="DSK122" s="298"/>
      <c r="DSL122" s="298"/>
      <c r="DSM122" s="298"/>
      <c r="DSN122" s="298"/>
      <c r="DSO122" s="298"/>
      <c r="DSP122" s="298"/>
      <c r="DSQ122" s="298"/>
      <c r="DSR122" s="298"/>
      <c r="DSS122" s="298"/>
      <c r="DST122" s="298"/>
      <c r="DSU122" s="298"/>
      <c r="DSV122" s="298"/>
      <c r="DSW122" s="298"/>
      <c r="DSX122" s="298"/>
      <c r="DSY122" s="298"/>
      <c r="DSZ122" s="298"/>
      <c r="DTA122" s="298"/>
      <c r="DTB122" s="298"/>
      <c r="DTC122" s="298"/>
      <c r="DTD122" s="298"/>
      <c r="DTE122" s="298"/>
      <c r="DTF122" s="298"/>
      <c r="DTG122" s="298"/>
      <c r="DTH122" s="298"/>
      <c r="DTI122" s="298"/>
      <c r="DTJ122" s="298"/>
      <c r="DTK122" s="298"/>
      <c r="DTL122" s="298"/>
      <c r="DTM122" s="298"/>
      <c r="DTN122" s="298"/>
      <c r="DTO122" s="298"/>
      <c r="DTP122" s="298"/>
      <c r="DTQ122" s="298"/>
      <c r="DTR122" s="298"/>
      <c r="DTS122" s="298"/>
      <c r="DTT122" s="298"/>
      <c r="DTU122" s="298"/>
      <c r="DTV122" s="298"/>
      <c r="DTW122" s="298"/>
      <c r="DTX122" s="298"/>
      <c r="DTY122" s="298"/>
      <c r="DTZ122" s="298"/>
      <c r="DUA122" s="298"/>
      <c r="DUB122" s="298"/>
      <c r="DUC122" s="298"/>
      <c r="DUD122" s="298"/>
      <c r="DUE122" s="298"/>
      <c r="DUF122" s="298"/>
      <c r="DUG122" s="298"/>
      <c r="DUH122" s="298"/>
      <c r="DUI122" s="298"/>
      <c r="DUJ122" s="298"/>
      <c r="DUK122" s="298"/>
      <c r="DUL122" s="298"/>
      <c r="DUM122" s="298"/>
      <c r="DUN122" s="298"/>
      <c r="DUO122" s="298"/>
      <c r="DUP122" s="298"/>
      <c r="DUQ122" s="298"/>
      <c r="DUR122" s="298"/>
      <c r="DUS122" s="298"/>
      <c r="DUT122" s="298"/>
      <c r="DUU122" s="298"/>
      <c r="DUV122" s="298"/>
      <c r="DUW122" s="298"/>
      <c r="DUX122" s="298"/>
      <c r="DUY122" s="298"/>
      <c r="DUZ122" s="298"/>
      <c r="DVA122" s="298"/>
      <c r="DVB122" s="298"/>
      <c r="DVC122" s="298"/>
      <c r="DVD122" s="298"/>
      <c r="DVE122" s="298"/>
      <c r="DVF122" s="298"/>
      <c r="DVG122" s="298"/>
      <c r="DVH122" s="298"/>
      <c r="DVI122" s="298"/>
      <c r="DVJ122" s="298"/>
      <c r="DVK122" s="298"/>
      <c r="DVL122" s="298"/>
      <c r="DVM122" s="298"/>
      <c r="DVN122" s="298"/>
      <c r="DVO122" s="298"/>
      <c r="DVP122" s="298"/>
      <c r="DVQ122" s="298"/>
      <c r="DVR122" s="298"/>
      <c r="DVS122" s="298"/>
      <c r="DVT122" s="298"/>
      <c r="DVU122" s="298"/>
      <c r="DVV122" s="298"/>
      <c r="DVW122" s="298"/>
      <c r="DVX122" s="298"/>
      <c r="DVY122" s="298"/>
      <c r="DVZ122" s="298"/>
      <c r="DWA122" s="298"/>
      <c r="DWB122" s="298"/>
      <c r="DWC122" s="298"/>
      <c r="DWD122" s="298"/>
      <c r="DWE122" s="298"/>
      <c r="DWF122" s="298"/>
      <c r="DWG122" s="298"/>
      <c r="DWH122" s="298"/>
      <c r="DWI122" s="298"/>
      <c r="DWJ122" s="298"/>
      <c r="DWK122" s="298"/>
      <c r="DWL122" s="298"/>
      <c r="DWM122" s="298"/>
      <c r="DWN122" s="298"/>
      <c r="DWO122" s="298"/>
      <c r="DWP122" s="298"/>
      <c r="DWQ122" s="298"/>
      <c r="DWR122" s="298"/>
      <c r="DWS122" s="298"/>
      <c r="DWT122" s="298"/>
      <c r="DWU122" s="298"/>
      <c r="DWV122" s="298"/>
      <c r="DWW122" s="298"/>
      <c r="DWX122" s="298"/>
      <c r="DWY122" s="298"/>
      <c r="DWZ122" s="298"/>
      <c r="DXA122" s="298"/>
      <c r="DXB122" s="298"/>
      <c r="DXC122" s="298"/>
      <c r="DXJ122" s="298"/>
      <c r="DXK122" s="298"/>
      <c r="DXL122" s="298"/>
      <c r="DXM122" s="298"/>
      <c r="DXN122" s="298"/>
      <c r="DXO122" s="298"/>
      <c r="DXP122" s="298"/>
      <c r="DXQ122" s="298"/>
      <c r="DXR122" s="298"/>
      <c r="DXS122" s="298"/>
      <c r="DXT122" s="298"/>
      <c r="DXU122" s="298"/>
      <c r="DXV122" s="298"/>
      <c r="DXW122" s="298"/>
      <c r="DXX122" s="298"/>
      <c r="DXY122" s="298"/>
      <c r="DXZ122" s="298"/>
      <c r="DYA122" s="298"/>
      <c r="DYB122" s="298"/>
      <c r="DYC122" s="298"/>
      <c r="DYD122" s="298"/>
      <c r="DYE122" s="298"/>
      <c r="DYF122" s="298"/>
      <c r="DYG122" s="298"/>
      <c r="DYH122" s="298"/>
      <c r="DYI122" s="298"/>
      <c r="DYJ122" s="298"/>
      <c r="DYK122" s="298"/>
      <c r="DYL122" s="298"/>
      <c r="DYM122" s="298"/>
      <c r="DYN122" s="298"/>
      <c r="DYO122" s="298"/>
      <c r="DYP122" s="298"/>
      <c r="DYQ122" s="298"/>
      <c r="DYR122" s="298"/>
      <c r="DYS122" s="298"/>
      <c r="DYT122" s="298"/>
      <c r="DYU122" s="298"/>
      <c r="DYV122" s="298"/>
      <c r="DYW122" s="298"/>
      <c r="DYX122" s="298"/>
      <c r="DYY122" s="298"/>
      <c r="DYZ122" s="298"/>
      <c r="DZA122" s="298"/>
      <c r="DZB122" s="298"/>
      <c r="DZC122" s="298"/>
      <c r="DZD122" s="298"/>
      <c r="DZE122" s="298"/>
      <c r="DZF122" s="298"/>
      <c r="DZG122" s="298"/>
      <c r="DZH122" s="298"/>
      <c r="DZI122" s="298"/>
      <c r="DZJ122" s="298"/>
      <c r="DZK122" s="298"/>
      <c r="DZL122" s="298"/>
      <c r="DZM122" s="298"/>
      <c r="DZN122" s="298"/>
      <c r="DZO122" s="298"/>
      <c r="DZP122" s="298"/>
      <c r="DZQ122" s="298"/>
      <c r="DZR122" s="298"/>
      <c r="DZS122" s="298"/>
      <c r="DZT122" s="298"/>
      <c r="DZU122" s="298"/>
      <c r="DZV122" s="298"/>
      <c r="DZW122" s="298"/>
      <c r="DZX122" s="298"/>
      <c r="DZY122" s="298"/>
      <c r="DZZ122" s="298"/>
      <c r="EAA122" s="298"/>
      <c r="EAB122" s="298"/>
      <c r="EAC122" s="298"/>
      <c r="EAD122" s="298"/>
      <c r="EAE122" s="298"/>
      <c r="EAF122" s="298"/>
      <c r="EAG122" s="298"/>
      <c r="EAH122" s="298"/>
      <c r="EAI122" s="298"/>
      <c r="EAJ122" s="298"/>
      <c r="EAK122" s="298"/>
      <c r="EAL122" s="298"/>
      <c r="EAM122" s="298"/>
      <c r="EAN122" s="298"/>
      <c r="EAO122" s="298"/>
      <c r="EAP122" s="298"/>
      <c r="EAQ122" s="298"/>
      <c r="EAR122" s="298"/>
      <c r="EAS122" s="298"/>
      <c r="EAT122" s="298"/>
      <c r="EAU122" s="298"/>
      <c r="EAV122" s="298"/>
      <c r="EAW122" s="298"/>
      <c r="EAX122" s="298"/>
      <c r="EAY122" s="298"/>
      <c r="EAZ122" s="298"/>
      <c r="EBA122" s="298"/>
      <c r="EBB122" s="298"/>
      <c r="EBC122" s="298"/>
      <c r="EBD122" s="298"/>
      <c r="EBE122" s="298"/>
      <c r="EBF122" s="298"/>
      <c r="EBG122" s="298"/>
      <c r="EBH122" s="298"/>
      <c r="EBI122" s="298"/>
      <c r="EBJ122" s="298"/>
      <c r="EBK122" s="298"/>
      <c r="EBL122" s="298"/>
      <c r="EBM122" s="298"/>
      <c r="EBN122" s="298"/>
      <c r="EBO122" s="298"/>
      <c r="EBP122" s="298"/>
      <c r="EBQ122" s="298"/>
      <c r="EBR122" s="298"/>
      <c r="EBS122" s="298"/>
      <c r="EBT122" s="298"/>
      <c r="EBU122" s="298"/>
      <c r="EBV122" s="298"/>
      <c r="EBW122" s="298"/>
      <c r="EBX122" s="298"/>
      <c r="EBY122" s="298"/>
      <c r="EBZ122" s="298"/>
      <c r="ECA122" s="298"/>
      <c r="ECB122" s="298"/>
      <c r="ECC122" s="298"/>
      <c r="ECD122" s="298"/>
      <c r="ECE122" s="298"/>
      <c r="ECF122" s="298"/>
      <c r="ECG122" s="298"/>
      <c r="ECH122" s="298"/>
      <c r="ECI122" s="298"/>
      <c r="ECJ122" s="298"/>
      <c r="ECK122" s="298"/>
      <c r="ECL122" s="298"/>
      <c r="ECM122" s="298"/>
      <c r="ECN122" s="298"/>
      <c r="ECO122" s="298"/>
      <c r="ECP122" s="298"/>
      <c r="ECQ122" s="298"/>
      <c r="ECR122" s="298"/>
      <c r="ECS122" s="298"/>
      <c r="ECT122" s="298"/>
      <c r="ECU122" s="298"/>
      <c r="ECV122" s="298"/>
      <c r="ECW122" s="298"/>
      <c r="ECX122" s="298"/>
      <c r="ECY122" s="298"/>
      <c r="ECZ122" s="298"/>
      <c r="EDA122" s="298"/>
      <c r="EDB122" s="298"/>
      <c r="EDC122" s="298"/>
      <c r="EDD122" s="298"/>
      <c r="EDE122" s="298"/>
      <c r="EDF122" s="298"/>
      <c r="EDG122" s="298"/>
      <c r="EDH122" s="298"/>
      <c r="EDI122" s="298"/>
      <c r="EDJ122" s="298"/>
      <c r="EDK122" s="298"/>
      <c r="EDL122" s="298"/>
      <c r="EDM122" s="298"/>
      <c r="EDN122" s="298"/>
      <c r="EDO122" s="298"/>
      <c r="EDP122" s="298"/>
      <c r="EDQ122" s="298"/>
      <c r="EDR122" s="298"/>
      <c r="EDS122" s="298"/>
      <c r="EDT122" s="298"/>
      <c r="EDU122" s="298"/>
      <c r="EDV122" s="298"/>
      <c r="EDW122" s="298"/>
      <c r="EDX122" s="298"/>
      <c r="EDY122" s="298"/>
      <c r="EDZ122" s="298"/>
      <c r="EEA122" s="298"/>
      <c r="EEB122" s="298"/>
      <c r="EEC122" s="298"/>
      <c r="EED122" s="298"/>
      <c r="EEE122" s="298"/>
      <c r="EEF122" s="298"/>
      <c r="EEG122" s="298"/>
      <c r="EEH122" s="298"/>
      <c r="EEI122" s="298"/>
      <c r="EEJ122" s="298"/>
      <c r="EEK122" s="298"/>
      <c r="EEL122" s="298"/>
      <c r="EEM122" s="298"/>
      <c r="EEN122" s="298"/>
      <c r="EEO122" s="298"/>
      <c r="EEP122" s="298"/>
      <c r="EEQ122" s="298"/>
      <c r="EER122" s="298"/>
      <c r="EES122" s="298"/>
      <c r="EET122" s="298"/>
      <c r="EEU122" s="298"/>
      <c r="EEV122" s="298"/>
      <c r="EEW122" s="298"/>
      <c r="EEX122" s="298"/>
      <c r="EEY122" s="298"/>
      <c r="EEZ122" s="298"/>
      <c r="EFA122" s="298"/>
      <c r="EFB122" s="298"/>
      <c r="EFC122" s="298"/>
      <c r="EFD122" s="298"/>
      <c r="EFE122" s="298"/>
      <c r="EFF122" s="298"/>
      <c r="EFG122" s="298"/>
      <c r="EFH122" s="298"/>
      <c r="EFI122" s="298"/>
      <c r="EFJ122" s="298"/>
      <c r="EFK122" s="298"/>
      <c r="EFL122" s="298"/>
      <c r="EFM122" s="298"/>
      <c r="EFN122" s="298"/>
      <c r="EFO122" s="298"/>
      <c r="EFP122" s="298"/>
      <c r="EFQ122" s="298"/>
      <c r="EFR122" s="298"/>
      <c r="EFS122" s="298"/>
      <c r="EFT122" s="298"/>
      <c r="EFU122" s="298"/>
      <c r="EFV122" s="298"/>
      <c r="EFW122" s="298"/>
      <c r="EFX122" s="298"/>
      <c r="EFY122" s="298"/>
      <c r="EFZ122" s="298"/>
      <c r="EGA122" s="298"/>
      <c r="EGB122" s="298"/>
      <c r="EGC122" s="298"/>
      <c r="EGD122" s="298"/>
      <c r="EGE122" s="298"/>
      <c r="EGF122" s="298"/>
      <c r="EGG122" s="298"/>
      <c r="EGH122" s="298"/>
      <c r="EGI122" s="298"/>
      <c r="EGJ122" s="298"/>
      <c r="EGK122" s="298"/>
      <c r="EGL122" s="298"/>
      <c r="EGM122" s="298"/>
      <c r="EGN122" s="298"/>
      <c r="EGO122" s="298"/>
      <c r="EGP122" s="298"/>
      <c r="EGQ122" s="298"/>
      <c r="EGR122" s="298"/>
      <c r="EGS122" s="298"/>
      <c r="EGT122" s="298"/>
      <c r="EGU122" s="298"/>
      <c r="EGV122" s="298"/>
      <c r="EGW122" s="298"/>
      <c r="EGX122" s="298"/>
      <c r="EGY122" s="298"/>
      <c r="EHF122" s="298"/>
      <c r="EHG122" s="298"/>
      <c r="EHH122" s="298"/>
      <c r="EHI122" s="298"/>
      <c r="EHJ122" s="298"/>
      <c r="EHK122" s="298"/>
      <c r="EHL122" s="298"/>
      <c r="EHM122" s="298"/>
      <c r="EHN122" s="298"/>
      <c r="EHO122" s="298"/>
      <c r="EHP122" s="298"/>
      <c r="EHQ122" s="298"/>
      <c r="EHR122" s="298"/>
      <c r="EHS122" s="298"/>
      <c r="EHT122" s="298"/>
      <c r="EHU122" s="298"/>
      <c r="EHV122" s="298"/>
      <c r="EHW122" s="298"/>
      <c r="EHX122" s="298"/>
      <c r="EHY122" s="298"/>
      <c r="EHZ122" s="298"/>
      <c r="EIA122" s="298"/>
      <c r="EIB122" s="298"/>
      <c r="EIC122" s="298"/>
      <c r="EID122" s="298"/>
      <c r="EIE122" s="298"/>
      <c r="EIF122" s="298"/>
      <c r="EIG122" s="298"/>
      <c r="EIH122" s="298"/>
      <c r="EII122" s="298"/>
      <c r="EIJ122" s="298"/>
      <c r="EIK122" s="298"/>
      <c r="EIL122" s="298"/>
      <c r="EIM122" s="298"/>
      <c r="EIN122" s="298"/>
      <c r="EIO122" s="298"/>
      <c r="EIP122" s="298"/>
      <c r="EIQ122" s="298"/>
      <c r="EIR122" s="298"/>
      <c r="EIS122" s="298"/>
      <c r="EIT122" s="298"/>
      <c r="EIU122" s="298"/>
      <c r="EIV122" s="298"/>
      <c r="EIW122" s="298"/>
      <c r="EIX122" s="298"/>
      <c r="EIY122" s="298"/>
      <c r="EIZ122" s="298"/>
      <c r="EJA122" s="298"/>
      <c r="EJB122" s="298"/>
      <c r="EJC122" s="298"/>
      <c r="EJD122" s="298"/>
      <c r="EJE122" s="298"/>
      <c r="EJF122" s="298"/>
      <c r="EJG122" s="298"/>
      <c r="EJH122" s="298"/>
      <c r="EJI122" s="298"/>
      <c r="EJJ122" s="298"/>
      <c r="EJK122" s="298"/>
      <c r="EJL122" s="298"/>
      <c r="EJM122" s="298"/>
      <c r="EJN122" s="298"/>
      <c r="EJO122" s="298"/>
      <c r="EJP122" s="298"/>
      <c r="EJQ122" s="298"/>
      <c r="EJR122" s="298"/>
      <c r="EJS122" s="298"/>
      <c r="EJT122" s="298"/>
      <c r="EJU122" s="298"/>
      <c r="EJV122" s="298"/>
      <c r="EJW122" s="298"/>
      <c r="EJX122" s="298"/>
      <c r="EJY122" s="298"/>
      <c r="EJZ122" s="298"/>
      <c r="EKA122" s="298"/>
      <c r="EKB122" s="298"/>
      <c r="EKC122" s="298"/>
      <c r="EKD122" s="298"/>
      <c r="EKE122" s="298"/>
      <c r="EKF122" s="298"/>
      <c r="EKG122" s="298"/>
      <c r="EKH122" s="298"/>
      <c r="EKI122" s="298"/>
      <c r="EKJ122" s="298"/>
      <c r="EKK122" s="298"/>
      <c r="EKL122" s="298"/>
      <c r="EKM122" s="298"/>
      <c r="EKN122" s="298"/>
      <c r="EKO122" s="298"/>
      <c r="EKP122" s="298"/>
      <c r="EKQ122" s="298"/>
      <c r="EKR122" s="298"/>
      <c r="EKS122" s="298"/>
      <c r="EKT122" s="298"/>
      <c r="EKU122" s="298"/>
      <c r="EKV122" s="298"/>
      <c r="EKW122" s="298"/>
      <c r="EKX122" s="298"/>
      <c r="EKY122" s="298"/>
      <c r="EKZ122" s="298"/>
      <c r="ELA122" s="298"/>
      <c r="ELB122" s="298"/>
      <c r="ELC122" s="298"/>
      <c r="ELD122" s="298"/>
      <c r="ELE122" s="298"/>
      <c r="ELF122" s="298"/>
      <c r="ELG122" s="298"/>
      <c r="ELH122" s="298"/>
      <c r="ELI122" s="298"/>
      <c r="ELJ122" s="298"/>
      <c r="ELK122" s="298"/>
      <c r="ELL122" s="298"/>
      <c r="ELM122" s="298"/>
      <c r="ELN122" s="298"/>
      <c r="ELO122" s="298"/>
      <c r="ELP122" s="298"/>
      <c r="ELQ122" s="298"/>
      <c r="ELR122" s="298"/>
      <c r="ELS122" s="298"/>
      <c r="ELT122" s="298"/>
      <c r="ELU122" s="298"/>
      <c r="ELV122" s="298"/>
      <c r="ELW122" s="298"/>
      <c r="ELX122" s="298"/>
      <c r="ELY122" s="298"/>
      <c r="ELZ122" s="298"/>
      <c r="EMA122" s="298"/>
      <c r="EMB122" s="298"/>
      <c r="EMC122" s="298"/>
      <c r="EMD122" s="298"/>
      <c r="EME122" s="298"/>
      <c r="EMF122" s="298"/>
      <c r="EMG122" s="298"/>
      <c r="EMH122" s="298"/>
      <c r="EMI122" s="298"/>
      <c r="EMJ122" s="298"/>
      <c r="EMK122" s="298"/>
      <c r="EML122" s="298"/>
      <c r="EMM122" s="298"/>
      <c r="EMN122" s="298"/>
      <c r="EMO122" s="298"/>
      <c r="EMP122" s="298"/>
      <c r="EMQ122" s="298"/>
      <c r="EMR122" s="298"/>
      <c r="EMS122" s="298"/>
      <c r="EMT122" s="298"/>
      <c r="EMU122" s="298"/>
      <c r="EMV122" s="298"/>
      <c r="EMW122" s="298"/>
      <c r="EMX122" s="298"/>
      <c r="EMY122" s="298"/>
      <c r="EMZ122" s="298"/>
      <c r="ENA122" s="298"/>
      <c r="ENB122" s="298"/>
      <c r="ENC122" s="298"/>
      <c r="END122" s="298"/>
      <c r="ENE122" s="298"/>
      <c r="ENF122" s="298"/>
      <c r="ENG122" s="298"/>
      <c r="ENH122" s="298"/>
      <c r="ENI122" s="298"/>
      <c r="ENJ122" s="298"/>
      <c r="ENK122" s="298"/>
      <c r="ENL122" s="298"/>
      <c r="ENM122" s="298"/>
      <c r="ENN122" s="298"/>
      <c r="ENO122" s="298"/>
      <c r="ENP122" s="298"/>
      <c r="ENQ122" s="298"/>
      <c r="ENR122" s="298"/>
      <c r="ENS122" s="298"/>
      <c r="ENT122" s="298"/>
      <c r="ENU122" s="298"/>
      <c r="ENV122" s="298"/>
      <c r="ENW122" s="298"/>
      <c r="ENX122" s="298"/>
      <c r="ENY122" s="298"/>
      <c r="ENZ122" s="298"/>
      <c r="EOA122" s="298"/>
      <c r="EOB122" s="298"/>
      <c r="EOC122" s="298"/>
      <c r="EOD122" s="298"/>
      <c r="EOE122" s="298"/>
      <c r="EOF122" s="298"/>
      <c r="EOG122" s="298"/>
      <c r="EOH122" s="298"/>
      <c r="EOI122" s="298"/>
      <c r="EOJ122" s="298"/>
      <c r="EOK122" s="298"/>
      <c r="EOL122" s="298"/>
      <c r="EOM122" s="298"/>
      <c r="EON122" s="298"/>
      <c r="EOO122" s="298"/>
      <c r="EOP122" s="298"/>
      <c r="EOQ122" s="298"/>
      <c r="EOR122" s="298"/>
      <c r="EOS122" s="298"/>
      <c r="EOT122" s="298"/>
      <c r="EOU122" s="298"/>
      <c r="EOV122" s="298"/>
      <c r="EOW122" s="298"/>
      <c r="EOX122" s="298"/>
      <c r="EOY122" s="298"/>
      <c r="EOZ122" s="298"/>
      <c r="EPA122" s="298"/>
      <c r="EPB122" s="298"/>
      <c r="EPC122" s="298"/>
      <c r="EPD122" s="298"/>
      <c r="EPE122" s="298"/>
      <c r="EPF122" s="298"/>
      <c r="EPG122" s="298"/>
      <c r="EPH122" s="298"/>
      <c r="EPI122" s="298"/>
      <c r="EPJ122" s="298"/>
      <c r="EPK122" s="298"/>
      <c r="EPL122" s="298"/>
      <c r="EPM122" s="298"/>
      <c r="EPN122" s="298"/>
      <c r="EPO122" s="298"/>
      <c r="EPP122" s="298"/>
      <c r="EPQ122" s="298"/>
      <c r="EPR122" s="298"/>
      <c r="EPS122" s="298"/>
      <c r="EPT122" s="298"/>
      <c r="EPU122" s="298"/>
      <c r="EPV122" s="298"/>
      <c r="EPW122" s="298"/>
      <c r="EPX122" s="298"/>
      <c r="EPY122" s="298"/>
      <c r="EPZ122" s="298"/>
      <c r="EQA122" s="298"/>
      <c r="EQB122" s="298"/>
      <c r="EQC122" s="298"/>
      <c r="EQD122" s="298"/>
      <c r="EQE122" s="298"/>
      <c r="EQF122" s="298"/>
      <c r="EQG122" s="298"/>
      <c r="EQH122" s="298"/>
      <c r="EQI122" s="298"/>
      <c r="EQJ122" s="298"/>
      <c r="EQK122" s="298"/>
      <c r="EQL122" s="298"/>
      <c r="EQM122" s="298"/>
      <c r="EQN122" s="298"/>
      <c r="EQO122" s="298"/>
      <c r="EQP122" s="298"/>
      <c r="EQQ122" s="298"/>
      <c r="EQR122" s="298"/>
      <c r="EQS122" s="298"/>
      <c r="EQT122" s="298"/>
      <c r="EQU122" s="298"/>
      <c r="ERB122" s="298"/>
      <c r="ERC122" s="298"/>
      <c r="ERD122" s="298"/>
      <c r="ERE122" s="298"/>
      <c r="ERF122" s="298"/>
      <c r="ERG122" s="298"/>
      <c r="ERH122" s="298"/>
      <c r="ERI122" s="298"/>
      <c r="ERJ122" s="298"/>
      <c r="ERK122" s="298"/>
      <c r="ERL122" s="298"/>
      <c r="ERM122" s="298"/>
      <c r="ERN122" s="298"/>
      <c r="ERO122" s="298"/>
      <c r="ERP122" s="298"/>
      <c r="ERQ122" s="298"/>
      <c r="ERR122" s="298"/>
      <c r="ERS122" s="298"/>
      <c r="ERT122" s="298"/>
      <c r="ERU122" s="298"/>
      <c r="ERV122" s="298"/>
      <c r="ERW122" s="298"/>
      <c r="ERX122" s="298"/>
      <c r="ERY122" s="298"/>
      <c r="ERZ122" s="298"/>
      <c r="ESA122" s="298"/>
      <c r="ESB122" s="298"/>
      <c r="ESC122" s="298"/>
      <c r="ESD122" s="298"/>
      <c r="ESE122" s="298"/>
      <c r="ESF122" s="298"/>
      <c r="ESG122" s="298"/>
      <c r="ESH122" s="298"/>
      <c r="ESI122" s="298"/>
      <c r="ESJ122" s="298"/>
      <c r="ESK122" s="298"/>
      <c r="ESL122" s="298"/>
      <c r="ESM122" s="298"/>
      <c r="ESN122" s="298"/>
      <c r="ESO122" s="298"/>
      <c r="ESP122" s="298"/>
      <c r="ESQ122" s="298"/>
      <c r="ESR122" s="298"/>
      <c r="ESS122" s="298"/>
      <c r="EST122" s="298"/>
      <c r="ESU122" s="298"/>
      <c r="ESV122" s="298"/>
      <c r="ESW122" s="298"/>
      <c r="ESX122" s="298"/>
      <c r="ESY122" s="298"/>
      <c r="ESZ122" s="298"/>
      <c r="ETA122" s="298"/>
      <c r="ETB122" s="298"/>
      <c r="ETC122" s="298"/>
      <c r="ETD122" s="298"/>
      <c r="ETE122" s="298"/>
      <c r="ETF122" s="298"/>
      <c r="ETG122" s="298"/>
      <c r="ETH122" s="298"/>
      <c r="ETI122" s="298"/>
      <c r="ETJ122" s="298"/>
      <c r="ETK122" s="298"/>
      <c r="ETL122" s="298"/>
      <c r="ETM122" s="298"/>
      <c r="ETN122" s="298"/>
      <c r="ETO122" s="298"/>
      <c r="ETP122" s="298"/>
      <c r="ETQ122" s="298"/>
      <c r="ETR122" s="298"/>
      <c r="ETS122" s="298"/>
      <c r="ETT122" s="298"/>
      <c r="ETU122" s="298"/>
      <c r="ETV122" s="298"/>
      <c r="ETW122" s="298"/>
      <c r="ETX122" s="298"/>
      <c r="ETY122" s="298"/>
      <c r="ETZ122" s="298"/>
      <c r="EUA122" s="298"/>
      <c r="EUB122" s="298"/>
      <c r="EUC122" s="298"/>
      <c r="EUD122" s="298"/>
      <c r="EUE122" s="298"/>
      <c r="EUF122" s="298"/>
      <c r="EUG122" s="298"/>
      <c r="EUH122" s="298"/>
      <c r="EUI122" s="298"/>
      <c r="EUJ122" s="298"/>
      <c r="EUK122" s="298"/>
      <c r="EUL122" s="298"/>
      <c r="EUM122" s="298"/>
      <c r="EUN122" s="298"/>
      <c r="EUO122" s="298"/>
      <c r="EUP122" s="298"/>
      <c r="EUQ122" s="298"/>
      <c r="EUR122" s="298"/>
      <c r="EUS122" s="298"/>
      <c r="EUT122" s="298"/>
      <c r="EUU122" s="298"/>
      <c r="EUV122" s="298"/>
      <c r="EUW122" s="298"/>
      <c r="EUX122" s="298"/>
      <c r="EUY122" s="298"/>
      <c r="EUZ122" s="298"/>
      <c r="EVA122" s="298"/>
      <c r="EVB122" s="298"/>
      <c r="EVC122" s="298"/>
      <c r="EVD122" s="298"/>
      <c r="EVE122" s="298"/>
      <c r="EVF122" s="298"/>
      <c r="EVG122" s="298"/>
      <c r="EVH122" s="298"/>
      <c r="EVI122" s="298"/>
      <c r="EVJ122" s="298"/>
      <c r="EVK122" s="298"/>
      <c r="EVL122" s="298"/>
      <c r="EVM122" s="298"/>
      <c r="EVN122" s="298"/>
      <c r="EVO122" s="298"/>
      <c r="EVP122" s="298"/>
      <c r="EVQ122" s="298"/>
      <c r="EVR122" s="298"/>
      <c r="EVS122" s="298"/>
      <c r="EVT122" s="298"/>
      <c r="EVU122" s="298"/>
      <c r="EVV122" s="298"/>
      <c r="EVW122" s="298"/>
      <c r="EVX122" s="298"/>
      <c r="EVY122" s="298"/>
      <c r="EVZ122" s="298"/>
      <c r="EWA122" s="298"/>
      <c r="EWB122" s="298"/>
      <c r="EWC122" s="298"/>
      <c r="EWD122" s="298"/>
      <c r="EWE122" s="298"/>
      <c r="EWF122" s="298"/>
      <c r="EWG122" s="298"/>
      <c r="EWH122" s="298"/>
      <c r="EWI122" s="298"/>
      <c r="EWJ122" s="298"/>
      <c r="EWK122" s="298"/>
      <c r="EWL122" s="298"/>
      <c r="EWM122" s="298"/>
      <c r="EWN122" s="298"/>
      <c r="EWO122" s="298"/>
      <c r="EWP122" s="298"/>
      <c r="EWQ122" s="298"/>
      <c r="EWR122" s="298"/>
      <c r="EWS122" s="298"/>
      <c r="EWT122" s="298"/>
      <c r="EWU122" s="298"/>
      <c r="EWV122" s="298"/>
      <c r="EWW122" s="298"/>
      <c r="EWX122" s="298"/>
      <c r="EWY122" s="298"/>
      <c r="EWZ122" s="298"/>
      <c r="EXA122" s="298"/>
      <c r="EXB122" s="298"/>
      <c r="EXC122" s="298"/>
      <c r="EXD122" s="298"/>
      <c r="EXE122" s="298"/>
      <c r="EXF122" s="298"/>
      <c r="EXG122" s="298"/>
      <c r="EXH122" s="298"/>
      <c r="EXI122" s="298"/>
      <c r="EXJ122" s="298"/>
      <c r="EXK122" s="298"/>
      <c r="EXL122" s="298"/>
      <c r="EXM122" s="298"/>
      <c r="EXN122" s="298"/>
      <c r="EXO122" s="298"/>
      <c r="EXP122" s="298"/>
      <c r="EXQ122" s="298"/>
      <c r="EXR122" s="298"/>
      <c r="EXS122" s="298"/>
      <c r="EXT122" s="298"/>
      <c r="EXU122" s="298"/>
      <c r="EXV122" s="298"/>
      <c r="EXW122" s="298"/>
      <c r="EXX122" s="298"/>
      <c r="EXY122" s="298"/>
      <c r="EXZ122" s="298"/>
      <c r="EYA122" s="298"/>
      <c r="EYB122" s="298"/>
      <c r="EYC122" s="298"/>
      <c r="EYD122" s="298"/>
      <c r="EYE122" s="298"/>
      <c r="EYF122" s="298"/>
      <c r="EYG122" s="298"/>
      <c r="EYH122" s="298"/>
      <c r="EYI122" s="298"/>
      <c r="EYJ122" s="298"/>
      <c r="EYK122" s="298"/>
      <c r="EYL122" s="298"/>
      <c r="EYM122" s="298"/>
      <c r="EYN122" s="298"/>
      <c r="EYO122" s="298"/>
      <c r="EYP122" s="298"/>
      <c r="EYQ122" s="298"/>
      <c r="EYR122" s="298"/>
      <c r="EYS122" s="298"/>
      <c r="EYT122" s="298"/>
      <c r="EYU122" s="298"/>
      <c r="EYV122" s="298"/>
      <c r="EYW122" s="298"/>
      <c r="EYX122" s="298"/>
      <c r="EYY122" s="298"/>
      <c r="EYZ122" s="298"/>
      <c r="EZA122" s="298"/>
      <c r="EZB122" s="298"/>
      <c r="EZC122" s="298"/>
      <c r="EZD122" s="298"/>
      <c r="EZE122" s="298"/>
      <c r="EZF122" s="298"/>
      <c r="EZG122" s="298"/>
      <c r="EZH122" s="298"/>
      <c r="EZI122" s="298"/>
      <c r="EZJ122" s="298"/>
      <c r="EZK122" s="298"/>
      <c r="EZL122" s="298"/>
      <c r="EZM122" s="298"/>
      <c r="EZN122" s="298"/>
      <c r="EZO122" s="298"/>
      <c r="EZP122" s="298"/>
      <c r="EZQ122" s="298"/>
      <c r="EZR122" s="298"/>
      <c r="EZS122" s="298"/>
      <c r="EZT122" s="298"/>
      <c r="EZU122" s="298"/>
      <c r="EZV122" s="298"/>
      <c r="EZW122" s="298"/>
      <c r="EZX122" s="298"/>
      <c r="EZY122" s="298"/>
      <c r="EZZ122" s="298"/>
      <c r="FAA122" s="298"/>
      <c r="FAB122" s="298"/>
      <c r="FAC122" s="298"/>
      <c r="FAD122" s="298"/>
      <c r="FAE122" s="298"/>
      <c r="FAF122" s="298"/>
      <c r="FAG122" s="298"/>
      <c r="FAH122" s="298"/>
      <c r="FAI122" s="298"/>
      <c r="FAJ122" s="298"/>
      <c r="FAK122" s="298"/>
      <c r="FAL122" s="298"/>
      <c r="FAM122" s="298"/>
      <c r="FAN122" s="298"/>
      <c r="FAO122" s="298"/>
      <c r="FAP122" s="298"/>
      <c r="FAQ122" s="298"/>
      <c r="FAX122" s="298"/>
      <c r="FAY122" s="298"/>
      <c r="FAZ122" s="298"/>
      <c r="FBA122" s="298"/>
      <c r="FBB122" s="298"/>
      <c r="FBC122" s="298"/>
      <c r="FBD122" s="298"/>
      <c r="FBE122" s="298"/>
      <c r="FBF122" s="298"/>
      <c r="FBG122" s="298"/>
      <c r="FBH122" s="298"/>
      <c r="FBI122" s="298"/>
      <c r="FBJ122" s="298"/>
      <c r="FBK122" s="298"/>
      <c r="FBL122" s="298"/>
      <c r="FBM122" s="298"/>
      <c r="FBN122" s="298"/>
      <c r="FBO122" s="298"/>
      <c r="FBP122" s="298"/>
      <c r="FBQ122" s="298"/>
      <c r="FBR122" s="298"/>
      <c r="FBS122" s="298"/>
      <c r="FBT122" s="298"/>
      <c r="FBU122" s="298"/>
      <c r="FBV122" s="298"/>
      <c r="FBW122" s="298"/>
      <c r="FBX122" s="298"/>
      <c r="FBY122" s="298"/>
      <c r="FBZ122" s="298"/>
      <c r="FCA122" s="298"/>
      <c r="FCB122" s="298"/>
      <c r="FCC122" s="298"/>
      <c r="FCD122" s="298"/>
      <c r="FCE122" s="298"/>
      <c r="FCF122" s="298"/>
      <c r="FCG122" s="298"/>
      <c r="FCH122" s="298"/>
      <c r="FCI122" s="298"/>
      <c r="FCJ122" s="298"/>
      <c r="FCK122" s="298"/>
      <c r="FCL122" s="298"/>
      <c r="FCM122" s="298"/>
      <c r="FCN122" s="298"/>
      <c r="FCO122" s="298"/>
      <c r="FCP122" s="298"/>
      <c r="FCQ122" s="298"/>
      <c r="FCR122" s="298"/>
      <c r="FCS122" s="298"/>
      <c r="FCT122" s="298"/>
      <c r="FCU122" s="298"/>
      <c r="FCV122" s="298"/>
      <c r="FCW122" s="298"/>
      <c r="FCX122" s="298"/>
      <c r="FCY122" s="298"/>
      <c r="FCZ122" s="298"/>
      <c r="FDA122" s="298"/>
      <c r="FDB122" s="298"/>
      <c r="FDC122" s="298"/>
      <c r="FDD122" s="298"/>
      <c r="FDE122" s="298"/>
      <c r="FDF122" s="298"/>
      <c r="FDG122" s="298"/>
      <c r="FDH122" s="298"/>
      <c r="FDI122" s="298"/>
      <c r="FDJ122" s="298"/>
      <c r="FDK122" s="298"/>
      <c r="FDL122" s="298"/>
      <c r="FDM122" s="298"/>
      <c r="FDN122" s="298"/>
      <c r="FDO122" s="298"/>
      <c r="FDP122" s="298"/>
      <c r="FDQ122" s="298"/>
      <c r="FDR122" s="298"/>
      <c r="FDS122" s="298"/>
      <c r="FDT122" s="298"/>
      <c r="FDU122" s="298"/>
      <c r="FDV122" s="298"/>
      <c r="FDW122" s="298"/>
      <c r="FDX122" s="298"/>
      <c r="FDY122" s="298"/>
      <c r="FDZ122" s="298"/>
      <c r="FEA122" s="298"/>
      <c r="FEB122" s="298"/>
      <c r="FEC122" s="298"/>
      <c r="FED122" s="298"/>
      <c r="FEE122" s="298"/>
      <c r="FEF122" s="298"/>
      <c r="FEG122" s="298"/>
      <c r="FEH122" s="298"/>
      <c r="FEI122" s="298"/>
      <c r="FEJ122" s="298"/>
      <c r="FEK122" s="298"/>
      <c r="FEL122" s="298"/>
      <c r="FEM122" s="298"/>
      <c r="FEN122" s="298"/>
      <c r="FEO122" s="298"/>
      <c r="FEP122" s="298"/>
      <c r="FEQ122" s="298"/>
      <c r="FER122" s="298"/>
      <c r="FES122" s="298"/>
      <c r="FET122" s="298"/>
      <c r="FEU122" s="298"/>
      <c r="FEV122" s="298"/>
      <c r="FEW122" s="298"/>
      <c r="FEX122" s="298"/>
      <c r="FEY122" s="298"/>
      <c r="FEZ122" s="298"/>
      <c r="FFA122" s="298"/>
      <c r="FFB122" s="298"/>
      <c r="FFC122" s="298"/>
      <c r="FFD122" s="298"/>
      <c r="FFE122" s="298"/>
      <c r="FFF122" s="298"/>
      <c r="FFG122" s="298"/>
      <c r="FFH122" s="298"/>
      <c r="FFI122" s="298"/>
      <c r="FFJ122" s="298"/>
      <c r="FFK122" s="298"/>
      <c r="FFL122" s="298"/>
      <c r="FFM122" s="298"/>
      <c r="FFN122" s="298"/>
      <c r="FFO122" s="298"/>
      <c r="FFP122" s="298"/>
      <c r="FFQ122" s="298"/>
      <c r="FFR122" s="298"/>
      <c r="FFS122" s="298"/>
      <c r="FFT122" s="298"/>
      <c r="FFU122" s="298"/>
      <c r="FFV122" s="298"/>
      <c r="FFW122" s="298"/>
      <c r="FFX122" s="298"/>
      <c r="FFY122" s="298"/>
      <c r="FFZ122" s="298"/>
      <c r="FGA122" s="298"/>
      <c r="FGB122" s="298"/>
      <c r="FGC122" s="298"/>
      <c r="FGD122" s="298"/>
      <c r="FGE122" s="298"/>
      <c r="FGF122" s="298"/>
      <c r="FGG122" s="298"/>
      <c r="FGH122" s="298"/>
      <c r="FGI122" s="298"/>
      <c r="FGJ122" s="298"/>
      <c r="FGK122" s="298"/>
      <c r="FGL122" s="298"/>
      <c r="FGM122" s="298"/>
      <c r="FGN122" s="298"/>
      <c r="FGO122" s="298"/>
      <c r="FGP122" s="298"/>
      <c r="FGQ122" s="298"/>
      <c r="FGR122" s="298"/>
      <c r="FGS122" s="298"/>
      <c r="FGT122" s="298"/>
      <c r="FGU122" s="298"/>
      <c r="FGV122" s="298"/>
      <c r="FGW122" s="298"/>
      <c r="FGX122" s="298"/>
      <c r="FGY122" s="298"/>
      <c r="FGZ122" s="298"/>
      <c r="FHA122" s="298"/>
      <c r="FHB122" s="298"/>
      <c r="FHC122" s="298"/>
      <c r="FHD122" s="298"/>
      <c r="FHE122" s="298"/>
      <c r="FHF122" s="298"/>
      <c r="FHG122" s="298"/>
      <c r="FHH122" s="298"/>
      <c r="FHI122" s="298"/>
      <c r="FHJ122" s="298"/>
      <c r="FHK122" s="298"/>
      <c r="FHL122" s="298"/>
      <c r="FHM122" s="298"/>
      <c r="FHN122" s="298"/>
      <c r="FHO122" s="298"/>
      <c r="FHP122" s="298"/>
      <c r="FHQ122" s="298"/>
      <c r="FHR122" s="298"/>
      <c r="FHS122" s="298"/>
      <c r="FHT122" s="298"/>
      <c r="FHU122" s="298"/>
      <c r="FHV122" s="298"/>
      <c r="FHW122" s="298"/>
      <c r="FHX122" s="298"/>
      <c r="FHY122" s="298"/>
      <c r="FHZ122" s="298"/>
      <c r="FIA122" s="298"/>
      <c r="FIB122" s="298"/>
      <c r="FIC122" s="298"/>
      <c r="FID122" s="298"/>
      <c r="FIE122" s="298"/>
      <c r="FIF122" s="298"/>
      <c r="FIG122" s="298"/>
      <c r="FIH122" s="298"/>
      <c r="FII122" s="298"/>
      <c r="FIJ122" s="298"/>
      <c r="FIK122" s="298"/>
      <c r="FIL122" s="298"/>
      <c r="FIM122" s="298"/>
      <c r="FIN122" s="298"/>
      <c r="FIO122" s="298"/>
      <c r="FIP122" s="298"/>
      <c r="FIQ122" s="298"/>
      <c r="FIR122" s="298"/>
      <c r="FIS122" s="298"/>
      <c r="FIT122" s="298"/>
      <c r="FIU122" s="298"/>
      <c r="FIV122" s="298"/>
      <c r="FIW122" s="298"/>
      <c r="FIX122" s="298"/>
      <c r="FIY122" s="298"/>
      <c r="FIZ122" s="298"/>
      <c r="FJA122" s="298"/>
      <c r="FJB122" s="298"/>
      <c r="FJC122" s="298"/>
      <c r="FJD122" s="298"/>
      <c r="FJE122" s="298"/>
      <c r="FJF122" s="298"/>
      <c r="FJG122" s="298"/>
      <c r="FJH122" s="298"/>
      <c r="FJI122" s="298"/>
      <c r="FJJ122" s="298"/>
      <c r="FJK122" s="298"/>
      <c r="FJL122" s="298"/>
      <c r="FJM122" s="298"/>
      <c r="FJN122" s="298"/>
      <c r="FJO122" s="298"/>
      <c r="FJP122" s="298"/>
      <c r="FJQ122" s="298"/>
      <c r="FJR122" s="298"/>
      <c r="FJS122" s="298"/>
      <c r="FJT122" s="298"/>
      <c r="FJU122" s="298"/>
      <c r="FJV122" s="298"/>
      <c r="FJW122" s="298"/>
      <c r="FJX122" s="298"/>
      <c r="FJY122" s="298"/>
      <c r="FJZ122" s="298"/>
      <c r="FKA122" s="298"/>
      <c r="FKB122" s="298"/>
      <c r="FKC122" s="298"/>
      <c r="FKD122" s="298"/>
      <c r="FKE122" s="298"/>
      <c r="FKF122" s="298"/>
      <c r="FKG122" s="298"/>
      <c r="FKH122" s="298"/>
      <c r="FKI122" s="298"/>
      <c r="FKJ122" s="298"/>
      <c r="FKK122" s="298"/>
      <c r="FKL122" s="298"/>
      <c r="FKM122" s="298"/>
      <c r="FKT122" s="298"/>
      <c r="FKU122" s="298"/>
      <c r="FKV122" s="298"/>
      <c r="FKW122" s="298"/>
      <c r="FKX122" s="298"/>
      <c r="FKY122" s="298"/>
      <c r="FKZ122" s="298"/>
      <c r="FLA122" s="298"/>
      <c r="FLB122" s="298"/>
      <c r="FLC122" s="298"/>
      <c r="FLD122" s="298"/>
      <c r="FLE122" s="298"/>
      <c r="FLF122" s="298"/>
      <c r="FLG122" s="298"/>
      <c r="FLH122" s="298"/>
      <c r="FLI122" s="298"/>
      <c r="FLJ122" s="298"/>
      <c r="FLK122" s="298"/>
      <c r="FLL122" s="298"/>
      <c r="FLM122" s="298"/>
      <c r="FLN122" s="298"/>
      <c r="FLO122" s="298"/>
      <c r="FLP122" s="298"/>
      <c r="FLQ122" s="298"/>
      <c r="FLR122" s="298"/>
      <c r="FLS122" s="298"/>
      <c r="FLT122" s="298"/>
      <c r="FLU122" s="298"/>
      <c r="FLV122" s="298"/>
      <c r="FLW122" s="298"/>
      <c r="FLX122" s="298"/>
      <c r="FLY122" s="298"/>
      <c r="FLZ122" s="298"/>
      <c r="FMA122" s="298"/>
      <c r="FMB122" s="298"/>
      <c r="FMC122" s="298"/>
      <c r="FMD122" s="298"/>
      <c r="FME122" s="298"/>
      <c r="FMF122" s="298"/>
      <c r="FMG122" s="298"/>
      <c r="FMH122" s="298"/>
      <c r="FMI122" s="298"/>
      <c r="FMJ122" s="298"/>
      <c r="FMK122" s="298"/>
      <c r="FML122" s="298"/>
      <c r="FMM122" s="298"/>
      <c r="FMN122" s="298"/>
      <c r="FMO122" s="298"/>
      <c r="FMP122" s="298"/>
      <c r="FMQ122" s="298"/>
      <c r="FMR122" s="298"/>
      <c r="FMS122" s="298"/>
      <c r="FMT122" s="298"/>
      <c r="FMU122" s="298"/>
      <c r="FMV122" s="298"/>
      <c r="FMW122" s="298"/>
      <c r="FMX122" s="298"/>
      <c r="FMY122" s="298"/>
      <c r="FMZ122" s="298"/>
      <c r="FNA122" s="298"/>
      <c r="FNB122" s="298"/>
      <c r="FNC122" s="298"/>
      <c r="FND122" s="298"/>
      <c r="FNE122" s="298"/>
      <c r="FNF122" s="298"/>
      <c r="FNG122" s="298"/>
      <c r="FNH122" s="298"/>
      <c r="FNI122" s="298"/>
      <c r="FNJ122" s="298"/>
      <c r="FNK122" s="298"/>
      <c r="FNL122" s="298"/>
      <c r="FNM122" s="298"/>
      <c r="FNN122" s="298"/>
      <c r="FNO122" s="298"/>
      <c r="FNP122" s="298"/>
      <c r="FNQ122" s="298"/>
      <c r="FNR122" s="298"/>
      <c r="FNS122" s="298"/>
      <c r="FNT122" s="298"/>
      <c r="FNU122" s="298"/>
      <c r="FNV122" s="298"/>
      <c r="FNW122" s="298"/>
      <c r="FNX122" s="298"/>
      <c r="FNY122" s="298"/>
      <c r="FNZ122" s="298"/>
      <c r="FOA122" s="298"/>
      <c r="FOB122" s="298"/>
      <c r="FOC122" s="298"/>
      <c r="FOD122" s="298"/>
      <c r="FOE122" s="298"/>
      <c r="FOF122" s="298"/>
      <c r="FOG122" s="298"/>
      <c r="FOH122" s="298"/>
      <c r="FOI122" s="298"/>
      <c r="FOJ122" s="298"/>
      <c r="FOK122" s="298"/>
      <c r="FOL122" s="298"/>
      <c r="FOM122" s="298"/>
      <c r="FON122" s="298"/>
      <c r="FOO122" s="298"/>
      <c r="FOP122" s="298"/>
      <c r="FOQ122" s="298"/>
      <c r="FOR122" s="298"/>
      <c r="FOS122" s="298"/>
      <c r="FOT122" s="298"/>
      <c r="FOU122" s="298"/>
      <c r="FOV122" s="298"/>
      <c r="FOW122" s="298"/>
      <c r="FOX122" s="298"/>
      <c r="FOY122" s="298"/>
      <c r="FOZ122" s="298"/>
      <c r="FPA122" s="298"/>
      <c r="FPB122" s="298"/>
      <c r="FPC122" s="298"/>
      <c r="FPD122" s="298"/>
      <c r="FPE122" s="298"/>
      <c r="FPF122" s="298"/>
      <c r="FPG122" s="298"/>
      <c r="FPH122" s="298"/>
      <c r="FPI122" s="298"/>
      <c r="FPJ122" s="298"/>
      <c r="FPK122" s="298"/>
      <c r="FPL122" s="298"/>
      <c r="FPM122" s="298"/>
      <c r="FPN122" s="298"/>
      <c r="FPO122" s="298"/>
      <c r="FPP122" s="298"/>
      <c r="FPQ122" s="298"/>
      <c r="FPR122" s="298"/>
      <c r="FPS122" s="298"/>
      <c r="FPT122" s="298"/>
      <c r="FPU122" s="298"/>
      <c r="FPV122" s="298"/>
      <c r="FPW122" s="298"/>
      <c r="FPX122" s="298"/>
      <c r="FPY122" s="298"/>
      <c r="FPZ122" s="298"/>
      <c r="FQA122" s="298"/>
      <c r="FQB122" s="298"/>
      <c r="FQC122" s="298"/>
      <c r="FQD122" s="298"/>
      <c r="FQE122" s="298"/>
      <c r="FQF122" s="298"/>
      <c r="FQG122" s="298"/>
      <c r="FQH122" s="298"/>
      <c r="FQI122" s="298"/>
      <c r="FQJ122" s="298"/>
      <c r="FQK122" s="298"/>
      <c r="FQL122" s="298"/>
      <c r="FQM122" s="298"/>
      <c r="FQN122" s="298"/>
      <c r="FQO122" s="298"/>
      <c r="FQP122" s="298"/>
      <c r="FQQ122" s="298"/>
      <c r="FQR122" s="298"/>
      <c r="FQS122" s="298"/>
      <c r="FQT122" s="298"/>
      <c r="FQU122" s="298"/>
      <c r="FQV122" s="298"/>
      <c r="FQW122" s="298"/>
      <c r="FQX122" s="298"/>
      <c r="FQY122" s="298"/>
      <c r="FQZ122" s="298"/>
      <c r="FRA122" s="298"/>
      <c r="FRB122" s="298"/>
      <c r="FRC122" s="298"/>
      <c r="FRD122" s="298"/>
      <c r="FRE122" s="298"/>
      <c r="FRF122" s="298"/>
      <c r="FRG122" s="298"/>
      <c r="FRH122" s="298"/>
      <c r="FRI122" s="298"/>
      <c r="FRJ122" s="298"/>
      <c r="FRK122" s="298"/>
      <c r="FRL122" s="298"/>
      <c r="FRM122" s="298"/>
      <c r="FRN122" s="298"/>
      <c r="FRO122" s="298"/>
      <c r="FRP122" s="298"/>
      <c r="FRQ122" s="298"/>
      <c r="FRR122" s="298"/>
      <c r="FRS122" s="298"/>
      <c r="FRT122" s="298"/>
      <c r="FRU122" s="298"/>
      <c r="FRV122" s="298"/>
      <c r="FRW122" s="298"/>
      <c r="FRX122" s="298"/>
      <c r="FRY122" s="298"/>
      <c r="FRZ122" s="298"/>
      <c r="FSA122" s="298"/>
      <c r="FSB122" s="298"/>
      <c r="FSC122" s="298"/>
      <c r="FSD122" s="298"/>
      <c r="FSE122" s="298"/>
      <c r="FSF122" s="298"/>
      <c r="FSG122" s="298"/>
      <c r="FSH122" s="298"/>
      <c r="FSI122" s="298"/>
      <c r="FSJ122" s="298"/>
      <c r="FSK122" s="298"/>
      <c r="FSL122" s="298"/>
      <c r="FSM122" s="298"/>
      <c r="FSN122" s="298"/>
      <c r="FSO122" s="298"/>
      <c r="FSP122" s="298"/>
      <c r="FSQ122" s="298"/>
      <c r="FSR122" s="298"/>
      <c r="FSS122" s="298"/>
      <c r="FST122" s="298"/>
      <c r="FSU122" s="298"/>
      <c r="FSV122" s="298"/>
      <c r="FSW122" s="298"/>
      <c r="FSX122" s="298"/>
      <c r="FSY122" s="298"/>
      <c r="FSZ122" s="298"/>
      <c r="FTA122" s="298"/>
      <c r="FTB122" s="298"/>
      <c r="FTC122" s="298"/>
      <c r="FTD122" s="298"/>
      <c r="FTE122" s="298"/>
      <c r="FTF122" s="298"/>
      <c r="FTG122" s="298"/>
      <c r="FTH122" s="298"/>
      <c r="FTI122" s="298"/>
      <c r="FTJ122" s="298"/>
      <c r="FTK122" s="298"/>
      <c r="FTL122" s="298"/>
      <c r="FTM122" s="298"/>
      <c r="FTN122" s="298"/>
      <c r="FTO122" s="298"/>
      <c r="FTP122" s="298"/>
      <c r="FTQ122" s="298"/>
      <c r="FTR122" s="298"/>
      <c r="FTS122" s="298"/>
      <c r="FTT122" s="298"/>
      <c r="FTU122" s="298"/>
      <c r="FTV122" s="298"/>
      <c r="FTW122" s="298"/>
      <c r="FTX122" s="298"/>
      <c r="FTY122" s="298"/>
      <c r="FTZ122" s="298"/>
      <c r="FUA122" s="298"/>
      <c r="FUB122" s="298"/>
      <c r="FUC122" s="298"/>
      <c r="FUD122" s="298"/>
      <c r="FUE122" s="298"/>
      <c r="FUF122" s="298"/>
      <c r="FUG122" s="298"/>
      <c r="FUH122" s="298"/>
      <c r="FUI122" s="298"/>
      <c r="FUP122" s="298"/>
      <c r="FUQ122" s="298"/>
      <c r="FUR122" s="298"/>
      <c r="FUS122" s="298"/>
      <c r="FUT122" s="298"/>
      <c r="FUU122" s="298"/>
      <c r="FUV122" s="298"/>
      <c r="FUW122" s="298"/>
      <c r="FUX122" s="298"/>
      <c r="FUY122" s="298"/>
      <c r="FUZ122" s="298"/>
      <c r="FVA122" s="298"/>
      <c r="FVB122" s="298"/>
      <c r="FVC122" s="298"/>
      <c r="FVD122" s="298"/>
      <c r="FVE122" s="298"/>
      <c r="FVF122" s="298"/>
      <c r="FVG122" s="298"/>
      <c r="FVH122" s="298"/>
      <c r="FVI122" s="298"/>
      <c r="FVJ122" s="298"/>
      <c r="FVK122" s="298"/>
      <c r="FVL122" s="298"/>
      <c r="FVM122" s="298"/>
      <c r="FVN122" s="298"/>
      <c r="FVO122" s="298"/>
      <c r="FVP122" s="298"/>
      <c r="FVQ122" s="298"/>
      <c r="FVR122" s="298"/>
      <c r="FVS122" s="298"/>
      <c r="FVT122" s="298"/>
      <c r="FVU122" s="298"/>
      <c r="FVV122" s="298"/>
      <c r="FVW122" s="298"/>
      <c r="FVX122" s="298"/>
      <c r="FVY122" s="298"/>
      <c r="FVZ122" s="298"/>
      <c r="FWA122" s="298"/>
      <c r="FWB122" s="298"/>
      <c r="FWC122" s="298"/>
      <c r="FWD122" s="298"/>
      <c r="FWE122" s="298"/>
      <c r="FWF122" s="298"/>
      <c r="FWG122" s="298"/>
      <c r="FWH122" s="298"/>
      <c r="FWI122" s="298"/>
      <c r="FWJ122" s="298"/>
      <c r="FWK122" s="298"/>
      <c r="FWL122" s="298"/>
      <c r="FWM122" s="298"/>
      <c r="FWN122" s="298"/>
      <c r="FWO122" s="298"/>
      <c r="FWP122" s="298"/>
      <c r="FWQ122" s="298"/>
      <c r="FWR122" s="298"/>
      <c r="FWS122" s="298"/>
      <c r="FWT122" s="298"/>
      <c r="FWU122" s="298"/>
      <c r="FWV122" s="298"/>
      <c r="FWW122" s="298"/>
      <c r="FWX122" s="298"/>
      <c r="FWY122" s="298"/>
      <c r="FWZ122" s="298"/>
      <c r="FXA122" s="298"/>
      <c r="FXB122" s="298"/>
      <c r="FXC122" s="298"/>
      <c r="FXD122" s="298"/>
      <c r="FXE122" s="298"/>
      <c r="FXF122" s="298"/>
      <c r="FXG122" s="298"/>
      <c r="FXH122" s="298"/>
      <c r="FXI122" s="298"/>
      <c r="FXJ122" s="298"/>
      <c r="FXK122" s="298"/>
      <c r="FXL122" s="298"/>
      <c r="FXM122" s="298"/>
      <c r="FXN122" s="298"/>
      <c r="FXO122" s="298"/>
      <c r="FXP122" s="298"/>
      <c r="FXQ122" s="298"/>
      <c r="FXR122" s="298"/>
      <c r="FXS122" s="298"/>
      <c r="FXT122" s="298"/>
      <c r="FXU122" s="298"/>
      <c r="FXV122" s="298"/>
      <c r="FXW122" s="298"/>
      <c r="FXX122" s="298"/>
      <c r="FXY122" s="298"/>
      <c r="FXZ122" s="298"/>
      <c r="FYA122" s="298"/>
      <c r="FYB122" s="298"/>
      <c r="FYC122" s="298"/>
      <c r="FYD122" s="298"/>
      <c r="FYE122" s="298"/>
      <c r="FYF122" s="298"/>
      <c r="FYG122" s="298"/>
      <c r="FYH122" s="298"/>
      <c r="FYI122" s="298"/>
      <c r="FYJ122" s="298"/>
      <c r="FYK122" s="298"/>
      <c r="FYL122" s="298"/>
      <c r="FYM122" s="298"/>
      <c r="FYN122" s="298"/>
      <c r="FYO122" s="298"/>
      <c r="FYP122" s="298"/>
      <c r="FYQ122" s="298"/>
      <c r="FYR122" s="298"/>
      <c r="FYS122" s="298"/>
      <c r="FYT122" s="298"/>
      <c r="FYU122" s="298"/>
      <c r="FYV122" s="298"/>
      <c r="FYW122" s="298"/>
      <c r="FYX122" s="298"/>
      <c r="FYY122" s="298"/>
      <c r="FYZ122" s="298"/>
      <c r="FZA122" s="298"/>
      <c r="FZB122" s="298"/>
      <c r="FZC122" s="298"/>
      <c r="FZD122" s="298"/>
      <c r="FZE122" s="298"/>
      <c r="FZF122" s="298"/>
      <c r="FZG122" s="298"/>
      <c r="FZH122" s="298"/>
      <c r="FZI122" s="298"/>
      <c r="FZJ122" s="298"/>
      <c r="FZK122" s="298"/>
      <c r="FZL122" s="298"/>
      <c r="FZM122" s="298"/>
      <c r="FZN122" s="298"/>
      <c r="FZO122" s="298"/>
      <c r="FZP122" s="298"/>
      <c r="FZQ122" s="298"/>
      <c r="FZR122" s="298"/>
      <c r="FZS122" s="298"/>
      <c r="FZT122" s="298"/>
      <c r="FZU122" s="298"/>
      <c r="FZV122" s="298"/>
      <c r="FZW122" s="298"/>
      <c r="FZX122" s="298"/>
      <c r="FZY122" s="298"/>
      <c r="FZZ122" s="298"/>
      <c r="GAA122" s="298"/>
      <c r="GAB122" s="298"/>
      <c r="GAC122" s="298"/>
      <c r="GAD122" s="298"/>
      <c r="GAE122" s="298"/>
      <c r="GAF122" s="298"/>
      <c r="GAG122" s="298"/>
      <c r="GAH122" s="298"/>
      <c r="GAI122" s="298"/>
      <c r="GAJ122" s="298"/>
      <c r="GAK122" s="298"/>
      <c r="GAL122" s="298"/>
      <c r="GAM122" s="298"/>
      <c r="GAN122" s="298"/>
      <c r="GAO122" s="298"/>
      <c r="GAP122" s="298"/>
      <c r="GAQ122" s="298"/>
      <c r="GAR122" s="298"/>
      <c r="GAS122" s="298"/>
      <c r="GAT122" s="298"/>
      <c r="GAU122" s="298"/>
      <c r="GAV122" s="298"/>
      <c r="GAW122" s="298"/>
      <c r="GAX122" s="298"/>
      <c r="GAY122" s="298"/>
      <c r="GAZ122" s="298"/>
      <c r="GBA122" s="298"/>
      <c r="GBB122" s="298"/>
      <c r="GBC122" s="298"/>
      <c r="GBD122" s="298"/>
      <c r="GBE122" s="298"/>
      <c r="GBF122" s="298"/>
      <c r="GBG122" s="298"/>
      <c r="GBH122" s="298"/>
      <c r="GBI122" s="298"/>
      <c r="GBJ122" s="298"/>
      <c r="GBK122" s="298"/>
      <c r="GBL122" s="298"/>
      <c r="GBM122" s="298"/>
      <c r="GBN122" s="298"/>
      <c r="GBO122" s="298"/>
      <c r="GBP122" s="298"/>
      <c r="GBQ122" s="298"/>
      <c r="GBR122" s="298"/>
      <c r="GBS122" s="298"/>
      <c r="GBT122" s="298"/>
      <c r="GBU122" s="298"/>
      <c r="GBV122" s="298"/>
      <c r="GBW122" s="298"/>
      <c r="GBX122" s="298"/>
      <c r="GBY122" s="298"/>
      <c r="GBZ122" s="298"/>
      <c r="GCA122" s="298"/>
      <c r="GCB122" s="298"/>
      <c r="GCC122" s="298"/>
      <c r="GCD122" s="298"/>
      <c r="GCE122" s="298"/>
      <c r="GCF122" s="298"/>
      <c r="GCG122" s="298"/>
      <c r="GCH122" s="298"/>
      <c r="GCI122" s="298"/>
      <c r="GCJ122" s="298"/>
      <c r="GCK122" s="298"/>
      <c r="GCL122" s="298"/>
      <c r="GCM122" s="298"/>
      <c r="GCN122" s="298"/>
      <c r="GCO122" s="298"/>
      <c r="GCP122" s="298"/>
      <c r="GCQ122" s="298"/>
      <c r="GCR122" s="298"/>
      <c r="GCS122" s="298"/>
      <c r="GCT122" s="298"/>
      <c r="GCU122" s="298"/>
      <c r="GCV122" s="298"/>
      <c r="GCW122" s="298"/>
      <c r="GCX122" s="298"/>
      <c r="GCY122" s="298"/>
      <c r="GCZ122" s="298"/>
      <c r="GDA122" s="298"/>
      <c r="GDB122" s="298"/>
      <c r="GDC122" s="298"/>
      <c r="GDD122" s="298"/>
      <c r="GDE122" s="298"/>
      <c r="GDF122" s="298"/>
      <c r="GDG122" s="298"/>
      <c r="GDH122" s="298"/>
      <c r="GDI122" s="298"/>
      <c r="GDJ122" s="298"/>
      <c r="GDK122" s="298"/>
      <c r="GDL122" s="298"/>
      <c r="GDM122" s="298"/>
      <c r="GDN122" s="298"/>
      <c r="GDO122" s="298"/>
      <c r="GDP122" s="298"/>
      <c r="GDQ122" s="298"/>
      <c r="GDR122" s="298"/>
      <c r="GDS122" s="298"/>
      <c r="GDT122" s="298"/>
      <c r="GDU122" s="298"/>
      <c r="GDV122" s="298"/>
      <c r="GDW122" s="298"/>
      <c r="GDX122" s="298"/>
      <c r="GDY122" s="298"/>
      <c r="GDZ122" s="298"/>
      <c r="GEA122" s="298"/>
      <c r="GEB122" s="298"/>
      <c r="GEC122" s="298"/>
      <c r="GED122" s="298"/>
      <c r="GEE122" s="298"/>
      <c r="GEL122" s="298"/>
      <c r="GEM122" s="298"/>
      <c r="GEN122" s="298"/>
      <c r="GEO122" s="298"/>
      <c r="GEP122" s="298"/>
      <c r="GEQ122" s="298"/>
      <c r="GER122" s="298"/>
      <c r="GES122" s="298"/>
      <c r="GET122" s="298"/>
      <c r="GEU122" s="298"/>
      <c r="GEV122" s="298"/>
      <c r="GEW122" s="298"/>
      <c r="GEX122" s="298"/>
      <c r="GEY122" s="298"/>
      <c r="GEZ122" s="298"/>
      <c r="GFA122" s="298"/>
      <c r="GFB122" s="298"/>
      <c r="GFC122" s="298"/>
      <c r="GFD122" s="298"/>
      <c r="GFE122" s="298"/>
      <c r="GFF122" s="298"/>
      <c r="GFG122" s="298"/>
      <c r="GFH122" s="298"/>
      <c r="GFI122" s="298"/>
      <c r="GFJ122" s="298"/>
      <c r="GFK122" s="298"/>
      <c r="GFL122" s="298"/>
      <c r="GFM122" s="298"/>
      <c r="GFN122" s="298"/>
      <c r="GFO122" s="298"/>
      <c r="GFP122" s="298"/>
      <c r="GFQ122" s="298"/>
      <c r="GFR122" s="298"/>
      <c r="GFS122" s="298"/>
      <c r="GFT122" s="298"/>
      <c r="GFU122" s="298"/>
      <c r="GFV122" s="298"/>
      <c r="GFW122" s="298"/>
      <c r="GFX122" s="298"/>
      <c r="GFY122" s="298"/>
      <c r="GFZ122" s="298"/>
      <c r="GGA122" s="298"/>
      <c r="GGB122" s="298"/>
      <c r="GGC122" s="298"/>
      <c r="GGD122" s="298"/>
      <c r="GGE122" s="298"/>
      <c r="GGF122" s="298"/>
      <c r="GGG122" s="298"/>
      <c r="GGH122" s="298"/>
      <c r="GGI122" s="298"/>
      <c r="GGJ122" s="298"/>
      <c r="GGK122" s="298"/>
      <c r="GGL122" s="298"/>
      <c r="GGM122" s="298"/>
      <c r="GGN122" s="298"/>
      <c r="GGO122" s="298"/>
      <c r="GGP122" s="298"/>
      <c r="GGQ122" s="298"/>
      <c r="GGR122" s="298"/>
      <c r="GGS122" s="298"/>
      <c r="GGT122" s="298"/>
      <c r="GGU122" s="298"/>
      <c r="GGV122" s="298"/>
      <c r="GGW122" s="298"/>
      <c r="GGX122" s="298"/>
      <c r="GGY122" s="298"/>
      <c r="GGZ122" s="298"/>
      <c r="GHA122" s="298"/>
      <c r="GHB122" s="298"/>
      <c r="GHC122" s="298"/>
      <c r="GHD122" s="298"/>
      <c r="GHE122" s="298"/>
      <c r="GHF122" s="298"/>
      <c r="GHG122" s="298"/>
      <c r="GHH122" s="298"/>
      <c r="GHI122" s="298"/>
      <c r="GHJ122" s="298"/>
      <c r="GHK122" s="298"/>
      <c r="GHL122" s="298"/>
      <c r="GHM122" s="298"/>
      <c r="GHN122" s="298"/>
      <c r="GHO122" s="298"/>
      <c r="GHP122" s="298"/>
      <c r="GHQ122" s="298"/>
      <c r="GHR122" s="298"/>
      <c r="GHS122" s="298"/>
      <c r="GHT122" s="298"/>
      <c r="GHU122" s="298"/>
      <c r="GHV122" s="298"/>
      <c r="GHW122" s="298"/>
      <c r="GHX122" s="298"/>
      <c r="GHY122" s="298"/>
      <c r="GHZ122" s="298"/>
      <c r="GIA122" s="298"/>
      <c r="GIB122" s="298"/>
      <c r="GIC122" s="298"/>
      <c r="GID122" s="298"/>
      <c r="GIE122" s="298"/>
      <c r="GIF122" s="298"/>
      <c r="GIG122" s="298"/>
      <c r="GIH122" s="298"/>
      <c r="GII122" s="298"/>
      <c r="GIJ122" s="298"/>
      <c r="GIK122" s="298"/>
      <c r="GIL122" s="298"/>
      <c r="GIM122" s="298"/>
      <c r="GIN122" s="298"/>
      <c r="GIO122" s="298"/>
      <c r="GIP122" s="298"/>
      <c r="GIQ122" s="298"/>
      <c r="GIR122" s="298"/>
      <c r="GIS122" s="298"/>
      <c r="GIT122" s="298"/>
      <c r="GIU122" s="298"/>
      <c r="GIV122" s="298"/>
      <c r="GIW122" s="298"/>
      <c r="GIX122" s="298"/>
      <c r="GIY122" s="298"/>
      <c r="GIZ122" s="298"/>
      <c r="GJA122" s="298"/>
      <c r="GJB122" s="298"/>
      <c r="GJC122" s="298"/>
      <c r="GJD122" s="298"/>
      <c r="GJE122" s="298"/>
      <c r="GJF122" s="298"/>
      <c r="GJG122" s="298"/>
      <c r="GJH122" s="298"/>
      <c r="GJI122" s="298"/>
      <c r="GJJ122" s="298"/>
      <c r="GJK122" s="298"/>
      <c r="GJL122" s="298"/>
      <c r="GJM122" s="298"/>
      <c r="GJN122" s="298"/>
      <c r="GJO122" s="298"/>
      <c r="GJP122" s="298"/>
      <c r="GJQ122" s="298"/>
      <c r="GJR122" s="298"/>
      <c r="GJS122" s="298"/>
      <c r="GJT122" s="298"/>
      <c r="GJU122" s="298"/>
      <c r="GJV122" s="298"/>
      <c r="GJW122" s="298"/>
      <c r="GJX122" s="298"/>
      <c r="GJY122" s="298"/>
      <c r="GJZ122" s="298"/>
      <c r="GKA122" s="298"/>
      <c r="GKB122" s="298"/>
      <c r="GKC122" s="298"/>
      <c r="GKD122" s="298"/>
      <c r="GKE122" s="298"/>
      <c r="GKF122" s="298"/>
      <c r="GKG122" s="298"/>
      <c r="GKH122" s="298"/>
      <c r="GKI122" s="298"/>
      <c r="GKJ122" s="298"/>
      <c r="GKK122" s="298"/>
      <c r="GKL122" s="298"/>
      <c r="GKM122" s="298"/>
      <c r="GKN122" s="298"/>
      <c r="GKO122" s="298"/>
      <c r="GKP122" s="298"/>
      <c r="GKQ122" s="298"/>
      <c r="GKR122" s="298"/>
      <c r="GKS122" s="298"/>
      <c r="GKT122" s="298"/>
      <c r="GKU122" s="298"/>
      <c r="GKV122" s="298"/>
      <c r="GKW122" s="298"/>
      <c r="GKX122" s="298"/>
      <c r="GKY122" s="298"/>
      <c r="GKZ122" s="298"/>
      <c r="GLA122" s="298"/>
      <c r="GLB122" s="298"/>
      <c r="GLC122" s="298"/>
      <c r="GLD122" s="298"/>
      <c r="GLE122" s="298"/>
      <c r="GLF122" s="298"/>
      <c r="GLG122" s="298"/>
      <c r="GLH122" s="298"/>
      <c r="GLI122" s="298"/>
      <c r="GLJ122" s="298"/>
      <c r="GLK122" s="298"/>
      <c r="GLL122" s="298"/>
      <c r="GLM122" s="298"/>
      <c r="GLN122" s="298"/>
      <c r="GLO122" s="298"/>
      <c r="GLP122" s="298"/>
      <c r="GLQ122" s="298"/>
      <c r="GLR122" s="298"/>
      <c r="GLS122" s="298"/>
      <c r="GLT122" s="298"/>
      <c r="GLU122" s="298"/>
      <c r="GLV122" s="298"/>
      <c r="GLW122" s="298"/>
      <c r="GLX122" s="298"/>
      <c r="GLY122" s="298"/>
      <c r="GLZ122" s="298"/>
      <c r="GMA122" s="298"/>
      <c r="GMB122" s="298"/>
      <c r="GMC122" s="298"/>
      <c r="GMD122" s="298"/>
      <c r="GME122" s="298"/>
      <c r="GMF122" s="298"/>
      <c r="GMG122" s="298"/>
      <c r="GMH122" s="298"/>
      <c r="GMI122" s="298"/>
      <c r="GMJ122" s="298"/>
      <c r="GMK122" s="298"/>
      <c r="GML122" s="298"/>
      <c r="GMM122" s="298"/>
      <c r="GMN122" s="298"/>
      <c r="GMO122" s="298"/>
      <c r="GMP122" s="298"/>
      <c r="GMQ122" s="298"/>
      <c r="GMR122" s="298"/>
      <c r="GMS122" s="298"/>
      <c r="GMT122" s="298"/>
      <c r="GMU122" s="298"/>
      <c r="GMV122" s="298"/>
      <c r="GMW122" s="298"/>
      <c r="GMX122" s="298"/>
      <c r="GMY122" s="298"/>
      <c r="GMZ122" s="298"/>
      <c r="GNA122" s="298"/>
      <c r="GNB122" s="298"/>
      <c r="GNC122" s="298"/>
      <c r="GND122" s="298"/>
      <c r="GNE122" s="298"/>
      <c r="GNF122" s="298"/>
      <c r="GNG122" s="298"/>
      <c r="GNH122" s="298"/>
      <c r="GNI122" s="298"/>
      <c r="GNJ122" s="298"/>
      <c r="GNK122" s="298"/>
      <c r="GNL122" s="298"/>
      <c r="GNM122" s="298"/>
      <c r="GNN122" s="298"/>
      <c r="GNO122" s="298"/>
      <c r="GNP122" s="298"/>
      <c r="GNQ122" s="298"/>
      <c r="GNR122" s="298"/>
      <c r="GNS122" s="298"/>
      <c r="GNT122" s="298"/>
      <c r="GNU122" s="298"/>
      <c r="GNV122" s="298"/>
      <c r="GNW122" s="298"/>
      <c r="GNX122" s="298"/>
      <c r="GNY122" s="298"/>
      <c r="GNZ122" s="298"/>
      <c r="GOA122" s="298"/>
      <c r="GOH122" s="298"/>
      <c r="GOI122" s="298"/>
      <c r="GOJ122" s="298"/>
      <c r="GOK122" s="298"/>
      <c r="GOL122" s="298"/>
      <c r="GOM122" s="298"/>
      <c r="GON122" s="298"/>
      <c r="GOO122" s="298"/>
      <c r="GOP122" s="298"/>
      <c r="GOQ122" s="298"/>
      <c r="GOR122" s="298"/>
      <c r="GOS122" s="298"/>
      <c r="GOT122" s="298"/>
      <c r="GOU122" s="298"/>
      <c r="GOV122" s="298"/>
      <c r="GOW122" s="298"/>
      <c r="GOX122" s="298"/>
      <c r="GOY122" s="298"/>
      <c r="GOZ122" s="298"/>
      <c r="GPA122" s="298"/>
      <c r="GPB122" s="298"/>
      <c r="GPC122" s="298"/>
      <c r="GPD122" s="298"/>
      <c r="GPE122" s="298"/>
      <c r="GPF122" s="298"/>
      <c r="GPG122" s="298"/>
      <c r="GPH122" s="298"/>
      <c r="GPI122" s="298"/>
      <c r="GPJ122" s="298"/>
      <c r="GPK122" s="298"/>
      <c r="GPL122" s="298"/>
      <c r="GPM122" s="298"/>
      <c r="GPN122" s="298"/>
      <c r="GPO122" s="298"/>
      <c r="GPP122" s="298"/>
      <c r="GPQ122" s="298"/>
      <c r="GPR122" s="298"/>
      <c r="GPS122" s="298"/>
      <c r="GPT122" s="298"/>
      <c r="GPU122" s="298"/>
      <c r="GPV122" s="298"/>
      <c r="GPW122" s="298"/>
      <c r="GPX122" s="298"/>
      <c r="GPY122" s="298"/>
      <c r="GPZ122" s="298"/>
      <c r="GQA122" s="298"/>
      <c r="GQB122" s="298"/>
      <c r="GQC122" s="298"/>
      <c r="GQD122" s="298"/>
      <c r="GQE122" s="298"/>
      <c r="GQF122" s="298"/>
      <c r="GQG122" s="298"/>
      <c r="GQH122" s="298"/>
      <c r="GQI122" s="298"/>
      <c r="GQJ122" s="298"/>
      <c r="GQK122" s="298"/>
      <c r="GQL122" s="298"/>
      <c r="GQM122" s="298"/>
      <c r="GQN122" s="298"/>
      <c r="GQO122" s="298"/>
      <c r="GQP122" s="298"/>
      <c r="GQQ122" s="298"/>
      <c r="GQR122" s="298"/>
      <c r="GQS122" s="298"/>
      <c r="GQT122" s="298"/>
      <c r="GQU122" s="298"/>
      <c r="GQV122" s="298"/>
      <c r="GQW122" s="298"/>
      <c r="GQX122" s="298"/>
      <c r="GQY122" s="298"/>
      <c r="GQZ122" s="298"/>
      <c r="GRA122" s="298"/>
      <c r="GRB122" s="298"/>
      <c r="GRC122" s="298"/>
      <c r="GRD122" s="298"/>
      <c r="GRE122" s="298"/>
      <c r="GRF122" s="298"/>
      <c r="GRG122" s="298"/>
      <c r="GRH122" s="298"/>
      <c r="GRI122" s="298"/>
      <c r="GRJ122" s="298"/>
      <c r="GRK122" s="298"/>
      <c r="GRL122" s="298"/>
      <c r="GRM122" s="298"/>
      <c r="GRN122" s="298"/>
      <c r="GRO122" s="298"/>
      <c r="GRP122" s="298"/>
      <c r="GRQ122" s="298"/>
      <c r="GRR122" s="298"/>
      <c r="GRS122" s="298"/>
      <c r="GRT122" s="298"/>
      <c r="GRU122" s="298"/>
      <c r="GRV122" s="298"/>
      <c r="GRW122" s="298"/>
      <c r="GRX122" s="298"/>
      <c r="GRY122" s="298"/>
      <c r="GRZ122" s="298"/>
      <c r="GSA122" s="298"/>
      <c r="GSB122" s="298"/>
      <c r="GSC122" s="298"/>
      <c r="GSD122" s="298"/>
      <c r="GSE122" s="298"/>
      <c r="GSF122" s="298"/>
      <c r="GSG122" s="298"/>
      <c r="GSH122" s="298"/>
      <c r="GSI122" s="298"/>
      <c r="GSJ122" s="298"/>
      <c r="GSK122" s="298"/>
      <c r="GSL122" s="298"/>
      <c r="GSM122" s="298"/>
      <c r="GSN122" s="298"/>
      <c r="GSO122" s="298"/>
      <c r="GSP122" s="298"/>
      <c r="GSQ122" s="298"/>
      <c r="GSR122" s="298"/>
      <c r="GSS122" s="298"/>
      <c r="GST122" s="298"/>
      <c r="GSU122" s="298"/>
      <c r="GSV122" s="298"/>
      <c r="GSW122" s="298"/>
      <c r="GSX122" s="298"/>
      <c r="GSY122" s="298"/>
      <c r="GSZ122" s="298"/>
      <c r="GTA122" s="298"/>
      <c r="GTB122" s="298"/>
      <c r="GTC122" s="298"/>
      <c r="GTD122" s="298"/>
      <c r="GTE122" s="298"/>
      <c r="GTF122" s="298"/>
      <c r="GTG122" s="298"/>
      <c r="GTH122" s="298"/>
      <c r="GTI122" s="298"/>
      <c r="GTJ122" s="298"/>
      <c r="GTK122" s="298"/>
      <c r="GTL122" s="298"/>
      <c r="GTM122" s="298"/>
      <c r="GTN122" s="298"/>
      <c r="GTO122" s="298"/>
      <c r="GTP122" s="298"/>
      <c r="GTQ122" s="298"/>
      <c r="GTR122" s="298"/>
      <c r="GTS122" s="298"/>
      <c r="GTT122" s="298"/>
      <c r="GTU122" s="298"/>
      <c r="GTV122" s="298"/>
      <c r="GTW122" s="298"/>
      <c r="GTX122" s="298"/>
      <c r="GTY122" s="298"/>
      <c r="GTZ122" s="298"/>
      <c r="GUA122" s="298"/>
      <c r="GUB122" s="298"/>
      <c r="GUC122" s="298"/>
      <c r="GUD122" s="298"/>
      <c r="GUE122" s="298"/>
      <c r="GUF122" s="298"/>
      <c r="GUG122" s="298"/>
      <c r="GUH122" s="298"/>
      <c r="GUI122" s="298"/>
      <c r="GUJ122" s="298"/>
      <c r="GUK122" s="298"/>
      <c r="GUL122" s="298"/>
      <c r="GUM122" s="298"/>
      <c r="GUN122" s="298"/>
      <c r="GUO122" s="298"/>
      <c r="GUP122" s="298"/>
      <c r="GUQ122" s="298"/>
      <c r="GUR122" s="298"/>
      <c r="GUS122" s="298"/>
      <c r="GUT122" s="298"/>
      <c r="GUU122" s="298"/>
      <c r="GUV122" s="298"/>
      <c r="GUW122" s="298"/>
      <c r="GUX122" s="298"/>
      <c r="GUY122" s="298"/>
      <c r="GUZ122" s="298"/>
      <c r="GVA122" s="298"/>
      <c r="GVB122" s="298"/>
      <c r="GVC122" s="298"/>
      <c r="GVD122" s="298"/>
      <c r="GVE122" s="298"/>
      <c r="GVF122" s="298"/>
      <c r="GVG122" s="298"/>
      <c r="GVH122" s="298"/>
      <c r="GVI122" s="298"/>
      <c r="GVJ122" s="298"/>
      <c r="GVK122" s="298"/>
      <c r="GVL122" s="298"/>
      <c r="GVM122" s="298"/>
      <c r="GVN122" s="298"/>
      <c r="GVO122" s="298"/>
      <c r="GVP122" s="298"/>
      <c r="GVQ122" s="298"/>
      <c r="GVR122" s="298"/>
      <c r="GVS122" s="298"/>
      <c r="GVT122" s="298"/>
      <c r="GVU122" s="298"/>
      <c r="GVV122" s="298"/>
      <c r="GVW122" s="298"/>
      <c r="GVX122" s="298"/>
      <c r="GVY122" s="298"/>
      <c r="GVZ122" s="298"/>
      <c r="GWA122" s="298"/>
      <c r="GWB122" s="298"/>
      <c r="GWC122" s="298"/>
      <c r="GWD122" s="298"/>
      <c r="GWE122" s="298"/>
      <c r="GWF122" s="298"/>
      <c r="GWG122" s="298"/>
      <c r="GWH122" s="298"/>
      <c r="GWI122" s="298"/>
      <c r="GWJ122" s="298"/>
      <c r="GWK122" s="298"/>
      <c r="GWL122" s="298"/>
      <c r="GWM122" s="298"/>
      <c r="GWN122" s="298"/>
      <c r="GWO122" s="298"/>
      <c r="GWP122" s="298"/>
      <c r="GWQ122" s="298"/>
      <c r="GWR122" s="298"/>
      <c r="GWS122" s="298"/>
      <c r="GWT122" s="298"/>
      <c r="GWU122" s="298"/>
      <c r="GWV122" s="298"/>
      <c r="GWW122" s="298"/>
      <c r="GWX122" s="298"/>
      <c r="GWY122" s="298"/>
      <c r="GWZ122" s="298"/>
      <c r="GXA122" s="298"/>
      <c r="GXB122" s="298"/>
      <c r="GXC122" s="298"/>
      <c r="GXD122" s="298"/>
      <c r="GXE122" s="298"/>
      <c r="GXF122" s="298"/>
      <c r="GXG122" s="298"/>
      <c r="GXH122" s="298"/>
      <c r="GXI122" s="298"/>
      <c r="GXJ122" s="298"/>
      <c r="GXK122" s="298"/>
      <c r="GXL122" s="298"/>
      <c r="GXM122" s="298"/>
      <c r="GXN122" s="298"/>
      <c r="GXO122" s="298"/>
      <c r="GXP122" s="298"/>
      <c r="GXQ122" s="298"/>
      <c r="GXR122" s="298"/>
      <c r="GXS122" s="298"/>
      <c r="GXT122" s="298"/>
      <c r="GXU122" s="298"/>
      <c r="GXV122" s="298"/>
      <c r="GXW122" s="298"/>
      <c r="GYD122" s="298"/>
      <c r="GYE122" s="298"/>
      <c r="GYF122" s="298"/>
      <c r="GYG122" s="298"/>
      <c r="GYH122" s="298"/>
      <c r="GYI122" s="298"/>
      <c r="GYJ122" s="298"/>
      <c r="GYK122" s="298"/>
      <c r="GYL122" s="298"/>
      <c r="GYM122" s="298"/>
      <c r="GYN122" s="298"/>
      <c r="GYO122" s="298"/>
      <c r="GYP122" s="298"/>
      <c r="GYQ122" s="298"/>
      <c r="GYR122" s="298"/>
      <c r="GYS122" s="298"/>
      <c r="GYT122" s="298"/>
      <c r="GYU122" s="298"/>
      <c r="GYV122" s="298"/>
      <c r="GYW122" s="298"/>
      <c r="GYX122" s="298"/>
      <c r="GYY122" s="298"/>
      <c r="GYZ122" s="298"/>
      <c r="GZA122" s="298"/>
      <c r="GZB122" s="298"/>
      <c r="GZC122" s="298"/>
      <c r="GZD122" s="298"/>
      <c r="GZE122" s="298"/>
      <c r="GZF122" s="298"/>
      <c r="GZG122" s="298"/>
      <c r="GZH122" s="298"/>
      <c r="GZI122" s="298"/>
      <c r="GZJ122" s="298"/>
      <c r="GZK122" s="298"/>
      <c r="GZL122" s="298"/>
      <c r="GZM122" s="298"/>
      <c r="GZN122" s="298"/>
      <c r="GZO122" s="298"/>
      <c r="GZP122" s="298"/>
      <c r="GZQ122" s="298"/>
      <c r="GZR122" s="298"/>
      <c r="GZS122" s="298"/>
      <c r="GZT122" s="298"/>
      <c r="GZU122" s="298"/>
      <c r="GZV122" s="298"/>
      <c r="GZW122" s="298"/>
      <c r="GZX122" s="298"/>
      <c r="GZY122" s="298"/>
      <c r="GZZ122" s="298"/>
      <c r="HAA122" s="298"/>
      <c r="HAB122" s="298"/>
      <c r="HAC122" s="298"/>
      <c r="HAD122" s="298"/>
      <c r="HAE122" s="298"/>
      <c r="HAF122" s="298"/>
      <c r="HAG122" s="298"/>
      <c r="HAH122" s="298"/>
      <c r="HAI122" s="298"/>
      <c r="HAJ122" s="298"/>
      <c r="HAK122" s="298"/>
      <c r="HAL122" s="298"/>
      <c r="HAM122" s="298"/>
      <c r="HAN122" s="298"/>
      <c r="HAO122" s="298"/>
      <c r="HAP122" s="298"/>
      <c r="HAQ122" s="298"/>
      <c r="HAR122" s="298"/>
      <c r="HAS122" s="298"/>
      <c r="HAT122" s="298"/>
      <c r="HAU122" s="298"/>
      <c r="HAV122" s="298"/>
      <c r="HAW122" s="298"/>
      <c r="HAX122" s="298"/>
      <c r="HAY122" s="298"/>
      <c r="HAZ122" s="298"/>
      <c r="HBA122" s="298"/>
      <c r="HBB122" s="298"/>
      <c r="HBC122" s="298"/>
      <c r="HBD122" s="298"/>
      <c r="HBE122" s="298"/>
      <c r="HBF122" s="298"/>
      <c r="HBG122" s="298"/>
      <c r="HBH122" s="298"/>
      <c r="HBI122" s="298"/>
      <c r="HBJ122" s="298"/>
      <c r="HBK122" s="298"/>
      <c r="HBL122" s="298"/>
      <c r="HBM122" s="298"/>
      <c r="HBN122" s="298"/>
      <c r="HBO122" s="298"/>
      <c r="HBP122" s="298"/>
      <c r="HBQ122" s="298"/>
      <c r="HBR122" s="298"/>
      <c r="HBS122" s="298"/>
      <c r="HBT122" s="298"/>
      <c r="HBU122" s="298"/>
      <c r="HBV122" s="298"/>
      <c r="HBW122" s="298"/>
      <c r="HBX122" s="298"/>
      <c r="HBY122" s="298"/>
      <c r="HBZ122" s="298"/>
      <c r="HCA122" s="298"/>
      <c r="HCB122" s="298"/>
      <c r="HCC122" s="298"/>
      <c r="HCD122" s="298"/>
      <c r="HCE122" s="298"/>
      <c r="HCF122" s="298"/>
      <c r="HCG122" s="298"/>
      <c r="HCH122" s="298"/>
      <c r="HCI122" s="298"/>
      <c r="HCJ122" s="298"/>
      <c r="HCK122" s="298"/>
      <c r="HCL122" s="298"/>
      <c r="HCM122" s="298"/>
      <c r="HCN122" s="298"/>
      <c r="HCO122" s="298"/>
      <c r="HCP122" s="298"/>
      <c r="HCQ122" s="298"/>
      <c r="HCR122" s="298"/>
      <c r="HCS122" s="298"/>
      <c r="HCT122" s="298"/>
      <c r="HCU122" s="298"/>
      <c r="HCV122" s="298"/>
      <c r="HCW122" s="298"/>
      <c r="HCX122" s="298"/>
      <c r="HCY122" s="298"/>
      <c r="HCZ122" s="298"/>
      <c r="HDA122" s="298"/>
      <c r="HDB122" s="298"/>
      <c r="HDC122" s="298"/>
      <c r="HDD122" s="298"/>
      <c r="HDE122" s="298"/>
      <c r="HDF122" s="298"/>
      <c r="HDG122" s="298"/>
      <c r="HDH122" s="298"/>
      <c r="HDI122" s="298"/>
      <c r="HDJ122" s="298"/>
      <c r="HDK122" s="298"/>
      <c r="HDL122" s="298"/>
      <c r="HDM122" s="298"/>
      <c r="HDN122" s="298"/>
      <c r="HDO122" s="298"/>
      <c r="HDP122" s="298"/>
      <c r="HDQ122" s="298"/>
      <c r="HDR122" s="298"/>
      <c r="HDS122" s="298"/>
      <c r="HDT122" s="298"/>
      <c r="HDU122" s="298"/>
      <c r="HDV122" s="298"/>
      <c r="HDW122" s="298"/>
      <c r="HDX122" s="298"/>
      <c r="HDY122" s="298"/>
      <c r="HDZ122" s="298"/>
      <c r="HEA122" s="298"/>
      <c r="HEB122" s="298"/>
      <c r="HEC122" s="298"/>
      <c r="HED122" s="298"/>
      <c r="HEE122" s="298"/>
      <c r="HEF122" s="298"/>
      <c r="HEG122" s="298"/>
      <c r="HEH122" s="298"/>
      <c r="HEI122" s="298"/>
      <c r="HEJ122" s="298"/>
      <c r="HEK122" s="298"/>
      <c r="HEL122" s="298"/>
      <c r="HEM122" s="298"/>
      <c r="HEN122" s="298"/>
      <c r="HEO122" s="298"/>
      <c r="HEP122" s="298"/>
      <c r="HEQ122" s="298"/>
      <c r="HER122" s="298"/>
      <c r="HES122" s="298"/>
      <c r="HET122" s="298"/>
      <c r="HEU122" s="298"/>
      <c r="HEV122" s="298"/>
      <c r="HEW122" s="298"/>
      <c r="HEX122" s="298"/>
      <c r="HEY122" s="298"/>
      <c r="HEZ122" s="298"/>
      <c r="HFA122" s="298"/>
      <c r="HFB122" s="298"/>
      <c r="HFC122" s="298"/>
      <c r="HFD122" s="298"/>
      <c r="HFE122" s="298"/>
      <c r="HFF122" s="298"/>
      <c r="HFG122" s="298"/>
      <c r="HFH122" s="298"/>
      <c r="HFI122" s="298"/>
      <c r="HFJ122" s="298"/>
      <c r="HFK122" s="298"/>
      <c r="HFL122" s="298"/>
      <c r="HFM122" s="298"/>
      <c r="HFN122" s="298"/>
      <c r="HFO122" s="298"/>
      <c r="HFP122" s="298"/>
      <c r="HFQ122" s="298"/>
      <c r="HFR122" s="298"/>
      <c r="HFS122" s="298"/>
      <c r="HFT122" s="298"/>
      <c r="HFU122" s="298"/>
      <c r="HFV122" s="298"/>
      <c r="HFW122" s="298"/>
      <c r="HFX122" s="298"/>
      <c r="HFY122" s="298"/>
      <c r="HFZ122" s="298"/>
      <c r="HGA122" s="298"/>
      <c r="HGB122" s="298"/>
      <c r="HGC122" s="298"/>
      <c r="HGD122" s="298"/>
      <c r="HGE122" s="298"/>
      <c r="HGF122" s="298"/>
      <c r="HGG122" s="298"/>
      <c r="HGH122" s="298"/>
      <c r="HGI122" s="298"/>
      <c r="HGJ122" s="298"/>
      <c r="HGK122" s="298"/>
      <c r="HGL122" s="298"/>
      <c r="HGM122" s="298"/>
      <c r="HGN122" s="298"/>
      <c r="HGO122" s="298"/>
      <c r="HGP122" s="298"/>
      <c r="HGQ122" s="298"/>
      <c r="HGR122" s="298"/>
      <c r="HGS122" s="298"/>
      <c r="HGT122" s="298"/>
      <c r="HGU122" s="298"/>
      <c r="HGV122" s="298"/>
      <c r="HGW122" s="298"/>
      <c r="HGX122" s="298"/>
      <c r="HGY122" s="298"/>
      <c r="HGZ122" s="298"/>
      <c r="HHA122" s="298"/>
      <c r="HHB122" s="298"/>
      <c r="HHC122" s="298"/>
      <c r="HHD122" s="298"/>
      <c r="HHE122" s="298"/>
      <c r="HHF122" s="298"/>
      <c r="HHG122" s="298"/>
      <c r="HHH122" s="298"/>
      <c r="HHI122" s="298"/>
      <c r="HHJ122" s="298"/>
      <c r="HHK122" s="298"/>
      <c r="HHL122" s="298"/>
      <c r="HHM122" s="298"/>
      <c r="HHN122" s="298"/>
      <c r="HHO122" s="298"/>
      <c r="HHP122" s="298"/>
      <c r="HHQ122" s="298"/>
      <c r="HHR122" s="298"/>
      <c r="HHS122" s="298"/>
      <c r="HHZ122" s="298"/>
      <c r="HIA122" s="298"/>
      <c r="HIB122" s="298"/>
      <c r="HIC122" s="298"/>
      <c r="HID122" s="298"/>
      <c r="HIE122" s="298"/>
      <c r="HIF122" s="298"/>
      <c r="HIG122" s="298"/>
      <c r="HIH122" s="298"/>
      <c r="HII122" s="298"/>
      <c r="HIJ122" s="298"/>
      <c r="HIK122" s="298"/>
      <c r="HIL122" s="298"/>
      <c r="HIM122" s="298"/>
      <c r="HIN122" s="298"/>
      <c r="HIO122" s="298"/>
      <c r="HIP122" s="298"/>
      <c r="HIQ122" s="298"/>
      <c r="HIR122" s="298"/>
      <c r="HIS122" s="298"/>
      <c r="HIT122" s="298"/>
      <c r="HIU122" s="298"/>
      <c r="HIV122" s="298"/>
      <c r="HIW122" s="298"/>
      <c r="HIX122" s="298"/>
      <c r="HIY122" s="298"/>
      <c r="HIZ122" s="298"/>
      <c r="HJA122" s="298"/>
      <c r="HJB122" s="298"/>
      <c r="HJC122" s="298"/>
      <c r="HJD122" s="298"/>
      <c r="HJE122" s="298"/>
      <c r="HJF122" s="298"/>
      <c r="HJG122" s="298"/>
      <c r="HJH122" s="298"/>
      <c r="HJI122" s="298"/>
      <c r="HJJ122" s="298"/>
      <c r="HJK122" s="298"/>
      <c r="HJL122" s="298"/>
      <c r="HJM122" s="298"/>
      <c r="HJN122" s="298"/>
      <c r="HJO122" s="298"/>
      <c r="HJP122" s="298"/>
      <c r="HJQ122" s="298"/>
      <c r="HJR122" s="298"/>
      <c r="HJS122" s="298"/>
      <c r="HJT122" s="298"/>
      <c r="HJU122" s="298"/>
      <c r="HJV122" s="298"/>
      <c r="HJW122" s="298"/>
      <c r="HJX122" s="298"/>
      <c r="HJY122" s="298"/>
      <c r="HJZ122" s="298"/>
      <c r="HKA122" s="298"/>
      <c r="HKB122" s="298"/>
      <c r="HKC122" s="298"/>
      <c r="HKD122" s="298"/>
      <c r="HKE122" s="298"/>
      <c r="HKF122" s="298"/>
      <c r="HKG122" s="298"/>
      <c r="HKH122" s="298"/>
      <c r="HKI122" s="298"/>
      <c r="HKJ122" s="298"/>
      <c r="HKK122" s="298"/>
      <c r="HKL122" s="298"/>
      <c r="HKM122" s="298"/>
      <c r="HKN122" s="298"/>
      <c r="HKO122" s="298"/>
      <c r="HKP122" s="298"/>
      <c r="HKQ122" s="298"/>
      <c r="HKR122" s="298"/>
      <c r="HKS122" s="298"/>
      <c r="HKT122" s="298"/>
      <c r="HKU122" s="298"/>
      <c r="HKV122" s="298"/>
      <c r="HKW122" s="298"/>
      <c r="HKX122" s="298"/>
      <c r="HKY122" s="298"/>
      <c r="HKZ122" s="298"/>
      <c r="HLA122" s="298"/>
      <c r="HLB122" s="298"/>
      <c r="HLC122" s="298"/>
      <c r="HLD122" s="298"/>
      <c r="HLE122" s="298"/>
      <c r="HLF122" s="298"/>
      <c r="HLG122" s="298"/>
      <c r="HLH122" s="298"/>
      <c r="HLI122" s="298"/>
      <c r="HLJ122" s="298"/>
      <c r="HLK122" s="298"/>
      <c r="HLL122" s="298"/>
      <c r="HLM122" s="298"/>
      <c r="HLN122" s="298"/>
      <c r="HLO122" s="298"/>
      <c r="HLP122" s="298"/>
      <c r="HLQ122" s="298"/>
      <c r="HLR122" s="298"/>
      <c r="HLS122" s="298"/>
      <c r="HLT122" s="298"/>
      <c r="HLU122" s="298"/>
      <c r="HLV122" s="298"/>
      <c r="HLW122" s="298"/>
      <c r="HLX122" s="298"/>
      <c r="HLY122" s="298"/>
      <c r="HLZ122" s="298"/>
      <c r="HMA122" s="298"/>
      <c r="HMB122" s="298"/>
      <c r="HMC122" s="298"/>
      <c r="HMD122" s="298"/>
      <c r="HME122" s="298"/>
      <c r="HMF122" s="298"/>
      <c r="HMG122" s="298"/>
      <c r="HMH122" s="298"/>
      <c r="HMI122" s="298"/>
      <c r="HMJ122" s="298"/>
      <c r="HMK122" s="298"/>
      <c r="HML122" s="298"/>
      <c r="HMM122" s="298"/>
      <c r="HMN122" s="298"/>
      <c r="HMO122" s="298"/>
      <c r="HMP122" s="298"/>
      <c r="HMQ122" s="298"/>
      <c r="HMR122" s="298"/>
      <c r="HMS122" s="298"/>
      <c r="HMT122" s="298"/>
      <c r="HMU122" s="298"/>
      <c r="HMV122" s="298"/>
      <c r="HMW122" s="298"/>
      <c r="HMX122" s="298"/>
      <c r="HMY122" s="298"/>
      <c r="HMZ122" s="298"/>
      <c r="HNA122" s="298"/>
      <c r="HNB122" s="298"/>
      <c r="HNC122" s="298"/>
      <c r="HND122" s="298"/>
      <c r="HNE122" s="298"/>
      <c r="HNF122" s="298"/>
      <c r="HNG122" s="298"/>
      <c r="HNH122" s="298"/>
      <c r="HNI122" s="298"/>
      <c r="HNJ122" s="298"/>
      <c r="HNK122" s="298"/>
      <c r="HNL122" s="298"/>
      <c r="HNM122" s="298"/>
      <c r="HNN122" s="298"/>
      <c r="HNO122" s="298"/>
      <c r="HNP122" s="298"/>
      <c r="HNQ122" s="298"/>
      <c r="HNR122" s="298"/>
      <c r="HNS122" s="298"/>
      <c r="HNT122" s="298"/>
      <c r="HNU122" s="298"/>
      <c r="HNV122" s="298"/>
      <c r="HNW122" s="298"/>
      <c r="HNX122" s="298"/>
      <c r="HNY122" s="298"/>
      <c r="HNZ122" s="298"/>
      <c r="HOA122" s="298"/>
      <c r="HOB122" s="298"/>
      <c r="HOC122" s="298"/>
      <c r="HOD122" s="298"/>
      <c r="HOE122" s="298"/>
      <c r="HOF122" s="298"/>
      <c r="HOG122" s="298"/>
      <c r="HOH122" s="298"/>
      <c r="HOI122" s="298"/>
      <c r="HOJ122" s="298"/>
      <c r="HOK122" s="298"/>
      <c r="HOL122" s="298"/>
      <c r="HOM122" s="298"/>
      <c r="HON122" s="298"/>
      <c r="HOO122" s="298"/>
      <c r="HOP122" s="298"/>
      <c r="HOQ122" s="298"/>
      <c r="HOR122" s="298"/>
      <c r="HOS122" s="298"/>
      <c r="HOT122" s="298"/>
      <c r="HOU122" s="298"/>
      <c r="HOV122" s="298"/>
      <c r="HOW122" s="298"/>
      <c r="HOX122" s="298"/>
      <c r="HOY122" s="298"/>
      <c r="HOZ122" s="298"/>
      <c r="HPA122" s="298"/>
      <c r="HPB122" s="298"/>
      <c r="HPC122" s="298"/>
      <c r="HPD122" s="298"/>
      <c r="HPE122" s="298"/>
      <c r="HPF122" s="298"/>
      <c r="HPG122" s="298"/>
      <c r="HPH122" s="298"/>
      <c r="HPI122" s="298"/>
      <c r="HPJ122" s="298"/>
      <c r="HPK122" s="298"/>
      <c r="HPL122" s="298"/>
      <c r="HPM122" s="298"/>
      <c r="HPN122" s="298"/>
      <c r="HPO122" s="298"/>
      <c r="HPP122" s="298"/>
      <c r="HPQ122" s="298"/>
      <c r="HPR122" s="298"/>
      <c r="HPS122" s="298"/>
      <c r="HPT122" s="298"/>
      <c r="HPU122" s="298"/>
      <c r="HPV122" s="298"/>
      <c r="HPW122" s="298"/>
      <c r="HPX122" s="298"/>
      <c r="HPY122" s="298"/>
      <c r="HPZ122" s="298"/>
      <c r="HQA122" s="298"/>
      <c r="HQB122" s="298"/>
      <c r="HQC122" s="298"/>
      <c r="HQD122" s="298"/>
      <c r="HQE122" s="298"/>
      <c r="HQF122" s="298"/>
      <c r="HQG122" s="298"/>
      <c r="HQH122" s="298"/>
      <c r="HQI122" s="298"/>
      <c r="HQJ122" s="298"/>
      <c r="HQK122" s="298"/>
      <c r="HQL122" s="298"/>
      <c r="HQM122" s="298"/>
      <c r="HQN122" s="298"/>
      <c r="HQO122" s="298"/>
      <c r="HQP122" s="298"/>
      <c r="HQQ122" s="298"/>
      <c r="HQR122" s="298"/>
      <c r="HQS122" s="298"/>
      <c r="HQT122" s="298"/>
      <c r="HQU122" s="298"/>
      <c r="HQV122" s="298"/>
      <c r="HQW122" s="298"/>
      <c r="HQX122" s="298"/>
      <c r="HQY122" s="298"/>
      <c r="HQZ122" s="298"/>
      <c r="HRA122" s="298"/>
      <c r="HRB122" s="298"/>
      <c r="HRC122" s="298"/>
      <c r="HRD122" s="298"/>
      <c r="HRE122" s="298"/>
      <c r="HRF122" s="298"/>
      <c r="HRG122" s="298"/>
      <c r="HRH122" s="298"/>
      <c r="HRI122" s="298"/>
      <c r="HRJ122" s="298"/>
      <c r="HRK122" s="298"/>
      <c r="HRL122" s="298"/>
      <c r="HRM122" s="298"/>
      <c r="HRN122" s="298"/>
      <c r="HRO122" s="298"/>
      <c r="HRV122" s="298"/>
      <c r="HRW122" s="298"/>
      <c r="HRX122" s="298"/>
      <c r="HRY122" s="298"/>
      <c r="HRZ122" s="298"/>
      <c r="HSA122" s="298"/>
      <c r="HSB122" s="298"/>
      <c r="HSC122" s="298"/>
      <c r="HSD122" s="298"/>
      <c r="HSE122" s="298"/>
      <c r="HSF122" s="298"/>
      <c r="HSG122" s="298"/>
      <c r="HSH122" s="298"/>
      <c r="HSI122" s="298"/>
      <c r="HSJ122" s="298"/>
      <c r="HSK122" s="298"/>
      <c r="HSL122" s="298"/>
      <c r="HSM122" s="298"/>
      <c r="HSN122" s="298"/>
      <c r="HSO122" s="298"/>
      <c r="HSP122" s="298"/>
      <c r="HSQ122" s="298"/>
      <c r="HSR122" s="298"/>
      <c r="HSS122" s="298"/>
      <c r="HST122" s="298"/>
      <c r="HSU122" s="298"/>
      <c r="HSV122" s="298"/>
      <c r="HSW122" s="298"/>
      <c r="HSX122" s="298"/>
      <c r="HSY122" s="298"/>
      <c r="HSZ122" s="298"/>
      <c r="HTA122" s="298"/>
      <c r="HTB122" s="298"/>
      <c r="HTC122" s="298"/>
      <c r="HTD122" s="298"/>
      <c r="HTE122" s="298"/>
      <c r="HTF122" s="298"/>
      <c r="HTG122" s="298"/>
      <c r="HTH122" s="298"/>
      <c r="HTI122" s="298"/>
      <c r="HTJ122" s="298"/>
      <c r="HTK122" s="298"/>
      <c r="HTL122" s="298"/>
      <c r="HTM122" s="298"/>
      <c r="HTN122" s="298"/>
      <c r="HTO122" s="298"/>
      <c r="HTP122" s="298"/>
      <c r="HTQ122" s="298"/>
      <c r="HTR122" s="298"/>
      <c r="HTS122" s="298"/>
      <c r="HTT122" s="298"/>
      <c r="HTU122" s="298"/>
      <c r="HTV122" s="298"/>
      <c r="HTW122" s="298"/>
      <c r="HTX122" s="298"/>
      <c r="HTY122" s="298"/>
      <c r="HTZ122" s="298"/>
      <c r="HUA122" s="298"/>
      <c r="HUB122" s="298"/>
      <c r="HUC122" s="298"/>
      <c r="HUD122" s="298"/>
      <c r="HUE122" s="298"/>
      <c r="HUF122" s="298"/>
      <c r="HUG122" s="298"/>
      <c r="HUH122" s="298"/>
      <c r="HUI122" s="298"/>
      <c r="HUJ122" s="298"/>
      <c r="HUK122" s="298"/>
      <c r="HUL122" s="298"/>
      <c r="HUM122" s="298"/>
      <c r="HUN122" s="298"/>
      <c r="HUO122" s="298"/>
      <c r="HUP122" s="298"/>
      <c r="HUQ122" s="298"/>
      <c r="HUR122" s="298"/>
      <c r="HUS122" s="298"/>
      <c r="HUT122" s="298"/>
      <c r="HUU122" s="298"/>
      <c r="HUV122" s="298"/>
      <c r="HUW122" s="298"/>
      <c r="HUX122" s="298"/>
      <c r="HUY122" s="298"/>
      <c r="HUZ122" s="298"/>
      <c r="HVA122" s="298"/>
      <c r="HVB122" s="298"/>
      <c r="HVC122" s="298"/>
      <c r="HVD122" s="298"/>
      <c r="HVE122" s="298"/>
      <c r="HVF122" s="298"/>
      <c r="HVG122" s="298"/>
      <c r="HVH122" s="298"/>
      <c r="HVI122" s="298"/>
      <c r="HVJ122" s="298"/>
      <c r="HVK122" s="298"/>
      <c r="HVL122" s="298"/>
      <c r="HVM122" s="298"/>
      <c r="HVN122" s="298"/>
      <c r="HVO122" s="298"/>
      <c r="HVP122" s="298"/>
      <c r="HVQ122" s="298"/>
      <c r="HVR122" s="298"/>
      <c r="HVS122" s="298"/>
      <c r="HVT122" s="298"/>
      <c r="HVU122" s="298"/>
      <c r="HVV122" s="298"/>
      <c r="HVW122" s="298"/>
      <c r="HVX122" s="298"/>
      <c r="HVY122" s="298"/>
      <c r="HVZ122" s="298"/>
      <c r="HWA122" s="298"/>
      <c r="HWB122" s="298"/>
      <c r="HWC122" s="298"/>
      <c r="HWD122" s="298"/>
      <c r="HWE122" s="298"/>
      <c r="HWF122" s="298"/>
      <c r="HWG122" s="298"/>
      <c r="HWH122" s="298"/>
      <c r="HWI122" s="298"/>
      <c r="HWJ122" s="298"/>
      <c r="HWK122" s="298"/>
      <c r="HWL122" s="298"/>
      <c r="HWM122" s="298"/>
      <c r="HWN122" s="298"/>
      <c r="HWO122" s="298"/>
      <c r="HWP122" s="298"/>
      <c r="HWQ122" s="298"/>
      <c r="HWR122" s="298"/>
      <c r="HWS122" s="298"/>
      <c r="HWT122" s="298"/>
      <c r="HWU122" s="298"/>
      <c r="HWV122" s="298"/>
      <c r="HWW122" s="298"/>
      <c r="HWX122" s="298"/>
      <c r="HWY122" s="298"/>
      <c r="HWZ122" s="298"/>
      <c r="HXA122" s="298"/>
      <c r="HXB122" s="298"/>
      <c r="HXC122" s="298"/>
      <c r="HXD122" s="298"/>
      <c r="HXE122" s="298"/>
      <c r="HXF122" s="298"/>
      <c r="HXG122" s="298"/>
      <c r="HXH122" s="298"/>
      <c r="HXI122" s="298"/>
      <c r="HXJ122" s="298"/>
      <c r="HXK122" s="298"/>
      <c r="HXL122" s="298"/>
      <c r="HXM122" s="298"/>
      <c r="HXN122" s="298"/>
      <c r="HXO122" s="298"/>
      <c r="HXP122" s="298"/>
      <c r="HXQ122" s="298"/>
      <c r="HXR122" s="298"/>
      <c r="HXS122" s="298"/>
      <c r="HXT122" s="298"/>
      <c r="HXU122" s="298"/>
      <c r="HXV122" s="298"/>
      <c r="HXW122" s="298"/>
      <c r="HXX122" s="298"/>
      <c r="HXY122" s="298"/>
      <c r="HXZ122" s="298"/>
      <c r="HYA122" s="298"/>
      <c r="HYB122" s="298"/>
      <c r="HYC122" s="298"/>
      <c r="HYD122" s="298"/>
      <c r="HYE122" s="298"/>
      <c r="HYF122" s="298"/>
      <c r="HYG122" s="298"/>
      <c r="HYH122" s="298"/>
      <c r="HYI122" s="298"/>
      <c r="HYJ122" s="298"/>
      <c r="HYK122" s="298"/>
      <c r="HYL122" s="298"/>
      <c r="HYM122" s="298"/>
      <c r="HYN122" s="298"/>
      <c r="HYO122" s="298"/>
      <c r="HYP122" s="298"/>
      <c r="HYQ122" s="298"/>
      <c r="HYR122" s="298"/>
      <c r="HYS122" s="298"/>
      <c r="HYT122" s="298"/>
      <c r="HYU122" s="298"/>
      <c r="HYV122" s="298"/>
      <c r="HYW122" s="298"/>
      <c r="HYX122" s="298"/>
      <c r="HYY122" s="298"/>
      <c r="HYZ122" s="298"/>
      <c r="HZA122" s="298"/>
      <c r="HZB122" s="298"/>
      <c r="HZC122" s="298"/>
      <c r="HZD122" s="298"/>
      <c r="HZE122" s="298"/>
      <c r="HZF122" s="298"/>
      <c r="HZG122" s="298"/>
      <c r="HZH122" s="298"/>
      <c r="HZI122" s="298"/>
      <c r="HZJ122" s="298"/>
      <c r="HZK122" s="298"/>
      <c r="HZL122" s="298"/>
      <c r="HZM122" s="298"/>
      <c r="HZN122" s="298"/>
      <c r="HZO122" s="298"/>
      <c r="HZP122" s="298"/>
      <c r="HZQ122" s="298"/>
      <c r="HZR122" s="298"/>
      <c r="HZS122" s="298"/>
      <c r="HZT122" s="298"/>
      <c r="HZU122" s="298"/>
      <c r="HZV122" s="298"/>
      <c r="HZW122" s="298"/>
      <c r="HZX122" s="298"/>
      <c r="HZY122" s="298"/>
      <c r="HZZ122" s="298"/>
      <c r="IAA122" s="298"/>
      <c r="IAB122" s="298"/>
      <c r="IAC122" s="298"/>
      <c r="IAD122" s="298"/>
      <c r="IAE122" s="298"/>
      <c r="IAF122" s="298"/>
      <c r="IAG122" s="298"/>
      <c r="IAH122" s="298"/>
      <c r="IAI122" s="298"/>
      <c r="IAJ122" s="298"/>
      <c r="IAK122" s="298"/>
      <c r="IAL122" s="298"/>
      <c r="IAM122" s="298"/>
      <c r="IAN122" s="298"/>
      <c r="IAO122" s="298"/>
      <c r="IAP122" s="298"/>
      <c r="IAQ122" s="298"/>
      <c r="IAR122" s="298"/>
      <c r="IAS122" s="298"/>
      <c r="IAT122" s="298"/>
      <c r="IAU122" s="298"/>
      <c r="IAV122" s="298"/>
      <c r="IAW122" s="298"/>
      <c r="IAX122" s="298"/>
      <c r="IAY122" s="298"/>
      <c r="IAZ122" s="298"/>
      <c r="IBA122" s="298"/>
      <c r="IBB122" s="298"/>
      <c r="IBC122" s="298"/>
      <c r="IBD122" s="298"/>
      <c r="IBE122" s="298"/>
      <c r="IBF122" s="298"/>
      <c r="IBG122" s="298"/>
      <c r="IBH122" s="298"/>
      <c r="IBI122" s="298"/>
      <c r="IBJ122" s="298"/>
      <c r="IBK122" s="298"/>
      <c r="IBR122" s="298"/>
      <c r="IBS122" s="298"/>
      <c r="IBT122" s="298"/>
      <c r="IBU122" s="298"/>
      <c r="IBV122" s="298"/>
      <c r="IBW122" s="298"/>
      <c r="IBX122" s="298"/>
      <c r="IBY122" s="298"/>
      <c r="IBZ122" s="298"/>
      <c r="ICA122" s="298"/>
      <c r="ICB122" s="298"/>
      <c r="ICC122" s="298"/>
      <c r="ICD122" s="298"/>
      <c r="ICE122" s="298"/>
      <c r="ICF122" s="298"/>
      <c r="ICG122" s="298"/>
      <c r="ICH122" s="298"/>
      <c r="ICI122" s="298"/>
      <c r="ICJ122" s="298"/>
      <c r="ICK122" s="298"/>
      <c r="ICL122" s="298"/>
      <c r="ICM122" s="298"/>
      <c r="ICN122" s="298"/>
      <c r="ICO122" s="298"/>
      <c r="ICP122" s="298"/>
      <c r="ICQ122" s="298"/>
      <c r="ICR122" s="298"/>
      <c r="ICS122" s="298"/>
      <c r="ICT122" s="298"/>
      <c r="ICU122" s="298"/>
      <c r="ICV122" s="298"/>
      <c r="ICW122" s="298"/>
      <c r="ICX122" s="298"/>
      <c r="ICY122" s="298"/>
      <c r="ICZ122" s="298"/>
      <c r="IDA122" s="298"/>
      <c r="IDB122" s="298"/>
      <c r="IDC122" s="298"/>
      <c r="IDD122" s="298"/>
      <c r="IDE122" s="298"/>
      <c r="IDF122" s="298"/>
      <c r="IDG122" s="298"/>
      <c r="IDH122" s="298"/>
      <c r="IDI122" s="298"/>
      <c r="IDJ122" s="298"/>
      <c r="IDK122" s="298"/>
      <c r="IDL122" s="298"/>
      <c r="IDM122" s="298"/>
      <c r="IDN122" s="298"/>
      <c r="IDO122" s="298"/>
      <c r="IDP122" s="298"/>
      <c r="IDQ122" s="298"/>
      <c r="IDR122" s="298"/>
      <c r="IDS122" s="298"/>
      <c r="IDT122" s="298"/>
      <c r="IDU122" s="298"/>
      <c r="IDV122" s="298"/>
      <c r="IDW122" s="298"/>
      <c r="IDX122" s="298"/>
      <c r="IDY122" s="298"/>
      <c r="IDZ122" s="298"/>
      <c r="IEA122" s="298"/>
      <c r="IEB122" s="298"/>
      <c r="IEC122" s="298"/>
      <c r="IED122" s="298"/>
      <c r="IEE122" s="298"/>
      <c r="IEF122" s="298"/>
      <c r="IEG122" s="298"/>
      <c r="IEH122" s="298"/>
      <c r="IEI122" s="298"/>
      <c r="IEJ122" s="298"/>
      <c r="IEK122" s="298"/>
      <c r="IEL122" s="298"/>
      <c r="IEM122" s="298"/>
      <c r="IEN122" s="298"/>
      <c r="IEO122" s="298"/>
      <c r="IEP122" s="298"/>
      <c r="IEQ122" s="298"/>
      <c r="IER122" s="298"/>
      <c r="IES122" s="298"/>
      <c r="IET122" s="298"/>
      <c r="IEU122" s="298"/>
      <c r="IEV122" s="298"/>
      <c r="IEW122" s="298"/>
      <c r="IEX122" s="298"/>
      <c r="IEY122" s="298"/>
      <c r="IEZ122" s="298"/>
      <c r="IFA122" s="298"/>
      <c r="IFB122" s="298"/>
      <c r="IFC122" s="298"/>
      <c r="IFD122" s="298"/>
      <c r="IFE122" s="298"/>
      <c r="IFF122" s="298"/>
      <c r="IFG122" s="298"/>
      <c r="IFH122" s="298"/>
      <c r="IFI122" s="298"/>
      <c r="IFJ122" s="298"/>
      <c r="IFK122" s="298"/>
      <c r="IFL122" s="298"/>
      <c r="IFM122" s="298"/>
      <c r="IFN122" s="298"/>
      <c r="IFO122" s="298"/>
      <c r="IFP122" s="298"/>
      <c r="IFQ122" s="298"/>
      <c r="IFR122" s="298"/>
      <c r="IFS122" s="298"/>
      <c r="IFT122" s="298"/>
      <c r="IFU122" s="298"/>
      <c r="IFV122" s="298"/>
      <c r="IFW122" s="298"/>
      <c r="IFX122" s="298"/>
      <c r="IFY122" s="298"/>
      <c r="IFZ122" s="298"/>
      <c r="IGA122" s="298"/>
      <c r="IGB122" s="298"/>
      <c r="IGC122" s="298"/>
      <c r="IGD122" s="298"/>
      <c r="IGE122" s="298"/>
      <c r="IGF122" s="298"/>
      <c r="IGG122" s="298"/>
      <c r="IGH122" s="298"/>
      <c r="IGI122" s="298"/>
      <c r="IGJ122" s="298"/>
      <c r="IGK122" s="298"/>
      <c r="IGL122" s="298"/>
      <c r="IGM122" s="298"/>
      <c r="IGN122" s="298"/>
      <c r="IGO122" s="298"/>
      <c r="IGP122" s="298"/>
      <c r="IGQ122" s="298"/>
      <c r="IGR122" s="298"/>
      <c r="IGS122" s="298"/>
      <c r="IGT122" s="298"/>
      <c r="IGU122" s="298"/>
      <c r="IGV122" s="298"/>
      <c r="IGW122" s="298"/>
      <c r="IGX122" s="298"/>
      <c r="IGY122" s="298"/>
      <c r="IGZ122" s="298"/>
      <c r="IHA122" s="298"/>
      <c r="IHB122" s="298"/>
      <c r="IHC122" s="298"/>
      <c r="IHD122" s="298"/>
      <c r="IHE122" s="298"/>
      <c r="IHF122" s="298"/>
      <c r="IHG122" s="298"/>
      <c r="IHH122" s="298"/>
      <c r="IHI122" s="298"/>
      <c r="IHJ122" s="298"/>
      <c r="IHK122" s="298"/>
      <c r="IHL122" s="298"/>
      <c r="IHM122" s="298"/>
      <c r="IHN122" s="298"/>
      <c r="IHO122" s="298"/>
      <c r="IHP122" s="298"/>
      <c r="IHQ122" s="298"/>
      <c r="IHR122" s="298"/>
      <c r="IHS122" s="298"/>
      <c r="IHT122" s="298"/>
      <c r="IHU122" s="298"/>
      <c r="IHV122" s="298"/>
      <c r="IHW122" s="298"/>
      <c r="IHX122" s="298"/>
      <c r="IHY122" s="298"/>
      <c r="IHZ122" s="298"/>
      <c r="IIA122" s="298"/>
      <c r="IIB122" s="298"/>
      <c r="IIC122" s="298"/>
      <c r="IID122" s="298"/>
      <c r="IIE122" s="298"/>
      <c r="IIF122" s="298"/>
      <c r="IIG122" s="298"/>
      <c r="IIH122" s="298"/>
      <c r="III122" s="298"/>
      <c r="IIJ122" s="298"/>
      <c r="IIK122" s="298"/>
      <c r="IIL122" s="298"/>
      <c r="IIM122" s="298"/>
      <c r="IIN122" s="298"/>
      <c r="IIO122" s="298"/>
      <c r="IIP122" s="298"/>
      <c r="IIQ122" s="298"/>
      <c r="IIR122" s="298"/>
      <c r="IIS122" s="298"/>
      <c r="IIT122" s="298"/>
      <c r="IIU122" s="298"/>
      <c r="IIV122" s="298"/>
      <c r="IIW122" s="298"/>
      <c r="IIX122" s="298"/>
      <c r="IIY122" s="298"/>
      <c r="IIZ122" s="298"/>
      <c r="IJA122" s="298"/>
      <c r="IJB122" s="298"/>
      <c r="IJC122" s="298"/>
      <c r="IJD122" s="298"/>
      <c r="IJE122" s="298"/>
      <c r="IJF122" s="298"/>
      <c r="IJG122" s="298"/>
      <c r="IJH122" s="298"/>
      <c r="IJI122" s="298"/>
      <c r="IJJ122" s="298"/>
      <c r="IJK122" s="298"/>
      <c r="IJL122" s="298"/>
      <c r="IJM122" s="298"/>
      <c r="IJN122" s="298"/>
      <c r="IJO122" s="298"/>
      <c r="IJP122" s="298"/>
      <c r="IJQ122" s="298"/>
      <c r="IJR122" s="298"/>
      <c r="IJS122" s="298"/>
      <c r="IJT122" s="298"/>
      <c r="IJU122" s="298"/>
      <c r="IJV122" s="298"/>
      <c r="IJW122" s="298"/>
      <c r="IJX122" s="298"/>
      <c r="IJY122" s="298"/>
      <c r="IJZ122" s="298"/>
      <c r="IKA122" s="298"/>
      <c r="IKB122" s="298"/>
      <c r="IKC122" s="298"/>
      <c r="IKD122" s="298"/>
      <c r="IKE122" s="298"/>
      <c r="IKF122" s="298"/>
      <c r="IKG122" s="298"/>
      <c r="IKH122" s="298"/>
      <c r="IKI122" s="298"/>
      <c r="IKJ122" s="298"/>
      <c r="IKK122" s="298"/>
      <c r="IKL122" s="298"/>
      <c r="IKM122" s="298"/>
      <c r="IKN122" s="298"/>
      <c r="IKO122" s="298"/>
      <c r="IKP122" s="298"/>
      <c r="IKQ122" s="298"/>
      <c r="IKR122" s="298"/>
      <c r="IKS122" s="298"/>
      <c r="IKT122" s="298"/>
      <c r="IKU122" s="298"/>
      <c r="IKV122" s="298"/>
      <c r="IKW122" s="298"/>
      <c r="IKX122" s="298"/>
      <c r="IKY122" s="298"/>
      <c r="IKZ122" s="298"/>
      <c r="ILA122" s="298"/>
      <c r="ILB122" s="298"/>
      <c r="ILC122" s="298"/>
      <c r="ILD122" s="298"/>
      <c r="ILE122" s="298"/>
      <c r="ILF122" s="298"/>
      <c r="ILG122" s="298"/>
      <c r="ILN122" s="298"/>
      <c r="ILO122" s="298"/>
      <c r="ILP122" s="298"/>
      <c r="ILQ122" s="298"/>
      <c r="ILR122" s="298"/>
      <c r="ILS122" s="298"/>
      <c r="ILT122" s="298"/>
      <c r="ILU122" s="298"/>
      <c r="ILV122" s="298"/>
      <c r="ILW122" s="298"/>
      <c r="ILX122" s="298"/>
      <c r="ILY122" s="298"/>
      <c r="ILZ122" s="298"/>
      <c r="IMA122" s="298"/>
      <c r="IMB122" s="298"/>
      <c r="IMC122" s="298"/>
      <c r="IMD122" s="298"/>
      <c r="IME122" s="298"/>
      <c r="IMF122" s="298"/>
      <c r="IMG122" s="298"/>
      <c r="IMH122" s="298"/>
      <c r="IMI122" s="298"/>
      <c r="IMJ122" s="298"/>
      <c r="IMK122" s="298"/>
      <c r="IML122" s="298"/>
      <c r="IMM122" s="298"/>
      <c r="IMN122" s="298"/>
      <c r="IMO122" s="298"/>
      <c r="IMP122" s="298"/>
      <c r="IMQ122" s="298"/>
      <c r="IMR122" s="298"/>
      <c r="IMS122" s="298"/>
      <c r="IMT122" s="298"/>
      <c r="IMU122" s="298"/>
      <c r="IMV122" s="298"/>
      <c r="IMW122" s="298"/>
      <c r="IMX122" s="298"/>
      <c r="IMY122" s="298"/>
      <c r="IMZ122" s="298"/>
      <c r="INA122" s="298"/>
      <c r="INB122" s="298"/>
      <c r="INC122" s="298"/>
      <c r="IND122" s="298"/>
      <c r="INE122" s="298"/>
      <c r="INF122" s="298"/>
      <c r="ING122" s="298"/>
      <c r="INH122" s="298"/>
      <c r="INI122" s="298"/>
      <c r="INJ122" s="298"/>
      <c r="INK122" s="298"/>
      <c r="INL122" s="298"/>
      <c r="INM122" s="298"/>
      <c r="INN122" s="298"/>
      <c r="INO122" s="298"/>
      <c r="INP122" s="298"/>
      <c r="INQ122" s="298"/>
      <c r="INR122" s="298"/>
      <c r="INS122" s="298"/>
      <c r="INT122" s="298"/>
      <c r="INU122" s="298"/>
      <c r="INV122" s="298"/>
      <c r="INW122" s="298"/>
      <c r="INX122" s="298"/>
      <c r="INY122" s="298"/>
      <c r="INZ122" s="298"/>
      <c r="IOA122" s="298"/>
      <c r="IOB122" s="298"/>
      <c r="IOC122" s="298"/>
      <c r="IOD122" s="298"/>
      <c r="IOE122" s="298"/>
      <c r="IOF122" s="298"/>
      <c r="IOG122" s="298"/>
      <c r="IOH122" s="298"/>
      <c r="IOI122" s="298"/>
      <c r="IOJ122" s="298"/>
      <c r="IOK122" s="298"/>
      <c r="IOL122" s="298"/>
      <c r="IOM122" s="298"/>
      <c r="ION122" s="298"/>
      <c r="IOO122" s="298"/>
      <c r="IOP122" s="298"/>
      <c r="IOQ122" s="298"/>
      <c r="IOR122" s="298"/>
      <c r="IOS122" s="298"/>
      <c r="IOT122" s="298"/>
      <c r="IOU122" s="298"/>
      <c r="IOV122" s="298"/>
      <c r="IOW122" s="298"/>
      <c r="IOX122" s="298"/>
      <c r="IOY122" s="298"/>
      <c r="IOZ122" s="298"/>
      <c r="IPA122" s="298"/>
      <c r="IPB122" s="298"/>
      <c r="IPC122" s="298"/>
      <c r="IPD122" s="298"/>
      <c r="IPE122" s="298"/>
      <c r="IPF122" s="298"/>
      <c r="IPG122" s="298"/>
      <c r="IPH122" s="298"/>
      <c r="IPI122" s="298"/>
      <c r="IPJ122" s="298"/>
      <c r="IPK122" s="298"/>
      <c r="IPL122" s="298"/>
      <c r="IPM122" s="298"/>
      <c r="IPN122" s="298"/>
      <c r="IPO122" s="298"/>
      <c r="IPP122" s="298"/>
      <c r="IPQ122" s="298"/>
      <c r="IPR122" s="298"/>
      <c r="IPS122" s="298"/>
      <c r="IPT122" s="298"/>
      <c r="IPU122" s="298"/>
      <c r="IPV122" s="298"/>
      <c r="IPW122" s="298"/>
      <c r="IPX122" s="298"/>
      <c r="IPY122" s="298"/>
      <c r="IPZ122" s="298"/>
      <c r="IQA122" s="298"/>
      <c r="IQB122" s="298"/>
      <c r="IQC122" s="298"/>
      <c r="IQD122" s="298"/>
      <c r="IQE122" s="298"/>
      <c r="IQF122" s="298"/>
      <c r="IQG122" s="298"/>
      <c r="IQH122" s="298"/>
      <c r="IQI122" s="298"/>
      <c r="IQJ122" s="298"/>
      <c r="IQK122" s="298"/>
      <c r="IQL122" s="298"/>
      <c r="IQM122" s="298"/>
      <c r="IQN122" s="298"/>
      <c r="IQO122" s="298"/>
      <c r="IQP122" s="298"/>
      <c r="IQQ122" s="298"/>
      <c r="IQR122" s="298"/>
      <c r="IQS122" s="298"/>
      <c r="IQT122" s="298"/>
      <c r="IQU122" s="298"/>
      <c r="IQV122" s="298"/>
      <c r="IQW122" s="298"/>
      <c r="IQX122" s="298"/>
      <c r="IQY122" s="298"/>
      <c r="IQZ122" s="298"/>
      <c r="IRA122" s="298"/>
      <c r="IRB122" s="298"/>
      <c r="IRC122" s="298"/>
      <c r="IRD122" s="298"/>
      <c r="IRE122" s="298"/>
      <c r="IRF122" s="298"/>
      <c r="IRG122" s="298"/>
      <c r="IRH122" s="298"/>
      <c r="IRI122" s="298"/>
      <c r="IRJ122" s="298"/>
      <c r="IRK122" s="298"/>
      <c r="IRL122" s="298"/>
      <c r="IRM122" s="298"/>
      <c r="IRN122" s="298"/>
      <c r="IRO122" s="298"/>
      <c r="IRP122" s="298"/>
      <c r="IRQ122" s="298"/>
      <c r="IRR122" s="298"/>
      <c r="IRS122" s="298"/>
      <c r="IRT122" s="298"/>
      <c r="IRU122" s="298"/>
      <c r="IRV122" s="298"/>
      <c r="IRW122" s="298"/>
      <c r="IRX122" s="298"/>
      <c r="IRY122" s="298"/>
      <c r="IRZ122" s="298"/>
      <c r="ISA122" s="298"/>
      <c r="ISB122" s="298"/>
      <c r="ISC122" s="298"/>
      <c r="ISD122" s="298"/>
      <c r="ISE122" s="298"/>
      <c r="ISF122" s="298"/>
      <c r="ISG122" s="298"/>
      <c r="ISH122" s="298"/>
      <c r="ISI122" s="298"/>
      <c r="ISJ122" s="298"/>
      <c r="ISK122" s="298"/>
      <c r="ISL122" s="298"/>
      <c r="ISM122" s="298"/>
      <c r="ISN122" s="298"/>
      <c r="ISO122" s="298"/>
      <c r="ISP122" s="298"/>
      <c r="ISQ122" s="298"/>
      <c r="ISR122" s="298"/>
      <c r="ISS122" s="298"/>
      <c r="IST122" s="298"/>
      <c r="ISU122" s="298"/>
      <c r="ISV122" s="298"/>
      <c r="ISW122" s="298"/>
      <c r="ISX122" s="298"/>
      <c r="ISY122" s="298"/>
      <c r="ISZ122" s="298"/>
      <c r="ITA122" s="298"/>
      <c r="ITB122" s="298"/>
      <c r="ITC122" s="298"/>
      <c r="ITD122" s="298"/>
      <c r="ITE122" s="298"/>
      <c r="ITF122" s="298"/>
      <c r="ITG122" s="298"/>
      <c r="ITH122" s="298"/>
      <c r="ITI122" s="298"/>
      <c r="ITJ122" s="298"/>
      <c r="ITK122" s="298"/>
      <c r="ITL122" s="298"/>
      <c r="ITM122" s="298"/>
      <c r="ITN122" s="298"/>
      <c r="ITO122" s="298"/>
      <c r="ITP122" s="298"/>
      <c r="ITQ122" s="298"/>
      <c r="ITR122" s="298"/>
      <c r="ITS122" s="298"/>
      <c r="ITT122" s="298"/>
      <c r="ITU122" s="298"/>
      <c r="ITV122" s="298"/>
      <c r="ITW122" s="298"/>
      <c r="ITX122" s="298"/>
      <c r="ITY122" s="298"/>
      <c r="ITZ122" s="298"/>
      <c r="IUA122" s="298"/>
      <c r="IUB122" s="298"/>
      <c r="IUC122" s="298"/>
      <c r="IUD122" s="298"/>
      <c r="IUE122" s="298"/>
      <c r="IUF122" s="298"/>
      <c r="IUG122" s="298"/>
      <c r="IUH122" s="298"/>
      <c r="IUI122" s="298"/>
      <c r="IUJ122" s="298"/>
      <c r="IUK122" s="298"/>
      <c r="IUL122" s="298"/>
      <c r="IUM122" s="298"/>
      <c r="IUN122" s="298"/>
      <c r="IUO122" s="298"/>
      <c r="IUP122" s="298"/>
      <c r="IUQ122" s="298"/>
      <c r="IUR122" s="298"/>
      <c r="IUS122" s="298"/>
      <c r="IUT122" s="298"/>
      <c r="IUU122" s="298"/>
      <c r="IUV122" s="298"/>
      <c r="IUW122" s="298"/>
      <c r="IUX122" s="298"/>
      <c r="IUY122" s="298"/>
      <c r="IUZ122" s="298"/>
      <c r="IVA122" s="298"/>
      <c r="IVB122" s="298"/>
      <c r="IVC122" s="298"/>
      <c r="IVJ122" s="298"/>
      <c r="IVK122" s="298"/>
      <c r="IVL122" s="298"/>
      <c r="IVM122" s="298"/>
      <c r="IVN122" s="298"/>
      <c r="IVO122" s="298"/>
      <c r="IVP122" s="298"/>
      <c r="IVQ122" s="298"/>
      <c r="IVR122" s="298"/>
      <c r="IVS122" s="298"/>
      <c r="IVT122" s="298"/>
      <c r="IVU122" s="298"/>
      <c r="IVV122" s="298"/>
      <c r="IVW122" s="298"/>
      <c r="IVX122" s="298"/>
      <c r="IVY122" s="298"/>
      <c r="IVZ122" s="298"/>
      <c r="IWA122" s="298"/>
      <c r="IWB122" s="298"/>
      <c r="IWC122" s="298"/>
      <c r="IWD122" s="298"/>
      <c r="IWE122" s="298"/>
      <c r="IWF122" s="298"/>
      <c r="IWG122" s="298"/>
      <c r="IWH122" s="298"/>
      <c r="IWI122" s="298"/>
      <c r="IWJ122" s="298"/>
      <c r="IWK122" s="298"/>
      <c r="IWL122" s="298"/>
      <c r="IWM122" s="298"/>
      <c r="IWN122" s="298"/>
      <c r="IWO122" s="298"/>
      <c r="IWP122" s="298"/>
      <c r="IWQ122" s="298"/>
      <c r="IWR122" s="298"/>
      <c r="IWS122" s="298"/>
      <c r="IWT122" s="298"/>
      <c r="IWU122" s="298"/>
      <c r="IWV122" s="298"/>
      <c r="IWW122" s="298"/>
      <c r="IWX122" s="298"/>
      <c r="IWY122" s="298"/>
      <c r="IWZ122" s="298"/>
      <c r="IXA122" s="298"/>
      <c r="IXB122" s="298"/>
      <c r="IXC122" s="298"/>
      <c r="IXD122" s="298"/>
      <c r="IXE122" s="298"/>
      <c r="IXF122" s="298"/>
      <c r="IXG122" s="298"/>
      <c r="IXH122" s="298"/>
      <c r="IXI122" s="298"/>
      <c r="IXJ122" s="298"/>
      <c r="IXK122" s="298"/>
      <c r="IXL122" s="298"/>
      <c r="IXM122" s="298"/>
      <c r="IXN122" s="298"/>
      <c r="IXO122" s="298"/>
      <c r="IXP122" s="298"/>
      <c r="IXQ122" s="298"/>
      <c r="IXR122" s="298"/>
      <c r="IXS122" s="298"/>
      <c r="IXT122" s="298"/>
      <c r="IXU122" s="298"/>
      <c r="IXV122" s="298"/>
      <c r="IXW122" s="298"/>
      <c r="IXX122" s="298"/>
      <c r="IXY122" s="298"/>
      <c r="IXZ122" s="298"/>
      <c r="IYA122" s="298"/>
      <c r="IYB122" s="298"/>
      <c r="IYC122" s="298"/>
      <c r="IYD122" s="298"/>
      <c r="IYE122" s="298"/>
      <c r="IYF122" s="298"/>
      <c r="IYG122" s="298"/>
      <c r="IYH122" s="298"/>
      <c r="IYI122" s="298"/>
      <c r="IYJ122" s="298"/>
      <c r="IYK122" s="298"/>
      <c r="IYL122" s="298"/>
      <c r="IYM122" s="298"/>
      <c r="IYN122" s="298"/>
      <c r="IYO122" s="298"/>
      <c r="IYP122" s="298"/>
      <c r="IYQ122" s="298"/>
      <c r="IYR122" s="298"/>
      <c r="IYS122" s="298"/>
      <c r="IYT122" s="298"/>
      <c r="IYU122" s="298"/>
      <c r="IYV122" s="298"/>
      <c r="IYW122" s="298"/>
      <c r="IYX122" s="298"/>
      <c r="IYY122" s="298"/>
      <c r="IYZ122" s="298"/>
      <c r="IZA122" s="298"/>
      <c r="IZB122" s="298"/>
      <c r="IZC122" s="298"/>
      <c r="IZD122" s="298"/>
      <c r="IZE122" s="298"/>
      <c r="IZF122" s="298"/>
      <c r="IZG122" s="298"/>
      <c r="IZH122" s="298"/>
      <c r="IZI122" s="298"/>
      <c r="IZJ122" s="298"/>
      <c r="IZK122" s="298"/>
      <c r="IZL122" s="298"/>
      <c r="IZM122" s="298"/>
      <c r="IZN122" s="298"/>
      <c r="IZO122" s="298"/>
      <c r="IZP122" s="298"/>
      <c r="IZQ122" s="298"/>
      <c r="IZR122" s="298"/>
      <c r="IZS122" s="298"/>
      <c r="IZT122" s="298"/>
      <c r="IZU122" s="298"/>
      <c r="IZV122" s="298"/>
      <c r="IZW122" s="298"/>
      <c r="IZX122" s="298"/>
      <c r="IZY122" s="298"/>
      <c r="IZZ122" s="298"/>
      <c r="JAA122" s="298"/>
      <c r="JAB122" s="298"/>
      <c r="JAC122" s="298"/>
      <c r="JAD122" s="298"/>
      <c r="JAE122" s="298"/>
      <c r="JAF122" s="298"/>
      <c r="JAG122" s="298"/>
      <c r="JAH122" s="298"/>
      <c r="JAI122" s="298"/>
      <c r="JAJ122" s="298"/>
      <c r="JAK122" s="298"/>
      <c r="JAL122" s="298"/>
      <c r="JAM122" s="298"/>
      <c r="JAN122" s="298"/>
      <c r="JAO122" s="298"/>
      <c r="JAP122" s="298"/>
      <c r="JAQ122" s="298"/>
      <c r="JAR122" s="298"/>
      <c r="JAS122" s="298"/>
      <c r="JAT122" s="298"/>
      <c r="JAU122" s="298"/>
      <c r="JAV122" s="298"/>
      <c r="JAW122" s="298"/>
      <c r="JAX122" s="298"/>
      <c r="JAY122" s="298"/>
      <c r="JAZ122" s="298"/>
      <c r="JBA122" s="298"/>
      <c r="JBB122" s="298"/>
      <c r="JBC122" s="298"/>
      <c r="JBD122" s="298"/>
      <c r="JBE122" s="298"/>
      <c r="JBF122" s="298"/>
      <c r="JBG122" s="298"/>
      <c r="JBH122" s="298"/>
      <c r="JBI122" s="298"/>
      <c r="JBJ122" s="298"/>
      <c r="JBK122" s="298"/>
      <c r="JBL122" s="298"/>
      <c r="JBM122" s="298"/>
      <c r="JBN122" s="298"/>
      <c r="JBO122" s="298"/>
      <c r="JBP122" s="298"/>
      <c r="JBQ122" s="298"/>
      <c r="JBR122" s="298"/>
      <c r="JBS122" s="298"/>
      <c r="JBT122" s="298"/>
      <c r="JBU122" s="298"/>
      <c r="JBV122" s="298"/>
      <c r="JBW122" s="298"/>
      <c r="JBX122" s="298"/>
      <c r="JBY122" s="298"/>
      <c r="JBZ122" s="298"/>
      <c r="JCA122" s="298"/>
      <c r="JCB122" s="298"/>
      <c r="JCC122" s="298"/>
      <c r="JCD122" s="298"/>
      <c r="JCE122" s="298"/>
      <c r="JCF122" s="298"/>
      <c r="JCG122" s="298"/>
      <c r="JCH122" s="298"/>
      <c r="JCI122" s="298"/>
      <c r="JCJ122" s="298"/>
      <c r="JCK122" s="298"/>
      <c r="JCL122" s="298"/>
      <c r="JCM122" s="298"/>
      <c r="JCN122" s="298"/>
      <c r="JCO122" s="298"/>
      <c r="JCP122" s="298"/>
      <c r="JCQ122" s="298"/>
      <c r="JCR122" s="298"/>
      <c r="JCS122" s="298"/>
      <c r="JCT122" s="298"/>
      <c r="JCU122" s="298"/>
      <c r="JCV122" s="298"/>
      <c r="JCW122" s="298"/>
      <c r="JCX122" s="298"/>
      <c r="JCY122" s="298"/>
      <c r="JCZ122" s="298"/>
      <c r="JDA122" s="298"/>
      <c r="JDB122" s="298"/>
      <c r="JDC122" s="298"/>
      <c r="JDD122" s="298"/>
      <c r="JDE122" s="298"/>
      <c r="JDF122" s="298"/>
      <c r="JDG122" s="298"/>
      <c r="JDH122" s="298"/>
      <c r="JDI122" s="298"/>
      <c r="JDJ122" s="298"/>
      <c r="JDK122" s="298"/>
      <c r="JDL122" s="298"/>
      <c r="JDM122" s="298"/>
      <c r="JDN122" s="298"/>
      <c r="JDO122" s="298"/>
      <c r="JDP122" s="298"/>
      <c r="JDQ122" s="298"/>
      <c r="JDR122" s="298"/>
      <c r="JDS122" s="298"/>
      <c r="JDT122" s="298"/>
      <c r="JDU122" s="298"/>
      <c r="JDV122" s="298"/>
      <c r="JDW122" s="298"/>
      <c r="JDX122" s="298"/>
      <c r="JDY122" s="298"/>
      <c r="JDZ122" s="298"/>
      <c r="JEA122" s="298"/>
      <c r="JEB122" s="298"/>
      <c r="JEC122" s="298"/>
      <c r="JED122" s="298"/>
      <c r="JEE122" s="298"/>
      <c r="JEF122" s="298"/>
      <c r="JEG122" s="298"/>
      <c r="JEH122" s="298"/>
      <c r="JEI122" s="298"/>
      <c r="JEJ122" s="298"/>
      <c r="JEK122" s="298"/>
      <c r="JEL122" s="298"/>
      <c r="JEM122" s="298"/>
      <c r="JEN122" s="298"/>
      <c r="JEO122" s="298"/>
      <c r="JEP122" s="298"/>
      <c r="JEQ122" s="298"/>
      <c r="JER122" s="298"/>
      <c r="JES122" s="298"/>
      <c r="JET122" s="298"/>
      <c r="JEU122" s="298"/>
      <c r="JEV122" s="298"/>
      <c r="JEW122" s="298"/>
      <c r="JEX122" s="298"/>
      <c r="JEY122" s="298"/>
      <c r="JFF122" s="298"/>
      <c r="JFG122" s="298"/>
      <c r="JFH122" s="298"/>
      <c r="JFI122" s="298"/>
      <c r="JFJ122" s="298"/>
      <c r="JFK122" s="298"/>
      <c r="JFL122" s="298"/>
      <c r="JFM122" s="298"/>
      <c r="JFN122" s="298"/>
      <c r="JFO122" s="298"/>
      <c r="JFP122" s="298"/>
      <c r="JFQ122" s="298"/>
      <c r="JFR122" s="298"/>
      <c r="JFS122" s="298"/>
      <c r="JFT122" s="298"/>
      <c r="JFU122" s="298"/>
      <c r="JFV122" s="298"/>
      <c r="JFW122" s="298"/>
      <c r="JFX122" s="298"/>
      <c r="JFY122" s="298"/>
      <c r="JFZ122" s="298"/>
      <c r="JGA122" s="298"/>
      <c r="JGB122" s="298"/>
      <c r="JGC122" s="298"/>
      <c r="JGD122" s="298"/>
      <c r="JGE122" s="298"/>
      <c r="JGF122" s="298"/>
      <c r="JGG122" s="298"/>
      <c r="JGH122" s="298"/>
      <c r="JGI122" s="298"/>
      <c r="JGJ122" s="298"/>
      <c r="JGK122" s="298"/>
      <c r="JGL122" s="298"/>
      <c r="JGM122" s="298"/>
      <c r="JGN122" s="298"/>
      <c r="JGO122" s="298"/>
      <c r="JGP122" s="298"/>
      <c r="JGQ122" s="298"/>
      <c r="JGR122" s="298"/>
      <c r="JGS122" s="298"/>
      <c r="JGT122" s="298"/>
      <c r="JGU122" s="298"/>
      <c r="JGV122" s="298"/>
      <c r="JGW122" s="298"/>
      <c r="JGX122" s="298"/>
      <c r="JGY122" s="298"/>
      <c r="JGZ122" s="298"/>
      <c r="JHA122" s="298"/>
      <c r="JHB122" s="298"/>
      <c r="JHC122" s="298"/>
      <c r="JHD122" s="298"/>
      <c r="JHE122" s="298"/>
      <c r="JHF122" s="298"/>
      <c r="JHG122" s="298"/>
      <c r="JHH122" s="298"/>
      <c r="JHI122" s="298"/>
      <c r="JHJ122" s="298"/>
      <c r="JHK122" s="298"/>
      <c r="JHL122" s="298"/>
      <c r="JHM122" s="298"/>
      <c r="JHN122" s="298"/>
      <c r="JHO122" s="298"/>
      <c r="JHP122" s="298"/>
      <c r="JHQ122" s="298"/>
      <c r="JHR122" s="298"/>
      <c r="JHS122" s="298"/>
      <c r="JHT122" s="298"/>
      <c r="JHU122" s="298"/>
      <c r="JHV122" s="298"/>
      <c r="JHW122" s="298"/>
      <c r="JHX122" s="298"/>
      <c r="JHY122" s="298"/>
      <c r="JHZ122" s="298"/>
      <c r="JIA122" s="298"/>
      <c r="JIB122" s="298"/>
      <c r="JIC122" s="298"/>
      <c r="JID122" s="298"/>
      <c r="JIE122" s="298"/>
      <c r="JIF122" s="298"/>
      <c r="JIG122" s="298"/>
      <c r="JIH122" s="298"/>
      <c r="JII122" s="298"/>
      <c r="JIJ122" s="298"/>
      <c r="JIK122" s="298"/>
      <c r="JIL122" s="298"/>
      <c r="JIM122" s="298"/>
      <c r="JIN122" s="298"/>
      <c r="JIO122" s="298"/>
      <c r="JIP122" s="298"/>
      <c r="JIQ122" s="298"/>
      <c r="JIR122" s="298"/>
      <c r="JIS122" s="298"/>
      <c r="JIT122" s="298"/>
      <c r="JIU122" s="298"/>
      <c r="JIV122" s="298"/>
      <c r="JIW122" s="298"/>
      <c r="JIX122" s="298"/>
      <c r="JIY122" s="298"/>
      <c r="JIZ122" s="298"/>
      <c r="JJA122" s="298"/>
      <c r="JJB122" s="298"/>
      <c r="JJC122" s="298"/>
      <c r="JJD122" s="298"/>
      <c r="JJE122" s="298"/>
      <c r="JJF122" s="298"/>
      <c r="JJG122" s="298"/>
      <c r="JJH122" s="298"/>
      <c r="JJI122" s="298"/>
      <c r="JJJ122" s="298"/>
      <c r="JJK122" s="298"/>
      <c r="JJL122" s="298"/>
      <c r="JJM122" s="298"/>
      <c r="JJN122" s="298"/>
      <c r="JJO122" s="298"/>
      <c r="JJP122" s="298"/>
      <c r="JJQ122" s="298"/>
      <c r="JJR122" s="298"/>
      <c r="JJS122" s="298"/>
      <c r="JJT122" s="298"/>
      <c r="JJU122" s="298"/>
      <c r="JJV122" s="298"/>
      <c r="JJW122" s="298"/>
      <c r="JJX122" s="298"/>
      <c r="JJY122" s="298"/>
      <c r="JJZ122" s="298"/>
      <c r="JKA122" s="298"/>
      <c r="JKB122" s="298"/>
      <c r="JKC122" s="298"/>
      <c r="JKD122" s="298"/>
      <c r="JKE122" s="298"/>
      <c r="JKF122" s="298"/>
      <c r="JKG122" s="298"/>
      <c r="JKH122" s="298"/>
      <c r="JKI122" s="298"/>
      <c r="JKJ122" s="298"/>
      <c r="JKK122" s="298"/>
      <c r="JKL122" s="298"/>
      <c r="JKM122" s="298"/>
      <c r="JKN122" s="298"/>
      <c r="JKO122" s="298"/>
      <c r="JKP122" s="298"/>
      <c r="JKQ122" s="298"/>
      <c r="JKR122" s="298"/>
      <c r="JKS122" s="298"/>
      <c r="JKT122" s="298"/>
      <c r="JKU122" s="298"/>
      <c r="JKV122" s="298"/>
      <c r="JKW122" s="298"/>
      <c r="JKX122" s="298"/>
      <c r="JKY122" s="298"/>
      <c r="JKZ122" s="298"/>
      <c r="JLA122" s="298"/>
      <c r="JLB122" s="298"/>
      <c r="JLC122" s="298"/>
      <c r="JLD122" s="298"/>
      <c r="JLE122" s="298"/>
      <c r="JLF122" s="298"/>
      <c r="JLG122" s="298"/>
      <c r="JLH122" s="298"/>
      <c r="JLI122" s="298"/>
      <c r="JLJ122" s="298"/>
      <c r="JLK122" s="298"/>
      <c r="JLL122" s="298"/>
      <c r="JLM122" s="298"/>
      <c r="JLN122" s="298"/>
      <c r="JLO122" s="298"/>
      <c r="JLP122" s="298"/>
      <c r="JLQ122" s="298"/>
      <c r="JLR122" s="298"/>
      <c r="JLS122" s="298"/>
      <c r="JLT122" s="298"/>
      <c r="JLU122" s="298"/>
      <c r="JLV122" s="298"/>
      <c r="JLW122" s="298"/>
      <c r="JLX122" s="298"/>
      <c r="JLY122" s="298"/>
      <c r="JLZ122" s="298"/>
      <c r="JMA122" s="298"/>
      <c r="JMB122" s="298"/>
      <c r="JMC122" s="298"/>
      <c r="JMD122" s="298"/>
      <c r="JME122" s="298"/>
      <c r="JMF122" s="298"/>
      <c r="JMG122" s="298"/>
      <c r="JMH122" s="298"/>
      <c r="JMI122" s="298"/>
      <c r="JMJ122" s="298"/>
      <c r="JMK122" s="298"/>
      <c r="JML122" s="298"/>
      <c r="JMM122" s="298"/>
      <c r="JMN122" s="298"/>
      <c r="JMO122" s="298"/>
      <c r="JMP122" s="298"/>
      <c r="JMQ122" s="298"/>
      <c r="JMR122" s="298"/>
      <c r="JMS122" s="298"/>
      <c r="JMT122" s="298"/>
      <c r="JMU122" s="298"/>
      <c r="JMV122" s="298"/>
      <c r="JMW122" s="298"/>
      <c r="JMX122" s="298"/>
      <c r="JMY122" s="298"/>
      <c r="JMZ122" s="298"/>
      <c r="JNA122" s="298"/>
      <c r="JNB122" s="298"/>
      <c r="JNC122" s="298"/>
      <c r="JND122" s="298"/>
      <c r="JNE122" s="298"/>
      <c r="JNF122" s="298"/>
      <c r="JNG122" s="298"/>
      <c r="JNH122" s="298"/>
      <c r="JNI122" s="298"/>
      <c r="JNJ122" s="298"/>
      <c r="JNK122" s="298"/>
      <c r="JNL122" s="298"/>
      <c r="JNM122" s="298"/>
      <c r="JNN122" s="298"/>
      <c r="JNO122" s="298"/>
      <c r="JNP122" s="298"/>
      <c r="JNQ122" s="298"/>
      <c r="JNR122" s="298"/>
      <c r="JNS122" s="298"/>
      <c r="JNT122" s="298"/>
      <c r="JNU122" s="298"/>
      <c r="JNV122" s="298"/>
      <c r="JNW122" s="298"/>
      <c r="JNX122" s="298"/>
      <c r="JNY122" s="298"/>
      <c r="JNZ122" s="298"/>
      <c r="JOA122" s="298"/>
      <c r="JOB122" s="298"/>
      <c r="JOC122" s="298"/>
      <c r="JOD122" s="298"/>
      <c r="JOE122" s="298"/>
      <c r="JOF122" s="298"/>
      <c r="JOG122" s="298"/>
      <c r="JOH122" s="298"/>
      <c r="JOI122" s="298"/>
      <c r="JOJ122" s="298"/>
      <c r="JOK122" s="298"/>
      <c r="JOL122" s="298"/>
      <c r="JOM122" s="298"/>
      <c r="JON122" s="298"/>
      <c r="JOO122" s="298"/>
      <c r="JOP122" s="298"/>
      <c r="JOQ122" s="298"/>
      <c r="JOR122" s="298"/>
      <c r="JOS122" s="298"/>
      <c r="JOT122" s="298"/>
      <c r="JOU122" s="298"/>
      <c r="JPB122" s="298"/>
      <c r="JPC122" s="298"/>
      <c r="JPD122" s="298"/>
      <c r="JPE122" s="298"/>
      <c r="JPF122" s="298"/>
      <c r="JPG122" s="298"/>
      <c r="JPH122" s="298"/>
      <c r="JPI122" s="298"/>
      <c r="JPJ122" s="298"/>
      <c r="JPK122" s="298"/>
      <c r="JPL122" s="298"/>
      <c r="JPM122" s="298"/>
      <c r="JPN122" s="298"/>
      <c r="JPO122" s="298"/>
      <c r="JPP122" s="298"/>
      <c r="JPQ122" s="298"/>
      <c r="JPR122" s="298"/>
      <c r="JPS122" s="298"/>
      <c r="JPT122" s="298"/>
      <c r="JPU122" s="298"/>
      <c r="JPV122" s="298"/>
      <c r="JPW122" s="298"/>
      <c r="JPX122" s="298"/>
      <c r="JPY122" s="298"/>
      <c r="JPZ122" s="298"/>
      <c r="JQA122" s="298"/>
      <c r="JQB122" s="298"/>
      <c r="JQC122" s="298"/>
      <c r="JQD122" s="298"/>
      <c r="JQE122" s="298"/>
      <c r="JQF122" s="298"/>
      <c r="JQG122" s="298"/>
      <c r="JQH122" s="298"/>
      <c r="JQI122" s="298"/>
      <c r="JQJ122" s="298"/>
      <c r="JQK122" s="298"/>
      <c r="JQL122" s="298"/>
      <c r="JQM122" s="298"/>
      <c r="JQN122" s="298"/>
      <c r="JQO122" s="298"/>
      <c r="JQP122" s="298"/>
      <c r="JQQ122" s="298"/>
      <c r="JQR122" s="298"/>
      <c r="JQS122" s="298"/>
      <c r="JQT122" s="298"/>
      <c r="JQU122" s="298"/>
      <c r="JQV122" s="298"/>
      <c r="JQW122" s="298"/>
      <c r="JQX122" s="298"/>
      <c r="JQY122" s="298"/>
      <c r="JQZ122" s="298"/>
      <c r="JRA122" s="298"/>
      <c r="JRB122" s="298"/>
      <c r="JRC122" s="298"/>
      <c r="JRD122" s="298"/>
      <c r="JRE122" s="298"/>
      <c r="JRF122" s="298"/>
      <c r="JRG122" s="298"/>
      <c r="JRH122" s="298"/>
      <c r="JRI122" s="298"/>
      <c r="JRJ122" s="298"/>
      <c r="JRK122" s="298"/>
      <c r="JRL122" s="298"/>
      <c r="JRM122" s="298"/>
      <c r="JRN122" s="298"/>
      <c r="JRO122" s="298"/>
      <c r="JRP122" s="298"/>
      <c r="JRQ122" s="298"/>
      <c r="JRR122" s="298"/>
      <c r="JRS122" s="298"/>
      <c r="JRT122" s="298"/>
      <c r="JRU122" s="298"/>
      <c r="JRV122" s="298"/>
      <c r="JRW122" s="298"/>
      <c r="JRX122" s="298"/>
      <c r="JRY122" s="298"/>
      <c r="JRZ122" s="298"/>
      <c r="JSA122" s="298"/>
      <c r="JSB122" s="298"/>
      <c r="JSC122" s="298"/>
      <c r="JSD122" s="298"/>
      <c r="JSE122" s="298"/>
      <c r="JSF122" s="298"/>
      <c r="JSG122" s="298"/>
      <c r="JSH122" s="298"/>
      <c r="JSI122" s="298"/>
      <c r="JSJ122" s="298"/>
      <c r="JSK122" s="298"/>
      <c r="JSL122" s="298"/>
      <c r="JSM122" s="298"/>
      <c r="JSN122" s="298"/>
      <c r="JSO122" s="298"/>
      <c r="JSP122" s="298"/>
      <c r="JSQ122" s="298"/>
      <c r="JSR122" s="298"/>
      <c r="JSS122" s="298"/>
      <c r="JST122" s="298"/>
      <c r="JSU122" s="298"/>
      <c r="JSV122" s="298"/>
      <c r="JSW122" s="298"/>
      <c r="JSX122" s="298"/>
      <c r="JSY122" s="298"/>
      <c r="JSZ122" s="298"/>
      <c r="JTA122" s="298"/>
      <c r="JTB122" s="298"/>
      <c r="JTC122" s="298"/>
      <c r="JTD122" s="298"/>
      <c r="JTE122" s="298"/>
      <c r="JTF122" s="298"/>
      <c r="JTG122" s="298"/>
      <c r="JTH122" s="298"/>
      <c r="JTI122" s="298"/>
      <c r="JTJ122" s="298"/>
      <c r="JTK122" s="298"/>
      <c r="JTL122" s="298"/>
      <c r="JTM122" s="298"/>
      <c r="JTN122" s="298"/>
      <c r="JTO122" s="298"/>
      <c r="JTP122" s="298"/>
      <c r="JTQ122" s="298"/>
      <c r="JTR122" s="298"/>
      <c r="JTS122" s="298"/>
      <c r="JTT122" s="298"/>
      <c r="JTU122" s="298"/>
      <c r="JTV122" s="298"/>
      <c r="JTW122" s="298"/>
      <c r="JTX122" s="298"/>
      <c r="JTY122" s="298"/>
      <c r="JTZ122" s="298"/>
      <c r="JUA122" s="298"/>
      <c r="JUB122" s="298"/>
      <c r="JUC122" s="298"/>
      <c r="JUD122" s="298"/>
      <c r="JUE122" s="298"/>
      <c r="JUF122" s="298"/>
      <c r="JUG122" s="298"/>
      <c r="JUH122" s="298"/>
      <c r="JUI122" s="298"/>
      <c r="JUJ122" s="298"/>
      <c r="JUK122" s="298"/>
      <c r="JUL122" s="298"/>
      <c r="JUM122" s="298"/>
      <c r="JUN122" s="298"/>
      <c r="JUO122" s="298"/>
      <c r="JUP122" s="298"/>
      <c r="JUQ122" s="298"/>
      <c r="JUR122" s="298"/>
      <c r="JUS122" s="298"/>
      <c r="JUT122" s="298"/>
      <c r="JUU122" s="298"/>
      <c r="JUV122" s="298"/>
      <c r="JUW122" s="298"/>
      <c r="JUX122" s="298"/>
      <c r="JUY122" s="298"/>
      <c r="JUZ122" s="298"/>
      <c r="JVA122" s="298"/>
      <c r="JVB122" s="298"/>
      <c r="JVC122" s="298"/>
      <c r="JVD122" s="298"/>
      <c r="JVE122" s="298"/>
      <c r="JVF122" s="298"/>
      <c r="JVG122" s="298"/>
      <c r="JVH122" s="298"/>
      <c r="JVI122" s="298"/>
      <c r="JVJ122" s="298"/>
      <c r="JVK122" s="298"/>
      <c r="JVL122" s="298"/>
      <c r="JVM122" s="298"/>
      <c r="JVN122" s="298"/>
      <c r="JVO122" s="298"/>
      <c r="JVP122" s="298"/>
      <c r="JVQ122" s="298"/>
      <c r="JVR122" s="298"/>
      <c r="JVS122" s="298"/>
      <c r="JVT122" s="298"/>
      <c r="JVU122" s="298"/>
      <c r="JVV122" s="298"/>
      <c r="JVW122" s="298"/>
      <c r="JVX122" s="298"/>
      <c r="JVY122" s="298"/>
      <c r="JVZ122" s="298"/>
      <c r="JWA122" s="298"/>
      <c r="JWB122" s="298"/>
      <c r="JWC122" s="298"/>
      <c r="JWD122" s="298"/>
      <c r="JWE122" s="298"/>
      <c r="JWF122" s="298"/>
      <c r="JWG122" s="298"/>
      <c r="JWH122" s="298"/>
      <c r="JWI122" s="298"/>
      <c r="JWJ122" s="298"/>
      <c r="JWK122" s="298"/>
      <c r="JWL122" s="298"/>
      <c r="JWM122" s="298"/>
      <c r="JWN122" s="298"/>
      <c r="JWO122" s="298"/>
      <c r="JWP122" s="298"/>
      <c r="JWQ122" s="298"/>
      <c r="JWR122" s="298"/>
      <c r="JWS122" s="298"/>
      <c r="JWT122" s="298"/>
      <c r="JWU122" s="298"/>
      <c r="JWV122" s="298"/>
      <c r="JWW122" s="298"/>
      <c r="JWX122" s="298"/>
      <c r="JWY122" s="298"/>
      <c r="JWZ122" s="298"/>
      <c r="JXA122" s="298"/>
      <c r="JXB122" s="298"/>
      <c r="JXC122" s="298"/>
      <c r="JXD122" s="298"/>
      <c r="JXE122" s="298"/>
      <c r="JXF122" s="298"/>
      <c r="JXG122" s="298"/>
      <c r="JXH122" s="298"/>
      <c r="JXI122" s="298"/>
      <c r="JXJ122" s="298"/>
      <c r="JXK122" s="298"/>
      <c r="JXL122" s="298"/>
      <c r="JXM122" s="298"/>
      <c r="JXN122" s="298"/>
      <c r="JXO122" s="298"/>
      <c r="JXP122" s="298"/>
      <c r="JXQ122" s="298"/>
      <c r="JXR122" s="298"/>
      <c r="JXS122" s="298"/>
      <c r="JXT122" s="298"/>
      <c r="JXU122" s="298"/>
      <c r="JXV122" s="298"/>
      <c r="JXW122" s="298"/>
      <c r="JXX122" s="298"/>
      <c r="JXY122" s="298"/>
      <c r="JXZ122" s="298"/>
      <c r="JYA122" s="298"/>
      <c r="JYB122" s="298"/>
      <c r="JYC122" s="298"/>
      <c r="JYD122" s="298"/>
      <c r="JYE122" s="298"/>
      <c r="JYF122" s="298"/>
      <c r="JYG122" s="298"/>
      <c r="JYH122" s="298"/>
      <c r="JYI122" s="298"/>
      <c r="JYJ122" s="298"/>
      <c r="JYK122" s="298"/>
      <c r="JYL122" s="298"/>
      <c r="JYM122" s="298"/>
      <c r="JYN122" s="298"/>
      <c r="JYO122" s="298"/>
      <c r="JYP122" s="298"/>
      <c r="JYQ122" s="298"/>
      <c r="JYX122" s="298"/>
      <c r="JYY122" s="298"/>
      <c r="JYZ122" s="298"/>
      <c r="JZA122" s="298"/>
      <c r="JZB122" s="298"/>
      <c r="JZC122" s="298"/>
      <c r="JZD122" s="298"/>
      <c r="JZE122" s="298"/>
      <c r="JZF122" s="298"/>
      <c r="JZG122" s="298"/>
      <c r="JZH122" s="298"/>
      <c r="JZI122" s="298"/>
      <c r="JZJ122" s="298"/>
      <c r="JZK122" s="298"/>
      <c r="JZL122" s="298"/>
      <c r="JZM122" s="298"/>
      <c r="JZN122" s="298"/>
      <c r="JZO122" s="298"/>
      <c r="JZP122" s="298"/>
      <c r="JZQ122" s="298"/>
      <c r="JZR122" s="298"/>
      <c r="JZS122" s="298"/>
      <c r="JZT122" s="298"/>
      <c r="JZU122" s="298"/>
      <c r="JZV122" s="298"/>
      <c r="JZW122" s="298"/>
      <c r="JZX122" s="298"/>
      <c r="JZY122" s="298"/>
      <c r="JZZ122" s="298"/>
      <c r="KAA122" s="298"/>
      <c r="KAB122" s="298"/>
      <c r="KAC122" s="298"/>
      <c r="KAD122" s="298"/>
      <c r="KAE122" s="298"/>
      <c r="KAF122" s="298"/>
      <c r="KAG122" s="298"/>
      <c r="KAH122" s="298"/>
      <c r="KAI122" s="298"/>
      <c r="KAJ122" s="298"/>
      <c r="KAK122" s="298"/>
      <c r="KAL122" s="298"/>
      <c r="KAM122" s="298"/>
      <c r="KAN122" s="298"/>
      <c r="KAO122" s="298"/>
      <c r="KAP122" s="298"/>
      <c r="KAQ122" s="298"/>
      <c r="KAR122" s="298"/>
      <c r="KAS122" s="298"/>
      <c r="KAT122" s="298"/>
      <c r="KAU122" s="298"/>
      <c r="KAV122" s="298"/>
      <c r="KAW122" s="298"/>
      <c r="KAX122" s="298"/>
      <c r="KAY122" s="298"/>
      <c r="KAZ122" s="298"/>
      <c r="KBA122" s="298"/>
      <c r="KBB122" s="298"/>
      <c r="KBC122" s="298"/>
      <c r="KBD122" s="298"/>
      <c r="KBE122" s="298"/>
      <c r="KBF122" s="298"/>
      <c r="KBG122" s="298"/>
      <c r="KBH122" s="298"/>
      <c r="KBI122" s="298"/>
      <c r="KBJ122" s="298"/>
      <c r="KBK122" s="298"/>
      <c r="KBL122" s="298"/>
      <c r="KBM122" s="298"/>
      <c r="KBN122" s="298"/>
      <c r="KBO122" s="298"/>
      <c r="KBP122" s="298"/>
      <c r="KBQ122" s="298"/>
      <c r="KBR122" s="298"/>
      <c r="KBS122" s="298"/>
      <c r="KBT122" s="298"/>
      <c r="KBU122" s="298"/>
      <c r="KBV122" s="298"/>
      <c r="KBW122" s="298"/>
      <c r="KBX122" s="298"/>
      <c r="KBY122" s="298"/>
      <c r="KBZ122" s="298"/>
      <c r="KCA122" s="298"/>
      <c r="KCB122" s="298"/>
      <c r="KCC122" s="298"/>
      <c r="KCD122" s="298"/>
      <c r="KCE122" s="298"/>
      <c r="KCF122" s="298"/>
      <c r="KCG122" s="298"/>
      <c r="KCH122" s="298"/>
      <c r="KCI122" s="298"/>
      <c r="KCJ122" s="298"/>
      <c r="KCK122" s="298"/>
      <c r="KCL122" s="298"/>
      <c r="KCM122" s="298"/>
      <c r="KCN122" s="298"/>
      <c r="KCO122" s="298"/>
      <c r="KCP122" s="298"/>
      <c r="KCQ122" s="298"/>
      <c r="KCR122" s="298"/>
      <c r="KCS122" s="298"/>
      <c r="KCT122" s="298"/>
      <c r="KCU122" s="298"/>
      <c r="KCV122" s="298"/>
      <c r="KCW122" s="298"/>
      <c r="KCX122" s="298"/>
      <c r="KCY122" s="298"/>
      <c r="KCZ122" s="298"/>
      <c r="KDA122" s="298"/>
      <c r="KDB122" s="298"/>
      <c r="KDC122" s="298"/>
      <c r="KDD122" s="298"/>
      <c r="KDE122" s="298"/>
      <c r="KDF122" s="298"/>
      <c r="KDG122" s="298"/>
      <c r="KDH122" s="298"/>
      <c r="KDI122" s="298"/>
      <c r="KDJ122" s="298"/>
      <c r="KDK122" s="298"/>
      <c r="KDL122" s="298"/>
      <c r="KDM122" s="298"/>
      <c r="KDN122" s="298"/>
      <c r="KDO122" s="298"/>
      <c r="KDP122" s="298"/>
      <c r="KDQ122" s="298"/>
      <c r="KDR122" s="298"/>
      <c r="KDS122" s="298"/>
      <c r="KDT122" s="298"/>
      <c r="KDU122" s="298"/>
      <c r="KDV122" s="298"/>
      <c r="KDW122" s="298"/>
      <c r="KDX122" s="298"/>
      <c r="KDY122" s="298"/>
      <c r="KDZ122" s="298"/>
      <c r="KEA122" s="298"/>
      <c r="KEB122" s="298"/>
      <c r="KEC122" s="298"/>
      <c r="KED122" s="298"/>
      <c r="KEE122" s="298"/>
      <c r="KEF122" s="298"/>
      <c r="KEG122" s="298"/>
      <c r="KEH122" s="298"/>
      <c r="KEI122" s="298"/>
      <c r="KEJ122" s="298"/>
      <c r="KEK122" s="298"/>
      <c r="KEL122" s="298"/>
      <c r="KEM122" s="298"/>
      <c r="KEN122" s="298"/>
      <c r="KEO122" s="298"/>
      <c r="KEP122" s="298"/>
      <c r="KEQ122" s="298"/>
      <c r="KER122" s="298"/>
      <c r="KES122" s="298"/>
      <c r="KET122" s="298"/>
      <c r="KEU122" s="298"/>
      <c r="KEV122" s="298"/>
      <c r="KEW122" s="298"/>
      <c r="KEX122" s="298"/>
      <c r="KEY122" s="298"/>
      <c r="KEZ122" s="298"/>
      <c r="KFA122" s="298"/>
      <c r="KFB122" s="298"/>
      <c r="KFC122" s="298"/>
      <c r="KFD122" s="298"/>
      <c r="KFE122" s="298"/>
      <c r="KFF122" s="298"/>
      <c r="KFG122" s="298"/>
      <c r="KFH122" s="298"/>
      <c r="KFI122" s="298"/>
      <c r="KFJ122" s="298"/>
      <c r="KFK122" s="298"/>
      <c r="KFL122" s="298"/>
      <c r="KFM122" s="298"/>
      <c r="KFN122" s="298"/>
      <c r="KFO122" s="298"/>
      <c r="KFP122" s="298"/>
      <c r="KFQ122" s="298"/>
      <c r="KFR122" s="298"/>
      <c r="KFS122" s="298"/>
      <c r="KFT122" s="298"/>
      <c r="KFU122" s="298"/>
      <c r="KFV122" s="298"/>
      <c r="KFW122" s="298"/>
      <c r="KFX122" s="298"/>
      <c r="KFY122" s="298"/>
      <c r="KFZ122" s="298"/>
      <c r="KGA122" s="298"/>
      <c r="KGB122" s="298"/>
      <c r="KGC122" s="298"/>
      <c r="KGD122" s="298"/>
      <c r="KGE122" s="298"/>
      <c r="KGF122" s="298"/>
      <c r="KGG122" s="298"/>
      <c r="KGH122" s="298"/>
      <c r="KGI122" s="298"/>
      <c r="KGJ122" s="298"/>
      <c r="KGK122" s="298"/>
      <c r="KGL122" s="298"/>
      <c r="KGM122" s="298"/>
      <c r="KGN122" s="298"/>
      <c r="KGO122" s="298"/>
      <c r="KGP122" s="298"/>
      <c r="KGQ122" s="298"/>
      <c r="KGR122" s="298"/>
      <c r="KGS122" s="298"/>
      <c r="KGT122" s="298"/>
      <c r="KGU122" s="298"/>
      <c r="KGV122" s="298"/>
      <c r="KGW122" s="298"/>
      <c r="KGX122" s="298"/>
      <c r="KGY122" s="298"/>
      <c r="KGZ122" s="298"/>
      <c r="KHA122" s="298"/>
      <c r="KHB122" s="298"/>
      <c r="KHC122" s="298"/>
      <c r="KHD122" s="298"/>
      <c r="KHE122" s="298"/>
      <c r="KHF122" s="298"/>
      <c r="KHG122" s="298"/>
      <c r="KHH122" s="298"/>
      <c r="KHI122" s="298"/>
      <c r="KHJ122" s="298"/>
      <c r="KHK122" s="298"/>
      <c r="KHL122" s="298"/>
      <c r="KHM122" s="298"/>
      <c r="KHN122" s="298"/>
      <c r="KHO122" s="298"/>
      <c r="KHP122" s="298"/>
      <c r="KHQ122" s="298"/>
      <c r="KHR122" s="298"/>
      <c r="KHS122" s="298"/>
      <c r="KHT122" s="298"/>
      <c r="KHU122" s="298"/>
      <c r="KHV122" s="298"/>
      <c r="KHW122" s="298"/>
      <c r="KHX122" s="298"/>
      <c r="KHY122" s="298"/>
      <c r="KHZ122" s="298"/>
      <c r="KIA122" s="298"/>
      <c r="KIB122" s="298"/>
      <c r="KIC122" s="298"/>
      <c r="KID122" s="298"/>
      <c r="KIE122" s="298"/>
      <c r="KIF122" s="298"/>
      <c r="KIG122" s="298"/>
      <c r="KIH122" s="298"/>
      <c r="KII122" s="298"/>
      <c r="KIJ122" s="298"/>
      <c r="KIK122" s="298"/>
      <c r="KIL122" s="298"/>
      <c r="KIM122" s="298"/>
      <c r="KIT122" s="298"/>
      <c r="KIU122" s="298"/>
      <c r="KIV122" s="298"/>
      <c r="KIW122" s="298"/>
      <c r="KIX122" s="298"/>
      <c r="KIY122" s="298"/>
      <c r="KIZ122" s="298"/>
      <c r="KJA122" s="298"/>
      <c r="KJB122" s="298"/>
      <c r="KJC122" s="298"/>
      <c r="KJD122" s="298"/>
      <c r="KJE122" s="298"/>
      <c r="KJF122" s="298"/>
      <c r="KJG122" s="298"/>
      <c r="KJH122" s="298"/>
      <c r="KJI122" s="298"/>
      <c r="KJJ122" s="298"/>
      <c r="KJK122" s="298"/>
      <c r="KJL122" s="298"/>
      <c r="KJM122" s="298"/>
      <c r="KJN122" s="298"/>
      <c r="KJO122" s="298"/>
      <c r="KJP122" s="298"/>
      <c r="KJQ122" s="298"/>
      <c r="KJR122" s="298"/>
      <c r="KJS122" s="298"/>
      <c r="KJT122" s="298"/>
      <c r="KJU122" s="298"/>
      <c r="KJV122" s="298"/>
      <c r="KJW122" s="298"/>
      <c r="KJX122" s="298"/>
      <c r="KJY122" s="298"/>
      <c r="KJZ122" s="298"/>
      <c r="KKA122" s="298"/>
      <c r="KKB122" s="298"/>
      <c r="KKC122" s="298"/>
      <c r="KKD122" s="298"/>
      <c r="KKE122" s="298"/>
      <c r="KKF122" s="298"/>
      <c r="KKG122" s="298"/>
      <c r="KKH122" s="298"/>
      <c r="KKI122" s="298"/>
      <c r="KKJ122" s="298"/>
      <c r="KKK122" s="298"/>
      <c r="KKL122" s="298"/>
      <c r="KKM122" s="298"/>
      <c r="KKN122" s="298"/>
      <c r="KKO122" s="298"/>
      <c r="KKP122" s="298"/>
      <c r="KKQ122" s="298"/>
      <c r="KKR122" s="298"/>
      <c r="KKS122" s="298"/>
      <c r="KKT122" s="298"/>
      <c r="KKU122" s="298"/>
      <c r="KKV122" s="298"/>
      <c r="KKW122" s="298"/>
      <c r="KKX122" s="298"/>
      <c r="KKY122" s="298"/>
      <c r="KKZ122" s="298"/>
      <c r="KLA122" s="298"/>
      <c r="KLB122" s="298"/>
      <c r="KLC122" s="298"/>
      <c r="KLD122" s="298"/>
      <c r="KLE122" s="298"/>
      <c r="KLF122" s="298"/>
      <c r="KLG122" s="298"/>
      <c r="KLH122" s="298"/>
      <c r="KLI122" s="298"/>
      <c r="KLJ122" s="298"/>
      <c r="KLK122" s="298"/>
      <c r="KLL122" s="298"/>
      <c r="KLM122" s="298"/>
      <c r="KLN122" s="298"/>
      <c r="KLO122" s="298"/>
      <c r="KLP122" s="298"/>
      <c r="KLQ122" s="298"/>
      <c r="KLR122" s="298"/>
      <c r="KLS122" s="298"/>
      <c r="KLT122" s="298"/>
      <c r="KLU122" s="298"/>
      <c r="KLV122" s="298"/>
      <c r="KLW122" s="298"/>
      <c r="KLX122" s="298"/>
      <c r="KLY122" s="298"/>
      <c r="KLZ122" s="298"/>
      <c r="KMA122" s="298"/>
      <c r="KMB122" s="298"/>
      <c r="KMC122" s="298"/>
      <c r="KMD122" s="298"/>
      <c r="KME122" s="298"/>
      <c r="KMF122" s="298"/>
      <c r="KMG122" s="298"/>
      <c r="KMH122" s="298"/>
      <c r="KMI122" s="298"/>
      <c r="KMJ122" s="298"/>
      <c r="KMK122" s="298"/>
      <c r="KML122" s="298"/>
      <c r="KMM122" s="298"/>
      <c r="KMN122" s="298"/>
      <c r="KMO122" s="298"/>
      <c r="KMP122" s="298"/>
      <c r="KMQ122" s="298"/>
      <c r="KMR122" s="298"/>
      <c r="KMS122" s="298"/>
      <c r="KMT122" s="298"/>
      <c r="KMU122" s="298"/>
      <c r="KMV122" s="298"/>
      <c r="KMW122" s="298"/>
      <c r="KMX122" s="298"/>
      <c r="KMY122" s="298"/>
      <c r="KMZ122" s="298"/>
      <c r="KNA122" s="298"/>
      <c r="KNB122" s="298"/>
      <c r="KNC122" s="298"/>
      <c r="KND122" s="298"/>
      <c r="KNE122" s="298"/>
      <c r="KNF122" s="298"/>
      <c r="KNG122" s="298"/>
      <c r="KNH122" s="298"/>
      <c r="KNI122" s="298"/>
      <c r="KNJ122" s="298"/>
      <c r="KNK122" s="298"/>
      <c r="KNL122" s="298"/>
      <c r="KNM122" s="298"/>
      <c r="KNN122" s="298"/>
      <c r="KNO122" s="298"/>
      <c r="KNP122" s="298"/>
      <c r="KNQ122" s="298"/>
      <c r="KNR122" s="298"/>
      <c r="KNS122" s="298"/>
      <c r="KNT122" s="298"/>
      <c r="KNU122" s="298"/>
      <c r="KNV122" s="298"/>
      <c r="KNW122" s="298"/>
      <c r="KNX122" s="298"/>
      <c r="KNY122" s="298"/>
      <c r="KNZ122" s="298"/>
      <c r="KOA122" s="298"/>
      <c r="KOB122" s="298"/>
      <c r="KOC122" s="298"/>
      <c r="KOD122" s="298"/>
      <c r="KOE122" s="298"/>
      <c r="KOF122" s="298"/>
      <c r="KOG122" s="298"/>
      <c r="KOH122" s="298"/>
      <c r="KOI122" s="298"/>
      <c r="KOJ122" s="298"/>
      <c r="KOK122" s="298"/>
      <c r="KOL122" s="298"/>
      <c r="KOM122" s="298"/>
      <c r="KON122" s="298"/>
      <c r="KOO122" s="298"/>
      <c r="KOP122" s="298"/>
      <c r="KOQ122" s="298"/>
      <c r="KOR122" s="298"/>
      <c r="KOS122" s="298"/>
      <c r="KOT122" s="298"/>
      <c r="KOU122" s="298"/>
      <c r="KOV122" s="298"/>
      <c r="KOW122" s="298"/>
      <c r="KOX122" s="298"/>
      <c r="KOY122" s="298"/>
      <c r="KOZ122" s="298"/>
      <c r="KPA122" s="298"/>
      <c r="KPB122" s="298"/>
      <c r="KPC122" s="298"/>
      <c r="KPD122" s="298"/>
      <c r="KPE122" s="298"/>
      <c r="KPF122" s="298"/>
      <c r="KPG122" s="298"/>
      <c r="KPH122" s="298"/>
      <c r="KPI122" s="298"/>
      <c r="KPJ122" s="298"/>
      <c r="KPK122" s="298"/>
      <c r="KPL122" s="298"/>
      <c r="KPM122" s="298"/>
      <c r="KPN122" s="298"/>
      <c r="KPO122" s="298"/>
      <c r="KPP122" s="298"/>
      <c r="KPQ122" s="298"/>
      <c r="KPR122" s="298"/>
      <c r="KPS122" s="298"/>
      <c r="KPT122" s="298"/>
      <c r="KPU122" s="298"/>
      <c r="KPV122" s="298"/>
      <c r="KPW122" s="298"/>
      <c r="KPX122" s="298"/>
      <c r="KPY122" s="298"/>
      <c r="KPZ122" s="298"/>
      <c r="KQA122" s="298"/>
      <c r="KQB122" s="298"/>
      <c r="KQC122" s="298"/>
      <c r="KQD122" s="298"/>
      <c r="KQE122" s="298"/>
      <c r="KQF122" s="298"/>
      <c r="KQG122" s="298"/>
      <c r="KQH122" s="298"/>
      <c r="KQI122" s="298"/>
      <c r="KQJ122" s="298"/>
      <c r="KQK122" s="298"/>
      <c r="KQL122" s="298"/>
      <c r="KQM122" s="298"/>
      <c r="KQN122" s="298"/>
      <c r="KQO122" s="298"/>
      <c r="KQP122" s="298"/>
      <c r="KQQ122" s="298"/>
      <c r="KQR122" s="298"/>
      <c r="KQS122" s="298"/>
      <c r="KQT122" s="298"/>
      <c r="KQU122" s="298"/>
      <c r="KQV122" s="298"/>
      <c r="KQW122" s="298"/>
      <c r="KQX122" s="298"/>
      <c r="KQY122" s="298"/>
      <c r="KQZ122" s="298"/>
      <c r="KRA122" s="298"/>
      <c r="KRB122" s="298"/>
      <c r="KRC122" s="298"/>
      <c r="KRD122" s="298"/>
      <c r="KRE122" s="298"/>
      <c r="KRF122" s="298"/>
      <c r="KRG122" s="298"/>
      <c r="KRH122" s="298"/>
      <c r="KRI122" s="298"/>
      <c r="KRJ122" s="298"/>
      <c r="KRK122" s="298"/>
      <c r="KRL122" s="298"/>
      <c r="KRM122" s="298"/>
      <c r="KRN122" s="298"/>
      <c r="KRO122" s="298"/>
      <c r="KRP122" s="298"/>
      <c r="KRQ122" s="298"/>
      <c r="KRR122" s="298"/>
      <c r="KRS122" s="298"/>
      <c r="KRT122" s="298"/>
      <c r="KRU122" s="298"/>
      <c r="KRV122" s="298"/>
      <c r="KRW122" s="298"/>
      <c r="KRX122" s="298"/>
      <c r="KRY122" s="298"/>
      <c r="KRZ122" s="298"/>
      <c r="KSA122" s="298"/>
      <c r="KSB122" s="298"/>
      <c r="KSC122" s="298"/>
      <c r="KSD122" s="298"/>
      <c r="KSE122" s="298"/>
      <c r="KSF122" s="298"/>
      <c r="KSG122" s="298"/>
      <c r="KSH122" s="298"/>
      <c r="KSI122" s="298"/>
      <c r="KSP122" s="298"/>
      <c r="KSQ122" s="298"/>
      <c r="KSR122" s="298"/>
      <c r="KSS122" s="298"/>
      <c r="KST122" s="298"/>
      <c r="KSU122" s="298"/>
      <c r="KSV122" s="298"/>
      <c r="KSW122" s="298"/>
      <c r="KSX122" s="298"/>
      <c r="KSY122" s="298"/>
      <c r="KSZ122" s="298"/>
      <c r="KTA122" s="298"/>
      <c r="KTB122" s="298"/>
      <c r="KTC122" s="298"/>
      <c r="KTD122" s="298"/>
      <c r="KTE122" s="298"/>
      <c r="KTF122" s="298"/>
      <c r="KTG122" s="298"/>
      <c r="KTH122" s="298"/>
      <c r="KTI122" s="298"/>
      <c r="KTJ122" s="298"/>
      <c r="KTK122" s="298"/>
      <c r="KTL122" s="298"/>
      <c r="KTM122" s="298"/>
      <c r="KTN122" s="298"/>
      <c r="KTO122" s="298"/>
      <c r="KTP122" s="298"/>
      <c r="KTQ122" s="298"/>
      <c r="KTR122" s="298"/>
      <c r="KTS122" s="298"/>
      <c r="KTT122" s="298"/>
      <c r="KTU122" s="298"/>
      <c r="KTV122" s="298"/>
      <c r="KTW122" s="298"/>
      <c r="KTX122" s="298"/>
      <c r="KTY122" s="298"/>
      <c r="KTZ122" s="298"/>
      <c r="KUA122" s="298"/>
      <c r="KUB122" s="298"/>
      <c r="KUC122" s="298"/>
      <c r="KUD122" s="298"/>
      <c r="KUE122" s="298"/>
      <c r="KUF122" s="298"/>
      <c r="KUG122" s="298"/>
      <c r="KUH122" s="298"/>
      <c r="KUI122" s="298"/>
      <c r="KUJ122" s="298"/>
      <c r="KUK122" s="298"/>
      <c r="KUL122" s="298"/>
      <c r="KUM122" s="298"/>
      <c r="KUN122" s="298"/>
      <c r="KUO122" s="298"/>
      <c r="KUP122" s="298"/>
      <c r="KUQ122" s="298"/>
      <c r="KUR122" s="298"/>
      <c r="KUS122" s="298"/>
      <c r="KUT122" s="298"/>
      <c r="KUU122" s="298"/>
      <c r="KUV122" s="298"/>
      <c r="KUW122" s="298"/>
      <c r="KUX122" s="298"/>
      <c r="KUY122" s="298"/>
      <c r="KUZ122" s="298"/>
      <c r="KVA122" s="298"/>
      <c r="KVB122" s="298"/>
      <c r="KVC122" s="298"/>
      <c r="KVD122" s="298"/>
      <c r="KVE122" s="298"/>
      <c r="KVF122" s="298"/>
      <c r="KVG122" s="298"/>
      <c r="KVH122" s="298"/>
      <c r="KVI122" s="298"/>
      <c r="KVJ122" s="298"/>
      <c r="KVK122" s="298"/>
      <c r="KVL122" s="298"/>
      <c r="KVM122" s="298"/>
      <c r="KVN122" s="298"/>
      <c r="KVO122" s="298"/>
      <c r="KVP122" s="298"/>
      <c r="KVQ122" s="298"/>
      <c r="KVR122" s="298"/>
      <c r="KVS122" s="298"/>
      <c r="KVT122" s="298"/>
      <c r="KVU122" s="298"/>
      <c r="KVV122" s="298"/>
      <c r="KVW122" s="298"/>
      <c r="KVX122" s="298"/>
      <c r="KVY122" s="298"/>
      <c r="KVZ122" s="298"/>
      <c r="KWA122" s="298"/>
      <c r="KWB122" s="298"/>
      <c r="KWC122" s="298"/>
      <c r="KWD122" s="298"/>
      <c r="KWE122" s="298"/>
      <c r="KWF122" s="298"/>
      <c r="KWG122" s="298"/>
      <c r="KWH122" s="298"/>
      <c r="KWI122" s="298"/>
      <c r="KWJ122" s="298"/>
      <c r="KWK122" s="298"/>
      <c r="KWL122" s="298"/>
      <c r="KWM122" s="298"/>
      <c r="KWN122" s="298"/>
      <c r="KWO122" s="298"/>
      <c r="KWP122" s="298"/>
      <c r="KWQ122" s="298"/>
      <c r="KWR122" s="298"/>
      <c r="KWS122" s="298"/>
      <c r="KWT122" s="298"/>
      <c r="KWU122" s="298"/>
      <c r="KWV122" s="298"/>
      <c r="KWW122" s="298"/>
      <c r="KWX122" s="298"/>
      <c r="KWY122" s="298"/>
      <c r="KWZ122" s="298"/>
      <c r="KXA122" s="298"/>
      <c r="KXB122" s="298"/>
      <c r="KXC122" s="298"/>
      <c r="KXD122" s="298"/>
      <c r="KXE122" s="298"/>
      <c r="KXF122" s="298"/>
      <c r="KXG122" s="298"/>
      <c r="KXH122" s="298"/>
      <c r="KXI122" s="298"/>
      <c r="KXJ122" s="298"/>
      <c r="KXK122" s="298"/>
      <c r="KXL122" s="298"/>
      <c r="KXM122" s="298"/>
      <c r="KXN122" s="298"/>
      <c r="KXO122" s="298"/>
      <c r="KXP122" s="298"/>
      <c r="KXQ122" s="298"/>
      <c r="KXR122" s="298"/>
      <c r="KXS122" s="298"/>
      <c r="KXT122" s="298"/>
      <c r="KXU122" s="298"/>
      <c r="KXV122" s="298"/>
      <c r="KXW122" s="298"/>
      <c r="KXX122" s="298"/>
      <c r="KXY122" s="298"/>
      <c r="KXZ122" s="298"/>
      <c r="KYA122" s="298"/>
      <c r="KYB122" s="298"/>
      <c r="KYC122" s="298"/>
      <c r="KYD122" s="298"/>
      <c r="KYE122" s="298"/>
      <c r="KYF122" s="298"/>
      <c r="KYG122" s="298"/>
      <c r="KYH122" s="298"/>
      <c r="KYI122" s="298"/>
      <c r="KYJ122" s="298"/>
      <c r="KYK122" s="298"/>
      <c r="KYL122" s="298"/>
      <c r="KYM122" s="298"/>
      <c r="KYN122" s="298"/>
      <c r="KYO122" s="298"/>
      <c r="KYP122" s="298"/>
      <c r="KYQ122" s="298"/>
      <c r="KYR122" s="298"/>
      <c r="KYS122" s="298"/>
      <c r="KYT122" s="298"/>
      <c r="KYU122" s="298"/>
      <c r="KYV122" s="298"/>
      <c r="KYW122" s="298"/>
      <c r="KYX122" s="298"/>
      <c r="KYY122" s="298"/>
      <c r="KYZ122" s="298"/>
      <c r="KZA122" s="298"/>
      <c r="KZB122" s="298"/>
      <c r="KZC122" s="298"/>
      <c r="KZD122" s="298"/>
      <c r="KZE122" s="298"/>
      <c r="KZF122" s="298"/>
      <c r="KZG122" s="298"/>
      <c r="KZH122" s="298"/>
      <c r="KZI122" s="298"/>
      <c r="KZJ122" s="298"/>
      <c r="KZK122" s="298"/>
      <c r="KZL122" s="298"/>
      <c r="KZM122" s="298"/>
      <c r="KZN122" s="298"/>
      <c r="KZO122" s="298"/>
      <c r="KZP122" s="298"/>
      <c r="KZQ122" s="298"/>
      <c r="KZR122" s="298"/>
      <c r="KZS122" s="298"/>
      <c r="KZT122" s="298"/>
      <c r="KZU122" s="298"/>
      <c r="KZV122" s="298"/>
      <c r="KZW122" s="298"/>
      <c r="KZX122" s="298"/>
      <c r="KZY122" s="298"/>
      <c r="KZZ122" s="298"/>
      <c r="LAA122" s="298"/>
      <c r="LAB122" s="298"/>
      <c r="LAC122" s="298"/>
      <c r="LAD122" s="298"/>
      <c r="LAE122" s="298"/>
      <c r="LAF122" s="298"/>
      <c r="LAG122" s="298"/>
      <c r="LAH122" s="298"/>
      <c r="LAI122" s="298"/>
      <c r="LAJ122" s="298"/>
      <c r="LAK122" s="298"/>
      <c r="LAL122" s="298"/>
      <c r="LAM122" s="298"/>
      <c r="LAN122" s="298"/>
      <c r="LAO122" s="298"/>
      <c r="LAP122" s="298"/>
      <c r="LAQ122" s="298"/>
      <c r="LAR122" s="298"/>
      <c r="LAS122" s="298"/>
      <c r="LAT122" s="298"/>
      <c r="LAU122" s="298"/>
      <c r="LAV122" s="298"/>
      <c r="LAW122" s="298"/>
      <c r="LAX122" s="298"/>
      <c r="LAY122" s="298"/>
      <c r="LAZ122" s="298"/>
      <c r="LBA122" s="298"/>
      <c r="LBB122" s="298"/>
      <c r="LBC122" s="298"/>
      <c r="LBD122" s="298"/>
      <c r="LBE122" s="298"/>
      <c r="LBF122" s="298"/>
      <c r="LBG122" s="298"/>
      <c r="LBH122" s="298"/>
      <c r="LBI122" s="298"/>
      <c r="LBJ122" s="298"/>
      <c r="LBK122" s="298"/>
      <c r="LBL122" s="298"/>
      <c r="LBM122" s="298"/>
      <c r="LBN122" s="298"/>
      <c r="LBO122" s="298"/>
      <c r="LBP122" s="298"/>
      <c r="LBQ122" s="298"/>
      <c r="LBR122" s="298"/>
      <c r="LBS122" s="298"/>
      <c r="LBT122" s="298"/>
      <c r="LBU122" s="298"/>
      <c r="LBV122" s="298"/>
      <c r="LBW122" s="298"/>
      <c r="LBX122" s="298"/>
      <c r="LBY122" s="298"/>
      <c r="LBZ122" s="298"/>
      <c r="LCA122" s="298"/>
      <c r="LCB122" s="298"/>
      <c r="LCC122" s="298"/>
      <c r="LCD122" s="298"/>
      <c r="LCE122" s="298"/>
      <c r="LCL122" s="298"/>
      <c r="LCM122" s="298"/>
      <c r="LCN122" s="298"/>
      <c r="LCO122" s="298"/>
      <c r="LCP122" s="298"/>
      <c r="LCQ122" s="298"/>
      <c r="LCR122" s="298"/>
      <c r="LCS122" s="298"/>
      <c r="LCT122" s="298"/>
      <c r="LCU122" s="298"/>
      <c r="LCV122" s="298"/>
      <c r="LCW122" s="298"/>
      <c r="LCX122" s="298"/>
      <c r="LCY122" s="298"/>
      <c r="LCZ122" s="298"/>
      <c r="LDA122" s="298"/>
      <c r="LDB122" s="298"/>
      <c r="LDC122" s="298"/>
      <c r="LDD122" s="298"/>
      <c r="LDE122" s="298"/>
      <c r="LDF122" s="298"/>
      <c r="LDG122" s="298"/>
      <c r="LDH122" s="298"/>
      <c r="LDI122" s="298"/>
      <c r="LDJ122" s="298"/>
      <c r="LDK122" s="298"/>
      <c r="LDL122" s="298"/>
      <c r="LDM122" s="298"/>
      <c r="LDN122" s="298"/>
      <c r="LDO122" s="298"/>
      <c r="LDP122" s="298"/>
      <c r="LDQ122" s="298"/>
      <c r="LDR122" s="298"/>
      <c r="LDS122" s="298"/>
      <c r="LDT122" s="298"/>
      <c r="LDU122" s="298"/>
      <c r="LDV122" s="298"/>
      <c r="LDW122" s="298"/>
      <c r="LDX122" s="298"/>
      <c r="LDY122" s="298"/>
      <c r="LDZ122" s="298"/>
      <c r="LEA122" s="298"/>
      <c r="LEB122" s="298"/>
      <c r="LEC122" s="298"/>
      <c r="LED122" s="298"/>
      <c r="LEE122" s="298"/>
      <c r="LEF122" s="298"/>
      <c r="LEG122" s="298"/>
      <c r="LEH122" s="298"/>
      <c r="LEI122" s="298"/>
      <c r="LEJ122" s="298"/>
      <c r="LEK122" s="298"/>
      <c r="LEL122" s="298"/>
      <c r="LEM122" s="298"/>
      <c r="LEN122" s="298"/>
      <c r="LEO122" s="298"/>
      <c r="LEP122" s="298"/>
      <c r="LEQ122" s="298"/>
      <c r="LER122" s="298"/>
      <c r="LES122" s="298"/>
      <c r="LET122" s="298"/>
      <c r="LEU122" s="298"/>
      <c r="LEV122" s="298"/>
      <c r="LEW122" s="298"/>
      <c r="LEX122" s="298"/>
      <c r="LEY122" s="298"/>
      <c r="LEZ122" s="298"/>
      <c r="LFA122" s="298"/>
      <c r="LFB122" s="298"/>
      <c r="LFC122" s="298"/>
      <c r="LFD122" s="298"/>
      <c r="LFE122" s="298"/>
      <c r="LFF122" s="298"/>
      <c r="LFG122" s="298"/>
      <c r="LFH122" s="298"/>
      <c r="LFI122" s="298"/>
      <c r="LFJ122" s="298"/>
      <c r="LFK122" s="298"/>
      <c r="LFL122" s="298"/>
      <c r="LFM122" s="298"/>
      <c r="LFN122" s="298"/>
      <c r="LFO122" s="298"/>
      <c r="LFP122" s="298"/>
      <c r="LFQ122" s="298"/>
      <c r="LFR122" s="298"/>
      <c r="LFS122" s="298"/>
      <c r="LFT122" s="298"/>
      <c r="LFU122" s="298"/>
      <c r="LFV122" s="298"/>
      <c r="LFW122" s="298"/>
      <c r="LFX122" s="298"/>
      <c r="LFY122" s="298"/>
      <c r="LFZ122" s="298"/>
      <c r="LGA122" s="298"/>
      <c r="LGB122" s="298"/>
      <c r="LGC122" s="298"/>
      <c r="LGD122" s="298"/>
      <c r="LGE122" s="298"/>
      <c r="LGF122" s="298"/>
      <c r="LGG122" s="298"/>
      <c r="LGH122" s="298"/>
      <c r="LGI122" s="298"/>
      <c r="LGJ122" s="298"/>
      <c r="LGK122" s="298"/>
      <c r="LGL122" s="298"/>
      <c r="LGM122" s="298"/>
      <c r="LGN122" s="298"/>
      <c r="LGO122" s="298"/>
      <c r="LGP122" s="298"/>
      <c r="LGQ122" s="298"/>
      <c r="LGR122" s="298"/>
      <c r="LGS122" s="298"/>
      <c r="LGT122" s="298"/>
      <c r="LGU122" s="298"/>
      <c r="LGV122" s="298"/>
      <c r="LGW122" s="298"/>
      <c r="LGX122" s="298"/>
      <c r="LGY122" s="298"/>
      <c r="LGZ122" s="298"/>
      <c r="LHA122" s="298"/>
      <c r="LHB122" s="298"/>
      <c r="LHC122" s="298"/>
      <c r="LHD122" s="298"/>
      <c r="LHE122" s="298"/>
      <c r="LHF122" s="298"/>
      <c r="LHG122" s="298"/>
      <c r="LHH122" s="298"/>
      <c r="LHI122" s="298"/>
      <c r="LHJ122" s="298"/>
      <c r="LHK122" s="298"/>
      <c r="LHL122" s="298"/>
      <c r="LHM122" s="298"/>
      <c r="LHN122" s="298"/>
      <c r="LHO122" s="298"/>
      <c r="LHP122" s="298"/>
      <c r="LHQ122" s="298"/>
      <c r="LHR122" s="298"/>
      <c r="LHS122" s="298"/>
      <c r="LHT122" s="298"/>
      <c r="LHU122" s="298"/>
      <c r="LHV122" s="298"/>
      <c r="LHW122" s="298"/>
      <c r="LHX122" s="298"/>
      <c r="LHY122" s="298"/>
      <c r="LHZ122" s="298"/>
      <c r="LIA122" s="298"/>
      <c r="LIB122" s="298"/>
      <c r="LIC122" s="298"/>
      <c r="LID122" s="298"/>
      <c r="LIE122" s="298"/>
      <c r="LIF122" s="298"/>
      <c r="LIG122" s="298"/>
      <c r="LIH122" s="298"/>
      <c r="LII122" s="298"/>
      <c r="LIJ122" s="298"/>
      <c r="LIK122" s="298"/>
      <c r="LIL122" s="298"/>
      <c r="LIM122" s="298"/>
      <c r="LIN122" s="298"/>
      <c r="LIO122" s="298"/>
      <c r="LIP122" s="298"/>
      <c r="LIQ122" s="298"/>
      <c r="LIR122" s="298"/>
      <c r="LIS122" s="298"/>
      <c r="LIT122" s="298"/>
      <c r="LIU122" s="298"/>
      <c r="LIV122" s="298"/>
      <c r="LIW122" s="298"/>
      <c r="LIX122" s="298"/>
      <c r="LIY122" s="298"/>
      <c r="LIZ122" s="298"/>
      <c r="LJA122" s="298"/>
      <c r="LJB122" s="298"/>
      <c r="LJC122" s="298"/>
      <c r="LJD122" s="298"/>
      <c r="LJE122" s="298"/>
      <c r="LJF122" s="298"/>
      <c r="LJG122" s="298"/>
      <c r="LJH122" s="298"/>
      <c r="LJI122" s="298"/>
      <c r="LJJ122" s="298"/>
      <c r="LJK122" s="298"/>
      <c r="LJL122" s="298"/>
      <c r="LJM122" s="298"/>
      <c r="LJN122" s="298"/>
      <c r="LJO122" s="298"/>
      <c r="LJP122" s="298"/>
      <c r="LJQ122" s="298"/>
      <c r="LJR122" s="298"/>
      <c r="LJS122" s="298"/>
      <c r="LJT122" s="298"/>
      <c r="LJU122" s="298"/>
      <c r="LJV122" s="298"/>
      <c r="LJW122" s="298"/>
      <c r="LJX122" s="298"/>
      <c r="LJY122" s="298"/>
      <c r="LJZ122" s="298"/>
      <c r="LKA122" s="298"/>
      <c r="LKB122" s="298"/>
      <c r="LKC122" s="298"/>
      <c r="LKD122" s="298"/>
      <c r="LKE122" s="298"/>
      <c r="LKF122" s="298"/>
      <c r="LKG122" s="298"/>
      <c r="LKH122" s="298"/>
      <c r="LKI122" s="298"/>
      <c r="LKJ122" s="298"/>
      <c r="LKK122" s="298"/>
      <c r="LKL122" s="298"/>
      <c r="LKM122" s="298"/>
      <c r="LKN122" s="298"/>
      <c r="LKO122" s="298"/>
      <c r="LKP122" s="298"/>
      <c r="LKQ122" s="298"/>
      <c r="LKR122" s="298"/>
      <c r="LKS122" s="298"/>
      <c r="LKT122" s="298"/>
      <c r="LKU122" s="298"/>
      <c r="LKV122" s="298"/>
      <c r="LKW122" s="298"/>
      <c r="LKX122" s="298"/>
      <c r="LKY122" s="298"/>
      <c r="LKZ122" s="298"/>
      <c r="LLA122" s="298"/>
      <c r="LLB122" s="298"/>
      <c r="LLC122" s="298"/>
      <c r="LLD122" s="298"/>
      <c r="LLE122" s="298"/>
      <c r="LLF122" s="298"/>
      <c r="LLG122" s="298"/>
      <c r="LLH122" s="298"/>
      <c r="LLI122" s="298"/>
      <c r="LLJ122" s="298"/>
      <c r="LLK122" s="298"/>
      <c r="LLL122" s="298"/>
      <c r="LLM122" s="298"/>
      <c r="LLN122" s="298"/>
      <c r="LLO122" s="298"/>
      <c r="LLP122" s="298"/>
      <c r="LLQ122" s="298"/>
      <c r="LLR122" s="298"/>
      <c r="LLS122" s="298"/>
      <c r="LLT122" s="298"/>
      <c r="LLU122" s="298"/>
      <c r="LLV122" s="298"/>
      <c r="LLW122" s="298"/>
      <c r="LLX122" s="298"/>
      <c r="LLY122" s="298"/>
      <c r="LLZ122" s="298"/>
      <c r="LMA122" s="298"/>
      <c r="LMH122" s="298"/>
      <c r="LMI122" s="298"/>
      <c r="LMJ122" s="298"/>
      <c r="LMK122" s="298"/>
      <c r="LML122" s="298"/>
      <c r="LMM122" s="298"/>
      <c r="LMN122" s="298"/>
      <c r="LMO122" s="298"/>
      <c r="LMP122" s="298"/>
      <c r="LMQ122" s="298"/>
      <c r="LMR122" s="298"/>
      <c r="LMS122" s="298"/>
      <c r="LMT122" s="298"/>
      <c r="LMU122" s="298"/>
      <c r="LMV122" s="298"/>
      <c r="LMW122" s="298"/>
      <c r="LMX122" s="298"/>
      <c r="LMY122" s="298"/>
      <c r="LMZ122" s="298"/>
      <c r="LNA122" s="298"/>
      <c r="LNB122" s="298"/>
      <c r="LNC122" s="298"/>
      <c r="LND122" s="298"/>
      <c r="LNE122" s="298"/>
      <c r="LNF122" s="298"/>
      <c r="LNG122" s="298"/>
      <c r="LNH122" s="298"/>
      <c r="LNI122" s="298"/>
      <c r="LNJ122" s="298"/>
      <c r="LNK122" s="298"/>
      <c r="LNL122" s="298"/>
      <c r="LNM122" s="298"/>
      <c r="LNN122" s="298"/>
      <c r="LNO122" s="298"/>
      <c r="LNP122" s="298"/>
      <c r="LNQ122" s="298"/>
      <c r="LNR122" s="298"/>
      <c r="LNS122" s="298"/>
      <c r="LNT122" s="298"/>
      <c r="LNU122" s="298"/>
      <c r="LNV122" s="298"/>
      <c r="LNW122" s="298"/>
      <c r="LNX122" s="298"/>
      <c r="LNY122" s="298"/>
      <c r="LNZ122" s="298"/>
      <c r="LOA122" s="298"/>
      <c r="LOB122" s="298"/>
      <c r="LOC122" s="298"/>
      <c r="LOD122" s="298"/>
      <c r="LOE122" s="298"/>
      <c r="LOF122" s="298"/>
      <c r="LOG122" s="298"/>
      <c r="LOH122" s="298"/>
      <c r="LOI122" s="298"/>
      <c r="LOJ122" s="298"/>
      <c r="LOK122" s="298"/>
      <c r="LOL122" s="298"/>
      <c r="LOM122" s="298"/>
      <c r="LON122" s="298"/>
      <c r="LOO122" s="298"/>
      <c r="LOP122" s="298"/>
      <c r="LOQ122" s="298"/>
      <c r="LOR122" s="298"/>
      <c r="LOS122" s="298"/>
      <c r="LOT122" s="298"/>
      <c r="LOU122" s="298"/>
      <c r="LOV122" s="298"/>
      <c r="LOW122" s="298"/>
      <c r="LOX122" s="298"/>
      <c r="LOY122" s="298"/>
      <c r="LOZ122" s="298"/>
      <c r="LPA122" s="298"/>
      <c r="LPB122" s="298"/>
      <c r="LPC122" s="298"/>
      <c r="LPD122" s="298"/>
      <c r="LPE122" s="298"/>
      <c r="LPF122" s="298"/>
      <c r="LPG122" s="298"/>
      <c r="LPH122" s="298"/>
      <c r="LPI122" s="298"/>
      <c r="LPJ122" s="298"/>
      <c r="LPK122" s="298"/>
      <c r="LPL122" s="298"/>
      <c r="LPM122" s="298"/>
      <c r="LPN122" s="298"/>
      <c r="LPO122" s="298"/>
      <c r="LPP122" s="298"/>
      <c r="LPQ122" s="298"/>
      <c r="LPR122" s="298"/>
      <c r="LPS122" s="298"/>
      <c r="LPT122" s="298"/>
      <c r="LPU122" s="298"/>
      <c r="LPV122" s="298"/>
      <c r="LPW122" s="298"/>
      <c r="LPX122" s="298"/>
      <c r="LPY122" s="298"/>
      <c r="LPZ122" s="298"/>
      <c r="LQA122" s="298"/>
      <c r="LQB122" s="298"/>
      <c r="LQC122" s="298"/>
      <c r="LQD122" s="298"/>
      <c r="LQE122" s="298"/>
      <c r="LQF122" s="298"/>
      <c r="LQG122" s="298"/>
      <c r="LQH122" s="298"/>
      <c r="LQI122" s="298"/>
      <c r="LQJ122" s="298"/>
      <c r="LQK122" s="298"/>
      <c r="LQL122" s="298"/>
      <c r="LQM122" s="298"/>
      <c r="LQN122" s="298"/>
      <c r="LQO122" s="298"/>
      <c r="LQP122" s="298"/>
      <c r="LQQ122" s="298"/>
      <c r="LQR122" s="298"/>
      <c r="LQS122" s="298"/>
      <c r="LQT122" s="298"/>
      <c r="LQU122" s="298"/>
      <c r="LQV122" s="298"/>
      <c r="LQW122" s="298"/>
      <c r="LQX122" s="298"/>
      <c r="LQY122" s="298"/>
      <c r="LQZ122" s="298"/>
      <c r="LRA122" s="298"/>
      <c r="LRB122" s="298"/>
      <c r="LRC122" s="298"/>
      <c r="LRD122" s="298"/>
      <c r="LRE122" s="298"/>
      <c r="LRF122" s="298"/>
      <c r="LRG122" s="298"/>
      <c r="LRH122" s="298"/>
      <c r="LRI122" s="298"/>
      <c r="LRJ122" s="298"/>
      <c r="LRK122" s="298"/>
      <c r="LRL122" s="298"/>
      <c r="LRM122" s="298"/>
      <c r="LRN122" s="298"/>
      <c r="LRO122" s="298"/>
      <c r="LRP122" s="298"/>
      <c r="LRQ122" s="298"/>
      <c r="LRR122" s="298"/>
      <c r="LRS122" s="298"/>
      <c r="LRT122" s="298"/>
      <c r="LRU122" s="298"/>
      <c r="LRV122" s="298"/>
      <c r="LRW122" s="298"/>
      <c r="LRX122" s="298"/>
      <c r="LRY122" s="298"/>
      <c r="LRZ122" s="298"/>
      <c r="LSA122" s="298"/>
      <c r="LSB122" s="298"/>
      <c r="LSC122" s="298"/>
      <c r="LSD122" s="298"/>
      <c r="LSE122" s="298"/>
      <c r="LSF122" s="298"/>
      <c r="LSG122" s="298"/>
      <c r="LSH122" s="298"/>
      <c r="LSI122" s="298"/>
      <c r="LSJ122" s="298"/>
      <c r="LSK122" s="298"/>
      <c r="LSL122" s="298"/>
      <c r="LSM122" s="298"/>
      <c r="LSN122" s="298"/>
      <c r="LSO122" s="298"/>
      <c r="LSP122" s="298"/>
      <c r="LSQ122" s="298"/>
      <c r="LSR122" s="298"/>
      <c r="LSS122" s="298"/>
      <c r="LST122" s="298"/>
      <c r="LSU122" s="298"/>
      <c r="LSV122" s="298"/>
      <c r="LSW122" s="298"/>
      <c r="LSX122" s="298"/>
      <c r="LSY122" s="298"/>
      <c r="LSZ122" s="298"/>
      <c r="LTA122" s="298"/>
      <c r="LTB122" s="298"/>
      <c r="LTC122" s="298"/>
      <c r="LTD122" s="298"/>
      <c r="LTE122" s="298"/>
      <c r="LTF122" s="298"/>
      <c r="LTG122" s="298"/>
      <c r="LTH122" s="298"/>
      <c r="LTI122" s="298"/>
      <c r="LTJ122" s="298"/>
      <c r="LTK122" s="298"/>
      <c r="LTL122" s="298"/>
      <c r="LTM122" s="298"/>
      <c r="LTN122" s="298"/>
      <c r="LTO122" s="298"/>
      <c r="LTP122" s="298"/>
      <c r="LTQ122" s="298"/>
      <c r="LTR122" s="298"/>
      <c r="LTS122" s="298"/>
      <c r="LTT122" s="298"/>
      <c r="LTU122" s="298"/>
      <c r="LTV122" s="298"/>
      <c r="LTW122" s="298"/>
      <c r="LTX122" s="298"/>
      <c r="LTY122" s="298"/>
      <c r="LTZ122" s="298"/>
      <c r="LUA122" s="298"/>
      <c r="LUB122" s="298"/>
      <c r="LUC122" s="298"/>
      <c r="LUD122" s="298"/>
      <c r="LUE122" s="298"/>
      <c r="LUF122" s="298"/>
      <c r="LUG122" s="298"/>
      <c r="LUH122" s="298"/>
      <c r="LUI122" s="298"/>
      <c r="LUJ122" s="298"/>
      <c r="LUK122" s="298"/>
      <c r="LUL122" s="298"/>
      <c r="LUM122" s="298"/>
      <c r="LUN122" s="298"/>
      <c r="LUO122" s="298"/>
      <c r="LUP122" s="298"/>
      <c r="LUQ122" s="298"/>
      <c r="LUR122" s="298"/>
      <c r="LUS122" s="298"/>
      <c r="LUT122" s="298"/>
      <c r="LUU122" s="298"/>
      <c r="LUV122" s="298"/>
      <c r="LUW122" s="298"/>
      <c r="LUX122" s="298"/>
      <c r="LUY122" s="298"/>
      <c r="LUZ122" s="298"/>
      <c r="LVA122" s="298"/>
      <c r="LVB122" s="298"/>
      <c r="LVC122" s="298"/>
      <c r="LVD122" s="298"/>
      <c r="LVE122" s="298"/>
      <c r="LVF122" s="298"/>
      <c r="LVG122" s="298"/>
      <c r="LVH122" s="298"/>
      <c r="LVI122" s="298"/>
      <c r="LVJ122" s="298"/>
      <c r="LVK122" s="298"/>
      <c r="LVL122" s="298"/>
      <c r="LVM122" s="298"/>
      <c r="LVN122" s="298"/>
      <c r="LVO122" s="298"/>
      <c r="LVP122" s="298"/>
      <c r="LVQ122" s="298"/>
      <c r="LVR122" s="298"/>
      <c r="LVS122" s="298"/>
      <c r="LVT122" s="298"/>
      <c r="LVU122" s="298"/>
      <c r="LVV122" s="298"/>
      <c r="LVW122" s="298"/>
      <c r="LWD122" s="298"/>
      <c r="LWE122" s="298"/>
      <c r="LWF122" s="298"/>
      <c r="LWG122" s="298"/>
      <c r="LWH122" s="298"/>
      <c r="LWI122" s="298"/>
      <c r="LWJ122" s="298"/>
      <c r="LWK122" s="298"/>
      <c r="LWL122" s="298"/>
      <c r="LWM122" s="298"/>
      <c r="LWN122" s="298"/>
      <c r="LWO122" s="298"/>
      <c r="LWP122" s="298"/>
      <c r="LWQ122" s="298"/>
      <c r="LWR122" s="298"/>
      <c r="LWS122" s="298"/>
      <c r="LWT122" s="298"/>
      <c r="LWU122" s="298"/>
      <c r="LWV122" s="298"/>
      <c r="LWW122" s="298"/>
      <c r="LWX122" s="298"/>
      <c r="LWY122" s="298"/>
      <c r="LWZ122" s="298"/>
      <c r="LXA122" s="298"/>
      <c r="LXB122" s="298"/>
      <c r="LXC122" s="298"/>
      <c r="LXD122" s="298"/>
      <c r="LXE122" s="298"/>
      <c r="LXF122" s="298"/>
      <c r="LXG122" s="298"/>
      <c r="LXH122" s="298"/>
      <c r="LXI122" s="298"/>
      <c r="LXJ122" s="298"/>
      <c r="LXK122" s="298"/>
      <c r="LXL122" s="298"/>
      <c r="LXM122" s="298"/>
      <c r="LXN122" s="298"/>
      <c r="LXO122" s="298"/>
      <c r="LXP122" s="298"/>
      <c r="LXQ122" s="298"/>
      <c r="LXR122" s="298"/>
      <c r="LXS122" s="298"/>
      <c r="LXT122" s="298"/>
      <c r="LXU122" s="298"/>
      <c r="LXV122" s="298"/>
      <c r="LXW122" s="298"/>
      <c r="LXX122" s="298"/>
      <c r="LXY122" s="298"/>
      <c r="LXZ122" s="298"/>
      <c r="LYA122" s="298"/>
      <c r="LYB122" s="298"/>
      <c r="LYC122" s="298"/>
      <c r="LYD122" s="298"/>
      <c r="LYE122" s="298"/>
      <c r="LYF122" s="298"/>
      <c r="LYG122" s="298"/>
      <c r="LYH122" s="298"/>
      <c r="LYI122" s="298"/>
      <c r="LYJ122" s="298"/>
      <c r="LYK122" s="298"/>
      <c r="LYL122" s="298"/>
      <c r="LYM122" s="298"/>
      <c r="LYN122" s="298"/>
      <c r="LYO122" s="298"/>
      <c r="LYP122" s="298"/>
      <c r="LYQ122" s="298"/>
      <c r="LYR122" s="298"/>
      <c r="LYS122" s="298"/>
      <c r="LYT122" s="298"/>
      <c r="LYU122" s="298"/>
      <c r="LYV122" s="298"/>
      <c r="LYW122" s="298"/>
      <c r="LYX122" s="298"/>
      <c r="LYY122" s="298"/>
      <c r="LYZ122" s="298"/>
      <c r="LZA122" s="298"/>
      <c r="LZB122" s="298"/>
      <c r="LZC122" s="298"/>
      <c r="LZD122" s="298"/>
      <c r="LZE122" s="298"/>
      <c r="LZF122" s="298"/>
      <c r="LZG122" s="298"/>
      <c r="LZH122" s="298"/>
      <c r="LZI122" s="298"/>
      <c r="LZJ122" s="298"/>
      <c r="LZK122" s="298"/>
      <c r="LZL122" s="298"/>
      <c r="LZM122" s="298"/>
      <c r="LZN122" s="298"/>
      <c r="LZO122" s="298"/>
      <c r="LZP122" s="298"/>
      <c r="LZQ122" s="298"/>
      <c r="LZR122" s="298"/>
      <c r="LZS122" s="298"/>
      <c r="LZT122" s="298"/>
      <c r="LZU122" s="298"/>
      <c r="LZV122" s="298"/>
      <c r="LZW122" s="298"/>
      <c r="LZX122" s="298"/>
      <c r="LZY122" s="298"/>
      <c r="LZZ122" s="298"/>
      <c r="MAA122" s="298"/>
      <c r="MAB122" s="298"/>
      <c r="MAC122" s="298"/>
      <c r="MAD122" s="298"/>
      <c r="MAE122" s="298"/>
      <c r="MAF122" s="298"/>
      <c r="MAG122" s="298"/>
      <c r="MAH122" s="298"/>
      <c r="MAI122" s="298"/>
      <c r="MAJ122" s="298"/>
      <c r="MAK122" s="298"/>
      <c r="MAL122" s="298"/>
      <c r="MAM122" s="298"/>
      <c r="MAN122" s="298"/>
      <c r="MAO122" s="298"/>
      <c r="MAP122" s="298"/>
      <c r="MAQ122" s="298"/>
      <c r="MAR122" s="298"/>
      <c r="MAS122" s="298"/>
      <c r="MAT122" s="298"/>
      <c r="MAU122" s="298"/>
      <c r="MAV122" s="298"/>
      <c r="MAW122" s="298"/>
      <c r="MAX122" s="298"/>
      <c r="MAY122" s="298"/>
      <c r="MAZ122" s="298"/>
      <c r="MBA122" s="298"/>
      <c r="MBB122" s="298"/>
      <c r="MBC122" s="298"/>
      <c r="MBD122" s="298"/>
      <c r="MBE122" s="298"/>
      <c r="MBF122" s="298"/>
      <c r="MBG122" s="298"/>
      <c r="MBH122" s="298"/>
      <c r="MBI122" s="298"/>
      <c r="MBJ122" s="298"/>
      <c r="MBK122" s="298"/>
      <c r="MBL122" s="298"/>
      <c r="MBM122" s="298"/>
      <c r="MBN122" s="298"/>
      <c r="MBO122" s="298"/>
      <c r="MBP122" s="298"/>
      <c r="MBQ122" s="298"/>
      <c r="MBR122" s="298"/>
      <c r="MBS122" s="298"/>
      <c r="MBT122" s="298"/>
      <c r="MBU122" s="298"/>
      <c r="MBV122" s="298"/>
      <c r="MBW122" s="298"/>
      <c r="MBX122" s="298"/>
      <c r="MBY122" s="298"/>
      <c r="MBZ122" s="298"/>
      <c r="MCA122" s="298"/>
      <c r="MCB122" s="298"/>
      <c r="MCC122" s="298"/>
      <c r="MCD122" s="298"/>
      <c r="MCE122" s="298"/>
      <c r="MCF122" s="298"/>
      <c r="MCG122" s="298"/>
      <c r="MCH122" s="298"/>
      <c r="MCI122" s="298"/>
      <c r="MCJ122" s="298"/>
      <c r="MCK122" s="298"/>
      <c r="MCL122" s="298"/>
      <c r="MCM122" s="298"/>
      <c r="MCN122" s="298"/>
      <c r="MCO122" s="298"/>
      <c r="MCP122" s="298"/>
      <c r="MCQ122" s="298"/>
      <c r="MCR122" s="298"/>
      <c r="MCS122" s="298"/>
      <c r="MCT122" s="298"/>
      <c r="MCU122" s="298"/>
      <c r="MCV122" s="298"/>
      <c r="MCW122" s="298"/>
      <c r="MCX122" s="298"/>
      <c r="MCY122" s="298"/>
      <c r="MCZ122" s="298"/>
      <c r="MDA122" s="298"/>
      <c r="MDB122" s="298"/>
      <c r="MDC122" s="298"/>
      <c r="MDD122" s="298"/>
      <c r="MDE122" s="298"/>
      <c r="MDF122" s="298"/>
      <c r="MDG122" s="298"/>
      <c r="MDH122" s="298"/>
      <c r="MDI122" s="298"/>
      <c r="MDJ122" s="298"/>
      <c r="MDK122" s="298"/>
      <c r="MDL122" s="298"/>
      <c r="MDM122" s="298"/>
      <c r="MDN122" s="298"/>
      <c r="MDO122" s="298"/>
      <c r="MDP122" s="298"/>
      <c r="MDQ122" s="298"/>
      <c r="MDR122" s="298"/>
      <c r="MDS122" s="298"/>
      <c r="MDT122" s="298"/>
      <c r="MDU122" s="298"/>
      <c r="MDV122" s="298"/>
      <c r="MDW122" s="298"/>
      <c r="MDX122" s="298"/>
      <c r="MDY122" s="298"/>
      <c r="MDZ122" s="298"/>
      <c r="MEA122" s="298"/>
      <c r="MEB122" s="298"/>
      <c r="MEC122" s="298"/>
      <c r="MED122" s="298"/>
      <c r="MEE122" s="298"/>
      <c r="MEF122" s="298"/>
      <c r="MEG122" s="298"/>
      <c r="MEH122" s="298"/>
      <c r="MEI122" s="298"/>
      <c r="MEJ122" s="298"/>
      <c r="MEK122" s="298"/>
      <c r="MEL122" s="298"/>
      <c r="MEM122" s="298"/>
      <c r="MEN122" s="298"/>
      <c r="MEO122" s="298"/>
      <c r="MEP122" s="298"/>
      <c r="MEQ122" s="298"/>
      <c r="MER122" s="298"/>
      <c r="MES122" s="298"/>
      <c r="MET122" s="298"/>
      <c r="MEU122" s="298"/>
      <c r="MEV122" s="298"/>
      <c r="MEW122" s="298"/>
      <c r="MEX122" s="298"/>
      <c r="MEY122" s="298"/>
      <c r="MEZ122" s="298"/>
      <c r="MFA122" s="298"/>
      <c r="MFB122" s="298"/>
      <c r="MFC122" s="298"/>
      <c r="MFD122" s="298"/>
      <c r="MFE122" s="298"/>
      <c r="MFF122" s="298"/>
      <c r="MFG122" s="298"/>
      <c r="MFH122" s="298"/>
      <c r="MFI122" s="298"/>
      <c r="MFJ122" s="298"/>
      <c r="MFK122" s="298"/>
      <c r="MFL122" s="298"/>
      <c r="MFM122" s="298"/>
      <c r="MFN122" s="298"/>
      <c r="MFO122" s="298"/>
      <c r="MFP122" s="298"/>
      <c r="MFQ122" s="298"/>
      <c r="MFR122" s="298"/>
      <c r="MFS122" s="298"/>
      <c r="MFZ122" s="298"/>
      <c r="MGA122" s="298"/>
      <c r="MGB122" s="298"/>
      <c r="MGC122" s="298"/>
      <c r="MGD122" s="298"/>
      <c r="MGE122" s="298"/>
      <c r="MGF122" s="298"/>
      <c r="MGG122" s="298"/>
      <c r="MGH122" s="298"/>
      <c r="MGI122" s="298"/>
      <c r="MGJ122" s="298"/>
      <c r="MGK122" s="298"/>
      <c r="MGL122" s="298"/>
      <c r="MGM122" s="298"/>
      <c r="MGN122" s="298"/>
      <c r="MGO122" s="298"/>
      <c r="MGP122" s="298"/>
      <c r="MGQ122" s="298"/>
      <c r="MGR122" s="298"/>
      <c r="MGS122" s="298"/>
      <c r="MGT122" s="298"/>
      <c r="MGU122" s="298"/>
      <c r="MGV122" s="298"/>
      <c r="MGW122" s="298"/>
      <c r="MGX122" s="298"/>
      <c r="MGY122" s="298"/>
      <c r="MGZ122" s="298"/>
      <c r="MHA122" s="298"/>
      <c r="MHB122" s="298"/>
      <c r="MHC122" s="298"/>
      <c r="MHD122" s="298"/>
      <c r="MHE122" s="298"/>
      <c r="MHF122" s="298"/>
      <c r="MHG122" s="298"/>
      <c r="MHH122" s="298"/>
      <c r="MHI122" s="298"/>
      <c r="MHJ122" s="298"/>
      <c r="MHK122" s="298"/>
      <c r="MHL122" s="298"/>
      <c r="MHM122" s="298"/>
      <c r="MHN122" s="298"/>
      <c r="MHO122" s="298"/>
      <c r="MHP122" s="298"/>
      <c r="MHQ122" s="298"/>
      <c r="MHR122" s="298"/>
      <c r="MHS122" s="298"/>
      <c r="MHT122" s="298"/>
      <c r="MHU122" s="298"/>
      <c r="MHV122" s="298"/>
      <c r="MHW122" s="298"/>
      <c r="MHX122" s="298"/>
      <c r="MHY122" s="298"/>
      <c r="MHZ122" s="298"/>
      <c r="MIA122" s="298"/>
      <c r="MIB122" s="298"/>
      <c r="MIC122" s="298"/>
      <c r="MID122" s="298"/>
      <c r="MIE122" s="298"/>
      <c r="MIF122" s="298"/>
      <c r="MIG122" s="298"/>
      <c r="MIH122" s="298"/>
      <c r="MII122" s="298"/>
      <c r="MIJ122" s="298"/>
      <c r="MIK122" s="298"/>
      <c r="MIL122" s="298"/>
      <c r="MIM122" s="298"/>
      <c r="MIN122" s="298"/>
      <c r="MIO122" s="298"/>
      <c r="MIP122" s="298"/>
      <c r="MIQ122" s="298"/>
      <c r="MIR122" s="298"/>
      <c r="MIS122" s="298"/>
      <c r="MIT122" s="298"/>
      <c r="MIU122" s="298"/>
      <c r="MIV122" s="298"/>
      <c r="MIW122" s="298"/>
      <c r="MIX122" s="298"/>
      <c r="MIY122" s="298"/>
      <c r="MIZ122" s="298"/>
      <c r="MJA122" s="298"/>
      <c r="MJB122" s="298"/>
      <c r="MJC122" s="298"/>
      <c r="MJD122" s="298"/>
      <c r="MJE122" s="298"/>
      <c r="MJF122" s="298"/>
      <c r="MJG122" s="298"/>
      <c r="MJH122" s="298"/>
      <c r="MJI122" s="298"/>
      <c r="MJJ122" s="298"/>
      <c r="MJK122" s="298"/>
      <c r="MJL122" s="298"/>
      <c r="MJM122" s="298"/>
      <c r="MJN122" s="298"/>
      <c r="MJO122" s="298"/>
      <c r="MJP122" s="298"/>
      <c r="MJQ122" s="298"/>
      <c r="MJR122" s="298"/>
      <c r="MJS122" s="298"/>
      <c r="MJT122" s="298"/>
      <c r="MJU122" s="298"/>
      <c r="MJV122" s="298"/>
      <c r="MJW122" s="298"/>
      <c r="MJX122" s="298"/>
      <c r="MJY122" s="298"/>
      <c r="MJZ122" s="298"/>
      <c r="MKA122" s="298"/>
      <c r="MKB122" s="298"/>
      <c r="MKC122" s="298"/>
      <c r="MKD122" s="298"/>
      <c r="MKE122" s="298"/>
      <c r="MKF122" s="298"/>
      <c r="MKG122" s="298"/>
      <c r="MKH122" s="298"/>
      <c r="MKI122" s="298"/>
      <c r="MKJ122" s="298"/>
      <c r="MKK122" s="298"/>
      <c r="MKL122" s="298"/>
      <c r="MKM122" s="298"/>
      <c r="MKN122" s="298"/>
      <c r="MKO122" s="298"/>
      <c r="MKP122" s="298"/>
      <c r="MKQ122" s="298"/>
      <c r="MKR122" s="298"/>
      <c r="MKS122" s="298"/>
      <c r="MKT122" s="298"/>
      <c r="MKU122" s="298"/>
      <c r="MKV122" s="298"/>
      <c r="MKW122" s="298"/>
      <c r="MKX122" s="298"/>
      <c r="MKY122" s="298"/>
      <c r="MKZ122" s="298"/>
      <c r="MLA122" s="298"/>
      <c r="MLB122" s="298"/>
      <c r="MLC122" s="298"/>
      <c r="MLD122" s="298"/>
      <c r="MLE122" s="298"/>
      <c r="MLF122" s="298"/>
      <c r="MLG122" s="298"/>
      <c r="MLH122" s="298"/>
      <c r="MLI122" s="298"/>
      <c r="MLJ122" s="298"/>
      <c r="MLK122" s="298"/>
      <c r="MLL122" s="298"/>
      <c r="MLM122" s="298"/>
      <c r="MLN122" s="298"/>
      <c r="MLO122" s="298"/>
      <c r="MLP122" s="298"/>
      <c r="MLQ122" s="298"/>
      <c r="MLR122" s="298"/>
      <c r="MLS122" s="298"/>
      <c r="MLT122" s="298"/>
      <c r="MLU122" s="298"/>
      <c r="MLV122" s="298"/>
      <c r="MLW122" s="298"/>
      <c r="MLX122" s="298"/>
      <c r="MLY122" s="298"/>
      <c r="MLZ122" s="298"/>
      <c r="MMA122" s="298"/>
      <c r="MMB122" s="298"/>
      <c r="MMC122" s="298"/>
      <c r="MMD122" s="298"/>
      <c r="MME122" s="298"/>
      <c r="MMF122" s="298"/>
      <c r="MMG122" s="298"/>
      <c r="MMH122" s="298"/>
      <c r="MMI122" s="298"/>
      <c r="MMJ122" s="298"/>
      <c r="MMK122" s="298"/>
      <c r="MML122" s="298"/>
      <c r="MMM122" s="298"/>
      <c r="MMN122" s="298"/>
      <c r="MMO122" s="298"/>
      <c r="MMP122" s="298"/>
      <c r="MMQ122" s="298"/>
      <c r="MMR122" s="298"/>
      <c r="MMS122" s="298"/>
      <c r="MMT122" s="298"/>
      <c r="MMU122" s="298"/>
      <c r="MMV122" s="298"/>
      <c r="MMW122" s="298"/>
      <c r="MMX122" s="298"/>
      <c r="MMY122" s="298"/>
      <c r="MMZ122" s="298"/>
      <c r="MNA122" s="298"/>
      <c r="MNB122" s="298"/>
      <c r="MNC122" s="298"/>
      <c r="MND122" s="298"/>
      <c r="MNE122" s="298"/>
      <c r="MNF122" s="298"/>
      <c r="MNG122" s="298"/>
      <c r="MNH122" s="298"/>
      <c r="MNI122" s="298"/>
      <c r="MNJ122" s="298"/>
      <c r="MNK122" s="298"/>
      <c r="MNL122" s="298"/>
      <c r="MNM122" s="298"/>
      <c r="MNN122" s="298"/>
      <c r="MNO122" s="298"/>
      <c r="MNP122" s="298"/>
      <c r="MNQ122" s="298"/>
      <c r="MNR122" s="298"/>
      <c r="MNS122" s="298"/>
      <c r="MNT122" s="298"/>
      <c r="MNU122" s="298"/>
      <c r="MNV122" s="298"/>
      <c r="MNW122" s="298"/>
      <c r="MNX122" s="298"/>
      <c r="MNY122" s="298"/>
      <c r="MNZ122" s="298"/>
      <c r="MOA122" s="298"/>
      <c r="MOB122" s="298"/>
      <c r="MOC122" s="298"/>
      <c r="MOD122" s="298"/>
      <c r="MOE122" s="298"/>
      <c r="MOF122" s="298"/>
      <c r="MOG122" s="298"/>
      <c r="MOH122" s="298"/>
      <c r="MOI122" s="298"/>
      <c r="MOJ122" s="298"/>
      <c r="MOK122" s="298"/>
      <c r="MOL122" s="298"/>
      <c r="MOM122" s="298"/>
      <c r="MON122" s="298"/>
      <c r="MOO122" s="298"/>
      <c r="MOP122" s="298"/>
      <c r="MOQ122" s="298"/>
      <c r="MOR122" s="298"/>
      <c r="MOS122" s="298"/>
      <c r="MOT122" s="298"/>
      <c r="MOU122" s="298"/>
      <c r="MOV122" s="298"/>
      <c r="MOW122" s="298"/>
      <c r="MOX122" s="298"/>
      <c r="MOY122" s="298"/>
      <c r="MOZ122" s="298"/>
      <c r="MPA122" s="298"/>
      <c r="MPB122" s="298"/>
      <c r="MPC122" s="298"/>
      <c r="MPD122" s="298"/>
      <c r="MPE122" s="298"/>
      <c r="MPF122" s="298"/>
      <c r="MPG122" s="298"/>
      <c r="MPH122" s="298"/>
      <c r="MPI122" s="298"/>
      <c r="MPJ122" s="298"/>
      <c r="MPK122" s="298"/>
      <c r="MPL122" s="298"/>
      <c r="MPM122" s="298"/>
      <c r="MPN122" s="298"/>
      <c r="MPO122" s="298"/>
      <c r="MPV122" s="298"/>
      <c r="MPW122" s="298"/>
      <c r="MPX122" s="298"/>
      <c r="MPY122" s="298"/>
      <c r="MPZ122" s="298"/>
      <c r="MQA122" s="298"/>
      <c r="MQB122" s="298"/>
      <c r="MQC122" s="298"/>
      <c r="MQD122" s="298"/>
      <c r="MQE122" s="298"/>
      <c r="MQF122" s="298"/>
      <c r="MQG122" s="298"/>
      <c r="MQH122" s="298"/>
      <c r="MQI122" s="298"/>
      <c r="MQJ122" s="298"/>
      <c r="MQK122" s="298"/>
      <c r="MQL122" s="298"/>
      <c r="MQM122" s="298"/>
      <c r="MQN122" s="298"/>
      <c r="MQO122" s="298"/>
      <c r="MQP122" s="298"/>
      <c r="MQQ122" s="298"/>
      <c r="MQR122" s="298"/>
      <c r="MQS122" s="298"/>
      <c r="MQT122" s="298"/>
      <c r="MQU122" s="298"/>
      <c r="MQV122" s="298"/>
      <c r="MQW122" s="298"/>
      <c r="MQX122" s="298"/>
      <c r="MQY122" s="298"/>
      <c r="MQZ122" s="298"/>
      <c r="MRA122" s="298"/>
      <c r="MRB122" s="298"/>
      <c r="MRC122" s="298"/>
      <c r="MRD122" s="298"/>
      <c r="MRE122" s="298"/>
      <c r="MRF122" s="298"/>
      <c r="MRG122" s="298"/>
      <c r="MRH122" s="298"/>
      <c r="MRI122" s="298"/>
      <c r="MRJ122" s="298"/>
      <c r="MRK122" s="298"/>
      <c r="MRL122" s="298"/>
      <c r="MRM122" s="298"/>
      <c r="MRN122" s="298"/>
      <c r="MRO122" s="298"/>
      <c r="MRP122" s="298"/>
      <c r="MRQ122" s="298"/>
      <c r="MRR122" s="298"/>
      <c r="MRS122" s="298"/>
      <c r="MRT122" s="298"/>
      <c r="MRU122" s="298"/>
      <c r="MRV122" s="298"/>
      <c r="MRW122" s="298"/>
      <c r="MRX122" s="298"/>
      <c r="MRY122" s="298"/>
      <c r="MRZ122" s="298"/>
      <c r="MSA122" s="298"/>
      <c r="MSB122" s="298"/>
      <c r="MSC122" s="298"/>
      <c r="MSD122" s="298"/>
      <c r="MSE122" s="298"/>
      <c r="MSF122" s="298"/>
      <c r="MSG122" s="298"/>
      <c r="MSH122" s="298"/>
      <c r="MSI122" s="298"/>
      <c r="MSJ122" s="298"/>
      <c r="MSK122" s="298"/>
      <c r="MSL122" s="298"/>
      <c r="MSM122" s="298"/>
      <c r="MSN122" s="298"/>
      <c r="MSO122" s="298"/>
      <c r="MSP122" s="298"/>
      <c r="MSQ122" s="298"/>
      <c r="MSR122" s="298"/>
      <c r="MSS122" s="298"/>
      <c r="MST122" s="298"/>
      <c r="MSU122" s="298"/>
      <c r="MSV122" s="298"/>
      <c r="MSW122" s="298"/>
      <c r="MSX122" s="298"/>
      <c r="MSY122" s="298"/>
      <c r="MSZ122" s="298"/>
      <c r="MTA122" s="298"/>
      <c r="MTB122" s="298"/>
      <c r="MTC122" s="298"/>
      <c r="MTD122" s="298"/>
      <c r="MTE122" s="298"/>
      <c r="MTF122" s="298"/>
      <c r="MTG122" s="298"/>
      <c r="MTH122" s="298"/>
      <c r="MTI122" s="298"/>
      <c r="MTJ122" s="298"/>
      <c r="MTK122" s="298"/>
      <c r="MTL122" s="298"/>
      <c r="MTM122" s="298"/>
      <c r="MTN122" s="298"/>
      <c r="MTO122" s="298"/>
      <c r="MTP122" s="298"/>
      <c r="MTQ122" s="298"/>
      <c r="MTR122" s="298"/>
      <c r="MTS122" s="298"/>
      <c r="MTT122" s="298"/>
      <c r="MTU122" s="298"/>
      <c r="MTV122" s="298"/>
      <c r="MTW122" s="298"/>
      <c r="MTX122" s="298"/>
      <c r="MTY122" s="298"/>
      <c r="MTZ122" s="298"/>
      <c r="MUA122" s="298"/>
      <c r="MUB122" s="298"/>
      <c r="MUC122" s="298"/>
      <c r="MUD122" s="298"/>
      <c r="MUE122" s="298"/>
      <c r="MUF122" s="298"/>
      <c r="MUG122" s="298"/>
      <c r="MUH122" s="298"/>
      <c r="MUI122" s="298"/>
      <c r="MUJ122" s="298"/>
      <c r="MUK122" s="298"/>
      <c r="MUL122" s="298"/>
      <c r="MUM122" s="298"/>
      <c r="MUN122" s="298"/>
      <c r="MUO122" s="298"/>
      <c r="MUP122" s="298"/>
      <c r="MUQ122" s="298"/>
      <c r="MUR122" s="298"/>
      <c r="MUS122" s="298"/>
      <c r="MUT122" s="298"/>
      <c r="MUU122" s="298"/>
      <c r="MUV122" s="298"/>
      <c r="MUW122" s="298"/>
      <c r="MUX122" s="298"/>
      <c r="MUY122" s="298"/>
      <c r="MUZ122" s="298"/>
      <c r="MVA122" s="298"/>
      <c r="MVB122" s="298"/>
      <c r="MVC122" s="298"/>
      <c r="MVD122" s="298"/>
      <c r="MVE122" s="298"/>
      <c r="MVF122" s="298"/>
      <c r="MVG122" s="298"/>
      <c r="MVH122" s="298"/>
      <c r="MVI122" s="298"/>
      <c r="MVJ122" s="298"/>
      <c r="MVK122" s="298"/>
      <c r="MVL122" s="298"/>
      <c r="MVM122" s="298"/>
      <c r="MVN122" s="298"/>
      <c r="MVO122" s="298"/>
      <c r="MVP122" s="298"/>
      <c r="MVQ122" s="298"/>
      <c r="MVR122" s="298"/>
      <c r="MVS122" s="298"/>
      <c r="MVT122" s="298"/>
      <c r="MVU122" s="298"/>
      <c r="MVV122" s="298"/>
      <c r="MVW122" s="298"/>
      <c r="MVX122" s="298"/>
      <c r="MVY122" s="298"/>
      <c r="MVZ122" s="298"/>
      <c r="MWA122" s="298"/>
      <c r="MWB122" s="298"/>
      <c r="MWC122" s="298"/>
      <c r="MWD122" s="298"/>
      <c r="MWE122" s="298"/>
      <c r="MWF122" s="298"/>
      <c r="MWG122" s="298"/>
      <c r="MWH122" s="298"/>
      <c r="MWI122" s="298"/>
      <c r="MWJ122" s="298"/>
      <c r="MWK122" s="298"/>
      <c r="MWL122" s="298"/>
      <c r="MWM122" s="298"/>
      <c r="MWN122" s="298"/>
      <c r="MWO122" s="298"/>
      <c r="MWP122" s="298"/>
      <c r="MWQ122" s="298"/>
      <c r="MWR122" s="298"/>
      <c r="MWS122" s="298"/>
      <c r="MWT122" s="298"/>
      <c r="MWU122" s="298"/>
      <c r="MWV122" s="298"/>
      <c r="MWW122" s="298"/>
      <c r="MWX122" s="298"/>
      <c r="MWY122" s="298"/>
      <c r="MWZ122" s="298"/>
      <c r="MXA122" s="298"/>
      <c r="MXB122" s="298"/>
      <c r="MXC122" s="298"/>
      <c r="MXD122" s="298"/>
      <c r="MXE122" s="298"/>
      <c r="MXF122" s="298"/>
      <c r="MXG122" s="298"/>
      <c r="MXH122" s="298"/>
      <c r="MXI122" s="298"/>
      <c r="MXJ122" s="298"/>
      <c r="MXK122" s="298"/>
      <c r="MXL122" s="298"/>
      <c r="MXM122" s="298"/>
      <c r="MXN122" s="298"/>
      <c r="MXO122" s="298"/>
      <c r="MXP122" s="298"/>
      <c r="MXQ122" s="298"/>
      <c r="MXR122" s="298"/>
      <c r="MXS122" s="298"/>
      <c r="MXT122" s="298"/>
      <c r="MXU122" s="298"/>
      <c r="MXV122" s="298"/>
      <c r="MXW122" s="298"/>
      <c r="MXX122" s="298"/>
      <c r="MXY122" s="298"/>
      <c r="MXZ122" s="298"/>
      <c r="MYA122" s="298"/>
      <c r="MYB122" s="298"/>
      <c r="MYC122" s="298"/>
      <c r="MYD122" s="298"/>
      <c r="MYE122" s="298"/>
      <c r="MYF122" s="298"/>
      <c r="MYG122" s="298"/>
      <c r="MYH122" s="298"/>
      <c r="MYI122" s="298"/>
      <c r="MYJ122" s="298"/>
      <c r="MYK122" s="298"/>
      <c r="MYL122" s="298"/>
      <c r="MYM122" s="298"/>
      <c r="MYN122" s="298"/>
      <c r="MYO122" s="298"/>
      <c r="MYP122" s="298"/>
      <c r="MYQ122" s="298"/>
      <c r="MYR122" s="298"/>
      <c r="MYS122" s="298"/>
      <c r="MYT122" s="298"/>
      <c r="MYU122" s="298"/>
      <c r="MYV122" s="298"/>
      <c r="MYW122" s="298"/>
      <c r="MYX122" s="298"/>
      <c r="MYY122" s="298"/>
      <c r="MYZ122" s="298"/>
      <c r="MZA122" s="298"/>
      <c r="MZB122" s="298"/>
      <c r="MZC122" s="298"/>
      <c r="MZD122" s="298"/>
      <c r="MZE122" s="298"/>
      <c r="MZF122" s="298"/>
      <c r="MZG122" s="298"/>
      <c r="MZH122" s="298"/>
      <c r="MZI122" s="298"/>
      <c r="MZJ122" s="298"/>
      <c r="MZK122" s="298"/>
      <c r="MZR122" s="298"/>
      <c r="MZS122" s="298"/>
      <c r="MZT122" s="298"/>
      <c r="MZU122" s="298"/>
      <c r="MZV122" s="298"/>
      <c r="MZW122" s="298"/>
      <c r="MZX122" s="298"/>
      <c r="MZY122" s="298"/>
      <c r="MZZ122" s="298"/>
      <c r="NAA122" s="298"/>
      <c r="NAB122" s="298"/>
      <c r="NAC122" s="298"/>
      <c r="NAD122" s="298"/>
      <c r="NAE122" s="298"/>
      <c r="NAF122" s="298"/>
      <c r="NAG122" s="298"/>
      <c r="NAH122" s="298"/>
      <c r="NAI122" s="298"/>
      <c r="NAJ122" s="298"/>
      <c r="NAK122" s="298"/>
      <c r="NAL122" s="298"/>
      <c r="NAM122" s="298"/>
      <c r="NAN122" s="298"/>
      <c r="NAO122" s="298"/>
      <c r="NAP122" s="298"/>
      <c r="NAQ122" s="298"/>
      <c r="NAR122" s="298"/>
      <c r="NAS122" s="298"/>
      <c r="NAT122" s="298"/>
      <c r="NAU122" s="298"/>
      <c r="NAV122" s="298"/>
      <c r="NAW122" s="298"/>
      <c r="NAX122" s="298"/>
      <c r="NAY122" s="298"/>
      <c r="NAZ122" s="298"/>
      <c r="NBA122" s="298"/>
      <c r="NBB122" s="298"/>
      <c r="NBC122" s="298"/>
      <c r="NBD122" s="298"/>
      <c r="NBE122" s="298"/>
      <c r="NBF122" s="298"/>
      <c r="NBG122" s="298"/>
      <c r="NBH122" s="298"/>
      <c r="NBI122" s="298"/>
      <c r="NBJ122" s="298"/>
      <c r="NBK122" s="298"/>
      <c r="NBL122" s="298"/>
      <c r="NBM122" s="298"/>
      <c r="NBN122" s="298"/>
      <c r="NBO122" s="298"/>
      <c r="NBP122" s="298"/>
      <c r="NBQ122" s="298"/>
      <c r="NBR122" s="298"/>
      <c r="NBS122" s="298"/>
      <c r="NBT122" s="298"/>
      <c r="NBU122" s="298"/>
      <c r="NBV122" s="298"/>
      <c r="NBW122" s="298"/>
      <c r="NBX122" s="298"/>
      <c r="NBY122" s="298"/>
      <c r="NBZ122" s="298"/>
      <c r="NCA122" s="298"/>
      <c r="NCB122" s="298"/>
      <c r="NCC122" s="298"/>
      <c r="NCD122" s="298"/>
      <c r="NCE122" s="298"/>
      <c r="NCF122" s="298"/>
      <c r="NCG122" s="298"/>
      <c r="NCH122" s="298"/>
      <c r="NCI122" s="298"/>
      <c r="NCJ122" s="298"/>
      <c r="NCK122" s="298"/>
      <c r="NCL122" s="298"/>
      <c r="NCM122" s="298"/>
      <c r="NCN122" s="298"/>
      <c r="NCO122" s="298"/>
      <c r="NCP122" s="298"/>
      <c r="NCQ122" s="298"/>
      <c r="NCR122" s="298"/>
      <c r="NCS122" s="298"/>
      <c r="NCT122" s="298"/>
      <c r="NCU122" s="298"/>
      <c r="NCV122" s="298"/>
      <c r="NCW122" s="298"/>
      <c r="NCX122" s="298"/>
      <c r="NCY122" s="298"/>
      <c r="NCZ122" s="298"/>
      <c r="NDA122" s="298"/>
      <c r="NDB122" s="298"/>
      <c r="NDC122" s="298"/>
      <c r="NDD122" s="298"/>
      <c r="NDE122" s="298"/>
      <c r="NDF122" s="298"/>
      <c r="NDG122" s="298"/>
      <c r="NDH122" s="298"/>
      <c r="NDI122" s="298"/>
      <c r="NDJ122" s="298"/>
      <c r="NDK122" s="298"/>
      <c r="NDL122" s="298"/>
      <c r="NDM122" s="298"/>
      <c r="NDN122" s="298"/>
      <c r="NDO122" s="298"/>
      <c r="NDP122" s="298"/>
      <c r="NDQ122" s="298"/>
      <c r="NDR122" s="298"/>
      <c r="NDS122" s="298"/>
      <c r="NDT122" s="298"/>
      <c r="NDU122" s="298"/>
      <c r="NDV122" s="298"/>
      <c r="NDW122" s="298"/>
      <c r="NDX122" s="298"/>
      <c r="NDY122" s="298"/>
      <c r="NDZ122" s="298"/>
      <c r="NEA122" s="298"/>
      <c r="NEB122" s="298"/>
      <c r="NEC122" s="298"/>
      <c r="NED122" s="298"/>
      <c r="NEE122" s="298"/>
      <c r="NEF122" s="298"/>
      <c r="NEG122" s="298"/>
      <c r="NEH122" s="298"/>
      <c r="NEI122" s="298"/>
      <c r="NEJ122" s="298"/>
      <c r="NEK122" s="298"/>
      <c r="NEL122" s="298"/>
      <c r="NEM122" s="298"/>
      <c r="NEN122" s="298"/>
      <c r="NEO122" s="298"/>
      <c r="NEP122" s="298"/>
      <c r="NEQ122" s="298"/>
      <c r="NER122" s="298"/>
      <c r="NES122" s="298"/>
      <c r="NET122" s="298"/>
      <c r="NEU122" s="298"/>
      <c r="NEV122" s="298"/>
      <c r="NEW122" s="298"/>
      <c r="NEX122" s="298"/>
      <c r="NEY122" s="298"/>
      <c r="NEZ122" s="298"/>
      <c r="NFA122" s="298"/>
      <c r="NFB122" s="298"/>
      <c r="NFC122" s="298"/>
      <c r="NFD122" s="298"/>
      <c r="NFE122" s="298"/>
      <c r="NFF122" s="298"/>
      <c r="NFG122" s="298"/>
      <c r="NFH122" s="298"/>
      <c r="NFI122" s="298"/>
      <c r="NFJ122" s="298"/>
      <c r="NFK122" s="298"/>
      <c r="NFL122" s="298"/>
      <c r="NFM122" s="298"/>
      <c r="NFN122" s="298"/>
      <c r="NFO122" s="298"/>
      <c r="NFP122" s="298"/>
      <c r="NFQ122" s="298"/>
      <c r="NFR122" s="298"/>
      <c r="NFS122" s="298"/>
      <c r="NFT122" s="298"/>
      <c r="NFU122" s="298"/>
      <c r="NFV122" s="298"/>
      <c r="NFW122" s="298"/>
      <c r="NFX122" s="298"/>
      <c r="NFY122" s="298"/>
      <c r="NFZ122" s="298"/>
      <c r="NGA122" s="298"/>
      <c r="NGB122" s="298"/>
      <c r="NGC122" s="298"/>
      <c r="NGD122" s="298"/>
      <c r="NGE122" s="298"/>
      <c r="NGF122" s="298"/>
      <c r="NGG122" s="298"/>
      <c r="NGH122" s="298"/>
      <c r="NGI122" s="298"/>
      <c r="NGJ122" s="298"/>
      <c r="NGK122" s="298"/>
      <c r="NGL122" s="298"/>
      <c r="NGM122" s="298"/>
      <c r="NGN122" s="298"/>
      <c r="NGO122" s="298"/>
      <c r="NGP122" s="298"/>
      <c r="NGQ122" s="298"/>
      <c r="NGR122" s="298"/>
      <c r="NGS122" s="298"/>
      <c r="NGT122" s="298"/>
      <c r="NGU122" s="298"/>
      <c r="NGV122" s="298"/>
      <c r="NGW122" s="298"/>
      <c r="NGX122" s="298"/>
      <c r="NGY122" s="298"/>
      <c r="NGZ122" s="298"/>
      <c r="NHA122" s="298"/>
      <c r="NHB122" s="298"/>
      <c r="NHC122" s="298"/>
      <c r="NHD122" s="298"/>
      <c r="NHE122" s="298"/>
      <c r="NHF122" s="298"/>
      <c r="NHG122" s="298"/>
      <c r="NHH122" s="298"/>
      <c r="NHI122" s="298"/>
      <c r="NHJ122" s="298"/>
      <c r="NHK122" s="298"/>
      <c r="NHL122" s="298"/>
      <c r="NHM122" s="298"/>
      <c r="NHN122" s="298"/>
      <c r="NHO122" s="298"/>
      <c r="NHP122" s="298"/>
      <c r="NHQ122" s="298"/>
      <c r="NHR122" s="298"/>
      <c r="NHS122" s="298"/>
      <c r="NHT122" s="298"/>
      <c r="NHU122" s="298"/>
      <c r="NHV122" s="298"/>
      <c r="NHW122" s="298"/>
      <c r="NHX122" s="298"/>
      <c r="NHY122" s="298"/>
      <c r="NHZ122" s="298"/>
      <c r="NIA122" s="298"/>
      <c r="NIB122" s="298"/>
      <c r="NIC122" s="298"/>
      <c r="NID122" s="298"/>
      <c r="NIE122" s="298"/>
      <c r="NIF122" s="298"/>
      <c r="NIG122" s="298"/>
      <c r="NIH122" s="298"/>
      <c r="NII122" s="298"/>
      <c r="NIJ122" s="298"/>
      <c r="NIK122" s="298"/>
      <c r="NIL122" s="298"/>
      <c r="NIM122" s="298"/>
      <c r="NIN122" s="298"/>
      <c r="NIO122" s="298"/>
      <c r="NIP122" s="298"/>
      <c r="NIQ122" s="298"/>
      <c r="NIR122" s="298"/>
      <c r="NIS122" s="298"/>
      <c r="NIT122" s="298"/>
      <c r="NIU122" s="298"/>
      <c r="NIV122" s="298"/>
      <c r="NIW122" s="298"/>
      <c r="NIX122" s="298"/>
      <c r="NIY122" s="298"/>
      <c r="NIZ122" s="298"/>
      <c r="NJA122" s="298"/>
      <c r="NJB122" s="298"/>
      <c r="NJC122" s="298"/>
      <c r="NJD122" s="298"/>
      <c r="NJE122" s="298"/>
      <c r="NJF122" s="298"/>
      <c r="NJG122" s="298"/>
      <c r="NJN122" s="298"/>
      <c r="NJO122" s="298"/>
      <c r="NJP122" s="298"/>
      <c r="NJQ122" s="298"/>
      <c r="NJR122" s="298"/>
      <c r="NJS122" s="298"/>
      <c r="NJT122" s="298"/>
      <c r="NJU122" s="298"/>
      <c r="NJV122" s="298"/>
      <c r="NJW122" s="298"/>
      <c r="NJX122" s="298"/>
      <c r="NJY122" s="298"/>
      <c r="NJZ122" s="298"/>
      <c r="NKA122" s="298"/>
      <c r="NKB122" s="298"/>
      <c r="NKC122" s="298"/>
      <c r="NKD122" s="298"/>
      <c r="NKE122" s="298"/>
      <c r="NKF122" s="298"/>
      <c r="NKG122" s="298"/>
      <c r="NKH122" s="298"/>
      <c r="NKI122" s="298"/>
      <c r="NKJ122" s="298"/>
      <c r="NKK122" s="298"/>
      <c r="NKL122" s="298"/>
      <c r="NKM122" s="298"/>
      <c r="NKN122" s="298"/>
      <c r="NKO122" s="298"/>
      <c r="NKP122" s="298"/>
      <c r="NKQ122" s="298"/>
      <c r="NKR122" s="298"/>
      <c r="NKS122" s="298"/>
      <c r="NKT122" s="298"/>
      <c r="NKU122" s="298"/>
      <c r="NKV122" s="298"/>
      <c r="NKW122" s="298"/>
      <c r="NKX122" s="298"/>
      <c r="NKY122" s="298"/>
      <c r="NKZ122" s="298"/>
      <c r="NLA122" s="298"/>
      <c r="NLB122" s="298"/>
      <c r="NLC122" s="298"/>
      <c r="NLD122" s="298"/>
      <c r="NLE122" s="298"/>
      <c r="NLF122" s="298"/>
      <c r="NLG122" s="298"/>
      <c r="NLH122" s="298"/>
      <c r="NLI122" s="298"/>
      <c r="NLJ122" s="298"/>
      <c r="NLK122" s="298"/>
      <c r="NLL122" s="298"/>
      <c r="NLM122" s="298"/>
      <c r="NLN122" s="298"/>
      <c r="NLO122" s="298"/>
      <c r="NLP122" s="298"/>
      <c r="NLQ122" s="298"/>
      <c r="NLR122" s="298"/>
      <c r="NLS122" s="298"/>
      <c r="NLT122" s="298"/>
      <c r="NLU122" s="298"/>
      <c r="NLV122" s="298"/>
      <c r="NLW122" s="298"/>
      <c r="NLX122" s="298"/>
      <c r="NLY122" s="298"/>
      <c r="NLZ122" s="298"/>
      <c r="NMA122" s="298"/>
      <c r="NMB122" s="298"/>
      <c r="NMC122" s="298"/>
      <c r="NMD122" s="298"/>
      <c r="NME122" s="298"/>
      <c r="NMF122" s="298"/>
      <c r="NMG122" s="298"/>
      <c r="NMH122" s="298"/>
      <c r="NMI122" s="298"/>
      <c r="NMJ122" s="298"/>
      <c r="NMK122" s="298"/>
      <c r="NML122" s="298"/>
      <c r="NMM122" s="298"/>
      <c r="NMN122" s="298"/>
      <c r="NMO122" s="298"/>
      <c r="NMP122" s="298"/>
      <c r="NMQ122" s="298"/>
      <c r="NMR122" s="298"/>
      <c r="NMS122" s="298"/>
      <c r="NMT122" s="298"/>
      <c r="NMU122" s="298"/>
      <c r="NMV122" s="298"/>
      <c r="NMW122" s="298"/>
      <c r="NMX122" s="298"/>
      <c r="NMY122" s="298"/>
      <c r="NMZ122" s="298"/>
      <c r="NNA122" s="298"/>
      <c r="NNB122" s="298"/>
      <c r="NNC122" s="298"/>
      <c r="NND122" s="298"/>
      <c r="NNE122" s="298"/>
      <c r="NNF122" s="298"/>
      <c r="NNG122" s="298"/>
      <c r="NNH122" s="298"/>
      <c r="NNI122" s="298"/>
      <c r="NNJ122" s="298"/>
      <c r="NNK122" s="298"/>
      <c r="NNL122" s="298"/>
      <c r="NNM122" s="298"/>
      <c r="NNN122" s="298"/>
      <c r="NNO122" s="298"/>
      <c r="NNP122" s="298"/>
      <c r="NNQ122" s="298"/>
      <c r="NNR122" s="298"/>
      <c r="NNS122" s="298"/>
      <c r="NNT122" s="298"/>
      <c r="NNU122" s="298"/>
      <c r="NNV122" s="298"/>
      <c r="NNW122" s="298"/>
      <c r="NNX122" s="298"/>
      <c r="NNY122" s="298"/>
      <c r="NNZ122" s="298"/>
      <c r="NOA122" s="298"/>
      <c r="NOB122" s="298"/>
      <c r="NOC122" s="298"/>
      <c r="NOD122" s="298"/>
      <c r="NOE122" s="298"/>
      <c r="NOF122" s="298"/>
      <c r="NOG122" s="298"/>
      <c r="NOH122" s="298"/>
      <c r="NOI122" s="298"/>
      <c r="NOJ122" s="298"/>
      <c r="NOK122" s="298"/>
      <c r="NOL122" s="298"/>
      <c r="NOM122" s="298"/>
      <c r="NON122" s="298"/>
      <c r="NOO122" s="298"/>
      <c r="NOP122" s="298"/>
      <c r="NOQ122" s="298"/>
      <c r="NOR122" s="298"/>
      <c r="NOS122" s="298"/>
      <c r="NOT122" s="298"/>
      <c r="NOU122" s="298"/>
      <c r="NOV122" s="298"/>
      <c r="NOW122" s="298"/>
      <c r="NOX122" s="298"/>
      <c r="NOY122" s="298"/>
      <c r="NOZ122" s="298"/>
      <c r="NPA122" s="298"/>
      <c r="NPB122" s="298"/>
      <c r="NPC122" s="298"/>
      <c r="NPD122" s="298"/>
      <c r="NPE122" s="298"/>
      <c r="NPF122" s="298"/>
      <c r="NPG122" s="298"/>
      <c r="NPH122" s="298"/>
      <c r="NPI122" s="298"/>
      <c r="NPJ122" s="298"/>
      <c r="NPK122" s="298"/>
      <c r="NPL122" s="298"/>
      <c r="NPM122" s="298"/>
      <c r="NPN122" s="298"/>
      <c r="NPO122" s="298"/>
      <c r="NPP122" s="298"/>
      <c r="NPQ122" s="298"/>
      <c r="NPR122" s="298"/>
      <c r="NPS122" s="298"/>
      <c r="NPT122" s="298"/>
      <c r="NPU122" s="298"/>
      <c r="NPV122" s="298"/>
      <c r="NPW122" s="298"/>
      <c r="NPX122" s="298"/>
      <c r="NPY122" s="298"/>
      <c r="NPZ122" s="298"/>
      <c r="NQA122" s="298"/>
      <c r="NQB122" s="298"/>
      <c r="NQC122" s="298"/>
      <c r="NQD122" s="298"/>
      <c r="NQE122" s="298"/>
      <c r="NQF122" s="298"/>
      <c r="NQG122" s="298"/>
      <c r="NQH122" s="298"/>
      <c r="NQI122" s="298"/>
      <c r="NQJ122" s="298"/>
      <c r="NQK122" s="298"/>
      <c r="NQL122" s="298"/>
      <c r="NQM122" s="298"/>
      <c r="NQN122" s="298"/>
      <c r="NQO122" s="298"/>
      <c r="NQP122" s="298"/>
      <c r="NQQ122" s="298"/>
      <c r="NQR122" s="298"/>
      <c r="NQS122" s="298"/>
      <c r="NQT122" s="298"/>
      <c r="NQU122" s="298"/>
      <c r="NQV122" s="298"/>
      <c r="NQW122" s="298"/>
      <c r="NQX122" s="298"/>
      <c r="NQY122" s="298"/>
      <c r="NQZ122" s="298"/>
      <c r="NRA122" s="298"/>
      <c r="NRB122" s="298"/>
      <c r="NRC122" s="298"/>
      <c r="NRD122" s="298"/>
      <c r="NRE122" s="298"/>
      <c r="NRF122" s="298"/>
      <c r="NRG122" s="298"/>
      <c r="NRH122" s="298"/>
      <c r="NRI122" s="298"/>
      <c r="NRJ122" s="298"/>
      <c r="NRK122" s="298"/>
      <c r="NRL122" s="298"/>
      <c r="NRM122" s="298"/>
      <c r="NRN122" s="298"/>
      <c r="NRO122" s="298"/>
      <c r="NRP122" s="298"/>
      <c r="NRQ122" s="298"/>
      <c r="NRR122" s="298"/>
      <c r="NRS122" s="298"/>
      <c r="NRT122" s="298"/>
      <c r="NRU122" s="298"/>
      <c r="NRV122" s="298"/>
      <c r="NRW122" s="298"/>
      <c r="NRX122" s="298"/>
      <c r="NRY122" s="298"/>
      <c r="NRZ122" s="298"/>
      <c r="NSA122" s="298"/>
      <c r="NSB122" s="298"/>
      <c r="NSC122" s="298"/>
      <c r="NSD122" s="298"/>
      <c r="NSE122" s="298"/>
      <c r="NSF122" s="298"/>
      <c r="NSG122" s="298"/>
      <c r="NSH122" s="298"/>
      <c r="NSI122" s="298"/>
      <c r="NSJ122" s="298"/>
      <c r="NSK122" s="298"/>
      <c r="NSL122" s="298"/>
      <c r="NSM122" s="298"/>
      <c r="NSN122" s="298"/>
      <c r="NSO122" s="298"/>
      <c r="NSP122" s="298"/>
      <c r="NSQ122" s="298"/>
      <c r="NSR122" s="298"/>
      <c r="NSS122" s="298"/>
      <c r="NST122" s="298"/>
      <c r="NSU122" s="298"/>
      <c r="NSV122" s="298"/>
      <c r="NSW122" s="298"/>
      <c r="NSX122" s="298"/>
      <c r="NSY122" s="298"/>
      <c r="NSZ122" s="298"/>
      <c r="NTA122" s="298"/>
      <c r="NTB122" s="298"/>
      <c r="NTC122" s="298"/>
      <c r="NTJ122" s="298"/>
      <c r="NTK122" s="298"/>
      <c r="NTL122" s="298"/>
      <c r="NTM122" s="298"/>
      <c r="NTN122" s="298"/>
      <c r="NTO122" s="298"/>
      <c r="NTP122" s="298"/>
      <c r="NTQ122" s="298"/>
      <c r="NTR122" s="298"/>
      <c r="NTS122" s="298"/>
      <c r="NTT122" s="298"/>
      <c r="NTU122" s="298"/>
      <c r="NTV122" s="298"/>
      <c r="NTW122" s="298"/>
      <c r="NTX122" s="298"/>
      <c r="NTY122" s="298"/>
      <c r="NTZ122" s="298"/>
      <c r="NUA122" s="298"/>
      <c r="NUB122" s="298"/>
      <c r="NUC122" s="298"/>
      <c r="NUD122" s="298"/>
      <c r="NUE122" s="298"/>
      <c r="NUF122" s="298"/>
      <c r="NUG122" s="298"/>
      <c r="NUH122" s="298"/>
      <c r="NUI122" s="298"/>
      <c r="NUJ122" s="298"/>
      <c r="NUK122" s="298"/>
      <c r="NUL122" s="298"/>
      <c r="NUM122" s="298"/>
      <c r="NUN122" s="298"/>
      <c r="NUO122" s="298"/>
      <c r="NUP122" s="298"/>
      <c r="NUQ122" s="298"/>
      <c r="NUR122" s="298"/>
      <c r="NUS122" s="298"/>
      <c r="NUT122" s="298"/>
      <c r="NUU122" s="298"/>
      <c r="NUV122" s="298"/>
      <c r="NUW122" s="298"/>
      <c r="NUX122" s="298"/>
      <c r="NUY122" s="298"/>
      <c r="NUZ122" s="298"/>
      <c r="NVA122" s="298"/>
      <c r="NVB122" s="298"/>
      <c r="NVC122" s="298"/>
      <c r="NVD122" s="298"/>
      <c r="NVE122" s="298"/>
      <c r="NVF122" s="298"/>
      <c r="NVG122" s="298"/>
      <c r="NVH122" s="298"/>
      <c r="NVI122" s="298"/>
      <c r="NVJ122" s="298"/>
      <c r="NVK122" s="298"/>
      <c r="NVL122" s="298"/>
      <c r="NVM122" s="298"/>
      <c r="NVN122" s="298"/>
      <c r="NVO122" s="298"/>
      <c r="NVP122" s="298"/>
      <c r="NVQ122" s="298"/>
      <c r="NVR122" s="298"/>
      <c r="NVS122" s="298"/>
      <c r="NVT122" s="298"/>
      <c r="NVU122" s="298"/>
      <c r="NVV122" s="298"/>
      <c r="NVW122" s="298"/>
      <c r="NVX122" s="298"/>
      <c r="NVY122" s="298"/>
      <c r="NVZ122" s="298"/>
      <c r="NWA122" s="298"/>
      <c r="NWB122" s="298"/>
      <c r="NWC122" s="298"/>
      <c r="NWD122" s="298"/>
      <c r="NWE122" s="298"/>
      <c r="NWF122" s="298"/>
      <c r="NWG122" s="298"/>
      <c r="NWH122" s="298"/>
      <c r="NWI122" s="298"/>
      <c r="NWJ122" s="298"/>
      <c r="NWK122" s="298"/>
      <c r="NWL122" s="298"/>
      <c r="NWM122" s="298"/>
      <c r="NWN122" s="298"/>
      <c r="NWO122" s="298"/>
      <c r="NWP122" s="298"/>
      <c r="NWQ122" s="298"/>
      <c r="NWR122" s="298"/>
      <c r="NWS122" s="298"/>
      <c r="NWT122" s="298"/>
      <c r="NWU122" s="298"/>
      <c r="NWV122" s="298"/>
      <c r="NWW122" s="298"/>
      <c r="NWX122" s="298"/>
      <c r="NWY122" s="298"/>
      <c r="NWZ122" s="298"/>
      <c r="NXA122" s="298"/>
      <c r="NXB122" s="298"/>
      <c r="NXC122" s="298"/>
      <c r="NXD122" s="298"/>
      <c r="NXE122" s="298"/>
      <c r="NXF122" s="298"/>
      <c r="NXG122" s="298"/>
      <c r="NXH122" s="298"/>
      <c r="NXI122" s="298"/>
      <c r="NXJ122" s="298"/>
      <c r="NXK122" s="298"/>
      <c r="NXL122" s="298"/>
      <c r="NXM122" s="298"/>
      <c r="NXN122" s="298"/>
      <c r="NXO122" s="298"/>
      <c r="NXP122" s="298"/>
      <c r="NXQ122" s="298"/>
      <c r="NXR122" s="298"/>
      <c r="NXS122" s="298"/>
      <c r="NXT122" s="298"/>
      <c r="NXU122" s="298"/>
      <c r="NXV122" s="298"/>
      <c r="NXW122" s="298"/>
      <c r="NXX122" s="298"/>
      <c r="NXY122" s="298"/>
      <c r="NXZ122" s="298"/>
      <c r="NYA122" s="298"/>
      <c r="NYB122" s="298"/>
      <c r="NYC122" s="298"/>
      <c r="NYD122" s="298"/>
      <c r="NYE122" s="298"/>
      <c r="NYF122" s="298"/>
      <c r="NYG122" s="298"/>
      <c r="NYH122" s="298"/>
      <c r="NYI122" s="298"/>
      <c r="NYJ122" s="298"/>
      <c r="NYK122" s="298"/>
      <c r="NYL122" s="298"/>
      <c r="NYM122" s="298"/>
      <c r="NYN122" s="298"/>
      <c r="NYO122" s="298"/>
      <c r="NYP122" s="298"/>
      <c r="NYQ122" s="298"/>
      <c r="NYR122" s="298"/>
      <c r="NYS122" s="298"/>
      <c r="NYT122" s="298"/>
      <c r="NYU122" s="298"/>
      <c r="NYV122" s="298"/>
      <c r="NYW122" s="298"/>
      <c r="NYX122" s="298"/>
      <c r="NYY122" s="298"/>
      <c r="NYZ122" s="298"/>
      <c r="NZA122" s="298"/>
      <c r="NZB122" s="298"/>
      <c r="NZC122" s="298"/>
      <c r="NZD122" s="298"/>
      <c r="NZE122" s="298"/>
      <c r="NZF122" s="298"/>
      <c r="NZG122" s="298"/>
      <c r="NZH122" s="298"/>
      <c r="NZI122" s="298"/>
      <c r="NZJ122" s="298"/>
      <c r="NZK122" s="298"/>
      <c r="NZL122" s="298"/>
      <c r="NZM122" s="298"/>
      <c r="NZN122" s="298"/>
      <c r="NZO122" s="298"/>
      <c r="NZP122" s="298"/>
      <c r="NZQ122" s="298"/>
      <c r="NZR122" s="298"/>
      <c r="NZS122" s="298"/>
      <c r="NZT122" s="298"/>
      <c r="NZU122" s="298"/>
      <c r="NZV122" s="298"/>
      <c r="NZW122" s="298"/>
      <c r="NZX122" s="298"/>
      <c r="NZY122" s="298"/>
      <c r="NZZ122" s="298"/>
      <c r="OAA122" s="298"/>
      <c r="OAB122" s="298"/>
      <c r="OAC122" s="298"/>
      <c r="OAD122" s="298"/>
      <c r="OAE122" s="298"/>
      <c r="OAF122" s="298"/>
      <c r="OAG122" s="298"/>
      <c r="OAH122" s="298"/>
      <c r="OAI122" s="298"/>
      <c r="OAJ122" s="298"/>
      <c r="OAK122" s="298"/>
      <c r="OAL122" s="298"/>
      <c r="OAM122" s="298"/>
      <c r="OAN122" s="298"/>
      <c r="OAO122" s="298"/>
      <c r="OAP122" s="298"/>
      <c r="OAQ122" s="298"/>
      <c r="OAR122" s="298"/>
      <c r="OAS122" s="298"/>
      <c r="OAT122" s="298"/>
      <c r="OAU122" s="298"/>
      <c r="OAV122" s="298"/>
      <c r="OAW122" s="298"/>
      <c r="OAX122" s="298"/>
      <c r="OAY122" s="298"/>
      <c r="OAZ122" s="298"/>
      <c r="OBA122" s="298"/>
      <c r="OBB122" s="298"/>
      <c r="OBC122" s="298"/>
      <c r="OBD122" s="298"/>
      <c r="OBE122" s="298"/>
      <c r="OBF122" s="298"/>
      <c r="OBG122" s="298"/>
      <c r="OBH122" s="298"/>
      <c r="OBI122" s="298"/>
      <c r="OBJ122" s="298"/>
      <c r="OBK122" s="298"/>
      <c r="OBL122" s="298"/>
      <c r="OBM122" s="298"/>
      <c r="OBN122" s="298"/>
      <c r="OBO122" s="298"/>
      <c r="OBP122" s="298"/>
      <c r="OBQ122" s="298"/>
      <c r="OBR122" s="298"/>
      <c r="OBS122" s="298"/>
      <c r="OBT122" s="298"/>
      <c r="OBU122" s="298"/>
      <c r="OBV122" s="298"/>
      <c r="OBW122" s="298"/>
      <c r="OBX122" s="298"/>
      <c r="OBY122" s="298"/>
      <c r="OBZ122" s="298"/>
      <c r="OCA122" s="298"/>
      <c r="OCB122" s="298"/>
      <c r="OCC122" s="298"/>
      <c r="OCD122" s="298"/>
      <c r="OCE122" s="298"/>
      <c r="OCF122" s="298"/>
      <c r="OCG122" s="298"/>
      <c r="OCH122" s="298"/>
      <c r="OCI122" s="298"/>
      <c r="OCJ122" s="298"/>
      <c r="OCK122" s="298"/>
      <c r="OCL122" s="298"/>
      <c r="OCM122" s="298"/>
      <c r="OCN122" s="298"/>
      <c r="OCO122" s="298"/>
      <c r="OCP122" s="298"/>
      <c r="OCQ122" s="298"/>
      <c r="OCR122" s="298"/>
      <c r="OCS122" s="298"/>
      <c r="OCT122" s="298"/>
      <c r="OCU122" s="298"/>
      <c r="OCV122" s="298"/>
      <c r="OCW122" s="298"/>
      <c r="OCX122" s="298"/>
      <c r="OCY122" s="298"/>
      <c r="ODF122" s="298"/>
      <c r="ODG122" s="298"/>
      <c r="ODH122" s="298"/>
      <c r="ODI122" s="298"/>
      <c r="ODJ122" s="298"/>
      <c r="ODK122" s="298"/>
      <c r="ODL122" s="298"/>
      <c r="ODM122" s="298"/>
      <c r="ODN122" s="298"/>
      <c r="ODO122" s="298"/>
      <c r="ODP122" s="298"/>
      <c r="ODQ122" s="298"/>
      <c r="ODR122" s="298"/>
      <c r="ODS122" s="298"/>
      <c r="ODT122" s="298"/>
      <c r="ODU122" s="298"/>
      <c r="ODV122" s="298"/>
      <c r="ODW122" s="298"/>
      <c r="ODX122" s="298"/>
      <c r="ODY122" s="298"/>
      <c r="ODZ122" s="298"/>
      <c r="OEA122" s="298"/>
      <c r="OEB122" s="298"/>
      <c r="OEC122" s="298"/>
      <c r="OED122" s="298"/>
      <c r="OEE122" s="298"/>
      <c r="OEF122" s="298"/>
      <c r="OEG122" s="298"/>
      <c r="OEH122" s="298"/>
      <c r="OEI122" s="298"/>
      <c r="OEJ122" s="298"/>
      <c r="OEK122" s="298"/>
      <c r="OEL122" s="298"/>
      <c r="OEM122" s="298"/>
      <c r="OEN122" s="298"/>
      <c r="OEO122" s="298"/>
      <c r="OEP122" s="298"/>
      <c r="OEQ122" s="298"/>
      <c r="OER122" s="298"/>
      <c r="OES122" s="298"/>
      <c r="OET122" s="298"/>
      <c r="OEU122" s="298"/>
      <c r="OEV122" s="298"/>
      <c r="OEW122" s="298"/>
      <c r="OEX122" s="298"/>
      <c r="OEY122" s="298"/>
      <c r="OEZ122" s="298"/>
      <c r="OFA122" s="298"/>
      <c r="OFB122" s="298"/>
      <c r="OFC122" s="298"/>
      <c r="OFD122" s="298"/>
      <c r="OFE122" s="298"/>
      <c r="OFF122" s="298"/>
      <c r="OFG122" s="298"/>
      <c r="OFH122" s="298"/>
      <c r="OFI122" s="298"/>
      <c r="OFJ122" s="298"/>
      <c r="OFK122" s="298"/>
      <c r="OFL122" s="298"/>
      <c r="OFM122" s="298"/>
      <c r="OFN122" s="298"/>
      <c r="OFO122" s="298"/>
      <c r="OFP122" s="298"/>
      <c r="OFQ122" s="298"/>
      <c r="OFR122" s="298"/>
      <c r="OFS122" s="298"/>
      <c r="OFT122" s="298"/>
      <c r="OFU122" s="298"/>
      <c r="OFV122" s="298"/>
      <c r="OFW122" s="298"/>
      <c r="OFX122" s="298"/>
      <c r="OFY122" s="298"/>
      <c r="OFZ122" s="298"/>
      <c r="OGA122" s="298"/>
      <c r="OGB122" s="298"/>
      <c r="OGC122" s="298"/>
      <c r="OGD122" s="298"/>
      <c r="OGE122" s="298"/>
      <c r="OGF122" s="298"/>
      <c r="OGG122" s="298"/>
      <c r="OGH122" s="298"/>
      <c r="OGI122" s="298"/>
      <c r="OGJ122" s="298"/>
      <c r="OGK122" s="298"/>
      <c r="OGL122" s="298"/>
      <c r="OGM122" s="298"/>
      <c r="OGN122" s="298"/>
      <c r="OGO122" s="298"/>
      <c r="OGP122" s="298"/>
      <c r="OGQ122" s="298"/>
      <c r="OGR122" s="298"/>
      <c r="OGS122" s="298"/>
      <c r="OGT122" s="298"/>
      <c r="OGU122" s="298"/>
      <c r="OGV122" s="298"/>
      <c r="OGW122" s="298"/>
      <c r="OGX122" s="298"/>
      <c r="OGY122" s="298"/>
      <c r="OGZ122" s="298"/>
      <c r="OHA122" s="298"/>
      <c r="OHB122" s="298"/>
      <c r="OHC122" s="298"/>
      <c r="OHD122" s="298"/>
      <c r="OHE122" s="298"/>
      <c r="OHF122" s="298"/>
      <c r="OHG122" s="298"/>
      <c r="OHH122" s="298"/>
      <c r="OHI122" s="298"/>
      <c r="OHJ122" s="298"/>
      <c r="OHK122" s="298"/>
      <c r="OHL122" s="298"/>
      <c r="OHM122" s="298"/>
      <c r="OHN122" s="298"/>
      <c r="OHO122" s="298"/>
      <c r="OHP122" s="298"/>
      <c r="OHQ122" s="298"/>
      <c r="OHR122" s="298"/>
      <c r="OHS122" s="298"/>
      <c r="OHT122" s="298"/>
      <c r="OHU122" s="298"/>
      <c r="OHV122" s="298"/>
      <c r="OHW122" s="298"/>
      <c r="OHX122" s="298"/>
      <c r="OHY122" s="298"/>
      <c r="OHZ122" s="298"/>
      <c r="OIA122" s="298"/>
      <c r="OIB122" s="298"/>
      <c r="OIC122" s="298"/>
      <c r="OID122" s="298"/>
      <c r="OIE122" s="298"/>
      <c r="OIF122" s="298"/>
      <c r="OIG122" s="298"/>
      <c r="OIH122" s="298"/>
      <c r="OII122" s="298"/>
      <c r="OIJ122" s="298"/>
      <c r="OIK122" s="298"/>
      <c r="OIL122" s="298"/>
      <c r="OIM122" s="298"/>
      <c r="OIN122" s="298"/>
      <c r="OIO122" s="298"/>
      <c r="OIP122" s="298"/>
      <c r="OIQ122" s="298"/>
      <c r="OIR122" s="298"/>
      <c r="OIS122" s="298"/>
      <c r="OIT122" s="298"/>
      <c r="OIU122" s="298"/>
      <c r="OIV122" s="298"/>
      <c r="OIW122" s="298"/>
      <c r="OIX122" s="298"/>
      <c r="OIY122" s="298"/>
      <c r="OIZ122" s="298"/>
      <c r="OJA122" s="298"/>
      <c r="OJB122" s="298"/>
      <c r="OJC122" s="298"/>
      <c r="OJD122" s="298"/>
      <c r="OJE122" s="298"/>
      <c r="OJF122" s="298"/>
      <c r="OJG122" s="298"/>
      <c r="OJH122" s="298"/>
      <c r="OJI122" s="298"/>
      <c r="OJJ122" s="298"/>
      <c r="OJK122" s="298"/>
      <c r="OJL122" s="298"/>
      <c r="OJM122" s="298"/>
      <c r="OJN122" s="298"/>
      <c r="OJO122" s="298"/>
      <c r="OJP122" s="298"/>
      <c r="OJQ122" s="298"/>
      <c r="OJR122" s="298"/>
      <c r="OJS122" s="298"/>
      <c r="OJT122" s="298"/>
      <c r="OJU122" s="298"/>
      <c r="OJV122" s="298"/>
      <c r="OJW122" s="298"/>
      <c r="OJX122" s="298"/>
      <c r="OJY122" s="298"/>
      <c r="OJZ122" s="298"/>
      <c r="OKA122" s="298"/>
      <c r="OKB122" s="298"/>
      <c r="OKC122" s="298"/>
      <c r="OKD122" s="298"/>
      <c r="OKE122" s="298"/>
      <c r="OKF122" s="298"/>
      <c r="OKG122" s="298"/>
      <c r="OKH122" s="298"/>
      <c r="OKI122" s="298"/>
      <c r="OKJ122" s="298"/>
      <c r="OKK122" s="298"/>
      <c r="OKL122" s="298"/>
      <c r="OKM122" s="298"/>
      <c r="OKN122" s="298"/>
      <c r="OKO122" s="298"/>
      <c r="OKP122" s="298"/>
      <c r="OKQ122" s="298"/>
      <c r="OKR122" s="298"/>
      <c r="OKS122" s="298"/>
      <c r="OKT122" s="298"/>
      <c r="OKU122" s="298"/>
      <c r="OKV122" s="298"/>
      <c r="OKW122" s="298"/>
      <c r="OKX122" s="298"/>
      <c r="OKY122" s="298"/>
      <c r="OKZ122" s="298"/>
      <c r="OLA122" s="298"/>
      <c r="OLB122" s="298"/>
      <c r="OLC122" s="298"/>
      <c r="OLD122" s="298"/>
      <c r="OLE122" s="298"/>
      <c r="OLF122" s="298"/>
      <c r="OLG122" s="298"/>
      <c r="OLH122" s="298"/>
      <c r="OLI122" s="298"/>
      <c r="OLJ122" s="298"/>
      <c r="OLK122" s="298"/>
      <c r="OLL122" s="298"/>
      <c r="OLM122" s="298"/>
      <c r="OLN122" s="298"/>
      <c r="OLO122" s="298"/>
      <c r="OLP122" s="298"/>
      <c r="OLQ122" s="298"/>
      <c r="OLR122" s="298"/>
      <c r="OLS122" s="298"/>
      <c r="OLT122" s="298"/>
      <c r="OLU122" s="298"/>
      <c r="OLV122" s="298"/>
      <c r="OLW122" s="298"/>
      <c r="OLX122" s="298"/>
      <c r="OLY122" s="298"/>
      <c r="OLZ122" s="298"/>
      <c r="OMA122" s="298"/>
      <c r="OMB122" s="298"/>
      <c r="OMC122" s="298"/>
      <c r="OMD122" s="298"/>
      <c r="OME122" s="298"/>
      <c r="OMF122" s="298"/>
      <c r="OMG122" s="298"/>
      <c r="OMH122" s="298"/>
      <c r="OMI122" s="298"/>
      <c r="OMJ122" s="298"/>
      <c r="OMK122" s="298"/>
      <c r="OML122" s="298"/>
      <c r="OMM122" s="298"/>
      <c r="OMN122" s="298"/>
      <c r="OMO122" s="298"/>
      <c r="OMP122" s="298"/>
      <c r="OMQ122" s="298"/>
      <c r="OMR122" s="298"/>
      <c r="OMS122" s="298"/>
      <c r="OMT122" s="298"/>
      <c r="OMU122" s="298"/>
      <c r="ONB122" s="298"/>
      <c r="ONC122" s="298"/>
      <c r="OND122" s="298"/>
      <c r="ONE122" s="298"/>
      <c r="ONF122" s="298"/>
      <c r="ONG122" s="298"/>
      <c r="ONH122" s="298"/>
      <c r="ONI122" s="298"/>
      <c r="ONJ122" s="298"/>
      <c r="ONK122" s="298"/>
      <c r="ONL122" s="298"/>
      <c r="ONM122" s="298"/>
      <c r="ONN122" s="298"/>
      <c r="ONO122" s="298"/>
      <c r="ONP122" s="298"/>
      <c r="ONQ122" s="298"/>
      <c r="ONR122" s="298"/>
      <c r="ONS122" s="298"/>
      <c r="ONT122" s="298"/>
      <c r="ONU122" s="298"/>
      <c r="ONV122" s="298"/>
      <c r="ONW122" s="298"/>
      <c r="ONX122" s="298"/>
      <c r="ONY122" s="298"/>
      <c r="ONZ122" s="298"/>
      <c r="OOA122" s="298"/>
      <c r="OOB122" s="298"/>
      <c r="OOC122" s="298"/>
      <c r="OOD122" s="298"/>
      <c r="OOE122" s="298"/>
      <c r="OOF122" s="298"/>
      <c r="OOG122" s="298"/>
      <c r="OOH122" s="298"/>
      <c r="OOI122" s="298"/>
      <c r="OOJ122" s="298"/>
      <c r="OOK122" s="298"/>
      <c r="OOL122" s="298"/>
      <c r="OOM122" s="298"/>
      <c r="OON122" s="298"/>
      <c r="OOO122" s="298"/>
      <c r="OOP122" s="298"/>
      <c r="OOQ122" s="298"/>
      <c r="OOR122" s="298"/>
      <c r="OOS122" s="298"/>
      <c r="OOT122" s="298"/>
      <c r="OOU122" s="298"/>
      <c r="OOV122" s="298"/>
      <c r="OOW122" s="298"/>
      <c r="OOX122" s="298"/>
      <c r="OOY122" s="298"/>
      <c r="OOZ122" s="298"/>
      <c r="OPA122" s="298"/>
      <c r="OPB122" s="298"/>
      <c r="OPC122" s="298"/>
      <c r="OPD122" s="298"/>
      <c r="OPE122" s="298"/>
      <c r="OPF122" s="298"/>
      <c r="OPG122" s="298"/>
      <c r="OPH122" s="298"/>
      <c r="OPI122" s="298"/>
      <c r="OPJ122" s="298"/>
      <c r="OPK122" s="298"/>
      <c r="OPL122" s="298"/>
      <c r="OPM122" s="298"/>
      <c r="OPN122" s="298"/>
      <c r="OPO122" s="298"/>
      <c r="OPP122" s="298"/>
      <c r="OPQ122" s="298"/>
      <c r="OPR122" s="298"/>
      <c r="OPS122" s="298"/>
      <c r="OPT122" s="298"/>
      <c r="OPU122" s="298"/>
      <c r="OPV122" s="298"/>
      <c r="OPW122" s="298"/>
      <c r="OPX122" s="298"/>
      <c r="OPY122" s="298"/>
      <c r="OPZ122" s="298"/>
      <c r="OQA122" s="298"/>
      <c r="OQB122" s="298"/>
      <c r="OQC122" s="298"/>
      <c r="OQD122" s="298"/>
      <c r="OQE122" s="298"/>
      <c r="OQF122" s="298"/>
      <c r="OQG122" s="298"/>
      <c r="OQH122" s="298"/>
      <c r="OQI122" s="298"/>
      <c r="OQJ122" s="298"/>
      <c r="OQK122" s="298"/>
      <c r="OQL122" s="298"/>
      <c r="OQM122" s="298"/>
      <c r="OQN122" s="298"/>
      <c r="OQO122" s="298"/>
      <c r="OQP122" s="298"/>
      <c r="OQQ122" s="298"/>
      <c r="OQR122" s="298"/>
      <c r="OQS122" s="298"/>
      <c r="OQT122" s="298"/>
      <c r="OQU122" s="298"/>
      <c r="OQV122" s="298"/>
      <c r="OQW122" s="298"/>
      <c r="OQX122" s="298"/>
      <c r="OQY122" s="298"/>
      <c r="OQZ122" s="298"/>
      <c r="ORA122" s="298"/>
      <c r="ORB122" s="298"/>
      <c r="ORC122" s="298"/>
      <c r="ORD122" s="298"/>
      <c r="ORE122" s="298"/>
      <c r="ORF122" s="298"/>
      <c r="ORG122" s="298"/>
      <c r="ORH122" s="298"/>
      <c r="ORI122" s="298"/>
      <c r="ORJ122" s="298"/>
      <c r="ORK122" s="298"/>
      <c r="ORL122" s="298"/>
      <c r="ORM122" s="298"/>
      <c r="ORN122" s="298"/>
      <c r="ORO122" s="298"/>
      <c r="ORP122" s="298"/>
      <c r="ORQ122" s="298"/>
      <c r="ORR122" s="298"/>
      <c r="ORS122" s="298"/>
      <c r="ORT122" s="298"/>
      <c r="ORU122" s="298"/>
      <c r="ORV122" s="298"/>
      <c r="ORW122" s="298"/>
      <c r="ORX122" s="298"/>
      <c r="ORY122" s="298"/>
      <c r="ORZ122" s="298"/>
      <c r="OSA122" s="298"/>
      <c r="OSB122" s="298"/>
      <c r="OSC122" s="298"/>
      <c r="OSD122" s="298"/>
      <c r="OSE122" s="298"/>
      <c r="OSF122" s="298"/>
      <c r="OSG122" s="298"/>
      <c r="OSH122" s="298"/>
      <c r="OSI122" s="298"/>
      <c r="OSJ122" s="298"/>
      <c r="OSK122" s="298"/>
      <c r="OSL122" s="298"/>
      <c r="OSM122" s="298"/>
      <c r="OSN122" s="298"/>
      <c r="OSO122" s="298"/>
      <c r="OSP122" s="298"/>
      <c r="OSQ122" s="298"/>
      <c r="OSR122" s="298"/>
      <c r="OSS122" s="298"/>
      <c r="OST122" s="298"/>
      <c r="OSU122" s="298"/>
      <c r="OSV122" s="298"/>
      <c r="OSW122" s="298"/>
      <c r="OSX122" s="298"/>
      <c r="OSY122" s="298"/>
      <c r="OSZ122" s="298"/>
      <c r="OTA122" s="298"/>
      <c r="OTB122" s="298"/>
      <c r="OTC122" s="298"/>
      <c r="OTD122" s="298"/>
      <c r="OTE122" s="298"/>
      <c r="OTF122" s="298"/>
      <c r="OTG122" s="298"/>
      <c r="OTH122" s="298"/>
      <c r="OTI122" s="298"/>
      <c r="OTJ122" s="298"/>
      <c r="OTK122" s="298"/>
      <c r="OTL122" s="298"/>
      <c r="OTM122" s="298"/>
      <c r="OTN122" s="298"/>
      <c r="OTO122" s="298"/>
      <c r="OTP122" s="298"/>
      <c r="OTQ122" s="298"/>
      <c r="OTR122" s="298"/>
      <c r="OTS122" s="298"/>
      <c r="OTT122" s="298"/>
      <c r="OTU122" s="298"/>
      <c r="OTV122" s="298"/>
      <c r="OTW122" s="298"/>
      <c r="OTX122" s="298"/>
      <c r="OTY122" s="298"/>
      <c r="OTZ122" s="298"/>
      <c r="OUA122" s="298"/>
      <c r="OUB122" s="298"/>
      <c r="OUC122" s="298"/>
      <c r="OUD122" s="298"/>
      <c r="OUE122" s="298"/>
      <c r="OUF122" s="298"/>
      <c r="OUG122" s="298"/>
      <c r="OUH122" s="298"/>
      <c r="OUI122" s="298"/>
      <c r="OUJ122" s="298"/>
      <c r="OUK122" s="298"/>
      <c r="OUL122" s="298"/>
      <c r="OUM122" s="298"/>
      <c r="OUN122" s="298"/>
      <c r="OUO122" s="298"/>
      <c r="OUP122" s="298"/>
      <c r="OUQ122" s="298"/>
      <c r="OUR122" s="298"/>
      <c r="OUS122" s="298"/>
      <c r="OUT122" s="298"/>
      <c r="OUU122" s="298"/>
      <c r="OUV122" s="298"/>
      <c r="OUW122" s="298"/>
      <c r="OUX122" s="298"/>
      <c r="OUY122" s="298"/>
      <c r="OUZ122" s="298"/>
      <c r="OVA122" s="298"/>
      <c r="OVB122" s="298"/>
      <c r="OVC122" s="298"/>
      <c r="OVD122" s="298"/>
      <c r="OVE122" s="298"/>
      <c r="OVF122" s="298"/>
      <c r="OVG122" s="298"/>
      <c r="OVH122" s="298"/>
      <c r="OVI122" s="298"/>
      <c r="OVJ122" s="298"/>
      <c r="OVK122" s="298"/>
      <c r="OVL122" s="298"/>
      <c r="OVM122" s="298"/>
      <c r="OVN122" s="298"/>
      <c r="OVO122" s="298"/>
      <c r="OVP122" s="298"/>
      <c r="OVQ122" s="298"/>
      <c r="OVR122" s="298"/>
      <c r="OVS122" s="298"/>
      <c r="OVT122" s="298"/>
      <c r="OVU122" s="298"/>
      <c r="OVV122" s="298"/>
      <c r="OVW122" s="298"/>
      <c r="OVX122" s="298"/>
      <c r="OVY122" s="298"/>
      <c r="OVZ122" s="298"/>
      <c r="OWA122" s="298"/>
      <c r="OWB122" s="298"/>
      <c r="OWC122" s="298"/>
      <c r="OWD122" s="298"/>
      <c r="OWE122" s="298"/>
      <c r="OWF122" s="298"/>
      <c r="OWG122" s="298"/>
      <c r="OWH122" s="298"/>
      <c r="OWI122" s="298"/>
      <c r="OWJ122" s="298"/>
      <c r="OWK122" s="298"/>
      <c r="OWL122" s="298"/>
      <c r="OWM122" s="298"/>
      <c r="OWN122" s="298"/>
      <c r="OWO122" s="298"/>
      <c r="OWP122" s="298"/>
      <c r="OWQ122" s="298"/>
      <c r="OWX122" s="298"/>
      <c r="OWY122" s="298"/>
      <c r="OWZ122" s="298"/>
      <c r="OXA122" s="298"/>
      <c r="OXB122" s="298"/>
      <c r="OXC122" s="298"/>
      <c r="OXD122" s="298"/>
      <c r="OXE122" s="298"/>
      <c r="OXF122" s="298"/>
      <c r="OXG122" s="298"/>
      <c r="OXH122" s="298"/>
      <c r="OXI122" s="298"/>
      <c r="OXJ122" s="298"/>
      <c r="OXK122" s="298"/>
      <c r="OXL122" s="298"/>
      <c r="OXM122" s="298"/>
      <c r="OXN122" s="298"/>
      <c r="OXO122" s="298"/>
      <c r="OXP122" s="298"/>
      <c r="OXQ122" s="298"/>
      <c r="OXR122" s="298"/>
      <c r="OXS122" s="298"/>
      <c r="OXT122" s="298"/>
      <c r="OXU122" s="298"/>
      <c r="OXV122" s="298"/>
      <c r="OXW122" s="298"/>
      <c r="OXX122" s="298"/>
      <c r="OXY122" s="298"/>
      <c r="OXZ122" s="298"/>
      <c r="OYA122" s="298"/>
      <c r="OYB122" s="298"/>
      <c r="OYC122" s="298"/>
      <c r="OYD122" s="298"/>
      <c r="OYE122" s="298"/>
      <c r="OYF122" s="298"/>
      <c r="OYG122" s="298"/>
      <c r="OYH122" s="298"/>
      <c r="OYI122" s="298"/>
      <c r="OYJ122" s="298"/>
      <c r="OYK122" s="298"/>
      <c r="OYL122" s="298"/>
      <c r="OYM122" s="298"/>
      <c r="OYN122" s="298"/>
      <c r="OYO122" s="298"/>
      <c r="OYP122" s="298"/>
      <c r="OYQ122" s="298"/>
      <c r="OYR122" s="298"/>
      <c r="OYS122" s="298"/>
      <c r="OYT122" s="298"/>
      <c r="OYU122" s="298"/>
      <c r="OYV122" s="298"/>
      <c r="OYW122" s="298"/>
      <c r="OYX122" s="298"/>
      <c r="OYY122" s="298"/>
      <c r="OYZ122" s="298"/>
      <c r="OZA122" s="298"/>
      <c r="OZB122" s="298"/>
      <c r="OZC122" s="298"/>
      <c r="OZD122" s="298"/>
      <c r="OZE122" s="298"/>
      <c r="OZF122" s="298"/>
      <c r="OZG122" s="298"/>
      <c r="OZH122" s="298"/>
      <c r="OZI122" s="298"/>
      <c r="OZJ122" s="298"/>
      <c r="OZK122" s="298"/>
      <c r="OZL122" s="298"/>
      <c r="OZM122" s="298"/>
      <c r="OZN122" s="298"/>
      <c r="OZO122" s="298"/>
      <c r="OZP122" s="298"/>
      <c r="OZQ122" s="298"/>
      <c r="OZR122" s="298"/>
      <c r="OZS122" s="298"/>
      <c r="OZT122" s="298"/>
      <c r="OZU122" s="298"/>
      <c r="OZV122" s="298"/>
      <c r="OZW122" s="298"/>
      <c r="OZX122" s="298"/>
      <c r="OZY122" s="298"/>
      <c r="OZZ122" s="298"/>
      <c r="PAA122" s="298"/>
      <c r="PAB122" s="298"/>
      <c r="PAC122" s="298"/>
      <c r="PAD122" s="298"/>
      <c r="PAE122" s="298"/>
      <c r="PAF122" s="298"/>
      <c r="PAG122" s="298"/>
      <c r="PAH122" s="298"/>
      <c r="PAI122" s="298"/>
      <c r="PAJ122" s="298"/>
      <c r="PAK122" s="298"/>
      <c r="PAL122" s="298"/>
      <c r="PAM122" s="298"/>
      <c r="PAN122" s="298"/>
      <c r="PAO122" s="298"/>
      <c r="PAP122" s="298"/>
      <c r="PAQ122" s="298"/>
      <c r="PAR122" s="298"/>
      <c r="PAS122" s="298"/>
      <c r="PAT122" s="298"/>
      <c r="PAU122" s="298"/>
      <c r="PAV122" s="298"/>
      <c r="PAW122" s="298"/>
      <c r="PAX122" s="298"/>
      <c r="PAY122" s="298"/>
      <c r="PAZ122" s="298"/>
      <c r="PBA122" s="298"/>
      <c r="PBB122" s="298"/>
      <c r="PBC122" s="298"/>
      <c r="PBD122" s="298"/>
      <c r="PBE122" s="298"/>
      <c r="PBF122" s="298"/>
      <c r="PBG122" s="298"/>
      <c r="PBH122" s="298"/>
      <c r="PBI122" s="298"/>
      <c r="PBJ122" s="298"/>
      <c r="PBK122" s="298"/>
      <c r="PBL122" s="298"/>
      <c r="PBM122" s="298"/>
      <c r="PBN122" s="298"/>
      <c r="PBO122" s="298"/>
      <c r="PBP122" s="298"/>
      <c r="PBQ122" s="298"/>
      <c r="PBR122" s="298"/>
      <c r="PBS122" s="298"/>
      <c r="PBT122" s="298"/>
      <c r="PBU122" s="298"/>
      <c r="PBV122" s="298"/>
      <c r="PBW122" s="298"/>
      <c r="PBX122" s="298"/>
      <c r="PBY122" s="298"/>
      <c r="PBZ122" s="298"/>
      <c r="PCA122" s="298"/>
      <c r="PCB122" s="298"/>
      <c r="PCC122" s="298"/>
      <c r="PCD122" s="298"/>
      <c r="PCE122" s="298"/>
      <c r="PCF122" s="298"/>
      <c r="PCG122" s="298"/>
      <c r="PCH122" s="298"/>
      <c r="PCI122" s="298"/>
      <c r="PCJ122" s="298"/>
      <c r="PCK122" s="298"/>
      <c r="PCL122" s="298"/>
      <c r="PCM122" s="298"/>
      <c r="PCN122" s="298"/>
      <c r="PCO122" s="298"/>
      <c r="PCP122" s="298"/>
      <c r="PCQ122" s="298"/>
      <c r="PCR122" s="298"/>
      <c r="PCS122" s="298"/>
      <c r="PCT122" s="298"/>
      <c r="PCU122" s="298"/>
      <c r="PCV122" s="298"/>
      <c r="PCW122" s="298"/>
      <c r="PCX122" s="298"/>
      <c r="PCY122" s="298"/>
      <c r="PCZ122" s="298"/>
      <c r="PDA122" s="298"/>
      <c r="PDB122" s="298"/>
      <c r="PDC122" s="298"/>
      <c r="PDD122" s="298"/>
      <c r="PDE122" s="298"/>
      <c r="PDF122" s="298"/>
      <c r="PDG122" s="298"/>
      <c r="PDH122" s="298"/>
      <c r="PDI122" s="298"/>
      <c r="PDJ122" s="298"/>
      <c r="PDK122" s="298"/>
      <c r="PDL122" s="298"/>
      <c r="PDM122" s="298"/>
      <c r="PDN122" s="298"/>
      <c r="PDO122" s="298"/>
      <c r="PDP122" s="298"/>
      <c r="PDQ122" s="298"/>
      <c r="PDR122" s="298"/>
      <c r="PDS122" s="298"/>
      <c r="PDT122" s="298"/>
      <c r="PDU122" s="298"/>
      <c r="PDV122" s="298"/>
      <c r="PDW122" s="298"/>
      <c r="PDX122" s="298"/>
      <c r="PDY122" s="298"/>
      <c r="PDZ122" s="298"/>
      <c r="PEA122" s="298"/>
      <c r="PEB122" s="298"/>
      <c r="PEC122" s="298"/>
      <c r="PED122" s="298"/>
      <c r="PEE122" s="298"/>
      <c r="PEF122" s="298"/>
      <c r="PEG122" s="298"/>
      <c r="PEH122" s="298"/>
      <c r="PEI122" s="298"/>
      <c r="PEJ122" s="298"/>
      <c r="PEK122" s="298"/>
      <c r="PEL122" s="298"/>
      <c r="PEM122" s="298"/>
      <c r="PEN122" s="298"/>
      <c r="PEO122" s="298"/>
      <c r="PEP122" s="298"/>
      <c r="PEQ122" s="298"/>
      <c r="PER122" s="298"/>
      <c r="PES122" s="298"/>
      <c r="PET122" s="298"/>
      <c r="PEU122" s="298"/>
      <c r="PEV122" s="298"/>
      <c r="PEW122" s="298"/>
      <c r="PEX122" s="298"/>
      <c r="PEY122" s="298"/>
      <c r="PEZ122" s="298"/>
      <c r="PFA122" s="298"/>
      <c r="PFB122" s="298"/>
      <c r="PFC122" s="298"/>
      <c r="PFD122" s="298"/>
      <c r="PFE122" s="298"/>
      <c r="PFF122" s="298"/>
      <c r="PFG122" s="298"/>
      <c r="PFH122" s="298"/>
      <c r="PFI122" s="298"/>
      <c r="PFJ122" s="298"/>
      <c r="PFK122" s="298"/>
      <c r="PFL122" s="298"/>
      <c r="PFM122" s="298"/>
      <c r="PFN122" s="298"/>
      <c r="PFO122" s="298"/>
      <c r="PFP122" s="298"/>
      <c r="PFQ122" s="298"/>
      <c r="PFR122" s="298"/>
      <c r="PFS122" s="298"/>
      <c r="PFT122" s="298"/>
      <c r="PFU122" s="298"/>
      <c r="PFV122" s="298"/>
      <c r="PFW122" s="298"/>
      <c r="PFX122" s="298"/>
      <c r="PFY122" s="298"/>
      <c r="PFZ122" s="298"/>
      <c r="PGA122" s="298"/>
      <c r="PGB122" s="298"/>
      <c r="PGC122" s="298"/>
      <c r="PGD122" s="298"/>
      <c r="PGE122" s="298"/>
      <c r="PGF122" s="298"/>
      <c r="PGG122" s="298"/>
      <c r="PGH122" s="298"/>
      <c r="PGI122" s="298"/>
      <c r="PGJ122" s="298"/>
      <c r="PGK122" s="298"/>
      <c r="PGL122" s="298"/>
      <c r="PGM122" s="298"/>
      <c r="PGT122" s="298"/>
      <c r="PGU122" s="298"/>
      <c r="PGV122" s="298"/>
      <c r="PGW122" s="298"/>
      <c r="PGX122" s="298"/>
      <c r="PGY122" s="298"/>
      <c r="PGZ122" s="298"/>
      <c r="PHA122" s="298"/>
      <c r="PHB122" s="298"/>
      <c r="PHC122" s="298"/>
      <c r="PHD122" s="298"/>
      <c r="PHE122" s="298"/>
      <c r="PHF122" s="298"/>
      <c r="PHG122" s="298"/>
      <c r="PHH122" s="298"/>
      <c r="PHI122" s="298"/>
      <c r="PHJ122" s="298"/>
      <c r="PHK122" s="298"/>
      <c r="PHL122" s="298"/>
      <c r="PHM122" s="298"/>
      <c r="PHN122" s="298"/>
      <c r="PHO122" s="298"/>
      <c r="PHP122" s="298"/>
      <c r="PHQ122" s="298"/>
      <c r="PHR122" s="298"/>
      <c r="PHS122" s="298"/>
      <c r="PHT122" s="298"/>
      <c r="PHU122" s="298"/>
      <c r="PHV122" s="298"/>
      <c r="PHW122" s="298"/>
      <c r="PHX122" s="298"/>
      <c r="PHY122" s="298"/>
      <c r="PHZ122" s="298"/>
      <c r="PIA122" s="298"/>
      <c r="PIB122" s="298"/>
      <c r="PIC122" s="298"/>
      <c r="PID122" s="298"/>
      <c r="PIE122" s="298"/>
      <c r="PIF122" s="298"/>
      <c r="PIG122" s="298"/>
      <c r="PIH122" s="298"/>
      <c r="PII122" s="298"/>
      <c r="PIJ122" s="298"/>
      <c r="PIK122" s="298"/>
      <c r="PIL122" s="298"/>
      <c r="PIM122" s="298"/>
      <c r="PIN122" s="298"/>
      <c r="PIO122" s="298"/>
      <c r="PIP122" s="298"/>
      <c r="PIQ122" s="298"/>
      <c r="PIR122" s="298"/>
      <c r="PIS122" s="298"/>
      <c r="PIT122" s="298"/>
      <c r="PIU122" s="298"/>
      <c r="PIV122" s="298"/>
      <c r="PIW122" s="298"/>
      <c r="PIX122" s="298"/>
      <c r="PIY122" s="298"/>
      <c r="PIZ122" s="298"/>
      <c r="PJA122" s="298"/>
      <c r="PJB122" s="298"/>
      <c r="PJC122" s="298"/>
      <c r="PJD122" s="298"/>
      <c r="PJE122" s="298"/>
      <c r="PJF122" s="298"/>
      <c r="PJG122" s="298"/>
      <c r="PJH122" s="298"/>
      <c r="PJI122" s="298"/>
      <c r="PJJ122" s="298"/>
      <c r="PJK122" s="298"/>
      <c r="PJL122" s="298"/>
      <c r="PJM122" s="298"/>
      <c r="PJN122" s="298"/>
      <c r="PJO122" s="298"/>
      <c r="PJP122" s="298"/>
      <c r="PJQ122" s="298"/>
      <c r="PJR122" s="298"/>
      <c r="PJS122" s="298"/>
      <c r="PJT122" s="298"/>
      <c r="PJU122" s="298"/>
      <c r="PJV122" s="298"/>
      <c r="PJW122" s="298"/>
      <c r="PJX122" s="298"/>
      <c r="PJY122" s="298"/>
      <c r="PJZ122" s="298"/>
      <c r="PKA122" s="298"/>
      <c r="PKB122" s="298"/>
      <c r="PKC122" s="298"/>
      <c r="PKD122" s="298"/>
      <c r="PKE122" s="298"/>
      <c r="PKF122" s="298"/>
      <c r="PKG122" s="298"/>
      <c r="PKH122" s="298"/>
      <c r="PKI122" s="298"/>
      <c r="PKJ122" s="298"/>
      <c r="PKK122" s="298"/>
      <c r="PKL122" s="298"/>
      <c r="PKM122" s="298"/>
      <c r="PKN122" s="298"/>
      <c r="PKO122" s="298"/>
      <c r="PKP122" s="298"/>
      <c r="PKQ122" s="298"/>
      <c r="PKR122" s="298"/>
      <c r="PKS122" s="298"/>
      <c r="PKT122" s="298"/>
      <c r="PKU122" s="298"/>
      <c r="PKV122" s="298"/>
      <c r="PKW122" s="298"/>
      <c r="PKX122" s="298"/>
      <c r="PKY122" s="298"/>
      <c r="PKZ122" s="298"/>
      <c r="PLA122" s="298"/>
      <c r="PLB122" s="298"/>
      <c r="PLC122" s="298"/>
      <c r="PLD122" s="298"/>
      <c r="PLE122" s="298"/>
      <c r="PLF122" s="298"/>
      <c r="PLG122" s="298"/>
      <c r="PLH122" s="298"/>
      <c r="PLI122" s="298"/>
      <c r="PLJ122" s="298"/>
      <c r="PLK122" s="298"/>
      <c r="PLL122" s="298"/>
      <c r="PLM122" s="298"/>
      <c r="PLN122" s="298"/>
      <c r="PLO122" s="298"/>
      <c r="PLP122" s="298"/>
      <c r="PLQ122" s="298"/>
      <c r="PLR122" s="298"/>
      <c r="PLS122" s="298"/>
      <c r="PLT122" s="298"/>
      <c r="PLU122" s="298"/>
      <c r="PLV122" s="298"/>
      <c r="PLW122" s="298"/>
      <c r="PLX122" s="298"/>
      <c r="PLY122" s="298"/>
      <c r="PLZ122" s="298"/>
      <c r="PMA122" s="298"/>
      <c r="PMB122" s="298"/>
      <c r="PMC122" s="298"/>
      <c r="PMD122" s="298"/>
      <c r="PME122" s="298"/>
      <c r="PMF122" s="298"/>
      <c r="PMG122" s="298"/>
      <c r="PMH122" s="298"/>
      <c r="PMI122" s="298"/>
      <c r="PMJ122" s="298"/>
      <c r="PMK122" s="298"/>
      <c r="PML122" s="298"/>
      <c r="PMM122" s="298"/>
      <c r="PMN122" s="298"/>
      <c r="PMO122" s="298"/>
      <c r="PMP122" s="298"/>
      <c r="PMQ122" s="298"/>
      <c r="PMR122" s="298"/>
      <c r="PMS122" s="298"/>
      <c r="PMT122" s="298"/>
      <c r="PMU122" s="298"/>
      <c r="PMV122" s="298"/>
      <c r="PMW122" s="298"/>
      <c r="PMX122" s="298"/>
      <c r="PMY122" s="298"/>
      <c r="PMZ122" s="298"/>
      <c r="PNA122" s="298"/>
      <c r="PNB122" s="298"/>
      <c r="PNC122" s="298"/>
      <c r="PND122" s="298"/>
      <c r="PNE122" s="298"/>
      <c r="PNF122" s="298"/>
      <c r="PNG122" s="298"/>
      <c r="PNH122" s="298"/>
      <c r="PNI122" s="298"/>
      <c r="PNJ122" s="298"/>
      <c r="PNK122" s="298"/>
      <c r="PNL122" s="298"/>
      <c r="PNM122" s="298"/>
      <c r="PNN122" s="298"/>
      <c r="PNO122" s="298"/>
      <c r="PNP122" s="298"/>
      <c r="PNQ122" s="298"/>
      <c r="PNR122" s="298"/>
      <c r="PNS122" s="298"/>
      <c r="PNT122" s="298"/>
      <c r="PNU122" s="298"/>
      <c r="PNV122" s="298"/>
      <c r="PNW122" s="298"/>
      <c r="PNX122" s="298"/>
      <c r="PNY122" s="298"/>
      <c r="PNZ122" s="298"/>
      <c r="POA122" s="298"/>
      <c r="POB122" s="298"/>
      <c r="POC122" s="298"/>
      <c r="POD122" s="298"/>
      <c r="POE122" s="298"/>
      <c r="POF122" s="298"/>
      <c r="POG122" s="298"/>
      <c r="POH122" s="298"/>
      <c r="POI122" s="298"/>
      <c r="POJ122" s="298"/>
      <c r="POK122" s="298"/>
      <c r="POL122" s="298"/>
      <c r="POM122" s="298"/>
      <c r="PON122" s="298"/>
      <c r="POO122" s="298"/>
      <c r="POP122" s="298"/>
      <c r="POQ122" s="298"/>
      <c r="POR122" s="298"/>
      <c r="POS122" s="298"/>
      <c r="POT122" s="298"/>
      <c r="POU122" s="298"/>
      <c r="POV122" s="298"/>
      <c r="POW122" s="298"/>
      <c r="POX122" s="298"/>
      <c r="POY122" s="298"/>
      <c r="POZ122" s="298"/>
      <c r="PPA122" s="298"/>
      <c r="PPB122" s="298"/>
      <c r="PPC122" s="298"/>
      <c r="PPD122" s="298"/>
      <c r="PPE122" s="298"/>
      <c r="PPF122" s="298"/>
      <c r="PPG122" s="298"/>
      <c r="PPH122" s="298"/>
      <c r="PPI122" s="298"/>
      <c r="PPJ122" s="298"/>
      <c r="PPK122" s="298"/>
      <c r="PPL122" s="298"/>
      <c r="PPM122" s="298"/>
      <c r="PPN122" s="298"/>
      <c r="PPO122" s="298"/>
      <c r="PPP122" s="298"/>
      <c r="PPQ122" s="298"/>
      <c r="PPR122" s="298"/>
      <c r="PPS122" s="298"/>
      <c r="PPT122" s="298"/>
      <c r="PPU122" s="298"/>
      <c r="PPV122" s="298"/>
      <c r="PPW122" s="298"/>
      <c r="PPX122" s="298"/>
      <c r="PPY122" s="298"/>
      <c r="PPZ122" s="298"/>
      <c r="PQA122" s="298"/>
      <c r="PQB122" s="298"/>
      <c r="PQC122" s="298"/>
      <c r="PQD122" s="298"/>
      <c r="PQE122" s="298"/>
      <c r="PQF122" s="298"/>
      <c r="PQG122" s="298"/>
      <c r="PQH122" s="298"/>
      <c r="PQI122" s="298"/>
      <c r="PQP122" s="298"/>
      <c r="PQQ122" s="298"/>
      <c r="PQR122" s="298"/>
      <c r="PQS122" s="298"/>
      <c r="PQT122" s="298"/>
      <c r="PQU122" s="298"/>
      <c r="PQV122" s="298"/>
      <c r="PQW122" s="298"/>
      <c r="PQX122" s="298"/>
      <c r="PQY122" s="298"/>
      <c r="PQZ122" s="298"/>
      <c r="PRA122" s="298"/>
      <c r="PRB122" s="298"/>
      <c r="PRC122" s="298"/>
      <c r="PRD122" s="298"/>
      <c r="PRE122" s="298"/>
      <c r="PRF122" s="298"/>
      <c r="PRG122" s="298"/>
      <c r="PRH122" s="298"/>
      <c r="PRI122" s="298"/>
      <c r="PRJ122" s="298"/>
      <c r="PRK122" s="298"/>
      <c r="PRL122" s="298"/>
      <c r="PRM122" s="298"/>
      <c r="PRN122" s="298"/>
      <c r="PRO122" s="298"/>
      <c r="PRP122" s="298"/>
      <c r="PRQ122" s="298"/>
      <c r="PRR122" s="298"/>
      <c r="PRS122" s="298"/>
      <c r="PRT122" s="298"/>
      <c r="PRU122" s="298"/>
      <c r="PRV122" s="298"/>
      <c r="PRW122" s="298"/>
      <c r="PRX122" s="298"/>
      <c r="PRY122" s="298"/>
      <c r="PRZ122" s="298"/>
      <c r="PSA122" s="298"/>
      <c r="PSB122" s="298"/>
      <c r="PSC122" s="298"/>
      <c r="PSD122" s="298"/>
      <c r="PSE122" s="298"/>
      <c r="PSF122" s="298"/>
      <c r="PSG122" s="298"/>
      <c r="PSH122" s="298"/>
      <c r="PSI122" s="298"/>
      <c r="PSJ122" s="298"/>
      <c r="PSK122" s="298"/>
      <c r="PSL122" s="298"/>
      <c r="PSM122" s="298"/>
      <c r="PSN122" s="298"/>
      <c r="PSO122" s="298"/>
      <c r="PSP122" s="298"/>
      <c r="PSQ122" s="298"/>
      <c r="PSR122" s="298"/>
      <c r="PSS122" s="298"/>
      <c r="PST122" s="298"/>
      <c r="PSU122" s="298"/>
      <c r="PSV122" s="298"/>
      <c r="PSW122" s="298"/>
      <c r="PSX122" s="298"/>
      <c r="PSY122" s="298"/>
      <c r="PSZ122" s="298"/>
      <c r="PTA122" s="298"/>
      <c r="PTB122" s="298"/>
      <c r="PTC122" s="298"/>
      <c r="PTD122" s="298"/>
      <c r="PTE122" s="298"/>
      <c r="PTF122" s="298"/>
      <c r="PTG122" s="298"/>
      <c r="PTH122" s="298"/>
      <c r="PTI122" s="298"/>
      <c r="PTJ122" s="298"/>
      <c r="PTK122" s="298"/>
      <c r="PTL122" s="298"/>
      <c r="PTM122" s="298"/>
      <c r="PTN122" s="298"/>
      <c r="PTO122" s="298"/>
      <c r="PTP122" s="298"/>
      <c r="PTQ122" s="298"/>
      <c r="PTR122" s="298"/>
      <c r="PTS122" s="298"/>
      <c r="PTT122" s="298"/>
      <c r="PTU122" s="298"/>
      <c r="PTV122" s="298"/>
      <c r="PTW122" s="298"/>
      <c r="PTX122" s="298"/>
      <c r="PTY122" s="298"/>
      <c r="PTZ122" s="298"/>
      <c r="PUA122" s="298"/>
      <c r="PUB122" s="298"/>
      <c r="PUC122" s="298"/>
      <c r="PUD122" s="298"/>
      <c r="PUE122" s="298"/>
      <c r="PUF122" s="298"/>
      <c r="PUG122" s="298"/>
      <c r="PUH122" s="298"/>
      <c r="PUI122" s="298"/>
      <c r="PUJ122" s="298"/>
      <c r="PUK122" s="298"/>
      <c r="PUL122" s="298"/>
      <c r="PUM122" s="298"/>
      <c r="PUN122" s="298"/>
      <c r="PUO122" s="298"/>
      <c r="PUP122" s="298"/>
      <c r="PUQ122" s="298"/>
      <c r="PUR122" s="298"/>
      <c r="PUS122" s="298"/>
      <c r="PUT122" s="298"/>
      <c r="PUU122" s="298"/>
      <c r="PUV122" s="298"/>
      <c r="PUW122" s="298"/>
      <c r="PUX122" s="298"/>
      <c r="PUY122" s="298"/>
      <c r="PUZ122" s="298"/>
      <c r="PVA122" s="298"/>
      <c r="PVB122" s="298"/>
      <c r="PVC122" s="298"/>
      <c r="PVD122" s="298"/>
      <c r="PVE122" s="298"/>
      <c r="PVF122" s="298"/>
      <c r="PVG122" s="298"/>
      <c r="PVH122" s="298"/>
      <c r="PVI122" s="298"/>
      <c r="PVJ122" s="298"/>
      <c r="PVK122" s="298"/>
      <c r="PVL122" s="298"/>
      <c r="PVM122" s="298"/>
      <c r="PVN122" s="298"/>
      <c r="PVO122" s="298"/>
      <c r="PVP122" s="298"/>
      <c r="PVQ122" s="298"/>
      <c r="PVR122" s="298"/>
      <c r="PVS122" s="298"/>
      <c r="PVT122" s="298"/>
      <c r="PVU122" s="298"/>
      <c r="PVV122" s="298"/>
      <c r="PVW122" s="298"/>
      <c r="PVX122" s="298"/>
      <c r="PVY122" s="298"/>
      <c r="PVZ122" s="298"/>
      <c r="PWA122" s="298"/>
      <c r="PWB122" s="298"/>
      <c r="PWC122" s="298"/>
      <c r="PWD122" s="298"/>
      <c r="PWE122" s="298"/>
      <c r="PWF122" s="298"/>
      <c r="PWG122" s="298"/>
      <c r="PWH122" s="298"/>
      <c r="PWI122" s="298"/>
      <c r="PWJ122" s="298"/>
      <c r="PWK122" s="298"/>
      <c r="PWL122" s="298"/>
      <c r="PWM122" s="298"/>
      <c r="PWN122" s="298"/>
      <c r="PWO122" s="298"/>
      <c r="PWP122" s="298"/>
      <c r="PWQ122" s="298"/>
      <c r="PWR122" s="298"/>
      <c r="PWS122" s="298"/>
      <c r="PWT122" s="298"/>
      <c r="PWU122" s="298"/>
      <c r="PWV122" s="298"/>
      <c r="PWW122" s="298"/>
      <c r="PWX122" s="298"/>
      <c r="PWY122" s="298"/>
      <c r="PWZ122" s="298"/>
      <c r="PXA122" s="298"/>
      <c r="PXB122" s="298"/>
      <c r="PXC122" s="298"/>
      <c r="PXD122" s="298"/>
      <c r="PXE122" s="298"/>
      <c r="PXF122" s="298"/>
      <c r="PXG122" s="298"/>
      <c r="PXH122" s="298"/>
      <c r="PXI122" s="298"/>
      <c r="PXJ122" s="298"/>
      <c r="PXK122" s="298"/>
      <c r="PXL122" s="298"/>
      <c r="PXM122" s="298"/>
      <c r="PXN122" s="298"/>
      <c r="PXO122" s="298"/>
      <c r="PXP122" s="298"/>
      <c r="PXQ122" s="298"/>
      <c r="PXR122" s="298"/>
      <c r="PXS122" s="298"/>
      <c r="PXT122" s="298"/>
      <c r="PXU122" s="298"/>
      <c r="PXV122" s="298"/>
      <c r="PXW122" s="298"/>
      <c r="PXX122" s="298"/>
      <c r="PXY122" s="298"/>
      <c r="PXZ122" s="298"/>
      <c r="PYA122" s="298"/>
      <c r="PYB122" s="298"/>
      <c r="PYC122" s="298"/>
      <c r="PYD122" s="298"/>
      <c r="PYE122" s="298"/>
      <c r="PYF122" s="298"/>
      <c r="PYG122" s="298"/>
      <c r="PYH122" s="298"/>
      <c r="PYI122" s="298"/>
      <c r="PYJ122" s="298"/>
      <c r="PYK122" s="298"/>
      <c r="PYL122" s="298"/>
      <c r="PYM122" s="298"/>
      <c r="PYN122" s="298"/>
      <c r="PYO122" s="298"/>
      <c r="PYP122" s="298"/>
      <c r="PYQ122" s="298"/>
      <c r="PYR122" s="298"/>
      <c r="PYS122" s="298"/>
      <c r="PYT122" s="298"/>
      <c r="PYU122" s="298"/>
      <c r="PYV122" s="298"/>
      <c r="PYW122" s="298"/>
      <c r="PYX122" s="298"/>
      <c r="PYY122" s="298"/>
      <c r="PYZ122" s="298"/>
      <c r="PZA122" s="298"/>
      <c r="PZB122" s="298"/>
      <c r="PZC122" s="298"/>
      <c r="PZD122" s="298"/>
      <c r="PZE122" s="298"/>
      <c r="PZF122" s="298"/>
      <c r="PZG122" s="298"/>
      <c r="PZH122" s="298"/>
      <c r="PZI122" s="298"/>
      <c r="PZJ122" s="298"/>
      <c r="PZK122" s="298"/>
      <c r="PZL122" s="298"/>
      <c r="PZM122" s="298"/>
      <c r="PZN122" s="298"/>
      <c r="PZO122" s="298"/>
      <c r="PZP122" s="298"/>
      <c r="PZQ122" s="298"/>
      <c r="PZR122" s="298"/>
      <c r="PZS122" s="298"/>
      <c r="PZT122" s="298"/>
      <c r="PZU122" s="298"/>
      <c r="PZV122" s="298"/>
      <c r="PZW122" s="298"/>
      <c r="PZX122" s="298"/>
      <c r="PZY122" s="298"/>
      <c r="PZZ122" s="298"/>
      <c r="QAA122" s="298"/>
      <c r="QAB122" s="298"/>
      <c r="QAC122" s="298"/>
      <c r="QAD122" s="298"/>
      <c r="QAE122" s="298"/>
      <c r="QAL122" s="298"/>
      <c r="QAM122" s="298"/>
      <c r="QAN122" s="298"/>
      <c r="QAO122" s="298"/>
      <c r="QAP122" s="298"/>
      <c r="QAQ122" s="298"/>
      <c r="QAR122" s="298"/>
      <c r="QAS122" s="298"/>
      <c r="QAT122" s="298"/>
      <c r="QAU122" s="298"/>
      <c r="QAV122" s="298"/>
      <c r="QAW122" s="298"/>
      <c r="QAX122" s="298"/>
      <c r="QAY122" s="298"/>
      <c r="QAZ122" s="298"/>
      <c r="QBA122" s="298"/>
      <c r="QBB122" s="298"/>
      <c r="QBC122" s="298"/>
      <c r="QBD122" s="298"/>
      <c r="QBE122" s="298"/>
      <c r="QBF122" s="298"/>
      <c r="QBG122" s="298"/>
      <c r="QBH122" s="298"/>
      <c r="QBI122" s="298"/>
      <c r="QBJ122" s="298"/>
      <c r="QBK122" s="298"/>
      <c r="QBL122" s="298"/>
      <c r="QBM122" s="298"/>
      <c r="QBN122" s="298"/>
      <c r="QBO122" s="298"/>
      <c r="QBP122" s="298"/>
      <c r="QBQ122" s="298"/>
      <c r="QBR122" s="298"/>
      <c r="QBS122" s="298"/>
      <c r="QBT122" s="298"/>
      <c r="QBU122" s="298"/>
      <c r="QBV122" s="298"/>
      <c r="QBW122" s="298"/>
      <c r="QBX122" s="298"/>
      <c r="QBY122" s="298"/>
      <c r="QBZ122" s="298"/>
      <c r="QCA122" s="298"/>
      <c r="QCB122" s="298"/>
      <c r="QCC122" s="298"/>
      <c r="QCD122" s="298"/>
      <c r="QCE122" s="298"/>
      <c r="QCF122" s="298"/>
      <c r="QCG122" s="298"/>
      <c r="QCH122" s="298"/>
      <c r="QCI122" s="298"/>
      <c r="QCJ122" s="298"/>
      <c r="QCK122" s="298"/>
      <c r="QCL122" s="298"/>
      <c r="QCM122" s="298"/>
      <c r="QCN122" s="298"/>
      <c r="QCO122" s="298"/>
      <c r="QCP122" s="298"/>
      <c r="QCQ122" s="298"/>
      <c r="QCR122" s="298"/>
      <c r="QCS122" s="298"/>
      <c r="QCT122" s="298"/>
      <c r="QCU122" s="298"/>
      <c r="QCV122" s="298"/>
      <c r="QCW122" s="298"/>
      <c r="QCX122" s="298"/>
      <c r="QCY122" s="298"/>
      <c r="QCZ122" s="298"/>
      <c r="QDA122" s="298"/>
      <c r="QDB122" s="298"/>
      <c r="QDC122" s="298"/>
      <c r="QDD122" s="298"/>
      <c r="QDE122" s="298"/>
      <c r="QDF122" s="298"/>
      <c r="QDG122" s="298"/>
      <c r="QDH122" s="298"/>
      <c r="QDI122" s="298"/>
      <c r="QDJ122" s="298"/>
      <c r="QDK122" s="298"/>
      <c r="QDL122" s="298"/>
      <c r="QDM122" s="298"/>
      <c r="QDN122" s="298"/>
      <c r="QDO122" s="298"/>
      <c r="QDP122" s="298"/>
      <c r="QDQ122" s="298"/>
      <c r="QDR122" s="298"/>
      <c r="QDS122" s="298"/>
      <c r="QDT122" s="298"/>
      <c r="QDU122" s="298"/>
      <c r="QDV122" s="298"/>
      <c r="QDW122" s="298"/>
      <c r="QDX122" s="298"/>
      <c r="QDY122" s="298"/>
      <c r="QDZ122" s="298"/>
      <c r="QEA122" s="298"/>
      <c r="QEB122" s="298"/>
      <c r="QEC122" s="298"/>
      <c r="QED122" s="298"/>
      <c r="QEE122" s="298"/>
      <c r="QEF122" s="298"/>
      <c r="QEG122" s="298"/>
      <c r="QEH122" s="298"/>
      <c r="QEI122" s="298"/>
      <c r="QEJ122" s="298"/>
      <c r="QEK122" s="298"/>
      <c r="QEL122" s="298"/>
      <c r="QEM122" s="298"/>
      <c r="QEN122" s="298"/>
      <c r="QEO122" s="298"/>
      <c r="QEP122" s="298"/>
      <c r="QEQ122" s="298"/>
      <c r="QER122" s="298"/>
      <c r="QES122" s="298"/>
      <c r="QET122" s="298"/>
      <c r="QEU122" s="298"/>
      <c r="QEV122" s="298"/>
      <c r="QEW122" s="298"/>
      <c r="QEX122" s="298"/>
      <c r="QEY122" s="298"/>
      <c r="QEZ122" s="298"/>
      <c r="QFA122" s="298"/>
      <c r="QFB122" s="298"/>
      <c r="QFC122" s="298"/>
      <c r="QFD122" s="298"/>
      <c r="QFE122" s="298"/>
      <c r="QFF122" s="298"/>
      <c r="QFG122" s="298"/>
      <c r="QFH122" s="298"/>
      <c r="QFI122" s="298"/>
      <c r="QFJ122" s="298"/>
      <c r="QFK122" s="298"/>
      <c r="QFL122" s="298"/>
      <c r="QFM122" s="298"/>
      <c r="QFN122" s="298"/>
      <c r="QFO122" s="298"/>
      <c r="QFP122" s="298"/>
      <c r="QFQ122" s="298"/>
      <c r="QFR122" s="298"/>
      <c r="QFS122" s="298"/>
      <c r="QFT122" s="298"/>
      <c r="QFU122" s="298"/>
      <c r="QFV122" s="298"/>
      <c r="QFW122" s="298"/>
      <c r="QFX122" s="298"/>
      <c r="QFY122" s="298"/>
      <c r="QFZ122" s="298"/>
      <c r="QGA122" s="298"/>
      <c r="QGB122" s="298"/>
      <c r="QGC122" s="298"/>
      <c r="QGD122" s="298"/>
      <c r="QGE122" s="298"/>
      <c r="QGF122" s="298"/>
      <c r="QGG122" s="298"/>
      <c r="QGH122" s="298"/>
      <c r="QGI122" s="298"/>
      <c r="QGJ122" s="298"/>
      <c r="QGK122" s="298"/>
      <c r="QGL122" s="298"/>
      <c r="QGM122" s="298"/>
      <c r="QGN122" s="298"/>
      <c r="QGO122" s="298"/>
      <c r="QGP122" s="298"/>
      <c r="QGQ122" s="298"/>
      <c r="QGR122" s="298"/>
      <c r="QGS122" s="298"/>
      <c r="QGT122" s="298"/>
      <c r="QGU122" s="298"/>
      <c r="QGV122" s="298"/>
      <c r="QGW122" s="298"/>
      <c r="QGX122" s="298"/>
      <c r="QGY122" s="298"/>
      <c r="QGZ122" s="298"/>
      <c r="QHA122" s="298"/>
      <c r="QHB122" s="298"/>
      <c r="QHC122" s="298"/>
      <c r="QHD122" s="298"/>
      <c r="QHE122" s="298"/>
      <c r="QHF122" s="298"/>
      <c r="QHG122" s="298"/>
      <c r="QHH122" s="298"/>
      <c r="QHI122" s="298"/>
      <c r="QHJ122" s="298"/>
      <c r="QHK122" s="298"/>
      <c r="QHL122" s="298"/>
      <c r="QHM122" s="298"/>
      <c r="QHN122" s="298"/>
      <c r="QHO122" s="298"/>
      <c r="QHP122" s="298"/>
      <c r="QHQ122" s="298"/>
      <c r="QHR122" s="298"/>
      <c r="QHS122" s="298"/>
      <c r="QHT122" s="298"/>
      <c r="QHU122" s="298"/>
      <c r="QHV122" s="298"/>
      <c r="QHW122" s="298"/>
      <c r="QHX122" s="298"/>
      <c r="QHY122" s="298"/>
      <c r="QHZ122" s="298"/>
      <c r="QIA122" s="298"/>
      <c r="QIB122" s="298"/>
      <c r="QIC122" s="298"/>
      <c r="QID122" s="298"/>
      <c r="QIE122" s="298"/>
      <c r="QIF122" s="298"/>
      <c r="QIG122" s="298"/>
      <c r="QIH122" s="298"/>
      <c r="QII122" s="298"/>
      <c r="QIJ122" s="298"/>
      <c r="QIK122" s="298"/>
      <c r="QIL122" s="298"/>
      <c r="QIM122" s="298"/>
      <c r="QIN122" s="298"/>
      <c r="QIO122" s="298"/>
      <c r="QIP122" s="298"/>
      <c r="QIQ122" s="298"/>
      <c r="QIR122" s="298"/>
      <c r="QIS122" s="298"/>
      <c r="QIT122" s="298"/>
      <c r="QIU122" s="298"/>
      <c r="QIV122" s="298"/>
      <c r="QIW122" s="298"/>
      <c r="QIX122" s="298"/>
      <c r="QIY122" s="298"/>
      <c r="QIZ122" s="298"/>
      <c r="QJA122" s="298"/>
      <c r="QJB122" s="298"/>
      <c r="QJC122" s="298"/>
      <c r="QJD122" s="298"/>
      <c r="QJE122" s="298"/>
      <c r="QJF122" s="298"/>
      <c r="QJG122" s="298"/>
      <c r="QJH122" s="298"/>
      <c r="QJI122" s="298"/>
      <c r="QJJ122" s="298"/>
      <c r="QJK122" s="298"/>
      <c r="QJL122" s="298"/>
      <c r="QJM122" s="298"/>
      <c r="QJN122" s="298"/>
      <c r="QJO122" s="298"/>
      <c r="QJP122" s="298"/>
      <c r="QJQ122" s="298"/>
      <c r="QJR122" s="298"/>
      <c r="QJS122" s="298"/>
      <c r="QJT122" s="298"/>
      <c r="QJU122" s="298"/>
      <c r="QJV122" s="298"/>
      <c r="QJW122" s="298"/>
      <c r="QJX122" s="298"/>
      <c r="QJY122" s="298"/>
      <c r="QJZ122" s="298"/>
      <c r="QKA122" s="298"/>
      <c r="QKH122" s="298"/>
      <c r="QKI122" s="298"/>
      <c r="QKJ122" s="298"/>
      <c r="QKK122" s="298"/>
      <c r="QKL122" s="298"/>
      <c r="QKM122" s="298"/>
      <c r="QKN122" s="298"/>
      <c r="QKO122" s="298"/>
      <c r="QKP122" s="298"/>
      <c r="QKQ122" s="298"/>
      <c r="QKR122" s="298"/>
      <c r="QKS122" s="298"/>
      <c r="QKT122" s="298"/>
      <c r="QKU122" s="298"/>
      <c r="QKV122" s="298"/>
      <c r="QKW122" s="298"/>
      <c r="QKX122" s="298"/>
      <c r="QKY122" s="298"/>
      <c r="QKZ122" s="298"/>
      <c r="QLA122" s="298"/>
      <c r="QLB122" s="298"/>
      <c r="QLC122" s="298"/>
      <c r="QLD122" s="298"/>
      <c r="QLE122" s="298"/>
      <c r="QLF122" s="298"/>
      <c r="QLG122" s="298"/>
      <c r="QLH122" s="298"/>
      <c r="QLI122" s="298"/>
      <c r="QLJ122" s="298"/>
      <c r="QLK122" s="298"/>
      <c r="QLL122" s="298"/>
      <c r="QLM122" s="298"/>
      <c r="QLN122" s="298"/>
      <c r="QLO122" s="298"/>
      <c r="QLP122" s="298"/>
      <c r="QLQ122" s="298"/>
      <c r="QLR122" s="298"/>
      <c r="QLS122" s="298"/>
      <c r="QLT122" s="298"/>
      <c r="QLU122" s="298"/>
      <c r="QLV122" s="298"/>
      <c r="QLW122" s="298"/>
      <c r="QLX122" s="298"/>
      <c r="QLY122" s="298"/>
      <c r="QLZ122" s="298"/>
      <c r="QMA122" s="298"/>
      <c r="QMB122" s="298"/>
      <c r="QMC122" s="298"/>
      <c r="QMD122" s="298"/>
      <c r="QME122" s="298"/>
      <c r="QMF122" s="298"/>
      <c r="QMG122" s="298"/>
      <c r="QMH122" s="298"/>
      <c r="QMI122" s="298"/>
      <c r="QMJ122" s="298"/>
      <c r="QMK122" s="298"/>
      <c r="QML122" s="298"/>
      <c r="QMM122" s="298"/>
      <c r="QMN122" s="298"/>
      <c r="QMO122" s="298"/>
      <c r="QMP122" s="298"/>
      <c r="QMQ122" s="298"/>
      <c r="QMR122" s="298"/>
      <c r="QMS122" s="298"/>
      <c r="QMT122" s="298"/>
      <c r="QMU122" s="298"/>
      <c r="QMV122" s="298"/>
      <c r="QMW122" s="298"/>
      <c r="QMX122" s="298"/>
      <c r="QMY122" s="298"/>
      <c r="QMZ122" s="298"/>
      <c r="QNA122" s="298"/>
      <c r="QNB122" s="298"/>
      <c r="QNC122" s="298"/>
      <c r="QND122" s="298"/>
      <c r="QNE122" s="298"/>
      <c r="QNF122" s="298"/>
      <c r="QNG122" s="298"/>
      <c r="QNH122" s="298"/>
      <c r="QNI122" s="298"/>
      <c r="QNJ122" s="298"/>
      <c r="QNK122" s="298"/>
      <c r="QNL122" s="298"/>
      <c r="QNM122" s="298"/>
      <c r="QNN122" s="298"/>
      <c r="QNO122" s="298"/>
      <c r="QNP122" s="298"/>
      <c r="QNQ122" s="298"/>
      <c r="QNR122" s="298"/>
      <c r="QNS122" s="298"/>
      <c r="QNT122" s="298"/>
      <c r="QNU122" s="298"/>
      <c r="QNV122" s="298"/>
      <c r="QNW122" s="298"/>
      <c r="QNX122" s="298"/>
      <c r="QNY122" s="298"/>
      <c r="QNZ122" s="298"/>
      <c r="QOA122" s="298"/>
      <c r="QOB122" s="298"/>
      <c r="QOC122" s="298"/>
      <c r="QOD122" s="298"/>
      <c r="QOE122" s="298"/>
      <c r="QOF122" s="298"/>
      <c r="QOG122" s="298"/>
      <c r="QOH122" s="298"/>
      <c r="QOI122" s="298"/>
      <c r="QOJ122" s="298"/>
      <c r="QOK122" s="298"/>
      <c r="QOL122" s="298"/>
      <c r="QOM122" s="298"/>
      <c r="QON122" s="298"/>
      <c r="QOO122" s="298"/>
      <c r="QOP122" s="298"/>
      <c r="QOQ122" s="298"/>
      <c r="QOR122" s="298"/>
      <c r="QOS122" s="298"/>
      <c r="QOT122" s="298"/>
      <c r="QOU122" s="298"/>
      <c r="QOV122" s="298"/>
      <c r="QOW122" s="298"/>
      <c r="QOX122" s="298"/>
      <c r="QOY122" s="298"/>
      <c r="QOZ122" s="298"/>
      <c r="QPA122" s="298"/>
      <c r="QPB122" s="298"/>
      <c r="QPC122" s="298"/>
      <c r="QPD122" s="298"/>
      <c r="QPE122" s="298"/>
      <c r="QPF122" s="298"/>
      <c r="QPG122" s="298"/>
      <c r="QPH122" s="298"/>
      <c r="QPI122" s="298"/>
      <c r="QPJ122" s="298"/>
      <c r="QPK122" s="298"/>
      <c r="QPL122" s="298"/>
      <c r="QPM122" s="298"/>
      <c r="QPN122" s="298"/>
      <c r="QPO122" s="298"/>
      <c r="QPP122" s="298"/>
      <c r="QPQ122" s="298"/>
      <c r="QPR122" s="298"/>
      <c r="QPS122" s="298"/>
      <c r="QPT122" s="298"/>
      <c r="QPU122" s="298"/>
      <c r="QPV122" s="298"/>
      <c r="QPW122" s="298"/>
      <c r="QPX122" s="298"/>
      <c r="QPY122" s="298"/>
      <c r="QPZ122" s="298"/>
      <c r="QQA122" s="298"/>
      <c r="QQB122" s="298"/>
      <c r="QQC122" s="298"/>
      <c r="QQD122" s="298"/>
      <c r="QQE122" s="298"/>
      <c r="QQF122" s="298"/>
      <c r="QQG122" s="298"/>
      <c r="QQH122" s="298"/>
      <c r="QQI122" s="298"/>
      <c r="QQJ122" s="298"/>
      <c r="QQK122" s="298"/>
      <c r="QQL122" s="298"/>
      <c r="QQM122" s="298"/>
      <c r="QQN122" s="298"/>
      <c r="QQO122" s="298"/>
      <c r="QQP122" s="298"/>
      <c r="QQQ122" s="298"/>
      <c r="QQR122" s="298"/>
      <c r="QQS122" s="298"/>
      <c r="QQT122" s="298"/>
      <c r="QQU122" s="298"/>
      <c r="QQV122" s="298"/>
      <c r="QQW122" s="298"/>
      <c r="QQX122" s="298"/>
      <c r="QQY122" s="298"/>
      <c r="QQZ122" s="298"/>
      <c r="QRA122" s="298"/>
      <c r="QRB122" s="298"/>
      <c r="QRC122" s="298"/>
      <c r="QRD122" s="298"/>
      <c r="QRE122" s="298"/>
      <c r="QRF122" s="298"/>
      <c r="QRG122" s="298"/>
      <c r="QRH122" s="298"/>
      <c r="QRI122" s="298"/>
      <c r="QRJ122" s="298"/>
      <c r="QRK122" s="298"/>
      <c r="QRL122" s="298"/>
      <c r="QRM122" s="298"/>
      <c r="QRN122" s="298"/>
      <c r="QRO122" s="298"/>
      <c r="QRP122" s="298"/>
      <c r="QRQ122" s="298"/>
      <c r="QRR122" s="298"/>
      <c r="QRS122" s="298"/>
      <c r="QRT122" s="298"/>
      <c r="QRU122" s="298"/>
      <c r="QRV122" s="298"/>
      <c r="QRW122" s="298"/>
      <c r="QRX122" s="298"/>
      <c r="QRY122" s="298"/>
      <c r="QRZ122" s="298"/>
      <c r="QSA122" s="298"/>
      <c r="QSB122" s="298"/>
      <c r="QSC122" s="298"/>
      <c r="QSD122" s="298"/>
      <c r="QSE122" s="298"/>
      <c r="QSF122" s="298"/>
      <c r="QSG122" s="298"/>
      <c r="QSH122" s="298"/>
      <c r="QSI122" s="298"/>
      <c r="QSJ122" s="298"/>
      <c r="QSK122" s="298"/>
      <c r="QSL122" s="298"/>
      <c r="QSM122" s="298"/>
      <c r="QSN122" s="298"/>
      <c r="QSO122" s="298"/>
      <c r="QSP122" s="298"/>
      <c r="QSQ122" s="298"/>
      <c r="QSR122" s="298"/>
      <c r="QSS122" s="298"/>
      <c r="QST122" s="298"/>
      <c r="QSU122" s="298"/>
      <c r="QSV122" s="298"/>
      <c r="QSW122" s="298"/>
      <c r="QSX122" s="298"/>
      <c r="QSY122" s="298"/>
      <c r="QSZ122" s="298"/>
      <c r="QTA122" s="298"/>
      <c r="QTB122" s="298"/>
      <c r="QTC122" s="298"/>
      <c r="QTD122" s="298"/>
      <c r="QTE122" s="298"/>
      <c r="QTF122" s="298"/>
      <c r="QTG122" s="298"/>
      <c r="QTH122" s="298"/>
      <c r="QTI122" s="298"/>
      <c r="QTJ122" s="298"/>
      <c r="QTK122" s="298"/>
      <c r="QTL122" s="298"/>
      <c r="QTM122" s="298"/>
      <c r="QTN122" s="298"/>
      <c r="QTO122" s="298"/>
      <c r="QTP122" s="298"/>
      <c r="QTQ122" s="298"/>
      <c r="QTR122" s="298"/>
      <c r="QTS122" s="298"/>
      <c r="QTT122" s="298"/>
      <c r="QTU122" s="298"/>
      <c r="QTV122" s="298"/>
      <c r="QTW122" s="298"/>
      <c r="QUD122" s="298"/>
      <c r="QUE122" s="298"/>
      <c r="QUF122" s="298"/>
      <c r="QUG122" s="298"/>
      <c r="QUH122" s="298"/>
      <c r="QUI122" s="298"/>
      <c r="QUJ122" s="298"/>
      <c r="QUK122" s="298"/>
      <c r="QUL122" s="298"/>
      <c r="QUM122" s="298"/>
      <c r="QUN122" s="298"/>
      <c r="QUO122" s="298"/>
      <c r="QUP122" s="298"/>
      <c r="QUQ122" s="298"/>
      <c r="QUR122" s="298"/>
      <c r="QUS122" s="298"/>
      <c r="QUT122" s="298"/>
      <c r="QUU122" s="298"/>
      <c r="QUV122" s="298"/>
      <c r="QUW122" s="298"/>
      <c r="QUX122" s="298"/>
      <c r="QUY122" s="298"/>
      <c r="QUZ122" s="298"/>
      <c r="QVA122" s="298"/>
      <c r="QVB122" s="298"/>
      <c r="QVC122" s="298"/>
      <c r="QVD122" s="298"/>
      <c r="QVE122" s="298"/>
      <c r="QVF122" s="298"/>
      <c r="QVG122" s="298"/>
      <c r="QVH122" s="298"/>
      <c r="QVI122" s="298"/>
      <c r="QVJ122" s="298"/>
      <c r="QVK122" s="298"/>
      <c r="QVL122" s="298"/>
      <c r="QVM122" s="298"/>
      <c r="QVN122" s="298"/>
      <c r="QVO122" s="298"/>
      <c r="QVP122" s="298"/>
      <c r="QVQ122" s="298"/>
      <c r="QVR122" s="298"/>
      <c r="QVS122" s="298"/>
      <c r="QVT122" s="298"/>
      <c r="QVU122" s="298"/>
      <c r="QVV122" s="298"/>
      <c r="QVW122" s="298"/>
      <c r="QVX122" s="298"/>
      <c r="QVY122" s="298"/>
      <c r="QVZ122" s="298"/>
      <c r="QWA122" s="298"/>
      <c r="QWB122" s="298"/>
      <c r="QWC122" s="298"/>
      <c r="QWD122" s="298"/>
      <c r="QWE122" s="298"/>
      <c r="QWF122" s="298"/>
      <c r="QWG122" s="298"/>
      <c r="QWH122" s="298"/>
      <c r="QWI122" s="298"/>
      <c r="QWJ122" s="298"/>
      <c r="QWK122" s="298"/>
      <c r="QWL122" s="298"/>
      <c r="QWM122" s="298"/>
      <c r="QWN122" s="298"/>
      <c r="QWO122" s="298"/>
      <c r="QWP122" s="298"/>
      <c r="QWQ122" s="298"/>
      <c r="QWR122" s="298"/>
      <c r="QWS122" s="298"/>
      <c r="QWT122" s="298"/>
      <c r="QWU122" s="298"/>
      <c r="QWV122" s="298"/>
      <c r="QWW122" s="298"/>
      <c r="QWX122" s="298"/>
      <c r="QWY122" s="298"/>
      <c r="QWZ122" s="298"/>
      <c r="QXA122" s="298"/>
      <c r="QXB122" s="298"/>
      <c r="QXC122" s="298"/>
      <c r="QXD122" s="298"/>
      <c r="QXE122" s="298"/>
      <c r="QXF122" s="298"/>
      <c r="QXG122" s="298"/>
      <c r="QXH122" s="298"/>
      <c r="QXI122" s="298"/>
      <c r="QXJ122" s="298"/>
      <c r="QXK122" s="298"/>
      <c r="QXL122" s="298"/>
      <c r="QXM122" s="298"/>
      <c r="QXN122" s="298"/>
      <c r="QXO122" s="298"/>
      <c r="QXP122" s="298"/>
      <c r="QXQ122" s="298"/>
      <c r="QXR122" s="298"/>
      <c r="QXS122" s="298"/>
      <c r="QXT122" s="298"/>
      <c r="QXU122" s="298"/>
      <c r="QXV122" s="298"/>
      <c r="QXW122" s="298"/>
      <c r="QXX122" s="298"/>
      <c r="QXY122" s="298"/>
      <c r="QXZ122" s="298"/>
      <c r="QYA122" s="298"/>
      <c r="QYB122" s="298"/>
      <c r="QYC122" s="298"/>
      <c r="QYD122" s="298"/>
      <c r="QYE122" s="298"/>
      <c r="QYF122" s="298"/>
      <c r="QYG122" s="298"/>
      <c r="QYH122" s="298"/>
      <c r="QYI122" s="298"/>
      <c r="QYJ122" s="298"/>
      <c r="QYK122" s="298"/>
      <c r="QYL122" s="298"/>
      <c r="QYM122" s="298"/>
      <c r="QYN122" s="298"/>
      <c r="QYO122" s="298"/>
      <c r="QYP122" s="298"/>
      <c r="QYQ122" s="298"/>
      <c r="QYR122" s="298"/>
      <c r="QYS122" s="298"/>
      <c r="QYT122" s="298"/>
      <c r="QYU122" s="298"/>
      <c r="QYV122" s="298"/>
      <c r="QYW122" s="298"/>
      <c r="QYX122" s="298"/>
      <c r="QYY122" s="298"/>
      <c r="QYZ122" s="298"/>
      <c r="QZA122" s="298"/>
      <c r="QZB122" s="298"/>
      <c r="QZC122" s="298"/>
      <c r="QZD122" s="298"/>
      <c r="QZE122" s="298"/>
      <c r="QZF122" s="298"/>
      <c r="QZG122" s="298"/>
      <c r="QZH122" s="298"/>
      <c r="QZI122" s="298"/>
      <c r="QZJ122" s="298"/>
      <c r="QZK122" s="298"/>
      <c r="QZL122" s="298"/>
      <c r="QZM122" s="298"/>
      <c r="QZN122" s="298"/>
      <c r="QZO122" s="298"/>
      <c r="QZP122" s="298"/>
      <c r="QZQ122" s="298"/>
      <c r="QZR122" s="298"/>
      <c r="QZS122" s="298"/>
      <c r="QZT122" s="298"/>
      <c r="QZU122" s="298"/>
      <c r="QZV122" s="298"/>
      <c r="QZW122" s="298"/>
      <c r="QZX122" s="298"/>
      <c r="QZY122" s="298"/>
      <c r="QZZ122" s="298"/>
      <c r="RAA122" s="298"/>
      <c r="RAB122" s="298"/>
      <c r="RAC122" s="298"/>
      <c r="RAD122" s="298"/>
      <c r="RAE122" s="298"/>
      <c r="RAF122" s="298"/>
      <c r="RAG122" s="298"/>
      <c r="RAH122" s="298"/>
      <c r="RAI122" s="298"/>
      <c r="RAJ122" s="298"/>
      <c r="RAK122" s="298"/>
      <c r="RAL122" s="298"/>
      <c r="RAM122" s="298"/>
      <c r="RAN122" s="298"/>
      <c r="RAO122" s="298"/>
      <c r="RAP122" s="298"/>
      <c r="RAQ122" s="298"/>
      <c r="RAR122" s="298"/>
      <c r="RAS122" s="298"/>
      <c r="RAT122" s="298"/>
      <c r="RAU122" s="298"/>
      <c r="RAV122" s="298"/>
      <c r="RAW122" s="298"/>
      <c r="RAX122" s="298"/>
      <c r="RAY122" s="298"/>
      <c r="RAZ122" s="298"/>
      <c r="RBA122" s="298"/>
      <c r="RBB122" s="298"/>
      <c r="RBC122" s="298"/>
      <c r="RBD122" s="298"/>
      <c r="RBE122" s="298"/>
      <c r="RBF122" s="298"/>
      <c r="RBG122" s="298"/>
      <c r="RBH122" s="298"/>
      <c r="RBI122" s="298"/>
      <c r="RBJ122" s="298"/>
      <c r="RBK122" s="298"/>
      <c r="RBL122" s="298"/>
      <c r="RBM122" s="298"/>
      <c r="RBN122" s="298"/>
      <c r="RBO122" s="298"/>
      <c r="RBP122" s="298"/>
      <c r="RBQ122" s="298"/>
      <c r="RBR122" s="298"/>
      <c r="RBS122" s="298"/>
      <c r="RBT122" s="298"/>
      <c r="RBU122" s="298"/>
      <c r="RBV122" s="298"/>
      <c r="RBW122" s="298"/>
      <c r="RBX122" s="298"/>
      <c r="RBY122" s="298"/>
      <c r="RBZ122" s="298"/>
      <c r="RCA122" s="298"/>
      <c r="RCB122" s="298"/>
      <c r="RCC122" s="298"/>
      <c r="RCD122" s="298"/>
      <c r="RCE122" s="298"/>
      <c r="RCF122" s="298"/>
      <c r="RCG122" s="298"/>
      <c r="RCH122" s="298"/>
      <c r="RCI122" s="298"/>
      <c r="RCJ122" s="298"/>
      <c r="RCK122" s="298"/>
      <c r="RCL122" s="298"/>
      <c r="RCM122" s="298"/>
      <c r="RCN122" s="298"/>
      <c r="RCO122" s="298"/>
      <c r="RCP122" s="298"/>
      <c r="RCQ122" s="298"/>
      <c r="RCR122" s="298"/>
      <c r="RCS122" s="298"/>
      <c r="RCT122" s="298"/>
      <c r="RCU122" s="298"/>
      <c r="RCV122" s="298"/>
      <c r="RCW122" s="298"/>
      <c r="RCX122" s="298"/>
      <c r="RCY122" s="298"/>
      <c r="RCZ122" s="298"/>
      <c r="RDA122" s="298"/>
      <c r="RDB122" s="298"/>
      <c r="RDC122" s="298"/>
      <c r="RDD122" s="298"/>
      <c r="RDE122" s="298"/>
      <c r="RDF122" s="298"/>
      <c r="RDG122" s="298"/>
      <c r="RDH122" s="298"/>
      <c r="RDI122" s="298"/>
      <c r="RDJ122" s="298"/>
      <c r="RDK122" s="298"/>
      <c r="RDL122" s="298"/>
      <c r="RDM122" s="298"/>
      <c r="RDN122" s="298"/>
      <c r="RDO122" s="298"/>
      <c r="RDP122" s="298"/>
      <c r="RDQ122" s="298"/>
      <c r="RDR122" s="298"/>
      <c r="RDS122" s="298"/>
      <c r="RDZ122" s="298"/>
      <c r="REA122" s="298"/>
      <c r="REB122" s="298"/>
      <c r="REC122" s="298"/>
      <c r="RED122" s="298"/>
      <c r="REE122" s="298"/>
      <c r="REF122" s="298"/>
      <c r="REG122" s="298"/>
      <c r="REH122" s="298"/>
      <c r="REI122" s="298"/>
      <c r="REJ122" s="298"/>
      <c r="REK122" s="298"/>
      <c r="REL122" s="298"/>
      <c r="REM122" s="298"/>
      <c r="REN122" s="298"/>
      <c r="REO122" s="298"/>
      <c r="REP122" s="298"/>
      <c r="REQ122" s="298"/>
      <c r="RER122" s="298"/>
      <c r="RES122" s="298"/>
      <c r="RET122" s="298"/>
      <c r="REU122" s="298"/>
      <c r="REV122" s="298"/>
      <c r="REW122" s="298"/>
      <c r="REX122" s="298"/>
      <c r="REY122" s="298"/>
      <c r="REZ122" s="298"/>
      <c r="RFA122" s="298"/>
      <c r="RFB122" s="298"/>
      <c r="RFC122" s="298"/>
      <c r="RFD122" s="298"/>
      <c r="RFE122" s="298"/>
      <c r="RFF122" s="298"/>
      <c r="RFG122" s="298"/>
      <c r="RFH122" s="298"/>
      <c r="RFI122" s="298"/>
      <c r="RFJ122" s="298"/>
      <c r="RFK122" s="298"/>
      <c r="RFL122" s="298"/>
      <c r="RFM122" s="298"/>
      <c r="RFN122" s="298"/>
      <c r="RFO122" s="298"/>
      <c r="RFP122" s="298"/>
      <c r="RFQ122" s="298"/>
      <c r="RFR122" s="298"/>
      <c r="RFS122" s="298"/>
      <c r="RFT122" s="298"/>
      <c r="RFU122" s="298"/>
      <c r="RFV122" s="298"/>
      <c r="RFW122" s="298"/>
      <c r="RFX122" s="298"/>
      <c r="RFY122" s="298"/>
      <c r="RFZ122" s="298"/>
      <c r="RGA122" s="298"/>
      <c r="RGB122" s="298"/>
      <c r="RGC122" s="298"/>
      <c r="RGD122" s="298"/>
      <c r="RGE122" s="298"/>
      <c r="RGF122" s="298"/>
      <c r="RGG122" s="298"/>
      <c r="RGH122" s="298"/>
      <c r="RGI122" s="298"/>
      <c r="RGJ122" s="298"/>
      <c r="RGK122" s="298"/>
      <c r="RGL122" s="298"/>
      <c r="RGM122" s="298"/>
      <c r="RGN122" s="298"/>
      <c r="RGO122" s="298"/>
      <c r="RGP122" s="298"/>
      <c r="RGQ122" s="298"/>
      <c r="RGR122" s="298"/>
      <c r="RGS122" s="298"/>
      <c r="RGT122" s="298"/>
      <c r="RGU122" s="298"/>
      <c r="RGV122" s="298"/>
      <c r="RGW122" s="298"/>
      <c r="RGX122" s="298"/>
      <c r="RGY122" s="298"/>
      <c r="RGZ122" s="298"/>
      <c r="RHA122" s="298"/>
      <c r="RHB122" s="298"/>
      <c r="RHC122" s="298"/>
      <c r="RHD122" s="298"/>
      <c r="RHE122" s="298"/>
      <c r="RHF122" s="298"/>
      <c r="RHG122" s="298"/>
      <c r="RHH122" s="298"/>
      <c r="RHI122" s="298"/>
      <c r="RHJ122" s="298"/>
      <c r="RHK122" s="298"/>
      <c r="RHL122" s="298"/>
      <c r="RHM122" s="298"/>
      <c r="RHN122" s="298"/>
      <c r="RHO122" s="298"/>
      <c r="RHP122" s="298"/>
      <c r="RHQ122" s="298"/>
      <c r="RHR122" s="298"/>
      <c r="RHS122" s="298"/>
      <c r="RHT122" s="298"/>
      <c r="RHU122" s="298"/>
      <c r="RHV122" s="298"/>
      <c r="RHW122" s="298"/>
      <c r="RHX122" s="298"/>
      <c r="RHY122" s="298"/>
      <c r="RHZ122" s="298"/>
      <c r="RIA122" s="298"/>
      <c r="RIB122" s="298"/>
      <c r="RIC122" s="298"/>
      <c r="RID122" s="298"/>
      <c r="RIE122" s="298"/>
      <c r="RIF122" s="298"/>
      <c r="RIG122" s="298"/>
      <c r="RIH122" s="298"/>
      <c r="RII122" s="298"/>
      <c r="RIJ122" s="298"/>
      <c r="RIK122" s="298"/>
      <c r="RIL122" s="298"/>
      <c r="RIM122" s="298"/>
      <c r="RIN122" s="298"/>
      <c r="RIO122" s="298"/>
      <c r="RIP122" s="298"/>
      <c r="RIQ122" s="298"/>
      <c r="RIR122" s="298"/>
      <c r="RIS122" s="298"/>
      <c r="RIT122" s="298"/>
      <c r="RIU122" s="298"/>
      <c r="RIV122" s="298"/>
      <c r="RIW122" s="298"/>
      <c r="RIX122" s="298"/>
      <c r="RIY122" s="298"/>
      <c r="RIZ122" s="298"/>
      <c r="RJA122" s="298"/>
      <c r="RJB122" s="298"/>
      <c r="RJC122" s="298"/>
      <c r="RJD122" s="298"/>
      <c r="RJE122" s="298"/>
      <c r="RJF122" s="298"/>
      <c r="RJG122" s="298"/>
      <c r="RJH122" s="298"/>
      <c r="RJI122" s="298"/>
      <c r="RJJ122" s="298"/>
      <c r="RJK122" s="298"/>
      <c r="RJL122" s="298"/>
      <c r="RJM122" s="298"/>
      <c r="RJN122" s="298"/>
      <c r="RJO122" s="298"/>
      <c r="RJP122" s="298"/>
      <c r="RJQ122" s="298"/>
      <c r="RJR122" s="298"/>
      <c r="RJS122" s="298"/>
      <c r="RJT122" s="298"/>
      <c r="RJU122" s="298"/>
      <c r="RJV122" s="298"/>
      <c r="RJW122" s="298"/>
      <c r="RJX122" s="298"/>
      <c r="RJY122" s="298"/>
      <c r="RJZ122" s="298"/>
      <c r="RKA122" s="298"/>
      <c r="RKB122" s="298"/>
      <c r="RKC122" s="298"/>
      <c r="RKD122" s="298"/>
      <c r="RKE122" s="298"/>
      <c r="RKF122" s="298"/>
      <c r="RKG122" s="298"/>
      <c r="RKH122" s="298"/>
      <c r="RKI122" s="298"/>
      <c r="RKJ122" s="298"/>
      <c r="RKK122" s="298"/>
      <c r="RKL122" s="298"/>
      <c r="RKM122" s="298"/>
      <c r="RKN122" s="298"/>
      <c r="RKO122" s="298"/>
      <c r="RKP122" s="298"/>
      <c r="RKQ122" s="298"/>
      <c r="RKR122" s="298"/>
      <c r="RKS122" s="298"/>
      <c r="RKT122" s="298"/>
      <c r="RKU122" s="298"/>
      <c r="RKV122" s="298"/>
      <c r="RKW122" s="298"/>
      <c r="RKX122" s="298"/>
      <c r="RKY122" s="298"/>
      <c r="RKZ122" s="298"/>
      <c r="RLA122" s="298"/>
      <c r="RLB122" s="298"/>
      <c r="RLC122" s="298"/>
      <c r="RLD122" s="298"/>
      <c r="RLE122" s="298"/>
      <c r="RLF122" s="298"/>
      <c r="RLG122" s="298"/>
      <c r="RLH122" s="298"/>
      <c r="RLI122" s="298"/>
      <c r="RLJ122" s="298"/>
      <c r="RLK122" s="298"/>
      <c r="RLL122" s="298"/>
      <c r="RLM122" s="298"/>
      <c r="RLN122" s="298"/>
      <c r="RLO122" s="298"/>
      <c r="RLP122" s="298"/>
      <c r="RLQ122" s="298"/>
      <c r="RLR122" s="298"/>
      <c r="RLS122" s="298"/>
      <c r="RLT122" s="298"/>
      <c r="RLU122" s="298"/>
      <c r="RLV122" s="298"/>
      <c r="RLW122" s="298"/>
      <c r="RLX122" s="298"/>
      <c r="RLY122" s="298"/>
      <c r="RLZ122" s="298"/>
      <c r="RMA122" s="298"/>
      <c r="RMB122" s="298"/>
      <c r="RMC122" s="298"/>
      <c r="RMD122" s="298"/>
      <c r="RME122" s="298"/>
      <c r="RMF122" s="298"/>
      <c r="RMG122" s="298"/>
      <c r="RMH122" s="298"/>
      <c r="RMI122" s="298"/>
      <c r="RMJ122" s="298"/>
      <c r="RMK122" s="298"/>
      <c r="RML122" s="298"/>
      <c r="RMM122" s="298"/>
      <c r="RMN122" s="298"/>
      <c r="RMO122" s="298"/>
      <c r="RMP122" s="298"/>
      <c r="RMQ122" s="298"/>
      <c r="RMR122" s="298"/>
      <c r="RMS122" s="298"/>
      <c r="RMT122" s="298"/>
      <c r="RMU122" s="298"/>
      <c r="RMV122" s="298"/>
      <c r="RMW122" s="298"/>
      <c r="RMX122" s="298"/>
      <c r="RMY122" s="298"/>
      <c r="RMZ122" s="298"/>
      <c r="RNA122" s="298"/>
      <c r="RNB122" s="298"/>
      <c r="RNC122" s="298"/>
      <c r="RND122" s="298"/>
      <c r="RNE122" s="298"/>
      <c r="RNF122" s="298"/>
      <c r="RNG122" s="298"/>
      <c r="RNH122" s="298"/>
      <c r="RNI122" s="298"/>
      <c r="RNJ122" s="298"/>
      <c r="RNK122" s="298"/>
      <c r="RNL122" s="298"/>
      <c r="RNM122" s="298"/>
      <c r="RNN122" s="298"/>
      <c r="RNO122" s="298"/>
      <c r="RNV122" s="298"/>
      <c r="RNW122" s="298"/>
      <c r="RNX122" s="298"/>
      <c r="RNY122" s="298"/>
      <c r="RNZ122" s="298"/>
      <c r="ROA122" s="298"/>
      <c r="ROB122" s="298"/>
      <c r="ROC122" s="298"/>
      <c r="ROD122" s="298"/>
      <c r="ROE122" s="298"/>
      <c r="ROF122" s="298"/>
      <c r="ROG122" s="298"/>
      <c r="ROH122" s="298"/>
      <c r="ROI122" s="298"/>
      <c r="ROJ122" s="298"/>
      <c r="ROK122" s="298"/>
      <c r="ROL122" s="298"/>
      <c r="ROM122" s="298"/>
      <c r="RON122" s="298"/>
      <c r="ROO122" s="298"/>
      <c r="ROP122" s="298"/>
      <c r="ROQ122" s="298"/>
      <c r="ROR122" s="298"/>
      <c r="ROS122" s="298"/>
      <c r="ROT122" s="298"/>
      <c r="ROU122" s="298"/>
      <c r="ROV122" s="298"/>
      <c r="ROW122" s="298"/>
      <c r="ROX122" s="298"/>
      <c r="ROY122" s="298"/>
      <c r="ROZ122" s="298"/>
      <c r="RPA122" s="298"/>
      <c r="RPB122" s="298"/>
      <c r="RPC122" s="298"/>
      <c r="RPD122" s="298"/>
      <c r="RPE122" s="298"/>
      <c r="RPF122" s="298"/>
      <c r="RPG122" s="298"/>
      <c r="RPH122" s="298"/>
      <c r="RPI122" s="298"/>
      <c r="RPJ122" s="298"/>
      <c r="RPK122" s="298"/>
      <c r="RPL122" s="298"/>
      <c r="RPM122" s="298"/>
      <c r="RPN122" s="298"/>
      <c r="RPO122" s="298"/>
      <c r="RPP122" s="298"/>
      <c r="RPQ122" s="298"/>
      <c r="RPR122" s="298"/>
      <c r="RPS122" s="298"/>
      <c r="RPT122" s="298"/>
      <c r="RPU122" s="298"/>
      <c r="RPV122" s="298"/>
      <c r="RPW122" s="298"/>
      <c r="RPX122" s="298"/>
      <c r="RPY122" s="298"/>
      <c r="RPZ122" s="298"/>
      <c r="RQA122" s="298"/>
      <c r="RQB122" s="298"/>
      <c r="RQC122" s="298"/>
      <c r="RQD122" s="298"/>
      <c r="RQE122" s="298"/>
      <c r="RQF122" s="298"/>
      <c r="RQG122" s="298"/>
      <c r="RQH122" s="298"/>
      <c r="RQI122" s="298"/>
      <c r="RQJ122" s="298"/>
      <c r="RQK122" s="298"/>
      <c r="RQL122" s="298"/>
      <c r="RQM122" s="298"/>
      <c r="RQN122" s="298"/>
      <c r="RQO122" s="298"/>
      <c r="RQP122" s="298"/>
      <c r="RQQ122" s="298"/>
      <c r="RQR122" s="298"/>
      <c r="RQS122" s="298"/>
      <c r="RQT122" s="298"/>
      <c r="RQU122" s="298"/>
      <c r="RQV122" s="298"/>
      <c r="RQW122" s="298"/>
      <c r="RQX122" s="298"/>
      <c r="RQY122" s="298"/>
      <c r="RQZ122" s="298"/>
      <c r="RRA122" s="298"/>
      <c r="RRB122" s="298"/>
      <c r="RRC122" s="298"/>
      <c r="RRD122" s="298"/>
      <c r="RRE122" s="298"/>
      <c r="RRF122" s="298"/>
      <c r="RRG122" s="298"/>
      <c r="RRH122" s="298"/>
      <c r="RRI122" s="298"/>
      <c r="RRJ122" s="298"/>
      <c r="RRK122" s="298"/>
      <c r="RRL122" s="298"/>
      <c r="RRM122" s="298"/>
      <c r="RRN122" s="298"/>
      <c r="RRO122" s="298"/>
      <c r="RRP122" s="298"/>
      <c r="RRQ122" s="298"/>
      <c r="RRR122" s="298"/>
      <c r="RRS122" s="298"/>
      <c r="RRT122" s="298"/>
      <c r="RRU122" s="298"/>
      <c r="RRV122" s="298"/>
      <c r="RRW122" s="298"/>
      <c r="RRX122" s="298"/>
      <c r="RRY122" s="298"/>
      <c r="RRZ122" s="298"/>
      <c r="RSA122" s="298"/>
      <c r="RSB122" s="298"/>
      <c r="RSC122" s="298"/>
      <c r="RSD122" s="298"/>
      <c r="RSE122" s="298"/>
      <c r="RSF122" s="298"/>
      <c r="RSG122" s="298"/>
      <c r="RSH122" s="298"/>
      <c r="RSI122" s="298"/>
      <c r="RSJ122" s="298"/>
      <c r="RSK122" s="298"/>
      <c r="RSL122" s="298"/>
      <c r="RSM122" s="298"/>
      <c r="RSN122" s="298"/>
      <c r="RSO122" s="298"/>
      <c r="RSP122" s="298"/>
      <c r="RSQ122" s="298"/>
      <c r="RSR122" s="298"/>
      <c r="RSS122" s="298"/>
      <c r="RST122" s="298"/>
      <c r="RSU122" s="298"/>
      <c r="RSV122" s="298"/>
      <c r="RSW122" s="298"/>
      <c r="RSX122" s="298"/>
      <c r="RSY122" s="298"/>
      <c r="RSZ122" s="298"/>
      <c r="RTA122" s="298"/>
      <c r="RTB122" s="298"/>
      <c r="RTC122" s="298"/>
      <c r="RTD122" s="298"/>
      <c r="RTE122" s="298"/>
      <c r="RTF122" s="298"/>
      <c r="RTG122" s="298"/>
      <c r="RTH122" s="298"/>
      <c r="RTI122" s="298"/>
      <c r="RTJ122" s="298"/>
      <c r="RTK122" s="298"/>
      <c r="RTL122" s="298"/>
      <c r="RTM122" s="298"/>
      <c r="RTN122" s="298"/>
      <c r="RTO122" s="298"/>
      <c r="RTP122" s="298"/>
      <c r="RTQ122" s="298"/>
      <c r="RTR122" s="298"/>
      <c r="RTS122" s="298"/>
      <c r="RTT122" s="298"/>
      <c r="RTU122" s="298"/>
      <c r="RTV122" s="298"/>
      <c r="RTW122" s="298"/>
      <c r="RTX122" s="298"/>
      <c r="RTY122" s="298"/>
      <c r="RTZ122" s="298"/>
      <c r="RUA122" s="298"/>
      <c r="RUB122" s="298"/>
      <c r="RUC122" s="298"/>
      <c r="RUD122" s="298"/>
      <c r="RUE122" s="298"/>
      <c r="RUF122" s="298"/>
      <c r="RUG122" s="298"/>
      <c r="RUH122" s="298"/>
      <c r="RUI122" s="298"/>
      <c r="RUJ122" s="298"/>
      <c r="RUK122" s="298"/>
      <c r="RUL122" s="298"/>
      <c r="RUM122" s="298"/>
      <c r="RUN122" s="298"/>
      <c r="RUO122" s="298"/>
      <c r="RUP122" s="298"/>
      <c r="RUQ122" s="298"/>
      <c r="RUR122" s="298"/>
      <c r="RUS122" s="298"/>
      <c r="RUT122" s="298"/>
      <c r="RUU122" s="298"/>
      <c r="RUV122" s="298"/>
      <c r="RUW122" s="298"/>
      <c r="RUX122" s="298"/>
      <c r="RUY122" s="298"/>
      <c r="RUZ122" s="298"/>
      <c r="RVA122" s="298"/>
      <c r="RVB122" s="298"/>
      <c r="RVC122" s="298"/>
      <c r="RVD122" s="298"/>
      <c r="RVE122" s="298"/>
      <c r="RVF122" s="298"/>
      <c r="RVG122" s="298"/>
      <c r="RVH122" s="298"/>
      <c r="RVI122" s="298"/>
      <c r="RVJ122" s="298"/>
      <c r="RVK122" s="298"/>
      <c r="RVL122" s="298"/>
      <c r="RVM122" s="298"/>
      <c r="RVN122" s="298"/>
      <c r="RVO122" s="298"/>
      <c r="RVP122" s="298"/>
      <c r="RVQ122" s="298"/>
      <c r="RVR122" s="298"/>
      <c r="RVS122" s="298"/>
      <c r="RVT122" s="298"/>
      <c r="RVU122" s="298"/>
      <c r="RVV122" s="298"/>
      <c r="RVW122" s="298"/>
      <c r="RVX122" s="298"/>
      <c r="RVY122" s="298"/>
      <c r="RVZ122" s="298"/>
      <c r="RWA122" s="298"/>
      <c r="RWB122" s="298"/>
      <c r="RWC122" s="298"/>
      <c r="RWD122" s="298"/>
      <c r="RWE122" s="298"/>
      <c r="RWF122" s="298"/>
      <c r="RWG122" s="298"/>
      <c r="RWH122" s="298"/>
      <c r="RWI122" s="298"/>
      <c r="RWJ122" s="298"/>
      <c r="RWK122" s="298"/>
      <c r="RWL122" s="298"/>
      <c r="RWM122" s="298"/>
      <c r="RWN122" s="298"/>
      <c r="RWO122" s="298"/>
      <c r="RWP122" s="298"/>
      <c r="RWQ122" s="298"/>
      <c r="RWR122" s="298"/>
      <c r="RWS122" s="298"/>
      <c r="RWT122" s="298"/>
      <c r="RWU122" s="298"/>
      <c r="RWV122" s="298"/>
      <c r="RWW122" s="298"/>
      <c r="RWX122" s="298"/>
      <c r="RWY122" s="298"/>
      <c r="RWZ122" s="298"/>
      <c r="RXA122" s="298"/>
      <c r="RXB122" s="298"/>
      <c r="RXC122" s="298"/>
      <c r="RXD122" s="298"/>
      <c r="RXE122" s="298"/>
      <c r="RXF122" s="298"/>
      <c r="RXG122" s="298"/>
      <c r="RXH122" s="298"/>
      <c r="RXI122" s="298"/>
      <c r="RXJ122" s="298"/>
      <c r="RXK122" s="298"/>
      <c r="RXR122" s="298"/>
      <c r="RXS122" s="298"/>
      <c r="RXT122" s="298"/>
      <c r="RXU122" s="298"/>
      <c r="RXV122" s="298"/>
      <c r="RXW122" s="298"/>
      <c r="RXX122" s="298"/>
      <c r="RXY122" s="298"/>
      <c r="RXZ122" s="298"/>
      <c r="RYA122" s="298"/>
      <c r="RYB122" s="298"/>
      <c r="RYC122" s="298"/>
      <c r="RYD122" s="298"/>
      <c r="RYE122" s="298"/>
      <c r="RYF122" s="298"/>
      <c r="RYG122" s="298"/>
      <c r="RYH122" s="298"/>
      <c r="RYI122" s="298"/>
      <c r="RYJ122" s="298"/>
      <c r="RYK122" s="298"/>
      <c r="RYL122" s="298"/>
      <c r="RYM122" s="298"/>
      <c r="RYN122" s="298"/>
      <c r="RYO122" s="298"/>
      <c r="RYP122" s="298"/>
      <c r="RYQ122" s="298"/>
      <c r="RYR122" s="298"/>
      <c r="RYS122" s="298"/>
      <c r="RYT122" s="298"/>
      <c r="RYU122" s="298"/>
      <c r="RYV122" s="298"/>
      <c r="RYW122" s="298"/>
      <c r="RYX122" s="298"/>
      <c r="RYY122" s="298"/>
      <c r="RYZ122" s="298"/>
      <c r="RZA122" s="298"/>
      <c r="RZB122" s="298"/>
      <c r="RZC122" s="298"/>
      <c r="RZD122" s="298"/>
      <c r="RZE122" s="298"/>
      <c r="RZF122" s="298"/>
      <c r="RZG122" s="298"/>
      <c r="RZH122" s="298"/>
      <c r="RZI122" s="298"/>
      <c r="RZJ122" s="298"/>
      <c r="RZK122" s="298"/>
      <c r="RZL122" s="298"/>
      <c r="RZM122" s="298"/>
      <c r="RZN122" s="298"/>
      <c r="RZO122" s="298"/>
      <c r="RZP122" s="298"/>
      <c r="RZQ122" s="298"/>
      <c r="RZR122" s="298"/>
      <c r="RZS122" s="298"/>
      <c r="RZT122" s="298"/>
      <c r="RZU122" s="298"/>
      <c r="RZV122" s="298"/>
      <c r="RZW122" s="298"/>
      <c r="RZX122" s="298"/>
      <c r="RZY122" s="298"/>
      <c r="RZZ122" s="298"/>
      <c r="SAA122" s="298"/>
      <c r="SAB122" s="298"/>
      <c r="SAC122" s="298"/>
      <c r="SAD122" s="298"/>
      <c r="SAE122" s="298"/>
      <c r="SAF122" s="298"/>
      <c r="SAG122" s="298"/>
      <c r="SAH122" s="298"/>
      <c r="SAI122" s="298"/>
      <c r="SAJ122" s="298"/>
      <c r="SAK122" s="298"/>
      <c r="SAL122" s="298"/>
      <c r="SAM122" s="298"/>
      <c r="SAN122" s="298"/>
      <c r="SAO122" s="298"/>
      <c r="SAP122" s="298"/>
      <c r="SAQ122" s="298"/>
      <c r="SAR122" s="298"/>
      <c r="SAS122" s="298"/>
      <c r="SAT122" s="298"/>
      <c r="SAU122" s="298"/>
      <c r="SAV122" s="298"/>
      <c r="SAW122" s="298"/>
      <c r="SAX122" s="298"/>
      <c r="SAY122" s="298"/>
      <c r="SAZ122" s="298"/>
      <c r="SBA122" s="298"/>
      <c r="SBB122" s="298"/>
      <c r="SBC122" s="298"/>
      <c r="SBD122" s="298"/>
      <c r="SBE122" s="298"/>
      <c r="SBF122" s="298"/>
      <c r="SBG122" s="298"/>
      <c r="SBH122" s="298"/>
      <c r="SBI122" s="298"/>
      <c r="SBJ122" s="298"/>
      <c r="SBK122" s="298"/>
      <c r="SBL122" s="298"/>
      <c r="SBM122" s="298"/>
      <c r="SBN122" s="298"/>
      <c r="SBO122" s="298"/>
      <c r="SBP122" s="298"/>
      <c r="SBQ122" s="298"/>
      <c r="SBR122" s="298"/>
      <c r="SBS122" s="298"/>
      <c r="SBT122" s="298"/>
      <c r="SBU122" s="298"/>
      <c r="SBV122" s="298"/>
      <c r="SBW122" s="298"/>
      <c r="SBX122" s="298"/>
      <c r="SBY122" s="298"/>
      <c r="SBZ122" s="298"/>
      <c r="SCA122" s="298"/>
      <c r="SCB122" s="298"/>
      <c r="SCC122" s="298"/>
      <c r="SCD122" s="298"/>
      <c r="SCE122" s="298"/>
      <c r="SCF122" s="298"/>
      <c r="SCG122" s="298"/>
      <c r="SCH122" s="298"/>
      <c r="SCI122" s="298"/>
      <c r="SCJ122" s="298"/>
      <c r="SCK122" s="298"/>
      <c r="SCL122" s="298"/>
      <c r="SCM122" s="298"/>
      <c r="SCN122" s="298"/>
      <c r="SCO122" s="298"/>
      <c r="SCP122" s="298"/>
      <c r="SCQ122" s="298"/>
      <c r="SCR122" s="298"/>
      <c r="SCS122" s="298"/>
      <c r="SCT122" s="298"/>
      <c r="SCU122" s="298"/>
      <c r="SCV122" s="298"/>
      <c r="SCW122" s="298"/>
      <c r="SCX122" s="298"/>
      <c r="SCY122" s="298"/>
      <c r="SCZ122" s="298"/>
      <c r="SDA122" s="298"/>
      <c r="SDB122" s="298"/>
      <c r="SDC122" s="298"/>
      <c r="SDD122" s="298"/>
      <c r="SDE122" s="298"/>
      <c r="SDF122" s="298"/>
      <c r="SDG122" s="298"/>
      <c r="SDH122" s="298"/>
      <c r="SDI122" s="298"/>
      <c r="SDJ122" s="298"/>
      <c r="SDK122" s="298"/>
      <c r="SDL122" s="298"/>
      <c r="SDM122" s="298"/>
      <c r="SDN122" s="298"/>
      <c r="SDO122" s="298"/>
      <c r="SDP122" s="298"/>
      <c r="SDQ122" s="298"/>
      <c r="SDR122" s="298"/>
      <c r="SDS122" s="298"/>
      <c r="SDT122" s="298"/>
      <c r="SDU122" s="298"/>
      <c r="SDV122" s="298"/>
      <c r="SDW122" s="298"/>
      <c r="SDX122" s="298"/>
      <c r="SDY122" s="298"/>
      <c r="SDZ122" s="298"/>
      <c r="SEA122" s="298"/>
      <c r="SEB122" s="298"/>
      <c r="SEC122" s="298"/>
      <c r="SED122" s="298"/>
      <c r="SEE122" s="298"/>
      <c r="SEF122" s="298"/>
      <c r="SEG122" s="298"/>
      <c r="SEH122" s="298"/>
      <c r="SEI122" s="298"/>
      <c r="SEJ122" s="298"/>
      <c r="SEK122" s="298"/>
      <c r="SEL122" s="298"/>
      <c r="SEM122" s="298"/>
      <c r="SEN122" s="298"/>
      <c r="SEO122" s="298"/>
      <c r="SEP122" s="298"/>
      <c r="SEQ122" s="298"/>
      <c r="SER122" s="298"/>
      <c r="SES122" s="298"/>
      <c r="SET122" s="298"/>
      <c r="SEU122" s="298"/>
      <c r="SEV122" s="298"/>
      <c r="SEW122" s="298"/>
      <c r="SEX122" s="298"/>
      <c r="SEY122" s="298"/>
      <c r="SEZ122" s="298"/>
      <c r="SFA122" s="298"/>
      <c r="SFB122" s="298"/>
      <c r="SFC122" s="298"/>
      <c r="SFD122" s="298"/>
      <c r="SFE122" s="298"/>
      <c r="SFF122" s="298"/>
      <c r="SFG122" s="298"/>
      <c r="SFH122" s="298"/>
      <c r="SFI122" s="298"/>
      <c r="SFJ122" s="298"/>
      <c r="SFK122" s="298"/>
      <c r="SFL122" s="298"/>
      <c r="SFM122" s="298"/>
      <c r="SFN122" s="298"/>
      <c r="SFO122" s="298"/>
      <c r="SFP122" s="298"/>
      <c r="SFQ122" s="298"/>
      <c r="SFR122" s="298"/>
      <c r="SFS122" s="298"/>
      <c r="SFT122" s="298"/>
      <c r="SFU122" s="298"/>
      <c r="SFV122" s="298"/>
      <c r="SFW122" s="298"/>
      <c r="SFX122" s="298"/>
      <c r="SFY122" s="298"/>
      <c r="SFZ122" s="298"/>
      <c r="SGA122" s="298"/>
      <c r="SGB122" s="298"/>
      <c r="SGC122" s="298"/>
      <c r="SGD122" s="298"/>
      <c r="SGE122" s="298"/>
      <c r="SGF122" s="298"/>
      <c r="SGG122" s="298"/>
      <c r="SGH122" s="298"/>
      <c r="SGI122" s="298"/>
      <c r="SGJ122" s="298"/>
      <c r="SGK122" s="298"/>
      <c r="SGL122" s="298"/>
      <c r="SGM122" s="298"/>
      <c r="SGN122" s="298"/>
      <c r="SGO122" s="298"/>
      <c r="SGP122" s="298"/>
      <c r="SGQ122" s="298"/>
      <c r="SGR122" s="298"/>
      <c r="SGS122" s="298"/>
      <c r="SGT122" s="298"/>
      <c r="SGU122" s="298"/>
      <c r="SGV122" s="298"/>
      <c r="SGW122" s="298"/>
      <c r="SGX122" s="298"/>
      <c r="SGY122" s="298"/>
      <c r="SGZ122" s="298"/>
      <c r="SHA122" s="298"/>
      <c r="SHB122" s="298"/>
      <c r="SHC122" s="298"/>
      <c r="SHD122" s="298"/>
      <c r="SHE122" s="298"/>
      <c r="SHF122" s="298"/>
      <c r="SHG122" s="298"/>
      <c r="SHN122" s="298"/>
      <c r="SHO122" s="298"/>
      <c r="SHP122" s="298"/>
      <c r="SHQ122" s="298"/>
      <c r="SHR122" s="298"/>
      <c r="SHS122" s="298"/>
      <c r="SHT122" s="298"/>
      <c r="SHU122" s="298"/>
      <c r="SHV122" s="298"/>
      <c r="SHW122" s="298"/>
      <c r="SHX122" s="298"/>
      <c r="SHY122" s="298"/>
      <c r="SHZ122" s="298"/>
      <c r="SIA122" s="298"/>
      <c r="SIB122" s="298"/>
      <c r="SIC122" s="298"/>
      <c r="SID122" s="298"/>
      <c r="SIE122" s="298"/>
      <c r="SIF122" s="298"/>
      <c r="SIG122" s="298"/>
      <c r="SIH122" s="298"/>
      <c r="SII122" s="298"/>
      <c r="SIJ122" s="298"/>
      <c r="SIK122" s="298"/>
      <c r="SIL122" s="298"/>
      <c r="SIM122" s="298"/>
      <c r="SIN122" s="298"/>
      <c r="SIO122" s="298"/>
      <c r="SIP122" s="298"/>
      <c r="SIQ122" s="298"/>
      <c r="SIR122" s="298"/>
      <c r="SIS122" s="298"/>
      <c r="SIT122" s="298"/>
      <c r="SIU122" s="298"/>
      <c r="SIV122" s="298"/>
      <c r="SIW122" s="298"/>
      <c r="SIX122" s="298"/>
      <c r="SIY122" s="298"/>
      <c r="SIZ122" s="298"/>
      <c r="SJA122" s="298"/>
      <c r="SJB122" s="298"/>
      <c r="SJC122" s="298"/>
      <c r="SJD122" s="298"/>
      <c r="SJE122" s="298"/>
      <c r="SJF122" s="298"/>
      <c r="SJG122" s="298"/>
      <c r="SJH122" s="298"/>
      <c r="SJI122" s="298"/>
      <c r="SJJ122" s="298"/>
      <c r="SJK122" s="298"/>
      <c r="SJL122" s="298"/>
      <c r="SJM122" s="298"/>
      <c r="SJN122" s="298"/>
      <c r="SJO122" s="298"/>
      <c r="SJP122" s="298"/>
      <c r="SJQ122" s="298"/>
      <c r="SJR122" s="298"/>
      <c r="SJS122" s="298"/>
      <c r="SJT122" s="298"/>
      <c r="SJU122" s="298"/>
      <c r="SJV122" s="298"/>
      <c r="SJW122" s="298"/>
      <c r="SJX122" s="298"/>
      <c r="SJY122" s="298"/>
      <c r="SJZ122" s="298"/>
      <c r="SKA122" s="298"/>
      <c r="SKB122" s="298"/>
      <c r="SKC122" s="298"/>
      <c r="SKD122" s="298"/>
      <c r="SKE122" s="298"/>
      <c r="SKF122" s="298"/>
      <c r="SKG122" s="298"/>
      <c r="SKH122" s="298"/>
      <c r="SKI122" s="298"/>
      <c r="SKJ122" s="298"/>
      <c r="SKK122" s="298"/>
      <c r="SKL122" s="298"/>
      <c r="SKM122" s="298"/>
      <c r="SKN122" s="298"/>
      <c r="SKO122" s="298"/>
      <c r="SKP122" s="298"/>
      <c r="SKQ122" s="298"/>
      <c r="SKR122" s="298"/>
      <c r="SKS122" s="298"/>
      <c r="SKT122" s="298"/>
      <c r="SKU122" s="298"/>
      <c r="SKV122" s="298"/>
      <c r="SKW122" s="298"/>
      <c r="SKX122" s="298"/>
      <c r="SKY122" s="298"/>
      <c r="SKZ122" s="298"/>
      <c r="SLA122" s="298"/>
      <c r="SLB122" s="298"/>
      <c r="SLC122" s="298"/>
      <c r="SLD122" s="298"/>
      <c r="SLE122" s="298"/>
      <c r="SLF122" s="298"/>
      <c r="SLG122" s="298"/>
      <c r="SLH122" s="298"/>
      <c r="SLI122" s="298"/>
      <c r="SLJ122" s="298"/>
      <c r="SLK122" s="298"/>
      <c r="SLL122" s="298"/>
      <c r="SLM122" s="298"/>
      <c r="SLN122" s="298"/>
      <c r="SLO122" s="298"/>
      <c r="SLP122" s="298"/>
      <c r="SLQ122" s="298"/>
      <c r="SLR122" s="298"/>
      <c r="SLS122" s="298"/>
      <c r="SLT122" s="298"/>
      <c r="SLU122" s="298"/>
      <c r="SLV122" s="298"/>
      <c r="SLW122" s="298"/>
      <c r="SLX122" s="298"/>
      <c r="SLY122" s="298"/>
      <c r="SLZ122" s="298"/>
      <c r="SMA122" s="298"/>
      <c r="SMB122" s="298"/>
      <c r="SMC122" s="298"/>
      <c r="SMD122" s="298"/>
      <c r="SME122" s="298"/>
      <c r="SMF122" s="298"/>
      <c r="SMG122" s="298"/>
      <c r="SMH122" s="298"/>
      <c r="SMI122" s="298"/>
      <c r="SMJ122" s="298"/>
      <c r="SMK122" s="298"/>
      <c r="SML122" s="298"/>
      <c r="SMM122" s="298"/>
      <c r="SMN122" s="298"/>
      <c r="SMO122" s="298"/>
      <c r="SMP122" s="298"/>
      <c r="SMQ122" s="298"/>
      <c r="SMR122" s="298"/>
      <c r="SMS122" s="298"/>
      <c r="SMT122" s="298"/>
      <c r="SMU122" s="298"/>
      <c r="SMV122" s="298"/>
      <c r="SMW122" s="298"/>
      <c r="SMX122" s="298"/>
      <c r="SMY122" s="298"/>
      <c r="SMZ122" s="298"/>
      <c r="SNA122" s="298"/>
      <c r="SNB122" s="298"/>
      <c r="SNC122" s="298"/>
      <c r="SND122" s="298"/>
      <c r="SNE122" s="298"/>
      <c r="SNF122" s="298"/>
      <c r="SNG122" s="298"/>
      <c r="SNH122" s="298"/>
      <c r="SNI122" s="298"/>
      <c r="SNJ122" s="298"/>
      <c r="SNK122" s="298"/>
      <c r="SNL122" s="298"/>
      <c r="SNM122" s="298"/>
      <c r="SNN122" s="298"/>
      <c r="SNO122" s="298"/>
      <c r="SNP122" s="298"/>
      <c r="SNQ122" s="298"/>
      <c r="SNR122" s="298"/>
      <c r="SNS122" s="298"/>
      <c r="SNT122" s="298"/>
      <c r="SNU122" s="298"/>
      <c r="SNV122" s="298"/>
      <c r="SNW122" s="298"/>
      <c r="SNX122" s="298"/>
      <c r="SNY122" s="298"/>
      <c r="SNZ122" s="298"/>
      <c r="SOA122" s="298"/>
      <c r="SOB122" s="298"/>
      <c r="SOC122" s="298"/>
      <c r="SOD122" s="298"/>
      <c r="SOE122" s="298"/>
      <c r="SOF122" s="298"/>
      <c r="SOG122" s="298"/>
      <c r="SOH122" s="298"/>
      <c r="SOI122" s="298"/>
      <c r="SOJ122" s="298"/>
      <c r="SOK122" s="298"/>
      <c r="SOL122" s="298"/>
      <c r="SOM122" s="298"/>
      <c r="SON122" s="298"/>
      <c r="SOO122" s="298"/>
      <c r="SOP122" s="298"/>
      <c r="SOQ122" s="298"/>
      <c r="SOR122" s="298"/>
      <c r="SOS122" s="298"/>
      <c r="SOT122" s="298"/>
      <c r="SOU122" s="298"/>
      <c r="SOV122" s="298"/>
      <c r="SOW122" s="298"/>
      <c r="SOX122" s="298"/>
      <c r="SOY122" s="298"/>
      <c r="SOZ122" s="298"/>
      <c r="SPA122" s="298"/>
      <c r="SPB122" s="298"/>
      <c r="SPC122" s="298"/>
      <c r="SPD122" s="298"/>
      <c r="SPE122" s="298"/>
      <c r="SPF122" s="298"/>
      <c r="SPG122" s="298"/>
      <c r="SPH122" s="298"/>
      <c r="SPI122" s="298"/>
      <c r="SPJ122" s="298"/>
      <c r="SPK122" s="298"/>
      <c r="SPL122" s="298"/>
      <c r="SPM122" s="298"/>
      <c r="SPN122" s="298"/>
      <c r="SPO122" s="298"/>
      <c r="SPP122" s="298"/>
      <c r="SPQ122" s="298"/>
      <c r="SPR122" s="298"/>
      <c r="SPS122" s="298"/>
      <c r="SPT122" s="298"/>
      <c r="SPU122" s="298"/>
      <c r="SPV122" s="298"/>
      <c r="SPW122" s="298"/>
      <c r="SPX122" s="298"/>
      <c r="SPY122" s="298"/>
      <c r="SPZ122" s="298"/>
      <c r="SQA122" s="298"/>
      <c r="SQB122" s="298"/>
      <c r="SQC122" s="298"/>
      <c r="SQD122" s="298"/>
      <c r="SQE122" s="298"/>
      <c r="SQF122" s="298"/>
      <c r="SQG122" s="298"/>
      <c r="SQH122" s="298"/>
      <c r="SQI122" s="298"/>
      <c r="SQJ122" s="298"/>
      <c r="SQK122" s="298"/>
      <c r="SQL122" s="298"/>
      <c r="SQM122" s="298"/>
      <c r="SQN122" s="298"/>
      <c r="SQO122" s="298"/>
      <c r="SQP122" s="298"/>
      <c r="SQQ122" s="298"/>
      <c r="SQR122" s="298"/>
      <c r="SQS122" s="298"/>
      <c r="SQT122" s="298"/>
      <c r="SQU122" s="298"/>
      <c r="SQV122" s="298"/>
      <c r="SQW122" s="298"/>
      <c r="SQX122" s="298"/>
      <c r="SQY122" s="298"/>
      <c r="SQZ122" s="298"/>
      <c r="SRA122" s="298"/>
      <c r="SRB122" s="298"/>
      <c r="SRC122" s="298"/>
      <c r="SRJ122" s="298"/>
      <c r="SRK122" s="298"/>
      <c r="SRL122" s="298"/>
      <c r="SRM122" s="298"/>
      <c r="SRN122" s="298"/>
      <c r="SRO122" s="298"/>
      <c r="SRP122" s="298"/>
      <c r="SRQ122" s="298"/>
      <c r="SRR122" s="298"/>
      <c r="SRS122" s="298"/>
      <c r="SRT122" s="298"/>
      <c r="SRU122" s="298"/>
      <c r="SRV122" s="298"/>
      <c r="SRW122" s="298"/>
      <c r="SRX122" s="298"/>
      <c r="SRY122" s="298"/>
      <c r="SRZ122" s="298"/>
      <c r="SSA122" s="298"/>
      <c r="SSB122" s="298"/>
      <c r="SSC122" s="298"/>
      <c r="SSD122" s="298"/>
      <c r="SSE122" s="298"/>
      <c r="SSF122" s="298"/>
      <c r="SSG122" s="298"/>
      <c r="SSH122" s="298"/>
      <c r="SSI122" s="298"/>
      <c r="SSJ122" s="298"/>
      <c r="SSK122" s="298"/>
      <c r="SSL122" s="298"/>
      <c r="SSM122" s="298"/>
      <c r="SSN122" s="298"/>
      <c r="SSO122" s="298"/>
      <c r="SSP122" s="298"/>
      <c r="SSQ122" s="298"/>
      <c r="SSR122" s="298"/>
      <c r="SSS122" s="298"/>
      <c r="SST122" s="298"/>
      <c r="SSU122" s="298"/>
      <c r="SSV122" s="298"/>
      <c r="SSW122" s="298"/>
      <c r="SSX122" s="298"/>
      <c r="SSY122" s="298"/>
      <c r="SSZ122" s="298"/>
      <c r="STA122" s="298"/>
      <c r="STB122" s="298"/>
      <c r="STC122" s="298"/>
      <c r="STD122" s="298"/>
      <c r="STE122" s="298"/>
      <c r="STF122" s="298"/>
      <c r="STG122" s="298"/>
      <c r="STH122" s="298"/>
      <c r="STI122" s="298"/>
      <c r="STJ122" s="298"/>
      <c r="STK122" s="298"/>
      <c r="STL122" s="298"/>
      <c r="STM122" s="298"/>
      <c r="STN122" s="298"/>
      <c r="STO122" s="298"/>
      <c r="STP122" s="298"/>
      <c r="STQ122" s="298"/>
      <c r="STR122" s="298"/>
      <c r="STS122" s="298"/>
      <c r="STT122" s="298"/>
      <c r="STU122" s="298"/>
      <c r="STV122" s="298"/>
      <c r="STW122" s="298"/>
      <c r="STX122" s="298"/>
      <c r="STY122" s="298"/>
      <c r="STZ122" s="298"/>
      <c r="SUA122" s="298"/>
      <c r="SUB122" s="298"/>
      <c r="SUC122" s="298"/>
      <c r="SUD122" s="298"/>
      <c r="SUE122" s="298"/>
      <c r="SUF122" s="298"/>
      <c r="SUG122" s="298"/>
      <c r="SUH122" s="298"/>
      <c r="SUI122" s="298"/>
      <c r="SUJ122" s="298"/>
      <c r="SUK122" s="298"/>
      <c r="SUL122" s="298"/>
      <c r="SUM122" s="298"/>
      <c r="SUN122" s="298"/>
      <c r="SUO122" s="298"/>
      <c r="SUP122" s="298"/>
      <c r="SUQ122" s="298"/>
      <c r="SUR122" s="298"/>
      <c r="SUS122" s="298"/>
      <c r="SUT122" s="298"/>
      <c r="SUU122" s="298"/>
      <c r="SUV122" s="298"/>
      <c r="SUW122" s="298"/>
      <c r="SUX122" s="298"/>
      <c r="SUY122" s="298"/>
      <c r="SUZ122" s="298"/>
      <c r="SVA122" s="298"/>
      <c r="SVB122" s="298"/>
      <c r="SVC122" s="298"/>
      <c r="SVD122" s="298"/>
      <c r="SVE122" s="298"/>
      <c r="SVF122" s="298"/>
      <c r="SVG122" s="298"/>
      <c r="SVH122" s="298"/>
      <c r="SVI122" s="298"/>
      <c r="SVJ122" s="298"/>
      <c r="SVK122" s="298"/>
      <c r="SVL122" s="298"/>
      <c r="SVM122" s="298"/>
      <c r="SVN122" s="298"/>
      <c r="SVO122" s="298"/>
      <c r="SVP122" s="298"/>
      <c r="SVQ122" s="298"/>
      <c r="SVR122" s="298"/>
      <c r="SVS122" s="298"/>
      <c r="SVT122" s="298"/>
      <c r="SVU122" s="298"/>
      <c r="SVV122" s="298"/>
      <c r="SVW122" s="298"/>
      <c r="SVX122" s="298"/>
      <c r="SVY122" s="298"/>
      <c r="SVZ122" s="298"/>
      <c r="SWA122" s="298"/>
      <c r="SWB122" s="298"/>
      <c r="SWC122" s="298"/>
      <c r="SWD122" s="298"/>
      <c r="SWE122" s="298"/>
      <c r="SWF122" s="298"/>
      <c r="SWG122" s="298"/>
      <c r="SWH122" s="298"/>
      <c r="SWI122" s="298"/>
      <c r="SWJ122" s="298"/>
      <c r="SWK122" s="298"/>
      <c r="SWL122" s="298"/>
      <c r="SWM122" s="298"/>
      <c r="SWN122" s="298"/>
      <c r="SWO122" s="298"/>
      <c r="SWP122" s="298"/>
      <c r="SWQ122" s="298"/>
      <c r="SWR122" s="298"/>
      <c r="SWS122" s="298"/>
      <c r="SWT122" s="298"/>
      <c r="SWU122" s="298"/>
      <c r="SWV122" s="298"/>
      <c r="SWW122" s="298"/>
      <c r="SWX122" s="298"/>
      <c r="SWY122" s="298"/>
      <c r="SWZ122" s="298"/>
      <c r="SXA122" s="298"/>
      <c r="SXB122" s="298"/>
      <c r="SXC122" s="298"/>
      <c r="SXD122" s="298"/>
      <c r="SXE122" s="298"/>
      <c r="SXF122" s="298"/>
      <c r="SXG122" s="298"/>
      <c r="SXH122" s="298"/>
      <c r="SXI122" s="298"/>
      <c r="SXJ122" s="298"/>
      <c r="SXK122" s="298"/>
      <c r="SXL122" s="298"/>
      <c r="SXM122" s="298"/>
      <c r="SXN122" s="298"/>
      <c r="SXO122" s="298"/>
      <c r="SXP122" s="298"/>
      <c r="SXQ122" s="298"/>
      <c r="SXR122" s="298"/>
      <c r="SXS122" s="298"/>
      <c r="SXT122" s="298"/>
      <c r="SXU122" s="298"/>
      <c r="SXV122" s="298"/>
      <c r="SXW122" s="298"/>
      <c r="SXX122" s="298"/>
      <c r="SXY122" s="298"/>
      <c r="SXZ122" s="298"/>
      <c r="SYA122" s="298"/>
      <c r="SYB122" s="298"/>
      <c r="SYC122" s="298"/>
      <c r="SYD122" s="298"/>
      <c r="SYE122" s="298"/>
      <c r="SYF122" s="298"/>
      <c r="SYG122" s="298"/>
      <c r="SYH122" s="298"/>
      <c r="SYI122" s="298"/>
      <c r="SYJ122" s="298"/>
      <c r="SYK122" s="298"/>
      <c r="SYL122" s="298"/>
      <c r="SYM122" s="298"/>
      <c r="SYN122" s="298"/>
      <c r="SYO122" s="298"/>
      <c r="SYP122" s="298"/>
      <c r="SYQ122" s="298"/>
      <c r="SYR122" s="298"/>
      <c r="SYS122" s="298"/>
      <c r="SYT122" s="298"/>
      <c r="SYU122" s="298"/>
      <c r="SYV122" s="298"/>
      <c r="SYW122" s="298"/>
      <c r="SYX122" s="298"/>
      <c r="SYY122" s="298"/>
      <c r="SYZ122" s="298"/>
      <c r="SZA122" s="298"/>
      <c r="SZB122" s="298"/>
      <c r="SZC122" s="298"/>
      <c r="SZD122" s="298"/>
      <c r="SZE122" s="298"/>
      <c r="SZF122" s="298"/>
      <c r="SZG122" s="298"/>
      <c r="SZH122" s="298"/>
      <c r="SZI122" s="298"/>
      <c r="SZJ122" s="298"/>
      <c r="SZK122" s="298"/>
      <c r="SZL122" s="298"/>
      <c r="SZM122" s="298"/>
      <c r="SZN122" s="298"/>
      <c r="SZO122" s="298"/>
      <c r="SZP122" s="298"/>
      <c r="SZQ122" s="298"/>
      <c r="SZR122" s="298"/>
      <c r="SZS122" s="298"/>
      <c r="SZT122" s="298"/>
      <c r="SZU122" s="298"/>
      <c r="SZV122" s="298"/>
      <c r="SZW122" s="298"/>
      <c r="SZX122" s="298"/>
      <c r="SZY122" s="298"/>
      <c r="SZZ122" s="298"/>
      <c r="TAA122" s="298"/>
      <c r="TAB122" s="298"/>
      <c r="TAC122" s="298"/>
      <c r="TAD122" s="298"/>
      <c r="TAE122" s="298"/>
      <c r="TAF122" s="298"/>
      <c r="TAG122" s="298"/>
      <c r="TAH122" s="298"/>
      <c r="TAI122" s="298"/>
      <c r="TAJ122" s="298"/>
      <c r="TAK122" s="298"/>
      <c r="TAL122" s="298"/>
      <c r="TAM122" s="298"/>
      <c r="TAN122" s="298"/>
      <c r="TAO122" s="298"/>
      <c r="TAP122" s="298"/>
      <c r="TAQ122" s="298"/>
      <c r="TAR122" s="298"/>
      <c r="TAS122" s="298"/>
      <c r="TAT122" s="298"/>
      <c r="TAU122" s="298"/>
      <c r="TAV122" s="298"/>
      <c r="TAW122" s="298"/>
      <c r="TAX122" s="298"/>
      <c r="TAY122" s="298"/>
      <c r="TBF122" s="298"/>
      <c r="TBG122" s="298"/>
      <c r="TBH122" s="298"/>
      <c r="TBI122" s="298"/>
      <c r="TBJ122" s="298"/>
      <c r="TBK122" s="298"/>
      <c r="TBL122" s="298"/>
      <c r="TBM122" s="298"/>
      <c r="TBN122" s="298"/>
      <c r="TBO122" s="298"/>
      <c r="TBP122" s="298"/>
      <c r="TBQ122" s="298"/>
      <c r="TBR122" s="298"/>
      <c r="TBS122" s="298"/>
      <c r="TBT122" s="298"/>
      <c r="TBU122" s="298"/>
      <c r="TBV122" s="298"/>
      <c r="TBW122" s="298"/>
      <c r="TBX122" s="298"/>
      <c r="TBY122" s="298"/>
      <c r="TBZ122" s="298"/>
      <c r="TCA122" s="298"/>
      <c r="TCB122" s="298"/>
      <c r="TCC122" s="298"/>
      <c r="TCD122" s="298"/>
      <c r="TCE122" s="298"/>
      <c r="TCF122" s="298"/>
      <c r="TCG122" s="298"/>
      <c r="TCH122" s="298"/>
      <c r="TCI122" s="298"/>
      <c r="TCJ122" s="298"/>
      <c r="TCK122" s="298"/>
      <c r="TCL122" s="298"/>
      <c r="TCM122" s="298"/>
      <c r="TCN122" s="298"/>
      <c r="TCO122" s="298"/>
      <c r="TCP122" s="298"/>
      <c r="TCQ122" s="298"/>
      <c r="TCR122" s="298"/>
      <c r="TCS122" s="298"/>
      <c r="TCT122" s="298"/>
      <c r="TCU122" s="298"/>
      <c r="TCV122" s="298"/>
      <c r="TCW122" s="298"/>
      <c r="TCX122" s="298"/>
      <c r="TCY122" s="298"/>
      <c r="TCZ122" s="298"/>
      <c r="TDA122" s="298"/>
      <c r="TDB122" s="298"/>
      <c r="TDC122" s="298"/>
      <c r="TDD122" s="298"/>
      <c r="TDE122" s="298"/>
      <c r="TDF122" s="298"/>
      <c r="TDG122" s="298"/>
      <c r="TDH122" s="298"/>
      <c r="TDI122" s="298"/>
      <c r="TDJ122" s="298"/>
      <c r="TDK122" s="298"/>
      <c r="TDL122" s="298"/>
      <c r="TDM122" s="298"/>
      <c r="TDN122" s="298"/>
      <c r="TDO122" s="298"/>
      <c r="TDP122" s="298"/>
      <c r="TDQ122" s="298"/>
      <c r="TDR122" s="298"/>
      <c r="TDS122" s="298"/>
      <c r="TDT122" s="298"/>
      <c r="TDU122" s="298"/>
      <c r="TDV122" s="298"/>
      <c r="TDW122" s="298"/>
      <c r="TDX122" s="298"/>
      <c r="TDY122" s="298"/>
      <c r="TDZ122" s="298"/>
      <c r="TEA122" s="298"/>
      <c r="TEB122" s="298"/>
      <c r="TEC122" s="298"/>
      <c r="TED122" s="298"/>
      <c r="TEE122" s="298"/>
      <c r="TEF122" s="298"/>
      <c r="TEG122" s="298"/>
      <c r="TEH122" s="298"/>
      <c r="TEI122" s="298"/>
      <c r="TEJ122" s="298"/>
      <c r="TEK122" s="298"/>
      <c r="TEL122" s="298"/>
      <c r="TEM122" s="298"/>
      <c r="TEN122" s="298"/>
      <c r="TEO122" s="298"/>
      <c r="TEP122" s="298"/>
      <c r="TEQ122" s="298"/>
      <c r="TER122" s="298"/>
      <c r="TES122" s="298"/>
      <c r="TET122" s="298"/>
      <c r="TEU122" s="298"/>
      <c r="TEV122" s="298"/>
      <c r="TEW122" s="298"/>
      <c r="TEX122" s="298"/>
      <c r="TEY122" s="298"/>
      <c r="TEZ122" s="298"/>
      <c r="TFA122" s="298"/>
      <c r="TFB122" s="298"/>
      <c r="TFC122" s="298"/>
      <c r="TFD122" s="298"/>
      <c r="TFE122" s="298"/>
      <c r="TFF122" s="298"/>
      <c r="TFG122" s="298"/>
      <c r="TFH122" s="298"/>
      <c r="TFI122" s="298"/>
      <c r="TFJ122" s="298"/>
      <c r="TFK122" s="298"/>
      <c r="TFL122" s="298"/>
      <c r="TFM122" s="298"/>
      <c r="TFN122" s="298"/>
      <c r="TFO122" s="298"/>
      <c r="TFP122" s="298"/>
      <c r="TFQ122" s="298"/>
      <c r="TFR122" s="298"/>
      <c r="TFS122" s="298"/>
      <c r="TFT122" s="298"/>
      <c r="TFU122" s="298"/>
      <c r="TFV122" s="298"/>
      <c r="TFW122" s="298"/>
      <c r="TFX122" s="298"/>
      <c r="TFY122" s="298"/>
      <c r="TFZ122" s="298"/>
      <c r="TGA122" s="298"/>
      <c r="TGB122" s="298"/>
      <c r="TGC122" s="298"/>
      <c r="TGD122" s="298"/>
      <c r="TGE122" s="298"/>
      <c r="TGF122" s="298"/>
      <c r="TGG122" s="298"/>
      <c r="TGH122" s="298"/>
      <c r="TGI122" s="298"/>
      <c r="TGJ122" s="298"/>
      <c r="TGK122" s="298"/>
      <c r="TGL122" s="298"/>
      <c r="TGM122" s="298"/>
      <c r="TGN122" s="298"/>
      <c r="TGO122" s="298"/>
      <c r="TGP122" s="298"/>
      <c r="TGQ122" s="298"/>
      <c r="TGR122" s="298"/>
      <c r="TGS122" s="298"/>
      <c r="TGT122" s="298"/>
      <c r="TGU122" s="298"/>
      <c r="TGV122" s="298"/>
      <c r="TGW122" s="298"/>
      <c r="TGX122" s="298"/>
      <c r="TGY122" s="298"/>
      <c r="TGZ122" s="298"/>
      <c r="THA122" s="298"/>
      <c r="THB122" s="298"/>
      <c r="THC122" s="298"/>
      <c r="THD122" s="298"/>
      <c r="THE122" s="298"/>
      <c r="THF122" s="298"/>
      <c r="THG122" s="298"/>
      <c r="THH122" s="298"/>
      <c r="THI122" s="298"/>
      <c r="THJ122" s="298"/>
      <c r="THK122" s="298"/>
      <c r="THL122" s="298"/>
      <c r="THM122" s="298"/>
      <c r="THN122" s="298"/>
      <c r="THO122" s="298"/>
      <c r="THP122" s="298"/>
      <c r="THQ122" s="298"/>
      <c r="THR122" s="298"/>
      <c r="THS122" s="298"/>
      <c r="THT122" s="298"/>
      <c r="THU122" s="298"/>
      <c r="THV122" s="298"/>
      <c r="THW122" s="298"/>
      <c r="THX122" s="298"/>
      <c r="THY122" s="298"/>
      <c r="THZ122" s="298"/>
      <c r="TIA122" s="298"/>
      <c r="TIB122" s="298"/>
      <c r="TIC122" s="298"/>
      <c r="TID122" s="298"/>
      <c r="TIE122" s="298"/>
      <c r="TIF122" s="298"/>
      <c r="TIG122" s="298"/>
      <c r="TIH122" s="298"/>
      <c r="TII122" s="298"/>
      <c r="TIJ122" s="298"/>
      <c r="TIK122" s="298"/>
      <c r="TIL122" s="298"/>
      <c r="TIM122" s="298"/>
      <c r="TIN122" s="298"/>
      <c r="TIO122" s="298"/>
      <c r="TIP122" s="298"/>
      <c r="TIQ122" s="298"/>
      <c r="TIR122" s="298"/>
      <c r="TIS122" s="298"/>
      <c r="TIT122" s="298"/>
      <c r="TIU122" s="298"/>
      <c r="TIV122" s="298"/>
      <c r="TIW122" s="298"/>
      <c r="TIX122" s="298"/>
      <c r="TIY122" s="298"/>
      <c r="TIZ122" s="298"/>
      <c r="TJA122" s="298"/>
      <c r="TJB122" s="298"/>
      <c r="TJC122" s="298"/>
      <c r="TJD122" s="298"/>
      <c r="TJE122" s="298"/>
      <c r="TJF122" s="298"/>
      <c r="TJG122" s="298"/>
      <c r="TJH122" s="298"/>
      <c r="TJI122" s="298"/>
      <c r="TJJ122" s="298"/>
      <c r="TJK122" s="298"/>
      <c r="TJL122" s="298"/>
      <c r="TJM122" s="298"/>
      <c r="TJN122" s="298"/>
      <c r="TJO122" s="298"/>
      <c r="TJP122" s="298"/>
      <c r="TJQ122" s="298"/>
      <c r="TJR122" s="298"/>
      <c r="TJS122" s="298"/>
      <c r="TJT122" s="298"/>
      <c r="TJU122" s="298"/>
      <c r="TJV122" s="298"/>
      <c r="TJW122" s="298"/>
      <c r="TJX122" s="298"/>
      <c r="TJY122" s="298"/>
      <c r="TJZ122" s="298"/>
      <c r="TKA122" s="298"/>
      <c r="TKB122" s="298"/>
      <c r="TKC122" s="298"/>
      <c r="TKD122" s="298"/>
      <c r="TKE122" s="298"/>
      <c r="TKF122" s="298"/>
      <c r="TKG122" s="298"/>
      <c r="TKH122" s="298"/>
      <c r="TKI122" s="298"/>
      <c r="TKJ122" s="298"/>
      <c r="TKK122" s="298"/>
      <c r="TKL122" s="298"/>
      <c r="TKM122" s="298"/>
      <c r="TKN122" s="298"/>
      <c r="TKO122" s="298"/>
      <c r="TKP122" s="298"/>
      <c r="TKQ122" s="298"/>
      <c r="TKR122" s="298"/>
      <c r="TKS122" s="298"/>
      <c r="TKT122" s="298"/>
      <c r="TKU122" s="298"/>
      <c r="TLB122" s="298"/>
      <c r="TLC122" s="298"/>
      <c r="TLD122" s="298"/>
      <c r="TLE122" s="298"/>
      <c r="TLF122" s="298"/>
      <c r="TLG122" s="298"/>
      <c r="TLH122" s="298"/>
      <c r="TLI122" s="298"/>
      <c r="TLJ122" s="298"/>
      <c r="TLK122" s="298"/>
      <c r="TLL122" s="298"/>
      <c r="TLM122" s="298"/>
      <c r="TLN122" s="298"/>
      <c r="TLO122" s="298"/>
      <c r="TLP122" s="298"/>
      <c r="TLQ122" s="298"/>
      <c r="TLR122" s="298"/>
      <c r="TLS122" s="298"/>
      <c r="TLT122" s="298"/>
      <c r="TLU122" s="298"/>
      <c r="TLV122" s="298"/>
      <c r="TLW122" s="298"/>
      <c r="TLX122" s="298"/>
      <c r="TLY122" s="298"/>
      <c r="TLZ122" s="298"/>
      <c r="TMA122" s="298"/>
      <c r="TMB122" s="298"/>
      <c r="TMC122" s="298"/>
      <c r="TMD122" s="298"/>
      <c r="TME122" s="298"/>
      <c r="TMF122" s="298"/>
      <c r="TMG122" s="298"/>
      <c r="TMH122" s="298"/>
      <c r="TMI122" s="298"/>
      <c r="TMJ122" s="298"/>
      <c r="TMK122" s="298"/>
      <c r="TML122" s="298"/>
      <c r="TMM122" s="298"/>
      <c r="TMN122" s="298"/>
      <c r="TMO122" s="298"/>
      <c r="TMP122" s="298"/>
      <c r="TMQ122" s="298"/>
      <c r="TMR122" s="298"/>
      <c r="TMS122" s="298"/>
      <c r="TMT122" s="298"/>
      <c r="TMU122" s="298"/>
      <c r="TMV122" s="298"/>
      <c r="TMW122" s="298"/>
      <c r="TMX122" s="298"/>
      <c r="TMY122" s="298"/>
      <c r="TMZ122" s="298"/>
      <c r="TNA122" s="298"/>
      <c r="TNB122" s="298"/>
      <c r="TNC122" s="298"/>
      <c r="TND122" s="298"/>
      <c r="TNE122" s="298"/>
      <c r="TNF122" s="298"/>
      <c r="TNG122" s="298"/>
      <c r="TNH122" s="298"/>
      <c r="TNI122" s="298"/>
      <c r="TNJ122" s="298"/>
      <c r="TNK122" s="298"/>
      <c r="TNL122" s="298"/>
      <c r="TNM122" s="298"/>
      <c r="TNN122" s="298"/>
      <c r="TNO122" s="298"/>
      <c r="TNP122" s="298"/>
      <c r="TNQ122" s="298"/>
      <c r="TNR122" s="298"/>
      <c r="TNS122" s="298"/>
      <c r="TNT122" s="298"/>
      <c r="TNU122" s="298"/>
      <c r="TNV122" s="298"/>
      <c r="TNW122" s="298"/>
      <c r="TNX122" s="298"/>
      <c r="TNY122" s="298"/>
      <c r="TNZ122" s="298"/>
      <c r="TOA122" s="298"/>
      <c r="TOB122" s="298"/>
      <c r="TOC122" s="298"/>
      <c r="TOD122" s="298"/>
      <c r="TOE122" s="298"/>
      <c r="TOF122" s="298"/>
      <c r="TOG122" s="298"/>
      <c r="TOH122" s="298"/>
      <c r="TOI122" s="298"/>
      <c r="TOJ122" s="298"/>
      <c r="TOK122" s="298"/>
      <c r="TOL122" s="298"/>
      <c r="TOM122" s="298"/>
      <c r="TON122" s="298"/>
      <c r="TOO122" s="298"/>
      <c r="TOP122" s="298"/>
      <c r="TOQ122" s="298"/>
      <c r="TOR122" s="298"/>
      <c r="TOS122" s="298"/>
      <c r="TOT122" s="298"/>
      <c r="TOU122" s="298"/>
      <c r="TOV122" s="298"/>
      <c r="TOW122" s="298"/>
      <c r="TOX122" s="298"/>
      <c r="TOY122" s="298"/>
      <c r="TOZ122" s="298"/>
      <c r="TPA122" s="298"/>
      <c r="TPB122" s="298"/>
      <c r="TPC122" s="298"/>
      <c r="TPD122" s="298"/>
      <c r="TPE122" s="298"/>
      <c r="TPF122" s="298"/>
      <c r="TPG122" s="298"/>
      <c r="TPH122" s="298"/>
      <c r="TPI122" s="298"/>
      <c r="TPJ122" s="298"/>
      <c r="TPK122" s="298"/>
      <c r="TPL122" s="298"/>
      <c r="TPM122" s="298"/>
      <c r="TPN122" s="298"/>
      <c r="TPO122" s="298"/>
      <c r="TPP122" s="298"/>
      <c r="TPQ122" s="298"/>
      <c r="TPR122" s="298"/>
      <c r="TPS122" s="298"/>
      <c r="TPT122" s="298"/>
      <c r="TPU122" s="298"/>
      <c r="TPV122" s="298"/>
      <c r="TPW122" s="298"/>
      <c r="TPX122" s="298"/>
      <c r="TPY122" s="298"/>
      <c r="TPZ122" s="298"/>
      <c r="TQA122" s="298"/>
      <c r="TQB122" s="298"/>
      <c r="TQC122" s="298"/>
      <c r="TQD122" s="298"/>
      <c r="TQE122" s="298"/>
      <c r="TQF122" s="298"/>
      <c r="TQG122" s="298"/>
      <c r="TQH122" s="298"/>
      <c r="TQI122" s="298"/>
      <c r="TQJ122" s="298"/>
      <c r="TQK122" s="298"/>
      <c r="TQL122" s="298"/>
      <c r="TQM122" s="298"/>
      <c r="TQN122" s="298"/>
      <c r="TQO122" s="298"/>
      <c r="TQP122" s="298"/>
      <c r="TQQ122" s="298"/>
      <c r="TQR122" s="298"/>
      <c r="TQS122" s="298"/>
      <c r="TQT122" s="298"/>
      <c r="TQU122" s="298"/>
      <c r="TQV122" s="298"/>
      <c r="TQW122" s="298"/>
      <c r="TQX122" s="298"/>
      <c r="TQY122" s="298"/>
      <c r="TQZ122" s="298"/>
      <c r="TRA122" s="298"/>
      <c r="TRB122" s="298"/>
      <c r="TRC122" s="298"/>
      <c r="TRD122" s="298"/>
      <c r="TRE122" s="298"/>
      <c r="TRF122" s="298"/>
      <c r="TRG122" s="298"/>
      <c r="TRH122" s="298"/>
      <c r="TRI122" s="298"/>
      <c r="TRJ122" s="298"/>
      <c r="TRK122" s="298"/>
      <c r="TRL122" s="298"/>
      <c r="TRM122" s="298"/>
      <c r="TRN122" s="298"/>
      <c r="TRO122" s="298"/>
      <c r="TRP122" s="298"/>
      <c r="TRQ122" s="298"/>
      <c r="TRR122" s="298"/>
      <c r="TRS122" s="298"/>
      <c r="TRT122" s="298"/>
      <c r="TRU122" s="298"/>
      <c r="TRV122" s="298"/>
      <c r="TRW122" s="298"/>
      <c r="TRX122" s="298"/>
      <c r="TRY122" s="298"/>
      <c r="TRZ122" s="298"/>
      <c r="TSA122" s="298"/>
      <c r="TSB122" s="298"/>
      <c r="TSC122" s="298"/>
      <c r="TSD122" s="298"/>
      <c r="TSE122" s="298"/>
      <c r="TSF122" s="298"/>
      <c r="TSG122" s="298"/>
      <c r="TSH122" s="298"/>
      <c r="TSI122" s="298"/>
      <c r="TSJ122" s="298"/>
      <c r="TSK122" s="298"/>
      <c r="TSL122" s="298"/>
      <c r="TSM122" s="298"/>
      <c r="TSN122" s="298"/>
      <c r="TSO122" s="298"/>
      <c r="TSP122" s="298"/>
      <c r="TSQ122" s="298"/>
      <c r="TSR122" s="298"/>
      <c r="TSS122" s="298"/>
      <c r="TST122" s="298"/>
      <c r="TSU122" s="298"/>
      <c r="TSV122" s="298"/>
      <c r="TSW122" s="298"/>
      <c r="TSX122" s="298"/>
      <c r="TSY122" s="298"/>
      <c r="TSZ122" s="298"/>
      <c r="TTA122" s="298"/>
      <c r="TTB122" s="298"/>
      <c r="TTC122" s="298"/>
      <c r="TTD122" s="298"/>
      <c r="TTE122" s="298"/>
      <c r="TTF122" s="298"/>
      <c r="TTG122" s="298"/>
      <c r="TTH122" s="298"/>
      <c r="TTI122" s="298"/>
      <c r="TTJ122" s="298"/>
      <c r="TTK122" s="298"/>
      <c r="TTL122" s="298"/>
      <c r="TTM122" s="298"/>
      <c r="TTN122" s="298"/>
      <c r="TTO122" s="298"/>
      <c r="TTP122" s="298"/>
      <c r="TTQ122" s="298"/>
      <c r="TTR122" s="298"/>
      <c r="TTS122" s="298"/>
      <c r="TTT122" s="298"/>
      <c r="TTU122" s="298"/>
      <c r="TTV122" s="298"/>
      <c r="TTW122" s="298"/>
      <c r="TTX122" s="298"/>
      <c r="TTY122" s="298"/>
      <c r="TTZ122" s="298"/>
      <c r="TUA122" s="298"/>
      <c r="TUB122" s="298"/>
      <c r="TUC122" s="298"/>
      <c r="TUD122" s="298"/>
      <c r="TUE122" s="298"/>
      <c r="TUF122" s="298"/>
      <c r="TUG122" s="298"/>
      <c r="TUH122" s="298"/>
      <c r="TUI122" s="298"/>
      <c r="TUJ122" s="298"/>
      <c r="TUK122" s="298"/>
      <c r="TUL122" s="298"/>
      <c r="TUM122" s="298"/>
      <c r="TUN122" s="298"/>
      <c r="TUO122" s="298"/>
      <c r="TUP122" s="298"/>
      <c r="TUQ122" s="298"/>
      <c r="TUX122" s="298"/>
      <c r="TUY122" s="298"/>
      <c r="TUZ122" s="298"/>
      <c r="TVA122" s="298"/>
      <c r="TVB122" s="298"/>
      <c r="TVC122" s="298"/>
      <c r="TVD122" s="298"/>
      <c r="TVE122" s="298"/>
      <c r="TVF122" s="298"/>
      <c r="TVG122" s="298"/>
      <c r="TVH122" s="298"/>
      <c r="TVI122" s="298"/>
      <c r="TVJ122" s="298"/>
      <c r="TVK122" s="298"/>
      <c r="TVL122" s="298"/>
      <c r="TVM122" s="298"/>
      <c r="TVN122" s="298"/>
      <c r="TVO122" s="298"/>
      <c r="TVP122" s="298"/>
      <c r="TVQ122" s="298"/>
      <c r="TVR122" s="298"/>
      <c r="TVS122" s="298"/>
      <c r="TVT122" s="298"/>
      <c r="TVU122" s="298"/>
      <c r="TVV122" s="298"/>
      <c r="TVW122" s="298"/>
      <c r="TVX122" s="298"/>
      <c r="TVY122" s="298"/>
      <c r="TVZ122" s="298"/>
      <c r="TWA122" s="298"/>
      <c r="TWB122" s="298"/>
      <c r="TWC122" s="298"/>
      <c r="TWD122" s="298"/>
      <c r="TWE122" s="298"/>
      <c r="TWF122" s="298"/>
      <c r="TWG122" s="298"/>
      <c r="TWH122" s="298"/>
      <c r="TWI122" s="298"/>
      <c r="TWJ122" s="298"/>
      <c r="TWK122" s="298"/>
      <c r="TWL122" s="298"/>
      <c r="TWM122" s="298"/>
      <c r="TWN122" s="298"/>
      <c r="TWO122" s="298"/>
      <c r="TWP122" s="298"/>
      <c r="TWQ122" s="298"/>
      <c r="TWR122" s="298"/>
      <c r="TWS122" s="298"/>
      <c r="TWT122" s="298"/>
      <c r="TWU122" s="298"/>
      <c r="TWV122" s="298"/>
      <c r="TWW122" s="298"/>
      <c r="TWX122" s="298"/>
      <c r="TWY122" s="298"/>
      <c r="TWZ122" s="298"/>
      <c r="TXA122" s="298"/>
      <c r="TXB122" s="298"/>
      <c r="TXC122" s="298"/>
      <c r="TXD122" s="298"/>
      <c r="TXE122" s="298"/>
      <c r="TXF122" s="298"/>
      <c r="TXG122" s="298"/>
      <c r="TXH122" s="298"/>
      <c r="TXI122" s="298"/>
      <c r="TXJ122" s="298"/>
      <c r="TXK122" s="298"/>
      <c r="TXL122" s="298"/>
      <c r="TXM122" s="298"/>
      <c r="TXN122" s="298"/>
      <c r="TXO122" s="298"/>
      <c r="TXP122" s="298"/>
      <c r="TXQ122" s="298"/>
      <c r="TXR122" s="298"/>
      <c r="TXS122" s="298"/>
      <c r="TXT122" s="298"/>
      <c r="TXU122" s="298"/>
      <c r="TXV122" s="298"/>
      <c r="TXW122" s="298"/>
      <c r="TXX122" s="298"/>
      <c r="TXY122" s="298"/>
      <c r="TXZ122" s="298"/>
      <c r="TYA122" s="298"/>
      <c r="TYB122" s="298"/>
      <c r="TYC122" s="298"/>
      <c r="TYD122" s="298"/>
      <c r="TYE122" s="298"/>
      <c r="TYF122" s="298"/>
      <c r="TYG122" s="298"/>
      <c r="TYH122" s="298"/>
      <c r="TYI122" s="298"/>
      <c r="TYJ122" s="298"/>
      <c r="TYK122" s="298"/>
      <c r="TYL122" s="298"/>
      <c r="TYM122" s="298"/>
      <c r="TYN122" s="298"/>
      <c r="TYO122" s="298"/>
      <c r="TYP122" s="298"/>
      <c r="TYQ122" s="298"/>
      <c r="TYR122" s="298"/>
      <c r="TYS122" s="298"/>
      <c r="TYT122" s="298"/>
      <c r="TYU122" s="298"/>
      <c r="TYV122" s="298"/>
      <c r="TYW122" s="298"/>
      <c r="TYX122" s="298"/>
      <c r="TYY122" s="298"/>
      <c r="TYZ122" s="298"/>
      <c r="TZA122" s="298"/>
      <c r="TZB122" s="298"/>
      <c r="TZC122" s="298"/>
      <c r="TZD122" s="298"/>
      <c r="TZE122" s="298"/>
      <c r="TZF122" s="298"/>
      <c r="TZG122" s="298"/>
      <c r="TZH122" s="298"/>
      <c r="TZI122" s="298"/>
      <c r="TZJ122" s="298"/>
      <c r="TZK122" s="298"/>
      <c r="TZL122" s="298"/>
      <c r="TZM122" s="298"/>
      <c r="TZN122" s="298"/>
      <c r="TZO122" s="298"/>
      <c r="TZP122" s="298"/>
      <c r="TZQ122" s="298"/>
      <c r="TZR122" s="298"/>
      <c r="TZS122" s="298"/>
      <c r="TZT122" s="298"/>
      <c r="TZU122" s="298"/>
      <c r="TZV122" s="298"/>
      <c r="TZW122" s="298"/>
      <c r="TZX122" s="298"/>
      <c r="TZY122" s="298"/>
      <c r="TZZ122" s="298"/>
      <c r="UAA122" s="298"/>
      <c r="UAB122" s="298"/>
      <c r="UAC122" s="298"/>
      <c r="UAD122" s="298"/>
      <c r="UAE122" s="298"/>
      <c r="UAF122" s="298"/>
      <c r="UAG122" s="298"/>
      <c r="UAH122" s="298"/>
      <c r="UAI122" s="298"/>
      <c r="UAJ122" s="298"/>
      <c r="UAK122" s="298"/>
      <c r="UAL122" s="298"/>
      <c r="UAM122" s="298"/>
      <c r="UAN122" s="298"/>
      <c r="UAO122" s="298"/>
      <c r="UAP122" s="298"/>
      <c r="UAQ122" s="298"/>
      <c r="UAR122" s="298"/>
      <c r="UAS122" s="298"/>
      <c r="UAT122" s="298"/>
      <c r="UAU122" s="298"/>
      <c r="UAV122" s="298"/>
      <c r="UAW122" s="298"/>
      <c r="UAX122" s="298"/>
      <c r="UAY122" s="298"/>
      <c r="UAZ122" s="298"/>
      <c r="UBA122" s="298"/>
      <c r="UBB122" s="298"/>
      <c r="UBC122" s="298"/>
      <c r="UBD122" s="298"/>
      <c r="UBE122" s="298"/>
      <c r="UBF122" s="298"/>
      <c r="UBG122" s="298"/>
      <c r="UBH122" s="298"/>
      <c r="UBI122" s="298"/>
      <c r="UBJ122" s="298"/>
      <c r="UBK122" s="298"/>
      <c r="UBL122" s="298"/>
      <c r="UBM122" s="298"/>
      <c r="UBN122" s="298"/>
      <c r="UBO122" s="298"/>
      <c r="UBP122" s="298"/>
      <c r="UBQ122" s="298"/>
      <c r="UBR122" s="298"/>
      <c r="UBS122" s="298"/>
      <c r="UBT122" s="298"/>
      <c r="UBU122" s="298"/>
      <c r="UBV122" s="298"/>
      <c r="UBW122" s="298"/>
      <c r="UBX122" s="298"/>
      <c r="UBY122" s="298"/>
      <c r="UBZ122" s="298"/>
      <c r="UCA122" s="298"/>
      <c r="UCB122" s="298"/>
      <c r="UCC122" s="298"/>
      <c r="UCD122" s="298"/>
      <c r="UCE122" s="298"/>
      <c r="UCF122" s="298"/>
      <c r="UCG122" s="298"/>
      <c r="UCH122" s="298"/>
      <c r="UCI122" s="298"/>
      <c r="UCJ122" s="298"/>
      <c r="UCK122" s="298"/>
      <c r="UCL122" s="298"/>
      <c r="UCM122" s="298"/>
      <c r="UCN122" s="298"/>
      <c r="UCO122" s="298"/>
      <c r="UCP122" s="298"/>
      <c r="UCQ122" s="298"/>
      <c r="UCR122" s="298"/>
      <c r="UCS122" s="298"/>
      <c r="UCT122" s="298"/>
      <c r="UCU122" s="298"/>
      <c r="UCV122" s="298"/>
      <c r="UCW122" s="298"/>
      <c r="UCX122" s="298"/>
      <c r="UCY122" s="298"/>
      <c r="UCZ122" s="298"/>
      <c r="UDA122" s="298"/>
      <c r="UDB122" s="298"/>
      <c r="UDC122" s="298"/>
      <c r="UDD122" s="298"/>
      <c r="UDE122" s="298"/>
      <c r="UDF122" s="298"/>
      <c r="UDG122" s="298"/>
      <c r="UDH122" s="298"/>
      <c r="UDI122" s="298"/>
      <c r="UDJ122" s="298"/>
      <c r="UDK122" s="298"/>
      <c r="UDL122" s="298"/>
      <c r="UDM122" s="298"/>
      <c r="UDN122" s="298"/>
      <c r="UDO122" s="298"/>
      <c r="UDP122" s="298"/>
      <c r="UDQ122" s="298"/>
      <c r="UDR122" s="298"/>
      <c r="UDS122" s="298"/>
      <c r="UDT122" s="298"/>
      <c r="UDU122" s="298"/>
      <c r="UDV122" s="298"/>
      <c r="UDW122" s="298"/>
      <c r="UDX122" s="298"/>
      <c r="UDY122" s="298"/>
      <c r="UDZ122" s="298"/>
      <c r="UEA122" s="298"/>
      <c r="UEB122" s="298"/>
      <c r="UEC122" s="298"/>
      <c r="UED122" s="298"/>
      <c r="UEE122" s="298"/>
      <c r="UEF122" s="298"/>
      <c r="UEG122" s="298"/>
      <c r="UEH122" s="298"/>
      <c r="UEI122" s="298"/>
      <c r="UEJ122" s="298"/>
      <c r="UEK122" s="298"/>
      <c r="UEL122" s="298"/>
      <c r="UEM122" s="298"/>
      <c r="UET122" s="298"/>
      <c r="UEU122" s="298"/>
      <c r="UEV122" s="298"/>
      <c r="UEW122" s="298"/>
      <c r="UEX122" s="298"/>
      <c r="UEY122" s="298"/>
      <c r="UEZ122" s="298"/>
      <c r="UFA122" s="298"/>
      <c r="UFB122" s="298"/>
      <c r="UFC122" s="298"/>
      <c r="UFD122" s="298"/>
      <c r="UFE122" s="298"/>
      <c r="UFF122" s="298"/>
      <c r="UFG122" s="298"/>
      <c r="UFH122" s="298"/>
      <c r="UFI122" s="298"/>
      <c r="UFJ122" s="298"/>
      <c r="UFK122" s="298"/>
      <c r="UFL122" s="298"/>
      <c r="UFM122" s="298"/>
      <c r="UFN122" s="298"/>
      <c r="UFO122" s="298"/>
      <c r="UFP122" s="298"/>
      <c r="UFQ122" s="298"/>
      <c r="UFR122" s="298"/>
      <c r="UFS122" s="298"/>
      <c r="UFT122" s="298"/>
      <c r="UFU122" s="298"/>
      <c r="UFV122" s="298"/>
      <c r="UFW122" s="298"/>
      <c r="UFX122" s="298"/>
      <c r="UFY122" s="298"/>
      <c r="UFZ122" s="298"/>
      <c r="UGA122" s="298"/>
      <c r="UGB122" s="298"/>
      <c r="UGC122" s="298"/>
      <c r="UGD122" s="298"/>
      <c r="UGE122" s="298"/>
      <c r="UGF122" s="298"/>
      <c r="UGG122" s="298"/>
      <c r="UGH122" s="298"/>
      <c r="UGI122" s="298"/>
      <c r="UGJ122" s="298"/>
      <c r="UGK122" s="298"/>
      <c r="UGL122" s="298"/>
      <c r="UGM122" s="298"/>
      <c r="UGN122" s="298"/>
      <c r="UGO122" s="298"/>
      <c r="UGP122" s="298"/>
      <c r="UGQ122" s="298"/>
      <c r="UGR122" s="298"/>
      <c r="UGS122" s="298"/>
      <c r="UGT122" s="298"/>
      <c r="UGU122" s="298"/>
      <c r="UGV122" s="298"/>
      <c r="UGW122" s="298"/>
      <c r="UGX122" s="298"/>
      <c r="UGY122" s="298"/>
      <c r="UGZ122" s="298"/>
      <c r="UHA122" s="298"/>
      <c r="UHB122" s="298"/>
      <c r="UHC122" s="298"/>
      <c r="UHD122" s="298"/>
      <c r="UHE122" s="298"/>
      <c r="UHF122" s="298"/>
      <c r="UHG122" s="298"/>
      <c r="UHH122" s="298"/>
      <c r="UHI122" s="298"/>
      <c r="UHJ122" s="298"/>
      <c r="UHK122" s="298"/>
      <c r="UHL122" s="298"/>
      <c r="UHM122" s="298"/>
      <c r="UHN122" s="298"/>
      <c r="UHO122" s="298"/>
      <c r="UHP122" s="298"/>
      <c r="UHQ122" s="298"/>
      <c r="UHR122" s="298"/>
      <c r="UHS122" s="298"/>
      <c r="UHT122" s="298"/>
      <c r="UHU122" s="298"/>
      <c r="UHV122" s="298"/>
      <c r="UHW122" s="298"/>
      <c r="UHX122" s="298"/>
      <c r="UHY122" s="298"/>
      <c r="UHZ122" s="298"/>
      <c r="UIA122" s="298"/>
      <c r="UIB122" s="298"/>
      <c r="UIC122" s="298"/>
      <c r="UID122" s="298"/>
      <c r="UIE122" s="298"/>
      <c r="UIF122" s="298"/>
      <c r="UIG122" s="298"/>
      <c r="UIH122" s="298"/>
      <c r="UII122" s="298"/>
      <c r="UIJ122" s="298"/>
      <c r="UIK122" s="298"/>
      <c r="UIL122" s="298"/>
      <c r="UIM122" s="298"/>
      <c r="UIN122" s="298"/>
      <c r="UIO122" s="298"/>
      <c r="UIP122" s="298"/>
      <c r="UIQ122" s="298"/>
      <c r="UIR122" s="298"/>
      <c r="UIS122" s="298"/>
      <c r="UIT122" s="298"/>
      <c r="UIU122" s="298"/>
      <c r="UIV122" s="298"/>
      <c r="UIW122" s="298"/>
      <c r="UIX122" s="298"/>
      <c r="UIY122" s="298"/>
      <c r="UIZ122" s="298"/>
      <c r="UJA122" s="298"/>
      <c r="UJB122" s="298"/>
      <c r="UJC122" s="298"/>
      <c r="UJD122" s="298"/>
      <c r="UJE122" s="298"/>
      <c r="UJF122" s="298"/>
      <c r="UJG122" s="298"/>
      <c r="UJH122" s="298"/>
      <c r="UJI122" s="298"/>
      <c r="UJJ122" s="298"/>
      <c r="UJK122" s="298"/>
      <c r="UJL122" s="298"/>
      <c r="UJM122" s="298"/>
      <c r="UJN122" s="298"/>
      <c r="UJO122" s="298"/>
      <c r="UJP122" s="298"/>
      <c r="UJQ122" s="298"/>
      <c r="UJR122" s="298"/>
      <c r="UJS122" s="298"/>
      <c r="UJT122" s="298"/>
      <c r="UJU122" s="298"/>
      <c r="UJV122" s="298"/>
      <c r="UJW122" s="298"/>
      <c r="UJX122" s="298"/>
      <c r="UJY122" s="298"/>
      <c r="UJZ122" s="298"/>
      <c r="UKA122" s="298"/>
      <c r="UKB122" s="298"/>
      <c r="UKC122" s="298"/>
      <c r="UKD122" s="298"/>
      <c r="UKE122" s="298"/>
      <c r="UKF122" s="298"/>
      <c r="UKG122" s="298"/>
      <c r="UKH122" s="298"/>
      <c r="UKI122" s="298"/>
      <c r="UKJ122" s="298"/>
      <c r="UKK122" s="298"/>
      <c r="UKL122" s="298"/>
      <c r="UKM122" s="298"/>
      <c r="UKN122" s="298"/>
      <c r="UKO122" s="298"/>
      <c r="UKP122" s="298"/>
      <c r="UKQ122" s="298"/>
      <c r="UKR122" s="298"/>
      <c r="UKS122" s="298"/>
      <c r="UKT122" s="298"/>
      <c r="UKU122" s="298"/>
      <c r="UKV122" s="298"/>
      <c r="UKW122" s="298"/>
      <c r="UKX122" s="298"/>
      <c r="UKY122" s="298"/>
      <c r="UKZ122" s="298"/>
      <c r="ULA122" s="298"/>
      <c r="ULB122" s="298"/>
      <c r="ULC122" s="298"/>
      <c r="ULD122" s="298"/>
      <c r="ULE122" s="298"/>
      <c r="ULF122" s="298"/>
      <c r="ULG122" s="298"/>
      <c r="ULH122" s="298"/>
      <c r="ULI122" s="298"/>
      <c r="ULJ122" s="298"/>
      <c r="ULK122" s="298"/>
      <c r="ULL122" s="298"/>
      <c r="ULM122" s="298"/>
      <c r="ULN122" s="298"/>
      <c r="ULO122" s="298"/>
      <c r="ULP122" s="298"/>
      <c r="ULQ122" s="298"/>
      <c r="ULR122" s="298"/>
      <c r="ULS122" s="298"/>
      <c r="ULT122" s="298"/>
      <c r="ULU122" s="298"/>
      <c r="ULV122" s="298"/>
      <c r="ULW122" s="298"/>
      <c r="ULX122" s="298"/>
      <c r="ULY122" s="298"/>
      <c r="ULZ122" s="298"/>
      <c r="UMA122" s="298"/>
      <c r="UMB122" s="298"/>
      <c r="UMC122" s="298"/>
      <c r="UMD122" s="298"/>
      <c r="UME122" s="298"/>
      <c r="UMF122" s="298"/>
      <c r="UMG122" s="298"/>
      <c r="UMH122" s="298"/>
      <c r="UMI122" s="298"/>
      <c r="UMJ122" s="298"/>
      <c r="UMK122" s="298"/>
      <c r="UML122" s="298"/>
      <c r="UMM122" s="298"/>
      <c r="UMN122" s="298"/>
      <c r="UMO122" s="298"/>
      <c r="UMP122" s="298"/>
      <c r="UMQ122" s="298"/>
      <c r="UMR122" s="298"/>
      <c r="UMS122" s="298"/>
      <c r="UMT122" s="298"/>
      <c r="UMU122" s="298"/>
      <c r="UMV122" s="298"/>
      <c r="UMW122" s="298"/>
      <c r="UMX122" s="298"/>
      <c r="UMY122" s="298"/>
      <c r="UMZ122" s="298"/>
      <c r="UNA122" s="298"/>
      <c r="UNB122" s="298"/>
      <c r="UNC122" s="298"/>
      <c r="UND122" s="298"/>
      <c r="UNE122" s="298"/>
      <c r="UNF122" s="298"/>
      <c r="UNG122" s="298"/>
      <c r="UNH122" s="298"/>
      <c r="UNI122" s="298"/>
      <c r="UNJ122" s="298"/>
      <c r="UNK122" s="298"/>
      <c r="UNL122" s="298"/>
      <c r="UNM122" s="298"/>
      <c r="UNN122" s="298"/>
      <c r="UNO122" s="298"/>
      <c r="UNP122" s="298"/>
      <c r="UNQ122" s="298"/>
      <c r="UNR122" s="298"/>
      <c r="UNS122" s="298"/>
      <c r="UNT122" s="298"/>
      <c r="UNU122" s="298"/>
      <c r="UNV122" s="298"/>
      <c r="UNW122" s="298"/>
      <c r="UNX122" s="298"/>
      <c r="UNY122" s="298"/>
      <c r="UNZ122" s="298"/>
      <c r="UOA122" s="298"/>
      <c r="UOB122" s="298"/>
      <c r="UOC122" s="298"/>
      <c r="UOD122" s="298"/>
      <c r="UOE122" s="298"/>
      <c r="UOF122" s="298"/>
      <c r="UOG122" s="298"/>
      <c r="UOH122" s="298"/>
      <c r="UOI122" s="298"/>
      <c r="UOP122" s="298"/>
      <c r="UOQ122" s="298"/>
      <c r="UOR122" s="298"/>
      <c r="UOS122" s="298"/>
      <c r="UOT122" s="298"/>
      <c r="UOU122" s="298"/>
      <c r="UOV122" s="298"/>
      <c r="UOW122" s="298"/>
      <c r="UOX122" s="298"/>
      <c r="UOY122" s="298"/>
      <c r="UOZ122" s="298"/>
      <c r="UPA122" s="298"/>
      <c r="UPB122" s="298"/>
      <c r="UPC122" s="298"/>
      <c r="UPD122" s="298"/>
      <c r="UPE122" s="298"/>
      <c r="UPF122" s="298"/>
      <c r="UPG122" s="298"/>
      <c r="UPH122" s="298"/>
      <c r="UPI122" s="298"/>
      <c r="UPJ122" s="298"/>
      <c r="UPK122" s="298"/>
      <c r="UPL122" s="298"/>
      <c r="UPM122" s="298"/>
      <c r="UPN122" s="298"/>
      <c r="UPO122" s="298"/>
      <c r="UPP122" s="298"/>
      <c r="UPQ122" s="298"/>
      <c r="UPR122" s="298"/>
      <c r="UPS122" s="298"/>
      <c r="UPT122" s="298"/>
      <c r="UPU122" s="298"/>
      <c r="UPV122" s="298"/>
      <c r="UPW122" s="298"/>
      <c r="UPX122" s="298"/>
      <c r="UPY122" s="298"/>
      <c r="UPZ122" s="298"/>
      <c r="UQA122" s="298"/>
      <c r="UQB122" s="298"/>
      <c r="UQC122" s="298"/>
      <c r="UQD122" s="298"/>
      <c r="UQE122" s="298"/>
      <c r="UQF122" s="298"/>
      <c r="UQG122" s="298"/>
      <c r="UQH122" s="298"/>
      <c r="UQI122" s="298"/>
      <c r="UQJ122" s="298"/>
      <c r="UQK122" s="298"/>
      <c r="UQL122" s="298"/>
      <c r="UQM122" s="298"/>
      <c r="UQN122" s="298"/>
      <c r="UQO122" s="298"/>
      <c r="UQP122" s="298"/>
      <c r="UQQ122" s="298"/>
      <c r="UQR122" s="298"/>
      <c r="UQS122" s="298"/>
      <c r="UQT122" s="298"/>
      <c r="UQU122" s="298"/>
      <c r="UQV122" s="298"/>
      <c r="UQW122" s="298"/>
      <c r="UQX122" s="298"/>
      <c r="UQY122" s="298"/>
      <c r="UQZ122" s="298"/>
      <c r="URA122" s="298"/>
      <c r="URB122" s="298"/>
      <c r="URC122" s="298"/>
      <c r="URD122" s="298"/>
      <c r="URE122" s="298"/>
      <c r="URF122" s="298"/>
      <c r="URG122" s="298"/>
      <c r="URH122" s="298"/>
      <c r="URI122" s="298"/>
      <c r="URJ122" s="298"/>
      <c r="URK122" s="298"/>
      <c r="URL122" s="298"/>
      <c r="URM122" s="298"/>
      <c r="URN122" s="298"/>
      <c r="URO122" s="298"/>
      <c r="URP122" s="298"/>
      <c r="URQ122" s="298"/>
      <c r="URR122" s="298"/>
      <c r="URS122" s="298"/>
      <c r="URT122" s="298"/>
      <c r="URU122" s="298"/>
      <c r="URV122" s="298"/>
      <c r="URW122" s="298"/>
      <c r="URX122" s="298"/>
      <c r="URY122" s="298"/>
      <c r="URZ122" s="298"/>
      <c r="USA122" s="298"/>
      <c r="USB122" s="298"/>
      <c r="USC122" s="298"/>
      <c r="USD122" s="298"/>
      <c r="USE122" s="298"/>
      <c r="USF122" s="298"/>
      <c r="USG122" s="298"/>
      <c r="USH122" s="298"/>
      <c r="USI122" s="298"/>
      <c r="USJ122" s="298"/>
      <c r="USK122" s="298"/>
      <c r="USL122" s="298"/>
      <c r="USM122" s="298"/>
      <c r="USN122" s="298"/>
      <c r="USO122" s="298"/>
      <c r="USP122" s="298"/>
      <c r="USQ122" s="298"/>
      <c r="USR122" s="298"/>
      <c r="USS122" s="298"/>
      <c r="UST122" s="298"/>
      <c r="USU122" s="298"/>
      <c r="USV122" s="298"/>
      <c r="USW122" s="298"/>
      <c r="USX122" s="298"/>
      <c r="USY122" s="298"/>
      <c r="USZ122" s="298"/>
      <c r="UTA122" s="298"/>
      <c r="UTB122" s="298"/>
      <c r="UTC122" s="298"/>
      <c r="UTD122" s="298"/>
      <c r="UTE122" s="298"/>
      <c r="UTF122" s="298"/>
      <c r="UTG122" s="298"/>
      <c r="UTH122" s="298"/>
      <c r="UTI122" s="298"/>
      <c r="UTJ122" s="298"/>
      <c r="UTK122" s="298"/>
      <c r="UTL122" s="298"/>
      <c r="UTM122" s="298"/>
      <c r="UTN122" s="298"/>
      <c r="UTO122" s="298"/>
      <c r="UTP122" s="298"/>
      <c r="UTQ122" s="298"/>
      <c r="UTR122" s="298"/>
      <c r="UTS122" s="298"/>
      <c r="UTT122" s="298"/>
      <c r="UTU122" s="298"/>
      <c r="UTV122" s="298"/>
      <c r="UTW122" s="298"/>
      <c r="UTX122" s="298"/>
      <c r="UTY122" s="298"/>
      <c r="UTZ122" s="298"/>
      <c r="UUA122" s="298"/>
      <c r="UUB122" s="298"/>
      <c r="UUC122" s="298"/>
      <c r="UUD122" s="298"/>
      <c r="UUE122" s="298"/>
      <c r="UUF122" s="298"/>
      <c r="UUG122" s="298"/>
      <c r="UUH122" s="298"/>
      <c r="UUI122" s="298"/>
      <c r="UUJ122" s="298"/>
      <c r="UUK122" s="298"/>
      <c r="UUL122" s="298"/>
      <c r="UUM122" s="298"/>
      <c r="UUN122" s="298"/>
      <c r="UUO122" s="298"/>
      <c r="UUP122" s="298"/>
      <c r="UUQ122" s="298"/>
      <c r="UUR122" s="298"/>
      <c r="UUS122" s="298"/>
      <c r="UUT122" s="298"/>
      <c r="UUU122" s="298"/>
      <c r="UUV122" s="298"/>
      <c r="UUW122" s="298"/>
      <c r="UUX122" s="298"/>
      <c r="UUY122" s="298"/>
      <c r="UUZ122" s="298"/>
      <c r="UVA122" s="298"/>
      <c r="UVB122" s="298"/>
      <c r="UVC122" s="298"/>
      <c r="UVD122" s="298"/>
      <c r="UVE122" s="298"/>
      <c r="UVF122" s="298"/>
      <c r="UVG122" s="298"/>
      <c r="UVH122" s="298"/>
      <c r="UVI122" s="298"/>
      <c r="UVJ122" s="298"/>
      <c r="UVK122" s="298"/>
      <c r="UVL122" s="298"/>
      <c r="UVM122" s="298"/>
      <c r="UVN122" s="298"/>
      <c r="UVO122" s="298"/>
      <c r="UVP122" s="298"/>
      <c r="UVQ122" s="298"/>
      <c r="UVR122" s="298"/>
      <c r="UVS122" s="298"/>
      <c r="UVT122" s="298"/>
      <c r="UVU122" s="298"/>
      <c r="UVV122" s="298"/>
      <c r="UVW122" s="298"/>
      <c r="UVX122" s="298"/>
      <c r="UVY122" s="298"/>
      <c r="UVZ122" s="298"/>
      <c r="UWA122" s="298"/>
      <c r="UWB122" s="298"/>
      <c r="UWC122" s="298"/>
      <c r="UWD122" s="298"/>
      <c r="UWE122" s="298"/>
      <c r="UWF122" s="298"/>
      <c r="UWG122" s="298"/>
      <c r="UWH122" s="298"/>
      <c r="UWI122" s="298"/>
      <c r="UWJ122" s="298"/>
      <c r="UWK122" s="298"/>
      <c r="UWL122" s="298"/>
      <c r="UWM122" s="298"/>
      <c r="UWN122" s="298"/>
      <c r="UWO122" s="298"/>
      <c r="UWP122" s="298"/>
      <c r="UWQ122" s="298"/>
      <c r="UWR122" s="298"/>
      <c r="UWS122" s="298"/>
      <c r="UWT122" s="298"/>
      <c r="UWU122" s="298"/>
      <c r="UWV122" s="298"/>
      <c r="UWW122" s="298"/>
      <c r="UWX122" s="298"/>
      <c r="UWY122" s="298"/>
      <c r="UWZ122" s="298"/>
      <c r="UXA122" s="298"/>
      <c r="UXB122" s="298"/>
      <c r="UXC122" s="298"/>
      <c r="UXD122" s="298"/>
      <c r="UXE122" s="298"/>
      <c r="UXF122" s="298"/>
      <c r="UXG122" s="298"/>
      <c r="UXH122" s="298"/>
      <c r="UXI122" s="298"/>
      <c r="UXJ122" s="298"/>
      <c r="UXK122" s="298"/>
      <c r="UXL122" s="298"/>
      <c r="UXM122" s="298"/>
      <c r="UXN122" s="298"/>
      <c r="UXO122" s="298"/>
      <c r="UXP122" s="298"/>
      <c r="UXQ122" s="298"/>
      <c r="UXR122" s="298"/>
      <c r="UXS122" s="298"/>
      <c r="UXT122" s="298"/>
      <c r="UXU122" s="298"/>
      <c r="UXV122" s="298"/>
      <c r="UXW122" s="298"/>
      <c r="UXX122" s="298"/>
      <c r="UXY122" s="298"/>
      <c r="UXZ122" s="298"/>
      <c r="UYA122" s="298"/>
      <c r="UYB122" s="298"/>
      <c r="UYC122" s="298"/>
      <c r="UYD122" s="298"/>
      <c r="UYE122" s="298"/>
      <c r="UYL122" s="298"/>
      <c r="UYM122" s="298"/>
      <c r="UYN122" s="298"/>
      <c r="UYO122" s="298"/>
      <c r="UYP122" s="298"/>
      <c r="UYQ122" s="298"/>
      <c r="UYR122" s="298"/>
      <c r="UYS122" s="298"/>
      <c r="UYT122" s="298"/>
      <c r="UYU122" s="298"/>
      <c r="UYV122" s="298"/>
      <c r="UYW122" s="298"/>
      <c r="UYX122" s="298"/>
      <c r="UYY122" s="298"/>
      <c r="UYZ122" s="298"/>
      <c r="UZA122" s="298"/>
      <c r="UZB122" s="298"/>
      <c r="UZC122" s="298"/>
      <c r="UZD122" s="298"/>
      <c r="UZE122" s="298"/>
      <c r="UZF122" s="298"/>
      <c r="UZG122" s="298"/>
      <c r="UZH122" s="298"/>
      <c r="UZI122" s="298"/>
      <c r="UZJ122" s="298"/>
      <c r="UZK122" s="298"/>
      <c r="UZL122" s="298"/>
      <c r="UZM122" s="298"/>
      <c r="UZN122" s="298"/>
      <c r="UZO122" s="298"/>
      <c r="UZP122" s="298"/>
      <c r="UZQ122" s="298"/>
      <c r="UZR122" s="298"/>
      <c r="UZS122" s="298"/>
      <c r="UZT122" s="298"/>
      <c r="UZU122" s="298"/>
      <c r="UZV122" s="298"/>
      <c r="UZW122" s="298"/>
      <c r="UZX122" s="298"/>
      <c r="UZY122" s="298"/>
      <c r="UZZ122" s="298"/>
      <c r="VAA122" s="298"/>
      <c r="VAB122" s="298"/>
      <c r="VAC122" s="298"/>
      <c r="VAD122" s="298"/>
      <c r="VAE122" s="298"/>
      <c r="VAF122" s="298"/>
      <c r="VAG122" s="298"/>
      <c r="VAH122" s="298"/>
      <c r="VAI122" s="298"/>
      <c r="VAJ122" s="298"/>
      <c r="VAK122" s="298"/>
      <c r="VAL122" s="298"/>
      <c r="VAM122" s="298"/>
      <c r="VAN122" s="298"/>
      <c r="VAO122" s="298"/>
      <c r="VAP122" s="298"/>
      <c r="VAQ122" s="298"/>
      <c r="VAR122" s="298"/>
      <c r="VAS122" s="298"/>
      <c r="VAT122" s="298"/>
      <c r="VAU122" s="298"/>
      <c r="VAV122" s="298"/>
      <c r="VAW122" s="298"/>
      <c r="VAX122" s="298"/>
      <c r="VAY122" s="298"/>
      <c r="VAZ122" s="298"/>
      <c r="VBA122" s="298"/>
      <c r="VBB122" s="298"/>
      <c r="VBC122" s="298"/>
      <c r="VBD122" s="298"/>
      <c r="VBE122" s="298"/>
      <c r="VBF122" s="298"/>
      <c r="VBG122" s="298"/>
      <c r="VBH122" s="298"/>
      <c r="VBI122" s="298"/>
      <c r="VBJ122" s="298"/>
      <c r="VBK122" s="298"/>
      <c r="VBL122" s="298"/>
      <c r="VBM122" s="298"/>
      <c r="VBN122" s="298"/>
      <c r="VBO122" s="298"/>
      <c r="VBP122" s="298"/>
      <c r="VBQ122" s="298"/>
      <c r="VBR122" s="298"/>
      <c r="VBS122" s="298"/>
      <c r="VBT122" s="298"/>
      <c r="VBU122" s="298"/>
      <c r="VBV122" s="298"/>
      <c r="VBW122" s="298"/>
      <c r="VBX122" s="298"/>
      <c r="VBY122" s="298"/>
      <c r="VBZ122" s="298"/>
      <c r="VCA122" s="298"/>
      <c r="VCB122" s="298"/>
      <c r="VCC122" s="298"/>
      <c r="VCD122" s="298"/>
      <c r="VCE122" s="298"/>
      <c r="VCF122" s="298"/>
      <c r="VCG122" s="298"/>
      <c r="VCH122" s="298"/>
      <c r="VCI122" s="298"/>
      <c r="VCJ122" s="298"/>
      <c r="VCK122" s="298"/>
      <c r="VCL122" s="298"/>
      <c r="VCM122" s="298"/>
      <c r="VCN122" s="298"/>
      <c r="VCO122" s="298"/>
      <c r="VCP122" s="298"/>
      <c r="VCQ122" s="298"/>
      <c r="VCR122" s="298"/>
      <c r="VCS122" s="298"/>
      <c r="VCT122" s="298"/>
      <c r="VCU122" s="298"/>
      <c r="VCV122" s="298"/>
      <c r="VCW122" s="298"/>
      <c r="VCX122" s="298"/>
      <c r="VCY122" s="298"/>
      <c r="VCZ122" s="298"/>
      <c r="VDA122" s="298"/>
      <c r="VDB122" s="298"/>
      <c r="VDC122" s="298"/>
      <c r="VDD122" s="298"/>
      <c r="VDE122" s="298"/>
      <c r="VDF122" s="298"/>
      <c r="VDG122" s="298"/>
      <c r="VDH122" s="298"/>
      <c r="VDI122" s="298"/>
      <c r="VDJ122" s="298"/>
      <c r="VDK122" s="298"/>
      <c r="VDL122" s="298"/>
      <c r="VDM122" s="298"/>
      <c r="VDN122" s="298"/>
      <c r="VDO122" s="298"/>
      <c r="VDP122" s="298"/>
      <c r="VDQ122" s="298"/>
      <c r="VDR122" s="298"/>
      <c r="VDS122" s="298"/>
      <c r="VDT122" s="298"/>
      <c r="VDU122" s="298"/>
      <c r="VDV122" s="298"/>
      <c r="VDW122" s="298"/>
      <c r="VDX122" s="298"/>
      <c r="VDY122" s="298"/>
      <c r="VDZ122" s="298"/>
      <c r="VEA122" s="298"/>
      <c r="VEB122" s="298"/>
      <c r="VEC122" s="298"/>
      <c r="VED122" s="298"/>
      <c r="VEE122" s="298"/>
      <c r="VEF122" s="298"/>
      <c r="VEG122" s="298"/>
      <c r="VEH122" s="298"/>
      <c r="VEI122" s="298"/>
      <c r="VEJ122" s="298"/>
      <c r="VEK122" s="298"/>
      <c r="VEL122" s="298"/>
      <c r="VEM122" s="298"/>
      <c r="VEN122" s="298"/>
      <c r="VEO122" s="298"/>
      <c r="VEP122" s="298"/>
      <c r="VEQ122" s="298"/>
      <c r="VER122" s="298"/>
      <c r="VES122" s="298"/>
      <c r="VET122" s="298"/>
      <c r="VEU122" s="298"/>
      <c r="VEV122" s="298"/>
      <c r="VEW122" s="298"/>
      <c r="VEX122" s="298"/>
      <c r="VEY122" s="298"/>
      <c r="VEZ122" s="298"/>
      <c r="VFA122" s="298"/>
      <c r="VFB122" s="298"/>
      <c r="VFC122" s="298"/>
      <c r="VFD122" s="298"/>
      <c r="VFE122" s="298"/>
      <c r="VFF122" s="298"/>
      <c r="VFG122" s="298"/>
      <c r="VFH122" s="298"/>
      <c r="VFI122" s="298"/>
      <c r="VFJ122" s="298"/>
      <c r="VFK122" s="298"/>
      <c r="VFL122" s="298"/>
      <c r="VFM122" s="298"/>
      <c r="VFN122" s="298"/>
      <c r="VFO122" s="298"/>
      <c r="VFP122" s="298"/>
      <c r="VFQ122" s="298"/>
      <c r="VFR122" s="298"/>
      <c r="VFS122" s="298"/>
      <c r="VFT122" s="298"/>
      <c r="VFU122" s="298"/>
      <c r="VFV122" s="298"/>
      <c r="VFW122" s="298"/>
      <c r="VFX122" s="298"/>
      <c r="VFY122" s="298"/>
      <c r="VFZ122" s="298"/>
      <c r="VGA122" s="298"/>
      <c r="VGB122" s="298"/>
      <c r="VGC122" s="298"/>
      <c r="VGD122" s="298"/>
      <c r="VGE122" s="298"/>
      <c r="VGF122" s="298"/>
      <c r="VGG122" s="298"/>
      <c r="VGH122" s="298"/>
      <c r="VGI122" s="298"/>
      <c r="VGJ122" s="298"/>
      <c r="VGK122" s="298"/>
      <c r="VGL122" s="298"/>
      <c r="VGM122" s="298"/>
      <c r="VGN122" s="298"/>
      <c r="VGO122" s="298"/>
      <c r="VGP122" s="298"/>
      <c r="VGQ122" s="298"/>
      <c r="VGR122" s="298"/>
      <c r="VGS122" s="298"/>
      <c r="VGT122" s="298"/>
      <c r="VGU122" s="298"/>
      <c r="VGV122" s="298"/>
      <c r="VGW122" s="298"/>
      <c r="VGX122" s="298"/>
      <c r="VGY122" s="298"/>
      <c r="VGZ122" s="298"/>
      <c r="VHA122" s="298"/>
      <c r="VHB122" s="298"/>
      <c r="VHC122" s="298"/>
      <c r="VHD122" s="298"/>
      <c r="VHE122" s="298"/>
      <c r="VHF122" s="298"/>
      <c r="VHG122" s="298"/>
      <c r="VHH122" s="298"/>
      <c r="VHI122" s="298"/>
      <c r="VHJ122" s="298"/>
      <c r="VHK122" s="298"/>
      <c r="VHL122" s="298"/>
      <c r="VHM122" s="298"/>
      <c r="VHN122" s="298"/>
      <c r="VHO122" s="298"/>
      <c r="VHP122" s="298"/>
      <c r="VHQ122" s="298"/>
      <c r="VHR122" s="298"/>
      <c r="VHS122" s="298"/>
      <c r="VHT122" s="298"/>
      <c r="VHU122" s="298"/>
      <c r="VHV122" s="298"/>
      <c r="VHW122" s="298"/>
      <c r="VHX122" s="298"/>
      <c r="VHY122" s="298"/>
      <c r="VHZ122" s="298"/>
      <c r="VIA122" s="298"/>
      <c r="VIH122" s="298"/>
      <c r="VII122" s="298"/>
      <c r="VIJ122" s="298"/>
      <c r="VIK122" s="298"/>
      <c r="VIL122" s="298"/>
      <c r="VIM122" s="298"/>
      <c r="VIN122" s="298"/>
      <c r="VIO122" s="298"/>
      <c r="VIP122" s="298"/>
      <c r="VIQ122" s="298"/>
      <c r="VIR122" s="298"/>
      <c r="VIS122" s="298"/>
      <c r="VIT122" s="298"/>
      <c r="VIU122" s="298"/>
      <c r="VIV122" s="298"/>
      <c r="VIW122" s="298"/>
      <c r="VIX122" s="298"/>
      <c r="VIY122" s="298"/>
      <c r="VIZ122" s="298"/>
      <c r="VJA122" s="298"/>
      <c r="VJB122" s="298"/>
      <c r="VJC122" s="298"/>
      <c r="VJD122" s="298"/>
      <c r="VJE122" s="298"/>
      <c r="VJF122" s="298"/>
      <c r="VJG122" s="298"/>
      <c r="VJH122" s="298"/>
      <c r="VJI122" s="298"/>
      <c r="VJJ122" s="298"/>
      <c r="VJK122" s="298"/>
      <c r="VJL122" s="298"/>
      <c r="VJM122" s="298"/>
      <c r="VJN122" s="298"/>
      <c r="VJO122" s="298"/>
      <c r="VJP122" s="298"/>
      <c r="VJQ122" s="298"/>
      <c r="VJR122" s="298"/>
      <c r="VJS122" s="298"/>
      <c r="VJT122" s="298"/>
      <c r="VJU122" s="298"/>
      <c r="VJV122" s="298"/>
      <c r="VJW122" s="298"/>
      <c r="VJX122" s="298"/>
      <c r="VJY122" s="298"/>
      <c r="VJZ122" s="298"/>
      <c r="VKA122" s="298"/>
      <c r="VKB122" s="298"/>
      <c r="VKC122" s="298"/>
      <c r="VKD122" s="298"/>
      <c r="VKE122" s="298"/>
      <c r="VKF122" s="298"/>
      <c r="VKG122" s="298"/>
      <c r="VKH122" s="298"/>
      <c r="VKI122" s="298"/>
      <c r="VKJ122" s="298"/>
      <c r="VKK122" s="298"/>
      <c r="VKL122" s="298"/>
      <c r="VKM122" s="298"/>
      <c r="VKN122" s="298"/>
      <c r="VKO122" s="298"/>
      <c r="VKP122" s="298"/>
      <c r="VKQ122" s="298"/>
      <c r="VKR122" s="298"/>
      <c r="VKS122" s="298"/>
      <c r="VKT122" s="298"/>
      <c r="VKU122" s="298"/>
      <c r="VKV122" s="298"/>
      <c r="VKW122" s="298"/>
      <c r="VKX122" s="298"/>
      <c r="VKY122" s="298"/>
      <c r="VKZ122" s="298"/>
      <c r="VLA122" s="298"/>
      <c r="VLB122" s="298"/>
      <c r="VLC122" s="298"/>
      <c r="VLD122" s="298"/>
      <c r="VLE122" s="298"/>
      <c r="VLF122" s="298"/>
      <c r="VLG122" s="298"/>
      <c r="VLH122" s="298"/>
      <c r="VLI122" s="298"/>
      <c r="VLJ122" s="298"/>
      <c r="VLK122" s="298"/>
      <c r="VLL122" s="298"/>
      <c r="VLM122" s="298"/>
      <c r="VLN122" s="298"/>
      <c r="VLO122" s="298"/>
      <c r="VLP122" s="298"/>
      <c r="VLQ122" s="298"/>
      <c r="VLR122" s="298"/>
      <c r="VLS122" s="298"/>
      <c r="VLT122" s="298"/>
      <c r="VLU122" s="298"/>
      <c r="VLV122" s="298"/>
      <c r="VLW122" s="298"/>
      <c r="VLX122" s="298"/>
      <c r="VLY122" s="298"/>
      <c r="VLZ122" s="298"/>
      <c r="VMA122" s="298"/>
      <c r="VMB122" s="298"/>
      <c r="VMC122" s="298"/>
      <c r="VMD122" s="298"/>
      <c r="VME122" s="298"/>
      <c r="VMF122" s="298"/>
      <c r="VMG122" s="298"/>
      <c r="VMH122" s="298"/>
      <c r="VMI122" s="298"/>
      <c r="VMJ122" s="298"/>
      <c r="VMK122" s="298"/>
      <c r="VML122" s="298"/>
      <c r="VMM122" s="298"/>
      <c r="VMN122" s="298"/>
      <c r="VMO122" s="298"/>
      <c r="VMP122" s="298"/>
      <c r="VMQ122" s="298"/>
      <c r="VMR122" s="298"/>
      <c r="VMS122" s="298"/>
      <c r="VMT122" s="298"/>
      <c r="VMU122" s="298"/>
      <c r="VMV122" s="298"/>
      <c r="VMW122" s="298"/>
      <c r="VMX122" s="298"/>
      <c r="VMY122" s="298"/>
      <c r="VMZ122" s="298"/>
      <c r="VNA122" s="298"/>
      <c r="VNB122" s="298"/>
      <c r="VNC122" s="298"/>
      <c r="VND122" s="298"/>
      <c r="VNE122" s="298"/>
      <c r="VNF122" s="298"/>
      <c r="VNG122" s="298"/>
      <c r="VNH122" s="298"/>
      <c r="VNI122" s="298"/>
      <c r="VNJ122" s="298"/>
      <c r="VNK122" s="298"/>
      <c r="VNL122" s="298"/>
      <c r="VNM122" s="298"/>
      <c r="VNN122" s="298"/>
      <c r="VNO122" s="298"/>
      <c r="VNP122" s="298"/>
      <c r="VNQ122" s="298"/>
      <c r="VNR122" s="298"/>
      <c r="VNS122" s="298"/>
      <c r="VNT122" s="298"/>
      <c r="VNU122" s="298"/>
      <c r="VNV122" s="298"/>
      <c r="VNW122" s="298"/>
      <c r="VNX122" s="298"/>
      <c r="VNY122" s="298"/>
      <c r="VNZ122" s="298"/>
      <c r="VOA122" s="298"/>
      <c r="VOB122" s="298"/>
      <c r="VOC122" s="298"/>
      <c r="VOD122" s="298"/>
      <c r="VOE122" s="298"/>
      <c r="VOF122" s="298"/>
      <c r="VOG122" s="298"/>
      <c r="VOH122" s="298"/>
      <c r="VOI122" s="298"/>
      <c r="VOJ122" s="298"/>
      <c r="VOK122" s="298"/>
      <c r="VOL122" s="298"/>
      <c r="VOM122" s="298"/>
      <c r="VON122" s="298"/>
      <c r="VOO122" s="298"/>
      <c r="VOP122" s="298"/>
      <c r="VOQ122" s="298"/>
      <c r="VOR122" s="298"/>
      <c r="VOS122" s="298"/>
      <c r="VOT122" s="298"/>
      <c r="VOU122" s="298"/>
      <c r="VOV122" s="298"/>
      <c r="VOW122" s="298"/>
      <c r="VOX122" s="298"/>
      <c r="VOY122" s="298"/>
      <c r="VOZ122" s="298"/>
      <c r="VPA122" s="298"/>
      <c r="VPB122" s="298"/>
      <c r="VPC122" s="298"/>
      <c r="VPD122" s="298"/>
      <c r="VPE122" s="298"/>
      <c r="VPF122" s="298"/>
      <c r="VPG122" s="298"/>
      <c r="VPH122" s="298"/>
      <c r="VPI122" s="298"/>
      <c r="VPJ122" s="298"/>
      <c r="VPK122" s="298"/>
      <c r="VPL122" s="298"/>
      <c r="VPM122" s="298"/>
      <c r="VPN122" s="298"/>
      <c r="VPO122" s="298"/>
      <c r="VPP122" s="298"/>
      <c r="VPQ122" s="298"/>
      <c r="VPR122" s="298"/>
      <c r="VPS122" s="298"/>
      <c r="VPT122" s="298"/>
      <c r="VPU122" s="298"/>
      <c r="VPV122" s="298"/>
      <c r="VPW122" s="298"/>
      <c r="VPX122" s="298"/>
      <c r="VPY122" s="298"/>
      <c r="VPZ122" s="298"/>
      <c r="VQA122" s="298"/>
      <c r="VQB122" s="298"/>
      <c r="VQC122" s="298"/>
      <c r="VQD122" s="298"/>
      <c r="VQE122" s="298"/>
      <c r="VQF122" s="298"/>
      <c r="VQG122" s="298"/>
      <c r="VQH122" s="298"/>
      <c r="VQI122" s="298"/>
      <c r="VQJ122" s="298"/>
      <c r="VQK122" s="298"/>
      <c r="VQL122" s="298"/>
      <c r="VQM122" s="298"/>
      <c r="VQN122" s="298"/>
      <c r="VQO122" s="298"/>
      <c r="VQP122" s="298"/>
      <c r="VQQ122" s="298"/>
      <c r="VQR122" s="298"/>
      <c r="VQS122" s="298"/>
      <c r="VQT122" s="298"/>
      <c r="VQU122" s="298"/>
      <c r="VQV122" s="298"/>
      <c r="VQW122" s="298"/>
      <c r="VQX122" s="298"/>
      <c r="VQY122" s="298"/>
      <c r="VQZ122" s="298"/>
      <c r="VRA122" s="298"/>
      <c r="VRB122" s="298"/>
      <c r="VRC122" s="298"/>
      <c r="VRD122" s="298"/>
      <c r="VRE122" s="298"/>
      <c r="VRF122" s="298"/>
      <c r="VRG122" s="298"/>
      <c r="VRH122" s="298"/>
      <c r="VRI122" s="298"/>
      <c r="VRJ122" s="298"/>
      <c r="VRK122" s="298"/>
      <c r="VRL122" s="298"/>
      <c r="VRM122" s="298"/>
      <c r="VRN122" s="298"/>
      <c r="VRO122" s="298"/>
      <c r="VRP122" s="298"/>
      <c r="VRQ122" s="298"/>
      <c r="VRR122" s="298"/>
      <c r="VRS122" s="298"/>
      <c r="VRT122" s="298"/>
      <c r="VRU122" s="298"/>
      <c r="VRV122" s="298"/>
      <c r="VRW122" s="298"/>
      <c r="VSD122" s="298"/>
      <c r="VSE122" s="298"/>
      <c r="VSF122" s="298"/>
      <c r="VSG122" s="298"/>
      <c r="VSH122" s="298"/>
      <c r="VSI122" s="298"/>
      <c r="VSJ122" s="298"/>
      <c r="VSK122" s="298"/>
      <c r="VSL122" s="298"/>
      <c r="VSM122" s="298"/>
      <c r="VSN122" s="298"/>
      <c r="VSO122" s="298"/>
      <c r="VSP122" s="298"/>
      <c r="VSQ122" s="298"/>
      <c r="VSR122" s="298"/>
      <c r="VSS122" s="298"/>
      <c r="VST122" s="298"/>
      <c r="VSU122" s="298"/>
      <c r="VSV122" s="298"/>
      <c r="VSW122" s="298"/>
      <c r="VSX122" s="298"/>
      <c r="VSY122" s="298"/>
      <c r="VSZ122" s="298"/>
      <c r="VTA122" s="298"/>
      <c r="VTB122" s="298"/>
      <c r="VTC122" s="298"/>
      <c r="VTD122" s="298"/>
      <c r="VTE122" s="298"/>
      <c r="VTF122" s="298"/>
      <c r="VTG122" s="298"/>
      <c r="VTH122" s="298"/>
      <c r="VTI122" s="298"/>
      <c r="VTJ122" s="298"/>
      <c r="VTK122" s="298"/>
      <c r="VTL122" s="298"/>
      <c r="VTM122" s="298"/>
      <c r="VTN122" s="298"/>
      <c r="VTO122" s="298"/>
      <c r="VTP122" s="298"/>
      <c r="VTQ122" s="298"/>
      <c r="VTR122" s="298"/>
      <c r="VTS122" s="298"/>
      <c r="VTT122" s="298"/>
      <c r="VTU122" s="298"/>
      <c r="VTV122" s="298"/>
      <c r="VTW122" s="298"/>
      <c r="VTX122" s="298"/>
      <c r="VTY122" s="298"/>
      <c r="VTZ122" s="298"/>
      <c r="VUA122" s="298"/>
      <c r="VUB122" s="298"/>
      <c r="VUC122" s="298"/>
      <c r="VUD122" s="298"/>
      <c r="VUE122" s="298"/>
      <c r="VUF122" s="298"/>
      <c r="VUG122" s="298"/>
      <c r="VUH122" s="298"/>
      <c r="VUI122" s="298"/>
      <c r="VUJ122" s="298"/>
      <c r="VUK122" s="298"/>
      <c r="VUL122" s="298"/>
      <c r="VUM122" s="298"/>
      <c r="VUN122" s="298"/>
      <c r="VUO122" s="298"/>
      <c r="VUP122" s="298"/>
      <c r="VUQ122" s="298"/>
      <c r="VUR122" s="298"/>
      <c r="VUS122" s="298"/>
      <c r="VUT122" s="298"/>
      <c r="VUU122" s="298"/>
      <c r="VUV122" s="298"/>
      <c r="VUW122" s="298"/>
      <c r="VUX122" s="298"/>
      <c r="VUY122" s="298"/>
      <c r="VUZ122" s="298"/>
      <c r="VVA122" s="298"/>
      <c r="VVB122" s="298"/>
      <c r="VVC122" s="298"/>
      <c r="VVD122" s="298"/>
      <c r="VVE122" s="298"/>
      <c r="VVF122" s="298"/>
      <c r="VVG122" s="298"/>
      <c r="VVH122" s="298"/>
      <c r="VVI122" s="298"/>
      <c r="VVJ122" s="298"/>
      <c r="VVK122" s="298"/>
      <c r="VVL122" s="298"/>
      <c r="VVM122" s="298"/>
      <c r="VVN122" s="298"/>
      <c r="VVO122" s="298"/>
      <c r="VVP122" s="298"/>
      <c r="VVQ122" s="298"/>
      <c r="VVR122" s="298"/>
      <c r="VVS122" s="298"/>
      <c r="VVT122" s="298"/>
      <c r="VVU122" s="298"/>
      <c r="VVV122" s="298"/>
      <c r="VVW122" s="298"/>
      <c r="VVX122" s="298"/>
      <c r="VVY122" s="298"/>
      <c r="VVZ122" s="298"/>
      <c r="VWA122" s="298"/>
      <c r="VWB122" s="298"/>
      <c r="VWC122" s="298"/>
      <c r="VWD122" s="298"/>
      <c r="VWE122" s="298"/>
      <c r="VWF122" s="298"/>
      <c r="VWG122" s="298"/>
      <c r="VWH122" s="298"/>
      <c r="VWI122" s="298"/>
      <c r="VWJ122" s="298"/>
      <c r="VWK122" s="298"/>
      <c r="VWL122" s="298"/>
      <c r="VWM122" s="298"/>
      <c r="VWN122" s="298"/>
      <c r="VWO122" s="298"/>
      <c r="VWP122" s="298"/>
      <c r="VWQ122" s="298"/>
      <c r="VWR122" s="298"/>
      <c r="VWS122" s="298"/>
      <c r="VWT122" s="298"/>
      <c r="VWU122" s="298"/>
      <c r="VWV122" s="298"/>
      <c r="VWW122" s="298"/>
      <c r="VWX122" s="298"/>
      <c r="VWY122" s="298"/>
      <c r="VWZ122" s="298"/>
      <c r="VXA122" s="298"/>
      <c r="VXB122" s="298"/>
      <c r="VXC122" s="298"/>
      <c r="VXD122" s="298"/>
      <c r="VXE122" s="298"/>
      <c r="VXF122" s="298"/>
      <c r="VXG122" s="298"/>
      <c r="VXH122" s="298"/>
      <c r="VXI122" s="298"/>
      <c r="VXJ122" s="298"/>
      <c r="VXK122" s="298"/>
      <c r="VXL122" s="298"/>
      <c r="VXM122" s="298"/>
      <c r="VXN122" s="298"/>
      <c r="VXO122" s="298"/>
      <c r="VXP122" s="298"/>
      <c r="VXQ122" s="298"/>
      <c r="VXR122" s="298"/>
      <c r="VXS122" s="298"/>
      <c r="VXT122" s="298"/>
      <c r="VXU122" s="298"/>
      <c r="VXV122" s="298"/>
      <c r="VXW122" s="298"/>
      <c r="VXX122" s="298"/>
      <c r="VXY122" s="298"/>
      <c r="VXZ122" s="298"/>
      <c r="VYA122" s="298"/>
      <c r="VYB122" s="298"/>
      <c r="VYC122" s="298"/>
      <c r="VYD122" s="298"/>
      <c r="VYE122" s="298"/>
      <c r="VYF122" s="298"/>
      <c r="VYG122" s="298"/>
      <c r="VYH122" s="298"/>
      <c r="VYI122" s="298"/>
      <c r="VYJ122" s="298"/>
      <c r="VYK122" s="298"/>
      <c r="VYL122" s="298"/>
      <c r="VYM122" s="298"/>
      <c r="VYN122" s="298"/>
      <c r="VYO122" s="298"/>
      <c r="VYP122" s="298"/>
      <c r="VYQ122" s="298"/>
      <c r="VYR122" s="298"/>
      <c r="VYS122" s="298"/>
      <c r="VYT122" s="298"/>
      <c r="VYU122" s="298"/>
      <c r="VYV122" s="298"/>
      <c r="VYW122" s="298"/>
      <c r="VYX122" s="298"/>
      <c r="VYY122" s="298"/>
      <c r="VYZ122" s="298"/>
      <c r="VZA122" s="298"/>
      <c r="VZB122" s="298"/>
      <c r="VZC122" s="298"/>
      <c r="VZD122" s="298"/>
      <c r="VZE122" s="298"/>
      <c r="VZF122" s="298"/>
      <c r="VZG122" s="298"/>
      <c r="VZH122" s="298"/>
      <c r="VZI122" s="298"/>
      <c r="VZJ122" s="298"/>
      <c r="VZK122" s="298"/>
      <c r="VZL122" s="298"/>
      <c r="VZM122" s="298"/>
      <c r="VZN122" s="298"/>
      <c r="VZO122" s="298"/>
      <c r="VZP122" s="298"/>
      <c r="VZQ122" s="298"/>
      <c r="VZR122" s="298"/>
      <c r="VZS122" s="298"/>
      <c r="VZT122" s="298"/>
      <c r="VZU122" s="298"/>
      <c r="VZV122" s="298"/>
      <c r="VZW122" s="298"/>
      <c r="VZX122" s="298"/>
      <c r="VZY122" s="298"/>
      <c r="VZZ122" s="298"/>
      <c r="WAA122" s="298"/>
      <c r="WAB122" s="298"/>
      <c r="WAC122" s="298"/>
      <c r="WAD122" s="298"/>
      <c r="WAE122" s="298"/>
      <c r="WAF122" s="298"/>
      <c r="WAG122" s="298"/>
      <c r="WAH122" s="298"/>
      <c r="WAI122" s="298"/>
      <c r="WAJ122" s="298"/>
      <c r="WAK122" s="298"/>
      <c r="WAL122" s="298"/>
      <c r="WAM122" s="298"/>
      <c r="WAN122" s="298"/>
      <c r="WAO122" s="298"/>
      <c r="WAP122" s="298"/>
      <c r="WAQ122" s="298"/>
      <c r="WAR122" s="298"/>
      <c r="WAS122" s="298"/>
      <c r="WAT122" s="298"/>
      <c r="WAU122" s="298"/>
      <c r="WAV122" s="298"/>
      <c r="WAW122" s="298"/>
      <c r="WAX122" s="298"/>
      <c r="WAY122" s="298"/>
      <c r="WAZ122" s="298"/>
      <c r="WBA122" s="298"/>
      <c r="WBB122" s="298"/>
      <c r="WBC122" s="298"/>
      <c r="WBD122" s="298"/>
      <c r="WBE122" s="298"/>
      <c r="WBF122" s="298"/>
      <c r="WBG122" s="298"/>
      <c r="WBH122" s="298"/>
      <c r="WBI122" s="298"/>
      <c r="WBJ122" s="298"/>
      <c r="WBK122" s="298"/>
      <c r="WBL122" s="298"/>
      <c r="WBM122" s="298"/>
      <c r="WBN122" s="298"/>
      <c r="WBO122" s="298"/>
      <c r="WBP122" s="298"/>
      <c r="WBQ122" s="298"/>
      <c r="WBR122" s="298"/>
      <c r="WBS122" s="298"/>
      <c r="WBZ122" s="298"/>
      <c r="WCA122" s="298"/>
      <c r="WCB122" s="298"/>
      <c r="WCC122" s="298"/>
      <c r="WCD122" s="298"/>
      <c r="WCE122" s="298"/>
      <c r="WCF122" s="298"/>
      <c r="WCG122" s="298"/>
      <c r="WCH122" s="298"/>
      <c r="WCI122" s="298"/>
      <c r="WCJ122" s="298"/>
      <c r="WCK122" s="298"/>
      <c r="WCL122" s="298"/>
      <c r="WCM122" s="298"/>
      <c r="WCN122" s="298"/>
      <c r="WCO122" s="298"/>
      <c r="WCP122" s="298"/>
      <c r="WCQ122" s="298"/>
      <c r="WCR122" s="298"/>
      <c r="WCS122" s="298"/>
      <c r="WCT122" s="298"/>
      <c r="WCU122" s="298"/>
      <c r="WCV122" s="298"/>
      <c r="WCW122" s="298"/>
      <c r="WCX122" s="298"/>
      <c r="WCY122" s="298"/>
      <c r="WCZ122" s="298"/>
      <c r="WDA122" s="298"/>
      <c r="WDB122" s="298"/>
      <c r="WDC122" s="298"/>
      <c r="WDD122" s="298"/>
      <c r="WDE122" s="298"/>
      <c r="WDF122" s="298"/>
      <c r="WDG122" s="298"/>
      <c r="WDH122" s="298"/>
      <c r="WDI122" s="298"/>
      <c r="WDJ122" s="298"/>
      <c r="WDK122" s="298"/>
      <c r="WDL122" s="298"/>
      <c r="WDM122" s="298"/>
      <c r="WDN122" s="298"/>
      <c r="WDO122" s="298"/>
      <c r="WDP122" s="298"/>
      <c r="WDQ122" s="298"/>
      <c r="WDR122" s="298"/>
      <c r="WDS122" s="298"/>
      <c r="WDT122" s="298"/>
      <c r="WDU122" s="298"/>
      <c r="WDV122" s="298"/>
      <c r="WDW122" s="298"/>
      <c r="WDX122" s="298"/>
      <c r="WDY122" s="298"/>
      <c r="WDZ122" s="298"/>
      <c r="WEA122" s="298"/>
      <c r="WEB122" s="298"/>
      <c r="WEC122" s="298"/>
      <c r="WED122" s="298"/>
      <c r="WEE122" s="298"/>
      <c r="WEF122" s="298"/>
      <c r="WEG122" s="298"/>
      <c r="WEH122" s="298"/>
      <c r="WEI122" s="298"/>
      <c r="WEJ122" s="298"/>
      <c r="WEK122" s="298"/>
      <c r="WEL122" s="298"/>
      <c r="WEM122" s="298"/>
      <c r="WEN122" s="298"/>
      <c r="WEO122" s="298"/>
      <c r="WEP122" s="298"/>
      <c r="WEQ122" s="298"/>
      <c r="WER122" s="298"/>
      <c r="WES122" s="298"/>
      <c r="WET122" s="298"/>
      <c r="WEU122" s="298"/>
      <c r="WEV122" s="298"/>
      <c r="WEW122" s="298"/>
      <c r="WEX122" s="298"/>
      <c r="WEY122" s="298"/>
      <c r="WEZ122" s="298"/>
      <c r="WFA122" s="298"/>
      <c r="WFB122" s="298"/>
      <c r="WFC122" s="298"/>
      <c r="WFD122" s="298"/>
      <c r="WFE122" s="298"/>
      <c r="WFF122" s="298"/>
      <c r="WFG122" s="298"/>
      <c r="WFH122" s="298"/>
      <c r="WFI122" s="298"/>
      <c r="WFJ122" s="298"/>
      <c r="WFK122" s="298"/>
      <c r="WFL122" s="298"/>
      <c r="WFM122" s="298"/>
      <c r="WFN122" s="298"/>
      <c r="WFO122" s="298"/>
      <c r="WFP122" s="298"/>
      <c r="WFQ122" s="298"/>
      <c r="WFR122" s="298"/>
      <c r="WFS122" s="298"/>
      <c r="WFT122" s="298"/>
      <c r="WFU122" s="298"/>
      <c r="WFV122" s="298"/>
      <c r="WFW122" s="298"/>
      <c r="WFX122" s="298"/>
      <c r="WFY122" s="298"/>
      <c r="WFZ122" s="298"/>
      <c r="WGA122" s="298"/>
      <c r="WGB122" s="298"/>
      <c r="WGC122" s="298"/>
      <c r="WGD122" s="298"/>
      <c r="WGE122" s="298"/>
      <c r="WGF122" s="298"/>
      <c r="WGG122" s="298"/>
      <c r="WGH122" s="298"/>
      <c r="WGI122" s="298"/>
      <c r="WGJ122" s="298"/>
      <c r="WGK122" s="298"/>
      <c r="WGL122" s="298"/>
      <c r="WGM122" s="298"/>
      <c r="WGN122" s="298"/>
      <c r="WGO122" s="298"/>
      <c r="WGP122" s="298"/>
      <c r="WGQ122" s="298"/>
      <c r="WGR122" s="298"/>
      <c r="WGS122" s="298"/>
      <c r="WGT122" s="298"/>
      <c r="WGU122" s="298"/>
      <c r="WGV122" s="298"/>
      <c r="WGW122" s="298"/>
      <c r="WGX122" s="298"/>
      <c r="WGY122" s="298"/>
      <c r="WGZ122" s="298"/>
      <c r="WHA122" s="298"/>
      <c r="WHB122" s="298"/>
      <c r="WHC122" s="298"/>
      <c r="WHD122" s="298"/>
      <c r="WHE122" s="298"/>
      <c r="WHF122" s="298"/>
      <c r="WHG122" s="298"/>
      <c r="WHH122" s="298"/>
      <c r="WHI122" s="298"/>
      <c r="WHJ122" s="298"/>
      <c r="WHK122" s="298"/>
      <c r="WHL122" s="298"/>
      <c r="WHM122" s="298"/>
      <c r="WHN122" s="298"/>
      <c r="WHO122" s="298"/>
      <c r="WHP122" s="298"/>
      <c r="WHQ122" s="298"/>
      <c r="WHR122" s="298"/>
      <c r="WHS122" s="298"/>
      <c r="WHT122" s="298"/>
      <c r="WHU122" s="298"/>
      <c r="WHV122" s="298"/>
      <c r="WHW122" s="298"/>
      <c r="WHX122" s="298"/>
      <c r="WHY122" s="298"/>
      <c r="WHZ122" s="298"/>
      <c r="WIA122" s="298"/>
      <c r="WIB122" s="298"/>
      <c r="WIC122" s="298"/>
      <c r="WID122" s="298"/>
      <c r="WIE122" s="298"/>
      <c r="WIF122" s="298"/>
      <c r="WIG122" s="298"/>
      <c r="WIH122" s="298"/>
      <c r="WII122" s="298"/>
      <c r="WIJ122" s="298"/>
      <c r="WIK122" s="298"/>
      <c r="WIL122" s="298"/>
      <c r="WIM122" s="298"/>
      <c r="WIN122" s="298"/>
      <c r="WIO122" s="298"/>
      <c r="WIP122" s="298"/>
      <c r="WIQ122" s="298"/>
      <c r="WIR122" s="298"/>
      <c r="WIS122" s="298"/>
      <c r="WIT122" s="298"/>
      <c r="WIU122" s="298"/>
      <c r="WIV122" s="298"/>
      <c r="WIW122" s="298"/>
      <c r="WIX122" s="298"/>
      <c r="WIY122" s="298"/>
      <c r="WIZ122" s="298"/>
      <c r="WJA122" s="298"/>
      <c r="WJB122" s="298"/>
      <c r="WJC122" s="298"/>
      <c r="WJD122" s="298"/>
      <c r="WJE122" s="298"/>
      <c r="WJF122" s="298"/>
      <c r="WJG122" s="298"/>
      <c r="WJH122" s="298"/>
      <c r="WJI122" s="298"/>
      <c r="WJJ122" s="298"/>
      <c r="WJK122" s="298"/>
      <c r="WJL122" s="298"/>
      <c r="WJM122" s="298"/>
      <c r="WJN122" s="298"/>
      <c r="WJO122" s="298"/>
      <c r="WJP122" s="298"/>
      <c r="WJQ122" s="298"/>
      <c r="WJR122" s="298"/>
      <c r="WJS122" s="298"/>
      <c r="WJT122" s="298"/>
      <c r="WJU122" s="298"/>
      <c r="WJV122" s="298"/>
      <c r="WJW122" s="298"/>
      <c r="WJX122" s="298"/>
      <c r="WJY122" s="298"/>
      <c r="WJZ122" s="298"/>
      <c r="WKA122" s="298"/>
      <c r="WKB122" s="298"/>
      <c r="WKC122" s="298"/>
      <c r="WKD122" s="298"/>
      <c r="WKE122" s="298"/>
      <c r="WKF122" s="298"/>
      <c r="WKG122" s="298"/>
      <c r="WKH122" s="298"/>
      <c r="WKI122" s="298"/>
      <c r="WKJ122" s="298"/>
      <c r="WKK122" s="298"/>
      <c r="WKL122" s="298"/>
      <c r="WKM122" s="298"/>
      <c r="WKN122" s="298"/>
      <c r="WKO122" s="298"/>
      <c r="WKP122" s="298"/>
      <c r="WKQ122" s="298"/>
      <c r="WKR122" s="298"/>
      <c r="WKS122" s="298"/>
      <c r="WKT122" s="298"/>
      <c r="WKU122" s="298"/>
      <c r="WKV122" s="298"/>
      <c r="WKW122" s="298"/>
      <c r="WKX122" s="298"/>
      <c r="WKY122" s="298"/>
      <c r="WKZ122" s="298"/>
      <c r="WLA122" s="298"/>
      <c r="WLB122" s="298"/>
      <c r="WLC122" s="298"/>
      <c r="WLD122" s="298"/>
      <c r="WLE122" s="298"/>
      <c r="WLF122" s="298"/>
      <c r="WLG122" s="298"/>
      <c r="WLH122" s="298"/>
      <c r="WLI122" s="298"/>
      <c r="WLJ122" s="298"/>
      <c r="WLK122" s="298"/>
      <c r="WLL122" s="298"/>
      <c r="WLM122" s="298"/>
      <c r="WLN122" s="298"/>
      <c r="WLO122" s="298"/>
      <c r="WLV122" s="298"/>
      <c r="WLW122" s="298"/>
      <c r="WLX122" s="298"/>
      <c r="WLY122" s="298"/>
      <c r="WLZ122" s="298"/>
      <c r="WMA122" s="298"/>
      <c r="WMB122" s="298"/>
      <c r="WMC122" s="298"/>
      <c r="WMD122" s="298"/>
      <c r="WME122" s="298"/>
      <c r="WMF122" s="298"/>
      <c r="WMG122" s="298"/>
      <c r="WMH122" s="298"/>
      <c r="WMI122" s="298"/>
      <c r="WMJ122" s="298"/>
      <c r="WMK122" s="298"/>
      <c r="WML122" s="298"/>
      <c r="WMM122" s="298"/>
      <c r="WMN122" s="298"/>
      <c r="WMO122" s="298"/>
      <c r="WMP122" s="298"/>
      <c r="WMQ122" s="298"/>
      <c r="WMR122" s="298"/>
      <c r="WMS122" s="298"/>
      <c r="WMT122" s="298"/>
      <c r="WMU122" s="298"/>
      <c r="WMV122" s="298"/>
      <c r="WMW122" s="298"/>
      <c r="WMX122" s="298"/>
      <c r="WMY122" s="298"/>
      <c r="WMZ122" s="298"/>
      <c r="WNA122" s="298"/>
      <c r="WNB122" s="298"/>
      <c r="WNC122" s="298"/>
      <c r="WND122" s="298"/>
      <c r="WNE122" s="298"/>
      <c r="WNF122" s="298"/>
      <c r="WNG122" s="298"/>
      <c r="WNH122" s="298"/>
      <c r="WNI122" s="298"/>
      <c r="WNJ122" s="298"/>
      <c r="WNK122" s="298"/>
      <c r="WNL122" s="298"/>
      <c r="WNM122" s="298"/>
      <c r="WNN122" s="298"/>
      <c r="WNO122" s="298"/>
      <c r="WNP122" s="298"/>
      <c r="WNQ122" s="298"/>
      <c r="WNR122" s="298"/>
      <c r="WNS122" s="298"/>
      <c r="WNT122" s="298"/>
      <c r="WNU122" s="298"/>
      <c r="WNV122" s="298"/>
      <c r="WNW122" s="298"/>
      <c r="WNX122" s="298"/>
      <c r="WNY122" s="298"/>
      <c r="WNZ122" s="298"/>
      <c r="WOA122" s="298"/>
      <c r="WOB122" s="298"/>
      <c r="WOC122" s="298"/>
      <c r="WOD122" s="298"/>
      <c r="WOE122" s="298"/>
      <c r="WOF122" s="298"/>
      <c r="WOG122" s="298"/>
      <c r="WOH122" s="298"/>
      <c r="WOI122" s="298"/>
      <c r="WOJ122" s="298"/>
      <c r="WOK122" s="298"/>
      <c r="WOL122" s="298"/>
      <c r="WOM122" s="298"/>
      <c r="WON122" s="298"/>
      <c r="WOO122" s="298"/>
      <c r="WOP122" s="298"/>
      <c r="WOQ122" s="298"/>
      <c r="WOR122" s="298"/>
      <c r="WOS122" s="298"/>
      <c r="WOT122" s="298"/>
      <c r="WOU122" s="298"/>
      <c r="WOV122" s="298"/>
      <c r="WOW122" s="298"/>
      <c r="WOX122" s="298"/>
      <c r="WOY122" s="298"/>
      <c r="WOZ122" s="298"/>
      <c r="WPA122" s="298"/>
      <c r="WPB122" s="298"/>
      <c r="WPC122" s="298"/>
      <c r="WPD122" s="298"/>
      <c r="WPE122" s="298"/>
      <c r="WPF122" s="298"/>
      <c r="WPG122" s="298"/>
      <c r="WPH122" s="298"/>
      <c r="WPI122" s="298"/>
      <c r="WPJ122" s="298"/>
      <c r="WPK122" s="298"/>
      <c r="WPL122" s="298"/>
      <c r="WPM122" s="298"/>
      <c r="WPN122" s="298"/>
      <c r="WPO122" s="298"/>
      <c r="WPP122" s="298"/>
      <c r="WPQ122" s="298"/>
      <c r="WPR122" s="298"/>
      <c r="WPS122" s="298"/>
      <c r="WPT122" s="298"/>
      <c r="WPU122" s="298"/>
      <c r="WPV122" s="298"/>
      <c r="WPW122" s="298"/>
      <c r="WPX122" s="298"/>
      <c r="WPY122" s="298"/>
      <c r="WPZ122" s="298"/>
      <c r="WQA122" s="298"/>
      <c r="WQB122" s="298"/>
      <c r="WQC122" s="298"/>
      <c r="WQD122" s="298"/>
      <c r="WQE122" s="298"/>
      <c r="WQF122" s="298"/>
      <c r="WQG122" s="298"/>
      <c r="WQH122" s="298"/>
      <c r="WQI122" s="298"/>
      <c r="WQJ122" s="298"/>
      <c r="WQK122" s="298"/>
      <c r="WQL122" s="298"/>
      <c r="WQM122" s="298"/>
      <c r="WQN122" s="298"/>
      <c r="WQO122" s="298"/>
      <c r="WQP122" s="298"/>
      <c r="WQQ122" s="298"/>
      <c r="WQR122" s="298"/>
      <c r="WQS122" s="298"/>
      <c r="WQT122" s="298"/>
      <c r="WQU122" s="298"/>
      <c r="WQV122" s="298"/>
      <c r="WQW122" s="298"/>
      <c r="WQX122" s="298"/>
      <c r="WQY122" s="298"/>
      <c r="WQZ122" s="298"/>
      <c r="WRA122" s="298"/>
      <c r="WRB122" s="298"/>
      <c r="WRC122" s="298"/>
      <c r="WRD122" s="298"/>
      <c r="WRE122" s="298"/>
      <c r="WRF122" s="298"/>
      <c r="WRG122" s="298"/>
      <c r="WRH122" s="298"/>
      <c r="WRI122" s="298"/>
      <c r="WRJ122" s="298"/>
      <c r="WRK122" s="298"/>
      <c r="WRL122" s="298"/>
      <c r="WRM122" s="298"/>
      <c r="WRN122" s="298"/>
      <c r="WRO122" s="298"/>
      <c r="WRP122" s="298"/>
      <c r="WRQ122" s="298"/>
      <c r="WRR122" s="298"/>
      <c r="WRS122" s="298"/>
      <c r="WRT122" s="298"/>
      <c r="WRU122" s="298"/>
      <c r="WRV122" s="298"/>
      <c r="WRW122" s="298"/>
      <c r="WRX122" s="298"/>
      <c r="WRY122" s="298"/>
      <c r="WRZ122" s="298"/>
      <c r="WSA122" s="298"/>
      <c r="WSB122" s="298"/>
      <c r="WSC122" s="298"/>
      <c r="WSD122" s="298"/>
      <c r="WSE122" s="298"/>
      <c r="WSF122" s="298"/>
      <c r="WSG122" s="298"/>
      <c r="WSH122" s="298"/>
      <c r="WSI122" s="298"/>
      <c r="WSJ122" s="298"/>
      <c r="WSK122" s="298"/>
      <c r="WSL122" s="298"/>
      <c r="WSM122" s="298"/>
      <c r="WSN122" s="298"/>
      <c r="WSO122" s="298"/>
      <c r="WSP122" s="298"/>
      <c r="WSQ122" s="298"/>
      <c r="WSR122" s="298"/>
      <c r="WSS122" s="298"/>
      <c r="WST122" s="298"/>
      <c r="WSU122" s="298"/>
      <c r="WSV122" s="298"/>
      <c r="WSW122" s="298"/>
      <c r="WSX122" s="298"/>
      <c r="WSY122" s="298"/>
      <c r="WSZ122" s="298"/>
      <c r="WTA122" s="298"/>
      <c r="WTB122" s="298"/>
      <c r="WTC122" s="298"/>
      <c r="WTD122" s="298"/>
      <c r="WTE122" s="298"/>
      <c r="WTF122" s="298"/>
      <c r="WTG122" s="298"/>
      <c r="WTH122" s="298"/>
      <c r="WTI122" s="298"/>
      <c r="WTJ122" s="298"/>
      <c r="WTK122" s="298"/>
      <c r="WTL122" s="298"/>
      <c r="WTM122" s="298"/>
      <c r="WTN122" s="298"/>
      <c r="WTO122" s="298"/>
      <c r="WTP122" s="298"/>
      <c r="WTQ122" s="298"/>
      <c r="WTR122" s="298"/>
      <c r="WTS122" s="298"/>
      <c r="WTT122" s="298"/>
      <c r="WTU122" s="298"/>
      <c r="WTV122" s="298"/>
      <c r="WTW122" s="298"/>
      <c r="WTX122" s="298"/>
      <c r="WTY122" s="298"/>
      <c r="WTZ122" s="298"/>
      <c r="WUA122" s="298"/>
      <c r="WUB122" s="298"/>
      <c r="WUC122" s="298"/>
      <c r="WUD122" s="298"/>
      <c r="WUE122" s="298"/>
      <c r="WUF122" s="298"/>
      <c r="WUG122" s="298"/>
      <c r="WUH122" s="298"/>
      <c r="WUI122" s="298"/>
      <c r="WUJ122" s="298"/>
      <c r="WUK122" s="298"/>
      <c r="WUL122" s="298"/>
      <c r="WUM122" s="298"/>
      <c r="WUN122" s="298"/>
      <c r="WUO122" s="298"/>
      <c r="WUP122" s="298"/>
      <c r="WUQ122" s="298"/>
      <c r="WUR122" s="298"/>
      <c r="WUS122" s="298"/>
      <c r="WUT122" s="298"/>
      <c r="WUU122" s="298"/>
      <c r="WUV122" s="298"/>
      <c r="WUW122" s="298"/>
      <c r="WUX122" s="298"/>
      <c r="WUY122" s="298"/>
      <c r="WUZ122" s="298"/>
      <c r="WVA122" s="298"/>
      <c r="WVB122" s="298"/>
      <c r="WVC122" s="298"/>
      <c r="WVD122" s="298"/>
      <c r="WVE122" s="298"/>
      <c r="WVF122" s="298"/>
      <c r="WVG122" s="298"/>
      <c r="WVH122" s="298"/>
      <c r="WVI122" s="298"/>
      <c r="WVJ122" s="298"/>
      <c r="WVK122" s="298"/>
      <c r="WVR122" s="298"/>
      <c r="WVS122" s="298"/>
      <c r="WVT122" s="298"/>
      <c r="WVU122" s="298"/>
      <c r="WVV122" s="298"/>
      <c r="WVW122" s="298"/>
      <c r="WVX122" s="298"/>
      <c r="WVY122" s="298"/>
      <c r="WVZ122" s="298"/>
      <c r="WWA122" s="298"/>
      <c r="WWB122" s="298"/>
      <c r="WWC122" s="298"/>
      <c r="WWD122" s="298"/>
      <c r="WWE122" s="298"/>
      <c r="WWF122" s="298"/>
      <c r="WWG122" s="298"/>
      <c r="WWH122" s="298"/>
      <c r="WWI122" s="298"/>
      <c r="WWJ122" s="298"/>
      <c r="WWK122" s="298"/>
      <c r="WWL122" s="298"/>
      <c r="WWM122" s="298"/>
      <c r="WWN122" s="298"/>
      <c r="WWO122" s="298"/>
      <c r="WWP122" s="298"/>
      <c r="WWQ122" s="298"/>
      <c r="WWR122" s="298"/>
      <c r="WWS122" s="298"/>
      <c r="WWT122" s="298"/>
      <c r="WWU122" s="298"/>
      <c r="WWV122" s="298"/>
      <c r="WWW122" s="298"/>
      <c r="WWX122" s="298"/>
      <c r="WWY122" s="298"/>
      <c r="WWZ122" s="298"/>
      <c r="WXA122" s="298"/>
      <c r="WXB122" s="298"/>
      <c r="WXC122" s="298"/>
      <c r="WXD122" s="298"/>
      <c r="WXE122" s="298"/>
      <c r="WXF122" s="298"/>
      <c r="WXG122" s="298"/>
      <c r="WXH122" s="298"/>
      <c r="WXI122" s="298"/>
      <c r="WXJ122" s="298"/>
      <c r="WXK122" s="298"/>
      <c r="WXL122" s="298"/>
      <c r="WXM122" s="298"/>
      <c r="WXN122" s="298"/>
      <c r="WXO122" s="298"/>
      <c r="WXP122" s="298"/>
      <c r="WXQ122" s="298"/>
      <c r="WXR122" s="298"/>
      <c r="WXS122" s="298"/>
      <c r="WXT122" s="298"/>
      <c r="WXU122" s="298"/>
      <c r="WXV122" s="298"/>
      <c r="WXW122" s="298"/>
      <c r="WXX122" s="298"/>
      <c r="WXY122" s="298"/>
      <c r="WXZ122" s="298"/>
      <c r="WYA122" s="298"/>
      <c r="WYB122" s="298"/>
      <c r="WYC122" s="298"/>
      <c r="WYD122" s="298"/>
      <c r="WYE122" s="298"/>
      <c r="WYF122" s="298"/>
      <c r="WYG122" s="298"/>
      <c r="WYH122" s="298"/>
      <c r="WYI122" s="298"/>
      <c r="WYJ122" s="298"/>
      <c r="WYK122" s="298"/>
      <c r="WYL122" s="298"/>
      <c r="WYM122" s="298"/>
      <c r="WYN122" s="298"/>
      <c r="WYO122" s="298"/>
      <c r="WYP122" s="298"/>
      <c r="WYQ122" s="298"/>
      <c r="WYR122" s="298"/>
      <c r="WYS122" s="298"/>
      <c r="WYT122" s="298"/>
      <c r="WYU122" s="298"/>
      <c r="WYV122" s="298"/>
      <c r="WYW122" s="298"/>
      <c r="WYX122" s="298"/>
      <c r="WYY122" s="298"/>
      <c r="WYZ122" s="298"/>
      <c r="WZA122" s="298"/>
      <c r="WZB122" s="298"/>
      <c r="WZC122" s="298"/>
      <c r="WZD122" s="298"/>
      <c r="WZE122" s="298"/>
      <c r="WZF122" s="298"/>
      <c r="WZG122" s="298"/>
      <c r="WZH122" s="298"/>
      <c r="WZI122" s="298"/>
      <c r="WZJ122" s="298"/>
      <c r="WZK122" s="298"/>
      <c r="WZL122" s="298"/>
      <c r="WZM122" s="298"/>
      <c r="WZN122" s="298"/>
      <c r="WZO122" s="298"/>
      <c r="WZP122" s="298"/>
      <c r="WZQ122" s="298"/>
      <c r="WZR122" s="298"/>
      <c r="WZS122" s="298"/>
      <c r="WZT122" s="298"/>
      <c r="WZU122" s="298"/>
      <c r="WZV122" s="298"/>
      <c r="WZW122" s="298"/>
      <c r="WZX122" s="298"/>
      <c r="WZY122" s="298"/>
      <c r="WZZ122" s="298"/>
      <c r="XAA122" s="298"/>
      <c r="XAB122" s="298"/>
      <c r="XAC122" s="298"/>
      <c r="XAD122" s="298"/>
      <c r="XAE122" s="298"/>
      <c r="XAF122" s="298"/>
      <c r="XAG122" s="298"/>
      <c r="XAH122" s="298"/>
      <c r="XAI122" s="298"/>
      <c r="XAJ122" s="298"/>
      <c r="XAK122" s="298"/>
      <c r="XAL122" s="298"/>
      <c r="XAM122" s="298"/>
      <c r="XAN122" s="298"/>
      <c r="XAO122" s="298"/>
      <c r="XAP122" s="298"/>
      <c r="XAQ122" s="298"/>
      <c r="XAR122" s="298"/>
      <c r="XAS122" s="298"/>
      <c r="XAT122" s="298"/>
      <c r="XAU122" s="298"/>
      <c r="XAV122" s="298"/>
      <c r="XAW122" s="298"/>
      <c r="XAX122" s="298"/>
      <c r="XAY122" s="298"/>
      <c r="XAZ122" s="298"/>
      <c r="XBA122" s="298"/>
      <c r="XBB122" s="298"/>
      <c r="XBC122" s="298"/>
      <c r="XBD122" s="298"/>
      <c r="XBE122" s="298"/>
      <c r="XBF122" s="298"/>
      <c r="XBG122" s="298"/>
      <c r="XBH122" s="298"/>
      <c r="XBI122" s="298"/>
      <c r="XBJ122" s="298"/>
      <c r="XBK122" s="298"/>
      <c r="XBL122" s="298"/>
      <c r="XBM122" s="298"/>
      <c r="XBN122" s="298"/>
      <c r="XBO122" s="298"/>
      <c r="XBP122" s="298"/>
      <c r="XBQ122" s="298"/>
      <c r="XBR122" s="298"/>
      <c r="XBS122" s="298"/>
      <c r="XBT122" s="298"/>
      <c r="XBU122" s="298"/>
      <c r="XBV122" s="298"/>
      <c r="XBW122" s="298"/>
      <c r="XBX122" s="298"/>
      <c r="XBY122" s="298"/>
      <c r="XBZ122" s="298"/>
      <c r="XCA122" s="298"/>
      <c r="XCB122" s="298"/>
      <c r="XCC122" s="298"/>
      <c r="XCD122" s="298"/>
      <c r="XCE122" s="298"/>
      <c r="XCF122" s="298"/>
      <c r="XCG122" s="298"/>
      <c r="XCH122" s="298"/>
      <c r="XCI122" s="298"/>
      <c r="XCJ122" s="298"/>
      <c r="XCK122" s="298"/>
      <c r="XCL122" s="298"/>
      <c r="XCM122" s="298"/>
      <c r="XCN122" s="298"/>
      <c r="XCO122" s="298"/>
      <c r="XCP122" s="298"/>
      <c r="XCQ122" s="298"/>
      <c r="XCR122" s="298"/>
      <c r="XCS122" s="298"/>
      <c r="XCT122" s="298"/>
      <c r="XCU122" s="298"/>
      <c r="XCV122" s="298"/>
      <c r="XCW122" s="298"/>
      <c r="XCX122" s="298"/>
      <c r="XCY122" s="298"/>
      <c r="XCZ122" s="298"/>
      <c r="XDA122" s="298"/>
      <c r="XDB122" s="298"/>
      <c r="XDC122" s="298"/>
      <c r="XDD122" s="298"/>
      <c r="XDE122" s="298"/>
      <c r="XDF122" s="298"/>
      <c r="XDG122" s="298"/>
      <c r="XDH122" s="298"/>
      <c r="XDI122" s="298"/>
      <c r="XDJ122" s="298"/>
      <c r="XDK122" s="298"/>
      <c r="XDL122" s="298"/>
      <c r="XDM122" s="298"/>
      <c r="XDN122" s="298"/>
      <c r="XDO122" s="298"/>
      <c r="XDP122" s="298"/>
      <c r="XDQ122" s="298"/>
      <c r="XDR122" s="298"/>
      <c r="XDS122" s="298"/>
      <c r="XDT122" s="298"/>
      <c r="XDU122" s="298"/>
      <c r="XDV122" s="298"/>
      <c r="XDW122" s="298"/>
      <c r="XDX122" s="298"/>
      <c r="XDY122" s="298"/>
      <c r="XDZ122" s="298"/>
      <c r="XEA122" s="298"/>
      <c r="XEB122" s="298"/>
      <c r="XEC122" s="298"/>
      <c r="XED122" s="298"/>
      <c r="XEE122" s="298"/>
      <c r="XEF122" s="298"/>
      <c r="XEG122" s="298"/>
      <c r="XEH122" s="298"/>
      <c r="XEI122" s="298"/>
      <c r="XEJ122" s="298"/>
      <c r="XEK122" s="298"/>
      <c r="XEL122" s="298"/>
      <c r="XEM122" s="298"/>
      <c r="XEN122" s="298"/>
      <c r="XEO122" s="298"/>
      <c r="XEP122" s="298"/>
      <c r="XEQ122" s="298"/>
      <c r="XER122" s="298"/>
      <c r="XES122" s="298"/>
      <c r="XET122" s="298"/>
      <c r="XEU122" s="298"/>
      <c r="XEV122" s="298"/>
      <c r="XEW122" s="298"/>
      <c r="XEX122" s="298"/>
      <c r="XEY122" s="298"/>
      <c r="XEZ122" s="298"/>
      <c r="XFA122" s="298"/>
      <c r="XFB122" s="298"/>
      <c r="XFC122" s="298"/>
      <c r="XFD122" s="298"/>
    </row>
    <row r="123" spans="1:16384" s="3" customFormat="1" ht="60.6" hidden="1" x14ac:dyDescent="0.3">
      <c r="A123" s="39" t="s">
        <v>132</v>
      </c>
      <c r="B123" s="40" t="s">
        <v>300</v>
      </c>
      <c r="C123" s="41">
        <v>100</v>
      </c>
      <c r="D123" s="177">
        <f>29370-29370</f>
        <v>0</v>
      </c>
      <c r="E123" s="171"/>
      <c r="F123" s="172"/>
      <c r="G123" s="106"/>
      <c r="H123" s="13"/>
      <c r="I123" s="13"/>
      <c r="J123" s="74">
        <v>0</v>
      </c>
      <c r="K123" s="74">
        <f>J123-D123</f>
        <v>0</v>
      </c>
      <c r="L123" s="684"/>
      <c r="M123" s="667"/>
      <c r="N123" s="685"/>
      <c r="O123" s="685"/>
      <c r="P123" s="685"/>
      <c r="Q123" s="685"/>
      <c r="R123" s="685"/>
      <c r="S123" s="685"/>
      <c r="T123" s="685"/>
      <c r="U123" s="685"/>
      <c r="V123" s="685"/>
      <c r="W123" s="685"/>
      <c r="X123" s="685"/>
    </row>
    <row r="124" spans="1:16384" ht="30.6" x14ac:dyDescent="0.3">
      <c r="A124" s="376" t="s">
        <v>586</v>
      </c>
      <c r="B124" s="392" t="s">
        <v>532</v>
      </c>
      <c r="C124" s="393">
        <v>200</v>
      </c>
      <c r="D124" s="635">
        <f>1023500-69787.88</f>
        <v>953712.12</v>
      </c>
      <c r="E124" s="385">
        <v>1068534</v>
      </c>
      <c r="F124" s="385">
        <v>1111275</v>
      </c>
      <c r="L124" s="702">
        <v>-69787.88</v>
      </c>
      <c r="M124" s="618"/>
      <c r="N124" s="619"/>
      <c r="O124" s="619"/>
      <c r="P124" s="619"/>
      <c r="Q124" s="619"/>
      <c r="R124" s="619"/>
      <c r="S124" s="619"/>
      <c r="T124" s="619"/>
      <c r="U124" s="619"/>
      <c r="V124" s="619"/>
      <c r="W124" s="619"/>
      <c r="X124" s="619"/>
    </row>
    <row r="125" spans="1:16384" ht="15.6" x14ac:dyDescent="0.3">
      <c r="A125" s="376" t="s">
        <v>139</v>
      </c>
      <c r="B125" s="392" t="s">
        <v>532</v>
      </c>
      <c r="C125" s="393">
        <v>300</v>
      </c>
      <c r="D125" s="635">
        <f>995240-204943</f>
        <v>790297</v>
      </c>
      <c r="E125" s="385">
        <v>1039030</v>
      </c>
      <c r="F125" s="385">
        <v>1080592</v>
      </c>
      <c r="L125" s="702">
        <v>-204943</v>
      </c>
      <c r="M125" s="618"/>
      <c r="N125" s="619"/>
      <c r="O125" s="619"/>
      <c r="P125" s="619"/>
      <c r="Q125" s="619"/>
      <c r="R125" s="619"/>
      <c r="S125" s="619"/>
      <c r="T125" s="619"/>
      <c r="U125" s="619"/>
      <c r="V125" s="619"/>
      <c r="W125" s="619"/>
      <c r="X125" s="619"/>
    </row>
    <row r="126" spans="1:16384" ht="34.5" customHeight="1" x14ac:dyDescent="0.3">
      <c r="A126" s="397" t="s">
        <v>642</v>
      </c>
      <c r="B126" s="387" t="s">
        <v>602</v>
      </c>
      <c r="C126" s="387"/>
      <c r="D126" s="368">
        <f>D127</f>
        <v>899660</v>
      </c>
      <c r="E126" s="368">
        <f>E127</f>
        <v>939245</v>
      </c>
      <c r="F126" s="368">
        <f>F127</f>
        <v>976815</v>
      </c>
      <c r="L126" s="618"/>
      <c r="M126" s="618"/>
      <c r="N126" s="619"/>
      <c r="O126" s="619"/>
      <c r="P126" s="619"/>
      <c r="Q126" s="619"/>
      <c r="R126" s="619"/>
      <c r="S126" s="619"/>
      <c r="T126" s="619"/>
      <c r="U126" s="619"/>
      <c r="V126" s="619"/>
      <c r="W126" s="619"/>
      <c r="X126" s="619"/>
    </row>
    <row r="127" spans="1:16384" ht="30" customHeight="1" x14ac:dyDescent="0.3">
      <c r="A127" s="376" t="s">
        <v>586</v>
      </c>
      <c r="B127" s="388" t="s">
        <v>602</v>
      </c>
      <c r="C127" s="388" t="s">
        <v>127</v>
      </c>
      <c r="D127" s="635">
        <v>899660</v>
      </c>
      <c r="E127" s="385">
        <v>939245</v>
      </c>
      <c r="F127" s="385">
        <v>976815</v>
      </c>
      <c r="L127" s="618"/>
      <c r="M127" s="618"/>
      <c r="N127" s="619"/>
      <c r="O127" s="619"/>
      <c r="P127" s="619"/>
      <c r="Q127" s="619"/>
      <c r="R127" s="619"/>
      <c r="S127" s="619"/>
      <c r="T127" s="619"/>
      <c r="U127" s="619"/>
      <c r="V127" s="619"/>
      <c r="W127" s="619"/>
      <c r="X127" s="619"/>
    </row>
    <row r="128" spans="1:16384" ht="31.2" x14ac:dyDescent="0.3">
      <c r="A128" s="56" t="s">
        <v>705</v>
      </c>
      <c r="B128" s="301" t="s">
        <v>533</v>
      </c>
      <c r="C128" s="301"/>
      <c r="D128" s="339">
        <f>D129+D132+D136</f>
        <v>15544722</v>
      </c>
      <c r="E128" s="339">
        <f>E129+E132+E136</f>
        <v>9375000</v>
      </c>
      <c r="F128" s="339">
        <f>F129+F132+F136</f>
        <v>9546744</v>
      </c>
      <c r="L128" s="618"/>
      <c r="M128" s="618"/>
      <c r="N128" s="619"/>
      <c r="O128" s="619"/>
      <c r="P128" s="619"/>
      <c r="Q128" s="619"/>
      <c r="R128" s="619"/>
      <c r="S128" s="619"/>
      <c r="T128" s="619"/>
      <c r="U128" s="619"/>
      <c r="V128" s="619"/>
      <c r="W128" s="619"/>
      <c r="X128" s="619"/>
    </row>
    <row r="129" spans="1:16384" ht="33.75" customHeight="1" x14ac:dyDescent="0.3">
      <c r="A129" s="183" t="s">
        <v>553</v>
      </c>
      <c r="B129" s="288" t="s">
        <v>534</v>
      </c>
      <c r="C129" s="288"/>
      <c r="D129" s="340">
        <f>D131+D130</f>
        <v>0</v>
      </c>
      <c r="E129" s="340">
        <f>E131+E130</f>
        <v>0</v>
      </c>
      <c r="F129" s="175">
        <f>F131+F130</f>
        <v>0</v>
      </c>
      <c r="L129" s="618"/>
      <c r="M129" s="619"/>
      <c r="N129" s="619"/>
      <c r="O129" s="619"/>
      <c r="P129" s="619"/>
      <c r="Q129" s="619"/>
      <c r="R129" s="619"/>
      <c r="S129" s="619"/>
      <c r="T129" s="619"/>
      <c r="U129" s="619"/>
      <c r="V129" s="619"/>
      <c r="W129" s="619"/>
      <c r="X129" s="619"/>
      <c r="XFD129"/>
    </row>
    <row r="130" spans="1:16384" s="3" customFormat="1" ht="38.25" hidden="1" customHeight="1" x14ac:dyDescent="0.3">
      <c r="A130" s="23" t="s">
        <v>132</v>
      </c>
      <c r="B130" s="16" t="s">
        <v>301</v>
      </c>
      <c r="C130" s="16" t="s">
        <v>125</v>
      </c>
      <c r="D130" s="246">
        <f>791402-791402</f>
        <v>0</v>
      </c>
      <c r="E130" s="173"/>
      <c r="F130" s="170"/>
      <c r="G130" s="11"/>
      <c r="H130"/>
      <c r="I130"/>
      <c r="J130" s="74">
        <v>-791402</v>
      </c>
      <c r="L130" s="685"/>
      <c r="M130" s="685"/>
      <c r="N130" s="685"/>
      <c r="O130" s="685"/>
      <c r="P130" s="685"/>
      <c r="Q130" s="685"/>
      <c r="R130" s="685"/>
      <c r="S130" s="685"/>
      <c r="T130" s="685"/>
      <c r="U130" s="685"/>
      <c r="V130" s="685"/>
      <c r="W130" s="685"/>
      <c r="X130" s="685"/>
    </row>
    <row r="131" spans="1:16384" ht="33.75" customHeight="1" x14ac:dyDescent="0.3">
      <c r="A131" s="291" t="s">
        <v>135</v>
      </c>
      <c r="B131" s="45" t="s">
        <v>534</v>
      </c>
      <c r="C131" s="45" t="s">
        <v>127</v>
      </c>
      <c r="D131" s="341"/>
      <c r="E131" s="352"/>
      <c r="F131" s="352"/>
      <c r="L131" s="618"/>
      <c r="M131" s="619"/>
      <c r="N131" s="619"/>
      <c r="O131" s="619"/>
      <c r="P131" s="619"/>
      <c r="Q131" s="619"/>
      <c r="R131" s="619"/>
      <c r="S131" s="619"/>
      <c r="T131" s="619"/>
      <c r="U131" s="619"/>
      <c r="V131" s="619"/>
      <c r="W131" s="619"/>
      <c r="X131" s="619"/>
      <c r="XFD131"/>
    </row>
    <row r="132" spans="1:16384" s="13" customFormat="1" ht="33.75" customHeight="1" x14ac:dyDescent="0.3">
      <c r="A132" s="397" t="s">
        <v>276</v>
      </c>
      <c r="B132" s="387" t="s">
        <v>535</v>
      </c>
      <c r="C132" s="387"/>
      <c r="D132" s="368">
        <f>D134+D133+D135</f>
        <v>13267101</v>
      </c>
      <c r="E132" s="368">
        <f>E134+E133</f>
        <v>8358900</v>
      </c>
      <c r="F132" s="368">
        <f>F134+F133</f>
        <v>8490000</v>
      </c>
      <c r="G132" s="297"/>
      <c r="H132" s="298"/>
      <c r="I132" s="298"/>
      <c r="J132" s="297"/>
      <c r="K132" s="297"/>
      <c r="L132" s="690"/>
      <c r="M132" s="690"/>
      <c r="N132" s="691"/>
      <c r="O132" s="691"/>
      <c r="P132" s="691"/>
      <c r="Q132" s="691"/>
      <c r="R132" s="691"/>
      <c r="S132" s="691"/>
      <c r="T132" s="691"/>
      <c r="U132" s="691"/>
      <c r="V132" s="691"/>
      <c r="W132" s="691"/>
      <c r="X132" s="691"/>
      <c r="Y132" s="298"/>
      <c r="Z132" s="298"/>
      <c r="AA132" s="298"/>
      <c r="AB132" s="298"/>
      <c r="AC132" s="298"/>
      <c r="AD132" s="298"/>
      <c r="AE132" s="298"/>
      <c r="AF132" s="298"/>
      <c r="AG132" s="298"/>
      <c r="AH132" s="298"/>
      <c r="AI132" s="298"/>
      <c r="AJ132" s="298"/>
      <c r="AK132" s="298"/>
      <c r="AL132" s="298"/>
      <c r="AM132" s="298"/>
      <c r="AN132" s="298"/>
      <c r="AO132" s="298"/>
      <c r="AP132" s="298"/>
      <c r="AQ132" s="298"/>
      <c r="AR132" s="298"/>
      <c r="AS132" s="298"/>
      <c r="AT132" s="298"/>
      <c r="AU132" s="298"/>
      <c r="AV132" s="298"/>
      <c r="AW132" s="298"/>
      <c r="AX132" s="298"/>
      <c r="AY132" s="298"/>
      <c r="AZ132" s="298"/>
      <c r="BA132" s="298"/>
      <c r="BB132" s="298"/>
      <c r="BC132" s="298"/>
      <c r="BD132" s="298"/>
      <c r="BE132" s="298"/>
      <c r="BF132" s="298"/>
      <c r="BG132" s="298"/>
      <c r="BH132" s="298"/>
      <c r="BI132" s="298"/>
      <c r="BJ132" s="298"/>
      <c r="BK132" s="298"/>
      <c r="BL132" s="298"/>
      <c r="BM132" s="298"/>
      <c r="BN132" s="298"/>
      <c r="BO132" s="298"/>
      <c r="BP132" s="298"/>
      <c r="BQ132" s="298"/>
      <c r="BR132" s="298"/>
      <c r="BS132" s="298"/>
      <c r="BT132" s="298"/>
      <c r="BU132" s="298"/>
      <c r="BV132" s="298"/>
      <c r="BW132" s="298"/>
      <c r="BX132" s="298"/>
      <c r="BY132" s="298"/>
      <c r="BZ132" s="298"/>
      <c r="CA132" s="298"/>
      <c r="CB132" s="298"/>
      <c r="CC132" s="298"/>
      <c r="CD132" s="298"/>
      <c r="CE132" s="298"/>
      <c r="CF132" s="298"/>
      <c r="CG132" s="298"/>
      <c r="CH132" s="298"/>
      <c r="CI132" s="298"/>
      <c r="CJ132" s="298"/>
      <c r="CK132" s="298"/>
      <c r="CL132" s="298"/>
      <c r="CM132" s="298"/>
      <c r="CN132" s="298"/>
      <c r="CO132" s="298"/>
      <c r="CP132" s="298"/>
      <c r="CQ132" s="298"/>
      <c r="CR132" s="298"/>
      <c r="CS132" s="298"/>
      <c r="CT132" s="298"/>
      <c r="CU132" s="298"/>
      <c r="CV132" s="298"/>
      <c r="CW132" s="298"/>
      <c r="CX132" s="298"/>
      <c r="CY132" s="298"/>
      <c r="CZ132" s="298"/>
      <c r="DA132" s="298"/>
      <c r="DB132" s="298"/>
      <c r="DC132" s="298"/>
      <c r="DD132" s="298"/>
      <c r="DE132" s="298"/>
      <c r="DF132" s="298"/>
      <c r="DG132" s="298"/>
      <c r="DH132" s="298"/>
      <c r="DI132" s="298"/>
      <c r="DJ132" s="298"/>
      <c r="DK132" s="298"/>
      <c r="DL132" s="298"/>
      <c r="DM132" s="298"/>
      <c r="DN132" s="298"/>
      <c r="DO132" s="298"/>
      <c r="DP132" s="298"/>
      <c r="DQ132" s="298"/>
      <c r="DR132" s="298"/>
      <c r="DS132" s="298"/>
      <c r="DT132" s="298"/>
      <c r="DU132" s="298"/>
      <c r="DV132" s="298"/>
      <c r="DW132" s="298"/>
      <c r="DX132" s="298"/>
      <c r="DY132" s="298"/>
      <c r="DZ132" s="298"/>
      <c r="EA132" s="298"/>
      <c r="EB132" s="298"/>
      <c r="EC132" s="298"/>
      <c r="ED132" s="298"/>
      <c r="EE132" s="298"/>
      <c r="EF132" s="298"/>
      <c r="EG132" s="298"/>
      <c r="EH132" s="298"/>
      <c r="EI132" s="298"/>
      <c r="EJ132" s="298"/>
      <c r="EK132" s="298"/>
      <c r="EL132" s="298"/>
      <c r="EM132" s="298"/>
      <c r="EN132" s="298"/>
      <c r="EO132" s="298"/>
      <c r="EP132" s="298"/>
      <c r="EQ132" s="298"/>
      <c r="ER132" s="298"/>
      <c r="ES132" s="298"/>
      <c r="ET132" s="298"/>
      <c r="EU132" s="298"/>
      <c r="EV132" s="298"/>
      <c r="EW132" s="298"/>
      <c r="EX132" s="298"/>
      <c r="EY132" s="298"/>
      <c r="EZ132" s="298"/>
      <c r="FA132" s="298"/>
      <c r="FB132" s="298"/>
      <c r="FC132" s="298"/>
      <c r="FD132" s="298"/>
      <c r="FE132" s="298"/>
      <c r="FF132" s="298"/>
      <c r="FG132" s="298"/>
      <c r="FH132" s="298"/>
      <c r="FI132" s="298"/>
      <c r="FJ132" s="298"/>
      <c r="FK132" s="298"/>
      <c r="FL132" s="298"/>
      <c r="FM132" s="298"/>
      <c r="FN132" s="298"/>
      <c r="FO132" s="298"/>
      <c r="FP132" s="298"/>
      <c r="FQ132" s="298"/>
      <c r="FR132" s="298"/>
      <c r="FS132" s="298"/>
      <c r="FT132" s="298"/>
      <c r="FU132" s="298"/>
      <c r="FV132" s="298"/>
      <c r="FW132" s="298"/>
      <c r="FX132" s="298"/>
      <c r="FY132" s="298"/>
      <c r="FZ132" s="298"/>
      <c r="GA132" s="298"/>
      <c r="GB132" s="298"/>
      <c r="GC132" s="298"/>
      <c r="GD132" s="298"/>
      <c r="GE132" s="298"/>
      <c r="GF132" s="298"/>
      <c r="GG132" s="298"/>
      <c r="GH132" s="298"/>
      <c r="GI132" s="298"/>
      <c r="GJ132" s="298"/>
      <c r="GK132" s="298"/>
      <c r="GL132" s="298"/>
      <c r="GM132" s="298"/>
      <c r="GN132" s="298"/>
      <c r="GO132" s="298"/>
      <c r="GP132" s="298"/>
      <c r="GQ132" s="298"/>
      <c r="GR132" s="298"/>
      <c r="GS132" s="298"/>
      <c r="GT132" s="298"/>
      <c r="GU132" s="298"/>
      <c r="GV132" s="298"/>
      <c r="GW132" s="298"/>
      <c r="GX132" s="298"/>
      <c r="GY132" s="298"/>
      <c r="GZ132" s="298"/>
      <c r="HA132" s="298"/>
      <c r="HB132" s="298"/>
      <c r="HC132" s="298"/>
      <c r="HD132" s="298"/>
      <c r="HE132" s="298"/>
      <c r="HF132" s="298"/>
      <c r="HG132" s="298"/>
      <c r="HH132" s="298"/>
      <c r="HI132" s="298"/>
      <c r="HJ132" s="298"/>
      <c r="HK132" s="298"/>
      <c r="HL132" s="298"/>
      <c r="HM132" s="298"/>
      <c r="HN132" s="298"/>
      <c r="HO132" s="298"/>
      <c r="HP132" s="298"/>
      <c r="HQ132" s="298"/>
      <c r="HR132" s="298"/>
      <c r="HS132" s="298"/>
      <c r="HT132" s="298"/>
      <c r="HU132" s="298"/>
      <c r="HV132" s="298"/>
      <c r="HW132" s="298"/>
      <c r="HX132" s="298"/>
      <c r="HY132" s="298"/>
      <c r="HZ132" s="298"/>
      <c r="IA132" s="298"/>
      <c r="IB132" s="298"/>
      <c r="IC132" s="298"/>
      <c r="ID132" s="298"/>
      <c r="IE132" s="298"/>
      <c r="IF132" s="298"/>
      <c r="IG132" s="298"/>
      <c r="IH132" s="298"/>
      <c r="II132" s="298"/>
      <c r="IJ132" s="298"/>
      <c r="IK132" s="298"/>
      <c r="IL132" s="298"/>
      <c r="IM132" s="298"/>
      <c r="IN132" s="298"/>
      <c r="IO132" s="298"/>
      <c r="IP132" s="298"/>
      <c r="IQ132" s="298"/>
      <c r="IR132" s="298"/>
      <c r="IS132" s="298"/>
      <c r="IT132" s="298"/>
      <c r="IU132" s="298"/>
      <c r="IV132" s="298"/>
      <c r="IW132" s="298"/>
      <c r="IX132" s="298"/>
      <c r="IY132" s="298"/>
      <c r="JF132" s="298"/>
      <c r="JG132" s="298"/>
      <c r="JH132" s="298"/>
      <c r="JI132" s="298"/>
      <c r="JJ132" s="298"/>
      <c r="JK132" s="298"/>
      <c r="JL132" s="298"/>
      <c r="JM132" s="298"/>
      <c r="JN132" s="298"/>
      <c r="JO132" s="298"/>
      <c r="JP132" s="298"/>
      <c r="JQ132" s="298"/>
      <c r="JR132" s="298"/>
      <c r="JS132" s="298"/>
      <c r="JT132" s="298"/>
      <c r="JU132" s="298"/>
      <c r="JV132" s="298"/>
      <c r="JW132" s="298"/>
      <c r="JX132" s="298"/>
      <c r="JY132" s="298"/>
      <c r="JZ132" s="298"/>
      <c r="KA132" s="298"/>
      <c r="KB132" s="298"/>
      <c r="KC132" s="298"/>
      <c r="KD132" s="298"/>
      <c r="KE132" s="298"/>
      <c r="KF132" s="298"/>
      <c r="KG132" s="298"/>
      <c r="KH132" s="298"/>
      <c r="KI132" s="298"/>
      <c r="KJ132" s="298"/>
      <c r="KK132" s="298"/>
      <c r="KL132" s="298"/>
      <c r="KM132" s="298"/>
      <c r="KN132" s="298"/>
      <c r="KO132" s="298"/>
      <c r="KP132" s="298"/>
      <c r="KQ132" s="298"/>
      <c r="KR132" s="298"/>
      <c r="KS132" s="298"/>
      <c r="KT132" s="298"/>
      <c r="KU132" s="298"/>
      <c r="KV132" s="298"/>
      <c r="KW132" s="298"/>
      <c r="KX132" s="298"/>
      <c r="KY132" s="298"/>
      <c r="KZ132" s="298"/>
      <c r="LA132" s="298"/>
      <c r="LB132" s="298"/>
      <c r="LC132" s="298"/>
      <c r="LD132" s="298"/>
      <c r="LE132" s="298"/>
      <c r="LF132" s="298"/>
      <c r="LG132" s="298"/>
      <c r="LH132" s="298"/>
      <c r="LI132" s="298"/>
      <c r="LJ132" s="298"/>
      <c r="LK132" s="298"/>
      <c r="LL132" s="298"/>
      <c r="LM132" s="298"/>
      <c r="LN132" s="298"/>
      <c r="LO132" s="298"/>
      <c r="LP132" s="298"/>
      <c r="LQ132" s="298"/>
      <c r="LR132" s="298"/>
      <c r="LS132" s="298"/>
      <c r="LT132" s="298"/>
      <c r="LU132" s="298"/>
      <c r="LV132" s="298"/>
      <c r="LW132" s="298"/>
      <c r="LX132" s="298"/>
      <c r="LY132" s="298"/>
      <c r="LZ132" s="298"/>
      <c r="MA132" s="298"/>
      <c r="MB132" s="298"/>
      <c r="MC132" s="298"/>
      <c r="MD132" s="298"/>
      <c r="ME132" s="298"/>
      <c r="MF132" s="298"/>
      <c r="MG132" s="298"/>
      <c r="MH132" s="298"/>
      <c r="MI132" s="298"/>
      <c r="MJ132" s="298"/>
      <c r="MK132" s="298"/>
      <c r="ML132" s="298"/>
      <c r="MM132" s="298"/>
      <c r="MN132" s="298"/>
      <c r="MO132" s="298"/>
      <c r="MP132" s="298"/>
      <c r="MQ132" s="298"/>
      <c r="MR132" s="298"/>
      <c r="MS132" s="298"/>
      <c r="MT132" s="298"/>
      <c r="MU132" s="298"/>
      <c r="MV132" s="298"/>
      <c r="MW132" s="298"/>
      <c r="MX132" s="298"/>
      <c r="MY132" s="298"/>
      <c r="MZ132" s="298"/>
      <c r="NA132" s="298"/>
      <c r="NB132" s="298"/>
      <c r="NC132" s="298"/>
      <c r="ND132" s="298"/>
      <c r="NE132" s="298"/>
      <c r="NF132" s="298"/>
      <c r="NG132" s="298"/>
      <c r="NH132" s="298"/>
      <c r="NI132" s="298"/>
      <c r="NJ132" s="298"/>
      <c r="NK132" s="298"/>
      <c r="NL132" s="298"/>
      <c r="NM132" s="298"/>
      <c r="NN132" s="298"/>
      <c r="NO132" s="298"/>
      <c r="NP132" s="298"/>
      <c r="NQ132" s="298"/>
      <c r="NR132" s="298"/>
      <c r="NS132" s="298"/>
      <c r="NT132" s="298"/>
      <c r="NU132" s="298"/>
      <c r="NV132" s="298"/>
      <c r="NW132" s="298"/>
      <c r="NX132" s="298"/>
      <c r="NY132" s="298"/>
      <c r="NZ132" s="298"/>
      <c r="OA132" s="298"/>
      <c r="OB132" s="298"/>
      <c r="OC132" s="298"/>
      <c r="OD132" s="298"/>
      <c r="OE132" s="298"/>
      <c r="OF132" s="298"/>
      <c r="OG132" s="298"/>
      <c r="OH132" s="298"/>
      <c r="OI132" s="298"/>
      <c r="OJ132" s="298"/>
      <c r="OK132" s="298"/>
      <c r="OL132" s="298"/>
      <c r="OM132" s="298"/>
      <c r="ON132" s="298"/>
      <c r="OO132" s="298"/>
      <c r="OP132" s="298"/>
      <c r="OQ132" s="298"/>
      <c r="OR132" s="298"/>
      <c r="OS132" s="298"/>
      <c r="OT132" s="298"/>
      <c r="OU132" s="298"/>
      <c r="OV132" s="298"/>
      <c r="OW132" s="298"/>
      <c r="OX132" s="298"/>
      <c r="OY132" s="298"/>
      <c r="OZ132" s="298"/>
      <c r="PA132" s="298"/>
      <c r="PB132" s="298"/>
      <c r="PC132" s="298"/>
      <c r="PD132" s="298"/>
      <c r="PE132" s="298"/>
      <c r="PF132" s="298"/>
      <c r="PG132" s="298"/>
      <c r="PH132" s="298"/>
      <c r="PI132" s="298"/>
      <c r="PJ132" s="298"/>
      <c r="PK132" s="298"/>
      <c r="PL132" s="298"/>
      <c r="PM132" s="298"/>
      <c r="PN132" s="298"/>
      <c r="PO132" s="298"/>
      <c r="PP132" s="298"/>
      <c r="PQ132" s="298"/>
      <c r="PR132" s="298"/>
      <c r="PS132" s="298"/>
      <c r="PT132" s="298"/>
      <c r="PU132" s="298"/>
      <c r="PV132" s="298"/>
      <c r="PW132" s="298"/>
      <c r="PX132" s="298"/>
      <c r="PY132" s="298"/>
      <c r="PZ132" s="298"/>
      <c r="QA132" s="298"/>
      <c r="QB132" s="298"/>
      <c r="QC132" s="298"/>
      <c r="QD132" s="298"/>
      <c r="QE132" s="298"/>
      <c r="QF132" s="298"/>
      <c r="QG132" s="298"/>
      <c r="QH132" s="298"/>
      <c r="QI132" s="298"/>
      <c r="QJ132" s="298"/>
      <c r="QK132" s="298"/>
      <c r="QL132" s="298"/>
      <c r="QM132" s="298"/>
      <c r="QN132" s="298"/>
      <c r="QO132" s="298"/>
      <c r="QP132" s="298"/>
      <c r="QQ132" s="298"/>
      <c r="QR132" s="298"/>
      <c r="QS132" s="298"/>
      <c r="QT132" s="298"/>
      <c r="QU132" s="298"/>
      <c r="QV132" s="298"/>
      <c r="QW132" s="298"/>
      <c r="QX132" s="298"/>
      <c r="QY132" s="298"/>
      <c r="QZ132" s="298"/>
      <c r="RA132" s="298"/>
      <c r="RB132" s="298"/>
      <c r="RC132" s="298"/>
      <c r="RD132" s="298"/>
      <c r="RE132" s="298"/>
      <c r="RF132" s="298"/>
      <c r="RG132" s="298"/>
      <c r="RH132" s="298"/>
      <c r="RI132" s="298"/>
      <c r="RJ132" s="298"/>
      <c r="RK132" s="298"/>
      <c r="RL132" s="298"/>
      <c r="RM132" s="298"/>
      <c r="RN132" s="298"/>
      <c r="RO132" s="298"/>
      <c r="RP132" s="298"/>
      <c r="RQ132" s="298"/>
      <c r="RR132" s="298"/>
      <c r="RS132" s="298"/>
      <c r="RT132" s="298"/>
      <c r="RU132" s="298"/>
      <c r="RV132" s="298"/>
      <c r="RW132" s="298"/>
      <c r="RX132" s="298"/>
      <c r="RY132" s="298"/>
      <c r="RZ132" s="298"/>
      <c r="SA132" s="298"/>
      <c r="SB132" s="298"/>
      <c r="SC132" s="298"/>
      <c r="SD132" s="298"/>
      <c r="SE132" s="298"/>
      <c r="SF132" s="298"/>
      <c r="SG132" s="298"/>
      <c r="SH132" s="298"/>
      <c r="SI132" s="298"/>
      <c r="SJ132" s="298"/>
      <c r="SK132" s="298"/>
      <c r="SL132" s="298"/>
      <c r="SM132" s="298"/>
      <c r="SN132" s="298"/>
      <c r="SO132" s="298"/>
      <c r="SP132" s="298"/>
      <c r="SQ132" s="298"/>
      <c r="SR132" s="298"/>
      <c r="SS132" s="298"/>
      <c r="ST132" s="298"/>
      <c r="SU132" s="298"/>
      <c r="TB132" s="298"/>
      <c r="TC132" s="298"/>
      <c r="TD132" s="298"/>
      <c r="TE132" s="298"/>
      <c r="TF132" s="298"/>
      <c r="TG132" s="298"/>
      <c r="TH132" s="298"/>
      <c r="TI132" s="298"/>
      <c r="TJ132" s="298"/>
      <c r="TK132" s="298"/>
      <c r="TL132" s="298"/>
      <c r="TM132" s="298"/>
      <c r="TN132" s="298"/>
      <c r="TO132" s="298"/>
      <c r="TP132" s="298"/>
      <c r="TQ132" s="298"/>
      <c r="TR132" s="298"/>
      <c r="TS132" s="298"/>
      <c r="TT132" s="298"/>
      <c r="TU132" s="298"/>
      <c r="TV132" s="298"/>
      <c r="TW132" s="298"/>
      <c r="TX132" s="298"/>
      <c r="TY132" s="298"/>
      <c r="TZ132" s="298"/>
      <c r="UA132" s="298"/>
      <c r="UB132" s="298"/>
      <c r="UC132" s="298"/>
      <c r="UD132" s="298"/>
      <c r="UE132" s="298"/>
      <c r="UF132" s="298"/>
      <c r="UG132" s="298"/>
      <c r="UH132" s="298"/>
      <c r="UI132" s="298"/>
      <c r="UJ132" s="298"/>
      <c r="UK132" s="298"/>
      <c r="UL132" s="298"/>
      <c r="UM132" s="298"/>
      <c r="UN132" s="298"/>
      <c r="UO132" s="298"/>
      <c r="UP132" s="298"/>
      <c r="UQ132" s="298"/>
      <c r="UR132" s="298"/>
      <c r="US132" s="298"/>
      <c r="UT132" s="298"/>
      <c r="UU132" s="298"/>
      <c r="UV132" s="298"/>
      <c r="UW132" s="298"/>
      <c r="UX132" s="298"/>
      <c r="UY132" s="298"/>
      <c r="UZ132" s="298"/>
      <c r="VA132" s="298"/>
      <c r="VB132" s="298"/>
      <c r="VC132" s="298"/>
      <c r="VD132" s="298"/>
      <c r="VE132" s="298"/>
      <c r="VF132" s="298"/>
      <c r="VG132" s="298"/>
      <c r="VH132" s="298"/>
      <c r="VI132" s="298"/>
      <c r="VJ132" s="298"/>
      <c r="VK132" s="298"/>
      <c r="VL132" s="298"/>
      <c r="VM132" s="298"/>
      <c r="VN132" s="298"/>
      <c r="VO132" s="298"/>
      <c r="VP132" s="298"/>
      <c r="VQ132" s="298"/>
      <c r="VR132" s="298"/>
      <c r="VS132" s="298"/>
      <c r="VT132" s="298"/>
      <c r="VU132" s="298"/>
      <c r="VV132" s="298"/>
      <c r="VW132" s="298"/>
      <c r="VX132" s="298"/>
      <c r="VY132" s="298"/>
      <c r="VZ132" s="298"/>
      <c r="WA132" s="298"/>
      <c r="WB132" s="298"/>
      <c r="WC132" s="298"/>
      <c r="WD132" s="298"/>
      <c r="WE132" s="298"/>
      <c r="WF132" s="298"/>
      <c r="WG132" s="298"/>
      <c r="WH132" s="298"/>
      <c r="WI132" s="298"/>
      <c r="WJ132" s="298"/>
      <c r="WK132" s="298"/>
      <c r="WL132" s="298"/>
      <c r="WM132" s="298"/>
      <c r="WN132" s="298"/>
      <c r="WO132" s="298"/>
      <c r="WP132" s="298"/>
      <c r="WQ132" s="298"/>
      <c r="WR132" s="298"/>
      <c r="WS132" s="298"/>
      <c r="WT132" s="298"/>
      <c r="WU132" s="298"/>
      <c r="WV132" s="298"/>
      <c r="WW132" s="298"/>
      <c r="WX132" s="298"/>
      <c r="WY132" s="298"/>
      <c r="WZ132" s="298"/>
      <c r="XA132" s="298"/>
      <c r="XB132" s="298"/>
      <c r="XC132" s="298"/>
      <c r="XD132" s="298"/>
      <c r="XE132" s="298"/>
      <c r="XF132" s="298"/>
      <c r="XG132" s="298"/>
      <c r="XH132" s="298"/>
      <c r="XI132" s="298"/>
      <c r="XJ132" s="298"/>
      <c r="XK132" s="298"/>
      <c r="XL132" s="298"/>
      <c r="XM132" s="298"/>
      <c r="XN132" s="298"/>
      <c r="XO132" s="298"/>
      <c r="XP132" s="298"/>
      <c r="XQ132" s="298"/>
      <c r="XR132" s="298"/>
      <c r="XS132" s="298"/>
      <c r="XT132" s="298"/>
      <c r="XU132" s="298"/>
      <c r="XV132" s="298"/>
      <c r="XW132" s="298"/>
      <c r="XX132" s="298"/>
      <c r="XY132" s="298"/>
      <c r="XZ132" s="298"/>
      <c r="YA132" s="298"/>
      <c r="YB132" s="298"/>
      <c r="YC132" s="298"/>
      <c r="YD132" s="298"/>
      <c r="YE132" s="298"/>
      <c r="YF132" s="298"/>
      <c r="YG132" s="298"/>
      <c r="YH132" s="298"/>
      <c r="YI132" s="298"/>
      <c r="YJ132" s="298"/>
      <c r="YK132" s="298"/>
      <c r="YL132" s="298"/>
      <c r="YM132" s="298"/>
      <c r="YN132" s="298"/>
      <c r="YO132" s="298"/>
      <c r="YP132" s="298"/>
      <c r="YQ132" s="298"/>
      <c r="YR132" s="298"/>
      <c r="YS132" s="298"/>
      <c r="YT132" s="298"/>
      <c r="YU132" s="298"/>
      <c r="YV132" s="298"/>
      <c r="YW132" s="298"/>
      <c r="YX132" s="298"/>
      <c r="YY132" s="298"/>
      <c r="YZ132" s="298"/>
      <c r="ZA132" s="298"/>
      <c r="ZB132" s="298"/>
      <c r="ZC132" s="298"/>
      <c r="ZD132" s="298"/>
      <c r="ZE132" s="298"/>
      <c r="ZF132" s="298"/>
      <c r="ZG132" s="298"/>
      <c r="ZH132" s="298"/>
      <c r="ZI132" s="298"/>
      <c r="ZJ132" s="298"/>
      <c r="ZK132" s="298"/>
      <c r="ZL132" s="298"/>
      <c r="ZM132" s="298"/>
      <c r="ZN132" s="298"/>
      <c r="ZO132" s="298"/>
      <c r="ZP132" s="298"/>
      <c r="ZQ132" s="298"/>
      <c r="ZR132" s="298"/>
      <c r="ZS132" s="298"/>
      <c r="ZT132" s="298"/>
      <c r="ZU132" s="298"/>
      <c r="ZV132" s="298"/>
      <c r="ZW132" s="298"/>
      <c r="ZX132" s="298"/>
      <c r="ZY132" s="298"/>
      <c r="ZZ132" s="298"/>
      <c r="AAA132" s="298"/>
      <c r="AAB132" s="298"/>
      <c r="AAC132" s="298"/>
      <c r="AAD132" s="298"/>
      <c r="AAE132" s="298"/>
      <c r="AAF132" s="298"/>
      <c r="AAG132" s="298"/>
      <c r="AAH132" s="298"/>
      <c r="AAI132" s="298"/>
      <c r="AAJ132" s="298"/>
      <c r="AAK132" s="298"/>
      <c r="AAL132" s="298"/>
      <c r="AAM132" s="298"/>
      <c r="AAN132" s="298"/>
      <c r="AAO132" s="298"/>
      <c r="AAP132" s="298"/>
      <c r="AAQ132" s="298"/>
      <c r="AAR132" s="298"/>
      <c r="AAS132" s="298"/>
      <c r="AAT132" s="298"/>
      <c r="AAU132" s="298"/>
      <c r="AAV132" s="298"/>
      <c r="AAW132" s="298"/>
      <c r="AAX132" s="298"/>
      <c r="AAY132" s="298"/>
      <c r="AAZ132" s="298"/>
      <c r="ABA132" s="298"/>
      <c r="ABB132" s="298"/>
      <c r="ABC132" s="298"/>
      <c r="ABD132" s="298"/>
      <c r="ABE132" s="298"/>
      <c r="ABF132" s="298"/>
      <c r="ABG132" s="298"/>
      <c r="ABH132" s="298"/>
      <c r="ABI132" s="298"/>
      <c r="ABJ132" s="298"/>
      <c r="ABK132" s="298"/>
      <c r="ABL132" s="298"/>
      <c r="ABM132" s="298"/>
      <c r="ABN132" s="298"/>
      <c r="ABO132" s="298"/>
      <c r="ABP132" s="298"/>
      <c r="ABQ132" s="298"/>
      <c r="ABR132" s="298"/>
      <c r="ABS132" s="298"/>
      <c r="ABT132" s="298"/>
      <c r="ABU132" s="298"/>
      <c r="ABV132" s="298"/>
      <c r="ABW132" s="298"/>
      <c r="ABX132" s="298"/>
      <c r="ABY132" s="298"/>
      <c r="ABZ132" s="298"/>
      <c r="ACA132" s="298"/>
      <c r="ACB132" s="298"/>
      <c r="ACC132" s="298"/>
      <c r="ACD132" s="298"/>
      <c r="ACE132" s="298"/>
      <c r="ACF132" s="298"/>
      <c r="ACG132" s="298"/>
      <c r="ACH132" s="298"/>
      <c r="ACI132" s="298"/>
      <c r="ACJ132" s="298"/>
      <c r="ACK132" s="298"/>
      <c r="ACL132" s="298"/>
      <c r="ACM132" s="298"/>
      <c r="ACN132" s="298"/>
      <c r="ACO132" s="298"/>
      <c r="ACP132" s="298"/>
      <c r="ACQ132" s="298"/>
      <c r="ACX132" s="298"/>
      <c r="ACY132" s="298"/>
      <c r="ACZ132" s="298"/>
      <c r="ADA132" s="298"/>
      <c r="ADB132" s="298"/>
      <c r="ADC132" s="298"/>
      <c r="ADD132" s="298"/>
      <c r="ADE132" s="298"/>
      <c r="ADF132" s="298"/>
      <c r="ADG132" s="298"/>
      <c r="ADH132" s="298"/>
      <c r="ADI132" s="298"/>
      <c r="ADJ132" s="298"/>
      <c r="ADK132" s="298"/>
      <c r="ADL132" s="298"/>
      <c r="ADM132" s="298"/>
      <c r="ADN132" s="298"/>
      <c r="ADO132" s="298"/>
      <c r="ADP132" s="298"/>
      <c r="ADQ132" s="298"/>
      <c r="ADR132" s="298"/>
      <c r="ADS132" s="298"/>
      <c r="ADT132" s="298"/>
      <c r="ADU132" s="298"/>
      <c r="ADV132" s="298"/>
      <c r="ADW132" s="298"/>
      <c r="ADX132" s="298"/>
      <c r="ADY132" s="298"/>
      <c r="ADZ132" s="298"/>
      <c r="AEA132" s="298"/>
      <c r="AEB132" s="298"/>
      <c r="AEC132" s="298"/>
      <c r="AED132" s="298"/>
      <c r="AEE132" s="298"/>
      <c r="AEF132" s="298"/>
      <c r="AEG132" s="298"/>
      <c r="AEH132" s="298"/>
      <c r="AEI132" s="298"/>
      <c r="AEJ132" s="298"/>
      <c r="AEK132" s="298"/>
      <c r="AEL132" s="298"/>
      <c r="AEM132" s="298"/>
      <c r="AEN132" s="298"/>
      <c r="AEO132" s="298"/>
      <c r="AEP132" s="298"/>
      <c r="AEQ132" s="298"/>
      <c r="AER132" s="298"/>
      <c r="AES132" s="298"/>
      <c r="AET132" s="298"/>
      <c r="AEU132" s="298"/>
      <c r="AEV132" s="298"/>
      <c r="AEW132" s="298"/>
      <c r="AEX132" s="298"/>
      <c r="AEY132" s="298"/>
      <c r="AEZ132" s="298"/>
      <c r="AFA132" s="298"/>
      <c r="AFB132" s="298"/>
      <c r="AFC132" s="298"/>
      <c r="AFD132" s="298"/>
      <c r="AFE132" s="298"/>
      <c r="AFF132" s="298"/>
      <c r="AFG132" s="298"/>
      <c r="AFH132" s="298"/>
      <c r="AFI132" s="298"/>
      <c r="AFJ132" s="298"/>
      <c r="AFK132" s="298"/>
      <c r="AFL132" s="298"/>
      <c r="AFM132" s="298"/>
      <c r="AFN132" s="298"/>
      <c r="AFO132" s="298"/>
      <c r="AFP132" s="298"/>
      <c r="AFQ132" s="298"/>
      <c r="AFR132" s="298"/>
      <c r="AFS132" s="298"/>
      <c r="AFT132" s="298"/>
      <c r="AFU132" s="298"/>
      <c r="AFV132" s="298"/>
      <c r="AFW132" s="298"/>
      <c r="AFX132" s="298"/>
      <c r="AFY132" s="298"/>
      <c r="AFZ132" s="298"/>
      <c r="AGA132" s="298"/>
      <c r="AGB132" s="298"/>
      <c r="AGC132" s="298"/>
      <c r="AGD132" s="298"/>
      <c r="AGE132" s="298"/>
      <c r="AGF132" s="298"/>
      <c r="AGG132" s="298"/>
      <c r="AGH132" s="298"/>
      <c r="AGI132" s="298"/>
      <c r="AGJ132" s="298"/>
      <c r="AGK132" s="298"/>
      <c r="AGL132" s="298"/>
      <c r="AGM132" s="298"/>
      <c r="AGN132" s="298"/>
      <c r="AGO132" s="298"/>
      <c r="AGP132" s="298"/>
      <c r="AGQ132" s="298"/>
      <c r="AGR132" s="298"/>
      <c r="AGS132" s="298"/>
      <c r="AGT132" s="298"/>
      <c r="AGU132" s="298"/>
      <c r="AGV132" s="298"/>
      <c r="AGW132" s="298"/>
      <c r="AGX132" s="298"/>
      <c r="AGY132" s="298"/>
      <c r="AGZ132" s="298"/>
      <c r="AHA132" s="298"/>
      <c r="AHB132" s="298"/>
      <c r="AHC132" s="298"/>
      <c r="AHD132" s="298"/>
      <c r="AHE132" s="298"/>
      <c r="AHF132" s="298"/>
      <c r="AHG132" s="298"/>
      <c r="AHH132" s="298"/>
      <c r="AHI132" s="298"/>
      <c r="AHJ132" s="298"/>
      <c r="AHK132" s="298"/>
      <c r="AHL132" s="298"/>
      <c r="AHM132" s="298"/>
      <c r="AHN132" s="298"/>
      <c r="AHO132" s="298"/>
      <c r="AHP132" s="298"/>
      <c r="AHQ132" s="298"/>
      <c r="AHR132" s="298"/>
      <c r="AHS132" s="298"/>
      <c r="AHT132" s="298"/>
      <c r="AHU132" s="298"/>
      <c r="AHV132" s="298"/>
      <c r="AHW132" s="298"/>
      <c r="AHX132" s="298"/>
      <c r="AHY132" s="298"/>
      <c r="AHZ132" s="298"/>
      <c r="AIA132" s="298"/>
      <c r="AIB132" s="298"/>
      <c r="AIC132" s="298"/>
      <c r="AID132" s="298"/>
      <c r="AIE132" s="298"/>
      <c r="AIF132" s="298"/>
      <c r="AIG132" s="298"/>
      <c r="AIH132" s="298"/>
      <c r="AII132" s="298"/>
      <c r="AIJ132" s="298"/>
      <c r="AIK132" s="298"/>
      <c r="AIL132" s="298"/>
      <c r="AIM132" s="298"/>
      <c r="AIN132" s="298"/>
      <c r="AIO132" s="298"/>
      <c r="AIP132" s="298"/>
      <c r="AIQ132" s="298"/>
      <c r="AIR132" s="298"/>
      <c r="AIS132" s="298"/>
      <c r="AIT132" s="298"/>
      <c r="AIU132" s="298"/>
      <c r="AIV132" s="298"/>
      <c r="AIW132" s="298"/>
      <c r="AIX132" s="298"/>
      <c r="AIY132" s="298"/>
      <c r="AIZ132" s="298"/>
      <c r="AJA132" s="298"/>
      <c r="AJB132" s="298"/>
      <c r="AJC132" s="298"/>
      <c r="AJD132" s="298"/>
      <c r="AJE132" s="298"/>
      <c r="AJF132" s="298"/>
      <c r="AJG132" s="298"/>
      <c r="AJH132" s="298"/>
      <c r="AJI132" s="298"/>
      <c r="AJJ132" s="298"/>
      <c r="AJK132" s="298"/>
      <c r="AJL132" s="298"/>
      <c r="AJM132" s="298"/>
      <c r="AJN132" s="298"/>
      <c r="AJO132" s="298"/>
      <c r="AJP132" s="298"/>
      <c r="AJQ132" s="298"/>
      <c r="AJR132" s="298"/>
      <c r="AJS132" s="298"/>
      <c r="AJT132" s="298"/>
      <c r="AJU132" s="298"/>
      <c r="AJV132" s="298"/>
      <c r="AJW132" s="298"/>
      <c r="AJX132" s="298"/>
      <c r="AJY132" s="298"/>
      <c r="AJZ132" s="298"/>
      <c r="AKA132" s="298"/>
      <c r="AKB132" s="298"/>
      <c r="AKC132" s="298"/>
      <c r="AKD132" s="298"/>
      <c r="AKE132" s="298"/>
      <c r="AKF132" s="298"/>
      <c r="AKG132" s="298"/>
      <c r="AKH132" s="298"/>
      <c r="AKI132" s="298"/>
      <c r="AKJ132" s="298"/>
      <c r="AKK132" s="298"/>
      <c r="AKL132" s="298"/>
      <c r="AKM132" s="298"/>
      <c r="AKN132" s="298"/>
      <c r="AKO132" s="298"/>
      <c r="AKP132" s="298"/>
      <c r="AKQ132" s="298"/>
      <c r="AKR132" s="298"/>
      <c r="AKS132" s="298"/>
      <c r="AKT132" s="298"/>
      <c r="AKU132" s="298"/>
      <c r="AKV132" s="298"/>
      <c r="AKW132" s="298"/>
      <c r="AKX132" s="298"/>
      <c r="AKY132" s="298"/>
      <c r="AKZ132" s="298"/>
      <c r="ALA132" s="298"/>
      <c r="ALB132" s="298"/>
      <c r="ALC132" s="298"/>
      <c r="ALD132" s="298"/>
      <c r="ALE132" s="298"/>
      <c r="ALF132" s="298"/>
      <c r="ALG132" s="298"/>
      <c r="ALH132" s="298"/>
      <c r="ALI132" s="298"/>
      <c r="ALJ132" s="298"/>
      <c r="ALK132" s="298"/>
      <c r="ALL132" s="298"/>
      <c r="ALM132" s="298"/>
      <c r="ALN132" s="298"/>
      <c r="ALO132" s="298"/>
      <c r="ALP132" s="298"/>
      <c r="ALQ132" s="298"/>
      <c r="ALR132" s="298"/>
      <c r="ALS132" s="298"/>
      <c r="ALT132" s="298"/>
      <c r="ALU132" s="298"/>
      <c r="ALV132" s="298"/>
      <c r="ALW132" s="298"/>
      <c r="ALX132" s="298"/>
      <c r="ALY132" s="298"/>
      <c r="ALZ132" s="298"/>
      <c r="AMA132" s="298"/>
      <c r="AMB132" s="298"/>
      <c r="AMC132" s="298"/>
      <c r="AMD132" s="298"/>
      <c r="AME132" s="298"/>
      <c r="AMF132" s="298"/>
      <c r="AMG132" s="298"/>
      <c r="AMH132" s="298"/>
      <c r="AMI132" s="298"/>
      <c r="AMJ132" s="298"/>
      <c r="AMK132" s="298"/>
      <c r="AML132" s="298"/>
      <c r="AMM132" s="298"/>
      <c r="AMT132" s="298"/>
      <c r="AMU132" s="298"/>
      <c r="AMV132" s="298"/>
      <c r="AMW132" s="298"/>
      <c r="AMX132" s="298"/>
      <c r="AMY132" s="298"/>
      <c r="AMZ132" s="298"/>
      <c r="ANA132" s="298"/>
      <c r="ANB132" s="298"/>
      <c r="ANC132" s="298"/>
      <c r="AND132" s="298"/>
      <c r="ANE132" s="298"/>
      <c r="ANF132" s="298"/>
      <c r="ANG132" s="298"/>
      <c r="ANH132" s="298"/>
      <c r="ANI132" s="298"/>
      <c r="ANJ132" s="298"/>
      <c r="ANK132" s="298"/>
      <c r="ANL132" s="298"/>
      <c r="ANM132" s="298"/>
      <c r="ANN132" s="298"/>
      <c r="ANO132" s="298"/>
      <c r="ANP132" s="298"/>
      <c r="ANQ132" s="298"/>
      <c r="ANR132" s="298"/>
      <c r="ANS132" s="298"/>
      <c r="ANT132" s="298"/>
      <c r="ANU132" s="298"/>
      <c r="ANV132" s="298"/>
      <c r="ANW132" s="298"/>
      <c r="ANX132" s="298"/>
      <c r="ANY132" s="298"/>
      <c r="ANZ132" s="298"/>
      <c r="AOA132" s="298"/>
      <c r="AOB132" s="298"/>
      <c r="AOC132" s="298"/>
      <c r="AOD132" s="298"/>
      <c r="AOE132" s="298"/>
      <c r="AOF132" s="298"/>
      <c r="AOG132" s="298"/>
      <c r="AOH132" s="298"/>
      <c r="AOI132" s="298"/>
      <c r="AOJ132" s="298"/>
      <c r="AOK132" s="298"/>
      <c r="AOL132" s="298"/>
      <c r="AOM132" s="298"/>
      <c r="AON132" s="298"/>
      <c r="AOO132" s="298"/>
      <c r="AOP132" s="298"/>
      <c r="AOQ132" s="298"/>
      <c r="AOR132" s="298"/>
      <c r="AOS132" s="298"/>
      <c r="AOT132" s="298"/>
      <c r="AOU132" s="298"/>
      <c r="AOV132" s="298"/>
      <c r="AOW132" s="298"/>
      <c r="AOX132" s="298"/>
      <c r="AOY132" s="298"/>
      <c r="AOZ132" s="298"/>
      <c r="APA132" s="298"/>
      <c r="APB132" s="298"/>
      <c r="APC132" s="298"/>
      <c r="APD132" s="298"/>
      <c r="APE132" s="298"/>
      <c r="APF132" s="298"/>
      <c r="APG132" s="298"/>
      <c r="APH132" s="298"/>
      <c r="API132" s="298"/>
      <c r="APJ132" s="298"/>
      <c r="APK132" s="298"/>
      <c r="APL132" s="298"/>
      <c r="APM132" s="298"/>
      <c r="APN132" s="298"/>
      <c r="APO132" s="298"/>
      <c r="APP132" s="298"/>
      <c r="APQ132" s="298"/>
      <c r="APR132" s="298"/>
      <c r="APS132" s="298"/>
      <c r="APT132" s="298"/>
      <c r="APU132" s="298"/>
      <c r="APV132" s="298"/>
      <c r="APW132" s="298"/>
      <c r="APX132" s="298"/>
      <c r="APY132" s="298"/>
      <c r="APZ132" s="298"/>
      <c r="AQA132" s="298"/>
      <c r="AQB132" s="298"/>
      <c r="AQC132" s="298"/>
      <c r="AQD132" s="298"/>
      <c r="AQE132" s="298"/>
      <c r="AQF132" s="298"/>
      <c r="AQG132" s="298"/>
      <c r="AQH132" s="298"/>
      <c r="AQI132" s="298"/>
      <c r="AQJ132" s="298"/>
      <c r="AQK132" s="298"/>
      <c r="AQL132" s="298"/>
      <c r="AQM132" s="298"/>
      <c r="AQN132" s="298"/>
      <c r="AQO132" s="298"/>
      <c r="AQP132" s="298"/>
      <c r="AQQ132" s="298"/>
      <c r="AQR132" s="298"/>
      <c r="AQS132" s="298"/>
      <c r="AQT132" s="298"/>
      <c r="AQU132" s="298"/>
      <c r="AQV132" s="298"/>
      <c r="AQW132" s="298"/>
      <c r="AQX132" s="298"/>
      <c r="AQY132" s="298"/>
      <c r="AQZ132" s="298"/>
      <c r="ARA132" s="298"/>
      <c r="ARB132" s="298"/>
      <c r="ARC132" s="298"/>
      <c r="ARD132" s="298"/>
      <c r="ARE132" s="298"/>
      <c r="ARF132" s="298"/>
      <c r="ARG132" s="298"/>
      <c r="ARH132" s="298"/>
      <c r="ARI132" s="298"/>
      <c r="ARJ132" s="298"/>
      <c r="ARK132" s="298"/>
      <c r="ARL132" s="298"/>
      <c r="ARM132" s="298"/>
      <c r="ARN132" s="298"/>
      <c r="ARO132" s="298"/>
      <c r="ARP132" s="298"/>
      <c r="ARQ132" s="298"/>
      <c r="ARR132" s="298"/>
      <c r="ARS132" s="298"/>
      <c r="ART132" s="298"/>
      <c r="ARU132" s="298"/>
      <c r="ARV132" s="298"/>
      <c r="ARW132" s="298"/>
      <c r="ARX132" s="298"/>
      <c r="ARY132" s="298"/>
      <c r="ARZ132" s="298"/>
      <c r="ASA132" s="298"/>
      <c r="ASB132" s="298"/>
      <c r="ASC132" s="298"/>
      <c r="ASD132" s="298"/>
      <c r="ASE132" s="298"/>
      <c r="ASF132" s="298"/>
      <c r="ASG132" s="298"/>
      <c r="ASH132" s="298"/>
      <c r="ASI132" s="298"/>
      <c r="ASJ132" s="298"/>
      <c r="ASK132" s="298"/>
      <c r="ASL132" s="298"/>
      <c r="ASM132" s="298"/>
      <c r="ASN132" s="298"/>
      <c r="ASO132" s="298"/>
      <c r="ASP132" s="298"/>
      <c r="ASQ132" s="298"/>
      <c r="ASR132" s="298"/>
      <c r="ASS132" s="298"/>
      <c r="AST132" s="298"/>
      <c r="ASU132" s="298"/>
      <c r="ASV132" s="298"/>
      <c r="ASW132" s="298"/>
      <c r="ASX132" s="298"/>
      <c r="ASY132" s="298"/>
      <c r="ASZ132" s="298"/>
      <c r="ATA132" s="298"/>
      <c r="ATB132" s="298"/>
      <c r="ATC132" s="298"/>
      <c r="ATD132" s="298"/>
      <c r="ATE132" s="298"/>
      <c r="ATF132" s="298"/>
      <c r="ATG132" s="298"/>
      <c r="ATH132" s="298"/>
      <c r="ATI132" s="298"/>
      <c r="ATJ132" s="298"/>
      <c r="ATK132" s="298"/>
      <c r="ATL132" s="298"/>
      <c r="ATM132" s="298"/>
      <c r="ATN132" s="298"/>
      <c r="ATO132" s="298"/>
      <c r="ATP132" s="298"/>
      <c r="ATQ132" s="298"/>
      <c r="ATR132" s="298"/>
      <c r="ATS132" s="298"/>
      <c r="ATT132" s="298"/>
      <c r="ATU132" s="298"/>
      <c r="ATV132" s="298"/>
      <c r="ATW132" s="298"/>
      <c r="ATX132" s="298"/>
      <c r="ATY132" s="298"/>
      <c r="ATZ132" s="298"/>
      <c r="AUA132" s="298"/>
      <c r="AUB132" s="298"/>
      <c r="AUC132" s="298"/>
      <c r="AUD132" s="298"/>
      <c r="AUE132" s="298"/>
      <c r="AUF132" s="298"/>
      <c r="AUG132" s="298"/>
      <c r="AUH132" s="298"/>
      <c r="AUI132" s="298"/>
      <c r="AUJ132" s="298"/>
      <c r="AUK132" s="298"/>
      <c r="AUL132" s="298"/>
      <c r="AUM132" s="298"/>
      <c r="AUN132" s="298"/>
      <c r="AUO132" s="298"/>
      <c r="AUP132" s="298"/>
      <c r="AUQ132" s="298"/>
      <c r="AUR132" s="298"/>
      <c r="AUS132" s="298"/>
      <c r="AUT132" s="298"/>
      <c r="AUU132" s="298"/>
      <c r="AUV132" s="298"/>
      <c r="AUW132" s="298"/>
      <c r="AUX132" s="298"/>
      <c r="AUY132" s="298"/>
      <c r="AUZ132" s="298"/>
      <c r="AVA132" s="298"/>
      <c r="AVB132" s="298"/>
      <c r="AVC132" s="298"/>
      <c r="AVD132" s="298"/>
      <c r="AVE132" s="298"/>
      <c r="AVF132" s="298"/>
      <c r="AVG132" s="298"/>
      <c r="AVH132" s="298"/>
      <c r="AVI132" s="298"/>
      <c r="AVJ132" s="298"/>
      <c r="AVK132" s="298"/>
      <c r="AVL132" s="298"/>
      <c r="AVM132" s="298"/>
      <c r="AVN132" s="298"/>
      <c r="AVO132" s="298"/>
      <c r="AVP132" s="298"/>
      <c r="AVQ132" s="298"/>
      <c r="AVR132" s="298"/>
      <c r="AVS132" s="298"/>
      <c r="AVT132" s="298"/>
      <c r="AVU132" s="298"/>
      <c r="AVV132" s="298"/>
      <c r="AVW132" s="298"/>
      <c r="AVX132" s="298"/>
      <c r="AVY132" s="298"/>
      <c r="AVZ132" s="298"/>
      <c r="AWA132" s="298"/>
      <c r="AWB132" s="298"/>
      <c r="AWC132" s="298"/>
      <c r="AWD132" s="298"/>
      <c r="AWE132" s="298"/>
      <c r="AWF132" s="298"/>
      <c r="AWG132" s="298"/>
      <c r="AWH132" s="298"/>
      <c r="AWI132" s="298"/>
      <c r="AWP132" s="298"/>
      <c r="AWQ132" s="298"/>
      <c r="AWR132" s="298"/>
      <c r="AWS132" s="298"/>
      <c r="AWT132" s="298"/>
      <c r="AWU132" s="298"/>
      <c r="AWV132" s="298"/>
      <c r="AWW132" s="298"/>
      <c r="AWX132" s="298"/>
      <c r="AWY132" s="298"/>
      <c r="AWZ132" s="298"/>
      <c r="AXA132" s="298"/>
      <c r="AXB132" s="298"/>
      <c r="AXC132" s="298"/>
      <c r="AXD132" s="298"/>
      <c r="AXE132" s="298"/>
      <c r="AXF132" s="298"/>
      <c r="AXG132" s="298"/>
      <c r="AXH132" s="298"/>
      <c r="AXI132" s="298"/>
      <c r="AXJ132" s="298"/>
      <c r="AXK132" s="298"/>
      <c r="AXL132" s="298"/>
      <c r="AXM132" s="298"/>
      <c r="AXN132" s="298"/>
      <c r="AXO132" s="298"/>
      <c r="AXP132" s="298"/>
      <c r="AXQ132" s="298"/>
      <c r="AXR132" s="298"/>
      <c r="AXS132" s="298"/>
      <c r="AXT132" s="298"/>
      <c r="AXU132" s="298"/>
      <c r="AXV132" s="298"/>
      <c r="AXW132" s="298"/>
      <c r="AXX132" s="298"/>
      <c r="AXY132" s="298"/>
      <c r="AXZ132" s="298"/>
      <c r="AYA132" s="298"/>
      <c r="AYB132" s="298"/>
      <c r="AYC132" s="298"/>
      <c r="AYD132" s="298"/>
      <c r="AYE132" s="298"/>
      <c r="AYF132" s="298"/>
      <c r="AYG132" s="298"/>
      <c r="AYH132" s="298"/>
      <c r="AYI132" s="298"/>
      <c r="AYJ132" s="298"/>
      <c r="AYK132" s="298"/>
      <c r="AYL132" s="298"/>
      <c r="AYM132" s="298"/>
      <c r="AYN132" s="298"/>
      <c r="AYO132" s="298"/>
      <c r="AYP132" s="298"/>
      <c r="AYQ132" s="298"/>
      <c r="AYR132" s="298"/>
      <c r="AYS132" s="298"/>
      <c r="AYT132" s="298"/>
      <c r="AYU132" s="298"/>
      <c r="AYV132" s="298"/>
      <c r="AYW132" s="298"/>
      <c r="AYX132" s="298"/>
      <c r="AYY132" s="298"/>
      <c r="AYZ132" s="298"/>
      <c r="AZA132" s="298"/>
      <c r="AZB132" s="298"/>
      <c r="AZC132" s="298"/>
      <c r="AZD132" s="298"/>
      <c r="AZE132" s="298"/>
      <c r="AZF132" s="298"/>
      <c r="AZG132" s="298"/>
      <c r="AZH132" s="298"/>
      <c r="AZI132" s="298"/>
      <c r="AZJ132" s="298"/>
      <c r="AZK132" s="298"/>
      <c r="AZL132" s="298"/>
      <c r="AZM132" s="298"/>
      <c r="AZN132" s="298"/>
      <c r="AZO132" s="298"/>
      <c r="AZP132" s="298"/>
      <c r="AZQ132" s="298"/>
      <c r="AZR132" s="298"/>
      <c r="AZS132" s="298"/>
      <c r="AZT132" s="298"/>
      <c r="AZU132" s="298"/>
      <c r="AZV132" s="298"/>
      <c r="AZW132" s="298"/>
      <c r="AZX132" s="298"/>
      <c r="AZY132" s="298"/>
      <c r="AZZ132" s="298"/>
      <c r="BAA132" s="298"/>
      <c r="BAB132" s="298"/>
      <c r="BAC132" s="298"/>
      <c r="BAD132" s="298"/>
      <c r="BAE132" s="298"/>
      <c r="BAF132" s="298"/>
      <c r="BAG132" s="298"/>
      <c r="BAH132" s="298"/>
      <c r="BAI132" s="298"/>
      <c r="BAJ132" s="298"/>
      <c r="BAK132" s="298"/>
      <c r="BAL132" s="298"/>
      <c r="BAM132" s="298"/>
      <c r="BAN132" s="298"/>
      <c r="BAO132" s="298"/>
      <c r="BAP132" s="298"/>
      <c r="BAQ132" s="298"/>
      <c r="BAR132" s="298"/>
      <c r="BAS132" s="298"/>
      <c r="BAT132" s="298"/>
      <c r="BAU132" s="298"/>
      <c r="BAV132" s="298"/>
      <c r="BAW132" s="298"/>
      <c r="BAX132" s="298"/>
      <c r="BAY132" s="298"/>
      <c r="BAZ132" s="298"/>
      <c r="BBA132" s="298"/>
      <c r="BBB132" s="298"/>
      <c r="BBC132" s="298"/>
      <c r="BBD132" s="298"/>
      <c r="BBE132" s="298"/>
      <c r="BBF132" s="298"/>
      <c r="BBG132" s="298"/>
      <c r="BBH132" s="298"/>
      <c r="BBI132" s="298"/>
      <c r="BBJ132" s="298"/>
      <c r="BBK132" s="298"/>
      <c r="BBL132" s="298"/>
      <c r="BBM132" s="298"/>
      <c r="BBN132" s="298"/>
      <c r="BBO132" s="298"/>
      <c r="BBP132" s="298"/>
      <c r="BBQ132" s="298"/>
      <c r="BBR132" s="298"/>
      <c r="BBS132" s="298"/>
      <c r="BBT132" s="298"/>
      <c r="BBU132" s="298"/>
      <c r="BBV132" s="298"/>
      <c r="BBW132" s="298"/>
      <c r="BBX132" s="298"/>
      <c r="BBY132" s="298"/>
      <c r="BBZ132" s="298"/>
      <c r="BCA132" s="298"/>
      <c r="BCB132" s="298"/>
      <c r="BCC132" s="298"/>
      <c r="BCD132" s="298"/>
      <c r="BCE132" s="298"/>
      <c r="BCF132" s="298"/>
      <c r="BCG132" s="298"/>
      <c r="BCH132" s="298"/>
      <c r="BCI132" s="298"/>
      <c r="BCJ132" s="298"/>
      <c r="BCK132" s="298"/>
      <c r="BCL132" s="298"/>
      <c r="BCM132" s="298"/>
      <c r="BCN132" s="298"/>
      <c r="BCO132" s="298"/>
      <c r="BCP132" s="298"/>
      <c r="BCQ132" s="298"/>
      <c r="BCR132" s="298"/>
      <c r="BCS132" s="298"/>
      <c r="BCT132" s="298"/>
      <c r="BCU132" s="298"/>
      <c r="BCV132" s="298"/>
      <c r="BCW132" s="298"/>
      <c r="BCX132" s="298"/>
      <c r="BCY132" s="298"/>
      <c r="BCZ132" s="298"/>
      <c r="BDA132" s="298"/>
      <c r="BDB132" s="298"/>
      <c r="BDC132" s="298"/>
      <c r="BDD132" s="298"/>
      <c r="BDE132" s="298"/>
      <c r="BDF132" s="298"/>
      <c r="BDG132" s="298"/>
      <c r="BDH132" s="298"/>
      <c r="BDI132" s="298"/>
      <c r="BDJ132" s="298"/>
      <c r="BDK132" s="298"/>
      <c r="BDL132" s="298"/>
      <c r="BDM132" s="298"/>
      <c r="BDN132" s="298"/>
      <c r="BDO132" s="298"/>
      <c r="BDP132" s="298"/>
      <c r="BDQ132" s="298"/>
      <c r="BDR132" s="298"/>
      <c r="BDS132" s="298"/>
      <c r="BDT132" s="298"/>
      <c r="BDU132" s="298"/>
      <c r="BDV132" s="298"/>
      <c r="BDW132" s="298"/>
      <c r="BDX132" s="298"/>
      <c r="BDY132" s="298"/>
      <c r="BDZ132" s="298"/>
      <c r="BEA132" s="298"/>
      <c r="BEB132" s="298"/>
      <c r="BEC132" s="298"/>
      <c r="BED132" s="298"/>
      <c r="BEE132" s="298"/>
      <c r="BEF132" s="298"/>
      <c r="BEG132" s="298"/>
      <c r="BEH132" s="298"/>
      <c r="BEI132" s="298"/>
      <c r="BEJ132" s="298"/>
      <c r="BEK132" s="298"/>
      <c r="BEL132" s="298"/>
      <c r="BEM132" s="298"/>
      <c r="BEN132" s="298"/>
      <c r="BEO132" s="298"/>
      <c r="BEP132" s="298"/>
      <c r="BEQ132" s="298"/>
      <c r="BER132" s="298"/>
      <c r="BES132" s="298"/>
      <c r="BET132" s="298"/>
      <c r="BEU132" s="298"/>
      <c r="BEV132" s="298"/>
      <c r="BEW132" s="298"/>
      <c r="BEX132" s="298"/>
      <c r="BEY132" s="298"/>
      <c r="BEZ132" s="298"/>
      <c r="BFA132" s="298"/>
      <c r="BFB132" s="298"/>
      <c r="BFC132" s="298"/>
      <c r="BFD132" s="298"/>
      <c r="BFE132" s="298"/>
      <c r="BFF132" s="298"/>
      <c r="BFG132" s="298"/>
      <c r="BFH132" s="298"/>
      <c r="BFI132" s="298"/>
      <c r="BFJ132" s="298"/>
      <c r="BFK132" s="298"/>
      <c r="BFL132" s="298"/>
      <c r="BFM132" s="298"/>
      <c r="BFN132" s="298"/>
      <c r="BFO132" s="298"/>
      <c r="BFP132" s="298"/>
      <c r="BFQ132" s="298"/>
      <c r="BFR132" s="298"/>
      <c r="BFS132" s="298"/>
      <c r="BFT132" s="298"/>
      <c r="BFU132" s="298"/>
      <c r="BFV132" s="298"/>
      <c r="BFW132" s="298"/>
      <c r="BFX132" s="298"/>
      <c r="BFY132" s="298"/>
      <c r="BFZ132" s="298"/>
      <c r="BGA132" s="298"/>
      <c r="BGB132" s="298"/>
      <c r="BGC132" s="298"/>
      <c r="BGD132" s="298"/>
      <c r="BGE132" s="298"/>
      <c r="BGL132" s="298"/>
      <c r="BGM132" s="298"/>
      <c r="BGN132" s="298"/>
      <c r="BGO132" s="298"/>
      <c r="BGP132" s="298"/>
      <c r="BGQ132" s="298"/>
      <c r="BGR132" s="298"/>
      <c r="BGS132" s="298"/>
      <c r="BGT132" s="298"/>
      <c r="BGU132" s="298"/>
      <c r="BGV132" s="298"/>
      <c r="BGW132" s="298"/>
      <c r="BGX132" s="298"/>
      <c r="BGY132" s="298"/>
      <c r="BGZ132" s="298"/>
      <c r="BHA132" s="298"/>
      <c r="BHB132" s="298"/>
      <c r="BHC132" s="298"/>
      <c r="BHD132" s="298"/>
      <c r="BHE132" s="298"/>
      <c r="BHF132" s="298"/>
      <c r="BHG132" s="298"/>
      <c r="BHH132" s="298"/>
      <c r="BHI132" s="298"/>
      <c r="BHJ132" s="298"/>
      <c r="BHK132" s="298"/>
      <c r="BHL132" s="298"/>
      <c r="BHM132" s="298"/>
      <c r="BHN132" s="298"/>
      <c r="BHO132" s="298"/>
      <c r="BHP132" s="298"/>
      <c r="BHQ132" s="298"/>
      <c r="BHR132" s="298"/>
      <c r="BHS132" s="298"/>
      <c r="BHT132" s="298"/>
      <c r="BHU132" s="298"/>
      <c r="BHV132" s="298"/>
      <c r="BHW132" s="298"/>
      <c r="BHX132" s="298"/>
      <c r="BHY132" s="298"/>
      <c r="BHZ132" s="298"/>
      <c r="BIA132" s="298"/>
      <c r="BIB132" s="298"/>
      <c r="BIC132" s="298"/>
      <c r="BID132" s="298"/>
      <c r="BIE132" s="298"/>
      <c r="BIF132" s="298"/>
      <c r="BIG132" s="298"/>
      <c r="BIH132" s="298"/>
      <c r="BII132" s="298"/>
      <c r="BIJ132" s="298"/>
      <c r="BIK132" s="298"/>
      <c r="BIL132" s="298"/>
      <c r="BIM132" s="298"/>
      <c r="BIN132" s="298"/>
      <c r="BIO132" s="298"/>
      <c r="BIP132" s="298"/>
      <c r="BIQ132" s="298"/>
      <c r="BIR132" s="298"/>
      <c r="BIS132" s="298"/>
      <c r="BIT132" s="298"/>
      <c r="BIU132" s="298"/>
      <c r="BIV132" s="298"/>
      <c r="BIW132" s="298"/>
      <c r="BIX132" s="298"/>
      <c r="BIY132" s="298"/>
      <c r="BIZ132" s="298"/>
      <c r="BJA132" s="298"/>
      <c r="BJB132" s="298"/>
      <c r="BJC132" s="298"/>
      <c r="BJD132" s="298"/>
      <c r="BJE132" s="298"/>
      <c r="BJF132" s="298"/>
      <c r="BJG132" s="298"/>
      <c r="BJH132" s="298"/>
      <c r="BJI132" s="298"/>
      <c r="BJJ132" s="298"/>
      <c r="BJK132" s="298"/>
      <c r="BJL132" s="298"/>
      <c r="BJM132" s="298"/>
      <c r="BJN132" s="298"/>
      <c r="BJO132" s="298"/>
      <c r="BJP132" s="298"/>
      <c r="BJQ132" s="298"/>
      <c r="BJR132" s="298"/>
      <c r="BJS132" s="298"/>
      <c r="BJT132" s="298"/>
      <c r="BJU132" s="298"/>
      <c r="BJV132" s="298"/>
      <c r="BJW132" s="298"/>
      <c r="BJX132" s="298"/>
      <c r="BJY132" s="298"/>
      <c r="BJZ132" s="298"/>
      <c r="BKA132" s="298"/>
      <c r="BKB132" s="298"/>
      <c r="BKC132" s="298"/>
      <c r="BKD132" s="298"/>
      <c r="BKE132" s="298"/>
      <c r="BKF132" s="298"/>
      <c r="BKG132" s="298"/>
      <c r="BKH132" s="298"/>
      <c r="BKI132" s="298"/>
      <c r="BKJ132" s="298"/>
      <c r="BKK132" s="298"/>
      <c r="BKL132" s="298"/>
      <c r="BKM132" s="298"/>
      <c r="BKN132" s="298"/>
      <c r="BKO132" s="298"/>
      <c r="BKP132" s="298"/>
      <c r="BKQ132" s="298"/>
      <c r="BKR132" s="298"/>
      <c r="BKS132" s="298"/>
      <c r="BKT132" s="298"/>
      <c r="BKU132" s="298"/>
      <c r="BKV132" s="298"/>
      <c r="BKW132" s="298"/>
      <c r="BKX132" s="298"/>
      <c r="BKY132" s="298"/>
      <c r="BKZ132" s="298"/>
      <c r="BLA132" s="298"/>
      <c r="BLB132" s="298"/>
      <c r="BLC132" s="298"/>
      <c r="BLD132" s="298"/>
      <c r="BLE132" s="298"/>
      <c r="BLF132" s="298"/>
      <c r="BLG132" s="298"/>
      <c r="BLH132" s="298"/>
      <c r="BLI132" s="298"/>
      <c r="BLJ132" s="298"/>
      <c r="BLK132" s="298"/>
      <c r="BLL132" s="298"/>
      <c r="BLM132" s="298"/>
      <c r="BLN132" s="298"/>
      <c r="BLO132" s="298"/>
      <c r="BLP132" s="298"/>
      <c r="BLQ132" s="298"/>
      <c r="BLR132" s="298"/>
      <c r="BLS132" s="298"/>
      <c r="BLT132" s="298"/>
      <c r="BLU132" s="298"/>
      <c r="BLV132" s="298"/>
      <c r="BLW132" s="298"/>
      <c r="BLX132" s="298"/>
      <c r="BLY132" s="298"/>
      <c r="BLZ132" s="298"/>
      <c r="BMA132" s="298"/>
      <c r="BMB132" s="298"/>
      <c r="BMC132" s="298"/>
      <c r="BMD132" s="298"/>
      <c r="BME132" s="298"/>
      <c r="BMF132" s="298"/>
      <c r="BMG132" s="298"/>
      <c r="BMH132" s="298"/>
      <c r="BMI132" s="298"/>
      <c r="BMJ132" s="298"/>
      <c r="BMK132" s="298"/>
      <c r="BML132" s="298"/>
      <c r="BMM132" s="298"/>
      <c r="BMN132" s="298"/>
      <c r="BMO132" s="298"/>
      <c r="BMP132" s="298"/>
      <c r="BMQ132" s="298"/>
      <c r="BMR132" s="298"/>
      <c r="BMS132" s="298"/>
      <c r="BMT132" s="298"/>
      <c r="BMU132" s="298"/>
      <c r="BMV132" s="298"/>
      <c r="BMW132" s="298"/>
      <c r="BMX132" s="298"/>
      <c r="BMY132" s="298"/>
      <c r="BMZ132" s="298"/>
      <c r="BNA132" s="298"/>
      <c r="BNB132" s="298"/>
      <c r="BNC132" s="298"/>
      <c r="BND132" s="298"/>
      <c r="BNE132" s="298"/>
      <c r="BNF132" s="298"/>
      <c r="BNG132" s="298"/>
      <c r="BNH132" s="298"/>
      <c r="BNI132" s="298"/>
      <c r="BNJ132" s="298"/>
      <c r="BNK132" s="298"/>
      <c r="BNL132" s="298"/>
      <c r="BNM132" s="298"/>
      <c r="BNN132" s="298"/>
      <c r="BNO132" s="298"/>
      <c r="BNP132" s="298"/>
      <c r="BNQ132" s="298"/>
      <c r="BNR132" s="298"/>
      <c r="BNS132" s="298"/>
      <c r="BNT132" s="298"/>
      <c r="BNU132" s="298"/>
      <c r="BNV132" s="298"/>
      <c r="BNW132" s="298"/>
      <c r="BNX132" s="298"/>
      <c r="BNY132" s="298"/>
      <c r="BNZ132" s="298"/>
      <c r="BOA132" s="298"/>
      <c r="BOB132" s="298"/>
      <c r="BOC132" s="298"/>
      <c r="BOD132" s="298"/>
      <c r="BOE132" s="298"/>
      <c r="BOF132" s="298"/>
      <c r="BOG132" s="298"/>
      <c r="BOH132" s="298"/>
      <c r="BOI132" s="298"/>
      <c r="BOJ132" s="298"/>
      <c r="BOK132" s="298"/>
      <c r="BOL132" s="298"/>
      <c r="BOM132" s="298"/>
      <c r="BON132" s="298"/>
      <c r="BOO132" s="298"/>
      <c r="BOP132" s="298"/>
      <c r="BOQ132" s="298"/>
      <c r="BOR132" s="298"/>
      <c r="BOS132" s="298"/>
      <c r="BOT132" s="298"/>
      <c r="BOU132" s="298"/>
      <c r="BOV132" s="298"/>
      <c r="BOW132" s="298"/>
      <c r="BOX132" s="298"/>
      <c r="BOY132" s="298"/>
      <c r="BOZ132" s="298"/>
      <c r="BPA132" s="298"/>
      <c r="BPB132" s="298"/>
      <c r="BPC132" s="298"/>
      <c r="BPD132" s="298"/>
      <c r="BPE132" s="298"/>
      <c r="BPF132" s="298"/>
      <c r="BPG132" s="298"/>
      <c r="BPH132" s="298"/>
      <c r="BPI132" s="298"/>
      <c r="BPJ132" s="298"/>
      <c r="BPK132" s="298"/>
      <c r="BPL132" s="298"/>
      <c r="BPM132" s="298"/>
      <c r="BPN132" s="298"/>
      <c r="BPO132" s="298"/>
      <c r="BPP132" s="298"/>
      <c r="BPQ132" s="298"/>
      <c r="BPR132" s="298"/>
      <c r="BPS132" s="298"/>
      <c r="BPT132" s="298"/>
      <c r="BPU132" s="298"/>
      <c r="BPV132" s="298"/>
      <c r="BPW132" s="298"/>
      <c r="BPX132" s="298"/>
      <c r="BPY132" s="298"/>
      <c r="BPZ132" s="298"/>
      <c r="BQA132" s="298"/>
      <c r="BQH132" s="298"/>
      <c r="BQI132" s="298"/>
      <c r="BQJ132" s="298"/>
      <c r="BQK132" s="298"/>
      <c r="BQL132" s="298"/>
      <c r="BQM132" s="298"/>
      <c r="BQN132" s="298"/>
      <c r="BQO132" s="298"/>
      <c r="BQP132" s="298"/>
      <c r="BQQ132" s="298"/>
      <c r="BQR132" s="298"/>
      <c r="BQS132" s="298"/>
      <c r="BQT132" s="298"/>
      <c r="BQU132" s="298"/>
      <c r="BQV132" s="298"/>
      <c r="BQW132" s="298"/>
      <c r="BQX132" s="298"/>
      <c r="BQY132" s="298"/>
      <c r="BQZ132" s="298"/>
      <c r="BRA132" s="298"/>
      <c r="BRB132" s="298"/>
      <c r="BRC132" s="298"/>
      <c r="BRD132" s="298"/>
      <c r="BRE132" s="298"/>
      <c r="BRF132" s="298"/>
      <c r="BRG132" s="298"/>
      <c r="BRH132" s="298"/>
      <c r="BRI132" s="298"/>
      <c r="BRJ132" s="298"/>
      <c r="BRK132" s="298"/>
      <c r="BRL132" s="298"/>
      <c r="BRM132" s="298"/>
      <c r="BRN132" s="298"/>
      <c r="BRO132" s="298"/>
      <c r="BRP132" s="298"/>
      <c r="BRQ132" s="298"/>
      <c r="BRR132" s="298"/>
      <c r="BRS132" s="298"/>
      <c r="BRT132" s="298"/>
      <c r="BRU132" s="298"/>
      <c r="BRV132" s="298"/>
      <c r="BRW132" s="298"/>
      <c r="BRX132" s="298"/>
      <c r="BRY132" s="298"/>
      <c r="BRZ132" s="298"/>
      <c r="BSA132" s="298"/>
      <c r="BSB132" s="298"/>
      <c r="BSC132" s="298"/>
      <c r="BSD132" s="298"/>
      <c r="BSE132" s="298"/>
      <c r="BSF132" s="298"/>
      <c r="BSG132" s="298"/>
      <c r="BSH132" s="298"/>
      <c r="BSI132" s="298"/>
      <c r="BSJ132" s="298"/>
      <c r="BSK132" s="298"/>
      <c r="BSL132" s="298"/>
      <c r="BSM132" s="298"/>
      <c r="BSN132" s="298"/>
      <c r="BSO132" s="298"/>
      <c r="BSP132" s="298"/>
      <c r="BSQ132" s="298"/>
      <c r="BSR132" s="298"/>
      <c r="BSS132" s="298"/>
      <c r="BST132" s="298"/>
      <c r="BSU132" s="298"/>
      <c r="BSV132" s="298"/>
      <c r="BSW132" s="298"/>
      <c r="BSX132" s="298"/>
      <c r="BSY132" s="298"/>
      <c r="BSZ132" s="298"/>
      <c r="BTA132" s="298"/>
      <c r="BTB132" s="298"/>
      <c r="BTC132" s="298"/>
      <c r="BTD132" s="298"/>
      <c r="BTE132" s="298"/>
      <c r="BTF132" s="298"/>
      <c r="BTG132" s="298"/>
      <c r="BTH132" s="298"/>
      <c r="BTI132" s="298"/>
      <c r="BTJ132" s="298"/>
      <c r="BTK132" s="298"/>
      <c r="BTL132" s="298"/>
      <c r="BTM132" s="298"/>
      <c r="BTN132" s="298"/>
      <c r="BTO132" s="298"/>
      <c r="BTP132" s="298"/>
      <c r="BTQ132" s="298"/>
      <c r="BTR132" s="298"/>
      <c r="BTS132" s="298"/>
      <c r="BTT132" s="298"/>
      <c r="BTU132" s="298"/>
      <c r="BTV132" s="298"/>
      <c r="BTW132" s="298"/>
      <c r="BTX132" s="298"/>
      <c r="BTY132" s="298"/>
      <c r="BTZ132" s="298"/>
      <c r="BUA132" s="298"/>
      <c r="BUB132" s="298"/>
      <c r="BUC132" s="298"/>
      <c r="BUD132" s="298"/>
      <c r="BUE132" s="298"/>
      <c r="BUF132" s="298"/>
      <c r="BUG132" s="298"/>
      <c r="BUH132" s="298"/>
      <c r="BUI132" s="298"/>
      <c r="BUJ132" s="298"/>
      <c r="BUK132" s="298"/>
      <c r="BUL132" s="298"/>
      <c r="BUM132" s="298"/>
      <c r="BUN132" s="298"/>
      <c r="BUO132" s="298"/>
      <c r="BUP132" s="298"/>
      <c r="BUQ132" s="298"/>
      <c r="BUR132" s="298"/>
      <c r="BUS132" s="298"/>
      <c r="BUT132" s="298"/>
      <c r="BUU132" s="298"/>
      <c r="BUV132" s="298"/>
      <c r="BUW132" s="298"/>
      <c r="BUX132" s="298"/>
      <c r="BUY132" s="298"/>
      <c r="BUZ132" s="298"/>
      <c r="BVA132" s="298"/>
      <c r="BVB132" s="298"/>
      <c r="BVC132" s="298"/>
      <c r="BVD132" s="298"/>
      <c r="BVE132" s="298"/>
      <c r="BVF132" s="298"/>
      <c r="BVG132" s="298"/>
      <c r="BVH132" s="298"/>
      <c r="BVI132" s="298"/>
      <c r="BVJ132" s="298"/>
      <c r="BVK132" s="298"/>
      <c r="BVL132" s="298"/>
      <c r="BVM132" s="298"/>
      <c r="BVN132" s="298"/>
      <c r="BVO132" s="298"/>
      <c r="BVP132" s="298"/>
      <c r="BVQ132" s="298"/>
      <c r="BVR132" s="298"/>
      <c r="BVS132" s="298"/>
      <c r="BVT132" s="298"/>
      <c r="BVU132" s="298"/>
      <c r="BVV132" s="298"/>
      <c r="BVW132" s="298"/>
      <c r="BVX132" s="298"/>
      <c r="BVY132" s="298"/>
      <c r="BVZ132" s="298"/>
      <c r="BWA132" s="298"/>
      <c r="BWB132" s="298"/>
      <c r="BWC132" s="298"/>
      <c r="BWD132" s="298"/>
      <c r="BWE132" s="298"/>
      <c r="BWF132" s="298"/>
      <c r="BWG132" s="298"/>
      <c r="BWH132" s="298"/>
      <c r="BWI132" s="298"/>
      <c r="BWJ132" s="298"/>
      <c r="BWK132" s="298"/>
      <c r="BWL132" s="298"/>
      <c r="BWM132" s="298"/>
      <c r="BWN132" s="298"/>
      <c r="BWO132" s="298"/>
      <c r="BWP132" s="298"/>
      <c r="BWQ132" s="298"/>
      <c r="BWR132" s="298"/>
      <c r="BWS132" s="298"/>
      <c r="BWT132" s="298"/>
      <c r="BWU132" s="298"/>
      <c r="BWV132" s="298"/>
      <c r="BWW132" s="298"/>
      <c r="BWX132" s="298"/>
      <c r="BWY132" s="298"/>
      <c r="BWZ132" s="298"/>
      <c r="BXA132" s="298"/>
      <c r="BXB132" s="298"/>
      <c r="BXC132" s="298"/>
      <c r="BXD132" s="298"/>
      <c r="BXE132" s="298"/>
      <c r="BXF132" s="298"/>
      <c r="BXG132" s="298"/>
      <c r="BXH132" s="298"/>
      <c r="BXI132" s="298"/>
      <c r="BXJ132" s="298"/>
      <c r="BXK132" s="298"/>
      <c r="BXL132" s="298"/>
      <c r="BXM132" s="298"/>
      <c r="BXN132" s="298"/>
      <c r="BXO132" s="298"/>
      <c r="BXP132" s="298"/>
      <c r="BXQ132" s="298"/>
      <c r="BXR132" s="298"/>
      <c r="BXS132" s="298"/>
      <c r="BXT132" s="298"/>
      <c r="BXU132" s="298"/>
      <c r="BXV132" s="298"/>
      <c r="BXW132" s="298"/>
      <c r="BXX132" s="298"/>
      <c r="BXY132" s="298"/>
      <c r="BXZ132" s="298"/>
      <c r="BYA132" s="298"/>
      <c r="BYB132" s="298"/>
      <c r="BYC132" s="298"/>
      <c r="BYD132" s="298"/>
      <c r="BYE132" s="298"/>
      <c r="BYF132" s="298"/>
      <c r="BYG132" s="298"/>
      <c r="BYH132" s="298"/>
      <c r="BYI132" s="298"/>
      <c r="BYJ132" s="298"/>
      <c r="BYK132" s="298"/>
      <c r="BYL132" s="298"/>
      <c r="BYM132" s="298"/>
      <c r="BYN132" s="298"/>
      <c r="BYO132" s="298"/>
      <c r="BYP132" s="298"/>
      <c r="BYQ132" s="298"/>
      <c r="BYR132" s="298"/>
      <c r="BYS132" s="298"/>
      <c r="BYT132" s="298"/>
      <c r="BYU132" s="298"/>
      <c r="BYV132" s="298"/>
      <c r="BYW132" s="298"/>
      <c r="BYX132" s="298"/>
      <c r="BYY132" s="298"/>
      <c r="BYZ132" s="298"/>
      <c r="BZA132" s="298"/>
      <c r="BZB132" s="298"/>
      <c r="BZC132" s="298"/>
      <c r="BZD132" s="298"/>
      <c r="BZE132" s="298"/>
      <c r="BZF132" s="298"/>
      <c r="BZG132" s="298"/>
      <c r="BZH132" s="298"/>
      <c r="BZI132" s="298"/>
      <c r="BZJ132" s="298"/>
      <c r="BZK132" s="298"/>
      <c r="BZL132" s="298"/>
      <c r="BZM132" s="298"/>
      <c r="BZN132" s="298"/>
      <c r="BZO132" s="298"/>
      <c r="BZP132" s="298"/>
      <c r="BZQ132" s="298"/>
      <c r="BZR132" s="298"/>
      <c r="BZS132" s="298"/>
      <c r="BZT132" s="298"/>
      <c r="BZU132" s="298"/>
      <c r="BZV132" s="298"/>
      <c r="BZW132" s="298"/>
      <c r="CAD132" s="298"/>
      <c r="CAE132" s="298"/>
      <c r="CAF132" s="298"/>
      <c r="CAG132" s="298"/>
      <c r="CAH132" s="298"/>
      <c r="CAI132" s="298"/>
      <c r="CAJ132" s="298"/>
      <c r="CAK132" s="298"/>
      <c r="CAL132" s="298"/>
      <c r="CAM132" s="298"/>
      <c r="CAN132" s="298"/>
      <c r="CAO132" s="298"/>
      <c r="CAP132" s="298"/>
      <c r="CAQ132" s="298"/>
      <c r="CAR132" s="298"/>
      <c r="CAS132" s="298"/>
      <c r="CAT132" s="298"/>
      <c r="CAU132" s="298"/>
      <c r="CAV132" s="298"/>
      <c r="CAW132" s="298"/>
      <c r="CAX132" s="298"/>
      <c r="CAY132" s="298"/>
      <c r="CAZ132" s="298"/>
      <c r="CBA132" s="298"/>
      <c r="CBB132" s="298"/>
      <c r="CBC132" s="298"/>
      <c r="CBD132" s="298"/>
      <c r="CBE132" s="298"/>
      <c r="CBF132" s="298"/>
      <c r="CBG132" s="298"/>
      <c r="CBH132" s="298"/>
      <c r="CBI132" s="298"/>
      <c r="CBJ132" s="298"/>
      <c r="CBK132" s="298"/>
      <c r="CBL132" s="298"/>
      <c r="CBM132" s="298"/>
      <c r="CBN132" s="298"/>
      <c r="CBO132" s="298"/>
      <c r="CBP132" s="298"/>
      <c r="CBQ132" s="298"/>
      <c r="CBR132" s="298"/>
      <c r="CBS132" s="298"/>
      <c r="CBT132" s="298"/>
      <c r="CBU132" s="298"/>
      <c r="CBV132" s="298"/>
      <c r="CBW132" s="298"/>
      <c r="CBX132" s="298"/>
      <c r="CBY132" s="298"/>
      <c r="CBZ132" s="298"/>
      <c r="CCA132" s="298"/>
      <c r="CCB132" s="298"/>
      <c r="CCC132" s="298"/>
      <c r="CCD132" s="298"/>
      <c r="CCE132" s="298"/>
      <c r="CCF132" s="298"/>
      <c r="CCG132" s="298"/>
      <c r="CCH132" s="298"/>
      <c r="CCI132" s="298"/>
      <c r="CCJ132" s="298"/>
      <c r="CCK132" s="298"/>
      <c r="CCL132" s="298"/>
      <c r="CCM132" s="298"/>
      <c r="CCN132" s="298"/>
      <c r="CCO132" s="298"/>
      <c r="CCP132" s="298"/>
      <c r="CCQ132" s="298"/>
      <c r="CCR132" s="298"/>
      <c r="CCS132" s="298"/>
      <c r="CCT132" s="298"/>
      <c r="CCU132" s="298"/>
      <c r="CCV132" s="298"/>
      <c r="CCW132" s="298"/>
      <c r="CCX132" s="298"/>
      <c r="CCY132" s="298"/>
      <c r="CCZ132" s="298"/>
      <c r="CDA132" s="298"/>
      <c r="CDB132" s="298"/>
      <c r="CDC132" s="298"/>
      <c r="CDD132" s="298"/>
      <c r="CDE132" s="298"/>
      <c r="CDF132" s="298"/>
      <c r="CDG132" s="298"/>
      <c r="CDH132" s="298"/>
      <c r="CDI132" s="298"/>
      <c r="CDJ132" s="298"/>
      <c r="CDK132" s="298"/>
      <c r="CDL132" s="298"/>
      <c r="CDM132" s="298"/>
      <c r="CDN132" s="298"/>
      <c r="CDO132" s="298"/>
      <c r="CDP132" s="298"/>
      <c r="CDQ132" s="298"/>
      <c r="CDR132" s="298"/>
      <c r="CDS132" s="298"/>
      <c r="CDT132" s="298"/>
      <c r="CDU132" s="298"/>
      <c r="CDV132" s="298"/>
      <c r="CDW132" s="298"/>
      <c r="CDX132" s="298"/>
      <c r="CDY132" s="298"/>
      <c r="CDZ132" s="298"/>
      <c r="CEA132" s="298"/>
      <c r="CEB132" s="298"/>
      <c r="CEC132" s="298"/>
      <c r="CED132" s="298"/>
      <c r="CEE132" s="298"/>
      <c r="CEF132" s="298"/>
      <c r="CEG132" s="298"/>
      <c r="CEH132" s="298"/>
      <c r="CEI132" s="298"/>
      <c r="CEJ132" s="298"/>
      <c r="CEK132" s="298"/>
      <c r="CEL132" s="298"/>
      <c r="CEM132" s="298"/>
      <c r="CEN132" s="298"/>
      <c r="CEO132" s="298"/>
      <c r="CEP132" s="298"/>
      <c r="CEQ132" s="298"/>
      <c r="CER132" s="298"/>
      <c r="CES132" s="298"/>
      <c r="CET132" s="298"/>
      <c r="CEU132" s="298"/>
      <c r="CEV132" s="298"/>
      <c r="CEW132" s="298"/>
      <c r="CEX132" s="298"/>
      <c r="CEY132" s="298"/>
      <c r="CEZ132" s="298"/>
      <c r="CFA132" s="298"/>
      <c r="CFB132" s="298"/>
      <c r="CFC132" s="298"/>
      <c r="CFD132" s="298"/>
      <c r="CFE132" s="298"/>
      <c r="CFF132" s="298"/>
      <c r="CFG132" s="298"/>
      <c r="CFH132" s="298"/>
      <c r="CFI132" s="298"/>
      <c r="CFJ132" s="298"/>
      <c r="CFK132" s="298"/>
      <c r="CFL132" s="298"/>
      <c r="CFM132" s="298"/>
      <c r="CFN132" s="298"/>
      <c r="CFO132" s="298"/>
      <c r="CFP132" s="298"/>
      <c r="CFQ132" s="298"/>
      <c r="CFR132" s="298"/>
      <c r="CFS132" s="298"/>
      <c r="CFT132" s="298"/>
      <c r="CFU132" s="298"/>
      <c r="CFV132" s="298"/>
      <c r="CFW132" s="298"/>
      <c r="CFX132" s="298"/>
      <c r="CFY132" s="298"/>
      <c r="CFZ132" s="298"/>
      <c r="CGA132" s="298"/>
      <c r="CGB132" s="298"/>
      <c r="CGC132" s="298"/>
      <c r="CGD132" s="298"/>
      <c r="CGE132" s="298"/>
      <c r="CGF132" s="298"/>
      <c r="CGG132" s="298"/>
      <c r="CGH132" s="298"/>
      <c r="CGI132" s="298"/>
      <c r="CGJ132" s="298"/>
      <c r="CGK132" s="298"/>
      <c r="CGL132" s="298"/>
      <c r="CGM132" s="298"/>
      <c r="CGN132" s="298"/>
      <c r="CGO132" s="298"/>
      <c r="CGP132" s="298"/>
      <c r="CGQ132" s="298"/>
      <c r="CGR132" s="298"/>
      <c r="CGS132" s="298"/>
      <c r="CGT132" s="298"/>
      <c r="CGU132" s="298"/>
      <c r="CGV132" s="298"/>
      <c r="CGW132" s="298"/>
      <c r="CGX132" s="298"/>
      <c r="CGY132" s="298"/>
      <c r="CGZ132" s="298"/>
      <c r="CHA132" s="298"/>
      <c r="CHB132" s="298"/>
      <c r="CHC132" s="298"/>
      <c r="CHD132" s="298"/>
      <c r="CHE132" s="298"/>
      <c r="CHF132" s="298"/>
      <c r="CHG132" s="298"/>
      <c r="CHH132" s="298"/>
      <c r="CHI132" s="298"/>
      <c r="CHJ132" s="298"/>
      <c r="CHK132" s="298"/>
      <c r="CHL132" s="298"/>
      <c r="CHM132" s="298"/>
      <c r="CHN132" s="298"/>
      <c r="CHO132" s="298"/>
      <c r="CHP132" s="298"/>
      <c r="CHQ132" s="298"/>
      <c r="CHR132" s="298"/>
      <c r="CHS132" s="298"/>
      <c r="CHT132" s="298"/>
      <c r="CHU132" s="298"/>
      <c r="CHV132" s="298"/>
      <c r="CHW132" s="298"/>
      <c r="CHX132" s="298"/>
      <c r="CHY132" s="298"/>
      <c r="CHZ132" s="298"/>
      <c r="CIA132" s="298"/>
      <c r="CIB132" s="298"/>
      <c r="CIC132" s="298"/>
      <c r="CID132" s="298"/>
      <c r="CIE132" s="298"/>
      <c r="CIF132" s="298"/>
      <c r="CIG132" s="298"/>
      <c r="CIH132" s="298"/>
      <c r="CII132" s="298"/>
      <c r="CIJ132" s="298"/>
      <c r="CIK132" s="298"/>
      <c r="CIL132" s="298"/>
      <c r="CIM132" s="298"/>
      <c r="CIN132" s="298"/>
      <c r="CIO132" s="298"/>
      <c r="CIP132" s="298"/>
      <c r="CIQ132" s="298"/>
      <c r="CIR132" s="298"/>
      <c r="CIS132" s="298"/>
      <c r="CIT132" s="298"/>
      <c r="CIU132" s="298"/>
      <c r="CIV132" s="298"/>
      <c r="CIW132" s="298"/>
      <c r="CIX132" s="298"/>
      <c r="CIY132" s="298"/>
      <c r="CIZ132" s="298"/>
      <c r="CJA132" s="298"/>
      <c r="CJB132" s="298"/>
      <c r="CJC132" s="298"/>
      <c r="CJD132" s="298"/>
      <c r="CJE132" s="298"/>
      <c r="CJF132" s="298"/>
      <c r="CJG132" s="298"/>
      <c r="CJH132" s="298"/>
      <c r="CJI132" s="298"/>
      <c r="CJJ132" s="298"/>
      <c r="CJK132" s="298"/>
      <c r="CJL132" s="298"/>
      <c r="CJM132" s="298"/>
      <c r="CJN132" s="298"/>
      <c r="CJO132" s="298"/>
      <c r="CJP132" s="298"/>
      <c r="CJQ132" s="298"/>
      <c r="CJR132" s="298"/>
      <c r="CJS132" s="298"/>
      <c r="CJZ132" s="298"/>
      <c r="CKA132" s="298"/>
      <c r="CKB132" s="298"/>
      <c r="CKC132" s="298"/>
      <c r="CKD132" s="298"/>
      <c r="CKE132" s="298"/>
      <c r="CKF132" s="298"/>
      <c r="CKG132" s="298"/>
      <c r="CKH132" s="298"/>
      <c r="CKI132" s="298"/>
      <c r="CKJ132" s="298"/>
      <c r="CKK132" s="298"/>
      <c r="CKL132" s="298"/>
      <c r="CKM132" s="298"/>
      <c r="CKN132" s="298"/>
      <c r="CKO132" s="298"/>
      <c r="CKP132" s="298"/>
      <c r="CKQ132" s="298"/>
      <c r="CKR132" s="298"/>
      <c r="CKS132" s="298"/>
      <c r="CKT132" s="298"/>
      <c r="CKU132" s="298"/>
      <c r="CKV132" s="298"/>
      <c r="CKW132" s="298"/>
      <c r="CKX132" s="298"/>
      <c r="CKY132" s="298"/>
      <c r="CKZ132" s="298"/>
      <c r="CLA132" s="298"/>
      <c r="CLB132" s="298"/>
      <c r="CLC132" s="298"/>
      <c r="CLD132" s="298"/>
      <c r="CLE132" s="298"/>
      <c r="CLF132" s="298"/>
      <c r="CLG132" s="298"/>
      <c r="CLH132" s="298"/>
      <c r="CLI132" s="298"/>
      <c r="CLJ132" s="298"/>
      <c r="CLK132" s="298"/>
      <c r="CLL132" s="298"/>
      <c r="CLM132" s="298"/>
      <c r="CLN132" s="298"/>
      <c r="CLO132" s="298"/>
      <c r="CLP132" s="298"/>
      <c r="CLQ132" s="298"/>
      <c r="CLR132" s="298"/>
      <c r="CLS132" s="298"/>
      <c r="CLT132" s="298"/>
      <c r="CLU132" s="298"/>
      <c r="CLV132" s="298"/>
      <c r="CLW132" s="298"/>
      <c r="CLX132" s="298"/>
      <c r="CLY132" s="298"/>
      <c r="CLZ132" s="298"/>
      <c r="CMA132" s="298"/>
      <c r="CMB132" s="298"/>
      <c r="CMC132" s="298"/>
      <c r="CMD132" s="298"/>
      <c r="CME132" s="298"/>
      <c r="CMF132" s="298"/>
      <c r="CMG132" s="298"/>
      <c r="CMH132" s="298"/>
      <c r="CMI132" s="298"/>
      <c r="CMJ132" s="298"/>
      <c r="CMK132" s="298"/>
      <c r="CML132" s="298"/>
      <c r="CMM132" s="298"/>
      <c r="CMN132" s="298"/>
      <c r="CMO132" s="298"/>
      <c r="CMP132" s="298"/>
      <c r="CMQ132" s="298"/>
      <c r="CMR132" s="298"/>
      <c r="CMS132" s="298"/>
      <c r="CMT132" s="298"/>
      <c r="CMU132" s="298"/>
      <c r="CMV132" s="298"/>
      <c r="CMW132" s="298"/>
      <c r="CMX132" s="298"/>
      <c r="CMY132" s="298"/>
      <c r="CMZ132" s="298"/>
      <c r="CNA132" s="298"/>
      <c r="CNB132" s="298"/>
      <c r="CNC132" s="298"/>
      <c r="CND132" s="298"/>
      <c r="CNE132" s="298"/>
      <c r="CNF132" s="298"/>
      <c r="CNG132" s="298"/>
      <c r="CNH132" s="298"/>
      <c r="CNI132" s="298"/>
      <c r="CNJ132" s="298"/>
      <c r="CNK132" s="298"/>
      <c r="CNL132" s="298"/>
      <c r="CNM132" s="298"/>
      <c r="CNN132" s="298"/>
      <c r="CNO132" s="298"/>
      <c r="CNP132" s="298"/>
      <c r="CNQ132" s="298"/>
      <c r="CNR132" s="298"/>
      <c r="CNS132" s="298"/>
      <c r="CNT132" s="298"/>
      <c r="CNU132" s="298"/>
      <c r="CNV132" s="298"/>
      <c r="CNW132" s="298"/>
      <c r="CNX132" s="298"/>
      <c r="CNY132" s="298"/>
      <c r="CNZ132" s="298"/>
      <c r="COA132" s="298"/>
      <c r="COB132" s="298"/>
      <c r="COC132" s="298"/>
      <c r="COD132" s="298"/>
      <c r="COE132" s="298"/>
      <c r="COF132" s="298"/>
      <c r="COG132" s="298"/>
      <c r="COH132" s="298"/>
      <c r="COI132" s="298"/>
      <c r="COJ132" s="298"/>
      <c r="COK132" s="298"/>
      <c r="COL132" s="298"/>
      <c r="COM132" s="298"/>
      <c r="CON132" s="298"/>
      <c r="COO132" s="298"/>
      <c r="COP132" s="298"/>
      <c r="COQ132" s="298"/>
      <c r="COR132" s="298"/>
      <c r="COS132" s="298"/>
      <c r="COT132" s="298"/>
      <c r="COU132" s="298"/>
      <c r="COV132" s="298"/>
      <c r="COW132" s="298"/>
      <c r="COX132" s="298"/>
      <c r="COY132" s="298"/>
      <c r="COZ132" s="298"/>
      <c r="CPA132" s="298"/>
      <c r="CPB132" s="298"/>
      <c r="CPC132" s="298"/>
      <c r="CPD132" s="298"/>
      <c r="CPE132" s="298"/>
      <c r="CPF132" s="298"/>
      <c r="CPG132" s="298"/>
      <c r="CPH132" s="298"/>
      <c r="CPI132" s="298"/>
      <c r="CPJ132" s="298"/>
      <c r="CPK132" s="298"/>
      <c r="CPL132" s="298"/>
      <c r="CPM132" s="298"/>
      <c r="CPN132" s="298"/>
      <c r="CPO132" s="298"/>
      <c r="CPP132" s="298"/>
      <c r="CPQ132" s="298"/>
      <c r="CPR132" s="298"/>
      <c r="CPS132" s="298"/>
      <c r="CPT132" s="298"/>
      <c r="CPU132" s="298"/>
      <c r="CPV132" s="298"/>
      <c r="CPW132" s="298"/>
      <c r="CPX132" s="298"/>
      <c r="CPY132" s="298"/>
      <c r="CPZ132" s="298"/>
      <c r="CQA132" s="298"/>
      <c r="CQB132" s="298"/>
      <c r="CQC132" s="298"/>
      <c r="CQD132" s="298"/>
      <c r="CQE132" s="298"/>
      <c r="CQF132" s="298"/>
      <c r="CQG132" s="298"/>
      <c r="CQH132" s="298"/>
      <c r="CQI132" s="298"/>
      <c r="CQJ132" s="298"/>
      <c r="CQK132" s="298"/>
      <c r="CQL132" s="298"/>
      <c r="CQM132" s="298"/>
      <c r="CQN132" s="298"/>
      <c r="CQO132" s="298"/>
      <c r="CQP132" s="298"/>
      <c r="CQQ132" s="298"/>
      <c r="CQR132" s="298"/>
      <c r="CQS132" s="298"/>
      <c r="CQT132" s="298"/>
      <c r="CQU132" s="298"/>
      <c r="CQV132" s="298"/>
      <c r="CQW132" s="298"/>
      <c r="CQX132" s="298"/>
      <c r="CQY132" s="298"/>
      <c r="CQZ132" s="298"/>
      <c r="CRA132" s="298"/>
      <c r="CRB132" s="298"/>
      <c r="CRC132" s="298"/>
      <c r="CRD132" s="298"/>
      <c r="CRE132" s="298"/>
      <c r="CRF132" s="298"/>
      <c r="CRG132" s="298"/>
      <c r="CRH132" s="298"/>
      <c r="CRI132" s="298"/>
      <c r="CRJ132" s="298"/>
      <c r="CRK132" s="298"/>
      <c r="CRL132" s="298"/>
      <c r="CRM132" s="298"/>
      <c r="CRN132" s="298"/>
      <c r="CRO132" s="298"/>
      <c r="CRP132" s="298"/>
      <c r="CRQ132" s="298"/>
      <c r="CRR132" s="298"/>
      <c r="CRS132" s="298"/>
      <c r="CRT132" s="298"/>
      <c r="CRU132" s="298"/>
      <c r="CRV132" s="298"/>
      <c r="CRW132" s="298"/>
      <c r="CRX132" s="298"/>
      <c r="CRY132" s="298"/>
      <c r="CRZ132" s="298"/>
      <c r="CSA132" s="298"/>
      <c r="CSB132" s="298"/>
      <c r="CSC132" s="298"/>
      <c r="CSD132" s="298"/>
      <c r="CSE132" s="298"/>
      <c r="CSF132" s="298"/>
      <c r="CSG132" s="298"/>
      <c r="CSH132" s="298"/>
      <c r="CSI132" s="298"/>
      <c r="CSJ132" s="298"/>
      <c r="CSK132" s="298"/>
      <c r="CSL132" s="298"/>
      <c r="CSM132" s="298"/>
      <c r="CSN132" s="298"/>
      <c r="CSO132" s="298"/>
      <c r="CSP132" s="298"/>
      <c r="CSQ132" s="298"/>
      <c r="CSR132" s="298"/>
      <c r="CSS132" s="298"/>
      <c r="CST132" s="298"/>
      <c r="CSU132" s="298"/>
      <c r="CSV132" s="298"/>
      <c r="CSW132" s="298"/>
      <c r="CSX132" s="298"/>
      <c r="CSY132" s="298"/>
      <c r="CSZ132" s="298"/>
      <c r="CTA132" s="298"/>
      <c r="CTB132" s="298"/>
      <c r="CTC132" s="298"/>
      <c r="CTD132" s="298"/>
      <c r="CTE132" s="298"/>
      <c r="CTF132" s="298"/>
      <c r="CTG132" s="298"/>
      <c r="CTH132" s="298"/>
      <c r="CTI132" s="298"/>
      <c r="CTJ132" s="298"/>
      <c r="CTK132" s="298"/>
      <c r="CTL132" s="298"/>
      <c r="CTM132" s="298"/>
      <c r="CTN132" s="298"/>
      <c r="CTO132" s="298"/>
      <c r="CTV132" s="298"/>
      <c r="CTW132" s="298"/>
      <c r="CTX132" s="298"/>
      <c r="CTY132" s="298"/>
      <c r="CTZ132" s="298"/>
      <c r="CUA132" s="298"/>
      <c r="CUB132" s="298"/>
      <c r="CUC132" s="298"/>
      <c r="CUD132" s="298"/>
      <c r="CUE132" s="298"/>
      <c r="CUF132" s="298"/>
      <c r="CUG132" s="298"/>
      <c r="CUH132" s="298"/>
      <c r="CUI132" s="298"/>
      <c r="CUJ132" s="298"/>
      <c r="CUK132" s="298"/>
      <c r="CUL132" s="298"/>
      <c r="CUM132" s="298"/>
      <c r="CUN132" s="298"/>
      <c r="CUO132" s="298"/>
      <c r="CUP132" s="298"/>
      <c r="CUQ132" s="298"/>
      <c r="CUR132" s="298"/>
      <c r="CUS132" s="298"/>
      <c r="CUT132" s="298"/>
      <c r="CUU132" s="298"/>
      <c r="CUV132" s="298"/>
      <c r="CUW132" s="298"/>
      <c r="CUX132" s="298"/>
      <c r="CUY132" s="298"/>
      <c r="CUZ132" s="298"/>
      <c r="CVA132" s="298"/>
      <c r="CVB132" s="298"/>
      <c r="CVC132" s="298"/>
      <c r="CVD132" s="298"/>
      <c r="CVE132" s="298"/>
      <c r="CVF132" s="298"/>
      <c r="CVG132" s="298"/>
      <c r="CVH132" s="298"/>
      <c r="CVI132" s="298"/>
      <c r="CVJ132" s="298"/>
      <c r="CVK132" s="298"/>
      <c r="CVL132" s="298"/>
      <c r="CVM132" s="298"/>
      <c r="CVN132" s="298"/>
      <c r="CVO132" s="298"/>
      <c r="CVP132" s="298"/>
      <c r="CVQ132" s="298"/>
      <c r="CVR132" s="298"/>
      <c r="CVS132" s="298"/>
      <c r="CVT132" s="298"/>
      <c r="CVU132" s="298"/>
      <c r="CVV132" s="298"/>
      <c r="CVW132" s="298"/>
      <c r="CVX132" s="298"/>
      <c r="CVY132" s="298"/>
      <c r="CVZ132" s="298"/>
      <c r="CWA132" s="298"/>
      <c r="CWB132" s="298"/>
      <c r="CWC132" s="298"/>
      <c r="CWD132" s="298"/>
      <c r="CWE132" s="298"/>
      <c r="CWF132" s="298"/>
      <c r="CWG132" s="298"/>
      <c r="CWH132" s="298"/>
      <c r="CWI132" s="298"/>
      <c r="CWJ132" s="298"/>
      <c r="CWK132" s="298"/>
      <c r="CWL132" s="298"/>
      <c r="CWM132" s="298"/>
      <c r="CWN132" s="298"/>
      <c r="CWO132" s="298"/>
      <c r="CWP132" s="298"/>
      <c r="CWQ132" s="298"/>
      <c r="CWR132" s="298"/>
      <c r="CWS132" s="298"/>
      <c r="CWT132" s="298"/>
      <c r="CWU132" s="298"/>
      <c r="CWV132" s="298"/>
      <c r="CWW132" s="298"/>
      <c r="CWX132" s="298"/>
      <c r="CWY132" s="298"/>
      <c r="CWZ132" s="298"/>
      <c r="CXA132" s="298"/>
      <c r="CXB132" s="298"/>
      <c r="CXC132" s="298"/>
      <c r="CXD132" s="298"/>
      <c r="CXE132" s="298"/>
      <c r="CXF132" s="298"/>
      <c r="CXG132" s="298"/>
      <c r="CXH132" s="298"/>
      <c r="CXI132" s="298"/>
      <c r="CXJ132" s="298"/>
      <c r="CXK132" s="298"/>
      <c r="CXL132" s="298"/>
      <c r="CXM132" s="298"/>
      <c r="CXN132" s="298"/>
      <c r="CXO132" s="298"/>
      <c r="CXP132" s="298"/>
      <c r="CXQ132" s="298"/>
      <c r="CXR132" s="298"/>
      <c r="CXS132" s="298"/>
      <c r="CXT132" s="298"/>
      <c r="CXU132" s="298"/>
      <c r="CXV132" s="298"/>
      <c r="CXW132" s="298"/>
      <c r="CXX132" s="298"/>
      <c r="CXY132" s="298"/>
      <c r="CXZ132" s="298"/>
      <c r="CYA132" s="298"/>
      <c r="CYB132" s="298"/>
      <c r="CYC132" s="298"/>
      <c r="CYD132" s="298"/>
      <c r="CYE132" s="298"/>
      <c r="CYF132" s="298"/>
      <c r="CYG132" s="298"/>
      <c r="CYH132" s="298"/>
      <c r="CYI132" s="298"/>
      <c r="CYJ132" s="298"/>
      <c r="CYK132" s="298"/>
      <c r="CYL132" s="298"/>
      <c r="CYM132" s="298"/>
      <c r="CYN132" s="298"/>
      <c r="CYO132" s="298"/>
      <c r="CYP132" s="298"/>
      <c r="CYQ132" s="298"/>
      <c r="CYR132" s="298"/>
      <c r="CYS132" s="298"/>
      <c r="CYT132" s="298"/>
      <c r="CYU132" s="298"/>
      <c r="CYV132" s="298"/>
      <c r="CYW132" s="298"/>
      <c r="CYX132" s="298"/>
      <c r="CYY132" s="298"/>
      <c r="CYZ132" s="298"/>
      <c r="CZA132" s="298"/>
      <c r="CZB132" s="298"/>
      <c r="CZC132" s="298"/>
      <c r="CZD132" s="298"/>
      <c r="CZE132" s="298"/>
      <c r="CZF132" s="298"/>
      <c r="CZG132" s="298"/>
      <c r="CZH132" s="298"/>
      <c r="CZI132" s="298"/>
      <c r="CZJ132" s="298"/>
      <c r="CZK132" s="298"/>
      <c r="CZL132" s="298"/>
      <c r="CZM132" s="298"/>
      <c r="CZN132" s="298"/>
      <c r="CZO132" s="298"/>
      <c r="CZP132" s="298"/>
      <c r="CZQ132" s="298"/>
      <c r="CZR132" s="298"/>
      <c r="CZS132" s="298"/>
      <c r="CZT132" s="298"/>
      <c r="CZU132" s="298"/>
      <c r="CZV132" s="298"/>
      <c r="CZW132" s="298"/>
      <c r="CZX132" s="298"/>
      <c r="CZY132" s="298"/>
      <c r="CZZ132" s="298"/>
      <c r="DAA132" s="298"/>
      <c r="DAB132" s="298"/>
      <c r="DAC132" s="298"/>
      <c r="DAD132" s="298"/>
      <c r="DAE132" s="298"/>
      <c r="DAF132" s="298"/>
      <c r="DAG132" s="298"/>
      <c r="DAH132" s="298"/>
      <c r="DAI132" s="298"/>
      <c r="DAJ132" s="298"/>
      <c r="DAK132" s="298"/>
      <c r="DAL132" s="298"/>
      <c r="DAM132" s="298"/>
      <c r="DAN132" s="298"/>
      <c r="DAO132" s="298"/>
      <c r="DAP132" s="298"/>
      <c r="DAQ132" s="298"/>
      <c r="DAR132" s="298"/>
      <c r="DAS132" s="298"/>
      <c r="DAT132" s="298"/>
      <c r="DAU132" s="298"/>
      <c r="DAV132" s="298"/>
      <c r="DAW132" s="298"/>
      <c r="DAX132" s="298"/>
      <c r="DAY132" s="298"/>
      <c r="DAZ132" s="298"/>
      <c r="DBA132" s="298"/>
      <c r="DBB132" s="298"/>
      <c r="DBC132" s="298"/>
      <c r="DBD132" s="298"/>
      <c r="DBE132" s="298"/>
      <c r="DBF132" s="298"/>
      <c r="DBG132" s="298"/>
      <c r="DBH132" s="298"/>
      <c r="DBI132" s="298"/>
      <c r="DBJ132" s="298"/>
      <c r="DBK132" s="298"/>
      <c r="DBL132" s="298"/>
      <c r="DBM132" s="298"/>
      <c r="DBN132" s="298"/>
      <c r="DBO132" s="298"/>
      <c r="DBP132" s="298"/>
      <c r="DBQ132" s="298"/>
      <c r="DBR132" s="298"/>
      <c r="DBS132" s="298"/>
      <c r="DBT132" s="298"/>
      <c r="DBU132" s="298"/>
      <c r="DBV132" s="298"/>
      <c r="DBW132" s="298"/>
      <c r="DBX132" s="298"/>
      <c r="DBY132" s="298"/>
      <c r="DBZ132" s="298"/>
      <c r="DCA132" s="298"/>
      <c r="DCB132" s="298"/>
      <c r="DCC132" s="298"/>
      <c r="DCD132" s="298"/>
      <c r="DCE132" s="298"/>
      <c r="DCF132" s="298"/>
      <c r="DCG132" s="298"/>
      <c r="DCH132" s="298"/>
      <c r="DCI132" s="298"/>
      <c r="DCJ132" s="298"/>
      <c r="DCK132" s="298"/>
      <c r="DCL132" s="298"/>
      <c r="DCM132" s="298"/>
      <c r="DCN132" s="298"/>
      <c r="DCO132" s="298"/>
      <c r="DCP132" s="298"/>
      <c r="DCQ132" s="298"/>
      <c r="DCR132" s="298"/>
      <c r="DCS132" s="298"/>
      <c r="DCT132" s="298"/>
      <c r="DCU132" s="298"/>
      <c r="DCV132" s="298"/>
      <c r="DCW132" s="298"/>
      <c r="DCX132" s="298"/>
      <c r="DCY132" s="298"/>
      <c r="DCZ132" s="298"/>
      <c r="DDA132" s="298"/>
      <c r="DDB132" s="298"/>
      <c r="DDC132" s="298"/>
      <c r="DDD132" s="298"/>
      <c r="DDE132" s="298"/>
      <c r="DDF132" s="298"/>
      <c r="DDG132" s="298"/>
      <c r="DDH132" s="298"/>
      <c r="DDI132" s="298"/>
      <c r="DDJ132" s="298"/>
      <c r="DDK132" s="298"/>
      <c r="DDR132" s="298"/>
      <c r="DDS132" s="298"/>
      <c r="DDT132" s="298"/>
      <c r="DDU132" s="298"/>
      <c r="DDV132" s="298"/>
      <c r="DDW132" s="298"/>
      <c r="DDX132" s="298"/>
      <c r="DDY132" s="298"/>
      <c r="DDZ132" s="298"/>
      <c r="DEA132" s="298"/>
      <c r="DEB132" s="298"/>
      <c r="DEC132" s="298"/>
      <c r="DED132" s="298"/>
      <c r="DEE132" s="298"/>
      <c r="DEF132" s="298"/>
      <c r="DEG132" s="298"/>
      <c r="DEH132" s="298"/>
      <c r="DEI132" s="298"/>
      <c r="DEJ132" s="298"/>
      <c r="DEK132" s="298"/>
      <c r="DEL132" s="298"/>
      <c r="DEM132" s="298"/>
      <c r="DEN132" s="298"/>
      <c r="DEO132" s="298"/>
      <c r="DEP132" s="298"/>
      <c r="DEQ132" s="298"/>
      <c r="DER132" s="298"/>
      <c r="DES132" s="298"/>
      <c r="DET132" s="298"/>
      <c r="DEU132" s="298"/>
      <c r="DEV132" s="298"/>
      <c r="DEW132" s="298"/>
      <c r="DEX132" s="298"/>
      <c r="DEY132" s="298"/>
      <c r="DEZ132" s="298"/>
      <c r="DFA132" s="298"/>
      <c r="DFB132" s="298"/>
      <c r="DFC132" s="298"/>
      <c r="DFD132" s="298"/>
      <c r="DFE132" s="298"/>
      <c r="DFF132" s="298"/>
      <c r="DFG132" s="298"/>
      <c r="DFH132" s="298"/>
      <c r="DFI132" s="298"/>
      <c r="DFJ132" s="298"/>
      <c r="DFK132" s="298"/>
      <c r="DFL132" s="298"/>
      <c r="DFM132" s="298"/>
      <c r="DFN132" s="298"/>
      <c r="DFO132" s="298"/>
      <c r="DFP132" s="298"/>
      <c r="DFQ132" s="298"/>
      <c r="DFR132" s="298"/>
      <c r="DFS132" s="298"/>
      <c r="DFT132" s="298"/>
      <c r="DFU132" s="298"/>
      <c r="DFV132" s="298"/>
      <c r="DFW132" s="298"/>
      <c r="DFX132" s="298"/>
      <c r="DFY132" s="298"/>
      <c r="DFZ132" s="298"/>
      <c r="DGA132" s="298"/>
      <c r="DGB132" s="298"/>
      <c r="DGC132" s="298"/>
      <c r="DGD132" s="298"/>
      <c r="DGE132" s="298"/>
      <c r="DGF132" s="298"/>
      <c r="DGG132" s="298"/>
      <c r="DGH132" s="298"/>
      <c r="DGI132" s="298"/>
      <c r="DGJ132" s="298"/>
      <c r="DGK132" s="298"/>
      <c r="DGL132" s="298"/>
      <c r="DGM132" s="298"/>
      <c r="DGN132" s="298"/>
      <c r="DGO132" s="298"/>
      <c r="DGP132" s="298"/>
      <c r="DGQ132" s="298"/>
      <c r="DGR132" s="298"/>
      <c r="DGS132" s="298"/>
      <c r="DGT132" s="298"/>
      <c r="DGU132" s="298"/>
      <c r="DGV132" s="298"/>
      <c r="DGW132" s="298"/>
      <c r="DGX132" s="298"/>
      <c r="DGY132" s="298"/>
      <c r="DGZ132" s="298"/>
      <c r="DHA132" s="298"/>
      <c r="DHB132" s="298"/>
      <c r="DHC132" s="298"/>
      <c r="DHD132" s="298"/>
      <c r="DHE132" s="298"/>
      <c r="DHF132" s="298"/>
      <c r="DHG132" s="298"/>
      <c r="DHH132" s="298"/>
      <c r="DHI132" s="298"/>
      <c r="DHJ132" s="298"/>
      <c r="DHK132" s="298"/>
      <c r="DHL132" s="298"/>
      <c r="DHM132" s="298"/>
      <c r="DHN132" s="298"/>
      <c r="DHO132" s="298"/>
      <c r="DHP132" s="298"/>
      <c r="DHQ132" s="298"/>
      <c r="DHR132" s="298"/>
      <c r="DHS132" s="298"/>
      <c r="DHT132" s="298"/>
      <c r="DHU132" s="298"/>
      <c r="DHV132" s="298"/>
      <c r="DHW132" s="298"/>
      <c r="DHX132" s="298"/>
      <c r="DHY132" s="298"/>
      <c r="DHZ132" s="298"/>
      <c r="DIA132" s="298"/>
      <c r="DIB132" s="298"/>
      <c r="DIC132" s="298"/>
      <c r="DID132" s="298"/>
      <c r="DIE132" s="298"/>
      <c r="DIF132" s="298"/>
      <c r="DIG132" s="298"/>
      <c r="DIH132" s="298"/>
      <c r="DII132" s="298"/>
      <c r="DIJ132" s="298"/>
      <c r="DIK132" s="298"/>
      <c r="DIL132" s="298"/>
      <c r="DIM132" s="298"/>
      <c r="DIN132" s="298"/>
      <c r="DIO132" s="298"/>
      <c r="DIP132" s="298"/>
      <c r="DIQ132" s="298"/>
      <c r="DIR132" s="298"/>
      <c r="DIS132" s="298"/>
      <c r="DIT132" s="298"/>
      <c r="DIU132" s="298"/>
      <c r="DIV132" s="298"/>
      <c r="DIW132" s="298"/>
      <c r="DIX132" s="298"/>
      <c r="DIY132" s="298"/>
      <c r="DIZ132" s="298"/>
      <c r="DJA132" s="298"/>
      <c r="DJB132" s="298"/>
      <c r="DJC132" s="298"/>
      <c r="DJD132" s="298"/>
      <c r="DJE132" s="298"/>
      <c r="DJF132" s="298"/>
      <c r="DJG132" s="298"/>
      <c r="DJH132" s="298"/>
      <c r="DJI132" s="298"/>
      <c r="DJJ132" s="298"/>
      <c r="DJK132" s="298"/>
      <c r="DJL132" s="298"/>
      <c r="DJM132" s="298"/>
      <c r="DJN132" s="298"/>
      <c r="DJO132" s="298"/>
      <c r="DJP132" s="298"/>
      <c r="DJQ132" s="298"/>
      <c r="DJR132" s="298"/>
      <c r="DJS132" s="298"/>
      <c r="DJT132" s="298"/>
      <c r="DJU132" s="298"/>
      <c r="DJV132" s="298"/>
      <c r="DJW132" s="298"/>
      <c r="DJX132" s="298"/>
      <c r="DJY132" s="298"/>
      <c r="DJZ132" s="298"/>
      <c r="DKA132" s="298"/>
      <c r="DKB132" s="298"/>
      <c r="DKC132" s="298"/>
      <c r="DKD132" s="298"/>
      <c r="DKE132" s="298"/>
      <c r="DKF132" s="298"/>
      <c r="DKG132" s="298"/>
      <c r="DKH132" s="298"/>
      <c r="DKI132" s="298"/>
      <c r="DKJ132" s="298"/>
      <c r="DKK132" s="298"/>
      <c r="DKL132" s="298"/>
      <c r="DKM132" s="298"/>
      <c r="DKN132" s="298"/>
      <c r="DKO132" s="298"/>
      <c r="DKP132" s="298"/>
      <c r="DKQ132" s="298"/>
      <c r="DKR132" s="298"/>
      <c r="DKS132" s="298"/>
      <c r="DKT132" s="298"/>
      <c r="DKU132" s="298"/>
      <c r="DKV132" s="298"/>
      <c r="DKW132" s="298"/>
      <c r="DKX132" s="298"/>
      <c r="DKY132" s="298"/>
      <c r="DKZ132" s="298"/>
      <c r="DLA132" s="298"/>
      <c r="DLB132" s="298"/>
      <c r="DLC132" s="298"/>
      <c r="DLD132" s="298"/>
      <c r="DLE132" s="298"/>
      <c r="DLF132" s="298"/>
      <c r="DLG132" s="298"/>
      <c r="DLH132" s="298"/>
      <c r="DLI132" s="298"/>
      <c r="DLJ132" s="298"/>
      <c r="DLK132" s="298"/>
      <c r="DLL132" s="298"/>
      <c r="DLM132" s="298"/>
      <c r="DLN132" s="298"/>
      <c r="DLO132" s="298"/>
      <c r="DLP132" s="298"/>
      <c r="DLQ132" s="298"/>
      <c r="DLR132" s="298"/>
      <c r="DLS132" s="298"/>
      <c r="DLT132" s="298"/>
      <c r="DLU132" s="298"/>
      <c r="DLV132" s="298"/>
      <c r="DLW132" s="298"/>
      <c r="DLX132" s="298"/>
      <c r="DLY132" s="298"/>
      <c r="DLZ132" s="298"/>
      <c r="DMA132" s="298"/>
      <c r="DMB132" s="298"/>
      <c r="DMC132" s="298"/>
      <c r="DMD132" s="298"/>
      <c r="DME132" s="298"/>
      <c r="DMF132" s="298"/>
      <c r="DMG132" s="298"/>
      <c r="DMH132" s="298"/>
      <c r="DMI132" s="298"/>
      <c r="DMJ132" s="298"/>
      <c r="DMK132" s="298"/>
      <c r="DML132" s="298"/>
      <c r="DMM132" s="298"/>
      <c r="DMN132" s="298"/>
      <c r="DMO132" s="298"/>
      <c r="DMP132" s="298"/>
      <c r="DMQ132" s="298"/>
      <c r="DMR132" s="298"/>
      <c r="DMS132" s="298"/>
      <c r="DMT132" s="298"/>
      <c r="DMU132" s="298"/>
      <c r="DMV132" s="298"/>
      <c r="DMW132" s="298"/>
      <c r="DMX132" s="298"/>
      <c r="DMY132" s="298"/>
      <c r="DMZ132" s="298"/>
      <c r="DNA132" s="298"/>
      <c r="DNB132" s="298"/>
      <c r="DNC132" s="298"/>
      <c r="DND132" s="298"/>
      <c r="DNE132" s="298"/>
      <c r="DNF132" s="298"/>
      <c r="DNG132" s="298"/>
      <c r="DNN132" s="298"/>
      <c r="DNO132" s="298"/>
      <c r="DNP132" s="298"/>
      <c r="DNQ132" s="298"/>
      <c r="DNR132" s="298"/>
      <c r="DNS132" s="298"/>
      <c r="DNT132" s="298"/>
      <c r="DNU132" s="298"/>
      <c r="DNV132" s="298"/>
      <c r="DNW132" s="298"/>
      <c r="DNX132" s="298"/>
      <c r="DNY132" s="298"/>
      <c r="DNZ132" s="298"/>
      <c r="DOA132" s="298"/>
      <c r="DOB132" s="298"/>
      <c r="DOC132" s="298"/>
      <c r="DOD132" s="298"/>
      <c r="DOE132" s="298"/>
      <c r="DOF132" s="298"/>
      <c r="DOG132" s="298"/>
      <c r="DOH132" s="298"/>
      <c r="DOI132" s="298"/>
      <c r="DOJ132" s="298"/>
      <c r="DOK132" s="298"/>
      <c r="DOL132" s="298"/>
      <c r="DOM132" s="298"/>
      <c r="DON132" s="298"/>
      <c r="DOO132" s="298"/>
      <c r="DOP132" s="298"/>
      <c r="DOQ132" s="298"/>
      <c r="DOR132" s="298"/>
      <c r="DOS132" s="298"/>
      <c r="DOT132" s="298"/>
      <c r="DOU132" s="298"/>
      <c r="DOV132" s="298"/>
      <c r="DOW132" s="298"/>
      <c r="DOX132" s="298"/>
      <c r="DOY132" s="298"/>
      <c r="DOZ132" s="298"/>
      <c r="DPA132" s="298"/>
      <c r="DPB132" s="298"/>
      <c r="DPC132" s="298"/>
      <c r="DPD132" s="298"/>
      <c r="DPE132" s="298"/>
      <c r="DPF132" s="298"/>
      <c r="DPG132" s="298"/>
      <c r="DPH132" s="298"/>
      <c r="DPI132" s="298"/>
      <c r="DPJ132" s="298"/>
      <c r="DPK132" s="298"/>
      <c r="DPL132" s="298"/>
      <c r="DPM132" s="298"/>
      <c r="DPN132" s="298"/>
      <c r="DPO132" s="298"/>
      <c r="DPP132" s="298"/>
      <c r="DPQ132" s="298"/>
      <c r="DPR132" s="298"/>
      <c r="DPS132" s="298"/>
      <c r="DPT132" s="298"/>
      <c r="DPU132" s="298"/>
      <c r="DPV132" s="298"/>
      <c r="DPW132" s="298"/>
      <c r="DPX132" s="298"/>
      <c r="DPY132" s="298"/>
      <c r="DPZ132" s="298"/>
      <c r="DQA132" s="298"/>
      <c r="DQB132" s="298"/>
      <c r="DQC132" s="298"/>
      <c r="DQD132" s="298"/>
      <c r="DQE132" s="298"/>
      <c r="DQF132" s="298"/>
      <c r="DQG132" s="298"/>
      <c r="DQH132" s="298"/>
      <c r="DQI132" s="298"/>
      <c r="DQJ132" s="298"/>
      <c r="DQK132" s="298"/>
      <c r="DQL132" s="298"/>
      <c r="DQM132" s="298"/>
      <c r="DQN132" s="298"/>
      <c r="DQO132" s="298"/>
      <c r="DQP132" s="298"/>
      <c r="DQQ132" s="298"/>
      <c r="DQR132" s="298"/>
      <c r="DQS132" s="298"/>
      <c r="DQT132" s="298"/>
      <c r="DQU132" s="298"/>
      <c r="DQV132" s="298"/>
      <c r="DQW132" s="298"/>
      <c r="DQX132" s="298"/>
      <c r="DQY132" s="298"/>
      <c r="DQZ132" s="298"/>
      <c r="DRA132" s="298"/>
      <c r="DRB132" s="298"/>
      <c r="DRC132" s="298"/>
      <c r="DRD132" s="298"/>
      <c r="DRE132" s="298"/>
      <c r="DRF132" s="298"/>
      <c r="DRG132" s="298"/>
      <c r="DRH132" s="298"/>
      <c r="DRI132" s="298"/>
      <c r="DRJ132" s="298"/>
      <c r="DRK132" s="298"/>
      <c r="DRL132" s="298"/>
      <c r="DRM132" s="298"/>
      <c r="DRN132" s="298"/>
      <c r="DRO132" s="298"/>
      <c r="DRP132" s="298"/>
      <c r="DRQ132" s="298"/>
      <c r="DRR132" s="298"/>
      <c r="DRS132" s="298"/>
      <c r="DRT132" s="298"/>
      <c r="DRU132" s="298"/>
      <c r="DRV132" s="298"/>
      <c r="DRW132" s="298"/>
      <c r="DRX132" s="298"/>
      <c r="DRY132" s="298"/>
      <c r="DRZ132" s="298"/>
      <c r="DSA132" s="298"/>
      <c r="DSB132" s="298"/>
      <c r="DSC132" s="298"/>
      <c r="DSD132" s="298"/>
      <c r="DSE132" s="298"/>
      <c r="DSF132" s="298"/>
      <c r="DSG132" s="298"/>
      <c r="DSH132" s="298"/>
      <c r="DSI132" s="298"/>
      <c r="DSJ132" s="298"/>
      <c r="DSK132" s="298"/>
      <c r="DSL132" s="298"/>
      <c r="DSM132" s="298"/>
      <c r="DSN132" s="298"/>
      <c r="DSO132" s="298"/>
      <c r="DSP132" s="298"/>
      <c r="DSQ132" s="298"/>
      <c r="DSR132" s="298"/>
      <c r="DSS132" s="298"/>
      <c r="DST132" s="298"/>
      <c r="DSU132" s="298"/>
      <c r="DSV132" s="298"/>
      <c r="DSW132" s="298"/>
      <c r="DSX132" s="298"/>
      <c r="DSY132" s="298"/>
      <c r="DSZ132" s="298"/>
      <c r="DTA132" s="298"/>
      <c r="DTB132" s="298"/>
      <c r="DTC132" s="298"/>
      <c r="DTD132" s="298"/>
      <c r="DTE132" s="298"/>
      <c r="DTF132" s="298"/>
      <c r="DTG132" s="298"/>
      <c r="DTH132" s="298"/>
      <c r="DTI132" s="298"/>
      <c r="DTJ132" s="298"/>
      <c r="DTK132" s="298"/>
      <c r="DTL132" s="298"/>
      <c r="DTM132" s="298"/>
      <c r="DTN132" s="298"/>
      <c r="DTO132" s="298"/>
      <c r="DTP132" s="298"/>
      <c r="DTQ132" s="298"/>
      <c r="DTR132" s="298"/>
      <c r="DTS132" s="298"/>
      <c r="DTT132" s="298"/>
      <c r="DTU132" s="298"/>
      <c r="DTV132" s="298"/>
      <c r="DTW132" s="298"/>
      <c r="DTX132" s="298"/>
      <c r="DTY132" s="298"/>
      <c r="DTZ132" s="298"/>
      <c r="DUA132" s="298"/>
      <c r="DUB132" s="298"/>
      <c r="DUC132" s="298"/>
      <c r="DUD132" s="298"/>
      <c r="DUE132" s="298"/>
      <c r="DUF132" s="298"/>
      <c r="DUG132" s="298"/>
      <c r="DUH132" s="298"/>
      <c r="DUI132" s="298"/>
      <c r="DUJ132" s="298"/>
      <c r="DUK132" s="298"/>
      <c r="DUL132" s="298"/>
      <c r="DUM132" s="298"/>
      <c r="DUN132" s="298"/>
      <c r="DUO132" s="298"/>
      <c r="DUP132" s="298"/>
      <c r="DUQ132" s="298"/>
      <c r="DUR132" s="298"/>
      <c r="DUS132" s="298"/>
      <c r="DUT132" s="298"/>
      <c r="DUU132" s="298"/>
      <c r="DUV132" s="298"/>
      <c r="DUW132" s="298"/>
      <c r="DUX132" s="298"/>
      <c r="DUY132" s="298"/>
      <c r="DUZ132" s="298"/>
      <c r="DVA132" s="298"/>
      <c r="DVB132" s="298"/>
      <c r="DVC132" s="298"/>
      <c r="DVD132" s="298"/>
      <c r="DVE132" s="298"/>
      <c r="DVF132" s="298"/>
      <c r="DVG132" s="298"/>
      <c r="DVH132" s="298"/>
      <c r="DVI132" s="298"/>
      <c r="DVJ132" s="298"/>
      <c r="DVK132" s="298"/>
      <c r="DVL132" s="298"/>
      <c r="DVM132" s="298"/>
      <c r="DVN132" s="298"/>
      <c r="DVO132" s="298"/>
      <c r="DVP132" s="298"/>
      <c r="DVQ132" s="298"/>
      <c r="DVR132" s="298"/>
      <c r="DVS132" s="298"/>
      <c r="DVT132" s="298"/>
      <c r="DVU132" s="298"/>
      <c r="DVV132" s="298"/>
      <c r="DVW132" s="298"/>
      <c r="DVX132" s="298"/>
      <c r="DVY132" s="298"/>
      <c r="DVZ132" s="298"/>
      <c r="DWA132" s="298"/>
      <c r="DWB132" s="298"/>
      <c r="DWC132" s="298"/>
      <c r="DWD132" s="298"/>
      <c r="DWE132" s="298"/>
      <c r="DWF132" s="298"/>
      <c r="DWG132" s="298"/>
      <c r="DWH132" s="298"/>
      <c r="DWI132" s="298"/>
      <c r="DWJ132" s="298"/>
      <c r="DWK132" s="298"/>
      <c r="DWL132" s="298"/>
      <c r="DWM132" s="298"/>
      <c r="DWN132" s="298"/>
      <c r="DWO132" s="298"/>
      <c r="DWP132" s="298"/>
      <c r="DWQ132" s="298"/>
      <c r="DWR132" s="298"/>
      <c r="DWS132" s="298"/>
      <c r="DWT132" s="298"/>
      <c r="DWU132" s="298"/>
      <c r="DWV132" s="298"/>
      <c r="DWW132" s="298"/>
      <c r="DWX132" s="298"/>
      <c r="DWY132" s="298"/>
      <c r="DWZ132" s="298"/>
      <c r="DXA132" s="298"/>
      <c r="DXB132" s="298"/>
      <c r="DXC132" s="298"/>
      <c r="DXJ132" s="298"/>
      <c r="DXK132" s="298"/>
      <c r="DXL132" s="298"/>
      <c r="DXM132" s="298"/>
      <c r="DXN132" s="298"/>
      <c r="DXO132" s="298"/>
      <c r="DXP132" s="298"/>
      <c r="DXQ132" s="298"/>
      <c r="DXR132" s="298"/>
      <c r="DXS132" s="298"/>
      <c r="DXT132" s="298"/>
      <c r="DXU132" s="298"/>
      <c r="DXV132" s="298"/>
      <c r="DXW132" s="298"/>
      <c r="DXX132" s="298"/>
      <c r="DXY132" s="298"/>
      <c r="DXZ132" s="298"/>
      <c r="DYA132" s="298"/>
      <c r="DYB132" s="298"/>
      <c r="DYC132" s="298"/>
      <c r="DYD132" s="298"/>
      <c r="DYE132" s="298"/>
      <c r="DYF132" s="298"/>
      <c r="DYG132" s="298"/>
      <c r="DYH132" s="298"/>
      <c r="DYI132" s="298"/>
      <c r="DYJ132" s="298"/>
      <c r="DYK132" s="298"/>
      <c r="DYL132" s="298"/>
      <c r="DYM132" s="298"/>
      <c r="DYN132" s="298"/>
      <c r="DYO132" s="298"/>
      <c r="DYP132" s="298"/>
      <c r="DYQ132" s="298"/>
      <c r="DYR132" s="298"/>
      <c r="DYS132" s="298"/>
      <c r="DYT132" s="298"/>
      <c r="DYU132" s="298"/>
      <c r="DYV132" s="298"/>
      <c r="DYW132" s="298"/>
      <c r="DYX132" s="298"/>
      <c r="DYY132" s="298"/>
      <c r="DYZ132" s="298"/>
      <c r="DZA132" s="298"/>
      <c r="DZB132" s="298"/>
      <c r="DZC132" s="298"/>
      <c r="DZD132" s="298"/>
      <c r="DZE132" s="298"/>
      <c r="DZF132" s="298"/>
      <c r="DZG132" s="298"/>
      <c r="DZH132" s="298"/>
      <c r="DZI132" s="298"/>
      <c r="DZJ132" s="298"/>
      <c r="DZK132" s="298"/>
      <c r="DZL132" s="298"/>
      <c r="DZM132" s="298"/>
      <c r="DZN132" s="298"/>
      <c r="DZO132" s="298"/>
      <c r="DZP132" s="298"/>
      <c r="DZQ132" s="298"/>
      <c r="DZR132" s="298"/>
      <c r="DZS132" s="298"/>
      <c r="DZT132" s="298"/>
      <c r="DZU132" s="298"/>
      <c r="DZV132" s="298"/>
      <c r="DZW132" s="298"/>
      <c r="DZX132" s="298"/>
      <c r="DZY132" s="298"/>
      <c r="DZZ132" s="298"/>
      <c r="EAA132" s="298"/>
      <c r="EAB132" s="298"/>
      <c r="EAC132" s="298"/>
      <c r="EAD132" s="298"/>
      <c r="EAE132" s="298"/>
      <c r="EAF132" s="298"/>
      <c r="EAG132" s="298"/>
      <c r="EAH132" s="298"/>
      <c r="EAI132" s="298"/>
      <c r="EAJ132" s="298"/>
      <c r="EAK132" s="298"/>
      <c r="EAL132" s="298"/>
      <c r="EAM132" s="298"/>
      <c r="EAN132" s="298"/>
      <c r="EAO132" s="298"/>
      <c r="EAP132" s="298"/>
      <c r="EAQ132" s="298"/>
      <c r="EAR132" s="298"/>
      <c r="EAS132" s="298"/>
      <c r="EAT132" s="298"/>
      <c r="EAU132" s="298"/>
      <c r="EAV132" s="298"/>
      <c r="EAW132" s="298"/>
      <c r="EAX132" s="298"/>
      <c r="EAY132" s="298"/>
      <c r="EAZ132" s="298"/>
      <c r="EBA132" s="298"/>
      <c r="EBB132" s="298"/>
      <c r="EBC132" s="298"/>
      <c r="EBD132" s="298"/>
      <c r="EBE132" s="298"/>
      <c r="EBF132" s="298"/>
      <c r="EBG132" s="298"/>
      <c r="EBH132" s="298"/>
      <c r="EBI132" s="298"/>
      <c r="EBJ132" s="298"/>
      <c r="EBK132" s="298"/>
      <c r="EBL132" s="298"/>
      <c r="EBM132" s="298"/>
      <c r="EBN132" s="298"/>
      <c r="EBO132" s="298"/>
      <c r="EBP132" s="298"/>
      <c r="EBQ132" s="298"/>
      <c r="EBR132" s="298"/>
      <c r="EBS132" s="298"/>
      <c r="EBT132" s="298"/>
      <c r="EBU132" s="298"/>
      <c r="EBV132" s="298"/>
      <c r="EBW132" s="298"/>
      <c r="EBX132" s="298"/>
      <c r="EBY132" s="298"/>
      <c r="EBZ132" s="298"/>
      <c r="ECA132" s="298"/>
      <c r="ECB132" s="298"/>
      <c r="ECC132" s="298"/>
      <c r="ECD132" s="298"/>
      <c r="ECE132" s="298"/>
      <c r="ECF132" s="298"/>
      <c r="ECG132" s="298"/>
      <c r="ECH132" s="298"/>
      <c r="ECI132" s="298"/>
      <c r="ECJ132" s="298"/>
      <c r="ECK132" s="298"/>
      <c r="ECL132" s="298"/>
      <c r="ECM132" s="298"/>
      <c r="ECN132" s="298"/>
      <c r="ECO132" s="298"/>
      <c r="ECP132" s="298"/>
      <c r="ECQ132" s="298"/>
      <c r="ECR132" s="298"/>
      <c r="ECS132" s="298"/>
      <c r="ECT132" s="298"/>
      <c r="ECU132" s="298"/>
      <c r="ECV132" s="298"/>
      <c r="ECW132" s="298"/>
      <c r="ECX132" s="298"/>
      <c r="ECY132" s="298"/>
      <c r="ECZ132" s="298"/>
      <c r="EDA132" s="298"/>
      <c r="EDB132" s="298"/>
      <c r="EDC132" s="298"/>
      <c r="EDD132" s="298"/>
      <c r="EDE132" s="298"/>
      <c r="EDF132" s="298"/>
      <c r="EDG132" s="298"/>
      <c r="EDH132" s="298"/>
      <c r="EDI132" s="298"/>
      <c r="EDJ132" s="298"/>
      <c r="EDK132" s="298"/>
      <c r="EDL132" s="298"/>
      <c r="EDM132" s="298"/>
      <c r="EDN132" s="298"/>
      <c r="EDO132" s="298"/>
      <c r="EDP132" s="298"/>
      <c r="EDQ132" s="298"/>
      <c r="EDR132" s="298"/>
      <c r="EDS132" s="298"/>
      <c r="EDT132" s="298"/>
      <c r="EDU132" s="298"/>
      <c r="EDV132" s="298"/>
      <c r="EDW132" s="298"/>
      <c r="EDX132" s="298"/>
      <c r="EDY132" s="298"/>
      <c r="EDZ132" s="298"/>
      <c r="EEA132" s="298"/>
      <c r="EEB132" s="298"/>
      <c r="EEC132" s="298"/>
      <c r="EED132" s="298"/>
      <c r="EEE132" s="298"/>
      <c r="EEF132" s="298"/>
      <c r="EEG132" s="298"/>
      <c r="EEH132" s="298"/>
      <c r="EEI132" s="298"/>
      <c r="EEJ132" s="298"/>
      <c r="EEK132" s="298"/>
      <c r="EEL132" s="298"/>
      <c r="EEM132" s="298"/>
      <c r="EEN132" s="298"/>
      <c r="EEO132" s="298"/>
      <c r="EEP132" s="298"/>
      <c r="EEQ132" s="298"/>
      <c r="EER132" s="298"/>
      <c r="EES132" s="298"/>
      <c r="EET132" s="298"/>
      <c r="EEU132" s="298"/>
      <c r="EEV132" s="298"/>
      <c r="EEW132" s="298"/>
      <c r="EEX132" s="298"/>
      <c r="EEY132" s="298"/>
      <c r="EEZ132" s="298"/>
      <c r="EFA132" s="298"/>
      <c r="EFB132" s="298"/>
      <c r="EFC132" s="298"/>
      <c r="EFD132" s="298"/>
      <c r="EFE132" s="298"/>
      <c r="EFF132" s="298"/>
      <c r="EFG132" s="298"/>
      <c r="EFH132" s="298"/>
      <c r="EFI132" s="298"/>
      <c r="EFJ132" s="298"/>
      <c r="EFK132" s="298"/>
      <c r="EFL132" s="298"/>
      <c r="EFM132" s="298"/>
      <c r="EFN132" s="298"/>
      <c r="EFO132" s="298"/>
      <c r="EFP132" s="298"/>
      <c r="EFQ132" s="298"/>
      <c r="EFR132" s="298"/>
      <c r="EFS132" s="298"/>
      <c r="EFT132" s="298"/>
      <c r="EFU132" s="298"/>
      <c r="EFV132" s="298"/>
      <c r="EFW132" s="298"/>
      <c r="EFX132" s="298"/>
      <c r="EFY132" s="298"/>
      <c r="EFZ132" s="298"/>
      <c r="EGA132" s="298"/>
      <c r="EGB132" s="298"/>
      <c r="EGC132" s="298"/>
      <c r="EGD132" s="298"/>
      <c r="EGE132" s="298"/>
      <c r="EGF132" s="298"/>
      <c r="EGG132" s="298"/>
      <c r="EGH132" s="298"/>
      <c r="EGI132" s="298"/>
      <c r="EGJ132" s="298"/>
      <c r="EGK132" s="298"/>
      <c r="EGL132" s="298"/>
      <c r="EGM132" s="298"/>
      <c r="EGN132" s="298"/>
      <c r="EGO132" s="298"/>
      <c r="EGP132" s="298"/>
      <c r="EGQ132" s="298"/>
      <c r="EGR132" s="298"/>
      <c r="EGS132" s="298"/>
      <c r="EGT132" s="298"/>
      <c r="EGU132" s="298"/>
      <c r="EGV132" s="298"/>
      <c r="EGW132" s="298"/>
      <c r="EGX132" s="298"/>
      <c r="EGY132" s="298"/>
      <c r="EHF132" s="298"/>
      <c r="EHG132" s="298"/>
      <c r="EHH132" s="298"/>
      <c r="EHI132" s="298"/>
      <c r="EHJ132" s="298"/>
      <c r="EHK132" s="298"/>
      <c r="EHL132" s="298"/>
      <c r="EHM132" s="298"/>
      <c r="EHN132" s="298"/>
      <c r="EHO132" s="298"/>
      <c r="EHP132" s="298"/>
      <c r="EHQ132" s="298"/>
      <c r="EHR132" s="298"/>
      <c r="EHS132" s="298"/>
      <c r="EHT132" s="298"/>
      <c r="EHU132" s="298"/>
      <c r="EHV132" s="298"/>
      <c r="EHW132" s="298"/>
      <c r="EHX132" s="298"/>
      <c r="EHY132" s="298"/>
      <c r="EHZ132" s="298"/>
      <c r="EIA132" s="298"/>
      <c r="EIB132" s="298"/>
      <c r="EIC132" s="298"/>
      <c r="EID132" s="298"/>
      <c r="EIE132" s="298"/>
      <c r="EIF132" s="298"/>
      <c r="EIG132" s="298"/>
      <c r="EIH132" s="298"/>
      <c r="EII132" s="298"/>
      <c r="EIJ132" s="298"/>
      <c r="EIK132" s="298"/>
      <c r="EIL132" s="298"/>
      <c r="EIM132" s="298"/>
      <c r="EIN132" s="298"/>
      <c r="EIO132" s="298"/>
      <c r="EIP132" s="298"/>
      <c r="EIQ132" s="298"/>
      <c r="EIR132" s="298"/>
      <c r="EIS132" s="298"/>
      <c r="EIT132" s="298"/>
      <c r="EIU132" s="298"/>
      <c r="EIV132" s="298"/>
      <c r="EIW132" s="298"/>
      <c r="EIX132" s="298"/>
      <c r="EIY132" s="298"/>
      <c r="EIZ132" s="298"/>
      <c r="EJA132" s="298"/>
      <c r="EJB132" s="298"/>
      <c r="EJC132" s="298"/>
      <c r="EJD132" s="298"/>
      <c r="EJE132" s="298"/>
      <c r="EJF132" s="298"/>
      <c r="EJG132" s="298"/>
      <c r="EJH132" s="298"/>
      <c r="EJI132" s="298"/>
      <c r="EJJ132" s="298"/>
      <c r="EJK132" s="298"/>
      <c r="EJL132" s="298"/>
      <c r="EJM132" s="298"/>
      <c r="EJN132" s="298"/>
      <c r="EJO132" s="298"/>
      <c r="EJP132" s="298"/>
      <c r="EJQ132" s="298"/>
      <c r="EJR132" s="298"/>
      <c r="EJS132" s="298"/>
      <c r="EJT132" s="298"/>
      <c r="EJU132" s="298"/>
      <c r="EJV132" s="298"/>
      <c r="EJW132" s="298"/>
      <c r="EJX132" s="298"/>
      <c r="EJY132" s="298"/>
      <c r="EJZ132" s="298"/>
      <c r="EKA132" s="298"/>
      <c r="EKB132" s="298"/>
      <c r="EKC132" s="298"/>
      <c r="EKD132" s="298"/>
      <c r="EKE132" s="298"/>
      <c r="EKF132" s="298"/>
      <c r="EKG132" s="298"/>
      <c r="EKH132" s="298"/>
      <c r="EKI132" s="298"/>
      <c r="EKJ132" s="298"/>
      <c r="EKK132" s="298"/>
      <c r="EKL132" s="298"/>
      <c r="EKM132" s="298"/>
      <c r="EKN132" s="298"/>
      <c r="EKO132" s="298"/>
      <c r="EKP132" s="298"/>
      <c r="EKQ132" s="298"/>
      <c r="EKR132" s="298"/>
      <c r="EKS132" s="298"/>
      <c r="EKT132" s="298"/>
      <c r="EKU132" s="298"/>
      <c r="EKV132" s="298"/>
      <c r="EKW132" s="298"/>
      <c r="EKX132" s="298"/>
      <c r="EKY132" s="298"/>
      <c r="EKZ132" s="298"/>
      <c r="ELA132" s="298"/>
      <c r="ELB132" s="298"/>
      <c r="ELC132" s="298"/>
      <c r="ELD132" s="298"/>
      <c r="ELE132" s="298"/>
      <c r="ELF132" s="298"/>
      <c r="ELG132" s="298"/>
      <c r="ELH132" s="298"/>
      <c r="ELI132" s="298"/>
      <c r="ELJ132" s="298"/>
      <c r="ELK132" s="298"/>
      <c r="ELL132" s="298"/>
      <c r="ELM132" s="298"/>
      <c r="ELN132" s="298"/>
      <c r="ELO132" s="298"/>
      <c r="ELP132" s="298"/>
      <c r="ELQ132" s="298"/>
      <c r="ELR132" s="298"/>
      <c r="ELS132" s="298"/>
      <c r="ELT132" s="298"/>
      <c r="ELU132" s="298"/>
      <c r="ELV132" s="298"/>
      <c r="ELW132" s="298"/>
      <c r="ELX132" s="298"/>
      <c r="ELY132" s="298"/>
      <c r="ELZ132" s="298"/>
      <c r="EMA132" s="298"/>
      <c r="EMB132" s="298"/>
      <c r="EMC132" s="298"/>
      <c r="EMD132" s="298"/>
      <c r="EME132" s="298"/>
      <c r="EMF132" s="298"/>
      <c r="EMG132" s="298"/>
      <c r="EMH132" s="298"/>
      <c r="EMI132" s="298"/>
      <c r="EMJ132" s="298"/>
      <c r="EMK132" s="298"/>
      <c r="EML132" s="298"/>
      <c r="EMM132" s="298"/>
      <c r="EMN132" s="298"/>
      <c r="EMO132" s="298"/>
      <c r="EMP132" s="298"/>
      <c r="EMQ132" s="298"/>
      <c r="EMR132" s="298"/>
      <c r="EMS132" s="298"/>
      <c r="EMT132" s="298"/>
      <c r="EMU132" s="298"/>
      <c r="EMV132" s="298"/>
      <c r="EMW132" s="298"/>
      <c r="EMX132" s="298"/>
      <c r="EMY132" s="298"/>
      <c r="EMZ132" s="298"/>
      <c r="ENA132" s="298"/>
      <c r="ENB132" s="298"/>
      <c r="ENC132" s="298"/>
      <c r="END132" s="298"/>
      <c r="ENE132" s="298"/>
      <c r="ENF132" s="298"/>
      <c r="ENG132" s="298"/>
      <c r="ENH132" s="298"/>
      <c r="ENI132" s="298"/>
      <c r="ENJ132" s="298"/>
      <c r="ENK132" s="298"/>
      <c r="ENL132" s="298"/>
      <c r="ENM132" s="298"/>
      <c r="ENN132" s="298"/>
      <c r="ENO132" s="298"/>
      <c r="ENP132" s="298"/>
      <c r="ENQ132" s="298"/>
      <c r="ENR132" s="298"/>
      <c r="ENS132" s="298"/>
      <c r="ENT132" s="298"/>
      <c r="ENU132" s="298"/>
      <c r="ENV132" s="298"/>
      <c r="ENW132" s="298"/>
      <c r="ENX132" s="298"/>
      <c r="ENY132" s="298"/>
      <c r="ENZ132" s="298"/>
      <c r="EOA132" s="298"/>
      <c r="EOB132" s="298"/>
      <c r="EOC132" s="298"/>
      <c r="EOD132" s="298"/>
      <c r="EOE132" s="298"/>
      <c r="EOF132" s="298"/>
      <c r="EOG132" s="298"/>
      <c r="EOH132" s="298"/>
      <c r="EOI132" s="298"/>
      <c r="EOJ132" s="298"/>
      <c r="EOK132" s="298"/>
      <c r="EOL132" s="298"/>
      <c r="EOM132" s="298"/>
      <c r="EON132" s="298"/>
      <c r="EOO132" s="298"/>
      <c r="EOP132" s="298"/>
      <c r="EOQ132" s="298"/>
      <c r="EOR132" s="298"/>
      <c r="EOS132" s="298"/>
      <c r="EOT132" s="298"/>
      <c r="EOU132" s="298"/>
      <c r="EOV132" s="298"/>
      <c r="EOW132" s="298"/>
      <c r="EOX132" s="298"/>
      <c r="EOY132" s="298"/>
      <c r="EOZ132" s="298"/>
      <c r="EPA132" s="298"/>
      <c r="EPB132" s="298"/>
      <c r="EPC132" s="298"/>
      <c r="EPD132" s="298"/>
      <c r="EPE132" s="298"/>
      <c r="EPF132" s="298"/>
      <c r="EPG132" s="298"/>
      <c r="EPH132" s="298"/>
      <c r="EPI132" s="298"/>
      <c r="EPJ132" s="298"/>
      <c r="EPK132" s="298"/>
      <c r="EPL132" s="298"/>
      <c r="EPM132" s="298"/>
      <c r="EPN132" s="298"/>
      <c r="EPO132" s="298"/>
      <c r="EPP132" s="298"/>
      <c r="EPQ132" s="298"/>
      <c r="EPR132" s="298"/>
      <c r="EPS132" s="298"/>
      <c r="EPT132" s="298"/>
      <c r="EPU132" s="298"/>
      <c r="EPV132" s="298"/>
      <c r="EPW132" s="298"/>
      <c r="EPX132" s="298"/>
      <c r="EPY132" s="298"/>
      <c r="EPZ132" s="298"/>
      <c r="EQA132" s="298"/>
      <c r="EQB132" s="298"/>
      <c r="EQC132" s="298"/>
      <c r="EQD132" s="298"/>
      <c r="EQE132" s="298"/>
      <c r="EQF132" s="298"/>
      <c r="EQG132" s="298"/>
      <c r="EQH132" s="298"/>
      <c r="EQI132" s="298"/>
      <c r="EQJ132" s="298"/>
      <c r="EQK132" s="298"/>
      <c r="EQL132" s="298"/>
      <c r="EQM132" s="298"/>
      <c r="EQN132" s="298"/>
      <c r="EQO132" s="298"/>
      <c r="EQP132" s="298"/>
      <c r="EQQ132" s="298"/>
      <c r="EQR132" s="298"/>
      <c r="EQS132" s="298"/>
      <c r="EQT132" s="298"/>
      <c r="EQU132" s="298"/>
      <c r="ERB132" s="298"/>
      <c r="ERC132" s="298"/>
      <c r="ERD132" s="298"/>
      <c r="ERE132" s="298"/>
      <c r="ERF132" s="298"/>
      <c r="ERG132" s="298"/>
      <c r="ERH132" s="298"/>
      <c r="ERI132" s="298"/>
      <c r="ERJ132" s="298"/>
      <c r="ERK132" s="298"/>
      <c r="ERL132" s="298"/>
      <c r="ERM132" s="298"/>
      <c r="ERN132" s="298"/>
      <c r="ERO132" s="298"/>
      <c r="ERP132" s="298"/>
      <c r="ERQ132" s="298"/>
      <c r="ERR132" s="298"/>
      <c r="ERS132" s="298"/>
      <c r="ERT132" s="298"/>
      <c r="ERU132" s="298"/>
      <c r="ERV132" s="298"/>
      <c r="ERW132" s="298"/>
      <c r="ERX132" s="298"/>
      <c r="ERY132" s="298"/>
      <c r="ERZ132" s="298"/>
      <c r="ESA132" s="298"/>
      <c r="ESB132" s="298"/>
      <c r="ESC132" s="298"/>
      <c r="ESD132" s="298"/>
      <c r="ESE132" s="298"/>
      <c r="ESF132" s="298"/>
      <c r="ESG132" s="298"/>
      <c r="ESH132" s="298"/>
      <c r="ESI132" s="298"/>
      <c r="ESJ132" s="298"/>
      <c r="ESK132" s="298"/>
      <c r="ESL132" s="298"/>
      <c r="ESM132" s="298"/>
      <c r="ESN132" s="298"/>
      <c r="ESO132" s="298"/>
      <c r="ESP132" s="298"/>
      <c r="ESQ132" s="298"/>
      <c r="ESR132" s="298"/>
      <c r="ESS132" s="298"/>
      <c r="EST132" s="298"/>
      <c r="ESU132" s="298"/>
      <c r="ESV132" s="298"/>
      <c r="ESW132" s="298"/>
      <c r="ESX132" s="298"/>
      <c r="ESY132" s="298"/>
      <c r="ESZ132" s="298"/>
      <c r="ETA132" s="298"/>
      <c r="ETB132" s="298"/>
      <c r="ETC132" s="298"/>
      <c r="ETD132" s="298"/>
      <c r="ETE132" s="298"/>
      <c r="ETF132" s="298"/>
      <c r="ETG132" s="298"/>
      <c r="ETH132" s="298"/>
      <c r="ETI132" s="298"/>
      <c r="ETJ132" s="298"/>
      <c r="ETK132" s="298"/>
      <c r="ETL132" s="298"/>
      <c r="ETM132" s="298"/>
      <c r="ETN132" s="298"/>
      <c r="ETO132" s="298"/>
      <c r="ETP132" s="298"/>
      <c r="ETQ132" s="298"/>
      <c r="ETR132" s="298"/>
      <c r="ETS132" s="298"/>
      <c r="ETT132" s="298"/>
      <c r="ETU132" s="298"/>
      <c r="ETV132" s="298"/>
      <c r="ETW132" s="298"/>
      <c r="ETX132" s="298"/>
      <c r="ETY132" s="298"/>
      <c r="ETZ132" s="298"/>
      <c r="EUA132" s="298"/>
      <c r="EUB132" s="298"/>
      <c r="EUC132" s="298"/>
      <c r="EUD132" s="298"/>
      <c r="EUE132" s="298"/>
      <c r="EUF132" s="298"/>
      <c r="EUG132" s="298"/>
      <c r="EUH132" s="298"/>
      <c r="EUI132" s="298"/>
      <c r="EUJ132" s="298"/>
      <c r="EUK132" s="298"/>
      <c r="EUL132" s="298"/>
      <c r="EUM132" s="298"/>
      <c r="EUN132" s="298"/>
      <c r="EUO132" s="298"/>
      <c r="EUP132" s="298"/>
      <c r="EUQ132" s="298"/>
      <c r="EUR132" s="298"/>
      <c r="EUS132" s="298"/>
      <c r="EUT132" s="298"/>
      <c r="EUU132" s="298"/>
      <c r="EUV132" s="298"/>
      <c r="EUW132" s="298"/>
      <c r="EUX132" s="298"/>
      <c r="EUY132" s="298"/>
      <c r="EUZ132" s="298"/>
      <c r="EVA132" s="298"/>
      <c r="EVB132" s="298"/>
      <c r="EVC132" s="298"/>
      <c r="EVD132" s="298"/>
      <c r="EVE132" s="298"/>
      <c r="EVF132" s="298"/>
      <c r="EVG132" s="298"/>
      <c r="EVH132" s="298"/>
      <c r="EVI132" s="298"/>
      <c r="EVJ132" s="298"/>
      <c r="EVK132" s="298"/>
      <c r="EVL132" s="298"/>
      <c r="EVM132" s="298"/>
      <c r="EVN132" s="298"/>
      <c r="EVO132" s="298"/>
      <c r="EVP132" s="298"/>
      <c r="EVQ132" s="298"/>
      <c r="EVR132" s="298"/>
      <c r="EVS132" s="298"/>
      <c r="EVT132" s="298"/>
      <c r="EVU132" s="298"/>
      <c r="EVV132" s="298"/>
      <c r="EVW132" s="298"/>
      <c r="EVX132" s="298"/>
      <c r="EVY132" s="298"/>
      <c r="EVZ132" s="298"/>
      <c r="EWA132" s="298"/>
      <c r="EWB132" s="298"/>
      <c r="EWC132" s="298"/>
      <c r="EWD132" s="298"/>
      <c r="EWE132" s="298"/>
      <c r="EWF132" s="298"/>
      <c r="EWG132" s="298"/>
      <c r="EWH132" s="298"/>
      <c r="EWI132" s="298"/>
      <c r="EWJ132" s="298"/>
      <c r="EWK132" s="298"/>
      <c r="EWL132" s="298"/>
      <c r="EWM132" s="298"/>
      <c r="EWN132" s="298"/>
      <c r="EWO132" s="298"/>
      <c r="EWP132" s="298"/>
      <c r="EWQ132" s="298"/>
      <c r="EWR132" s="298"/>
      <c r="EWS132" s="298"/>
      <c r="EWT132" s="298"/>
      <c r="EWU132" s="298"/>
      <c r="EWV132" s="298"/>
      <c r="EWW132" s="298"/>
      <c r="EWX132" s="298"/>
      <c r="EWY132" s="298"/>
      <c r="EWZ132" s="298"/>
      <c r="EXA132" s="298"/>
      <c r="EXB132" s="298"/>
      <c r="EXC132" s="298"/>
      <c r="EXD132" s="298"/>
      <c r="EXE132" s="298"/>
      <c r="EXF132" s="298"/>
      <c r="EXG132" s="298"/>
      <c r="EXH132" s="298"/>
      <c r="EXI132" s="298"/>
      <c r="EXJ132" s="298"/>
      <c r="EXK132" s="298"/>
      <c r="EXL132" s="298"/>
      <c r="EXM132" s="298"/>
      <c r="EXN132" s="298"/>
      <c r="EXO132" s="298"/>
      <c r="EXP132" s="298"/>
      <c r="EXQ132" s="298"/>
      <c r="EXR132" s="298"/>
      <c r="EXS132" s="298"/>
      <c r="EXT132" s="298"/>
      <c r="EXU132" s="298"/>
      <c r="EXV132" s="298"/>
      <c r="EXW132" s="298"/>
      <c r="EXX132" s="298"/>
      <c r="EXY132" s="298"/>
      <c r="EXZ132" s="298"/>
      <c r="EYA132" s="298"/>
      <c r="EYB132" s="298"/>
      <c r="EYC132" s="298"/>
      <c r="EYD132" s="298"/>
      <c r="EYE132" s="298"/>
      <c r="EYF132" s="298"/>
      <c r="EYG132" s="298"/>
      <c r="EYH132" s="298"/>
      <c r="EYI132" s="298"/>
      <c r="EYJ132" s="298"/>
      <c r="EYK132" s="298"/>
      <c r="EYL132" s="298"/>
      <c r="EYM132" s="298"/>
      <c r="EYN132" s="298"/>
      <c r="EYO132" s="298"/>
      <c r="EYP132" s="298"/>
      <c r="EYQ132" s="298"/>
      <c r="EYR132" s="298"/>
      <c r="EYS132" s="298"/>
      <c r="EYT132" s="298"/>
      <c r="EYU132" s="298"/>
      <c r="EYV132" s="298"/>
      <c r="EYW132" s="298"/>
      <c r="EYX132" s="298"/>
      <c r="EYY132" s="298"/>
      <c r="EYZ132" s="298"/>
      <c r="EZA132" s="298"/>
      <c r="EZB132" s="298"/>
      <c r="EZC132" s="298"/>
      <c r="EZD132" s="298"/>
      <c r="EZE132" s="298"/>
      <c r="EZF132" s="298"/>
      <c r="EZG132" s="298"/>
      <c r="EZH132" s="298"/>
      <c r="EZI132" s="298"/>
      <c r="EZJ132" s="298"/>
      <c r="EZK132" s="298"/>
      <c r="EZL132" s="298"/>
      <c r="EZM132" s="298"/>
      <c r="EZN132" s="298"/>
      <c r="EZO132" s="298"/>
      <c r="EZP132" s="298"/>
      <c r="EZQ132" s="298"/>
      <c r="EZR132" s="298"/>
      <c r="EZS132" s="298"/>
      <c r="EZT132" s="298"/>
      <c r="EZU132" s="298"/>
      <c r="EZV132" s="298"/>
      <c r="EZW132" s="298"/>
      <c r="EZX132" s="298"/>
      <c r="EZY132" s="298"/>
      <c r="EZZ132" s="298"/>
      <c r="FAA132" s="298"/>
      <c r="FAB132" s="298"/>
      <c r="FAC132" s="298"/>
      <c r="FAD132" s="298"/>
      <c r="FAE132" s="298"/>
      <c r="FAF132" s="298"/>
      <c r="FAG132" s="298"/>
      <c r="FAH132" s="298"/>
      <c r="FAI132" s="298"/>
      <c r="FAJ132" s="298"/>
      <c r="FAK132" s="298"/>
      <c r="FAL132" s="298"/>
      <c r="FAM132" s="298"/>
      <c r="FAN132" s="298"/>
      <c r="FAO132" s="298"/>
      <c r="FAP132" s="298"/>
      <c r="FAQ132" s="298"/>
      <c r="FAX132" s="298"/>
      <c r="FAY132" s="298"/>
      <c r="FAZ132" s="298"/>
      <c r="FBA132" s="298"/>
      <c r="FBB132" s="298"/>
      <c r="FBC132" s="298"/>
      <c r="FBD132" s="298"/>
      <c r="FBE132" s="298"/>
      <c r="FBF132" s="298"/>
      <c r="FBG132" s="298"/>
      <c r="FBH132" s="298"/>
      <c r="FBI132" s="298"/>
      <c r="FBJ132" s="298"/>
      <c r="FBK132" s="298"/>
      <c r="FBL132" s="298"/>
      <c r="FBM132" s="298"/>
      <c r="FBN132" s="298"/>
      <c r="FBO132" s="298"/>
      <c r="FBP132" s="298"/>
      <c r="FBQ132" s="298"/>
      <c r="FBR132" s="298"/>
      <c r="FBS132" s="298"/>
      <c r="FBT132" s="298"/>
      <c r="FBU132" s="298"/>
      <c r="FBV132" s="298"/>
      <c r="FBW132" s="298"/>
      <c r="FBX132" s="298"/>
      <c r="FBY132" s="298"/>
      <c r="FBZ132" s="298"/>
      <c r="FCA132" s="298"/>
      <c r="FCB132" s="298"/>
      <c r="FCC132" s="298"/>
      <c r="FCD132" s="298"/>
      <c r="FCE132" s="298"/>
      <c r="FCF132" s="298"/>
      <c r="FCG132" s="298"/>
      <c r="FCH132" s="298"/>
      <c r="FCI132" s="298"/>
      <c r="FCJ132" s="298"/>
      <c r="FCK132" s="298"/>
      <c r="FCL132" s="298"/>
      <c r="FCM132" s="298"/>
      <c r="FCN132" s="298"/>
      <c r="FCO132" s="298"/>
      <c r="FCP132" s="298"/>
      <c r="FCQ132" s="298"/>
      <c r="FCR132" s="298"/>
      <c r="FCS132" s="298"/>
      <c r="FCT132" s="298"/>
      <c r="FCU132" s="298"/>
      <c r="FCV132" s="298"/>
      <c r="FCW132" s="298"/>
      <c r="FCX132" s="298"/>
      <c r="FCY132" s="298"/>
      <c r="FCZ132" s="298"/>
      <c r="FDA132" s="298"/>
      <c r="FDB132" s="298"/>
      <c r="FDC132" s="298"/>
      <c r="FDD132" s="298"/>
      <c r="FDE132" s="298"/>
      <c r="FDF132" s="298"/>
      <c r="FDG132" s="298"/>
      <c r="FDH132" s="298"/>
      <c r="FDI132" s="298"/>
      <c r="FDJ132" s="298"/>
      <c r="FDK132" s="298"/>
      <c r="FDL132" s="298"/>
      <c r="FDM132" s="298"/>
      <c r="FDN132" s="298"/>
      <c r="FDO132" s="298"/>
      <c r="FDP132" s="298"/>
      <c r="FDQ132" s="298"/>
      <c r="FDR132" s="298"/>
      <c r="FDS132" s="298"/>
      <c r="FDT132" s="298"/>
      <c r="FDU132" s="298"/>
      <c r="FDV132" s="298"/>
      <c r="FDW132" s="298"/>
      <c r="FDX132" s="298"/>
      <c r="FDY132" s="298"/>
      <c r="FDZ132" s="298"/>
      <c r="FEA132" s="298"/>
      <c r="FEB132" s="298"/>
      <c r="FEC132" s="298"/>
      <c r="FED132" s="298"/>
      <c r="FEE132" s="298"/>
      <c r="FEF132" s="298"/>
      <c r="FEG132" s="298"/>
      <c r="FEH132" s="298"/>
      <c r="FEI132" s="298"/>
      <c r="FEJ132" s="298"/>
      <c r="FEK132" s="298"/>
      <c r="FEL132" s="298"/>
      <c r="FEM132" s="298"/>
      <c r="FEN132" s="298"/>
      <c r="FEO132" s="298"/>
      <c r="FEP132" s="298"/>
      <c r="FEQ132" s="298"/>
      <c r="FER132" s="298"/>
      <c r="FES132" s="298"/>
      <c r="FET132" s="298"/>
      <c r="FEU132" s="298"/>
      <c r="FEV132" s="298"/>
      <c r="FEW132" s="298"/>
      <c r="FEX132" s="298"/>
      <c r="FEY132" s="298"/>
      <c r="FEZ132" s="298"/>
      <c r="FFA132" s="298"/>
      <c r="FFB132" s="298"/>
      <c r="FFC132" s="298"/>
      <c r="FFD132" s="298"/>
      <c r="FFE132" s="298"/>
      <c r="FFF132" s="298"/>
      <c r="FFG132" s="298"/>
      <c r="FFH132" s="298"/>
      <c r="FFI132" s="298"/>
      <c r="FFJ132" s="298"/>
      <c r="FFK132" s="298"/>
      <c r="FFL132" s="298"/>
      <c r="FFM132" s="298"/>
      <c r="FFN132" s="298"/>
      <c r="FFO132" s="298"/>
      <c r="FFP132" s="298"/>
      <c r="FFQ132" s="298"/>
      <c r="FFR132" s="298"/>
      <c r="FFS132" s="298"/>
      <c r="FFT132" s="298"/>
      <c r="FFU132" s="298"/>
      <c r="FFV132" s="298"/>
      <c r="FFW132" s="298"/>
      <c r="FFX132" s="298"/>
      <c r="FFY132" s="298"/>
      <c r="FFZ132" s="298"/>
      <c r="FGA132" s="298"/>
      <c r="FGB132" s="298"/>
      <c r="FGC132" s="298"/>
      <c r="FGD132" s="298"/>
      <c r="FGE132" s="298"/>
      <c r="FGF132" s="298"/>
      <c r="FGG132" s="298"/>
      <c r="FGH132" s="298"/>
      <c r="FGI132" s="298"/>
      <c r="FGJ132" s="298"/>
      <c r="FGK132" s="298"/>
      <c r="FGL132" s="298"/>
      <c r="FGM132" s="298"/>
      <c r="FGN132" s="298"/>
      <c r="FGO132" s="298"/>
      <c r="FGP132" s="298"/>
      <c r="FGQ132" s="298"/>
      <c r="FGR132" s="298"/>
      <c r="FGS132" s="298"/>
      <c r="FGT132" s="298"/>
      <c r="FGU132" s="298"/>
      <c r="FGV132" s="298"/>
      <c r="FGW132" s="298"/>
      <c r="FGX132" s="298"/>
      <c r="FGY132" s="298"/>
      <c r="FGZ132" s="298"/>
      <c r="FHA132" s="298"/>
      <c r="FHB132" s="298"/>
      <c r="FHC132" s="298"/>
      <c r="FHD132" s="298"/>
      <c r="FHE132" s="298"/>
      <c r="FHF132" s="298"/>
      <c r="FHG132" s="298"/>
      <c r="FHH132" s="298"/>
      <c r="FHI132" s="298"/>
      <c r="FHJ132" s="298"/>
      <c r="FHK132" s="298"/>
      <c r="FHL132" s="298"/>
      <c r="FHM132" s="298"/>
      <c r="FHN132" s="298"/>
      <c r="FHO132" s="298"/>
      <c r="FHP132" s="298"/>
      <c r="FHQ132" s="298"/>
      <c r="FHR132" s="298"/>
      <c r="FHS132" s="298"/>
      <c r="FHT132" s="298"/>
      <c r="FHU132" s="298"/>
      <c r="FHV132" s="298"/>
      <c r="FHW132" s="298"/>
      <c r="FHX132" s="298"/>
      <c r="FHY132" s="298"/>
      <c r="FHZ132" s="298"/>
      <c r="FIA132" s="298"/>
      <c r="FIB132" s="298"/>
      <c r="FIC132" s="298"/>
      <c r="FID132" s="298"/>
      <c r="FIE132" s="298"/>
      <c r="FIF132" s="298"/>
      <c r="FIG132" s="298"/>
      <c r="FIH132" s="298"/>
      <c r="FII132" s="298"/>
      <c r="FIJ132" s="298"/>
      <c r="FIK132" s="298"/>
      <c r="FIL132" s="298"/>
      <c r="FIM132" s="298"/>
      <c r="FIN132" s="298"/>
      <c r="FIO132" s="298"/>
      <c r="FIP132" s="298"/>
      <c r="FIQ132" s="298"/>
      <c r="FIR132" s="298"/>
      <c r="FIS132" s="298"/>
      <c r="FIT132" s="298"/>
      <c r="FIU132" s="298"/>
      <c r="FIV132" s="298"/>
      <c r="FIW132" s="298"/>
      <c r="FIX132" s="298"/>
      <c r="FIY132" s="298"/>
      <c r="FIZ132" s="298"/>
      <c r="FJA132" s="298"/>
      <c r="FJB132" s="298"/>
      <c r="FJC132" s="298"/>
      <c r="FJD132" s="298"/>
      <c r="FJE132" s="298"/>
      <c r="FJF132" s="298"/>
      <c r="FJG132" s="298"/>
      <c r="FJH132" s="298"/>
      <c r="FJI132" s="298"/>
      <c r="FJJ132" s="298"/>
      <c r="FJK132" s="298"/>
      <c r="FJL132" s="298"/>
      <c r="FJM132" s="298"/>
      <c r="FJN132" s="298"/>
      <c r="FJO132" s="298"/>
      <c r="FJP132" s="298"/>
      <c r="FJQ132" s="298"/>
      <c r="FJR132" s="298"/>
      <c r="FJS132" s="298"/>
      <c r="FJT132" s="298"/>
      <c r="FJU132" s="298"/>
      <c r="FJV132" s="298"/>
      <c r="FJW132" s="298"/>
      <c r="FJX132" s="298"/>
      <c r="FJY132" s="298"/>
      <c r="FJZ132" s="298"/>
      <c r="FKA132" s="298"/>
      <c r="FKB132" s="298"/>
      <c r="FKC132" s="298"/>
      <c r="FKD132" s="298"/>
      <c r="FKE132" s="298"/>
      <c r="FKF132" s="298"/>
      <c r="FKG132" s="298"/>
      <c r="FKH132" s="298"/>
      <c r="FKI132" s="298"/>
      <c r="FKJ132" s="298"/>
      <c r="FKK132" s="298"/>
      <c r="FKL132" s="298"/>
      <c r="FKM132" s="298"/>
      <c r="FKT132" s="298"/>
      <c r="FKU132" s="298"/>
      <c r="FKV132" s="298"/>
      <c r="FKW132" s="298"/>
      <c r="FKX132" s="298"/>
      <c r="FKY132" s="298"/>
      <c r="FKZ132" s="298"/>
      <c r="FLA132" s="298"/>
      <c r="FLB132" s="298"/>
      <c r="FLC132" s="298"/>
      <c r="FLD132" s="298"/>
      <c r="FLE132" s="298"/>
      <c r="FLF132" s="298"/>
      <c r="FLG132" s="298"/>
      <c r="FLH132" s="298"/>
      <c r="FLI132" s="298"/>
      <c r="FLJ132" s="298"/>
      <c r="FLK132" s="298"/>
      <c r="FLL132" s="298"/>
      <c r="FLM132" s="298"/>
      <c r="FLN132" s="298"/>
      <c r="FLO132" s="298"/>
      <c r="FLP132" s="298"/>
      <c r="FLQ132" s="298"/>
      <c r="FLR132" s="298"/>
      <c r="FLS132" s="298"/>
      <c r="FLT132" s="298"/>
      <c r="FLU132" s="298"/>
      <c r="FLV132" s="298"/>
      <c r="FLW132" s="298"/>
      <c r="FLX132" s="298"/>
      <c r="FLY132" s="298"/>
      <c r="FLZ132" s="298"/>
      <c r="FMA132" s="298"/>
      <c r="FMB132" s="298"/>
      <c r="FMC132" s="298"/>
      <c r="FMD132" s="298"/>
      <c r="FME132" s="298"/>
      <c r="FMF132" s="298"/>
      <c r="FMG132" s="298"/>
      <c r="FMH132" s="298"/>
      <c r="FMI132" s="298"/>
      <c r="FMJ132" s="298"/>
      <c r="FMK132" s="298"/>
      <c r="FML132" s="298"/>
      <c r="FMM132" s="298"/>
      <c r="FMN132" s="298"/>
      <c r="FMO132" s="298"/>
      <c r="FMP132" s="298"/>
      <c r="FMQ132" s="298"/>
      <c r="FMR132" s="298"/>
      <c r="FMS132" s="298"/>
      <c r="FMT132" s="298"/>
      <c r="FMU132" s="298"/>
      <c r="FMV132" s="298"/>
      <c r="FMW132" s="298"/>
      <c r="FMX132" s="298"/>
      <c r="FMY132" s="298"/>
      <c r="FMZ132" s="298"/>
      <c r="FNA132" s="298"/>
      <c r="FNB132" s="298"/>
      <c r="FNC132" s="298"/>
      <c r="FND132" s="298"/>
      <c r="FNE132" s="298"/>
      <c r="FNF132" s="298"/>
      <c r="FNG132" s="298"/>
      <c r="FNH132" s="298"/>
      <c r="FNI132" s="298"/>
      <c r="FNJ132" s="298"/>
      <c r="FNK132" s="298"/>
      <c r="FNL132" s="298"/>
      <c r="FNM132" s="298"/>
      <c r="FNN132" s="298"/>
      <c r="FNO132" s="298"/>
      <c r="FNP132" s="298"/>
      <c r="FNQ132" s="298"/>
      <c r="FNR132" s="298"/>
      <c r="FNS132" s="298"/>
      <c r="FNT132" s="298"/>
      <c r="FNU132" s="298"/>
      <c r="FNV132" s="298"/>
      <c r="FNW132" s="298"/>
      <c r="FNX132" s="298"/>
      <c r="FNY132" s="298"/>
      <c r="FNZ132" s="298"/>
      <c r="FOA132" s="298"/>
      <c r="FOB132" s="298"/>
      <c r="FOC132" s="298"/>
      <c r="FOD132" s="298"/>
      <c r="FOE132" s="298"/>
      <c r="FOF132" s="298"/>
      <c r="FOG132" s="298"/>
      <c r="FOH132" s="298"/>
      <c r="FOI132" s="298"/>
      <c r="FOJ132" s="298"/>
      <c r="FOK132" s="298"/>
      <c r="FOL132" s="298"/>
      <c r="FOM132" s="298"/>
      <c r="FON132" s="298"/>
      <c r="FOO132" s="298"/>
      <c r="FOP132" s="298"/>
      <c r="FOQ132" s="298"/>
      <c r="FOR132" s="298"/>
      <c r="FOS132" s="298"/>
      <c r="FOT132" s="298"/>
      <c r="FOU132" s="298"/>
      <c r="FOV132" s="298"/>
      <c r="FOW132" s="298"/>
      <c r="FOX132" s="298"/>
      <c r="FOY132" s="298"/>
      <c r="FOZ132" s="298"/>
      <c r="FPA132" s="298"/>
      <c r="FPB132" s="298"/>
      <c r="FPC132" s="298"/>
      <c r="FPD132" s="298"/>
      <c r="FPE132" s="298"/>
      <c r="FPF132" s="298"/>
      <c r="FPG132" s="298"/>
      <c r="FPH132" s="298"/>
      <c r="FPI132" s="298"/>
      <c r="FPJ132" s="298"/>
      <c r="FPK132" s="298"/>
      <c r="FPL132" s="298"/>
      <c r="FPM132" s="298"/>
      <c r="FPN132" s="298"/>
      <c r="FPO132" s="298"/>
      <c r="FPP132" s="298"/>
      <c r="FPQ132" s="298"/>
      <c r="FPR132" s="298"/>
      <c r="FPS132" s="298"/>
      <c r="FPT132" s="298"/>
      <c r="FPU132" s="298"/>
      <c r="FPV132" s="298"/>
      <c r="FPW132" s="298"/>
      <c r="FPX132" s="298"/>
      <c r="FPY132" s="298"/>
      <c r="FPZ132" s="298"/>
      <c r="FQA132" s="298"/>
      <c r="FQB132" s="298"/>
      <c r="FQC132" s="298"/>
      <c r="FQD132" s="298"/>
      <c r="FQE132" s="298"/>
      <c r="FQF132" s="298"/>
      <c r="FQG132" s="298"/>
      <c r="FQH132" s="298"/>
      <c r="FQI132" s="298"/>
      <c r="FQJ132" s="298"/>
      <c r="FQK132" s="298"/>
      <c r="FQL132" s="298"/>
      <c r="FQM132" s="298"/>
      <c r="FQN132" s="298"/>
      <c r="FQO132" s="298"/>
      <c r="FQP132" s="298"/>
      <c r="FQQ132" s="298"/>
      <c r="FQR132" s="298"/>
      <c r="FQS132" s="298"/>
      <c r="FQT132" s="298"/>
      <c r="FQU132" s="298"/>
      <c r="FQV132" s="298"/>
      <c r="FQW132" s="298"/>
      <c r="FQX132" s="298"/>
      <c r="FQY132" s="298"/>
      <c r="FQZ132" s="298"/>
      <c r="FRA132" s="298"/>
      <c r="FRB132" s="298"/>
      <c r="FRC132" s="298"/>
      <c r="FRD132" s="298"/>
      <c r="FRE132" s="298"/>
      <c r="FRF132" s="298"/>
      <c r="FRG132" s="298"/>
      <c r="FRH132" s="298"/>
      <c r="FRI132" s="298"/>
      <c r="FRJ132" s="298"/>
      <c r="FRK132" s="298"/>
      <c r="FRL132" s="298"/>
      <c r="FRM132" s="298"/>
      <c r="FRN132" s="298"/>
      <c r="FRO132" s="298"/>
      <c r="FRP132" s="298"/>
      <c r="FRQ132" s="298"/>
      <c r="FRR132" s="298"/>
      <c r="FRS132" s="298"/>
      <c r="FRT132" s="298"/>
      <c r="FRU132" s="298"/>
      <c r="FRV132" s="298"/>
      <c r="FRW132" s="298"/>
      <c r="FRX132" s="298"/>
      <c r="FRY132" s="298"/>
      <c r="FRZ132" s="298"/>
      <c r="FSA132" s="298"/>
      <c r="FSB132" s="298"/>
      <c r="FSC132" s="298"/>
      <c r="FSD132" s="298"/>
      <c r="FSE132" s="298"/>
      <c r="FSF132" s="298"/>
      <c r="FSG132" s="298"/>
      <c r="FSH132" s="298"/>
      <c r="FSI132" s="298"/>
      <c r="FSJ132" s="298"/>
      <c r="FSK132" s="298"/>
      <c r="FSL132" s="298"/>
      <c r="FSM132" s="298"/>
      <c r="FSN132" s="298"/>
      <c r="FSO132" s="298"/>
      <c r="FSP132" s="298"/>
      <c r="FSQ132" s="298"/>
      <c r="FSR132" s="298"/>
      <c r="FSS132" s="298"/>
      <c r="FST132" s="298"/>
      <c r="FSU132" s="298"/>
      <c r="FSV132" s="298"/>
      <c r="FSW132" s="298"/>
      <c r="FSX132" s="298"/>
      <c r="FSY132" s="298"/>
      <c r="FSZ132" s="298"/>
      <c r="FTA132" s="298"/>
      <c r="FTB132" s="298"/>
      <c r="FTC132" s="298"/>
      <c r="FTD132" s="298"/>
      <c r="FTE132" s="298"/>
      <c r="FTF132" s="298"/>
      <c r="FTG132" s="298"/>
      <c r="FTH132" s="298"/>
      <c r="FTI132" s="298"/>
      <c r="FTJ132" s="298"/>
      <c r="FTK132" s="298"/>
      <c r="FTL132" s="298"/>
      <c r="FTM132" s="298"/>
      <c r="FTN132" s="298"/>
      <c r="FTO132" s="298"/>
      <c r="FTP132" s="298"/>
      <c r="FTQ132" s="298"/>
      <c r="FTR132" s="298"/>
      <c r="FTS132" s="298"/>
      <c r="FTT132" s="298"/>
      <c r="FTU132" s="298"/>
      <c r="FTV132" s="298"/>
      <c r="FTW132" s="298"/>
      <c r="FTX132" s="298"/>
      <c r="FTY132" s="298"/>
      <c r="FTZ132" s="298"/>
      <c r="FUA132" s="298"/>
      <c r="FUB132" s="298"/>
      <c r="FUC132" s="298"/>
      <c r="FUD132" s="298"/>
      <c r="FUE132" s="298"/>
      <c r="FUF132" s="298"/>
      <c r="FUG132" s="298"/>
      <c r="FUH132" s="298"/>
      <c r="FUI132" s="298"/>
      <c r="FUP132" s="298"/>
      <c r="FUQ132" s="298"/>
      <c r="FUR132" s="298"/>
      <c r="FUS132" s="298"/>
      <c r="FUT132" s="298"/>
      <c r="FUU132" s="298"/>
      <c r="FUV132" s="298"/>
      <c r="FUW132" s="298"/>
      <c r="FUX132" s="298"/>
      <c r="FUY132" s="298"/>
      <c r="FUZ132" s="298"/>
      <c r="FVA132" s="298"/>
      <c r="FVB132" s="298"/>
      <c r="FVC132" s="298"/>
      <c r="FVD132" s="298"/>
      <c r="FVE132" s="298"/>
      <c r="FVF132" s="298"/>
      <c r="FVG132" s="298"/>
      <c r="FVH132" s="298"/>
      <c r="FVI132" s="298"/>
      <c r="FVJ132" s="298"/>
      <c r="FVK132" s="298"/>
      <c r="FVL132" s="298"/>
      <c r="FVM132" s="298"/>
      <c r="FVN132" s="298"/>
      <c r="FVO132" s="298"/>
      <c r="FVP132" s="298"/>
      <c r="FVQ132" s="298"/>
      <c r="FVR132" s="298"/>
      <c r="FVS132" s="298"/>
      <c r="FVT132" s="298"/>
      <c r="FVU132" s="298"/>
      <c r="FVV132" s="298"/>
      <c r="FVW132" s="298"/>
      <c r="FVX132" s="298"/>
      <c r="FVY132" s="298"/>
      <c r="FVZ132" s="298"/>
      <c r="FWA132" s="298"/>
      <c r="FWB132" s="298"/>
      <c r="FWC132" s="298"/>
      <c r="FWD132" s="298"/>
      <c r="FWE132" s="298"/>
      <c r="FWF132" s="298"/>
      <c r="FWG132" s="298"/>
      <c r="FWH132" s="298"/>
      <c r="FWI132" s="298"/>
      <c r="FWJ132" s="298"/>
      <c r="FWK132" s="298"/>
      <c r="FWL132" s="298"/>
      <c r="FWM132" s="298"/>
      <c r="FWN132" s="298"/>
      <c r="FWO132" s="298"/>
      <c r="FWP132" s="298"/>
      <c r="FWQ132" s="298"/>
      <c r="FWR132" s="298"/>
      <c r="FWS132" s="298"/>
      <c r="FWT132" s="298"/>
      <c r="FWU132" s="298"/>
      <c r="FWV132" s="298"/>
      <c r="FWW132" s="298"/>
      <c r="FWX132" s="298"/>
      <c r="FWY132" s="298"/>
      <c r="FWZ132" s="298"/>
      <c r="FXA132" s="298"/>
      <c r="FXB132" s="298"/>
      <c r="FXC132" s="298"/>
      <c r="FXD132" s="298"/>
      <c r="FXE132" s="298"/>
      <c r="FXF132" s="298"/>
      <c r="FXG132" s="298"/>
      <c r="FXH132" s="298"/>
      <c r="FXI132" s="298"/>
      <c r="FXJ132" s="298"/>
      <c r="FXK132" s="298"/>
      <c r="FXL132" s="298"/>
      <c r="FXM132" s="298"/>
      <c r="FXN132" s="298"/>
      <c r="FXO132" s="298"/>
      <c r="FXP132" s="298"/>
      <c r="FXQ132" s="298"/>
      <c r="FXR132" s="298"/>
      <c r="FXS132" s="298"/>
      <c r="FXT132" s="298"/>
      <c r="FXU132" s="298"/>
      <c r="FXV132" s="298"/>
      <c r="FXW132" s="298"/>
      <c r="FXX132" s="298"/>
      <c r="FXY132" s="298"/>
      <c r="FXZ132" s="298"/>
      <c r="FYA132" s="298"/>
      <c r="FYB132" s="298"/>
      <c r="FYC132" s="298"/>
      <c r="FYD132" s="298"/>
      <c r="FYE132" s="298"/>
      <c r="FYF132" s="298"/>
      <c r="FYG132" s="298"/>
      <c r="FYH132" s="298"/>
      <c r="FYI132" s="298"/>
      <c r="FYJ132" s="298"/>
      <c r="FYK132" s="298"/>
      <c r="FYL132" s="298"/>
      <c r="FYM132" s="298"/>
      <c r="FYN132" s="298"/>
      <c r="FYO132" s="298"/>
      <c r="FYP132" s="298"/>
      <c r="FYQ132" s="298"/>
      <c r="FYR132" s="298"/>
      <c r="FYS132" s="298"/>
      <c r="FYT132" s="298"/>
      <c r="FYU132" s="298"/>
      <c r="FYV132" s="298"/>
      <c r="FYW132" s="298"/>
      <c r="FYX132" s="298"/>
      <c r="FYY132" s="298"/>
      <c r="FYZ132" s="298"/>
      <c r="FZA132" s="298"/>
      <c r="FZB132" s="298"/>
      <c r="FZC132" s="298"/>
      <c r="FZD132" s="298"/>
      <c r="FZE132" s="298"/>
      <c r="FZF132" s="298"/>
      <c r="FZG132" s="298"/>
      <c r="FZH132" s="298"/>
      <c r="FZI132" s="298"/>
      <c r="FZJ132" s="298"/>
      <c r="FZK132" s="298"/>
      <c r="FZL132" s="298"/>
      <c r="FZM132" s="298"/>
      <c r="FZN132" s="298"/>
      <c r="FZO132" s="298"/>
      <c r="FZP132" s="298"/>
      <c r="FZQ132" s="298"/>
      <c r="FZR132" s="298"/>
      <c r="FZS132" s="298"/>
      <c r="FZT132" s="298"/>
      <c r="FZU132" s="298"/>
      <c r="FZV132" s="298"/>
      <c r="FZW132" s="298"/>
      <c r="FZX132" s="298"/>
      <c r="FZY132" s="298"/>
      <c r="FZZ132" s="298"/>
      <c r="GAA132" s="298"/>
      <c r="GAB132" s="298"/>
      <c r="GAC132" s="298"/>
      <c r="GAD132" s="298"/>
      <c r="GAE132" s="298"/>
      <c r="GAF132" s="298"/>
      <c r="GAG132" s="298"/>
      <c r="GAH132" s="298"/>
      <c r="GAI132" s="298"/>
      <c r="GAJ132" s="298"/>
      <c r="GAK132" s="298"/>
      <c r="GAL132" s="298"/>
      <c r="GAM132" s="298"/>
      <c r="GAN132" s="298"/>
      <c r="GAO132" s="298"/>
      <c r="GAP132" s="298"/>
      <c r="GAQ132" s="298"/>
      <c r="GAR132" s="298"/>
      <c r="GAS132" s="298"/>
      <c r="GAT132" s="298"/>
      <c r="GAU132" s="298"/>
      <c r="GAV132" s="298"/>
      <c r="GAW132" s="298"/>
      <c r="GAX132" s="298"/>
      <c r="GAY132" s="298"/>
      <c r="GAZ132" s="298"/>
      <c r="GBA132" s="298"/>
      <c r="GBB132" s="298"/>
      <c r="GBC132" s="298"/>
      <c r="GBD132" s="298"/>
      <c r="GBE132" s="298"/>
      <c r="GBF132" s="298"/>
      <c r="GBG132" s="298"/>
      <c r="GBH132" s="298"/>
      <c r="GBI132" s="298"/>
      <c r="GBJ132" s="298"/>
      <c r="GBK132" s="298"/>
      <c r="GBL132" s="298"/>
      <c r="GBM132" s="298"/>
      <c r="GBN132" s="298"/>
      <c r="GBO132" s="298"/>
      <c r="GBP132" s="298"/>
      <c r="GBQ132" s="298"/>
      <c r="GBR132" s="298"/>
      <c r="GBS132" s="298"/>
      <c r="GBT132" s="298"/>
      <c r="GBU132" s="298"/>
      <c r="GBV132" s="298"/>
      <c r="GBW132" s="298"/>
      <c r="GBX132" s="298"/>
      <c r="GBY132" s="298"/>
      <c r="GBZ132" s="298"/>
      <c r="GCA132" s="298"/>
      <c r="GCB132" s="298"/>
      <c r="GCC132" s="298"/>
      <c r="GCD132" s="298"/>
      <c r="GCE132" s="298"/>
      <c r="GCF132" s="298"/>
      <c r="GCG132" s="298"/>
      <c r="GCH132" s="298"/>
      <c r="GCI132" s="298"/>
      <c r="GCJ132" s="298"/>
      <c r="GCK132" s="298"/>
      <c r="GCL132" s="298"/>
      <c r="GCM132" s="298"/>
      <c r="GCN132" s="298"/>
      <c r="GCO132" s="298"/>
      <c r="GCP132" s="298"/>
      <c r="GCQ132" s="298"/>
      <c r="GCR132" s="298"/>
      <c r="GCS132" s="298"/>
      <c r="GCT132" s="298"/>
      <c r="GCU132" s="298"/>
      <c r="GCV132" s="298"/>
      <c r="GCW132" s="298"/>
      <c r="GCX132" s="298"/>
      <c r="GCY132" s="298"/>
      <c r="GCZ132" s="298"/>
      <c r="GDA132" s="298"/>
      <c r="GDB132" s="298"/>
      <c r="GDC132" s="298"/>
      <c r="GDD132" s="298"/>
      <c r="GDE132" s="298"/>
      <c r="GDF132" s="298"/>
      <c r="GDG132" s="298"/>
      <c r="GDH132" s="298"/>
      <c r="GDI132" s="298"/>
      <c r="GDJ132" s="298"/>
      <c r="GDK132" s="298"/>
      <c r="GDL132" s="298"/>
      <c r="GDM132" s="298"/>
      <c r="GDN132" s="298"/>
      <c r="GDO132" s="298"/>
      <c r="GDP132" s="298"/>
      <c r="GDQ132" s="298"/>
      <c r="GDR132" s="298"/>
      <c r="GDS132" s="298"/>
      <c r="GDT132" s="298"/>
      <c r="GDU132" s="298"/>
      <c r="GDV132" s="298"/>
      <c r="GDW132" s="298"/>
      <c r="GDX132" s="298"/>
      <c r="GDY132" s="298"/>
      <c r="GDZ132" s="298"/>
      <c r="GEA132" s="298"/>
      <c r="GEB132" s="298"/>
      <c r="GEC132" s="298"/>
      <c r="GED132" s="298"/>
      <c r="GEE132" s="298"/>
      <c r="GEL132" s="298"/>
      <c r="GEM132" s="298"/>
      <c r="GEN132" s="298"/>
      <c r="GEO132" s="298"/>
      <c r="GEP132" s="298"/>
      <c r="GEQ132" s="298"/>
      <c r="GER132" s="298"/>
      <c r="GES132" s="298"/>
      <c r="GET132" s="298"/>
      <c r="GEU132" s="298"/>
      <c r="GEV132" s="298"/>
      <c r="GEW132" s="298"/>
      <c r="GEX132" s="298"/>
      <c r="GEY132" s="298"/>
      <c r="GEZ132" s="298"/>
      <c r="GFA132" s="298"/>
      <c r="GFB132" s="298"/>
      <c r="GFC132" s="298"/>
      <c r="GFD132" s="298"/>
      <c r="GFE132" s="298"/>
      <c r="GFF132" s="298"/>
      <c r="GFG132" s="298"/>
      <c r="GFH132" s="298"/>
      <c r="GFI132" s="298"/>
      <c r="GFJ132" s="298"/>
      <c r="GFK132" s="298"/>
      <c r="GFL132" s="298"/>
      <c r="GFM132" s="298"/>
      <c r="GFN132" s="298"/>
      <c r="GFO132" s="298"/>
      <c r="GFP132" s="298"/>
      <c r="GFQ132" s="298"/>
      <c r="GFR132" s="298"/>
      <c r="GFS132" s="298"/>
      <c r="GFT132" s="298"/>
      <c r="GFU132" s="298"/>
      <c r="GFV132" s="298"/>
      <c r="GFW132" s="298"/>
      <c r="GFX132" s="298"/>
      <c r="GFY132" s="298"/>
      <c r="GFZ132" s="298"/>
      <c r="GGA132" s="298"/>
      <c r="GGB132" s="298"/>
      <c r="GGC132" s="298"/>
      <c r="GGD132" s="298"/>
      <c r="GGE132" s="298"/>
      <c r="GGF132" s="298"/>
      <c r="GGG132" s="298"/>
      <c r="GGH132" s="298"/>
      <c r="GGI132" s="298"/>
      <c r="GGJ132" s="298"/>
      <c r="GGK132" s="298"/>
      <c r="GGL132" s="298"/>
      <c r="GGM132" s="298"/>
      <c r="GGN132" s="298"/>
      <c r="GGO132" s="298"/>
      <c r="GGP132" s="298"/>
      <c r="GGQ132" s="298"/>
      <c r="GGR132" s="298"/>
      <c r="GGS132" s="298"/>
      <c r="GGT132" s="298"/>
      <c r="GGU132" s="298"/>
      <c r="GGV132" s="298"/>
      <c r="GGW132" s="298"/>
      <c r="GGX132" s="298"/>
      <c r="GGY132" s="298"/>
      <c r="GGZ132" s="298"/>
      <c r="GHA132" s="298"/>
      <c r="GHB132" s="298"/>
      <c r="GHC132" s="298"/>
      <c r="GHD132" s="298"/>
      <c r="GHE132" s="298"/>
      <c r="GHF132" s="298"/>
      <c r="GHG132" s="298"/>
      <c r="GHH132" s="298"/>
      <c r="GHI132" s="298"/>
      <c r="GHJ132" s="298"/>
      <c r="GHK132" s="298"/>
      <c r="GHL132" s="298"/>
      <c r="GHM132" s="298"/>
      <c r="GHN132" s="298"/>
      <c r="GHO132" s="298"/>
      <c r="GHP132" s="298"/>
      <c r="GHQ132" s="298"/>
      <c r="GHR132" s="298"/>
      <c r="GHS132" s="298"/>
      <c r="GHT132" s="298"/>
      <c r="GHU132" s="298"/>
      <c r="GHV132" s="298"/>
      <c r="GHW132" s="298"/>
      <c r="GHX132" s="298"/>
      <c r="GHY132" s="298"/>
      <c r="GHZ132" s="298"/>
      <c r="GIA132" s="298"/>
      <c r="GIB132" s="298"/>
      <c r="GIC132" s="298"/>
      <c r="GID132" s="298"/>
      <c r="GIE132" s="298"/>
      <c r="GIF132" s="298"/>
      <c r="GIG132" s="298"/>
      <c r="GIH132" s="298"/>
      <c r="GII132" s="298"/>
      <c r="GIJ132" s="298"/>
      <c r="GIK132" s="298"/>
      <c r="GIL132" s="298"/>
      <c r="GIM132" s="298"/>
      <c r="GIN132" s="298"/>
      <c r="GIO132" s="298"/>
      <c r="GIP132" s="298"/>
      <c r="GIQ132" s="298"/>
      <c r="GIR132" s="298"/>
      <c r="GIS132" s="298"/>
      <c r="GIT132" s="298"/>
      <c r="GIU132" s="298"/>
      <c r="GIV132" s="298"/>
      <c r="GIW132" s="298"/>
      <c r="GIX132" s="298"/>
      <c r="GIY132" s="298"/>
      <c r="GIZ132" s="298"/>
      <c r="GJA132" s="298"/>
      <c r="GJB132" s="298"/>
      <c r="GJC132" s="298"/>
      <c r="GJD132" s="298"/>
      <c r="GJE132" s="298"/>
      <c r="GJF132" s="298"/>
      <c r="GJG132" s="298"/>
      <c r="GJH132" s="298"/>
      <c r="GJI132" s="298"/>
      <c r="GJJ132" s="298"/>
      <c r="GJK132" s="298"/>
      <c r="GJL132" s="298"/>
      <c r="GJM132" s="298"/>
      <c r="GJN132" s="298"/>
      <c r="GJO132" s="298"/>
      <c r="GJP132" s="298"/>
      <c r="GJQ132" s="298"/>
      <c r="GJR132" s="298"/>
      <c r="GJS132" s="298"/>
      <c r="GJT132" s="298"/>
      <c r="GJU132" s="298"/>
      <c r="GJV132" s="298"/>
      <c r="GJW132" s="298"/>
      <c r="GJX132" s="298"/>
      <c r="GJY132" s="298"/>
      <c r="GJZ132" s="298"/>
      <c r="GKA132" s="298"/>
      <c r="GKB132" s="298"/>
      <c r="GKC132" s="298"/>
      <c r="GKD132" s="298"/>
      <c r="GKE132" s="298"/>
      <c r="GKF132" s="298"/>
      <c r="GKG132" s="298"/>
      <c r="GKH132" s="298"/>
      <c r="GKI132" s="298"/>
      <c r="GKJ132" s="298"/>
      <c r="GKK132" s="298"/>
      <c r="GKL132" s="298"/>
      <c r="GKM132" s="298"/>
      <c r="GKN132" s="298"/>
      <c r="GKO132" s="298"/>
      <c r="GKP132" s="298"/>
      <c r="GKQ132" s="298"/>
      <c r="GKR132" s="298"/>
      <c r="GKS132" s="298"/>
      <c r="GKT132" s="298"/>
      <c r="GKU132" s="298"/>
      <c r="GKV132" s="298"/>
      <c r="GKW132" s="298"/>
      <c r="GKX132" s="298"/>
      <c r="GKY132" s="298"/>
      <c r="GKZ132" s="298"/>
      <c r="GLA132" s="298"/>
      <c r="GLB132" s="298"/>
      <c r="GLC132" s="298"/>
      <c r="GLD132" s="298"/>
      <c r="GLE132" s="298"/>
      <c r="GLF132" s="298"/>
      <c r="GLG132" s="298"/>
      <c r="GLH132" s="298"/>
      <c r="GLI132" s="298"/>
      <c r="GLJ132" s="298"/>
      <c r="GLK132" s="298"/>
      <c r="GLL132" s="298"/>
      <c r="GLM132" s="298"/>
      <c r="GLN132" s="298"/>
      <c r="GLO132" s="298"/>
      <c r="GLP132" s="298"/>
      <c r="GLQ132" s="298"/>
      <c r="GLR132" s="298"/>
      <c r="GLS132" s="298"/>
      <c r="GLT132" s="298"/>
      <c r="GLU132" s="298"/>
      <c r="GLV132" s="298"/>
      <c r="GLW132" s="298"/>
      <c r="GLX132" s="298"/>
      <c r="GLY132" s="298"/>
      <c r="GLZ132" s="298"/>
      <c r="GMA132" s="298"/>
      <c r="GMB132" s="298"/>
      <c r="GMC132" s="298"/>
      <c r="GMD132" s="298"/>
      <c r="GME132" s="298"/>
      <c r="GMF132" s="298"/>
      <c r="GMG132" s="298"/>
      <c r="GMH132" s="298"/>
      <c r="GMI132" s="298"/>
      <c r="GMJ132" s="298"/>
      <c r="GMK132" s="298"/>
      <c r="GML132" s="298"/>
      <c r="GMM132" s="298"/>
      <c r="GMN132" s="298"/>
      <c r="GMO132" s="298"/>
      <c r="GMP132" s="298"/>
      <c r="GMQ132" s="298"/>
      <c r="GMR132" s="298"/>
      <c r="GMS132" s="298"/>
      <c r="GMT132" s="298"/>
      <c r="GMU132" s="298"/>
      <c r="GMV132" s="298"/>
      <c r="GMW132" s="298"/>
      <c r="GMX132" s="298"/>
      <c r="GMY132" s="298"/>
      <c r="GMZ132" s="298"/>
      <c r="GNA132" s="298"/>
      <c r="GNB132" s="298"/>
      <c r="GNC132" s="298"/>
      <c r="GND132" s="298"/>
      <c r="GNE132" s="298"/>
      <c r="GNF132" s="298"/>
      <c r="GNG132" s="298"/>
      <c r="GNH132" s="298"/>
      <c r="GNI132" s="298"/>
      <c r="GNJ132" s="298"/>
      <c r="GNK132" s="298"/>
      <c r="GNL132" s="298"/>
      <c r="GNM132" s="298"/>
      <c r="GNN132" s="298"/>
      <c r="GNO132" s="298"/>
      <c r="GNP132" s="298"/>
      <c r="GNQ132" s="298"/>
      <c r="GNR132" s="298"/>
      <c r="GNS132" s="298"/>
      <c r="GNT132" s="298"/>
      <c r="GNU132" s="298"/>
      <c r="GNV132" s="298"/>
      <c r="GNW132" s="298"/>
      <c r="GNX132" s="298"/>
      <c r="GNY132" s="298"/>
      <c r="GNZ132" s="298"/>
      <c r="GOA132" s="298"/>
      <c r="GOH132" s="298"/>
      <c r="GOI132" s="298"/>
      <c r="GOJ132" s="298"/>
      <c r="GOK132" s="298"/>
      <c r="GOL132" s="298"/>
      <c r="GOM132" s="298"/>
      <c r="GON132" s="298"/>
      <c r="GOO132" s="298"/>
      <c r="GOP132" s="298"/>
      <c r="GOQ132" s="298"/>
      <c r="GOR132" s="298"/>
      <c r="GOS132" s="298"/>
      <c r="GOT132" s="298"/>
      <c r="GOU132" s="298"/>
      <c r="GOV132" s="298"/>
      <c r="GOW132" s="298"/>
      <c r="GOX132" s="298"/>
      <c r="GOY132" s="298"/>
      <c r="GOZ132" s="298"/>
      <c r="GPA132" s="298"/>
      <c r="GPB132" s="298"/>
      <c r="GPC132" s="298"/>
      <c r="GPD132" s="298"/>
      <c r="GPE132" s="298"/>
      <c r="GPF132" s="298"/>
      <c r="GPG132" s="298"/>
      <c r="GPH132" s="298"/>
      <c r="GPI132" s="298"/>
      <c r="GPJ132" s="298"/>
      <c r="GPK132" s="298"/>
      <c r="GPL132" s="298"/>
      <c r="GPM132" s="298"/>
      <c r="GPN132" s="298"/>
      <c r="GPO132" s="298"/>
      <c r="GPP132" s="298"/>
      <c r="GPQ132" s="298"/>
      <c r="GPR132" s="298"/>
      <c r="GPS132" s="298"/>
      <c r="GPT132" s="298"/>
      <c r="GPU132" s="298"/>
      <c r="GPV132" s="298"/>
      <c r="GPW132" s="298"/>
      <c r="GPX132" s="298"/>
      <c r="GPY132" s="298"/>
      <c r="GPZ132" s="298"/>
      <c r="GQA132" s="298"/>
      <c r="GQB132" s="298"/>
      <c r="GQC132" s="298"/>
      <c r="GQD132" s="298"/>
      <c r="GQE132" s="298"/>
      <c r="GQF132" s="298"/>
      <c r="GQG132" s="298"/>
      <c r="GQH132" s="298"/>
      <c r="GQI132" s="298"/>
      <c r="GQJ132" s="298"/>
      <c r="GQK132" s="298"/>
      <c r="GQL132" s="298"/>
      <c r="GQM132" s="298"/>
      <c r="GQN132" s="298"/>
      <c r="GQO132" s="298"/>
      <c r="GQP132" s="298"/>
      <c r="GQQ132" s="298"/>
      <c r="GQR132" s="298"/>
      <c r="GQS132" s="298"/>
      <c r="GQT132" s="298"/>
      <c r="GQU132" s="298"/>
      <c r="GQV132" s="298"/>
      <c r="GQW132" s="298"/>
      <c r="GQX132" s="298"/>
      <c r="GQY132" s="298"/>
      <c r="GQZ132" s="298"/>
      <c r="GRA132" s="298"/>
      <c r="GRB132" s="298"/>
      <c r="GRC132" s="298"/>
      <c r="GRD132" s="298"/>
      <c r="GRE132" s="298"/>
      <c r="GRF132" s="298"/>
      <c r="GRG132" s="298"/>
      <c r="GRH132" s="298"/>
      <c r="GRI132" s="298"/>
      <c r="GRJ132" s="298"/>
      <c r="GRK132" s="298"/>
      <c r="GRL132" s="298"/>
      <c r="GRM132" s="298"/>
      <c r="GRN132" s="298"/>
      <c r="GRO132" s="298"/>
      <c r="GRP132" s="298"/>
      <c r="GRQ132" s="298"/>
      <c r="GRR132" s="298"/>
      <c r="GRS132" s="298"/>
      <c r="GRT132" s="298"/>
      <c r="GRU132" s="298"/>
      <c r="GRV132" s="298"/>
      <c r="GRW132" s="298"/>
      <c r="GRX132" s="298"/>
      <c r="GRY132" s="298"/>
      <c r="GRZ132" s="298"/>
      <c r="GSA132" s="298"/>
      <c r="GSB132" s="298"/>
      <c r="GSC132" s="298"/>
      <c r="GSD132" s="298"/>
      <c r="GSE132" s="298"/>
      <c r="GSF132" s="298"/>
      <c r="GSG132" s="298"/>
      <c r="GSH132" s="298"/>
      <c r="GSI132" s="298"/>
      <c r="GSJ132" s="298"/>
      <c r="GSK132" s="298"/>
      <c r="GSL132" s="298"/>
      <c r="GSM132" s="298"/>
      <c r="GSN132" s="298"/>
      <c r="GSO132" s="298"/>
      <c r="GSP132" s="298"/>
      <c r="GSQ132" s="298"/>
      <c r="GSR132" s="298"/>
      <c r="GSS132" s="298"/>
      <c r="GST132" s="298"/>
      <c r="GSU132" s="298"/>
      <c r="GSV132" s="298"/>
      <c r="GSW132" s="298"/>
      <c r="GSX132" s="298"/>
      <c r="GSY132" s="298"/>
      <c r="GSZ132" s="298"/>
      <c r="GTA132" s="298"/>
      <c r="GTB132" s="298"/>
      <c r="GTC132" s="298"/>
      <c r="GTD132" s="298"/>
      <c r="GTE132" s="298"/>
      <c r="GTF132" s="298"/>
      <c r="GTG132" s="298"/>
      <c r="GTH132" s="298"/>
      <c r="GTI132" s="298"/>
      <c r="GTJ132" s="298"/>
      <c r="GTK132" s="298"/>
      <c r="GTL132" s="298"/>
      <c r="GTM132" s="298"/>
      <c r="GTN132" s="298"/>
      <c r="GTO132" s="298"/>
      <c r="GTP132" s="298"/>
      <c r="GTQ132" s="298"/>
      <c r="GTR132" s="298"/>
      <c r="GTS132" s="298"/>
      <c r="GTT132" s="298"/>
      <c r="GTU132" s="298"/>
      <c r="GTV132" s="298"/>
      <c r="GTW132" s="298"/>
      <c r="GTX132" s="298"/>
      <c r="GTY132" s="298"/>
      <c r="GTZ132" s="298"/>
      <c r="GUA132" s="298"/>
      <c r="GUB132" s="298"/>
      <c r="GUC132" s="298"/>
      <c r="GUD132" s="298"/>
      <c r="GUE132" s="298"/>
      <c r="GUF132" s="298"/>
      <c r="GUG132" s="298"/>
      <c r="GUH132" s="298"/>
      <c r="GUI132" s="298"/>
      <c r="GUJ132" s="298"/>
      <c r="GUK132" s="298"/>
      <c r="GUL132" s="298"/>
      <c r="GUM132" s="298"/>
      <c r="GUN132" s="298"/>
      <c r="GUO132" s="298"/>
      <c r="GUP132" s="298"/>
      <c r="GUQ132" s="298"/>
      <c r="GUR132" s="298"/>
      <c r="GUS132" s="298"/>
      <c r="GUT132" s="298"/>
      <c r="GUU132" s="298"/>
      <c r="GUV132" s="298"/>
      <c r="GUW132" s="298"/>
      <c r="GUX132" s="298"/>
      <c r="GUY132" s="298"/>
      <c r="GUZ132" s="298"/>
      <c r="GVA132" s="298"/>
      <c r="GVB132" s="298"/>
      <c r="GVC132" s="298"/>
      <c r="GVD132" s="298"/>
      <c r="GVE132" s="298"/>
      <c r="GVF132" s="298"/>
      <c r="GVG132" s="298"/>
      <c r="GVH132" s="298"/>
      <c r="GVI132" s="298"/>
      <c r="GVJ132" s="298"/>
      <c r="GVK132" s="298"/>
      <c r="GVL132" s="298"/>
      <c r="GVM132" s="298"/>
      <c r="GVN132" s="298"/>
      <c r="GVO132" s="298"/>
      <c r="GVP132" s="298"/>
      <c r="GVQ132" s="298"/>
      <c r="GVR132" s="298"/>
      <c r="GVS132" s="298"/>
      <c r="GVT132" s="298"/>
      <c r="GVU132" s="298"/>
      <c r="GVV132" s="298"/>
      <c r="GVW132" s="298"/>
      <c r="GVX132" s="298"/>
      <c r="GVY132" s="298"/>
      <c r="GVZ132" s="298"/>
      <c r="GWA132" s="298"/>
      <c r="GWB132" s="298"/>
      <c r="GWC132" s="298"/>
      <c r="GWD132" s="298"/>
      <c r="GWE132" s="298"/>
      <c r="GWF132" s="298"/>
      <c r="GWG132" s="298"/>
      <c r="GWH132" s="298"/>
      <c r="GWI132" s="298"/>
      <c r="GWJ132" s="298"/>
      <c r="GWK132" s="298"/>
      <c r="GWL132" s="298"/>
      <c r="GWM132" s="298"/>
      <c r="GWN132" s="298"/>
      <c r="GWO132" s="298"/>
      <c r="GWP132" s="298"/>
      <c r="GWQ132" s="298"/>
      <c r="GWR132" s="298"/>
      <c r="GWS132" s="298"/>
      <c r="GWT132" s="298"/>
      <c r="GWU132" s="298"/>
      <c r="GWV132" s="298"/>
      <c r="GWW132" s="298"/>
      <c r="GWX132" s="298"/>
      <c r="GWY132" s="298"/>
      <c r="GWZ132" s="298"/>
      <c r="GXA132" s="298"/>
      <c r="GXB132" s="298"/>
      <c r="GXC132" s="298"/>
      <c r="GXD132" s="298"/>
      <c r="GXE132" s="298"/>
      <c r="GXF132" s="298"/>
      <c r="GXG132" s="298"/>
      <c r="GXH132" s="298"/>
      <c r="GXI132" s="298"/>
      <c r="GXJ132" s="298"/>
      <c r="GXK132" s="298"/>
      <c r="GXL132" s="298"/>
      <c r="GXM132" s="298"/>
      <c r="GXN132" s="298"/>
      <c r="GXO132" s="298"/>
      <c r="GXP132" s="298"/>
      <c r="GXQ132" s="298"/>
      <c r="GXR132" s="298"/>
      <c r="GXS132" s="298"/>
      <c r="GXT132" s="298"/>
      <c r="GXU132" s="298"/>
      <c r="GXV132" s="298"/>
      <c r="GXW132" s="298"/>
      <c r="GYD132" s="298"/>
      <c r="GYE132" s="298"/>
      <c r="GYF132" s="298"/>
      <c r="GYG132" s="298"/>
      <c r="GYH132" s="298"/>
      <c r="GYI132" s="298"/>
      <c r="GYJ132" s="298"/>
      <c r="GYK132" s="298"/>
      <c r="GYL132" s="298"/>
      <c r="GYM132" s="298"/>
      <c r="GYN132" s="298"/>
      <c r="GYO132" s="298"/>
      <c r="GYP132" s="298"/>
      <c r="GYQ132" s="298"/>
      <c r="GYR132" s="298"/>
      <c r="GYS132" s="298"/>
      <c r="GYT132" s="298"/>
      <c r="GYU132" s="298"/>
      <c r="GYV132" s="298"/>
      <c r="GYW132" s="298"/>
      <c r="GYX132" s="298"/>
      <c r="GYY132" s="298"/>
      <c r="GYZ132" s="298"/>
      <c r="GZA132" s="298"/>
      <c r="GZB132" s="298"/>
      <c r="GZC132" s="298"/>
      <c r="GZD132" s="298"/>
      <c r="GZE132" s="298"/>
      <c r="GZF132" s="298"/>
      <c r="GZG132" s="298"/>
      <c r="GZH132" s="298"/>
      <c r="GZI132" s="298"/>
      <c r="GZJ132" s="298"/>
      <c r="GZK132" s="298"/>
      <c r="GZL132" s="298"/>
      <c r="GZM132" s="298"/>
      <c r="GZN132" s="298"/>
      <c r="GZO132" s="298"/>
      <c r="GZP132" s="298"/>
      <c r="GZQ132" s="298"/>
      <c r="GZR132" s="298"/>
      <c r="GZS132" s="298"/>
      <c r="GZT132" s="298"/>
      <c r="GZU132" s="298"/>
      <c r="GZV132" s="298"/>
      <c r="GZW132" s="298"/>
      <c r="GZX132" s="298"/>
      <c r="GZY132" s="298"/>
      <c r="GZZ132" s="298"/>
      <c r="HAA132" s="298"/>
      <c r="HAB132" s="298"/>
      <c r="HAC132" s="298"/>
      <c r="HAD132" s="298"/>
      <c r="HAE132" s="298"/>
      <c r="HAF132" s="298"/>
      <c r="HAG132" s="298"/>
      <c r="HAH132" s="298"/>
      <c r="HAI132" s="298"/>
      <c r="HAJ132" s="298"/>
      <c r="HAK132" s="298"/>
      <c r="HAL132" s="298"/>
      <c r="HAM132" s="298"/>
      <c r="HAN132" s="298"/>
      <c r="HAO132" s="298"/>
      <c r="HAP132" s="298"/>
      <c r="HAQ132" s="298"/>
      <c r="HAR132" s="298"/>
      <c r="HAS132" s="298"/>
      <c r="HAT132" s="298"/>
      <c r="HAU132" s="298"/>
      <c r="HAV132" s="298"/>
      <c r="HAW132" s="298"/>
      <c r="HAX132" s="298"/>
      <c r="HAY132" s="298"/>
      <c r="HAZ132" s="298"/>
      <c r="HBA132" s="298"/>
      <c r="HBB132" s="298"/>
      <c r="HBC132" s="298"/>
      <c r="HBD132" s="298"/>
      <c r="HBE132" s="298"/>
      <c r="HBF132" s="298"/>
      <c r="HBG132" s="298"/>
      <c r="HBH132" s="298"/>
      <c r="HBI132" s="298"/>
      <c r="HBJ132" s="298"/>
      <c r="HBK132" s="298"/>
      <c r="HBL132" s="298"/>
      <c r="HBM132" s="298"/>
      <c r="HBN132" s="298"/>
      <c r="HBO132" s="298"/>
      <c r="HBP132" s="298"/>
      <c r="HBQ132" s="298"/>
      <c r="HBR132" s="298"/>
      <c r="HBS132" s="298"/>
      <c r="HBT132" s="298"/>
      <c r="HBU132" s="298"/>
      <c r="HBV132" s="298"/>
      <c r="HBW132" s="298"/>
      <c r="HBX132" s="298"/>
      <c r="HBY132" s="298"/>
      <c r="HBZ132" s="298"/>
      <c r="HCA132" s="298"/>
      <c r="HCB132" s="298"/>
      <c r="HCC132" s="298"/>
      <c r="HCD132" s="298"/>
      <c r="HCE132" s="298"/>
      <c r="HCF132" s="298"/>
      <c r="HCG132" s="298"/>
      <c r="HCH132" s="298"/>
      <c r="HCI132" s="298"/>
      <c r="HCJ132" s="298"/>
      <c r="HCK132" s="298"/>
      <c r="HCL132" s="298"/>
      <c r="HCM132" s="298"/>
      <c r="HCN132" s="298"/>
      <c r="HCO132" s="298"/>
      <c r="HCP132" s="298"/>
      <c r="HCQ132" s="298"/>
      <c r="HCR132" s="298"/>
      <c r="HCS132" s="298"/>
      <c r="HCT132" s="298"/>
      <c r="HCU132" s="298"/>
      <c r="HCV132" s="298"/>
      <c r="HCW132" s="298"/>
      <c r="HCX132" s="298"/>
      <c r="HCY132" s="298"/>
      <c r="HCZ132" s="298"/>
      <c r="HDA132" s="298"/>
      <c r="HDB132" s="298"/>
      <c r="HDC132" s="298"/>
      <c r="HDD132" s="298"/>
      <c r="HDE132" s="298"/>
      <c r="HDF132" s="298"/>
      <c r="HDG132" s="298"/>
      <c r="HDH132" s="298"/>
      <c r="HDI132" s="298"/>
      <c r="HDJ132" s="298"/>
      <c r="HDK132" s="298"/>
      <c r="HDL132" s="298"/>
      <c r="HDM132" s="298"/>
      <c r="HDN132" s="298"/>
      <c r="HDO132" s="298"/>
      <c r="HDP132" s="298"/>
      <c r="HDQ132" s="298"/>
      <c r="HDR132" s="298"/>
      <c r="HDS132" s="298"/>
      <c r="HDT132" s="298"/>
      <c r="HDU132" s="298"/>
      <c r="HDV132" s="298"/>
      <c r="HDW132" s="298"/>
      <c r="HDX132" s="298"/>
      <c r="HDY132" s="298"/>
      <c r="HDZ132" s="298"/>
      <c r="HEA132" s="298"/>
      <c r="HEB132" s="298"/>
      <c r="HEC132" s="298"/>
      <c r="HED132" s="298"/>
      <c r="HEE132" s="298"/>
      <c r="HEF132" s="298"/>
      <c r="HEG132" s="298"/>
      <c r="HEH132" s="298"/>
      <c r="HEI132" s="298"/>
      <c r="HEJ132" s="298"/>
      <c r="HEK132" s="298"/>
      <c r="HEL132" s="298"/>
      <c r="HEM132" s="298"/>
      <c r="HEN132" s="298"/>
      <c r="HEO132" s="298"/>
      <c r="HEP132" s="298"/>
      <c r="HEQ132" s="298"/>
      <c r="HER132" s="298"/>
      <c r="HES132" s="298"/>
      <c r="HET132" s="298"/>
      <c r="HEU132" s="298"/>
      <c r="HEV132" s="298"/>
      <c r="HEW132" s="298"/>
      <c r="HEX132" s="298"/>
      <c r="HEY132" s="298"/>
      <c r="HEZ132" s="298"/>
      <c r="HFA132" s="298"/>
      <c r="HFB132" s="298"/>
      <c r="HFC132" s="298"/>
      <c r="HFD132" s="298"/>
      <c r="HFE132" s="298"/>
      <c r="HFF132" s="298"/>
      <c r="HFG132" s="298"/>
      <c r="HFH132" s="298"/>
      <c r="HFI132" s="298"/>
      <c r="HFJ132" s="298"/>
      <c r="HFK132" s="298"/>
      <c r="HFL132" s="298"/>
      <c r="HFM132" s="298"/>
      <c r="HFN132" s="298"/>
      <c r="HFO132" s="298"/>
      <c r="HFP132" s="298"/>
      <c r="HFQ132" s="298"/>
      <c r="HFR132" s="298"/>
      <c r="HFS132" s="298"/>
      <c r="HFT132" s="298"/>
      <c r="HFU132" s="298"/>
      <c r="HFV132" s="298"/>
      <c r="HFW132" s="298"/>
      <c r="HFX132" s="298"/>
      <c r="HFY132" s="298"/>
      <c r="HFZ132" s="298"/>
      <c r="HGA132" s="298"/>
      <c r="HGB132" s="298"/>
      <c r="HGC132" s="298"/>
      <c r="HGD132" s="298"/>
      <c r="HGE132" s="298"/>
      <c r="HGF132" s="298"/>
      <c r="HGG132" s="298"/>
      <c r="HGH132" s="298"/>
      <c r="HGI132" s="298"/>
      <c r="HGJ132" s="298"/>
      <c r="HGK132" s="298"/>
      <c r="HGL132" s="298"/>
      <c r="HGM132" s="298"/>
      <c r="HGN132" s="298"/>
      <c r="HGO132" s="298"/>
      <c r="HGP132" s="298"/>
      <c r="HGQ132" s="298"/>
      <c r="HGR132" s="298"/>
      <c r="HGS132" s="298"/>
      <c r="HGT132" s="298"/>
      <c r="HGU132" s="298"/>
      <c r="HGV132" s="298"/>
      <c r="HGW132" s="298"/>
      <c r="HGX132" s="298"/>
      <c r="HGY132" s="298"/>
      <c r="HGZ132" s="298"/>
      <c r="HHA132" s="298"/>
      <c r="HHB132" s="298"/>
      <c r="HHC132" s="298"/>
      <c r="HHD132" s="298"/>
      <c r="HHE132" s="298"/>
      <c r="HHF132" s="298"/>
      <c r="HHG132" s="298"/>
      <c r="HHH132" s="298"/>
      <c r="HHI132" s="298"/>
      <c r="HHJ132" s="298"/>
      <c r="HHK132" s="298"/>
      <c r="HHL132" s="298"/>
      <c r="HHM132" s="298"/>
      <c r="HHN132" s="298"/>
      <c r="HHO132" s="298"/>
      <c r="HHP132" s="298"/>
      <c r="HHQ132" s="298"/>
      <c r="HHR132" s="298"/>
      <c r="HHS132" s="298"/>
      <c r="HHZ132" s="298"/>
      <c r="HIA132" s="298"/>
      <c r="HIB132" s="298"/>
      <c r="HIC132" s="298"/>
      <c r="HID132" s="298"/>
      <c r="HIE132" s="298"/>
      <c r="HIF132" s="298"/>
      <c r="HIG132" s="298"/>
      <c r="HIH132" s="298"/>
      <c r="HII132" s="298"/>
      <c r="HIJ132" s="298"/>
      <c r="HIK132" s="298"/>
      <c r="HIL132" s="298"/>
      <c r="HIM132" s="298"/>
      <c r="HIN132" s="298"/>
      <c r="HIO132" s="298"/>
      <c r="HIP132" s="298"/>
      <c r="HIQ132" s="298"/>
      <c r="HIR132" s="298"/>
      <c r="HIS132" s="298"/>
      <c r="HIT132" s="298"/>
      <c r="HIU132" s="298"/>
      <c r="HIV132" s="298"/>
      <c r="HIW132" s="298"/>
      <c r="HIX132" s="298"/>
      <c r="HIY132" s="298"/>
      <c r="HIZ132" s="298"/>
      <c r="HJA132" s="298"/>
      <c r="HJB132" s="298"/>
      <c r="HJC132" s="298"/>
      <c r="HJD132" s="298"/>
      <c r="HJE132" s="298"/>
      <c r="HJF132" s="298"/>
      <c r="HJG132" s="298"/>
      <c r="HJH132" s="298"/>
      <c r="HJI132" s="298"/>
      <c r="HJJ132" s="298"/>
      <c r="HJK132" s="298"/>
      <c r="HJL132" s="298"/>
      <c r="HJM132" s="298"/>
      <c r="HJN132" s="298"/>
      <c r="HJO132" s="298"/>
      <c r="HJP132" s="298"/>
      <c r="HJQ132" s="298"/>
      <c r="HJR132" s="298"/>
      <c r="HJS132" s="298"/>
      <c r="HJT132" s="298"/>
      <c r="HJU132" s="298"/>
      <c r="HJV132" s="298"/>
      <c r="HJW132" s="298"/>
      <c r="HJX132" s="298"/>
      <c r="HJY132" s="298"/>
      <c r="HJZ132" s="298"/>
      <c r="HKA132" s="298"/>
      <c r="HKB132" s="298"/>
      <c r="HKC132" s="298"/>
      <c r="HKD132" s="298"/>
      <c r="HKE132" s="298"/>
      <c r="HKF132" s="298"/>
      <c r="HKG132" s="298"/>
      <c r="HKH132" s="298"/>
      <c r="HKI132" s="298"/>
      <c r="HKJ132" s="298"/>
      <c r="HKK132" s="298"/>
      <c r="HKL132" s="298"/>
      <c r="HKM132" s="298"/>
      <c r="HKN132" s="298"/>
      <c r="HKO132" s="298"/>
      <c r="HKP132" s="298"/>
      <c r="HKQ132" s="298"/>
      <c r="HKR132" s="298"/>
      <c r="HKS132" s="298"/>
      <c r="HKT132" s="298"/>
      <c r="HKU132" s="298"/>
      <c r="HKV132" s="298"/>
      <c r="HKW132" s="298"/>
      <c r="HKX132" s="298"/>
      <c r="HKY132" s="298"/>
      <c r="HKZ132" s="298"/>
      <c r="HLA132" s="298"/>
      <c r="HLB132" s="298"/>
      <c r="HLC132" s="298"/>
      <c r="HLD132" s="298"/>
      <c r="HLE132" s="298"/>
      <c r="HLF132" s="298"/>
      <c r="HLG132" s="298"/>
      <c r="HLH132" s="298"/>
      <c r="HLI132" s="298"/>
      <c r="HLJ132" s="298"/>
      <c r="HLK132" s="298"/>
      <c r="HLL132" s="298"/>
      <c r="HLM132" s="298"/>
      <c r="HLN132" s="298"/>
      <c r="HLO132" s="298"/>
      <c r="HLP132" s="298"/>
      <c r="HLQ132" s="298"/>
      <c r="HLR132" s="298"/>
      <c r="HLS132" s="298"/>
      <c r="HLT132" s="298"/>
      <c r="HLU132" s="298"/>
      <c r="HLV132" s="298"/>
      <c r="HLW132" s="298"/>
      <c r="HLX132" s="298"/>
      <c r="HLY132" s="298"/>
      <c r="HLZ132" s="298"/>
      <c r="HMA132" s="298"/>
      <c r="HMB132" s="298"/>
      <c r="HMC132" s="298"/>
      <c r="HMD132" s="298"/>
      <c r="HME132" s="298"/>
      <c r="HMF132" s="298"/>
      <c r="HMG132" s="298"/>
      <c r="HMH132" s="298"/>
      <c r="HMI132" s="298"/>
      <c r="HMJ132" s="298"/>
      <c r="HMK132" s="298"/>
      <c r="HML132" s="298"/>
      <c r="HMM132" s="298"/>
      <c r="HMN132" s="298"/>
      <c r="HMO132" s="298"/>
      <c r="HMP132" s="298"/>
      <c r="HMQ132" s="298"/>
      <c r="HMR132" s="298"/>
      <c r="HMS132" s="298"/>
      <c r="HMT132" s="298"/>
      <c r="HMU132" s="298"/>
      <c r="HMV132" s="298"/>
      <c r="HMW132" s="298"/>
      <c r="HMX132" s="298"/>
      <c r="HMY132" s="298"/>
      <c r="HMZ132" s="298"/>
      <c r="HNA132" s="298"/>
      <c r="HNB132" s="298"/>
      <c r="HNC132" s="298"/>
      <c r="HND132" s="298"/>
      <c r="HNE132" s="298"/>
      <c r="HNF132" s="298"/>
      <c r="HNG132" s="298"/>
      <c r="HNH132" s="298"/>
      <c r="HNI132" s="298"/>
      <c r="HNJ132" s="298"/>
      <c r="HNK132" s="298"/>
      <c r="HNL132" s="298"/>
      <c r="HNM132" s="298"/>
      <c r="HNN132" s="298"/>
      <c r="HNO132" s="298"/>
      <c r="HNP132" s="298"/>
      <c r="HNQ132" s="298"/>
      <c r="HNR132" s="298"/>
      <c r="HNS132" s="298"/>
      <c r="HNT132" s="298"/>
      <c r="HNU132" s="298"/>
      <c r="HNV132" s="298"/>
      <c r="HNW132" s="298"/>
      <c r="HNX132" s="298"/>
      <c r="HNY132" s="298"/>
      <c r="HNZ132" s="298"/>
      <c r="HOA132" s="298"/>
      <c r="HOB132" s="298"/>
      <c r="HOC132" s="298"/>
      <c r="HOD132" s="298"/>
      <c r="HOE132" s="298"/>
      <c r="HOF132" s="298"/>
      <c r="HOG132" s="298"/>
      <c r="HOH132" s="298"/>
      <c r="HOI132" s="298"/>
      <c r="HOJ132" s="298"/>
      <c r="HOK132" s="298"/>
      <c r="HOL132" s="298"/>
      <c r="HOM132" s="298"/>
      <c r="HON132" s="298"/>
      <c r="HOO132" s="298"/>
      <c r="HOP132" s="298"/>
      <c r="HOQ132" s="298"/>
      <c r="HOR132" s="298"/>
      <c r="HOS132" s="298"/>
      <c r="HOT132" s="298"/>
      <c r="HOU132" s="298"/>
      <c r="HOV132" s="298"/>
      <c r="HOW132" s="298"/>
      <c r="HOX132" s="298"/>
      <c r="HOY132" s="298"/>
      <c r="HOZ132" s="298"/>
      <c r="HPA132" s="298"/>
      <c r="HPB132" s="298"/>
      <c r="HPC132" s="298"/>
      <c r="HPD132" s="298"/>
      <c r="HPE132" s="298"/>
      <c r="HPF132" s="298"/>
      <c r="HPG132" s="298"/>
      <c r="HPH132" s="298"/>
      <c r="HPI132" s="298"/>
      <c r="HPJ132" s="298"/>
      <c r="HPK132" s="298"/>
      <c r="HPL132" s="298"/>
      <c r="HPM132" s="298"/>
      <c r="HPN132" s="298"/>
      <c r="HPO132" s="298"/>
      <c r="HPP132" s="298"/>
      <c r="HPQ132" s="298"/>
      <c r="HPR132" s="298"/>
      <c r="HPS132" s="298"/>
      <c r="HPT132" s="298"/>
      <c r="HPU132" s="298"/>
      <c r="HPV132" s="298"/>
      <c r="HPW132" s="298"/>
      <c r="HPX132" s="298"/>
      <c r="HPY132" s="298"/>
      <c r="HPZ132" s="298"/>
      <c r="HQA132" s="298"/>
      <c r="HQB132" s="298"/>
      <c r="HQC132" s="298"/>
      <c r="HQD132" s="298"/>
      <c r="HQE132" s="298"/>
      <c r="HQF132" s="298"/>
      <c r="HQG132" s="298"/>
      <c r="HQH132" s="298"/>
      <c r="HQI132" s="298"/>
      <c r="HQJ132" s="298"/>
      <c r="HQK132" s="298"/>
      <c r="HQL132" s="298"/>
      <c r="HQM132" s="298"/>
      <c r="HQN132" s="298"/>
      <c r="HQO132" s="298"/>
      <c r="HQP132" s="298"/>
      <c r="HQQ132" s="298"/>
      <c r="HQR132" s="298"/>
      <c r="HQS132" s="298"/>
      <c r="HQT132" s="298"/>
      <c r="HQU132" s="298"/>
      <c r="HQV132" s="298"/>
      <c r="HQW132" s="298"/>
      <c r="HQX132" s="298"/>
      <c r="HQY132" s="298"/>
      <c r="HQZ132" s="298"/>
      <c r="HRA132" s="298"/>
      <c r="HRB132" s="298"/>
      <c r="HRC132" s="298"/>
      <c r="HRD132" s="298"/>
      <c r="HRE132" s="298"/>
      <c r="HRF132" s="298"/>
      <c r="HRG132" s="298"/>
      <c r="HRH132" s="298"/>
      <c r="HRI132" s="298"/>
      <c r="HRJ132" s="298"/>
      <c r="HRK132" s="298"/>
      <c r="HRL132" s="298"/>
      <c r="HRM132" s="298"/>
      <c r="HRN132" s="298"/>
      <c r="HRO132" s="298"/>
      <c r="HRV132" s="298"/>
      <c r="HRW132" s="298"/>
      <c r="HRX132" s="298"/>
      <c r="HRY132" s="298"/>
      <c r="HRZ132" s="298"/>
      <c r="HSA132" s="298"/>
      <c r="HSB132" s="298"/>
      <c r="HSC132" s="298"/>
      <c r="HSD132" s="298"/>
      <c r="HSE132" s="298"/>
      <c r="HSF132" s="298"/>
      <c r="HSG132" s="298"/>
      <c r="HSH132" s="298"/>
      <c r="HSI132" s="298"/>
      <c r="HSJ132" s="298"/>
      <c r="HSK132" s="298"/>
      <c r="HSL132" s="298"/>
      <c r="HSM132" s="298"/>
      <c r="HSN132" s="298"/>
      <c r="HSO132" s="298"/>
      <c r="HSP132" s="298"/>
      <c r="HSQ132" s="298"/>
      <c r="HSR132" s="298"/>
      <c r="HSS132" s="298"/>
      <c r="HST132" s="298"/>
      <c r="HSU132" s="298"/>
      <c r="HSV132" s="298"/>
      <c r="HSW132" s="298"/>
      <c r="HSX132" s="298"/>
      <c r="HSY132" s="298"/>
      <c r="HSZ132" s="298"/>
      <c r="HTA132" s="298"/>
      <c r="HTB132" s="298"/>
      <c r="HTC132" s="298"/>
      <c r="HTD132" s="298"/>
      <c r="HTE132" s="298"/>
      <c r="HTF132" s="298"/>
      <c r="HTG132" s="298"/>
      <c r="HTH132" s="298"/>
      <c r="HTI132" s="298"/>
      <c r="HTJ132" s="298"/>
      <c r="HTK132" s="298"/>
      <c r="HTL132" s="298"/>
      <c r="HTM132" s="298"/>
      <c r="HTN132" s="298"/>
      <c r="HTO132" s="298"/>
      <c r="HTP132" s="298"/>
      <c r="HTQ132" s="298"/>
      <c r="HTR132" s="298"/>
      <c r="HTS132" s="298"/>
      <c r="HTT132" s="298"/>
      <c r="HTU132" s="298"/>
      <c r="HTV132" s="298"/>
      <c r="HTW132" s="298"/>
      <c r="HTX132" s="298"/>
      <c r="HTY132" s="298"/>
      <c r="HTZ132" s="298"/>
      <c r="HUA132" s="298"/>
      <c r="HUB132" s="298"/>
      <c r="HUC132" s="298"/>
      <c r="HUD132" s="298"/>
      <c r="HUE132" s="298"/>
      <c r="HUF132" s="298"/>
      <c r="HUG132" s="298"/>
      <c r="HUH132" s="298"/>
      <c r="HUI132" s="298"/>
      <c r="HUJ132" s="298"/>
      <c r="HUK132" s="298"/>
      <c r="HUL132" s="298"/>
      <c r="HUM132" s="298"/>
      <c r="HUN132" s="298"/>
      <c r="HUO132" s="298"/>
      <c r="HUP132" s="298"/>
      <c r="HUQ132" s="298"/>
      <c r="HUR132" s="298"/>
      <c r="HUS132" s="298"/>
      <c r="HUT132" s="298"/>
      <c r="HUU132" s="298"/>
      <c r="HUV132" s="298"/>
      <c r="HUW132" s="298"/>
      <c r="HUX132" s="298"/>
      <c r="HUY132" s="298"/>
      <c r="HUZ132" s="298"/>
      <c r="HVA132" s="298"/>
      <c r="HVB132" s="298"/>
      <c r="HVC132" s="298"/>
      <c r="HVD132" s="298"/>
      <c r="HVE132" s="298"/>
      <c r="HVF132" s="298"/>
      <c r="HVG132" s="298"/>
      <c r="HVH132" s="298"/>
      <c r="HVI132" s="298"/>
      <c r="HVJ132" s="298"/>
      <c r="HVK132" s="298"/>
      <c r="HVL132" s="298"/>
      <c r="HVM132" s="298"/>
      <c r="HVN132" s="298"/>
      <c r="HVO132" s="298"/>
      <c r="HVP132" s="298"/>
      <c r="HVQ132" s="298"/>
      <c r="HVR132" s="298"/>
      <c r="HVS132" s="298"/>
      <c r="HVT132" s="298"/>
      <c r="HVU132" s="298"/>
      <c r="HVV132" s="298"/>
      <c r="HVW132" s="298"/>
      <c r="HVX132" s="298"/>
      <c r="HVY132" s="298"/>
      <c r="HVZ132" s="298"/>
      <c r="HWA132" s="298"/>
      <c r="HWB132" s="298"/>
      <c r="HWC132" s="298"/>
      <c r="HWD132" s="298"/>
      <c r="HWE132" s="298"/>
      <c r="HWF132" s="298"/>
      <c r="HWG132" s="298"/>
      <c r="HWH132" s="298"/>
      <c r="HWI132" s="298"/>
      <c r="HWJ132" s="298"/>
      <c r="HWK132" s="298"/>
      <c r="HWL132" s="298"/>
      <c r="HWM132" s="298"/>
      <c r="HWN132" s="298"/>
      <c r="HWO132" s="298"/>
      <c r="HWP132" s="298"/>
      <c r="HWQ132" s="298"/>
      <c r="HWR132" s="298"/>
      <c r="HWS132" s="298"/>
      <c r="HWT132" s="298"/>
      <c r="HWU132" s="298"/>
      <c r="HWV132" s="298"/>
      <c r="HWW132" s="298"/>
      <c r="HWX132" s="298"/>
      <c r="HWY132" s="298"/>
      <c r="HWZ132" s="298"/>
      <c r="HXA132" s="298"/>
      <c r="HXB132" s="298"/>
      <c r="HXC132" s="298"/>
      <c r="HXD132" s="298"/>
      <c r="HXE132" s="298"/>
      <c r="HXF132" s="298"/>
      <c r="HXG132" s="298"/>
      <c r="HXH132" s="298"/>
      <c r="HXI132" s="298"/>
      <c r="HXJ132" s="298"/>
      <c r="HXK132" s="298"/>
      <c r="HXL132" s="298"/>
      <c r="HXM132" s="298"/>
      <c r="HXN132" s="298"/>
      <c r="HXO132" s="298"/>
      <c r="HXP132" s="298"/>
      <c r="HXQ132" s="298"/>
      <c r="HXR132" s="298"/>
      <c r="HXS132" s="298"/>
      <c r="HXT132" s="298"/>
      <c r="HXU132" s="298"/>
      <c r="HXV132" s="298"/>
      <c r="HXW132" s="298"/>
      <c r="HXX132" s="298"/>
      <c r="HXY132" s="298"/>
      <c r="HXZ132" s="298"/>
      <c r="HYA132" s="298"/>
      <c r="HYB132" s="298"/>
      <c r="HYC132" s="298"/>
      <c r="HYD132" s="298"/>
      <c r="HYE132" s="298"/>
      <c r="HYF132" s="298"/>
      <c r="HYG132" s="298"/>
      <c r="HYH132" s="298"/>
      <c r="HYI132" s="298"/>
      <c r="HYJ132" s="298"/>
      <c r="HYK132" s="298"/>
      <c r="HYL132" s="298"/>
      <c r="HYM132" s="298"/>
      <c r="HYN132" s="298"/>
      <c r="HYO132" s="298"/>
      <c r="HYP132" s="298"/>
      <c r="HYQ132" s="298"/>
      <c r="HYR132" s="298"/>
      <c r="HYS132" s="298"/>
      <c r="HYT132" s="298"/>
      <c r="HYU132" s="298"/>
      <c r="HYV132" s="298"/>
      <c r="HYW132" s="298"/>
      <c r="HYX132" s="298"/>
      <c r="HYY132" s="298"/>
      <c r="HYZ132" s="298"/>
      <c r="HZA132" s="298"/>
      <c r="HZB132" s="298"/>
      <c r="HZC132" s="298"/>
      <c r="HZD132" s="298"/>
      <c r="HZE132" s="298"/>
      <c r="HZF132" s="298"/>
      <c r="HZG132" s="298"/>
      <c r="HZH132" s="298"/>
      <c r="HZI132" s="298"/>
      <c r="HZJ132" s="298"/>
      <c r="HZK132" s="298"/>
      <c r="HZL132" s="298"/>
      <c r="HZM132" s="298"/>
      <c r="HZN132" s="298"/>
      <c r="HZO132" s="298"/>
      <c r="HZP132" s="298"/>
      <c r="HZQ132" s="298"/>
      <c r="HZR132" s="298"/>
      <c r="HZS132" s="298"/>
      <c r="HZT132" s="298"/>
      <c r="HZU132" s="298"/>
      <c r="HZV132" s="298"/>
      <c r="HZW132" s="298"/>
      <c r="HZX132" s="298"/>
      <c r="HZY132" s="298"/>
      <c r="HZZ132" s="298"/>
      <c r="IAA132" s="298"/>
      <c r="IAB132" s="298"/>
      <c r="IAC132" s="298"/>
      <c r="IAD132" s="298"/>
      <c r="IAE132" s="298"/>
      <c r="IAF132" s="298"/>
      <c r="IAG132" s="298"/>
      <c r="IAH132" s="298"/>
      <c r="IAI132" s="298"/>
      <c r="IAJ132" s="298"/>
      <c r="IAK132" s="298"/>
      <c r="IAL132" s="298"/>
      <c r="IAM132" s="298"/>
      <c r="IAN132" s="298"/>
      <c r="IAO132" s="298"/>
      <c r="IAP132" s="298"/>
      <c r="IAQ132" s="298"/>
      <c r="IAR132" s="298"/>
      <c r="IAS132" s="298"/>
      <c r="IAT132" s="298"/>
      <c r="IAU132" s="298"/>
      <c r="IAV132" s="298"/>
      <c r="IAW132" s="298"/>
      <c r="IAX132" s="298"/>
      <c r="IAY132" s="298"/>
      <c r="IAZ132" s="298"/>
      <c r="IBA132" s="298"/>
      <c r="IBB132" s="298"/>
      <c r="IBC132" s="298"/>
      <c r="IBD132" s="298"/>
      <c r="IBE132" s="298"/>
      <c r="IBF132" s="298"/>
      <c r="IBG132" s="298"/>
      <c r="IBH132" s="298"/>
      <c r="IBI132" s="298"/>
      <c r="IBJ132" s="298"/>
      <c r="IBK132" s="298"/>
      <c r="IBR132" s="298"/>
      <c r="IBS132" s="298"/>
      <c r="IBT132" s="298"/>
      <c r="IBU132" s="298"/>
      <c r="IBV132" s="298"/>
      <c r="IBW132" s="298"/>
      <c r="IBX132" s="298"/>
      <c r="IBY132" s="298"/>
      <c r="IBZ132" s="298"/>
      <c r="ICA132" s="298"/>
      <c r="ICB132" s="298"/>
      <c r="ICC132" s="298"/>
      <c r="ICD132" s="298"/>
      <c r="ICE132" s="298"/>
      <c r="ICF132" s="298"/>
      <c r="ICG132" s="298"/>
      <c r="ICH132" s="298"/>
      <c r="ICI132" s="298"/>
      <c r="ICJ132" s="298"/>
      <c r="ICK132" s="298"/>
      <c r="ICL132" s="298"/>
      <c r="ICM132" s="298"/>
      <c r="ICN132" s="298"/>
      <c r="ICO132" s="298"/>
      <c r="ICP132" s="298"/>
      <c r="ICQ132" s="298"/>
      <c r="ICR132" s="298"/>
      <c r="ICS132" s="298"/>
      <c r="ICT132" s="298"/>
      <c r="ICU132" s="298"/>
      <c r="ICV132" s="298"/>
      <c r="ICW132" s="298"/>
      <c r="ICX132" s="298"/>
      <c r="ICY132" s="298"/>
      <c r="ICZ132" s="298"/>
      <c r="IDA132" s="298"/>
      <c r="IDB132" s="298"/>
      <c r="IDC132" s="298"/>
      <c r="IDD132" s="298"/>
      <c r="IDE132" s="298"/>
      <c r="IDF132" s="298"/>
      <c r="IDG132" s="298"/>
      <c r="IDH132" s="298"/>
      <c r="IDI132" s="298"/>
      <c r="IDJ132" s="298"/>
      <c r="IDK132" s="298"/>
      <c r="IDL132" s="298"/>
      <c r="IDM132" s="298"/>
      <c r="IDN132" s="298"/>
      <c r="IDO132" s="298"/>
      <c r="IDP132" s="298"/>
      <c r="IDQ132" s="298"/>
      <c r="IDR132" s="298"/>
      <c r="IDS132" s="298"/>
      <c r="IDT132" s="298"/>
      <c r="IDU132" s="298"/>
      <c r="IDV132" s="298"/>
      <c r="IDW132" s="298"/>
      <c r="IDX132" s="298"/>
      <c r="IDY132" s="298"/>
      <c r="IDZ132" s="298"/>
      <c r="IEA132" s="298"/>
      <c r="IEB132" s="298"/>
      <c r="IEC132" s="298"/>
      <c r="IED132" s="298"/>
      <c r="IEE132" s="298"/>
      <c r="IEF132" s="298"/>
      <c r="IEG132" s="298"/>
      <c r="IEH132" s="298"/>
      <c r="IEI132" s="298"/>
      <c r="IEJ132" s="298"/>
      <c r="IEK132" s="298"/>
      <c r="IEL132" s="298"/>
      <c r="IEM132" s="298"/>
      <c r="IEN132" s="298"/>
      <c r="IEO132" s="298"/>
      <c r="IEP132" s="298"/>
      <c r="IEQ132" s="298"/>
      <c r="IER132" s="298"/>
      <c r="IES132" s="298"/>
      <c r="IET132" s="298"/>
      <c r="IEU132" s="298"/>
      <c r="IEV132" s="298"/>
      <c r="IEW132" s="298"/>
      <c r="IEX132" s="298"/>
      <c r="IEY132" s="298"/>
      <c r="IEZ132" s="298"/>
      <c r="IFA132" s="298"/>
      <c r="IFB132" s="298"/>
      <c r="IFC132" s="298"/>
      <c r="IFD132" s="298"/>
      <c r="IFE132" s="298"/>
      <c r="IFF132" s="298"/>
      <c r="IFG132" s="298"/>
      <c r="IFH132" s="298"/>
      <c r="IFI132" s="298"/>
      <c r="IFJ132" s="298"/>
      <c r="IFK132" s="298"/>
      <c r="IFL132" s="298"/>
      <c r="IFM132" s="298"/>
      <c r="IFN132" s="298"/>
      <c r="IFO132" s="298"/>
      <c r="IFP132" s="298"/>
      <c r="IFQ132" s="298"/>
      <c r="IFR132" s="298"/>
      <c r="IFS132" s="298"/>
      <c r="IFT132" s="298"/>
      <c r="IFU132" s="298"/>
      <c r="IFV132" s="298"/>
      <c r="IFW132" s="298"/>
      <c r="IFX132" s="298"/>
      <c r="IFY132" s="298"/>
      <c r="IFZ132" s="298"/>
      <c r="IGA132" s="298"/>
      <c r="IGB132" s="298"/>
      <c r="IGC132" s="298"/>
      <c r="IGD132" s="298"/>
      <c r="IGE132" s="298"/>
      <c r="IGF132" s="298"/>
      <c r="IGG132" s="298"/>
      <c r="IGH132" s="298"/>
      <c r="IGI132" s="298"/>
      <c r="IGJ132" s="298"/>
      <c r="IGK132" s="298"/>
      <c r="IGL132" s="298"/>
      <c r="IGM132" s="298"/>
      <c r="IGN132" s="298"/>
      <c r="IGO132" s="298"/>
      <c r="IGP132" s="298"/>
      <c r="IGQ132" s="298"/>
      <c r="IGR132" s="298"/>
      <c r="IGS132" s="298"/>
      <c r="IGT132" s="298"/>
      <c r="IGU132" s="298"/>
      <c r="IGV132" s="298"/>
      <c r="IGW132" s="298"/>
      <c r="IGX132" s="298"/>
      <c r="IGY132" s="298"/>
      <c r="IGZ132" s="298"/>
      <c r="IHA132" s="298"/>
      <c r="IHB132" s="298"/>
      <c r="IHC132" s="298"/>
      <c r="IHD132" s="298"/>
      <c r="IHE132" s="298"/>
      <c r="IHF132" s="298"/>
      <c r="IHG132" s="298"/>
      <c r="IHH132" s="298"/>
      <c r="IHI132" s="298"/>
      <c r="IHJ132" s="298"/>
      <c r="IHK132" s="298"/>
      <c r="IHL132" s="298"/>
      <c r="IHM132" s="298"/>
      <c r="IHN132" s="298"/>
      <c r="IHO132" s="298"/>
      <c r="IHP132" s="298"/>
      <c r="IHQ132" s="298"/>
      <c r="IHR132" s="298"/>
      <c r="IHS132" s="298"/>
      <c r="IHT132" s="298"/>
      <c r="IHU132" s="298"/>
      <c r="IHV132" s="298"/>
      <c r="IHW132" s="298"/>
      <c r="IHX132" s="298"/>
      <c r="IHY132" s="298"/>
      <c r="IHZ132" s="298"/>
      <c r="IIA132" s="298"/>
      <c r="IIB132" s="298"/>
      <c r="IIC132" s="298"/>
      <c r="IID132" s="298"/>
      <c r="IIE132" s="298"/>
      <c r="IIF132" s="298"/>
      <c r="IIG132" s="298"/>
      <c r="IIH132" s="298"/>
      <c r="III132" s="298"/>
      <c r="IIJ132" s="298"/>
      <c r="IIK132" s="298"/>
      <c r="IIL132" s="298"/>
      <c r="IIM132" s="298"/>
      <c r="IIN132" s="298"/>
      <c r="IIO132" s="298"/>
      <c r="IIP132" s="298"/>
      <c r="IIQ132" s="298"/>
      <c r="IIR132" s="298"/>
      <c r="IIS132" s="298"/>
      <c r="IIT132" s="298"/>
      <c r="IIU132" s="298"/>
      <c r="IIV132" s="298"/>
      <c r="IIW132" s="298"/>
      <c r="IIX132" s="298"/>
      <c r="IIY132" s="298"/>
      <c r="IIZ132" s="298"/>
      <c r="IJA132" s="298"/>
      <c r="IJB132" s="298"/>
      <c r="IJC132" s="298"/>
      <c r="IJD132" s="298"/>
      <c r="IJE132" s="298"/>
      <c r="IJF132" s="298"/>
      <c r="IJG132" s="298"/>
      <c r="IJH132" s="298"/>
      <c r="IJI132" s="298"/>
      <c r="IJJ132" s="298"/>
      <c r="IJK132" s="298"/>
      <c r="IJL132" s="298"/>
      <c r="IJM132" s="298"/>
      <c r="IJN132" s="298"/>
      <c r="IJO132" s="298"/>
      <c r="IJP132" s="298"/>
      <c r="IJQ132" s="298"/>
      <c r="IJR132" s="298"/>
      <c r="IJS132" s="298"/>
      <c r="IJT132" s="298"/>
      <c r="IJU132" s="298"/>
      <c r="IJV132" s="298"/>
      <c r="IJW132" s="298"/>
      <c r="IJX132" s="298"/>
      <c r="IJY132" s="298"/>
      <c r="IJZ132" s="298"/>
      <c r="IKA132" s="298"/>
      <c r="IKB132" s="298"/>
      <c r="IKC132" s="298"/>
      <c r="IKD132" s="298"/>
      <c r="IKE132" s="298"/>
      <c r="IKF132" s="298"/>
      <c r="IKG132" s="298"/>
      <c r="IKH132" s="298"/>
      <c r="IKI132" s="298"/>
      <c r="IKJ132" s="298"/>
      <c r="IKK132" s="298"/>
      <c r="IKL132" s="298"/>
      <c r="IKM132" s="298"/>
      <c r="IKN132" s="298"/>
      <c r="IKO132" s="298"/>
      <c r="IKP132" s="298"/>
      <c r="IKQ132" s="298"/>
      <c r="IKR132" s="298"/>
      <c r="IKS132" s="298"/>
      <c r="IKT132" s="298"/>
      <c r="IKU132" s="298"/>
      <c r="IKV132" s="298"/>
      <c r="IKW132" s="298"/>
      <c r="IKX132" s="298"/>
      <c r="IKY132" s="298"/>
      <c r="IKZ132" s="298"/>
      <c r="ILA132" s="298"/>
      <c r="ILB132" s="298"/>
      <c r="ILC132" s="298"/>
      <c r="ILD132" s="298"/>
      <c r="ILE132" s="298"/>
      <c r="ILF132" s="298"/>
      <c r="ILG132" s="298"/>
      <c r="ILN132" s="298"/>
      <c r="ILO132" s="298"/>
      <c r="ILP132" s="298"/>
      <c r="ILQ132" s="298"/>
      <c r="ILR132" s="298"/>
      <c r="ILS132" s="298"/>
      <c r="ILT132" s="298"/>
      <c r="ILU132" s="298"/>
      <c r="ILV132" s="298"/>
      <c r="ILW132" s="298"/>
      <c r="ILX132" s="298"/>
      <c r="ILY132" s="298"/>
      <c r="ILZ132" s="298"/>
      <c r="IMA132" s="298"/>
      <c r="IMB132" s="298"/>
      <c r="IMC132" s="298"/>
      <c r="IMD132" s="298"/>
      <c r="IME132" s="298"/>
      <c r="IMF132" s="298"/>
      <c r="IMG132" s="298"/>
      <c r="IMH132" s="298"/>
      <c r="IMI132" s="298"/>
      <c r="IMJ132" s="298"/>
      <c r="IMK132" s="298"/>
      <c r="IML132" s="298"/>
      <c r="IMM132" s="298"/>
      <c r="IMN132" s="298"/>
      <c r="IMO132" s="298"/>
      <c r="IMP132" s="298"/>
      <c r="IMQ132" s="298"/>
      <c r="IMR132" s="298"/>
      <c r="IMS132" s="298"/>
      <c r="IMT132" s="298"/>
      <c r="IMU132" s="298"/>
      <c r="IMV132" s="298"/>
      <c r="IMW132" s="298"/>
      <c r="IMX132" s="298"/>
      <c r="IMY132" s="298"/>
      <c r="IMZ132" s="298"/>
      <c r="INA132" s="298"/>
      <c r="INB132" s="298"/>
      <c r="INC132" s="298"/>
      <c r="IND132" s="298"/>
      <c r="INE132" s="298"/>
      <c r="INF132" s="298"/>
      <c r="ING132" s="298"/>
      <c r="INH132" s="298"/>
      <c r="INI132" s="298"/>
      <c r="INJ132" s="298"/>
      <c r="INK132" s="298"/>
      <c r="INL132" s="298"/>
      <c r="INM132" s="298"/>
      <c r="INN132" s="298"/>
      <c r="INO132" s="298"/>
      <c r="INP132" s="298"/>
      <c r="INQ132" s="298"/>
      <c r="INR132" s="298"/>
      <c r="INS132" s="298"/>
      <c r="INT132" s="298"/>
      <c r="INU132" s="298"/>
      <c r="INV132" s="298"/>
      <c r="INW132" s="298"/>
      <c r="INX132" s="298"/>
      <c r="INY132" s="298"/>
      <c r="INZ132" s="298"/>
      <c r="IOA132" s="298"/>
      <c r="IOB132" s="298"/>
      <c r="IOC132" s="298"/>
      <c r="IOD132" s="298"/>
      <c r="IOE132" s="298"/>
      <c r="IOF132" s="298"/>
      <c r="IOG132" s="298"/>
      <c r="IOH132" s="298"/>
      <c r="IOI132" s="298"/>
      <c r="IOJ132" s="298"/>
      <c r="IOK132" s="298"/>
      <c r="IOL132" s="298"/>
      <c r="IOM132" s="298"/>
      <c r="ION132" s="298"/>
      <c r="IOO132" s="298"/>
      <c r="IOP132" s="298"/>
      <c r="IOQ132" s="298"/>
      <c r="IOR132" s="298"/>
      <c r="IOS132" s="298"/>
      <c r="IOT132" s="298"/>
      <c r="IOU132" s="298"/>
      <c r="IOV132" s="298"/>
      <c r="IOW132" s="298"/>
      <c r="IOX132" s="298"/>
      <c r="IOY132" s="298"/>
      <c r="IOZ132" s="298"/>
      <c r="IPA132" s="298"/>
      <c r="IPB132" s="298"/>
      <c r="IPC132" s="298"/>
      <c r="IPD132" s="298"/>
      <c r="IPE132" s="298"/>
      <c r="IPF132" s="298"/>
      <c r="IPG132" s="298"/>
      <c r="IPH132" s="298"/>
      <c r="IPI132" s="298"/>
      <c r="IPJ132" s="298"/>
      <c r="IPK132" s="298"/>
      <c r="IPL132" s="298"/>
      <c r="IPM132" s="298"/>
      <c r="IPN132" s="298"/>
      <c r="IPO132" s="298"/>
      <c r="IPP132" s="298"/>
      <c r="IPQ132" s="298"/>
      <c r="IPR132" s="298"/>
      <c r="IPS132" s="298"/>
      <c r="IPT132" s="298"/>
      <c r="IPU132" s="298"/>
      <c r="IPV132" s="298"/>
      <c r="IPW132" s="298"/>
      <c r="IPX132" s="298"/>
      <c r="IPY132" s="298"/>
      <c r="IPZ132" s="298"/>
      <c r="IQA132" s="298"/>
      <c r="IQB132" s="298"/>
      <c r="IQC132" s="298"/>
      <c r="IQD132" s="298"/>
      <c r="IQE132" s="298"/>
      <c r="IQF132" s="298"/>
      <c r="IQG132" s="298"/>
      <c r="IQH132" s="298"/>
      <c r="IQI132" s="298"/>
      <c r="IQJ132" s="298"/>
      <c r="IQK132" s="298"/>
      <c r="IQL132" s="298"/>
      <c r="IQM132" s="298"/>
      <c r="IQN132" s="298"/>
      <c r="IQO132" s="298"/>
      <c r="IQP132" s="298"/>
      <c r="IQQ132" s="298"/>
      <c r="IQR132" s="298"/>
      <c r="IQS132" s="298"/>
      <c r="IQT132" s="298"/>
      <c r="IQU132" s="298"/>
      <c r="IQV132" s="298"/>
      <c r="IQW132" s="298"/>
      <c r="IQX132" s="298"/>
      <c r="IQY132" s="298"/>
      <c r="IQZ132" s="298"/>
      <c r="IRA132" s="298"/>
      <c r="IRB132" s="298"/>
      <c r="IRC132" s="298"/>
      <c r="IRD132" s="298"/>
      <c r="IRE132" s="298"/>
      <c r="IRF132" s="298"/>
      <c r="IRG132" s="298"/>
      <c r="IRH132" s="298"/>
      <c r="IRI132" s="298"/>
      <c r="IRJ132" s="298"/>
      <c r="IRK132" s="298"/>
      <c r="IRL132" s="298"/>
      <c r="IRM132" s="298"/>
      <c r="IRN132" s="298"/>
      <c r="IRO132" s="298"/>
      <c r="IRP132" s="298"/>
      <c r="IRQ132" s="298"/>
      <c r="IRR132" s="298"/>
      <c r="IRS132" s="298"/>
      <c r="IRT132" s="298"/>
      <c r="IRU132" s="298"/>
      <c r="IRV132" s="298"/>
      <c r="IRW132" s="298"/>
      <c r="IRX132" s="298"/>
      <c r="IRY132" s="298"/>
      <c r="IRZ132" s="298"/>
      <c r="ISA132" s="298"/>
      <c r="ISB132" s="298"/>
      <c r="ISC132" s="298"/>
      <c r="ISD132" s="298"/>
      <c r="ISE132" s="298"/>
      <c r="ISF132" s="298"/>
      <c r="ISG132" s="298"/>
      <c r="ISH132" s="298"/>
      <c r="ISI132" s="298"/>
      <c r="ISJ132" s="298"/>
      <c r="ISK132" s="298"/>
      <c r="ISL132" s="298"/>
      <c r="ISM132" s="298"/>
      <c r="ISN132" s="298"/>
      <c r="ISO132" s="298"/>
      <c r="ISP132" s="298"/>
      <c r="ISQ132" s="298"/>
      <c r="ISR132" s="298"/>
      <c r="ISS132" s="298"/>
      <c r="IST132" s="298"/>
      <c r="ISU132" s="298"/>
      <c r="ISV132" s="298"/>
      <c r="ISW132" s="298"/>
      <c r="ISX132" s="298"/>
      <c r="ISY132" s="298"/>
      <c r="ISZ132" s="298"/>
      <c r="ITA132" s="298"/>
      <c r="ITB132" s="298"/>
      <c r="ITC132" s="298"/>
      <c r="ITD132" s="298"/>
      <c r="ITE132" s="298"/>
      <c r="ITF132" s="298"/>
      <c r="ITG132" s="298"/>
      <c r="ITH132" s="298"/>
      <c r="ITI132" s="298"/>
      <c r="ITJ132" s="298"/>
      <c r="ITK132" s="298"/>
      <c r="ITL132" s="298"/>
      <c r="ITM132" s="298"/>
      <c r="ITN132" s="298"/>
      <c r="ITO132" s="298"/>
      <c r="ITP132" s="298"/>
      <c r="ITQ132" s="298"/>
      <c r="ITR132" s="298"/>
      <c r="ITS132" s="298"/>
      <c r="ITT132" s="298"/>
      <c r="ITU132" s="298"/>
      <c r="ITV132" s="298"/>
      <c r="ITW132" s="298"/>
      <c r="ITX132" s="298"/>
      <c r="ITY132" s="298"/>
      <c r="ITZ132" s="298"/>
      <c r="IUA132" s="298"/>
      <c r="IUB132" s="298"/>
      <c r="IUC132" s="298"/>
      <c r="IUD132" s="298"/>
      <c r="IUE132" s="298"/>
      <c r="IUF132" s="298"/>
      <c r="IUG132" s="298"/>
      <c r="IUH132" s="298"/>
      <c r="IUI132" s="298"/>
      <c r="IUJ132" s="298"/>
      <c r="IUK132" s="298"/>
      <c r="IUL132" s="298"/>
      <c r="IUM132" s="298"/>
      <c r="IUN132" s="298"/>
      <c r="IUO132" s="298"/>
      <c r="IUP132" s="298"/>
      <c r="IUQ132" s="298"/>
      <c r="IUR132" s="298"/>
      <c r="IUS132" s="298"/>
      <c r="IUT132" s="298"/>
      <c r="IUU132" s="298"/>
      <c r="IUV132" s="298"/>
      <c r="IUW132" s="298"/>
      <c r="IUX132" s="298"/>
      <c r="IUY132" s="298"/>
      <c r="IUZ132" s="298"/>
      <c r="IVA132" s="298"/>
      <c r="IVB132" s="298"/>
      <c r="IVC132" s="298"/>
      <c r="IVJ132" s="298"/>
      <c r="IVK132" s="298"/>
      <c r="IVL132" s="298"/>
      <c r="IVM132" s="298"/>
      <c r="IVN132" s="298"/>
      <c r="IVO132" s="298"/>
      <c r="IVP132" s="298"/>
      <c r="IVQ132" s="298"/>
      <c r="IVR132" s="298"/>
      <c r="IVS132" s="298"/>
      <c r="IVT132" s="298"/>
      <c r="IVU132" s="298"/>
      <c r="IVV132" s="298"/>
      <c r="IVW132" s="298"/>
      <c r="IVX132" s="298"/>
      <c r="IVY132" s="298"/>
      <c r="IVZ132" s="298"/>
      <c r="IWA132" s="298"/>
      <c r="IWB132" s="298"/>
      <c r="IWC132" s="298"/>
      <c r="IWD132" s="298"/>
      <c r="IWE132" s="298"/>
      <c r="IWF132" s="298"/>
      <c r="IWG132" s="298"/>
      <c r="IWH132" s="298"/>
      <c r="IWI132" s="298"/>
      <c r="IWJ132" s="298"/>
      <c r="IWK132" s="298"/>
      <c r="IWL132" s="298"/>
      <c r="IWM132" s="298"/>
      <c r="IWN132" s="298"/>
      <c r="IWO132" s="298"/>
      <c r="IWP132" s="298"/>
      <c r="IWQ132" s="298"/>
      <c r="IWR132" s="298"/>
      <c r="IWS132" s="298"/>
      <c r="IWT132" s="298"/>
      <c r="IWU132" s="298"/>
      <c r="IWV132" s="298"/>
      <c r="IWW132" s="298"/>
      <c r="IWX132" s="298"/>
      <c r="IWY132" s="298"/>
      <c r="IWZ132" s="298"/>
      <c r="IXA132" s="298"/>
      <c r="IXB132" s="298"/>
      <c r="IXC132" s="298"/>
      <c r="IXD132" s="298"/>
      <c r="IXE132" s="298"/>
      <c r="IXF132" s="298"/>
      <c r="IXG132" s="298"/>
      <c r="IXH132" s="298"/>
      <c r="IXI132" s="298"/>
      <c r="IXJ132" s="298"/>
      <c r="IXK132" s="298"/>
      <c r="IXL132" s="298"/>
      <c r="IXM132" s="298"/>
      <c r="IXN132" s="298"/>
      <c r="IXO132" s="298"/>
      <c r="IXP132" s="298"/>
      <c r="IXQ132" s="298"/>
      <c r="IXR132" s="298"/>
      <c r="IXS132" s="298"/>
      <c r="IXT132" s="298"/>
      <c r="IXU132" s="298"/>
      <c r="IXV132" s="298"/>
      <c r="IXW132" s="298"/>
      <c r="IXX132" s="298"/>
      <c r="IXY132" s="298"/>
      <c r="IXZ132" s="298"/>
      <c r="IYA132" s="298"/>
      <c r="IYB132" s="298"/>
      <c r="IYC132" s="298"/>
      <c r="IYD132" s="298"/>
      <c r="IYE132" s="298"/>
      <c r="IYF132" s="298"/>
      <c r="IYG132" s="298"/>
      <c r="IYH132" s="298"/>
      <c r="IYI132" s="298"/>
      <c r="IYJ132" s="298"/>
      <c r="IYK132" s="298"/>
      <c r="IYL132" s="298"/>
      <c r="IYM132" s="298"/>
      <c r="IYN132" s="298"/>
      <c r="IYO132" s="298"/>
      <c r="IYP132" s="298"/>
      <c r="IYQ132" s="298"/>
      <c r="IYR132" s="298"/>
      <c r="IYS132" s="298"/>
      <c r="IYT132" s="298"/>
      <c r="IYU132" s="298"/>
      <c r="IYV132" s="298"/>
      <c r="IYW132" s="298"/>
      <c r="IYX132" s="298"/>
      <c r="IYY132" s="298"/>
      <c r="IYZ132" s="298"/>
      <c r="IZA132" s="298"/>
      <c r="IZB132" s="298"/>
      <c r="IZC132" s="298"/>
      <c r="IZD132" s="298"/>
      <c r="IZE132" s="298"/>
      <c r="IZF132" s="298"/>
      <c r="IZG132" s="298"/>
      <c r="IZH132" s="298"/>
      <c r="IZI132" s="298"/>
      <c r="IZJ132" s="298"/>
      <c r="IZK132" s="298"/>
      <c r="IZL132" s="298"/>
      <c r="IZM132" s="298"/>
      <c r="IZN132" s="298"/>
      <c r="IZO132" s="298"/>
      <c r="IZP132" s="298"/>
      <c r="IZQ132" s="298"/>
      <c r="IZR132" s="298"/>
      <c r="IZS132" s="298"/>
      <c r="IZT132" s="298"/>
      <c r="IZU132" s="298"/>
      <c r="IZV132" s="298"/>
      <c r="IZW132" s="298"/>
      <c r="IZX132" s="298"/>
      <c r="IZY132" s="298"/>
      <c r="IZZ132" s="298"/>
      <c r="JAA132" s="298"/>
      <c r="JAB132" s="298"/>
      <c r="JAC132" s="298"/>
      <c r="JAD132" s="298"/>
      <c r="JAE132" s="298"/>
      <c r="JAF132" s="298"/>
      <c r="JAG132" s="298"/>
      <c r="JAH132" s="298"/>
      <c r="JAI132" s="298"/>
      <c r="JAJ132" s="298"/>
      <c r="JAK132" s="298"/>
      <c r="JAL132" s="298"/>
      <c r="JAM132" s="298"/>
      <c r="JAN132" s="298"/>
      <c r="JAO132" s="298"/>
      <c r="JAP132" s="298"/>
      <c r="JAQ132" s="298"/>
      <c r="JAR132" s="298"/>
      <c r="JAS132" s="298"/>
      <c r="JAT132" s="298"/>
      <c r="JAU132" s="298"/>
      <c r="JAV132" s="298"/>
      <c r="JAW132" s="298"/>
      <c r="JAX132" s="298"/>
      <c r="JAY132" s="298"/>
      <c r="JAZ132" s="298"/>
      <c r="JBA132" s="298"/>
      <c r="JBB132" s="298"/>
      <c r="JBC132" s="298"/>
      <c r="JBD132" s="298"/>
      <c r="JBE132" s="298"/>
      <c r="JBF132" s="298"/>
      <c r="JBG132" s="298"/>
      <c r="JBH132" s="298"/>
      <c r="JBI132" s="298"/>
      <c r="JBJ132" s="298"/>
      <c r="JBK132" s="298"/>
      <c r="JBL132" s="298"/>
      <c r="JBM132" s="298"/>
      <c r="JBN132" s="298"/>
      <c r="JBO132" s="298"/>
      <c r="JBP132" s="298"/>
      <c r="JBQ132" s="298"/>
      <c r="JBR132" s="298"/>
      <c r="JBS132" s="298"/>
      <c r="JBT132" s="298"/>
      <c r="JBU132" s="298"/>
      <c r="JBV132" s="298"/>
      <c r="JBW132" s="298"/>
      <c r="JBX132" s="298"/>
      <c r="JBY132" s="298"/>
      <c r="JBZ132" s="298"/>
      <c r="JCA132" s="298"/>
      <c r="JCB132" s="298"/>
      <c r="JCC132" s="298"/>
      <c r="JCD132" s="298"/>
      <c r="JCE132" s="298"/>
      <c r="JCF132" s="298"/>
      <c r="JCG132" s="298"/>
      <c r="JCH132" s="298"/>
      <c r="JCI132" s="298"/>
      <c r="JCJ132" s="298"/>
      <c r="JCK132" s="298"/>
      <c r="JCL132" s="298"/>
      <c r="JCM132" s="298"/>
      <c r="JCN132" s="298"/>
      <c r="JCO132" s="298"/>
      <c r="JCP132" s="298"/>
      <c r="JCQ132" s="298"/>
      <c r="JCR132" s="298"/>
      <c r="JCS132" s="298"/>
      <c r="JCT132" s="298"/>
      <c r="JCU132" s="298"/>
      <c r="JCV132" s="298"/>
      <c r="JCW132" s="298"/>
      <c r="JCX132" s="298"/>
      <c r="JCY132" s="298"/>
      <c r="JCZ132" s="298"/>
      <c r="JDA132" s="298"/>
      <c r="JDB132" s="298"/>
      <c r="JDC132" s="298"/>
      <c r="JDD132" s="298"/>
      <c r="JDE132" s="298"/>
      <c r="JDF132" s="298"/>
      <c r="JDG132" s="298"/>
      <c r="JDH132" s="298"/>
      <c r="JDI132" s="298"/>
      <c r="JDJ132" s="298"/>
      <c r="JDK132" s="298"/>
      <c r="JDL132" s="298"/>
      <c r="JDM132" s="298"/>
      <c r="JDN132" s="298"/>
      <c r="JDO132" s="298"/>
      <c r="JDP132" s="298"/>
      <c r="JDQ132" s="298"/>
      <c r="JDR132" s="298"/>
      <c r="JDS132" s="298"/>
      <c r="JDT132" s="298"/>
      <c r="JDU132" s="298"/>
      <c r="JDV132" s="298"/>
      <c r="JDW132" s="298"/>
      <c r="JDX132" s="298"/>
      <c r="JDY132" s="298"/>
      <c r="JDZ132" s="298"/>
      <c r="JEA132" s="298"/>
      <c r="JEB132" s="298"/>
      <c r="JEC132" s="298"/>
      <c r="JED132" s="298"/>
      <c r="JEE132" s="298"/>
      <c r="JEF132" s="298"/>
      <c r="JEG132" s="298"/>
      <c r="JEH132" s="298"/>
      <c r="JEI132" s="298"/>
      <c r="JEJ132" s="298"/>
      <c r="JEK132" s="298"/>
      <c r="JEL132" s="298"/>
      <c r="JEM132" s="298"/>
      <c r="JEN132" s="298"/>
      <c r="JEO132" s="298"/>
      <c r="JEP132" s="298"/>
      <c r="JEQ132" s="298"/>
      <c r="JER132" s="298"/>
      <c r="JES132" s="298"/>
      <c r="JET132" s="298"/>
      <c r="JEU132" s="298"/>
      <c r="JEV132" s="298"/>
      <c r="JEW132" s="298"/>
      <c r="JEX132" s="298"/>
      <c r="JEY132" s="298"/>
      <c r="JFF132" s="298"/>
      <c r="JFG132" s="298"/>
      <c r="JFH132" s="298"/>
      <c r="JFI132" s="298"/>
      <c r="JFJ132" s="298"/>
      <c r="JFK132" s="298"/>
      <c r="JFL132" s="298"/>
      <c r="JFM132" s="298"/>
      <c r="JFN132" s="298"/>
      <c r="JFO132" s="298"/>
      <c r="JFP132" s="298"/>
      <c r="JFQ132" s="298"/>
      <c r="JFR132" s="298"/>
      <c r="JFS132" s="298"/>
      <c r="JFT132" s="298"/>
      <c r="JFU132" s="298"/>
      <c r="JFV132" s="298"/>
      <c r="JFW132" s="298"/>
      <c r="JFX132" s="298"/>
      <c r="JFY132" s="298"/>
      <c r="JFZ132" s="298"/>
      <c r="JGA132" s="298"/>
      <c r="JGB132" s="298"/>
      <c r="JGC132" s="298"/>
      <c r="JGD132" s="298"/>
      <c r="JGE132" s="298"/>
      <c r="JGF132" s="298"/>
      <c r="JGG132" s="298"/>
      <c r="JGH132" s="298"/>
      <c r="JGI132" s="298"/>
      <c r="JGJ132" s="298"/>
      <c r="JGK132" s="298"/>
      <c r="JGL132" s="298"/>
      <c r="JGM132" s="298"/>
      <c r="JGN132" s="298"/>
      <c r="JGO132" s="298"/>
      <c r="JGP132" s="298"/>
      <c r="JGQ132" s="298"/>
      <c r="JGR132" s="298"/>
      <c r="JGS132" s="298"/>
      <c r="JGT132" s="298"/>
      <c r="JGU132" s="298"/>
      <c r="JGV132" s="298"/>
      <c r="JGW132" s="298"/>
      <c r="JGX132" s="298"/>
      <c r="JGY132" s="298"/>
      <c r="JGZ132" s="298"/>
      <c r="JHA132" s="298"/>
      <c r="JHB132" s="298"/>
      <c r="JHC132" s="298"/>
      <c r="JHD132" s="298"/>
      <c r="JHE132" s="298"/>
      <c r="JHF132" s="298"/>
      <c r="JHG132" s="298"/>
      <c r="JHH132" s="298"/>
      <c r="JHI132" s="298"/>
      <c r="JHJ132" s="298"/>
      <c r="JHK132" s="298"/>
      <c r="JHL132" s="298"/>
      <c r="JHM132" s="298"/>
      <c r="JHN132" s="298"/>
      <c r="JHO132" s="298"/>
      <c r="JHP132" s="298"/>
      <c r="JHQ132" s="298"/>
      <c r="JHR132" s="298"/>
      <c r="JHS132" s="298"/>
      <c r="JHT132" s="298"/>
      <c r="JHU132" s="298"/>
      <c r="JHV132" s="298"/>
      <c r="JHW132" s="298"/>
      <c r="JHX132" s="298"/>
      <c r="JHY132" s="298"/>
      <c r="JHZ132" s="298"/>
      <c r="JIA132" s="298"/>
      <c r="JIB132" s="298"/>
      <c r="JIC132" s="298"/>
      <c r="JID132" s="298"/>
      <c r="JIE132" s="298"/>
      <c r="JIF132" s="298"/>
      <c r="JIG132" s="298"/>
      <c r="JIH132" s="298"/>
      <c r="JII132" s="298"/>
      <c r="JIJ132" s="298"/>
      <c r="JIK132" s="298"/>
      <c r="JIL132" s="298"/>
      <c r="JIM132" s="298"/>
      <c r="JIN132" s="298"/>
      <c r="JIO132" s="298"/>
      <c r="JIP132" s="298"/>
      <c r="JIQ132" s="298"/>
      <c r="JIR132" s="298"/>
      <c r="JIS132" s="298"/>
      <c r="JIT132" s="298"/>
      <c r="JIU132" s="298"/>
      <c r="JIV132" s="298"/>
      <c r="JIW132" s="298"/>
      <c r="JIX132" s="298"/>
      <c r="JIY132" s="298"/>
      <c r="JIZ132" s="298"/>
      <c r="JJA132" s="298"/>
      <c r="JJB132" s="298"/>
      <c r="JJC132" s="298"/>
      <c r="JJD132" s="298"/>
      <c r="JJE132" s="298"/>
      <c r="JJF132" s="298"/>
      <c r="JJG132" s="298"/>
      <c r="JJH132" s="298"/>
      <c r="JJI132" s="298"/>
      <c r="JJJ132" s="298"/>
      <c r="JJK132" s="298"/>
      <c r="JJL132" s="298"/>
      <c r="JJM132" s="298"/>
      <c r="JJN132" s="298"/>
      <c r="JJO132" s="298"/>
      <c r="JJP132" s="298"/>
      <c r="JJQ132" s="298"/>
      <c r="JJR132" s="298"/>
      <c r="JJS132" s="298"/>
      <c r="JJT132" s="298"/>
      <c r="JJU132" s="298"/>
      <c r="JJV132" s="298"/>
      <c r="JJW132" s="298"/>
      <c r="JJX132" s="298"/>
      <c r="JJY132" s="298"/>
      <c r="JJZ132" s="298"/>
      <c r="JKA132" s="298"/>
      <c r="JKB132" s="298"/>
      <c r="JKC132" s="298"/>
      <c r="JKD132" s="298"/>
      <c r="JKE132" s="298"/>
      <c r="JKF132" s="298"/>
      <c r="JKG132" s="298"/>
      <c r="JKH132" s="298"/>
      <c r="JKI132" s="298"/>
      <c r="JKJ132" s="298"/>
      <c r="JKK132" s="298"/>
      <c r="JKL132" s="298"/>
      <c r="JKM132" s="298"/>
      <c r="JKN132" s="298"/>
      <c r="JKO132" s="298"/>
      <c r="JKP132" s="298"/>
      <c r="JKQ132" s="298"/>
      <c r="JKR132" s="298"/>
      <c r="JKS132" s="298"/>
      <c r="JKT132" s="298"/>
      <c r="JKU132" s="298"/>
      <c r="JKV132" s="298"/>
      <c r="JKW132" s="298"/>
      <c r="JKX132" s="298"/>
      <c r="JKY132" s="298"/>
      <c r="JKZ132" s="298"/>
      <c r="JLA132" s="298"/>
      <c r="JLB132" s="298"/>
      <c r="JLC132" s="298"/>
      <c r="JLD132" s="298"/>
      <c r="JLE132" s="298"/>
      <c r="JLF132" s="298"/>
      <c r="JLG132" s="298"/>
      <c r="JLH132" s="298"/>
      <c r="JLI132" s="298"/>
      <c r="JLJ132" s="298"/>
      <c r="JLK132" s="298"/>
      <c r="JLL132" s="298"/>
      <c r="JLM132" s="298"/>
      <c r="JLN132" s="298"/>
      <c r="JLO132" s="298"/>
      <c r="JLP132" s="298"/>
      <c r="JLQ132" s="298"/>
      <c r="JLR132" s="298"/>
      <c r="JLS132" s="298"/>
      <c r="JLT132" s="298"/>
      <c r="JLU132" s="298"/>
      <c r="JLV132" s="298"/>
      <c r="JLW132" s="298"/>
      <c r="JLX132" s="298"/>
      <c r="JLY132" s="298"/>
      <c r="JLZ132" s="298"/>
      <c r="JMA132" s="298"/>
      <c r="JMB132" s="298"/>
      <c r="JMC132" s="298"/>
      <c r="JMD132" s="298"/>
      <c r="JME132" s="298"/>
      <c r="JMF132" s="298"/>
      <c r="JMG132" s="298"/>
      <c r="JMH132" s="298"/>
      <c r="JMI132" s="298"/>
      <c r="JMJ132" s="298"/>
      <c r="JMK132" s="298"/>
      <c r="JML132" s="298"/>
      <c r="JMM132" s="298"/>
      <c r="JMN132" s="298"/>
      <c r="JMO132" s="298"/>
      <c r="JMP132" s="298"/>
      <c r="JMQ132" s="298"/>
      <c r="JMR132" s="298"/>
      <c r="JMS132" s="298"/>
      <c r="JMT132" s="298"/>
      <c r="JMU132" s="298"/>
      <c r="JMV132" s="298"/>
      <c r="JMW132" s="298"/>
      <c r="JMX132" s="298"/>
      <c r="JMY132" s="298"/>
      <c r="JMZ132" s="298"/>
      <c r="JNA132" s="298"/>
      <c r="JNB132" s="298"/>
      <c r="JNC132" s="298"/>
      <c r="JND132" s="298"/>
      <c r="JNE132" s="298"/>
      <c r="JNF132" s="298"/>
      <c r="JNG132" s="298"/>
      <c r="JNH132" s="298"/>
      <c r="JNI132" s="298"/>
      <c r="JNJ132" s="298"/>
      <c r="JNK132" s="298"/>
      <c r="JNL132" s="298"/>
      <c r="JNM132" s="298"/>
      <c r="JNN132" s="298"/>
      <c r="JNO132" s="298"/>
      <c r="JNP132" s="298"/>
      <c r="JNQ132" s="298"/>
      <c r="JNR132" s="298"/>
      <c r="JNS132" s="298"/>
      <c r="JNT132" s="298"/>
      <c r="JNU132" s="298"/>
      <c r="JNV132" s="298"/>
      <c r="JNW132" s="298"/>
      <c r="JNX132" s="298"/>
      <c r="JNY132" s="298"/>
      <c r="JNZ132" s="298"/>
      <c r="JOA132" s="298"/>
      <c r="JOB132" s="298"/>
      <c r="JOC132" s="298"/>
      <c r="JOD132" s="298"/>
      <c r="JOE132" s="298"/>
      <c r="JOF132" s="298"/>
      <c r="JOG132" s="298"/>
      <c r="JOH132" s="298"/>
      <c r="JOI132" s="298"/>
      <c r="JOJ132" s="298"/>
      <c r="JOK132" s="298"/>
      <c r="JOL132" s="298"/>
      <c r="JOM132" s="298"/>
      <c r="JON132" s="298"/>
      <c r="JOO132" s="298"/>
      <c r="JOP132" s="298"/>
      <c r="JOQ132" s="298"/>
      <c r="JOR132" s="298"/>
      <c r="JOS132" s="298"/>
      <c r="JOT132" s="298"/>
      <c r="JOU132" s="298"/>
      <c r="JPB132" s="298"/>
      <c r="JPC132" s="298"/>
      <c r="JPD132" s="298"/>
      <c r="JPE132" s="298"/>
      <c r="JPF132" s="298"/>
      <c r="JPG132" s="298"/>
      <c r="JPH132" s="298"/>
      <c r="JPI132" s="298"/>
      <c r="JPJ132" s="298"/>
      <c r="JPK132" s="298"/>
      <c r="JPL132" s="298"/>
      <c r="JPM132" s="298"/>
      <c r="JPN132" s="298"/>
      <c r="JPO132" s="298"/>
      <c r="JPP132" s="298"/>
      <c r="JPQ132" s="298"/>
      <c r="JPR132" s="298"/>
      <c r="JPS132" s="298"/>
      <c r="JPT132" s="298"/>
      <c r="JPU132" s="298"/>
      <c r="JPV132" s="298"/>
      <c r="JPW132" s="298"/>
      <c r="JPX132" s="298"/>
      <c r="JPY132" s="298"/>
      <c r="JPZ132" s="298"/>
      <c r="JQA132" s="298"/>
      <c r="JQB132" s="298"/>
      <c r="JQC132" s="298"/>
      <c r="JQD132" s="298"/>
      <c r="JQE132" s="298"/>
      <c r="JQF132" s="298"/>
      <c r="JQG132" s="298"/>
      <c r="JQH132" s="298"/>
      <c r="JQI132" s="298"/>
      <c r="JQJ132" s="298"/>
      <c r="JQK132" s="298"/>
      <c r="JQL132" s="298"/>
      <c r="JQM132" s="298"/>
      <c r="JQN132" s="298"/>
      <c r="JQO132" s="298"/>
      <c r="JQP132" s="298"/>
      <c r="JQQ132" s="298"/>
      <c r="JQR132" s="298"/>
      <c r="JQS132" s="298"/>
      <c r="JQT132" s="298"/>
      <c r="JQU132" s="298"/>
      <c r="JQV132" s="298"/>
      <c r="JQW132" s="298"/>
      <c r="JQX132" s="298"/>
      <c r="JQY132" s="298"/>
      <c r="JQZ132" s="298"/>
      <c r="JRA132" s="298"/>
      <c r="JRB132" s="298"/>
      <c r="JRC132" s="298"/>
      <c r="JRD132" s="298"/>
      <c r="JRE132" s="298"/>
      <c r="JRF132" s="298"/>
      <c r="JRG132" s="298"/>
      <c r="JRH132" s="298"/>
      <c r="JRI132" s="298"/>
      <c r="JRJ132" s="298"/>
      <c r="JRK132" s="298"/>
      <c r="JRL132" s="298"/>
      <c r="JRM132" s="298"/>
      <c r="JRN132" s="298"/>
      <c r="JRO132" s="298"/>
      <c r="JRP132" s="298"/>
      <c r="JRQ132" s="298"/>
      <c r="JRR132" s="298"/>
      <c r="JRS132" s="298"/>
      <c r="JRT132" s="298"/>
      <c r="JRU132" s="298"/>
      <c r="JRV132" s="298"/>
      <c r="JRW132" s="298"/>
      <c r="JRX132" s="298"/>
      <c r="JRY132" s="298"/>
      <c r="JRZ132" s="298"/>
      <c r="JSA132" s="298"/>
      <c r="JSB132" s="298"/>
      <c r="JSC132" s="298"/>
      <c r="JSD132" s="298"/>
      <c r="JSE132" s="298"/>
      <c r="JSF132" s="298"/>
      <c r="JSG132" s="298"/>
      <c r="JSH132" s="298"/>
      <c r="JSI132" s="298"/>
      <c r="JSJ132" s="298"/>
      <c r="JSK132" s="298"/>
      <c r="JSL132" s="298"/>
      <c r="JSM132" s="298"/>
      <c r="JSN132" s="298"/>
      <c r="JSO132" s="298"/>
      <c r="JSP132" s="298"/>
      <c r="JSQ132" s="298"/>
      <c r="JSR132" s="298"/>
      <c r="JSS132" s="298"/>
      <c r="JST132" s="298"/>
      <c r="JSU132" s="298"/>
      <c r="JSV132" s="298"/>
      <c r="JSW132" s="298"/>
      <c r="JSX132" s="298"/>
      <c r="JSY132" s="298"/>
      <c r="JSZ132" s="298"/>
      <c r="JTA132" s="298"/>
      <c r="JTB132" s="298"/>
      <c r="JTC132" s="298"/>
      <c r="JTD132" s="298"/>
      <c r="JTE132" s="298"/>
      <c r="JTF132" s="298"/>
      <c r="JTG132" s="298"/>
      <c r="JTH132" s="298"/>
      <c r="JTI132" s="298"/>
      <c r="JTJ132" s="298"/>
      <c r="JTK132" s="298"/>
      <c r="JTL132" s="298"/>
      <c r="JTM132" s="298"/>
      <c r="JTN132" s="298"/>
      <c r="JTO132" s="298"/>
      <c r="JTP132" s="298"/>
      <c r="JTQ132" s="298"/>
      <c r="JTR132" s="298"/>
      <c r="JTS132" s="298"/>
      <c r="JTT132" s="298"/>
      <c r="JTU132" s="298"/>
      <c r="JTV132" s="298"/>
      <c r="JTW132" s="298"/>
      <c r="JTX132" s="298"/>
      <c r="JTY132" s="298"/>
      <c r="JTZ132" s="298"/>
      <c r="JUA132" s="298"/>
      <c r="JUB132" s="298"/>
      <c r="JUC132" s="298"/>
      <c r="JUD132" s="298"/>
      <c r="JUE132" s="298"/>
      <c r="JUF132" s="298"/>
      <c r="JUG132" s="298"/>
      <c r="JUH132" s="298"/>
      <c r="JUI132" s="298"/>
      <c r="JUJ132" s="298"/>
      <c r="JUK132" s="298"/>
      <c r="JUL132" s="298"/>
      <c r="JUM132" s="298"/>
      <c r="JUN132" s="298"/>
      <c r="JUO132" s="298"/>
      <c r="JUP132" s="298"/>
      <c r="JUQ132" s="298"/>
      <c r="JUR132" s="298"/>
      <c r="JUS132" s="298"/>
      <c r="JUT132" s="298"/>
      <c r="JUU132" s="298"/>
      <c r="JUV132" s="298"/>
      <c r="JUW132" s="298"/>
      <c r="JUX132" s="298"/>
      <c r="JUY132" s="298"/>
      <c r="JUZ132" s="298"/>
      <c r="JVA132" s="298"/>
      <c r="JVB132" s="298"/>
      <c r="JVC132" s="298"/>
      <c r="JVD132" s="298"/>
      <c r="JVE132" s="298"/>
      <c r="JVF132" s="298"/>
      <c r="JVG132" s="298"/>
      <c r="JVH132" s="298"/>
      <c r="JVI132" s="298"/>
      <c r="JVJ132" s="298"/>
      <c r="JVK132" s="298"/>
      <c r="JVL132" s="298"/>
      <c r="JVM132" s="298"/>
      <c r="JVN132" s="298"/>
      <c r="JVO132" s="298"/>
      <c r="JVP132" s="298"/>
      <c r="JVQ132" s="298"/>
      <c r="JVR132" s="298"/>
      <c r="JVS132" s="298"/>
      <c r="JVT132" s="298"/>
      <c r="JVU132" s="298"/>
      <c r="JVV132" s="298"/>
      <c r="JVW132" s="298"/>
      <c r="JVX132" s="298"/>
      <c r="JVY132" s="298"/>
      <c r="JVZ132" s="298"/>
      <c r="JWA132" s="298"/>
      <c r="JWB132" s="298"/>
      <c r="JWC132" s="298"/>
      <c r="JWD132" s="298"/>
      <c r="JWE132" s="298"/>
      <c r="JWF132" s="298"/>
      <c r="JWG132" s="298"/>
      <c r="JWH132" s="298"/>
      <c r="JWI132" s="298"/>
      <c r="JWJ132" s="298"/>
      <c r="JWK132" s="298"/>
      <c r="JWL132" s="298"/>
      <c r="JWM132" s="298"/>
      <c r="JWN132" s="298"/>
      <c r="JWO132" s="298"/>
      <c r="JWP132" s="298"/>
      <c r="JWQ132" s="298"/>
      <c r="JWR132" s="298"/>
      <c r="JWS132" s="298"/>
      <c r="JWT132" s="298"/>
      <c r="JWU132" s="298"/>
      <c r="JWV132" s="298"/>
      <c r="JWW132" s="298"/>
      <c r="JWX132" s="298"/>
      <c r="JWY132" s="298"/>
      <c r="JWZ132" s="298"/>
      <c r="JXA132" s="298"/>
      <c r="JXB132" s="298"/>
      <c r="JXC132" s="298"/>
      <c r="JXD132" s="298"/>
      <c r="JXE132" s="298"/>
      <c r="JXF132" s="298"/>
      <c r="JXG132" s="298"/>
      <c r="JXH132" s="298"/>
      <c r="JXI132" s="298"/>
      <c r="JXJ132" s="298"/>
      <c r="JXK132" s="298"/>
      <c r="JXL132" s="298"/>
      <c r="JXM132" s="298"/>
      <c r="JXN132" s="298"/>
      <c r="JXO132" s="298"/>
      <c r="JXP132" s="298"/>
      <c r="JXQ132" s="298"/>
      <c r="JXR132" s="298"/>
      <c r="JXS132" s="298"/>
      <c r="JXT132" s="298"/>
      <c r="JXU132" s="298"/>
      <c r="JXV132" s="298"/>
      <c r="JXW132" s="298"/>
      <c r="JXX132" s="298"/>
      <c r="JXY132" s="298"/>
      <c r="JXZ132" s="298"/>
      <c r="JYA132" s="298"/>
      <c r="JYB132" s="298"/>
      <c r="JYC132" s="298"/>
      <c r="JYD132" s="298"/>
      <c r="JYE132" s="298"/>
      <c r="JYF132" s="298"/>
      <c r="JYG132" s="298"/>
      <c r="JYH132" s="298"/>
      <c r="JYI132" s="298"/>
      <c r="JYJ132" s="298"/>
      <c r="JYK132" s="298"/>
      <c r="JYL132" s="298"/>
      <c r="JYM132" s="298"/>
      <c r="JYN132" s="298"/>
      <c r="JYO132" s="298"/>
      <c r="JYP132" s="298"/>
      <c r="JYQ132" s="298"/>
      <c r="JYX132" s="298"/>
      <c r="JYY132" s="298"/>
      <c r="JYZ132" s="298"/>
      <c r="JZA132" s="298"/>
      <c r="JZB132" s="298"/>
      <c r="JZC132" s="298"/>
      <c r="JZD132" s="298"/>
      <c r="JZE132" s="298"/>
      <c r="JZF132" s="298"/>
      <c r="JZG132" s="298"/>
      <c r="JZH132" s="298"/>
      <c r="JZI132" s="298"/>
      <c r="JZJ132" s="298"/>
      <c r="JZK132" s="298"/>
      <c r="JZL132" s="298"/>
      <c r="JZM132" s="298"/>
      <c r="JZN132" s="298"/>
      <c r="JZO132" s="298"/>
      <c r="JZP132" s="298"/>
      <c r="JZQ132" s="298"/>
      <c r="JZR132" s="298"/>
      <c r="JZS132" s="298"/>
      <c r="JZT132" s="298"/>
      <c r="JZU132" s="298"/>
      <c r="JZV132" s="298"/>
      <c r="JZW132" s="298"/>
      <c r="JZX132" s="298"/>
      <c r="JZY132" s="298"/>
      <c r="JZZ132" s="298"/>
      <c r="KAA132" s="298"/>
      <c r="KAB132" s="298"/>
      <c r="KAC132" s="298"/>
      <c r="KAD132" s="298"/>
      <c r="KAE132" s="298"/>
      <c r="KAF132" s="298"/>
      <c r="KAG132" s="298"/>
      <c r="KAH132" s="298"/>
      <c r="KAI132" s="298"/>
      <c r="KAJ132" s="298"/>
      <c r="KAK132" s="298"/>
      <c r="KAL132" s="298"/>
      <c r="KAM132" s="298"/>
      <c r="KAN132" s="298"/>
      <c r="KAO132" s="298"/>
      <c r="KAP132" s="298"/>
      <c r="KAQ132" s="298"/>
      <c r="KAR132" s="298"/>
      <c r="KAS132" s="298"/>
      <c r="KAT132" s="298"/>
      <c r="KAU132" s="298"/>
      <c r="KAV132" s="298"/>
      <c r="KAW132" s="298"/>
      <c r="KAX132" s="298"/>
      <c r="KAY132" s="298"/>
      <c r="KAZ132" s="298"/>
      <c r="KBA132" s="298"/>
      <c r="KBB132" s="298"/>
      <c r="KBC132" s="298"/>
      <c r="KBD132" s="298"/>
      <c r="KBE132" s="298"/>
      <c r="KBF132" s="298"/>
      <c r="KBG132" s="298"/>
      <c r="KBH132" s="298"/>
      <c r="KBI132" s="298"/>
      <c r="KBJ132" s="298"/>
      <c r="KBK132" s="298"/>
      <c r="KBL132" s="298"/>
      <c r="KBM132" s="298"/>
      <c r="KBN132" s="298"/>
      <c r="KBO132" s="298"/>
      <c r="KBP132" s="298"/>
      <c r="KBQ132" s="298"/>
      <c r="KBR132" s="298"/>
      <c r="KBS132" s="298"/>
      <c r="KBT132" s="298"/>
      <c r="KBU132" s="298"/>
      <c r="KBV132" s="298"/>
      <c r="KBW132" s="298"/>
      <c r="KBX132" s="298"/>
      <c r="KBY132" s="298"/>
      <c r="KBZ132" s="298"/>
      <c r="KCA132" s="298"/>
      <c r="KCB132" s="298"/>
      <c r="KCC132" s="298"/>
      <c r="KCD132" s="298"/>
      <c r="KCE132" s="298"/>
      <c r="KCF132" s="298"/>
      <c r="KCG132" s="298"/>
      <c r="KCH132" s="298"/>
      <c r="KCI132" s="298"/>
      <c r="KCJ132" s="298"/>
      <c r="KCK132" s="298"/>
      <c r="KCL132" s="298"/>
      <c r="KCM132" s="298"/>
      <c r="KCN132" s="298"/>
      <c r="KCO132" s="298"/>
      <c r="KCP132" s="298"/>
      <c r="KCQ132" s="298"/>
      <c r="KCR132" s="298"/>
      <c r="KCS132" s="298"/>
      <c r="KCT132" s="298"/>
      <c r="KCU132" s="298"/>
      <c r="KCV132" s="298"/>
      <c r="KCW132" s="298"/>
      <c r="KCX132" s="298"/>
      <c r="KCY132" s="298"/>
      <c r="KCZ132" s="298"/>
      <c r="KDA132" s="298"/>
      <c r="KDB132" s="298"/>
      <c r="KDC132" s="298"/>
      <c r="KDD132" s="298"/>
      <c r="KDE132" s="298"/>
      <c r="KDF132" s="298"/>
      <c r="KDG132" s="298"/>
      <c r="KDH132" s="298"/>
      <c r="KDI132" s="298"/>
      <c r="KDJ132" s="298"/>
      <c r="KDK132" s="298"/>
      <c r="KDL132" s="298"/>
      <c r="KDM132" s="298"/>
      <c r="KDN132" s="298"/>
      <c r="KDO132" s="298"/>
      <c r="KDP132" s="298"/>
      <c r="KDQ132" s="298"/>
      <c r="KDR132" s="298"/>
      <c r="KDS132" s="298"/>
      <c r="KDT132" s="298"/>
      <c r="KDU132" s="298"/>
      <c r="KDV132" s="298"/>
      <c r="KDW132" s="298"/>
      <c r="KDX132" s="298"/>
      <c r="KDY132" s="298"/>
      <c r="KDZ132" s="298"/>
      <c r="KEA132" s="298"/>
      <c r="KEB132" s="298"/>
      <c r="KEC132" s="298"/>
      <c r="KED132" s="298"/>
      <c r="KEE132" s="298"/>
      <c r="KEF132" s="298"/>
      <c r="KEG132" s="298"/>
      <c r="KEH132" s="298"/>
      <c r="KEI132" s="298"/>
      <c r="KEJ132" s="298"/>
      <c r="KEK132" s="298"/>
      <c r="KEL132" s="298"/>
      <c r="KEM132" s="298"/>
      <c r="KEN132" s="298"/>
      <c r="KEO132" s="298"/>
      <c r="KEP132" s="298"/>
      <c r="KEQ132" s="298"/>
      <c r="KER132" s="298"/>
      <c r="KES132" s="298"/>
      <c r="KET132" s="298"/>
      <c r="KEU132" s="298"/>
      <c r="KEV132" s="298"/>
      <c r="KEW132" s="298"/>
      <c r="KEX132" s="298"/>
      <c r="KEY132" s="298"/>
      <c r="KEZ132" s="298"/>
      <c r="KFA132" s="298"/>
      <c r="KFB132" s="298"/>
      <c r="KFC132" s="298"/>
      <c r="KFD132" s="298"/>
      <c r="KFE132" s="298"/>
      <c r="KFF132" s="298"/>
      <c r="KFG132" s="298"/>
      <c r="KFH132" s="298"/>
      <c r="KFI132" s="298"/>
      <c r="KFJ132" s="298"/>
      <c r="KFK132" s="298"/>
      <c r="KFL132" s="298"/>
      <c r="KFM132" s="298"/>
      <c r="KFN132" s="298"/>
      <c r="KFO132" s="298"/>
      <c r="KFP132" s="298"/>
      <c r="KFQ132" s="298"/>
      <c r="KFR132" s="298"/>
      <c r="KFS132" s="298"/>
      <c r="KFT132" s="298"/>
      <c r="KFU132" s="298"/>
      <c r="KFV132" s="298"/>
      <c r="KFW132" s="298"/>
      <c r="KFX132" s="298"/>
      <c r="KFY132" s="298"/>
      <c r="KFZ132" s="298"/>
      <c r="KGA132" s="298"/>
      <c r="KGB132" s="298"/>
      <c r="KGC132" s="298"/>
      <c r="KGD132" s="298"/>
      <c r="KGE132" s="298"/>
      <c r="KGF132" s="298"/>
      <c r="KGG132" s="298"/>
      <c r="KGH132" s="298"/>
      <c r="KGI132" s="298"/>
      <c r="KGJ132" s="298"/>
      <c r="KGK132" s="298"/>
      <c r="KGL132" s="298"/>
      <c r="KGM132" s="298"/>
      <c r="KGN132" s="298"/>
      <c r="KGO132" s="298"/>
      <c r="KGP132" s="298"/>
      <c r="KGQ132" s="298"/>
      <c r="KGR132" s="298"/>
      <c r="KGS132" s="298"/>
      <c r="KGT132" s="298"/>
      <c r="KGU132" s="298"/>
      <c r="KGV132" s="298"/>
      <c r="KGW132" s="298"/>
      <c r="KGX132" s="298"/>
      <c r="KGY132" s="298"/>
      <c r="KGZ132" s="298"/>
      <c r="KHA132" s="298"/>
      <c r="KHB132" s="298"/>
      <c r="KHC132" s="298"/>
      <c r="KHD132" s="298"/>
      <c r="KHE132" s="298"/>
      <c r="KHF132" s="298"/>
      <c r="KHG132" s="298"/>
      <c r="KHH132" s="298"/>
      <c r="KHI132" s="298"/>
      <c r="KHJ132" s="298"/>
      <c r="KHK132" s="298"/>
      <c r="KHL132" s="298"/>
      <c r="KHM132" s="298"/>
      <c r="KHN132" s="298"/>
      <c r="KHO132" s="298"/>
      <c r="KHP132" s="298"/>
      <c r="KHQ132" s="298"/>
      <c r="KHR132" s="298"/>
      <c r="KHS132" s="298"/>
      <c r="KHT132" s="298"/>
      <c r="KHU132" s="298"/>
      <c r="KHV132" s="298"/>
      <c r="KHW132" s="298"/>
      <c r="KHX132" s="298"/>
      <c r="KHY132" s="298"/>
      <c r="KHZ132" s="298"/>
      <c r="KIA132" s="298"/>
      <c r="KIB132" s="298"/>
      <c r="KIC132" s="298"/>
      <c r="KID132" s="298"/>
      <c r="KIE132" s="298"/>
      <c r="KIF132" s="298"/>
      <c r="KIG132" s="298"/>
      <c r="KIH132" s="298"/>
      <c r="KII132" s="298"/>
      <c r="KIJ132" s="298"/>
      <c r="KIK132" s="298"/>
      <c r="KIL132" s="298"/>
      <c r="KIM132" s="298"/>
      <c r="KIT132" s="298"/>
      <c r="KIU132" s="298"/>
      <c r="KIV132" s="298"/>
      <c r="KIW132" s="298"/>
      <c r="KIX132" s="298"/>
      <c r="KIY132" s="298"/>
      <c r="KIZ132" s="298"/>
      <c r="KJA132" s="298"/>
      <c r="KJB132" s="298"/>
      <c r="KJC132" s="298"/>
      <c r="KJD132" s="298"/>
      <c r="KJE132" s="298"/>
      <c r="KJF132" s="298"/>
      <c r="KJG132" s="298"/>
      <c r="KJH132" s="298"/>
      <c r="KJI132" s="298"/>
      <c r="KJJ132" s="298"/>
      <c r="KJK132" s="298"/>
      <c r="KJL132" s="298"/>
      <c r="KJM132" s="298"/>
      <c r="KJN132" s="298"/>
      <c r="KJO132" s="298"/>
      <c r="KJP132" s="298"/>
      <c r="KJQ132" s="298"/>
      <c r="KJR132" s="298"/>
      <c r="KJS132" s="298"/>
      <c r="KJT132" s="298"/>
      <c r="KJU132" s="298"/>
      <c r="KJV132" s="298"/>
      <c r="KJW132" s="298"/>
      <c r="KJX132" s="298"/>
      <c r="KJY132" s="298"/>
      <c r="KJZ132" s="298"/>
      <c r="KKA132" s="298"/>
      <c r="KKB132" s="298"/>
      <c r="KKC132" s="298"/>
      <c r="KKD132" s="298"/>
      <c r="KKE132" s="298"/>
      <c r="KKF132" s="298"/>
      <c r="KKG132" s="298"/>
      <c r="KKH132" s="298"/>
      <c r="KKI132" s="298"/>
      <c r="KKJ132" s="298"/>
      <c r="KKK132" s="298"/>
      <c r="KKL132" s="298"/>
      <c r="KKM132" s="298"/>
      <c r="KKN132" s="298"/>
      <c r="KKO132" s="298"/>
      <c r="KKP132" s="298"/>
      <c r="KKQ132" s="298"/>
      <c r="KKR132" s="298"/>
      <c r="KKS132" s="298"/>
      <c r="KKT132" s="298"/>
      <c r="KKU132" s="298"/>
      <c r="KKV132" s="298"/>
      <c r="KKW132" s="298"/>
      <c r="KKX132" s="298"/>
      <c r="KKY132" s="298"/>
      <c r="KKZ132" s="298"/>
      <c r="KLA132" s="298"/>
      <c r="KLB132" s="298"/>
      <c r="KLC132" s="298"/>
      <c r="KLD132" s="298"/>
      <c r="KLE132" s="298"/>
      <c r="KLF132" s="298"/>
      <c r="KLG132" s="298"/>
      <c r="KLH132" s="298"/>
      <c r="KLI132" s="298"/>
      <c r="KLJ132" s="298"/>
      <c r="KLK132" s="298"/>
      <c r="KLL132" s="298"/>
      <c r="KLM132" s="298"/>
      <c r="KLN132" s="298"/>
      <c r="KLO132" s="298"/>
      <c r="KLP132" s="298"/>
      <c r="KLQ132" s="298"/>
      <c r="KLR132" s="298"/>
      <c r="KLS132" s="298"/>
      <c r="KLT132" s="298"/>
      <c r="KLU132" s="298"/>
      <c r="KLV132" s="298"/>
      <c r="KLW132" s="298"/>
      <c r="KLX132" s="298"/>
      <c r="KLY132" s="298"/>
      <c r="KLZ132" s="298"/>
      <c r="KMA132" s="298"/>
      <c r="KMB132" s="298"/>
      <c r="KMC132" s="298"/>
      <c r="KMD132" s="298"/>
      <c r="KME132" s="298"/>
      <c r="KMF132" s="298"/>
      <c r="KMG132" s="298"/>
      <c r="KMH132" s="298"/>
      <c r="KMI132" s="298"/>
      <c r="KMJ132" s="298"/>
      <c r="KMK132" s="298"/>
      <c r="KML132" s="298"/>
      <c r="KMM132" s="298"/>
      <c r="KMN132" s="298"/>
      <c r="KMO132" s="298"/>
      <c r="KMP132" s="298"/>
      <c r="KMQ132" s="298"/>
      <c r="KMR132" s="298"/>
      <c r="KMS132" s="298"/>
      <c r="KMT132" s="298"/>
      <c r="KMU132" s="298"/>
      <c r="KMV132" s="298"/>
      <c r="KMW132" s="298"/>
      <c r="KMX132" s="298"/>
      <c r="KMY132" s="298"/>
      <c r="KMZ132" s="298"/>
      <c r="KNA132" s="298"/>
      <c r="KNB132" s="298"/>
      <c r="KNC132" s="298"/>
      <c r="KND132" s="298"/>
      <c r="KNE132" s="298"/>
      <c r="KNF132" s="298"/>
      <c r="KNG132" s="298"/>
      <c r="KNH132" s="298"/>
      <c r="KNI132" s="298"/>
      <c r="KNJ132" s="298"/>
      <c r="KNK132" s="298"/>
      <c r="KNL132" s="298"/>
      <c r="KNM132" s="298"/>
      <c r="KNN132" s="298"/>
      <c r="KNO132" s="298"/>
      <c r="KNP132" s="298"/>
      <c r="KNQ132" s="298"/>
      <c r="KNR132" s="298"/>
      <c r="KNS132" s="298"/>
      <c r="KNT132" s="298"/>
      <c r="KNU132" s="298"/>
      <c r="KNV132" s="298"/>
      <c r="KNW132" s="298"/>
      <c r="KNX132" s="298"/>
      <c r="KNY132" s="298"/>
      <c r="KNZ132" s="298"/>
      <c r="KOA132" s="298"/>
      <c r="KOB132" s="298"/>
      <c r="KOC132" s="298"/>
      <c r="KOD132" s="298"/>
      <c r="KOE132" s="298"/>
      <c r="KOF132" s="298"/>
      <c r="KOG132" s="298"/>
      <c r="KOH132" s="298"/>
      <c r="KOI132" s="298"/>
      <c r="KOJ132" s="298"/>
      <c r="KOK132" s="298"/>
      <c r="KOL132" s="298"/>
      <c r="KOM132" s="298"/>
      <c r="KON132" s="298"/>
      <c r="KOO132" s="298"/>
      <c r="KOP132" s="298"/>
      <c r="KOQ132" s="298"/>
      <c r="KOR132" s="298"/>
      <c r="KOS132" s="298"/>
      <c r="KOT132" s="298"/>
      <c r="KOU132" s="298"/>
      <c r="KOV132" s="298"/>
      <c r="KOW132" s="298"/>
      <c r="KOX132" s="298"/>
      <c r="KOY132" s="298"/>
      <c r="KOZ132" s="298"/>
      <c r="KPA132" s="298"/>
      <c r="KPB132" s="298"/>
      <c r="KPC132" s="298"/>
      <c r="KPD132" s="298"/>
      <c r="KPE132" s="298"/>
      <c r="KPF132" s="298"/>
      <c r="KPG132" s="298"/>
      <c r="KPH132" s="298"/>
      <c r="KPI132" s="298"/>
      <c r="KPJ132" s="298"/>
      <c r="KPK132" s="298"/>
      <c r="KPL132" s="298"/>
      <c r="KPM132" s="298"/>
      <c r="KPN132" s="298"/>
      <c r="KPO132" s="298"/>
      <c r="KPP132" s="298"/>
      <c r="KPQ132" s="298"/>
      <c r="KPR132" s="298"/>
      <c r="KPS132" s="298"/>
      <c r="KPT132" s="298"/>
      <c r="KPU132" s="298"/>
      <c r="KPV132" s="298"/>
      <c r="KPW132" s="298"/>
      <c r="KPX132" s="298"/>
      <c r="KPY132" s="298"/>
      <c r="KPZ132" s="298"/>
      <c r="KQA132" s="298"/>
      <c r="KQB132" s="298"/>
      <c r="KQC132" s="298"/>
      <c r="KQD132" s="298"/>
      <c r="KQE132" s="298"/>
      <c r="KQF132" s="298"/>
      <c r="KQG132" s="298"/>
      <c r="KQH132" s="298"/>
      <c r="KQI132" s="298"/>
      <c r="KQJ132" s="298"/>
      <c r="KQK132" s="298"/>
      <c r="KQL132" s="298"/>
      <c r="KQM132" s="298"/>
      <c r="KQN132" s="298"/>
      <c r="KQO132" s="298"/>
      <c r="KQP132" s="298"/>
      <c r="KQQ132" s="298"/>
      <c r="KQR132" s="298"/>
      <c r="KQS132" s="298"/>
      <c r="KQT132" s="298"/>
      <c r="KQU132" s="298"/>
      <c r="KQV132" s="298"/>
      <c r="KQW132" s="298"/>
      <c r="KQX132" s="298"/>
      <c r="KQY132" s="298"/>
      <c r="KQZ132" s="298"/>
      <c r="KRA132" s="298"/>
      <c r="KRB132" s="298"/>
      <c r="KRC132" s="298"/>
      <c r="KRD132" s="298"/>
      <c r="KRE132" s="298"/>
      <c r="KRF132" s="298"/>
      <c r="KRG132" s="298"/>
      <c r="KRH132" s="298"/>
      <c r="KRI132" s="298"/>
      <c r="KRJ132" s="298"/>
      <c r="KRK132" s="298"/>
      <c r="KRL132" s="298"/>
      <c r="KRM132" s="298"/>
      <c r="KRN132" s="298"/>
      <c r="KRO132" s="298"/>
      <c r="KRP132" s="298"/>
      <c r="KRQ132" s="298"/>
      <c r="KRR132" s="298"/>
      <c r="KRS132" s="298"/>
      <c r="KRT132" s="298"/>
      <c r="KRU132" s="298"/>
      <c r="KRV132" s="298"/>
      <c r="KRW132" s="298"/>
      <c r="KRX132" s="298"/>
      <c r="KRY132" s="298"/>
      <c r="KRZ132" s="298"/>
      <c r="KSA132" s="298"/>
      <c r="KSB132" s="298"/>
      <c r="KSC132" s="298"/>
      <c r="KSD132" s="298"/>
      <c r="KSE132" s="298"/>
      <c r="KSF132" s="298"/>
      <c r="KSG132" s="298"/>
      <c r="KSH132" s="298"/>
      <c r="KSI132" s="298"/>
      <c r="KSP132" s="298"/>
      <c r="KSQ132" s="298"/>
      <c r="KSR132" s="298"/>
      <c r="KSS132" s="298"/>
      <c r="KST132" s="298"/>
      <c r="KSU132" s="298"/>
      <c r="KSV132" s="298"/>
      <c r="KSW132" s="298"/>
      <c r="KSX132" s="298"/>
      <c r="KSY132" s="298"/>
      <c r="KSZ132" s="298"/>
      <c r="KTA132" s="298"/>
      <c r="KTB132" s="298"/>
      <c r="KTC132" s="298"/>
      <c r="KTD132" s="298"/>
      <c r="KTE132" s="298"/>
      <c r="KTF132" s="298"/>
      <c r="KTG132" s="298"/>
      <c r="KTH132" s="298"/>
      <c r="KTI132" s="298"/>
      <c r="KTJ132" s="298"/>
      <c r="KTK132" s="298"/>
      <c r="KTL132" s="298"/>
      <c r="KTM132" s="298"/>
      <c r="KTN132" s="298"/>
      <c r="KTO132" s="298"/>
      <c r="KTP132" s="298"/>
      <c r="KTQ132" s="298"/>
      <c r="KTR132" s="298"/>
      <c r="KTS132" s="298"/>
      <c r="KTT132" s="298"/>
      <c r="KTU132" s="298"/>
      <c r="KTV132" s="298"/>
      <c r="KTW132" s="298"/>
      <c r="KTX132" s="298"/>
      <c r="KTY132" s="298"/>
      <c r="KTZ132" s="298"/>
      <c r="KUA132" s="298"/>
      <c r="KUB132" s="298"/>
      <c r="KUC132" s="298"/>
      <c r="KUD132" s="298"/>
      <c r="KUE132" s="298"/>
      <c r="KUF132" s="298"/>
      <c r="KUG132" s="298"/>
      <c r="KUH132" s="298"/>
      <c r="KUI132" s="298"/>
      <c r="KUJ132" s="298"/>
      <c r="KUK132" s="298"/>
      <c r="KUL132" s="298"/>
      <c r="KUM132" s="298"/>
      <c r="KUN132" s="298"/>
      <c r="KUO132" s="298"/>
      <c r="KUP132" s="298"/>
      <c r="KUQ132" s="298"/>
      <c r="KUR132" s="298"/>
      <c r="KUS132" s="298"/>
      <c r="KUT132" s="298"/>
      <c r="KUU132" s="298"/>
      <c r="KUV132" s="298"/>
      <c r="KUW132" s="298"/>
      <c r="KUX132" s="298"/>
      <c r="KUY132" s="298"/>
      <c r="KUZ132" s="298"/>
      <c r="KVA132" s="298"/>
      <c r="KVB132" s="298"/>
      <c r="KVC132" s="298"/>
      <c r="KVD132" s="298"/>
      <c r="KVE132" s="298"/>
      <c r="KVF132" s="298"/>
      <c r="KVG132" s="298"/>
      <c r="KVH132" s="298"/>
      <c r="KVI132" s="298"/>
      <c r="KVJ132" s="298"/>
      <c r="KVK132" s="298"/>
      <c r="KVL132" s="298"/>
      <c r="KVM132" s="298"/>
      <c r="KVN132" s="298"/>
      <c r="KVO132" s="298"/>
      <c r="KVP132" s="298"/>
      <c r="KVQ132" s="298"/>
      <c r="KVR132" s="298"/>
      <c r="KVS132" s="298"/>
      <c r="KVT132" s="298"/>
      <c r="KVU132" s="298"/>
      <c r="KVV132" s="298"/>
      <c r="KVW132" s="298"/>
      <c r="KVX132" s="298"/>
      <c r="KVY132" s="298"/>
      <c r="KVZ132" s="298"/>
      <c r="KWA132" s="298"/>
      <c r="KWB132" s="298"/>
      <c r="KWC132" s="298"/>
      <c r="KWD132" s="298"/>
      <c r="KWE132" s="298"/>
      <c r="KWF132" s="298"/>
      <c r="KWG132" s="298"/>
      <c r="KWH132" s="298"/>
      <c r="KWI132" s="298"/>
      <c r="KWJ132" s="298"/>
      <c r="KWK132" s="298"/>
      <c r="KWL132" s="298"/>
      <c r="KWM132" s="298"/>
      <c r="KWN132" s="298"/>
      <c r="KWO132" s="298"/>
      <c r="KWP132" s="298"/>
      <c r="KWQ132" s="298"/>
      <c r="KWR132" s="298"/>
      <c r="KWS132" s="298"/>
      <c r="KWT132" s="298"/>
      <c r="KWU132" s="298"/>
      <c r="KWV132" s="298"/>
      <c r="KWW132" s="298"/>
      <c r="KWX132" s="298"/>
      <c r="KWY132" s="298"/>
      <c r="KWZ132" s="298"/>
      <c r="KXA132" s="298"/>
      <c r="KXB132" s="298"/>
      <c r="KXC132" s="298"/>
      <c r="KXD132" s="298"/>
      <c r="KXE132" s="298"/>
      <c r="KXF132" s="298"/>
      <c r="KXG132" s="298"/>
      <c r="KXH132" s="298"/>
      <c r="KXI132" s="298"/>
      <c r="KXJ132" s="298"/>
      <c r="KXK132" s="298"/>
      <c r="KXL132" s="298"/>
      <c r="KXM132" s="298"/>
      <c r="KXN132" s="298"/>
      <c r="KXO132" s="298"/>
      <c r="KXP132" s="298"/>
      <c r="KXQ132" s="298"/>
      <c r="KXR132" s="298"/>
      <c r="KXS132" s="298"/>
      <c r="KXT132" s="298"/>
      <c r="KXU132" s="298"/>
      <c r="KXV132" s="298"/>
      <c r="KXW132" s="298"/>
      <c r="KXX132" s="298"/>
      <c r="KXY132" s="298"/>
      <c r="KXZ132" s="298"/>
      <c r="KYA132" s="298"/>
      <c r="KYB132" s="298"/>
      <c r="KYC132" s="298"/>
      <c r="KYD132" s="298"/>
      <c r="KYE132" s="298"/>
      <c r="KYF132" s="298"/>
      <c r="KYG132" s="298"/>
      <c r="KYH132" s="298"/>
      <c r="KYI132" s="298"/>
      <c r="KYJ132" s="298"/>
      <c r="KYK132" s="298"/>
      <c r="KYL132" s="298"/>
      <c r="KYM132" s="298"/>
      <c r="KYN132" s="298"/>
      <c r="KYO132" s="298"/>
      <c r="KYP132" s="298"/>
      <c r="KYQ132" s="298"/>
      <c r="KYR132" s="298"/>
      <c r="KYS132" s="298"/>
      <c r="KYT132" s="298"/>
      <c r="KYU132" s="298"/>
      <c r="KYV132" s="298"/>
      <c r="KYW132" s="298"/>
      <c r="KYX132" s="298"/>
      <c r="KYY132" s="298"/>
      <c r="KYZ132" s="298"/>
      <c r="KZA132" s="298"/>
      <c r="KZB132" s="298"/>
      <c r="KZC132" s="298"/>
      <c r="KZD132" s="298"/>
      <c r="KZE132" s="298"/>
      <c r="KZF132" s="298"/>
      <c r="KZG132" s="298"/>
      <c r="KZH132" s="298"/>
      <c r="KZI132" s="298"/>
      <c r="KZJ132" s="298"/>
      <c r="KZK132" s="298"/>
      <c r="KZL132" s="298"/>
      <c r="KZM132" s="298"/>
      <c r="KZN132" s="298"/>
      <c r="KZO132" s="298"/>
      <c r="KZP132" s="298"/>
      <c r="KZQ132" s="298"/>
      <c r="KZR132" s="298"/>
      <c r="KZS132" s="298"/>
      <c r="KZT132" s="298"/>
      <c r="KZU132" s="298"/>
      <c r="KZV132" s="298"/>
      <c r="KZW132" s="298"/>
      <c r="KZX132" s="298"/>
      <c r="KZY132" s="298"/>
      <c r="KZZ132" s="298"/>
      <c r="LAA132" s="298"/>
      <c r="LAB132" s="298"/>
      <c r="LAC132" s="298"/>
      <c r="LAD132" s="298"/>
      <c r="LAE132" s="298"/>
      <c r="LAF132" s="298"/>
      <c r="LAG132" s="298"/>
      <c r="LAH132" s="298"/>
      <c r="LAI132" s="298"/>
      <c r="LAJ132" s="298"/>
      <c r="LAK132" s="298"/>
      <c r="LAL132" s="298"/>
      <c r="LAM132" s="298"/>
      <c r="LAN132" s="298"/>
      <c r="LAO132" s="298"/>
      <c r="LAP132" s="298"/>
      <c r="LAQ132" s="298"/>
      <c r="LAR132" s="298"/>
      <c r="LAS132" s="298"/>
      <c r="LAT132" s="298"/>
      <c r="LAU132" s="298"/>
      <c r="LAV132" s="298"/>
      <c r="LAW132" s="298"/>
      <c r="LAX132" s="298"/>
      <c r="LAY132" s="298"/>
      <c r="LAZ132" s="298"/>
      <c r="LBA132" s="298"/>
      <c r="LBB132" s="298"/>
      <c r="LBC132" s="298"/>
      <c r="LBD132" s="298"/>
      <c r="LBE132" s="298"/>
      <c r="LBF132" s="298"/>
      <c r="LBG132" s="298"/>
      <c r="LBH132" s="298"/>
      <c r="LBI132" s="298"/>
      <c r="LBJ132" s="298"/>
      <c r="LBK132" s="298"/>
      <c r="LBL132" s="298"/>
      <c r="LBM132" s="298"/>
      <c r="LBN132" s="298"/>
      <c r="LBO132" s="298"/>
      <c r="LBP132" s="298"/>
      <c r="LBQ132" s="298"/>
      <c r="LBR132" s="298"/>
      <c r="LBS132" s="298"/>
      <c r="LBT132" s="298"/>
      <c r="LBU132" s="298"/>
      <c r="LBV132" s="298"/>
      <c r="LBW132" s="298"/>
      <c r="LBX132" s="298"/>
      <c r="LBY132" s="298"/>
      <c r="LBZ132" s="298"/>
      <c r="LCA132" s="298"/>
      <c r="LCB132" s="298"/>
      <c r="LCC132" s="298"/>
      <c r="LCD132" s="298"/>
      <c r="LCE132" s="298"/>
      <c r="LCL132" s="298"/>
      <c r="LCM132" s="298"/>
      <c r="LCN132" s="298"/>
      <c r="LCO132" s="298"/>
      <c r="LCP132" s="298"/>
      <c r="LCQ132" s="298"/>
      <c r="LCR132" s="298"/>
      <c r="LCS132" s="298"/>
      <c r="LCT132" s="298"/>
      <c r="LCU132" s="298"/>
      <c r="LCV132" s="298"/>
      <c r="LCW132" s="298"/>
      <c r="LCX132" s="298"/>
      <c r="LCY132" s="298"/>
      <c r="LCZ132" s="298"/>
      <c r="LDA132" s="298"/>
      <c r="LDB132" s="298"/>
      <c r="LDC132" s="298"/>
      <c r="LDD132" s="298"/>
      <c r="LDE132" s="298"/>
      <c r="LDF132" s="298"/>
      <c r="LDG132" s="298"/>
      <c r="LDH132" s="298"/>
      <c r="LDI132" s="298"/>
      <c r="LDJ132" s="298"/>
      <c r="LDK132" s="298"/>
      <c r="LDL132" s="298"/>
      <c r="LDM132" s="298"/>
      <c r="LDN132" s="298"/>
      <c r="LDO132" s="298"/>
      <c r="LDP132" s="298"/>
      <c r="LDQ132" s="298"/>
      <c r="LDR132" s="298"/>
      <c r="LDS132" s="298"/>
      <c r="LDT132" s="298"/>
      <c r="LDU132" s="298"/>
      <c r="LDV132" s="298"/>
      <c r="LDW132" s="298"/>
      <c r="LDX132" s="298"/>
      <c r="LDY132" s="298"/>
      <c r="LDZ132" s="298"/>
      <c r="LEA132" s="298"/>
      <c r="LEB132" s="298"/>
      <c r="LEC132" s="298"/>
      <c r="LED132" s="298"/>
      <c r="LEE132" s="298"/>
      <c r="LEF132" s="298"/>
      <c r="LEG132" s="298"/>
      <c r="LEH132" s="298"/>
      <c r="LEI132" s="298"/>
      <c r="LEJ132" s="298"/>
      <c r="LEK132" s="298"/>
      <c r="LEL132" s="298"/>
      <c r="LEM132" s="298"/>
      <c r="LEN132" s="298"/>
      <c r="LEO132" s="298"/>
      <c r="LEP132" s="298"/>
      <c r="LEQ132" s="298"/>
      <c r="LER132" s="298"/>
      <c r="LES132" s="298"/>
      <c r="LET132" s="298"/>
      <c r="LEU132" s="298"/>
      <c r="LEV132" s="298"/>
      <c r="LEW132" s="298"/>
      <c r="LEX132" s="298"/>
      <c r="LEY132" s="298"/>
      <c r="LEZ132" s="298"/>
      <c r="LFA132" s="298"/>
      <c r="LFB132" s="298"/>
      <c r="LFC132" s="298"/>
      <c r="LFD132" s="298"/>
      <c r="LFE132" s="298"/>
      <c r="LFF132" s="298"/>
      <c r="LFG132" s="298"/>
      <c r="LFH132" s="298"/>
      <c r="LFI132" s="298"/>
      <c r="LFJ132" s="298"/>
      <c r="LFK132" s="298"/>
      <c r="LFL132" s="298"/>
      <c r="LFM132" s="298"/>
      <c r="LFN132" s="298"/>
      <c r="LFO132" s="298"/>
      <c r="LFP132" s="298"/>
      <c r="LFQ132" s="298"/>
      <c r="LFR132" s="298"/>
      <c r="LFS132" s="298"/>
      <c r="LFT132" s="298"/>
      <c r="LFU132" s="298"/>
      <c r="LFV132" s="298"/>
      <c r="LFW132" s="298"/>
      <c r="LFX132" s="298"/>
      <c r="LFY132" s="298"/>
      <c r="LFZ132" s="298"/>
      <c r="LGA132" s="298"/>
      <c r="LGB132" s="298"/>
      <c r="LGC132" s="298"/>
      <c r="LGD132" s="298"/>
      <c r="LGE132" s="298"/>
      <c r="LGF132" s="298"/>
      <c r="LGG132" s="298"/>
      <c r="LGH132" s="298"/>
      <c r="LGI132" s="298"/>
      <c r="LGJ132" s="298"/>
      <c r="LGK132" s="298"/>
      <c r="LGL132" s="298"/>
      <c r="LGM132" s="298"/>
      <c r="LGN132" s="298"/>
      <c r="LGO132" s="298"/>
      <c r="LGP132" s="298"/>
      <c r="LGQ132" s="298"/>
      <c r="LGR132" s="298"/>
      <c r="LGS132" s="298"/>
      <c r="LGT132" s="298"/>
      <c r="LGU132" s="298"/>
      <c r="LGV132" s="298"/>
      <c r="LGW132" s="298"/>
      <c r="LGX132" s="298"/>
      <c r="LGY132" s="298"/>
      <c r="LGZ132" s="298"/>
      <c r="LHA132" s="298"/>
      <c r="LHB132" s="298"/>
      <c r="LHC132" s="298"/>
      <c r="LHD132" s="298"/>
      <c r="LHE132" s="298"/>
      <c r="LHF132" s="298"/>
      <c r="LHG132" s="298"/>
      <c r="LHH132" s="298"/>
      <c r="LHI132" s="298"/>
      <c r="LHJ132" s="298"/>
      <c r="LHK132" s="298"/>
      <c r="LHL132" s="298"/>
      <c r="LHM132" s="298"/>
      <c r="LHN132" s="298"/>
      <c r="LHO132" s="298"/>
      <c r="LHP132" s="298"/>
      <c r="LHQ132" s="298"/>
      <c r="LHR132" s="298"/>
      <c r="LHS132" s="298"/>
      <c r="LHT132" s="298"/>
      <c r="LHU132" s="298"/>
      <c r="LHV132" s="298"/>
      <c r="LHW132" s="298"/>
      <c r="LHX132" s="298"/>
      <c r="LHY132" s="298"/>
      <c r="LHZ132" s="298"/>
      <c r="LIA132" s="298"/>
      <c r="LIB132" s="298"/>
      <c r="LIC132" s="298"/>
      <c r="LID132" s="298"/>
      <c r="LIE132" s="298"/>
      <c r="LIF132" s="298"/>
      <c r="LIG132" s="298"/>
      <c r="LIH132" s="298"/>
      <c r="LII132" s="298"/>
      <c r="LIJ132" s="298"/>
      <c r="LIK132" s="298"/>
      <c r="LIL132" s="298"/>
      <c r="LIM132" s="298"/>
      <c r="LIN132" s="298"/>
      <c r="LIO132" s="298"/>
      <c r="LIP132" s="298"/>
      <c r="LIQ132" s="298"/>
      <c r="LIR132" s="298"/>
      <c r="LIS132" s="298"/>
      <c r="LIT132" s="298"/>
      <c r="LIU132" s="298"/>
      <c r="LIV132" s="298"/>
      <c r="LIW132" s="298"/>
      <c r="LIX132" s="298"/>
      <c r="LIY132" s="298"/>
      <c r="LIZ132" s="298"/>
      <c r="LJA132" s="298"/>
      <c r="LJB132" s="298"/>
      <c r="LJC132" s="298"/>
      <c r="LJD132" s="298"/>
      <c r="LJE132" s="298"/>
      <c r="LJF132" s="298"/>
      <c r="LJG132" s="298"/>
      <c r="LJH132" s="298"/>
      <c r="LJI132" s="298"/>
      <c r="LJJ132" s="298"/>
      <c r="LJK132" s="298"/>
      <c r="LJL132" s="298"/>
      <c r="LJM132" s="298"/>
      <c r="LJN132" s="298"/>
      <c r="LJO132" s="298"/>
      <c r="LJP132" s="298"/>
      <c r="LJQ132" s="298"/>
      <c r="LJR132" s="298"/>
      <c r="LJS132" s="298"/>
      <c r="LJT132" s="298"/>
      <c r="LJU132" s="298"/>
      <c r="LJV132" s="298"/>
      <c r="LJW132" s="298"/>
      <c r="LJX132" s="298"/>
      <c r="LJY132" s="298"/>
      <c r="LJZ132" s="298"/>
      <c r="LKA132" s="298"/>
      <c r="LKB132" s="298"/>
      <c r="LKC132" s="298"/>
      <c r="LKD132" s="298"/>
      <c r="LKE132" s="298"/>
      <c r="LKF132" s="298"/>
      <c r="LKG132" s="298"/>
      <c r="LKH132" s="298"/>
      <c r="LKI132" s="298"/>
      <c r="LKJ132" s="298"/>
      <c r="LKK132" s="298"/>
      <c r="LKL132" s="298"/>
      <c r="LKM132" s="298"/>
      <c r="LKN132" s="298"/>
      <c r="LKO132" s="298"/>
      <c r="LKP132" s="298"/>
      <c r="LKQ132" s="298"/>
      <c r="LKR132" s="298"/>
      <c r="LKS132" s="298"/>
      <c r="LKT132" s="298"/>
      <c r="LKU132" s="298"/>
      <c r="LKV132" s="298"/>
      <c r="LKW132" s="298"/>
      <c r="LKX132" s="298"/>
      <c r="LKY132" s="298"/>
      <c r="LKZ132" s="298"/>
      <c r="LLA132" s="298"/>
      <c r="LLB132" s="298"/>
      <c r="LLC132" s="298"/>
      <c r="LLD132" s="298"/>
      <c r="LLE132" s="298"/>
      <c r="LLF132" s="298"/>
      <c r="LLG132" s="298"/>
      <c r="LLH132" s="298"/>
      <c r="LLI132" s="298"/>
      <c r="LLJ132" s="298"/>
      <c r="LLK132" s="298"/>
      <c r="LLL132" s="298"/>
      <c r="LLM132" s="298"/>
      <c r="LLN132" s="298"/>
      <c r="LLO132" s="298"/>
      <c r="LLP132" s="298"/>
      <c r="LLQ132" s="298"/>
      <c r="LLR132" s="298"/>
      <c r="LLS132" s="298"/>
      <c r="LLT132" s="298"/>
      <c r="LLU132" s="298"/>
      <c r="LLV132" s="298"/>
      <c r="LLW132" s="298"/>
      <c r="LLX132" s="298"/>
      <c r="LLY132" s="298"/>
      <c r="LLZ132" s="298"/>
      <c r="LMA132" s="298"/>
      <c r="LMH132" s="298"/>
      <c r="LMI132" s="298"/>
      <c r="LMJ132" s="298"/>
      <c r="LMK132" s="298"/>
      <c r="LML132" s="298"/>
      <c r="LMM132" s="298"/>
      <c r="LMN132" s="298"/>
      <c r="LMO132" s="298"/>
      <c r="LMP132" s="298"/>
      <c r="LMQ132" s="298"/>
      <c r="LMR132" s="298"/>
      <c r="LMS132" s="298"/>
      <c r="LMT132" s="298"/>
      <c r="LMU132" s="298"/>
      <c r="LMV132" s="298"/>
      <c r="LMW132" s="298"/>
      <c r="LMX132" s="298"/>
      <c r="LMY132" s="298"/>
      <c r="LMZ132" s="298"/>
      <c r="LNA132" s="298"/>
      <c r="LNB132" s="298"/>
      <c r="LNC132" s="298"/>
      <c r="LND132" s="298"/>
      <c r="LNE132" s="298"/>
      <c r="LNF132" s="298"/>
      <c r="LNG132" s="298"/>
      <c r="LNH132" s="298"/>
      <c r="LNI132" s="298"/>
      <c r="LNJ132" s="298"/>
      <c r="LNK132" s="298"/>
      <c r="LNL132" s="298"/>
      <c r="LNM132" s="298"/>
      <c r="LNN132" s="298"/>
      <c r="LNO132" s="298"/>
      <c r="LNP132" s="298"/>
      <c r="LNQ132" s="298"/>
      <c r="LNR132" s="298"/>
      <c r="LNS132" s="298"/>
      <c r="LNT132" s="298"/>
      <c r="LNU132" s="298"/>
      <c r="LNV132" s="298"/>
      <c r="LNW132" s="298"/>
      <c r="LNX132" s="298"/>
      <c r="LNY132" s="298"/>
      <c r="LNZ132" s="298"/>
      <c r="LOA132" s="298"/>
      <c r="LOB132" s="298"/>
      <c r="LOC132" s="298"/>
      <c r="LOD132" s="298"/>
      <c r="LOE132" s="298"/>
      <c r="LOF132" s="298"/>
      <c r="LOG132" s="298"/>
      <c r="LOH132" s="298"/>
      <c r="LOI132" s="298"/>
      <c r="LOJ132" s="298"/>
      <c r="LOK132" s="298"/>
      <c r="LOL132" s="298"/>
      <c r="LOM132" s="298"/>
      <c r="LON132" s="298"/>
      <c r="LOO132" s="298"/>
      <c r="LOP132" s="298"/>
      <c r="LOQ132" s="298"/>
      <c r="LOR132" s="298"/>
      <c r="LOS132" s="298"/>
      <c r="LOT132" s="298"/>
      <c r="LOU132" s="298"/>
      <c r="LOV132" s="298"/>
      <c r="LOW132" s="298"/>
      <c r="LOX132" s="298"/>
      <c r="LOY132" s="298"/>
      <c r="LOZ132" s="298"/>
      <c r="LPA132" s="298"/>
      <c r="LPB132" s="298"/>
      <c r="LPC132" s="298"/>
      <c r="LPD132" s="298"/>
      <c r="LPE132" s="298"/>
      <c r="LPF132" s="298"/>
      <c r="LPG132" s="298"/>
      <c r="LPH132" s="298"/>
      <c r="LPI132" s="298"/>
      <c r="LPJ132" s="298"/>
      <c r="LPK132" s="298"/>
      <c r="LPL132" s="298"/>
      <c r="LPM132" s="298"/>
      <c r="LPN132" s="298"/>
      <c r="LPO132" s="298"/>
      <c r="LPP132" s="298"/>
      <c r="LPQ132" s="298"/>
      <c r="LPR132" s="298"/>
      <c r="LPS132" s="298"/>
      <c r="LPT132" s="298"/>
      <c r="LPU132" s="298"/>
      <c r="LPV132" s="298"/>
      <c r="LPW132" s="298"/>
      <c r="LPX132" s="298"/>
      <c r="LPY132" s="298"/>
      <c r="LPZ132" s="298"/>
      <c r="LQA132" s="298"/>
      <c r="LQB132" s="298"/>
      <c r="LQC132" s="298"/>
      <c r="LQD132" s="298"/>
      <c r="LQE132" s="298"/>
      <c r="LQF132" s="298"/>
      <c r="LQG132" s="298"/>
      <c r="LQH132" s="298"/>
      <c r="LQI132" s="298"/>
      <c r="LQJ132" s="298"/>
      <c r="LQK132" s="298"/>
      <c r="LQL132" s="298"/>
      <c r="LQM132" s="298"/>
      <c r="LQN132" s="298"/>
      <c r="LQO132" s="298"/>
      <c r="LQP132" s="298"/>
      <c r="LQQ132" s="298"/>
      <c r="LQR132" s="298"/>
      <c r="LQS132" s="298"/>
      <c r="LQT132" s="298"/>
      <c r="LQU132" s="298"/>
      <c r="LQV132" s="298"/>
      <c r="LQW132" s="298"/>
      <c r="LQX132" s="298"/>
      <c r="LQY132" s="298"/>
      <c r="LQZ132" s="298"/>
      <c r="LRA132" s="298"/>
      <c r="LRB132" s="298"/>
      <c r="LRC132" s="298"/>
      <c r="LRD132" s="298"/>
      <c r="LRE132" s="298"/>
      <c r="LRF132" s="298"/>
      <c r="LRG132" s="298"/>
      <c r="LRH132" s="298"/>
      <c r="LRI132" s="298"/>
      <c r="LRJ132" s="298"/>
      <c r="LRK132" s="298"/>
      <c r="LRL132" s="298"/>
      <c r="LRM132" s="298"/>
      <c r="LRN132" s="298"/>
      <c r="LRO132" s="298"/>
      <c r="LRP132" s="298"/>
      <c r="LRQ132" s="298"/>
      <c r="LRR132" s="298"/>
      <c r="LRS132" s="298"/>
      <c r="LRT132" s="298"/>
      <c r="LRU132" s="298"/>
      <c r="LRV132" s="298"/>
      <c r="LRW132" s="298"/>
      <c r="LRX132" s="298"/>
      <c r="LRY132" s="298"/>
      <c r="LRZ132" s="298"/>
      <c r="LSA132" s="298"/>
      <c r="LSB132" s="298"/>
      <c r="LSC132" s="298"/>
      <c r="LSD132" s="298"/>
      <c r="LSE132" s="298"/>
      <c r="LSF132" s="298"/>
      <c r="LSG132" s="298"/>
      <c r="LSH132" s="298"/>
      <c r="LSI132" s="298"/>
      <c r="LSJ132" s="298"/>
      <c r="LSK132" s="298"/>
      <c r="LSL132" s="298"/>
      <c r="LSM132" s="298"/>
      <c r="LSN132" s="298"/>
      <c r="LSO132" s="298"/>
      <c r="LSP132" s="298"/>
      <c r="LSQ132" s="298"/>
      <c r="LSR132" s="298"/>
      <c r="LSS132" s="298"/>
      <c r="LST132" s="298"/>
      <c r="LSU132" s="298"/>
      <c r="LSV132" s="298"/>
      <c r="LSW132" s="298"/>
      <c r="LSX132" s="298"/>
      <c r="LSY132" s="298"/>
      <c r="LSZ132" s="298"/>
      <c r="LTA132" s="298"/>
      <c r="LTB132" s="298"/>
      <c r="LTC132" s="298"/>
      <c r="LTD132" s="298"/>
      <c r="LTE132" s="298"/>
      <c r="LTF132" s="298"/>
      <c r="LTG132" s="298"/>
      <c r="LTH132" s="298"/>
      <c r="LTI132" s="298"/>
      <c r="LTJ132" s="298"/>
      <c r="LTK132" s="298"/>
      <c r="LTL132" s="298"/>
      <c r="LTM132" s="298"/>
      <c r="LTN132" s="298"/>
      <c r="LTO132" s="298"/>
      <c r="LTP132" s="298"/>
      <c r="LTQ132" s="298"/>
      <c r="LTR132" s="298"/>
      <c r="LTS132" s="298"/>
      <c r="LTT132" s="298"/>
      <c r="LTU132" s="298"/>
      <c r="LTV132" s="298"/>
      <c r="LTW132" s="298"/>
      <c r="LTX132" s="298"/>
      <c r="LTY132" s="298"/>
      <c r="LTZ132" s="298"/>
      <c r="LUA132" s="298"/>
      <c r="LUB132" s="298"/>
      <c r="LUC132" s="298"/>
      <c r="LUD132" s="298"/>
      <c r="LUE132" s="298"/>
      <c r="LUF132" s="298"/>
      <c r="LUG132" s="298"/>
      <c r="LUH132" s="298"/>
      <c r="LUI132" s="298"/>
      <c r="LUJ132" s="298"/>
      <c r="LUK132" s="298"/>
      <c r="LUL132" s="298"/>
      <c r="LUM132" s="298"/>
      <c r="LUN132" s="298"/>
      <c r="LUO132" s="298"/>
      <c r="LUP132" s="298"/>
      <c r="LUQ132" s="298"/>
      <c r="LUR132" s="298"/>
      <c r="LUS132" s="298"/>
      <c r="LUT132" s="298"/>
      <c r="LUU132" s="298"/>
      <c r="LUV132" s="298"/>
      <c r="LUW132" s="298"/>
      <c r="LUX132" s="298"/>
      <c r="LUY132" s="298"/>
      <c r="LUZ132" s="298"/>
      <c r="LVA132" s="298"/>
      <c r="LVB132" s="298"/>
      <c r="LVC132" s="298"/>
      <c r="LVD132" s="298"/>
      <c r="LVE132" s="298"/>
      <c r="LVF132" s="298"/>
      <c r="LVG132" s="298"/>
      <c r="LVH132" s="298"/>
      <c r="LVI132" s="298"/>
      <c r="LVJ132" s="298"/>
      <c r="LVK132" s="298"/>
      <c r="LVL132" s="298"/>
      <c r="LVM132" s="298"/>
      <c r="LVN132" s="298"/>
      <c r="LVO132" s="298"/>
      <c r="LVP132" s="298"/>
      <c r="LVQ132" s="298"/>
      <c r="LVR132" s="298"/>
      <c r="LVS132" s="298"/>
      <c r="LVT132" s="298"/>
      <c r="LVU132" s="298"/>
      <c r="LVV132" s="298"/>
      <c r="LVW132" s="298"/>
      <c r="LWD132" s="298"/>
      <c r="LWE132" s="298"/>
      <c r="LWF132" s="298"/>
      <c r="LWG132" s="298"/>
      <c r="LWH132" s="298"/>
      <c r="LWI132" s="298"/>
      <c r="LWJ132" s="298"/>
      <c r="LWK132" s="298"/>
      <c r="LWL132" s="298"/>
      <c r="LWM132" s="298"/>
      <c r="LWN132" s="298"/>
      <c r="LWO132" s="298"/>
      <c r="LWP132" s="298"/>
      <c r="LWQ132" s="298"/>
      <c r="LWR132" s="298"/>
      <c r="LWS132" s="298"/>
      <c r="LWT132" s="298"/>
      <c r="LWU132" s="298"/>
      <c r="LWV132" s="298"/>
      <c r="LWW132" s="298"/>
      <c r="LWX132" s="298"/>
      <c r="LWY132" s="298"/>
      <c r="LWZ132" s="298"/>
      <c r="LXA132" s="298"/>
      <c r="LXB132" s="298"/>
      <c r="LXC132" s="298"/>
      <c r="LXD132" s="298"/>
      <c r="LXE132" s="298"/>
      <c r="LXF132" s="298"/>
      <c r="LXG132" s="298"/>
      <c r="LXH132" s="298"/>
      <c r="LXI132" s="298"/>
      <c r="LXJ132" s="298"/>
      <c r="LXK132" s="298"/>
      <c r="LXL132" s="298"/>
      <c r="LXM132" s="298"/>
      <c r="LXN132" s="298"/>
      <c r="LXO132" s="298"/>
      <c r="LXP132" s="298"/>
      <c r="LXQ132" s="298"/>
      <c r="LXR132" s="298"/>
      <c r="LXS132" s="298"/>
      <c r="LXT132" s="298"/>
      <c r="LXU132" s="298"/>
      <c r="LXV132" s="298"/>
      <c r="LXW132" s="298"/>
      <c r="LXX132" s="298"/>
      <c r="LXY132" s="298"/>
      <c r="LXZ132" s="298"/>
      <c r="LYA132" s="298"/>
      <c r="LYB132" s="298"/>
      <c r="LYC132" s="298"/>
      <c r="LYD132" s="298"/>
      <c r="LYE132" s="298"/>
      <c r="LYF132" s="298"/>
      <c r="LYG132" s="298"/>
      <c r="LYH132" s="298"/>
      <c r="LYI132" s="298"/>
      <c r="LYJ132" s="298"/>
      <c r="LYK132" s="298"/>
      <c r="LYL132" s="298"/>
      <c r="LYM132" s="298"/>
      <c r="LYN132" s="298"/>
      <c r="LYO132" s="298"/>
      <c r="LYP132" s="298"/>
      <c r="LYQ132" s="298"/>
      <c r="LYR132" s="298"/>
      <c r="LYS132" s="298"/>
      <c r="LYT132" s="298"/>
      <c r="LYU132" s="298"/>
      <c r="LYV132" s="298"/>
      <c r="LYW132" s="298"/>
      <c r="LYX132" s="298"/>
      <c r="LYY132" s="298"/>
      <c r="LYZ132" s="298"/>
      <c r="LZA132" s="298"/>
      <c r="LZB132" s="298"/>
      <c r="LZC132" s="298"/>
      <c r="LZD132" s="298"/>
      <c r="LZE132" s="298"/>
      <c r="LZF132" s="298"/>
      <c r="LZG132" s="298"/>
      <c r="LZH132" s="298"/>
      <c r="LZI132" s="298"/>
      <c r="LZJ132" s="298"/>
      <c r="LZK132" s="298"/>
      <c r="LZL132" s="298"/>
      <c r="LZM132" s="298"/>
      <c r="LZN132" s="298"/>
      <c r="LZO132" s="298"/>
      <c r="LZP132" s="298"/>
      <c r="LZQ132" s="298"/>
      <c r="LZR132" s="298"/>
      <c r="LZS132" s="298"/>
      <c r="LZT132" s="298"/>
      <c r="LZU132" s="298"/>
      <c r="LZV132" s="298"/>
      <c r="LZW132" s="298"/>
      <c r="LZX132" s="298"/>
      <c r="LZY132" s="298"/>
      <c r="LZZ132" s="298"/>
      <c r="MAA132" s="298"/>
      <c r="MAB132" s="298"/>
      <c r="MAC132" s="298"/>
      <c r="MAD132" s="298"/>
      <c r="MAE132" s="298"/>
      <c r="MAF132" s="298"/>
      <c r="MAG132" s="298"/>
      <c r="MAH132" s="298"/>
      <c r="MAI132" s="298"/>
      <c r="MAJ132" s="298"/>
      <c r="MAK132" s="298"/>
      <c r="MAL132" s="298"/>
      <c r="MAM132" s="298"/>
      <c r="MAN132" s="298"/>
      <c r="MAO132" s="298"/>
      <c r="MAP132" s="298"/>
      <c r="MAQ132" s="298"/>
      <c r="MAR132" s="298"/>
      <c r="MAS132" s="298"/>
      <c r="MAT132" s="298"/>
      <c r="MAU132" s="298"/>
      <c r="MAV132" s="298"/>
      <c r="MAW132" s="298"/>
      <c r="MAX132" s="298"/>
      <c r="MAY132" s="298"/>
      <c r="MAZ132" s="298"/>
      <c r="MBA132" s="298"/>
      <c r="MBB132" s="298"/>
      <c r="MBC132" s="298"/>
      <c r="MBD132" s="298"/>
      <c r="MBE132" s="298"/>
      <c r="MBF132" s="298"/>
      <c r="MBG132" s="298"/>
      <c r="MBH132" s="298"/>
      <c r="MBI132" s="298"/>
      <c r="MBJ132" s="298"/>
      <c r="MBK132" s="298"/>
      <c r="MBL132" s="298"/>
      <c r="MBM132" s="298"/>
      <c r="MBN132" s="298"/>
      <c r="MBO132" s="298"/>
      <c r="MBP132" s="298"/>
      <c r="MBQ132" s="298"/>
      <c r="MBR132" s="298"/>
      <c r="MBS132" s="298"/>
      <c r="MBT132" s="298"/>
      <c r="MBU132" s="298"/>
      <c r="MBV132" s="298"/>
      <c r="MBW132" s="298"/>
      <c r="MBX132" s="298"/>
      <c r="MBY132" s="298"/>
      <c r="MBZ132" s="298"/>
      <c r="MCA132" s="298"/>
      <c r="MCB132" s="298"/>
      <c r="MCC132" s="298"/>
      <c r="MCD132" s="298"/>
      <c r="MCE132" s="298"/>
      <c r="MCF132" s="298"/>
      <c r="MCG132" s="298"/>
      <c r="MCH132" s="298"/>
      <c r="MCI132" s="298"/>
      <c r="MCJ132" s="298"/>
      <c r="MCK132" s="298"/>
      <c r="MCL132" s="298"/>
      <c r="MCM132" s="298"/>
      <c r="MCN132" s="298"/>
      <c r="MCO132" s="298"/>
      <c r="MCP132" s="298"/>
      <c r="MCQ132" s="298"/>
      <c r="MCR132" s="298"/>
      <c r="MCS132" s="298"/>
      <c r="MCT132" s="298"/>
      <c r="MCU132" s="298"/>
      <c r="MCV132" s="298"/>
      <c r="MCW132" s="298"/>
      <c r="MCX132" s="298"/>
      <c r="MCY132" s="298"/>
      <c r="MCZ132" s="298"/>
      <c r="MDA132" s="298"/>
      <c r="MDB132" s="298"/>
      <c r="MDC132" s="298"/>
      <c r="MDD132" s="298"/>
      <c r="MDE132" s="298"/>
      <c r="MDF132" s="298"/>
      <c r="MDG132" s="298"/>
      <c r="MDH132" s="298"/>
      <c r="MDI132" s="298"/>
      <c r="MDJ132" s="298"/>
      <c r="MDK132" s="298"/>
      <c r="MDL132" s="298"/>
      <c r="MDM132" s="298"/>
      <c r="MDN132" s="298"/>
      <c r="MDO132" s="298"/>
      <c r="MDP132" s="298"/>
      <c r="MDQ132" s="298"/>
      <c r="MDR132" s="298"/>
      <c r="MDS132" s="298"/>
      <c r="MDT132" s="298"/>
      <c r="MDU132" s="298"/>
      <c r="MDV132" s="298"/>
      <c r="MDW132" s="298"/>
      <c r="MDX132" s="298"/>
      <c r="MDY132" s="298"/>
      <c r="MDZ132" s="298"/>
      <c r="MEA132" s="298"/>
      <c r="MEB132" s="298"/>
      <c r="MEC132" s="298"/>
      <c r="MED132" s="298"/>
      <c r="MEE132" s="298"/>
      <c r="MEF132" s="298"/>
      <c r="MEG132" s="298"/>
      <c r="MEH132" s="298"/>
      <c r="MEI132" s="298"/>
      <c r="MEJ132" s="298"/>
      <c r="MEK132" s="298"/>
      <c r="MEL132" s="298"/>
      <c r="MEM132" s="298"/>
      <c r="MEN132" s="298"/>
      <c r="MEO132" s="298"/>
      <c r="MEP132" s="298"/>
      <c r="MEQ132" s="298"/>
      <c r="MER132" s="298"/>
      <c r="MES132" s="298"/>
      <c r="MET132" s="298"/>
      <c r="MEU132" s="298"/>
      <c r="MEV132" s="298"/>
      <c r="MEW132" s="298"/>
      <c r="MEX132" s="298"/>
      <c r="MEY132" s="298"/>
      <c r="MEZ132" s="298"/>
      <c r="MFA132" s="298"/>
      <c r="MFB132" s="298"/>
      <c r="MFC132" s="298"/>
      <c r="MFD132" s="298"/>
      <c r="MFE132" s="298"/>
      <c r="MFF132" s="298"/>
      <c r="MFG132" s="298"/>
      <c r="MFH132" s="298"/>
      <c r="MFI132" s="298"/>
      <c r="MFJ132" s="298"/>
      <c r="MFK132" s="298"/>
      <c r="MFL132" s="298"/>
      <c r="MFM132" s="298"/>
      <c r="MFN132" s="298"/>
      <c r="MFO132" s="298"/>
      <c r="MFP132" s="298"/>
      <c r="MFQ132" s="298"/>
      <c r="MFR132" s="298"/>
      <c r="MFS132" s="298"/>
      <c r="MFZ132" s="298"/>
      <c r="MGA132" s="298"/>
      <c r="MGB132" s="298"/>
      <c r="MGC132" s="298"/>
      <c r="MGD132" s="298"/>
      <c r="MGE132" s="298"/>
      <c r="MGF132" s="298"/>
      <c r="MGG132" s="298"/>
      <c r="MGH132" s="298"/>
      <c r="MGI132" s="298"/>
      <c r="MGJ132" s="298"/>
      <c r="MGK132" s="298"/>
      <c r="MGL132" s="298"/>
      <c r="MGM132" s="298"/>
      <c r="MGN132" s="298"/>
      <c r="MGO132" s="298"/>
      <c r="MGP132" s="298"/>
      <c r="MGQ132" s="298"/>
      <c r="MGR132" s="298"/>
      <c r="MGS132" s="298"/>
      <c r="MGT132" s="298"/>
      <c r="MGU132" s="298"/>
      <c r="MGV132" s="298"/>
      <c r="MGW132" s="298"/>
      <c r="MGX132" s="298"/>
      <c r="MGY132" s="298"/>
      <c r="MGZ132" s="298"/>
      <c r="MHA132" s="298"/>
      <c r="MHB132" s="298"/>
      <c r="MHC132" s="298"/>
      <c r="MHD132" s="298"/>
      <c r="MHE132" s="298"/>
      <c r="MHF132" s="298"/>
      <c r="MHG132" s="298"/>
      <c r="MHH132" s="298"/>
      <c r="MHI132" s="298"/>
      <c r="MHJ132" s="298"/>
      <c r="MHK132" s="298"/>
      <c r="MHL132" s="298"/>
      <c r="MHM132" s="298"/>
      <c r="MHN132" s="298"/>
      <c r="MHO132" s="298"/>
      <c r="MHP132" s="298"/>
      <c r="MHQ132" s="298"/>
      <c r="MHR132" s="298"/>
      <c r="MHS132" s="298"/>
      <c r="MHT132" s="298"/>
      <c r="MHU132" s="298"/>
      <c r="MHV132" s="298"/>
      <c r="MHW132" s="298"/>
      <c r="MHX132" s="298"/>
      <c r="MHY132" s="298"/>
      <c r="MHZ132" s="298"/>
      <c r="MIA132" s="298"/>
      <c r="MIB132" s="298"/>
      <c r="MIC132" s="298"/>
      <c r="MID132" s="298"/>
      <c r="MIE132" s="298"/>
      <c r="MIF132" s="298"/>
      <c r="MIG132" s="298"/>
      <c r="MIH132" s="298"/>
      <c r="MII132" s="298"/>
      <c r="MIJ132" s="298"/>
      <c r="MIK132" s="298"/>
      <c r="MIL132" s="298"/>
      <c r="MIM132" s="298"/>
      <c r="MIN132" s="298"/>
      <c r="MIO132" s="298"/>
      <c r="MIP132" s="298"/>
      <c r="MIQ132" s="298"/>
      <c r="MIR132" s="298"/>
      <c r="MIS132" s="298"/>
      <c r="MIT132" s="298"/>
      <c r="MIU132" s="298"/>
      <c r="MIV132" s="298"/>
      <c r="MIW132" s="298"/>
      <c r="MIX132" s="298"/>
      <c r="MIY132" s="298"/>
      <c r="MIZ132" s="298"/>
      <c r="MJA132" s="298"/>
      <c r="MJB132" s="298"/>
      <c r="MJC132" s="298"/>
      <c r="MJD132" s="298"/>
      <c r="MJE132" s="298"/>
      <c r="MJF132" s="298"/>
      <c r="MJG132" s="298"/>
      <c r="MJH132" s="298"/>
      <c r="MJI132" s="298"/>
      <c r="MJJ132" s="298"/>
      <c r="MJK132" s="298"/>
      <c r="MJL132" s="298"/>
      <c r="MJM132" s="298"/>
      <c r="MJN132" s="298"/>
      <c r="MJO132" s="298"/>
      <c r="MJP132" s="298"/>
      <c r="MJQ132" s="298"/>
      <c r="MJR132" s="298"/>
      <c r="MJS132" s="298"/>
      <c r="MJT132" s="298"/>
      <c r="MJU132" s="298"/>
      <c r="MJV132" s="298"/>
      <c r="MJW132" s="298"/>
      <c r="MJX132" s="298"/>
      <c r="MJY132" s="298"/>
      <c r="MJZ132" s="298"/>
      <c r="MKA132" s="298"/>
      <c r="MKB132" s="298"/>
      <c r="MKC132" s="298"/>
      <c r="MKD132" s="298"/>
      <c r="MKE132" s="298"/>
      <c r="MKF132" s="298"/>
      <c r="MKG132" s="298"/>
      <c r="MKH132" s="298"/>
      <c r="MKI132" s="298"/>
      <c r="MKJ132" s="298"/>
      <c r="MKK132" s="298"/>
      <c r="MKL132" s="298"/>
      <c r="MKM132" s="298"/>
      <c r="MKN132" s="298"/>
      <c r="MKO132" s="298"/>
      <c r="MKP132" s="298"/>
      <c r="MKQ132" s="298"/>
      <c r="MKR132" s="298"/>
      <c r="MKS132" s="298"/>
      <c r="MKT132" s="298"/>
      <c r="MKU132" s="298"/>
      <c r="MKV132" s="298"/>
      <c r="MKW132" s="298"/>
      <c r="MKX132" s="298"/>
      <c r="MKY132" s="298"/>
      <c r="MKZ132" s="298"/>
      <c r="MLA132" s="298"/>
      <c r="MLB132" s="298"/>
      <c r="MLC132" s="298"/>
      <c r="MLD132" s="298"/>
      <c r="MLE132" s="298"/>
      <c r="MLF132" s="298"/>
      <c r="MLG132" s="298"/>
      <c r="MLH132" s="298"/>
      <c r="MLI132" s="298"/>
      <c r="MLJ132" s="298"/>
      <c r="MLK132" s="298"/>
      <c r="MLL132" s="298"/>
      <c r="MLM132" s="298"/>
      <c r="MLN132" s="298"/>
      <c r="MLO132" s="298"/>
      <c r="MLP132" s="298"/>
      <c r="MLQ132" s="298"/>
      <c r="MLR132" s="298"/>
      <c r="MLS132" s="298"/>
      <c r="MLT132" s="298"/>
      <c r="MLU132" s="298"/>
      <c r="MLV132" s="298"/>
      <c r="MLW132" s="298"/>
      <c r="MLX132" s="298"/>
      <c r="MLY132" s="298"/>
      <c r="MLZ132" s="298"/>
      <c r="MMA132" s="298"/>
      <c r="MMB132" s="298"/>
      <c r="MMC132" s="298"/>
      <c r="MMD132" s="298"/>
      <c r="MME132" s="298"/>
      <c r="MMF132" s="298"/>
      <c r="MMG132" s="298"/>
      <c r="MMH132" s="298"/>
      <c r="MMI132" s="298"/>
      <c r="MMJ132" s="298"/>
      <c r="MMK132" s="298"/>
      <c r="MML132" s="298"/>
      <c r="MMM132" s="298"/>
      <c r="MMN132" s="298"/>
      <c r="MMO132" s="298"/>
      <c r="MMP132" s="298"/>
      <c r="MMQ132" s="298"/>
      <c r="MMR132" s="298"/>
      <c r="MMS132" s="298"/>
      <c r="MMT132" s="298"/>
      <c r="MMU132" s="298"/>
      <c r="MMV132" s="298"/>
      <c r="MMW132" s="298"/>
      <c r="MMX132" s="298"/>
      <c r="MMY132" s="298"/>
      <c r="MMZ132" s="298"/>
      <c r="MNA132" s="298"/>
      <c r="MNB132" s="298"/>
      <c r="MNC132" s="298"/>
      <c r="MND132" s="298"/>
      <c r="MNE132" s="298"/>
      <c r="MNF132" s="298"/>
      <c r="MNG132" s="298"/>
      <c r="MNH132" s="298"/>
      <c r="MNI132" s="298"/>
      <c r="MNJ132" s="298"/>
      <c r="MNK132" s="298"/>
      <c r="MNL132" s="298"/>
      <c r="MNM132" s="298"/>
      <c r="MNN132" s="298"/>
      <c r="MNO132" s="298"/>
      <c r="MNP132" s="298"/>
      <c r="MNQ132" s="298"/>
      <c r="MNR132" s="298"/>
      <c r="MNS132" s="298"/>
      <c r="MNT132" s="298"/>
      <c r="MNU132" s="298"/>
      <c r="MNV132" s="298"/>
      <c r="MNW132" s="298"/>
      <c r="MNX132" s="298"/>
      <c r="MNY132" s="298"/>
      <c r="MNZ132" s="298"/>
      <c r="MOA132" s="298"/>
      <c r="MOB132" s="298"/>
      <c r="MOC132" s="298"/>
      <c r="MOD132" s="298"/>
      <c r="MOE132" s="298"/>
      <c r="MOF132" s="298"/>
      <c r="MOG132" s="298"/>
      <c r="MOH132" s="298"/>
      <c r="MOI132" s="298"/>
      <c r="MOJ132" s="298"/>
      <c r="MOK132" s="298"/>
      <c r="MOL132" s="298"/>
      <c r="MOM132" s="298"/>
      <c r="MON132" s="298"/>
      <c r="MOO132" s="298"/>
      <c r="MOP132" s="298"/>
      <c r="MOQ132" s="298"/>
      <c r="MOR132" s="298"/>
      <c r="MOS132" s="298"/>
      <c r="MOT132" s="298"/>
      <c r="MOU132" s="298"/>
      <c r="MOV132" s="298"/>
      <c r="MOW132" s="298"/>
      <c r="MOX132" s="298"/>
      <c r="MOY132" s="298"/>
      <c r="MOZ132" s="298"/>
      <c r="MPA132" s="298"/>
      <c r="MPB132" s="298"/>
      <c r="MPC132" s="298"/>
      <c r="MPD132" s="298"/>
      <c r="MPE132" s="298"/>
      <c r="MPF132" s="298"/>
      <c r="MPG132" s="298"/>
      <c r="MPH132" s="298"/>
      <c r="MPI132" s="298"/>
      <c r="MPJ132" s="298"/>
      <c r="MPK132" s="298"/>
      <c r="MPL132" s="298"/>
      <c r="MPM132" s="298"/>
      <c r="MPN132" s="298"/>
      <c r="MPO132" s="298"/>
      <c r="MPV132" s="298"/>
      <c r="MPW132" s="298"/>
      <c r="MPX132" s="298"/>
      <c r="MPY132" s="298"/>
      <c r="MPZ132" s="298"/>
      <c r="MQA132" s="298"/>
      <c r="MQB132" s="298"/>
      <c r="MQC132" s="298"/>
      <c r="MQD132" s="298"/>
      <c r="MQE132" s="298"/>
      <c r="MQF132" s="298"/>
      <c r="MQG132" s="298"/>
      <c r="MQH132" s="298"/>
      <c r="MQI132" s="298"/>
      <c r="MQJ132" s="298"/>
      <c r="MQK132" s="298"/>
      <c r="MQL132" s="298"/>
      <c r="MQM132" s="298"/>
      <c r="MQN132" s="298"/>
      <c r="MQO132" s="298"/>
      <c r="MQP132" s="298"/>
      <c r="MQQ132" s="298"/>
      <c r="MQR132" s="298"/>
      <c r="MQS132" s="298"/>
      <c r="MQT132" s="298"/>
      <c r="MQU132" s="298"/>
      <c r="MQV132" s="298"/>
      <c r="MQW132" s="298"/>
      <c r="MQX132" s="298"/>
      <c r="MQY132" s="298"/>
      <c r="MQZ132" s="298"/>
      <c r="MRA132" s="298"/>
      <c r="MRB132" s="298"/>
      <c r="MRC132" s="298"/>
      <c r="MRD132" s="298"/>
      <c r="MRE132" s="298"/>
      <c r="MRF132" s="298"/>
      <c r="MRG132" s="298"/>
      <c r="MRH132" s="298"/>
      <c r="MRI132" s="298"/>
      <c r="MRJ132" s="298"/>
      <c r="MRK132" s="298"/>
      <c r="MRL132" s="298"/>
      <c r="MRM132" s="298"/>
      <c r="MRN132" s="298"/>
      <c r="MRO132" s="298"/>
      <c r="MRP132" s="298"/>
      <c r="MRQ132" s="298"/>
      <c r="MRR132" s="298"/>
      <c r="MRS132" s="298"/>
      <c r="MRT132" s="298"/>
      <c r="MRU132" s="298"/>
      <c r="MRV132" s="298"/>
      <c r="MRW132" s="298"/>
      <c r="MRX132" s="298"/>
      <c r="MRY132" s="298"/>
      <c r="MRZ132" s="298"/>
      <c r="MSA132" s="298"/>
      <c r="MSB132" s="298"/>
      <c r="MSC132" s="298"/>
      <c r="MSD132" s="298"/>
      <c r="MSE132" s="298"/>
      <c r="MSF132" s="298"/>
      <c r="MSG132" s="298"/>
      <c r="MSH132" s="298"/>
      <c r="MSI132" s="298"/>
      <c r="MSJ132" s="298"/>
      <c r="MSK132" s="298"/>
      <c r="MSL132" s="298"/>
      <c r="MSM132" s="298"/>
      <c r="MSN132" s="298"/>
      <c r="MSO132" s="298"/>
      <c r="MSP132" s="298"/>
      <c r="MSQ132" s="298"/>
      <c r="MSR132" s="298"/>
      <c r="MSS132" s="298"/>
      <c r="MST132" s="298"/>
      <c r="MSU132" s="298"/>
      <c r="MSV132" s="298"/>
      <c r="MSW132" s="298"/>
      <c r="MSX132" s="298"/>
      <c r="MSY132" s="298"/>
      <c r="MSZ132" s="298"/>
      <c r="MTA132" s="298"/>
      <c r="MTB132" s="298"/>
      <c r="MTC132" s="298"/>
      <c r="MTD132" s="298"/>
      <c r="MTE132" s="298"/>
      <c r="MTF132" s="298"/>
      <c r="MTG132" s="298"/>
      <c r="MTH132" s="298"/>
      <c r="MTI132" s="298"/>
      <c r="MTJ132" s="298"/>
      <c r="MTK132" s="298"/>
      <c r="MTL132" s="298"/>
      <c r="MTM132" s="298"/>
      <c r="MTN132" s="298"/>
      <c r="MTO132" s="298"/>
      <c r="MTP132" s="298"/>
      <c r="MTQ132" s="298"/>
      <c r="MTR132" s="298"/>
      <c r="MTS132" s="298"/>
      <c r="MTT132" s="298"/>
      <c r="MTU132" s="298"/>
      <c r="MTV132" s="298"/>
      <c r="MTW132" s="298"/>
      <c r="MTX132" s="298"/>
      <c r="MTY132" s="298"/>
      <c r="MTZ132" s="298"/>
      <c r="MUA132" s="298"/>
      <c r="MUB132" s="298"/>
      <c r="MUC132" s="298"/>
      <c r="MUD132" s="298"/>
      <c r="MUE132" s="298"/>
      <c r="MUF132" s="298"/>
      <c r="MUG132" s="298"/>
      <c r="MUH132" s="298"/>
      <c r="MUI132" s="298"/>
      <c r="MUJ132" s="298"/>
      <c r="MUK132" s="298"/>
      <c r="MUL132" s="298"/>
      <c r="MUM132" s="298"/>
      <c r="MUN132" s="298"/>
      <c r="MUO132" s="298"/>
      <c r="MUP132" s="298"/>
      <c r="MUQ132" s="298"/>
      <c r="MUR132" s="298"/>
      <c r="MUS132" s="298"/>
      <c r="MUT132" s="298"/>
      <c r="MUU132" s="298"/>
      <c r="MUV132" s="298"/>
      <c r="MUW132" s="298"/>
      <c r="MUX132" s="298"/>
      <c r="MUY132" s="298"/>
      <c r="MUZ132" s="298"/>
      <c r="MVA132" s="298"/>
      <c r="MVB132" s="298"/>
      <c r="MVC132" s="298"/>
      <c r="MVD132" s="298"/>
      <c r="MVE132" s="298"/>
      <c r="MVF132" s="298"/>
      <c r="MVG132" s="298"/>
      <c r="MVH132" s="298"/>
      <c r="MVI132" s="298"/>
      <c r="MVJ132" s="298"/>
      <c r="MVK132" s="298"/>
      <c r="MVL132" s="298"/>
      <c r="MVM132" s="298"/>
      <c r="MVN132" s="298"/>
      <c r="MVO132" s="298"/>
      <c r="MVP132" s="298"/>
      <c r="MVQ132" s="298"/>
      <c r="MVR132" s="298"/>
      <c r="MVS132" s="298"/>
      <c r="MVT132" s="298"/>
      <c r="MVU132" s="298"/>
      <c r="MVV132" s="298"/>
      <c r="MVW132" s="298"/>
      <c r="MVX132" s="298"/>
      <c r="MVY132" s="298"/>
      <c r="MVZ132" s="298"/>
      <c r="MWA132" s="298"/>
      <c r="MWB132" s="298"/>
      <c r="MWC132" s="298"/>
      <c r="MWD132" s="298"/>
      <c r="MWE132" s="298"/>
      <c r="MWF132" s="298"/>
      <c r="MWG132" s="298"/>
      <c r="MWH132" s="298"/>
      <c r="MWI132" s="298"/>
      <c r="MWJ132" s="298"/>
      <c r="MWK132" s="298"/>
      <c r="MWL132" s="298"/>
      <c r="MWM132" s="298"/>
      <c r="MWN132" s="298"/>
      <c r="MWO132" s="298"/>
      <c r="MWP132" s="298"/>
      <c r="MWQ132" s="298"/>
      <c r="MWR132" s="298"/>
      <c r="MWS132" s="298"/>
      <c r="MWT132" s="298"/>
      <c r="MWU132" s="298"/>
      <c r="MWV132" s="298"/>
      <c r="MWW132" s="298"/>
      <c r="MWX132" s="298"/>
      <c r="MWY132" s="298"/>
      <c r="MWZ132" s="298"/>
      <c r="MXA132" s="298"/>
      <c r="MXB132" s="298"/>
      <c r="MXC132" s="298"/>
      <c r="MXD132" s="298"/>
      <c r="MXE132" s="298"/>
      <c r="MXF132" s="298"/>
      <c r="MXG132" s="298"/>
      <c r="MXH132" s="298"/>
      <c r="MXI132" s="298"/>
      <c r="MXJ132" s="298"/>
      <c r="MXK132" s="298"/>
      <c r="MXL132" s="298"/>
      <c r="MXM132" s="298"/>
      <c r="MXN132" s="298"/>
      <c r="MXO132" s="298"/>
      <c r="MXP132" s="298"/>
      <c r="MXQ132" s="298"/>
      <c r="MXR132" s="298"/>
      <c r="MXS132" s="298"/>
      <c r="MXT132" s="298"/>
      <c r="MXU132" s="298"/>
      <c r="MXV132" s="298"/>
      <c r="MXW132" s="298"/>
      <c r="MXX132" s="298"/>
      <c r="MXY132" s="298"/>
      <c r="MXZ132" s="298"/>
      <c r="MYA132" s="298"/>
      <c r="MYB132" s="298"/>
      <c r="MYC132" s="298"/>
      <c r="MYD132" s="298"/>
      <c r="MYE132" s="298"/>
      <c r="MYF132" s="298"/>
      <c r="MYG132" s="298"/>
      <c r="MYH132" s="298"/>
      <c r="MYI132" s="298"/>
      <c r="MYJ132" s="298"/>
      <c r="MYK132" s="298"/>
      <c r="MYL132" s="298"/>
      <c r="MYM132" s="298"/>
      <c r="MYN132" s="298"/>
      <c r="MYO132" s="298"/>
      <c r="MYP132" s="298"/>
      <c r="MYQ132" s="298"/>
      <c r="MYR132" s="298"/>
      <c r="MYS132" s="298"/>
      <c r="MYT132" s="298"/>
      <c r="MYU132" s="298"/>
      <c r="MYV132" s="298"/>
      <c r="MYW132" s="298"/>
      <c r="MYX132" s="298"/>
      <c r="MYY132" s="298"/>
      <c r="MYZ132" s="298"/>
      <c r="MZA132" s="298"/>
      <c r="MZB132" s="298"/>
      <c r="MZC132" s="298"/>
      <c r="MZD132" s="298"/>
      <c r="MZE132" s="298"/>
      <c r="MZF132" s="298"/>
      <c r="MZG132" s="298"/>
      <c r="MZH132" s="298"/>
      <c r="MZI132" s="298"/>
      <c r="MZJ132" s="298"/>
      <c r="MZK132" s="298"/>
      <c r="MZR132" s="298"/>
      <c r="MZS132" s="298"/>
      <c r="MZT132" s="298"/>
      <c r="MZU132" s="298"/>
      <c r="MZV132" s="298"/>
      <c r="MZW132" s="298"/>
      <c r="MZX132" s="298"/>
      <c r="MZY132" s="298"/>
      <c r="MZZ132" s="298"/>
      <c r="NAA132" s="298"/>
      <c r="NAB132" s="298"/>
      <c r="NAC132" s="298"/>
      <c r="NAD132" s="298"/>
      <c r="NAE132" s="298"/>
      <c r="NAF132" s="298"/>
      <c r="NAG132" s="298"/>
      <c r="NAH132" s="298"/>
      <c r="NAI132" s="298"/>
      <c r="NAJ132" s="298"/>
      <c r="NAK132" s="298"/>
      <c r="NAL132" s="298"/>
      <c r="NAM132" s="298"/>
      <c r="NAN132" s="298"/>
      <c r="NAO132" s="298"/>
      <c r="NAP132" s="298"/>
      <c r="NAQ132" s="298"/>
      <c r="NAR132" s="298"/>
      <c r="NAS132" s="298"/>
      <c r="NAT132" s="298"/>
      <c r="NAU132" s="298"/>
      <c r="NAV132" s="298"/>
      <c r="NAW132" s="298"/>
      <c r="NAX132" s="298"/>
      <c r="NAY132" s="298"/>
      <c r="NAZ132" s="298"/>
      <c r="NBA132" s="298"/>
      <c r="NBB132" s="298"/>
      <c r="NBC132" s="298"/>
      <c r="NBD132" s="298"/>
      <c r="NBE132" s="298"/>
      <c r="NBF132" s="298"/>
      <c r="NBG132" s="298"/>
      <c r="NBH132" s="298"/>
      <c r="NBI132" s="298"/>
      <c r="NBJ132" s="298"/>
      <c r="NBK132" s="298"/>
      <c r="NBL132" s="298"/>
      <c r="NBM132" s="298"/>
      <c r="NBN132" s="298"/>
      <c r="NBO132" s="298"/>
      <c r="NBP132" s="298"/>
      <c r="NBQ132" s="298"/>
      <c r="NBR132" s="298"/>
      <c r="NBS132" s="298"/>
      <c r="NBT132" s="298"/>
      <c r="NBU132" s="298"/>
      <c r="NBV132" s="298"/>
      <c r="NBW132" s="298"/>
      <c r="NBX132" s="298"/>
      <c r="NBY132" s="298"/>
      <c r="NBZ132" s="298"/>
      <c r="NCA132" s="298"/>
      <c r="NCB132" s="298"/>
      <c r="NCC132" s="298"/>
      <c r="NCD132" s="298"/>
      <c r="NCE132" s="298"/>
      <c r="NCF132" s="298"/>
      <c r="NCG132" s="298"/>
      <c r="NCH132" s="298"/>
      <c r="NCI132" s="298"/>
      <c r="NCJ132" s="298"/>
      <c r="NCK132" s="298"/>
      <c r="NCL132" s="298"/>
      <c r="NCM132" s="298"/>
      <c r="NCN132" s="298"/>
      <c r="NCO132" s="298"/>
      <c r="NCP132" s="298"/>
      <c r="NCQ132" s="298"/>
      <c r="NCR132" s="298"/>
      <c r="NCS132" s="298"/>
      <c r="NCT132" s="298"/>
      <c r="NCU132" s="298"/>
      <c r="NCV132" s="298"/>
      <c r="NCW132" s="298"/>
      <c r="NCX132" s="298"/>
      <c r="NCY132" s="298"/>
      <c r="NCZ132" s="298"/>
      <c r="NDA132" s="298"/>
      <c r="NDB132" s="298"/>
      <c r="NDC132" s="298"/>
      <c r="NDD132" s="298"/>
      <c r="NDE132" s="298"/>
      <c r="NDF132" s="298"/>
      <c r="NDG132" s="298"/>
      <c r="NDH132" s="298"/>
      <c r="NDI132" s="298"/>
      <c r="NDJ132" s="298"/>
      <c r="NDK132" s="298"/>
      <c r="NDL132" s="298"/>
      <c r="NDM132" s="298"/>
      <c r="NDN132" s="298"/>
      <c r="NDO132" s="298"/>
      <c r="NDP132" s="298"/>
      <c r="NDQ132" s="298"/>
      <c r="NDR132" s="298"/>
      <c r="NDS132" s="298"/>
      <c r="NDT132" s="298"/>
      <c r="NDU132" s="298"/>
      <c r="NDV132" s="298"/>
      <c r="NDW132" s="298"/>
      <c r="NDX132" s="298"/>
      <c r="NDY132" s="298"/>
      <c r="NDZ132" s="298"/>
      <c r="NEA132" s="298"/>
      <c r="NEB132" s="298"/>
      <c r="NEC132" s="298"/>
      <c r="NED132" s="298"/>
      <c r="NEE132" s="298"/>
      <c r="NEF132" s="298"/>
      <c r="NEG132" s="298"/>
      <c r="NEH132" s="298"/>
      <c r="NEI132" s="298"/>
      <c r="NEJ132" s="298"/>
      <c r="NEK132" s="298"/>
      <c r="NEL132" s="298"/>
      <c r="NEM132" s="298"/>
      <c r="NEN132" s="298"/>
      <c r="NEO132" s="298"/>
      <c r="NEP132" s="298"/>
      <c r="NEQ132" s="298"/>
      <c r="NER132" s="298"/>
      <c r="NES132" s="298"/>
      <c r="NET132" s="298"/>
      <c r="NEU132" s="298"/>
      <c r="NEV132" s="298"/>
      <c r="NEW132" s="298"/>
      <c r="NEX132" s="298"/>
      <c r="NEY132" s="298"/>
      <c r="NEZ132" s="298"/>
      <c r="NFA132" s="298"/>
      <c r="NFB132" s="298"/>
      <c r="NFC132" s="298"/>
      <c r="NFD132" s="298"/>
      <c r="NFE132" s="298"/>
      <c r="NFF132" s="298"/>
      <c r="NFG132" s="298"/>
      <c r="NFH132" s="298"/>
      <c r="NFI132" s="298"/>
      <c r="NFJ132" s="298"/>
      <c r="NFK132" s="298"/>
      <c r="NFL132" s="298"/>
      <c r="NFM132" s="298"/>
      <c r="NFN132" s="298"/>
      <c r="NFO132" s="298"/>
      <c r="NFP132" s="298"/>
      <c r="NFQ132" s="298"/>
      <c r="NFR132" s="298"/>
      <c r="NFS132" s="298"/>
      <c r="NFT132" s="298"/>
      <c r="NFU132" s="298"/>
      <c r="NFV132" s="298"/>
      <c r="NFW132" s="298"/>
      <c r="NFX132" s="298"/>
      <c r="NFY132" s="298"/>
      <c r="NFZ132" s="298"/>
      <c r="NGA132" s="298"/>
      <c r="NGB132" s="298"/>
      <c r="NGC132" s="298"/>
      <c r="NGD132" s="298"/>
      <c r="NGE132" s="298"/>
      <c r="NGF132" s="298"/>
      <c r="NGG132" s="298"/>
      <c r="NGH132" s="298"/>
      <c r="NGI132" s="298"/>
      <c r="NGJ132" s="298"/>
      <c r="NGK132" s="298"/>
      <c r="NGL132" s="298"/>
      <c r="NGM132" s="298"/>
      <c r="NGN132" s="298"/>
      <c r="NGO132" s="298"/>
      <c r="NGP132" s="298"/>
      <c r="NGQ132" s="298"/>
      <c r="NGR132" s="298"/>
      <c r="NGS132" s="298"/>
      <c r="NGT132" s="298"/>
      <c r="NGU132" s="298"/>
      <c r="NGV132" s="298"/>
      <c r="NGW132" s="298"/>
      <c r="NGX132" s="298"/>
      <c r="NGY132" s="298"/>
      <c r="NGZ132" s="298"/>
      <c r="NHA132" s="298"/>
      <c r="NHB132" s="298"/>
      <c r="NHC132" s="298"/>
      <c r="NHD132" s="298"/>
      <c r="NHE132" s="298"/>
      <c r="NHF132" s="298"/>
      <c r="NHG132" s="298"/>
      <c r="NHH132" s="298"/>
      <c r="NHI132" s="298"/>
      <c r="NHJ132" s="298"/>
      <c r="NHK132" s="298"/>
      <c r="NHL132" s="298"/>
      <c r="NHM132" s="298"/>
      <c r="NHN132" s="298"/>
      <c r="NHO132" s="298"/>
      <c r="NHP132" s="298"/>
      <c r="NHQ132" s="298"/>
      <c r="NHR132" s="298"/>
      <c r="NHS132" s="298"/>
      <c r="NHT132" s="298"/>
      <c r="NHU132" s="298"/>
      <c r="NHV132" s="298"/>
      <c r="NHW132" s="298"/>
      <c r="NHX132" s="298"/>
      <c r="NHY132" s="298"/>
      <c r="NHZ132" s="298"/>
      <c r="NIA132" s="298"/>
      <c r="NIB132" s="298"/>
      <c r="NIC132" s="298"/>
      <c r="NID132" s="298"/>
      <c r="NIE132" s="298"/>
      <c r="NIF132" s="298"/>
      <c r="NIG132" s="298"/>
      <c r="NIH132" s="298"/>
      <c r="NII132" s="298"/>
      <c r="NIJ132" s="298"/>
      <c r="NIK132" s="298"/>
      <c r="NIL132" s="298"/>
      <c r="NIM132" s="298"/>
      <c r="NIN132" s="298"/>
      <c r="NIO132" s="298"/>
      <c r="NIP132" s="298"/>
      <c r="NIQ132" s="298"/>
      <c r="NIR132" s="298"/>
      <c r="NIS132" s="298"/>
      <c r="NIT132" s="298"/>
      <c r="NIU132" s="298"/>
      <c r="NIV132" s="298"/>
      <c r="NIW132" s="298"/>
      <c r="NIX132" s="298"/>
      <c r="NIY132" s="298"/>
      <c r="NIZ132" s="298"/>
      <c r="NJA132" s="298"/>
      <c r="NJB132" s="298"/>
      <c r="NJC132" s="298"/>
      <c r="NJD132" s="298"/>
      <c r="NJE132" s="298"/>
      <c r="NJF132" s="298"/>
      <c r="NJG132" s="298"/>
      <c r="NJN132" s="298"/>
      <c r="NJO132" s="298"/>
      <c r="NJP132" s="298"/>
      <c r="NJQ132" s="298"/>
      <c r="NJR132" s="298"/>
      <c r="NJS132" s="298"/>
      <c r="NJT132" s="298"/>
      <c r="NJU132" s="298"/>
      <c r="NJV132" s="298"/>
      <c r="NJW132" s="298"/>
      <c r="NJX132" s="298"/>
      <c r="NJY132" s="298"/>
      <c r="NJZ132" s="298"/>
      <c r="NKA132" s="298"/>
      <c r="NKB132" s="298"/>
      <c r="NKC132" s="298"/>
      <c r="NKD132" s="298"/>
      <c r="NKE132" s="298"/>
      <c r="NKF132" s="298"/>
      <c r="NKG132" s="298"/>
      <c r="NKH132" s="298"/>
      <c r="NKI132" s="298"/>
      <c r="NKJ132" s="298"/>
      <c r="NKK132" s="298"/>
      <c r="NKL132" s="298"/>
      <c r="NKM132" s="298"/>
      <c r="NKN132" s="298"/>
      <c r="NKO132" s="298"/>
      <c r="NKP132" s="298"/>
      <c r="NKQ132" s="298"/>
      <c r="NKR132" s="298"/>
      <c r="NKS132" s="298"/>
      <c r="NKT132" s="298"/>
      <c r="NKU132" s="298"/>
      <c r="NKV132" s="298"/>
      <c r="NKW132" s="298"/>
      <c r="NKX132" s="298"/>
      <c r="NKY132" s="298"/>
      <c r="NKZ132" s="298"/>
      <c r="NLA132" s="298"/>
      <c r="NLB132" s="298"/>
      <c r="NLC132" s="298"/>
      <c r="NLD132" s="298"/>
      <c r="NLE132" s="298"/>
      <c r="NLF132" s="298"/>
      <c r="NLG132" s="298"/>
      <c r="NLH132" s="298"/>
      <c r="NLI132" s="298"/>
      <c r="NLJ132" s="298"/>
      <c r="NLK132" s="298"/>
      <c r="NLL132" s="298"/>
      <c r="NLM132" s="298"/>
      <c r="NLN132" s="298"/>
      <c r="NLO132" s="298"/>
      <c r="NLP132" s="298"/>
      <c r="NLQ132" s="298"/>
      <c r="NLR132" s="298"/>
      <c r="NLS132" s="298"/>
      <c r="NLT132" s="298"/>
      <c r="NLU132" s="298"/>
      <c r="NLV132" s="298"/>
      <c r="NLW132" s="298"/>
      <c r="NLX132" s="298"/>
      <c r="NLY132" s="298"/>
      <c r="NLZ132" s="298"/>
      <c r="NMA132" s="298"/>
      <c r="NMB132" s="298"/>
      <c r="NMC132" s="298"/>
      <c r="NMD132" s="298"/>
      <c r="NME132" s="298"/>
      <c r="NMF132" s="298"/>
      <c r="NMG132" s="298"/>
      <c r="NMH132" s="298"/>
      <c r="NMI132" s="298"/>
      <c r="NMJ132" s="298"/>
      <c r="NMK132" s="298"/>
      <c r="NML132" s="298"/>
      <c r="NMM132" s="298"/>
      <c r="NMN132" s="298"/>
      <c r="NMO132" s="298"/>
      <c r="NMP132" s="298"/>
      <c r="NMQ132" s="298"/>
      <c r="NMR132" s="298"/>
      <c r="NMS132" s="298"/>
      <c r="NMT132" s="298"/>
      <c r="NMU132" s="298"/>
      <c r="NMV132" s="298"/>
      <c r="NMW132" s="298"/>
      <c r="NMX132" s="298"/>
      <c r="NMY132" s="298"/>
      <c r="NMZ132" s="298"/>
      <c r="NNA132" s="298"/>
      <c r="NNB132" s="298"/>
      <c r="NNC132" s="298"/>
      <c r="NND132" s="298"/>
      <c r="NNE132" s="298"/>
      <c r="NNF132" s="298"/>
      <c r="NNG132" s="298"/>
      <c r="NNH132" s="298"/>
      <c r="NNI132" s="298"/>
      <c r="NNJ132" s="298"/>
      <c r="NNK132" s="298"/>
      <c r="NNL132" s="298"/>
      <c r="NNM132" s="298"/>
      <c r="NNN132" s="298"/>
      <c r="NNO132" s="298"/>
      <c r="NNP132" s="298"/>
      <c r="NNQ132" s="298"/>
      <c r="NNR132" s="298"/>
      <c r="NNS132" s="298"/>
      <c r="NNT132" s="298"/>
      <c r="NNU132" s="298"/>
      <c r="NNV132" s="298"/>
      <c r="NNW132" s="298"/>
      <c r="NNX132" s="298"/>
      <c r="NNY132" s="298"/>
      <c r="NNZ132" s="298"/>
      <c r="NOA132" s="298"/>
      <c r="NOB132" s="298"/>
      <c r="NOC132" s="298"/>
      <c r="NOD132" s="298"/>
      <c r="NOE132" s="298"/>
      <c r="NOF132" s="298"/>
      <c r="NOG132" s="298"/>
      <c r="NOH132" s="298"/>
      <c r="NOI132" s="298"/>
      <c r="NOJ132" s="298"/>
      <c r="NOK132" s="298"/>
      <c r="NOL132" s="298"/>
      <c r="NOM132" s="298"/>
      <c r="NON132" s="298"/>
      <c r="NOO132" s="298"/>
      <c r="NOP132" s="298"/>
      <c r="NOQ132" s="298"/>
      <c r="NOR132" s="298"/>
      <c r="NOS132" s="298"/>
      <c r="NOT132" s="298"/>
      <c r="NOU132" s="298"/>
      <c r="NOV132" s="298"/>
      <c r="NOW132" s="298"/>
      <c r="NOX132" s="298"/>
      <c r="NOY132" s="298"/>
      <c r="NOZ132" s="298"/>
      <c r="NPA132" s="298"/>
      <c r="NPB132" s="298"/>
      <c r="NPC132" s="298"/>
      <c r="NPD132" s="298"/>
      <c r="NPE132" s="298"/>
      <c r="NPF132" s="298"/>
      <c r="NPG132" s="298"/>
      <c r="NPH132" s="298"/>
      <c r="NPI132" s="298"/>
      <c r="NPJ132" s="298"/>
      <c r="NPK132" s="298"/>
      <c r="NPL132" s="298"/>
      <c r="NPM132" s="298"/>
      <c r="NPN132" s="298"/>
      <c r="NPO132" s="298"/>
      <c r="NPP132" s="298"/>
      <c r="NPQ132" s="298"/>
      <c r="NPR132" s="298"/>
      <c r="NPS132" s="298"/>
      <c r="NPT132" s="298"/>
      <c r="NPU132" s="298"/>
      <c r="NPV132" s="298"/>
      <c r="NPW132" s="298"/>
      <c r="NPX132" s="298"/>
      <c r="NPY132" s="298"/>
      <c r="NPZ132" s="298"/>
      <c r="NQA132" s="298"/>
      <c r="NQB132" s="298"/>
      <c r="NQC132" s="298"/>
      <c r="NQD132" s="298"/>
      <c r="NQE132" s="298"/>
      <c r="NQF132" s="298"/>
      <c r="NQG132" s="298"/>
      <c r="NQH132" s="298"/>
      <c r="NQI132" s="298"/>
      <c r="NQJ132" s="298"/>
      <c r="NQK132" s="298"/>
      <c r="NQL132" s="298"/>
      <c r="NQM132" s="298"/>
      <c r="NQN132" s="298"/>
      <c r="NQO132" s="298"/>
      <c r="NQP132" s="298"/>
      <c r="NQQ132" s="298"/>
      <c r="NQR132" s="298"/>
      <c r="NQS132" s="298"/>
      <c r="NQT132" s="298"/>
      <c r="NQU132" s="298"/>
      <c r="NQV132" s="298"/>
      <c r="NQW132" s="298"/>
      <c r="NQX132" s="298"/>
      <c r="NQY132" s="298"/>
      <c r="NQZ132" s="298"/>
      <c r="NRA132" s="298"/>
      <c r="NRB132" s="298"/>
      <c r="NRC132" s="298"/>
      <c r="NRD132" s="298"/>
      <c r="NRE132" s="298"/>
      <c r="NRF132" s="298"/>
      <c r="NRG132" s="298"/>
      <c r="NRH132" s="298"/>
      <c r="NRI132" s="298"/>
      <c r="NRJ132" s="298"/>
      <c r="NRK132" s="298"/>
      <c r="NRL132" s="298"/>
      <c r="NRM132" s="298"/>
      <c r="NRN132" s="298"/>
      <c r="NRO132" s="298"/>
      <c r="NRP132" s="298"/>
      <c r="NRQ132" s="298"/>
      <c r="NRR132" s="298"/>
      <c r="NRS132" s="298"/>
      <c r="NRT132" s="298"/>
      <c r="NRU132" s="298"/>
      <c r="NRV132" s="298"/>
      <c r="NRW132" s="298"/>
      <c r="NRX132" s="298"/>
      <c r="NRY132" s="298"/>
      <c r="NRZ132" s="298"/>
      <c r="NSA132" s="298"/>
      <c r="NSB132" s="298"/>
      <c r="NSC132" s="298"/>
      <c r="NSD132" s="298"/>
      <c r="NSE132" s="298"/>
      <c r="NSF132" s="298"/>
      <c r="NSG132" s="298"/>
      <c r="NSH132" s="298"/>
      <c r="NSI132" s="298"/>
      <c r="NSJ132" s="298"/>
      <c r="NSK132" s="298"/>
      <c r="NSL132" s="298"/>
      <c r="NSM132" s="298"/>
      <c r="NSN132" s="298"/>
      <c r="NSO132" s="298"/>
      <c r="NSP132" s="298"/>
      <c r="NSQ132" s="298"/>
      <c r="NSR132" s="298"/>
      <c r="NSS132" s="298"/>
      <c r="NST132" s="298"/>
      <c r="NSU132" s="298"/>
      <c r="NSV132" s="298"/>
      <c r="NSW132" s="298"/>
      <c r="NSX132" s="298"/>
      <c r="NSY132" s="298"/>
      <c r="NSZ132" s="298"/>
      <c r="NTA132" s="298"/>
      <c r="NTB132" s="298"/>
      <c r="NTC132" s="298"/>
      <c r="NTJ132" s="298"/>
      <c r="NTK132" s="298"/>
      <c r="NTL132" s="298"/>
      <c r="NTM132" s="298"/>
      <c r="NTN132" s="298"/>
      <c r="NTO132" s="298"/>
      <c r="NTP132" s="298"/>
      <c r="NTQ132" s="298"/>
      <c r="NTR132" s="298"/>
      <c r="NTS132" s="298"/>
      <c r="NTT132" s="298"/>
      <c r="NTU132" s="298"/>
      <c r="NTV132" s="298"/>
      <c r="NTW132" s="298"/>
      <c r="NTX132" s="298"/>
      <c r="NTY132" s="298"/>
      <c r="NTZ132" s="298"/>
      <c r="NUA132" s="298"/>
      <c r="NUB132" s="298"/>
      <c r="NUC132" s="298"/>
      <c r="NUD132" s="298"/>
      <c r="NUE132" s="298"/>
      <c r="NUF132" s="298"/>
      <c r="NUG132" s="298"/>
      <c r="NUH132" s="298"/>
      <c r="NUI132" s="298"/>
      <c r="NUJ132" s="298"/>
      <c r="NUK132" s="298"/>
      <c r="NUL132" s="298"/>
      <c r="NUM132" s="298"/>
      <c r="NUN132" s="298"/>
      <c r="NUO132" s="298"/>
      <c r="NUP132" s="298"/>
      <c r="NUQ132" s="298"/>
      <c r="NUR132" s="298"/>
      <c r="NUS132" s="298"/>
      <c r="NUT132" s="298"/>
      <c r="NUU132" s="298"/>
      <c r="NUV132" s="298"/>
      <c r="NUW132" s="298"/>
      <c r="NUX132" s="298"/>
      <c r="NUY132" s="298"/>
      <c r="NUZ132" s="298"/>
      <c r="NVA132" s="298"/>
      <c r="NVB132" s="298"/>
      <c r="NVC132" s="298"/>
      <c r="NVD132" s="298"/>
      <c r="NVE132" s="298"/>
      <c r="NVF132" s="298"/>
      <c r="NVG132" s="298"/>
      <c r="NVH132" s="298"/>
      <c r="NVI132" s="298"/>
      <c r="NVJ132" s="298"/>
      <c r="NVK132" s="298"/>
      <c r="NVL132" s="298"/>
      <c r="NVM132" s="298"/>
      <c r="NVN132" s="298"/>
      <c r="NVO132" s="298"/>
      <c r="NVP132" s="298"/>
      <c r="NVQ132" s="298"/>
      <c r="NVR132" s="298"/>
      <c r="NVS132" s="298"/>
      <c r="NVT132" s="298"/>
      <c r="NVU132" s="298"/>
      <c r="NVV132" s="298"/>
      <c r="NVW132" s="298"/>
      <c r="NVX132" s="298"/>
      <c r="NVY132" s="298"/>
      <c r="NVZ132" s="298"/>
      <c r="NWA132" s="298"/>
      <c r="NWB132" s="298"/>
      <c r="NWC132" s="298"/>
      <c r="NWD132" s="298"/>
      <c r="NWE132" s="298"/>
      <c r="NWF132" s="298"/>
      <c r="NWG132" s="298"/>
      <c r="NWH132" s="298"/>
      <c r="NWI132" s="298"/>
      <c r="NWJ132" s="298"/>
      <c r="NWK132" s="298"/>
      <c r="NWL132" s="298"/>
      <c r="NWM132" s="298"/>
      <c r="NWN132" s="298"/>
      <c r="NWO132" s="298"/>
      <c r="NWP132" s="298"/>
      <c r="NWQ132" s="298"/>
      <c r="NWR132" s="298"/>
      <c r="NWS132" s="298"/>
      <c r="NWT132" s="298"/>
      <c r="NWU132" s="298"/>
      <c r="NWV132" s="298"/>
      <c r="NWW132" s="298"/>
      <c r="NWX132" s="298"/>
      <c r="NWY132" s="298"/>
      <c r="NWZ132" s="298"/>
      <c r="NXA132" s="298"/>
      <c r="NXB132" s="298"/>
      <c r="NXC132" s="298"/>
      <c r="NXD132" s="298"/>
      <c r="NXE132" s="298"/>
      <c r="NXF132" s="298"/>
      <c r="NXG132" s="298"/>
      <c r="NXH132" s="298"/>
      <c r="NXI132" s="298"/>
      <c r="NXJ132" s="298"/>
      <c r="NXK132" s="298"/>
      <c r="NXL132" s="298"/>
      <c r="NXM132" s="298"/>
      <c r="NXN132" s="298"/>
      <c r="NXO132" s="298"/>
      <c r="NXP132" s="298"/>
      <c r="NXQ132" s="298"/>
      <c r="NXR132" s="298"/>
      <c r="NXS132" s="298"/>
      <c r="NXT132" s="298"/>
      <c r="NXU132" s="298"/>
      <c r="NXV132" s="298"/>
      <c r="NXW132" s="298"/>
      <c r="NXX132" s="298"/>
      <c r="NXY132" s="298"/>
      <c r="NXZ132" s="298"/>
      <c r="NYA132" s="298"/>
      <c r="NYB132" s="298"/>
      <c r="NYC132" s="298"/>
      <c r="NYD132" s="298"/>
      <c r="NYE132" s="298"/>
      <c r="NYF132" s="298"/>
      <c r="NYG132" s="298"/>
      <c r="NYH132" s="298"/>
      <c r="NYI132" s="298"/>
      <c r="NYJ132" s="298"/>
      <c r="NYK132" s="298"/>
      <c r="NYL132" s="298"/>
      <c r="NYM132" s="298"/>
      <c r="NYN132" s="298"/>
      <c r="NYO132" s="298"/>
      <c r="NYP132" s="298"/>
      <c r="NYQ132" s="298"/>
      <c r="NYR132" s="298"/>
      <c r="NYS132" s="298"/>
      <c r="NYT132" s="298"/>
      <c r="NYU132" s="298"/>
      <c r="NYV132" s="298"/>
      <c r="NYW132" s="298"/>
      <c r="NYX132" s="298"/>
      <c r="NYY132" s="298"/>
      <c r="NYZ132" s="298"/>
      <c r="NZA132" s="298"/>
      <c r="NZB132" s="298"/>
      <c r="NZC132" s="298"/>
      <c r="NZD132" s="298"/>
      <c r="NZE132" s="298"/>
      <c r="NZF132" s="298"/>
      <c r="NZG132" s="298"/>
      <c r="NZH132" s="298"/>
      <c r="NZI132" s="298"/>
      <c r="NZJ132" s="298"/>
      <c r="NZK132" s="298"/>
      <c r="NZL132" s="298"/>
      <c r="NZM132" s="298"/>
      <c r="NZN132" s="298"/>
      <c r="NZO132" s="298"/>
      <c r="NZP132" s="298"/>
      <c r="NZQ132" s="298"/>
      <c r="NZR132" s="298"/>
      <c r="NZS132" s="298"/>
      <c r="NZT132" s="298"/>
      <c r="NZU132" s="298"/>
      <c r="NZV132" s="298"/>
      <c r="NZW132" s="298"/>
      <c r="NZX132" s="298"/>
      <c r="NZY132" s="298"/>
      <c r="NZZ132" s="298"/>
      <c r="OAA132" s="298"/>
      <c r="OAB132" s="298"/>
      <c r="OAC132" s="298"/>
      <c r="OAD132" s="298"/>
      <c r="OAE132" s="298"/>
      <c r="OAF132" s="298"/>
      <c r="OAG132" s="298"/>
      <c r="OAH132" s="298"/>
      <c r="OAI132" s="298"/>
      <c r="OAJ132" s="298"/>
      <c r="OAK132" s="298"/>
      <c r="OAL132" s="298"/>
      <c r="OAM132" s="298"/>
      <c r="OAN132" s="298"/>
      <c r="OAO132" s="298"/>
      <c r="OAP132" s="298"/>
      <c r="OAQ132" s="298"/>
      <c r="OAR132" s="298"/>
      <c r="OAS132" s="298"/>
      <c r="OAT132" s="298"/>
      <c r="OAU132" s="298"/>
      <c r="OAV132" s="298"/>
      <c r="OAW132" s="298"/>
      <c r="OAX132" s="298"/>
      <c r="OAY132" s="298"/>
      <c r="OAZ132" s="298"/>
      <c r="OBA132" s="298"/>
      <c r="OBB132" s="298"/>
      <c r="OBC132" s="298"/>
      <c r="OBD132" s="298"/>
      <c r="OBE132" s="298"/>
      <c r="OBF132" s="298"/>
      <c r="OBG132" s="298"/>
      <c r="OBH132" s="298"/>
      <c r="OBI132" s="298"/>
      <c r="OBJ132" s="298"/>
      <c r="OBK132" s="298"/>
      <c r="OBL132" s="298"/>
      <c r="OBM132" s="298"/>
      <c r="OBN132" s="298"/>
      <c r="OBO132" s="298"/>
      <c r="OBP132" s="298"/>
      <c r="OBQ132" s="298"/>
      <c r="OBR132" s="298"/>
      <c r="OBS132" s="298"/>
      <c r="OBT132" s="298"/>
      <c r="OBU132" s="298"/>
      <c r="OBV132" s="298"/>
      <c r="OBW132" s="298"/>
      <c r="OBX132" s="298"/>
      <c r="OBY132" s="298"/>
      <c r="OBZ132" s="298"/>
      <c r="OCA132" s="298"/>
      <c r="OCB132" s="298"/>
      <c r="OCC132" s="298"/>
      <c r="OCD132" s="298"/>
      <c r="OCE132" s="298"/>
      <c r="OCF132" s="298"/>
      <c r="OCG132" s="298"/>
      <c r="OCH132" s="298"/>
      <c r="OCI132" s="298"/>
      <c r="OCJ132" s="298"/>
      <c r="OCK132" s="298"/>
      <c r="OCL132" s="298"/>
      <c r="OCM132" s="298"/>
      <c r="OCN132" s="298"/>
      <c r="OCO132" s="298"/>
      <c r="OCP132" s="298"/>
      <c r="OCQ132" s="298"/>
      <c r="OCR132" s="298"/>
      <c r="OCS132" s="298"/>
      <c r="OCT132" s="298"/>
      <c r="OCU132" s="298"/>
      <c r="OCV132" s="298"/>
      <c r="OCW132" s="298"/>
      <c r="OCX132" s="298"/>
      <c r="OCY132" s="298"/>
      <c r="ODF132" s="298"/>
      <c r="ODG132" s="298"/>
      <c r="ODH132" s="298"/>
      <c r="ODI132" s="298"/>
      <c r="ODJ132" s="298"/>
      <c r="ODK132" s="298"/>
      <c r="ODL132" s="298"/>
      <c r="ODM132" s="298"/>
      <c r="ODN132" s="298"/>
      <c r="ODO132" s="298"/>
      <c r="ODP132" s="298"/>
      <c r="ODQ132" s="298"/>
      <c r="ODR132" s="298"/>
      <c r="ODS132" s="298"/>
      <c r="ODT132" s="298"/>
      <c r="ODU132" s="298"/>
      <c r="ODV132" s="298"/>
      <c r="ODW132" s="298"/>
      <c r="ODX132" s="298"/>
      <c r="ODY132" s="298"/>
      <c r="ODZ132" s="298"/>
      <c r="OEA132" s="298"/>
      <c r="OEB132" s="298"/>
      <c r="OEC132" s="298"/>
      <c r="OED132" s="298"/>
      <c r="OEE132" s="298"/>
      <c r="OEF132" s="298"/>
      <c r="OEG132" s="298"/>
      <c r="OEH132" s="298"/>
      <c r="OEI132" s="298"/>
      <c r="OEJ132" s="298"/>
      <c r="OEK132" s="298"/>
      <c r="OEL132" s="298"/>
      <c r="OEM132" s="298"/>
      <c r="OEN132" s="298"/>
      <c r="OEO132" s="298"/>
      <c r="OEP132" s="298"/>
      <c r="OEQ132" s="298"/>
      <c r="OER132" s="298"/>
      <c r="OES132" s="298"/>
      <c r="OET132" s="298"/>
      <c r="OEU132" s="298"/>
      <c r="OEV132" s="298"/>
      <c r="OEW132" s="298"/>
      <c r="OEX132" s="298"/>
      <c r="OEY132" s="298"/>
      <c r="OEZ132" s="298"/>
      <c r="OFA132" s="298"/>
      <c r="OFB132" s="298"/>
      <c r="OFC132" s="298"/>
      <c r="OFD132" s="298"/>
      <c r="OFE132" s="298"/>
      <c r="OFF132" s="298"/>
      <c r="OFG132" s="298"/>
      <c r="OFH132" s="298"/>
      <c r="OFI132" s="298"/>
      <c r="OFJ132" s="298"/>
      <c r="OFK132" s="298"/>
      <c r="OFL132" s="298"/>
      <c r="OFM132" s="298"/>
      <c r="OFN132" s="298"/>
      <c r="OFO132" s="298"/>
      <c r="OFP132" s="298"/>
      <c r="OFQ132" s="298"/>
      <c r="OFR132" s="298"/>
      <c r="OFS132" s="298"/>
      <c r="OFT132" s="298"/>
      <c r="OFU132" s="298"/>
      <c r="OFV132" s="298"/>
      <c r="OFW132" s="298"/>
      <c r="OFX132" s="298"/>
      <c r="OFY132" s="298"/>
      <c r="OFZ132" s="298"/>
      <c r="OGA132" s="298"/>
      <c r="OGB132" s="298"/>
      <c r="OGC132" s="298"/>
      <c r="OGD132" s="298"/>
      <c r="OGE132" s="298"/>
      <c r="OGF132" s="298"/>
      <c r="OGG132" s="298"/>
      <c r="OGH132" s="298"/>
      <c r="OGI132" s="298"/>
      <c r="OGJ132" s="298"/>
      <c r="OGK132" s="298"/>
      <c r="OGL132" s="298"/>
      <c r="OGM132" s="298"/>
      <c r="OGN132" s="298"/>
      <c r="OGO132" s="298"/>
      <c r="OGP132" s="298"/>
      <c r="OGQ132" s="298"/>
      <c r="OGR132" s="298"/>
      <c r="OGS132" s="298"/>
      <c r="OGT132" s="298"/>
      <c r="OGU132" s="298"/>
      <c r="OGV132" s="298"/>
      <c r="OGW132" s="298"/>
      <c r="OGX132" s="298"/>
      <c r="OGY132" s="298"/>
      <c r="OGZ132" s="298"/>
      <c r="OHA132" s="298"/>
      <c r="OHB132" s="298"/>
      <c r="OHC132" s="298"/>
      <c r="OHD132" s="298"/>
      <c r="OHE132" s="298"/>
      <c r="OHF132" s="298"/>
      <c r="OHG132" s="298"/>
      <c r="OHH132" s="298"/>
      <c r="OHI132" s="298"/>
      <c r="OHJ132" s="298"/>
      <c r="OHK132" s="298"/>
      <c r="OHL132" s="298"/>
      <c r="OHM132" s="298"/>
      <c r="OHN132" s="298"/>
      <c r="OHO132" s="298"/>
      <c r="OHP132" s="298"/>
      <c r="OHQ132" s="298"/>
      <c r="OHR132" s="298"/>
      <c r="OHS132" s="298"/>
      <c r="OHT132" s="298"/>
      <c r="OHU132" s="298"/>
      <c r="OHV132" s="298"/>
      <c r="OHW132" s="298"/>
      <c r="OHX132" s="298"/>
      <c r="OHY132" s="298"/>
      <c r="OHZ132" s="298"/>
      <c r="OIA132" s="298"/>
      <c r="OIB132" s="298"/>
      <c r="OIC132" s="298"/>
      <c r="OID132" s="298"/>
      <c r="OIE132" s="298"/>
      <c r="OIF132" s="298"/>
      <c r="OIG132" s="298"/>
      <c r="OIH132" s="298"/>
      <c r="OII132" s="298"/>
      <c r="OIJ132" s="298"/>
      <c r="OIK132" s="298"/>
      <c r="OIL132" s="298"/>
      <c r="OIM132" s="298"/>
      <c r="OIN132" s="298"/>
      <c r="OIO132" s="298"/>
      <c r="OIP132" s="298"/>
      <c r="OIQ132" s="298"/>
      <c r="OIR132" s="298"/>
      <c r="OIS132" s="298"/>
      <c r="OIT132" s="298"/>
      <c r="OIU132" s="298"/>
      <c r="OIV132" s="298"/>
      <c r="OIW132" s="298"/>
      <c r="OIX132" s="298"/>
      <c r="OIY132" s="298"/>
      <c r="OIZ132" s="298"/>
      <c r="OJA132" s="298"/>
      <c r="OJB132" s="298"/>
      <c r="OJC132" s="298"/>
      <c r="OJD132" s="298"/>
      <c r="OJE132" s="298"/>
      <c r="OJF132" s="298"/>
      <c r="OJG132" s="298"/>
      <c r="OJH132" s="298"/>
      <c r="OJI132" s="298"/>
      <c r="OJJ132" s="298"/>
      <c r="OJK132" s="298"/>
      <c r="OJL132" s="298"/>
      <c r="OJM132" s="298"/>
      <c r="OJN132" s="298"/>
      <c r="OJO132" s="298"/>
      <c r="OJP132" s="298"/>
      <c r="OJQ132" s="298"/>
      <c r="OJR132" s="298"/>
      <c r="OJS132" s="298"/>
      <c r="OJT132" s="298"/>
      <c r="OJU132" s="298"/>
      <c r="OJV132" s="298"/>
      <c r="OJW132" s="298"/>
      <c r="OJX132" s="298"/>
      <c r="OJY132" s="298"/>
      <c r="OJZ132" s="298"/>
      <c r="OKA132" s="298"/>
      <c r="OKB132" s="298"/>
      <c r="OKC132" s="298"/>
      <c r="OKD132" s="298"/>
      <c r="OKE132" s="298"/>
      <c r="OKF132" s="298"/>
      <c r="OKG132" s="298"/>
      <c r="OKH132" s="298"/>
      <c r="OKI132" s="298"/>
      <c r="OKJ132" s="298"/>
      <c r="OKK132" s="298"/>
      <c r="OKL132" s="298"/>
      <c r="OKM132" s="298"/>
      <c r="OKN132" s="298"/>
      <c r="OKO132" s="298"/>
      <c r="OKP132" s="298"/>
      <c r="OKQ132" s="298"/>
      <c r="OKR132" s="298"/>
      <c r="OKS132" s="298"/>
      <c r="OKT132" s="298"/>
      <c r="OKU132" s="298"/>
      <c r="OKV132" s="298"/>
      <c r="OKW132" s="298"/>
      <c r="OKX132" s="298"/>
      <c r="OKY132" s="298"/>
      <c r="OKZ132" s="298"/>
      <c r="OLA132" s="298"/>
      <c r="OLB132" s="298"/>
      <c r="OLC132" s="298"/>
      <c r="OLD132" s="298"/>
      <c r="OLE132" s="298"/>
      <c r="OLF132" s="298"/>
      <c r="OLG132" s="298"/>
      <c r="OLH132" s="298"/>
      <c r="OLI132" s="298"/>
      <c r="OLJ132" s="298"/>
      <c r="OLK132" s="298"/>
      <c r="OLL132" s="298"/>
      <c r="OLM132" s="298"/>
      <c r="OLN132" s="298"/>
      <c r="OLO132" s="298"/>
      <c r="OLP132" s="298"/>
      <c r="OLQ132" s="298"/>
      <c r="OLR132" s="298"/>
      <c r="OLS132" s="298"/>
      <c r="OLT132" s="298"/>
      <c r="OLU132" s="298"/>
      <c r="OLV132" s="298"/>
      <c r="OLW132" s="298"/>
      <c r="OLX132" s="298"/>
      <c r="OLY132" s="298"/>
      <c r="OLZ132" s="298"/>
      <c r="OMA132" s="298"/>
      <c r="OMB132" s="298"/>
      <c r="OMC132" s="298"/>
      <c r="OMD132" s="298"/>
      <c r="OME132" s="298"/>
      <c r="OMF132" s="298"/>
      <c r="OMG132" s="298"/>
      <c r="OMH132" s="298"/>
      <c r="OMI132" s="298"/>
      <c r="OMJ132" s="298"/>
      <c r="OMK132" s="298"/>
      <c r="OML132" s="298"/>
      <c r="OMM132" s="298"/>
      <c r="OMN132" s="298"/>
      <c r="OMO132" s="298"/>
      <c r="OMP132" s="298"/>
      <c r="OMQ132" s="298"/>
      <c r="OMR132" s="298"/>
      <c r="OMS132" s="298"/>
      <c r="OMT132" s="298"/>
      <c r="OMU132" s="298"/>
      <c r="ONB132" s="298"/>
      <c r="ONC132" s="298"/>
      <c r="OND132" s="298"/>
      <c r="ONE132" s="298"/>
      <c r="ONF132" s="298"/>
      <c r="ONG132" s="298"/>
      <c r="ONH132" s="298"/>
      <c r="ONI132" s="298"/>
      <c r="ONJ132" s="298"/>
      <c r="ONK132" s="298"/>
      <c r="ONL132" s="298"/>
      <c r="ONM132" s="298"/>
      <c r="ONN132" s="298"/>
      <c r="ONO132" s="298"/>
      <c r="ONP132" s="298"/>
      <c r="ONQ132" s="298"/>
      <c r="ONR132" s="298"/>
      <c r="ONS132" s="298"/>
      <c r="ONT132" s="298"/>
      <c r="ONU132" s="298"/>
      <c r="ONV132" s="298"/>
      <c r="ONW132" s="298"/>
      <c r="ONX132" s="298"/>
      <c r="ONY132" s="298"/>
      <c r="ONZ132" s="298"/>
      <c r="OOA132" s="298"/>
      <c r="OOB132" s="298"/>
      <c r="OOC132" s="298"/>
      <c r="OOD132" s="298"/>
      <c r="OOE132" s="298"/>
      <c r="OOF132" s="298"/>
      <c r="OOG132" s="298"/>
      <c r="OOH132" s="298"/>
      <c r="OOI132" s="298"/>
      <c r="OOJ132" s="298"/>
      <c r="OOK132" s="298"/>
      <c r="OOL132" s="298"/>
      <c r="OOM132" s="298"/>
      <c r="OON132" s="298"/>
      <c r="OOO132" s="298"/>
      <c r="OOP132" s="298"/>
      <c r="OOQ132" s="298"/>
      <c r="OOR132" s="298"/>
      <c r="OOS132" s="298"/>
      <c r="OOT132" s="298"/>
      <c r="OOU132" s="298"/>
      <c r="OOV132" s="298"/>
      <c r="OOW132" s="298"/>
      <c r="OOX132" s="298"/>
      <c r="OOY132" s="298"/>
      <c r="OOZ132" s="298"/>
      <c r="OPA132" s="298"/>
      <c r="OPB132" s="298"/>
      <c r="OPC132" s="298"/>
      <c r="OPD132" s="298"/>
      <c r="OPE132" s="298"/>
      <c r="OPF132" s="298"/>
      <c r="OPG132" s="298"/>
      <c r="OPH132" s="298"/>
      <c r="OPI132" s="298"/>
      <c r="OPJ132" s="298"/>
      <c r="OPK132" s="298"/>
      <c r="OPL132" s="298"/>
      <c r="OPM132" s="298"/>
      <c r="OPN132" s="298"/>
      <c r="OPO132" s="298"/>
      <c r="OPP132" s="298"/>
      <c r="OPQ132" s="298"/>
      <c r="OPR132" s="298"/>
      <c r="OPS132" s="298"/>
      <c r="OPT132" s="298"/>
      <c r="OPU132" s="298"/>
      <c r="OPV132" s="298"/>
      <c r="OPW132" s="298"/>
      <c r="OPX132" s="298"/>
      <c r="OPY132" s="298"/>
      <c r="OPZ132" s="298"/>
      <c r="OQA132" s="298"/>
      <c r="OQB132" s="298"/>
      <c r="OQC132" s="298"/>
      <c r="OQD132" s="298"/>
      <c r="OQE132" s="298"/>
      <c r="OQF132" s="298"/>
      <c r="OQG132" s="298"/>
      <c r="OQH132" s="298"/>
      <c r="OQI132" s="298"/>
      <c r="OQJ132" s="298"/>
      <c r="OQK132" s="298"/>
      <c r="OQL132" s="298"/>
      <c r="OQM132" s="298"/>
      <c r="OQN132" s="298"/>
      <c r="OQO132" s="298"/>
      <c r="OQP132" s="298"/>
      <c r="OQQ132" s="298"/>
      <c r="OQR132" s="298"/>
      <c r="OQS132" s="298"/>
      <c r="OQT132" s="298"/>
      <c r="OQU132" s="298"/>
      <c r="OQV132" s="298"/>
      <c r="OQW132" s="298"/>
      <c r="OQX132" s="298"/>
      <c r="OQY132" s="298"/>
      <c r="OQZ132" s="298"/>
      <c r="ORA132" s="298"/>
      <c r="ORB132" s="298"/>
      <c r="ORC132" s="298"/>
      <c r="ORD132" s="298"/>
      <c r="ORE132" s="298"/>
      <c r="ORF132" s="298"/>
      <c r="ORG132" s="298"/>
      <c r="ORH132" s="298"/>
      <c r="ORI132" s="298"/>
      <c r="ORJ132" s="298"/>
      <c r="ORK132" s="298"/>
      <c r="ORL132" s="298"/>
      <c r="ORM132" s="298"/>
      <c r="ORN132" s="298"/>
      <c r="ORO132" s="298"/>
      <c r="ORP132" s="298"/>
      <c r="ORQ132" s="298"/>
      <c r="ORR132" s="298"/>
      <c r="ORS132" s="298"/>
      <c r="ORT132" s="298"/>
      <c r="ORU132" s="298"/>
      <c r="ORV132" s="298"/>
      <c r="ORW132" s="298"/>
      <c r="ORX132" s="298"/>
      <c r="ORY132" s="298"/>
      <c r="ORZ132" s="298"/>
      <c r="OSA132" s="298"/>
      <c r="OSB132" s="298"/>
      <c r="OSC132" s="298"/>
      <c r="OSD132" s="298"/>
      <c r="OSE132" s="298"/>
      <c r="OSF132" s="298"/>
      <c r="OSG132" s="298"/>
      <c r="OSH132" s="298"/>
      <c r="OSI132" s="298"/>
      <c r="OSJ132" s="298"/>
      <c r="OSK132" s="298"/>
      <c r="OSL132" s="298"/>
      <c r="OSM132" s="298"/>
      <c r="OSN132" s="298"/>
      <c r="OSO132" s="298"/>
      <c r="OSP132" s="298"/>
      <c r="OSQ132" s="298"/>
      <c r="OSR132" s="298"/>
      <c r="OSS132" s="298"/>
      <c r="OST132" s="298"/>
      <c r="OSU132" s="298"/>
      <c r="OSV132" s="298"/>
      <c r="OSW132" s="298"/>
      <c r="OSX132" s="298"/>
      <c r="OSY132" s="298"/>
      <c r="OSZ132" s="298"/>
      <c r="OTA132" s="298"/>
      <c r="OTB132" s="298"/>
      <c r="OTC132" s="298"/>
      <c r="OTD132" s="298"/>
      <c r="OTE132" s="298"/>
      <c r="OTF132" s="298"/>
      <c r="OTG132" s="298"/>
      <c r="OTH132" s="298"/>
      <c r="OTI132" s="298"/>
      <c r="OTJ132" s="298"/>
      <c r="OTK132" s="298"/>
      <c r="OTL132" s="298"/>
      <c r="OTM132" s="298"/>
      <c r="OTN132" s="298"/>
      <c r="OTO132" s="298"/>
      <c r="OTP132" s="298"/>
      <c r="OTQ132" s="298"/>
      <c r="OTR132" s="298"/>
      <c r="OTS132" s="298"/>
      <c r="OTT132" s="298"/>
      <c r="OTU132" s="298"/>
      <c r="OTV132" s="298"/>
      <c r="OTW132" s="298"/>
      <c r="OTX132" s="298"/>
      <c r="OTY132" s="298"/>
      <c r="OTZ132" s="298"/>
      <c r="OUA132" s="298"/>
      <c r="OUB132" s="298"/>
      <c r="OUC132" s="298"/>
      <c r="OUD132" s="298"/>
      <c r="OUE132" s="298"/>
      <c r="OUF132" s="298"/>
      <c r="OUG132" s="298"/>
      <c r="OUH132" s="298"/>
      <c r="OUI132" s="298"/>
      <c r="OUJ132" s="298"/>
      <c r="OUK132" s="298"/>
      <c r="OUL132" s="298"/>
      <c r="OUM132" s="298"/>
      <c r="OUN132" s="298"/>
      <c r="OUO132" s="298"/>
      <c r="OUP132" s="298"/>
      <c r="OUQ132" s="298"/>
      <c r="OUR132" s="298"/>
      <c r="OUS132" s="298"/>
      <c r="OUT132" s="298"/>
      <c r="OUU132" s="298"/>
      <c r="OUV132" s="298"/>
      <c r="OUW132" s="298"/>
      <c r="OUX132" s="298"/>
      <c r="OUY132" s="298"/>
      <c r="OUZ132" s="298"/>
      <c r="OVA132" s="298"/>
      <c r="OVB132" s="298"/>
      <c r="OVC132" s="298"/>
      <c r="OVD132" s="298"/>
      <c r="OVE132" s="298"/>
      <c r="OVF132" s="298"/>
      <c r="OVG132" s="298"/>
      <c r="OVH132" s="298"/>
      <c r="OVI132" s="298"/>
      <c r="OVJ132" s="298"/>
      <c r="OVK132" s="298"/>
      <c r="OVL132" s="298"/>
      <c r="OVM132" s="298"/>
      <c r="OVN132" s="298"/>
      <c r="OVO132" s="298"/>
      <c r="OVP132" s="298"/>
      <c r="OVQ132" s="298"/>
      <c r="OVR132" s="298"/>
      <c r="OVS132" s="298"/>
      <c r="OVT132" s="298"/>
      <c r="OVU132" s="298"/>
      <c r="OVV132" s="298"/>
      <c r="OVW132" s="298"/>
      <c r="OVX132" s="298"/>
      <c r="OVY132" s="298"/>
      <c r="OVZ132" s="298"/>
      <c r="OWA132" s="298"/>
      <c r="OWB132" s="298"/>
      <c r="OWC132" s="298"/>
      <c r="OWD132" s="298"/>
      <c r="OWE132" s="298"/>
      <c r="OWF132" s="298"/>
      <c r="OWG132" s="298"/>
      <c r="OWH132" s="298"/>
      <c r="OWI132" s="298"/>
      <c r="OWJ132" s="298"/>
      <c r="OWK132" s="298"/>
      <c r="OWL132" s="298"/>
      <c r="OWM132" s="298"/>
      <c r="OWN132" s="298"/>
      <c r="OWO132" s="298"/>
      <c r="OWP132" s="298"/>
      <c r="OWQ132" s="298"/>
      <c r="OWX132" s="298"/>
      <c r="OWY132" s="298"/>
      <c r="OWZ132" s="298"/>
      <c r="OXA132" s="298"/>
      <c r="OXB132" s="298"/>
      <c r="OXC132" s="298"/>
      <c r="OXD132" s="298"/>
      <c r="OXE132" s="298"/>
      <c r="OXF132" s="298"/>
      <c r="OXG132" s="298"/>
      <c r="OXH132" s="298"/>
      <c r="OXI132" s="298"/>
      <c r="OXJ132" s="298"/>
      <c r="OXK132" s="298"/>
      <c r="OXL132" s="298"/>
      <c r="OXM132" s="298"/>
      <c r="OXN132" s="298"/>
      <c r="OXO132" s="298"/>
      <c r="OXP132" s="298"/>
      <c r="OXQ132" s="298"/>
      <c r="OXR132" s="298"/>
      <c r="OXS132" s="298"/>
      <c r="OXT132" s="298"/>
      <c r="OXU132" s="298"/>
      <c r="OXV132" s="298"/>
      <c r="OXW132" s="298"/>
      <c r="OXX132" s="298"/>
      <c r="OXY132" s="298"/>
      <c r="OXZ132" s="298"/>
      <c r="OYA132" s="298"/>
      <c r="OYB132" s="298"/>
      <c r="OYC132" s="298"/>
      <c r="OYD132" s="298"/>
      <c r="OYE132" s="298"/>
      <c r="OYF132" s="298"/>
      <c r="OYG132" s="298"/>
      <c r="OYH132" s="298"/>
      <c r="OYI132" s="298"/>
      <c r="OYJ132" s="298"/>
      <c r="OYK132" s="298"/>
      <c r="OYL132" s="298"/>
      <c r="OYM132" s="298"/>
      <c r="OYN132" s="298"/>
      <c r="OYO132" s="298"/>
      <c r="OYP132" s="298"/>
      <c r="OYQ132" s="298"/>
      <c r="OYR132" s="298"/>
      <c r="OYS132" s="298"/>
      <c r="OYT132" s="298"/>
      <c r="OYU132" s="298"/>
      <c r="OYV132" s="298"/>
      <c r="OYW132" s="298"/>
      <c r="OYX132" s="298"/>
      <c r="OYY132" s="298"/>
      <c r="OYZ132" s="298"/>
      <c r="OZA132" s="298"/>
      <c r="OZB132" s="298"/>
      <c r="OZC132" s="298"/>
      <c r="OZD132" s="298"/>
      <c r="OZE132" s="298"/>
      <c r="OZF132" s="298"/>
      <c r="OZG132" s="298"/>
      <c r="OZH132" s="298"/>
      <c r="OZI132" s="298"/>
      <c r="OZJ132" s="298"/>
      <c r="OZK132" s="298"/>
      <c r="OZL132" s="298"/>
      <c r="OZM132" s="298"/>
      <c r="OZN132" s="298"/>
      <c r="OZO132" s="298"/>
      <c r="OZP132" s="298"/>
      <c r="OZQ132" s="298"/>
      <c r="OZR132" s="298"/>
      <c r="OZS132" s="298"/>
      <c r="OZT132" s="298"/>
      <c r="OZU132" s="298"/>
      <c r="OZV132" s="298"/>
      <c r="OZW132" s="298"/>
      <c r="OZX132" s="298"/>
      <c r="OZY132" s="298"/>
      <c r="OZZ132" s="298"/>
      <c r="PAA132" s="298"/>
      <c r="PAB132" s="298"/>
      <c r="PAC132" s="298"/>
      <c r="PAD132" s="298"/>
      <c r="PAE132" s="298"/>
      <c r="PAF132" s="298"/>
      <c r="PAG132" s="298"/>
      <c r="PAH132" s="298"/>
      <c r="PAI132" s="298"/>
      <c r="PAJ132" s="298"/>
      <c r="PAK132" s="298"/>
      <c r="PAL132" s="298"/>
      <c r="PAM132" s="298"/>
      <c r="PAN132" s="298"/>
      <c r="PAO132" s="298"/>
      <c r="PAP132" s="298"/>
      <c r="PAQ132" s="298"/>
      <c r="PAR132" s="298"/>
      <c r="PAS132" s="298"/>
      <c r="PAT132" s="298"/>
      <c r="PAU132" s="298"/>
      <c r="PAV132" s="298"/>
      <c r="PAW132" s="298"/>
      <c r="PAX132" s="298"/>
      <c r="PAY132" s="298"/>
      <c r="PAZ132" s="298"/>
      <c r="PBA132" s="298"/>
      <c r="PBB132" s="298"/>
      <c r="PBC132" s="298"/>
      <c r="PBD132" s="298"/>
      <c r="PBE132" s="298"/>
      <c r="PBF132" s="298"/>
      <c r="PBG132" s="298"/>
      <c r="PBH132" s="298"/>
      <c r="PBI132" s="298"/>
      <c r="PBJ132" s="298"/>
      <c r="PBK132" s="298"/>
      <c r="PBL132" s="298"/>
      <c r="PBM132" s="298"/>
      <c r="PBN132" s="298"/>
      <c r="PBO132" s="298"/>
      <c r="PBP132" s="298"/>
      <c r="PBQ132" s="298"/>
      <c r="PBR132" s="298"/>
      <c r="PBS132" s="298"/>
      <c r="PBT132" s="298"/>
      <c r="PBU132" s="298"/>
      <c r="PBV132" s="298"/>
      <c r="PBW132" s="298"/>
      <c r="PBX132" s="298"/>
      <c r="PBY132" s="298"/>
      <c r="PBZ132" s="298"/>
      <c r="PCA132" s="298"/>
      <c r="PCB132" s="298"/>
      <c r="PCC132" s="298"/>
      <c r="PCD132" s="298"/>
      <c r="PCE132" s="298"/>
      <c r="PCF132" s="298"/>
      <c r="PCG132" s="298"/>
      <c r="PCH132" s="298"/>
      <c r="PCI132" s="298"/>
      <c r="PCJ132" s="298"/>
      <c r="PCK132" s="298"/>
      <c r="PCL132" s="298"/>
      <c r="PCM132" s="298"/>
      <c r="PCN132" s="298"/>
      <c r="PCO132" s="298"/>
      <c r="PCP132" s="298"/>
      <c r="PCQ132" s="298"/>
      <c r="PCR132" s="298"/>
      <c r="PCS132" s="298"/>
      <c r="PCT132" s="298"/>
      <c r="PCU132" s="298"/>
      <c r="PCV132" s="298"/>
      <c r="PCW132" s="298"/>
      <c r="PCX132" s="298"/>
      <c r="PCY132" s="298"/>
      <c r="PCZ132" s="298"/>
      <c r="PDA132" s="298"/>
      <c r="PDB132" s="298"/>
      <c r="PDC132" s="298"/>
      <c r="PDD132" s="298"/>
      <c r="PDE132" s="298"/>
      <c r="PDF132" s="298"/>
      <c r="PDG132" s="298"/>
      <c r="PDH132" s="298"/>
      <c r="PDI132" s="298"/>
      <c r="PDJ132" s="298"/>
      <c r="PDK132" s="298"/>
      <c r="PDL132" s="298"/>
      <c r="PDM132" s="298"/>
      <c r="PDN132" s="298"/>
      <c r="PDO132" s="298"/>
      <c r="PDP132" s="298"/>
      <c r="PDQ132" s="298"/>
      <c r="PDR132" s="298"/>
      <c r="PDS132" s="298"/>
      <c r="PDT132" s="298"/>
      <c r="PDU132" s="298"/>
      <c r="PDV132" s="298"/>
      <c r="PDW132" s="298"/>
      <c r="PDX132" s="298"/>
      <c r="PDY132" s="298"/>
      <c r="PDZ132" s="298"/>
      <c r="PEA132" s="298"/>
      <c r="PEB132" s="298"/>
      <c r="PEC132" s="298"/>
      <c r="PED132" s="298"/>
      <c r="PEE132" s="298"/>
      <c r="PEF132" s="298"/>
      <c r="PEG132" s="298"/>
      <c r="PEH132" s="298"/>
      <c r="PEI132" s="298"/>
      <c r="PEJ132" s="298"/>
      <c r="PEK132" s="298"/>
      <c r="PEL132" s="298"/>
      <c r="PEM132" s="298"/>
      <c r="PEN132" s="298"/>
      <c r="PEO132" s="298"/>
      <c r="PEP132" s="298"/>
      <c r="PEQ132" s="298"/>
      <c r="PER132" s="298"/>
      <c r="PES132" s="298"/>
      <c r="PET132" s="298"/>
      <c r="PEU132" s="298"/>
      <c r="PEV132" s="298"/>
      <c r="PEW132" s="298"/>
      <c r="PEX132" s="298"/>
      <c r="PEY132" s="298"/>
      <c r="PEZ132" s="298"/>
      <c r="PFA132" s="298"/>
      <c r="PFB132" s="298"/>
      <c r="PFC132" s="298"/>
      <c r="PFD132" s="298"/>
      <c r="PFE132" s="298"/>
      <c r="PFF132" s="298"/>
      <c r="PFG132" s="298"/>
      <c r="PFH132" s="298"/>
      <c r="PFI132" s="298"/>
      <c r="PFJ132" s="298"/>
      <c r="PFK132" s="298"/>
      <c r="PFL132" s="298"/>
      <c r="PFM132" s="298"/>
      <c r="PFN132" s="298"/>
      <c r="PFO132" s="298"/>
      <c r="PFP132" s="298"/>
      <c r="PFQ132" s="298"/>
      <c r="PFR132" s="298"/>
      <c r="PFS132" s="298"/>
      <c r="PFT132" s="298"/>
      <c r="PFU132" s="298"/>
      <c r="PFV132" s="298"/>
      <c r="PFW132" s="298"/>
      <c r="PFX132" s="298"/>
      <c r="PFY132" s="298"/>
      <c r="PFZ132" s="298"/>
      <c r="PGA132" s="298"/>
      <c r="PGB132" s="298"/>
      <c r="PGC132" s="298"/>
      <c r="PGD132" s="298"/>
      <c r="PGE132" s="298"/>
      <c r="PGF132" s="298"/>
      <c r="PGG132" s="298"/>
      <c r="PGH132" s="298"/>
      <c r="PGI132" s="298"/>
      <c r="PGJ132" s="298"/>
      <c r="PGK132" s="298"/>
      <c r="PGL132" s="298"/>
      <c r="PGM132" s="298"/>
      <c r="PGT132" s="298"/>
      <c r="PGU132" s="298"/>
      <c r="PGV132" s="298"/>
      <c r="PGW132" s="298"/>
      <c r="PGX132" s="298"/>
      <c r="PGY132" s="298"/>
      <c r="PGZ132" s="298"/>
      <c r="PHA132" s="298"/>
      <c r="PHB132" s="298"/>
      <c r="PHC132" s="298"/>
      <c r="PHD132" s="298"/>
      <c r="PHE132" s="298"/>
      <c r="PHF132" s="298"/>
      <c r="PHG132" s="298"/>
      <c r="PHH132" s="298"/>
      <c r="PHI132" s="298"/>
      <c r="PHJ132" s="298"/>
      <c r="PHK132" s="298"/>
      <c r="PHL132" s="298"/>
      <c r="PHM132" s="298"/>
      <c r="PHN132" s="298"/>
      <c r="PHO132" s="298"/>
      <c r="PHP132" s="298"/>
      <c r="PHQ132" s="298"/>
      <c r="PHR132" s="298"/>
      <c r="PHS132" s="298"/>
      <c r="PHT132" s="298"/>
      <c r="PHU132" s="298"/>
      <c r="PHV132" s="298"/>
      <c r="PHW132" s="298"/>
      <c r="PHX132" s="298"/>
      <c r="PHY132" s="298"/>
      <c r="PHZ132" s="298"/>
      <c r="PIA132" s="298"/>
      <c r="PIB132" s="298"/>
      <c r="PIC132" s="298"/>
      <c r="PID132" s="298"/>
      <c r="PIE132" s="298"/>
      <c r="PIF132" s="298"/>
      <c r="PIG132" s="298"/>
      <c r="PIH132" s="298"/>
      <c r="PII132" s="298"/>
      <c r="PIJ132" s="298"/>
      <c r="PIK132" s="298"/>
      <c r="PIL132" s="298"/>
      <c r="PIM132" s="298"/>
      <c r="PIN132" s="298"/>
      <c r="PIO132" s="298"/>
      <c r="PIP132" s="298"/>
      <c r="PIQ132" s="298"/>
      <c r="PIR132" s="298"/>
      <c r="PIS132" s="298"/>
      <c r="PIT132" s="298"/>
      <c r="PIU132" s="298"/>
      <c r="PIV132" s="298"/>
      <c r="PIW132" s="298"/>
      <c r="PIX132" s="298"/>
      <c r="PIY132" s="298"/>
      <c r="PIZ132" s="298"/>
      <c r="PJA132" s="298"/>
      <c r="PJB132" s="298"/>
      <c r="PJC132" s="298"/>
      <c r="PJD132" s="298"/>
      <c r="PJE132" s="298"/>
      <c r="PJF132" s="298"/>
      <c r="PJG132" s="298"/>
      <c r="PJH132" s="298"/>
      <c r="PJI132" s="298"/>
      <c r="PJJ132" s="298"/>
      <c r="PJK132" s="298"/>
      <c r="PJL132" s="298"/>
      <c r="PJM132" s="298"/>
      <c r="PJN132" s="298"/>
      <c r="PJO132" s="298"/>
      <c r="PJP132" s="298"/>
      <c r="PJQ132" s="298"/>
      <c r="PJR132" s="298"/>
      <c r="PJS132" s="298"/>
      <c r="PJT132" s="298"/>
      <c r="PJU132" s="298"/>
      <c r="PJV132" s="298"/>
      <c r="PJW132" s="298"/>
      <c r="PJX132" s="298"/>
      <c r="PJY132" s="298"/>
      <c r="PJZ132" s="298"/>
      <c r="PKA132" s="298"/>
      <c r="PKB132" s="298"/>
      <c r="PKC132" s="298"/>
      <c r="PKD132" s="298"/>
      <c r="PKE132" s="298"/>
      <c r="PKF132" s="298"/>
      <c r="PKG132" s="298"/>
      <c r="PKH132" s="298"/>
      <c r="PKI132" s="298"/>
      <c r="PKJ132" s="298"/>
      <c r="PKK132" s="298"/>
      <c r="PKL132" s="298"/>
      <c r="PKM132" s="298"/>
      <c r="PKN132" s="298"/>
      <c r="PKO132" s="298"/>
      <c r="PKP132" s="298"/>
      <c r="PKQ132" s="298"/>
      <c r="PKR132" s="298"/>
      <c r="PKS132" s="298"/>
      <c r="PKT132" s="298"/>
      <c r="PKU132" s="298"/>
      <c r="PKV132" s="298"/>
      <c r="PKW132" s="298"/>
      <c r="PKX132" s="298"/>
      <c r="PKY132" s="298"/>
      <c r="PKZ132" s="298"/>
      <c r="PLA132" s="298"/>
      <c r="PLB132" s="298"/>
      <c r="PLC132" s="298"/>
      <c r="PLD132" s="298"/>
      <c r="PLE132" s="298"/>
      <c r="PLF132" s="298"/>
      <c r="PLG132" s="298"/>
      <c r="PLH132" s="298"/>
      <c r="PLI132" s="298"/>
      <c r="PLJ132" s="298"/>
      <c r="PLK132" s="298"/>
      <c r="PLL132" s="298"/>
      <c r="PLM132" s="298"/>
      <c r="PLN132" s="298"/>
      <c r="PLO132" s="298"/>
      <c r="PLP132" s="298"/>
      <c r="PLQ132" s="298"/>
      <c r="PLR132" s="298"/>
      <c r="PLS132" s="298"/>
      <c r="PLT132" s="298"/>
      <c r="PLU132" s="298"/>
      <c r="PLV132" s="298"/>
      <c r="PLW132" s="298"/>
      <c r="PLX132" s="298"/>
      <c r="PLY132" s="298"/>
      <c r="PLZ132" s="298"/>
      <c r="PMA132" s="298"/>
      <c r="PMB132" s="298"/>
      <c r="PMC132" s="298"/>
      <c r="PMD132" s="298"/>
      <c r="PME132" s="298"/>
      <c r="PMF132" s="298"/>
      <c r="PMG132" s="298"/>
      <c r="PMH132" s="298"/>
      <c r="PMI132" s="298"/>
      <c r="PMJ132" s="298"/>
      <c r="PMK132" s="298"/>
      <c r="PML132" s="298"/>
      <c r="PMM132" s="298"/>
      <c r="PMN132" s="298"/>
      <c r="PMO132" s="298"/>
      <c r="PMP132" s="298"/>
      <c r="PMQ132" s="298"/>
      <c r="PMR132" s="298"/>
      <c r="PMS132" s="298"/>
      <c r="PMT132" s="298"/>
      <c r="PMU132" s="298"/>
      <c r="PMV132" s="298"/>
      <c r="PMW132" s="298"/>
      <c r="PMX132" s="298"/>
      <c r="PMY132" s="298"/>
      <c r="PMZ132" s="298"/>
      <c r="PNA132" s="298"/>
      <c r="PNB132" s="298"/>
      <c r="PNC132" s="298"/>
      <c r="PND132" s="298"/>
      <c r="PNE132" s="298"/>
      <c r="PNF132" s="298"/>
      <c r="PNG132" s="298"/>
      <c r="PNH132" s="298"/>
      <c r="PNI132" s="298"/>
      <c r="PNJ132" s="298"/>
      <c r="PNK132" s="298"/>
      <c r="PNL132" s="298"/>
      <c r="PNM132" s="298"/>
      <c r="PNN132" s="298"/>
      <c r="PNO132" s="298"/>
      <c r="PNP132" s="298"/>
      <c r="PNQ132" s="298"/>
      <c r="PNR132" s="298"/>
      <c r="PNS132" s="298"/>
      <c r="PNT132" s="298"/>
      <c r="PNU132" s="298"/>
      <c r="PNV132" s="298"/>
      <c r="PNW132" s="298"/>
      <c r="PNX132" s="298"/>
      <c r="PNY132" s="298"/>
      <c r="PNZ132" s="298"/>
      <c r="POA132" s="298"/>
      <c r="POB132" s="298"/>
      <c r="POC132" s="298"/>
      <c r="POD132" s="298"/>
      <c r="POE132" s="298"/>
      <c r="POF132" s="298"/>
      <c r="POG132" s="298"/>
      <c r="POH132" s="298"/>
      <c r="POI132" s="298"/>
      <c r="POJ132" s="298"/>
      <c r="POK132" s="298"/>
      <c r="POL132" s="298"/>
      <c r="POM132" s="298"/>
      <c r="PON132" s="298"/>
      <c r="POO132" s="298"/>
      <c r="POP132" s="298"/>
      <c r="POQ132" s="298"/>
      <c r="POR132" s="298"/>
      <c r="POS132" s="298"/>
      <c r="POT132" s="298"/>
      <c r="POU132" s="298"/>
      <c r="POV132" s="298"/>
      <c r="POW132" s="298"/>
      <c r="POX132" s="298"/>
      <c r="POY132" s="298"/>
      <c r="POZ132" s="298"/>
      <c r="PPA132" s="298"/>
      <c r="PPB132" s="298"/>
      <c r="PPC132" s="298"/>
      <c r="PPD132" s="298"/>
      <c r="PPE132" s="298"/>
      <c r="PPF132" s="298"/>
      <c r="PPG132" s="298"/>
      <c r="PPH132" s="298"/>
      <c r="PPI132" s="298"/>
      <c r="PPJ132" s="298"/>
      <c r="PPK132" s="298"/>
      <c r="PPL132" s="298"/>
      <c r="PPM132" s="298"/>
      <c r="PPN132" s="298"/>
      <c r="PPO132" s="298"/>
      <c r="PPP132" s="298"/>
      <c r="PPQ132" s="298"/>
      <c r="PPR132" s="298"/>
      <c r="PPS132" s="298"/>
      <c r="PPT132" s="298"/>
      <c r="PPU132" s="298"/>
      <c r="PPV132" s="298"/>
      <c r="PPW132" s="298"/>
      <c r="PPX132" s="298"/>
      <c r="PPY132" s="298"/>
      <c r="PPZ132" s="298"/>
      <c r="PQA132" s="298"/>
      <c r="PQB132" s="298"/>
      <c r="PQC132" s="298"/>
      <c r="PQD132" s="298"/>
      <c r="PQE132" s="298"/>
      <c r="PQF132" s="298"/>
      <c r="PQG132" s="298"/>
      <c r="PQH132" s="298"/>
      <c r="PQI132" s="298"/>
      <c r="PQP132" s="298"/>
      <c r="PQQ132" s="298"/>
      <c r="PQR132" s="298"/>
      <c r="PQS132" s="298"/>
      <c r="PQT132" s="298"/>
      <c r="PQU132" s="298"/>
      <c r="PQV132" s="298"/>
      <c r="PQW132" s="298"/>
      <c r="PQX132" s="298"/>
      <c r="PQY132" s="298"/>
      <c r="PQZ132" s="298"/>
      <c r="PRA132" s="298"/>
      <c r="PRB132" s="298"/>
      <c r="PRC132" s="298"/>
      <c r="PRD132" s="298"/>
      <c r="PRE132" s="298"/>
      <c r="PRF132" s="298"/>
      <c r="PRG132" s="298"/>
      <c r="PRH132" s="298"/>
      <c r="PRI132" s="298"/>
      <c r="PRJ132" s="298"/>
      <c r="PRK132" s="298"/>
      <c r="PRL132" s="298"/>
      <c r="PRM132" s="298"/>
      <c r="PRN132" s="298"/>
      <c r="PRO132" s="298"/>
      <c r="PRP132" s="298"/>
      <c r="PRQ132" s="298"/>
      <c r="PRR132" s="298"/>
      <c r="PRS132" s="298"/>
      <c r="PRT132" s="298"/>
      <c r="PRU132" s="298"/>
      <c r="PRV132" s="298"/>
      <c r="PRW132" s="298"/>
      <c r="PRX132" s="298"/>
      <c r="PRY132" s="298"/>
      <c r="PRZ132" s="298"/>
      <c r="PSA132" s="298"/>
      <c r="PSB132" s="298"/>
      <c r="PSC132" s="298"/>
      <c r="PSD132" s="298"/>
      <c r="PSE132" s="298"/>
      <c r="PSF132" s="298"/>
      <c r="PSG132" s="298"/>
      <c r="PSH132" s="298"/>
      <c r="PSI132" s="298"/>
      <c r="PSJ132" s="298"/>
      <c r="PSK132" s="298"/>
      <c r="PSL132" s="298"/>
      <c r="PSM132" s="298"/>
      <c r="PSN132" s="298"/>
      <c r="PSO132" s="298"/>
      <c r="PSP132" s="298"/>
      <c r="PSQ132" s="298"/>
      <c r="PSR132" s="298"/>
      <c r="PSS132" s="298"/>
      <c r="PST132" s="298"/>
      <c r="PSU132" s="298"/>
      <c r="PSV132" s="298"/>
      <c r="PSW132" s="298"/>
      <c r="PSX132" s="298"/>
      <c r="PSY132" s="298"/>
      <c r="PSZ132" s="298"/>
      <c r="PTA132" s="298"/>
      <c r="PTB132" s="298"/>
      <c r="PTC132" s="298"/>
      <c r="PTD132" s="298"/>
      <c r="PTE132" s="298"/>
      <c r="PTF132" s="298"/>
      <c r="PTG132" s="298"/>
      <c r="PTH132" s="298"/>
      <c r="PTI132" s="298"/>
      <c r="PTJ132" s="298"/>
      <c r="PTK132" s="298"/>
      <c r="PTL132" s="298"/>
      <c r="PTM132" s="298"/>
      <c r="PTN132" s="298"/>
      <c r="PTO132" s="298"/>
      <c r="PTP132" s="298"/>
      <c r="PTQ132" s="298"/>
      <c r="PTR132" s="298"/>
      <c r="PTS132" s="298"/>
      <c r="PTT132" s="298"/>
      <c r="PTU132" s="298"/>
      <c r="PTV132" s="298"/>
      <c r="PTW132" s="298"/>
      <c r="PTX132" s="298"/>
      <c r="PTY132" s="298"/>
      <c r="PTZ132" s="298"/>
      <c r="PUA132" s="298"/>
      <c r="PUB132" s="298"/>
      <c r="PUC132" s="298"/>
      <c r="PUD132" s="298"/>
      <c r="PUE132" s="298"/>
      <c r="PUF132" s="298"/>
      <c r="PUG132" s="298"/>
      <c r="PUH132" s="298"/>
      <c r="PUI132" s="298"/>
      <c r="PUJ132" s="298"/>
      <c r="PUK132" s="298"/>
      <c r="PUL132" s="298"/>
      <c r="PUM132" s="298"/>
      <c r="PUN132" s="298"/>
      <c r="PUO132" s="298"/>
      <c r="PUP132" s="298"/>
      <c r="PUQ132" s="298"/>
      <c r="PUR132" s="298"/>
      <c r="PUS132" s="298"/>
      <c r="PUT132" s="298"/>
      <c r="PUU132" s="298"/>
      <c r="PUV132" s="298"/>
      <c r="PUW132" s="298"/>
      <c r="PUX132" s="298"/>
      <c r="PUY132" s="298"/>
      <c r="PUZ132" s="298"/>
      <c r="PVA132" s="298"/>
      <c r="PVB132" s="298"/>
      <c r="PVC132" s="298"/>
      <c r="PVD132" s="298"/>
      <c r="PVE132" s="298"/>
      <c r="PVF132" s="298"/>
      <c r="PVG132" s="298"/>
      <c r="PVH132" s="298"/>
      <c r="PVI132" s="298"/>
      <c r="PVJ132" s="298"/>
      <c r="PVK132" s="298"/>
      <c r="PVL132" s="298"/>
      <c r="PVM132" s="298"/>
      <c r="PVN132" s="298"/>
      <c r="PVO132" s="298"/>
      <c r="PVP132" s="298"/>
      <c r="PVQ132" s="298"/>
      <c r="PVR132" s="298"/>
      <c r="PVS132" s="298"/>
      <c r="PVT132" s="298"/>
      <c r="PVU132" s="298"/>
      <c r="PVV132" s="298"/>
      <c r="PVW132" s="298"/>
      <c r="PVX132" s="298"/>
      <c r="PVY132" s="298"/>
      <c r="PVZ132" s="298"/>
      <c r="PWA132" s="298"/>
      <c r="PWB132" s="298"/>
      <c r="PWC132" s="298"/>
      <c r="PWD132" s="298"/>
      <c r="PWE132" s="298"/>
      <c r="PWF132" s="298"/>
      <c r="PWG132" s="298"/>
      <c r="PWH132" s="298"/>
      <c r="PWI132" s="298"/>
      <c r="PWJ132" s="298"/>
      <c r="PWK132" s="298"/>
      <c r="PWL132" s="298"/>
      <c r="PWM132" s="298"/>
      <c r="PWN132" s="298"/>
      <c r="PWO132" s="298"/>
      <c r="PWP132" s="298"/>
      <c r="PWQ132" s="298"/>
      <c r="PWR132" s="298"/>
      <c r="PWS132" s="298"/>
      <c r="PWT132" s="298"/>
      <c r="PWU132" s="298"/>
      <c r="PWV132" s="298"/>
      <c r="PWW132" s="298"/>
      <c r="PWX132" s="298"/>
      <c r="PWY132" s="298"/>
      <c r="PWZ132" s="298"/>
      <c r="PXA132" s="298"/>
      <c r="PXB132" s="298"/>
      <c r="PXC132" s="298"/>
      <c r="PXD132" s="298"/>
      <c r="PXE132" s="298"/>
      <c r="PXF132" s="298"/>
      <c r="PXG132" s="298"/>
      <c r="PXH132" s="298"/>
      <c r="PXI132" s="298"/>
      <c r="PXJ132" s="298"/>
      <c r="PXK132" s="298"/>
      <c r="PXL132" s="298"/>
      <c r="PXM132" s="298"/>
      <c r="PXN132" s="298"/>
      <c r="PXO132" s="298"/>
      <c r="PXP132" s="298"/>
      <c r="PXQ132" s="298"/>
      <c r="PXR132" s="298"/>
      <c r="PXS132" s="298"/>
      <c r="PXT132" s="298"/>
      <c r="PXU132" s="298"/>
      <c r="PXV132" s="298"/>
      <c r="PXW132" s="298"/>
      <c r="PXX132" s="298"/>
      <c r="PXY132" s="298"/>
      <c r="PXZ132" s="298"/>
      <c r="PYA132" s="298"/>
      <c r="PYB132" s="298"/>
      <c r="PYC132" s="298"/>
      <c r="PYD132" s="298"/>
      <c r="PYE132" s="298"/>
      <c r="PYF132" s="298"/>
      <c r="PYG132" s="298"/>
      <c r="PYH132" s="298"/>
      <c r="PYI132" s="298"/>
      <c r="PYJ132" s="298"/>
      <c r="PYK132" s="298"/>
      <c r="PYL132" s="298"/>
      <c r="PYM132" s="298"/>
      <c r="PYN132" s="298"/>
      <c r="PYO132" s="298"/>
      <c r="PYP132" s="298"/>
      <c r="PYQ132" s="298"/>
      <c r="PYR132" s="298"/>
      <c r="PYS132" s="298"/>
      <c r="PYT132" s="298"/>
      <c r="PYU132" s="298"/>
      <c r="PYV132" s="298"/>
      <c r="PYW132" s="298"/>
      <c r="PYX132" s="298"/>
      <c r="PYY132" s="298"/>
      <c r="PYZ132" s="298"/>
      <c r="PZA132" s="298"/>
      <c r="PZB132" s="298"/>
      <c r="PZC132" s="298"/>
      <c r="PZD132" s="298"/>
      <c r="PZE132" s="298"/>
      <c r="PZF132" s="298"/>
      <c r="PZG132" s="298"/>
      <c r="PZH132" s="298"/>
      <c r="PZI132" s="298"/>
      <c r="PZJ132" s="298"/>
      <c r="PZK132" s="298"/>
      <c r="PZL132" s="298"/>
      <c r="PZM132" s="298"/>
      <c r="PZN132" s="298"/>
      <c r="PZO132" s="298"/>
      <c r="PZP132" s="298"/>
      <c r="PZQ132" s="298"/>
      <c r="PZR132" s="298"/>
      <c r="PZS132" s="298"/>
      <c r="PZT132" s="298"/>
      <c r="PZU132" s="298"/>
      <c r="PZV132" s="298"/>
      <c r="PZW132" s="298"/>
      <c r="PZX132" s="298"/>
      <c r="PZY132" s="298"/>
      <c r="PZZ132" s="298"/>
      <c r="QAA132" s="298"/>
      <c r="QAB132" s="298"/>
      <c r="QAC132" s="298"/>
      <c r="QAD132" s="298"/>
      <c r="QAE132" s="298"/>
      <c r="QAL132" s="298"/>
      <c r="QAM132" s="298"/>
      <c r="QAN132" s="298"/>
      <c r="QAO132" s="298"/>
      <c r="QAP132" s="298"/>
      <c r="QAQ132" s="298"/>
      <c r="QAR132" s="298"/>
      <c r="QAS132" s="298"/>
      <c r="QAT132" s="298"/>
      <c r="QAU132" s="298"/>
      <c r="QAV132" s="298"/>
      <c r="QAW132" s="298"/>
      <c r="QAX132" s="298"/>
      <c r="QAY132" s="298"/>
      <c r="QAZ132" s="298"/>
      <c r="QBA132" s="298"/>
      <c r="QBB132" s="298"/>
      <c r="QBC132" s="298"/>
      <c r="QBD132" s="298"/>
      <c r="QBE132" s="298"/>
      <c r="QBF132" s="298"/>
      <c r="QBG132" s="298"/>
      <c r="QBH132" s="298"/>
      <c r="QBI132" s="298"/>
      <c r="QBJ132" s="298"/>
      <c r="QBK132" s="298"/>
      <c r="QBL132" s="298"/>
      <c r="QBM132" s="298"/>
      <c r="QBN132" s="298"/>
      <c r="QBO132" s="298"/>
      <c r="QBP132" s="298"/>
      <c r="QBQ132" s="298"/>
      <c r="QBR132" s="298"/>
      <c r="QBS132" s="298"/>
      <c r="QBT132" s="298"/>
      <c r="QBU132" s="298"/>
      <c r="QBV132" s="298"/>
      <c r="QBW132" s="298"/>
      <c r="QBX132" s="298"/>
      <c r="QBY132" s="298"/>
      <c r="QBZ132" s="298"/>
      <c r="QCA132" s="298"/>
      <c r="QCB132" s="298"/>
      <c r="QCC132" s="298"/>
      <c r="QCD132" s="298"/>
      <c r="QCE132" s="298"/>
      <c r="QCF132" s="298"/>
      <c r="QCG132" s="298"/>
      <c r="QCH132" s="298"/>
      <c r="QCI132" s="298"/>
      <c r="QCJ132" s="298"/>
      <c r="QCK132" s="298"/>
      <c r="QCL132" s="298"/>
      <c r="QCM132" s="298"/>
      <c r="QCN132" s="298"/>
      <c r="QCO132" s="298"/>
      <c r="QCP132" s="298"/>
      <c r="QCQ132" s="298"/>
      <c r="QCR132" s="298"/>
      <c r="QCS132" s="298"/>
      <c r="QCT132" s="298"/>
      <c r="QCU132" s="298"/>
      <c r="QCV132" s="298"/>
      <c r="QCW132" s="298"/>
      <c r="QCX132" s="298"/>
      <c r="QCY132" s="298"/>
      <c r="QCZ132" s="298"/>
      <c r="QDA132" s="298"/>
      <c r="QDB132" s="298"/>
      <c r="QDC132" s="298"/>
      <c r="QDD132" s="298"/>
      <c r="QDE132" s="298"/>
      <c r="QDF132" s="298"/>
      <c r="QDG132" s="298"/>
      <c r="QDH132" s="298"/>
      <c r="QDI132" s="298"/>
      <c r="QDJ132" s="298"/>
      <c r="QDK132" s="298"/>
      <c r="QDL132" s="298"/>
      <c r="QDM132" s="298"/>
      <c r="QDN132" s="298"/>
      <c r="QDO132" s="298"/>
      <c r="QDP132" s="298"/>
      <c r="QDQ132" s="298"/>
      <c r="QDR132" s="298"/>
      <c r="QDS132" s="298"/>
      <c r="QDT132" s="298"/>
      <c r="QDU132" s="298"/>
      <c r="QDV132" s="298"/>
      <c r="QDW132" s="298"/>
      <c r="QDX132" s="298"/>
      <c r="QDY132" s="298"/>
      <c r="QDZ132" s="298"/>
      <c r="QEA132" s="298"/>
      <c r="QEB132" s="298"/>
      <c r="QEC132" s="298"/>
      <c r="QED132" s="298"/>
      <c r="QEE132" s="298"/>
      <c r="QEF132" s="298"/>
      <c r="QEG132" s="298"/>
      <c r="QEH132" s="298"/>
      <c r="QEI132" s="298"/>
      <c r="QEJ132" s="298"/>
      <c r="QEK132" s="298"/>
      <c r="QEL132" s="298"/>
      <c r="QEM132" s="298"/>
      <c r="QEN132" s="298"/>
      <c r="QEO132" s="298"/>
      <c r="QEP132" s="298"/>
      <c r="QEQ132" s="298"/>
      <c r="QER132" s="298"/>
      <c r="QES132" s="298"/>
      <c r="QET132" s="298"/>
      <c r="QEU132" s="298"/>
      <c r="QEV132" s="298"/>
      <c r="QEW132" s="298"/>
      <c r="QEX132" s="298"/>
      <c r="QEY132" s="298"/>
      <c r="QEZ132" s="298"/>
      <c r="QFA132" s="298"/>
      <c r="QFB132" s="298"/>
      <c r="QFC132" s="298"/>
      <c r="QFD132" s="298"/>
      <c r="QFE132" s="298"/>
      <c r="QFF132" s="298"/>
      <c r="QFG132" s="298"/>
      <c r="QFH132" s="298"/>
      <c r="QFI132" s="298"/>
      <c r="QFJ132" s="298"/>
      <c r="QFK132" s="298"/>
      <c r="QFL132" s="298"/>
      <c r="QFM132" s="298"/>
      <c r="QFN132" s="298"/>
      <c r="QFO132" s="298"/>
      <c r="QFP132" s="298"/>
      <c r="QFQ132" s="298"/>
      <c r="QFR132" s="298"/>
      <c r="QFS132" s="298"/>
      <c r="QFT132" s="298"/>
      <c r="QFU132" s="298"/>
      <c r="QFV132" s="298"/>
      <c r="QFW132" s="298"/>
      <c r="QFX132" s="298"/>
      <c r="QFY132" s="298"/>
      <c r="QFZ132" s="298"/>
      <c r="QGA132" s="298"/>
      <c r="QGB132" s="298"/>
      <c r="QGC132" s="298"/>
      <c r="QGD132" s="298"/>
      <c r="QGE132" s="298"/>
      <c r="QGF132" s="298"/>
      <c r="QGG132" s="298"/>
      <c r="QGH132" s="298"/>
      <c r="QGI132" s="298"/>
      <c r="QGJ132" s="298"/>
      <c r="QGK132" s="298"/>
      <c r="QGL132" s="298"/>
      <c r="QGM132" s="298"/>
      <c r="QGN132" s="298"/>
      <c r="QGO132" s="298"/>
      <c r="QGP132" s="298"/>
      <c r="QGQ132" s="298"/>
      <c r="QGR132" s="298"/>
      <c r="QGS132" s="298"/>
      <c r="QGT132" s="298"/>
      <c r="QGU132" s="298"/>
      <c r="QGV132" s="298"/>
      <c r="QGW132" s="298"/>
      <c r="QGX132" s="298"/>
      <c r="QGY132" s="298"/>
      <c r="QGZ132" s="298"/>
      <c r="QHA132" s="298"/>
      <c r="QHB132" s="298"/>
      <c r="QHC132" s="298"/>
      <c r="QHD132" s="298"/>
      <c r="QHE132" s="298"/>
      <c r="QHF132" s="298"/>
      <c r="QHG132" s="298"/>
      <c r="QHH132" s="298"/>
      <c r="QHI132" s="298"/>
      <c r="QHJ132" s="298"/>
      <c r="QHK132" s="298"/>
      <c r="QHL132" s="298"/>
      <c r="QHM132" s="298"/>
      <c r="QHN132" s="298"/>
      <c r="QHO132" s="298"/>
      <c r="QHP132" s="298"/>
      <c r="QHQ132" s="298"/>
      <c r="QHR132" s="298"/>
      <c r="QHS132" s="298"/>
      <c r="QHT132" s="298"/>
      <c r="QHU132" s="298"/>
      <c r="QHV132" s="298"/>
      <c r="QHW132" s="298"/>
      <c r="QHX132" s="298"/>
      <c r="QHY132" s="298"/>
      <c r="QHZ132" s="298"/>
      <c r="QIA132" s="298"/>
      <c r="QIB132" s="298"/>
      <c r="QIC132" s="298"/>
      <c r="QID132" s="298"/>
      <c r="QIE132" s="298"/>
      <c r="QIF132" s="298"/>
      <c r="QIG132" s="298"/>
      <c r="QIH132" s="298"/>
      <c r="QII132" s="298"/>
      <c r="QIJ132" s="298"/>
      <c r="QIK132" s="298"/>
      <c r="QIL132" s="298"/>
      <c r="QIM132" s="298"/>
      <c r="QIN132" s="298"/>
      <c r="QIO132" s="298"/>
      <c r="QIP132" s="298"/>
      <c r="QIQ132" s="298"/>
      <c r="QIR132" s="298"/>
      <c r="QIS132" s="298"/>
      <c r="QIT132" s="298"/>
      <c r="QIU132" s="298"/>
      <c r="QIV132" s="298"/>
      <c r="QIW132" s="298"/>
      <c r="QIX132" s="298"/>
      <c r="QIY132" s="298"/>
      <c r="QIZ132" s="298"/>
      <c r="QJA132" s="298"/>
      <c r="QJB132" s="298"/>
      <c r="QJC132" s="298"/>
      <c r="QJD132" s="298"/>
      <c r="QJE132" s="298"/>
      <c r="QJF132" s="298"/>
      <c r="QJG132" s="298"/>
      <c r="QJH132" s="298"/>
      <c r="QJI132" s="298"/>
      <c r="QJJ132" s="298"/>
      <c r="QJK132" s="298"/>
      <c r="QJL132" s="298"/>
      <c r="QJM132" s="298"/>
      <c r="QJN132" s="298"/>
      <c r="QJO132" s="298"/>
      <c r="QJP132" s="298"/>
      <c r="QJQ132" s="298"/>
      <c r="QJR132" s="298"/>
      <c r="QJS132" s="298"/>
      <c r="QJT132" s="298"/>
      <c r="QJU132" s="298"/>
      <c r="QJV132" s="298"/>
      <c r="QJW132" s="298"/>
      <c r="QJX132" s="298"/>
      <c r="QJY132" s="298"/>
      <c r="QJZ132" s="298"/>
      <c r="QKA132" s="298"/>
      <c r="QKH132" s="298"/>
      <c r="QKI132" s="298"/>
      <c r="QKJ132" s="298"/>
      <c r="QKK132" s="298"/>
      <c r="QKL132" s="298"/>
      <c r="QKM132" s="298"/>
      <c r="QKN132" s="298"/>
      <c r="QKO132" s="298"/>
      <c r="QKP132" s="298"/>
      <c r="QKQ132" s="298"/>
      <c r="QKR132" s="298"/>
      <c r="QKS132" s="298"/>
      <c r="QKT132" s="298"/>
      <c r="QKU132" s="298"/>
      <c r="QKV132" s="298"/>
      <c r="QKW132" s="298"/>
      <c r="QKX132" s="298"/>
      <c r="QKY132" s="298"/>
      <c r="QKZ132" s="298"/>
      <c r="QLA132" s="298"/>
      <c r="QLB132" s="298"/>
      <c r="QLC132" s="298"/>
      <c r="QLD132" s="298"/>
      <c r="QLE132" s="298"/>
      <c r="QLF132" s="298"/>
      <c r="QLG132" s="298"/>
      <c r="QLH132" s="298"/>
      <c r="QLI132" s="298"/>
      <c r="QLJ132" s="298"/>
      <c r="QLK132" s="298"/>
      <c r="QLL132" s="298"/>
      <c r="QLM132" s="298"/>
      <c r="QLN132" s="298"/>
      <c r="QLO132" s="298"/>
      <c r="QLP132" s="298"/>
      <c r="QLQ132" s="298"/>
      <c r="QLR132" s="298"/>
      <c r="QLS132" s="298"/>
      <c r="QLT132" s="298"/>
      <c r="QLU132" s="298"/>
      <c r="QLV132" s="298"/>
      <c r="QLW132" s="298"/>
      <c r="QLX132" s="298"/>
      <c r="QLY132" s="298"/>
      <c r="QLZ132" s="298"/>
      <c r="QMA132" s="298"/>
      <c r="QMB132" s="298"/>
      <c r="QMC132" s="298"/>
      <c r="QMD132" s="298"/>
      <c r="QME132" s="298"/>
      <c r="QMF132" s="298"/>
      <c r="QMG132" s="298"/>
      <c r="QMH132" s="298"/>
      <c r="QMI132" s="298"/>
      <c r="QMJ132" s="298"/>
      <c r="QMK132" s="298"/>
      <c r="QML132" s="298"/>
      <c r="QMM132" s="298"/>
      <c r="QMN132" s="298"/>
      <c r="QMO132" s="298"/>
      <c r="QMP132" s="298"/>
      <c r="QMQ132" s="298"/>
      <c r="QMR132" s="298"/>
      <c r="QMS132" s="298"/>
      <c r="QMT132" s="298"/>
      <c r="QMU132" s="298"/>
      <c r="QMV132" s="298"/>
      <c r="QMW132" s="298"/>
      <c r="QMX132" s="298"/>
      <c r="QMY132" s="298"/>
      <c r="QMZ132" s="298"/>
      <c r="QNA132" s="298"/>
      <c r="QNB132" s="298"/>
      <c r="QNC132" s="298"/>
      <c r="QND132" s="298"/>
      <c r="QNE132" s="298"/>
      <c r="QNF132" s="298"/>
      <c r="QNG132" s="298"/>
      <c r="QNH132" s="298"/>
      <c r="QNI132" s="298"/>
      <c r="QNJ132" s="298"/>
      <c r="QNK132" s="298"/>
      <c r="QNL132" s="298"/>
      <c r="QNM132" s="298"/>
      <c r="QNN132" s="298"/>
      <c r="QNO132" s="298"/>
      <c r="QNP132" s="298"/>
      <c r="QNQ132" s="298"/>
      <c r="QNR132" s="298"/>
      <c r="QNS132" s="298"/>
      <c r="QNT132" s="298"/>
      <c r="QNU132" s="298"/>
      <c r="QNV132" s="298"/>
      <c r="QNW132" s="298"/>
      <c r="QNX132" s="298"/>
      <c r="QNY132" s="298"/>
      <c r="QNZ132" s="298"/>
      <c r="QOA132" s="298"/>
      <c r="QOB132" s="298"/>
      <c r="QOC132" s="298"/>
      <c r="QOD132" s="298"/>
      <c r="QOE132" s="298"/>
      <c r="QOF132" s="298"/>
      <c r="QOG132" s="298"/>
      <c r="QOH132" s="298"/>
      <c r="QOI132" s="298"/>
      <c r="QOJ132" s="298"/>
      <c r="QOK132" s="298"/>
      <c r="QOL132" s="298"/>
      <c r="QOM132" s="298"/>
      <c r="QON132" s="298"/>
      <c r="QOO132" s="298"/>
      <c r="QOP132" s="298"/>
      <c r="QOQ132" s="298"/>
      <c r="QOR132" s="298"/>
      <c r="QOS132" s="298"/>
      <c r="QOT132" s="298"/>
      <c r="QOU132" s="298"/>
      <c r="QOV132" s="298"/>
      <c r="QOW132" s="298"/>
      <c r="QOX132" s="298"/>
      <c r="QOY132" s="298"/>
      <c r="QOZ132" s="298"/>
      <c r="QPA132" s="298"/>
      <c r="QPB132" s="298"/>
      <c r="QPC132" s="298"/>
      <c r="QPD132" s="298"/>
      <c r="QPE132" s="298"/>
      <c r="QPF132" s="298"/>
      <c r="QPG132" s="298"/>
      <c r="QPH132" s="298"/>
      <c r="QPI132" s="298"/>
      <c r="QPJ132" s="298"/>
      <c r="QPK132" s="298"/>
      <c r="QPL132" s="298"/>
      <c r="QPM132" s="298"/>
      <c r="QPN132" s="298"/>
      <c r="QPO132" s="298"/>
      <c r="QPP132" s="298"/>
      <c r="QPQ132" s="298"/>
      <c r="QPR132" s="298"/>
      <c r="QPS132" s="298"/>
      <c r="QPT132" s="298"/>
      <c r="QPU132" s="298"/>
      <c r="QPV132" s="298"/>
      <c r="QPW132" s="298"/>
      <c r="QPX132" s="298"/>
      <c r="QPY132" s="298"/>
      <c r="QPZ132" s="298"/>
      <c r="QQA132" s="298"/>
      <c r="QQB132" s="298"/>
      <c r="QQC132" s="298"/>
      <c r="QQD132" s="298"/>
      <c r="QQE132" s="298"/>
      <c r="QQF132" s="298"/>
      <c r="QQG132" s="298"/>
      <c r="QQH132" s="298"/>
      <c r="QQI132" s="298"/>
      <c r="QQJ132" s="298"/>
      <c r="QQK132" s="298"/>
      <c r="QQL132" s="298"/>
      <c r="QQM132" s="298"/>
      <c r="QQN132" s="298"/>
      <c r="QQO132" s="298"/>
      <c r="QQP132" s="298"/>
      <c r="QQQ132" s="298"/>
      <c r="QQR132" s="298"/>
      <c r="QQS132" s="298"/>
      <c r="QQT132" s="298"/>
      <c r="QQU132" s="298"/>
      <c r="QQV132" s="298"/>
      <c r="QQW132" s="298"/>
      <c r="QQX132" s="298"/>
      <c r="QQY132" s="298"/>
      <c r="QQZ132" s="298"/>
      <c r="QRA132" s="298"/>
      <c r="QRB132" s="298"/>
      <c r="QRC132" s="298"/>
      <c r="QRD132" s="298"/>
      <c r="QRE132" s="298"/>
      <c r="QRF132" s="298"/>
      <c r="QRG132" s="298"/>
      <c r="QRH132" s="298"/>
      <c r="QRI132" s="298"/>
      <c r="QRJ132" s="298"/>
      <c r="QRK132" s="298"/>
      <c r="QRL132" s="298"/>
      <c r="QRM132" s="298"/>
      <c r="QRN132" s="298"/>
      <c r="QRO132" s="298"/>
      <c r="QRP132" s="298"/>
      <c r="QRQ132" s="298"/>
      <c r="QRR132" s="298"/>
      <c r="QRS132" s="298"/>
      <c r="QRT132" s="298"/>
      <c r="QRU132" s="298"/>
      <c r="QRV132" s="298"/>
      <c r="QRW132" s="298"/>
      <c r="QRX132" s="298"/>
      <c r="QRY132" s="298"/>
      <c r="QRZ132" s="298"/>
      <c r="QSA132" s="298"/>
      <c r="QSB132" s="298"/>
      <c r="QSC132" s="298"/>
      <c r="QSD132" s="298"/>
      <c r="QSE132" s="298"/>
      <c r="QSF132" s="298"/>
      <c r="QSG132" s="298"/>
      <c r="QSH132" s="298"/>
      <c r="QSI132" s="298"/>
      <c r="QSJ132" s="298"/>
      <c r="QSK132" s="298"/>
      <c r="QSL132" s="298"/>
      <c r="QSM132" s="298"/>
      <c r="QSN132" s="298"/>
      <c r="QSO132" s="298"/>
      <c r="QSP132" s="298"/>
      <c r="QSQ132" s="298"/>
      <c r="QSR132" s="298"/>
      <c r="QSS132" s="298"/>
      <c r="QST132" s="298"/>
      <c r="QSU132" s="298"/>
      <c r="QSV132" s="298"/>
      <c r="QSW132" s="298"/>
      <c r="QSX132" s="298"/>
      <c r="QSY132" s="298"/>
      <c r="QSZ132" s="298"/>
      <c r="QTA132" s="298"/>
      <c r="QTB132" s="298"/>
      <c r="QTC132" s="298"/>
      <c r="QTD132" s="298"/>
      <c r="QTE132" s="298"/>
      <c r="QTF132" s="298"/>
      <c r="QTG132" s="298"/>
      <c r="QTH132" s="298"/>
      <c r="QTI132" s="298"/>
      <c r="QTJ132" s="298"/>
      <c r="QTK132" s="298"/>
      <c r="QTL132" s="298"/>
      <c r="QTM132" s="298"/>
      <c r="QTN132" s="298"/>
      <c r="QTO132" s="298"/>
      <c r="QTP132" s="298"/>
      <c r="QTQ132" s="298"/>
      <c r="QTR132" s="298"/>
      <c r="QTS132" s="298"/>
      <c r="QTT132" s="298"/>
      <c r="QTU132" s="298"/>
      <c r="QTV132" s="298"/>
      <c r="QTW132" s="298"/>
      <c r="QUD132" s="298"/>
      <c r="QUE132" s="298"/>
      <c r="QUF132" s="298"/>
      <c r="QUG132" s="298"/>
      <c r="QUH132" s="298"/>
      <c r="QUI132" s="298"/>
      <c r="QUJ132" s="298"/>
      <c r="QUK132" s="298"/>
      <c r="QUL132" s="298"/>
      <c r="QUM132" s="298"/>
      <c r="QUN132" s="298"/>
      <c r="QUO132" s="298"/>
      <c r="QUP132" s="298"/>
      <c r="QUQ132" s="298"/>
      <c r="QUR132" s="298"/>
      <c r="QUS132" s="298"/>
      <c r="QUT132" s="298"/>
      <c r="QUU132" s="298"/>
      <c r="QUV132" s="298"/>
      <c r="QUW132" s="298"/>
      <c r="QUX132" s="298"/>
      <c r="QUY132" s="298"/>
      <c r="QUZ132" s="298"/>
      <c r="QVA132" s="298"/>
      <c r="QVB132" s="298"/>
      <c r="QVC132" s="298"/>
      <c r="QVD132" s="298"/>
      <c r="QVE132" s="298"/>
      <c r="QVF132" s="298"/>
      <c r="QVG132" s="298"/>
      <c r="QVH132" s="298"/>
      <c r="QVI132" s="298"/>
      <c r="QVJ132" s="298"/>
      <c r="QVK132" s="298"/>
      <c r="QVL132" s="298"/>
      <c r="QVM132" s="298"/>
      <c r="QVN132" s="298"/>
      <c r="QVO132" s="298"/>
      <c r="QVP132" s="298"/>
      <c r="QVQ132" s="298"/>
      <c r="QVR132" s="298"/>
      <c r="QVS132" s="298"/>
      <c r="QVT132" s="298"/>
      <c r="QVU132" s="298"/>
      <c r="QVV132" s="298"/>
      <c r="QVW132" s="298"/>
      <c r="QVX132" s="298"/>
      <c r="QVY132" s="298"/>
      <c r="QVZ132" s="298"/>
      <c r="QWA132" s="298"/>
      <c r="QWB132" s="298"/>
      <c r="QWC132" s="298"/>
      <c r="QWD132" s="298"/>
      <c r="QWE132" s="298"/>
      <c r="QWF132" s="298"/>
      <c r="QWG132" s="298"/>
      <c r="QWH132" s="298"/>
      <c r="QWI132" s="298"/>
      <c r="QWJ132" s="298"/>
      <c r="QWK132" s="298"/>
      <c r="QWL132" s="298"/>
      <c r="QWM132" s="298"/>
      <c r="QWN132" s="298"/>
      <c r="QWO132" s="298"/>
      <c r="QWP132" s="298"/>
      <c r="QWQ132" s="298"/>
      <c r="QWR132" s="298"/>
      <c r="QWS132" s="298"/>
      <c r="QWT132" s="298"/>
      <c r="QWU132" s="298"/>
      <c r="QWV132" s="298"/>
      <c r="QWW132" s="298"/>
      <c r="QWX132" s="298"/>
      <c r="QWY132" s="298"/>
      <c r="QWZ132" s="298"/>
      <c r="QXA132" s="298"/>
      <c r="QXB132" s="298"/>
      <c r="QXC132" s="298"/>
      <c r="QXD132" s="298"/>
      <c r="QXE132" s="298"/>
      <c r="QXF132" s="298"/>
      <c r="QXG132" s="298"/>
      <c r="QXH132" s="298"/>
      <c r="QXI132" s="298"/>
      <c r="QXJ132" s="298"/>
      <c r="QXK132" s="298"/>
      <c r="QXL132" s="298"/>
      <c r="QXM132" s="298"/>
      <c r="QXN132" s="298"/>
      <c r="QXO132" s="298"/>
      <c r="QXP132" s="298"/>
      <c r="QXQ132" s="298"/>
      <c r="QXR132" s="298"/>
      <c r="QXS132" s="298"/>
      <c r="QXT132" s="298"/>
      <c r="QXU132" s="298"/>
      <c r="QXV132" s="298"/>
      <c r="QXW132" s="298"/>
      <c r="QXX132" s="298"/>
      <c r="QXY132" s="298"/>
      <c r="QXZ132" s="298"/>
      <c r="QYA132" s="298"/>
      <c r="QYB132" s="298"/>
      <c r="QYC132" s="298"/>
      <c r="QYD132" s="298"/>
      <c r="QYE132" s="298"/>
      <c r="QYF132" s="298"/>
      <c r="QYG132" s="298"/>
      <c r="QYH132" s="298"/>
      <c r="QYI132" s="298"/>
      <c r="QYJ132" s="298"/>
      <c r="QYK132" s="298"/>
      <c r="QYL132" s="298"/>
      <c r="QYM132" s="298"/>
      <c r="QYN132" s="298"/>
      <c r="QYO132" s="298"/>
      <c r="QYP132" s="298"/>
      <c r="QYQ132" s="298"/>
      <c r="QYR132" s="298"/>
      <c r="QYS132" s="298"/>
      <c r="QYT132" s="298"/>
      <c r="QYU132" s="298"/>
      <c r="QYV132" s="298"/>
      <c r="QYW132" s="298"/>
      <c r="QYX132" s="298"/>
      <c r="QYY132" s="298"/>
      <c r="QYZ132" s="298"/>
      <c r="QZA132" s="298"/>
      <c r="QZB132" s="298"/>
      <c r="QZC132" s="298"/>
      <c r="QZD132" s="298"/>
      <c r="QZE132" s="298"/>
      <c r="QZF132" s="298"/>
      <c r="QZG132" s="298"/>
      <c r="QZH132" s="298"/>
      <c r="QZI132" s="298"/>
      <c r="QZJ132" s="298"/>
      <c r="QZK132" s="298"/>
      <c r="QZL132" s="298"/>
      <c r="QZM132" s="298"/>
      <c r="QZN132" s="298"/>
      <c r="QZO132" s="298"/>
      <c r="QZP132" s="298"/>
      <c r="QZQ132" s="298"/>
      <c r="QZR132" s="298"/>
      <c r="QZS132" s="298"/>
      <c r="QZT132" s="298"/>
      <c r="QZU132" s="298"/>
      <c r="QZV132" s="298"/>
      <c r="QZW132" s="298"/>
      <c r="QZX132" s="298"/>
      <c r="QZY132" s="298"/>
      <c r="QZZ132" s="298"/>
      <c r="RAA132" s="298"/>
      <c r="RAB132" s="298"/>
      <c r="RAC132" s="298"/>
      <c r="RAD132" s="298"/>
      <c r="RAE132" s="298"/>
      <c r="RAF132" s="298"/>
      <c r="RAG132" s="298"/>
      <c r="RAH132" s="298"/>
      <c r="RAI132" s="298"/>
      <c r="RAJ132" s="298"/>
      <c r="RAK132" s="298"/>
      <c r="RAL132" s="298"/>
      <c r="RAM132" s="298"/>
      <c r="RAN132" s="298"/>
      <c r="RAO132" s="298"/>
      <c r="RAP132" s="298"/>
      <c r="RAQ132" s="298"/>
      <c r="RAR132" s="298"/>
      <c r="RAS132" s="298"/>
      <c r="RAT132" s="298"/>
      <c r="RAU132" s="298"/>
      <c r="RAV132" s="298"/>
      <c r="RAW132" s="298"/>
      <c r="RAX132" s="298"/>
      <c r="RAY132" s="298"/>
      <c r="RAZ132" s="298"/>
      <c r="RBA132" s="298"/>
      <c r="RBB132" s="298"/>
      <c r="RBC132" s="298"/>
      <c r="RBD132" s="298"/>
      <c r="RBE132" s="298"/>
      <c r="RBF132" s="298"/>
      <c r="RBG132" s="298"/>
      <c r="RBH132" s="298"/>
      <c r="RBI132" s="298"/>
      <c r="RBJ132" s="298"/>
      <c r="RBK132" s="298"/>
      <c r="RBL132" s="298"/>
      <c r="RBM132" s="298"/>
      <c r="RBN132" s="298"/>
      <c r="RBO132" s="298"/>
      <c r="RBP132" s="298"/>
      <c r="RBQ132" s="298"/>
      <c r="RBR132" s="298"/>
      <c r="RBS132" s="298"/>
      <c r="RBT132" s="298"/>
      <c r="RBU132" s="298"/>
      <c r="RBV132" s="298"/>
      <c r="RBW132" s="298"/>
      <c r="RBX132" s="298"/>
      <c r="RBY132" s="298"/>
      <c r="RBZ132" s="298"/>
      <c r="RCA132" s="298"/>
      <c r="RCB132" s="298"/>
      <c r="RCC132" s="298"/>
      <c r="RCD132" s="298"/>
      <c r="RCE132" s="298"/>
      <c r="RCF132" s="298"/>
      <c r="RCG132" s="298"/>
      <c r="RCH132" s="298"/>
      <c r="RCI132" s="298"/>
      <c r="RCJ132" s="298"/>
      <c r="RCK132" s="298"/>
      <c r="RCL132" s="298"/>
      <c r="RCM132" s="298"/>
      <c r="RCN132" s="298"/>
      <c r="RCO132" s="298"/>
      <c r="RCP132" s="298"/>
      <c r="RCQ132" s="298"/>
      <c r="RCR132" s="298"/>
      <c r="RCS132" s="298"/>
      <c r="RCT132" s="298"/>
      <c r="RCU132" s="298"/>
      <c r="RCV132" s="298"/>
      <c r="RCW132" s="298"/>
      <c r="RCX132" s="298"/>
      <c r="RCY132" s="298"/>
      <c r="RCZ132" s="298"/>
      <c r="RDA132" s="298"/>
      <c r="RDB132" s="298"/>
      <c r="RDC132" s="298"/>
      <c r="RDD132" s="298"/>
      <c r="RDE132" s="298"/>
      <c r="RDF132" s="298"/>
      <c r="RDG132" s="298"/>
      <c r="RDH132" s="298"/>
      <c r="RDI132" s="298"/>
      <c r="RDJ132" s="298"/>
      <c r="RDK132" s="298"/>
      <c r="RDL132" s="298"/>
      <c r="RDM132" s="298"/>
      <c r="RDN132" s="298"/>
      <c r="RDO132" s="298"/>
      <c r="RDP132" s="298"/>
      <c r="RDQ132" s="298"/>
      <c r="RDR132" s="298"/>
      <c r="RDS132" s="298"/>
      <c r="RDZ132" s="298"/>
      <c r="REA132" s="298"/>
      <c r="REB132" s="298"/>
      <c r="REC132" s="298"/>
      <c r="RED132" s="298"/>
      <c r="REE132" s="298"/>
      <c r="REF132" s="298"/>
      <c r="REG132" s="298"/>
      <c r="REH132" s="298"/>
      <c r="REI132" s="298"/>
      <c r="REJ132" s="298"/>
      <c r="REK132" s="298"/>
      <c r="REL132" s="298"/>
      <c r="REM132" s="298"/>
      <c r="REN132" s="298"/>
      <c r="REO132" s="298"/>
      <c r="REP132" s="298"/>
      <c r="REQ132" s="298"/>
      <c r="RER132" s="298"/>
      <c r="RES132" s="298"/>
      <c r="RET132" s="298"/>
      <c r="REU132" s="298"/>
      <c r="REV132" s="298"/>
      <c r="REW132" s="298"/>
      <c r="REX132" s="298"/>
      <c r="REY132" s="298"/>
      <c r="REZ132" s="298"/>
      <c r="RFA132" s="298"/>
      <c r="RFB132" s="298"/>
      <c r="RFC132" s="298"/>
      <c r="RFD132" s="298"/>
      <c r="RFE132" s="298"/>
      <c r="RFF132" s="298"/>
      <c r="RFG132" s="298"/>
      <c r="RFH132" s="298"/>
      <c r="RFI132" s="298"/>
      <c r="RFJ132" s="298"/>
      <c r="RFK132" s="298"/>
      <c r="RFL132" s="298"/>
      <c r="RFM132" s="298"/>
      <c r="RFN132" s="298"/>
      <c r="RFO132" s="298"/>
      <c r="RFP132" s="298"/>
      <c r="RFQ132" s="298"/>
      <c r="RFR132" s="298"/>
      <c r="RFS132" s="298"/>
      <c r="RFT132" s="298"/>
      <c r="RFU132" s="298"/>
      <c r="RFV132" s="298"/>
      <c r="RFW132" s="298"/>
      <c r="RFX132" s="298"/>
      <c r="RFY132" s="298"/>
      <c r="RFZ132" s="298"/>
      <c r="RGA132" s="298"/>
      <c r="RGB132" s="298"/>
      <c r="RGC132" s="298"/>
      <c r="RGD132" s="298"/>
      <c r="RGE132" s="298"/>
      <c r="RGF132" s="298"/>
      <c r="RGG132" s="298"/>
      <c r="RGH132" s="298"/>
      <c r="RGI132" s="298"/>
      <c r="RGJ132" s="298"/>
      <c r="RGK132" s="298"/>
      <c r="RGL132" s="298"/>
      <c r="RGM132" s="298"/>
      <c r="RGN132" s="298"/>
      <c r="RGO132" s="298"/>
      <c r="RGP132" s="298"/>
      <c r="RGQ132" s="298"/>
      <c r="RGR132" s="298"/>
      <c r="RGS132" s="298"/>
      <c r="RGT132" s="298"/>
      <c r="RGU132" s="298"/>
      <c r="RGV132" s="298"/>
      <c r="RGW132" s="298"/>
      <c r="RGX132" s="298"/>
      <c r="RGY132" s="298"/>
      <c r="RGZ132" s="298"/>
      <c r="RHA132" s="298"/>
      <c r="RHB132" s="298"/>
      <c r="RHC132" s="298"/>
      <c r="RHD132" s="298"/>
      <c r="RHE132" s="298"/>
      <c r="RHF132" s="298"/>
      <c r="RHG132" s="298"/>
      <c r="RHH132" s="298"/>
      <c r="RHI132" s="298"/>
      <c r="RHJ132" s="298"/>
      <c r="RHK132" s="298"/>
      <c r="RHL132" s="298"/>
      <c r="RHM132" s="298"/>
      <c r="RHN132" s="298"/>
      <c r="RHO132" s="298"/>
      <c r="RHP132" s="298"/>
      <c r="RHQ132" s="298"/>
      <c r="RHR132" s="298"/>
      <c r="RHS132" s="298"/>
      <c r="RHT132" s="298"/>
      <c r="RHU132" s="298"/>
      <c r="RHV132" s="298"/>
      <c r="RHW132" s="298"/>
      <c r="RHX132" s="298"/>
      <c r="RHY132" s="298"/>
      <c r="RHZ132" s="298"/>
      <c r="RIA132" s="298"/>
      <c r="RIB132" s="298"/>
      <c r="RIC132" s="298"/>
      <c r="RID132" s="298"/>
      <c r="RIE132" s="298"/>
      <c r="RIF132" s="298"/>
      <c r="RIG132" s="298"/>
      <c r="RIH132" s="298"/>
      <c r="RII132" s="298"/>
      <c r="RIJ132" s="298"/>
      <c r="RIK132" s="298"/>
      <c r="RIL132" s="298"/>
      <c r="RIM132" s="298"/>
      <c r="RIN132" s="298"/>
      <c r="RIO132" s="298"/>
      <c r="RIP132" s="298"/>
      <c r="RIQ132" s="298"/>
      <c r="RIR132" s="298"/>
      <c r="RIS132" s="298"/>
      <c r="RIT132" s="298"/>
      <c r="RIU132" s="298"/>
      <c r="RIV132" s="298"/>
      <c r="RIW132" s="298"/>
      <c r="RIX132" s="298"/>
      <c r="RIY132" s="298"/>
      <c r="RIZ132" s="298"/>
      <c r="RJA132" s="298"/>
      <c r="RJB132" s="298"/>
      <c r="RJC132" s="298"/>
      <c r="RJD132" s="298"/>
      <c r="RJE132" s="298"/>
      <c r="RJF132" s="298"/>
      <c r="RJG132" s="298"/>
      <c r="RJH132" s="298"/>
      <c r="RJI132" s="298"/>
      <c r="RJJ132" s="298"/>
      <c r="RJK132" s="298"/>
      <c r="RJL132" s="298"/>
      <c r="RJM132" s="298"/>
      <c r="RJN132" s="298"/>
      <c r="RJO132" s="298"/>
      <c r="RJP132" s="298"/>
      <c r="RJQ132" s="298"/>
      <c r="RJR132" s="298"/>
      <c r="RJS132" s="298"/>
      <c r="RJT132" s="298"/>
      <c r="RJU132" s="298"/>
      <c r="RJV132" s="298"/>
      <c r="RJW132" s="298"/>
      <c r="RJX132" s="298"/>
      <c r="RJY132" s="298"/>
      <c r="RJZ132" s="298"/>
      <c r="RKA132" s="298"/>
      <c r="RKB132" s="298"/>
      <c r="RKC132" s="298"/>
      <c r="RKD132" s="298"/>
      <c r="RKE132" s="298"/>
      <c r="RKF132" s="298"/>
      <c r="RKG132" s="298"/>
      <c r="RKH132" s="298"/>
      <c r="RKI132" s="298"/>
      <c r="RKJ132" s="298"/>
      <c r="RKK132" s="298"/>
      <c r="RKL132" s="298"/>
      <c r="RKM132" s="298"/>
      <c r="RKN132" s="298"/>
      <c r="RKO132" s="298"/>
      <c r="RKP132" s="298"/>
      <c r="RKQ132" s="298"/>
      <c r="RKR132" s="298"/>
      <c r="RKS132" s="298"/>
      <c r="RKT132" s="298"/>
      <c r="RKU132" s="298"/>
      <c r="RKV132" s="298"/>
      <c r="RKW132" s="298"/>
      <c r="RKX132" s="298"/>
      <c r="RKY132" s="298"/>
      <c r="RKZ132" s="298"/>
      <c r="RLA132" s="298"/>
      <c r="RLB132" s="298"/>
      <c r="RLC132" s="298"/>
      <c r="RLD132" s="298"/>
      <c r="RLE132" s="298"/>
      <c r="RLF132" s="298"/>
      <c r="RLG132" s="298"/>
      <c r="RLH132" s="298"/>
      <c r="RLI132" s="298"/>
      <c r="RLJ132" s="298"/>
      <c r="RLK132" s="298"/>
      <c r="RLL132" s="298"/>
      <c r="RLM132" s="298"/>
      <c r="RLN132" s="298"/>
      <c r="RLO132" s="298"/>
      <c r="RLP132" s="298"/>
      <c r="RLQ132" s="298"/>
      <c r="RLR132" s="298"/>
      <c r="RLS132" s="298"/>
      <c r="RLT132" s="298"/>
      <c r="RLU132" s="298"/>
      <c r="RLV132" s="298"/>
      <c r="RLW132" s="298"/>
      <c r="RLX132" s="298"/>
      <c r="RLY132" s="298"/>
      <c r="RLZ132" s="298"/>
      <c r="RMA132" s="298"/>
      <c r="RMB132" s="298"/>
      <c r="RMC132" s="298"/>
      <c r="RMD132" s="298"/>
      <c r="RME132" s="298"/>
      <c r="RMF132" s="298"/>
      <c r="RMG132" s="298"/>
      <c r="RMH132" s="298"/>
      <c r="RMI132" s="298"/>
      <c r="RMJ132" s="298"/>
      <c r="RMK132" s="298"/>
      <c r="RML132" s="298"/>
      <c r="RMM132" s="298"/>
      <c r="RMN132" s="298"/>
      <c r="RMO132" s="298"/>
      <c r="RMP132" s="298"/>
      <c r="RMQ132" s="298"/>
      <c r="RMR132" s="298"/>
      <c r="RMS132" s="298"/>
      <c r="RMT132" s="298"/>
      <c r="RMU132" s="298"/>
      <c r="RMV132" s="298"/>
      <c r="RMW132" s="298"/>
      <c r="RMX132" s="298"/>
      <c r="RMY132" s="298"/>
      <c r="RMZ132" s="298"/>
      <c r="RNA132" s="298"/>
      <c r="RNB132" s="298"/>
      <c r="RNC132" s="298"/>
      <c r="RND132" s="298"/>
      <c r="RNE132" s="298"/>
      <c r="RNF132" s="298"/>
      <c r="RNG132" s="298"/>
      <c r="RNH132" s="298"/>
      <c r="RNI132" s="298"/>
      <c r="RNJ132" s="298"/>
      <c r="RNK132" s="298"/>
      <c r="RNL132" s="298"/>
      <c r="RNM132" s="298"/>
      <c r="RNN132" s="298"/>
      <c r="RNO132" s="298"/>
      <c r="RNV132" s="298"/>
      <c r="RNW132" s="298"/>
      <c r="RNX132" s="298"/>
      <c r="RNY132" s="298"/>
      <c r="RNZ132" s="298"/>
      <c r="ROA132" s="298"/>
      <c r="ROB132" s="298"/>
      <c r="ROC132" s="298"/>
      <c r="ROD132" s="298"/>
      <c r="ROE132" s="298"/>
      <c r="ROF132" s="298"/>
      <c r="ROG132" s="298"/>
      <c r="ROH132" s="298"/>
      <c r="ROI132" s="298"/>
      <c r="ROJ132" s="298"/>
      <c r="ROK132" s="298"/>
      <c r="ROL132" s="298"/>
      <c r="ROM132" s="298"/>
      <c r="RON132" s="298"/>
      <c r="ROO132" s="298"/>
      <c r="ROP132" s="298"/>
      <c r="ROQ132" s="298"/>
      <c r="ROR132" s="298"/>
      <c r="ROS132" s="298"/>
      <c r="ROT132" s="298"/>
      <c r="ROU132" s="298"/>
      <c r="ROV132" s="298"/>
      <c r="ROW132" s="298"/>
      <c r="ROX132" s="298"/>
      <c r="ROY132" s="298"/>
      <c r="ROZ132" s="298"/>
      <c r="RPA132" s="298"/>
      <c r="RPB132" s="298"/>
      <c r="RPC132" s="298"/>
      <c r="RPD132" s="298"/>
      <c r="RPE132" s="298"/>
      <c r="RPF132" s="298"/>
      <c r="RPG132" s="298"/>
      <c r="RPH132" s="298"/>
      <c r="RPI132" s="298"/>
      <c r="RPJ132" s="298"/>
      <c r="RPK132" s="298"/>
      <c r="RPL132" s="298"/>
      <c r="RPM132" s="298"/>
      <c r="RPN132" s="298"/>
      <c r="RPO132" s="298"/>
      <c r="RPP132" s="298"/>
      <c r="RPQ132" s="298"/>
      <c r="RPR132" s="298"/>
      <c r="RPS132" s="298"/>
      <c r="RPT132" s="298"/>
      <c r="RPU132" s="298"/>
      <c r="RPV132" s="298"/>
      <c r="RPW132" s="298"/>
      <c r="RPX132" s="298"/>
      <c r="RPY132" s="298"/>
      <c r="RPZ132" s="298"/>
      <c r="RQA132" s="298"/>
      <c r="RQB132" s="298"/>
      <c r="RQC132" s="298"/>
      <c r="RQD132" s="298"/>
      <c r="RQE132" s="298"/>
      <c r="RQF132" s="298"/>
      <c r="RQG132" s="298"/>
      <c r="RQH132" s="298"/>
      <c r="RQI132" s="298"/>
      <c r="RQJ132" s="298"/>
      <c r="RQK132" s="298"/>
      <c r="RQL132" s="298"/>
      <c r="RQM132" s="298"/>
      <c r="RQN132" s="298"/>
      <c r="RQO132" s="298"/>
      <c r="RQP132" s="298"/>
      <c r="RQQ132" s="298"/>
      <c r="RQR132" s="298"/>
      <c r="RQS132" s="298"/>
      <c r="RQT132" s="298"/>
      <c r="RQU132" s="298"/>
      <c r="RQV132" s="298"/>
      <c r="RQW132" s="298"/>
      <c r="RQX132" s="298"/>
      <c r="RQY132" s="298"/>
      <c r="RQZ132" s="298"/>
      <c r="RRA132" s="298"/>
      <c r="RRB132" s="298"/>
      <c r="RRC132" s="298"/>
      <c r="RRD132" s="298"/>
      <c r="RRE132" s="298"/>
      <c r="RRF132" s="298"/>
      <c r="RRG132" s="298"/>
      <c r="RRH132" s="298"/>
      <c r="RRI132" s="298"/>
      <c r="RRJ132" s="298"/>
      <c r="RRK132" s="298"/>
      <c r="RRL132" s="298"/>
      <c r="RRM132" s="298"/>
      <c r="RRN132" s="298"/>
      <c r="RRO132" s="298"/>
      <c r="RRP132" s="298"/>
      <c r="RRQ132" s="298"/>
      <c r="RRR132" s="298"/>
      <c r="RRS132" s="298"/>
      <c r="RRT132" s="298"/>
      <c r="RRU132" s="298"/>
      <c r="RRV132" s="298"/>
      <c r="RRW132" s="298"/>
      <c r="RRX132" s="298"/>
      <c r="RRY132" s="298"/>
      <c r="RRZ132" s="298"/>
      <c r="RSA132" s="298"/>
      <c r="RSB132" s="298"/>
      <c r="RSC132" s="298"/>
      <c r="RSD132" s="298"/>
      <c r="RSE132" s="298"/>
      <c r="RSF132" s="298"/>
      <c r="RSG132" s="298"/>
      <c r="RSH132" s="298"/>
      <c r="RSI132" s="298"/>
      <c r="RSJ132" s="298"/>
      <c r="RSK132" s="298"/>
      <c r="RSL132" s="298"/>
      <c r="RSM132" s="298"/>
      <c r="RSN132" s="298"/>
      <c r="RSO132" s="298"/>
      <c r="RSP132" s="298"/>
      <c r="RSQ132" s="298"/>
      <c r="RSR132" s="298"/>
      <c r="RSS132" s="298"/>
      <c r="RST132" s="298"/>
      <c r="RSU132" s="298"/>
      <c r="RSV132" s="298"/>
      <c r="RSW132" s="298"/>
      <c r="RSX132" s="298"/>
      <c r="RSY132" s="298"/>
      <c r="RSZ132" s="298"/>
      <c r="RTA132" s="298"/>
      <c r="RTB132" s="298"/>
      <c r="RTC132" s="298"/>
      <c r="RTD132" s="298"/>
      <c r="RTE132" s="298"/>
      <c r="RTF132" s="298"/>
      <c r="RTG132" s="298"/>
      <c r="RTH132" s="298"/>
      <c r="RTI132" s="298"/>
      <c r="RTJ132" s="298"/>
      <c r="RTK132" s="298"/>
      <c r="RTL132" s="298"/>
      <c r="RTM132" s="298"/>
      <c r="RTN132" s="298"/>
      <c r="RTO132" s="298"/>
      <c r="RTP132" s="298"/>
      <c r="RTQ132" s="298"/>
      <c r="RTR132" s="298"/>
      <c r="RTS132" s="298"/>
      <c r="RTT132" s="298"/>
      <c r="RTU132" s="298"/>
      <c r="RTV132" s="298"/>
      <c r="RTW132" s="298"/>
      <c r="RTX132" s="298"/>
      <c r="RTY132" s="298"/>
      <c r="RTZ132" s="298"/>
      <c r="RUA132" s="298"/>
      <c r="RUB132" s="298"/>
      <c r="RUC132" s="298"/>
      <c r="RUD132" s="298"/>
      <c r="RUE132" s="298"/>
      <c r="RUF132" s="298"/>
      <c r="RUG132" s="298"/>
      <c r="RUH132" s="298"/>
      <c r="RUI132" s="298"/>
      <c r="RUJ132" s="298"/>
      <c r="RUK132" s="298"/>
      <c r="RUL132" s="298"/>
      <c r="RUM132" s="298"/>
      <c r="RUN132" s="298"/>
      <c r="RUO132" s="298"/>
      <c r="RUP132" s="298"/>
      <c r="RUQ132" s="298"/>
      <c r="RUR132" s="298"/>
      <c r="RUS132" s="298"/>
      <c r="RUT132" s="298"/>
      <c r="RUU132" s="298"/>
      <c r="RUV132" s="298"/>
      <c r="RUW132" s="298"/>
      <c r="RUX132" s="298"/>
      <c r="RUY132" s="298"/>
      <c r="RUZ132" s="298"/>
      <c r="RVA132" s="298"/>
      <c r="RVB132" s="298"/>
      <c r="RVC132" s="298"/>
      <c r="RVD132" s="298"/>
      <c r="RVE132" s="298"/>
      <c r="RVF132" s="298"/>
      <c r="RVG132" s="298"/>
      <c r="RVH132" s="298"/>
      <c r="RVI132" s="298"/>
      <c r="RVJ132" s="298"/>
      <c r="RVK132" s="298"/>
      <c r="RVL132" s="298"/>
      <c r="RVM132" s="298"/>
      <c r="RVN132" s="298"/>
      <c r="RVO132" s="298"/>
      <c r="RVP132" s="298"/>
      <c r="RVQ132" s="298"/>
      <c r="RVR132" s="298"/>
      <c r="RVS132" s="298"/>
      <c r="RVT132" s="298"/>
      <c r="RVU132" s="298"/>
      <c r="RVV132" s="298"/>
      <c r="RVW132" s="298"/>
      <c r="RVX132" s="298"/>
      <c r="RVY132" s="298"/>
      <c r="RVZ132" s="298"/>
      <c r="RWA132" s="298"/>
      <c r="RWB132" s="298"/>
      <c r="RWC132" s="298"/>
      <c r="RWD132" s="298"/>
      <c r="RWE132" s="298"/>
      <c r="RWF132" s="298"/>
      <c r="RWG132" s="298"/>
      <c r="RWH132" s="298"/>
      <c r="RWI132" s="298"/>
      <c r="RWJ132" s="298"/>
      <c r="RWK132" s="298"/>
      <c r="RWL132" s="298"/>
      <c r="RWM132" s="298"/>
      <c r="RWN132" s="298"/>
      <c r="RWO132" s="298"/>
      <c r="RWP132" s="298"/>
      <c r="RWQ132" s="298"/>
      <c r="RWR132" s="298"/>
      <c r="RWS132" s="298"/>
      <c r="RWT132" s="298"/>
      <c r="RWU132" s="298"/>
      <c r="RWV132" s="298"/>
      <c r="RWW132" s="298"/>
      <c r="RWX132" s="298"/>
      <c r="RWY132" s="298"/>
      <c r="RWZ132" s="298"/>
      <c r="RXA132" s="298"/>
      <c r="RXB132" s="298"/>
      <c r="RXC132" s="298"/>
      <c r="RXD132" s="298"/>
      <c r="RXE132" s="298"/>
      <c r="RXF132" s="298"/>
      <c r="RXG132" s="298"/>
      <c r="RXH132" s="298"/>
      <c r="RXI132" s="298"/>
      <c r="RXJ132" s="298"/>
      <c r="RXK132" s="298"/>
      <c r="RXR132" s="298"/>
      <c r="RXS132" s="298"/>
      <c r="RXT132" s="298"/>
      <c r="RXU132" s="298"/>
      <c r="RXV132" s="298"/>
      <c r="RXW132" s="298"/>
      <c r="RXX132" s="298"/>
      <c r="RXY132" s="298"/>
      <c r="RXZ132" s="298"/>
      <c r="RYA132" s="298"/>
      <c r="RYB132" s="298"/>
      <c r="RYC132" s="298"/>
      <c r="RYD132" s="298"/>
      <c r="RYE132" s="298"/>
      <c r="RYF132" s="298"/>
      <c r="RYG132" s="298"/>
      <c r="RYH132" s="298"/>
      <c r="RYI132" s="298"/>
      <c r="RYJ132" s="298"/>
      <c r="RYK132" s="298"/>
      <c r="RYL132" s="298"/>
      <c r="RYM132" s="298"/>
      <c r="RYN132" s="298"/>
      <c r="RYO132" s="298"/>
      <c r="RYP132" s="298"/>
      <c r="RYQ132" s="298"/>
      <c r="RYR132" s="298"/>
      <c r="RYS132" s="298"/>
      <c r="RYT132" s="298"/>
      <c r="RYU132" s="298"/>
      <c r="RYV132" s="298"/>
      <c r="RYW132" s="298"/>
      <c r="RYX132" s="298"/>
      <c r="RYY132" s="298"/>
      <c r="RYZ132" s="298"/>
      <c r="RZA132" s="298"/>
      <c r="RZB132" s="298"/>
      <c r="RZC132" s="298"/>
      <c r="RZD132" s="298"/>
      <c r="RZE132" s="298"/>
      <c r="RZF132" s="298"/>
      <c r="RZG132" s="298"/>
      <c r="RZH132" s="298"/>
      <c r="RZI132" s="298"/>
      <c r="RZJ132" s="298"/>
      <c r="RZK132" s="298"/>
      <c r="RZL132" s="298"/>
      <c r="RZM132" s="298"/>
      <c r="RZN132" s="298"/>
      <c r="RZO132" s="298"/>
      <c r="RZP132" s="298"/>
      <c r="RZQ132" s="298"/>
      <c r="RZR132" s="298"/>
      <c r="RZS132" s="298"/>
      <c r="RZT132" s="298"/>
      <c r="RZU132" s="298"/>
      <c r="RZV132" s="298"/>
      <c r="RZW132" s="298"/>
      <c r="RZX132" s="298"/>
      <c r="RZY132" s="298"/>
      <c r="RZZ132" s="298"/>
      <c r="SAA132" s="298"/>
      <c r="SAB132" s="298"/>
      <c r="SAC132" s="298"/>
      <c r="SAD132" s="298"/>
      <c r="SAE132" s="298"/>
      <c r="SAF132" s="298"/>
      <c r="SAG132" s="298"/>
      <c r="SAH132" s="298"/>
      <c r="SAI132" s="298"/>
      <c r="SAJ132" s="298"/>
      <c r="SAK132" s="298"/>
      <c r="SAL132" s="298"/>
      <c r="SAM132" s="298"/>
      <c r="SAN132" s="298"/>
      <c r="SAO132" s="298"/>
      <c r="SAP132" s="298"/>
      <c r="SAQ132" s="298"/>
      <c r="SAR132" s="298"/>
      <c r="SAS132" s="298"/>
      <c r="SAT132" s="298"/>
      <c r="SAU132" s="298"/>
      <c r="SAV132" s="298"/>
      <c r="SAW132" s="298"/>
      <c r="SAX132" s="298"/>
      <c r="SAY132" s="298"/>
      <c r="SAZ132" s="298"/>
      <c r="SBA132" s="298"/>
      <c r="SBB132" s="298"/>
      <c r="SBC132" s="298"/>
      <c r="SBD132" s="298"/>
      <c r="SBE132" s="298"/>
      <c r="SBF132" s="298"/>
      <c r="SBG132" s="298"/>
      <c r="SBH132" s="298"/>
      <c r="SBI132" s="298"/>
      <c r="SBJ132" s="298"/>
      <c r="SBK132" s="298"/>
      <c r="SBL132" s="298"/>
      <c r="SBM132" s="298"/>
      <c r="SBN132" s="298"/>
      <c r="SBO132" s="298"/>
      <c r="SBP132" s="298"/>
      <c r="SBQ132" s="298"/>
      <c r="SBR132" s="298"/>
      <c r="SBS132" s="298"/>
      <c r="SBT132" s="298"/>
      <c r="SBU132" s="298"/>
      <c r="SBV132" s="298"/>
      <c r="SBW132" s="298"/>
      <c r="SBX132" s="298"/>
      <c r="SBY132" s="298"/>
      <c r="SBZ132" s="298"/>
      <c r="SCA132" s="298"/>
      <c r="SCB132" s="298"/>
      <c r="SCC132" s="298"/>
      <c r="SCD132" s="298"/>
      <c r="SCE132" s="298"/>
      <c r="SCF132" s="298"/>
      <c r="SCG132" s="298"/>
      <c r="SCH132" s="298"/>
      <c r="SCI132" s="298"/>
      <c r="SCJ132" s="298"/>
      <c r="SCK132" s="298"/>
      <c r="SCL132" s="298"/>
      <c r="SCM132" s="298"/>
      <c r="SCN132" s="298"/>
      <c r="SCO132" s="298"/>
      <c r="SCP132" s="298"/>
      <c r="SCQ132" s="298"/>
      <c r="SCR132" s="298"/>
      <c r="SCS132" s="298"/>
      <c r="SCT132" s="298"/>
      <c r="SCU132" s="298"/>
      <c r="SCV132" s="298"/>
      <c r="SCW132" s="298"/>
      <c r="SCX132" s="298"/>
      <c r="SCY132" s="298"/>
      <c r="SCZ132" s="298"/>
      <c r="SDA132" s="298"/>
      <c r="SDB132" s="298"/>
      <c r="SDC132" s="298"/>
      <c r="SDD132" s="298"/>
      <c r="SDE132" s="298"/>
      <c r="SDF132" s="298"/>
      <c r="SDG132" s="298"/>
      <c r="SDH132" s="298"/>
      <c r="SDI132" s="298"/>
      <c r="SDJ132" s="298"/>
      <c r="SDK132" s="298"/>
      <c r="SDL132" s="298"/>
      <c r="SDM132" s="298"/>
      <c r="SDN132" s="298"/>
      <c r="SDO132" s="298"/>
      <c r="SDP132" s="298"/>
      <c r="SDQ132" s="298"/>
      <c r="SDR132" s="298"/>
      <c r="SDS132" s="298"/>
      <c r="SDT132" s="298"/>
      <c r="SDU132" s="298"/>
      <c r="SDV132" s="298"/>
      <c r="SDW132" s="298"/>
      <c r="SDX132" s="298"/>
      <c r="SDY132" s="298"/>
      <c r="SDZ132" s="298"/>
      <c r="SEA132" s="298"/>
      <c r="SEB132" s="298"/>
      <c r="SEC132" s="298"/>
      <c r="SED132" s="298"/>
      <c r="SEE132" s="298"/>
      <c r="SEF132" s="298"/>
      <c r="SEG132" s="298"/>
      <c r="SEH132" s="298"/>
      <c r="SEI132" s="298"/>
      <c r="SEJ132" s="298"/>
      <c r="SEK132" s="298"/>
      <c r="SEL132" s="298"/>
      <c r="SEM132" s="298"/>
      <c r="SEN132" s="298"/>
      <c r="SEO132" s="298"/>
      <c r="SEP132" s="298"/>
      <c r="SEQ132" s="298"/>
      <c r="SER132" s="298"/>
      <c r="SES132" s="298"/>
      <c r="SET132" s="298"/>
      <c r="SEU132" s="298"/>
      <c r="SEV132" s="298"/>
      <c r="SEW132" s="298"/>
      <c r="SEX132" s="298"/>
      <c r="SEY132" s="298"/>
      <c r="SEZ132" s="298"/>
      <c r="SFA132" s="298"/>
      <c r="SFB132" s="298"/>
      <c r="SFC132" s="298"/>
      <c r="SFD132" s="298"/>
      <c r="SFE132" s="298"/>
      <c r="SFF132" s="298"/>
      <c r="SFG132" s="298"/>
      <c r="SFH132" s="298"/>
      <c r="SFI132" s="298"/>
      <c r="SFJ132" s="298"/>
      <c r="SFK132" s="298"/>
      <c r="SFL132" s="298"/>
      <c r="SFM132" s="298"/>
      <c r="SFN132" s="298"/>
      <c r="SFO132" s="298"/>
      <c r="SFP132" s="298"/>
      <c r="SFQ132" s="298"/>
      <c r="SFR132" s="298"/>
      <c r="SFS132" s="298"/>
      <c r="SFT132" s="298"/>
      <c r="SFU132" s="298"/>
      <c r="SFV132" s="298"/>
      <c r="SFW132" s="298"/>
      <c r="SFX132" s="298"/>
      <c r="SFY132" s="298"/>
      <c r="SFZ132" s="298"/>
      <c r="SGA132" s="298"/>
      <c r="SGB132" s="298"/>
      <c r="SGC132" s="298"/>
      <c r="SGD132" s="298"/>
      <c r="SGE132" s="298"/>
      <c r="SGF132" s="298"/>
      <c r="SGG132" s="298"/>
      <c r="SGH132" s="298"/>
      <c r="SGI132" s="298"/>
      <c r="SGJ132" s="298"/>
      <c r="SGK132" s="298"/>
      <c r="SGL132" s="298"/>
      <c r="SGM132" s="298"/>
      <c r="SGN132" s="298"/>
      <c r="SGO132" s="298"/>
      <c r="SGP132" s="298"/>
      <c r="SGQ132" s="298"/>
      <c r="SGR132" s="298"/>
      <c r="SGS132" s="298"/>
      <c r="SGT132" s="298"/>
      <c r="SGU132" s="298"/>
      <c r="SGV132" s="298"/>
      <c r="SGW132" s="298"/>
      <c r="SGX132" s="298"/>
      <c r="SGY132" s="298"/>
      <c r="SGZ132" s="298"/>
      <c r="SHA132" s="298"/>
      <c r="SHB132" s="298"/>
      <c r="SHC132" s="298"/>
      <c r="SHD132" s="298"/>
      <c r="SHE132" s="298"/>
      <c r="SHF132" s="298"/>
      <c r="SHG132" s="298"/>
      <c r="SHN132" s="298"/>
      <c r="SHO132" s="298"/>
      <c r="SHP132" s="298"/>
      <c r="SHQ132" s="298"/>
      <c r="SHR132" s="298"/>
      <c r="SHS132" s="298"/>
      <c r="SHT132" s="298"/>
      <c r="SHU132" s="298"/>
      <c r="SHV132" s="298"/>
      <c r="SHW132" s="298"/>
      <c r="SHX132" s="298"/>
      <c r="SHY132" s="298"/>
      <c r="SHZ132" s="298"/>
      <c r="SIA132" s="298"/>
      <c r="SIB132" s="298"/>
      <c r="SIC132" s="298"/>
      <c r="SID132" s="298"/>
      <c r="SIE132" s="298"/>
      <c r="SIF132" s="298"/>
      <c r="SIG132" s="298"/>
      <c r="SIH132" s="298"/>
      <c r="SII132" s="298"/>
      <c r="SIJ132" s="298"/>
      <c r="SIK132" s="298"/>
      <c r="SIL132" s="298"/>
      <c r="SIM132" s="298"/>
      <c r="SIN132" s="298"/>
      <c r="SIO132" s="298"/>
      <c r="SIP132" s="298"/>
      <c r="SIQ132" s="298"/>
      <c r="SIR132" s="298"/>
      <c r="SIS132" s="298"/>
      <c r="SIT132" s="298"/>
      <c r="SIU132" s="298"/>
      <c r="SIV132" s="298"/>
      <c r="SIW132" s="298"/>
      <c r="SIX132" s="298"/>
      <c r="SIY132" s="298"/>
      <c r="SIZ132" s="298"/>
      <c r="SJA132" s="298"/>
      <c r="SJB132" s="298"/>
      <c r="SJC132" s="298"/>
      <c r="SJD132" s="298"/>
      <c r="SJE132" s="298"/>
      <c r="SJF132" s="298"/>
      <c r="SJG132" s="298"/>
      <c r="SJH132" s="298"/>
      <c r="SJI132" s="298"/>
      <c r="SJJ132" s="298"/>
      <c r="SJK132" s="298"/>
      <c r="SJL132" s="298"/>
      <c r="SJM132" s="298"/>
      <c r="SJN132" s="298"/>
      <c r="SJO132" s="298"/>
      <c r="SJP132" s="298"/>
      <c r="SJQ132" s="298"/>
      <c r="SJR132" s="298"/>
      <c r="SJS132" s="298"/>
      <c r="SJT132" s="298"/>
      <c r="SJU132" s="298"/>
      <c r="SJV132" s="298"/>
      <c r="SJW132" s="298"/>
      <c r="SJX132" s="298"/>
      <c r="SJY132" s="298"/>
      <c r="SJZ132" s="298"/>
      <c r="SKA132" s="298"/>
      <c r="SKB132" s="298"/>
      <c r="SKC132" s="298"/>
      <c r="SKD132" s="298"/>
      <c r="SKE132" s="298"/>
      <c r="SKF132" s="298"/>
      <c r="SKG132" s="298"/>
      <c r="SKH132" s="298"/>
      <c r="SKI132" s="298"/>
      <c r="SKJ132" s="298"/>
      <c r="SKK132" s="298"/>
      <c r="SKL132" s="298"/>
      <c r="SKM132" s="298"/>
      <c r="SKN132" s="298"/>
      <c r="SKO132" s="298"/>
      <c r="SKP132" s="298"/>
      <c r="SKQ132" s="298"/>
      <c r="SKR132" s="298"/>
      <c r="SKS132" s="298"/>
      <c r="SKT132" s="298"/>
      <c r="SKU132" s="298"/>
      <c r="SKV132" s="298"/>
      <c r="SKW132" s="298"/>
      <c r="SKX132" s="298"/>
      <c r="SKY132" s="298"/>
      <c r="SKZ132" s="298"/>
      <c r="SLA132" s="298"/>
      <c r="SLB132" s="298"/>
      <c r="SLC132" s="298"/>
      <c r="SLD132" s="298"/>
      <c r="SLE132" s="298"/>
      <c r="SLF132" s="298"/>
      <c r="SLG132" s="298"/>
      <c r="SLH132" s="298"/>
      <c r="SLI132" s="298"/>
      <c r="SLJ132" s="298"/>
      <c r="SLK132" s="298"/>
      <c r="SLL132" s="298"/>
      <c r="SLM132" s="298"/>
      <c r="SLN132" s="298"/>
      <c r="SLO132" s="298"/>
      <c r="SLP132" s="298"/>
      <c r="SLQ132" s="298"/>
      <c r="SLR132" s="298"/>
      <c r="SLS132" s="298"/>
      <c r="SLT132" s="298"/>
      <c r="SLU132" s="298"/>
      <c r="SLV132" s="298"/>
      <c r="SLW132" s="298"/>
      <c r="SLX132" s="298"/>
      <c r="SLY132" s="298"/>
      <c r="SLZ132" s="298"/>
      <c r="SMA132" s="298"/>
      <c r="SMB132" s="298"/>
      <c r="SMC132" s="298"/>
      <c r="SMD132" s="298"/>
      <c r="SME132" s="298"/>
      <c r="SMF132" s="298"/>
      <c r="SMG132" s="298"/>
      <c r="SMH132" s="298"/>
      <c r="SMI132" s="298"/>
      <c r="SMJ132" s="298"/>
      <c r="SMK132" s="298"/>
      <c r="SML132" s="298"/>
      <c r="SMM132" s="298"/>
      <c r="SMN132" s="298"/>
      <c r="SMO132" s="298"/>
      <c r="SMP132" s="298"/>
      <c r="SMQ132" s="298"/>
      <c r="SMR132" s="298"/>
      <c r="SMS132" s="298"/>
      <c r="SMT132" s="298"/>
      <c r="SMU132" s="298"/>
      <c r="SMV132" s="298"/>
      <c r="SMW132" s="298"/>
      <c r="SMX132" s="298"/>
      <c r="SMY132" s="298"/>
      <c r="SMZ132" s="298"/>
      <c r="SNA132" s="298"/>
      <c r="SNB132" s="298"/>
      <c r="SNC132" s="298"/>
      <c r="SND132" s="298"/>
      <c r="SNE132" s="298"/>
      <c r="SNF132" s="298"/>
      <c r="SNG132" s="298"/>
      <c r="SNH132" s="298"/>
      <c r="SNI132" s="298"/>
      <c r="SNJ132" s="298"/>
      <c r="SNK132" s="298"/>
      <c r="SNL132" s="298"/>
      <c r="SNM132" s="298"/>
      <c r="SNN132" s="298"/>
      <c r="SNO132" s="298"/>
      <c r="SNP132" s="298"/>
      <c r="SNQ132" s="298"/>
      <c r="SNR132" s="298"/>
      <c r="SNS132" s="298"/>
      <c r="SNT132" s="298"/>
      <c r="SNU132" s="298"/>
      <c r="SNV132" s="298"/>
      <c r="SNW132" s="298"/>
      <c r="SNX132" s="298"/>
      <c r="SNY132" s="298"/>
      <c r="SNZ132" s="298"/>
      <c r="SOA132" s="298"/>
      <c r="SOB132" s="298"/>
      <c r="SOC132" s="298"/>
      <c r="SOD132" s="298"/>
      <c r="SOE132" s="298"/>
      <c r="SOF132" s="298"/>
      <c r="SOG132" s="298"/>
      <c r="SOH132" s="298"/>
      <c r="SOI132" s="298"/>
      <c r="SOJ132" s="298"/>
      <c r="SOK132" s="298"/>
      <c r="SOL132" s="298"/>
      <c r="SOM132" s="298"/>
      <c r="SON132" s="298"/>
      <c r="SOO132" s="298"/>
      <c r="SOP132" s="298"/>
      <c r="SOQ132" s="298"/>
      <c r="SOR132" s="298"/>
      <c r="SOS132" s="298"/>
      <c r="SOT132" s="298"/>
      <c r="SOU132" s="298"/>
      <c r="SOV132" s="298"/>
      <c r="SOW132" s="298"/>
      <c r="SOX132" s="298"/>
      <c r="SOY132" s="298"/>
      <c r="SOZ132" s="298"/>
      <c r="SPA132" s="298"/>
      <c r="SPB132" s="298"/>
      <c r="SPC132" s="298"/>
      <c r="SPD132" s="298"/>
      <c r="SPE132" s="298"/>
      <c r="SPF132" s="298"/>
      <c r="SPG132" s="298"/>
      <c r="SPH132" s="298"/>
      <c r="SPI132" s="298"/>
      <c r="SPJ132" s="298"/>
      <c r="SPK132" s="298"/>
      <c r="SPL132" s="298"/>
      <c r="SPM132" s="298"/>
      <c r="SPN132" s="298"/>
      <c r="SPO132" s="298"/>
      <c r="SPP132" s="298"/>
      <c r="SPQ132" s="298"/>
      <c r="SPR132" s="298"/>
      <c r="SPS132" s="298"/>
      <c r="SPT132" s="298"/>
      <c r="SPU132" s="298"/>
      <c r="SPV132" s="298"/>
      <c r="SPW132" s="298"/>
      <c r="SPX132" s="298"/>
      <c r="SPY132" s="298"/>
      <c r="SPZ132" s="298"/>
      <c r="SQA132" s="298"/>
      <c r="SQB132" s="298"/>
      <c r="SQC132" s="298"/>
      <c r="SQD132" s="298"/>
      <c r="SQE132" s="298"/>
      <c r="SQF132" s="298"/>
      <c r="SQG132" s="298"/>
      <c r="SQH132" s="298"/>
      <c r="SQI132" s="298"/>
      <c r="SQJ132" s="298"/>
      <c r="SQK132" s="298"/>
      <c r="SQL132" s="298"/>
      <c r="SQM132" s="298"/>
      <c r="SQN132" s="298"/>
      <c r="SQO132" s="298"/>
      <c r="SQP132" s="298"/>
      <c r="SQQ132" s="298"/>
      <c r="SQR132" s="298"/>
      <c r="SQS132" s="298"/>
      <c r="SQT132" s="298"/>
      <c r="SQU132" s="298"/>
      <c r="SQV132" s="298"/>
      <c r="SQW132" s="298"/>
      <c r="SQX132" s="298"/>
      <c r="SQY132" s="298"/>
      <c r="SQZ132" s="298"/>
      <c r="SRA132" s="298"/>
      <c r="SRB132" s="298"/>
      <c r="SRC132" s="298"/>
      <c r="SRJ132" s="298"/>
      <c r="SRK132" s="298"/>
      <c r="SRL132" s="298"/>
      <c r="SRM132" s="298"/>
      <c r="SRN132" s="298"/>
      <c r="SRO132" s="298"/>
      <c r="SRP132" s="298"/>
      <c r="SRQ132" s="298"/>
      <c r="SRR132" s="298"/>
      <c r="SRS132" s="298"/>
      <c r="SRT132" s="298"/>
      <c r="SRU132" s="298"/>
      <c r="SRV132" s="298"/>
      <c r="SRW132" s="298"/>
      <c r="SRX132" s="298"/>
      <c r="SRY132" s="298"/>
      <c r="SRZ132" s="298"/>
      <c r="SSA132" s="298"/>
      <c r="SSB132" s="298"/>
      <c r="SSC132" s="298"/>
      <c r="SSD132" s="298"/>
      <c r="SSE132" s="298"/>
      <c r="SSF132" s="298"/>
      <c r="SSG132" s="298"/>
      <c r="SSH132" s="298"/>
      <c r="SSI132" s="298"/>
      <c r="SSJ132" s="298"/>
      <c r="SSK132" s="298"/>
      <c r="SSL132" s="298"/>
      <c r="SSM132" s="298"/>
      <c r="SSN132" s="298"/>
      <c r="SSO132" s="298"/>
      <c r="SSP132" s="298"/>
      <c r="SSQ132" s="298"/>
      <c r="SSR132" s="298"/>
      <c r="SSS132" s="298"/>
      <c r="SST132" s="298"/>
      <c r="SSU132" s="298"/>
      <c r="SSV132" s="298"/>
      <c r="SSW132" s="298"/>
      <c r="SSX132" s="298"/>
      <c r="SSY132" s="298"/>
      <c r="SSZ132" s="298"/>
      <c r="STA132" s="298"/>
      <c r="STB132" s="298"/>
      <c r="STC132" s="298"/>
      <c r="STD132" s="298"/>
      <c r="STE132" s="298"/>
      <c r="STF132" s="298"/>
      <c r="STG132" s="298"/>
      <c r="STH132" s="298"/>
      <c r="STI132" s="298"/>
      <c r="STJ132" s="298"/>
      <c r="STK132" s="298"/>
      <c r="STL132" s="298"/>
      <c r="STM132" s="298"/>
      <c r="STN132" s="298"/>
      <c r="STO132" s="298"/>
      <c r="STP132" s="298"/>
      <c r="STQ132" s="298"/>
      <c r="STR132" s="298"/>
      <c r="STS132" s="298"/>
      <c r="STT132" s="298"/>
      <c r="STU132" s="298"/>
      <c r="STV132" s="298"/>
      <c r="STW132" s="298"/>
      <c r="STX132" s="298"/>
      <c r="STY132" s="298"/>
      <c r="STZ132" s="298"/>
      <c r="SUA132" s="298"/>
      <c r="SUB132" s="298"/>
      <c r="SUC132" s="298"/>
      <c r="SUD132" s="298"/>
      <c r="SUE132" s="298"/>
      <c r="SUF132" s="298"/>
      <c r="SUG132" s="298"/>
      <c r="SUH132" s="298"/>
      <c r="SUI132" s="298"/>
      <c r="SUJ132" s="298"/>
      <c r="SUK132" s="298"/>
      <c r="SUL132" s="298"/>
      <c r="SUM132" s="298"/>
      <c r="SUN132" s="298"/>
      <c r="SUO132" s="298"/>
      <c r="SUP132" s="298"/>
      <c r="SUQ132" s="298"/>
      <c r="SUR132" s="298"/>
      <c r="SUS132" s="298"/>
      <c r="SUT132" s="298"/>
      <c r="SUU132" s="298"/>
      <c r="SUV132" s="298"/>
      <c r="SUW132" s="298"/>
      <c r="SUX132" s="298"/>
      <c r="SUY132" s="298"/>
      <c r="SUZ132" s="298"/>
      <c r="SVA132" s="298"/>
      <c r="SVB132" s="298"/>
      <c r="SVC132" s="298"/>
      <c r="SVD132" s="298"/>
      <c r="SVE132" s="298"/>
      <c r="SVF132" s="298"/>
      <c r="SVG132" s="298"/>
      <c r="SVH132" s="298"/>
      <c r="SVI132" s="298"/>
      <c r="SVJ132" s="298"/>
      <c r="SVK132" s="298"/>
      <c r="SVL132" s="298"/>
      <c r="SVM132" s="298"/>
      <c r="SVN132" s="298"/>
      <c r="SVO132" s="298"/>
      <c r="SVP132" s="298"/>
      <c r="SVQ132" s="298"/>
      <c r="SVR132" s="298"/>
      <c r="SVS132" s="298"/>
      <c r="SVT132" s="298"/>
      <c r="SVU132" s="298"/>
      <c r="SVV132" s="298"/>
      <c r="SVW132" s="298"/>
      <c r="SVX132" s="298"/>
      <c r="SVY132" s="298"/>
      <c r="SVZ132" s="298"/>
      <c r="SWA132" s="298"/>
      <c r="SWB132" s="298"/>
      <c r="SWC132" s="298"/>
      <c r="SWD132" s="298"/>
      <c r="SWE132" s="298"/>
      <c r="SWF132" s="298"/>
      <c r="SWG132" s="298"/>
      <c r="SWH132" s="298"/>
      <c r="SWI132" s="298"/>
      <c r="SWJ132" s="298"/>
      <c r="SWK132" s="298"/>
      <c r="SWL132" s="298"/>
      <c r="SWM132" s="298"/>
      <c r="SWN132" s="298"/>
      <c r="SWO132" s="298"/>
      <c r="SWP132" s="298"/>
      <c r="SWQ132" s="298"/>
      <c r="SWR132" s="298"/>
      <c r="SWS132" s="298"/>
      <c r="SWT132" s="298"/>
      <c r="SWU132" s="298"/>
      <c r="SWV132" s="298"/>
      <c r="SWW132" s="298"/>
      <c r="SWX132" s="298"/>
      <c r="SWY132" s="298"/>
      <c r="SWZ132" s="298"/>
      <c r="SXA132" s="298"/>
      <c r="SXB132" s="298"/>
      <c r="SXC132" s="298"/>
      <c r="SXD132" s="298"/>
      <c r="SXE132" s="298"/>
      <c r="SXF132" s="298"/>
      <c r="SXG132" s="298"/>
      <c r="SXH132" s="298"/>
      <c r="SXI132" s="298"/>
      <c r="SXJ132" s="298"/>
      <c r="SXK132" s="298"/>
      <c r="SXL132" s="298"/>
      <c r="SXM132" s="298"/>
      <c r="SXN132" s="298"/>
      <c r="SXO132" s="298"/>
      <c r="SXP132" s="298"/>
      <c r="SXQ132" s="298"/>
      <c r="SXR132" s="298"/>
      <c r="SXS132" s="298"/>
      <c r="SXT132" s="298"/>
      <c r="SXU132" s="298"/>
      <c r="SXV132" s="298"/>
      <c r="SXW132" s="298"/>
      <c r="SXX132" s="298"/>
      <c r="SXY132" s="298"/>
      <c r="SXZ132" s="298"/>
      <c r="SYA132" s="298"/>
      <c r="SYB132" s="298"/>
      <c r="SYC132" s="298"/>
      <c r="SYD132" s="298"/>
      <c r="SYE132" s="298"/>
      <c r="SYF132" s="298"/>
      <c r="SYG132" s="298"/>
      <c r="SYH132" s="298"/>
      <c r="SYI132" s="298"/>
      <c r="SYJ132" s="298"/>
      <c r="SYK132" s="298"/>
      <c r="SYL132" s="298"/>
      <c r="SYM132" s="298"/>
      <c r="SYN132" s="298"/>
      <c r="SYO132" s="298"/>
      <c r="SYP132" s="298"/>
      <c r="SYQ132" s="298"/>
      <c r="SYR132" s="298"/>
      <c r="SYS132" s="298"/>
      <c r="SYT132" s="298"/>
      <c r="SYU132" s="298"/>
      <c r="SYV132" s="298"/>
      <c r="SYW132" s="298"/>
      <c r="SYX132" s="298"/>
      <c r="SYY132" s="298"/>
      <c r="SYZ132" s="298"/>
      <c r="SZA132" s="298"/>
      <c r="SZB132" s="298"/>
      <c r="SZC132" s="298"/>
      <c r="SZD132" s="298"/>
      <c r="SZE132" s="298"/>
      <c r="SZF132" s="298"/>
      <c r="SZG132" s="298"/>
      <c r="SZH132" s="298"/>
      <c r="SZI132" s="298"/>
      <c r="SZJ132" s="298"/>
      <c r="SZK132" s="298"/>
      <c r="SZL132" s="298"/>
      <c r="SZM132" s="298"/>
      <c r="SZN132" s="298"/>
      <c r="SZO132" s="298"/>
      <c r="SZP132" s="298"/>
      <c r="SZQ132" s="298"/>
      <c r="SZR132" s="298"/>
      <c r="SZS132" s="298"/>
      <c r="SZT132" s="298"/>
      <c r="SZU132" s="298"/>
      <c r="SZV132" s="298"/>
      <c r="SZW132" s="298"/>
      <c r="SZX132" s="298"/>
      <c r="SZY132" s="298"/>
      <c r="SZZ132" s="298"/>
      <c r="TAA132" s="298"/>
      <c r="TAB132" s="298"/>
      <c r="TAC132" s="298"/>
      <c r="TAD132" s="298"/>
      <c r="TAE132" s="298"/>
      <c r="TAF132" s="298"/>
      <c r="TAG132" s="298"/>
      <c r="TAH132" s="298"/>
      <c r="TAI132" s="298"/>
      <c r="TAJ132" s="298"/>
      <c r="TAK132" s="298"/>
      <c r="TAL132" s="298"/>
      <c r="TAM132" s="298"/>
      <c r="TAN132" s="298"/>
      <c r="TAO132" s="298"/>
      <c r="TAP132" s="298"/>
      <c r="TAQ132" s="298"/>
      <c r="TAR132" s="298"/>
      <c r="TAS132" s="298"/>
      <c r="TAT132" s="298"/>
      <c r="TAU132" s="298"/>
      <c r="TAV132" s="298"/>
      <c r="TAW132" s="298"/>
      <c r="TAX132" s="298"/>
      <c r="TAY132" s="298"/>
      <c r="TBF132" s="298"/>
      <c r="TBG132" s="298"/>
      <c r="TBH132" s="298"/>
      <c r="TBI132" s="298"/>
      <c r="TBJ132" s="298"/>
      <c r="TBK132" s="298"/>
      <c r="TBL132" s="298"/>
      <c r="TBM132" s="298"/>
      <c r="TBN132" s="298"/>
      <c r="TBO132" s="298"/>
      <c r="TBP132" s="298"/>
      <c r="TBQ132" s="298"/>
      <c r="TBR132" s="298"/>
      <c r="TBS132" s="298"/>
      <c r="TBT132" s="298"/>
      <c r="TBU132" s="298"/>
      <c r="TBV132" s="298"/>
      <c r="TBW132" s="298"/>
      <c r="TBX132" s="298"/>
      <c r="TBY132" s="298"/>
      <c r="TBZ132" s="298"/>
      <c r="TCA132" s="298"/>
      <c r="TCB132" s="298"/>
      <c r="TCC132" s="298"/>
      <c r="TCD132" s="298"/>
      <c r="TCE132" s="298"/>
      <c r="TCF132" s="298"/>
      <c r="TCG132" s="298"/>
      <c r="TCH132" s="298"/>
      <c r="TCI132" s="298"/>
      <c r="TCJ132" s="298"/>
      <c r="TCK132" s="298"/>
      <c r="TCL132" s="298"/>
      <c r="TCM132" s="298"/>
      <c r="TCN132" s="298"/>
      <c r="TCO132" s="298"/>
      <c r="TCP132" s="298"/>
      <c r="TCQ132" s="298"/>
      <c r="TCR132" s="298"/>
      <c r="TCS132" s="298"/>
      <c r="TCT132" s="298"/>
      <c r="TCU132" s="298"/>
      <c r="TCV132" s="298"/>
      <c r="TCW132" s="298"/>
      <c r="TCX132" s="298"/>
      <c r="TCY132" s="298"/>
      <c r="TCZ132" s="298"/>
      <c r="TDA132" s="298"/>
      <c r="TDB132" s="298"/>
      <c r="TDC132" s="298"/>
      <c r="TDD132" s="298"/>
      <c r="TDE132" s="298"/>
      <c r="TDF132" s="298"/>
      <c r="TDG132" s="298"/>
      <c r="TDH132" s="298"/>
      <c r="TDI132" s="298"/>
      <c r="TDJ132" s="298"/>
      <c r="TDK132" s="298"/>
      <c r="TDL132" s="298"/>
      <c r="TDM132" s="298"/>
      <c r="TDN132" s="298"/>
      <c r="TDO132" s="298"/>
      <c r="TDP132" s="298"/>
      <c r="TDQ132" s="298"/>
      <c r="TDR132" s="298"/>
      <c r="TDS132" s="298"/>
      <c r="TDT132" s="298"/>
      <c r="TDU132" s="298"/>
      <c r="TDV132" s="298"/>
      <c r="TDW132" s="298"/>
      <c r="TDX132" s="298"/>
      <c r="TDY132" s="298"/>
      <c r="TDZ132" s="298"/>
      <c r="TEA132" s="298"/>
      <c r="TEB132" s="298"/>
      <c r="TEC132" s="298"/>
      <c r="TED132" s="298"/>
      <c r="TEE132" s="298"/>
      <c r="TEF132" s="298"/>
      <c r="TEG132" s="298"/>
      <c r="TEH132" s="298"/>
      <c r="TEI132" s="298"/>
      <c r="TEJ132" s="298"/>
      <c r="TEK132" s="298"/>
      <c r="TEL132" s="298"/>
      <c r="TEM132" s="298"/>
      <c r="TEN132" s="298"/>
      <c r="TEO132" s="298"/>
      <c r="TEP132" s="298"/>
      <c r="TEQ132" s="298"/>
      <c r="TER132" s="298"/>
      <c r="TES132" s="298"/>
      <c r="TET132" s="298"/>
      <c r="TEU132" s="298"/>
      <c r="TEV132" s="298"/>
      <c r="TEW132" s="298"/>
      <c r="TEX132" s="298"/>
      <c r="TEY132" s="298"/>
      <c r="TEZ132" s="298"/>
      <c r="TFA132" s="298"/>
      <c r="TFB132" s="298"/>
      <c r="TFC132" s="298"/>
      <c r="TFD132" s="298"/>
      <c r="TFE132" s="298"/>
      <c r="TFF132" s="298"/>
      <c r="TFG132" s="298"/>
      <c r="TFH132" s="298"/>
      <c r="TFI132" s="298"/>
      <c r="TFJ132" s="298"/>
      <c r="TFK132" s="298"/>
      <c r="TFL132" s="298"/>
      <c r="TFM132" s="298"/>
      <c r="TFN132" s="298"/>
      <c r="TFO132" s="298"/>
      <c r="TFP132" s="298"/>
      <c r="TFQ132" s="298"/>
      <c r="TFR132" s="298"/>
      <c r="TFS132" s="298"/>
      <c r="TFT132" s="298"/>
      <c r="TFU132" s="298"/>
      <c r="TFV132" s="298"/>
      <c r="TFW132" s="298"/>
      <c r="TFX132" s="298"/>
      <c r="TFY132" s="298"/>
      <c r="TFZ132" s="298"/>
      <c r="TGA132" s="298"/>
      <c r="TGB132" s="298"/>
      <c r="TGC132" s="298"/>
      <c r="TGD132" s="298"/>
      <c r="TGE132" s="298"/>
      <c r="TGF132" s="298"/>
      <c r="TGG132" s="298"/>
      <c r="TGH132" s="298"/>
      <c r="TGI132" s="298"/>
      <c r="TGJ132" s="298"/>
      <c r="TGK132" s="298"/>
      <c r="TGL132" s="298"/>
      <c r="TGM132" s="298"/>
      <c r="TGN132" s="298"/>
      <c r="TGO132" s="298"/>
      <c r="TGP132" s="298"/>
      <c r="TGQ132" s="298"/>
      <c r="TGR132" s="298"/>
      <c r="TGS132" s="298"/>
      <c r="TGT132" s="298"/>
      <c r="TGU132" s="298"/>
      <c r="TGV132" s="298"/>
      <c r="TGW132" s="298"/>
      <c r="TGX132" s="298"/>
      <c r="TGY132" s="298"/>
      <c r="TGZ132" s="298"/>
      <c r="THA132" s="298"/>
      <c r="THB132" s="298"/>
      <c r="THC132" s="298"/>
      <c r="THD132" s="298"/>
      <c r="THE132" s="298"/>
      <c r="THF132" s="298"/>
      <c r="THG132" s="298"/>
      <c r="THH132" s="298"/>
      <c r="THI132" s="298"/>
      <c r="THJ132" s="298"/>
      <c r="THK132" s="298"/>
      <c r="THL132" s="298"/>
      <c r="THM132" s="298"/>
      <c r="THN132" s="298"/>
      <c r="THO132" s="298"/>
      <c r="THP132" s="298"/>
      <c r="THQ132" s="298"/>
      <c r="THR132" s="298"/>
      <c r="THS132" s="298"/>
      <c r="THT132" s="298"/>
      <c r="THU132" s="298"/>
      <c r="THV132" s="298"/>
      <c r="THW132" s="298"/>
      <c r="THX132" s="298"/>
      <c r="THY132" s="298"/>
      <c r="THZ132" s="298"/>
      <c r="TIA132" s="298"/>
      <c r="TIB132" s="298"/>
      <c r="TIC132" s="298"/>
      <c r="TID132" s="298"/>
      <c r="TIE132" s="298"/>
      <c r="TIF132" s="298"/>
      <c r="TIG132" s="298"/>
      <c r="TIH132" s="298"/>
      <c r="TII132" s="298"/>
      <c r="TIJ132" s="298"/>
      <c r="TIK132" s="298"/>
      <c r="TIL132" s="298"/>
      <c r="TIM132" s="298"/>
      <c r="TIN132" s="298"/>
      <c r="TIO132" s="298"/>
      <c r="TIP132" s="298"/>
      <c r="TIQ132" s="298"/>
      <c r="TIR132" s="298"/>
      <c r="TIS132" s="298"/>
      <c r="TIT132" s="298"/>
      <c r="TIU132" s="298"/>
      <c r="TIV132" s="298"/>
      <c r="TIW132" s="298"/>
      <c r="TIX132" s="298"/>
      <c r="TIY132" s="298"/>
      <c r="TIZ132" s="298"/>
      <c r="TJA132" s="298"/>
      <c r="TJB132" s="298"/>
      <c r="TJC132" s="298"/>
      <c r="TJD132" s="298"/>
      <c r="TJE132" s="298"/>
      <c r="TJF132" s="298"/>
      <c r="TJG132" s="298"/>
      <c r="TJH132" s="298"/>
      <c r="TJI132" s="298"/>
      <c r="TJJ132" s="298"/>
      <c r="TJK132" s="298"/>
      <c r="TJL132" s="298"/>
      <c r="TJM132" s="298"/>
      <c r="TJN132" s="298"/>
      <c r="TJO132" s="298"/>
      <c r="TJP132" s="298"/>
      <c r="TJQ132" s="298"/>
      <c r="TJR132" s="298"/>
      <c r="TJS132" s="298"/>
      <c r="TJT132" s="298"/>
      <c r="TJU132" s="298"/>
      <c r="TJV132" s="298"/>
      <c r="TJW132" s="298"/>
      <c r="TJX132" s="298"/>
      <c r="TJY132" s="298"/>
      <c r="TJZ132" s="298"/>
      <c r="TKA132" s="298"/>
      <c r="TKB132" s="298"/>
      <c r="TKC132" s="298"/>
      <c r="TKD132" s="298"/>
      <c r="TKE132" s="298"/>
      <c r="TKF132" s="298"/>
      <c r="TKG132" s="298"/>
      <c r="TKH132" s="298"/>
      <c r="TKI132" s="298"/>
      <c r="TKJ132" s="298"/>
      <c r="TKK132" s="298"/>
      <c r="TKL132" s="298"/>
      <c r="TKM132" s="298"/>
      <c r="TKN132" s="298"/>
      <c r="TKO132" s="298"/>
      <c r="TKP132" s="298"/>
      <c r="TKQ132" s="298"/>
      <c r="TKR132" s="298"/>
      <c r="TKS132" s="298"/>
      <c r="TKT132" s="298"/>
      <c r="TKU132" s="298"/>
      <c r="TLB132" s="298"/>
      <c r="TLC132" s="298"/>
      <c r="TLD132" s="298"/>
      <c r="TLE132" s="298"/>
      <c r="TLF132" s="298"/>
      <c r="TLG132" s="298"/>
      <c r="TLH132" s="298"/>
      <c r="TLI132" s="298"/>
      <c r="TLJ132" s="298"/>
      <c r="TLK132" s="298"/>
      <c r="TLL132" s="298"/>
      <c r="TLM132" s="298"/>
      <c r="TLN132" s="298"/>
      <c r="TLO132" s="298"/>
      <c r="TLP132" s="298"/>
      <c r="TLQ132" s="298"/>
      <c r="TLR132" s="298"/>
      <c r="TLS132" s="298"/>
      <c r="TLT132" s="298"/>
      <c r="TLU132" s="298"/>
      <c r="TLV132" s="298"/>
      <c r="TLW132" s="298"/>
      <c r="TLX132" s="298"/>
      <c r="TLY132" s="298"/>
      <c r="TLZ132" s="298"/>
      <c r="TMA132" s="298"/>
      <c r="TMB132" s="298"/>
      <c r="TMC132" s="298"/>
      <c r="TMD132" s="298"/>
      <c r="TME132" s="298"/>
      <c r="TMF132" s="298"/>
      <c r="TMG132" s="298"/>
      <c r="TMH132" s="298"/>
      <c r="TMI132" s="298"/>
      <c r="TMJ132" s="298"/>
      <c r="TMK132" s="298"/>
      <c r="TML132" s="298"/>
      <c r="TMM132" s="298"/>
      <c r="TMN132" s="298"/>
      <c r="TMO132" s="298"/>
      <c r="TMP132" s="298"/>
      <c r="TMQ132" s="298"/>
      <c r="TMR132" s="298"/>
      <c r="TMS132" s="298"/>
      <c r="TMT132" s="298"/>
      <c r="TMU132" s="298"/>
      <c r="TMV132" s="298"/>
      <c r="TMW132" s="298"/>
      <c r="TMX132" s="298"/>
      <c r="TMY132" s="298"/>
      <c r="TMZ132" s="298"/>
      <c r="TNA132" s="298"/>
      <c r="TNB132" s="298"/>
      <c r="TNC132" s="298"/>
      <c r="TND132" s="298"/>
      <c r="TNE132" s="298"/>
      <c r="TNF132" s="298"/>
      <c r="TNG132" s="298"/>
      <c r="TNH132" s="298"/>
      <c r="TNI132" s="298"/>
      <c r="TNJ132" s="298"/>
      <c r="TNK132" s="298"/>
      <c r="TNL132" s="298"/>
      <c r="TNM132" s="298"/>
      <c r="TNN132" s="298"/>
      <c r="TNO132" s="298"/>
      <c r="TNP132" s="298"/>
      <c r="TNQ132" s="298"/>
      <c r="TNR132" s="298"/>
      <c r="TNS132" s="298"/>
      <c r="TNT132" s="298"/>
      <c r="TNU132" s="298"/>
      <c r="TNV132" s="298"/>
      <c r="TNW132" s="298"/>
      <c r="TNX132" s="298"/>
      <c r="TNY132" s="298"/>
      <c r="TNZ132" s="298"/>
      <c r="TOA132" s="298"/>
      <c r="TOB132" s="298"/>
      <c r="TOC132" s="298"/>
      <c r="TOD132" s="298"/>
      <c r="TOE132" s="298"/>
      <c r="TOF132" s="298"/>
      <c r="TOG132" s="298"/>
      <c r="TOH132" s="298"/>
      <c r="TOI132" s="298"/>
      <c r="TOJ132" s="298"/>
      <c r="TOK132" s="298"/>
      <c r="TOL132" s="298"/>
      <c r="TOM132" s="298"/>
      <c r="TON132" s="298"/>
      <c r="TOO132" s="298"/>
      <c r="TOP132" s="298"/>
      <c r="TOQ132" s="298"/>
      <c r="TOR132" s="298"/>
      <c r="TOS132" s="298"/>
      <c r="TOT132" s="298"/>
      <c r="TOU132" s="298"/>
      <c r="TOV132" s="298"/>
      <c r="TOW132" s="298"/>
      <c r="TOX132" s="298"/>
      <c r="TOY132" s="298"/>
      <c r="TOZ132" s="298"/>
      <c r="TPA132" s="298"/>
      <c r="TPB132" s="298"/>
      <c r="TPC132" s="298"/>
      <c r="TPD132" s="298"/>
      <c r="TPE132" s="298"/>
      <c r="TPF132" s="298"/>
      <c r="TPG132" s="298"/>
      <c r="TPH132" s="298"/>
      <c r="TPI132" s="298"/>
      <c r="TPJ132" s="298"/>
      <c r="TPK132" s="298"/>
      <c r="TPL132" s="298"/>
      <c r="TPM132" s="298"/>
      <c r="TPN132" s="298"/>
      <c r="TPO132" s="298"/>
      <c r="TPP132" s="298"/>
      <c r="TPQ132" s="298"/>
      <c r="TPR132" s="298"/>
      <c r="TPS132" s="298"/>
      <c r="TPT132" s="298"/>
      <c r="TPU132" s="298"/>
      <c r="TPV132" s="298"/>
      <c r="TPW132" s="298"/>
      <c r="TPX132" s="298"/>
      <c r="TPY132" s="298"/>
      <c r="TPZ132" s="298"/>
      <c r="TQA132" s="298"/>
      <c r="TQB132" s="298"/>
      <c r="TQC132" s="298"/>
      <c r="TQD132" s="298"/>
      <c r="TQE132" s="298"/>
      <c r="TQF132" s="298"/>
      <c r="TQG132" s="298"/>
      <c r="TQH132" s="298"/>
      <c r="TQI132" s="298"/>
      <c r="TQJ132" s="298"/>
      <c r="TQK132" s="298"/>
      <c r="TQL132" s="298"/>
      <c r="TQM132" s="298"/>
      <c r="TQN132" s="298"/>
      <c r="TQO132" s="298"/>
      <c r="TQP132" s="298"/>
      <c r="TQQ132" s="298"/>
      <c r="TQR132" s="298"/>
      <c r="TQS132" s="298"/>
      <c r="TQT132" s="298"/>
      <c r="TQU132" s="298"/>
      <c r="TQV132" s="298"/>
      <c r="TQW132" s="298"/>
      <c r="TQX132" s="298"/>
      <c r="TQY132" s="298"/>
      <c r="TQZ132" s="298"/>
      <c r="TRA132" s="298"/>
      <c r="TRB132" s="298"/>
      <c r="TRC132" s="298"/>
      <c r="TRD132" s="298"/>
      <c r="TRE132" s="298"/>
      <c r="TRF132" s="298"/>
      <c r="TRG132" s="298"/>
      <c r="TRH132" s="298"/>
      <c r="TRI132" s="298"/>
      <c r="TRJ132" s="298"/>
      <c r="TRK132" s="298"/>
      <c r="TRL132" s="298"/>
      <c r="TRM132" s="298"/>
      <c r="TRN132" s="298"/>
      <c r="TRO132" s="298"/>
      <c r="TRP132" s="298"/>
      <c r="TRQ132" s="298"/>
      <c r="TRR132" s="298"/>
      <c r="TRS132" s="298"/>
      <c r="TRT132" s="298"/>
      <c r="TRU132" s="298"/>
      <c r="TRV132" s="298"/>
      <c r="TRW132" s="298"/>
      <c r="TRX132" s="298"/>
      <c r="TRY132" s="298"/>
      <c r="TRZ132" s="298"/>
      <c r="TSA132" s="298"/>
      <c r="TSB132" s="298"/>
      <c r="TSC132" s="298"/>
      <c r="TSD132" s="298"/>
      <c r="TSE132" s="298"/>
      <c r="TSF132" s="298"/>
      <c r="TSG132" s="298"/>
      <c r="TSH132" s="298"/>
      <c r="TSI132" s="298"/>
      <c r="TSJ132" s="298"/>
      <c r="TSK132" s="298"/>
      <c r="TSL132" s="298"/>
      <c r="TSM132" s="298"/>
      <c r="TSN132" s="298"/>
      <c r="TSO132" s="298"/>
      <c r="TSP132" s="298"/>
      <c r="TSQ132" s="298"/>
      <c r="TSR132" s="298"/>
      <c r="TSS132" s="298"/>
      <c r="TST132" s="298"/>
      <c r="TSU132" s="298"/>
      <c r="TSV132" s="298"/>
      <c r="TSW132" s="298"/>
      <c r="TSX132" s="298"/>
      <c r="TSY132" s="298"/>
      <c r="TSZ132" s="298"/>
      <c r="TTA132" s="298"/>
      <c r="TTB132" s="298"/>
      <c r="TTC132" s="298"/>
      <c r="TTD132" s="298"/>
      <c r="TTE132" s="298"/>
      <c r="TTF132" s="298"/>
      <c r="TTG132" s="298"/>
      <c r="TTH132" s="298"/>
      <c r="TTI132" s="298"/>
      <c r="TTJ132" s="298"/>
      <c r="TTK132" s="298"/>
      <c r="TTL132" s="298"/>
      <c r="TTM132" s="298"/>
      <c r="TTN132" s="298"/>
      <c r="TTO132" s="298"/>
      <c r="TTP132" s="298"/>
      <c r="TTQ132" s="298"/>
      <c r="TTR132" s="298"/>
      <c r="TTS132" s="298"/>
      <c r="TTT132" s="298"/>
      <c r="TTU132" s="298"/>
      <c r="TTV132" s="298"/>
      <c r="TTW132" s="298"/>
      <c r="TTX132" s="298"/>
      <c r="TTY132" s="298"/>
      <c r="TTZ132" s="298"/>
      <c r="TUA132" s="298"/>
      <c r="TUB132" s="298"/>
      <c r="TUC132" s="298"/>
      <c r="TUD132" s="298"/>
      <c r="TUE132" s="298"/>
      <c r="TUF132" s="298"/>
      <c r="TUG132" s="298"/>
      <c r="TUH132" s="298"/>
      <c r="TUI132" s="298"/>
      <c r="TUJ132" s="298"/>
      <c r="TUK132" s="298"/>
      <c r="TUL132" s="298"/>
      <c r="TUM132" s="298"/>
      <c r="TUN132" s="298"/>
      <c r="TUO132" s="298"/>
      <c r="TUP132" s="298"/>
      <c r="TUQ132" s="298"/>
      <c r="TUX132" s="298"/>
      <c r="TUY132" s="298"/>
      <c r="TUZ132" s="298"/>
      <c r="TVA132" s="298"/>
      <c r="TVB132" s="298"/>
      <c r="TVC132" s="298"/>
      <c r="TVD132" s="298"/>
      <c r="TVE132" s="298"/>
      <c r="TVF132" s="298"/>
      <c r="TVG132" s="298"/>
      <c r="TVH132" s="298"/>
      <c r="TVI132" s="298"/>
      <c r="TVJ132" s="298"/>
      <c r="TVK132" s="298"/>
      <c r="TVL132" s="298"/>
      <c r="TVM132" s="298"/>
      <c r="TVN132" s="298"/>
      <c r="TVO132" s="298"/>
      <c r="TVP132" s="298"/>
      <c r="TVQ132" s="298"/>
      <c r="TVR132" s="298"/>
      <c r="TVS132" s="298"/>
      <c r="TVT132" s="298"/>
      <c r="TVU132" s="298"/>
      <c r="TVV132" s="298"/>
      <c r="TVW132" s="298"/>
      <c r="TVX132" s="298"/>
      <c r="TVY132" s="298"/>
      <c r="TVZ132" s="298"/>
      <c r="TWA132" s="298"/>
      <c r="TWB132" s="298"/>
      <c r="TWC132" s="298"/>
      <c r="TWD132" s="298"/>
      <c r="TWE132" s="298"/>
      <c r="TWF132" s="298"/>
      <c r="TWG132" s="298"/>
      <c r="TWH132" s="298"/>
      <c r="TWI132" s="298"/>
      <c r="TWJ132" s="298"/>
      <c r="TWK132" s="298"/>
      <c r="TWL132" s="298"/>
      <c r="TWM132" s="298"/>
      <c r="TWN132" s="298"/>
      <c r="TWO132" s="298"/>
      <c r="TWP132" s="298"/>
      <c r="TWQ132" s="298"/>
      <c r="TWR132" s="298"/>
      <c r="TWS132" s="298"/>
      <c r="TWT132" s="298"/>
      <c r="TWU132" s="298"/>
      <c r="TWV132" s="298"/>
      <c r="TWW132" s="298"/>
      <c r="TWX132" s="298"/>
      <c r="TWY132" s="298"/>
      <c r="TWZ132" s="298"/>
      <c r="TXA132" s="298"/>
      <c r="TXB132" s="298"/>
      <c r="TXC132" s="298"/>
      <c r="TXD132" s="298"/>
      <c r="TXE132" s="298"/>
      <c r="TXF132" s="298"/>
      <c r="TXG132" s="298"/>
      <c r="TXH132" s="298"/>
      <c r="TXI132" s="298"/>
      <c r="TXJ132" s="298"/>
      <c r="TXK132" s="298"/>
      <c r="TXL132" s="298"/>
      <c r="TXM132" s="298"/>
      <c r="TXN132" s="298"/>
      <c r="TXO132" s="298"/>
      <c r="TXP132" s="298"/>
      <c r="TXQ132" s="298"/>
      <c r="TXR132" s="298"/>
      <c r="TXS132" s="298"/>
      <c r="TXT132" s="298"/>
      <c r="TXU132" s="298"/>
      <c r="TXV132" s="298"/>
      <c r="TXW132" s="298"/>
      <c r="TXX132" s="298"/>
      <c r="TXY132" s="298"/>
      <c r="TXZ132" s="298"/>
      <c r="TYA132" s="298"/>
      <c r="TYB132" s="298"/>
      <c r="TYC132" s="298"/>
      <c r="TYD132" s="298"/>
      <c r="TYE132" s="298"/>
      <c r="TYF132" s="298"/>
      <c r="TYG132" s="298"/>
      <c r="TYH132" s="298"/>
      <c r="TYI132" s="298"/>
      <c r="TYJ132" s="298"/>
      <c r="TYK132" s="298"/>
      <c r="TYL132" s="298"/>
      <c r="TYM132" s="298"/>
      <c r="TYN132" s="298"/>
      <c r="TYO132" s="298"/>
      <c r="TYP132" s="298"/>
      <c r="TYQ132" s="298"/>
      <c r="TYR132" s="298"/>
      <c r="TYS132" s="298"/>
      <c r="TYT132" s="298"/>
      <c r="TYU132" s="298"/>
      <c r="TYV132" s="298"/>
      <c r="TYW132" s="298"/>
      <c r="TYX132" s="298"/>
      <c r="TYY132" s="298"/>
      <c r="TYZ132" s="298"/>
      <c r="TZA132" s="298"/>
      <c r="TZB132" s="298"/>
      <c r="TZC132" s="298"/>
      <c r="TZD132" s="298"/>
      <c r="TZE132" s="298"/>
      <c r="TZF132" s="298"/>
      <c r="TZG132" s="298"/>
      <c r="TZH132" s="298"/>
      <c r="TZI132" s="298"/>
      <c r="TZJ132" s="298"/>
      <c r="TZK132" s="298"/>
      <c r="TZL132" s="298"/>
      <c r="TZM132" s="298"/>
      <c r="TZN132" s="298"/>
      <c r="TZO132" s="298"/>
      <c r="TZP132" s="298"/>
      <c r="TZQ132" s="298"/>
      <c r="TZR132" s="298"/>
      <c r="TZS132" s="298"/>
      <c r="TZT132" s="298"/>
      <c r="TZU132" s="298"/>
      <c r="TZV132" s="298"/>
      <c r="TZW132" s="298"/>
      <c r="TZX132" s="298"/>
      <c r="TZY132" s="298"/>
      <c r="TZZ132" s="298"/>
      <c r="UAA132" s="298"/>
      <c r="UAB132" s="298"/>
      <c r="UAC132" s="298"/>
      <c r="UAD132" s="298"/>
      <c r="UAE132" s="298"/>
      <c r="UAF132" s="298"/>
      <c r="UAG132" s="298"/>
      <c r="UAH132" s="298"/>
      <c r="UAI132" s="298"/>
      <c r="UAJ132" s="298"/>
      <c r="UAK132" s="298"/>
      <c r="UAL132" s="298"/>
      <c r="UAM132" s="298"/>
      <c r="UAN132" s="298"/>
      <c r="UAO132" s="298"/>
      <c r="UAP132" s="298"/>
      <c r="UAQ132" s="298"/>
      <c r="UAR132" s="298"/>
      <c r="UAS132" s="298"/>
      <c r="UAT132" s="298"/>
      <c r="UAU132" s="298"/>
      <c r="UAV132" s="298"/>
      <c r="UAW132" s="298"/>
      <c r="UAX132" s="298"/>
      <c r="UAY132" s="298"/>
      <c r="UAZ132" s="298"/>
      <c r="UBA132" s="298"/>
      <c r="UBB132" s="298"/>
      <c r="UBC132" s="298"/>
      <c r="UBD132" s="298"/>
      <c r="UBE132" s="298"/>
      <c r="UBF132" s="298"/>
      <c r="UBG132" s="298"/>
      <c r="UBH132" s="298"/>
      <c r="UBI132" s="298"/>
      <c r="UBJ132" s="298"/>
      <c r="UBK132" s="298"/>
      <c r="UBL132" s="298"/>
      <c r="UBM132" s="298"/>
      <c r="UBN132" s="298"/>
      <c r="UBO132" s="298"/>
      <c r="UBP132" s="298"/>
      <c r="UBQ132" s="298"/>
      <c r="UBR132" s="298"/>
      <c r="UBS132" s="298"/>
      <c r="UBT132" s="298"/>
      <c r="UBU132" s="298"/>
      <c r="UBV132" s="298"/>
      <c r="UBW132" s="298"/>
      <c r="UBX132" s="298"/>
      <c r="UBY132" s="298"/>
      <c r="UBZ132" s="298"/>
      <c r="UCA132" s="298"/>
      <c r="UCB132" s="298"/>
      <c r="UCC132" s="298"/>
      <c r="UCD132" s="298"/>
      <c r="UCE132" s="298"/>
      <c r="UCF132" s="298"/>
      <c r="UCG132" s="298"/>
      <c r="UCH132" s="298"/>
      <c r="UCI132" s="298"/>
      <c r="UCJ132" s="298"/>
      <c r="UCK132" s="298"/>
      <c r="UCL132" s="298"/>
      <c r="UCM132" s="298"/>
      <c r="UCN132" s="298"/>
      <c r="UCO132" s="298"/>
      <c r="UCP132" s="298"/>
      <c r="UCQ132" s="298"/>
      <c r="UCR132" s="298"/>
      <c r="UCS132" s="298"/>
      <c r="UCT132" s="298"/>
      <c r="UCU132" s="298"/>
      <c r="UCV132" s="298"/>
      <c r="UCW132" s="298"/>
      <c r="UCX132" s="298"/>
      <c r="UCY132" s="298"/>
      <c r="UCZ132" s="298"/>
      <c r="UDA132" s="298"/>
      <c r="UDB132" s="298"/>
      <c r="UDC132" s="298"/>
      <c r="UDD132" s="298"/>
      <c r="UDE132" s="298"/>
      <c r="UDF132" s="298"/>
      <c r="UDG132" s="298"/>
      <c r="UDH132" s="298"/>
      <c r="UDI132" s="298"/>
      <c r="UDJ132" s="298"/>
      <c r="UDK132" s="298"/>
      <c r="UDL132" s="298"/>
      <c r="UDM132" s="298"/>
      <c r="UDN132" s="298"/>
      <c r="UDO132" s="298"/>
      <c r="UDP132" s="298"/>
      <c r="UDQ132" s="298"/>
      <c r="UDR132" s="298"/>
      <c r="UDS132" s="298"/>
      <c r="UDT132" s="298"/>
      <c r="UDU132" s="298"/>
      <c r="UDV132" s="298"/>
      <c r="UDW132" s="298"/>
      <c r="UDX132" s="298"/>
      <c r="UDY132" s="298"/>
      <c r="UDZ132" s="298"/>
      <c r="UEA132" s="298"/>
      <c r="UEB132" s="298"/>
      <c r="UEC132" s="298"/>
      <c r="UED132" s="298"/>
      <c r="UEE132" s="298"/>
      <c r="UEF132" s="298"/>
      <c r="UEG132" s="298"/>
      <c r="UEH132" s="298"/>
      <c r="UEI132" s="298"/>
      <c r="UEJ132" s="298"/>
      <c r="UEK132" s="298"/>
      <c r="UEL132" s="298"/>
      <c r="UEM132" s="298"/>
      <c r="UET132" s="298"/>
      <c r="UEU132" s="298"/>
      <c r="UEV132" s="298"/>
      <c r="UEW132" s="298"/>
      <c r="UEX132" s="298"/>
      <c r="UEY132" s="298"/>
      <c r="UEZ132" s="298"/>
      <c r="UFA132" s="298"/>
      <c r="UFB132" s="298"/>
      <c r="UFC132" s="298"/>
      <c r="UFD132" s="298"/>
      <c r="UFE132" s="298"/>
      <c r="UFF132" s="298"/>
      <c r="UFG132" s="298"/>
      <c r="UFH132" s="298"/>
      <c r="UFI132" s="298"/>
      <c r="UFJ132" s="298"/>
      <c r="UFK132" s="298"/>
      <c r="UFL132" s="298"/>
      <c r="UFM132" s="298"/>
      <c r="UFN132" s="298"/>
      <c r="UFO132" s="298"/>
      <c r="UFP132" s="298"/>
      <c r="UFQ132" s="298"/>
      <c r="UFR132" s="298"/>
      <c r="UFS132" s="298"/>
      <c r="UFT132" s="298"/>
      <c r="UFU132" s="298"/>
      <c r="UFV132" s="298"/>
      <c r="UFW132" s="298"/>
      <c r="UFX132" s="298"/>
      <c r="UFY132" s="298"/>
      <c r="UFZ132" s="298"/>
      <c r="UGA132" s="298"/>
      <c r="UGB132" s="298"/>
      <c r="UGC132" s="298"/>
      <c r="UGD132" s="298"/>
      <c r="UGE132" s="298"/>
      <c r="UGF132" s="298"/>
      <c r="UGG132" s="298"/>
      <c r="UGH132" s="298"/>
      <c r="UGI132" s="298"/>
      <c r="UGJ132" s="298"/>
      <c r="UGK132" s="298"/>
      <c r="UGL132" s="298"/>
      <c r="UGM132" s="298"/>
      <c r="UGN132" s="298"/>
      <c r="UGO132" s="298"/>
      <c r="UGP132" s="298"/>
      <c r="UGQ132" s="298"/>
      <c r="UGR132" s="298"/>
      <c r="UGS132" s="298"/>
      <c r="UGT132" s="298"/>
      <c r="UGU132" s="298"/>
      <c r="UGV132" s="298"/>
      <c r="UGW132" s="298"/>
      <c r="UGX132" s="298"/>
      <c r="UGY132" s="298"/>
      <c r="UGZ132" s="298"/>
      <c r="UHA132" s="298"/>
      <c r="UHB132" s="298"/>
      <c r="UHC132" s="298"/>
      <c r="UHD132" s="298"/>
      <c r="UHE132" s="298"/>
      <c r="UHF132" s="298"/>
      <c r="UHG132" s="298"/>
      <c r="UHH132" s="298"/>
      <c r="UHI132" s="298"/>
      <c r="UHJ132" s="298"/>
      <c r="UHK132" s="298"/>
      <c r="UHL132" s="298"/>
      <c r="UHM132" s="298"/>
      <c r="UHN132" s="298"/>
      <c r="UHO132" s="298"/>
      <c r="UHP132" s="298"/>
      <c r="UHQ132" s="298"/>
      <c r="UHR132" s="298"/>
      <c r="UHS132" s="298"/>
      <c r="UHT132" s="298"/>
      <c r="UHU132" s="298"/>
      <c r="UHV132" s="298"/>
      <c r="UHW132" s="298"/>
      <c r="UHX132" s="298"/>
      <c r="UHY132" s="298"/>
      <c r="UHZ132" s="298"/>
      <c r="UIA132" s="298"/>
      <c r="UIB132" s="298"/>
      <c r="UIC132" s="298"/>
      <c r="UID132" s="298"/>
      <c r="UIE132" s="298"/>
      <c r="UIF132" s="298"/>
      <c r="UIG132" s="298"/>
      <c r="UIH132" s="298"/>
      <c r="UII132" s="298"/>
      <c r="UIJ132" s="298"/>
      <c r="UIK132" s="298"/>
      <c r="UIL132" s="298"/>
      <c r="UIM132" s="298"/>
      <c r="UIN132" s="298"/>
      <c r="UIO132" s="298"/>
      <c r="UIP132" s="298"/>
      <c r="UIQ132" s="298"/>
      <c r="UIR132" s="298"/>
      <c r="UIS132" s="298"/>
      <c r="UIT132" s="298"/>
      <c r="UIU132" s="298"/>
      <c r="UIV132" s="298"/>
      <c r="UIW132" s="298"/>
      <c r="UIX132" s="298"/>
      <c r="UIY132" s="298"/>
      <c r="UIZ132" s="298"/>
      <c r="UJA132" s="298"/>
      <c r="UJB132" s="298"/>
      <c r="UJC132" s="298"/>
      <c r="UJD132" s="298"/>
      <c r="UJE132" s="298"/>
      <c r="UJF132" s="298"/>
      <c r="UJG132" s="298"/>
      <c r="UJH132" s="298"/>
      <c r="UJI132" s="298"/>
      <c r="UJJ132" s="298"/>
      <c r="UJK132" s="298"/>
      <c r="UJL132" s="298"/>
      <c r="UJM132" s="298"/>
      <c r="UJN132" s="298"/>
      <c r="UJO132" s="298"/>
      <c r="UJP132" s="298"/>
      <c r="UJQ132" s="298"/>
      <c r="UJR132" s="298"/>
      <c r="UJS132" s="298"/>
      <c r="UJT132" s="298"/>
      <c r="UJU132" s="298"/>
      <c r="UJV132" s="298"/>
      <c r="UJW132" s="298"/>
      <c r="UJX132" s="298"/>
      <c r="UJY132" s="298"/>
      <c r="UJZ132" s="298"/>
      <c r="UKA132" s="298"/>
      <c r="UKB132" s="298"/>
      <c r="UKC132" s="298"/>
      <c r="UKD132" s="298"/>
      <c r="UKE132" s="298"/>
      <c r="UKF132" s="298"/>
      <c r="UKG132" s="298"/>
      <c r="UKH132" s="298"/>
      <c r="UKI132" s="298"/>
      <c r="UKJ132" s="298"/>
      <c r="UKK132" s="298"/>
      <c r="UKL132" s="298"/>
      <c r="UKM132" s="298"/>
      <c r="UKN132" s="298"/>
      <c r="UKO132" s="298"/>
      <c r="UKP132" s="298"/>
      <c r="UKQ132" s="298"/>
      <c r="UKR132" s="298"/>
      <c r="UKS132" s="298"/>
      <c r="UKT132" s="298"/>
      <c r="UKU132" s="298"/>
      <c r="UKV132" s="298"/>
      <c r="UKW132" s="298"/>
      <c r="UKX132" s="298"/>
      <c r="UKY132" s="298"/>
      <c r="UKZ132" s="298"/>
      <c r="ULA132" s="298"/>
      <c r="ULB132" s="298"/>
      <c r="ULC132" s="298"/>
      <c r="ULD132" s="298"/>
      <c r="ULE132" s="298"/>
      <c r="ULF132" s="298"/>
      <c r="ULG132" s="298"/>
      <c r="ULH132" s="298"/>
      <c r="ULI132" s="298"/>
      <c r="ULJ132" s="298"/>
      <c r="ULK132" s="298"/>
      <c r="ULL132" s="298"/>
      <c r="ULM132" s="298"/>
      <c r="ULN132" s="298"/>
      <c r="ULO132" s="298"/>
      <c r="ULP132" s="298"/>
      <c r="ULQ132" s="298"/>
      <c r="ULR132" s="298"/>
      <c r="ULS132" s="298"/>
      <c r="ULT132" s="298"/>
      <c r="ULU132" s="298"/>
      <c r="ULV132" s="298"/>
      <c r="ULW132" s="298"/>
      <c r="ULX132" s="298"/>
      <c r="ULY132" s="298"/>
      <c r="ULZ132" s="298"/>
      <c r="UMA132" s="298"/>
      <c r="UMB132" s="298"/>
      <c r="UMC132" s="298"/>
      <c r="UMD132" s="298"/>
      <c r="UME132" s="298"/>
      <c r="UMF132" s="298"/>
      <c r="UMG132" s="298"/>
      <c r="UMH132" s="298"/>
      <c r="UMI132" s="298"/>
      <c r="UMJ132" s="298"/>
      <c r="UMK132" s="298"/>
      <c r="UML132" s="298"/>
      <c r="UMM132" s="298"/>
      <c r="UMN132" s="298"/>
      <c r="UMO132" s="298"/>
      <c r="UMP132" s="298"/>
      <c r="UMQ132" s="298"/>
      <c r="UMR132" s="298"/>
      <c r="UMS132" s="298"/>
      <c r="UMT132" s="298"/>
      <c r="UMU132" s="298"/>
      <c r="UMV132" s="298"/>
      <c r="UMW132" s="298"/>
      <c r="UMX132" s="298"/>
      <c r="UMY132" s="298"/>
      <c r="UMZ132" s="298"/>
      <c r="UNA132" s="298"/>
      <c r="UNB132" s="298"/>
      <c r="UNC132" s="298"/>
      <c r="UND132" s="298"/>
      <c r="UNE132" s="298"/>
      <c r="UNF132" s="298"/>
      <c r="UNG132" s="298"/>
      <c r="UNH132" s="298"/>
      <c r="UNI132" s="298"/>
      <c r="UNJ132" s="298"/>
      <c r="UNK132" s="298"/>
      <c r="UNL132" s="298"/>
      <c r="UNM132" s="298"/>
      <c r="UNN132" s="298"/>
      <c r="UNO132" s="298"/>
      <c r="UNP132" s="298"/>
      <c r="UNQ132" s="298"/>
      <c r="UNR132" s="298"/>
      <c r="UNS132" s="298"/>
      <c r="UNT132" s="298"/>
      <c r="UNU132" s="298"/>
      <c r="UNV132" s="298"/>
      <c r="UNW132" s="298"/>
      <c r="UNX132" s="298"/>
      <c r="UNY132" s="298"/>
      <c r="UNZ132" s="298"/>
      <c r="UOA132" s="298"/>
      <c r="UOB132" s="298"/>
      <c r="UOC132" s="298"/>
      <c r="UOD132" s="298"/>
      <c r="UOE132" s="298"/>
      <c r="UOF132" s="298"/>
      <c r="UOG132" s="298"/>
      <c r="UOH132" s="298"/>
      <c r="UOI132" s="298"/>
      <c r="UOP132" s="298"/>
      <c r="UOQ132" s="298"/>
      <c r="UOR132" s="298"/>
      <c r="UOS132" s="298"/>
      <c r="UOT132" s="298"/>
      <c r="UOU132" s="298"/>
      <c r="UOV132" s="298"/>
      <c r="UOW132" s="298"/>
      <c r="UOX132" s="298"/>
      <c r="UOY132" s="298"/>
      <c r="UOZ132" s="298"/>
      <c r="UPA132" s="298"/>
      <c r="UPB132" s="298"/>
      <c r="UPC132" s="298"/>
      <c r="UPD132" s="298"/>
      <c r="UPE132" s="298"/>
      <c r="UPF132" s="298"/>
      <c r="UPG132" s="298"/>
      <c r="UPH132" s="298"/>
      <c r="UPI132" s="298"/>
      <c r="UPJ132" s="298"/>
      <c r="UPK132" s="298"/>
      <c r="UPL132" s="298"/>
      <c r="UPM132" s="298"/>
      <c r="UPN132" s="298"/>
      <c r="UPO132" s="298"/>
      <c r="UPP132" s="298"/>
      <c r="UPQ132" s="298"/>
      <c r="UPR132" s="298"/>
      <c r="UPS132" s="298"/>
      <c r="UPT132" s="298"/>
      <c r="UPU132" s="298"/>
      <c r="UPV132" s="298"/>
      <c r="UPW132" s="298"/>
      <c r="UPX132" s="298"/>
      <c r="UPY132" s="298"/>
      <c r="UPZ132" s="298"/>
      <c r="UQA132" s="298"/>
      <c r="UQB132" s="298"/>
      <c r="UQC132" s="298"/>
      <c r="UQD132" s="298"/>
      <c r="UQE132" s="298"/>
      <c r="UQF132" s="298"/>
      <c r="UQG132" s="298"/>
      <c r="UQH132" s="298"/>
      <c r="UQI132" s="298"/>
      <c r="UQJ132" s="298"/>
      <c r="UQK132" s="298"/>
      <c r="UQL132" s="298"/>
      <c r="UQM132" s="298"/>
      <c r="UQN132" s="298"/>
      <c r="UQO132" s="298"/>
      <c r="UQP132" s="298"/>
      <c r="UQQ132" s="298"/>
      <c r="UQR132" s="298"/>
      <c r="UQS132" s="298"/>
      <c r="UQT132" s="298"/>
      <c r="UQU132" s="298"/>
      <c r="UQV132" s="298"/>
      <c r="UQW132" s="298"/>
      <c r="UQX132" s="298"/>
      <c r="UQY132" s="298"/>
      <c r="UQZ132" s="298"/>
      <c r="URA132" s="298"/>
      <c r="URB132" s="298"/>
      <c r="URC132" s="298"/>
      <c r="URD132" s="298"/>
      <c r="URE132" s="298"/>
      <c r="URF132" s="298"/>
      <c r="URG132" s="298"/>
      <c r="URH132" s="298"/>
      <c r="URI132" s="298"/>
      <c r="URJ132" s="298"/>
      <c r="URK132" s="298"/>
      <c r="URL132" s="298"/>
      <c r="URM132" s="298"/>
      <c r="URN132" s="298"/>
      <c r="URO132" s="298"/>
      <c r="URP132" s="298"/>
      <c r="URQ132" s="298"/>
      <c r="URR132" s="298"/>
      <c r="URS132" s="298"/>
      <c r="URT132" s="298"/>
      <c r="URU132" s="298"/>
      <c r="URV132" s="298"/>
      <c r="URW132" s="298"/>
      <c r="URX132" s="298"/>
      <c r="URY132" s="298"/>
      <c r="URZ132" s="298"/>
      <c r="USA132" s="298"/>
      <c r="USB132" s="298"/>
      <c r="USC132" s="298"/>
      <c r="USD132" s="298"/>
      <c r="USE132" s="298"/>
      <c r="USF132" s="298"/>
      <c r="USG132" s="298"/>
      <c r="USH132" s="298"/>
      <c r="USI132" s="298"/>
      <c r="USJ132" s="298"/>
      <c r="USK132" s="298"/>
      <c r="USL132" s="298"/>
      <c r="USM132" s="298"/>
      <c r="USN132" s="298"/>
      <c r="USO132" s="298"/>
      <c r="USP132" s="298"/>
      <c r="USQ132" s="298"/>
      <c r="USR132" s="298"/>
      <c r="USS132" s="298"/>
      <c r="UST132" s="298"/>
      <c r="USU132" s="298"/>
      <c r="USV132" s="298"/>
      <c r="USW132" s="298"/>
      <c r="USX132" s="298"/>
      <c r="USY132" s="298"/>
      <c r="USZ132" s="298"/>
      <c r="UTA132" s="298"/>
      <c r="UTB132" s="298"/>
      <c r="UTC132" s="298"/>
      <c r="UTD132" s="298"/>
      <c r="UTE132" s="298"/>
      <c r="UTF132" s="298"/>
      <c r="UTG132" s="298"/>
      <c r="UTH132" s="298"/>
      <c r="UTI132" s="298"/>
      <c r="UTJ132" s="298"/>
      <c r="UTK132" s="298"/>
      <c r="UTL132" s="298"/>
      <c r="UTM132" s="298"/>
      <c r="UTN132" s="298"/>
      <c r="UTO132" s="298"/>
      <c r="UTP132" s="298"/>
      <c r="UTQ132" s="298"/>
      <c r="UTR132" s="298"/>
      <c r="UTS132" s="298"/>
      <c r="UTT132" s="298"/>
      <c r="UTU132" s="298"/>
      <c r="UTV132" s="298"/>
      <c r="UTW132" s="298"/>
      <c r="UTX132" s="298"/>
      <c r="UTY132" s="298"/>
      <c r="UTZ132" s="298"/>
      <c r="UUA132" s="298"/>
      <c r="UUB132" s="298"/>
      <c r="UUC132" s="298"/>
      <c r="UUD132" s="298"/>
      <c r="UUE132" s="298"/>
      <c r="UUF132" s="298"/>
      <c r="UUG132" s="298"/>
      <c r="UUH132" s="298"/>
      <c r="UUI132" s="298"/>
      <c r="UUJ132" s="298"/>
      <c r="UUK132" s="298"/>
      <c r="UUL132" s="298"/>
      <c r="UUM132" s="298"/>
      <c r="UUN132" s="298"/>
      <c r="UUO132" s="298"/>
      <c r="UUP132" s="298"/>
      <c r="UUQ132" s="298"/>
      <c r="UUR132" s="298"/>
      <c r="UUS132" s="298"/>
      <c r="UUT132" s="298"/>
      <c r="UUU132" s="298"/>
      <c r="UUV132" s="298"/>
      <c r="UUW132" s="298"/>
      <c r="UUX132" s="298"/>
      <c r="UUY132" s="298"/>
      <c r="UUZ132" s="298"/>
      <c r="UVA132" s="298"/>
      <c r="UVB132" s="298"/>
      <c r="UVC132" s="298"/>
      <c r="UVD132" s="298"/>
      <c r="UVE132" s="298"/>
      <c r="UVF132" s="298"/>
      <c r="UVG132" s="298"/>
      <c r="UVH132" s="298"/>
      <c r="UVI132" s="298"/>
      <c r="UVJ132" s="298"/>
      <c r="UVK132" s="298"/>
      <c r="UVL132" s="298"/>
      <c r="UVM132" s="298"/>
      <c r="UVN132" s="298"/>
      <c r="UVO132" s="298"/>
      <c r="UVP132" s="298"/>
      <c r="UVQ132" s="298"/>
      <c r="UVR132" s="298"/>
      <c r="UVS132" s="298"/>
      <c r="UVT132" s="298"/>
      <c r="UVU132" s="298"/>
      <c r="UVV132" s="298"/>
      <c r="UVW132" s="298"/>
      <c r="UVX132" s="298"/>
      <c r="UVY132" s="298"/>
      <c r="UVZ132" s="298"/>
      <c r="UWA132" s="298"/>
      <c r="UWB132" s="298"/>
      <c r="UWC132" s="298"/>
      <c r="UWD132" s="298"/>
      <c r="UWE132" s="298"/>
      <c r="UWF132" s="298"/>
      <c r="UWG132" s="298"/>
      <c r="UWH132" s="298"/>
      <c r="UWI132" s="298"/>
      <c r="UWJ132" s="298"/>
      <c r="UWK132" s="298"/>
      <c r="UWL132" s="298"/>
      <c r="UWM132" s="298"/>
      <c r="UWN132" s="298"/>
      <c r="UWO132" s="298"/>
      <c r="UWP132" s="298"/>
      <c r="UWQ132" s="298"/>
      <c r="UWR132" s="298"/>
      <c r="UWS132" s="298"/>
      <c r="UWT132" s="298"/>
      <c r="UWU132" s="298"/>
      <c r="UWV132" s="298"/>
      <c r="UWW132" s="298"/>
      <c r="UWX132" s="298"/>
      <c r="UWY132" s="298"/>
      <c r="UWZ132" s="298"/>
      <c r="UXA132" s="298"/>
      <c r="UXB132" s="298"/>
      <c r="UXC132" s="298"/>
      <c r="UXD132" s="298"/>
      <c r="UXE132" s="298"/>
      <c r="UXF132" s="298"/>
      <c r="UXG132" s="298"/>
      <c r="UXH132" s="298"/>
      <c r="UXI132" s="298"/>
      <c r="UXJ132" s="298"/>
      <c r="UXK132" s="298"/>
      <c r="UXL132" s="298"/>
      <c r="UXM132" s="298"/>
      <c r="UXN132" s="298"/>
      <c r="UXO132" s="298"/>
      <c r="UXP132" s="298"/>
      <c r="UXQ132" s="298"/>
      <c r="UXR132" s="298"/>
      <c r="UXS132" s="298"/>
      <c r="UXT132" s="298"/>
      <c r="UXU132" s="298"/>
      <c r="UXV132" s="298"/>
      <c r="UXW132" s="298"/>
      <c r="UXX132" s="298"/>
      <c r="UXY132" s="298"/>
      <c r="UXZ132" s="298"/>
      <c r="UYA132" s="298"/>
      <c r="UYB132" s="298"/>
      <c r="UYC132" s="298"/>
      <c r="UYD132" s="298"/>
      <c r="UYE132" s="298"/>
      <c r="UYL132" s="298"/>
      <c r="UYM132" s="298"/>
      <c r="UYN132" s="298"/>
      <c r="UYO132" s="298"/>
      <c r="UYP132" s="298"/>
      <c r="UYQ132" s="298"/>
      <c r="UYR132" s="298"/>
      <c r="UYS132" s="298"/>
      <c r="UYT132" s="298"/>
      <c r="UYU132" s="298"/>
      <c r="UYV132" s="298"/>
      <c r="UYW132" s="298"/>
      <c r="UYX132" s="298"/>
      <c r="UYY132" s="298"/>
      <c r="UYZ132" s="298"/>
      <c r="UZA132" s="298"/>
      <c r="UZB132" s="298"/>
      <c r="UZC132" s="298"/>
      <c r="UZD132" s="298"/>
      <c r="UZE132" s="298"/>
      <c r="UZF132" s="298"/>
      <c r="UZG132" s="298"/>
      <c r="UZH132" s="298"/>
      <c r="UZI132" s="298"/>
      <c r="UZJ132" s="298"/>
      <c r="UZK132" s="298"/>
      <c r="UZL132" s="298"/>
      <c r="UZM132" s="298"/>
      <c r="UZN132" s="298"/>
      <c r="UZO132" s="298"/>
      <c r="UZP132" s="298"/>
      <c r="UZQ132" s="298"/>
      <c r="UZR132" s="298"/>
      <c r="UZS132" s="298"/>
      <c r="UZT132" s="298"/>
      <c r="UZU132" s="298"/>
      <c r="UZV132" s="298"/>
      <c r="UZW132" s="298"/>
      <c r="UZX132" s="298"/>
      <c r="UZY132" s="298"/>
      <c r="UZZ132" s="298"/>
      <c r="VAA132" s="298"/>
      <c r="VAB132" s="298"/>
      <c r="VAC132" s="298"/>
      <c r="VAD132" s="298"/>
      <c r="VAE132" s="298"/>
      <c r="VAF132" s="298"/>
      <c r="VAG132" s="298"/>
      <c r="VAH132" s="298"/>
      <c r="VAI132" s="298"/>
      <c r="VAJ132" s="298"/>
      <c r="VAK132" s="298"/>
      <c r="VAL132" s="298"/>
      <c r="VAM132" s="298"/>
      <c r="VAN132" s="298"/>
      <c r="VAO132" s="298"/>
      <c r="VAP132" s="298"/>
      <c r="VAQ132" s="298"/>
      <c r="VAR132" s="298"/>
      <c r="VAS132" s="298"/>
      <c r="VAT132" s="298"/>
      <c r="VAU132" s="298"/>
      <c r="VAV132" s="298"/>
      <c r="VAW132" s="298"/>
      <c r="VAX132" s="298"/>
      <c r="VAY132" s="298"/>
      <c r="VAZ132" s="298"/>
      <c r="VBA132" s="298"/>
      <c r="VBB132" s="298"/>
      <c r="VBC132" s="298"/>
      <c r="VBD132" s="298"/>
      <c r="VBE132" s="298"/>
      <c r="VBF132" s="298"/>
      <c r="VBG132" s="298"/>
      <c r="VBH132" s="298"/>
      <c r="VBI132" s="298"/>
      <c r="VBJ132" s="298"/>
      <c r="VBK132" s="298"/>
      <c r="VBL132" s="298"/>
      <c r="VBM132" s="298"/>
      <c r="VBN132" s="298"/>
      <c r="VBO132" s="298"/>
      <c r="VBP132" s="298"/>
      <c r="VBQ132" s="298"/>
      <c r="VBR132" s="298"/>
      <c r="VBS132" s="298"/>
      <c r="VBT132" s="298"/>
      <c r="VBU132" s="298"/>
      <c r="VBV132" s="298"/>
      <c r="VBW132" s="298"/>
      <c r="VBX132" s="298"/>
      <c r="VBY132" s="298"/>
      <c r="VBZ132" s="298"/>
      <c r="VCA132" s="298"/>
      <c r="VCB132" s="298"/>
      <c r="VCC132" s="298"/>
      <c r="VCD132" s="298"/>
      <c r="VCE132" s="298"/>
      <c r="VCF132" s="298"/>
      <c r="VCG132" s="298"/>
      <c r="VCH132" s="298"/>
      <c r="VCI132" s="298"/>
      <c r="VCJ132" s="298"/>
      <c r="VCK132" s="298"/>
      <c r="VCL132" s="298"/>
      <c r="VCM132" s="298"/>
      <c r="VCN132" s="298"/>
      <c r="VCO132" s="298"/>
      <c r="VCP132" s="298"/>
      <c r="VCQ132" s="298"/>
      <c r="VCR132" s="298"/>
      <c r="VCS132" s="298"/>
      <c r="VCT132" s="298"/>
      <c r="VCU132" s="298"/>
      <c r="VCV132" s="298"/>
      <c r="VCW132" s="298"/>
      <c r="VCX132" s="298"/>
      <c r="VCY132" s="298"/>
      <c r="VCZ132" s="298"/>
      <c r="VDA132" s="298"/>
      <c r="VDB132" s="298"/>
      <c r="VDC132" s="298"/>
      <c r="VDD132" s="298"/>
      <c r="VDE132" s="298"/>
      <c r="VDF132" s="298"/>
      <c r="VDG132" s="298"/>
      <c r="VDH132" s="298"/>
      <c r="VDI132" s="298"/>
      <c r="VDJ132" s="298"/>
      <c r="VDK132" s="298"/>
      <c r="VDL132" s="298"/>
      <c r="VDM132" s="298"/>
      <c r="VDN132" s="298"/>
      <c r="VDO132" s="298"/>
      <c r="VDP132" s="298"/>
      <c r="VDQ132" s="298"/>
      <c r="VDR132" s="298"/>
      <c r="VDS132" s="298"/>
      <c r="VDT132" s="298"/>
      <c r="VDU132" s="298"/>
      <c r="VDV132" s="298"/>
      <c r="VDW132" s="298"/>
      <c r="VDX132" s="298"/>
      <c r="VDY132" s="298"/>
      <c r="VDZ132" s="298"/>
      <c r="VEA132" s="298"/>
      <c r="VEB132" s="298"/>
      <c r="VEC132" s="298"/>
      <c r="VED132" s="298"/>
      <c r="VEE132" s="298"/>
      <c r="VEF132" s="298"/>
      <c r="VEG132" s="298"/>
      <c r="VEH132" s="298"/>
      <c r="VEI132" s="298"/>
      <c r="VEJ132" s="298"/>
      <c r="VEK132" s="298"/>
      <c r="VEL132" s="298"/>
      <c r="VEM132" s="298"/>
      <c r="VEN132" s="298"/>
      <c r="VEO132" s="298"/>
      <c r="VEP132" s="298"/>
      <c r="VEQ132" s="298"/>
      <c r="VER132" s="298"/>
      <c r="VES132" s="298"/>
      <c r="VET132" s="298"/>
      <c r="VEU132" s="298"/>
      <c r="VEV132" s="298"/>
      <c r="VEW132" s="298"/>
      <c r="VEX132" s="298"/>
      <c r="VEY132" s="298"/>
      <c r="VEZ132" s="298"/>
      <c r="VFA132" s="298"/>
      <c r="VFB132" s="298"/>
      <c r="VFC132" s="298"/>
      <c r="VFD132" s="298"/>
      <c r="VFE132" s="298"/>
      <c r="VFF132" s="298"/>
      <c r="VFG132" s="298"/>
      <c r="VFH132" s="298"/>
      <c r="VFI132" s="298"/>
      <c r="VFJ132" s="298"/>
      <c r="VFK132" s="298"/>
      <c r="VFL132" s="298"/>
      <c r="VFM132" s="298"/>
      <c r="VFN132" s="298"/>
      <c r="VFO132" s="298"/>
      <c r="VFP132" s="298"/>
      <c r="VFQ132" s="298"/>
      <c r="VFR132" s="298"/>
      <c r="VFS132" s="298"/>
      <c r="VFT132" s="298"/>
      <c r="VFU132" s="298"/>
      <c r="VFV132" s="298"/>
      <c r="VFW132" s="298"/>
      <c r="VFX132" s="298"/>
      <c r="VFY132" s="298"/>
      <c r="VFZ132" s="298"/>
      <c r="VGA132" s="298"/>
      <c r="VGB132" s="298"/>
      <c r="VGC132" s="298"/>
      <c r="VGD132" s="298"/>
      <c r="VGE132" s="298"/>
      <c r="VGF132" s="298"/>
      <c r="VGG132" s="298"/>
      <c r="VGH132" s="298"/>
      <c r="VGI132" s="298"/>
      <c r="VGJ132" s="298"/>
      <c r="VGK132" s="298"/>
      <c r="VGL132" s="298"/>
      <c r="VGM132" s="298"/>
      <c r="VGN132" s="298"/>
      <c r="VGO132" s="298"/>
      <c r="VGP132" s="298"/>
      <c r="VGQ132" s="298"/>
      <c r="VGR132" s="298"/>
      <c r="VGS132" s="298"/>
      <c r="VGT132" s="298"/>
      <c r="VGU132" s="298"/>
      <c r="VGV132" s="298"/>
      <c r="VGW132" s="298"/>
      <c r="VGX132" s="298"/>
      <c r="VGY132" s="298"/>
      <c r="VGZ132" s="298"/>
      <c r="VHA132" s="298"/>
      <c r="VHB132" s="298"/>
      <c r="VHC132" s="298"/>
      <c r="VHD132" s="298"/>
      <c r="VHE132" s="298"/>
      <c r="VHF132" s="298"/>
      <c r="VHG132" s="298"/>
      <c r="VHH132" s="298"/>
      <c r="VHI132" s="298"/>
      <c r="VHJ132" s="298"/>
      <c r="VHK132" s="298"/>
      <c r="VHL132" s="298"/>
      <c r="VHM132" s="298"/>
      <c r="VHN132" s="298"/>
      <c r="VHO132" s="298"/>
      <c r="VHP132" s="298"/>
      <c r="VHQ132" s="298"/>
      <c r="VHR132" s="298"/>
      <c r="VHS132" s="298"/>
      <c r="VHT132" s="298"/>
      <c r="VHU132" s="298"/>
      <c r="VHV132" s="298"/>
      <c r="VHW132" s="298"/>
      <c r="VHX132" s="298"/>
      <c r="VHY132" s="298"/>
      <c r="VHZ132" s="298"/>
      <c r="VIA132" s="298"/>
      <c r="VIH132" s="298"/>
      <c r="VII132" s="298"/>
      <c r="VIJ132" s="298"/>
      <c r="VIK132" s="298"/>
      <c r="VIL132" s="298"/>
      <c r="VIM132" s="298"/>
      <c r="VIN132" s="298"/>
      <c r="VIO132" s="298"/>
      <c r="VIP132" s="298"/>
      <c r="VIQ132" s="298"/>
      <c r="VIR132" s="298"/>
      <c r="VIS132" s="298"/>
      <c r="VIT132" s="298"/>
      <c r="VIU132" s="298"/>
      <c r="VIV132" s="298"/>
      <c r="VIW132" s="298"/>
      <c r="VIX132" s="298"/>
      <c r="VIY132" s="298"/>
      <c r="VIZ132" s="298"/>
      <c r="VJA132" s="298"/>
      <c r="VJB132" s="298"/>
      <c r="VJC132" s="298"/>
      <c r="VJD132" s="298"/>
      <c r="VJE132" s="298"/>
      <c r="VJF132" s="298"/>
      <c r="VJG132" s="298"/>
      <c r="VJH132" s="298"/>
      <c r="VJI132" s="298"/>
      <c r="VJJ132" s="298"/>
      <c r="VJK132" s="298"/>
      <c r="VJL132" s="298"/>
      <c r="VJM132" s="298"/>
      <c r="VJN132" s="298"/>
      <c r="VJO132" s="298"/>
      <c r="VJP132" s="298"/>
      <c r="VJQ132" s="298"/>
      <c r="VJR132" s="298"/>
      <c r="VJS132" s="298"/>
      <c r="VJT132" s="298"/>
      <c r="VJU132" s="298"/>
      <c r="VJV132" s="298"/>
      <c r="VJW132" s="298"/>
      <c r="VJX132" s="298"/>
      <c r="VJY132" s="298"/>
      <c r="VJZ132" s="298"/>
      <c r="VKA132" s="298"/>
      <c r="VKB132" s="298"/>
      <c r="VKC132" s="298"/>
      <c r="VKD132" s="298"/>
      <c r="VKE132" s="298"/>
      <c r="VKF132" s="298"/>
      <c r="VKG132" s="298"/>
      <c r="VKH132" s="298"/>
      <c r="VKI132" s="298"/>
      <c r="VKJ132" s="298"/>
      <c r="VKK132" s="298"/>
      <c r="VKL132" s="298"/>
      <c r="VKM132" s="298"/>
      <c r="VKN132" s="298"/>
      <c r="VKO132" s="298"/>
      <c r="VKP132" s="298"/>
      <c r="VKQ132" s="298"/>
      <c r="VKR132" s="298"/>
      <c r="VKS132" s="298"/>
      <c r="VKT132" s="298"/>
      <c r="VKU132" s="298"/>
      <c r="VKV132" s="298"/>
      <c r="VKW132" s="298"/>
      <c r="VKX132" s="298"/>
      <c r="VKY132" s="298"/>
      <c r="VKZ132" s="298"/>
      <c r="VLA132" s="298"/>
      <c r="VLB132" s="298"/>
      <c r="VLC132" s="298"/>
      <c r="VLD132" s="298"/>
      <c r="VLE132" s="298"/>
      <c r="VLF132" s="298"/>
      <c r="VLG132" s="298"/>
      <c r="VLH132" s="298"/>
      <c r="VLI132" s="298"/>
      <c r="VLJ132" s="298"/>
      <c r="VLK132" s="298"/>
      <c r="VLL132" s="298"/>
      <c r="VLM132" s="298"/>
      <c r="VLN132" s="298"/>
      <c r="VLO132" s="298"/>
      <c r="VLP132" s="298"/>
      <c r="VLQ132" s="298"/>
      <c r="VLR132" s="298"/>
      <c r="VLS132" s="298"/>
      <c r="VLT132" s="298"/>
      <c r="VLU132" s="298"/>
      <c r="VLV132" s="298"/>
      <c r="VLW132" s="298"/>
      <c r="VLX132" s="298"/>
      <c r="VLY132" s="298"/>
      <c r="VLZ132" s="298"/>
      <c r="VMA132" s="298"/>
      <c r="VMB132" s="298"/>
      <c r="VMC132" s="298"/>
      <c r="VMD132" s="298"/>
      <c r="VME132" s="298"/>
      <c r="VMF132" s="298"/>
      <c r="VMG132" s="298"/>
      <c r="VMH132" s="298"/>
      <c r="VMI132" s="298"/>
      <c r="VMJ132" s="298"/>
      <c r="VMK132" s="298"/>
      <c r="VML132" s="298"/>
      <c r="VMM132" s="298"/>
      <c r="VMN132" s="298"/>
      <c r="VMO132" s="298"/>
      <c r="VMP132" s="298"/>
      <c r="VMQ132" s="298"/>
      <c r="VMR132" s="298"/>
      <c r="VMS132" s="298"/>
      <c r="VMT132" s="298"/>
      <c r="VMU132" s="298"/>
      <c r="VMV132" s="298"/>
      <c r="VMW132" s="298"/>
      <c r="VMX132" s="298"/>
      <c r="VMY132" s="298"/>
      <c r="VMZ132" s="298"/>
      <c r="VNA132" s="298"/>
      <c r="VNB132" s="298"/>
      <c r="VNC132" s="298"/>
      <c r="VND132" s="298"/>
      <c r="VNE132" s="298"/>
      <c r="VNF132" s="298"/>
      <c r="VNG132" s="298"/>
      <c r="VNH132" s="298"/>
      <c r="VNI132" s="298"/>
      <c r="VNJ132" s="298"/>
      <c r="VNK132" s="298"/>
      <c r="VNL132" s="298"/>
      <c r="VNM132" s="298"/>
      <c r="VNN132" s="298"/>
      <c r="VNO132" s="298"/>
      <c r="VNP132" s="298"/>
      <c r="VNQ132" s="298"/>
      <c r="VNR132" s="298"/>
      <c r="VNS132" s="298"/>
      <c r="VNT132" s="298"/>
      <c r="VNU132" s="298"/>
      <c r="VNV132" s="298"/>
      <c r="VNW132" s="298"/>
      <c r="VNX132" s="298"/>
      <c r="VNY132" s="298"/>
      <c r="VNZ132" s="298"/>
      <c r="VOA132" s="298"/>
      <c r="VOB132" s="298"/>
      <c r="VOC132" s="298"/>
      <c r="VOD132" s="298"/>
      <c r="VOE132" s="298"/>
      <c r="VOF132" s="298"/>
      <c r="VOG132" s="298"/>
      <c r="VOH132" s="298"/>
      <c r="VOI132" s="298"/>
      <c r="VOJ132" s="298"/>
      <c r="VOK132" s="298"/>
      <c r="VOL132" s="298"/>
      <c r="VOM132" s="298"/>
      <c r="VON132" s="298"/>
      <c r="VOO132" s="298"/>
      <c r="VOP132" s="298"/>
      <c r="VOQ132" s="298"/>
      <c r="VOR132" s="298"/>
      <c r="VOS132" s="298"/>
      <c r="VOT132" s="298"/>
      <c r="VOU132" s="298"/>
      <c r="VOV132" s="298"/>
      <c r="VOW132" s="298"/>
      <c r="VOX132" s="298"/>
      <c r="VOY132" s="298"/>
      <c r="VOZ132" s="298"/>
      <c r="VPA132" s="298"/>
      <c r="VPB132" s="298"/>
      <c r="VPC132" s="298"/>
      <c r="VPD132" s="298"/>
      <c r="VPE132" s="298"/>
      <c r="VPF132" s="298"/>
      <c r="VPG132" s="298"/>
      <c r="VPH132" s="298"/>
      <c r="VPI132" s="298"/>
      <c r="VPJ132" s="298"/>
      <c r="VPK132" s="298"/>
      <c r="VPL132" s="298"/>
      <c r="VPM132" s="298"/>
      <c r="VPN132" s="298"/>
      <c r="VPO132" s="298"/>
      <c r="VPP132" s="298"/>
      <c r="VPQ132" s="298"/>
      <c r="VPR132" s="298"/>
      <c r="VPS132" s="298"/>
      <c r="VPT132" s="298"/>
      <c r="VPU132" s="298"/>
      <c r="VPV132" s="298"/>
      <c r="VPW132" s="298"/>
      <c r="VPX132" s="298"/>
      <c r="VPY132" s="298"/>
      <c r="VPZ132" s="298"/>
      <c r="VQA132" s="298"/>
      <c r="VQB132" s="298"/>
      <c r="VQC132" s="298"/>
      <c r="VQD132" s="298"/>
      <c r="VQE132" s="298"/>
      <c r="VQF132" s="298"/>
      <c r="VQG132" s="298"/>
      <c r="VQH132" s="298"/>
      <c r="VQI132" s="298"/>
      <c r="VQJ132" s="298"/>
      <c r="VQK132" s="298"/>
      <c r="VQL132" s="298"/>
      <c r="VQM132" s="298"/>
      <c r="VQN132" s="298"/>
      <c r="VQO132" s="298"/>
      <c r="VQP132" s="298"/>
      <c r="VQQ132" s="298"/>
      <c r="VQR132" s="298"/>
      <c r="VQS132" s="298"/>
      <c r="VQT132" s="298"/>
      <c r="VQU132" s="298"/>
      <c r="VQV132" s="298"/>
      <c r="VQW132" s="298"/>
      <c r="VQX132" s="298"/>
      <c r="VQY132" s="298"/>
      <c r="VQZ132" s="298"/>
      <c r="VRA132" s="298"/>
      <c r="VRB132" s="298"/>
      <c r="VRC132" s="298"/>
      <c r="VRD132" s="298"/>
      <c r="VRE132" s="298"/>
      <c r="VRF132" s="298"/>
      <c r="VRG132" s="298"/>
      <c r="VRH132" s="298"/>
      <c r="VRI132" s="298"/>
      <c r="VRJ132" s="298"/>
      <c r="VRK132" s="298"/>
      <c r="VRL132" s="298"/>
      <c r="VRM132" s="298"/>
      <c r="VRN132" s="298"/>
      <c r="VRO132" s="298"/>
      <c r="VRP132" s="298"/>
      <c r="VRQ132" s="298"/>
      <c r="VRR132" s="298"/>
      <c r="VRS132" s="298"/>
      <c r="VRT132" s="298"/>
      <c r="VRU132" s="298"/>
      <c r="VRV132" s="298"/>
      <c r="VRW132" s="298"/>
      <c r="VSD132" s="298"/>
      <c r="VSE132" s="298"/>
      <c r="VSF132" s="298"/>
      <c r="VSG132" s="298"/>
      <c r="VSH132" s="298"/>
      <c r="VSI132" s="298"/>
      <c r="VSJ132" s="298"/>
      <c r="VSK132" s="298"/>
      <c r="VSL132" s="298"/>
      <c r="VSM132" s="298"/>
      <c r="VSN132" s="298"/>
      <c r="VSO132" s="298"/>
      <c r="VSP132" s="298"/>
      <c r="VSQ132" s="298"/>
      <c r="VSR132" s="298"/>
      <c r="VSS132" s="298"/>
      <c r="VST132" s="298"/>
      <c r="VSU132" s="298"/>
      <c r="VSV132" s="298"/>
      <c r="VSW132" s="298"/>
      <c r="VSX132" s="298"/>
      <c r="VSY132" s="298"/>
      <c r="VSZ132" s="298"/>
      <c r="VTA132" s="298"/>
      <c r="VTB132" s="298"/>
      <c r="VTC132" s="298"/>
      <c r="VTD132" s="298"/>
      <c r="VTE132" s="298"/>
      <c r="VTF132" s="298"/>
      <c r="VTG132" s="298"/>
      <c r="VTH132" s="298"/>
      <c r="VTI132" s="298"/>
      <c r="VTJ132" s="298"/>
      <c r="VTK132" s="298"/>
      <c r="VTL132" s="298"/>
      <c r="VTM132" s="298"/>
      <c r="VTN132" s="298"/>
      <c r="VTO132" s="298"/>
      <c r="VTP132" s="298"/>
      <c r="VTQ132" s="298"/>
      <c r="VTR132" s="298"/>
      <c r="VTS132" s="298"/>
      <c r="VTT132" s="298"/>
      <c r="VTU132" s="298"/>
      <c r="VTV132" s="298"/>
      <c r="VTW132" s="298"/>
      <c r="VTX132" s="298"/>
      <c r="VTY132" s="298"/>
      <c r="VTZ132" s="298"/>
      <c r="VUA132" s="298"/>
      <c r="VUB132" s="298"/>
      <c r="VUC132" s="298"/>
      <c r="VUD132" s="298"/>
      <c r="VUE132" s="298"/>
      <c r="VUF132" s="298"/>
      <c r="VUG132" s="298"/>
      <c r="VUH132" s="298"/>
      <c r="VUI132" s="298"/>
      <c r="VUJ132" s="298"/>
      <c r="VUK132" s="298"/>
      <c r="VUL132" s="298"/>
      <c r="VUM132" s="298"/>
      <c r="VUN132" s="298"/>
      <c r="VUO132" s="298"/>
      <c r="VUP132" s="298"/>
      <c r="VUQ132" s="298"/>
      <c r="VUR132" s="298"/>
      <c r="VUS132" s="298"/>
      <c r="VUT132" s="298"/>
      <c r="VUU132" s="298"/>
      <c r="VUV132" s="298"/>
      <c r="VUW132" s="298"/>
      <c r="VUX132" s="298"/>
      <c r="VUY132" s="298"/>
      <c r="VUZ132" s="298"/>
      <c r="VVA132" s="298"/>
      <c r="VVB132" s="298"/>
      <c r="VVC132" s="298"/>
      <c r="VVD132" s="298"/>
      <c r="VVE132" s="298"/>
      <c r="VVF132" s="298"/>
      <c r="VVG132" s="298"/>
      <c r="VVH132" s="298"/>
      <c r="VVI132" s="298"/>
      <c r="VVJ132" s="298"/>
      <c r="VVK132" s="298"/>
      <c r="VVL132" s="298"/>
      <c r="VVM132" s="298"/>
      <c r="VVN132" s="298"/>
      <c r="VVO132" s="298"/>
      <c r="VVP132" s="298"/>
      <c r="VVQ132" s="298"/>
      <c r="VVR132" s="298"/>
      <c r="VVS132" s="298"/>
      <c r="VVT132" s="298"/>
      <c r="VVU132" s="298"/>
      <c r="VVV132" s="298"/>
      <c r="VVW132" s="298"/>
      <c r="VVX132" s="298"/>
      <c r="VVY132" s="298"/>
      <c r="VVZ132" s="298"/>
      <c r="VWA132" s="298"/>
      <c r="VWB132" s="298"/>
      <c r="VWC132" s="298"/>
      <c r="VWD132" s="298"/>
      <c r="VWE132" s="298"/>
      <c r="VWF132" s="298"/>
      <c r="VWG132" s="298"/>
      <c r="VWH132" s="298"/>
      <c r="VWI132" s="298"/>
      <c r="VWJ132" s="298"/>
      <c r="VWK132" s="298"/>
      <c r="VWL132" s="298"/>
      <c r="VWM132" s="298"/>
      <c r="VWN132" s="298"/>
      <c r="VWO132" s="298"/>
      <c r="VWP132" s="298"/>
      <c r="VWQ132" s="298"/>
      <c r="VWR132" s="298"/>
      <c r="VWS132" s="298"/>
      <c r="VWT132" s="298"/>
      <c r="VWU132" s="298"/>
      <c r="VWV132" s="298"/>
      <c r="VWW132" s="298"/>
      <c r="VWX132" s="298"/>
      <c r="VWY132" s="298"/>
      <c r="VWZ132" s="298"/>
      <c r="VXA132" s="298"/>
      <c r="VXB132" s="298"/>
      <c r="VXC132" s="298"/>
      <c r="VXD132" s="298"/>
      <c r="VXE132" s="298"/>
      <c r="VXF132" s="298"/>
      <c r="VXG132" s="298"/>
      <c r="VXH132" s="298"/>
      <c r="VXI132" s="298"/>
      <c r="VXJ132" s="298"/>
      <c r="VXK132" s="298"/>
      <c r="VXL132" s="298"/>
      <c r="VXM132" s="298"/>
      <c r="VXN132" s="298"/>
      <c r="VXO132" s="298"/>
      <c r="VXP132" s="298"/>
      <c r="VXQ132" s="298"/>
      <c r="VXR132" s="298"/>
      <c r="VXS132" s="298"/>
      <c r="VXT132" s="298"/>
      <c r="VXU132" s="298"/>
      <c r="VXV132" s="298"/>
      <c r="VXW132" s="298"/>
      <c r="VXX132" s="298"/>
      <c r="VXY132" s="298"/>
      <c r="VXZ132" s="298"/>
      <c r="VYA132" s="298"/>
      <c r="VYB132" s="298"/>
      <c r="VYC132" s="298"/>
      <c r="VYD132" s="298"/>
      <c r="VYE132" s="298"/>
      <c r="VYF132" s="298"/>
      <c r="VYG132" s="298"/>
      <c r="VYH132" s="298"/>
      <c r="VYI132" s="298"/>
      <c r="VYJ132" s="298"/>
      <c r="VYK132" s="298"/>
      <c r="VYL132" s="298"/>
      <c r="VYM132" s="298"/>
      <c r="VYN132" s="298"/>
      <c r="VYO132" s="298"/>
      <c r="VYP132" s="298"/>
      <c r="VYQ132" s="298"/>
      <c r="VYR132" s="298"/>
      <c r="VYS132" s="298"/>
      <c r="VYT132" s="298"/>
      <c r="VYU132" s="298"/>
      <c r="VYV132" s="298"/>
      <c r="VYW132" s="298"/>
      <c r="VYX132" s="298"/>
      <c r="VYY132" s="298"/>
      <c r="VYZ132" s="298"/>
      <c r="VZA132" s="298"/>
      <c r="VZB132" s="298"/>
      <c r="VZC132" s="298"/>
      <c r="VZD132" s="298"/>
      <c r="VZE132" s="298"/>
      <c r="VZF132" s="298"/>
      <c r="VZG132" s="298"/>
      <c r="VZH132" s="298"/>
      <c r="VZI132" s="298"/>
      <c r="VZJ132" s="298"/>
      <c r="VZK132" s="298"/>
      <c r="VZL132" s="298"/>
      <c r="VZM132" s="298"/>
      <c r="VZN132" s="298"/>
      <c r="VZO132" s="298"/>
      <c r="VZP132" s="298"/>
      <c r="VZQ132" s="298"/>
      <c r="VZR132" s="298"/>
      <c r="VZS132" s="298"/>
      <c r="VZT132" s="298"/>
      <c r="VZU132" s="298"/>
      <c r="VZV132" s="298"/>
      <c r="VZW132" s="298"/>
      <c r="VZX132" s="298"/>
      <c r="VZY132" s="298"/>
      <c r="VZZ132" s="298"/>
      <c r="WAA132" s="298"/>
      <c r="WAB132" s="298"/>
      <c r="WAC132" s="298"/>
      <c r="WAD132" s="298"/>
      <c r="WAE132" s="298"/>
      <c r="WAF132" s="298"/>
      <c r="WAG132" s="298"/>
      <c r="WAH132" s="298"/>
      <c r="WAI132" s="298"/>
      <c r="WAJ132" s="298"/>
      <c r="WAK132" s="298"/>
      <c r="WAL132" s="298"/>
      <c r="WAM132" s="298"/>
      <c r="WAN132" s="298"/>
      <c r="WAO132" s="298"/>
      <c r="WAP132" s="298"/>
      <c r="WAQ132" s="298"/>
      <c r="WAR132" s="298"/>
      <c r="WAS132" s="298"/>
      <c r="WAT132" s="298"/>
      <c r="WAU132" s="298"/>
      <c r="WAV132" s="298"/>
      <c r="WAW132" s="298"/>
      <c r="WAX132" s="298"/>
      <c r="WAY132" s="298"/>
      <c r="WAZ132" s="298"/>
      <c r="WBA132" s="298"/>
      <c r="WBB132" s="298"/>
      <c r="WBC132" s="298"/>
      <c r="WBD132" s="298"/>
      <c r="WBE132" s="298"/>
      <c r="WBF132" s="298"/>
      <c r="WBG132" s="298"/>
      <c r="WBH132" s="298"/>
      <c r="WBI132" s="298"/>
      <c r="WBJ132" s="298"/>
      <c r="WBK132" s="298"/>
      <c r="WBL132" s="298"/>
      <c r="WBM132" s="298"/>
      <c r="WBN132" s="298"/>
      <c r="WBO132" s="298"/>
      <c r="WBP132" s="298"/>
      <c r="WBQ132" s="298"/>
      <c r="WBR132" s="298"/>
      <c r="WBS132" s="298"/>
      <c r="WBZ132" s="298"/>
      <c r="WCA132" s="298"/>
      <c r="WCB132" s="298"/>
      <c r="WCC132" s="298"/>
      <c r="WCD132" s="298"/>
      <c r="WCE132" s="298"/>
      <c r="WCF132" s="298"/>
      <c r="WCG132" s="298"/>
      <c r="WCH132" s="298"/>
      <c r="WCI132" s="298"/>
      <c r="WCJ132" s="298"/>
      <c r="WCK132" s="298"/>
      <c r="WCL132" s="298"/>
      <c r="WCM132" s="298"/>
      <c r="WCN132" s="298"/>
      <c r="WCO132" s="298"/>
      <c r="WCP132" s="298"/>
      <c r="WCQ132" s="298"/>
      <c r="WCR132" s="298"/>
      <c r="WCS132" s="298"/>
      <c r="WCT132" s="298"/>
      <c r="WCU132" s="298"/>
      <c r="WCV132" s="298"/>
      <c r="WCW132" s="298"/>
      <c r="WCX132" s="298"/>
      <c r="WCY132" s="298"/>
      <c r="WCZ132" s="298"/>
      <c r="WDA132" s="298"/>
      <c r="WDB132" s="298"/>
      <c r="WDC132" s="298"/>
      <c r="WDD132" s="298"/>
      <c r="WDE132" s="298"/>
      <c r="WDF132" s="298"/>
      <c r="WDG132" s="298"/>
      <c r="WDH132" s="298"/>
      <c r="WDI132" s="298"/>
      <c r="WDJ132" s="298"/>
      <c r="WDK132" s="298"/>
      <c r="WDL132" s="298"/>
      <c r="WDM132" s="298"/>
      <c r="WDN132" s="298"/>
      <c r="WDO132" s="298"/>
      <c r="WDP132" s="298"/>
      <c r="WDQ132" s="298"/>
      <c r="WDR132" s="298"/>
      <c r="WDS132" s="298"/>
      <c r="WDT132" s="298"/>
      <c r="WDU132" s="298"/>
      <c r="WDV132" s="298"/>
      <c r="WDW132" s="298"/>
      <c r="WDX132" s="298"/>
      <c r="WDY132" s="298"/>
      <c r="WDZ132" s="298"/>
      <c r="WEA132" s="298"/>
      <c r="WEB132" s="298"/>
      <c r="WEC132" s="298"/>
      <c r="WED132" s="298"/>
      <c r="WEE132" s="298"/>
      <c r="WEF132" s="298"/>
      <c r="WEG132" s="298"/>
      <c r="WEH132" s="298"/>
      <c r="WEI132" s="298"/>
      <c r="WEJ132" s="298"/>
      <c r="WEK132" s="298"/>
      <c r="WEL132" s="298"/>
      <c r="WEM132" s="298"/>
      <c r="WEN132" s="298"/>
      <c r="WEO132" s="298"/>
      <c r="WEP132" s="298"/>
      <c r="WEQ132" s="298"/>
      <c r="WER132" s="298"/>
      <c r="WES132" s="298"/>
      <c r="WET132" s="298"/>
      <c r="WEU132" s="298"/>
      <c r="WEV132" s="298"/>
      <c r="WEW132" s="298"/>
      <c r="WEX132" s="298"/>
      <c r="WEY132" s="298"/>
      <c r="WEZ132" s="298"/>
      <c r="WFA132" s="298"/>
      <c r="WFB132" s="298"/>
      <c r="WFC132" s="298"/>
      <c r="WFD132" s="298"/>
      <c r="WFE132" s="298"/>
      <c r="WFF132" s="298"/>
      <c r="WFG132" s="298"/>
      <c r="WFH132" s="298"/>
      <c r="WFI132" s="298"/>
      <c r="WFJ132" s="298"/>
      <c r="WFK132" s="298"/>
      <c r="WFL132" s="298"/>
      <c r="WFM132" s="298"/>
      <c r="WFN132" s="298"/>
      <c r="WFO132" s="298"/>
      <c r="WFP132" s="298"/>
      <c r="WFQ132" s="298"/>
      <c r="WFR132" s="298"/>
      <c r="WFS132" s="298"/>
      <c r="WFT132" s="298"/>
      <c r="WFU132" s="298"/>
      <c r="WFV132" s="298"/>
      <c r="WFW132" s="298"/>
      <c r="WFX132" s="298"/>
      <c r="WFY132" s="298"/>
      <c r="WFZ132" s="298"/>
      <c r="WGA132" s="298"/>
      <c r="WGB132" s="298"/>
      <c r="WGC132" s="298"/>
      <c r="WGD132" s="298"/>
      <c r="WGE132" s="298"/>
      <c r="WGF132" s="298"/>
      <c r="WGG132" s="298"/>
      <c r="WGH132" s="298"/>
      <c r="WGI132" s="298"/>
      <c r="WGJ132" s="298"/>
      <c r="WGK132" s="298"/>
      <c r="WGL132" s="298"/>
      <c r="WGM132" s="298"/>
      <c r="WGN132" s="298"/>
      <c r="WGO132" s="298"/>
      <c r="WGP132" s="298"/>
      <c r="WGQ132" s="298"/>
      <c r="WGR132" s="298"/>
      <c r="WGS132" s="298"/>
      <c r="WGT132" s="298"/>
      <c r="WGU132" s="298"/>
      <c r="WGV132" s="298"/>
      <c r="WGW132" s="298"/>
      <c r="WGX132" s="298"/>
      <c r="WGY132" s="298"/>
      <c r="WGZ132" s="298"/>
      <c r="WHA132" s="298"/>
      <c r="WHB132" s="298"/>
      <c r="WHC132" s="298"/>
      <c r="WHD132" s="298"/>
      <c r="WHE132" s="298"/>
      <c r="WHF132" s="298"/>
      <c r="WHG132" s="298"/>
      <c r="WHH132" s="298"/>
      <c r="WHI132" s="298"/>
      <c r="WHJ132" s="298"/>
      <c r="WHK132" s="298"/>
      <c r="WHL132" s="298"/>
      <c r="WHM132" s="298"/>
      <c r="WHN132" s="298"/>
      <c r="WHO132" s="298"/>
      <c r="WHP132" s="298"/>
      <c r="WHQ132" s="298"/>
      <c r="WHR132" s="298"/>
      <c r="WHS132" s="298"/>
      <c r="WHT132" s="298"/>
      <c r="WHU132" s="298"/>
      <c r="WHV132" s="298"/>
      <c r="WHW132" s="298"/>
      <c r="WHX132" s="298"/>
      <c r="WHY132" s="298"/>
      <c r="WHZ132" s="298"/>
      <c r="WIA132" s="298"/>
      <c r="WIB132" s="298"/>
      <c r="WIC132" s="298"/>
      <c r="WID132" s="298"/>
      <c r="WIE132" s="298"/>
      <c r="WIF132" s="298"/>
      <c r="WIG132" s="298"/>
      <c r="WIH132" s="298"/>
      <c r="WII132" s="298"/>
      <c r="WIJ132" s="298"/>
      <c r="WIK132" s="298"/>
      <c r="WIL132" s="298"/>
      <c r="WIM132" s="298"/>
      <c r="WIN132" s="298"/>
      <c r="WIO132" s="298"/>
      <c r="WIP132" s="298"/>
      <c r="WIQ132" s="298"/>
      <c r="WIR132" s="298"/>
      <c r="WIS132" s="298"/>
      <c r="WIT132" s="298"/>
      <c r="WIU132" s="298"/>
      <c r="WIV132" s="298"/>
      <c r="WIW132" s="298"/>
      <c r="WIX132" s="298"/>
      <c r="WIY132" s="298"/>
      <c r="WIZ132" s="298"/>
      <c r="WJA132" s="298"/>
      <c r="WJB132" s="298"/>
      <c r="WJC132" s="298"/>
      <c r="WJD132" s="298"/>
      <c r="WJE132" s="298"/>
      <c r="WJF132" s="298"/>
      <c r="WJG132" s="298"/>
      <c r="WJH132" s="298"/>
      <c r="WJI132" s="298"/>
      <c r="WJJ132" s="298"/>
      <c r="WJK132" s="298"/>
      <c r="WJL132" s="298"/>
      <c r="WJM132" s="298"/>
      <c r="WJN132" s="298"/>
      <c r="WJO132" s="298"/>
      <c r="WJP132" s="298"/>
      <c r="WJQ132" s="298"/>
      <c r="WJR132" s="298"/>
      <c r="WJS132" s="298"/>
      <c r="WJT132" s="298"/>
      <c r="WJU132" s="298"/>
      <c r="WJV132" s="298"/>
      <c r="WJW132" s="298"/>
      <c r="WJX132" s="298"/>
      <c r="WJY132" s="298"/>
      <c r="WJZ132" s="298"/>
      <c r="WKA132" s="298"/>
      <c r="WKB132" s="298"/>
      <c r="WKC132" s="298"/>
      <c r="WKD132" s="298"/>
      <c r="WKE132" s="298"/>
      <c r="WKF132" s="298"/>
      <c r="WKG132" s="298"/>
      <c r="WKH132" s="298"/>
      <c r="WKI132" s="298"/>
      <c r="WKJ132" s="298"/>
      <c r="WKK132" s="298"/>
      <c r="WKL132" s="298"/>
      <c r="WKM132" s="298"/>
      <c r="WKN132" s="298"/>
      <c r="WKO132" s="298"/>
      <c r="WKP132" s="298"/>
      <c r="WKQ132" s="298"/>
      <c r="WKR132" s="298"/>
      <c r="WKS132" s="298"/>
      <c r="WKT132" s="298"/>
      <c r="WKU132" s="298"/>
      <c r="WKV132" s="298"/>
      <c r="WKW132" s="298"/>
      <c r="WKX132" s="298"/>
      <c r="WKY132" s="298"/>
      <c r="WKZ132" s="298"/>
      <c r="WLA132" s="298"/>
      <c r="WLB132" s="298"/>
      <c r="WLC132" s="298"/>
      <c r="WLD132" s="298"/>
      <c r="WLE132" s="298"/>
      <c r="WLF132" s="298"/>
      <c r="WLG132" s="298"/>
      <c r="WLH132" s="298"/>
      <c r="WLI132" s="298"/>
      <c r="WLJ132" s="298"/>
      <c r="WLK132" s="298"/>
      <c r="WLL132" s="298"/>
      <c r="WLM132" s="298"/>
      <c r="WLN132" s="298"/>
      <c r="WLO132" s="298"/>
      <c r="WLV132" s="298"/>
      <c r="WLW132" s="298"/>
      <c r="WLX132" s="298"/>
      <c r="WLY132" s="298"/>
      <c r="WLZ132" s="298"/>
      <c r="WMA132" s="298"/>
      <c r="WMB132" s="298"/>
      <c r="WMC132" s="298"/>
      <c r="WMD132" s="298"/>
      <c r="WME132" s="298"/>
      <c r="WMF132" s="298"/>
      <c r="WMG132" s="298"/>
      <c r="WMH132" s="298"/>
      <c r="WMI132" s="298"/>
      <c r="WMJ132" s="298"/>
      <c r="WMK132" s="298"/>
      <c r="WML132" s="298"/>
      <c r="WMM132" s="298"/>
      <c r="WMN132" s="298"/>
      <c r="WMO132" s="298"/>
      <c r="WMP132" s="298"/>
      <c r="WMQ132" s="298"/>
      <c r="WMR132" s="298"/>
      <c r="WMS132" s="298"/>
      <c r="WMT132" s="298"/>
      <c r="WMU132" s="298"/>
      <c r="WMV132" s="298"/>
      <c r="WMW132" s="298"/>
      <c r="WMX132" s="298"/>
      <c r="WMY132" s="298"/>
      <c r="WMZ132" s="298"/>
      <c r="WNA132" s="298"/>
      <c r="WNB132" s="298"/>
      <c r="WNC132" s="298"/>
      <c r="WND132" s="298"/>
      <c r="WNE132" s="298"/>
      <c r="WNF132" s="298"/>
      <c r="WNG132" s="298"/>
      <c r="WNH132" s="298"/>
      <c r="WNI132" s="298"/>
      <c r="WNJ132" s="298"/>
      <c r="WNK132" s="298"/>
      <c r="WNL132" s="298"/>
      <c r="WNM132" s="298"/>
      <c r="WNN132" s="298"/>
      <c r="WNO132" s="298"/>
      <c r="WNP132" s="298"/>
      <c r="WNQ132" s="298"/>
      <c r="WNR132" s="298"/>
      <c r="WNS132" s="298"/>
      <c r="WNT132" s="298"/>
      <c r="WNU132" s="298"/>
      <c r="WNV132" s="298"/>
      <c r="WNW132" s="298"/>
      <c r="WNX132" s="298"/>
      <c r="WNY132" s="298"/>
      <c r="WNZ132" s="298"/>
      <c r="WOA132" s="298"/>
      <c r="WOB132" s="298"/>
      <c r="WOC132" s="298"/>
      <c r="WOD132" s="298"/>
      <c r="WOE132" s="298"/>
      <c r="WOF132" s="298"/>
      <c r="WOG132" s="298"/>
      <c r="WOH132" s="298"/>
      <c r="WOI132" s="298"/>
      <c r="WOJ132" s="298"/>
      <c r="WOK132" s="298"/>
      <c r="WOL132" s="298"/>
      <c r="WOM132" s="298"/>
      <c r="WON132" s="298"/>
      <c r="WOO132" s="298"/>
      <c r="WOP132" s="298"/>
      <c r="WOQ132" s="298"/>
      <c r="WOR132" s="298"/>
      <c r="WOS132" s="298"/>
      <c r="WOT132" s="298"/>
      <c r="WOU132" s="298"/>
      <c r="WOV132" s="298"/>
      <c r="WOW132" s="298"/>
      <c r="WOX132" s="298"/>
      <c r="WOY132" s="298"/>
      <c r="WOZ132" s="298"/>
      <c r="WPA132" s="298"/>
      <c r="WPB132" s="298"/>
      <c r="WPC132" s="298"/>
      <c r="WPD132" s="298"/>
      <c r="WPE132" s="298"/>
      <c r="WPF132" s="298"/>
      <c r="WPG132" s="298"/>
      <c r="WPH132" s="298"/>
      <c r="WPI132" s="298"/>
      <c r="WPJ132" s="298"/>
      <c r="WPK132" s="298"/>
      <c r="WPL132" s="298"/>
      <c r="WPM132" s="298"/>
      <c r="WPN132" s="298"/>
      <c r="WPO132" s="298"/>
      <c r="WPP132" s="298"/>
      <c r="WPQ132" s="298"/>
      <c r="WPR132" s="298"/>
      <c r="WPS132" s="298"/>
      <c r="WPT132" s="298"/>
      <c r="WPU132" s="298"/>
      <c r="WPV132" s="298"/>
      <c r="WPW132" s="298"/>
      <c r="WPX132" s="298"/>
      <c r="WPY132" s="298"/>
      <c r="WPZ132" s="298"/>
      <c r="WQA132" s="298"/>
      <c r="WQB132" s="298"/>
      <c r="WQC132" s="298"/>
      <c r="WQD132" s="298"/>
      <c r="WQE132" s="298"/>
      <c r="WQF132" s="298"/>
      <c r="WQG132" s="298"/>
      <c r="WQH132" s="298"/>
      <c r="WQI132" s="298"/>
      <c r="WQJ132" s="298"/>
      <c r="WQK132" s="298"/>
      <c r="WQL132" s="298"/>
      <c r="WQM132" s="298"/>
      <c r="WQN132" s="298"/>
      <c r="WQO132" s="298"/>
      <c r="WQP132" s="298"/>
      <c r="WQQ132" s="298"/>
      <c r="WQR132" s="298"/>
      <c r="WQS132" s="298"/>
      <c r="WQT132" s="298"/>
      <c r="WQU132" s="298"/>
      <c r="WQV132" s="298"/>
      <c r="WQW132" s="298"/>
      <c r="WQX132" s="298"/>
      <c r="WQY132" s="298"/>
      <c r="WQZ132" s="298"/>
      <c r="WRA132" s="298"/>
      <c r="WRB132" s="298"/>
      <c r="WRC132" s="298"/>
      <c r="WRD132" s="298"/>
      <c r="WRE132" s="298"/>
      <c r="WRF132" s="298"/>
      <c r="WRG132" s="298"/>
      <c r="WRH132" s="298"/>
      <c r="WRI132" s="298"/>
      <c r="WRJ132" s="298"/>
      <c r="WRK132" s="298"/>
      <c r="WRL132" s="298"/>
      <c r="WRM132" s="298"/>
      <c r="WRN132" s="298"/>
      <c r="WRO132" s="298"/>
      <c r="WRP132" s="298"/>
      <c r="WRQ132" s="298"/>
      <c r="WRR132" s="298"/>
      <c r="WRS132" s="298"/>
      <c r="WRT132" s="298"/>
      <c r="WRU132" s="298"/>
      <c r="WRV132" s="298"/>
      <c r="WRW132" s="298"/>
      <c r="WRX132" s="298"/>
      <c r="WRY132" s="298"/>
      <c r="WRZ132" s="298"/>
      <c r="WSA132" s="298"/>
      <c r="WSB132" s="298"/>
      <c r="WSC132" s="298"/>
      <c r="WSD132" s="298"/>
      <c r="WSE132" s="298"/>
      <c r="WSF132" s="298"/>
      <c r="WSG132" s="298"/>
      <c r="WSH132" s="298"/>
      <c r="WSI132" s="298"/>
      <c r="WSJ132" s="298"/>
      <c r="WSK132" s="298"/>
      <c r="WSL132" s="298"/>
      <c r="WSM132" s="298"/>
      <c r="WSN132" s="298"/>
      <c r="WSO132" s="298"/>
      <c r="WSP132" s="298"/>
      <c r="WSQ132" s="298"/>
      <c r="WSR132" s="298"/>
      <c r="WSS132" s="298"/>
      <c r="WST132" s="298"/>
      <c r="WSU132" s="298"/>
      <c r="WSV132" s="298"/>
      <c r="WSW132" s="298"/>
      <c r="WSX132" s="298"/>
      <c r="WSY132" s="298"/>
      <c r="WSZ132" s="298"/>
      <c r="WTA132" s="298"/>
      <c r="WTB132" s="298"/>
      <c r="WTC132" s="298"/>
      <c r="WTD132" s="298"/>
      <c r="WTE132" s="298"/>
      <c r="WTF132" s="298"/>
      <c r="WTG132" s="298"/>
      <c r="WTH132" s="298"/>
      <c r="WTI132" s="298"/>
      <c r="WTJ132" s="298"/>
      <c r="WTK132" s="298"/>
      <c r="WTL132" s="298"/>
      <c r="WTM132" s="298"/>
      <c r="WTN132" s="298"/>
      <c r="WTO132" s="298"/>
      <c r="WTP132" s="298"/>
      <c r="WTQ132" s="298"/>
      <c r="WTR132" s="298"/>
      <c r="WTS132" s="298"/>
      <c r="WTT132" s="298"/>
      <c r="WTU132" s="298"/>
      <c r="WTV132" s="298"/>
      <c r="WTW132" s="298"/>
      <c r="WTX132" s="298"/>
      <c r="WTY132" s="298"/>
      <c r="WTZ132" s="298"/>
      <c r="WUA132" s="298"/>
      <c r="WUB132" s="298"/>
      <c r="WUC132" s="298"/>
      <c r="WUD132" s="298"/>
      <c r="WUE132" s="298"/>
      <c r="WUF132" s="298"/>
      <c r="WUG132" s="298"/>
      <c r="WUH132" s="298"/>
      <c r="WUI132" s="298"/>
      <c r="WUJ132" s="298"/>
      <c r="WUK132" s="298"/>
      <c r="WUL132" s="298"/>
      <c r="WUM132" s="298"/>
      <c r="WUN132" s="298"/>
      <c r="WUO132" s="298"/>
      <c r="WUP132" s="298"/>
      <c r="WUQ132" s="298"/>
      <c r="WUR132" s="298"/>
      <c r="WUS132" s="298"/>
      <c r="WUT132" s="298"/>
      <c r="WUU132" s="298"/>
      <c r="WUV132" s="298"/>
      <c r="WUW132" s="298"/>
      <c r="WUX132" s="298"/>
      <c r="WUY132" s="298"/>
      <c r="WUZ132" s="298"/>
      <c r="WVA132" s="298"/>
      <c r="WVB132" s="298"/>
      <c r="WVC132" s="298"/>
      <c r="WVD132" s="298"/>
      <c r="WVE132" s="298"/>
      <c r="WVF132" s="298"/>
      <c r="WVG132" s="298"/>
      <c r="WVH132" s="298"/>
      <c r="WVI132" s="298"/>
      <c r="WVJ132" s="298"/>
      <c r="WVK132" s="298"/>
      <c r="WVR132" s="298"/>
      <c r="WVS132" s="298"/>
      <c r="WVT132" s="298"/>
      <c r="WVU132" s="298"/>
      <c r="WVV132" s="298"/>
      <c r="WVW132" s="298"/>
      <c r="WVX132" s="298"/>
      <c r="WVY132" s="298"/>
      <c r="WVZ132" s="298"/>
      <c r="WWA132" s="298"/>
      <c r="WWB132" s="298"/>
      <c r="WWC132" s="298"/>
      <c r="WWD132" s="298"/>
      <c r="WWE132" s="298"/>
      <c r="WWF132" s="298"/>
      <c r="WWG132" s="298"/>
      <c r="WWH132" s="298"/>
      <c r="WWI132" s="298"/>
      <c r="WWJ132" s="298"/>
      <c r="WWK132" s="298"/>
      <c r="WWL132" s="298"/>
      <c r="WWM132" s="298"/>
      <c r="WWN132" s="298"/>
      <c r="WWO132" s="298"/>
      <c r="WWP132" s="298"/>
      <c r="WWQ132" s="298"/>
      <c r="WWR132" s="298"/>
      <c r="WWS132" s="298"/>
      <c r="WWT132" s="298"/>
      <c r="WWU132" s="298"/>
      <c r="WWV132" s="298"/>
      <c r="WWW132" s="298"/>
      <c r="WWX132" s="298"/>
      <c r="WWY132" s="298"/>
      <c r="WWZ132" s="298"/>
      <c r="WXA132" s="298"/>
      <c r="WXB132" s="298"/>
      <c r="WXC132" s="298"/>
      <c r="WXD132" s="298"/>
      <c r="WXE132" s="298"/>
      <c r="WXF132" s="298"/>
      <c r="WXG132" s="298"/>
      <c r="WXH132" s="298"/>
      <c r="WXI132" s="298"/>
      <c r="WXJ132" s="298"/>
      <c r="WXK132" s="298"/>
      <c r="WXL132" s="298"/>
      <c r="WXM132" s="298"/>
      <c r="WXN132" s="298"/>
      <c r="WXO132" s="298"/>
      <c r="WXP132" s="298"/>
      <c r="WXQ132" s="298"/>
      <c r="WXR132" s="298"/>
      <c r="WXS132" s="298"/>
      <c r="WXT132" s="298"/>
      <c r="WXU132" s="298"/>
      <c r="WXV132" s="298"/>
      <c r="WXW132" s="298"/>
      <c r="WXX132" s="298"/>
      <c r="WXY132" s="298"/>
      <c r="WXZ132" s="298"/>
      <c r="WYA132" s="298"/>
      <c r="WYB132" s="298"/>
      <c r="WYC132" s="298"/>
      <c r="WYD132" s="298"/>
      <c r="WYE132" s="298"/>
      <c r="WYF132" s="298"/>
      <c r="WYG132" s="298"/>
      <c r="WYH132" s="298"/>
      <c r="WYI132" s="298"/>
      <c r="WYJ132" s="298"/>
      <c r="WYK132" s="298"/>
      <c r="WYL132" s="298"/>
      <c r="WYM132" s="298"/>
      <c r="WYN132" s="298"/>
      <c r="WYO132" s="298"/>
      <c r="WYP132" s="298"/>
      <c r="WYQ132" s="298"/>
      <c r="WYR132" s="298"/>
      <c r="WYS132" s="298"/>
      <c r="WYT132" s="298"/>
      <c r="WYU132" s="298"/>
      <c r="WYV132" s="298"/>
      <c r="WYW132" s="298"/>
      <c r="WYX132" s="298"/>
      <c r="WYY132" s="298"/>
      <c r="WYZ132" s="298"/>
      <c r="WZA132" s="298"/>
      <c r="WZB132" s="298"/>
      <c r="WZC132" s="298"/>
      <c r="WZD132" s="298"/>
      <c r="WZE132" s="298"/>
      <c r="WZF132" s="298"/>
      <c r="WZG132" s="298"/>
      <c r="WZH132" s="298"/>
      <c r="WZI132" s="298"/>
      <c r="WZJ132" s="298"/>
      <c r="WZK132" s="298"/>
      <c r="WZL132" s="298"/>
      <c r="WZM132" s="298"/>
      <c r="WZN132" s="298"/>
      <c r="WZO132" s="298"/>
      <c r="WZP132" s="298"/>
      <c r="WZQ132" s="298"/>
      <c r="WZR132" s="298"/>
      <c r="WZS132" s="298"/>
      <c r="WZT132" s="298"/>
      <c r="WZU132" s="298"/>
      <c r="WZV132" s="298"/>
      <c r="WZW132" s="298"/>
      <c r="WZX132" s="298"/>
      <c r="WZY132" s="298"/>
      <c r="WZZ132" s="298"/>
      <c r="XAA132" s="298"/>
      <c r="XAB132" s="298"/>
      <c r="XAC132" s="298"/>
      <c r="XAD132" s="298"/>
      <c r="XAE132" s="298"/>
      <c r="XAF132" s="298"/>
      <c r="XAG132" s="298"/>
      <c r="XAH132" s="298"/>
      <c r="XAI132" s="298"/>
      <c r="XAJ132" s="298"/>
      <c r="XAK132" s="298"/>
      <c r="XAL132" s="298"/>
      <c r="XAM132" s="298"/>
      <c r="XAN132" s="298"/>
      <c r="XAO132" s="298"/>
      <c r="XAP132" s="298"/>
      <c r="XAQ132" s="298"/>
      <c r="XAR132" s="298"/>
      <c r="XAS132" s="298"/>
      <c r="XAT132" s="298"/>
      <c r="XAU132" s="298"/>
      <c r="XAV132" s="298"/>
      <c r="XAW132" s="298"/>
      <c r="XAX132" s="298"/>
      <c r="XAY132" s="298"/>
      <c r="XAZ132" s="298"/>
      <c r="XBA132" s="298"/>
      <c r="XBB132" s="298"/>
      <c r="XBC132" s="298"/>
      <c r="XBD132" s="298"/>
      <c r="XBE132" s="298"/>
      <c r="XBF132" s="298"/>
      <c r="XBG132" s="298"/>
      <c r="XBH132" s="298"/>
      <c r="XBI132" s="298"/>
      <c r="XBJ132" s="298"/>
      <c r="XBK132" s="298"/>
      <c r="XBL132" s="298"/>
      <c r="XBM132" s="298"/>
      <c r="XBN132" s="298"/>
      <c r="XBO132" s="298"/>
      <c r="XBP132" s="298"/>
      <c r="XBQ132" s="298"/>
      <c r="XBR132" s="298"/>
      <c r="XBS132" s="298"/>
      <c r="XBT132" s="298"/>
      <c r="XBU132" s="298"/>
      <c r="XBV132" s="298"/>
      <c r="XBW132" s="298"/>
      <c r="XBX132" s="298"/>
      <c r="XBY132" s="298"/>
      <c r="XBZ132" s="298"/>
      <c r="XCA132" s="298"/>
      <c r="XCB132" s="298"/>
      <c r="XCC132" s="298"/>
      <c r="XCD132" s="298"/>
      <c r="XCE132" s="298"/>
      <c r="XCF132" s="298"/>
      <c r="XCG132" s="298"/>
      <c r="XCH132" s="298"/>
      <c r="XCI132" s="298"/>
      <c r="XCJ132" s="298"/>
      <c r="XCK132" s="298"/>
      <c r="XCL132" s="298"/>
      <c r="XCM132" s="298"/>
      <c r="XCN132" s="298"/>
      <c r="XCO132" s="298"/>
      <c r="XCP132" s="298"/>
      <c r="XCQ132" s="298"/>
      <c r="XCR132" s="298"/>
      <c r="XCS132" s="298"/>
      <c r="XCT132" s="298"/>
      <c r="XCU132" s="298"/>
      <c r="XCV132" s="298"/>
      <c r="XCW132" s="298"/>
      <c r="XCX132" s="298"/>
      <c r="XCY132" s="298"/>
      <c r="XCZ132" s="298"/>
      <c r="XDA132" s="298"/>
      <c r="XDB132" s="298"/>
      <c r="XDC132" s="298"/>
      <c r="XDD132" s="298"/>
      <c r="XDE132" s="298"/>
      <c r="XDF132" s="298"/>
      <c r="XDG132" s="298"/>
      <c r="XDH132" s="298"/>
      <c r="XDI132" s="298"/>
      <c r="XDJ132" s="298"/>
      <c r="XDK132" s="298"/>
      <c r="XDL132" s="298"/>
      <c r="XDM132" s="298"/>
      <c r="XDN132" s="298"/>
      <c r="XDO132" s="298"/>
      <c r="XDP132" s="298"/>
      <c r="XDQ132" s="298"/>
      <c r="XDR132" s="298"/>
      <c r="XDS132" s="298"/>
      <c r="XDT132" s="298"/>
      <c r="XDU132" s="298"/>
      <c r="XDV132" s="298"/>
      <c r="XDW132" s="298"/>
      <c r="XDX132" s="298"/>
      <c r="XDY132" s="298"/>
      <c r="XDZ132" s="298"/>
      <c r="XEA132" s="298"/>
      <c r="XEB132" s="298"/>
      <c r="XEC132" s="298"/>
      <c r="XED132" s="298"/>
      <c r="XEE132" s="298"/>
      <c r="XEF132" s="298"/>
      <c r="XEG132" s="298"/>
      <c r="XEH132" s="298"/>
      <c r="XEI132" s="298"/>
      <c r="XEJ132" s="298"/>
      <c r="XEK132" s="298"/>
      <c r="XEL132" s="298"/>
      <c r="XEM132" s="298"/>
      <c r="XEN132" s="298"/>
      <c r="XEO132" s="298"/>
      <c r="XEP132" s="298"/>
      <c r="XEQ132" s="298"/>
      <c r="XER132" s="298"/>
      <c r="XES132" s="298"/>
      <c r="XET132" s="298"/>
      <c r="XEU132" s="298"/>
      <c r="XEV132" s="298"/>
      <c r="XEW132" s="298"/>
      <c r="XEX132" s="298"/>
      <c r="XEY132" s="298"/>
      <c r="XEZ132" s="298"/>
      <c r="XFA132" s="298"/>
      <c r="XFB132" s="298"/>
      <c r="XFC132" s="298"/>
      <c r="XFD132" s="298"/>
    </row>
    <row r="133" spans="1:16384" s="13" customFormat="1" ht="33.75" customHeight="1" x14ac:dyDescent="0.3">
      <c r="A133" s="376" t="s">
        <v>586</v>
      </c>
      <c r="B133" s="388" t="s">
        <v>535</v>
      </c>
      <c r="C133" s="388" t="s">
        <v>127</v>
      </c>
      <c r="D133" s="635">
        <v>194000</v>
      </c>
      <c r="E133" s="373">
        <v>194000</v>
      </c>
      <c r="F133" s="373">
        <v>194000</v>
      </c>
      <c r="G133" s="287"/>
      <c r="H133" s="179"/>
      <c r="I133" s="179"/>
      <c r="J133" s="287"/>
      <c r="K133" s="287"/>
      <c r="L133" s="618"/>
      <c r="M133" s="618"/>
      <c r="N133" s="619"/>
      <c r="O133" s="619"/>
      <c r="P133" s="619"/>
      <c r="Q133" s="619"/>
      <c r="R133" s="619"/>
      <c r="S133" s="619"/>
      <c r="T133" s="619"/>
      <c r="U133" s="619"/>
      <c r="V133" s="619"/>
      <c r="W133" s="619"/>
      <c r="X133" s="619"/>
      <c r="Y133" s="179"/>
      <c r="Z133" s="179"/>
      <c r="AA133" s="179"/>
      <c r="AB133" s="179"/>
      <c r="AC133" s="179"/>
      <c r="AD133" s="179"/>
      <c r="AE133" s="179"/>
      <c r="AF133" s="179"/>
      <c r="AG133" s="179"/>
      <c r="AH133" s="179"/>
      <c r="AI133" s="179"/>
      <c r="AJ133" s="179"/>
      <c r="AK133" s="179"/>
      <c r="AL133" s="179"/>
      <c r="AM133" s="179"/>
      <c r="AN133" s="179"/>
      <c r="AO133" s="179"/>
      <c r="AP133" s="179"/>
      <c r="AQ133" s="179"/>
      <c r="AR133" s="179"/>
      <c r="AS133" s="179"/>
      <c r="AT133" s="179"/>
      <c r="AU133" s="179"/>
      <c r="AV133" s="179"/>
      <c r="AW133" s="179"/>
      <c r="AX133" s="179"/>
      <c r="AY133" s="179"/>
      <c r="AZ133" s="179"/>
      <c r="BA133" s="179"/>
      <c r="BB133" s="179"/>
      <c r="BC133" s="179"/>
      <c r="BD133" s="179"/>
      <c r="BE133" s="179"/>
      <c r="BF133" s="179"/>
      <c r="BG133" s="179"/>
      <c r="BH133" s="179"/>
      <c r="BI133" s="179"/>
      <c r="BJ133" s="179"/>
      <c r="BK133" s="179"/>
      <c r="BL133" s="179"/>
      <c r="BM133" s="179"/>
      <c r="BN133" s="179"/>
      <c r="BO133" s="179"/>
      <c r="BP133" s="179"/>
      <c r="BQ133" s="179"/>
      <c r="BR133" s="179"/>
      <c r="BS133" s="179"/>
      <c r="BT133" s="179"/>
      <c r="BU133" s="179"/>
      <c r="BV133" s="179"/>
      <c r="BW133" s="179"/>
      <c r="BX133" s="179"/>
      <c r="BY133" s="179"/>
      <c r="BZ133" s="179"/>
      <c r="CA133" s="179"/>
      <c r="CB133" s="179"/>
      <c r="CC133" s="179"/>
      <c r="CD133" s="179"/>
      <c r="CE133" s="179"/>
      <c r="CF133" s="179"/>
      <c r="CG133" s="179"/>
      <c r="CH133" s="179"/>
      <c r="CI133" s="179"/>
      <c r="CJ133" s="179"/>
      <c r="CK133" s="179"/>
      <c r="CL133" s="179"/>
      <c r="CM133" s="179"/>
      <c r="CN133" s="179"/>
      <c r="CO133" s="179"/>
      <c r="CP133" s="179"/>
      <c r="CQ133" s="179"/>
      <c r="CR133" s="179"/>
      <c r="CS133" s="179"/>
      <c r="CT133" s="179"/>
      <c r="CU133" s="179"/>
      <c r="CV133" s="179"/>
      <c r="CW133" s="179"/>
      <c r="CX133" s="179"/>
      <c r="CY133" s="179"/>
      <c r="CZ133" s="179"/>
      <c r="DA133" s="179"/>
      <c r="DB133" s="179"/>
      <c r="DC133" s="179"/>
      <c r="DD133" s="179"/>
      <c r="DE133" s="179"/>
      <c r="DF133" s="179"/>
      <c r="DG133" s="179"/>
      <c r="DH133" s="179"/>
      <c r="DI133" s="179"/>
      <c r="DJ133" s="179"/>
      <c r="DK133" s="179"/>
      <c r="DL133" s="179"/>
      <c r="DM133" s="179"/>
      <c r="DN133" s="179"/>
      <c r="DO133" s="179"/>
      <c r="DP133" s="179"/>
      <c r="DQ133" s="179"/>
      <c r="DR133" s="179"/>
      <c r="DS133" s="179"/>
      <c r="DT133" s="179"/>
      <c r="DU133" s="179"/>
      <c r="DV133" s="179"/>
      <c r="DW133" s="179"/>
      <c r="DX133" s="179"/>
      <c r="DY133" s="179"/>
      <c r="DZ133" s="179"/>
      <c r="EA133" s="179"/>
      <c r="EB133" s="179"/>
      <c r="EC133" s="179"/>
      <c r="ED133" s="179"/>
      <c r="EE133" s="179"/>
      <c r="EF133" s="179"/>
      <c r="EG133" s="179"/>
      <c r="EH133" s="179"/>
      <c r="EI133" s="179"/>
      <c r="EJ133" s="179"/>
      <c r="EK133" s="179"/>
      <c r="EL133" s="179"/>
      <c r="EM133" s="179"/>
      <c r="EN133" s="179"/>
      <c r="EO133" s="179"/>
      <c r="EP133" s="179"/>
      <c r="EQ133" s="179"/>
      <c r="ER133" s="179"/>
      <c r="ES133" s="179"/>
      <c r="ET133" s="179"/>
      <c r="EU133" s="179"/>
      <c r="EV133" s="179"/>
      <c r="EW133" s="179"/>
      <c r="EX133" s="179"/>
      <c r="EY133" s="179"/>
      <c r="EZ133" s="179"/>
      <c r="FA133" s="179"/>
      <c r="FB133" s="179"/>
      <c r="FC133" s="179"/>
      <c r="FD133" s="179"/>
      <c r="FE133" s="179"/>
      <c r="FF133" s="179"/>
      <c r="FG133" s="179"/>
      <c r="FH133" s="179"/>
      <c r="FI133" s="179"/>
      <c r="FJ133" s="179"/>
      <c r="FK133" s="179"/>
      <c r="FL133" s="179"/>
      <c r="FM133" s="179"/>
      <c r="FN133" s="179"/>
      <c r="FO133" s="179"/>
      <c r="FP133" s="179"/>
      <c r="FQ133" s="179"/>
      <c r="FR133" s="179"/>
      <c r="FS133" s="179"/>
      <c r="FT133" s="179"/>
      <c r="FU133" s="179"/>
      <c r="FV133" s="179"/>
      <c r="FW133" s="179"/>
      <c r="FX133" s="179"/>
      <c r="FY133" s="179"/>
      <c r="FZ133" s="179"/>
      <c r="GA133" s="179"/>
      <c r="GB133" s="179"/>
      <c r="GC133" s="179"/>
      <c r="GD133" s="179"/>
      <c r="GE133" s="179"/>
      <c r="GF133" s="179"/>
      <c r="GG133" s="179"/>
      <c r="GH133" s="179"/>
      <c r="GI133" s="179"/>
      <c r="GJ133" s="179"/>
      <c r="GK133" s="179"/>
      <c r="GL133" s="179"/>
      <c r="GM133" s="179"/>
      <c r="GN133" s="179"/>
      <c r="GO133" s="179"/>
      <c r="GP133" s="179"/>
      <c r="GQ133" s="179"/>
      <c r="GR133" s="179"/>
      <c r="GS133" s="179"/>
      <c r="GT133" s="179"/>
      <c r="GU133" s="179"/>
      <c r="GV133" s="179"/>
      <c r="GW133" s="179"/>
      <c r="GX133" s="179"/>
      <c r="GY133" s="179"/>
      <c r="GZ133" s="179"/>
      <c r="HA133" s="179"/>
      <c r="HB133" s="179"/>
      <c r="HC133" s="179"/>
      <c r="HD133" s="179"/>
      <c r="HE133" s="179"/>
      <c r="HF133" s="179"/>
      <c r="HG133" s="179"/>
      <c r="HH133" s="179"/>
      <c r="HI133" s="179"/>
      <c r="HJ133" s="179"/>
      <c r="HK133" s="179"/>
      <c r="HL133" s="179"/>
      <c r="HM133" s="179"/>
      <c r="HN133" s="179"/>
      <c r="HO133" s="179"/>
      <c r="HP133" s="179"/>
      <c r="HQ133" s="179"/>
      <c r="HR133" s="179"/>
      <c r="HS133" s="179"/>
      <c r="HT133" s="179"/>
      <c r="HU133" s="179"/>
      <c r="HV133" s="179"/>
      <c r="HW133" s="179"/>
      <c r="HX133" s="179"/>
      <c r="HY133" s="179"/>
      <c r="HZ133" s="179"/>
      <c r="IA133" s="179"/>
      <c r="IB133" s="179"/>
      <c r="IC133" s="179"/>
      <c r="ID133" s="179"/>
      <c r="IE133" s="179"/>
      <c r="IF133" s="179"/>
      <c r="IG133" s="179"/>
      <c r="IH133" s="179"/>
      <c r="II133" s="179"/>
      <c r="IJ133" s="179"/>
      <c r="IK133" s="179"/>
      <c r="IL133" s="179"/>
      <c r="IM133" s="179"/>
      <c r="IN133" s="179"/>
      <c r="IO133" s="179"/>
      <c r="IP133" s="179"/>
      <c r="IQ133" s="179"/>
      <c r="IR133" s="179"/>
      <c r="IS133" s="179"/>
      <c r="IT133" s="179"/>
      <c r="IU133" s="179"/>
      <c r="IV133" s="179"/>
      <c r="IW133" s="179"/>
      <c r="IX133" s="179"/>
      <c r="IY133" s="179"/>
      <c r="JF133" s="179"/>
      <c r="JG133" s="179"/>
      <c r="JH133" s="179"/>
      <c r="JI133" s="179"/>
      <c r="JJ133" s="179"/>
      <c r="JK133" s="179"/>
      <c r="JL133" s="179"/>
      <c r="JM133" s="179"/>
      <c r="JN133" s="179"/>
      <c r="JO133" s="179"/>
      <c r="JP133" s="179"/>
      <c r="JQ133" s="179"/>
      <c r="JR133" s="179"/>
      <c r="JS133" s="179"/>
      <c r="JT133" s="179"/>
      <c r="JU133" s="179"/>
      <c r="JV133" s="179"/>
      <c r="JW133" s="179"/>
      <c r="JX133" s="179"/>
      <c r="JY133" s="179"/>
      <c r="JZ133" s="179"/>
      <c r="KA133" s="179"/>
      <c r="KB133" s="179"/>
      <c r="KC133" s="179"/>
      <c r="KD133" s="179"/>
      <c r="KE133" s="179"/>
      <c r="KF133" s="179"/>
      <c r="KG133" s="179"/>
      <c r="KH133" s="179"/>
      <c r="KI133" s="179"/>
      <c r="KJ133" s="179"/>
      <c r="KK133" s="179"/>
      <c r="KL133" s="179"/>
      <c r="KM133" s="179"/>
      <c r="KN133" s="179"/>
      <c r="KO133" s="179"/>
      <c r="KP133" s="179"/>
      <c r="KQ133" s="179"/>
      <c r="KR133" s="179"/>
      <c r="KS133" s="179"/>
      <c r="KT133" s="179"/>
      <c r="KU133" s="179"/>
      <c r="KV133" s="179"/>
      <c r="KW133" s="179"/>
      <c r="KX133" s="179"/>
      <c r="KY133" s="179"/>
      <c r="KZ133" s="179"/>
      <c r="LA133" s="179"/>
      <c r="LB133" s="179"/>
      <c r="LC133" s="179"/>
      <c r="LD133" s="179"/>
      <c r="LE133" s="179"/>
      <c r="LF133" s="179"/>
      <c r="LG133" s="179"/>
      <c r="LH133" s="179"/>
      <c r="LI133" s="179"/>
      <c r="LJ133" s="179"/>
      <c r="LK133" s="179"/>
      <c r="LL133" s="179"/>
      <c r="LM133" s="179"/>
      <c r="LN133" s="179"/>
      <c r="LO133" s="179"/>
      <c r="LP133" s="179"/>
      <c r="LQ133" s="179"/>
      <c r="LR133" s="179"/>
      <c r="LS133" s="179"/>
      <c r="LT133" s="179"/>
      <c r="LU133" s="179"/>
      <c r="LV133" s="179"/>
      <c r="LW133" s="179"/>
      <c r="LX133" s="179"/>
      <c r="LY133" s="179"/>
      <c r="LZ133" s="179"/>
      <c r="MA133" s="179"/>
      <c r="MB133" s="179"/>
      <c r="MC133" s="179"/>
      <c r="MD133" s="179"/>
      <c r="ME133" s="179"/>
      <c r="MF133" s="179"/>
      <c r="MG133" s="179"/>
      <c r="MH133" s="179"/>
      <c r="MI133" s="179"/>
      <c r="MJ133" s="179"/>
      <c r="MK133" s="179"/>
      <c r="ML133" s="179"/>
      <c r="MM133" s="179"/>
      <c r="MN133" s="179"/>
      <c r="MO133" s="179"/>
      <c r="MP133" s="179"/>
      <c r="MQ133" s="179"/>
      <c r="MR133" s="179"/>
      <c r="MS133" s="179"/>
      <c r="MT133" s="179"/>
      <c r="MU133" s="179"/>
      <c r="MV133" s="179"/>
      <c r="MW133" s="179"/>
      <c r="MX133" s="179"/>
      <c r="MY133" s="179"/>
      <c r="MZ133" s="179"/>
      <c r="NA133" s="179"/>
      <c r="NB133" s="179"/>
      <c r="NC133" s="179"/>
      <c r="ND133" s="179"/>
      <c r="NE133" s="179"/>
      <c r="NF133" s="179"/>
      <c r="NG133" s="179"/>
      <c r="NH133" s="179"/>
      <c r="NI133" s="179"/>
      <c r="NJ133" s="179"/>
      <c r="NK133" s="179"/>
      <c r="NL133" s="179"/>
      <c r="NM133" s="179"/>
      <c r="NN133" s="179"/>
      <c r="NO133" s="179"/>
      <c r="NP133" s="179"/>
      <c r="NQ133" s="179"/>
      <c r="NR133" s="179"/>
      <c r="NS133" s="179"/>
      <c r="NT133" s="179"/>
      <c r="NU133" s="179"/>
      <c r="NV133" s="179"/>
      <c r="NW133" s="179"/>
      <c r="NX133" s="179"/>
      <c r="NY133" s="179"/>
      <c r="NZ133" s="179"/>
      <c r="OA133" s="179"/>
      <c r="OB133" s="179"/>
      <c r="OC133" s="179"/>
      <c r="OD133" s="179"/>
      <c r="OE133" s="179"/>
      <c r="OF133" s="179"/>
      <c r="OG133" s="179"/>
      <c r="OH133" s="179"/>
      <c r="OI133" s="179"/>
      <c r="OJ133" s="179"/>
      <c r="OK133" s="179"/>
      <c r="OL133" s="179"/>
      <c r="OM133" s="179"/>
      <c r="ON133" s="179"/>
      <c r="OO133" s="179"/>
      <c r="OP133" s="179"/>
      <c r="OQ133" s="179"/>
      <c r="OR133" s="179"/>
      <c r="OS133" s="179"/>
      <c r="OT133" s="179"/>
      <c r="OU133" s="179"/>
      <c r="OV133" s="179"/>
      <c r="OW133" s="179"/>
      <c r="OX133" s="179"/>
      <c r="OY133" s="179"/>
      <c r="OZ133" s="179"/>
      <c r="PA133" s="179"/>
      <c r="PB133" s="179"/>
      <c r="PC133" s="179"/>
      <c r="PD133" s="179"/>
      <c r="PE133" s="179"/>
      <c r="PF133" s="179"/>
      <c r="PG133" s="179"/>
      <c r="PH133" s="179"/>
      <c r="PI133" s="179"/>
      <c r="PJ133" s="179"/>
      <c r="PK133" s="179"/>
      <c r="PL133" s="179"/>
      <c r="PM133" s="179"/>
      <c r="PN133" s="179"/>
      <c r="PO133" s="179"/>
      <c r="PP133" s="179"/>
      <c r="PQ133" s="179"/>
      <c r="PR133" s="179"/>
      <c r="PS133" s="179"/>
      <c r="PT133" s="179"/>
      <c r="PU133" s="179"/>
      <c r="PV133" s="179"/>
      <c r="PW133" s="179"/>
      <c r="PX133" s="179"/>
      <c r="PY133" s="179"/>
      <c r="PZ133" s="179"/>
      <c r="QA133" s="179"/>
      <c r="QB133" s="179"/>
      <c r="QC133" s="179"/>
      <c r="QD133" s="179"/>
      <c r="QE133" s="179"/>
      <c r="QF133" s="179"/>
      <c r="QG133" s="179"/>
      <c r="QH133" s="179"/>
      <c r="QI133" s="179"/>
      <c r="QJ133" s="179"/>
      <c r="QK133" s="179"/>
      <c r="QL133" s="179"/>
      <c r="QM133" s="179"/>
      <c r="QN133" s="179"/>
      <c r="QO133" s="179"/>
      <c r="QP133" s="179"/>
      <c r="QQ133" s="179"/>
      <c r="QR133" s="179"/>
      <c r="QS133" s="179"/>
      <c r="QT133" s="179"/>
      <c r="QU133" s="179"/>
      <c r="QV133" s="179"/>
      <c r="QW133" s="179"/>
      <c r="QX133" s="179"/>
      <c r="QY133" s="179"/>
      <c r="QZ133" s="179"/>
      <c r="RA133" s="179"/>
      <c r="RB133" s="179"/>
      <c r="RC133" s="179"/>
      <c r="RD133" s="179"/>
      <c r="RE133" s="179"/>
      <c r="RF133" s="179"/>
      <c r="RG133" s="179"/>
      <c r="RH133" s="179"/>
      <c r="RI133" s="179"/>
      <c r="RJ133" s="179"/>
      <c r="RK133" s="179"/>
      <c r="RL133" s="179"/>
      <c r="RM133" s="179"/>
      <c r="RN133" s="179"/>
      <c r="RO133" s="179"/>
      <c r="RP133" s="179"/>
      <c r="RQ133" s="179"/>
      <c r="RR133" s="179"/>
      <c r="RS133" s="179"/>
      <c r="RT133" s="179"/>
      <c r="RU133" s="179"/>
      <c r="RV133" s="179"/>
      <c r="RW133" s="179"/>
      <c r="RX133" s="179"/>
      <c r="RY133" s="179"/>
      <c r="RZ133" s="179"/>
      <c r="SA133" s="179"/>
      <c r="SB133" s="179"/>
      <c r="SC133" s="179"/>
      <c r="SD133" s="179"/>
      <c r="SE133" s="179"/>
      <c r="SF133" s="179"/>
      <c r="SG133" s="179"/>
      <c r="SH133" s="179"/>
      <c r="SI133" s="179"/>
      <c r="SJ133" s="179"/>
      <c r="SK133" s="179"/>
      <c r="SL133" s="179"/>
      <c r="SM133" s="179"/>
      <c r="SN133" s="179"/>
      <c r="SO133" s="179"/>
      <c r="SP133" s="179"/>
      <c r="SQ133" s="179"/>
      <c r="SR133" s="179"/>
      <c r="SS133" s="179"/>
      <c r="ST133" s="179"/>
      <c r="SU133" s="179"/>
      <c r="TB133" s="179"/>
      <c r="TC133" s="179"/>
      <c r="TD133" s="179"/>
      <c r="TE133" s="179"/>
      <c r="TF133" s="179"/>
      <c r="TG133" s="179"/>
      <c r="TH133" s="179"/>
      <c r="TI133" s="179"/>
      <c r="TJ133" s="179"/>
      <c r="TK133" s="179"/>
      <c r="TL133" s="179"/>
      <c r="TM133" s="179"/>
      <c r="TN133" s="179"/>
      <c r="TO133" s="179"/>
      <c r="TP133" s="179"/>
      <c r="TQ133" s="179"/>
      <c r="TR133" s="179"/>
      <c r="TS133" s="179"/>
      <c r="TT133" s="179"/>
      <c r="TU133" s="179"/>
      <c r="TV133" s="179"/>
      <c r="TW133" s="179"/>
      <c r="TX133" s="179"/>
      <c r="TY133" s="179"/>
      <c r="TZ133" s="179"/>
      <c r="UA133" s="179"/>
      <c r="UB133" s="179"/>
      <c r="UC133" s="179"/>
      <c r="UD133" s="179"/>
      <c r="UE133" s="179"/>
      <c r="UF133" s="179"/>
      <c r="UG133" s="179"/>
      <c r="UH133" s="179"/>
      <c r="UI133" s="179"/>
      <c r="UJ133" s="179"/>
      <c r="UK133" s="179"/>
      <c r="UL133" s="179"/>
      <c r="UM133" s="179"/>
      <c r="UN133" s="179"/>
      <c r="UO133" s="179"/>
      <c r="UP133" s="179"/>
      <c r="UQ133" s="179"/>
      <c r="UR133" s="179"/>
      <c r="US133" s="179"/>
      <c r="UT133" s="179"/>
      <c r="UU133" s="179"/>
      <c r="UV133" s="179"/>
      <c r="UW133" s="179"/>
      <c r="UX133" s="179"/>
      <c r="UY133" s="179"/>
      <c r="UZ133" s="179"/>
      <c r="VA133" s="179"/>
      <c r="VB133" s="179"/>
      <c r="VC133" s="179"/>
      <c r="VD133" s="179"/>
      <c r="VE133" s="179"/>
      <c r="VF133" s="179"/>
      <c r="VG133" s="179"/>
      <c r="VH133" s="179"/>
      <c r="VI133" s="179"/>
      <c r="VJ133" s="179"/>
      <c r="VK133" s="179"/>
      <c r="VL133" s="179"/>
      <c r="VM133" s="179"/>
      <c r="VN133" s="179"/>
      <c r="VO133" s="179"/>
      <c r="VP133" s="179"/>
      <c r="VQ133" s="179"/>
      <c r="VR133" s="179"/>
      <c r="VS133" s="179"/>
      <c r="VT133" s="179"/>
      <c r="VU133" s="179"/>
      <c r="VV133" s="179"/>
      <c r="VW133" s="179"/>
      <c r="VX133" s="179"/>
      <c r="VY133" s="179"/>
      <c r="VZ133" s="179"/>
      <c r="WA133" s="179"/>
      <c r="WB133" s="179"/>
      <c r="WC133" s="179"/>
      <c r="WD133" s="179"/>
      <c r="WE133" s="179"/>
      <c r="WF133" s="179"/>
      <c r="WG133" s="179"/>
      <c r="WH133" s="179"/>
      <c r="WI133" s="179"/>
      <c r="WJ133" s="179"/>
      <c r="WK133" s="179"/>
      <c r="WL133" s="179"/>
      <c r="WM133" s="179"/>
      <c r="WN133" s="179"/>
      <c r="WO133" s="179"/>
      <c r="WP133" s="179"/>
      <c r="WQ133" s="179"/>
      <c r="WR133" s="179"/>
      <c r="WS133" s="179"/>
      <c r="WT133" s="179"/>
      <c r="WU133" s="179"/>
      <c r="WV133" s="179"/>
      <c r="WW133" s="179"/>
      <c r="WX133" s="179"/>
      <c r="WY133" s="179"/>
      <c r="WZ133" s="179"/>
      <c r="XA133" s="179"/>
      <c r="XB133" s="179"/>
      <c r="XC133" s="179"/>
      <c r="XD133" s="179"/>
      <c r="XE133" s="179"/>
      <c r="XF133" s="179"/>
      <c r="XG133" s="179"/>
      <c r="XH133" s="179"/>
      <c r="XI133" s="179"/>
      <c r="XJ133" s="179"/>
      <c r="XK133" s="179"/>
      <c r="XL133" s="179"/>
      <c r="XM133" s="179"/>
      <c r="XN133" s="179"/>
      <c r="XO133" s="179"/>
      <c r="XP133" s="179"/>
      <c r="XQ133" s="179"/>
      <c r="XR133" s="179"/>
      <c r="XS133" s="179"/>
      <c r="XT133" s="179"/>
      <c r="XU133" s="179"/>
      <c r="XV133" s="179"/>
      <c r="XW133" s="179"/>
      <c r="XX133" s="179"/>
      <c r="XY133" s="179"/>
      <c r="XZ133" s="179"/>
      <c r="YA133" s="179"/>
      <c r="YB133" s="179"/>
      <c r="YC133" s="179"/>
      <c r="YD133" s="179"/>
      <c r="YE133" s="179"/>
      <c r="YF133" s="179"/>
      <c r="YG133" s="179"/>
      <c r="YH133" s="179"/>
      <c r="YI133" s="179"/>
      <c r="YJ133" s="179"/>
      <c r="YK133" s="179"/>
      <c r="YL133" s="179"/>
      <c r="YM133" s="179"/>
      <c r="YN133" s="179"/>
      <c r="YO133" s="179"/>
      <c r="YP133" s="179"/>
      <c r="YQ133" s="179"/>
      <c r="YR133" s="179"/>
      <c r="YS133" s="179"/>
      <c r="YT133" s="179"/>
      <c r="YU133" s="179"/>
      <c r="YV133" s="179"/>
      <c r="YW133" s="179"/>
      <c r="YX133" s="179"/>
      <c r="YY133" s="179"/>
      <c r="YZ133" s="179"/>
      <c r="ZA133" s="179"/>
      <c r="ZB133" s="179"/>
      <c r="ZC133" s="179"/>
      <c r="ZD133" s="179"/>
      <c r="ZE133" s="179"/>
      <c r="ZF133" s="179"/>
      <c r="ZG133" s="179"/>
      <c r="ZH133" s="179"/>
      <c r="ZI133" s="179"/>
      <c r="ZJ133" s="179"/>
      <c r="ZK133" s="179"/>
      <c r="ZL133" s="179"/>
      <c r="ZM133" s="179"/>
      <c r="ZN133" s="179"/>
      <c r="ZO133" s="179"/>
      <c r="ZP133" s="179"/>
      <c r="ZQ133" s="179"/>
      <c r="ZR133" s="179"/>
      <c r="ZS133" s="179"/>
      <c r="ZT133" s="179"/>
      <c r="ZU133" s="179"/>
      <c r="ZV133" s="179"/>
      <c r="ZW133" s="179"/>
      <c r="ZX133" s="179"/>
      <c r="ZY133" s="179"/>
      <c r="ZZ133" s="179"/>
      <c r="AAA133" s="179"/>
      <c r="AAB133" s="179"/>
      <c r="AAC133" s="179"/>
      <c r="AAD133" s="179"/>
      <c r="AAE133" s="179"/>
      <c r="AAF133" s="179"/>
      <c r="AAG133" s="179"/>
      <c r="AAH133" s="179"/>
      <c r="AAI133" s="179"/>
      <c r="AAJ133" s="179"/>
      <c r="AAK133" s="179"/>
      <c r="AAL133" s="179"/>
      <c r="AAM133" s="179"/>
      <c r="AAN133" s="179"/>
      <c r="AAO133" s="179"/>
      <c r="AAP133" s="179"/>
      <c r="AAQ133" s="179"/>
      <c r="AAR133" s="179"/>
      <c r="AAS133" s="179"/>
      <c r="AAT133" s="179"/>
      <c r="AAU133" s="179"/>
      <c r="AAV133" s="179"/>
      <c r="AAW133" s="179"/>
      <c r="AAX133" s="179"/>
      <c r="AAY133" s="179"/>
      <c r="AAZ133" s="179"/>
      <c r="ABA133" s="179"/>
      <c r="ABB133" s="179"/>
      <c r="ABC133" s="179"/>
      <c r="ABD133" s="179"/>
      <c r="ABE133" s="179"/>
      <c r="ABF133" s="179"/>
      <c r="ABG133" s="179"/>
      <c r="ABH133" s="179"/>
      <c r="ABI133" s="179"/>
      <c r="ABJ133" s="179"/>
      <c r="ABK133" s="179"/>
      <c r="ABL133" s="179"/>
      <c r="ABM133" s="179"/>
      <c r="ABN133" s="179"/>
      <c r="ABO133" s="179"/>
      <c r="ABP133" s="179"/>
      <c r="ABQ133" s="179"/>
      <c r="ABR133" s="179"/>
      <c r="ABS133" s="179"/>
      <c r="ABT133" s="179"/>
      <c r="ABU133" s="179"/>
      <c r="ABV133" s="179"/>
      <c r="ABW133" s="179"/>
      <c r="ABX133" s="179"/>
      <c r="ABY133" s="179"/>
      <c r="ABZ133" s="179"/>
      <c r="ACA133" s="179"/>
      <c r="ACB133" s="179"/>
      <c r="ACC133" s="179"/>
      <c r="ACD133" s="179"/>
      <c r="ACE133" s="179"/>
      <c r="ACF133" s="179"/>
      <c r="ACG133" s="179"/>
      <c r="ACH133" s="179"/>
      <c r="ACI133" s="179"/>
      <c r="ACJ133" s="179"/>
      <c r="ACK133" s="179"/>
      <c r="ACL133" s="179"/>
      <c r="ACM133" s="179"/>
      <c r="ACN133" s="179"/>
      <c r="ACO133" s="179"/>
      <c r="ACP133" s="179"/>
      <c r="ACQ133" s="179"/>
      <c r="ACX133" s="179"/>
      <c r="ACY133" s="179"/>
      <c r="ACZ133" s="179"/>
      <c r="ADA133" s="179"/>
      <c r="ADB133" s="179"/>
      <c r="ADC133" s="179"/>
      <c r="ADD133" s="179"/>
      <c r="ADE133" s="179"/>
      <c r="ADF133" s="179"/>
      <c r="ADG133" s="179"/>
      <c r="ADH133" s="179"/>
      <c r="ADI133" s="179"/>
      <c r="ADJ133" s="179"/>
      <c r="ADK133" s="179"/>
      <c r="ADL133" s="179"/>
      <c r="ADM133" s="179"/>
      <c r="ADN133" s="179"/>
      <c r="ADO133" s="179"/>
      <c r="ADP133" s="179"/>
      <c r="ADQ133" s="179"/>
      <c r="ADR133" s="179"/>
      <c r="ADS133" s="179"/>
      <c r="ADT133" s="179"/>
      <c r="ADU133" s="179"/>
      <c r="ADV133" s="179"/>
      <c r="ADW133" s="179"/>
      <c r="ADX133" s="179"/>
      <c r="ADY133" s="179"/>
      <c r="ADZ133" s="179"/>
      <c r="AEA133" s="179"/>
      <c r="AEB133" s="179"/>
      <c r="AEC133" s="179"/>
      <c r="AED133" s="179"/>
      <c r="AEE133" s="179"/>
      <c r="AEF133" s="179"/>
      <c r="AEG133" s="179"/>
      <c r="AEH133" s="179"/>
      <c r="AEI133" s="179"/>
      <c r="AEJ133" s="179"/>
      <c r="AEK133" s="179"/>
      <c r="AEL133" s="179"/>
      <c r="AEM133" s="179"/>
      <c r="AEN133" s="179"/>
      <c r="AEO133" s="179"/>
      <c r="AEP133" s="179"/>
      <c r="AEQ133" s="179"/>
      <c r="AER133" s="179"/>
      <c r="AES133" s="179"/>
      <c r="AET133" s="179"/>
      <c r="AEU133" s="179"/>
      <c r="AEV133" s="179"/>
      <c r="AEW133" s="179"/>
      <c r="AEX133" s="179"/>
      <c r="AEY133" s="179"/>
      <c r="AEZ133" s="179"/>
      <c r="AFA133" s="179"/>
      <c r="AFB133" s="179"/>
      <c r="AFC133" s="179"/>
      <c r="AFD133" s="179"/>
      <c r="AFE133" s="179"/>
      <c r="AFF133" s="179"/>
      <c r="AFG133" s="179"/>
      <c r="AFH133" s="179"/>
      <c r="AFI133" s="179"/>
      <c r="AFJ133" s="179"/>
      <c r="AFK133" s="179"/>
      <c r="AFL133" s="179"/>
      <c r="AFM133" s="179"/>
      <c r="AFN133" s="179"/>
      <c r="AFO133" s="179"/>
      <c r="AFP133" s="179"/>
      <c r="AFQ133" s="179"/>
      <c r="AFR133" s="179"/>
      <c r="AFS133" s="179"/>
      <c r="AFT133" s="179"/>
      <c r="AFU133" s="179"/>
      <c r="AFV133" s="179"/>
      <c r="AFW133" s="179"/>
      <c r="AFX133" s="179"/>
      <c r="AFY133" s="179"/>
      <c r="AFZ133" s="179"/>
      <c r="AGA133" s="179"/>
      <c r="AGB133" s="179"/>
      <c r="AGC133" s="179"/>
      <c r="AGD133" s="179"/>
      <c r="AGE133" s="179"/>
      <c r="AGF133" s="179"/>
      <c r="AGG133" s="179"/>
      <c r="AGH133" s="179"/>
      <c r="AGI133" s="179"/>
      <c r="AGJ133" s="179"/>
      <c r="AGK133" s="179"/>
      <c r="AGL133" s="179"/>
      <c r="AGM133" s="179"/>
      <c r="AGN133" s="179"/>
      <c r="AGO133" s="179"/>
      <c r="AGP133" s="179"/>
      <c r="AGQ133" s="179"/>
      <c r="AGR133" s="179"/>
      <c r="AGS133" s="179"/>
      <c r="AGT133" s="179"/>
      <c r="AGU133" s="179"/>
      <c r="AGV133" s="179"/>
      <c r="AGW133" s="179"/>
      <c r="AGX133" s="179"/>
      <c r="AGY133" s="179"/>
      <c r="AGZ133" s="179"/>
      <c r="AHA133" s="179"/>
      <c r="AHB133" s="179"/>
      <c r="AHC133" s="179"/>
      <c r="AHD133" s="179"/>
      <c r="AHE133" s="179"/>
      <c r="AHF133" s="179"/>
      <c r="AHG133" s="179"/>
      <c r="AHH133" s="179"/>
      <c r="AHI133" s="179"/>
      <c r="AHJ133" s="179"/>
      <c r="AHK133" s="179"/>
      <c r="AHL133" s="179"/>
      <c r="AHM133" s="179"/>
      <c r="AHN133" s="179"/>
      <c r="AHO133" s="179"/>
      <c r="AHP133" s="179"/>
      <c r="AHQ133" s="179"/>
      <c r="AHR133" s="179"/>
      <c r="AHS133" s="179"/>
      <c r="AHT133" s="179"/>
      <c r="AHU133" s="179"/>
      <c r="AHV133" s="179"/>
      <c r="AHW133" s="179"/>
      <c r="AHX133" s="179"/>
      <c r="AHY133" s="179"/>
      <c r="AHZ133" s="179"/>
      <c r="AIA133" s="179"/>
      <c r="AIB133" s="179"/>
      <c r="AIC133" s="179"/>
      <c r="AID133" s="179"/>
      <c r="AIE133" s="179"/>
      <c r="AIF133" s="179"/>
      <c r="AIG133" s="179"/>
      <c r="AIH133" s="179"/>
      <c r="AII133" s="179"/>
      <c r="AIJ133" s="179"/>
      <c r="AIK133" s="179"/>
      <c r="AIL133" s="179"/>
      <c r="AIM133" s="179"/>
      <c r="AIN133" s="179"/>
      <c r="AIO133" s="179"/>
      <c r="AIP133" s="179"/>
      <c r="AIQ133" s="179"/>
      <c r="AIR133" s="179"/>
      <c r="AIS133" s="179"/>
      <c r="AIT133" s="179"/>
      <c r="AIU133" s="179"/>
      <c r="AIV133" s="179"/>
      <c r="AIW133" s="179"/>
      <c r="AIX133" s="179"/>
      <c r="AIY133" s="179"/>
      <c r="AIZ133" s="179"/>
      <c r="AJA133" s="179"/>
      <c r="AJB133" s="179"/>
      <c r="AJC133" s="179"/>
      <c r="AJD133" s="179"/>
      <c r="AJE133" s="179"/>
      <c r="AJF133" s="179"/>
      <c r="AJG133" s="179"/>
      <c r="AJH133" s="179"/>
      <c r="AJI133" s="179"/>
      <c r="AJJ133" s="179"/>
      <c r="AJK133" s="179"/>
      <c r="AJL133" s="179"/>
      <c r="AJM133" s="179"/>
      <c r="AJN133" s="179"/>
      <c r="AJO133" s="179"/>
      <c r="AJP133" s="179"/>
      <c r="AJQ133" s="179"/>
      <c r="AJR133" s="179"/>
      <c r="AJS133" s="179"/>
      <c r="AJT133" s="179"/>
      <c r="AJU133" s="179"/>
      <c r="AJV133" s="179"/>
      <c r="AJW133" s="179"/>
      <c r="AJX133" s="179"/>
      <c r="AJY133" s="179"/>
      <c r="AJZ133" s="179"/>
      <c r="AKA133" s="179"/>
      <c r="AKB133" s="179"/>
      <c r="AKC133" s="179"/>
      <c r="AKD133" s="179"/>
      <c r="AKE133" s="179"/>
      <c r="AKF133" s="179"/>
      <c r="AKG133" s="179"/>
      <c r="AKH133" s="179"/>
      <c r="AKI133" s="179"/>
      <c r="AKJ133" s="179"/>
      <c r="AKK133" s="179"/>
      <c r="AKL133" s="179"/>
      <c r="AKM133" s="179"/>
      <c r="AKN133" s="179"/>
      <c r="AKO133" s="179"/>
      <c r="AKP133" s="179"/>
      <c r="AKQ133" s="179"/>
      <c r="AKR133" s="179"/>
      <c r="AKS133" s="179"/>
      <c r="AKT133" s="179"/>
      <c r="AKU133" s="179"/>
      <c r="AKV133" s="179"/>
      <c r="AKW133" s="179"/>
      <c r="AKX133" s="179"/>
      <c r="AKY133" s="179"/>
      <c r="AKZ133" s="179"/>
      <c r="ALA133" s="179"/>
      <c r="ALB133" s="179"/>
      <c r="ALC133" s="179"/>
      <c r="ALD133" s="179"/>
      <c r="ALE133" s="179"/>
      <c r="ALF133" s="179"/>
      <c r="ALG133" s="179"/>
      <c r="ALH133" s="179"/>
      <c r="ALI133" s="179"/>
      <c r="ALJ133" s="179"/>
      <c r="ALK133" s="179"/>
      <c r="ALL133" s="179"/>
      <c r="ALM133" s="179"/>
      <c r="ALN133" s="179"/>
      <c r="ALO133" s="179"/>
      <c r="ALP133" s="179"/>
      <c r="ALQ133" s="179"/>
      <c r="ALR133" s="179"/>
      <c r="ALS133" s="179"/>
      <c r="ALT133" s="179"/>
      <c r="ALU133" s="179"/>
      <c r="ALV133" s="179"/>
      <c r="ALW133" s="179"/>
      <c r="ALX133" s="179"/>
      <c r="ALY133" s="179"/>
      <c r="ALZ133" s="179"/>
      <c r="AMA133" s="179"/>
      <c r="AMB133" s="179"/>
      <c r="AMC133" s="179"/>
      <c r="AMD133" s="179"/>
      <c r="AME133" s="179"/>
      <c r="AMF133" s="179"/>
      <c r="AMG133" s="179"/>
      <c r="AMH133" s="179"/>
      <c r="AMI133" s="179"/>
      <c r="AMJ133" s="179"/>
      <c r="AMK133" s="179"/>
      <c r="AML133" s="179"/>
      <c r="AMM133" s="179"/>
      <c r="AMT133" s="179"/>
      <c r="AMU133" s="179"/>
      <c r="AMV133" s="179"/>
      <c r="AMW133" s="179"/>
      <c r="AMX133" s="179"/>
      <c r="AMY133" s="179"/>
      <c r="AMZ133" s="179"/>
      <c r="ANA133" s="179"/>
      <c r="ANB133" s="179"/>
      <c r="ANC133" s="179"/>
      <c r="AND133" s="179"/>
      <c r="ANE133" s="179"/>
      <c r="ANF133" s="179"/>
      <c r="ANG133" s="179"/>
      <c r="ANH133" s="179"/>
      <c r="ANI133" s="179"/>
      <c r="ANJ133" s="179"/>
      <c r="ANK133" s="179"/>
      <c r="ANL133" s="179"/>
      <c r="ANM133" s="179"/>
      <c r="ANN133" s="179"/>
      <c r="ANO133" s="179"/>
      <c r="ANP133" s="179"/>
      <c r="ANQ133" s="179"/>
      <c r="ANR133" s="179"/>
      <c r="ANS133" s="179"/>
      <c r="ANT133" s="179"/>
      <c r="ANU133" s="179"/>
      <c r="ANV133" s="179"/>
      <c r="ANW133" s="179"/>
      <c r="ANX133" s="179"/>
      <c r="ANY133" s="179"/>
      <c r="ANZ133" s="179"/>
      <c r="AOA133" s="179"/>
      <c r="AOB133" s="179"/>
      <c r="AOC133" s="179"/>
      <c r="AOD133" s="179"/>
      <c r="AOE133" s="179"/>
      <c r="AOF133" s="179"/>
      <c r="AOG133" s="179"/>
      <c r="AOH133" s="179"/>
      <c r="AOI133" s="179"/>
      <c r="AOJ133" s="179"/>
      <c r="AOK133" s="179"/>
      <c r="AOL133" s="179"/>
      <c r="AOM133" s="179"/>
      <c r="AON133" s="179"/>
      <c r="AOO133" s="179"/>
      <c r="AOP133" s="179"/>
      <c r="AOQ133" s="179"/>
      <c r="AOR133" s="179"/>
      <c r="AOS133" s="179"/>
      <c r="AOT133" s="179"/>
      <c r="AOU133" s="179"/>
      <c r="AOV133" s="179"/>
      <c r="AOW133" s="179"/>
      <c r="AOX133" s="179"/>
      <c r="AOY133" s="179"/>
      <c r="AOZ133" s="179"/>
      <c r="APA133" s="179"/>
      <c r="APB133" s="179"/>
      <c r="APC133" s="179"/>
      <c r="APD133" s="179"/>
      <c r="APE133" s="179"/>
      <c r="APF133" s="179"/>
      <c r="APG133" s="179"/>
      <c r="APH133" s="179"/>
      <c r="API133" s="179"/>
      <c r="APJ133" s="179"/>
      <c r="APK133" s="179"/>
      <c r="APL133" s="179"/>
      <c r="APM133" s="179"/>
      <c r="APN133" s="179"/>
      <c r="APO133" s="179"/>
      <c r="APP133" s="179"/>
      <c r="APQ133" s="179"/>
      <c r="APR133" s="179"/>
      <c r="APS133" s="179"/>
      <c r="APT133" s="179"/>
      <c r="APU133" s="179"/>
      <c r="APV133" s="179"/>
      <c r="APW133" s="179"/>
      <c r="APX133" s="179"/>
      <c r="APY133" s="179"/>
      <c r="APZ133" s="179"/>
      <c r="AQA133" s="179"/>
      <c r="AQB133" s="179"/>
      <c r="AQC133" s="179"/>
      <c r="AQD133" s="179"/>
      <c r="AQE133" s="179"/>
      <c r="AQF133" s="179"/>
      <c r="AQG133" s="179"/>
      <c r="AQH133" s="179"/>
      <c r="AQI133" s="179"/>
      <c r="AQJ133" s="179"/>
      <c r="AQK133" s="179"/>
      <c r="AQL133" s="179"/>
      <c r="AQM133" s="179"/>
      <c r="AQN133" s="179"/>
      <c r="AQO133" s="179"/>
      <c r="AQP133" s="179"/>
      <c r="AQQ133" s="179"/>
      <c r="AQR133" s="179"/>
      <c r="AQS133" s="179"/>
      <c r="AQT133" s="179"/>
      <c r="AQU133" s="179"/>
      <c r="AQV133" s="179"/>
      <c r="AQW133" s="179"/>
      <c r="AQX133" s="179"/>
      <c r="AQY133" s="179"/>
      <c r="AQZ133" s="179"/>
      <c r="ARA133" s="179"/>
      <c r="ARB133" s="179"/>
      <c r="ARC133" s="179"/>
      <c r="ARD133" s="179"/>
      <c r="ARE133" s="179"/>
      <c r="ARF133" s="179"/>
      <c r="ARG133" s="179"/>
      <c r="ARH133" s="179"/>
      <c r="ARI133" s="179"/>
      <c r="ARJ133" s="179"/>
      <c r="ARK133" s="179"/>
      <c r="ARL133" s="179"/>
      <c r="ARM133" s="179"/>
      <c r="ARN133" s="179"/>
      <c r="ARO133" s="179"/>
      <c r="ARP133" s="179"/>
      <c r="ARQ133" s="179"/>
      <c r="ARR133" s="179"/>
      <c r="ARS133" s="179"/>
      <c r="ART133" s="179"/>
      <c r="ARU133" s="179"/>
      <c r="ARV133" s="179"/>
      <c r="ARW133" s="179"/>
      <c r="ARX133" s="179"/>
      <c r="ARY133" s="179"/>
      <c r="ARZ133" s="179"/>
      <c r="ASA133" s="179"/>
      <c r="ASB133" s="179"/>
      <c r="ASC133" s="179"/>
      <c r="ASD133" s="179"/>
      <c r="ASE133" s="179"/>
      <c r="ASF133" s="179"/>
      <c r="ASG133" s="179"/>
      <c r="ASH133" s="179"/>
      <c r="ASI133" s="179"/>
      <c r="ASJ133" s="179"/>
      <c r="ASK133" s="179"/>
      <c r="ASL133" s="179"/>
      <c r="ASM133" s="179"/>
      <c r="ASN133" s="179"/>
      <c r="ASO133" s="179"/>
      <c r="ASP133" s="179"/>
      <c r="ASQ133" s="179"/>
      <c r="ASR133" s="179"/>
      <c r="ASS133" s="179"/>
      <c r="AST133" s="179"/>
      <c r="ASU133" s="179"/>
      <c r="ASV133" s="179"/>
      <c r="ASW133" s="179"/>
      <c r="ASX133" s="179"/>
      <c r="ASY133" s="179"/>
      <c r="ASZ133" s="179"/>
      <c r="ATA133" s="179"/>
      <c r="ATB133" s="179"/>
      <c r="ATC133" s="179"/>
      <c r="ATD133" s="179"/>
      <c r="ATE133" s="179"/>
      <c r="ATF133" s="179"/>
      <c r="ATG133" s="179"/>
      <c r="ATH133" s="179"/>
      <c r="ATI133" s="179"/>
      <c r="ATJ133" s="179"/>
      <c r="ATK133" s="179"/>
      <c r="ATL133" s="179"/>
      <c r="ATM133" s="179"/>
      <c r="ATN133" s="179"/>
      <c r="ATO133" s="179"/>
      <c r="ATP133" s="179"/>
      <c r="ATQ133" s="179"/>
      <c r="ATR133" s="179"/>
      <c r="ATS133" s="179"/>
      <c r="ATT133" s="179"/>
      <c r="ATU133" s="179"/>
      <c r="ATV133" s="179"/>
      <c r="ATW133" s="179"/>
      <c r="ATX133" s="179"/>
      <c r="ATY133" s="179"/>
      <c r="ATZ133" s="179"/>
      <c r="AUA133" s="179"/>
      <c r="AUB133" s="179"/>
      <c r="AUC133" s="179"/>
      <c r="AUD133" s="179"/>
      <c r="AUE133" s="179"/>
      <c r="AUF133" s="179"/>
      <c r="AUG133" s="179"/>
      <c r="AUH133" s="179"/>
      <c r="AUI133" s="179"/>
      <c r="AUJ133" s="179"/>
      <c r="AUK133" s="179"/>
      <c r="AUL133" s="179"/>
      <c r="AUM133" s="179"/>
      <c r="AUN133" s="179"/>
      <c r="AUO133" s="179"/>
      <c r="AUP133" s="179"/>
      <c r="AUQ133" s="179"/>
      <c r="AUR133" s="179"/>
      <c r="AUS133" s="179"/>
      <c r="AUT133" s="179"/>
      <c r="AUU133" s="179"/>
      <c r="AUV133" s="179"/>
      <c r="AUW133" s="179"/>
      <c r="AUX133" s="179"/>
      <c r="AUY133" s="179"/>
      <c r="AUZ133" s="179"/>
      <c r="AVA133" s="179"/>
      <c r="AVB133" s="179"/>
      <c r="AVC133" s="179"/>
      <c r="AVD133" s="179"/>
      <c r="AVE133" s="179"/>
      <c r="AVF133" s="179"/>
      <c r="AVG133" s="179"/>
      <c r="AVH133" s="179"/>
      <c r="AVI133" s="179"/>
      <c r="AVJ133" s="179"/>
      <c r="AVK133" s="179"/>
      <c r="AVL133" s="179"/>
      <c r="AVM133" s="179"/>
      <c r="AVN133" s="179"/>
      <c r="AVO133" s="179"/>
      <c r="AVP133" s="179"/>
      <c r="AVQ133" s="179"/>
      <c r="AVR133" s="179"/>
      <c r="AVS133" s="179"/>
      <c r="AVT133" s="179"/>
      <c r="AVU133" s="179"/>
      <c r="AVV133" s="179"/>
      <c r="AVW133" s="179"/>
      <c r="AVX133" s="179"/>
      <c r="AVY133" s="179"/>
      <c r="AVZ133" s="179"/>
      <c r="AWA133" s="179"/>
      <c r="AWB133" s="179"/>
      <c r="AWC133" s="179"/>
      <c r="AWD133" s="179"/>
      <c r="AWE133" s="179"/>
      <c r="AWF133" s="179"/>
      <c r="AWG133" s="179"/>
      <c r="AWH133" s="179"/>
      <c r="AWI133" s="179"/>
      <c r="AWP133" s="179"/>
      <c r="AWQ133" s="179"/>
      <c r="AWR133" s="179"/>
      <c r="AWS133" s="179"/>
      <c r="AWT133" s="179"/>
      <c r="AWU133" s="179"/>
      <c r="AWV133" s="179"/>
      <c r="AWW133" s="179"/>
      <c r="AWX133" s="179"/>
      <c r="AWY133" s="179"/>
      <c r="AWZ133" s="179"/>
      <c r="AXA133" s="179"/>
      <c r="AXB133" s="179"/>
      <c r="AXC133" s="179"/>
      <c r="AXD133" s="179"/>
      <c r="AXE133" s="179"/>
      <c r="AXF133" s="179"/>
      <c r="AXG133" s="179"/>
      <c r="AXH133" s="179"/>
      <c r="AXI133" s="179"/>
      <c r="AXJ133" s="179"/>
      <c r="AXK133" s="179"/>
      <c r="AXL133" s="179"/>
      <c r="AXM133" s="179"/>
      <c r="AXN133" s="179"/>
      <c r="AXO133" s="179"/>
      <c r="AXP133" s="179"/>
      <c r="AXQ133" s="179"/>
      <c r="AXR133" s="179"/>
      <c r="AXS133" s="179"/>
      <c r="AXT133" s="179"/>
      <c r="AXU133" s="179"/>
      <c r="AXV133" s="179"/>
      <c r="AXW133" s="179"/>
      <c r="AXX133" s="179"/>
      <c r="AXY133" s="179"/>
      <c r="AXZ133" s="179"/>
      <c r="AYA133" s="179"/>
      <c r="AYB133" s="179"/>
      <c r="AYC133" s="179"/>
      <c r="AYD133" s="179"/>
      <c r="AYE133" s="179"/>
      <c r="AYF133" s="179"/>
      <c r="AYG133" s="179"/>
      <c r="AYH133" s="179"/>
      <c r="AYI133" s="179"/>
      <c r="AYJ133" s="179"/>
      <c r="AYK133" s="179"/>
      <c r="AYL133" s="179"/>
      <c r="AYM133" s="179"/>
      <c r="AYN133" s="179"/>
      <c r="AYO133" s="179"/>
      <c r="AYP133" s="179"/>
      <c r="AYQ133" s="179"/>
      <c r="AYR133" s="179"/>
      <c r="AYS133" s="179"/>
      <c r="AYT133" s="179"/>
      <c r="AYU133" s="179"/>
      <c r="AYV133" s="179"/>
      <c r="AYW133" s="179"/>
      <c r="AYX133" s="179"/>
      <c r="AYY133" s="179"/>
      <c r="AYZ133" s="179"/>
      <c r="AZA133" s="179"/>
      <c r="AZB133" s="179"/>
      <c r="AZC133" s="179"/>
      <c r="AZD133" s="179"/>
      <c r="AZE133" s="179"/>
      <c r="AZF133" s="179"/>
      <c r="AZG133" s="179"/>
      <c r="AZH133" s="179"/>
      <c r="AZI133" s="179"/>
      <c r="AZJ133" s="179"/>
      <c r="AZK133" s="179"/>
      <c r="AZL133" s="179"/>
      <c r="AZM133" s="179"/>
      <c r="AZN133" s="179"/>
      <c r="AZO133" s="179"/>
      <c r="AZP133" s="179"/>
      <c r="AZQ133" s="179"/>
      <c r="AZR133" s="179"/>
      <c r="AZS133" s="179"/>
      <c r="AZT133" s="179"/>
      <c r="AZU133" s="179"/>
      <c r="AZV133" s="179"/>
      <c r="AZW133" s="179"/>
      <c r="AZX133" s="179"/>
      <c r="AZY133" s="179"/>
      <c r="AZZ133" s="179"/>
      <c r="BAA133" s="179"/>
      <c r="BAB133" s="179"/>
      <c r="BAC133" s="179"/>
      <c r="BAD133" s="179"/>
      <c r="BAE133" s="179"/>
      <c r="BAF133" s="179"/>
      <c r="BAG133" s="179"/>
      <c r="BAH133" s="179"/>
      <c r="BAI133" s="179"/>
      <c r="BAJ133" s="179"/>
      <c r="BAK133" s="179"/>
      <c r="BAL133" s="179"/>
      <c r="BAM133" s="179"/>
      <c r="BAN133" s="179"/>
      <c r="BAO133" s="179"/>
      <c r="BAP133" s="179"/>
      <c r="BAQ133" s="179"/>
      <c r="BAR133" s="179"/>
      <c r="BAS133" s="179"/>
      <c r="BAT133" s="179"/>
      <c r="BAU133" s="179"/>
      <c r="BAV133" s="179"/>
      <c r="BAW133" s="179"/>
      <c r="BAX133" s="179"/>
      <c r="BAY133" s="179"/>
      <c r="BAZ133" s="179"/>
      <c r="BBA133" s="179"/>
      <c r="BBB133" s="179"/>
      <c r="BBC133" s="179"/>
      <c r="BBD133" s="179"/>
      <c r="BBE133" s="179"/>
      <c r="BBF133" s="179"/>
      <c r="BBG133" s="179"/>
      <c r="BBH133" s="179"/>
      <c r="BBI133" s="179"/>
      <c r="BBJ133" s="179"/>
      <c r="BBK133" s="179"/>
      <c r="BBL133" s="179"/>
      <c r="BBM133" s="179"/>
      <c r="BBN133" s="179"/>
      <c r="BBO133" s="179"/>
      <c r="BBP133" s="179"/>
      <c r="BBQ133" s="179"/>
      <c r="BBR133" s="179"/>
      <c r="BBS133" s="179"/>
      <c r="BBT133" s="179"/>
      <c r="BBU133" s="179"/>
      <c r="BBV133" s="179"/>
      <c r="BBW133" s="179"/>
      <c r="BBX133" s="179"/>
      <c r="BBY133" s="179"/>
      <c r="BBZ133" s="179"/>
      <c r="BCA133" s="179"/>
      <c r="BCB133" s="179"/>
      <c r="BCC133" s="179"/>
      <c r="BCD133" s="179"/>
      <c r="BCE133" s="179"/>
      <c r="BCF133" s="179"/>
      <c r="BCG133" s="179"/>
      <c r="BCH133" s="179"/>
      <c r="BCI133" s="179"/>
      <c r="BCJ133" s="179"/>
      <c r="BCK133" s="179"/>
      <c r="BCL133" s="179"/>
      <c r="BCM133" s="179"/>
      <c r="BCN133" s="179"/>
      <c r="BCO133" s="179"/>
      <c r="BCP133" s="179"/>
      <c r="BCQ133" s="179"/>
      <c r="BCR133" s="179"/>
      <c r="BCS133" s="179"/>
      <c r="BCT133" s="179"/>
      <c r="BCU133" s="179"/>
      <c r="BCV133" s="179"/>
      <c r="BCW133" s="179"/>
      <c r="BCX133" s="179"/>
      <c r="BCY133" s="179"/>
      <c r="BCZ133" s="179"/>
      <c r="BDA133" s="179"/>
      <c r="BDB133" s="179"/>
      <c r="BDC133" s="179"/>
      <c r="BDD133" s="179"/>
      <c r="BDE133" s="179"/>
      <c r="BDF133" s="179"/>
      <c r="BDG133" s="179"/>
      <c r="BDH133" s="179"/>
      <c r="BDI133" s="179"/>
      <c r="BDJ133" s="179"/>
      <c r="BDK133" s="179"/>
      <c r="BDL133" s="179"/>
      <c r="BDM133" s="179"/>
      <c r="BDN133" s="179"/>
      <c r="BDO133" s="179"/>
      <c r="BDP133" s="179"/>
      <c r="BDQ133" s="179"/>
      <c r="BDR133" s="179"/>
      <c r="BDS133" s="179"/>
      <c r="BDT133" s="179"/>
      <c r="BDU133" s="179"/>
      <c r="BDV133" s="179"/>
      <c r="BDW133" s="179"/>
      <c r="BDX133" s="179"/>
      <c r="BDY133" s="179"/>
      <c r="BDZ133" s="179"/>
      <c r="BEA133" s="179"/>
      <c r="BEB133" s="179"/>
      <c r="BEC133" s="179"/>
      <c r="BED133" s="179"/>
      <c r="BEE133" s="179"/>
      <c r="BEF133" s="179"/>
      <c r="BEG133" s="179"/>
      <c r="BEH133" s="179"/>
      <c r="BEI133" s="179"/>
      <c r="BEJ133" s="179"/>
      <c r="BEK133" s="179"/>
      <c r="BEL133" s="179"/>
      <c r="BEM133" s="179"/>
      <c r="BEN133" s="179"/>
      <c r="BEO133" s="179"/>
      <c r="BEP133" s="179"/>
      <c r="BEQ133" s="179"/>
      <c r="BER133" s="179"/>
      <c r="BES133" s="179"/>
      <c r="BET133" s="179"/>
      <c r="BEU133" s="179"/>
      <c r="BEV133" s="179"/>
      <c r="BEW133" s="179"/>
      <c r="BEX133" s="179"/>
      <c r="BEY133" s="179"/>
      <c r="BEZ133" s="179"/>
      <c r="BFA133" s="179"/>
      <c r="BFB133" s="179"/>
      <c r="BFC133" s="179"/>
      <c r="BFD133" s="179"/>
      <c r="BFE133" s="179"/>
      <c r="BFF133" s="179"/>
      <c r="BFG133" s="179"/>
      <c r="BFH133" s="179"/>
      <c r="BFI133" s="179"/>
      <c r="BFJ133" s="179"/>
      <c r="BFK133" s="179"/>
      <c r="BFL133" s="179"/>
      <c r="BFM133" s="179"/>
      <c r="BFN133" s="179"/>
      <c r="BFO133" s="179"/>
      <c r="BFP133" s="179"/>
      <c r="BFQ133" s="179"/>
      <c r="BFR133" s="179"/>
      <c r="BFS133" s="179"/>
      <c r="BFT133" s="179"/>
      <c r="BFU133" s="179"/>
      <c r="BFV133" s="179"/>
      <c r="BFW133" s="179"/>
      <c r="BFX133" s="179"/>
      <c r="BFY133" s="179"/>
      <c r="BFZ133" s="179"/>
      <c r="BGA133" s="179"/>
      <c r="BGB133" s="179"/>
      <c r="BGC133" s="179"/>
      <c r="BGD133" s="179"/>
      <c r="BGE133" s="179"/>
      <c r="BGL133" s="179"/>
      <c r="BGM133" s="179"/>
      <c r="BGN133" s="179"/>
      <c r="BGO133" s="179"/>
      <c r="BGP133" s="179"/>
      <c r="BGQ133" s="179"/>
      <c r="BGR133" s="179"/>
      <c r="BGS133" s="179"/>
      <c r="BGT133" s="179"/>
      <c r="BGU133" s="179"/>
      <c r="BGV133" s="179"/>
      <c r="BGW133" s="179"/>
      <c r="BGX133" s="179"/>
      <c r="BGY133" s="179"/>
      <c r="BGZ133" s="179"/>
      <c r="BHA133" s="179"/>
      <c r="BHB133" s="179"/>
      <c r="BHC133" s="179"/>
      <c r="BHD133" s="179"/>
      <c r="BHE133" s="179"/>
      <c r="BHF133" s="179"/>
      <c r="BHG133" s="179"/>
      <c r="BHH133" s="179"/>
      <c r="BHI133" s="179"/>
      <c r="BHJ133" s="179"/>
      <c r="BHK133" s="179"/>
      <c r="BHL133" s="179"/>
      <c r="BHM133" s="179"/>
      <c r="BHN133" s="179"/>
      <c r="BHO133" s="179"/>
      <c r="BHP133" s="179"/>
      <c r="BHQ133" s="179"/>
      <c r="BHR133" s="179"/>
      <c r="BHS133" s="179"/>
      <c r="BHT133" s="179"/>
      <c r="BHU133" s="179"/>
      <c r="BHV133" s="179"/>
      <c r="BHW133" s="179"/>
      <c r="BHX133" s="179"/>
      <c r="BHY133" s="179"/>
      <c r="BHZ133" s="179"/>
      <c r="BIA133" s="179"/>
      <c r="BIB133" s="179"/>
      <c r="BIC133" s="179"/>
      <c r="BID133" s="179"/>
      <c r="BIE133" s="179"/>
      <c r="BIF133" s="179"/>
      <c r="BIG133" s="179"/>
      <c r="BIH133" s="179"/>
      <c r="BII133" s="179"/>
      <c r="BIJ133" s="179"/>
      <c r="BIK133" s="179"/>
      <c r="BIL133" s="179"/>
      <c r="BIM133" s="179"/>
      <c r="BIN133" s="179"/>
      <c r="BIO133" s="179"/>
      <c r="BIP133" s="179"/>
      <c r="BIQ133" s="179"/>
      <c r="BIR133" s="179"/>
      <c r="BIS133" s="179"/>
      <c r="BIT133" s="179"/>
      <c r="BIU133" s="179"/>
      <c r="BIV133" s="179"/>
      <c r="BIW133" s="179"/>
      <c r="BIX133" s="179"/>
      <c r="BIY133" s="179"/>
      <c r="BIZ133" s="179"/>
      <c r="BJA133" s="179"/>
      <c r="BJB133" s="179"/>
      <c r="BJC133" s="179"/>
      <c r="BJD133" s="179"/>
      <c r="BJE133" s="179"/>
      <c r="BJF133" s="179"/>
      <c r="BJG133" s="179"/>
      <c r="BJH133" s="179"/>
      <c r="BJI133" s="179"/>
      <c r="BJJ133" s="179"/>
      <c r="BJK133" s="179"/>
      <c r="BJL133" s="179"/>
      <c r="BJM133" s="179"/>
      <c r="BJN133" s="179"/>
      <c r="BJO133" s="179"/>
      <c r="BJP133" s="179"/>
      <c r="BJQ133" s="179"/>
      <c r="BJR133" s="179"/>
      <c r="BJS133" s="179"/>
      <c r="BJT133" s="179"/>
      <c r="BJU133" s="179"/>
      <c r="BJV133" s="179"/>
      <c r="BJW133" s="179"/>
      <c r="BJX133" s="179"/>
      <c r="BJY133" s="179"/>
      <c r="BJZ133" s="179"/>
      <c r="BKA133" s="179"/>
      <c r="BKB133" s="179"/>
      <c r="BKC133" s="179"/>
      <c r="BKD133" s="179"/>
      <c r="BKE133" s="179"/>
      <c r="BKF133" s="179"/>
      <c r="BKG133" s="179"/>
      <c r="BKH133" s="179"/>
      <c r="BKI133" s="179"/>
      <c r="BKJ133" s="179"/>
      <c r="BKK133" s="179"/>
      <c r="BKL133" s="179"/>
      <c r="BKM133" s="179"/>
      <c r="BKN133" s="179"/>
      <c r="BKO133" s="179"/>
      <c r="BKP133" s="179"/>
      <c r="BKQ133" s="179"/>
      <c r="BKR133" s="179"/>
      <c r="BKS133" s="179"/>
      <c r="BKT133" s="179"/>
      <c r="BKU133" s="179"/>
      <c r="BKV133" s="179"/>
      <c r="BKW133" s="179"/>
      <c r="BKX133" s="179"/>
      <c r="BKY133" s="179"/>
      <c r="BKZ133" s="179"/>
      <c r="BLA133" s="179"/>
      <c r="BLB133" s="179"/>
      <c r="BLC133" s="179"/>
      <c r="BLD133" s="179"/>
      <c r="BLE133" s="179"/>
      <c r="BLF133" s="179"/>
      <c r="BLG133" s="179"/>
      <c r="BLH133" s="179"/>
      <c r="BLI133" s="179"/>
      <c r="BLJ133" s="179"/>
      <c r="BLK133" s="179"/>
      <c r="BLL133" s="179"/>
      <c r="BLM133" s="179"/>
      <c r="BLN133" s="179"/>
      <c r="BLO133" s="179"/>
      <c r="BLP133" s="179"/>
      <c r="BLQ133" s="179"/>
      <c r="BLR133" s="179"/>
      <c r="BLS133" s="179"/>
      <c r="BLT133" s="179"/>
      <c r="BLU133" s="179"/>
      <c r="BLV133" s="179"/>
      <c r="BLW133" s="179"/>
      <c r="BLX133" s="179"/>
      <c r="BLY133" s="179"/>
      <c r="BLZ133" s="179"/>
      <c r="BMA133" s="179"/>
      <c r="BMB133" s="179"/>
      <c r="BMC133" s="179"/>
      <c r="BMD133" s="179"/>
      <c r="BME133" s="179"/>
      <c r="BMF133" s="179"/>
      <c r="BMG133" s="179"/>
      <c r="BMH133" s="179"/>
      <c r="BMI133" s="179"/>
      <c r="BMJ133" s="179"/>
      <c r="BMK133" s="179"/>
      <c r="BML133" s="179"/>
      <c r="BMM133" s="179"/>
      <c r="BMN133" s="179"/>
      <c r="BMO133" s="179"/>
      <c r="BMP133" s="179"/>
      <c r="BMQ133" s="179"/>
      <c r="BMR133" s="179"/>
      <c r="BMS133" s="179"/>
      <c r="BMT133" s="179"/>
      <c r="BMU133" s="179"/>
      <c r="BMV133" s="179"/>
      <c r="BMW133" s="179"/>
      <c r="BMX133" s="179"/>
      <c r="BMY133" s="179"/>
      <c r="BMZ133" s="179"/>
      <c r="BNA133" s="179"/>
      <c r="BNB133" s="179"/>
      <c r="BNC133" s="179"/>
      <c r="BND133" s="179"/>
      <c r="BNE133" s="179"/>
      <c r="BNF133" s="179"/>
      <c r="BNG133" s="179"/>
      <c r="BNH133" s="179"/>
      <c r="BNI133" s="179"/>
      <c r="BNJ133" s="179"/>
      <c r="BNK133" s="179"/>
      <c r="BNL133" s="179"/>
      <c r="BNM133" s="179"/>
      <c r="BNN133" s="179"/>
      <c r="BNO133" s="179"/>
      <c r="BNP133" s="179"/>
      <c r="BNQ133" s="179"/>
      <c r="BNR133" s="179"/>
      <c r="BNS133" s="179"/>
      <c r="BNT133" s="179"/>
      <c r="BNU133" s="179"/>
      <c r="BNV133" s="179"/>
      <c r="BNW133" s="179"/>
      <c r="BNX133" s="179"/>
      <c r="BNY133" s="179"/>
      <c r="BNZ133" s="179"/>
      <c r="BOA133" s="179"/>
      <c r="BOB133" s="179"/>
      <c r="BOC133" s="179"/>
      <c r="BOD133" s="179"/>
      <c r="BOE133" s="179"/>
      <c r="BOF133" s="179"/>
      <c r="BOG133" s="179"/>
      <c r="BOH133" s="179"/>
      <c r="BOI133" s="179"/>
      <c r="BOJ133" s="179"/>
      <c r="BOK133" s="179"/>
      <c r="BOL133" s="179"/>
      <c r="BOM133" s="179"/>
      <c r="BON133" s="179"/>
      <c r="BOO133" s="179"/>
      <c r="BOP133" s="179"/>
      <c r="BOQ133" s="179"/>
      <c r="BOR133" s="179"/>
      <c r="BOS133" s="179"/>
      <c r="BOT133" s="179"/>
      <c r="BOU133" s="179"/>
      <c r="BOV133" s="179"/>
      <c r="BOW133" s="179"/>
      <c r="BOX133" s="179"/>
      <c r="BOY133" s="179"/>
      <c r="BOZ133" s="179"/>
      <c r="BPA133" s="179"/>
      <c r="BPB133" s="179"/>
      <c r="BPC133" s="179"/>
      <c r="BPD133" s="179"/>
      <c r="BPE133" s="179"/>
      <c r="BPF133" s="179"/>
      <c r="BPG133" s="179"/>
      <c r="BPH133" s="179"/>
      <c r="BPI133" s="179"/>
      <c r="BPJ133" s="179"/>
      <c r="BPK133" s="179"/>
      <c r="BPL133" s="179"/>
      <c r="BPM133" s="179"/>
      <c r="BPN133" s="179"/>
      <c r="BPO133" s="179"/>
      <c r="BPP133" s="179"/>
      <c r="BPQ133" s="179"/>
      <c r="BPR133" s="179"/>
      <c r="BPS133" s="179"/>
      <c r="BPT133" s="179"/>
      <c r="BPU133" s="179"/>
      <c r="BPV133" s="179"/>
      <c r="BPW133" s="179"/>
      <c r="BPX133" s="179"/>
      <c r="BPY133" s="179"/>
      <c r="BPZ133" s="179"/>
      <c r="BQA133" s="179"/>
      <c r="BQH133" s="179"/>
      <c r="BQI133" s="179"/>
      <c r="BQJ133" s="179"/>
      <c r="BQK133" s="179"/>
      <c r="BQL133" s="179"/>
      <c r="BQM133" s="179"/>
      <c r="BQN133" s="179"/>
      <c r="BQO133" s="179"/>
      <c r="BQP133" s="179"/>
      <c r="BQQ133" s="179"/>
      <c r="BQR133" s="179"/>
      <c r="BQS133" s="179"/>
      <c r="BQT133" s="179"/>
      <c r="BQU133" s="179"/>
      <c r="BQV133" s="179"/>
      <c r="BQW133" s="179"/>
      <c r="BQX133" s="179"/>
      <c r="BQY133" s="179"/>
      <c r="BQZ133" s="179"/>
      <c r="BRA133" s="179"/>
      <c r="BRB133" s="179"/>
      <c r="BRC133" s="179"/>
      <c r="BRD133" s="179"/>
      <c r="BRE133" s="179"/>
      <c r="BRF133" s="179"/>
      <c r="BRG133" s="179"/>
      <c r="BRH133" s="179"/>
      <c r="BRI133" s="179"/>
      <c r="BRJ133" s="179"/>
      <c r="BRK133" s="179"/>
      <c r="BRL133" s="179"/>
      <c r="BRM133" s="179"/>
      <c r="BRN133" s="179"/>
      <c r="BRO133" s="179"/>
      <c r="BRP133" s="179"/>
      <c r="BRQ133" s="179"/>
      <c r="BRR133" s="179"/>
      <c r="BRS133" s="179"/>
      <c r="BRT133" s="179"/>
      <c r="BRU133" s="179"/>
      <c r="BRV133" s="179"/>
      <c r="BRW133" s="179"/>
      <c r="BRX133" s="179"/>
      <c r="BRY133" s="179"/>
      <c r="BRZ133" s="179"/>
      <c r="BSA133" s="179"/>
      <c r="BSB133" s="179"/>
      <c r="BSC133" s="179"/>
      <c r="BSD133" s="179"/>
      <c r="BSE133" s="179"/>
      <c r="BSF133" s="179"/>
      <c r="BSG133" s="179"/>
      <c r="BSH133" s="179"/>
      <c r="BSI133" s="179"/>
      <c r="BSJ133" s="179"/>
      <c r="BSK133" s="179"/>
      <c r="BSL133" s="179"/>
      <c r="BSM133" s="179"/>
      <c r="BSN133" s="179"/>
      <c r="BSO133" s="179"/>
      <c r="BSP133" s="179"/>
      <c r="BSQ133" s="179"/>
      <c r="BSR133" s="179"/>
      <c r="BSS133" s="179"/>
      <c r="BST133" s="179"/>
      <c r="BSU133" s="179"/>
      <c r="BSV133" s="179"/>
      <c r="BSW133" s="179"/>
      <c r="BSX133" s="179"/>
      <c r="BSY133" s="179"/>
      <c r="BSZ133" s="179"/>
      <c r="BTA133" s="179"/>
      <c r="BTB133" s="179"/>
      <c r="BTC133" s="179"/>
      <c r="BTD133" s="179"/>
      <c r="BTE133" s="179"/>
      <c r="BTF133" s="179"/>
      <c r="BTG133" s="179"/>
      <c r="BTH133" s="179"/>
      <c r="BTI133" s="179"/>
      <c r="BTJ133" s="179"/>
      <c r="BTK133" s="179"/>
      <c r="BTL133" s="179"/>
      <c r="BTM133" s="179"/>
      <c r="BTN133" s="179"/>
      <c r="BTO133" s="179"/>
      <c r="BTP133" s="179"/>
      <c r="BTQ133" s="179"/>
      <c r="BTR133" s="179"/>
      <c r="BTS133" s="179"/>
      <c r="BTT133" s="179"/>
      <c r="BTU133" s="179"/>
      <c r="BTV133" s="179"/>
      <c r="BTW133" s="179"/>
      <c r="BTX133" s="179"/>
      <c r="BTY133" s="179"/>
      <c r="BTZ133" s="179"/>
      <c r="BUA133" s="179"/>
      <c r="BUB133" s="179"/>
      <c r="BUC133" s="179"/>
      <c r="BUD133" s="179"/>
      <c r="BUE133" s="179"/>
      <c r="BUF133" s="179"/>
      <c r="BUG133" s="179"/>
      <c r="BUH133" s="179"/>
      <c r="BUI133" s="179"/>
      <c r="BUJ133" s="179"/>
      <c r="BUK133" s="179"/>
      <c r="BUL133" s="179"/>
      <c r="BUM133" s="179"/>
      <c r="BUN133" s="179"/>
      <c r="BUO133" s="179"/>
      <c r="BUP133" s="179"/>
      <c r="BUQ133" s="179"/>
      <c r="BUR133" s="179"/>
      <c r="BUS133" s="179"/>
      <c r="BUT133" s="179"/>
      <c r="BUU133" s="179"/>
      <c r="BUV133" s="179"/>
      <c r="BUW133" s="179"/>
      <c r="BUX133" s="179"/>
      <c r="BUY133" s="179"/>
      <c r="BUZ133" s="179"/>
      <c r="BVA133" s="179"/>
      <c r="BVB133" s="179"/>
      <c r="BVC133" s="179"/>
      <c r="BVD133" s="179"/>
      <c r="BVE133" s="179"/>
      <c r="BVF133" s="179"/>
      <c r="BVG133" s="179"/>
      <c r="BVH133" s="179"/>
      <c r="BVI133" s="179"/>
      <c r="BVJ133" s="179"/>
      <c r="BVK133" s="179"/>
      <c r="BVL133" s="179"/>
      <c r="BVM133" s="179"/>
      <c r="BVN133" s="179"/>
      <c r="BVO133" s="179"/>
      <c r="BVP133" s="179"/>
      <c r="BVQ133" s="179"/>
      <c r="BVR133" s="179"/>
      <c r="BVS133" s="179"/>
      <c r="BVT133" s="179"/>
      <c r="BVU133" s="179"/>
      <c r="BVV133" s="179"/>
      <c r="BVW133" s="179"/>
      <c r="BVX133" s="179"/>
      <c r="BVY133" s="179"/>
      <c r="BVZ133" s="179"/>
      <c r="BWA133" s="179"/>
      <c r="BWB133" s="179"/>
      <c r="BWC133" s="179"/>
      <c r="BWD133" s="179"/>
      <c r="BWE133" s="179"/>
      <c r="BWF133" s="179"/>
      <c r="BWG133" s="179"/>
      <c r="BWH133" s="179"/>
      <c r="BWI133" s="179"/>
      <c r="BWJ133" s="179"/>
      <c r="BWK133" s="179"/>
      <c r="BWL133" s="179"/>
      <c r="BWM133" s="179"/>
      <c r="BWN133" s="179"/>
      <c r="BWO133" s="179"/>
      <c r="BWP133" s="179"/>
      <c r="BWQ133" s="179"/>
      <c r="BWR133" s="179"/>
      <c r="BWS133" s="179"/>
      <c r="BWT133" s="179"/>
      <c r="BWU133" s="179"/>
      <c r="BWV133" s="179"/>
      <c r="BWW133" s="179"/>
      <c r="BWX133" s="179"/>
      <c r="BWY133" s="179"/>
      <c r="BWZ133" s="179"/>
      <c r="BXA133" s="179"/>
      <c r="BXB133" s="179"/>
      <c r="BXC133" s="179"/>
      <c r="BXD133" s="179"/>
      <c r="BXE133" s="179"/>
      <c r="BXF133" s="179"/>
      <c r="BXG133" s="179"/>
      <c r="BXH133" s="179"/>
      <c r="BXI133" s="179"/>
      <c r="BXJ133" s="179"/>
      <c r="BXK133" s="179"/>
      <c r="BXL133" s="179"/>
      <c r="BXM133" s="179"/>
      <c r="BXN133" s="179"/>
      <c r="BXO133" s="179"/>
      <c r="BXP133" s="179"/>
      <c r="BXQ133" s="179"/>
      <c r="BXR133" s="179"/>
      <c r="BXS133" s="179"/>
      <c r="BXT133" s="179"/>
      <c r="BXU133" s="179"/>
      <c r="BXV133" s="179"/>
      <c r="BXW133" s="179"/>
      <c r="BXX133" s="179"/>
      <c r="BXY133" s="179"/>
      <c r="BXZ133" s="179"/>
      <c r="BYA133" s="179"/>
      <c r="BYB133" s="179"/>
      <c r="BYC133" s="179"/>
      <c r="BYD133" s="179"/>
      <c r="BYE133" s="179"/>
      <c r="BYF133" s="179"/>
      <c r="BYG133" s="179"/>
      <c r="BYH133" s="179"/>
      <c r="BYI133" s="179"/>
      <c r="BYJ133" s="179"/>
      <c r="BYK133" s="179"/>
      <c r="BYL133" s="179"/>
      <c r="BYM133" s="179"/>
      <c r="BYN133" s="179"/>
      <c r="BYO133" s="179"/>
      <c r="BYP133" s="179"/>
      <c r="BYQ133" s="179"/>
      <c r="BYR133" s="179"/>
      <c r="BYS133" s="179"/>
      <c r="BYT133" s="179"/>
      <c r="BYU133" s="179"/>
      <c r="BYV133" s="179"/>
      <c r="BYW133" s="179"/>
      <c r="BYX133" s="179"/>
      <c r="BYY133" s="179"/>
      <c r="BYZ133" s="179"/>
      <c r="BZA133" s="179"/>
      <c r="BZB133" s="179"/>
      <c r="BZC133" s="179"/>
      <c r="BZD133" s="179"/>
      <c r="BZE133" s="179"/>
      <c r="BZF133" s="179"/>
      <c r="BZG133" s="179"/>
      <c r="BZH133" s="179"/>
      <c r="BZI133" s="179"/>
      <c r="BZJ133" s="179"/>
      <c r="BZK133" s="179"/>
      <c r="BZL133" s="179"/>
      <c r="BZM133" s="179"/>
      <c r="BZN133" s="179"/>
      <c r="BZO133" s="179"/>
      <c r="BZP133" s="179"/>
      <c r="BZQ133" s="179"/>
      <c r="BZR133" s="179"/>
      <c r="BZS133" s="179"/>
      <c r="BZT133" s="179"/>
      <c r="BZU133" s="179"/>
      <c r="BZV133" s="179"/>
      <c r="BZW133" s="179"/>
      <c r="CAD133" s="179"/>
      <c r="CAE133" s="179"/>
      <c r="CAF133" s="179"/>
      <c r="CAG133" s="179"/>
      <c r="CAH133" s="179"/>
      <c r="CAI133" s="179"/>
      <c r="CAJ133" s="179"/>
      <c r="CAK133" s="179"/>
      <c r="CAL133" s="179"/>
      <c r="CAM133" s="179"/>
      <c r="CAN133" s="179"/>
      <c r="CAO133" s="179"/>
      <c r="CAP133" s="179"/>
      <c r="CAQ133" s="179"/>
      <c r="CAR133" s="179"/>
      <c r="CAS133" s="179"/>
      <c r="CAT133" s="179"/>
      <c r="CAU133" s="179"/>
      <c r="CAV133" s="179"/>
      <c r="CAW133" s="179"/>
      <c r="CAX133" s="179"/>
      <c r="CAY133" s="179"/>
      <c r="CAZ133" s="179"/>
      <c r="CBA133" s="179"/>
      <c r="CBB133" s="179"/>
      <c r="CBC133" s="179"/>
      <c r="CBD133" s="179"/>
      <c r="CBE133" s="179"/>
      <c r="CBF133" s="179"/>
      <c r="CBG133" s="179"/>
      <c r="CBH133" s="179"/>
      <c r="CBI133" s="179"/>
      <c r="CBJ133" s="179"/>
      <c r="CBK133" s="179"/>
      <c r="CBL133" s="179"/>
      <c r="CBM133" s="179"/>
      <c r="CBN133" s="179"/>
      <c r="CBO133" s="179"/>
      <c r="CBP133" s="179"/>
      <c r="CBQ133" s="179"/>
      <c r="CBR133" s="179"/>
      <c r="CBS133" s="179"/>
      <c r="CBT133" s="179"/>
      <c r="CBU133" s="179"/>
      <c r="CBV133" s="179"/>
      <c r="CBW133" s="179"/>
      <c r="CBX133" s="179"/>
      <c r="CBY133" s="179"/>
      <c r="CBZ133" s="179"/>
      <c r="CCA133" s="179"/>
      <c r="CCB133" s="179"/>
      <c r="CCC133" s="179"/>
      <c r="CCD133" s="179"/>
      <c r="CCE133" s="179"/>
      <c r="CCF133" s="179"/>
      <c r="CCG133" s="179"/>
      <c r="CCH133" s="179"/>
      <c r="CCI133" s="179"/>
      <c r="CCJ133" s="179"/>
      <c r="CCK133" s="179"/>
      <c r="CCL133" s="179"/>
      <c r="CCM133" s="179"/>
      <c r="CCN133" s="179"/>
      <c r="CCO133" s="179"/>
      <c r="CCP133" s="179"/>
      <c r="CCQ133" s="179"/>
      <c r="CCR133" s="179"/>
      <c r="CCS133" s="179"/>
      <c r="CCT133" s="179"/>
      <c r="CCU133" s="179"/>
      <c r="CCV133" s="179"/>
      <c r="CCW133" s="179"/>
      <c r="CCX133" s="179"/>
      <c r="CCY133" s="179"/>
      <c r="CCZ133" s="179"/>
      <c r="CDA133" s="179"/>
      <c r="CDB133" s="179"/>
      <c r="CDC133" s="179"/>
      <c r="CDD133" s="179"/>
      <c r="CDE133" s="179"/>
      <c r="CDF133" s="179"/>
      <c r="CDG133" s="179"/>
      <c r="CDH133" s="179"/>
      <c r="CDI133" s="179"/>
      <c r="CDJ133" s="179"/>
      <c r="CDK133" s="179"/>
      <c r="CDL133" s="179"/>
      <c r="CDM133" s="179"/>
      <c r="CDN133" s="179"/>
      <c r="CDO133" s="179"/>
      <c r="CDP133" s="179"/>
      <c r="CDQ133" s="179"/>
      <c r="CDR133" s="179"/>
      <c r="CDS133" s="179"/>
      <c r="CDT133" s="179"/>
      <c r="CDU133" s="179"/>
      <c r="CDV133" s="179"/>
      <c r="CDW133" s="179"/>
      <c r="CDX133" s="179"/>
      <c r="CDY133" s="179"/>
      <c r="CDZ133" s="179"/>
      <c r="CEA133" s="179"/>
      <c r="CEB133" s="179"/>
      <c r="CEC133" s="179"/>
      <c r="CED133" s="179"/>
      <c r="CEE133" s="179"/>
      <c r="CEF133" s="179"/>
      <c r="CEG133" s="179"/>
      <c r="CEH133" s="179"/>
      <c r="CEI133" s="179"/>
      <c r="CEJ133" s="179"/>
      <c r="CEK133" s="179"/>
      <c r="CEL133" s="179"/>
      <c r="CEM133" s="179"/>
      <c r="CEN133" s="179"/>
      <c r="CEO133" s="179"/>
      <c r="CEP133" s="179"/>
      <c r="CEQ133" s="179"/>
      <c r="CER133" s="179"/>
      <c r="CES133" s="179"/>
      <c r="CET133" s="179"/>
      <c r="CEU133" s="179"/>
      <c r="CEV133" s="179"/>
      <c r="CEW133" s="179"/>
      <c r="CEX133" s="179"/>
      <c r="CEY133" s="179"/>
      <c r="CEZ133" s="179"/>
      <c r="CFA133" s="179"/>
      <c r="CFB133" s="179"/>
      <c r="CFC133" s="179"/>
      <c r="CFD133" s="179"/>
      <c r="CFE133" s="179"/>
      <c r="CFF133" s="179"/>
      <c r="CFG133" s="179"/>
      <c r="CFH133" s="179"/>
      <c r="CFI133" s="179"/>
      <c r="CFJ133" s="179"/>
      <c r="CFK133" s="179"/>
      <c r="CFL133" s="179"/>
      <c r="CFM133" s="179"/>
      <c r="CFN133" s="179"/>
      <c r="CFO133" s="179"/>
      <c r="CFP133" s="179"/>
      <c r="CFQ133" s="179"/>
      <c r="CFR133" s="179"/>
      <c r="CFS133" s="179"/>
      <c r="CFT133" s="179"/>
      <c r="CFU133" s="179"/>
      <c r="CFV133" s="179"/>
      <c r="CFW133" s="179"/>
      <c r="CFX133" s="179"/>
      <c r="CFY133" s="179"/>
      <c r="CFZ133" s="179"/>
      <c r="CGA133" s="179"/>
      <c r="CGB133" s="179"/>
      <c r="CGC133" s="179"/>
      <c r="CGD133" s="179"/>
      <c r="CGE133" s="179"/>
      <c r="CGF133" s="179"/>
      <c r="CGG133" s="179"/>
      <c r="CGH133" s="179"/>
      <c r="CGI133" s="179"/>
      <c r="CGJ133" s="179"/>
      <c r="CGK133" s="179"/>
      <c r="CGL133" s="179"/>
      <c r="CGM133" s="179"/>
      <c r="CGN133" s="179"/>
      <c r="CGO133" s="179"/>
      <c r="CGP133" s="179"/>
      <c r="CGQ133" s="179"/>
      <c r="CGR133" s="179"/>
      <c r="CGS133" s="179"/>
      <c r="CGT133" s="179"/>
      <c r="CGU133" s="179"/>
      <c r="CGV133" s="179"/>
      <c r="CGW133" s="179"/>
      <c r="CGX133" s="179"/>
      <c r="CGY133" s="179"/>
      <c r="CGZ133" s="179"/>
      <c r="CHA133" s="179"/>
      <c r="CHB133" s="179"/>
      <c r="CHC133" s="179"/>
      <c r="CHD133" s="179"/>
      <c r="CHE133" s="179"/>
      <c r="CHF133" s="179"/>
      <c r="CHG133" s="179"/>
      <c r="CHH133" s="179"/>
      <c r="CHI133" s="179"/>
      <c r="CHJ133" s="179"/>
      <c r="CHK133" s="179"/>
      <c r="CHL133" s="179"/>
      <c r="CHM133" s="179"/>
      <c r="CHN133" s="179"/>
      <c r="CHO133" s="179"/>
      <c r="CHP133" s="179"/>
      <c r="CHQ133" s="179"/>
      <c r="CHR133" s="179"/>
      <c r="CHS133" s="179"/>
      <c r="CHT133" s="179"/>
      <c r="CHU133" s="179"/>
      <c r="CHV133" s="179"/>
      <c r="CHW133" s="179"/>
      <c r="CHX133" s="179"/>
      <c r="CHY133" s="179"/>
      <c r="CHZ133" s="179"/>
      <c r="CIA133" s="179"/>
      <c r="CIB133" s="179"/>
      <c r="CIC133" s="179"/>
      <c r="CID133" s="179"/>
      <c r="CIE133" s="179"/>
      <c r="CIF133" s="179"/>
      <c r="CIG133" s="179"/>
      <c r="CIH133" s="179"/>
      <c r="CII133" s="179"/>
      <c r="CIJ133" s="179"/>
      <c r="CIK133" s="179"/>
      <c r="CIL133" s="179"/>
      <c r="CIM133" s="179"/>
      <c r="CIN133" s="179"/>
      <c r="CIO133" s="179"/>
      <c r="CIP133" s="179"/>
      <c r="CIQ133" s="179"/>
      <c r="CIR133" s="179"/>
      <c r="CIS133" s="179"/>
      <c r="CIT133" s="179"/>
      <c r="CIU133" s="179"/>
      <c r="CIV133" s="179"/>
      <c r="CIW133" s="179"/>
      <c r="CIX133" s="179"/>
      <c r="CIY133" s="179"/>
      <c r="CIZ133" s="179"/>
      <c r="CJA133" s="179"/>
      <c r="CJB133" s="179"/>
      <c r="CJC133" s="179"/>
      <c r="CJD133" s="179"/>
      <c r="CJE133" s="179"/>
      <c r="CJF133" s="179"/>
      <c r="CJG133" s="179"/>
      <c r="CJH133" s="179"/>
      <c r="CJI133" s="179"/>
      <c r="CJJ133" s="179"/>
      <c r="CJK133" s="179"/>
      <c r="CJL133" s="179"/>
      <c r="CJM133" s="179"/>
      <c r="CJN133" s="179"/>
      <c r="CJO133" s="179"/>
      <c r="CJP133" s="179"/>
      <c r="CJQ133" s="179"/>
      <c r="CJR133" s="179"/>
      <c r="CJS133" s="179"/>
      <c r="CJZ133" s="179"/>
      <c r="CKA133" s="179"/>
      <c r="CKB133" s="179"/>
      <c r="CKC133" s="179"/>
      <c r="CKD133" s="179"/>
      <c r="CKE133" s="179"/>
      <c r="CKF133" s="179"/>
      <c r="CKG133" s="179"/>
      <c r="CKH133" s="179"/>
      <c r="CKI133" s="179"/>
      <c r="CKJ133" s="179"/>
      <c r="CKK133" s="179"/>
      <c r="CKL133" s="179"/>
      <c r="CKM133" s="179"/>
      <c r="CKN133" s="179"/>
      <c r="CKO133" s="179"/>
      <c r="CKP133" s="179"/>
      <c r="CKQ133" s="179"/>
      <c r="CKR133" s="179"/>
      <c r="CKS133" s="179"/>
      <c r="CKT133" s="179"/>
      <c r="CKU133" s="179"/>
      <c r="CKV133" s="179"/>
      <c r="CKW133" s="179"/>
      <c r="CKX133" s="179"/>
      <c r="CKY133" s="179"/>
      <c r="CKZ133" s="179"/>
      <c r="CLA133" s="179"/>
      <c r="CLB133" s="179"/>
      <c r="CLC133" s="179"/>
      <c r="CLD133" s="179"/>
      <c r="CLE133" s="179"/>
      <c r="CLF133" s="179"/>
      <c r="CLG133" s="179"/>
      <c r="CLH133" s="179"/>
      <c r="CLI133" s="179"/>
      <c r="CLJ133" s="179"/>
      <c r="CLK133" s="179"/>
      <c r="CLL133" s="179"/>
      <c r="CLM133" s="179"/>
      <c r="CLN133" s="179"/>
      <c r="CLO133" s="179"/>
      <c r="CLP133" s="179"/>
      <c r="CLQ133" s="179"/>
      <c r="CLR133" s="179"/>
      <c r="CLS133" s="179"/>
      <c r="CLT133" s="179"/>
      <c r="CLU133" s="179"/>
      <c r="CLV133" s="179"/>
      <c r="CLW133" s="179"/>
      <c r="CLX133" s="179"/>
      <c r="CLY133" s="179"/>
      <c r="CLZ133" s="179"/>
      <c r="CMA133" s="179"/>
      <c r="CMB133" s="179"/>
      <c r="CMC133" s="179"/>
      <c r="CMD133" s="179"/>
      <c r="CME133" s="179"/>
      <c r="CMF133" s="179"/>
      <c r="CMG133" s="179"/>
      <c r="CMH133" s="179"/>
      <c r="CMI133" s="179"/>
      <c r="CMJ133" s="179"/>
      <c r="CMK133" s="179"/>
      <c r="CML133" s="179"/>
      <c r="CMM133" s="179"/>
      <c r="CMN133" s="179"/>
      <c r="CMO133" s="179"/>
      <c r="CMP133" s="179"/>
      <c r="CMQ133" s="179"/>
      <c r="CMR133" s="179"/>
      <c r="CMS133" s="179"/>
      <c r="CMT133" s="179"/>
      <c r="CMU133" s="179"/>
      <c r="CMV133" s="179"/>
      <c r="CMW133" s="179"/>
      <c r="CMX133" s="179"/>
      <c r="CMY133" s="179"/>
      <c r="CMZ133" s="179"/>
      <c r="CNA133" s="179"/>
      <c r="CNB133" s="179"/>
      <c r="CNC133" s="179"/>
      <c r="CND133" s="179"/>
      <c r="CNE133" s="179"/>
      <c r="CNF133" s="179"/>
      <c r="CNG133" s="179"/>
      <c r="CNH133" s="179"/>
      <c r="CNI133" s="179"/>
      <c r="CNJ133" s="179"/>
      <c r="CNK133" s="179"/>
      <c r="CNL133" s="179"/>
      <c r="CNM133" s="179"/>
      <c r="CNN133" s="179"/>
      <c r="CNO133" s="179"/>
      <c r="CNP133" s="179"/>
      <c r="CNQ133" s="179"/>
      <c r="CNR133" s="179"/>
      <c r="CNS133" s="179"/>
      <c r="CNT133" s="179"/>
      <c r="CNU133" s="179"/>
      <c r="CNV133" s="179"/>
      <c r="CNW133" s="179"/>
      <c r="CNX133" s="179"/>
      <c r="CNY133" s="179"/>
      <c r="CNZ133" s="179"/>
      <c r="COA133" s="179"/>
      <c r="COB133" s="179"/>
      <c r="COC133" s="179"/>
      <c r="COD133" s="179"/>
      <c r="COE133" s="179"/>
      <c r="COF133" s="179"/>
      <c r="COG133" s="179"/>
      <c r="COH133" s="179"/>
      <c r="COI133" s="179"/>
      <c r="COJ133" s="179"/>
      <c r="COK133" s="179"/>
      <c r="COL133" s="179"/>
      <c r="COM133" s="179"/>
      <c r="CON133" s="179"/>
      <c r="COO133" s="179"/>
      <c r="COP133" s="179"/>
      <c r="COQ133" s="179"/>
      <c r="COR133" s="179"/>
      <c r="COS133" s="179"/>
      <c r="COT133" s="179"/>
      <c r="COU133" s="179"/>
      <c r="COV133" s="179"/>
      <c r="COW133" s="179"/>
      <c r="COX133" s="179"/>
      <c r="COY133" s="179"/>
      <c r="COZ133" s="179"/>
      <c r="CPA133" s="179"/>
      <c r="CPB133" s="179"/>
      <c r="CPC133" s="179"/>
      <c r="CPD133" s="179"/>
      <c r="CPE133" s="179"/>
      <c r="CPF133" s="179"/>
      <c r="CPG133" s="179"/>
      <c r="CPH133" s="179"/>
      <c r="CPI133" s="179"/>
      <c r="CPJ133" s="179"/>
      <c r="CPK133" s="179"/>
      <c r="CPL133" s="179"/>
      <c r="CPM133" s="179"/>
      <c r="CPN133" s="179"/>
      <c r="CPO133" s="179"/>
      <c r="CPP133" s="179"/>
      <c r="CPQ133" s="179"/>
      <c r="CPR133" s="179"/>
      <c r="CPS133" s="179"/>
      <c r="CPT133" s="179"/>
      <c r="CPU133" s="179"/>
      <c r="CPV133" s="179"/>
      <c r="CPW133" s="179"/>
      <c r="CPX133" s="179"/>
      <c r="CPY133" s="179"/>
      <c r="CPZ133" s="179"/>
      <c r="CQA133" s="179"/>
      <c r="CQB133" s="179"/>
      <c r="CQC133" s="179"/>
      <c r="CQD133" s="179"/>
      <c r="CQE133" s="179"/>
      <c r="CQF133" s="179"/>
      <c r="CQG133" s="179"/>
      <c r="CQH133" s="179"/>
      <c r="CQI133" s="179"/>
      <c r="CQJ133" s="179"/>
      <c r="CQK133" s="179"/>
      <c r="CQL133" s="179"/>
      <c r="CQM133" s="179"/>
      <c r="CQN133" s="179"/>
      <c r="CQO133" s="179"/>
      <c r="CQP133" s="179"/>
      <c r="CQQ133" s="179"/>
      <c r="CQR133" s="179"/>
      <c r="CQS133" s="179"/>
      <c r="CQT133" s="179"/>
      <c r="CQU133" s="179"/>
      <c r="CQV133" s="179"/>
      <c r="CQW133" s="179"/>
      <c r="CQX133" s="179"/>
      <c r="CQY133" s="179"/>
      <c r="CQZ133" s="179"/>
      <c r="CRA133" s="179"/>
      <c r="CRB133" s="179"/>
      <c r="CRC133" s="179"/>
      <c r="CRD133" s="179"/>
      <c r="CRE133" s="179"/>
      <c r="CRF133" s="179"/>
      <c r="CRG133" s="179"/>
      <c r="CRH133" s="179"/>
      <c r="CRI133" s="179"/>
      <c r="CRJ133" s="179"/>
      <c r="CRK133" s="179"/>
      <c r="CRL133" s="179"/>
      <c r="CRM133" s="179"/>
      <c r="CRN133" s="179"/>
      <c r="CRO133" s="179"/>
      <c r="CRP133" s="179"/>
      <c r="CRQ133" s="179"/>
      <c r="CRR133" s="179"/>
      <c r="CRS133" s="179"/>
      <c r="CRT133" s="179"/>
      <c r="CRU133" s="179"/>
      <c r="CRV133" s="179"/>
      <c r="CRW133" s="179"/>
      <c r="CRX133" s="179"/>
      <c r="CRY133" s="179"/>
      <c r="CRZ133" s="179"/>
      <c r="CSA133" s="179"/>
      <c r="CSB133" s="179"/>
      <c r="CSC133" s="179"/>
      <c r="CSD133" s="179"/>
      <c r="CSE133" s="179"/>
      <c r="CSF133" s="179"/>
      <c r="CSG133" s="179"/>
      <c r="CSH133" s="179"/>
      <c r="CSI133" s="179"/>
      <c r="CSJ133" s="179"/>
      <c r="CSK133" s="179"/>
      <c r="CSL133" s="179"/>
      <c r="CSM133" s="179"/>
      <c r="CSN133" s="179"/>
      <c r="CSO133" s="179"/>
      <c r="CSP133" s="179"/>
      <c r="CSQ133" s="179"/>
      <c r="CSR133" s="179"/>
      <c r="CSS133" s="179"/>
      <c r="CST133" s="179"/>
      <c r="CSU133" s="179"/>
      <c r="CSV133" s="179"/>
      <c r="CSW133" s="179"/>
      <c r="CSX133" s="179"/>
      <c r="CSY133" s="179"/>
      <c r="CSZ133" s="179"/>
      <c r="CTA133" s="179"/>
      <c r="CTB133" s="179"/>
      <c r="CTC133" s="179"/>
      <c r="CTD133" s="179"/>
      <c r="CTE133" s="179"/>
      <c r="CTF133" s="179"/>
      <c r="CTG133" s="179"/>
      <c r="CTH133" s="179"/>
      <c r="CTI133" s="179"/>
      <c r="CTJ133" s="179"/>
      <c r="CTK133" s="179"/>
      <c r="CTL133" s="179"/>
      <c r="CTM133" s="179"/>
      <c r="CTN133" s="179"/>
      <c r="CTO133" s="179"/>
      <c r="CTV133" s="179"/>
      <c r="CTW133" s="179"/>
      <c r="CTX133" s="179"/>
      <c r="CTY133" s="179"/>
      <c r="CTZ133" s="179"/>
      <c r="CUA133" s="179"/>
      <c r="CUB133" s="179"/>
      <c r="CUC133" s="179"/>
      <c r="CUD133" s="179"/>
      <c r="CUE133" s="179"/>
      <c r="CUF133" s="179"/>
      <c r="CUG133" s="179"/>
      <c r="CUH133" s="179"/>
      <c r="CUI133" s="179"/>
      <c r="CUJ133" s="179"/>
      <c r="CUK133" s="179"/>
      <c r="CUL133" s="179"/>
      <c r="CUM133" s="179"/>
      <c r="CUN133" s="179"/>
      <c r="CUO133" s="179"/>
      <c r="CUP133" s="179"/>
      <c r="CUQ133" s="179"/>
      <c r="CUR133" s="179"/>
      <c r="CUS133" s="179"/>
      <c r="CUT133" s="179"/>
      <c r="CUU133" s="179"/>
      <c r="CUV133" s="179"/>
      <c r="CUW133" s="179"/>
      <c r="CUX133" s="179"/>
      <c r="CUY133" s="179"/>
      <c r="CUZ133" s="179"/>
      <c r="CVA133" s="179"/>
      <c r="CVB133" s="179"/>
      <c r="CVC133" s="179"/>
      <c r="CVD133" s="179"/>
      <c r="CVE133" s="179"/>
      <c r="CVF133" s="179"/>
      <c r="CVG133" s="179"/>
      <c r="CVH133" s="179"/>
      <c r="CVI133" s="179"/>
      <c r="CVJ133" s="179"/>
      <c r="CVK133" s="179"/>
      <c r="CVL133" s="179"/>
      <c r="CVM133" s="179"/>
      <c r="CVN133" s="179"/>
      <c r="CVO133" s="179"/>
      <c r="CVP133" s="179"/>
      <c r="CVQ133" s="179"/>
      <c r="CVR133" s="179"/>
      <c r="CVS133" s="179"/>
      <c r="CVT133" s="179"/>
      <c r="CVU133" s="179"/>
      <c r="CVV133" s="179"/>
      <c r="CVW133" s="179"/>
      <c r="CVX133" s="179"/>
      <c r="CVY133" s="179"/>
      <c r="CVZ133" s="179"/>
      <c r="CWA133" s="179"/>
      <c r="CWB133" s="179"/>
      <c r="CWC133" s="179"/>
      <c r="CWD133" s="179"/>
      <c r="CWE133" s="179"/>
      <c r="CWF133" s="179"/>
      <c r="CWG133" s="179"/>
      <c r="CWH133" s="179"/>
      <c r="CWI133" s="179"/>
      <c r="CWJ133" s="179"/>
      <c r="CWK133" s="179"/>
      <c r="CWL133" s="179"/>
      <c r="CWM133" s="179"/>
      <c r="CWN133" s="179"/>
      <c r="CWO133" s="179"/>
      <c r="CWP133" s="179"/>
      <c r="CWQ133" s="179"/>
      <c r="CWR133" s="179"/>
      <c r="CWS133" s="179"/>
      <c r="CWT133" s="179"/>
      <c r="CWU133" s="179"/>
      <c r="CWV133" s="179"/>
      <c r="CWW133" s="179"/>
      <c r="CWX133" s="179"/>
      <c r="CWY133" s="179"/>
      <c r="CWZ133" s="179"/>
      <c r="CXA133" s="179"/>
      <c r="CXB133" s="179"/>
      <c r="CXC133" s="179"/>
      <c r="CXD133" s="179"/>
      <c r="CXE133" s="179"/>
      <c r="CXF133" s="179"/>
      <c r="CXG133" s="179"/>
      <c r="CXH133" s="179"/>
      <c r="CXI133" s="179"/>
      <c r="CXJ133" s="179"/>
      <c r="CXK133" s="179"/>
      <c r="CXL133" s="179"/>
      <c r="CXM133" s="179"/>
      <c r="CXN133" s="179"/>
      <c r="CXO133" s="179"/>
      <c r="CXP133" s="179"/>
      <c r="CXQ133" s="179"/>
      <c r="CXR133" s="179"/>
      <c r="CXS133" s="179"/>
      <c r="CXT133" s="179"/>
      <c r="CXU133" s="179"/>
      <c r="CXV133" s="179"/>
      <c r="CXW133" s="179"/>
      <c r="CXX133" s="179"/>
      <c r="CXY133" s="179"/>
      <c r="CXZ133" s="179"/>
      <c r="CYA133" s="179"/>
      <c r="CYB133" s="179"/>
      <c r="CYC133" s="179"/>
      <c r="CYD133" s="179"/>
      <c r="CYE133" s="179"/>
      <c r="CYF133" s="179"/>
      <c r="CYG133" s="179"/>
      <c r="CYH133" s="179"/>
      <c r="CYI133" s="179"/>
      <c r="CYJ133" s="179"/>
      <c r="CYK133" s="179"/>
      <c r="CYL133" s="179"/>
      <c r="CYM133" s="179"/>
      <c r="CYN133" s="179"/>
      <c r="CYO133" s="179"/>
      <c r="CYP133" s="179"/>
      <c r="CYQ133" s="179"/>
      <c r="CYR133" s="179"/>
      <c r="CYS133" s="179"/>
      <c r="CYT133" s="179"/>
      <c r="CYU133" s="179"/>
      <c r="CYV133" s="179"/>
      <c r="CYW133" s="179"/>
      <c r="CYX133" s="179"/>
      <c r="CYY133" s="179"/>
      <c r="CYZ133" s="179"/>
      <c r="CZA133" s="179"/>
      <c r="CZB133" s="179"/>
      <c r="CZC133" s="179"/>
      <c r="CZD133" s="179"/>
      <c r="CZE133" s="179"/>
      <c r="CZF133" s="179"/>
      <c r="CZG133" s="179"/>
      <c r="CZH133" s="179"/>
      <c r="CZI133" s="179"/>
      <c r="CZJ133" s="179"/>
      <c r="CZK133" s="179"/>
      <c r="CZL133" s="179"/>
      <c r="CZM133" s="179"/>
      <c r="CZN133" s="179"/>
      <c r="CZO133" s="179"/>
      <c r="CZP133" s="179"/>
      <c r="CZQ133" s="179"/>
      <c r="CZR133" s="179"/>
      <c r="CZS133" s="179"/>
      <c r="CZT133" s="179"/>
      <c r="CZU133" s="179"/>
      <c r="CZV133" s="179"/>
      <c r="CZW133" s="179"/>
      <c r="CZX133" s="179"/>
      <c r="CZY133" s="179"/>
      <c r="CZZ133" s="179"/>
      <c r="DAA133" s="179"/>
      <c r="DAB133" s="179"/>
      <c r="DAC133" s="179"/>
      <c r="DAD133" s="179"/>
      <c r="DAE133" s="179"/>
      <c r="DAF133" s="179"/>
      <c r="DAG133" s="179"/>
      <c r="DAH133" s="179"/>
      <c r="DAI133" s="179"/>
      <c r="DAJ133" s="179"/>
      <c r="DAK133" s="179"/>
      <c r="DAL133" s="179"/>
      <c r="DAM133" s="179"/>
      <c r="DAN133" s="179"/>
      <c r="DAO133" s="179"/>
      <c r="DAP133" s="179"/>
      <c r="DAQ133" s="179"/>
      <c r="DAR133" s="179"/>
      <c r="DAS133" s="179"/>
      <c r="DAT133" s="179"/>
      <c r="DAU133" s="179"/>
      <c r="DAV133" s="179"/>
      <c r="DAW133" s="179"/>
      <c r="DAX133" s="179"/>
      <c r="DAY133" s="179"/>
      <c r="DAZ133" s="179"/>
      <c r="DBA133" s="179"/>
      <c r="DBB133" s="179"/>
      <c r="DBC133" s="179"/>
      <c r="DBD133" s="179"/>
      <c r="DBE133" s="179"/>
      <c r="DBF133" s="179"/>
      <c r="DBG133" s="179"/>
      <c r="DBH133" s="179"/>
      <c r="DBI133" s="179"/>
      <c r="DBJ133" s="179"/>
      <c r="DBK133" s="179"/>
      <c r="DBL133" s="179"/>
      <c r="DBM133" s="179"/>
      <c r="DBN133" s="179"/>
      <c r="DBO133" s="179"/>
      <c r="DBP133" s="179"/>
      <c r="DBQ133" s="179"/>
      <c r="DBR133" s="179"/>
      <c r="DBS133" s="179"/>
      <c r="DBT133" s="179"/>
      <c r="DBU133" s="179"/>
      <c r="DBV133" s="179"/>
      <c r="DBW133" s="179"/>
      <c r="DBX133" s="179"/>
      <c r="DBY133" s="179"/>
      <c r="DBZ133" s="179"/>
      <c r="DCA133" s="179"/>
      <c r="DCB133" s="179"/>
      <c r="DCC133" s="179"/>
      <c r="DCD133" s="179"/>
      <c r="DCE133" s="179"/>
      <c r="DCF133" s="179"/>
      <c r="DCG133" s="179"/>
      <c r="DCH133" s="179"/>
      <c r="DCI133" s="179"/>
      <c r="DCJ133" s="179"/>
      <c r="DCK133" s="179"/>
      <c r="DCL133" s="179"/>
      <c r="DCM133" s="179"/>
      <c r="DCN133" s="179"/>
      <c r="DCO133" s="179"/>
      <c r="DCP133" s="179"/>
      <c r="DCQ133" s="179"/>
      <c r="DCR133" s="179"/>
      <c r="DCS133" s="179"/>
      <c r="DCT133" s="179"/>
      <c r="DCU133" s="179"/>
      <c r="DCV133" s="179"/>
      <c r="DCW133" s="179"/>
      <c r="DCX133" s="179"/>
      <c r="DCY133" s="179"/>
      <c r="DCZ133" s="179"/>
      <c r="DDA133" s="179"/>
      <c r="DDB133" s="179"/>
      <c r="DDC133" s="179"/>
      <c r="DDD133" s="179"/>
      <c r="DDE133" s="179"/>
      <c r="DDF133" s="179"/>
      <c r="DDG133" s="179"/>
      <c r="DDH133" s="179"/>
      <c r="DDI133" s="179"/>
      <c r="DDJ133" s="179"/>
      <c r="DDK133" s="179"/>
      <c r="DDR133" s="179"/>
      <c r="DDS133" s="179"/>
      <c r="DDT133" s="179"/>
      <c r="DDU133" s="179"/>
      <c r="DDV133" s="179"/>
      <c r="DDW133" s="179"/>
      <c r="DDX133" s="179"/>
      <c r="DDY133" s="179"/>
      <c r="DDZ133" s="179"/>
      <c r="DEA133" s="179"/>
      <c r="DEB133" s="179"/>
      <c r="DEC133" s="179"/>
      <c r="DED133" s="179"/>
      <c r="DEE133" s="179"/>
      <c r="DEF133" s="179"/>
      <c r="DEG133" s="179"/>
      <c r="DEH133" s="179"/>
      <c r="DEI133" s="179"/>
      <c r="DEJ133" s="179"/>
      <c r="DEK133" s="179"/>
      <c r="DEL133" s="179"/>
      <c r="DEM133" s="179"/>
      <c r="DEN133" s="179"/>
      <c r="DEO133" s="179"/>
      <c r="DEP133" s="179"/>
      <c r="DEQ133" s="179"/>
      <c r="DER133" s="179"/>
      <c r="DES133" s="179"/>
      <c r="DET133" s="179"/>
      <c r="DEU133" s="179"/>
      <c r="DEV133" s="179"/>
      <c r="DEW133" s="179"/>
      <c r="DEX133" s="179"/>
      <c r="DEY133" s="179"/>
      <c r="DEZ133" s="179"/>
      <c r="DFA133" s="179"/>
      <c r="DFB133" s="179"/>
      <c r="DFC133" s="179"/>
      <c r="DFD133" s="179"/>
      <c r="DFE133" s="179"/>
      <c r="DFF133" s="179"/>
      <c r="DFG133" s="179"/>
      <c r="DFH133" s="179"/>
      <c r="DFI133" s="179"/>
      <c r="DFJ133" s="179"/>
      <c r="DFK133" s="179"/>
      <c r="DFL133" s="179"/>
      <c r="DFM133" s="179"/>
      <c r="DFN133" s="179"/>
      <c r="DFO133" s="179"/>
      <c r="DFP133" s="179"/>
      <c r="DFQ133" s="179"/>
      <c r="DFR133" s="179"/>
      <c r="DFS133" s="179"/>
      <c r="DFT133" s="179"/>
      <c r="DFU133" s="179"/>
      <c r="DFV133" s="179"/>
      <c r="DFW133" s="179"/>
      <c r="DFX133" s="179"/>
      <c r="DFY133" s="179"/>
      <c r="DFZ133" s="179"/>
      <c r="DGA133" s="179"/>
      <c r="DGB133" s="179"/>
      <c r="DGC133" s="179"/>
      <c r="DGD133" s="179"/>
      <c r="DGE133" s="179"/>
      <c r="DGF133" s="179"/>
      <c r="DGG133" s="179"/>
      <c r="DGH133" s="179"/>
      <c r="DGI133" s="179"/>
      <c r="DGJ133" s="179"/>
      <c r="DGK133" s="179"/>
      <c r="DGL133" s="179"/>
      <c r="DGM133" s="179"/>
      <c r="DGN133" s="179"/>
      <c r="DGO133" s="179"/>
      <c r="DGP133" s="179"/>
      <c r="DGQ133" s="179"/>
      <c r="DGR133" s="179"/>
      <c r="DGS133" s="179"/>
      <c r="DGT133" s="179"/>
      <c r="DGU133" s="179"/>
      <c r="DGV133" s="179"/>
      <c r="DGW133" s="179"/>
      <c r="DGX133" s="179"/>
      <c r="DGY133" s="179"/>
      <c r="DGZ133" s="179"/>
      <c r="DHA133" s="179"/>
      <c r="DHB133" s="179"/>
      <c r="DHC133" s="179"/>
      <c r="DHD133" s="179"/>
      <c r="DHE133" s="179"/>
      <c r="DHF133" s="179"/>
      <c r="DHG133" s="179"/>
      <c r="DHH133" s="179"/>
      <c r="DHI133" s="179"/>
      <c r="DHJ133" s="179"/>
      <c r="DHK133" s="179"/>
      <c r="DHL133" s="179"/>
      <c r="DHM133" s="179"/>
      <c r="DHN133" s="179"/>
      <c r="DHO133" s="179"/>
      <c r="DHP133" s="179"/>
      <c r="DHQ133" s="179"/>
      <c r="DHR133" s="179"/>
      <c r="DHS133" s="179"/>
      <c r="DHT133" s="179"/>
      <c r="DHU133" s="179"/>
      <c r="DHV133" s="179"/>
      <c r="DHW133" s="179"/>
      <c r="DHX133" s="179"/>
      <c r="DHY133" s="179"/>
      <c r="DHZ133" s="179"/>
      <c r="DIA133" s="179"/>
      <c r="DIB133" s="179"/>
      <c r="DIC133" s="179"/>
      <c r="DID133" s="179"/>
      <c r="DIE133" s="179"/>
      <c r="DIF133" s="179"/>
      <c r="DIG133" s="179"/>
      <c r="DIH133" s="179"/>
      <c r="DII133" s="179"/>
      <c r="DIJ133" s="179"/>
      <c r="DIK133" s="179"/>
      <c r="DIL133" s="179"/>
      <c r="DIM133" s="179"/>
      <c r="DIN133" s="179"/>
      <c r="DIO133" s="179"/>
      <c r="DIP133" s="179"/>
      <c r="DIQ133" s="179"/>
      <c r="DIR133" s="179"/>
      <c r="DIS133" s="179"/>
      <c r="DIT133" s="179"/>
      <c r="DIU133" s="179"/>
      <c r="DIV133" s="179"/>
      <c r="DIW133" s="179"/>
      <c r="DIX133" s="179"/>
      <c r="DIY133" s="179"/>
      <c r="DIZ133" s="179"/>
      <c r="DJA133" s="179"/>
      <c r="DJB133" s="179"/>
      <c r="DJC133" s="179"/>
      <c r="DJD133" s="179"/>
      <c r="DJE133" s="179"/>
      <c r="DJF133" s="179"/>
      <c r="DJG133" s="179"/>
      <c r="DJH133" s="179"/>
      <c r="DJI133" s="179"/>
      <c r="DJJ133" s="179"/>
      <c r="DJK133" s="179"/>
      <c r="DJL133" s="179"/>
      <c r="DJM133" s="179"/>
      <c r="DJN133" s="179"/>
      <c r="DJO133" s="179"/>
      <c r="DJP133" s="179"/>
      <c r="DJQ133" s="179"/>
      <c r="DJR133" s="179"/>
      <c r="DJS133" s="179"/>
      <c r="DJT133" s="179"/>
      <c r="DJU133" s="179"/>
      <c r="DJV133" s="179"/>
      <c r="DJW133" s="179"/>
      <c r="DJX133" s="179"/>
      <c r="DJY133" s="179"/>
      <c r="DJZ133" s="179"/>
      <c r="DKA133" s="179"/>
      <c r="DKB133" s="179"/>
      <c r="DKC133" s="179"/>
      <c r="DKD133" s="179"/>
      <c r="DKE133" s="179"/>
      <c r="DKF133" s="179"/>
      <c r="DKG133" s="179"/>
      <c r="DKH133" s="179"/>
      <c r="DKI133" s="179"/>
      <c r="DKJ133" s="179"/>
      <c r="DKK133" s="179"/>
      <c r="DKL133" s="179"/>
      <c r="DKM133" s="179"/>
      <c r="DKN133" s="179"/>
      <c r="DKO133" s="179"/>
      <c r="DKP133" s="179"/>
      <c r="DKQ133" s="179"/>
      <c r="DKR133" s="179"/>
      <c r="DKS133" s="179"/>
      <c r="DKT133" s="179"/>
      <c r="DKU133" s="179"/>
      <c r="DKV133" s="179"/>
      <c r="DKW133" s="179"/>
      <c r="DKX133" s="179"/>
      <c r="DKY133" s="179"/>
      <c r="DKZ133" s="179"/>
      <c r="DLA133" s="179"/>
      <c r="DLB133" s="179"/>
      <c r="DLC133" s="179"/>
      <c r="DLD133" s="179"/>
      <c r="DLE133" s="179"/>
      <c r="DLF133" s="179"/>
      <c r="DLG133" s="179"/>
      <c r="DLH133" s="179"/>
      <c r="DLI133" s="179"/>
      <c r="DLJ133" s="179"/>
      <c r="DLK133" s="179"/>
      <c r="DLL133" s="179"/>
      <c r="DLM133" s="179"/>
      <c r="DLN133" s="179"/>
      <c r="DLO133" s="179"/>
      <c r="DLP133" s="179"/>
      <c r="DLQ133" s="179"/>
      <c r="DLR133" s="179"/>
      <c r="DLS133" s="179"/>
      <c r="DLT133" s="179"/>
      <c r="DLU133" s="179"/>
      <c r="DLV133" s="179"/>
      <c r="DLW133" s="179"/>
      <c r="DLX133" s="179"/>
      <c r="DLY133" s="179"/>
      <c r="DLZ133" s="179"/>
      <c r="DMA133" s="179"/>
      <c r="DMB133" s="179"/>
      <c r="DMC133" s="179"/>
      <c r="DMD133" s="179"/>
      <c r="DME133" s="179"/>
      <c r="DMF133" s="179"/>
      <c r="DMG133" s="179"/>
      <c r="DMH133" s="179"/>
      <c r="DMI133" s="179"/>
      <c r="DMJ133" s="179"/>
      <c r="DMK133" s="179"/>
      <c r="DML133" s="179"/>
      <c r="DMM133" s="179"/>
      <c r="DMN133" s="179"/>
      <c r="DMO133" s="179"/>
      <c r="DMP133" s="179"/>
      <c r="DMQ133" s="179"/>
      <c r="DMR133" s="179"/>
      <c r="DMS133" s="179"/>
      <c r="DMT133" s="179"/>
      <c r="DMU133" s="179"/>
      <c r="DMV133" s="179"/>
      <c r="DMW133" s="179"/>
      <c r="DMX133" s="179"/>
      <c r="DMY133" s="179"/>
      <c r="DMZ133" s="179"/>
      <c r="DNA133" s="179"/>
      <c r="DNB133" s="179"/>
      <c r="DNC133" s="179"/>
      <c r="DND133" s="179"/>
      <c r="DNE133" s="179"/>
      <c r="DNF133" s="179"/>
      <c r="DNG133" s="179"/>
      <c r="DNN133" s="179"/>
      <c r="DNO133" s="179"/>
      <c r="DNP133" s="179"/>
      <c r="DNQ133" s="179"/>
      <c r="DNR133" s="179"/>
      <c r="DNS133" s="179"/>
      <c r="DNT133" s="179"/>
      <c r="DNU133" s="179"/>
      <c r="DNV133" s="179"/>
      <c r="DNW133" s="179"/>
      <c r="DNX133" s="179"/>
      <c r="DNY133" s="179"/>
      <c r="DNZ133" s="179"/>
      <c r="DOA133" s="179"/>
      <c r="DOB133" s="179"/>
      <c r="DOC133" s="179"/>
      <c r="DOD133" s="179"/>
      <c r="DOE133" s="179"/>
      <c r="DOF133" s="179"/>
      <c r="DOG133" s="179"/>
      <c r="DOH133" s="179"/>
      <c r="DOI133" s="179"/>
      <c r="DOJ133" s="179"/>
      <c r="DOK133" s="179"/>
      <c r="DOL133" s="179"/>
      <c r="DOM133" s="179"/>
      <c r="DON133" s="179"/>
      <c r="DOO133" s="179"/>
      <c r="DOP133" s="179"/>
      <c r="DOQ133" s="179"/>
      <c r="DOR133" s="179"/>
      <c r="DOS133" s="179"/>
      <c r="DOT133" s="179"/>
      <c r="DOU133" s="179"/>
      <c r="DOV133" s="179"/>
      <c r="DOW133" s="179"/>
      <c r="DOX133" s="179"/>
      <c r="DOY133" s="179"/>
      <c r="DOZ133" s="179"/>
      <c r="DPA133" s="179"/>
      <c r="DPB133" s="179"/>
      <c r="DPC133" s="179"/>
      <c r="DPD133" s="179"/>
      <c r="DPE133" s="179"/>
      <c r="DPF133" s="179"/>
      <c r="DPG133" s="179"/>
      <c r="DPH133" s="179"/>
      <c r="DPI133" s="179"/>
      <c r="DPJ133" s="179"/>
      <c r="DPK133" s="179"/>
      <c r="DPL133" s="179"/>
      <c r="DPM133" s="179"/>
      <c r="DPN133" s="179"/>
      <c r="DPO133" s="179"/>
      <c r="DPP133" s="179"/>
      <c r="DPQ133" s="179"/>
      <c r="DPR133" s="179"/>
      <c r="DPS133" s="179"/>
      <c r="DPT133" s="179"/>
      <c r="DPU133" s="179"/>
      <c r="DPV133" s="179"/>
      <c r="DPW133" s="179"/>
      <c r="DPX133" s="179"/>
      <c r="DPY133" s="179"/>
      <c r="DPZ133" s="179"/>
      <c r="DQA133" s="179"/>
      <c r="DQB133" s="179"/>
      <c r="DQC133" s="179"/>
      <c r="DQD133" s="179"/>
      <c r="DQE133" s="179"/>
      <c r="DQF133" s="179"/>
      <c r="DQG133" s="179"/>
      <c r="DQH133" s="179"/>
      <c r="DQI133" s="179"/>
      <c r="DQJ133" s="179"/>
      <c r="DQK133" s="179"/>
      <c r="DQL133" s="179"/>
      <c r="DQM133" s="179"/>
      <c r="DQN133" s="179"/>
      <c r="DQO133" s="179"/>
      <c r="DQP133" s="179"/>
      <c r="DQQ133" s="179"/>
      <c r="DQR133" s="179"/>
      <c r="DQS133" s="179"/>
      <c r="DQT133" s="179"/>
      <c r="DQU133" s="179"/>
      <c r="DQV133" s="179"/>
      <c r="DQW133" s="179"/>
      <c r="DQX133" s="179"/>
      <c r="DQY133" s="179"/>
      <c r="DQZ133" s="179"/>
      <c r="DRA133" s="179"/>
      <c r="DRB133" s="179"/>
      <c r="DRC133" s="179"/>
      <c r="DRD133" s="179"/>
      <c r="DRE133" s="179"/>
      <c r="DRF133" s="179"/>
      <c r="DRG133" s="179"/>
      <c r="DRH133" s="179"/>
      <c r="DRI133" s="179"/>
      <c r="DRJ133" s="179"/>
      <c r="DRK133" s="179"/>
      <c r="DRL133" s="179"/>
      <c r="DRM133" s="179"/>
      <c r="DRN133" s="179"/>
      <c r="DRO133" s="179"/>
      <c r="DRP133" s="179"/>
      <c r="DRQ133" s="179"/>
      <c r="DRR133" s="179"/>
      <c r="DRS133" s="179"/>
      <c r="DRT133" s="179"/>
      <c r="DRU133" s="179"/>
      <c r="DRV133" s="179"/>
      <c r="DRW133" s="179"/>
      <c r="DRX133" s="179"/>
      <c r="DRY133" s="179"/>
      <c r="DRZ133" s="179"/>
      <c r="DSA133" s="179"/>
      <c r="DSB133" s="179"/>
      <c r="DSC133" s="179"/>
      <c r="DSD133" s="179"/>
      <c r="DSE133" s="179"/>
      <c r="DSF133" s="179"/>
      <c r="DSG133" s="179"/>
      <c r="DSH133" s="179"/>
      <c r="DSI133" s="179"/>
      <c r="DSJ133" s="179"/>
      <c r="DSK133" s="179"/>
      <c r="DSL133" s="179"/>
      <c r="DSM133" s="179"/>
      <c r="DSN133" s="179"/>
      <c r="DSO133" s="179"/>
      <c r="DSP133" s="179"/>
      <c r="DSQ133" s="179"/>
      <c r="DSR133" s="179"/>
      <c r="DSS133" s="179"/>
      <c r="DST133" s="179"/>
      <c r="DSU133" s="179"/>
      <c r="DSV133" s="179"/>
      <c r="DSW133" s="179"/>
      <c r="DSX133" s="179"/>
      <c r="DSY133" s="179"/>
      <c r="DSZ133" s="179"/>
      <c r="DTA133" s="179"/>
      <c r="DTB133" s="179"/>
      <c r="DTC133" s="179"/>
      <c r="DTD133" s="179"/>
      <c r="DTE133" s="179"/>
      <c r="DTF133" s="179"/>
      <c r="DTG133" s="179"/>
      <c r="DTH133" s="179"/>
      <c r="DTI133" s="179"/>
      <c r="DTJ133" s="179"/>
      <c r="DTK133" s="179"/>
      <c r="DTL133" s="179"/>
      <c r="DTM133" s="179"/>
      <c r="DTN133" s="179"/>
      <c r="DTO133" s="179"/>
      <c r="DTP133" s="179"/>
      <c r="DTQ133" s="179"/>
      <c r="DTR133" s="179"/>
      <c r="DTS133" s="179"/>
      <c r="DTT133" s="179"/>
      <c r="DTU133" s="179"/>
      <c r="DTV133" s="179"/>
      <c r="DTW133" s="179"/>
      <c r="DTX133" s="179"/>
      <c r="DTY133" s="179"/>
      <c r="DTZ133" s="179"/>
      <c r="DUA133" s="179"/>
      <c r="DUB133" s="179"/>
      <c r="DUC133" s="179"/>
      <c r="DUD133" s="179"/>
      <c r="DUE133" s="179"/>
      <c r="DUF133" s="179"/>
      <c r="DUG133" s="179"/>
      <c r="DUH133" s="179"/>
      <c r="DUI133" s="179"/>
      <c r="DUJ133" s="179"/>
      <c r="DUK133" s="179"/>
      <c r="DUL133" s="179"/>
      <c r="DUM133" s="179"/>
      <c r="DUN133" s="179"/>
      <c r="DUO133" s="179"/>
      <c r="DUP133" s="179"/>
      <c r="DUQ133" s="179"/>
      <c r="DUR133" s="179"/>
      <c r="DUS133" s="179"/>
      <c r="DUT133" s="179"/>
      <c r="DUU133" s="179"/>
      <c r="DUV133" s="179"/>
      <c r="DUW133" s="179"/>
      <c r="DUX133" s="179"/>
      <c r="DUY133" s="179"/>
      <c r="DUZ133" s="179"/>
      <c r="DVA133" s="179"/>
      <c r="DVB133" s="179"/>
      <c r="DVC133" s="179"/>
      <c r="DVD133" s="179"/>
      <c r="DVE133" s="179"/>
      <c r="DVF133" s="179"/>
      <c r="DVG133" s="179"/>
      <c r="DVH133" s="179"/>
      <c r="DVI133" s="179"/>
      <c r="DVJ133" s="179"/>
      <c r="DVK133" s="179"/>
      <c r="DVL133" s="179"/>
      <c r="DVM133" s="179"/>
      <c r="DVN133" s="179"/>
      <c r="DVO133" s="179"/>
      <c r="DVP133" s="179"/>
      <c r="DVQ133" s="179"/>
      <c r="DVR133" s="179"/>
      <c r="DVS133" s="179"/>
      <c r="DVT133" s="179"/>
      <c r="DVU133" s="179"/>
      <c r="DVV133" s="179"/>
      <c r="DVW133" s="179"/>
      <c r="DVX133" s="179"/>
      <c r="DVY133" s="179"/>
      <c r="DVZ133" s="179"/>
      <c r="DWA133" s="179"/>
      <c r="DWB133" s="179"/>
      <c r="DWC133" s="179"/>
      <c r="DWD133" s="179"/>
      <c r="DWE133" s="179"/>
      <c r="DWF133" s="179"/>
      <c r="DWG133" s="179"/>
      <c r="DWH133" s="179"/>
      <c r="DWI133" s="179"/>
      <c r="DWJ133" s="179"/>
      <c r="DWK133" s="179"/>
      <c r="DWL133" s="179"/>
      <c r="DWM133" s="179"/>
      <c r="DWN133" s="179"/>
      <c r="DWO133" s="179"/>
      <c r="DWP133" s="179"/>
      <c r="DWQ133" s="179"/>
      <c r="DWR133" s="179"/>
      <c r="DWS133" s="179"/>
      <c r="DWT133" s="179"/>
      <c r="DWU133" s="179"/>
      <c r="DWV133" s="179"/>
      <c r="DWW133" s="179"/>
      <c r="DWX133" s="179"/>
      <c r="DWY133" s="179"/>
      <c r="DWZ133" s="179"/>
      <c r="DXA133" s="179"/>
      <c r="DXB133" s="179"/>
      <c r="DXC133" s="179"/>
      <c r="DXJ133" s="179"/>
      <c r="DXK133" s="179"/>
      <c r="DXL133" s="179"/>
      <c r="DXM133" s="179"/>
      <c r="DXN133" s="179"/>
      <c r="DXO133" s="179"/>
      <c r="DXP133" s="179"/>
      <c r="DXQ133" s="179"/>
      <c r="DXR133" s="179"/>
      <c r="DXS133" s="179"/>
      <c r="DXT133" s="179"/>
      <c r="DXU133" s="179"/>
      <c r="DXV133" s="179"/>
      <c r="DXW133" s="179"/>
      <c r="DXX133" s="179"/>
      <c r="DXY133" s="179"/>
      <c r="DXZ133" s="179"/>
      <c r="DYA133" s="179"/>
      <c r="DYB133" s="179"/>
      <c r="DYC133" s="179"/>
      <c r="DYD133" s="179"/>
      <c r="DYE133" s="179"/>
      <c r="DYF133" s="179"/>
      <c r="DYG133" s="179"/>
      <c r="DYH133" s="179"/>
      <c r="DYI133" s="179"/>
      <c r="DYJ133" s="179"/>
      <c r="DYK133" s="179"/>
      <c r="DYL133" s="179"/>
      <c r="DYM133" s="179"/>
      <c r="DYN133" s="179"/>
      <c r="DYO133" s="179"/>
      <c r="DYP133" s="179"/>
      <c r="DYQ133" s="179"/>
      <c r="DYR133" s="179"/>
      <c r="DYS133" s="179"/>
      <c r="DYT133" s="179"/>
      <c r="DYU133" s="179"/>
      <c r="DYV133" s="179"/>
      <c r="DYW133" s="179"/>
      <c r="DYX133" s="179"/>
      <c r="DYY133" s="179"/>
      <c r="DYZ133" s="179"/>
      <c r="DZA133" s="179"/>
      <c r="DZB133" s="179"/>
      <c r="DZC133" s="179"/>
      <c r="DZD133" s="179"/>
      <c r="DZE133" s="179"/>
      <c r="DZF133" s="179"/>
      <c r="DZG133" s="179"/>
      <c r="DZH133" s="179"/>
      <c r="DZI133" s="179"/>
      <c r="DZJ133" s="179"/>
      <c r="DZK133" s="179"/>
      <c r="DZL133" s="179"/>
      <c r="DZM133" s="179"/>
      <c r="DZN133" s="179"/>
      <c r="DZO133" s="179"/>
      <c r="DZP133" s="179"/>
      <c r="DZQ133" s="179"/>
      <c r="DZR133" s="179"/>
      <c r="DZS133" s="179"/>
      <c r="DZT133" s="179"/>
      <c r="DZU133" s="179"/>
      <c r="DZV133" s="179"/>
      <c r="DZW133" s="179"/>
      <c r="DZX133" s="179"/>
      <c r="DZY133" s="179"/>
      <c r="DZZ133" s="179"/>
      <c r="EAA133" s="179"/>
      <c r="EAB133" s="179"/>
      <c r="EAC133" s="179"/>
      <c r="EAD133" s="179"/>
      <c r="EAE133" s="179"/>
      <c r="EAF133" s="179"/>
      <c r="EAG133" s="179"/>
      <c r="EAH133" s="179"/>
      <c r="EAI133" s="179"/>
      <c r="EAJ133" s="179"/>
      <c r="EAK133" s="179"/>
      <c r="EAL133" s="179"/>
      <c r="EAM133" s="179"/>
      <c r="EAN133" s="179"/>
      <c r="EAO133" s="179"/>
      <c r="EAP133" s="179"/>
      <c r="EAQ133" s="179"/>
      <c r="EAR133" s="179"/>
      <c r="EAS133" s="179"/>
      <c r="EAT133" s="179"/>
      <c r="EAU133" s="179"/>
      <c r="EAV133" s="179"/>
      <c r="EAW133" s="179"/>
      <c r="EAX133" s="179"/>
      <c r="EAY133" s="179"/>
      <c r="EAZ133" s="179"/>
      <c r="EBA133" s="179"/>
      <c r="EBB133" s="179"/>
      <c r="EBC133" s="179"/>
      <c r="EBD133" s="179"/>
      <c r="EBE133" s="179"/>
      <c r="EBF133" s="179"/>
      <c r="EBG133" s="179"/>
      <c r="EBH133" s="179"/>
      <c r="EBI133" s="179"/>
      <c r="EBJ133" s="179"/>
      <c r="EBK133" s="179"/>
      <c r="EBL133" s="179"/>
      <c r="EBM133" s="179"/>
      <c r="EBN133" s="179"/>
      <c r="EBO133" s="179"/>
      <c r="EBP133" s="179"/>
      <c r="EBQ133" s="179"/>
      <c r="EBR133" s="179"/>
      <c r="EBS133" s="179"/>
      <c r="EBT133" s="179"/>
      <c r="EBU133" s="179"/>
      <c r="EBV133" s="179"/>
      <c r="EBW133" s="179"/>
      <c r="EBX133" s="179"/>
      <c r="EBY133" s="179"/>
      <c r="EBZ133" s="179"/>
      <c r="ECA133" s="179"/>
      <c r="ECB133" s="179"/>
      <c r="ECC133" s="179"/>
      <c r="ECD133" s="179"/>
      <c r="ECE133" s="179"/>
      <c r="ECF133" s="179"/>
      <c r="ECG133" s="179"/>
      <c r="ECH133" s="179"/>
      <c r="ECI133" s="179"/>
      <c r="ECJ133" s="179"/>
      <c r="ECK133" s="179"/>
      <c r="ECL133" s="179"/>
      <c r="ECM133" s="179"/>
      <c r="ECN133" s="179"/>
      <c r="ECO133" s="179"/>
      <c r="ECP133" s="179"/>
      <c r="ECQ133" s="179"/>
      <c r="ECR133" s="179"/>
      <c r="ECS133" s="179"/>
      <c r="ECT133" s="179"/>
      <c r="ECU133" s="179"/>
      <c r="ECV133" s="179"/>
      <c r="ECW133" s="179"/>
      <c r="ECX133" s="179"/>
      <c r="ECY133" s="179"/>
      <c r="ECZ133" s="179"/>
      <c r="EDA133" s="179"/>
      <c r="EDB133" s="179"/>
      <c r="EDC133" s="179"/>
      <c r="EDD133" s="179"/>
      <c r="EDE133" s="179"/>
      <c r="EDF133" s="179"/>
      <c r="EDG133" s="179"/>
      <c r="EDH133" s="179"/>
      <c r="EDI133" s="179"/>
      <c r="EDJ133" s="179"/>
      <c r="EDK133" s="179"/>
      <c r="EDL133" s="179"/>
      <c r="EDM133" s="179"/>
      <c r="EDN133" s="179"/>
      <c r="EDO133" s="179"/>
      <c r="EDP133" s="179"/>
      <c r="EDQ133" s="179"/>
      <c r="EDR133" s="179"/>
      <c r="EDS133" s="179"/>
      <c r="EDT133" s="179"/>
      <c r="EDU133" s="179"/>
      <c r="EDV133" s="179"/>
      <c r="EDW133" s="179"/>
      <c r="EDX133" s="179"/>
      <c r="EDY133" s="179"/>
      <c r="EDZ133" s="179"/>
      <c r="EEA133" s="179"/>
      <c r="EEB133" s="179"/>
      <c r="EEC133" s="179"/>
      <c r="EED133" s="179"/>
      <c r="EEE133" s="179"/>
      <c r="EEF133" s="179"/>
      <c r="EEG133" s="179"/>
      <c r="EEH133" s="179"/>
      <c r="EEI133" s="179"/>
      <c r="EEJ133" s="179"/>
      <c r="EEK133" s="179"/>
      <c r="EEL133" s="179"/>
      <c r="EEM133" s="179"/>
      <c r="EEN133" s="179"/>
      <c r="EEO133" s="179"/>
      <c r="EEP133" s="179"/>
      <c r="EEQ133" s="179"/>
      <c r="EER133" s="179"/>
      <c r="EES133" s="179"/>
      <c r="EET133" s="179"/>
      <c r="EEU133" s="179"/>
      <c r="EEV133" s="179"/>
      <c r="EEW133" s="179"/>
      <c r="EEX133" s="179"/>
      <c r="EEY133" s="179"/>
      <c r="EEZ133" s="179"/>
      <c r="EFA133" s="179"/>
      <c r="EFB133" s="179"/>
      <c r="EFC133" s="179"/>
      <c r="EFD133" s="179"/>
      <c r="EFE133" s="179"/>
      <c r="EFF133" s="179"/>
      <c r="EFG133" s="179"/>
      <c r="EFH133" s="179"/>
      <c r="EFI133" s="179"/>
      <c r="EFJ133" s="179"/>
      <c r="EFK133" s="179"/>
      <c r="EFL133" s="179"/>
      <c r="EFM133" s="179"/>
      <c r="EFN133" s="179"/>
      <c r="EFO133" s="179"/>
      <c r="EFP133" s="179"/>
      <c r="EFQ133" s="179"/>
      <c r="EFR133" s="179"/>
      <c r="EFS133" s="179"/>
      <c r="EFT133" s="179"/>
      <c r="EFU133" s="179"/>
      <c r="EFV133" s="179"/>
      <c r="EFW133" s="179"/>
      <c r="EFX133" s="179"/>
      <c r="EFY133" s="179"/>
      <c r="EFZ133" s="179"/>
      <c r="EGA133" s="179"/>
      <c r="EGB133" s="179"/>
      <c r="EGC133" s="179"/>
      <c r="EGD133" s="179"/>
      <c r="EGE133" s="179"/>
      <c r="EGF133" s="179"/>
      <c r="EGG133" s="179"/>
      <c r="EGH133" s="179"/>
      <c r="EGI133" s="179"/>
      <c r="EGJ133" s="179"/>
      <c r="EGK133" s="179"/>
      <c r="EGL133" s="179"/>
      <c r="EGM133" s="179"/>
      <c r="EGN133" s="179"/>
      <c r="EGO133" s="179"/>
      <c r="EGP133" s="179"/>
      <c r="EGQ133" s="179"/>
      <c r="EGR133" s="179"/>
      <c r="EGS133" s="179"/>
      <c r="EGT133" s="179"/>
      <c r="EGU133" s="179"/>
      <c r="EGV133" s="179"/>
      <c r="EGW133" s="179"/>
      <c r="EGX133" s="179"/>
      <c r="EGY133" s="179"/>
      <c r="EHF133" s="179"/>
      <c r="EHG133" s="179"/>
      <c r="EHH133" s="179"/>
      <c r="EHI133" s="179"/>
      <c r="EHJ133" s="179"/>
      <c r="EHK133" s="179"/>
      <c r="EHL133" s="179"/>
      <c r="EHM133" s="179"/>
      <c r="EHN133" s="179"/>
      <c r="EHO133" s="179"/>
      <c r="EHP133" s="179"/>
      <c r="EHQ133" s="179"/>
      <c r="EHR133" s="179"/>
      <c r="EHS133" s="179"/>
      <c r="EHT133" s="179"/>
      <c r="EHU133" s="179"/>
      <c r="EHV133" s="179"/>
      <c r="EHW133" s="179"/>
      <c r="EHX133" s="179"/>
      <c r="EHY133" s="179"/>
      <c r="EHZ133" s="179"/>
      <c r="EIA133" s="179"/>
      <c r="EIB133" s="179"/>
      <c r="EIC133" s="179"/>
      <c r="EID133" s="179"/>
      <c r="EIE133" s="179"/>
      <c r="EIF133" s="179"/>
      <c r="EIG133" s="179"/>
      <c r="EIH133" s="179"/>
      <c r="EII133" s="179"/>
      <c r="EIJ133" s="179"/>
      <c r="EIK133" s="179"/>
      <c r="EIL133" s="179"/>
      <c r="EIM133" s="179"/>
      <c r="EIN133" s="179"/>
      <c r="EIO133" s="179"/>
      <c r="EIP133" s="179"/>
      <c r="EIQ133" s="179"/>
      <c r="EIR133" s="179"/>
      <c r="EIS133" s="179"/>
      <c r="EIT133" s="179"/>
      <c r="EIU133" s="179"/>
      <c r="EIV133" s="179"/>
      <c r="EIW133" s="179"/>
      <c r="EIX133" s="179"/>
      <c r="EIY133" s="179"/>
      <c r="EIZ133" s="179"/>
      <c r="EJA133" s="179"/>
      <c r="EJB133" s="179"/>
      <c r="EJC133" s="179"/>
      <c r="EJD133" s="179"/>
      <c r="EJE133" s="179"/>
      <c r="EJF133" s="179"/>
      <c r="EJG133" s="179"/>
      <c r="EJH133" s="179"/>
      <c r="EJI133" s="179"/>
      <c r="EJJ133" s="179"/>
      <c r="EJK133" s="179"/>
      <c r="EJL133" s="179"/>
      <c r="EJM133" s="179"/>
      <c r="EJN133" s="179"/>
      <c r="EJO133" s="179"/>
      <c r="EJP133" s="179"/>
      <c r="EJQ133" s="179"/>
      <c r="EJR133" s="179"/>
      <c r="EJS133" s="179"/>
      <c r="EJT133" s="179"/>
      <c r="EJU133" s="179"/>
      <c r="EJV133" s="179"/>
      <c r="EJW133" s="179"/>
      <c r="EJX133" s="179"/>
      <c r="EJY133" s="179"/>
      <c r="EJZ133" s="179"/>
      <c r="EKA133" s="179"/>
      <c r="EKB133" s="179"/>
      <c r="EKC133" s="179"/>
      <c r="EKD133" s="179"/>
      <c r="EKE133" s="179"/>
      <c r="EKF133" s="179"/>
      <c r="EKG133" s="179"/>
      <c r="EKH133" s="179"/>
      <c r="EKI133" s="179"/>
      <c r="EKJ133" s="179"/>
      <c r="EKK133" s="179"/>
      <c r="EKL133" s="179"/>
      <c r="EKM133" s="179"/>
      <c r="EKN133" s="179"/>
      <c r="EKO133" s="179"/>
      <c r="EKP133" s="179"/>
      <c r="EKQ133" s="179"/>
      <c r="EKR133" s="179"/>
      <c r="EKS133" s="179"/>
      <c r="EKT133" s="179"/>
      <c r="EKU133" s="179"/>
      <c r="EKV133" s="179"/>
      <c r="EKW133" s="179"/>
      <c r="EKX133" s="179"/>
      <c r="EKY133" s="179"/>
      <c r="EKZ133" s="179"/>
      <c r="ELA133" s="179"/>
      <c r="ELB133" s="179"/>
      <c r="ELC133" s="179"/>
      <c r="ELD133" s="179"/>
      <c r="ELE133" s="179"/>
      <c r="ELF133" s="179"/>
      <c r="ELG133" s="179"/>
      <c r="ELH133" s="179"/>
      <c r="ELI133" s="179"/>
      <c r="ELJ133" s="179"/>
      <c r="ELK133" s="179"/>
      <c r="ELL133" s="179"/>
      <c r="ELM133" s="179"/>
      <c r="ELN133" s="179"/>
      <c r="ELO133" s="179"/>
      <c r="ELP133" s="179"/>
      <c r="ELQ133" s="179"/>
      <c r="ELR133" s="179"/>
      <c r="ELS133" s="179"/>
      <c r="ELT133" s="179"/>
      <c r="ELU133" s="179"/>
      <c r="ELV133" s="179"/>
      <c r="ELW133" s="179"/>
      <c r="ELX133" s="179"/>
      <c r="ELY133" s="179"/>
      <c r="ELZ133" s="179"/>
      <c r="EMA133" s="179"/>
      <c r="EMB133" s="179"/>
      <c r="EMC133" s="179"/>
      <c r="EMD133" s="179"/>
      <c r="EME133" s="179"/>
      <c r="EMF133" s="179"/>
      <c r="EMG133" s="179"/>
      <c r="EMH133" s="179"/>
      <c r="EMI133" s="179"/>
      <c r="EMJ133" s="179"/>
      <c r="EMK133" s="179"/>
      <c r="EML133" s="179"/>
      <c r="EMM133" s="179"/>
      <c r="EMN133" s="179"/>
      <c r="EMO133" s="179"/>
      <c r="EMP133" s="179"/>
      <c r="EMQ133" s="179"/>
      <c r="EMR133" s="179"/>
      <c r="EMS133" s="179"/>
      <c r="EMT133" s="179"/>
      <c r="EMU133" s="179"/>
      <c r="EMV133" s="179"/>
      <c r="EMW133" s="179"/>
      <c r="EMX133" s="179"/>
      <c r="EMY133" s="179"/>
      <c r="EMZ133" s="179"/>
      <c r="ENA133" s="179"/>
      <c r="ENB133" s="179"/>
      <c r="ENC133" s="179"/>
      <c r="END133" s="179"/>
      <c r="ENE133" s="179"/>
      <c r="ENF133" s="179"/>
      <c r="ENG133" s="179"/>
      <c r="ENH133" s="179"/>
      <c r="ENI133" s="179"/>
      <c r="ENJ133" s="179"/>
      <c r="ENK133" s="179"/>
      <c r="ENL133" s="179"/>
      <c r="ENM133" s="179"/>
      <c r="ENN133" s="179"/>
      <c r="ENO133" s="179"/>
      <c r="ENP133" s="179"/>
      <c r="ENQ133" s="179"/>
      <c r="ENR133" s="179"/>
      <c r="ENS133" s="179"/>
      <c r="ENT133" s="179"/>
      <c r="ENU133" s="179"/>
      <c r="ENV133" s="179"/>
      <c r="ENW133" s="179"/>
      <c r="ENX133" s="179"/>
      <c r="ENY133" s="179"/>
      <c r="ENZ133" s="179"/>
      <c r="EOA133" s="179"/>
      <c r="EOB133" s="179"/>
      <c r="EOC133" s="179"/>
      <c r="EOD133" s="179"/>
      <c r="EOE133" s="179"/>
      <c r="EOF133" s="179"/>
      <c r="EOG133" s="179"/>
      <c r="EOH133" s="179"/>
      <c r="EOI133" s="179"/>
      <c r="EOJ133" s="179"/>
      <c r="EOK133" s="179"/>
      <c r="EOL133" s="179"/>
      <c r="EOM133" s="179"/>
      <c r="EON133" s="179"/>
      <c r="EOO133" s="179"/>
      <c r="EOP133" s="179"/>
      <c r="EOQ133" s="179"/>
      <c r="EOR133" s="179"/>
      <c r="EOS133" s="179"/>
      <c r="EOT133" s="179"/>
      <c r="EOU133" s="179"/>
      <c r="EOV133" s="179"/>
      <c r="EOW133" s="179"/>
      <c r="EOX133" s="179"/>
      <c r="EOY133" s="179"/>
      <c r="EOZ133" s="179"/>
      <c r="EPA133" s="179"/>
      <c r="EPB133" s="179"/>
      <c r="EPC133" s="179"/>
      <c r="EPD133" s="179"/>
      <c r="EPE133" s="179"/>
      <c r="EPF133" s="179"/>
      <c r="EPG133" s="179"/>
      <c r="EPH133" s="179"/>
      <c r="EPI133" s="179"/>
      <c r="EPJ133" s="179"/>
      <c r="EPK133" s="179"/>
      <c r="EPL133" s="179"/>
      <c r="EPM133" s="179"/>
      <c r="EPN133" s="179"/>
      <c r="EPO133" s="179"/>
      <c r="EPP133" s="179"/>
      <c r="EPQ133" s="179"/>
      <c r="EPR133" s="179"/>
      <c r="EPS133" s="179"/>
      <c r="EPT133" s="179"/>
      <c r="EPU133" s="179"/>
      <c r="EPV133" s="179"/>
      <c r="EPW133" s="179"/>
      <c r="EPX133" s="179"/>
      <c r="EPY133" s="179"/>
      <c r="EPZ133" s="179"/>
      <c r="EQA133" s="179"/>
      <c r="EQB133" s="179"/>
      <c r="EQC133" s="179"/>
      <c r="EQD133" s="179"/>
      <c r="EQE133" s="179"/>
      <c r="EQF133" s="179"/>
      <c r="EQG133" s="179"/>
      <c r="EQH133" s="179"/>
      <c r="EQI133" s="179"/>
      <c r="EQJ133" s="179"/>
      <c r="EQK133" s="179"/>
      <c r="EQL133" s="179"/>
      <c r="EQM133" s="179"/>
      <c r="EQN133" s="179"/>
      <c r="EQO133" s="179"/>
      <c r="EQP133" s="179"/>
      <c r="EQQ133" s="179"/>
      <c r="EQR133" s="179"/>
      <c r="EQS133" s="179"/>
      <c r="EQT133" s="179"/>
      <c r="EQU133" s="179"/>
      <c r="ERB133" s="179"/>
      <c r="ERC133" s="179"/>
      <c r="ERD133" s="179"/>
      <c r="ERE133" s="179"/>
      <c r="ERF133" s="179"/>
      <c r="ERG133" s="179"/>
      <c r="ERH133" s="179"/>
      <c r="ERI133" s="179"/>
      <c r="ERJ133" s="179"/>
      <c r="ERK133" s="179"/>
      <c r="ERL133" s="179"/>
      <c r="ERM133" s="179"/>
      <c r="ERN133" s="179"/>
      <c r="ERO133" s="179"/>
      <c r="ERP133" s="179"/>
      <c r="ERQ133" s="179"/>
      <c r="ERR133" s="179"/>
      <c r="ERS133" s="179"/>
      <c r="ERT133" s="179"/>
      <c r="ERU133" s="179"/>
      <c r="ERV133" s="179"/>
      <c r="ERW133" s="179"/>
      <c r="ERX133" s="179"/>
      <c r="ERY133" s="179"/>
      <c r="ERZ133" s="179"/>
      <c r="ESA133" s="179"/>
      <c r="ESB133" s="179"/>
      <c r="ESC133" s="179"/>
      <c r="ESD133" s="179"/>
      <c r="ESE133" s="179"/>
      <c r="ESF133" s="179"/>
      <c r="ESG133" s="179"/>
      <c r="ESH133" s="179"/>
      <c r="ESI133" s="179"/>
      <c r="ESJ133" s="179"/>
      <c r="ESK133" s="179"/>
      <c r="ESL133" s="179"/>
      <c r="ESM133" s="179"/>
      <c r="ESN133" s="179"/>
      <c r="ESO133" s="179"/>
      <c r="ESP133" s="179"/>
      <c r="ESQ133" s="179"/>
      <c r="ESR133" s="179"/>
      <c r="ESS133" s="179"/>
      <c r="EST133" s="179"/>
      <c r="ESU133" s="179"/>
      <c r="ESV133" s="179"/>
      <c r="ESW133" s="179"/>
      <c r="ESX133" s="179"/>
      <c r="ESY133" s="179"/>
      <c r="ESZ133" s="179"/>
      <c r="ETA133" s="179"/>
      <c r="ETB133" s="179"/>
      <c r="ETC133" s="179"/>
      <c r="ETD133" s="179"/>
      <c r="ETE133" s="179"/>
      <c r="ETF133" s="179"/>
      <c r="ETG133" s="179"/>
      <c r="ETH133" s="179"/>
      <c r="ETI133" s="179"/>
      <c r="ETJ133" s="179"/>
      <c r="ETK133" s="179"/>
      <c r="ETL133" s="179"/>
      <c r="ETM133" s="179"/>
      <c r="ETN133" s="179"/>
      <c r="ETO133" s="179"/>
      <c r="ETP133" s="179"/>
      <c r="ETQ133" s="179"/>
      <c r="ETR133" s="179"/>
      <c r="ETS133" s="179"/>
      <c r="ETT133" s="179"/>
      <c r="ETU133" s="179"/>
      <c r="ETV133" s="179"/>
      <c r="ETW133" s="179"/>
      <c r="ETX133" s="179"/>
      <c r="ETY133" s="179"/>
      <c r="ETZ133" s="179"/>
      <c r="EUA133" s="179"/>
      <c r="EUB133" s="179"/>
      <c r="EUC133" s="179"/>
      <c r="EUD133" s="179"/>
      <c r="EUE133" s="179"/>
      <c r="EUF133" s="179"/>
      <c r="EUG133" s="179"/>
      <c r="EUH133" s="179"/>
      <c r="EUI133" s="179"/>
      <c r="EUJ133" s="179"/>
      <c r="EUK133" s="179"/>
      <c r="EUL133" s="179"/>
      <c r="EUM133" s="179"/>
      <c r="EUN133" s="179"/>
      <c r="EUO133" s="179"/>
      <c r="EUP133" s="179"/>
      <c r="EUQ133" s="179"/>
      <c r="EUR133" s="179"/>
      <c r="EUS133" s="179"/>
      <c r="EUT133" s="179"/>
      <c r="EUU133" s="179"/>
      <c r="EUV133" s="179"/>
      <c r="EUW133" s="179"/>
      <c r="EUX133" s="179"/>
      <c r="EUY133" s="179"/>
      <c r="EUZ133" s="179"/>
      <c r="EVA133" s="179"/>
      <c r="EVB133" s="179"/>
      <c r="EVC133" s="179"/>
      <c r="EVD133" s="179"/>
      <c r="EVE133" s="179"/>
      <c r="EVF133" s="179"/>
      <c r="EVG133" s="179"/>
      <c r="EVH133" s="179"/>
      <c r="EVI133" s="179"/>
      <c r="EVJ133" s="179"/>
      <c r="EVK133" s="179"/>
      <c r="EVL133" s="179"/>
      <c r="EVM133" s="179"/>
      <c r="EVN133" s="179"/>
      <c r="EVO133" s="179"/>
      <c r="EVP133" s="179"/>
      <c r="EVQ133" s="179"/>
      <c r="EVR133" s="179"/>
      <c r="EVS133" s="179"/>
      <c r="EVT133" s="179"/>
      <c r="EVU133" s="179"/>
      <c r="EVV133" s="179"/>
      <c r="EVW133" s="179"/>
      <c r="EVX133" s="179"/>
      <c r="EVY133" s="179"/>
      <c r="EVZ133" s="179"/>
      <c r="EWA133" s="179"/>
      <c r="EWB133" s="179"/>
      <c r="EWC133" s="179"/>
      <c r="EWD133" s="179"/>
      <c r="EWE133" s="179"/>
      <c r="EWF133" s="179"/>
      <c r="EWG133" s="179"/>
      <c r="EWH133" s="179"/>
      <c r="EWI133" s="179"/>
      <c r="EWJ133" s="179"/>
      <c r="EWK133" s="179"/>
      <c r="EWL133" s="179"/>
      <c r="EWM133" s="179"/>
      <c r="EWN133" s="179"/>
      <c r="EWO133" s="179"/>
      <c r="EWP133" s="179"/>
      <c r="EWQ133" s="179"/>
      <c r="EWR133" s="179"/>
      <c r="EWS133" s="179"/>
      <c r="EWT133" s="179"/>
      <c r="EWU133" s="179"/>
      <c r="EWV133" s="179"/>
      <c r="EWW133" s="179"/>
      <c r="EWX133" s="179"/>
      <c r="EWY133" s="179"/>
      <c r="EWZ133" s="179"/>
      <c r="EXA133" s="179"/>
      <c r="EXB133" s="179"/>
      <c r="EXC133" s="179"/>
      <c r="EXD133" s="179"/>
      <c r="EXE133" s="179"/>
      <c r="EXF133" s="179"/>
      <c r="EXG133" s="179"/>
      <c r="EXH133" s="179"/>
      <c r="EXI133" s="179"/>
      <c r="EXJ133" s="179"/>
      <c r="EXK133" s="179"/>
      <c r="EXL133" s="179"/>
      <c r="EXM133" s="179"/>
      <c r="EXN133" s="179"/>
      <c r="EXO133" s="179"/>
      <c r="EXP133" s="179"/>
      <c r="EXQ133" s="179"/>
      <c r="EXR133" s="179"/>
      <c r="EXS133" s="179"/>
      <c r="EXT133" s="179"/>
      <c r="EXU133" s="179"/>
      <c r="EXV133" s="179"/>
      <c r="EXW133" s="179"/>
      <c r="EXX133" s="179"/>
      <c r="EXY133" s="179"/>
      <c r="EXZ133" s="179"/>
      <c r="EYA133" s="179"/>
      <c r="EYB133" s="179"/>
      <c r="EYC133" s="179"/>
      <c r="EYD133" s="179"/>
      <c r="EYE133" s="179"/>
      <c r="EYF133" s="179"/>
      <c r="EYG133" s="179"/>
      <c r="EYH133" s="179"/>
      <c r="EYI133" s="179"/>
      <c r="EYJ133" s="179"/>
      <c r="EYK133" s="179"/>
      <c r="EYL133" s="179"/>
      <c r="EYM133" s="179"/>
      <c r="EYN133" s="179"/>
      <c r="EYO133" s="179"/>
      <c r="EYP133" s="179"/>
      <c r="EYQ133" s="179"/>
      <c r="EYR133" s="179"/>
      <c r="EYS133" s="179"/>
      <c r="EYT133" s="179"/>
      <c r="EYU133" s="179"/>
      <c r="EYV133" s="179"/>
      <c r="EYW133" s="179"/>
      <c r="EYX133" s="179"/>
      <c r="EYY133" s="179"/>
      <c r="EYZ133" s="179"/>
      <c r="EZA133" s="179"/>
      <c r="EZB133" s="179"/>
      <c r="EZC133" s="179"/>
      <c r="EZD133" s="179"/>
      <c r="EZE133" s="179"/>
      <c r="EZF133" s="179"/>
      <c r="EZG133" s="179"/>
      <c r="EZH133" s="179"/>
      <c r="EZI133" s="179"/>
      <c r="EZJ133" s="179"/>
      <c r="EZK133" s="179"/>
      <c r="EZL133" s="179"/>
      <c r="EZM133" s="179"/>
      <c r="EZN133" s="179"/>
      <c r="EZO133" s="179"/>
      <c r="EZP133" s="179"/>
      <c r="EZQ133" s="179"/>
      <c r="EZR133" s="179"/>
      <c r="EZS133" s="179"/>
      <c r="EZT133" s="179"/>
      <c r="EZU133" s="179"/>
      <c r="EZV133" s="179"/>
      <c r="EZW133" s="179"/>
      <c r="EZX133" s="179"/>
      <c r="EZY133" s="179"/>
      <c r="EZZ133" s="179"/>
      <c r="FAA133" s="179"/>
      <c r="FAB133" s="179"/>
      <c r="FAC133" s="179"/>
      <c r="FAD133" s="179"/>
      <c r="FAE133" s="179"/>
      <c r="FAF133" s="179"/>
      <c r="FAG133" s="179"/>
      <c r="FAH133" s="179"/>
      <c r="FAI133" s="179"/>
      <c r="FAJ133" s="179"/>
      <c r="FAK133" s="179"/>
      <c r="FAL133" s="179"/>
      <c r="FAM133" s="179"/>
      <c r="FAN133" s="179"/>
      <c r="FAO133" s="179"/>
      <c r="FAP133" s="179"/>
      <c r="FAQ133" s="179"/>
      <c r="FAX133" s="179"/>
      <c r="FAY133" s="179"/>
      <c r="FAZ133" s="179"/>
      <c r="FBA133" s="179"/>
      <c r="FBB133" s="179"/>
      <c r="FBC133" s="179"/>
      <c r="FBD133" s="179"/>
      <c r="FBE133" s="179"/>
      <c r="FBF133" s="179"/>
      <c r="FBG133" s="179"/>
      <c r="FBH133" s="179"/>
      <c r="FBI133" s="179"/>
      <c r="FBJ133" s="179"/>
      <c r="FBK133" s="179"/>
      <c r="FBL133" s="179"/>
      <c r="FBM133" s="179"/>
      <c r="FBN133" s="179"/>
      <c r="FBO133" s="179"/>
      <c r="FBP133" s="179"/>
      <c r="FBQ133" s="179"/>
      <c r="FBR133" s="179"/>
      <c r="FBS133" s="179"/>
      <c r="FBT133" s="179"/>
      <c r="FBU133" s="179"/>
      <c r="FBV133" s="179"/>
      <c r="FBW133" s="179"/>
      <c r="FBX133" s="179"/>
      <c r="FBY133" s="179"/>
      <c r="FBZ133" s="179"/>
      <c r="FCA133" s="179"/>
      <c r="FCB133" s="179"/>
      <c r="FCC133" s="179"/>
      <c r="FCD133" s="179"/>
      <c r="FCE133" s="179"/>
      <c r="FCF133" s="179"/>
      <c r="FCG133" s="179"/>
      <c r="FCH133" s="179"/>
      <c r="FCI133" s="179"/>
      <c r="FCJ133" s="179"/>
      <c r="FCK133" s="179"/>
      <c r="FCL133" s="179"/>
      <c r="FCM133" s="179"/>
      <c r="FCN133" s="179"/>
      <c r="FCO133" s="179"/>
      <c r="FCP133" s="179"/>
      <c r="FCQ133" s="179"/>
      <c r="FCR133" s="179"/>
      <c r="FCS133" s="179"/>
      <c r="FCT133" s="179"/>
      <c r="FCU133" s="179"/>
      <c r="FCV133" s="179"/>
      <c r="FCW133" s="179"/>
      <c r="FCX133" s="179"/>
      <c r="FCY133" s="179"/>
      <c r="FCZ133" s="179"/>
      <c r="FDA133" s="179"/>
      <c r="FDB133" s="179"/>
      <c r="FDC133" s="179"/>
      <c r="FDD133" s="179"/>
      <c r="FDE133" s="179"/>
      <c r="FDF133" s="179"/>
      <c r="FDG133" s="179"/>
      <c r="FDH133" s="179"/>
      <c r="FDI133" s="179"/>
      <c r="FDJ133" s="179"/>
      <c r="FDK133" s="179"/>
      <c r="FDL133" s="179"/>
      <c r="FDM133" s="179"/>
      <c r="FDN133" s="179"/>
      <c r="FDO133" s="179"/>
      <c r="FDP133" s="179"/>
      <c r="FDQ133" s="179"/>
      <c r="FDR133" s="179"/>
      <c r="FDS133" s="179"/>
      <c r="FDT133" s="179"/>
      <c r="FDU133" s="179"/>
      <c r="FDV133" s="179"/>
      <c r="FDW133" s="179"/>
      <c r="FDX133" s="179"/>
      <c r="FDY133" s="179"/>
      <c r="FDZ133" s="179"/>
      <c r="FEA133" s="179"/>
      <c r="FEB133" s="179"/>
      <c r="FEC133" s="179"/>
      <c r="FED133" s="179"/>
      <c r="FEE133" s="179"/>
      <c r="FEF133" s="179"/>
      <c r="FEG133" s="179"/>
      <c r="FEH133" s="179"/>
      <c r="FEI133" s="179"/>
      <c r="FEJ133" s="179"/>
      <c r="FEK133" s="179"/>
      <c r="FEL133" s="179"/>
      <c r="FEM133" s="179"/>
      <c r="FEN133" s="179"/>
      <c r="FEO133" s="179"/>
      <c r="FEP133" s="179"/>
      <c r="FEQ133" s="179"/>
      <c r="FER133" s="179"/>
      <c r="FES133" s="179"/>
      <c r="FET133" s="179"/>
      <c r="FEU133" s="179"/>
      <c r="FEV133" s="179"/>
      <c r="FEW133" s="179"/>
      <c r="FEX133" s="179"/>
      <c r="FEY133" s="179"/>
      <c r="FEZ133" s="179"/>
      <c r="FFA133" s="179"/>
      <c r="FFB133" s="179"/>
      <c r="FFC133" s="179"/>
      <c r="FFD133" s="179"/>
      <c r="FFE133" s="179"/>
      <c r="FFF133" s="179"/>
      <c r="FFG133" s="179"/>
      <c r="FFH133" s="179"/>
      <c r="FFI133" s="179"/>
      <c r="FFJ133" s="179"/>
      <c r="FFK133" s="179"/>
      <c r="FFL133" s="179"/>
      <c r="FFM133" s="179"/>
      <c r="FFN133" s="179"/>
      <c r="FFO133" s="179"/>
      <c r="FFP133" s="179"/>
      <c r="FFQ133" s="179"/>
      <c r="FFR133" s="179"/>
      <c r="FFS133" s="179"/>
      <c r="FFT133" s="179"/>
      <c r="FFU133" s="179"/>
      <c r="FFV133" s="179"/>
      <c r="FFW133" s="179"/>
      <c r="FFX133" s="179"/>
      <c r="FFY133" s="179"/>
      <c r="FFZ133" s="179"/>
      <c r="FGA133" s="179"/>
      <c r="FGB133" s="179"/>
      <c r="FGC133" s="179"/>
      <c r="FGD133" s="179"/>
      <c r="FGE133" s="179"/>
      <c r="FGF133" s="179"/>
      <c r="FGG133" s="179"/>
      <c r="FGH133" s="179"/>
      <c r="FGI133" s="179"/>
      <c r="FGJ133" s="179"/>
      <c r="FGK133" s="179"/>
      <c r="FGL133" s="179"/>
      <c r="FGM133" s="179"/>
      <c r="FGN133" s="179"/>
      <c r="FGO133" s="179"/>
      <c r="FGP133" s="179"/>
      <c r="FGQ133" s="179"/>
      <c r="FGR133" s="179"/>
      <c r="FGS133" s="179"/>
      <c r="FGT133" s="179"/>
      <c r="FGU133" s="179"/>
      <c r="FGV133" s="179"/>
      <c r="FGW133" s="179"/>
      <c r="FGX133" s="179"/>
      <c r="FGY133" s="179"/>
      <c r="FGZ133" s="179"/>
      <c r="FHA133" s="179"/>
      <c r="FHB133" s="179"/>
      <c r="FHC133" s="179"/>
      <c r="FHD133" s="179"/>
      <c r="FHE133" s="179"/>
      <c r="FHF133" s="179"/>
      <c r="FHG133" s="179"/>
      <c r="FHH133" s="179"/>
      <c r="FHI133" s="179"/>
      <c r="FHJ133" s="179"/>
      <c r="FHK133" s="179"/>
      <c r="FHL133" s="179"/>
      <c r="FHM133" s="179"/>
      <c r="FHN133" s="179"/>
      <c r="FHO133" s="179"/>
      <c r="FHP133" s="179"/>
      <c r="FHQ133" s="179"/>
      <c r="FHR133" s="179"/>
      <c r="FHS133" s="179"/>
      <c r="FHT133" s="179"/>
      <c r="FHU133" s="179"/>
      <c r="FHV133" s="179"/>
      <c r="FHW133" s="179"/>
      <c r="FHX133" s="179"/>
      <c r="FHY133" s="179"/>
      <c r="FHZ133" s="179"/>
      <c r="FIA133" s="179"/>
      <c r="FIB133" s="179"/>
      <c r="FIC133" s="179"/>
      <c r="FID133" s="179"/>
      <c r="FIE133" s="179"/>
      <c r="FIF133" s="179"/>
      <c r="FIG133" s="179"/>
      <c r="FIH133" s="179"/>
      <c r="FII133" s="179"/>
      <c r="FIJ133" s="179"/>
      <c r="FIK133" s="179"/>
      <c r="FIL133" s="179"/>
      <c r="FIM133" s="179"/>
      <c r="FIN133" s="179"/>
      <c r="FIO133" s="179"/>
      <c r="FIP133" s="179"/>
      <c r="FIQ133" s="179"/>
      <c r="FIR133" s="179"/>
      <c r="FIS133" s="179"/>
      <c r="FIT133" s="179"/>
      <c r="FIU133" s="179"/>
      <c r="FIV133" s="179"/>
      <c r="FIW133" s="179"/>
      <c r="FIX133" s="179"/>
      <c r="FIY133" s="179"/>
      <c r="FIZ133" s="179"/>
      <c r="FJA133" s="179"/>
      <c r="FJB133" s="179"/>
      <c r="FJC133" s="179"/>
      <c r="FJD133" s="179"/>
      <c r="FJE133" s="179"/>
      <c r="FJF133" s="179"/>
      <c r="FJG133" s="179"/>
      <c r="FJH133" s="179"/>
      <c r="FJI133" s="179"/>
      <c r="FJJ133" s="179"/>
      <c r="FJK133" s="179"/>
      <c r="FJL133" s="179"/>
      <c r="FJM133" s="179"/>
      <c r="FJN133" s="179"/>
      <c r="FJO133" s="179"/>
      <c r="FJP133" s="179"/>
      <c r="FJQ133" s="179"/>
      <c r="FJR133" s="179"/>
      <c r="FJS133" s="179"/>
      <c r="FJT133" s="179"/>
      <c r="FJU133" s="179"/>
      <c r="FJV133" s="179"/>
      <c r="FJW133" s="179"/>
      <c r="FJX133" s="179"/>
      <c r="FJY133" s="179"/>
      <c r="FJZ133" s="179"/>
      <c r="FKA133" s="179"/>
      <c r="FKB133" s="179"/>
      <c r="FKC133" s="179"/>
      <c r="FKD133" s="179"/>
      <c r="FKE133" s="179"/>
      <c r="FKF133" s="179"/>
      <c r="FKG133" s="179"/>
      <c r="FKH133" s="179"/>
      <c r="FKI133" s="179"/>
      <c r="FKJ133" s="179"/>
      <c r="FKK133" s="179"/>
      <c r="FKL133" s="179"/>
      <c r="FKM133" s="179"/>
      <c r="FKT133" s="179"/>
      <c r="FKU133" s="179"/>
      <c r="FKV133" s="179"/>
      <c r="FKW133" s="179"/>
      <c r="FKX133" s="179"/>
      <c r="FKY133" s="179"/>
      <c r="FKZ133" s="179"/>
      <c r="FLA133" s="179"/>
      <c r="FLB133" s="179"/>
      <c r="FLC133" s="179"/>
      <c r="FLD133" s="179"/>
      <c r="FLE133" s="179"/>
      <c r="FLF133" s="179"/>
      <c r="FLG133" s="179"/>
      <c r="FLH133" s="179"/>
      <c r="FLI133" s="179"/>
      <c r="FLJ133" s="179"/>
      <c r="FLK133" s="179"/>
      <c r="FLL133" s="179"/>
      <c r="FLM133" s="179"/>
      <c r="FLN133" s="179"/>
      <c r="FLO133" s="179"/>
      <c r="FLP133" s="179"/>
      <c r="FLQ133" s="179"/>
      <c r="FLR133" s="179"/>
      <c r="FLS133" s="179"/>
      <c r="FLT133" s="179"/>
      <c r="FLU133" s="179"/>
      <c r="FLV133" s="179"/>
      <c r="FLW133" s="179"/>
      <c r="FLX133" s="179"/>
      <c r="FLY133" s="179"/>
      <c r="FLZ133" s="179"/>
      <c r="FMA133" s="179"/>
      <c r="FMB133" s="179"/>
      <c r="FMC133" s="179"/>
      <c r="FMD133" s="179"/>
      <c r="FME133" s="179"/>
      <c r="FMF133" s="179"/>
      <c r="FMG133" s="179"/>
      <c r="FMH133" s="179"/>
      <c r="FMI133" s="179"/>
      <c r="FMJ133" s="179"/>
      <c r="FMK133" s="179"/>
      <c r="FML133" s="179"/>
      <c r="FMM133" s="179"/>
      <c r="FMN133" s="179"/>
      <c r="FMO133" s="179"/>
      <c r="FMP133" s="179"/>
      <c r="FMQ133" s="179"/>
      <c r="FMR133" s="179"/>
      <c r="FMS133" s="179"/>
      <c r="FMT133" s="179"/>
      <c r="FMU133" s="179"/>
      <c r="FMV133" s="179"/>
      <c r="FMW133" s="179"/>
      <c r="FMX133" s="179"/>
      <c r="FMY133" s="179"/>
      <c r="FMZ133" s="179"/>
      <c r="FNA133" s="179"/>
      <c r="FNB133" s="179"/>
      <c r="FNC133" s="179"/>
      <c r="FND133" s="179"/>
      <c r="FNE133" s="179"/>
      <c r="FNF133" s="179"/>
      <c r="FNG133" s="179"/>
      <c r="FNH133" s="179"/>
      <c r="FNI133" s="179"/>
      <c r="FNJ133" s="179"/>
      <c r="FNK133" s="179"/>
      <c r="FNL133" s="179"/>
      <c r="FNM133" s="179"/>
      <c r="FNN133" s="179"/>
      <c r="FNO133" s="179"/>
      <c r="FNP133" s="179"/>
      <c r="FNQ133" s="179"/>
      <c r="FNR133" s="179"/>
      <c r="FNS133" s="179"/>
      <c r="FNT133" s="179"/>
      <c r="FNU133" s="179"/>
      <c r="FNV133" s="179"/>
      <c r="FNW133" s="179"/>
      <c r="FNX133" s="179"/>
      <c r="FNY133" s="179"/>
      <c r="FNZ133" s="179"/>
      <c r="FOA133" s="179"/>
      <c r="FOB133" s="179"/>
      <c r="FOC133" s="179"/>
      <c r="FOD133" s="179"/>
      <c r="FOE133" s="179"/>
      <c r="FOF133" s="179"/>
      <c r="FOG133" s="179"/>
      <c r="FOH133" s="179"/>
      <c r="FOI133" s="179"/>
      <c r="FOJ133" s="179"/>
      <c r="FOK133" s="179"/>
      <c r="FOL133" s="179"/>
      <c r="FOM133" s="179"/>
      <c r="FON133" s="179"/>
      <c r="FOO133" s="179"/>
      <c r="FOP133" s="179"/>
      <c r="FOQ133" s="179"/>
      <c r="FOR133" s="179"/>
      <c r="FOS133" s="179"/>
      <c r="FOT133" s="179"/>
      <c r="FOU133" s="179"/>
      <c r="FOV133" s="179"/>
      <c r="FOW133" s="179"/>
      <c r="FOX133" s="179"/>
      <c r="FOY133" s="179"/>
      <c r="FOZ133" s="179"/>
      <c r="FPA133" s="179"/>
      <c r="FPB133" s="179"/>
      <c r="FPC133" s="179"/>
      <c r="FPD133" s="179"/>
      <c r="FPE133" s="179"/>
      <c r="FPF133" s="179"/>
      <c r="FPG133" s="179"/>
      <c r="FPH133" s="179"/>
      <c r="FPI133" s="179"/>
      <c r="FPJ133" s="179"/>
      <c r="FPK133" s="179"/>
      <c r="FPL133" s="179"/>
      <c r="FPM133" s="179"/>
      <c r="FPN133" s="179"/>
      <c r="FPO133" s="179"/>
      <c r="FPP133" s="179"/>
      <c r="FPQ133" s="179"/>
      <c r="FPR133" s="179"/>
      <c r="FPS133" s="179"/>
      <c r="FPT133" s="179"/>
      <c r="FPU133" s="179"/>
      <c r="FPV133" s="179"/>
      <c r="FPW133" s="179"/>
      <c r="FPX133" s="179"/>
      <c r="FPY133" s="179"/>
      <c r="FPZ133" s="179"/>
      <c r="FQA133" s="179"/>
      <c r="FQB133" s="179"/>
      <c r="FQC133" s="179"/>
      <c r="FQD133" s="179"/>
      <c r="FQE133" s="179"/>
      <c r="FQF133" s="179"/>
      <c r="FQG133" s="179"/>
      <c r="FQH133" s="179"/>
      <c r="FQI133" s="179"/>
      <c r="FQJ133" s="179"/>
      <c r="FQK133" s="179"/>
      <c r="FQL133" s="179"/>
      <c r="FQM133" s="179"/>
      <c r="FQN133" s="179"/>
      <c r="FQO133" s="179"/>
      <c r="FQP133" s="179"/>
      <c r="FQQ133" s="179"/>
      <c r="FQR133" s="179"/>
      <c r="FQS133" s="179"/>
      <c r="FQT133" s="179"/>
      <c r="FQU133" s="179"/>
      <c r="FQV133" s="179"/>
      <c r="FQW133" s="179"/>
      <c r="FQX133" s="179"/>
      <c r="FQY133" s="179"/>
      <c r="FQZ133" s="179"/>
      <c r="FRA133" s="179"/>
      <c r="FRB133" s="179"/>
      <c r="FRC133" s="179"/>
      <c r="FRD133" s="179"/>
      <c r="FRE133" s="179"/>
      <c r="FRF133" s="179"/>
      <c r="FRG133" s="179"/>
      <c r="FRH133" s="179"/>
      <c r="FRI133" s="179"/>
      <c r="FRJ133" s="179"/>
      <c r="FRK133" s="179"/>
      <c r="FRL133" s="179"/>
      <c r="FRM133" s="179"/>
      <c r="FRN133" s="179"/>
      <c r="FRO133" s="179"/>
      <c r="FRP133" s="179"/>
      <c r="FRQ133" s="179"/>
      <c r="FRR133" s="179"/>
      <c r="FRS133" s="179"/>
      <c r="FRT133" s="179"/>
      <c r="FRU133" s="179"/>
      <c r="FRV133" s="179"/>
      <c r="FRW133" s="179"/>
      <c r="FRX133" s="179"/>
      <c r="FRY133" s="179"/>
      <c r="FRZ133" s="179"/>
      <c r="FSA133" s="179"/>
      <c r="FSB133" s="179"/>
      <c r="FSC133" s="179"/>
      <c r="FSD133" s="179"/>
      <c r="FSE133" s="179"/>
      <c r="FSF133" s="179"/>
      <c r="FSG133" s="179"/>
      <c r="FSH133" s="179"/>
      <c r="FSI133" s="179"/>
      <c r="FSJ133" s="179"/>
      <c r="FSK133" s="179"/>
      <c r="FSL133" s="179"/>
      <c r="FSM133" s="179"/>
      <c r="FSN133" s="179"/>
      <c r="FSO133" s="179"/>
      <c r="FSP133" s="179"/>
      <c r="FSQ133" s="179"/>
      <c r="FSR133" s="179"/>
      <c r="FSS133" s="179"/>
      <c r="FST133" s="179"/>
      <c r="FSU133" s="179"/>
      <c r="FSV133" s="179"/>
      <c r="FSW133" s="179"/>
      <c r="FSX133" s="179"/>
      <c r="FSY133" s="179"/>
      <c r="FSZ133" s="179"/>
      <c r="FTA133" s="179"/>
      <c r="FTB133" s="179"/>
      <c r="FTC133" s="179"/>
      <c r="FTD133" s="179"/>
      <c r="FTE133" s="179"/>
      <c r="FTF133" s="179"/>
      <c r="FTG133" s="179"/>
      <c r="FTH133" s="179"/>
      <c r="FTI133" s="179"/>
      <c r="FTJ133" s="179"/>
      <c r="FTK133" s="179"/>
      <c r="FTL133" s="179"/>
      <c r="FTM133" s="179"/>
      <c r="FTN133" s="179"/>
      <c r="FTO133" s="179"/>
      <c r="FTP133" s="179"/>
      <c r="FTQ133" s="179"/>
      <c r="FTR133" s="179"/>
      <c r="FTS133" s="179"/>
      <c r="FTT133" s="179"/>
      <c r="FTU133" s="179"/>
      <c r="FTV133" s="179"/>
      <c r="FTW133" s="179"/>
      <c r="FTX133" s="179"/>
      <c r="FTY133" s="179"/>
      <c r="FTZ133" s="179"/>
      <c r="FUA133" s="179"/>
      <c r="FUB133" s="179"/>
      <c r="FUC133" s="179"/>
      <c r="FUD133" s="179"/>
      <c r="FUE133" s="179"/>
      <c r="FUF133" s="179"/>
      <c r="FUG133" s="179"/>
      <c r="FUH133" s="179"/>
      <c r="FUI133" s="179"/>
      <c r="FUP133" s="179"/>
      <c r="FUQ133" s="179"/>
      <c r="FUR133" s="179"/>
      <c r="FUS133" s="179"/>
      <c r="FUT133" s="179"/>
      <c r="FUU133" s="179"/>
      <c r="FUV133" s="179"/>
      <c r="FUW133" s="179"/>
      <c r="FUX133" s="179"/>
      <c r="FUY133" s="179"/>
      <c r="FUZ133" s="179"/>
      <c r="FVA133" s="179"/>
      <c r="FVB133" s="179"/>
      <c r="FVC133" s="179"/>
      <c r="FVD133" s="179"/>
      <c r="FVE133" s="179"/>
      <c r="FVF133" s="179"/>
      <c r="FVG133" s="179"/>
      <c r="FVH133" s="179"/>
      <c r="FVI133" s="179"/>
      <c r="FVJ133" s="179"/>
      <c r="FVK133" s="179"/>
      <c r="FVL133" s="179"/>
      <c r="FVM133" s="179"/>
      <c r="FVN133" s="179"/>
      <c r="FVO133" s="179"/>
      <c r="FVP133" s="179"/>
      <c r="FVQ133" s="179"/>
      <c r="FVR133" s="179"/>
      <c r="FVS133" s="179"/>
      <c r="FVT133" s="179"/>
      <c r="FVU133" s="179"/>
      <c r="FVV133" s="179"/>
      <c r="FVW133" s="179"/>
      <c r="FVX133" s="179"/>
      <c r="FVY133" s="179"/>
      <c r="FVZ133" s="179"/>
      <c r="FWA133" s="179"/>
      <c r="FWB133" s="179"/>
      <c r="FWC133" s="179"/>
      <c r="FWD133" s="179"/>
      <c r="FWE133" s="179"/>
      <c r="FWF133" s="179"/>
      <c r="FWG133" s="179"/>
      <c r="FWH133" s="179"/>
      <c r="FWI133" s="179"/>
      <c r="FWJ133" s="179"/>
      <c r="FWK133" s="179"/>
      <c r="FWL133" s="179"/>
      <c r="FWM133" s="179"/>
      <c r="FWN133" s="179"/>
      <c r="FWO133" s="179"/>
      <c r="FWP133" s="179"/>
      <c r="FWQ133" s="179"/>
      <c r="FWR133" s="179"/>
      <c r="FWS133" s="179"/>
      <c r="FWT133" s="179"/>
      <c r="FWU133" s="179"/>
      <c r="FWV133" s="179"/>
      <c r="FWW133" s="179"/>
      <c r="FWX133" s="179"/>
      <c r="FWY133" s="179"/>
      <c r="FWZ133" s="179"/>
      <c r="FXA133" s="179"/>
      <c r="FXB133" s="179"/>
      <c r="FXC133" s="179"/>
      <c r="FXD133" s="179"/>
      <c r="FXE133" s="179"/>
      <c r="FXF133" s="179"/>
      <c r="FXG133" s="179"/>
      <c r="FXH133" s="179"/>
      <c r="FXI133" s="179"/>
      <c r="FXJ133" s="179"/>
      <c r="FXK133" s="179"/>
      <c r="FXL133" s="179"/>
      <c r="FXM133" s="179"/>
      <c r="FXN133" s="179"/>
      <c r="FXO133" s="179"/>
      <c r="FXP133" s="179"/>
      <c r="FXQ133" s="179"/>
      <c r="FXR133" s="179"/>
      <c r="FXS133" s="179"/>
      <c r="FXT133" s="179"/>
      <c r="FXU133" s="179"/>
      <c r="FXV133" s="179"/>
      <c r="FXW133" s="179"/>
      <c r="FXX133" s="179"/>
      <c r="FXY133" s="179"/>
      <c r="FXZ133" s="179"/>
      <c r="FYA133" s="179"/>
      <c r="FYB133" s="179"/>
      <c r="FYC133" s="179"/>
      <c r="FYD133" s="179"/>
      <c r="FYE133" s="179"/>
      <c r="FYF133" s="179"/>
      <c r="FYG133" s="179"/>
      <c r="FYH133" s="179"/>
      <c r="FYI133" s="179"/>
      <c r="FYJ133" s="179"/>
      <c r="FYK133" s="179"/>
      <c r="FYL133" s="179"/>
      <c r="FYM133" s="179"/>
      <c r="FYN133" s="179"/>
      <c r="FYO133" s="179"/>
      <c r="FYP133" s="179"/>
      <c r="FYQ133" s="179"/>
      <c r="FYR133" s="179"/>
      <c r="FYS133" s="179"/>
      <c r="FYT133" s="179"/>
      <c r="FYU133" s="179"/>
      <c r="FYV133" s="179"/>
      <c r="FYW133" s="179"/>
      <c r="FYX133" s="179"/>
      <c r="FYY133" s="179"/>
      <c r="FYZ133" s="179"/>
      <c r="FZA133" s="179"/>
      <c r="FZB133" s="179"/>
      <c r="FZC133" s="179"/>
      <c r="FZD133" s="179"/>
      <c r="FZE133" s="179"/>
      <c r="FZF133" s="179"/>
      <c r="FZG133" s="179"/>
      <c r="FZH133" s="179"/>
      <c r="FZI133" s="179"/>
      <c r="FZJ133" s="179"/>
      <c r="FZK133" s="179"/>
      <c r="FZL133" s="179"/>
      <c r="FZM133" s="179"/>
      <c r="FZN133" s="179"/>
      <c r="FZO133" s="179"/>
      <c r="FZP133" s="179"/>
      <c r="FZQ133" s="179"/>
      <c r="FZR133" s="179"/>
      <c r="FZS133" s="179"/>
      <c r="FZT133" s="179"/>
      <c r="FZU133" s="179"/>
      <c r="FZV133" s="179"/>
      <c r="FZW133" s="179"/>
      <c r="FZX133" s="179"/>
      <c r="FZY133" s="179"/>
      <c r="FZZ133" s="179"/>
      <c r="GAA133" s="179"/>
      <c r="GAB133" s="179"/>
      <c r="GAC133" s="179"/>
      <c r="GAD133" s="179"/>
      <c r="GAE133" s="179"/>
      <c r="GAF133" s="179"/>
      <c r="GAG133" s="179"/>
      <c r="GAH133" s="179"/>
      <c r="GAI133" s="179"/>
      <c r="GAJ133" s="179"/>
      <c r="GAK133" s="179"/>
      <c r="GAL133" s="179"/>
      <c r="GAM133" s="179"/>
      <c r="GAN133" s="179"/>
      <c r="GAO133" s="179"/>
      <c r="GAP133" s="179"/>
      <c r="GAQ133" s="179"/>
      <c r="GAR133" s="179"/>
      <c r="GAS133" s="179"/>
      <c r="GAT133" s="179"/>
      <c r="GAU133" s="179"/>
      <c r="GAV133" s="179"/>
      <c r="GAW133" s="179"/>
      <c r="GAX133" s="179"/>
      <c r="GAY133" s="179"/>
      <c r="GAZ133" s="179"/>
      <c r="GBA133" s="179"/>
      <c r="GBB133" s="179"/>
      <c r="GBC133" s="179"/>
      <c r="GBD133" s="179"/>
      <c r="GBE133" s="179"/>
      <c r="GBF133" s="179"/>
      <c r="GBG133" s="179"/>
      <c r="GBH133" s="179"/>
      <c r="GBI133" s="179"/>
      <c r="GBJ133" s="179"/>
      <c r="GBK133" s="179"/>
      <c r="GBL133" s="179"/>
      <c r="GBM133" s="179"/>
      <c r="GBN133" s="179"/>
      <c r="GBO133" s="179"/>
      <c r="GBP133" s="179"/>
      <c r="GBQ133" s="179"/>
      <c r="GBR133" s="179"/>
      <c r="GBS133" s="179"/>
      <c r="GBT133" s="179"/>
      <c r="GBU133" s="179"/>
      <c r="GBV133" s="179"/>
      <c r="GBW133" s="179"/>
      <c r="GBX133" s="179"/>
      <c r="GBY133" s="179"/>
      <c r="GBZ133" s="179"/>
      <c r="GCA133" s="179"/>
      <c r="GCB133" s="179"/>
      <c r="GCC133" s="179"/>
      <c r="GCD133" s="179"/>
      <c r="GCE133" s="179"/>
      <c r="GCF133" s="179"/>
      <c r="GCG133" s="179"/>
      <c r="GCH133" s="179"/>
      <c r="GCI133" s="179"/>
      <c r="GCJ133" s="179"/>
      <c r="GCK133" s="179"/>
      <c r="GCL133" s="179"/>
      <c r="GCM133" s="179"/>
      <c r="GCN133" s="179"/>
      <c r="GCO133" s="179"/>
      <c r="GCP133" s="179"/>
      <c r="GCQ133" s="179"/>
      <c r="GCR133" s="179"/>
      <c r="GCS133" s="179"/>
      <c r="GCT133" s="179"/>
      <c r="GCU133" s="179"/>
      <c r="GCV133" s="179"/>
      <c r="GCW133" s="179"/>
      <c r="GCX133" s="179"/>
      <c r="GCY133" s="179"/>
      <c r="GCZ133" s="179"/>
      <c r="GDA133" s="179"/>
      <c r="GDB133" s="179"/>
      <c r="GDC133" s="179"/>
      <c r="GDD133" s="179"/>
      <c r="GDE133" s="179"/>
      <c r="GDF133" s="179"/>
      <c r="GDG133" s="179"/>
      <c r="GDH133" s="179"/>
      <c r="GDI133" s="179"/>
      <c r="GDJ133" s="179"/>
      <c r="GDK133" s="179"/>
      <c r="GDL133" s="179"/>
      <c r="GDM133" s="179"/>
      <c r="GDN133" s="179"/>
      <c r="GDO133" s="179"/>
      <c r="GDP133" s="179"/>
      <c r="GDQ133" s="179"/>
      <c r="GDR133" s="179"/>
      <c r="GDS133" s="179"/>
      <c r="GDT133" s="179"/>
      <c r="GDU133" s="179"/>
      <c r="GDV133" s="179"/>
      <c r="GDW133" s="179"/>
      <c r="GDX133" s="179"/>
      <c r="GDY133" s="179"/>
      <c r="GDZ133" s="179"/>
      <c r="GEA133" s="179"/>
      <c r="GEB133" s="179"/>
      <c r="GEC133" s="179"/>
      <c r="GED133" s="179"/>
      <c r="GEE133" s="179"/>
      <c r="GEL133" s="179"/>
      <c r="GEM133" s="179"/>
      <c r="GEN133" s="179"/>
      <c r="GEO133" s="179"/>
      <c r="GEP133" s="179"/>
      <c r="GEQ133" s="179"/>
      <c r="GER133" s="179"/>
      <c r="GES133" s="179"/>
      <c r="GET133" s="179"/>
      <c r="GEU133" s="179"/>
      <c r="GEV133" s="179"/>
      <c r="GEW133" s="179"/>
      <c r="GEX133" s="179"/>
      <c r="GEY133" s="179"/>
      <c r="GEZ133" s="179"/>
      <c r="GFA133" s="179"/>
      <c r="GFB133" s="179"/>
      <c r="GFC133" s="179"/>
      <c r="GFD133" s="179"/>
      <c r="GFE133" s="179"/>
      <c r="GFF133" s="179"/>
      <c r="GFG133" s="179"/>
      <c r="GFH133" s="179"/>
      <c r="GFI133" s="179"/>
      <c r="GFJ133" s="179"/>
      <c r="GFK133" s="179"/>
      <c r="GFL133" s="179"/>
      <c r="GFM133" s="179"/>
      <c r="GFN133" s="179"/>
      <c r="GFO133" s="179"/>
      <c r="GFP133" s="179"/>
      <c r="GFQ133" s="179"/>
      <c r="GFR133" s="179"/>
      <c r="GFS133" s="179"/>
      <c r="GFT133" s="179"/>
      <c r="GFU133" s="179"/>
      <c r="GFV133" s="179"/>
      <c r="GFW133" s="179"/>
      <c r="GFX133" s="179"/>
      <c r="GFY133" s="179"/>
      <c r="GFZ133" s="179"/>
      <c r="GGA133" s="179"/>
      <c r="GGB133" s="179"/>
      <c r="GGC133" s="179"/>
      <c r="GGD133" s="179"/>
      <c r="GGE133" s="179"/>
      <c r="GGF133" s="179"/>
      <c r="GGG133" s="179"/>
      <c r="GGH133" s="179"/>
      <c r="GGI133" s="179"/>
      <c r="GGJ133" s="179"/>
      <c r="GGK133" s="179"/>
      <c r="GGL133" s="179"/>
      <c r="GGM133" s="179"/>
      <c r="GGN133" s="179"/>
      <c r="GGO133" s="179"/>
      <c r="GGP133" s="179"/>
      <c r="GGQ133" s="179"/>
      <c r="GGR133" s="179"/>
      <c r="GGS133" s="179"/>
      <c r="GGT133" s="179"/>
      <c r="GGU133" s="179"/>
      <c r="GGV133" s="179"/>
      <c r="GGW133" s="179"/>
      <c r="GGX133" s="179"/>
      <c r="GGY133" s="179"/>
      <c r="GGZ133" s="179"/>
      <c r="GHA133" s="179"/>
      <c r="GHB133" s="179"/>
      <c r="GHC133" s="179"/>
      <c r="GHD133" s="179"/>
      <c r="GHE133" s="179"/>
      <c r="GHF133" s="179"/>
      <c r="GHG133" s="179"/>
      <c r="GHH133" s="179"/>
      <c r="GHI133" s="179"/>
      <c r="GHJ133" s="179"/>
      <c r="GHK133" s="179"/>
      <c r="GHL133" s="179"/>
      <c r="GHM133" s="179"/>
      <c r="GHN133" s="179"/>
      <c r="GHO133" s="179"/>
      <c r="GHP133" s="179"/>
      <c r="GHQ133" s="179"/>
      <c r="GHR133" s="179"/>
      <c r="GHS133" s="179"/>
      <c r="GHT133" s="179"/>
      <c r="GHU133" s="179"/>
      <c r="GHV133" s="179"/>
      <c r="GHW133" s="179"/>
      <c r="GHX133" s="179"/>
      <c r="GHY133" s="179"/>
      <c r="GHZ133" s="179"/>
      <c r="GIA133" s="179"/>
      <c r="GIB133" s="179"/>
      <c r="GIC133" s="179"/>
      <c r="GID133" s="179"/>
      <c r="GIE133" s="179"/>
      <c r="GIF133" s="179"/>
      <c r="GIG133" s="179"/>
      <c r="GIH133" s="179"/>
      <c r="GII133" s="179"/>
      <c r="GIJ133" s="179"/>
      <c r="GIK133" s="179"/>
      <c r="GIL133" s="179"/>
      <c r="GIM133" s="179"/>
      <c r="GIN133" s="179"/>
      <c r="GIO133" s="179"/>
      <c r="GIP133" s="179"/>
      <c r="GIQ133" s="179"/>
      <c r="GIR133" s="179"/>
      <c r="GIS133" s="179"/>
      <c r="GIT133" s="179"/>
      <c r="GIU133" s="179"/>
      <c r="GIV133" s="179"/>
      <c r="GIW133" s="179"/>
      <c r="GIX133" s="179"/>
      <c r="GIY133" s="179"/>
      <c r="GIZ133" s="179"/>
      <c r="GJA133" s="179"/>
      <c r="GJB133" s="179"/>
      <c r="GJC133" s="179"/>
      <c r="GJD133" s="179"/>
      <c r="GJE133" s="179"/>
      <c r="GJF133" s="179"/>
      <c r="GJG133" s="179"/>
      <c r="GJH133" s="179"/>
      <c r="GJI133" s="179"/>
      <c r="GJJ133" s="179"/>
      <c r="GJK133" s="179"/>
      <c r="GJL133" s="179"/>
      <c r="GJM133" s="179"/>
      <c r="GJN133" s="179"/>
      <c r="GJO133" s="179"/>
      <c r="GJP133" s="179"/>
      <c r="GJQ133" s="179"/>
      <c r="GJR133" s="179"/>
      <c r="GJS133" s="179"/>
      <c r="GJT133" s="179"/>
      <c r="GJU133" s="179"/>
      <c r="GJV133" s="179"/>
      <c r="GJW133" s="179"/>
      <c r="GJX133" s="179"/>
      <c r="GJY133" s="179"/>
      <c r="GJZ133" s="179"/>
      <c r="GKA133" s="179"/>
      <c r="GKB133" s="179"/>
      <c r="GKC133" s="179"/>
      <c r="GKD133" s="179"/>
      <c r="GKE133" s="179"/>
      <c r="GKF133" s="179"/>
      <c r="GKG133" s="179"/>
      <c r="GKH133" s="179"/>
      <c r="GKI133" s="179"/>
      <c r="GKJ133" s="179"/>
      <c r="GKK133" s="179"/>
      <c r="GKL133" s="179"/>
      <c r="GKM133" s="179"/>
      <c r="GKN133" s="179"/>
      <c r="GKO133" s="179"/>
      <c r="GKP133" s="179"/>
      <c r="GKQ133" s="179"/>
      <c r="GKR133" s="179"/>
      <c r="GKS133" s="179"/>
      <c r="GKT133" s="179"/>
      <c r="GKU133" s="179"/>
      <c r="GKV133" s="179"/>
      <c r="GKW133" s="179"/>
      <c r="GKX133" s="179"/>
      <c r="GKY133" s="179"/>
      <c r="GKZ133" s="179"/>
      <c r="GLA133" s="179"/>
      <c r="GLB133" s="179"/>
      <c r="GLC133" s="179"/>
      <c r="GLD133" s="179"/>
      <c r="GLE133" s="179"/>
      <c r="GLF133" s="179"/>
      <c r="GLG133" s="179"/>
      <c r="GLH133" s="179"/>
      <c r="GLI133" s="179"/>
      <c r="GLJ133" s="179"/>
      <c r="GLK133" s="179"/>
      <c r="GLL133" s="179"/>
      <c r="GLM133" s="179"/>
      <c r="GLN133" s="179"/>
      <c r="GLO133" s="179"/>
      <c r="GLP133" s="179"/>
      <c r="GLQ133" s="179"/>
      <c r="GLR133" s="179"/>
      <c r="GLS133" s="179"/>
      <c r="GLT133" s="179"/>
      <c r="GLU133" s="179"/>
      <c r="GLV133" s="179"/>
      <c r="GLW133" s="179"/>
      <c r="GLX133" s="179"/>
      <c r="GLY133" s="179"/>
      <c r="GLZ133" s="179"/>
      <c r="GMA133" s="179"/>
      <c r="GMB133" s="179"/>
      <c r="GMC133" s="179"/>
      <c r="GMD133" s="179"/>
      <c r="GME133" s="179"/>
      <c r="GMF133" s="179"/>
      <c r="GMG133" s="179"/>
      <c r="GMH133" s="179"/>
      <c r="GMI133" s="179"/>
      <c r="GMJ133" s="179"/>
      <c r="GMK133" s="179"/>
      <c r="GML133" s="179"/>
      <c r="GMM133" s="179"/>
      <c r="GMN133" s="179"/>
      <c r="GMO133" s="179"/>
      <c r="GMP133" s="179"/>
      <c r="GMQ133" s="179"/>
      <c r="GMR133" s="179"/>
      <c r="GMS133" s="179"/>
      <c r="GMT133" s="179"/>
      <c r="GMU133" s="179"/>
      <c r="GMV133" s="179"/>
      <c r="GMW133" s="179"/>
      <c r="GMX133" s="179"/>
      <c r="GMY133" s="179"/>
      <c r="GMZ133" s="179"/>
      <c r="GNA133" s="179"/>
      <c r="GNB133" s="179"/>
      <c r="GNC133" s="179"/>
      <c r="GND133" s="179"/>
      <c r="GNE133" s="179"/>
      <c r="GNF133" s="179"/>
      <c r="GNG133" s="179"/>
      <c r="GNH133" s="179"/>
      <c r="GNI133" s="179"/>
      <c r="GNJ133" s="179"/>
      <c r="GNK133" s="179"/>
      <c r="GNL133" s="179"/>
      <c r="GNM133" s="179"/>
      <c r="GNN133" s="179"/>
      <c r="GNO133" s="179"/>
      <c r="GNP133" s="179"/>
      <c r="GNQ133" s="179"/>
      <c r="GNR133" s="179"/>
      <c r="GNS133" s="179"/>
      <c r="GNT133" s="179"/>
      <c r="GNU133" s="179"/>
      <c r="GNV133" s="179"/>
      <c r="GNW133" s="179"/>
      <c r="GNX133" s="179"/>
      <c r="GNY133" s="179"/>
      <c r="GNZ133" s="179"/>
      <c r="GOA133" s="179"/>
      <c r="GOH133" s="179"/>
      <c r="GOI133" s="179"/>
      <c r="GOJ133" s="179"/>
      <c r="GOK133" s="179"/>
      <c r="GOL133" s="179"/>
      <c r="GOM133" s="179"/>
      <c r="GON133" s="179"/>
      <c r="GOO133" s="179"/>
      <c r="GOP133" s="179"/>
      <c r="GOQ133" s="179"/>
      <c r="GOR133" s="179"/>
      <c r="GOS133" s="179"/>
      <c r="GOT133" s="179"/>
      <c r="GOU133" s="179"/>
      <c r="GOV133" s="179"/>
      <c r="GOW133" s="179"/>
      <c r="GOX133" s="179"/>
      <c r="GOY133" s="179"/>
      <c r="GOZ133" s="179"/>
      <c r="GPA133" s="179"/>
      <c r="GPB133" s="179"/>
      <c r="GPC133" s="179"/>
      <c r="GPD133" s="179"/>
      <c r="GPE133" s="179"/>
      <c r="GPF133" s="179"/>
      <c r="GPG133" s="179"/>
      <c r="GPH133" s="179"/>
      <c r="GPI133" s="179"/>
      <c r="GPJ133" s="179"/>
      <c r="GPK133" s="179"/>
      <c r="GPL133" s="179"/>
      <c r="GPM133" s="179"/>
      <c r="GPN133" s="179"/>
      <c r="GPO133" s="179"/>
      <c r="GPP133" s="179"/>
      <c r="GPQ133" s="179"/>
      <c r="GPR133" s="179"/>
      <c r="GPS133" s="179"/>
      <c r="GPT133" s="179"/>
      <c r="GPU133" s="179"/>
      <c r="GPV133" s="179"/>
      <c r="GPW133" s="179"/>
      <c r="GPX133" s="179"/>
      <c r="GPY133" s="179"/>
      <c r="GPZ133" s="179"/>
      <c r="GQA133" s="179"/>
      <c r="GQB133" s="179"/>
      <c r="GQC133" s="179"/>
      <c r="GQD133" s="179"/>
      <c r="GQE133" s="179"/>
      <c r="GQF133" s="179"/>
      <c r="GQG133" s="179"/>
      <c r="GQH133" s="179"/>
      <c r="GQI133" s="179"/>
      <c r="GQJ133" s="179"/>
      <c r="GQK133" s="179"/>
      <c r="GQL133" s="179"/>
      <c r="GQM133" s="179"/>
      <c r="GQN133" s="179"/>
      <c r="GQO133" s="179"/>
      <c r="GQP133" s="179"/>
      <c r="GQQ133" s="179"/>
      <c r="GQR133" s="179"/>
      <c r="GQS133" s="179"/>
      <c r="GQT133" s="179"/>
      <c r="GQU133" s="179"/>
      <c r="GQV133" s="179"/>
      <c r="GQW133" s="179"/>
      <c r="GQX133" s="179"/>
      <c r="GQY133" s="179"/>
      <c r="GQZ133" s="179"/>
      <c r="GRA133" s="179"/>
      <c r="GRB133" s="179"/>
      <c r="GRC133" s="179"/>
      <c r="GRD133" s="179"/>
      <c r="GRE133" s="179"/>
      <c r="GRF133" s="179"/>
      <c r="GRG133" s="179"/>
      <c r="GRH133" s="179"/>
      <c r="GRI133" s="179"/>
      <c r="GRJ133" s="179"/>
      <c r="GRK133" s="179"/>
      <c r="GRL133" s="179"/>
      <c r="GRM133" s="179"/>
      <c r="GRN133" s="179"/>
      <c r="GRO133" s="179"/>
      <c r="GRP133" s="179"/>
      <c r="GRQ133" s="179"/>
      <c r="GRR133" s="179"/>
      <c r="GRS133" s="179"/>
      <c r="GRT133" s="179"/>
      <c r="GRU133" s="179"/>
      <c r="GRV133" s="179"/>
      <c r="GRW133" s="179"/>
      <c r="GRX133" s="179"/>
      <c r="GRY133" s="179"/>
      <c r="GRZ133" s="179"/>
      <c r="GSA133" s="179"/>
      <c r="GSB133" s="179"/>
      <c r="GSC133" s="179"/>
      <c r="GSD133" s="179"/>
      <c r="GSE133" s="179"/>
      <c r="GSF133" s="179"/>
      <c r="GSG133" s="179"/>
      <c r="GSH133" s="179"/>
      <c r="GSI133" s="179"/>
      <c r="GSJ133" s="179"/>
      <c r="GSK133" s="179"/>
      <c r="GSL133" s="179"/>
      <c r="GSM133" s="179"/>
      <c r="GSN133" s="179"/>
      <c r="GSO133" s="179"/>
      <c r="GSP133" s="179"/>
      <c r="GSQ133" s="179"/>
      <c r="GSR133" s="179"/>
      <c r="GSS133" s="179"/>
      <c r="GST133" s="179"/>
      <c r="GSU133" s="179"/>
      <c r="GSV133" s="179"/>
      <c r="GSW133" s="179"/>
      <c r="GSX133" s="179"/>
      <c r="GSY133" s="179"/>
      <c r="GSZ133" s="179"/>
      <c r="GTA133" s="179"/>
      <c r="GTB133" s="179"/>
      <c r="GTC133" s="179"/>
      <c r="GTD133" s="179"/>
      <c r="GTE133" s="179"/>
      <c r="GTF133" s="179"/>
      <c r="GTG133" s="179"/>
      <c r="GTH133" s="179"/>
      <c r="GTI133" s="179"/>
      <c r="GTJ133" s="179"/>
      <c r="GTK133" s="179"/>
      <c r="GTL133" s="179"/>
      <c r="GTM133" s="179"/>
      <c r="GTN133" s="179"/>
      <c r="GTO133" s="179"/>
      <c r="GTP133" s="179"/>
      <c r="GTQ133" s="179"/>
      <c r="GTR133" s="179"/>
      <c r="GTS133" s="179"/>
      <c r="GTT133" s="179"/>
      <c r="GTU133" s="179"/>
      <c r="GTV133" s="179"/>
      <c r="GTW133" s="179"/>
      <c r="GTX133" s="179"/>
      <c r="GTY133" s="179"/>
      <c r="GTZ133" s="179"/>
      <c r="GUA133" s="179"/>
      <c r="GUB133" s="179"/>
      <c r="GUC133" s="179"/>
      <c r="GUD133" s="179"/>
      <c r="GUE133" s="179"/>
      <c r="GUF133" s="179"/>
      <c r="GUG133" s="179"/>
      <c r="GUH133" s="179"/>
      <c r="GUI133" s="179"/>
      <c r="GUJ133" s="179"/>
      <c r="GUK133" s="179"/>
      <c r="GUL133" s="179"/>
      <c r="GUM133" s="179"/>
      <c r="GUN133" s="179"/>
      <c r="GUO133" s="179"/>
      <c r="GUP133" s="179"/>
      <c r="GUQ133" s="179"/>
      <c r="GUR133" s="179"/>
      <c r="GUS133" s="179"/>
      <c r="GUT133" s="179"/>
      <c r="GUU133" s="179"/>
      <c r="GUV133" s="179"/>
      <c r="GUW133" s="179"/>
      <c r="GUX133" s="179"/>
      <c r="GUY133" s="179"/>
      <c r="GUZ133" s="179"/>
      <c r="GVA133" s="179"/>
      <c r="GVB133" s="179"/>
      <c r="GVC133" s="179"/>
      <c r="GVD133" s="179"/>
      <c r="GVE133" s="179"/>
      <c r="GVF133" s="179"/>
      <c r="GVG133" s="179"/>
      <c r="GVH133" s="179"/>
      <c r="GVI133" s="179"/>
      <c r="GVJ133" s="179"/>
      <c r="GVK133" s="179"/>
      <c r="GVL133" s="179"/>
      <c r="GVM133" s="179"/>
      <c r="GVN133" s="179"/>
      <c r="GVO133" s="179"/>
      <c r="GVP133" s="179"/>
      <c r="GVQ133" s="179"/>
      <c r="GVR133" s="179"/>
      <c r="GVS133" s="179"/>
      <c r="GVT133" s="179"/>
      <c r="GVU133" s="179"/>
      <c r="GVV133" s="179"/>
      <c r="GVW133" s="179"/>
      <c r="GVX133" s="179"/>
      <c r="GVY133" s="179"/>
      <c r="GVZ133" s="179"/>
      <c r="GWA133" s="179"/>
      <c r="GWB133" s="179"/>
      <c r="GWC133" s="179"/>
      <c r="GWD133" s="179"/>
      <c r="GWE133" s="179"/>
      <c r="GWF133" s="179"/>
      <c r="GWG133" s="179"/>
      <c r="GWH133" s="179"/>
      <c r="GWI133" s="179"/>
      <c r="GWJ133" s="179"/>
      <c r="GWK133" s="179"/>
      <c r="GWL133" s="179"/>
      <c r="GWM133" s="179"/>
      <c r="GWN133" s="179"/>
      <c r="GWO133" s="179"/>
      <c r="GWP133" s="179"/>
      <c r="GWQ133" s="179"/>
      <c r="GWR133" s="179"/>
      <c r="GWS133" s="179"/>
      <c r="GWT133" s="179"/>
      <c r="GWU133" s="179"/>
      <c r="GWV133" s="179"/>
      <c r="GWW133" s="179"/>
      <c r="GWX133" s="179"/>
      <c r="GWY133" s="179"/>
      <c r="GWZ133" s="179"/>
      <c r="GXA133" s="179"/>
      <c r="GXB133" s="179"/>
      <c r="GXC133" s="179"/>
      <c r="GXD133" s="179"/>
      <c r="GXE133" s="179"/>
      <c r="GXF133" s="179"/>
      <c r="GXG133" s="179"/>
      <c r="GXH133" s="179"/>
      <c r="GXI133" s="179"/>
      <c r="GXJ133" s="179"/>
      <c r="GXK133" s="179"/>
      <c r="GXL133" s="179"/>
      <c r="GXM133" s="179"/>
      <c r="GXN133" s="179"/>
      <c r="GXO133" s="179"/>
      <c r="GXP133" s="179"/>
      <c r="GXQ133" s="179"/>
      <c r="GXR133" s="179"/>
      <c r="GXS133" s="179"/>
      <c r="GXT133" s="179"/>
      <c r="GXU133" s="179"/>
      <c r="GXV133" s="179"/>
      <c r="GXW133" s="179"/>
      <c r="GYD133" s="179"/>
      <c r="GYE133" s="179"/>
      <c r="GYF133" s="179"/>
      <c r="GYG133" s="179"/>
      <c r="GYH133" s="179"/>
      <c r="GYI133" s="179"/>
      <c r="GYJ133" s="179"/>
      <c r="GYK133" s="179"/>
      <c r="GYL133" s="179"/>
      <c r="GYM133" s="179"/>
      <c r="GYN133" s="179"/>
      <c r="GYO133" s="179"/>
      <c r="GYP133" s="179"/>
      <c r="GYQ133" s="179"/>
      <c r="GYR133" s="179"/>
      <c r="GYS133" s="179"/>
      <c r="GYT133" s="179"/>
      <c r="GYU133" s="179"/>
      <c r="GYV133" s="179"/>
      <c r="GYW133" s="179"/>
      <c r="GYX133" s="179"/>
      <c r="GYY133" s="179"/>
      <c r="GYZ133" s="179"/>
      <c r="GZA133" s="179"/>
      <c r="GZB133" s="179"/>
      <c r="GZC133" s="179"/>
      <c r="GZD133" s="179"/>
      <c r="GZE133" s="179"/>
      <c r="GZF133" s="179"/>
      <c r="GZG133" s="179"/>
      <c r="GZH133" s="179"/>
      <c r="GZI133" s="179"/>
      <c r="GZJ133" s="179"/>
      <c r="GZK133" s="179"/>
      <c r="GZL133" s="179"/>
      <c r="GZM133" s="179"/>
      <c r="GZN133" s="179"/>
      <c r="GZO133" s="179"/>
      <c r="GZP133" s="179"/>
      <c r="GZQ133" s="179"/>
      <c r="GZR133" s="179"/>
      <c r="GZS133" s="179"/>
      <c r="GZT133" s="179"/>
      <c r="GZU133" s="179"/>
      <c r="GZV133" s="179"/>
      <c r="GZW133" s="179"/>
      <c r="GZX133" s="179"/>
      <c r="GZY133" s="179"/>
      <c r="GZZ133" s="179"/>
      <c r="HAA133" s="179"/>
      <c r="HAB133" s="179"/>
      <c r="HAC133" s="179"/>
      <c r="HAD133" s="179"/>
      <c r="HAE133" s="179"/>
      <c r="HAF133" s="179"/>
      <c r="HAG133" s="179"/>
      <c r="HAH133" s="179"/>
      <c r="HAI133" s="179"/>
      <c r="HAJ133" s="179"/>
      <c r="HAK133" s="179"/>
      <c r="HAL133" s="179"/>
      <c r="HAM133" s="179"/>
      <c r="HAN133" s="179"/>
      <c r="HAO133" s="179"/>
      <c r="HAP133" s="179"/>
      <c r="HAQ133" s="179"/>
      <c r="HAR133" s="179"/>
      <c r="HAS133" s="179"/>
      <c r="HAT133" s="179"/>
      <c r="HAU133" s="179"/>
      <c r="HAV133" s="179"/>
      <c r="HAW133" s="179"/>
      <c r="HAX133" s="179"/>
      <c r="HAY133" s="179"/>
      <c r="HAZ133" s="179"/>
      <c r="HBA133" s="179"/>
      <c r="HBB133" s="179"/>
      <c r="HBC133" s="179"/>
      <c r="HBD133" s="179"/>
      <c r="HBE133" s="179"/>
      <c r="HBF133" s="179"/>
      <c r="HBG133" s="179"/>
      <c r="HBH133" s="179"/>
      <c r="HBI133" s="179"/>
      <c r="HBJ133" s="179"/>
      <c r="HBK133" s="179"/>
      <c r="HBL133" s="179"/>
      <c r="HBM133" s="179"/>
      <c r="HBN133" s="179"/>
      <c r="HBO133" s="179"/>
      <c r="HBP133" s="179"/>
      <c r="HBQ133" s="179"/>
      <c r="HBR133" s="179"/>
      <c r="HBS133" s="179"/>
      <c r="HBT133" s="179"/>
      <c r="HBU133" s="179"/>
      <c r="HBV133" s="179"/>
      <c r="HBW133" s="179"/>
      <c r="HBX133" s="179"/>
      <c r="HBY133" s="179"/>
      <c r="HBZ133" s="179"/>
      <c r="HCA133" s="179"/>
      <c r="HCB133" s="179"/>
      <c r="HCC133" s="179"/>
      <c r="HCD133" s="179"/>
      <c r="HCE133" s="179"/>
      <c r="HCF133" s="179"/>
      <c r="HCG133" s="179"/>
      <c r="HCH133" s="179"/>
      <c r="HCI133" s="179"/>
      <c r="HCJ133" s="179"/>
      <c r="HCK133" s="179"/>
      <c r="HCL133" s="179"/>
      <c r="HCM133" s="179"/>
      <c r="HCN133" s="179"/>
      <c r="HCO133" s="179"/>
      <c r="HCP133" s="179"/>
      <c r="HCQ133" s="179"/>
      <c r="HCR133" s="179"/>
      <c r="HCS133" s="179"/>
      <c r="HCT133" s="179"/>
      <c r="HCU133" s="179"/>
      <c r="HCV133" s="179"/>
      <c r="HCW133" s="179"/>
      <c r="HCX133" s="179"/>
      <c r="HCY133" s="179"/>
      <c r="HCZ133" s="179"/>
      <c r="HDA133" s="179"/>
      <c r="HDB133" s="179"/>
      <c r="HDC133" s="179"/>
      <c r="HDD133" s="179"/>
      <c r="HDE133" s="179"/>
      <c r="HDF133" s="179"/>
      <c r="HDG133" s="179"/>
      <c r="HDH133" s="179"/>
      <c r="HDI133" s="179"/>
      <c r="HDJ133" s="179"/>
      <c r="HDK133" s="179"/>
      <c r="HDL133" s="179"/>
      <c r="HDM133" s="179"/>
      <c r="HDN133" s="179"/>
      <c r="HDO133" s="179"/>
      <c r="HDP133" s="179"/>
      <c r="HDQ133" s="179"/>
      <c r="HDR133" s="179"/>
      <c r="HDS133" s="179"/>
      <c r="HDT133" s="179"/>
      <c r="HDU133" s="179"/>
      <c r="HDV133" s="179"/>
      <c r="HDW133" s="179"/>
      <c r="HDX133" s="179"/>
      <c r="HDY133" s="179"/>
      <c r="HDZ133" s="179"/>
      <c r="HEA133" s="179"/>
      <c r="HEB133" s="179"/>
      <c r="HEC133" s="179"/>
      <c r="HED133" s="179"/>
      <c r="HEE133" s="179"/>
      <c r="HEF133" s="179"/>
      <c r="HEG133" s="179"/>
      <c r="HEH133" s="179"/>
      <c r="HEI133" s="179"/>
      <c r="HEJ133" s="179"/>
      <c r="HEK133" s="179"/>
      <c r="HEL133" s="179"/>
      <c r="HEM133" s="179"/>
      <c r="HEN133" s="179"/>
      <c r="HEO133" s="179"/>
      <c r="HEP133" s="179"/>
      <c r="HEQ133" s="179"/>
      <c r="HER133" s="179"/>
      <c r="HES133" s="179"/>
      <c r="HET133" s="179"/>
      <c r="HEU133" s="179"/>
      <c r="HEV133" s="179"/>
      <c r="HEW133" s="179"/>
      <c r="HEX133" s="179"/>
      <c r="HEY133" s="179"/>
      <c r="HEZ133" s="179"/>
      <c r="HFA133" s="179"/>
      <c r="HFB133" s="179"/>
      <c r="HFC133" s="179"/>
      <c r="HFD133" s="179"/>
      <c r="HFE133" s="179"/>
      <c r="HFF133" s="179"/>
      <c r="HFG133" s="179"/>
      <c r="HFH133" s="179"/>
      <c r="HFI133" s="179"/>
      <c r="HFJ133" s="179"/>
      <c r="HFK133" s="179"/>
      <c r="HFL133" s="179"/>
      <c r="HFM133" s="179"/>
      <c r="HFN133" s="179"/>
      <c r="HFO133" s="179"/>
      <c r="HFP133" s="179"/>
      <c r="HFQ133" s="179"/>
      <c r="HFR133" s="179"/>
      <c r="HFS133" s="179"/>
      <c r="HFT133" s="179"/>
      <c r="HFU133" s="179"/>
      <c r="HFV133" s="179"/>
      <c r="HFW133" s="179"/>
      <c r="HFX133" s="179"/>
      <c r="HFY133" s="179"/>
      <c r="HFZ133" s="179"/>
      <c r="HGA133" s="179"/>
      <c r="HGB133" s="179"/>
      <c r="HGC133" s="179"/>
      <c r="HGD133" s="179"/>
      <c r="HGE133" s="179"/>
      <c r="HGF133" s="179"/>
      <c r="HGG133" s="179"/>
      <c r="HGH133" s="179"/>
      <c r="HGI133" s="179"/>
      <c r="HGJ133" s="179"/>
      <c r="HGK133" s="179"/>
      <c r="HGL133" s="179"/>
      <c r="HGM133" s="179"/>
      <c r="HGN133" s="179"/>
      <c r="HGO133" s="179"/>
      <c r="HGP133" s="179"/>
      <c r="HGQ133" s="179"/>
      <c r="HGR133" s="179"/>
      <c r="HGS133" s="179"/>
      <c r="HGT133" s="179"/>
      <c r="HGU133" s="179"/>
      <c r="HGV133" s="179"/>
      <c r="HGW133" s="179"/>
      <c r="HGX133" s="179"/>
      <c r="HGY133" s="179"/>
      <c r="HGZ133" s="179"/>
      <c r="HHA133" s="179"/>
      <c r="HHB133" s="179"/>
      <c r="HHC133" s="179"/>
      <c r="HHD133" s="179"/>
      <c r="HHE133" s="179"/>
      <c r="HHF133" s="179"/>
      <c r="HHG133" s="179"/>
      <c r="HHH133" s="179"/>
      <c r="HHI133" s="179"/>
      <c r="HHJ133" s="179"/>
      <c r="HHK133" s="179"/>
      <c r="HHL133" s="179"/>
      <c r="HHM133" s="179"/>
      <c r="HHN133" s="179"/>
      <c r="HHO133" s="179"/>
      <c r="HHP133" s="179"/>
      <c r="HHQ133" s="179"/>
      <c r="HHR133" s="179"/>
      <c r="HHS133" s="179"/>
      <c r="HHZ133" s="179"/>
      <c r="HIA133" s="179"/>
      <c r="HIB133" s="179"/>
      <c r="HIC133" s="179"/>
      <c r="HID133" s="179"/>
      <c r="HIE133" s="179"/>
      <c r="HIF133" s="179"/>
      <c r="HIG133" s="179"/>
      <c r="HIH133" s="179"/>
      <c r="HII133" s="179"/>
      <c r="HIJ133" s="179"/>
      <c r="HIK133" s="179"/>
      <c r="HIL133" s="179"/>
      <c r="HIM133" s="179"/>
      <c r="HIN133" s="179"/>
      <c r="HIO133" s="179"/>
      <c r="HIP133" s="179"/>
      <c r="HIQ133" s="179"/>
      <c r="HIR133" s="179"/>
      <c r="HIS133" s="179"/>
      <c r="HIT133" s="179"/>
      <c r="HIU133" s="179"/>
      <c r="HIV133" s="179"/>
      <c r="HIW133" s="179"/>
      <c r="HIX133" s="179"/>
      <c r="HIY133" s="179"/>
      <c r="HIZ133" s="179"/>
      <c r="HJA133" s="179"/>
      <c r="HJB133" s="179"/>
      <c r="HJC133" s="179"/>
      <c r="HJD133" s="179"/>
      <c r="HJE133" s="179"/>
      <c r="HJF133" s="179"/>
      <c r="HJG133" s="179"/>
      <c r="HJH133" s="179"/>
      <c r="HJI133" s="179"/>
      <c r="HJJ133" s="179"/>
      <c r="HJK133" s="179"/>
      <c r="HJL133" s="179"/>
      <c r="HJM133" s="179"/>
      <c r="HJN133" s="179"/>
      <c r="HJO133" s="179"/>
      <c r="HJP133" s="179"/>
      <c r="HJQ133" s="179"/>
      <c r="HJR133" s="179"/>
      <c r="HJS133" s="179"/>
      <c r="HJT133" s="179"/>
      <c r="HJU133" s="179"/>
      <c r="HJV133" s="179"/>
      <c r="HJW133" s="179"/>
      <c r="HJX133" s="179"/>
      <c r="HJY133" s="179"/>
      <c r="HJZ133" s="179"/>
      <c r="HKA133" s="179"/>
      <c r="HKB133" s="179"/>
      <c r="HKC133" s="179"/>
      <c r="HKD133" s="179"/>
      <c r="HKE133" s="179"/>
      <c r="HKF133" s="179"/>
      <c r="HKG133" s="179"/>
      <c r="HKH133" s="179"/>
      <c r="HKI133" s="179"/>
      <c r="HKJ133" s="179"/>
      <c r="HKK133" s="179"/>
      <c r="HKL133" s="179"/>
      <c r="HKM133" s="179"/>
      <c r="HKN133" s="179"/>
      <c r="HKO133" s="179"/>
      <c r="HKP133" s="179"/>
      <c r="HKQ133" s="179"/>
      <c r="HKR133" s="179"/>
      <c r="HKS133" s="179"/>
      <c r="HKT133" s="179"/>
      <c r="HKU133" s="179"/>
      <c r="HKV133" s="179"/>
      <c r="HKW133" s="179"/>
      <c r="HKX133" s="179"/>
      <c r="HKY133" s="179"/>
      <c r="HKZ133" s="179"/>
      <c r="HLA133" s="179"/>
      <c r="HLB133" s="179"/>
      <c r="HLC133" s="179"/>
      <c r="HLD133" s="179"/>
      <c r="HLE133" s="179"/>
      <c r="HLF133" s="179"/>
      <c r="HLG133" s="179"/>
      <c r="HLH133" s="179"/>
      <c r="HLI133" s="179"/>
      <c r="HLJ133" s="179"/>
      <c r="HLK133" s="179"/>
      <c r="HLL133" s="179"/>
      <c r="HLM133" s="179"/>
      <c r="HLN133" s="179"/>
      <c r="HLO133" s="179"/>
      <c r="HLP133" s="179"/>
      <c r="HLQ133" s="179"/>
      <c r="HLR133" s="179"/>
      <c r="HLS133" s="179"/>
      <c r="HLT133" s="179"/>
      <c r="HLU133" s="179"/>
      <c r="HLV133" s="179"/>
      <c r="HLW133" s="179"/>
      <c r="HLX133" s="179"/>
      <c r="HLY133" s="179"/>
      <c r="HLZ133" s="179"/>
      <c r="HMA133" s="179"/>
      <c r="HMB133" s="179"/>
      <c r="HMC133" s="179"/>
      <c r="HMD133" s="179"/>
      <c r="HME133" s="179"/>
      <c r="HMF133" s="179"/>
      <c r="HMG133" s="179"/>
      <c r="HMH133" s="179"/>
      <c r="HMI133" s="179"/>
      <c r="HMJ133" s="179"/>
      <c r="HMK133" s="179"/>
      <c r="HML133" s="179"/>
      <c r="HMM133" s="179"/>
      <c r="HMN133" s="179"/>
      <c r="HMO133" s="179"/>
      <c r="HMP133" s="179"/>
      <c r="HMQ133" s="179"/>
      <c r="HMR133" s="179"/>
      <c r="HMS133" s="179"/>
      <c r="HMT133" s="179"/>
      <c r="HMU133" s="179"/>
      <c r="HMV133" s="179"/>
      <c r="HMW133" s="179"/>
      <c r="HMX133" s="179"/>
      <c r="HMY133" s="179"/>
      <c r="HMZ133" s="179"/>
      <c r="HNA133" s="179"/>
      <c r="HNB133" s="179"/>
      <c r="HNC133" s="179"/>
      <c r="HND133" s="179"/>
      <c r="HNE133" s="179"/>
      <c r="HNF133" s="179"/>
      <c r="HNG133" s="179"/>
      <c r="HNH133" s="179"/>
      <c r="HNI133" s="179"/>
      <c r="HNJ133" s="179"/>
      <c r="HNK133" s="179"/>
      <c r="HNL133" s="179"/>
      <c r="HNM133" s="179"/>
      <c r="HNN133" s="179"/>
      <c r="HNO133" s="179"/>
      <c r="HNP133" s="179"/>
      <c r="HNQ133" s="179"/>
      <c r="HNR133" s="179"/>
      <c r="HNS133" s="179"/>
      <c r="HNT133" s="179"/>
      <c r="HNU133" s="179"/>
      <c r="HNV133" s="179"/>
      <c r="HNW133" s="179"/>
      <c r="HNX133" s="179"/>
      <c r="HNY133" s="179"/>
      <c r="HNZ133" s="179"/>
      <c r="HOA133" s="179"/>
      <c r="HOB133" s="179"/>
      <c r="HOC133" s="179"/>
      <c r="HOD133" s="179"/>
      <c r="HOE133" s="179"/>
      <c r="HOF133" s="179"/>
      <c r="HOG133" s="179"/>
      <c r="HOH133" s="179"/>
      <c r="HOI133" s="179"/>
      <c r="HOJ133" s="179"/>
      <c r="HOK133" s="179"/>
      <c r="HOL133" s="179"/>
      <c r="HOM133" s="179"/>
      <c r="HON133" s="179"/>
      <c r="HOO133" s="179"/>
      <c r="HOP133" s="179"/>
      <c r="HOQ133" s="179"/>
      <c r="HOR133" s="179"/>
      <c r="HOS133" s="179"/>
      <c r="HOT133" s="179"/>
      <c r="HOU133" s="179"/>
      <c r="HOV133" s="179"/>
      <c r="HOW133" s="179"/>
      <c r="HOX133" s="179"/>
      <c r="HOY133" s="179"/>
      <c r="HOZ133" s="179"/>
      <c r="HPA133" s="179"/>
      <c r="HPB133" s="179"/>
      <c r="HPC133" s="179"/>
      <c r="HPD133" s="179"/>
      <c r="HPE133" s="179"/>
      <c r="HPF133" s="179"/>
      <c r="HPG133" s="179"/>
      <c r="HPH133" s="179"/>
      <c r="HPI133" s="179"/>
      <c r="HPJ133" s="179"/>
      <c r="HPK133" s="179"/>
      <c r="HPL133" s="179"/>
      <c r="HPM133" s="179"/>
      <c r="HPN133" s="179"/>
      <c r="HPO133" s="179"/>
      <c r="HPP133" s="179"/>
      <c r="HPQ133" s="179"/>
      <c r="HPR133" s="179"/>
      <c r="HPS133" s="179"/>
      <c r="HPT133" s="179"/>
      <c r="HPU133" s="179"/>
      <c r="HPV133" s="179"/>
      <c r="HPW133" s="179"/>
      <c r="HPX133" s="179"/>
      <c r="HPY133" s="179"/>
      <c r="HPZ133" s="179"/>
      <c r="HQA133" s="179"/>
      <c r="HQB133" s="179"/>
      <c r="HQC133" s="179"/>
      <c r="HQD133" s="179"/>
      <c r="HQE133" s="179"/>
      <c r="HQF133" s="179"/>
      <c r="HQG133" s="179"/>
      <c r="HQH133" s="179"/>
      <c r="HQI133" s="179"/>
      <c r="HQJ133" s="179"/>
      <c r="HQK133" s="179"/>
      <c r="HQL133" s="179"/>
      <c r="HQM133" s="179"/>
      <c r="HQN133" s="179"/>
      <c r="HQO133" s="179"/>
      <c r="HQP133" s="179"/>
      <c r="HQQ133" s="179"/>
      <c r="HQR133" s="179"/>
      <c r="HQS133" s="179"/>
      <c r="HQT133" s="179"/>
      <c r="HQU133" s="179"/>
      <c r="HQV133" s="179"/>
      <c r="HQW133" s="179"/>
      <c r="HQX133" s="179"/>
      <c r="HQY133" s="179"/>
      <c r="HQZ133" s="179"/>
      <c r="HRA133" s="179"/>
      <c r="HRB133" s="179"/>
      <c r="HRC133" s="179"/>
      <c r="HRD133" s="179"/>
      <c r="HRE133" s="179"/>
      <c r="HRF133" s="179"/>
      <c r="HRG133" s="179"/>
      <c r="HRH133" s="179"/>
      <c r="HRI133" s="179"/>
      <c r="HRJ133" s="179"/>
      <c r="HRK133" s="179"/>
      <c r="HRL133" s="179"/>
      <c r="HRM133" s="179"/>
      <c r="HRN133" s="179"/>
      <c r="HRO133" s="179"/>
      <c r="HRV133" s="179"/>
      <c r="HRW133" s="179"/>
      <c r="HRX133" s="179"/>
      <c r="HRY133" s="179"/>
      <c r="HRZ133" s="179"/>
      <c r="HSA133" s="179"/>
      <c r="HSB133" s="179"/>
      <c r="HSC133" s="179"/>
      <c r="HSD133" s="179"/>
      <c r="HSE133" s="179"/>
      <c r="HSF133" s="179"/>
      <c r="HSG133" s="179"/>
      <c r="HSH133" s="179"/>
      <c r="HSI133" s="179"/>
      <c r="HSJ133" s="179"/>
      <c r="HSK133" s="179"/>
      <c r="HSL133" s="179"/>
      <c r="HSM133" s="179"/>
      <c r="HSN133" s="179"/>
      <c r="HSO133" s="179"/>
      <c r="HSP133" s="179"/>
      <c r="HSQ133" s="179"/>
      <c r="HSR133" s="179"/>
      <c r="HSS133" s="179"/>
      <c r="HST133" s="179"/>
      <c r="HSU133" s="179"/>
      <c r="HSV133" s="179"/>
      <c r="HSW133" s="179"/>
      <c r="HSX133" s="179"/>
      <c r="HSY133" s="179"/>
      <c r="HSZ133" s="179"/>
      <c r="HTA133" s="179"/>
      <c r="HTB133" s="179"/>
      <c r="HTC133" s="179"/>
      <c r="HTD133" s="179"/>
      <c r="HTE133" s="179"/>
      <c r="HTF133" s="179"/>
      <c r="HTG133" s="179"/>
      <c r="HTH133" s="179"/>
      <c r="HTI133" s="179"/>
      <c r="HTJ133" s="179"/>
      <c r="HTK133" s="179"/>
      <c r="HTL133" s="179"/>
      <c r="HTM133" s="179"/>
      <c r="HTN133" s="179"/>
      <c r="HTO133" s="179"/>
      <c r="HTP133" s="179"/>
      <c r="HTQ133" s="179"/>
      <c r="HTR133" s="179"/>
      <c r="HTS133" s="179"/>
      <c r="HTT133" s="179"/>
      <c r="HTU133" s="179"/>
      <c r="HTV133" s="179"/>
      <c r="HTW133" s="179"/>
      <c r="HTX133" s="179"/>
      <c r="HTY133" s="179"/>
      <c r="HTZ133" s="179"/>
      <c r="HUA133" s="179"/>
      <c r="HUB133" s="179"/>
      <c r="HUC133" s="179"/>
      <c r="HUD133" s="179"/>
      <c r="HUE133" s="179"/>
      <c r="HUF133" s="179"/>
      <c r="HUG133" s="179"/>
      <c r="HUH133" s="179"/>
      <c r="HUI133" s="179"/>
      <c r="HUJ133" s="179"/>
      <c r="HUK133" s="179"/>
      <c r="HUL133" s="179"/>
      <c r="HUM133" s="179"/>
      <c r="HUN133" s="179"/>
      <c r="HUO133" s="179"/>
      <c r="HUP133" s="179"/>
      <c r="HUQ133" s="179"/>
      <c r="HUR133" s="179"/>
      <c r="HUS133" s="179"/>
      <c r="HUT133" s="179"/>
      <c r="HUU133" s="179"/>
      <c r="HUV133" s="179"/>
      <c r="HUW133" s="179"/>
      <c r="HUX133" s="179"/>
      <c r="HUY133" s="179"/>
      <c r="HUZ133" s="179"/>
      <c r="HVA133" s="179"/>
      <c r="HVB133" s="179"/>
      <c r="HVC133" s="179"/>
      <c r="HVD133" s="179"/>
      <c r="HVE133" s="179"/>
      <c r="HVF133" s="179"/>
      <c r="HVG133" s="179"/>
      <c r="HVH133" s="179"/>
      <c r="HVI133" s="179"/>
      <c r="HVJ133" s="179"/>
      <c r="HVK133" s="179"/>
      <c r="HVL133" s="179"/>
      <c r="HVM133" s="179"/>
      <c r="HVN133" s="179"/>
      <c r="HVO133" s="179"/>
      <c r="HVP133" s="179"/>
      <c r="HVQ133" s="179"/>
      <c r="HVR133" s="179"/>
      <c r="HVS133" s="179"/>
      <c r="HVT133" s="179"/>
      <c r="HVU133" s="179"/>
      <c r="HVV133" s="179"/>
      <c r="HVW133" s="179"/>
      <c r="HVX133" s="179"/>
      <c r="HVY133" s="179"/>
      <c r="HVZ133" s="179"/>
      <c r="HWA133" s="179"/>
      <c r="HWB133" s="179"/>
      <c r="HWC133" s="179"/>
      <c r="HWD133" s="179"/>
      <c r="HWE133" s="179"/>
      <c r="HWF133" s="179"/>
      <c r="HWG133" s="179"/>
      <c r="HWH133" s="179"/>
      <c r="HWI133" s="179"/>
      <c r="HWJ133" s="179"/>
      <c r="HWK133" s="179"/>
      <c r="HWL133" s="179"/>
      <c r="HWM133" s="179"/>
      <c r="HWN133" s="179"/>
      <c r="HWO133" s="179"/>
      <c r="HWP133" s="179"/>
      <c r="HWQ133" s="179"/>
      <c r="HWR133" s="179"/>
      <c r="HWS133" s="179"/>
      <c r="HWT133" s="179"/>
      <c r="HWU133" s="179"/>
      <c r="HWV133" s="179"/>
      <c r="HWW133" s="179"/>
      <c r="HWX133" s="179"/>
      <c r="HWY133" s="179"/>
      <c r="HWZ133" s="179"/>
      <c r="HXA133" s="179"/>
      <c r="HXB133" s="179"/>
      <c r="HXC133" s="179"/>
      <c r="HXD133" s="179"/>
      <c r="HXE133" s="179"/>
      <c r="HXF133" s="179"/>
      <c r="HXG133" s="179"/>
      <c r="HXH133" s="179"/>
      <c r="HXI133" s="179"/>
      <c r="HXJ133" s="179"/>
      <c r="HXK133" s="179"/>
      <c r="HXL133" s="179"/>
      <c r="HXM133" s="179"/>
      <c r="HXN133" s="179"/>
      <c r="HXO133" s="179"/>
      <c r="HXP133" s="179"/>
      <c r="HXQ133" s="179"/>
      <c r="HXR133" s="179"/>
      <c r="HXS133" s="179"/>
      <c r="HXT133" s="179"/>
      <c r="HXU133" s="179"/>
      <c r="HXV133" s="179"/>
      <c r="HXW133" s="179"/>
      <c r="HXX133" s="179"/>
      <c r="HXY133" s="179"/>
      <c r="HXZ133" s="179"/>
      <c r="HYA133" s="179"/>
      <c r="HYB133" s="179"/>
      <c r="HYC133" s="179"/>
      <c r="HYD133" s="179"/>
      <c r="HYE133" s="179"/>
      <c r="HYF133" s="179"/>
      <c r="HYG133" s="179"/>
      <c r="HYH133" s="179"/>
      <c r="HYI133" s="179"/>
      <c r="HYJ133" s="179"/>
      <c r="HYK133" s="179"/>
      <c r="HYL133" s="179"/>
      <c r="HYM133" s="179"/>
      <c r="HYN133" s="179"/>
      <c r="HYO133" s="179"/>
      <c r="HYP133" s="179"/>
      <c r="HYQ133" s="179"/>
      <c r="HYR133" s="179"/>
      <c r="HYS133" s="179"/>
      <c r="HYT133" s="179"/>
      <c r="HYU133" s="179"/>
      <c r="HYV133" s="179"/>
      <c r="HYW133" s="179"/>
      <c r="HYX133" s="179"/>
      <c r="HYY133" s="179"/>
      <c r="HYZ133" s="179"/>
      <c r="HZA133" s="179"/>
      <c r="HZB133" s="179"/>
      <c r="HZC133" s="179"/>
      <c r="HZD133" s="179"/>
      <c r="HZE133" s="179"/>
      <c r="HZF133" s="179"/>
      <c r="HZG133" s="179"/>
      <c r="HZH133" s="179"/>
      <c r="HZI133" s="179"/>
      <c r="HZJ133" s="179"/>
      <c r="HZK133" s="179"/>
      <c r="HZL133" s="179"/>
      <c r="HZM133" s="179"/>
      <c r="HZN133" s="179"/>
      <c r="HZO133" s="179"/>
      <c r="HZP133" s="179"/>
      <c r="HZQ133" s="179"/>
      <c r="HZR133" s="179"/>
      <c r="HZS133" s="179"/>
      <c r="HZT133" s="179"/>
      <c r="HZU133" s="179"/>
      <c r="HZV133" s="179"/>
      <c r="HZW133" s="179"/>
      <c r="HZX133" s="179"/>
      <c r="HZY133" s="179"/>
      <c r="HZZ133" s="179"/>
      <c r="IAA133" s="179"/>
      <c r="IAB133" s="179"/>
      <c r="IAC133" s="179"/>
      <c r="IAD133" s="179"/>
      <c r="IAE133" s="179"/>
      <c r="IAF133" s="179"/>
      <c r="IAG133" s="179"/>
      <c r="IAH133" s="179"/>
      <c r="IAI133" s="179"/>
      <c r="IAJ133" s="179"/>
      <c r="IAK133" s="179"/>
      <c r="IAL133" s="179"/>
      <c r="IAM133" s="179"/>
      <c r="IAN133" s="179"/>
      <c r="IAO133" s="179"/>
      <c r="IAP133" s="179"/>
      <c r="IAQ133" s="179"/>
      <c r="IAR133" s="179"/>
      <c r="IAS133" s="179"/>
      <c r="IAT133" s="179"/>
      <c r="IAU133" s="179"/>
      <c r="IAV133" s="179"/>
      <c r="IAW133" s="179"/>
      <c r="IAX133" s="179"/>
      <c r="IAY133" s="179"/>
      <c r="IAZ133" s="179"/>
      <c r="IBA133" s="179"/>
      <c r="IBB133" s="179"/>
      <c r="IBC133" s="179"/>
      <c r="IBD133" s="179"/>
      <c r="IBE133" s="179"/>
      <c r="IBF133" s="179"/>
      <c r="IBG133" s="179"/>
      <c r="IBH133" s="179"/>
      <c r="IBI133" s="179"/>
      <c r="IBJ133" s="179"/>
      <c r="IBK133" s="179"/>
      <c r="IBR133" s="179"/>
      <c r="IBS133" s="179"/>
      <c r="IBT133" s="179"/>
      <c r="IBU133" s="179"/>
      <c r="IBV133" s="179"/>
      <c r="IBW133" s="179"/>
      <c r="IBX133" s="179"/>
      <c r="IBY133" s="179"/>
      <c r="IBZ133" s="179"/>
      <c r="ICA133" s="179"/>
      <c r="ICB133" s="179"/>
      <c r="ICC133" s="179"/>
      <c r="ICD133" s="179"/>
      <c r="ICE133" s="179"/>
      <c r="ICF133" s="179"/>
      <c r="ICG133" s="179"/>
      <c r="ICH133" s="179"/>
      <c r="ICI133" s="179"/>
      <c r="ICJ133" s="179"/>
      <c r="ICK133" s="179"/>
      <c r="ICL133" s="179"/>
      <c r="ICM133" s="179"/>
      <c r="ICN133" s="179"/>
      <c r="ICO133" s="179"/>
      <c r="ICP133" s="179"/>
      <c r="ICQ133" s="179"/>
      <c r="ICR133" s="179"/>
      <c r="ICS133" s="179"/>
      <c r="ICT133" s="179"/>
      <c r="ICU133" s="179"/>
      <c r="ICV133" s="179"/>
      <c r="ICW133" s="179"/>
      <c r="ICX133" s="179"/>
      <c r="ICY133" s="179"/>
      <c r="ICZ133" s="179"/>
      <c r="IDA133" s="179"/>
      <c r="IDB133" s="179"/>
      <c r="IDC133" s="179"/>
      <c r="IDD133" s="179"/>
      <c r="IDE133" s="179"/>
      <c r="IDF133" s="179"/>
      <c r="IDG133" s="179"/>
      <c r="IDH133" s="179"/>
      <c r="IDI133" s="179"/>
      <c r="IDJ133" s="179"/>
      <c r="IDK133" s="179"/>
      <c r="IDL133" s="179"/>
      <c r="IDM133" s="179"/>
      <c r="IDN133" s="179"/>
      <c r="IDO133" s="179"/>
      <c r="IDP133" s="179"/>
      <c r="IDQ133" s="179"/>
      <c r="IDR133" s="179"/>
      <c r="IDS133" s="179"/>
      <c r="IDT133" s="179"/>
      <c r="IDU133" s="179"/>
      <c r="IDV133" s="179"/>
      <c r="IDW133" s="179"/>
      <c r="IDX133" s="179"/>
      <c r="IDY133" s="179"/>
      <c r="IDZ133" s="179"/>
      <c r="IEA133" s="179"/>
      <c r="IEB133" s="179"/>
      <c r="IEC133" s="179"/>
      <c r="IED133" s="179"/>
      <c r="IEE133" s="179"/>
      <c r="IEF133" s="179"/>
      <c r="IEG133" s="179"/>
      <c r="IEH133" s="179"/>
      <c r="IEI133" s="179"/>
      <c r="IEJ133" s="179"/>
      <c r="IEK133" s="179"/>
      <c r="IEL133" s="179"/>
      <c r="IEM133" s="179"/>
      <c r="IEN133" s="179"/>
      <c r="IEO133" s="179"/>
      <c r="IEP133" s="179"/>
      <c r="IEQ133" s="179"/>
      <c r="IER133" s="179"/>
      <c r="IES133" s="179"/>
      <c r="IET133" s="179"/>
      <c r="IEU133" s="179"/>
      <c r="IEV133" s="179"/>
      <c r="IEW133" s="179"/>
      <c r="IEX133" s="179"/>
      <c r="IEY133" s="179"/>
      <c r="IEZ133" s="179"/>
      <c r="IFA133" s="179"/>
      <c r="IFB133" s="179"/>
      <c r="IFC133" s="179"/>
      <c r="IFD133" s="179"/>
      <c r="IFE133" s="179"/>
      <c r="IFF133" s="179"/>
      <c r="IFG133" s="179"/>
      <c r="IFH133" s="179"/>
      <c r="IFI133" s="179"/>
      <c r="IFJ133" s="179"/>
      <c r="IFK133" s="179"/>
      <c r="IFL133" s="179"/>
      <c r="IFM133" s="179"/>
      <c r="IFN133" s="179"/>
      <c r="IFO133" s="179"/>
      <c r="IFP133" s="179"/>
      <c r="IFQ133" s="179"/>
      <c r="IFR133" s="179"/>
      <c r="IFS133" s="179"/>
      <c r="IFT133" s="179"/>
      <c r="IFU133" s="179"/>
      <c r="IFV133" s="179"/>
      <c r="IFW133" s="179"/>
      <c r="IFX133" s="179"/>
      <c r="IFY133" s="179"/>
      <c r="IFZ133" s="179"/>
      <c r="IGA133" s="179"/>
      <c r="IGB133" s="179"/>
      <c r="IGC133" s="179"/>
      <c r="IGD133" s="179"/>
      <c r="IGE133" s="179"/>
      <c r="IGF133" s="179"/>
      <c r="IGG133" s="179"/>
      <c r="IGH133" s="179"/>
      <c r="IGI133" s="179"/>
      <c r="IGJ133" s="179"/>
      <c r="IGK133" s="179"/>
      <c r="IGL133" s="179"/>
      <c r="IGM133" s="179"/>
      <c r="IGN133" s="179"/>
      <c r="IGO133" s="179"/>
      <c r="IGP133" s="179"/>
      <c r="IGQ133" s="179"/>
      <c r="IGR133" s="179"/>
      <c r="IGS133" s="179"/>
      <c r="IGT133" s="179"/>
      <c r="IGU133" s="179"/>
      <c r="IGV133" s="179"/>
      <c r="IGW133" s="179"/>
      <c r="IGX133" s="179"/>
      <c r="IGY133" s="179"/>
      <c r="IGZ133" s="179"/>
      <c r="IHA133" s="179"/>
      <c r="IHB133" s="179"/>
      <c r="IHC133" s="179"/>
      <c r="IHD133" s="179"/>
      <c r="IHE133" s="179"/>
      <c r="IHF133" s="179"/>
      <c r="IHG133" s="179"/>
      <c r="IHH133" s="179"/>
      <c r="IHI133" s="179"/>
      <c r="IHJ133" s="179"/>
      <c r="IHK133" s="179"/>
      <c r="IHL133" s="179"/>
      <c r="IHM133" s="179"/>
      <c r="IHN133" s="179"/>
      <c r="IHO133" s="179"/>
      <c r="IHP133" s="179"/>
      <c r="IHQ133" s="179"/>
      <c r="IHR133" s="179"/>
      <c r="IHS133" s="179"/>
      <c r="IHT133" s="179"/>
      <c r="IHU133" s="179"/>
      <c r="IHV133" s="179"/>
      <c r="IHW133" s="179"/>
      <c r="IHX133" s="179"/>
      <c r="IHY133" s="179"/>
      <c r="IHZ133" s="179"/>
      <c r="IIA133" s="179"/>
      <c r="IIB133" s="179"/>
      <c r="IIC133" s="179"/>
      <c r="IID133" s="179"/>
      <c r="IIE133" s="179"/>
      <c r="IIF133" s="179"/>
      <c r="IIG133" s="179"/>
      <c r="IIH133" s="179"/>
      <c r="III133" s="179"/>
      <c r="IIJ133" s="179"/>
      <c r="IIK133" s="179"/>
      <c r="IIL133" s="179"/>
      <c r="IIM133" s="179"/>
      <c r="IIN133" s="179"/>
      <c r="IIO133" s="179"/>
      <c r="IIP133" s="179"/>
      <c r="IIQ133" s="179"/>
      <c r="IIR133" s="179"/>
      <c r="IIS133" s="179"/>
      <c r="IIT133" s="179"/>
      <c r="IIU133" s="179"/>
      <c r="IIV133" s="179"/>
      <c r="IIW133" s="179"/>
      <c r="IIX133" s="179"/>
      <c r="IIY133" s="179"/>
      <c r="IIZ133" s="179"/>
      <c r="IJA133" s="179"/>
      <c r="IJB133" s="179"/>
      <c r="IJC133" s="179"/>
      <c r="IJD133" s="179"/>
      <c r="IJE133" s="179"/>
      <c r="IJF133" s="179"/>
      <c r="IJG133" s="179"/>
      <c r="IJH133" s="179"/>
      <c r="IJI133" s="179"/>
      <c r="IJJ133" s="179"/>
      <c r="IJK133" s="179"/>
      <c r="IJL133" s="179"/>
      <c r="IJM133" s="179"/>
      <c r="IJN133" s="179"/>
      <c r="IJO133" s="179"/>
      <c r="IJP133" s="179"/>
      <c r="IJQ133" s="179"/>
      <c r="IJR133" s="179"/>
      <c r="IJS133" s="179"/>
      <c r="IJT133" s="179"/>
      <c r="IJU133" s="179"/>
      <c r="IJV133" s="179"/>
      <c r="IJW133" s="179"/>
      <c r="IJX133" s="179"/>
      <c r="IJY133" s="179"/>
      <c r="IJZ133" s="179"/>
      <c r="IKA133" s="179"/>
      <c r="IKB133" s="179"/>
      <c r="IKC133" s="179"/>
      <c r="IKD133" s="179"/>
      <c r="IKE133" s="179"/>
      <c r="IKF133" s="179"/>
      <c r="IKG133" s="179"/>
      <c r="IKH133" s="179"/>
      <c r="IKI133" s="179"/>
      <c r="IKJ133" s="179"/>
      <c r="IKK133" s="179"/>
      <c r="IKL133" s="179"/>
      <c r="IKM133" s="179"/>
      <c r="IKN133" s="179"/>
      <c r="IKO133" s="179"/>
      <c r="IKP133" s="179"/>
      <c r="IKQ133" s="179"/>
      <c r="IKR133" s="179"/>
      <c r="IKS133" s="179"/>
      <c r="IKT133" s="179"/>
      <c r="IKU133" s="179"/>
      <c r="IKV133" s="179"/>
      <c r="IKW133" s="179"/>
      <c r="IKX133" s="179"/>
      <c r="IKY133" s="179"/>
      <c r="IKZ133" s="179"/>
      <c r="ILA133" s="179"/>
      <c r="ILB133" s="179"/>
      <c r="ILC133" s="179"/>
      <c r="ILD133" s="179"/>
      <c r="ILE133" s="179"/>
      <c r="ILF133" s="179"/>
      <c r="ILG133" s="179"/>
      <c r="ILN133" s="179"/>
      <c r="ILO133" s="179"/>
      <c r="ILP133" s="179"/>
      <c r="ILQ133" s="179"/>
      <c r="ILR133" s="179"/>
      <c r="ILS133" s="179"/>
      <c r="ILT133" s="179"/>
      <c r="ILU133" s="179"/>
      <c r="ILV133" s="179"/>
      <c r="ILW133" s="179"/>
      <c r="ILX133" s="179"/>
      <c r="ILY133" s="179"/>
      <c r="ILZ133" s="179"/>
      <c r="IMA133" s="179"/>
      <c r="IMB133" s="179"/>
      <c r="IMC133" s="179"/>
      <c r="IMD133" s="179"/>
      <c r="IME133" s="179"/>
      <c r="IMF133" s="179"/>
      <c r="IMG133" s="179"/>
      <c r="IMH133" s="179"/>
      <c r="IMI133" s="179"/>
      <c r="IMJ133" s="179"/>
      <c r="IMK133" s="179"/>
      <c r="IML133" s="179"/>
      <c r="IMM133" s="179"/>
      <c r="IMN133" s="179"/>
      <c r="IMO133" s="179"/>
      <c r="IMP133" s="179"/>
      <c r="IMQ133" s="179"/>
      <c r="IMR133" s="179"/>
      <c r="IMS133" s="179"/>
      <c r="IMT133" s="179"/>
      <c r="IMU133" s="179"/>
      <c r="IMV133" s="179"/>
      <c r="IMW133" s="179"/>
      <c r="IMX133" s="179"/>
      <c r="IMY133" s="179"/>
      <c r="IMZ133" s="179"/>
      <c r="INA133" s="179"/>
      <c r="INB133" s="179"/>
      <c r="INC133" s="179"/>
      <c r="IND133" s="179"/>
      <c r="INE133" s="179"/>
      <c r="INF133" s="179"/>
      <c r="ING133" s="179"/>
      <c r="INH133" s="179"/>
      <c r="INI133" s="179"/>
      <c r="INJ133" s="179"/>
      <c r="INK133" s="179"/>
      <c r="INL133" s="179"/>
      <c r="INM133" s="179"/>
      <c r="INN133" s="179"/>
      <c r="INO133" s="179"/>
      <c r="INP133" s="179"/>
      <c r="INQ133" s="179"/>
      <c r="INR133" s="179"/>
      <c r="INS133" s="179"/>
      <c r="INT133" s="179"/>
      <c r="INU133" s="179"/>
      <c r="INV133" s="179"/>
      <c r="INW133" s="179"/>
      <c r="INX133" s="179"/>
      <c r="INY133" s="179"/>
      <c r="INZ133" s="179"/>
      <c r="IOA133" s="179"/>
      <c r="IOB133" s="179"/>
      <c r="IOC133" s="179"/>
      <c r="IOD133" s="179"/>
      <c r="IOE133" s="179"/>
      <c r="IOF133" s="179"/>
      <c r="IOG133" s="179"/>
      <c r="IOH133" s="179"/>
      <c r="IOI133" s="179"/>
      <c r="IOJ133" s="179"/>
      <c r="IOK133" s="179"/>
      <c r="IOL133" s="179"/>
      <c r="IOM133" s="179"/>
      <c r="ION133" s="179"/>
      <c r="IOO133" s="179"/>
      <c r="IOP133" s="179"/>
      <c r="IOQ133" s="179"/>
      <c r="IOR133" s="179"/>
      <c r="IOS133" s="179"/>
      <c r="IOT133" s="179"/>
      <c r="IOU133" s="179"/>
      <c r="IOV133" s="179"/>
      <c r="IOW133" s="179"/>
      <c r="IOX133" s="179"/>
      <c r="IOY133" s="179"/>
      <c r="IOZ133" s="179"/>
      <c r="IPA133" s="179"/>
      <c r="IPB133" s="179"/>
      <c r="IPC133" s="179"/>
      <c r="IPD133" s="179"/>
      <c r="IPE133" s="179"/>
      <c r="IPF133" s="179"/>
      <c r="IPG133" s="179"/>
      <c r="IPH133" s="179"/>
      <c r="IPI133" s="179"/>
      <c r="IPJ133" s="179"/>
      <c r="IPK133" s="179"/>
      <c r="IPL133" s="179"/>
      <c r="IPM133" s="179"/>
      <c r="IPN133" s="179"/>
      <c r="IPO133" s="179"/>
      <c r="IPP133" s="179"/>
      <c r="IPQ133" s="179"/>
      <c r="IPR133" s="179"/>
      <c r="IPS133" s="179"/>
      <c r="IPT133" s="179"/>
      <c r="IPU133" s="179"/>
      <c r="IPV133" s="179"/>
      <c r="IPW133" s="179"/>
      <c r="IPX133" s="179"/>
      <c r="IPY133" s="179"/>
      <c r="IPZ133" s="179"/>
      <c r="IQA133" s="179"/>
      <c r="IQB133" s="179"/>
      <c r="IQC133" s="179"/>
      <c r="IQD133" s="179"/>
      <c r="IQE133" s="179"/>
      <c r="IQF133" s="179"/>
      <c r="IQG133" s="179"/>
      <c r="IQH133" s="179"/>
      <c r="IQI133" s="179"/>
      <c r="IQJ133" s="179"/>
      <c r="IQK133" s="179"/>
      <c r="IQL133" s="179"/>
      <c r="IQM133" s="179"/>
      <c r="IQN133" s="179"/>
      <c r="IQO133" s="179"/>
      <c r="IQP133" s="179"/>
      <c r="IQQ133" s="179"/>
      <c r="IQR133" s="179"/>
      <c r="IQS133" s="179"/>
      <c r="IQT133" s="179"/>
      <c r="IQU133" s="179"/>
      <c r="IQV133" s="179"/>
      <c r="IQW133" s="179"/>
      <c r="IQX133" s="179"/>
      <c r="IQY133" s="179"/>
      <c r="IQZ133" s="179"/>
      <c r="IRA133" s="179"/>
      <c r="IRB133" s="179"/>
      <c r="IRC133" s="179"/>
      <c r="IRD133" s="179"/>
      <c r="IRE133" s="179"/>
      <c r="IRF133" s="179"/>
      <c r="IRG133" s="179"/>
      <c r="IRH133" s="179"/>
      <c r="IRI133" s="179"/>
      <c r="IRJ133" s="179"/>
      <c r="IRK133" s="179"/>
      <c r="IRL133" s="179"/>
      <c r="IRM133" s="179"/>
      <c r="IRN133" s="179"/>
      <c r="IRO133" s="179"/>
      <c r="IRP133" s="179"/>
      <c r="IRQ133" s="179"/>
      <c r="IRR133" s="179"/>
      <c r="IRS133" s="179"/>
      <c r="IRT133" s="179"/>
      <c r="IRU133" s="179"/>
      <c r="IRV133" s="179"/>
      <c r="IRW133" s="179"/>
      <c r="IRX133" s="179"/>
      <c r="IRY133" s="179"/>
      <c r="IRZ133" s="179"/>
      <c r="ISA133" s="179"/>
      <c r="ISB133" s="179"/>
      <c r="ISC133" s="179"/>
      <c r="ISD133" s="179"/>
      <c r="ISE133" s="179"/>
      <c r="ISF133" s="179"/>
      <c r="ISG133" s="179"/>
      <c r="ISH133" s="179"/>
      <c r="ISI133" s="179"/>
      <c r="ISJ133" s="179"/>
      <c r="ISK133" s="179"/>
      <c r="ISL133" s="179"/>
      <c r="ISM133" s="179"/>
      <c r="ISN133" s="179"/>
      <c r="ISO133" s="179"/>
      <c r="ISP133" s="179"/>
      <c r="ISQ133" s="179"/>
      <c r="ISR133" s="179"/>
      <c r="ISS133" s="179"/>
      <c r="IST133" s="179"/>
      <c r="ISU133" s="179"/>
      <c r="ISV133" s="179"/>
      <c r="ISW133" s="179"/>
      <c r="ISX133" s="179"/>
      <c r="ISY133" s="179"/>
      <c r="ISZ133" s="179"/>
      <c r="ITA133" s="179"/>
      <c r="ITB133" s="179"/>
      <c r="ITC133" s="179"/>
      <c r="ITD133" s="179"/>
      <c r="ITE133" s="179"/>
      <c r="ITF133" s="179"/>
      <c r="ITG133" s="179"/>
      <c r="ITH133" s="179"/>
      <c r="ITI133" s="179"/>
      <c r="ITJ133" s="179"/>
      <c r="ITK133" s="179"/>
      <c r="ITL133" s="179"/>
      <c r="ITM133" s="179"/>
      <c r="ITN133" s="179"/>
      <c r="ITO133" s="179"/>
      <c r="ITP133" s="179"/>
      <c r="ITQ133" s="179"/>
      <c r="ITR133" s="179"/>
      <c r="ITS133" s="179"/>
      <c r="ITT133" s="179"/>
      <c r="ITU133" s="179"/>
      <c r="ITV133" s="179"/>
      <c r="ITW133" s="179"/>
      <c r="ITX133" s="179"/>
      <c r="ITY133" s="179"/>
      <c r="ITZ133" s="179"/>
      <c r="IUA133" s="179"/>
      <c r="IUB133" s="179"/>
      <c r="IUC133" s="179"/>
      <c r="IUD133" s="179"/>
      <c r="IUE133" s="179"/>
      <c r="IUF133" s="179"/>
      <c r="IUG133" s="179"/>
      <c r="IUH133" s="179"/>
      <c r="IUI133" s="179"/>
      <c r="IUJ133" s="179"/>
      <c r="IUK133" s="179"/>
      <c r="IUL133" s="179"/>
      <c r="IUM133" s="179"/>
      <c r="IUN133" s="179"/>
      <c r="IUO133" s="179"/>
      <c r="IUP133" s="179"/>
      <c r="IUQ133" s="179"/>
      <c r="IUR133" s="179"/>
      <c r="IUS133" s="179"/>
      <c r="IUT133" s="179"/>
      <c r="IUU133" s="179"/>
      <c r="IUV133" s="179"/>
      <c r="IUW133" s="179"/>
      <c r="IUX133" s="179"/>
      <c r="IUY133" s="179"/>
      <c r="IUZ133" s="179"/>
      <c r="IVA133" s="179"/>
      <c r="IVB133" s="179"/>
      <c r="IVC133" s="179"/>
      <c r="IVJ133" s="179"/>
      <c r="IVK133" s="179"/>
      <c r="IVL133" s="179"/>
      <c r="IVM133" s="179"/>
      <c r="IVN133" s="179"/>
      <c r="IVO133" s="179"/>
      <c r="IVP133" s="179"/>
      <c r="IVQ133" s="179"/>
      <c r="IVR133" s="179"/>
      <c r="IVS133" s="179"/>
      <c r="IVT133" s="179"/>
      <c r="IVU133" s="179"/>
      <c r="IVV133" s="179"/>
      <c r="IVW133" s="179"/>
      <c r="IVX133" s="179"/>
      <c r="IVY133" s="179"/>
      <c r="IVZ133" s="179"/>
      <c r="IWA133" s="179"/>
      <c r="IWB133" s="179"/>
      <c r="IWC133" s="179"/>
      <c r="IWD133" s="179"/>
      <c r="IWE133" s="179"/>
      <c r="IWF133" s="179"/>
      <c r="IWG133" s="179"/>
      <c r="IWH133" s="179"/>
      <c r="IWI133" s="179"/>
      <c r="IWJ133" s="179"/>
      <c r="IWK133" s="179"/>
      <c r="IWL133" s="179"/>
      <c r="IWM133" s="179"/>
      <c r="IWN133" s="179"/>
      <c r="IWO133" s="179"/>
      <c r="IWP133" s="179"/>
      <c r="IWQ133" s="179"/>
      <c r="IWR133" s="179"/>
      <c r="IWS133" s="179"/>
      <c r="IWT133" s="179"/>
      <c r="IWU133" s="179"/>
      <c r="IWV133" s="179"/>
      <c r="IWW133" s="179"/>
      <c r="IWX133" s="179"/>
      <c r="IWY133" s="179"/>
      <c r="IWZ133" s="179"/>
      <c r="IXA133" s="179"/>
      <c r="IXB133" s="179"/>
      <c r="IXC133" s="179"/>
      <c r="IXD133" s="179"/>
      <c r="IXE133" s="179"/>
      <c r="IXF133" s="179"/>
      <c r="IXG133" s="179"/>
      <c r="IXH133" s="179"/>
      <c r="IXI133" s="179"/>
      <c r="IXJ133" s="179"/>
      <c r="IXK133" s="179"/>
      <c r="IXL133" s="179"/>
      <c r="IXM133" s="179"/>
      <c r="IXN133" s="179"/>
      <c r="IXO133" s="179"/>
      <c r="IXP133" s="179"/>
      <c r="IXQ133" s="179"/>
      <c r="IXR133" s="179"/>
      <c r="IXS133" s="179"/>
      <c r="IXT133" s="179"/>
      <c r="IXU133" s="179"/>
      <c r="IXV133" s="179"/>
      <c r="IXW133" s="179"/>
      <c r="IXX133" s="179"/>
      <c r="IXY133" s="179"/>
      <c r="IXZ133" s="179"/>
      <c r="IYA133" s="179"/>
      <c r="IYB133" s="179"/>
      <c r="IYC133" s="179"/>
      <c r="IYD133" s="179"/>
      <c r="IYE133" s="179"/>
      <c r="IYF133" s="179"/>
      <c r="IYG133" s="179"/>
      <c r="IYH133" s="179"/>
      <c r="IYI133" s="179"/>
      <c r="IYJ133" s="179"/>
      <c r="IYK133" s="179"/>
      <c r="IYL133" s="179"/>
      <c r="IYM133" s="179"/>
      <c r="IYN133" s="179"/>
      <c r="IYO133" s="179"/>
      <c r="IYP133" s="179"/>
      <c r="IYQ133" s="179"/>
      <c r="IYR133" s="179"/>
      <c r="IYS133" s="179"/>
      <c r="IYT133" s="179"/>
      <c r="IYU133" s="179"/>
      <c r="IYV133" s="179"/>
      <c r="IYW133" s="179"/>
      <c r="IYX133" s="179"/>
      <c r="IYY133" s="179"/>
      <c r="IYZ133" s="179"/>
      <c r="IZA133" s="179"/>
      <c r="IZB133" s="179"/>
      <c r="IZC133" s="179"/>
      <c r="IZD133" s="179"/>
      <c r="IZE133" s="179"/>
      <c r="IZF133" s="179"/>
      <c r="IZG133" s="179"/>
      <c r="IZH133" s="179"/>
      <c r="IZI133" s="179"/>
      <c r="IZJ133" s="179"/>
      <c r="IZK133" s="179"/>
      <c r="IZL133" s="179"/>
      <c r="IZM133" s="179"/>
      <c r="IZN133" s="179"/>
      <c r="IZO133" s="179"/>
      <c r="IZP133" s="179"/>
      <c r="IZQ133" s="179"/>
      <c r="IZR133" s="179"/>
      <c r="IZS133" s="179"/>
      <c r="IZT133" s="179"/>
      <c r="IZU133" s="179"/>
      <c r="IZV133" s="179"/>
      <c r="IZW133" s="179"/>
      <c r="IZX133" s="179"/>
      <c r="IZY133" s="179"/>
      <c r="IZZ133" s="179"/>
      <c r="JAA133" s="179"/>
      <c r="JAB133" s="179"/>
      <c r="JAC133" s="179"/>
      <c r="JAD133" s="179"/>
      <c r="JAE133" s="179"/>
      <c r="JAF133" s="179"/>
      <c r="JAG133" s="179"/>
      <c r="JAH133" s="179"/>
      <c r="JAI133" s="179"/>
      <c r="JAJ133" s="179"/>
      <c r="JAK133" s="179"/>
      <c r="JAL133" s="179"/>
      <c r="JAM133" s="179"/>
      <c r="JAN133" s="179"/>
      <c r="JAO133" s="179"/>
      <c r="JAP133" s="179"/>
      <c r="JAQ133" s="179"/>
      <c r="JAR133" s="179"/>
      <c r="JAS133" s="179"/>
      <c r="JAT133" s="179"/>
      <c r="JAU133" s="179"/>
      <c r="JAV133" s="179"/>
      <c r="JAW133" s="179"/>
      <c r="JAX133" s="179"/>
      <c r="JAY133" s="179"/>
      <c r="JAZ133" s="179"/>
      <c r="JBA133" s="179"/>
      <c r="JBB133" s="179"/>
      <c r="JBC133" s="179"/>
      <c r="JBD133" s="179"/>
      <c r="JBE133" s="179"/>
      <c r="JBF133" s="179"/>
      <c r="JBG133" s="179"/>
      <c r="JBH133" s="179"/>
      <c r="JBI133" s="179"/>
      <c r="JBJ133" s="179"/>
      <c r="JBK133" s="179"/>
      <c r="JBL133" s="179"/>
      <c r="JBM133" s="179"/>
      <c r="JBN133" s="179"/>
      <c r="JBO133" s="179"/>
      <c r="JBP133" s="179"/>
      <c r="JBQ133" s="179"/>
      <c r="JBR133" s="179"/>
      <c r="JBS133" s="179"/>
      <c r="JBT133" s="179"/>
      <c r="JBU133" s="179"/>
      <c r="JBV133" s="179"/>
      <c r="JBW133" s="179"/>
      <c r="JBX133" s="179"/>
      <c r="JBY133" s="179"/>
      <c r="JBZ133" s="179"/>
      <c r="JCA133" s="179"/>
      <c r="JCB133" s="179"/>
      <c r="JCC133" s="179"/>
      <c r="JCD133" s="179"/>
      <c r="JCE133" s="179"/>
      <c r="JCF133" s="179"/>
      <c r="JCG133" s="179"/>
      <c r="JCH133" s="179"/>
      <c r="JCI133" s="179"/>
      <c r="JCJ133" s="179"/>
      <c r="JCK133" s="179"/>
      <c r="JCL133" s="179"/>
      <c r="JCM133" s="179"/>
      <c r="JCN133" s="179"/>
      <c r="JCO133" s="179"/>
      <c r="JCP133" s="179"/>
      <c r="JCQ133" s="179"/>
      <c r="JCR133" s="179"/>
      <c r="JCS133" s="179"/>
      <c r="JCT133" s="179"/>
      <c r="JCU133" s="179"/>
      <c r="JCV133" s="179"/>
      <c r="JCW133" s="179"/>
      <c r="JCX133" s="179"/>
      <c r="JCY133" s="179"/>
      <c r="JCZ133" s="179"/>
      <c r="JDA133" s="179"/>
      <c r="JDB133" s="179"/>
      <c r="JDC133" s="179"/>
      <c r="JDD133" s="179"/>
      <c r="JDE133" s="179"/>
      <c r="JDF133" s="179"/>
      <c r="JDG133" s="179"/>
      <c r="JDH133" s="179"/>
      <c r="JDI133" s="179"/>
      <c r="JDJ133" s="179"/>
      <c r="JDK133" s="179"/>
      <c r="JDL133" s="179"/>
      <c r="JDM133" s="179"/>
      <c r="JDN133" s="179"/>
      <c r="JDO133" s="179"/>
      <c r="JDP133" s="179"/>
      <c r="JDQ133" s="179"/>
      <c r="JDR133" s="179"/>
      <c r="JDS133" s="179"/>
      <c r="JDT133" s="179"/>
      <c r="JDU133" s="179"/>
      <c r="JDV133" s="179"/>
      <c r="JDW133" s="179"/>
      <c r="JDX133" s="179"/>
      <c r="JDY133" s="179"/>
      <c r="JDZ133" s="179"/>
      <c r="JEA133" s="179"/>
      <c r="JEB133" s="179"/>
      <c r="JEC133" s="179"/>
      <c r="JED133" s="179"/>
      <c r="JEE133" s="179"/>
      <c r="JEF133" s="179"/>
      <c r="JEG133" s="179"/>
      <c r="JEH133" s="179"/>
      <c r="JEI133" s="179"/>
      <c r="JEJ133" s="179"/>
      <c r="JEK133" s="179"/>
      <c r="JEL133" s="179"/>
      <c r="JEM133" s="179"/>
      <c r="JEN133" s="179"/>
      <c r="JEO133" s="179"/>
      <c r="JEP133" s="179"/>
      <c r="JEQ133" s="179"/>
      <c r="JER133" s="179"/>
      <c r="JES133" s="179"/>
      <c r="JET133" s="179"/>
      <c r="JEU133" s="179"/>
      <c r="JEV133" s="179"/>
      <c r="JEW133" s="179"/>
      <c r="JEX133" s="179"/>
      <c r="JEY133" s="179"/>
      <c r="JFF133" s="179"/>
      <c r="JFG133" s="179"/>
      <c r="JFH133" s="179"/>
      <c r="JFI133" s="179"/>
      <c r="JFJ133" s="179"/>
      <c r="JFK133" s="179"/>
      <c r="JFL133" s="179"/>
      <c r="JFM133" s="179"/>
      <c r="JFN133" s="179"/>
      <c r="JFO133" s="179"/>
      <c r="JFP133" s="179"/>
      <c r="JFQ133" s="179"/>
      <c r="JFR133" s="179"/>
      <c r="JFS133" s="179"/>
      <c r="JFT133" s="179"/>
      <c r="JFU133" s="179"/>
      <c r="JFV133" s="179"/>
      <c r="JFW133" s="179"/>
      <c r="JFX133" s="179"/>
      <c r="JFY133" s="179"/>
      <c r="JFZ133" s="179"/>
      <c r="JGA133" s="179"/>
      <c r="JGB133" s="179"/>
      <c r="JGC133" s="179"/>
      <c r="JGD133" s="179"/>
      <c r="JGE133" s="179"/>
      <c r="JGF133" s="179"/>
      <c r="JGG133" s="179"/>
      <c r="JGH133" s="179"/>
      <c r="JGI133" s="179"/>
      <c r="JGJ133" s="179"/>
      <c r="JGK133" s="179"/>
      <c r="JGL133" s="179"/>
      <c r="JGM133" s="179"/>
      <c r="JGN133" s="179"/>
      <c r="JGO133" s="179"/>
      <c r="JGP133" s="179"/>
      <c r="JGQ133" s="179"/>
      <c r="JGR133" s="179"/>
      <c r="JGS133" s="179"/>
      <c r="JGT133" s="179"/>
      <c r="JGU133" s="179"/>
      <c r="JGV133" s="179"/>
      <c r="JGW133" s="179"/>
      <c r="JGX133" s="179"/>
      <c r="JGY133" s="179"/>
      <c r="JGZ133" s="179"/>
      <c r="JHA133" s="179"/>
      <c r="JHB133" s="179"/>
      <c r="JHC133" s="179"/>
      <c r="JHD133" s="179"/>
      <c r="JHE133" s="179"/>
      <c r="JHF133" s="179"/>
      <c r="JHG133" s="179"/>
      <c r="JHH133" s="179"/>
      <c r="JHI133" s="179"/>
      <c r="JHJ133" s="179"/>
      <c r="JHK133" s="179"/>
      <c r="JHL133" s="179"/>
      <c r="JHM133" s="179"/>
      <c r="JHN133" s="179"/>
      <c r="JHO133" s="179"/>
      <c r="JHP133" s="179"/>
      <c r="JHQ133" s="179"/>
      <c r="JHR133" s="179"/>
      <c r="JHS133" s="179"/>
      <c r="JHT133" s="179"/>
      <c r="JHU133" s="179"/>
      <c r="JHV133" s="179"/>
      <c r="JHW133" s="179"/>
      <c r="JHX133" s="179"/>
      <c r="JHY133" s="179"/>
      <c r="JHZ133" s="179"/>
      <c r="JIA133" s="179"/>
      <c r="JIB133" s="179"/>
      <c r="JIC133" s="179"/>
      <c r="JID133" s="179"/>
      <c r="JIE133" s="179"/>
      <c r="JIF133" s="179"/>
      <c r="JIG133" s="179"/>
      <c r="JIH133" s="179"/>
      <c r="JII133" s="179"/>
      <c r="JIJ133" s="179"/>
      <c r="JIK133" s="179"/>
      <c r="JIL133" s="179"/>
      <c r="JIM133" s="179"/>
      <c r="JIN133" s="179"/>
      <c r="JIO133" s="179"/>
      <c r="JIP133" s="179"/>
      <c r="JIQ133" s="179"/>
      <c r="JIR133" s="179"/>
      <c r="JIS133" s="179"/>
      <c r="JIT133" s="179"/>
      <c r="JIU133" s="179"/>
      <c r="JIV133" s="179"/>
      <c r="JIW133" s="179"/>
      <c r="JIX133" s="179"/>
      <c r="JIY133" s="179"/>
      <c r="JIZ133" s="179"/>
      <c r="JJA133" s="179"/>
      <c r="JJB133" s="179"/>
      <c r="JJC133" s="179"/>
      <c r="JJD133" s="179"/>
      <c r="JJE133" s="179"/>
      <c r="JJF133" s="179"/>
      <c r="JJG133" s="179"/>
      <c r="JJH133" s="179"/>
      <c r="JJI133" s="179"/>
      <c r="JJJ133" s="179"/>
      <c r="JJK133" s="179"/>
      <c r="JJL133" s="179"/>
      <c r="JJM133" s="179"/>
      <c r="JJN133" s="179"/>
      <c r="JJO133" s="179"/>
      <c r="JJP133" s="179"/>
      <c r="JJQ133" s="179"/>
      <c r="JJR133" s="179"/>
      <c r="JJS133" s="179"/>
      <c r="JJT133" s="179"/>
      <c r="JJU133" s="179"/>
      <c r="JJV133" s="179"/>
      <c r="JJW133" s="179"/>
      <c r="JJX133" s="179"/>
      <c r="JJY133" s="179"/>
      <c r="JJZ133" s="179"/>
      <c r="JKA133" s="179"/>
      <c r="JKB133" s="179"/>
      <c r="JKC133" s="179"/>
      <c r="JKD133" s="179"/>
      <c r="JKE133" s="179"/>
      <c r="JKF133" s="179"/>
      <c r="JKG133" s="179"/>
      <c r="JKH133" s="179"/>
      <c r="JKI133" s="179"/>
      <c r="JKJ133" s="179"/>
      <c r="JKK133" s="179"/>
      <c r="JKL133" s="179"/>
      <c r="JKM133" s="179"/>
      <c r="JKN133" s="179"/>
      <c r="JKO133" s="179"/>
      <c r="JKP133" s="179"/>
      <c r="JKQ133" s="179"/>
      <c r="JKR133" s="179"/>
      <c r="JKS133" s="179"/>
      <c r="JKT133" s="179"/>
      <c r="JKU133" s="179"/>
      <c r="JKV133" s="179"/>
      <c r="JKW133" s="179"/>
      <c r="JKX133" s="179"/>
      <c r="JKY133" s="179"/>
      <c r="JKZ133" s="179"/>
      <c r="JLA133" s="179"/>
      <c r="JLB133" s="179"/>
      <c r="JLC133" s="179"/>
      <c r="JLD133" s="179"/>
      <c r="JLE133" s="179"/>
      <c r="JLF133" s="179"/>
      <c r="JLG133" s="179"/>
      <c r="JLH133" s="179"/>
      <c r="JLI133" s="179"/>
      <c r="JLJ133" s="179"/>
      <c r="JLK133" s="179"/>
      <c r="JLL133" s="179"/>
      <c r="JLM133" s="179"/>
      <c r="JLN133" s="179"/>
      <c r="JLO133" s="179"/>
      <c r="JLP133" s="179"/>
      <c r="JLQ133" s="179"/>
      <c r="JLR133" s="179"/>
      <c r="JLS133" s="179"/>
      <c r="JLT133" s="179"/>
      <c r="JLU133" s="179"/>
      <c r="JLV133" s="179"/>
      <c r="JLW133" s="179"/>
      <c r="JLX133" s="179"/>
      <c r="JLY133" s="179"/>
      <c r="JLZ133" s="179"/>
      <c r="JMA133" s="179"/>
      <c r="JMB133" s="179"/>
      <c r="JMC133" s="179"/>
      <c r="JMD133" s="179"/>
      <c r="JME133" s="179"/>
      <c r="JMF133" s="179"/>
      <c r="JMG133" s="179"/>
      <c r="JMH133" s="179"/>
      <c r="JMI133" s="179"/>
      <c r="JMJ133" s="179"/>
      <c r="JMK133" s="179"/>
      <c r="JML133" s="179"/>
      <c r="JMM133" s="179"/>
      <c r="JMN133" s="179"/>
      <c r="JMO133" s="179"/>
      <c r="JMP133" s="179"/>
      <c r="JMQ133" s="179"/>
      <c r="JMR133" s="179"/>
      <c r="JMS133" s="179"/>
      <c r="JMT133" s="179"/>
      <c r="JMU133" s="179"/>
      <c r="JMV133" s="179"/>
      <c r="JMW133" s="179"/>
      <c r="JMX133" s="179"/>
      <c r="JMY133" s="179"/>
      <c r="JMZ133" s="179"/>
      <c r="JNA133" s="179"/>
      <c r="JNB133" s="179"/>
      <c r="JNC133" s="179"/>
      <c r="JND133" s="179"/>
      <c r="JNE133" s="179"/>
      <c r="JNF133" s="179"/>
      <c r="JNG133" s="179"/>
      <c r="JNH133" s="179"/>
      <c r="JNI133" s="179"/>
      <c r="JNJ133" s="179"/>
      <c r="JNK133" s="179"/>
      <c r="JNL133" s="179"/>
      <c r="JNM133" s="179"/>
      <c r="JNN133" s="179"/>
      <c r="JNO133" s="179"/>
      <c r="JNP133" s="179"/>
      <c r="JNQ133" s="179"/>
      <c r="JNR133" s="179"/>
      <c r="JNS133" s="179"/>
      <c r="JNT133" s="179"/>
      <c r="JNU133" s="179"/>
      <c r="JNV133" s="179"/>
      <c r="JNW133" s="179"/>
      <c r="JNX133" s="179"/>
      <c r="JNY133" s="179"/>
      <c r="JNZ133" s="179"/>
      <c r="JOA133" s="179"/>
      <c r="JOB133" s="179"/>
      <c r="JOC133" s="179"/>
      <c r="JOD133" s="179"/>
      <c r="JOE133" s="179"/>
      <c r="JOF133" s="179"/>
      <c r="JOG133" s="179"/>
      <c r="JOH133" s="179"/>
      <c r="JOI133" s="179"/>
      <c r="JOJ133" s="179"/>
      <c r="JOK133" s="179"/>
      <c r="JOL133" s="179"/>
      <c r="JOM133" s="179"/>
      <c r="JON133" s="179"/>
      <c r="JOO133" s="179"/>
      <c r="JOP133" s="179"/>
      <c r="JOQ133" s="179"/>
      <c r="JOR133" s="179"/>
      <c r="JOS133" s="179"/>
      <c r="JOT133" s="179"/>
      <c r="JOU133" s="179"/>
      <c r="JPB133" s="179"/>
      <c r="JPC133" s="179"/>
      <c r="JPD133" s="179"/>
      <c r="JPE133" s="179"/>
      <c r="JPF133" s="179"/>
      <c r="JPG133" s="179"/>
      <c r="JPH133" s="179"/>
      <c r="JPI133" s="179"/>
      <c r="JPJ133" s="179"/>
      <c r="JPK133" s="179"/>
      <c r="JPL133" s="179"/>
      <c r="JPM133" s="179"/>
      <c r="JPN133" s="179"/>
      <c r="JPO133" s="179"/>
      <c r="JPP133" s="179"/>
      <c r="JPQ133" s="179"/>
      <c r="JPR133" s="179"/>
      <c r="JPS133" s="179"/>
      <c r="JPT133" s="179"/>
      <c r="JPU133" s="179"/>
      <c r="JPV133" s="179"/>
      <c r="JPW133" s="179"/>
      <c r="JPX133" s="179"/>
      <c r="JPY133" s="179"/>
      <c r="JPZ133" s="179"/>
      <c r="JQA133" s="179"/>
      <c r="JQB133" s="179"/>
      <c r="JQC133" s="179"/>
      <c r="JQD133" s="179"/>
      <c r="JQE133" s="179"/>
      <c r="JQF133" s="179"/>
      <c r="JQG133" s="179"/>
      <c r="JQH133" s="179"/>
      <c r="JQI133" s="179"/>
      <c r="JQJ133" s="179"/>
      <c r="JQK133" s="179"/>
      <c r="JQL133" s="179"/>
      <c r="JQM133" s="179"/>
      <c r="JQN133" s="179"/>
      <c r="JQO133" s="179"/>
      <c r="JQP133" s="179"/>
      <c r="JQQ133" s="179"/>
      <c r="JQR133" s="179"/>
      <c r="JQS133" s="179"/>
      <c r="JQT133" s="179"/>
      <c r="JQU133" s="179"/>
      <c r="JQV133" s="179"/>
      <c r="JQW133" s="179"/>
      <c r="JQX133" s="179"/>
      <c r="JQY133" s="179"/>
      <c r="JQZ133" s="179"/>
      <c r="JRA133" s="179"/>
      <c r="JRB133" s="179"/>
      <c r="JRC133" s="179"/>
      <c r="JRD133" s="179"/>
      <c r="JRE133" s="179"/>
      <c r="JRF133" s="179"/>
      <c r="JRG133" s="179"/>
      <c r="JRH133" s="179"/>
      <c r="JRI133" s="179"/>
      <c r="JRJ133" s="179"/>
      <c r="JRK133" s="179"/>
      <c r="JRL133" s="179"/>
      <c r="JRM133" s="179"/>
      <c r="JRN133" s="179"/>
      <c r="JRO133" s="179"/>
      <c r="JRP133" s="179"/>
      <c r="JRQ133" s="179"/>
      <c r="JRR133" s="179"/>
      <c r="JRS133" s="179"/>
      <c r="JRT133" s="179"/>
      <c r="JRU133" s="179"/>
      <c r="JRV133" s="179"/>
      <c r="JRW133" s="179"/>
      <c r="JRX133" s="179"/>
      <c r="JRY133" s="179"/>
      <c r="JRZ133" s="179"/>
      <c r="JSA133" s="179"/>
      <c r="JSB133" s="179"/>
      <c r="JSC133" s="179"/>
      <c r="JSD133" s="179"/>
      <c r="JSE133" s="179"/>
      <c r="JSF133" s="179"/>
      <c r="JSG133" s="179"/>
      <c r="JSH133" s="179"/>
      <c r="JSI133" s="179"/>
      <c r="JSJ133" s="179"/>
      <c r="JSK133" s="179"/>
      <c r="JSL133" s="179"/>
      <c r="JSM133" s="179"/>
      <c r="JSN133" s="179"/>
      <c r="JSO133" s="179"/>
      <c r="JSP133" s="179"/>
      <c r="JSQ133" s="179"/>
      <c r="JSR133" s="179"/>
      <c r="JSS133" s="179"/>
      <c r="JST133" s="179"/>
      <c r="JSU133" s="179"/>
      <c r="JSV133" s="179"/>
      <c r="JSW133" s="179"/>
      <c r="JSX133" s="179"/>
      <c r="JSY133" s="179"/>
      <c r="JSZ133" s="179"/>
      <c r="JTA133" s="179"/>
      <c r="JTB133" s="179"/>
      <c r="JTC133" s="179"/>
      <c r="JTD133" s="179"/>
      <c r="JTE133" s="179"/>
      <c r="JTF133" s="179"/>
      <c r="JTG133" s="179"/>
      <c r="JTH133" s="179"/>
      <c r="JTI133" s="179"/>
      <c r="JTJ133" s="179"/>
      <c r="JTK133" s="179"/>
      <c r="JTL133" s="179"/>
      <c r="JTM133" s="179"/>
      <c r="JTN133" s="179"/>
      <c r="JTO133" s="179"/>
      <c r="JTP133" s="179"/>
      <c r="JTQ133" s="179"/>
      <c r="JTR133" s="179"/>
      <c r="JTS133" s="179"/>
      <c r="JTT133" s="179"/>
      <c r="JTU133" s="179"/>
      <c r="JTV133" s="179"/>
      <c r="JTW133" s="179"/>
      <c r="JTX133" s="179"/>
      <c r="JTY133" s="179"/>
      <c r="JTZ133" s="179"/>
      <c r="JUA133" s="179"/>
      <c r="JUB133" s="179"/>
      <c r="JUC133" s="179"/>
      <c r="JUD133" s="179"/>
      <c r="JUE133" s="179"/>
      <c r="JUF133" s="179"/>
      <c r="JUG133" s="179"/>
      <c r="JUH133" s="179"/>
      <c r="JUI133" s="179"/>
      <c r="JUJ133" s="179"/>
      <c r="JUK133" s="179"/>
      <c r="JUL133" s="179"/>
      <c r="JUM133" s="179"/>
      <c r="JUN133" s="179"/>
      <c r="JUO133" s="179"/>
      <c r="JUP133" s="179"/>
      <c r="JUQ133" s="179"/>
      <c r="JUR133" s="179"/>
      <c r="JUS133" s="179"/>
      <c r="JUT133" s="179"/>
      <c r="JUU133" s="179"/>
      <c r="JUV133" s="179"/>
      <c r="JUW133" s="179"/>
      <c r="JUX133" s="179"/>
      <c r="JUY133" s="179"/>
      <c r="JUZ133" s="179"/>
      <c r="JVA133" s="179"/>
      <c r="JVB133" s="179"/>
      <c r="JVC133" s="179"/>
      <c r="JVD133" s="179"/>
      <c r="JVE133" s="179"/>
      <c r="JVF133" s="179"/>
      <c r="JVG133" s="179"/>
      <c r="JVH133" s="179"/>
      <c r="JVI133" s="179"/>
      <c r="JVJ133" s="179"/>
      <c r="JVK133" s="179"/>
      <c r="JVL133" s="179"/>
      <c r="JVM133" s="179"/>
      <c r="JVN133" s="179"/>
      <c r="JVO133" s="179"/>
      <c r="JVP133" s="179"/>
      <c r="JVQ133" s="179"/>
      <c r="JVR133" s="179"/>
      <c r="JVS133" s="179"/>
      <c r="JVT133" s="179"/>
      <c r="JVU133" s="179"/>
      <c r="JVV133" s="179"/>
      <c r="JVW133" s="179"/>
      <c r="JVX133" s="179"/>
      <c r="JVY133" s="179"/>
      <c r="JVZ133" s="179"/>
      <c r="JWA133" s="179"/>
      <c r="JWB133" s="179"/>
      <c r="JWC133" s="179"/>
      <c r="JWD133" s="179"/>
      <c r="JWE133" s="179"/>
      <c r="JWF133" s="179"/>
      <c r="JWG133" s="179"/>
      <c r="JWH133" s="179"/>
      <c r="JWI133" s="179"/>
      <c r="JWJ133" s="179"/>
      <c r="JWK133" s="179"/>
      <c r="JWL133" s="179"/>
      <c r="JWM133" s="179"/>
      <c r="JWN133" s="179"/>
      <c r="JWO133" s="179"/>
      <c r="JWP133" s="179"/>
      <c r="JWQ133" s="179"/>
      <c r="JWR133" s="179"/>
      <c r="JWS133" s="179"/>
      <c r="JWT133" s="179"/>
      <c r="JWU133" s="179"/>
      <c r="JWV133" s="179"/>
      <c r="JWW133" s="179"/>
      <c r="JWX133" s="179"/>
      <c r="JWY133" s="179"/>
      <c r="JWZ133" s="179"/>
      <c r="JXA133" s="179"/>
      <c r="JXB133" s="179"/>
      <c r="JXC133" s="179"/>
      <c r="JXD133" s="179"/>
      <c r="JXE133" s="179"/>
      <c r="JXF133" s="179"/>
      <c r="JXG133" s="179"/>
      <c r="JXH133" s="179"/>
      <c r="JXI133" s="179"/>
      <c r="JXJ133" s="179"/>
      <c r="JXK133" s="179"/>
      <c r="JXL133" s="179"/>
      <c r="JXM133" s="179"/>
      <c r="JXN133" s="179"/>
      <c r="JXO133" s="179"/>
      <c r="JXP133" s="179"/>
      <c r="JXQ133" s="179"/>
      <c r="JXR133" s="179"/>
      <c r="JXS133" s="179"/>
      <c r="JXT133" s="179"/>
      <c r="JXU133" s="179"/>
      <c r="JXV133" s="179"/>
      <c r="JXW133" s="179"/>
      <c r="JXX133" s="179"/>
      <c r="JXY133" s="179"/>
      <c r="JXZ133" s="179"/>
      <c r="JYA133" s="179"/>
      <c r="JYB133" s="179"/>
      <c r="JYC133" s="179"/>
      <c r="JYD133" s="179"/>
      <c r="JYE133" s="179"/>
      <c r="JYF133" s="179"/>
      <c r="JYG133" s="179"/>
      <c r="JYH133" s="179"/>
      <c r="JYI133" s="179"/>
      <c r="JYJ133" s="179"/>
      <c r="JYK133" s="179"/>
      <c r="JYL133" s="179"/>
      <c r="JYM133" s="179"/>
      <c r="JYN133" s="179"/>
      <c r="JYO133" s="179"/>
      <c r="JYP133" s="179"/>
      <c r="JYQ133" s="179"/>
      <c r="JYX133" s="179"/>
      <c r="JYY133" s="179"/>
      <c r="JYZ133" s="179"/>
      <c r="JZA133" s="179"/>
      <c r="JZB133" s="179"/>
      <c r="JZC133" s="179"/>
      <c r="JZD133" s="179"/>
      <c r="JZE133" s="179"/>
      <c r="JZF133" s="179"/>
      <c r="JZG133" s="179"/>
      <c r="JZH133" s="179"/>
      <c r="JZI133" s="179"/>
      <c r="JZJ133" s="179"/>
      <c r="JZK133" s="179"/>
      <c r="JZL133" s="179"/>
      <c r="JZM133" s="179"/>
      <c r="JZN133" s="179"/>
      <c r="JZO133" s="179"/>
      <c r="JZP133" s="179"/>
      <c r="JZQ133" s="179"/>
      <c r="JZR133" s="179"/>
      <c r="JZS133" s="179"/>
      <c r="JZT133" s="179"/>
      <c r="JZU133" s="179"/>
      <c r="JZV133" s="179"/>
      <c r="JZW133" s="179"/>
      <c r="JZX133" s="179"/>
      <c r="JZY133" s="179"/>
      <c r="JZZ133" s="179"/>
      <c r="KAA133" s="179"/>
      <c r="KAB133" s="179"/>
      <c r="KAC133" s="179"/>
      <c r="KAD133" s="179"/>
      <c r="KAE133" s="179"/>
      <c r="KAF133" s="179"/>
      <c r="KAG133" s="179"/>
      <c r="KAH133" s="179"/>
      <c r="KAI133" s="179"/>
      <c r="KAJ133" s="179"/>
      <c r="KAK133" s="179"/>
      <c r="KAL133" s="179"/>
      <c r="KAM133" s="179"/>
      <c r="KAN133" s="179"/>
      <c r="KAO133" s="179"/>
      <c r="KAP133" s="179"/>
      <c r="KAQ133" s="179"/>
      <c r="KAR133" s="179"/>
      <c r="KAS133" s="179"/>
      <c r="KAT133" s="179"/>
      <c r="KAU133" s="179"/>
      <c r="KAV133" s="179"/>
      <c r="KAW133" s="179"/>
      <c r="KAX133" s="179"/>
      <c r="KAY133" s="179"/>
      <c r="KAZ133" s="179"/>
      <c r="KBA133" s="179"/>
      <c r="KBB133" s="179"/>
      <c r="KBC133" s="179"/>
      <c r="KBD133" s="179"/>
      <c r="KBE133" s="179"/>
      <c r="KBF133" s="179"/>
      <c r="KBG133" s="179"/>
      <c r="KBH133" s="179"/>
      <c r="KBI133" s="179"/>
      <c r="KBJ133" s="179"/>
      <c r="KBK133" s="179"/>
      <c r="KBL133" s="179"/>
      <c r="KBM133" s="179"/>
      <c r="KBN133" s="179"/>
      <c r="KBO133" s="179"/>
      <c r="KBP133" s="179"/>
      <c r="KBQ133" s="179"/>
      <c r="KBR133" s="179"/>
      <c r="KBS133" s="179"/>
      <c r="KBT133" s="179"/>
      <c r="KBU133" s="179"/>
      <c r="KBV133" s="179"/>
      <c r="KBW133" s="179"/>
      <c r="KBX133" s="179"/>
      <c r="KBY133" s="179"/>
      <c r="KBZ133" s="179"/>
      <c r="KCA133" s="179"/>
      <c r="KCB133" s="179"/>
      <c r="KCC133" s="179"/>
      <c r="KCD133" s="179"/>
      <c r="KCE133" s="179"/>
      <c r="KCF133" s="179"/>
      <c r="KCG133" s="179"/>
      <c r="KCH133" s="179"/>
      <c r="KCI133" s="179"/>
      <c r="KCJ133" s="179"/>
      <c r="KCK133" s="179"/>
      <c r="KCL133" s="179"/>
      <c r="KCM133" s="179"/>
      <c r="KCN133" s="179"/>
      <c r="KCO133" s="179"/>
      <c r="KCP133" s="179"/>
      <c r="KCQ133" s="179"/>
      <c r="KCR133" s="179"/>
      <c r="KCS133" s="179"/>
      <c r="KCT133" s="179"/>
      <c r="KCU133" s="179"/>
      <c r="KCV133" s="179"/>
      <c r="KCW133" s="179"/>
      <c r="KCX133" s="179"/>
      <c r="KCY133" s="179"/>
      <c r="KCZ133" s="179"/>
      <c r="KDA133" s="179"/>
      <c r="KDB133" s="179"/>
      <c r="KDC133" s="179"/>
      <c r="KDD133" s="179"/>
      <c r="KDE133" s="179"/>
      <c r="KDF133" s="179"/>
      <c r="KDG133" s="179"/>
      <c r="KDH133" s="179"/>
      <c r="KDI133" s="179"/>
      <c r="KDJ133" s="179"/>
      <c r="KDK133" s="179"/>
      <c r="KDL133" s="179"/>
      <c r="KDM133" s="179"/>
      <c r="KDN133" s="179"/>
      <c r="KDO133" s="179"/>
      <c r="KDP133" s="179"/>
      <c r="KDQ133" s="179"/>
      <c r="KDR133" s="179"/>
      <c r="KDS133" s="179"/>
      <c r="KDT133" s="179"/>
      <c r="KDU133" s="179"/>
      <c r="KDV133" s="179"/>
      <c r="KDW133" s="179"/>
      <c r="KDX133" s="179"/>
      <c r="KDY133" s="179"/>
      <c r="KDZ133" s="179"/>
      <c r="KEA133" s="179"/>
      <c r="KEB133" s="179"/>
      <c r="KEC133" s="179"/>
      <c r="KED133" s="179"/>
      <c r="KEE133" s="179"/>
      <c r="KEF133" s="179"/>
      <c r="KEG133" s="179"/>
      <c r="KEH133" s="179"/>
      <c r="KEI133" s="179"/>
      <c r="KEJ133" s="179"/>
      <c r="KEK133" s="179"/>
      <c r="KEL133" s="179"/>
      <c r="KEM133" s="179"/>
      <c r="KEN133" s="179"/>
      <c r="KEO133" s="179"/>
      <c r="KEP133" s="179"/>
      <c r="KEQ133" s="179"/>
      <c r="KER133" s="179"/>
      <c r="KES133" s="179"/>
      <c r="KET133" s="179"/>
      <c r="KEU133" s="179"/>
      <c r="KEV133" s="179"/>
      <c r="KEW133" s="179"/>
      <c r="KEX133" s="179"/>
      <c r="KEY133" s="179"/>
      <c r="KEZ133" s="179"/>
      <c r="KFA133" s="179"/>
      <c r="KFB133" s="179"/>
      <c r="KFC133" s="179"/>
      <c r="KFD133" s="179"/>
      <c r="KFE133" s="179"/>
      <c r="KFF133" s="179"/>
      <c r="KFG133" s="179"/>
      <c r="KFH133" s="179"/>
      <c r="KFI133" s="179"/>
      <c r="KFJ133" s="179"/>
      <c r="KFK133" s="179"/>
      <c r="KFL133" s="179"/>
      <c r="KFM133" s="179"/>
      <c r="KFN133" s="179"/>
      <c r="KFO133" s="179"/>
      <c r="KFP133" s="179"/>
      <c r="KFQ133" s="179"/>
      <c r="KFR133" s="179"/>
      <c r="KFS133" s="179"/>
      <c r="KFT133" s="179"/>
      <c r="KFU133" s="179"/>
      <c r="KFV133" s="179"/>
      <c r="KFW133" s="179"/>
      <c r="KFX133" s="179"/>
      <c r="KFY133" s="179"/>
      <c r="KFZ133" s="179"/>
      <c r="KGA133" s="179"/>
      <c r="KGB133" s="179"/>
      <c r="KGC133" s="179"/>
      <c r="KGD133" s="179"/>
      <c r="KGE133" s="179"/>
      <c r="KGF133" s="179"/>
      <c r="KGG133" s="179"/>
      <c r="KGH133" s="179"/>
      <c r="KGI133" s="179"/>
      <c r="KGJ133" s="179"/>
      <c r="KGK133" s="179"/>
      <c r="KGL133" s="179"/>
      <c r="KGM133" s="179"/>
      <c r="KGN133" s="179"/>
      <c r="KGO133" s="179"/>
      <c r="KGP133" s="179"/>
      <c r="KGQ133" s="179"/>
      <c r="KGR133" s="179"/>
      <c r="KGS133" s="179"/>
      <c r="KGT133" s="179"/>
      <c r="KGU133" s="179"/>
      <c r="KGV133" s="179"/>
      <c r="KGW133" s="179"/>
      <c r="KGX133" s="179"/>
      <c r="KGY133" s="179"/>
      <c r="KGZ133" s="179"/>
      <c r="KHA133" s="179"/>
      <c r="KHB133" s="179"/>
      <c r="KHC133" s="179"/>
      <c r="KHD133" s="179"/>
      <c r="KHE133" s="179"/>
      <c r="KHF133" s="179"/>
      <c r="KHG133" s="179"/>
      <c r="KHH133" s="179"/>
      <c r="KHI133" s="179"/>
      <c r="KHJ133" s="179"/>
      <c r="KHK133" s="179"/>
      <c r="KHL133" s="179"/>
      <c r="KHM133" s="179"/>
      <c r="KHN133" s="179"/>
      <c r="KHO133" s="179"/>
      <c r="KHP133" s="179"/>
      <c r="KHQ133" s="179"/>
      <c r="KHR133" s="179"/>
      <c r="KHS133" s="179"/>
      <c r="KHT133" s="179"/>
      <c r="KHU133" s="179"/>
      <c r="KHV133" s="179"/>
      <c r="KHW133" s="179"/>
      <c r="KHX133" s="179"/>
      <c r="KHY133" s="179"/>
      <c r="KHZ133" s="179"/>
      <c r="KIA133" s="179"/>
      <c r="KIB133" s="179"/>
      <c r="KIC133" s="179"/>
      <c r="KID133" s="179"/>
      <c r="KIE133" s="179"/>
      <c r="KIF133" s="179"/>
      <c r="KIG133" s="179"/>
      <c r="KIH133" s="179"/>
      <c r="KII133" s="179"/>
      <c r="KIJ133" s="179"/>
      <c r="KIK133" s="179"/>
      <c r="KIL133" s="179"/>
      <c r="KIM133" s="179"/>
      <c r="KIT133" s="179"/>
      <c r="KIU133" s="179"/>
      <c r="KIV133" s="179"/>
      <c r="KIW133" s="179"/>
      <c r="KIX133" s="179"/>
      <c r="KIY133" s="179"/>
      <c r="KIZ133" s="179"/>
      <c r="KJA133" s="179"/>
      <c r="KJB133" s="179"/>
      <c r="KJC133" s="179"/>
      <c r="KJD133" s="179"/>
      <c r="KJE133" s="179"/>
      <c r="KJF133" s="179"/>
      <c r="KJG133" s="179"/>
      <c r="KJH133" s="179"/>
      <c r="KJI133" s="179"/>
      <c r="KJJ133" s="179"/>
      <c r="KJK133" s="179"/>
      <c r="KJL133" s="179"/>
      <c r="KJM133" s="179"/>
      <c r="KJN133" s="179"/>
      <c r="KJO133" s="179"/>
      <c r="KJP133" s="179"/>
      <c r="KJQ133" s="179"/>
      <c r="KJR133" s="179"/>
      <c r="KJS133" s="179"/>
      <c r="KJT133" s="179"/>
      <c r="KJU133" s="179"/>
      <c r="KJV133" s="179"/>
      <c r="KJW133" s="179"/>
      <c r="KJX133" s="179"/>
      <c r="KJY133" s="179"/>
      <c r="KJZ133" s="179"/>
      <c r="KKA133" s="179"/>
      <c r="KKB133" s="179"/>
      <c r="KKC133" s="179"/>
      <c r="KKD133" s="179"/>
      <c r="KKE133" s="179"/>
      <c r="KKF133" s="179"/>
      <c r="KKG133" s="179"/>
      <c r="KKH133" s="179"/>
      <c r="KKI133" s="179"/>
      <c r="KKJ133" s="179"/>
      <c r="KKK133" s="179"/>
      <c r="KKL133" s="179"/>
      <c r="KKM133" s="179"/>
      <c r="KKN133" s="179"/>
      <c r="KKO133" s="179"/>
      <c r="KKP133" s="179"/>
      <c r="KKQ133" s="179"/>
      <c r="KKR133" s="179"/>
      <c r="KKS133" s="179"/>
      <c r="KKT133" s="179"/>
      <c r="KKU133" s="179"/>
      <c r="KKV133" s="179"/>
      <c r="KKW133" s="179"/>
      <c r="KKX133" s="179"/>
      <c r="KKY133" s="179"/>
      <c r="KKZ133" s="179"/>
      <c r="KLA133" s="179"/>
      <c r="KLB133" s="179"/>
      <c r="KLC133" s="179"/>
      <c r="KLD133" s="179"/>
      <c r="KLE133" s="179"/>
      <c r="KLF133" s="179"/>
      <c r="KLG133" s="179"/>
      <c r="KLH133" s="179"/>
      <c r="KLI133" s="179"/>
      <c r="KLJ133" s="179"/>
      <c r="KLK133" s="179"/>
      <c r="KLL133" s="179"/>
      <c r="KLM133" s="179"/>
      <c r="KLN133" s="179"/>
      <c r="KLO133" s="179"/>
      <c r="KLP133" s="179"/>
      <c r="KLQ133" s="179"/>
      <c r="KLR133" s="179"/>
      <c r="KLS133" s="179"/>
      <c r="KLT133" s="179"/>
      <c r="KLU133" s="179"/>
      <c r="KLV133" s="179"/>
      <c r="KLW133" s="179"/>
      <c r="KLX133" s="179"/>
      <c r="KLY133" s="179"/>
      <c r="KLZ133" s="179"/>
      <c r="KMA133" s="179"/>
      <c r="KMB133" s="179"/>
      <c r="KMC133" s="179"/>
      <c r="KMD133" s="179"/>
      <c r="KME133" s="179"/>
      <c r="KMF133" s="179"/>
      <c r="KMG133" s="179"/>
      <c r="KMH133" s="179"/>
      <c r="KMI133" s="179"/>
      <c r="KMJ133" s="179"/>
      <c r="KMK133" s="179"/>
      <c r="KML133" s="179"/>
      <c r="KMM133" s="179"/>
      <c r="KMN133" s="179"/>
      <c r="KMO133" s="179"/>
      <c r="KMP133" s="179"/>
      <c r="KMQ133" s="179"/>
      <c r="KMR133" s="179"/>
      <c r="KMS133" s="179"/>
      <c r="KMT133" s="179"/>
      <c r="KMU133" s="179"/>
      <c r="KMV133" s="179"/>
      <c r="KMW133" s="179"/>
      <c r="KMX133" s="179"/>
      <c r="KMY133" s="179"/>
      <c r="KMZ133" s="179"/>
      <c r="KNA133" s="179"/>
      <c r="KNB133" s="179"/>
      <c r="KNC133" s="179"/>
      <c r="KND133" s="179"/>
      <c r="KNE133" s="179"/>
      <c r="KNF133" s="179"/>
      <c r="KNG133" s="179"/>
      <c r="KNH133" s="179"/>
      <c r="KNI133" s="179"/>
      <c r="KNJ133" s="179"/>
      <c r="KNK133" s="179"/>
      <c r="KNL133" s="179"/>
      <c r="KNM133" s="179"/>
      <c r="KNN133" s="179"/>
      <c r="KNO133" s="179"/>
      <c r="KNP133" s="179"/>
      <c r="KNQ133" s="179"/>
      <c r="KNR133" s="179"/>
      <c r="KNS133" s="179"/>
      <c r="KNT133" s="179"/>
      <c r="KNU133" s="179"/>
      <c r="KNV133" s="179"/>
      <c r="KNW133" s="179"/>
      <c r="KNX133" s="179"/>
      <c r="KNY133" s="179"/>
      <c r="KNZ133" s="179"/>
      <c r="KOA133" s="179"/>
      <c r="KOB133" s="179"/>
      <c r="KOC133" s="179"/>
      <c r="KOD133" s="179"/>
      <c r="KOE133" s="179"/>
      <c r="KOF133" s="179"/>
      <c r="KOG133" s="179"/>
      <c r="KOH133" s="179"/>
      <c r="KOI133" s="179"/>
      <c r="KOJ133" s="179"/>
      <c r="KOK133" s="179"/>
      <c r="KOL133" s="179"/>
      <c r="KOM133" s="179"/>
      <c r="KON133" s="179"/>
      <c r="KOO133" s="179"/>
      <c r="KOP133" s="179"/>
      <c r="KOQ133" s="179"/>
      <c r="KOR133" s="179"/>
      <c r="KOS133" s="179"/>
      <c r="KOT133" s="179"/>
      <c r="KOU133" s="179"/>
      <c r="KOV133" s="179"/>
      <c r="KOW133" s="179"/>
      <c r="KOX133" s="179"/>
      <c r="KOY133" s="179"/>
      <c r="KOZ133" s="179"/>
      <c r="KPA133" s="179"/>
      <c r="KPB133" s="179"/>
      <c r="KPC133" s="179"/>
      <c r="KPD133" s="179"/>
      <c r="KPE133" s="179"/>
      <c r="KPF133" s="179"/>
      <c r="KPG133" s="179"/>
      <c r="KPH133" s="179"/>
      <c r="KPI133" s="179"/>
      <c r="KPJ133" s="179"/>
      <c r="KPK133" s="179"/>
      <c r="KPL133" s="179"/>
      <c r="KPM133" s="179"/>
      <c r="KPN133" s="179"/>
      <c r="KPO133" s="179"/>
      <c r="KPP133" s="179"/>
      <c r="KPQ133" s="179"/>
      <c r="KPR133" s="179"/>
      <c r="KPS133" s="179"/>
      <c r="KPT133" s="179"/>
      <c r="KPU133" s="179"/>
      <c r="KPV133" s="179"/>
      <c r="KPW133" s="179"/>
      <c r="KPX133" s="179"/>
      <c r="KPY133" s="179"/>
      <c r="KPZ133" s="179"/>
      <c r="KQA133" s="179"/>
      <c r="KQB133" s="179"/>
      <c r="KQC133" s="179"/>
      <c r="KQD133" s="179"/>
      <c r="KQE133" s="179"/>
      <c r="KQF133" s="179"/>
      <c r="KQG133" s="179"/>
      <c r="KQH133" s="179"/>
      <c r="KQI133" s="179"/>
      <c r="KQJ133" s="179"/>
      <c r="KQK133" s="179"/>
      <c r="KQL133" s="179"/>
      <c r="KQM133" s="179"/>
      <c r="KQN133" s="179"/>
      <c r="KQO133" s="179"/>
      <c r="KQP133" s="179"/>
      <c r="KQQ133" s="179"/>
      <c r="KQR133" s="179"/>
      <c r="KQS133" s="179"/>
      <c r="KQT133" s="179"/>
      <c r="KQU133" s="179"/>
      <c r="KQV133" s="179"/>
      <c r="KQW133" s="179"/>
      <c r="KQX133" s="179"/>
      <c r="KQY133" s="179"/>
      <c r="KQZ133" s="179"/>
      <c r="KRA133" s="179"/>
      <c r="KRB133" s="179"/>
      <c r="KRC133" s="179"/>
      <c r="KRD133" s="179"/>
      <c r="KRE133" s="179"/>
      <c r="KRF133" s="179"/>
      <c r="KRG133" s="179"/>
      <c r="KRH133" s="179"/>
      <c r="KRI133" s="179"/>
      <c r="KRJ133" s="179"/>
      <c r="KRK133" s="179"/>
      <c r="KRL133" s="179"/>
      <c r="KRM133" s="179"/>
      <c r="KRN133" s="179"/>
      <c r="KRO133" s="179"/>
      <c r="KRP133" s="179"/>
      <c r="KRQ133" s="179"/>
      <c r="KRR133" s="179"/>
      <c r="KRS133" s="179"/>
      <c r="KRT133" s="179"/>
      <c r="KRU133" s="179"/>
      <c r="KRV133" s="179"/>
      <c r="KRW133" s="179"/>
      <c r="KRX133" s="179"/>
      <c r="KRY133" s="179"/>
      <c r="KRZ133" s="179"/>
      <c r="KSA133" s="179"/>
      <c r="KSB133" s="179"/>
      <c r="KSC133" s="179"/>
      <c r="KSD133" s="179"/>
      <c r="KSE133" s="179"/>
      <c r="KSF133" s="179"/>
      <c r="KSG133" s="179"/>
      <c r="KSH133" s="179"/>
      <c r="KSI133" s="179"/>
      <c r="KSP133" s="179"/>
      <c r="KSQ133" s="179"/>
      <c r="KSR133" s="179"/>
      <c r="KSS133" s="179"/>
      <c r="KST133" s="179"/>
      <c r="KSU133" s="179"/>
      <c r="KSV133" s="179"/>
      <c r="KSW133" s="179"/>
      <c r="KSX133" s="179"/>
      <c r="KSY133" s="179"/>
      <c r="KSZ133" s="179"/>
      <c r="KTA133" s="179"/>
      <c r="KTB133" s="179"/>
      <c r="KTC133" s="179"/>
      <c r="KTD133" s="179"/>
      <c r="KTE133" s="179"/>
      <c r="KTF133" s="179"/>
      <c r="KTG133" s="179"/>
      <c r="KTH133" s="179"/>
      <c r="KTI133" s="179"/>
      <c r="KTJ133" s="179"/>
      <c r="KTK133" s="179"/>
      <c r="KTL133" s="179"/>
      <c r="KTM133" s="179"/>
      <c r="KTN133" s="179"/>
      <c r="KTO133" s="179"/>
      <c r="KTP133" s="179"/>
      <c r="KTQ133" s="179"/>
      <c r="KTR133" s="179"/>
      <c r="KTS133" s="179"/>
      <c r="KTT133" s="179"/>
      <c r="KTU133" s="179"/>
      <c r="KTV133" s="179"/>
      <c r="KTW133" s="179"/>
      <c r="KTX133" s="179"/>
      <c r="KTY133" s="179"/>
      <c r="KTZ133" s="179"/>
      <c r="KUA133" s="179"/>
      <c r="KUB133" s="179"/>
      <c r="KUC133" s="179"/>
      <c r="KUD133" s="179"/>
      <c r="KUE133" s="179"/>
      <c r="KUF133" s="179"/>
      <c r="KUG133" s="179"/>
      <c r="KUH133" s="179"/>
      <c r="KUI133" s="179"/>
      <c r="KUJ133" s="179"/>
      <c r="KUK133" s="179"/>
      <c r="KUL133" s="179"/>
      <c r="KUM133" s="179"/>
      <c r="KUN133" s="179"/>
      <c r="KUO133" s="179"/>
      <c r="KUP133" s="179"/>
      <c r="KUQ133" s="179"/>
      <c r="KUR133" s="179"/>
      <c r="KUS133" s="179"/>
      <c r="KUT133" s="179"/>
      <c r="KUU133" s="179"/>
      <c r="KUV133" s="179"/>
      <c r="KUW133" s="179"/>
      <c r="KUX133" s="179"/>
      <c r="KUY133" s="179"/>
      <c r="KUZ133" s="179"/>
      <c r="KVA133" s="179"/>
      <c r="KVB133" s="179"/>
      <c r="KVC133" s="179"/>
      <c r="KVD133" s="179"/>
      <c r="KVE133" s="179"/>
      <c r="KVF133" s="179"/>
      <c r="KVG133" s="179"/>
      <c r="KVH133" s="179"/>
      <c r="KVI133" s="179"/>
      <c r="KVJ133" s="179"/>
      <c r="KVK133" s="179"/>
      <c r="KVL133" s="179"/>
      <c r="KVM133" s="179"/>
      <c r="KVN133" s="179"/>
      <c r="KVO133" s="179"/>
      <c r="KVP133" s="179"/>
      <c r="KVQ133" s="179"/>
      <c r="KVR133" s="179"/>
      <c r="KVS133" s="179"/>
      <c r="KVT133" s="179"/>
      <c r="KVU133" s="179"/>
      <c r="KVV133" s="179"/>
      <c r="KVW133" s="179"/>
      <c r="KVX133" s="179"/>
      <c r="KVY133" s="179"/>
      <c r="KVZ133" s="179"/>
      <c r="KWA133" s="179"/>
      <c r="KWB133" s="179"/>
      <c r="KWC133" s="179"/>
      <c r="KWD133" s="179"/>
      <c r="KWE133" s="179"/>
      <c r="KWF133" s="179"/>
      <c r="KWG133" s="179"/>
      <c r="KWH133" s="179"/>
      <c r="KWI133" s="179"/>
      <c r="KWJ133" s="179"/>
      <c r="KWK133" s="179"/>
      <c r="KWL133" s="179"/>
      <c r="KWM133" s="179"/>
      <c r="KWN133" s="179"/>
      <c r="KWO133" s="179"/>
      <c r="KWP133" s="179"/>
      <c r="KWQ133" s="179"/>
      <c r="KWR133" s="179"/>
      <c r="KWS133" s="179"/>
      <c r="KWT133" s="179"/>
      <c r="KWU133" s="179"/>
      <c r="KWV133" s="179"/>
      <c r="KWW133" s="179"/>
      <c r="KWX133" s="179"/>
      <c r="KWY133" s="179"/>
      <c r="KWZ133" s="179"/>
      <c r="KXA133" s="179"/>
      <c r="KXB133" s="179"/>
      <c r="KXC133" s="179"/>
      <c r="KXD133" s="179"/>
      <c r="KXE133" s="179"/>
      <c r="KXF133" s="179"/>
      <c r="KXG133" s="179"/>
      <c r="KXH133" s="179"/>
      <c r="KXI133" s="179"/>
      <c r="KXJ133" s="179"/>
      <c r="KXK133" s="179"/>
      <c r="KXL133" s="179"/>
      <c r="KXM133" s="179"/>
      <c r="KXN133" s="179"/>
      <c r="KXO133" s="179"/>
      <c r="KXP133" s="179"/>
      <c r="KXQ133" s="179"/>
      <c r="KXR133" s="179"/>
      <c r="KXS133" s="179"/>
      <c r="KXT133" s="179"/>
      <c r="KXU133" s="179"/>
      <c r="KXV133" s="179"/>
      <c r="KXW133" s="179"/>
      <c r="KXX133" s="179"/>
      <c r="KXY133" s="179"/>
      <c r="KXZ133" s="179"/>
      <c r="KYA133" s="179"/>
      <c r="KYB133" s="179"/>
      <c r="KYC133" s="179"/>
      <c r="KYD133" s="179"/>
      <c r="KYE133" s="179"/>
      <c r="KYF133" s="179"/>
      <c r="KYG133" s="179"/>
      <c r="KYH133" s="179"/>
      <c r="KYI133" s="179"/>
      <c r="KYJ133" s="179"/>
      <c r="KYK133" s="179"/>
      <c r="KYL133" s="179"/>
      <c r="KYM133" s="179"/>
      <c r="KYN133" s="179"/>
      <c r="KYO133" s="179"/>
      <c r="KYP133" s="179"/>
      <c r="KYQ133" s="179"/>
      <c r="KYR133" s="179"/>
      <c r="KYS133" s="179"/>
      <c r="KYT133" s="179"/>
      <c r="KYU133" s="179"/>
      <c r="KYV133" s="179"/>
      <c r="KYW133" s="179"/>
      <c r="KYX133" s="179"/>
      <c r="KYY133" s="179"/>
      <c r="KYZ133" s="179"/>
      <c r="KZA133" s="179"/>
      <c r="KZB133" s="179"/>
      <c r="KZC133" s="179"/>
      <c r="KZD133" s="179"/>
      <c r="KZE133" s="179"/>
      <c r="KZF133" s="179"/>
      <c r="KZG133" s="179"/>
      <c r="KZH133" s="179"/>
      <c r="KZI133" s="179"/>
      <c r="KZJ133" s="179"/>
      <c r="KZK133" s="179"/>
      <c r="KZL133" s="179"/>
      <c r="KZM133" s="179"/>
      <c r="KZN133" s="179"/>
      <c r="KZO133" s="179"/>
      <c r="KZP133" s="179"/>
      <c r="KZQ133" s="179"/>
      <c r="KZR133" s="179"/>
      <c r="KZS133" s="179"/>
      <c r="KZT133" s="179"/>
      <c r="KZU133" s="179"/>
      <c r="KZV133" s="179"/>
      <c r="KZW133" s="179"/>
      <c r="KZX133" s="179"/>
      <c r="KZY133" s="179"/>
      <c r="KZZ133" s="179"/>
      <c r="LAA133" s="179"/>
      <c r="LAB133" s="179"/>
      <c r="LAC133" s="179"/>
      <c r="LAD133" s="179"/>
      <c r="LAE133" s="179"/>
      <c r="LAF133" s="179"/>
      <c r="LAG133" s="179"/>
      <c r="LAH133" s="179"/>
      <c r="LAI133" s="179"/>
      <c r="LAJ133" s="179"/>
      <c r="LAK133" s="179"/>
      <c r="LAL133" s="179"/>
      <c r="LAM133" s="179"/>
      <c r="LAN133" s="179"/>
      <c r="LAO133" s="179"/>
      <c r="LAP133" s="179"/>
      <c r="LAQ133" s="179"/>
      <c r="LAR133" s="179"/>
      <c r="LAS133" s="179"/>
      <c r="LAT133" s="179"/>
      <c r="LAU133" s="179"/>
      <c r="LAV133" s="179"/>
      <c r="LAW133" s="179"/>
      <c r="LAX133" s="179"/>
      <c r="LAY133" s="179"/>
      <c r="LAZ133" s="179"/>
      <c r="LBA133" s="179"/>
      <c r="LBB133" s="179"/>
      <c r="LBC133" s="179"/>
      <c r="LBD133" s="179"/>
      <c r="LBE133" s="179"/>
      <c r="LBF133" s="179"/>
      <c r="LBG133" s="179"/>
      <c r="LBH133" s="179"/>
      <c r="LBI133" s="179"/>
      <c r="LBJ133" s="179"/>
      <c r="LBK133" s="179"/>
      <c r="LBL133" s="179"/>
      <c r="LBM133" s="179"/>
      <c r="LBN133" s="179"/>
      <c r="LBO133" s="179"/>
      <c r="LBP133" s="179"/>
      <c r="LBQ133" s="179"/>
      <c r="LBR133" s="179"/>
      <c r="LBS133" s="179"/>
      <c r="LBT133" s="179"/>
      <c r="LBU133" s="179"/>
      <c r="LBV133" s="179"/>
      <c r="LBW133" s="179"/>
      <c r="LBX133" s="179"/>
      <c r="LBY133" s="179"/>
      <c r="LBZ133" s="179"/>
      <c r="LCA133" s="179"/>
      <c r="LCB133" s="179"/>
      <c r="LCC133" s="179"/>
      <c r="LCD133" s="179"/>
      <c r="LCE133" s="179"/>
      <c r="LCL133" s="179"/>
      <c r="LCM133" s="179"/>
      <c r="LCN133" s="179"/>
      <c r="LCO133" s="179"/>
      <c r="LCP133" s="179"/>
      <c r="LCQ133" s="179"/>
      <c r="LCR133" s="179"/>
      <c r="LCS133" s="179"/>
      <c r="LCT133" s="179"/>
      <c r="LCU133" s="179"/>
      <c r="LCV133" s="179"/>
      <c r="LCW133" s="179"/>
      <c r="LCX133" s="179"/>
      <c r="LCY133" s="179"/>
      <c r="LCZ133" s="179"/>
      <c r="LDA133" s="179"/>
      <c r="LDB133" s="179"/>
      <c r="LDC133" s="179"/>
      <c r="LDD133" s="179"/>
      <c r="LDE133" s="179"/>
      <c r="LDF133" s="179"/>
      <c r="LDG133" s="179"/>
      <c r="LDH133" s="179"/>
      <c r="LDI133" s="179"/>
      <c r="LDJ133" s="179"/>
      <c r="LDK133" s="179"/>
      <c r="LDL133" s="179"/>
      <c r="LDM133" s="179"/>
      <c r="LDN133" s="179"/>
      <c r="LDO133" s="179"/>
      <c r="LDP133" s="179"/>
      <c r="LDQ133" s="179"/>
      <c r="LDR133" s="179"/>
      <c r="LDS133" s="179"/>
      <c r="LDT133" s="179"/>
      <c r="LDU133" s="179"/>
      <c r="LDV133" s="179"/>
      <c r="LDW133" s="179"/>
      <c r="LDX133" s="179"/>
      <c r="LDY133" s="179"/>
      <c r="LDZ133" s="179"/>
      <c r="LEA133" s="179"/>
      <c r="LEB133" s="179"/>
      <c r="LEC133" s="179"/>
      <c r="LED133" s="179"/>
      <c r="LEE133" s="179"/>
      <c r="LEF133" s="179"/>
      <c r="LEG133" s="179"/>
      <c r="LEH133" s="179"/>
      <c r="LEI133" s="179"/>
      <c r="LEJ133" s="179"/>
      <c r="LEK133" s="179"/>
      <c r="LEL133" s="179"/>
      <c r="LEM133" s="179"/>
      <c r="LEN133" s="179"/>
      <c r="LEO133" s="179"/>
      <c r="LEP133" s="179"/>
      <c r="LEQ133" s="179"/>
      <c r="LER133" s="179"/>
      <c r="LES133" s="179"/>
      <c r="LET133" s="179"/>
      <c r="LEU133" s="179"/>
      <c r="LEV133" s="179"/>
      <c r="LEW133" s="179"/>
      <c r="LEX133" s="179"/>
      <c r="LEY133" s="179"/>
      <c r="LEZ133" s="179"/>
      <c r="LFA133" s="179"/>
      <c r="LFB133" s="179"/>
      <c r="LFC133" s="179"/>
      <c r="LFD133" s="179"/>
      <c r="LFE133" s="179"/>
      <c r="LFF133" s="179"/>
      <c r="LFG133" s="179"/>
      <c r="LFH133" s="179"/>
      <c r="LFI133" s="179"/>
      <c r="LFJ133" s="179"/>
      <c r="LFK133" s="179"/>
      <c r="LFL133" s="179"/>
      <c r="LFM133" s="179"/>
      <c r="LFN133" s="179"/>
      <c r="LFO133" s="179"/>
      <c r="LFP133" s="179"/>
      <c r="LFQ133" s="179"/>
      <c r="LFR133" s="179"/>
      <c r="LFS133" s="179"/>
      <c r="LFT133" s="179"/>
      <c r="LFU133" s="179"/>
      <c r="LFV133" s="179"/>
      <c r="LFW133" s="179"/>
      <c r="LFX133" s="179"/>
      <c r="LFY133" s="179"/>
      <c r="LFZ133" s="179"/>
      <c r="LGA133" s="179"/>
      <c r="LGB133" s="179"/>
      <c r="LGC133" s="179"/>
      <c r="LGD133" s="179"/>
      <c r="LGE133" s="179"/>
      <c r="LGF133" s="179"/>
      <c r="LGG133" s="179"/>
      <c r="LGH133" s="179"/>
      <c r="LGI133" s="179"/>
      <c r="LGJ133" s="179"/>
      <c r="LGK133" s="179"/>
      <c r="LGL133" s="179"/>
      <c r="LGM133" s="179"/>
      <c r="LGN133" s="179"/>
      <c r="LGO133" s="179"/>
      <c r="LGP133" s="179"/>
      <c r="LGQ133" s="179"/>
      <c r="LGR133" s="179"/>
      <c r="LGS133" s="179"/>
      <c r="LGT133" s="179"/>
      <c r="LGU133" s="179"/>
      <c r="LGV133" s="179"/>
      <c r="LGW133" s="179"/>
      <c r="LGX133" s="179"/>
      <c r="LGY133" s="179"/>
      <c r="LGZ133" s="179"/>
      <c r="LHA133" s="179"/>
      <c r="LHB133" s="179"/>
      <c r="LHC133" s="179"/>
      <c r="LHD133" s="179"/>
      <c r="LHE133" s="179"/>
      <c r="LHF133" s="179"/>
      <c r="LHG133" s="179"/>
      <c r="LHH133" s="179"/>
      <c r="LHI133" s="179"/>
      <c r="LHJ133" s="179"/>
      <c r="LHK133" s="179"/>
      <c r="LHL133" s="179"/>
      <c r="LHM133" s="179"/>
      <c r="LHN133" s="179"/>
      <c r="LHO133" s="179"/>
      <c r="LHP133" s="179"/>
      <c r="LHQ133" s="179"/>
      <c r="LHR133" s="179"/>
      <c r="LHS133" s="179"/>
      <c r="LHT133" s="179"/>
      <c r="LHU133" s="179"/>
      <c r="LHV133" s="179"/>
      <c r="LHW133" s="179"/>
      <c r="LHX133" s="179"/>
      <c r="LHY133" s="179"/>
      <c r="LHZ133" s="179"/>
      <c r="LIA133" s="179"/>
      <c r="LIB133" s="179"/>
      <c r="LIC133" s="179"/>
      <c r="LID133" s="179"/>
      <c r="LIE133" s="179"/>
      <c r="LIF133" s="179"/>
      <c r="LIG133" s="179"/>
      <c r="LIH133" s="179"/>
      <c r="LII133" s="179"/>
      <c r="LIJ133" s="179"/>
      <c r="LIK133" s="179"/>
      <c r="LIL133" s="179"/>
      <c r="LIM133" s="179"/>
      <c r="LIN133" s="179"/>
      <c r="LIO133" s="179"/>
      <c r="LIP133" s="179"/>
      <c r="LIQ133" s="179"/>
      <c r="LIR133" s="179"/>
      <c r="LIS133" s="179"/>
      <c r="LIT133" s="179"/>
      <c r="LIU133" s="179"/>
      <c r="LIV133" s="179"/>
      <c r="LIW133" s="179"/>
      <c r="LIX133" s="179"/>
      <c r="LIY133" s="179"/>
      <c r="LIZ133" s="179"/>
      <c r="LJA133" s="179"/>
      <c r="LJB133" s="179"/>
      <c r="LJC133" s="179"/>
      <c r="LJD133" s="179"/>
      <c r="LJE133" s="179"/>
      <c r="LJF133" s="179"/>
      <c r="LJG133" s="179"/>
      <c r="LJH133" s="179"/>
      <c r="LJI133" s="179"/>
      <c r="LJJ133" s="179"/>
      <c r="LJK133" s="179"/>
      <c r="LJL133" s="179"/>
      <c r="LJM133" s="179"/>
      <c r="LJN133" s="179"/>
      <c r="LJO133" s="179"/>
      <c r="LJP133" s="179"/>
      <c r="LJQ133" s="179"/>
      <c r="LJR133" s="179"/>
      <c r="LJS133" s="179"/>
      <c r="LJT133" s="179"/>
      <c r="LJU133" s="179"/>
      <c r="LJV133" s="179"/>
      <c r="LJW133" s="179"/>
      <c r="LJX133" s="179"/>
      <c r="LJY133" s="179"/>
      <c r="LJZ133" s="179"/>
      <c r="LKA133" s="179"/>
      <c r="LKB133" s="179"/>
      <c r="LKC133" s="179"/>
      <c r="LKD133" s="179"/>
      <c r="LKE133" s="179"/>
      <c r="LKF133" s="179"/>
      <c r="LKG133" s="179"/>
      <c r="LKH133" s="179"/>
      <c r="LKI133" s="179"/>
      <c r="LKJ133" s="179"/>
      <c r="LKK133" s="179"/>
      <c r="LKL133" s="179"/>
      <c r="LKM133" s="179"/>
      <c r="LKN133" s="179"/>
      <c r="LKO133" s="179"/>
      <c r="LKP133" s="179"/>
      <c r="LKQ133" s="179"/>
      <c r="LKR133" s="179"/>
      <c r="LKS133" s="179"/>
      <c r="LKT133" s="179"/>
      <c r="LKU133" s="179"/>
      <c r="LKV133" s="179"/>
      <c r="LKW133" s="179"/>
      <c r="LKX133" s="179"/>
      <c r="LKY133" s="179"/>
      <c r="LKZ133" s="179"/>
      <c r="LLA133" s="179"/>
      <c r="LLB133" s="179"/>
      <c r="LLC133" s="179"/>
      <c r="LLD133" s="179"/>
      <c r="LLE133" s="179"/>
      <c r="LLF133" s="179"/>
      <c r="LLG133" s="179"/>
      <c r="LLH133" s="179"/>
      <c r="LLI133" s="179"/>
      <c r="LLJ133" s="179"/>
      <c r="LLK133" s="179"/>
      <c r="LLL133" s="179"/>
      <c r="LLM133" s="179"/>
      <c r="LLN133" s="179"/>
      <c r="LLO133" s="179"/>
      <c r="LLP133" s="179"/>
      <c r="LLQ133" s="179"/>
      <c r="LLR133" s="179"/>
      <c r="LLS133" s="179"/>
      <c r="LLT133" s="179"/>
      <c r="LLU133" s="179"/>
      <c r="LLV133" s="179"/>
      <c r="LLW133" s="179"/>
      <c r="LLX133" s="179"/>
      <c r="LLY133" s="179"/>
      <c r="LLZ133" s="179"/>
      <c r="LMA133" s="179"/>
      <c r="LMH133" s="179"/>
      <c r="LMI133" s="179"/>
      <c r="LMJ133" s="179"/>
      <c r="LMK133" s="179"/>
      <c r="LML133" s="179"/>
      <c r="LMM133" s="179"/>
      <c r="LMN133" s="179"/>
      <c r="LMO133" s="179"/>
      <c r="LMP133" s="179"/>
      <c r="LMQ133" s="179"/>
      <c r="LMR133" s="179"/>
      <c r="LMS133" s="179"/>
      <c r="LMT133" s="179"/>
      <c r="LMU133" s="179"/>
      <c r="LMV133" s="179"/>
      <c r="LMW133" s="179"/>
      <c r="LMX133" s="179"/>
      <c r="LMY133" s="179"/>
      <c r="LMZ133" s="179"/>
      <c r="LNA133" s="179"/>
      <c r="LNB133" s="179"/>
      <c r="LNC133" s="179"/>
      <c r="LND133" s="179"/>
      <c r="LNE133" s="179"/>
      <c r="LNF133" s="179"/>
      <c r="LNG133" s="179"/>
      <c r="LNH133" s="179"/>
      <c r="LNI133" s="179"/>
      <c r="LNJ133" s="179"/>
      <c r="LNK133" s="179"/>
      <c r="LNL133" s="179"/>
      <c r="LNM133" s="179"/>
      <c r="LNN133" s="179"/>
      <c r="LNO133" s="179"/>
      <c r="LNP133" s="179"/>
      <c r="LNQ133" s="179"/>
      <c r="LNR133" s="179"/>
      <c r="LNS133" s="179"/>
      <c r="LNT133" s="179"/>
      <c r="LNU133" s="179"/>
      <c r="LNV133" s="179"/>
      <c r="LNW133" s="179"/>
      <c r="LNX133" s="179"/>
      <c r="LNY133" s="179"/>
      <c r="LNZ133" s="179"/>
      <c r="LOA133" s="179"/>
      <c r="LOB133" s="179"/>
      <c r="LOC133" s="179"/>
      <c r="LOD133" s="179"/>
      <c r="LOE133" s="179"/>
      <c r="LOF133" s="179"/>
      <c r="LOG133" s="179"/>
      <c r="LOH133" s="179"/>
      <c r="LOI133" s="179"/>
      <c r="LOJ133" s="179"/>
      <c r="LOK133" s="179"/>
      <c r="LOL133" s="179"/>
      <c r="LOM133" s="179"/>
      <c r="LON133" s="179"/>
      <c r="LOO133" s="179"/>
      <c r="LOP133" s="179"/>
      <c r="LOQ133" s="179"/>
      <c r="LOR133" s="179"/>
      <c r="LOS133" s="179"/>
      <c r="LOT133" s="179"/>
      <c r="LOU133" s="179"/>
      <c r="LOV133" s="179"/>
      <c r="LOW133" s="179"/>
      <c r="LOX133" s="179"/>
      <c r="LOY133" s="179"/>
      <c r="LOZ133" s="179"/>
      <c r="LPA133" s="179"/>
      <c r="LPB133" s="179"/>
      <c r="LPC133" s="179"/>
      <c r="LPD133" s="179"/>
      <c r="LPE133" s="179"/>
      <c r="LPF133" s="179"/>
      <c r="LPG133" s="179"/>
      <c r="LPH133" s="179"/>
      <c r="LPI133" s="179"/>
      <c r="LPJ133" s="179"/>
      <c r="LPK133" s="179"/>
      <c r="LPL133" s="179"/>
      <c r="LPM133" s="179"/>
      <c r="LPN133" s="179"/>
      <c r="LPO133" s="179"/>
      <c r="LPP133" s="179"/>
      <c r="LPQ133" s="179"/>
      <c r="LPR133" s="179"/>
      <c r="LPS133" s="179"/>
      <c r="LPT133" s="179"/>
      <c r="LPU133" s="179"/>
      <c r="LPV133" s="179"/>
      <c r="LPW133" s="179"/>
      <c r="LPX133" s="179"/>
      <c r="LPY133" s="179"/>
      <c r="LPZ133" s="179"/>
      <c r="LQA133" s="179"/>
      <c r="LQB133" s="179"/>
      <c r="LQC133" s="179"/>
      <c r="LQD133" s="179"/>
      <c r="LQE133" s="179"/>
      <c r="LQF133" s="179"/>
      <c r="LQG133" s="179"/>
      <c r="LQH133" s="179"/>
      <c r="LQI133" s="179"/>
      <c r="LQJ133" s="179"/>
      <c r="LQK133" s="179"/>
      <c r="LQL133" s="179"/>
      <c r="LQM133" s="179"/>
      <c r="LQN133" s="179"/>
      <c r="LQO133" s="179"/>
      <c r="LQP133" s="179"/>
      <c r="LQQ133" s="179"/>
      <c r="LQR133" s="179"/>
      <c r="LQS133" s="179"/>
      <c r="LQT133" s="179"/>
      <c r="LQU133" s="179"/>
      <c r="LQV133" s="179"/>
      <c r="LQW133" s="179"/>
      <c r="LQX133" s="179"/>
      <c r="LQY133" s="179"/>
      <c r="LQZ133" s="179"/>
      <c r="LRA133" s="179"/>
      <c r="LRB133" s="179"/>
      <c r="LRC133" s="179"/>
      <c r="LRD133" s="179"/>
      <c r="LRE133" s="179"/>
      <c r="LRF133" s="179"/>
      <c r="LRG133" s="179"/>
      <c r="LRH133" s="179"/>
      <c r="LRI133" s="179"/>
      <c r="LRJ133" s="179"/>
      <c r="LRK133" s="179"/>
      <c r="LRL133" s="179"/>
      <c r="LRM133" s="179"/>
      <c r="LRN133" s="179"/>
      <c r="LRO133" s="179"/>
      <c r="LRP133" s="179"/>
      <c r="LRQ133" s="179"/>
      <c r="LRR133" s="179"/>
      <c r="LRS133" s="179"/>
      <c r="LRT133" s="179"/>
      <c r="LRU133" s="179"/>
      <c r="LRV133" s="179"/>
      <c r="LRW133" s="179"/>
      <c r="LRX133" s="179"/>
      <c r="LRY133" s="179"/>
      <c r="LRZ133" s="179"/>
      <c r="LSA133" s="179"/>
      <c r="LSB133" s="179"/>
      <c r="LSC133" s="179"/>
      <c r="LSD133" s="179"/>
      <c r="LSE133" s="179"/>
      <c r="LSF133" s="179"/>
      <c r="LSG133" s="179"/>
      <c r="LSH133" s="179"/>
      <c r="LSI133" s="179"/>
      <c r="LSJ133" s="179"/>
      <c r="LSK133" s="179"/>
      <c r="LSL133" s="179"/>
      <c r="LSM133" s="179"/>
      <c r="LSN133" s="179"/>
      <c r="LSO133" s="179"/>
      <c r="LSP133" s="179"/>
      <c r="LSQ133" s="179"/>
      <c r="LSR133" s="179"/>
      <c r="LSS133" s="179"/>
      <c r="LST133" s="179"/>
      <c r="LSU133" s="179"/>
      <c r="LSV133" s="179"/>
      <c r="LSW133" s="179"/>
      <c r="LSX133" s="179"/>
      <c r="LSY133" s="179"/>
      <c r="LSZ133" s="179"/>
      <c r="LTA133" s="179"/>
      <c r="LTB133" s="179"/>
      <c r="LTC133" s="179"/>
      <c r="LTD133" s="179"/>
      <c r="LTE133" s="179"/>
      <c r="LTF133" s="179"/>
      <c r="LTG133" s="179"/>
      <c r="LTH133" s="179"/>
      <c r="LTI133" s="179"/>
      <c r="LTJ133" s="179"/>
      <c r="LTK133" s="179"/>
      <c r="LTL133" s="179"/>
      <c r="LTM133" s="179"/>
      <c r="LTN133" s="179"/>
      <c r="LTO133" s="179"/>
      <c r="LTP133" s="179"/>
      <c r="LTQ133" s="179"/>
      <c r="LTR133" s="179"/>
      <c r="LTS133" s="179"/>
      <c r="LTT133" s="179"/>
      <c r="LTU133" s="179"/>
      <c r="LTV133" s="179"/>
      <c r="LTW133" s="179"/>
      <c r="LTX133" s="179"/>
      <c r="LTY133" s="179"/>
      <c r="LTZ133" s="179"/>
      <c r="LUA133" s="179"/>
      <c r="LUB133" s="179"/>
      <c r="LUC133" s="179"/>
      <c r="LUD133" s="179"/>
      <c r="LUE133" s="179"/>
      <c r="LUF133" s="179"/>
      <c r="LUG133" s="179"/>
      <c r="LUH133" s="179"/>
      <c r="LUI133" s="179"/>
      <c r="LUJ133" s="179"/>
      <c r="LUK133" s="179"/>
      <c r="LUL133" s="179"/>
      <c r="LUM133" s="179"/>
      <c r="LUN133" s="179"/>
      <c r="LUO133" s="179"/>
      <c r="LUP133" s="179"/>
      <c r="LUQ133" s="179"/>
      <c r="LUR133" s="179"/>
      <c r="LUS133" s="179"/>
      <c r="LUT133" s="179"/>
      <c r="LUU133" s="179"/>
      <c r="LUV133" s="179"/>
      <c r="LUW133" s="179"/>
      <c r="LUX133" s="179"/>
      <c r="LUY133" s="179"/>
      <c r="LUZ133" s="179"/>
      <c r="LVA133" s="179"/>
      <c r="LVB133" s="179"/>
      <c r="LVC133" s="179"/>
      <c r="LVD133" s="179"/>
      <c r="LVE133" s="179"/>
      <c r="LVF133" s="179"/>
      <c r="LVG133" s="179"/>
      <c r="LVH133" s="179"/>
      <c r="LVI133" s="179"/>
      <c r="LVJ133" s="179"/>
      <c r="LVK133" s="179"/>
      <c r="LVL133" s="179"/>
      <c r="LVM133" s="179"/>
      <c r="LVN133" s="179"/>
      <c r="LVO133" s="179"/>
      <c r="LVP133" s="179"/>
      <c r="LVQ133" s="179"/>
      <c r="LVR133" s="179"/>
      <c r="LVS133" s="179"/>
      <c r="LVT133" s="179"/>
      <c r="LVU133" s="179"/>
      <c r="LVV133" s="179"/>
      <c r="LVW133" s="179"/>
      <c r="LWD133" s="179"/>
      <c r="LWE133" s="179"/>
      <c r="LWF133" s="179"/>
      <c r="LWG133" s="179"/>
      <c r="LWH133" s="179"/>
      <c r="LWI133" s="179"/>
      <c r="LWJ133" s="179"/>
      <c r="LWK133" s="179"/>
      <c r="LWL133" s="179"/>
      <c r="LWM133" s="179"/>
      <c r="LWN133" s="179"/>
      <c r="LWO133" s="179"/>
      <c r="LWP133" s="179"/>
      <c r="LWQ133" s="179"/>
      <c r="LWR133" s="179"/>
      <c r="LWS133" s="179"/>
      <c r="LWT133" s="179"/>
      <c r="LWU133" s="179"/>
      <c r="LWV133" s="179"/>
      <c r="LWW133" s="179"/>
      <c r="LWX133" s="179"/>
      <c r="LWY133" s="179"/>
      <c r="LWZ133" s="179"/>
      <c r="LXA133" s="179"/>
      <c r="LXB133" s="179"/>
      <c r="LXC133" s="179"/>
      <c r="LXD133" s="179"/>
      <c r="LXE133" s="179"/>
      <c r="LXF133" s="179"/>
      <c r="LXG133" s="179"/>
      <c r="LXH133" s="179"/>
      <c r="LXI133" s="179"/>
      <c r="LXJ133" s="179"/>
      <c r="LXK133" s="179"/>
      <c r="LXL133" s="179"/>
      <c r="LXM133" s="179"/>
      <c r="LXN133" s="179"/>
      <c r="LXO133" s="179"/>
      <c r="LXP133" s="179"/>
      <c r="LXQ133" s="179"/>
      <c r="LXR133" s="179"/>
      <c r="LXS133" s="179"/>
      <c r="LXT133" s="179"/>
      <c r="LXU133" s="179"/>
      <c r="LXV133" s="179"/>
      <c r="LXW133" s="179"/>
      <c r="LXX133" s="179"/>
      <c r="LXY133" s="179"/>
      <c r="LXZ133" s="179"/>
      <c r="LYA133" s="179"/>
      <c r="LYB133" s="179"/>
      <c r="LYC133" s="179"/>
      <c r="LYD133" s="179"/>
      <c r="LYE133" s="179"/>
      <c r="LYF133" s="179"/>
      <c r="LYG133" s="179"/>
      <c r="LYH133" s="179"/>
      <c r="LYI133" s="179"/>
      <c r="LYJ133" s="179"/>
      <c r="LYK133" s="179"/>
      <c r="LYL133" s="179"/>
      <c r="LYM133" s="179"/>
      <c r="LYN133" s="179"/>
      <c r="LYO133" s="179"/>
      <c r="LYP133" s="179"/>
      <c r="LYQ133" s="179"/>
      <c r="LYR133" s="179"/>
      <c r="LYS133" s="179"/>
      <c r="LYT133" s="179"/>
      <c r="LYU133" s="179"/>
      <c r="LYV133" s="179"/>
      <c r="LYW133" s="179"/>
      <c r="LYX133" s="179"/>
      <c r="LYY133" s="179"/>
      <c r="LYZ133" s="179"/>
      <c r="LZA133" s="179"/>
      <c r="LZB133" s="179"/>
      <c r="LZC133" s="179"/>
      <c r="LZD133" s="179"/>
      <c r="LZE133" s="179"/>
      <c r="LZF133" s="179"/>
      <c r="LZG133" s="179"/>
      <c r="LZH133" s="179"/>
      <c r="LZI133" s="179"/>
      <c r="LZJ133" s="179"/>
      <c r="LZK133" s="179"/>
      <c r="LZL133" s="179"/>
      <c r="LZM133" s="179"/>
      <c r="LZN133" s="179"/>
      <c r="LZO133" s="179"/>
      <c r="LZP133" s="179"/>
      <c r="LZQ133" s="179"/>
      <c r="LZR133" s="179"/>
      <c r="LZS133" s="179"/>
      <c r="LZT133" s="179"/>
      <c r="LZU133" s="179"/>
      <c r="LZV133" s="179"/>
      <c r="LZW133" s="179"/>
      <c r="LZX133" s="179"/>
      <c r="LZY133" s="179"/>
      <c r="LZZ133" s="179"/>
      <c r="MAA133" s="179"/>
      <c r="MAB133" s="179"/>
      <c r="MAC133" s="179"/>
      <c r="MAD133" s="179"/>
      <c r="MAE133" s="179"/>
      <c r="MAF133" s="179"/>
      <c r="MAG133" s="179"/>
      <c r="MAH133" s="179"/>
      <c r="MAI133" s="179"/>
      <c r="MAJ133" s="179"/>
      <c r="MAK133" s="179"/>
      <c r="MAL133" s="179"/>
      <c r="MAM133" s="179"/>
      <c r="MAN133" s="179"/>
      <c r="MAO133" s="179"/>
      <c r="MAP133" s="179"/>
      <c r="MAQ133" s="179"/>
      <c r="MAR133" s="179"/>
      <c r="MAS133" s="179"/>
      <c r="MAT133" s="179"/>
      <c r="MAU133" s="179"/>
      <c r="MAV133" s="179"/>
      <c r="MAW133" s="179"/>
      <c r="MAX133" s="179"/>
      <c r="MAY133" s="179"/>
      <c r="MAZ133" s="179"/>
      <c r="MBA133" s="179"/>
      <c r="MBB133" s="179"/>
      <c r="MBC133" s="179"/>
      <c r="MBD133" s="179"/>
      <c r="MBE133" s="179"/>
      <c r="MBF133" s="179"/>
      <c r="MBG133" s="179"/>
      <c r="MBH133" s="179"/>
      <c r="MBI133" s="179"/>
      <c r="MBJ133" s="179"/>
      <c r="MBK133" s="179"/>
      <c r="MBL133" s="179"/>
      <c r="MBM133" s="179"/>
      <c r="MBN133" s="179"/>
      <c r="MBO133" s="179"/>
      <c r="MBP133" s="179"/>
      <c r="MBQ133" s="179"/>
      <c r="MBR133" s="179"/>
      <c r="MBS133" s="179"/>
      <c r="MBT133" s="179"/>
      <c r="MBU133" s="179"/>
      <c r="MBV133" s="179"/>
      <c r="MBW133" s="179"/>
      <c r="MBX133" s="179"/>
      <c r="MBY133" s="179"/>
      <c r="MBZ133" s="179"/>
      <c r="MCA133" s="179"/>
      <c r="MCB133" s="179"/>
      <c r="MCC133" s="179"/>
      <c r="MCD133" s="179"/>
      <c r="MCE133" s="179"/>
      <c r="MCF133" s="179"/>
      <c r="MCG133" s="179"/>
      <c r="MCH133" s="179"/>
      <c r="MCI133" s="179"/>
      <c r="MCJ133" s="179"/>
      <c r="MCK133" s="179"/>
      <c r="MCL133" s="179"/>
      <c r="MCM133" s="179"/>
      <c r="MCN133" s="179"/>
      <c r="MCO133" s="179"/>
      <c r="MCP133" s="179"/>
      <c r="MCQ133" s="179"/>
      <c r="MCR133" s="179"/>
      <c r="MCS133" s="179"/>
      <c r="MCT133" s="179"/>
      <c r="MCU133" s="179"/>
      <c r="MCV133" s="179"/>
      <c r="MCW133" s="179"/>
      <c r="MCX133" s="179"/>
      <c r="MCY133" s="179"/>
      <c r="MCZ133" s="179"/>
      <c r="MDA133" s="179"/>
      <c r="MDB133" s="179"/>
      <c r="MDC133" s="179"/>
      <c r="MDD133" s="179"/>
      <c r="MDE133" s="179"/>
      <c r="MDF133" s="179"/>
      <c r="MDG133" s="179"/>
      <c r="MDH133" s="179"/>
      <c r="MDI133" s="179"/>
      <c r="MDJ133" s="179"/>
      <c r="MDK133" s="179"/>
      <c r="MDL133" s="179"/>
      <c r="MDM133" s="179"/>
      <c r="MDN133" s="179"/>
      <c r="MDO133" s="179"/>
      <c r="MDP133" s="179"/>
      <c r="MDQ133" s="179"/>
      <c r="MDR133" s="179"/>
      <c r="MDS133" s="179"/>
      <c r="MDT133" s="179"/>
      <c r="MDU133" s="179"/>
      <c r="MDV133" s="179"/>
      <c r="MDW133" s="179"/>
      <c r="MDX133" s="179"/>
      <c r="MDY133" s="179"/>
      <c r="MDZ133" s="179"/>
      <c r="MEA133" s="179"/>
      <c r="MEB133" s="179"/>
      <c r="MEC133" s="179"/>
      <c r="MED133" s="179"/>
      <c r="MEE133" s="179"/>
      <c r="MEF133" s="179"/>
      <c r="MEG133" s="179"/>
      <c r="MEH133" s="179"/>
      <c r="MEI133" s="179"/>
      <c r="MEJ133" s="179"/>
      <c r="MEK133" s="179"/>
      <c r="MEL133" s="179"/>
      <c r="MEM133" s="179"/>
      <c r="MEN133" s="179"/>
      <c r="MEO133" s="179"/>
      <c r="MEP133" s="179"/>
      <c r="MEQ133" s="179"/>
      <c r="MER133" s="179"/>
      <c r="MES133" s="179"/>
      <c r="MET133" s="179"/>
      <c r="MEU133" s="179"/>
      <c r="MEV133" s="179"/>
      <c r="MEW133" s="179"/>
      <c r="MEX133" s="179"/>
      <c r="MEY133" s="179"/>
      <c r="MEZ133" s="179"/>
      <c r="MFA133" s="179"/>
      <c r="MFB133" s="179"/>
      <c r="MFC133" s="179"/>
      <c r="MFD133" s="179"/>
      <c r="MFE133" s="179"/>
      <c r="MFF133" s="179"/>
      <c r="MFG133" s="179"/>
      <c r="MFH133" s="179"/>
      <c r="MFI133" s="179"/>
      <c r="MFJ133" s="179"/>
      <c r="MFK133" s="179"/>
      <c r="MFL133" s="179"/>
      <c r="MFM133" s="179"/>
      <c r="MFN133" s="179"/>
      <c r="MFO133" s="179"/>
      <c r="MFP133" s="179"/>
      <c r="MFQ133" s="179"/>
      <c r="MFR133" s="179"/>
      <c r="MFS133" s="179"/>
      <c r="MFZ133" s="179"/>
      <c r="MGA133" s="179"/>
      <c r="MGB133" s="179"/>
      <c r="MGC133" s="179"/>
      <c r="MGD133" s="179"/>
      <c r="MGE133" s="179"/>
      <c r="MGF133" s="179"/>
      <c r="MGG133" s="179"/>
      <c r="MGH133" s="179"/>
      <c r="MGI133" s="179"/>
      <c r="MGJ133" s="179"/>
      <c r="MGK133" s="179"/>
      <c r="MGL133" s="179"/>
      <c r="MGM133" s="179"/>
      <c r="MGN133" s="179"/>
      <c r="MGO133" s="179"/>
      <c r="MGP133" s="179"/>
      <c r="MGQ133" s="179"/>
      <c r="MGR133" s="179"/>
      <c r="MGS133" s="179"/>
      <c r="MGT133" s="179"/>
      <c r="MGU133" s="179"/>
      <c r="MGV133" s="179"/>
      <c r="MGW133" s="179"/>
      <c r="MGX133" s="179"/>
      <c r="MGY133" s="179"/>
      <c r="MGZ133" s="179"/>
      <c r="MHA133" s="179"/>
      <c r="MHB133" s="179"/>
      <c r="MHC133" s="179"/>
      <c r="MHD133" s="179"/>
      <c r="MHE133" s="179"/>
      <c r="MHF133" s="179"/>
      <c r="MHG133" s="179"/>
      <c r="MHH133" s="179"/>
      <c r="MHI133" s="179"/>
      <c r="MHJ133" s="179"/>
      <c r="MHK133" s="179"/>
      <c r="MHL133" s="179"/>
      <c r="MHM133" s="179"/>
      <c r="MHN133" s="179"/>
      <c r="MHO133" s="179"/>
      <c r="MHP133" s="179"/>
      <c r="MHQ133" s="179"/>
      <c r="MHR133" s="179"/>
      <c r="MHS133" s="179"/>
      <c r="MHT133" s="179"/>
      <c r="MHU133" s="179"/>
      <c r="MHV133" s="179"/>
      <c r="MHW133" s="179"/>
      <c r="MHX133" s="179"/>
      <c r="MHY133" s="179"/>
      <c r="MHZ133" s="179"/>
      <c r="MIA133" s="179"/>
      <c r="MIB133" s="179"/>
      <c r="MIC133" s="179"/>
      <c r="MID133" s="179"/>
      <c r="MIE133" s="179"/>
      <c r="MIF133" s="179"/>
      <c r="MIG133" s="179"/>
      <c r="MIH133" s="179"/>
      <c r="MII133" s="179"/>
      <c r="MIJ133" s="179"/>
      <c r="MIK133" s="179"/>
      <c r="MIL133" s="179"/>
      <c r="MIM133" s="179"/>
      <c r="MIN133" s="179"/>
      <c r="MIO133" s="179"/>
      <c r="MIP133" s="179"/>
      <c r="MIQ133" s="179"/>
      <c r="MIR133" s="179"/>
      <c r="MIS133" s="179"/>
      <c r="MIT133" s="179"/>
      <c r="MIU133" s="179"/>
      <c r="MIV133" s="179"/>
      <c r="MIW133" s="179"/>
      <c r="MIX133" s="179"/>
      <c r="MIY133" s="179"/>
      <c r="MIZ133" s="179"/>
      <c r="MJA133" s="179"/>
      <c r="MJB133" s="179"/>
      <c r="MJC133" s="179"/>
      <c r="MJD133" s="179"/>
      <c r="MJE133" s="179"/>
      <c r="MJF133" s="179"/>
      <c r="MJG133" s="179"/>
      <c r="MJH133" s="179"/>
      <c r="MJI133" s="179"/>
      <c r="MJJ133" s="179"/>
      <c r="MJK133" s="179"/>
      <c r="MJL133" s="179"/>
      <c r="MJM133" s="179"/>
      <c r="MJN133" s="179"/>
      <c r="MJO133" s="179"/>
      <c r="MJP133" s="179"/>
      <c r="MJQ133" s="179"/>
      <c r="MJR133" s="179"/>
      <c r="MJS133" s="179"/>
      <c r="MJT133" s="179"/>
      <c r="MJU133" s="179"/>
      <c r="MJV133" s="179"/>
      <c r="MJW133" s="179"/>
      <c r="MJX133" s="179"/>
      <c r="MJY133" s="179"/>
      <c r="MJZ133" s="179"/>
      <c r="MKA133" s="179"/>
      <c r="MKB133" s="179"/>
      <c r="MKC133" s="179"/>
      <c r="MKD133" s="179"/>
      <c r="MKE133" s="179"/>
      <c r="MKF133" s="179"/>
      <c r="MKG133" s="179"/>
      <c r="MKH133" s="179"/>
      <c r="MKI133" s="179"/>
      <c r="MKJ133" s="179"/>
      <c r="MKK133" s="179"/>
      <c r="MKL133" s="179"/>
      <c r="MKM133" s="179"/>
      <c r="MKN133" s="179"/>
      <c r="MKO133" s="179"/>
      <c r="MKP133" s="179"/>
      <c r="MKQ133" s="179"/>
      <c r="MKR133" s="179"/>
      <c r="MKS133" s="179"/>
      <c r="MKT133" s="179"/>
      <c r="MKU133" s="179"/>
      <c r="MKV133" s="179"/>
      <c r="MKW133" s="179"/>
      <c r="MKX133" s="179"/>
      <c r="MKY133" s="179"/>
      <c r="MKZ133" s="179"/>
      <c r="MLA133" s="179"/>
      <c r="MLB133" s="179"/>
      <c r="MLC133" s="179"/>
      <c r="MLD133" s="179"/>
      <c r="MLE133" s="179"/>
      <c r="MLF133" s="179"/>
      <c r="MLG133" s="179"/>
      <c r="MLH133" s="179"/>
      <c r="MLI133" s="179"/>
      <c r="MLJ133" s="179"/>
      <c r="MLK133" s="179"/>
      <c r="MLL133" s="179"/>
      <c r="MLM133" s="179"/>
      <c r="MLN133" s="179"/>
      <c r="MLO133" s="179"/>
      <c r="MLP133" s="179"/>
      <c r="MLQ133" s="179"/>
      <c r="MLR133" s="179"/>
      <c r="MLS133" s="179"/>
      <c r="MLT133" s="179"/>
      <c r="MLU133" s="179"/>
      <c r="MLV133" s="179"/>
      <c r="MLW133" s="179"/>
      <c r="MLX133" s="179"/>
      <c r="MLY133" s="179"/>
      <c r="MLZ133" s="179"/>
      <c r="MMA133" s="179"/>
      <c r="MMB133" s="179"/>
      <c r="MMC133" s="179"/>
      <c r="MMD133" s="179"/>
      <c r="MME133" s="179"/>
      <c r="MMF133" s="179"/>
      <c r="MMG133" s="179"/>
      <c r="MMH133" s="179"/>
      <c r="MMI133" s="179"/>
      <c r="MMJ133" s="179"/>
      <c r="MMK133" s="179"/>
      <c r="MML133" s="179"/>
      <c r="MMM133" s="179"/>
      <c r="MMN133" s="179"/>
      <c r="MMO133" s="179"/>
      <c r="MMP133" s="179"/>
      <c r="MMQ133" s="179"/>
      <c r="MMR133" s="179"/>
      <c r="MMS133" s="179"/>
      <c r="MMT133" s="179"/>
      <c r="MMU133" s="179"/>
      <c r="MMV133" s="179"/>
      <c r="MMW133" s="179"/>
      <c r="MMX133" s="179"/>
      <c r="MMY133" s="179"/>
      <c r="MMZ133" s="179"/>
      <c r="MNA133" s="179"/>
      <c r="MNB133" s="179"/>
      <c r="MNC133" s="179"/>
      <c r="MND133" s="179"/>
      <c r="MNE133" s="179"/>
      <c r="MNF133" s="179"/>
      <c r="MNG133" s="179"/>
      <c r="MNH133" s="179"/>
      <c r="MNI133" s="179"/>
      <c r="MNJ133" s="179"/>
      <c r="MNK133" s="179"/>
      <c r="MNL133" s="179"/>
      <c r="MNM133" s="179"/>
      <c r="MNN133" s="179"/>
      <c r="MNO133" s="179"/>
      <c r="MNP133" s="179"/>
      <c r="MNQ133" s="179"/>
      <c r="MNR133" s="179"/>
      <c r="MNS133" s="179"/>
      <c r="MNT133" s="179"/>
      <c r="MNU133" s="179"/>
      <c r="MNV133" s="179"/>
      <c r="MNW133" s="179"/>
      <c r="MNX133" s="179"/>
      <c r="MNY133" s="179"/>
      <c r="MNZ133" s="179"/>
      <c r="MOA133" s="179"/>
      <c r="MOB133" s="179"/>
      <c r="MOC133" s="179"/>
      <c r="MOD133" s="179"/>
      <c r="MOE133" s="179"/>
      <c r="MOF133" s="179"/>
      <c r="MOG133" s="179"/>
      <c r="MOH133" s="179"/>
      <c r="MOI133" s="179"/>
      <c r="MOJ133" s="179"/>
      <c r="MOK133" s="179"/>
      <c r="MOL133" s="179"/>
      <c r="MOM133" s="179"/>
      <c r="MON133" s="179"/>
      <c r="MOO133" s="179"/>
      <c r="MOP133" s="179"/>
      <c r="MOQ133" s="179"/>
      <c r="MOR133" s="179"/>
      <c r="MOS133" s="179"/>
      <c r="MOT133" s="179"/>
      <c r="MOU133" s="179"/>
      <c r="MOV133" s="179"/>
      <c r="MOW133" s="179"/>
      <c r="MOX133" s="179"/>
      <c r="MOY133" s="179"/>
      <c r="MOZ133" s="179"/>
      <c r="MPA133" s="179"/>
      <c r="MPB133" s="179"/>
      <c r="MPC133" s="179"/>
      <c r="MPD133" s="179"/>
      <c r="MPE133" s="179"/>
      <c r="MPF133" s="179"/>
      <c r="MPG133" s="179"/>
      <c r="MPH133" s="179"/>
      <c r="MPI133" s="179"/>
      <c r="MPJ133" s="179"/>
      <c r="MPK133" s="179"/>
      <c r="MPL133" s="179"/>
      <c r="MPM133" s="179"/>
      <c r="MPN133" s="179"/>
      <c r="MPO133" s="179"/>
      <c r="MPV133" s="179"/>
      <c r="MPW133" s="179"/>
      <c r="MPX133" s="179"/>
      <c r="MPY133" s="179"/>
      <c r="MPZ133" s="179"/>
      <c r="MQA133" s="179"/>
      <c r="MQB133" s="179"/>
      <c r="MQC133" s="179"/>
      <c r="MQD133" s="179"/>
      <c r="MQE133" s="179"/>
      <c r="MQF133" s="179"/>
      <c r="MQG133" s="179"/>
      <c r="MQH133" s="179"/>
      <c r="MQI133" s="179"/>
      <c r="MQJ133" s="179"/>
      <c r="MQK133" s="179"/>
      <c r="MQL133" s="179"/>
      <c r="MQM133" s="179"/>
      <c r="MQN133" s="179"/>
      <c r="MQO133" s="179"/>
      <c r="MQP133" s="179"/>
      <c r="MQQ133" s="179"/>
      <c r="MQR133" s="179"/>
      <c r="MQS133" s="179"/>
      <c r="MQT133" s="179"/>
      <c r="MQU133" s="179"/>
      <c r="MQV133" s="179"/>
      <c r="MQW133" s="179"/>
      <c r="MQX133" s="179"/>
      <c r="MQY133" s="179"/>
      <c r="MQZ133" s="179"/>
      <c r="MRA133" s="179"/>
      <c r="MRB133" s="179"/>
      <c r="MRC133" s="179"/>
      <c r="MRD133" s="179"/>
      <c r="MRE133" s="179"/>
      <c r="MRF133" s="179"/>
      <c r="MRG133" s="179"/>
      <c r="MRH133" s="179"/>
      <c r="MRI133" s="179"/>
      <c r="MRJ133" s="179"/>
      <c r="MRK133" s="179"/>
      <c r="MRL133" s="179"/>
      <c r="MRM133" s="179"/>
      <c r="MRN133" s="179"/>
      <c r="MRO133" s="179"/>
      <c r="MRP133" s="179"/>
      <c r="MRQ133" s="179"/>
      <c r="MRR133" s="179"/>
      <c r="MRS133" s="179"/>
      <c r="MRT133" s="179"/>
      <c r="MRU133" s="179"/>
      <c r="MRV133" s="179"/>
      <c r="MRW133" s="179"/>
      <c r="MRX133" s="179"/>
      <c r="MRY133" s="179"/>
      <c r="MRZ133" s="179"/>
      <c r="MSA133" s="179"/>
      <c r="MSB133" s="179"/>
      <c r="MSC133" s="179"/>
      <c r="MSD133" s="179"/>
      <c r="MSE133" s="179"/>
      <c r="MSF133" s="179"/>
      <c r="MSG133" s="179"/>
      <c r="MSH133" s="179"/>
      <c r="MSI133" s="179"/>
      <c r="MSJ133" s="179"/>
      <c r="MSK133" s="179"/>
      <c r="MSL133" s="179"/>
      <c r="MSM133" s="179"/>
      <c r="MSN133" s="179"/>
      <c r="MSO133" s="179"/>
      <c r="MSP133" s="179"/>
      <c r="MSQ133" s="179"/>
      <c r="MSR133" s="179"/>
      <c r="MSS133" s="179"/>
      <c r="MST133" s="179"/>
      <c r="MSU133" s="179"/>
      <c r="MSV133" s="179"/>
      <c r="MSW133" s="179"/>
      <c r="MSX133" s="179"/>
      <c r="MSY133" s="179"/>
      <c r="MSZ133" s="179"/>
      <c r="MTA133" s="179"/>
      <c r="MTB133" s="179"/>
      <c r="MTC133" s="179"/>
      <c r="MTD133" s="179"/>
      <c r="MTE133" s="179"/>
      <c r="MTF133" s="179"/>
      <c r="MTG133" s="179"/>
      <c r="MTH133" s="179"/>
      <c r="MTI133" s="179"/>
      <c r="MTJ133" s="179"/>
      <c r="MTK133" s="179"/>
      <c r="MTL133" s="179"/>
      <c r="MTM133" s="179"/>
      <c r="MTN133" s="179"/>
      <c r="MTO133" s="179"/>
      <c r="MTP133" s="179"/>
      <c r="MTQ133" s="179"/>
      <c r="MTR133" s="179"/>
      <c r="MTS133" s="179"/>
      <c r="MTT133" s="179"/>
      <c r="MTU133" s="179"/>
      <c r="MTV133" s="179"/>
      <c r="MTW133" s="179"/>
      <c r="MTX133" s="179"/>
      <c r="MTY133" s="179"/>
      <c r="MTZ133" s="179"/>
      <c r="MUA133" s="179"/>
      <c r="MUB133" s="179"/>
      <c r="MUC133" s="179"/>
      <c r="MUD133" s="179"/>
      <c r="MUE133" s="179"/>
      <c r="MUF133" s="179"/>
      <c r="MUG133" s="179"/>
      <c r="MUH133" s="179"/>
      <c r="MUI133" s="179"/>
      <c r="MUJ133" s="179"/>
      <c r="MUK133" s="179"/>
      <c r="MUL133" s="179"/>
      <c r="MUM133" s="179"/>
      <c r="MUN133" s="179"/>
      <c r="MUO133" s="179"/>
      <c r="MUP133" s="179"/>
      <c r="MUQ133" s="179"/>
      <c r="MUR133" s="179"/>
      <c r="MUS133" s="179"/>
      <c r="MUT133" s="179"/>
      <c r="MUU133" s="179"/>
      <c r="MUV133" s="179"/>
      <c r="MUW133" s="179"/>
      <c r="MUX133" s="179"/>
      <c r="MUY133" s="179"/>
      <c r="MUZ133" s="179"/>
      <c r="MVA133" s="179"/>
      <c r="MVB133" s="179"/>
      <c r="MVC133" s="179"/>
      <c r="MVD133" s="179"/>
      <c r="MVE133" s="179"/>
      <c r="MVF133" s="179"/>
      <c r="MVG133" s="179"/>
      <c r="MVH133" s="179"/>
      <c r="MVI133" s="179"/>
      <c r="MVJ133" s="179"/>
      <c r="MVK133" s="179"/>
      <c r="MVL133" s="179"/>
      <c r="MVM133" s="179"/>
      <c r="MVN133" s="179"/>
      <c r="MVO133" s="179"/>
      <c r="MVP133" s="179"/>
      <c r="MVQ133" s="179"/>
      <c r="MVR133" s="179"/>
      <c r="MVS133" s="179"/>
      <c r="MVT133" s="179"/>
      <c r="MVU133" s="179"/>
      <c r="MVV133" s="179"/>
      <c r="MVW133" s="179"/>
      <c r="MVX133" s="179"/>
      <c r="MVY133" s="179"/>
      <c r="MVZ133" s="179"/>
      <c r="MWA133" s="179"/>
      <c r="MWB133" s="179"/>
      <c r="MWC133" s="179"/>
      <c r="MWD133" s="179"/>
      <c r="MWE133" s="179"/>
      <c r="MWF133" s="179"/>
      <c r="MWG133" s="179"/>
      <c r="MWH133" s="179"/>
      <c r="MWI133" s="179"/>
      <c r="MWJ133" s="179"/>
      <c r="MWK133" s="179"/>
      <c r="MWL133" s="179"/>
      <c r="MWM133" s="179"/>
      <c r="MWN133" s="179"/>
      <c r="MWO133" s="179"/>
      <c r="MWP133" s="179"/>
      <c r="MWQ133" s="179"/>
      <c r="MWR133" s="179"/>
      <c r="MWS133" s="179"/>
      <c r="MWT133" s="179"/>
      <c r="MWU133" s="179"/>
      <c r="MWV133" s="179"/>
      <c r="MWW133" s="179"/>
      <c r="MWX133" s="179"/>
      <c r="MWY133" s="179"/>
      <c r="MWZ133" s="179"/>
      <c r="MXA133" s="179"/>
      <c r="MXB133" s="179"/>
      <c r="MXC133" s="179"/>
      <c r="MXD133" s="179"/>
      <c r="MXE133" s="179"/>
      <c r="MXF133" s="179"/>
      <c r="MXG133" s="179"/>
      <c r="MXH133" s="179"/>
      <c r="MXI133" s="179"/>
      <c r="MXJ133" s="179"/>
      <c r="MXK133" s="179"/>
      <c r="MXL133" s="179"/>
      <c r="MXM133" s="179"/>
      <c r="MXN133" s="179"/>
      <c r="MXO133" s="179"/>
      <c r="MXP133" s="179"/>
      <c r="MXQ133" s="179"/>
      <c r="MXR133" s="179"/>
      <c r="MXS133" s="179"/>
      <c r="MXT133" s="179"/>
      <c r="MXU133" s="179"/>
      <c r="MXV133" s="179"/>
      <c r="MXW133" s="179"/>
      <c r="MXX133" s="179"/>
      <c r="MXY133" s="179"/>
      <c r="MXZ133" s="179"/>
      <c r="MYA133" s="179"/>
      <c r="MYB133" s="179"/>
      <c r="MYC133" s="179"/>
      <c r="MYD133" s="179"/>
      <c r="MYE133" s="179"/>
      <c r="MYF133" s="179"/>
      <c r="MYG133" s="179"/>
      <c r="MYH133" s="179"/>
      <c r="MYI133" s="179"/>
      <c r="MYJ133" s="179"/>
      <c r="MYK133" s="179"/>
      <c r="MYL133" s="179"/>
      <c r="MYM133" s="179"/>
      <c r="MYN133" s="179"/>
      <c r="MYO133" s="179"/>
      <c r="MYP133" s="179"/>
      <c r="MYQ133" s="179"/>
      <c r="MYR133" s="179"/>
      <c r="MYS133" s="179"/>
      <c r="MYT133" s="179"/>
      <c r="MYU133" s="179"/>
      <c r="MYV133" s="179"/>
      <c r="MYW133" s="179"/>
      <c r="MYX133" s="179"/>
      <c r="MYY133" s="179"/>
      <c r="MYZ133" s="179"/>
      <c r="MZA133" s="179"/>
      <c r="MZB133" s="179"/>
      <c r="MZC133" s="179"/>
      <c r="MZD133" s="179"/>
      <c r="MZE133" s="179"/>
      <c r="MZF133" s="179"/>
      <c r="MZG133" s="179"/>
      <c r="MZH133" s="179"/>
      <c r="MZI133" s="179"/>
      <c r="MZJ133" s="179"/>
      <c r="MZK133" s="179"/>
      <c r="MZR133" s="179"/>
      <c r="MZS133" s="179"/>
      <c r="MZT133" s="179"/>
      <c r="MZU133" s="179"/>
      <c r="MZV133" s="179"/>
      <c r="MZW133" s="179"/>
      <c r="MZX133" s="179"/>
      <c r="MZY133" s="179"/>
      <c r="MZZ133" s="179"/>
      <c r="NAA133" s="179"/>
      <c r="NAB133" s="179"/>
      <c r="NAC133" s="179"/>
      <c r="NAD133" s="179"/>
      <c r="NAE133" s="179"/>
      <c r="NAF133" s="179"/>
      <c r="NAG133" s="179"/>
      <c r="NAH133" s="179"/>
      <c r="NAI133" s="179"/>
      <c r="NAJ133" s="179"/>
      <c r="NAK133" s="179"/>
      <c r="NAL133" s="179"/>
      <c r="NAM133" s="179"/>
      <c r="NAN133" s="179"/>
      <c r="NAO133" s="179"/>
      <c r="NAP133" s="179"/>
      <c r="NAQ133" s="179"/>
      <c r="NAR133" s="179"/>
      <c r="NAS133" s="179"/>
      <c r="NAT133" s="179"/>
      <c r="NAU133" s="179"/>
      <c r="NAV133" s="179"/>
      <c r="NAW133" s="179"/>
      <c r="NAX133" s="179"/>
      <c r="NAY133" s="179"/>
      <c r="NAZ133" s="179"/>
      <c r="NBA133" s="179"/>
      <c r="NBB133" s="179"/>
      <c r="NBC133" s="179"/>
      <c r="NBD133" s="179"/>
      <c r="NBE133" s="179"/>
      <c r="NBF133" s="179"/>
      <c r="NBG133" s="179"/>
      <c r="NBH133" s="179"/>
      <c r="NBI133" s="179"/>
      <c r="NBJ133" s="179"/>
      <c r="NBK133" s="179"/>
      <c r="NBL133" s="179"/>
      <c r="NBM133" s="179"/>
      <c r="NBN133" s="179"/>
      <c r="NBO133" s="179"/>
      <c r="NBP133" s="179"/>
      <c r="NBQ133" s="179"/>
      <c r="NBR133" s="179"/>
      <c r="NBS133" s="179"/>
      <c r="NBT133" s="179"/>
      <c r="NBU133" s="179"/>
      <c r="NBV133" s="179"/>
      <c r="NBW133" s="179"/>
      <c r="NBX133" s="179"/>
      <c r="NBY133" s="179"/>
      <c r="NBZ133" s="179"/>
      <c r="NCA133" s="179"/>
      <c r="NCB133" s="179"/>
      <c r="NCC133" s="179"/>
      <c r="NCD133" s="179"/>
      <c r="NCE133" s="179"/>
      <c r="NCF133" s="179"/>
      <c r="NCG133" s="179"/>
      <c r="NCH133" s="179"/>
      <c r="NCI133" s="179"/>
      <c r="NCJ133" s="179"/>
      <c r="NCK133" s="179"/>
      <c r="NCL133" s="179"/>
      <c r="NCM133" s="179"/>
      <c r="NCN133" s="179"/>
      <c r="NCO133" s="179"/>
      <c r="NCP133" s="179"/>
      <c r="NCQ133" s="179"/>
      <c r="NCR133" s="179"/>
      <c r="NCS133" s="179"/>
      <c r="NCT133" s="179"/>
      <c r="NCU133" s="179"/>
      <c r="NCV133" s="179"/>
      <c r="NCW133" s="179"/>
      <c r="NCX133" s="179"/>
      <c r="NCY133" s="179"/>
      <c r="NCZ133" s="179"/>
      <c r="NDA133" s="179"/>
      <c r="NDB133" s="179"/>
      <c r="NDC133" s="179"/>
      <c r="NDD133" s="179"/>
      <c r="NDE133" s="179"/>
      <c r="NDF133" s="179"/>
      <c r="NDG133" s="179"/>
      <c r="NDH133" s="179"/>
      <c r="NDI133" s="179"/>
      <c r="NDJ133" s="179"/>
      <c r="NDK133" s="179"/>
      <c r="NDL133" s="179"/>
      <c r="NDM133" s="179"/>
      <c r="NDN133" s="179"/>
      <c r="NDO133" s="179"/>
      <c r="NDP133" s="179"/>
      <c r="NDQ133" s="179"/>
      <c r="NDR133" s="179"/>
      <c r="NDS133" s="179"/>
      <c r="NDT133" s="179"/>
      <c r="NDU133" s="179"/>
      <c r="NDV133" s="179"/>
      <c r="NDW133" s="179"/>
      <c r="NDX133" s="179"/>
      <c r="NDY133" s="179"/>
      <c r="NDZ133" s="179"/>
      <c r="NEA133" s="179"/>
      <c r="NEB133" s="179"/>
      <c r="NEC133" s="179"/>
      <c r="NED133" s="179"/>
      <c r="NEE133" s="179"/>
      <c r="NEF133" s="179"/>
      <c r="NEG133" s="179"/>
      <c r="NEH133" s="179"/>
      <c r="NEI133" s="179"/>
      <c r="NEJ133" s="179"/>
      <c r="NEK133" s="179"/>
      <c r="NEL133" s="179"/>
      <c r="NEM133" s="179"/>
      <c r="NEN133" s="179"/>
      <c r="NEO133" s="179"/>
      <c r="NEP133" s="179"/>
      <c r="NEQ133" s="179"/>
      <c r="NER133" s="179"/>
      <c r="NES133" s="179"/>
      <c r="NET133" s="179"/>
      <c r="NEU133" s="179"/>
      <c r="NEV133" s="179"/>
      <c r="NEW133" s="179"/>
      <c r="NEX133" s="179"/>
      <c r="NEY133" s="179"/>
      <c r="NEZ133" s="179"/>
      <c r="NFA133" s="179"/>
      <c r="NFB133" s="179"/>
      <c r="NFC133" s="179"/>
      <c r="NFD133" s="179"/>
      <c r="NFE133" s="179"/>
      <c r="NFF133" s="179"/>
      <c r="NFG133" s="179"/>
      <c r="NFH133" s="179"/>
      <c r="NFI133" s="179"/>
      <c r="NFJ133" s="179"/>
      <c r="NFK133" s="179"/>
      <c r="NFL133" s="179"/>
      <c r="NFM133" s="179"/>
      <c r="NFN133" s="179"/>
      <c r="NFO133" s="179"/>
      <c r="NFP133" s="179"/>
      <c r="NFQ133" s="179"/>
      <c r="NFR133" s="179"/>
      <c r="NFS133" s="179"/>
      <c r="NFT133" s="179"/>
      <c r="NFU133" s="179"/>
      <c r="NFV133" s="179"/>
      <c r="NFW133" s="179"/>
      <c r="NFX133" s="179"/>
      <c r="NFY133" s="179"/>
      <c r="NFZ133" s="179"/>
      <c r="NGA133" s="179"/>
      <c r="NGB133" s="179"/>
      <c r="NGC133" s="179"/>
      <c r="NGD133" s="179"/>
      <c r="NGE133" s="179"/>
      <c r="NGF133" s="179"/>
      <c r="NGG133" s="179"/>
      <c r="NGH133" s="179"/>
      <c r="NGI133" s="179"/>
      <c r="NGJ133" s="179"/>
      <c r="NGK133" s="179"/>
      <c r="NGL133" s="179"/>
      <c r="NGM133" s="179"/>
      <c r="NGN133" s="179"/>
      <c r="NGO133" s="179"/>
      <c r="NGP133" s="179"/>
      <c r="NGQ133" s="179"/>
      <c r="NGR133" s="179"/>
      <c r="NGS133" s="179"/>
      <c r="NGT133" s="179"/>
      <c r="NGU133" s="179"/>
      <c r="NGV133" s="179"/>
      <c r="NGW133" s="179"/>
      <c r="NGX133" s="179"/>
      <c r="NGY133" s="179"/>
      <c r="NGZ133" s="179"/>
      <c r="NHA133" s="179"/>
      <c r="NHB133" s="179"/>
      <c r="NHC133" s="179"/>
      <c r="NHD133" s="179"/>
      <c r="NHE133" s="179"/>
      <c r="NHF133" s="179"/>
      <c r="NHG133" s="179"/>
      <c r="NHH133" s="179"/>
      <c r="NHI133" s="179"/>
      <c r="NHJ133" s="179"/>
      <c r="NHK133" s="179"/>
      <c r="NHL133" s="179"/>
      <c r="NHM133" s="179"/>
      <c r="NHN133" s="179"/>
      <c r="NHO133" s="179"/>
      <c r="NHP133" s="179"/>
      <c r="NHQ133" s="179"/>
      <c r="NHR133" s="179"/>
      <c r="NHS133" s="179"/>
      <c r="NHT133" s="179"/>
      <c r="NHU133" s="179"/>
      <c r="NHV133" s="179"/>
      <c r="NHW133" s="179"/>
      <c r="NHX133" s="179"/>
      <c r="NHY133" s="179"/>
      <c r="NHZ133" s="179"/>
      <c r="NIA133" s="179"/>
      <c r="NIB133" s="179"/>
      <c r="NIC133" s="179"/>
      <c r="NID133" s="179"/>
      <c r="NIE133" s="179"/>
      <c r="NIF133" s="179"/>
      <c r="NIG133" s="179"/>
      <c r="NIH133" s="179"/>
      <c r="NII133" s="179"/>
      <c r="NIJ133" s="179"/>
      <c r="NIK133" s="179"/>
      <c r="NIL133" s="179"/>
      <c r="NIM133" s="179"/>
      <c r="NIN133" s="179"/>
      <c r="NIO133" s="179"/>
      <c r="NIP133" s="179"/>
      <c r="NIQ133" s="179"/>
      <c r="NIR133" s="179"/>
      <c r="NIS133" s="179"/>
      <c r="NIT133" s="179"/>
      <c r="NIU133" s="179"/>
      <c r="NIV133" s="179"/>
      <c r="NIW133" s="179"/>
      <c r="NIX133" s="179"/>
      <c r="NIY133" s="179"/>
      <c r="NIZ133" s="179"/>
      <c r="NJA133" s="179"/>
      <c r="NJB133" s="179"/>
      <c r="NJC133" s="179"/>
      <c r="NJD133" s="179"/>
      <c r="NJE133" s="179"/>
      <c r="NJF133" s="179"/>
      <c r="NJG133" s="179"/>
      <c r="NJN133" s="179"/>
      <c r="NJO133" s="179"/>
      <c r="NJP133" s="179"/>
      <c r="NJQ133" s="179"/>
      <c r="NJR133" s="179"/>
      <c r="NJS133" s="179"/>
      <c r="NJT133" s="179"/>
      <c r="NJU133" s="179"/>
      <c r="NJV133" s="179"/>
      <c r="NJW133" s="179"/>
      <c r="NJX133" s="179"/>
      <c r="NJY133" s="179"/>
      <c r="NJZ133" s="179"/>
      <c r="NKA133" s="179"/>
      <c r="NKB133" s="179"/>
      <c r="NKC133" s="179"/>
      <c r="NKD133" s="179"/>
      <c r="NKE133" s="179"/>
      <c r="NKF133" s="179"/>
      <c r="NKG133" s="179"/>
      <c r="NKH133" s="179"/>
      <c r="NKI133" s="179"/>
      <c r="NKJ133" s="179"/>
      <c r="NKK133" s="179"/>
      <c r="NKL133" s="179"/>
      <c r="NKM133" s="179"/>
      <c r="NKN133" s="179"/>
      <c r="NKO133" s="179"/>
      <c r="NKP133" s="179"/>
      <c r="NKQ133" s="179"/>
      <c r="NKR133" s="179"/>
      <c r="NKS133" s="179"/>
      <c r="NKT133" s="179"/>
      <c r="NKU133" s="179"/>
      <c r="NKV133" s="179"/>
      <c r="NKW133" s="179"/>
      <c r="NKX133" s="179"/>
      <c r="NKY133" s="179"/>
      <c r="NKZ133" s="179"/>
      <c r="NLA133" s="179"/>
      <c r="NLB133" s="179"/>
      <c r="NLC133" s="179"/>
      <c r="NLD133" s="179"/>
      <c r="NLE133" s="179"/>
      <c r="NLF133" s="179"/>
      <c r="NLG133" s="179"/>
      <c r="NLH133" s="179"/>
      <c r="NLI133" s="179"/>
      <c r="NLJ133" s="179"/>
      <c r="NLK133" s="179"/>
      <c r="NLL133" s="179"/>
      <c r="NLM133" s="179"/>
      <c r="NLN133" s="179"/>
      <c r="NLO133" s="179"/>
      <c r="NLP133" s="179"/>
      <c r="NLQ133" s="179"/>
      <c r="NLR133" s="179"/>
      <c r="NLS133" s="179"/>
      <c r="NLT133" s="179"/>
      <c r="NLU133" s="179"/>
      <c r="NLV133" s="179"/>
      <c r="NLW133" s="179"/>
      <c r="NLX133" s="179"/>
      <c r="NLY133" s="179"/>
      <c r="NLZ133" s="179"/>
      <c r="NMA133" s="179"/>
      <c r="NMB133" s="179"/>
      <c r="NMC133" s="179"/>
      <c r="NMD133" s="179"/>
      <c r="NME133" s="179"/>
      <c r="NMF133" s="179"/>
      <c r="NMG133" s="179"/>
      <c r="NMH133" s="179"/>
      <c r="NMI133" s="179"/>
      <c r="NMJ133" s="179"/>
      <c r="NMK133" s="179"/>
      <c r="NML133" s="179"/>
      <c r="NMM133" s="179"/>
      <c r="NMN133" s="179"/>
      <c r="NMO133" s="179"/>
      <c r="NMP133" s="179"/>
      <c r="NMQ133" s="179"/>
      <c r="NMR133" s="179"/>
      <c r="NMS133" s="179"/>
      <c r="NMT133" s="179"/>
      <c r="NMU133" s="179"/>
      <c r="NMV133" s="179"/>
      <c r="NMW133" s="179"/>
      <c r="NMX133" s="179"/>
      <c r="NMY133" s="179"/>
      <c r="NMZ133" s="179"/>
      <c r="NNA133" s="179"/>
      <c r="NNB133" s="179"/>
      <c r="NNC133" s="179"/>
      <c r="NND133" s="179"/>
      <c r="NNE133" s="179"/>
      <c r="NNF133" s="179"/>
      <c r="NNG133" s="179"/>
      <c r="NNH133" s="179"/>
      <c r="NNI133" s="179"/>
      <c r="NNJ133" s="179"/>
      <c r="NNK133" s="179"/>
      <c r="NNL133" s="179"/>
      <c r="NNM133" s="179"/>
      <c r="NNN133" s="179"/>
      <c r="NNO133" s="179"/>
      <c r="NNP133" s="179"/>
      <c r="NNQ133" s="179"/>
      <c r="NNR133" s="179"/>
      <c r="NNS133" s="179"/>
      <c r="NNT133" s="179"/>
      <c r="NNU133" s="179"/>
      <c r="NNV133" s="179"/>
      <c r="NNW133" s="179"/>
      <c r="NNX133" s="179"/>
      <c r="NNY133" s="179"/>
      <c r="NNZ133" s="179"/>
      <c r="NOA133" s="179"/>
      <c r="NOB133" s="179"/>
      <c r="NOC133" s="179"/>
      <c r="NOD133" s="179"/>
      <c r="NOE133" s="179"/>
      <c r="NOF133" s="179"/>
      <c r="NOG133" s="179"/>
      <c r="NOH133" s="179"/>
      <c r="NOI133" s="179"/>
      <c r="NOJ133" s="179"/>
      <c r="NOK133" s="179"/>
      <c r="NOL133" s="179"/>
      <c r="NOM133" s="179"/>
      <c r="NON133" s="179"/>
      <c r="NOO133" s="179"/>
      <c r="NOP133" s="179"/>
      <c r="NOQ133" s="179"/>
      <c r="NOR133" s="179"/>
      <c r="NOS133" s="179"/>
      <c r="NOT133" s="179"/>
      <c r="NOU133" s="179"/>
      <c r="NOV133" s="179"/>
      <c r="NOW133" s="179"/>
      <c r="NOX133" s="179"/>
      <c r="NOY133" s="179"/>
      <c r="NOZ133" s="179"/>
      <c r="NPA133" s="179"/>
      <c r="NPB133" s="179"/>
      <c r="NPC133" s="179"/>
      <c r="NPD133" s="179"/>
      <c r="NPE133" s="179"/>
      <c r="NPF133" s="179"/>
      <c r="NPG133" s="179"/>
      <c r="NPH133" s="179"/>
      <c r="NPI133" s="179"/>
      <c r="NPJ133" s="179"/>
      <c r="NPK133" s="179"/>
      <c r="NPL133" s="179"/>
      <c r="NPM133" s="179"/>
      <c r="NPN133" s="179"/>
      <c r="NPO133" s="179"/>
      <c r="NPP133" s="179"/>
      <c r="NPQ133" s="179"/>
      <c r="NPR133" s="179"/>
      <c r="NPS133" s="179"/>
      <c r="NPT133" s="179"/>
      <c r="NPU133" s="179"/>
      <c r="NPV133" s="179"/>
      <c r="NPW133" s="179"/>
      <c r="NPX133" s="179"/>
      <c r="NPY133" s="179"/>
      <c r="NPZ133" s="179"/>
      <c r="NQA133" s="179"/>
      <c r="NQB133" s="179"/>
      <c r="NQC133" s="179"/>
      <c r="NQD133" s="179"/>
      <c r="NQE133" s="179"/>
      <c r="NQF133" s="179"/>
      <c r="NQG133" s="179"/>
      <c r="NQH133" s="179"/>
      <c r="NQI133" s="179"/>
      <c r="NQJ133" s="179"/>
      <c r="NQK133" s="179"/>
      <c r="NQL133" s="179"/>
      <c r="NQM133" s="179"/>
      <c r="NQN133" s="179"/>
      <c r="NQO133" s="179"/>
      <c r="NQP133" s="179"/>
      <c r="NQQ133" s="179"/>
      <c r="NQR133" s="179"/>
      <c r="NQS133" s="179"/>
      <c r="NQT133" s="179"/>
      <c r="NQU133" s="179"/>
      <c r="NQV133" s="179"/>
      <c r="NQW133" s="179"/>
      <c r="NQX133" s="179"/>
      <c r="NQY133" s="179"/>
      <c r="NQZ133" s="179"/>
      <c r="NRA133" s="179"/>
      <c r="NRB133" s="179"/>
      <c r="NRC133" s="179"/>
      <c r="NRD133" s="179"/>
      <c r="NRE133" s="179"/>
      <c r="NRF133" s="179"/>
      <c r="NRG133" s="179"/>
      <c r="NRH133" s="179"/>
      <c r="NRI133" s="179"/>
      <c r="NRJ133" s="179"/>
      <c r="NRK133" s="179"/>
      <c r="NRL133" s="179"/>
      <c r="NRM133" s="179"/>
      <c r="NRN133" s="179"/>
      <c r="NRO133" s="179"/>
      <c r="NRP133" s="179"/>
      <c r="NRQ133" s="179"/>
      <c r="NRR133" s="179"/>
      <c r="NRS133" s="179"/>
      <c r="NRT133" s="179"/>
      <c r="NRU133" s="179"/>
      <c r="NRV133" s="179"/>
      <c r="NRW133" s="179"/>
      <c r="NRX133" s="179"/>
      <c r="NRY133" s="179"/>
      <c r="NRZ133" s="179"/>
      <c r="NSA133" s="179"/>
      <c r="NSB133" s="179"/>
      <c r="NSC133" s="179"/>
      <c r="NSD133" s="179"/>
      <c r="NSE133" s="179"/>
      <c r="NSF133" s="179"/>
      <c r="NSG133" s="179"/>
      <c r="NSH133" s="179"/>
      <c r="NSI133" s="179"/>
      <c r="NSJ133" s="179"/>
      <c r="NSK133" s="179"/>
      <c r="NSL133" s="179"/>
      <c r="NSM133" s="179"/>
      <c r="NSN133" s="179"/>
      <c r="NSO133" s="179"/>
      <c r="NSP133" s="179"/>
      <c r="NSQ133" s="179"/>
      <c r="NSR133" s="179"/>
      <c r="NSS133" s="179"/>
      <c r="NST133" s="179"/>
      <c r="NSU133" s="179"/>
      <c r="NSV133" s="179"/>
      <c r="NSW133" s="179"/>
      <c r="NSX133" s="179"/>
      <c r="NSY133" s="179"/>
      <c r="NSZ133" s="179"/>
      <c r="NTA133" s="179"/>
      <c r="NTB133" s="179"/>
      <c r="NTC133" s="179"/>
      <c r="NTJ133" s="179"/>
      <c r="NTK133" s="179"/>
      <c r="NTL133" s="179"/>
      <c r="NTM133" s="179"/>
      <c r="NTN133" s="179"/>
      <c r="NTO133" s="179"/>
      <c r="NTP133" s="179"/>
      <c r="NTQ133" s="179"/>
      <c r="NTR133" s="179"/>
      <c r="NTS133" s="179"/>
      <c r="NTT133" s="179"/>
      <c r="NTU133" s="179"/>
      <c r="NTV133" s="179"/>
      <c r="NTW133" s="179"/>
      <c r="NTX133" s="179"/>
      <c r="NTY133" s="179"/>
      <c r="NTZ133" s="179"/>
      <c r="NUA133" s="179"/>
      <c r="NUB133" s="179"/>
      <c r="NUC133" s="179"/>
      <c r="NUD133" s="179"/>
      <c r="NUE133" s="179"/>
      <c r="NUF133" s="179"/>
      <c r="NUG133" s="179"/>
      <c r="NUH133" s="179"/>
      <c r="NUI133" s="179"/>
      <c r="NUJ133" s="179"/>
      <c r="NUK133" s="179"/>
      <c r="NUL133" s="179"/>
      <c r="NUM133" s="179"/>
      <c r="NUN133" s="179"/>
      <c r="NUO133" s="179"/>
      <c r="NUP133" s="179"/>
      <c r="NUQ133" s="179"/>
      <c r="NUR133" s="179"/>
      <c r="NUS133" s="179"/>
      <c r="NUT133" s="179"/>
      <c r="NUU133" s="179"/>
      <c r="NUV133" s="179"/>
      <c r="NUW133" s="179"/>
      <c r="NUX133" s="179"/>
      <c r="NUY133" s="179"/>
      <c r="NUZ133" s="179"/>
      <c r="NVA133" s="179"/>
      <c r="NVB133" s="179"/>
      <c r="NVC133" s="179"/>
      <c r="NVD133" s="179"/>
      <c r="NVE133" s="179"/>
      <c r="NVF133" s="179"/>
      <c r="NVG133" s="179"/>
      <c r="NVH133" s="179"/>
      <c r="NVI133" s="179"/>
      <c r="NVJ133" s="179"/>
      <c r="NVK133" s="179"/>
      <c r="NVL133" s="179"/>
      <c r="NVM133" s="179"/>
      <c r="NVN133" s="179"/>
      <c r="NVO133" s="179"/>
      <c r="NVP133" s="179"/>
      <c r="NVQ133" s="179"/>
      <c r="NVR133" s="179"/>
      <c r="NVS133" s="179"/>
      <c r="NVT133" s="179"/>
      <c r="NVU133" s="179"/>
      <c r="NVV133" s="179"/>
      <c r="NVW133" s="179"/>
      <c r="NVX133" s="179"/>
      <c r="NVY133" s="179"/>
      <c r="NVZ133" s="179"/>
      <c r="NWA133" s="179"/>
      <c r="NWB133" s="179"/>
      <c r="NWC133" s="179"/>
      <c r="NWD133" s="179"/>
      <c r="NWE133" s="179"/>
      <c r="NWF133" s="179"/>
      <c r="NWG133" s="179"/>
      <c r="NWH133" s="179"/>
      <c r="NWI133" s="179"/>
      <c r="NWJ133" s="179"/>
      <c r="NWK133" s="179"/>
      <c r="NWL133" s="179"/>
      <c r="NWM133" s="179"/>
      <c r="NWN133" s="179"/>
      <c r="NWO133" s="179"/>
      <c r="NWP133" s="179"/>
      <c r="NWQ133" s="179"/>
      <c r="NWR133" s="179"/>
      <c r="NWS133" s="179"/>
      <c r="NWT133" s="179"/>
      <c r="NWU133" s="179"/>
      <c r="NWV133" s="179"/>
      <c r="NWW133" s="179"/>
      <c r="NWX133" s="179"/>
      <c r="NWY133" s="179"/>
      <c r="NWZ133" s="179"/>
      <c r="NXA133" s="179"/>
      <c r="NXB133" s="179"/>
      <c r="NXC133" s="179"/>
      <c r="NXD133" s="179"/>
      <c r="NXE133" s="179"/>
      <c r="NXF133" s="179"/>
      <c r="NXG133" s="179"/>
      <c r="NXH133" s="179"/>
      <c r="NXI133" s="179"/>
      <c r="NXJ133" s="179"/>
      <c r="NXK133" s="179"/>
      <c r="NXL133" s="179"/>
      <c r="NXM133" s="179"/>
      <c r="NXN133" s="179"/>
      <c r="NXO133" s="179"/>
      <c r="NXP133" s="179"/>
      <c r="NXQ133" s="179"/>
      <c r="NXR133" s="179"/>
      <c r="NXS133" s="179"/>
      <c r="NXT133" s="179"/>
      <c r="NXU133" s="179"/>
      <c r="NXV133" s="179"/>
      <c r="NXW133" s="179"/>
      <c r="NXX133" s="179"/>
      <c r="NXY133" s="179"/>
      <c r="NXZ133" s="179"/>
      <c r="NYA133" s="179"/>
      <c r="NYB133" s="179"/>
      <c r="NYC133" s="179"/>
      <c r="NYD133" s="179"/>
      <c r="NYE133" s="179"/>
      <c r="NYF133" s="179"/>
      <c r="NYG133" s="179"/>
      <c r="NYH133" s="179"/>
      <c r="NYI133" s="179"/>
      <c r="NYJ133" s="179"/>
      <c r="NYK133" s="179"/>
      <c r="NYL133" s="179"/>
      <c r="NYM133" s="179"/>
      <c r="NYN133" s="179"/>
      <c r="NYO133" s="179"/>
      <c r="NYP133" s="179"/>
      <c r="NYQ133" s="179"/>
      <c r="NYR133" s="179"/>
      <c r="NYS133" s="179"/>
      <c r="NYT133" s="179"/>
      <c r="NYU133" s="179"/>
      <c r="NYV133" s="179"/>
      <c r="NYW133" s="179"/>
      <c r="NYX133" s="179"/>
      <c r="NYY133" s="179"/>
      <c r="NYZ133" s="179"/>
      <c r="NZA133" s="179"/>
      <c r="NZB133" s="179"/>
      <c r="NZC133" s="179"/>
      <c r="NZD133" s="179"/>
      <c r="NZE133" s="179"/>
      <c r="NZF133" s="179"/>
      <c r="NZG133" s="179"/>
      <c r="NZH133" s="179"/>
      <c r="NZI133" s="179"/>
      <c r="NZJ133" s="179"/>
      <c r="NZK133" s="179"/>
      <c r="NZL133" s="179"/>
      <c r="NZM133" s="179"/>
      <c r="NZN133" s="179"/>
      <c r="NZO133" s="179"/>
      <c r="NZP133" s="179"/>
      <c r="NZQ133" s="179"/>
      <c r="NZR133" s="179"/>
      <c r="NZS133" s="179"/>
      <c r="NZT133" s="179"/>
      <c r="NZU133" s="179"/>
      <c r="NZV133" s="179"/>
      <c r="NZW133" s="179"/>
      <c r="NZX133" s="179"/>
      <c r="NZY133" s="179"/>
      <c r="NZZ133" s="179"/>
      <c r="OAA133" s="179"/>
      <c r="OAB133" s="179"/>
      <c r="OAC133" s="179"/>
      <c r="OAD133" s="179"/>
      <c r="OAE133" s="179"/>
      <c r="OAF133" s="179"/>
      <c r="OAG133" s="179"/>
      <c r="OAH133" s="179"/>
      <c r="OAI133" s="179"/>
      <c r="OAJ133" s="179"/>
      <c r="OAK133" s="179"/>
      <c r="OAL133" s="179"/>
      <c r="OAM133" s="179"/>
      <c r="OAN133" s="179"/>
      <c r="OAO133" s="179"/>
      <c r="OAP133" s="179"/>
      <c r="OAQ133" s="179"/>
      <c r="OAR133" s="179"/>
      <c r="OAS133" s="179"/>
      <c r="OAT133" s="179"/>
      <c r="OAU133" s="179"/>
      <c r="OAV133" s="179"/>
      <c r="OAW133" s="179"/>
      <c r="OAX133" s="179"/>
      <c r="OAY133" s="179"/>
      <c r="OAZ133" s="179"/>
      <c r="OBA133" s="179"/>
      <c r="OBB133" s="179"/>
      <c r="OBC133" s="179"/>
      <c r="OBD133" s="179"/>
      <c r="OBE133" s="179"/>
      <c r="OBF133" s="179"/>
      <c r="OBG133" s="179"/>
      <c r="OBH133" s="179"/>
      <c r="OBI133" s="179"/>
      <c r="OBJ133" s="179"/>
      <c r="OBK133" s="179"/>
      <c r="OBL133" s="179"/>
      <c r="OBM133" s="179"/>
      <c r="OBN133" s="179"/>
      <c r="OBO133" s="179"/>
      <c r="OBP133" s="179"/>
      <c r="OBQ133" s="179"/>
      <c r="OBR133" s="179"/>
      <c r="OBS133" s="179"/>
      <c r="OBT133" s="179"/>
      <c r="OBU133" s="179"/>
      <c r="OBV133" s="179"/>
      <c r="OBW133" s="179"/>
      <c r="OBX133" s="179"/>
      <c r="OBY133" s="179"/>
      <c r="OBZ133" s="179"/>
      <c r="OCA133" s="179"/>
      <c r="OCB133" s="179"/>
      <c r="OCC133" s="179"/>
      <c r="OCD133" s="179"/>
      <c r="OCE133" s="179"/>
      <c r="OCF133" s="179"/>
      <c r="OCG133" s="179"/>
      <c r="OCH133" s="179"/>
      <c r="OCI133" s="179"/>
      <c r="OCJ133" s="179"/>
      <c r="OCK133" s="179"/>
      <c r="OCL133" s="179"/>
      <c r="OCM133" s="179"/>
      <c r="OCN133" s="179"/>
      <c r="OCO133" s="179"/>
      <c r="OCP133" s="179"/>
      <c r="OCQ133" s="179"/>
      <c r="OCR133" s="179"/>
      <c r="OCS133" s="179"/>
      <c r="OCT133" s="179"/>
      <c r="OCU133" s="179"/>
      <c r="OCV133" s="179"/>
      <c r="OCW133" s="179"/>
      <c r="OCX133" s="179"/>
      <c r="OCY133" s="179"/>
      <c r="ODF133" s="179"/>
      <c r="ODG133" s="179"/>
      <c r="ODH133" s="179"/>
      <c r="ODI133" s="179"/>
      <c r="ODJ133" s="179"/>
      <c r="ODK133" s="179"/>
      <c r="ODL133" s="179"/>
      <c r="ODM133" s="179"/>
      <c r="ODN133" s="179"/>
      <c r="ODO133" s="179"/>
      <c r="ODP133" s="179"/>
      <c r="ODQ133" s="179"/>
      <c r="ODR133" s="179"/>
      <c r="ODS133" s="179"/>
      <c r="ODT133" s="179"/>
      <c r="ODU133" s="179"/>
      <c r="ODV133" s="179"/>
      <c r="ODW133" s="179"/>
      <c r="ODX133" s="179"/>
      <c r="ODY133" s="179"/>
      <c r="ODZ133" s="179"/>
      <c r="OEA133" s="179"/>
      <c r="OEB133" s="179"/>
      <c r="OEC133" s="179"/>
      <c r="OED133" s="179"/>
      <c r="OEE133" s="179"/>
      <c r="OEF133" s="179"/>
      <c r="OEG133" s="179"/>
      <c r="OEH133" s="179"/>
      <c r="OEI133" s="179"/>
      <c r="OEJ133" s="179"/>
      <c r="OEK133" s="179"/>
      <c r="OEL133" s="179"/>
      <c r="OEM133" s="179"/>
      <c r="OEN133" s="179"/>
      <c r="OEO133" s="179"/>
      <c r="OEP133" s="179"/>
      <c r="OEQ133" s="179"/>
      <c r="OER133" s="179"/>
      <c r="OES133" s="179"/>
      <c r="OET133" s="179"/>
      <c r="OEU133" s="179"/>
      <c r="OEV133" s="179"/>
      <c r="OEW133" s="179"/>
      <c r="OEX133" s="179"/>
      <c r="OEY133" s="179"/>
      <c r="OEZ133" s="179"/>
      <c r="OFA133" s="179"/>
      <c r="OFB133" s="179"/>
      <c r="OFC133" s="179"/>
      <c r="OFD133" s="179"/>
      <c r="OFE133" s="179"/>
      <c r="OFF133" s="179"/>
      <c r="OFG133" s="179"/>
      <c r="OFH133" s="179"/>
      <c r="OFI133" s="179"/>
      <c r="OFJ133" s="179"/>
      <c r="OFK133" s="179"/>
      <c r="OFL133" s="179"/>
      <c r="OFM133" s="179"/>
      <c r="OFN133" s="179"/>
      <c r="OFO133" s="179"/>
      <c r="OFP133" s="179"/>
      <c r="OFQ133" s="179"/>
      <c r="OFR133" s="179"/>
      <c r="OFS133" s="179"/>
      <c r="OFT133" s="179"/>
      <c r="OFU133" s="179"/>
      <c r="OFV133" s="179"/>
      <c r="OFW133" s="179"/>
      <c r="OFX133" s="179"/>
      <c r="OFY133" s="179"/>
      <c r="OFZ133" s="179"/>
      <c r="OGA133" s="179"/>
      <c r="OGB133" s="179"/>
      <c r="OGC133" s="179"/>
      <c r="OGD133" s="179"/>
      <c r="OGE133" s="179"/>
      <c r="OGF133" s="179"/>
      <c r="OGG133" s="179"/>
      <c r="OGH133" s="179"/>
      <c r="OGI133" s="179"/>
      <c r="OGJ133" s="179"/>
      <c r="OGK133" s="179"/>
      <c r="OGL133" s="179"/>
      <c r="OGM133" s="179"/>
      <c r="OGN133" s="179"/>
      <c r="OGO133" s="179"/>
      <c r="OGP133" s="179"/>
      <c r="OGQ133" s="179"/>
      <c r="OGR133" s="179"/>
      <c r="OGS133" s="179"/>
      <c r="OGT133" s="179"/>
      <c r="OGU133" s="179"/>
      <c r="OGV133" s="179"/>
      <c r="OGW133" s="179"/>
      <c r="OGX133" s="179"/>
      <c r="OGY133" s="179"/>
      <c r="OGZ133" s="179"/>
      <c r="OHA133" s="179"/>
      <c r="OHB133" s="179"/>
      <c r="OHC133" s="179"/>
      <c r="OHD133" s="179"/>
      <c r="OHE133" s="179"/>
      <c r="OHF133" s="179"/>
      <c r="OHG133" s="179"/>
      <c r="OHH133" s="179"/>
      <c r="OHI133" s="179"/>
      <c r="OHJ133" s="179"/>
      <c r="OHK133" s="179"/>
      <c r="OHL133" s="179"/>
      <c r="OHM133" s="179"/>
      <c r="OHN133" s="179"/>
      <c r="OHO133" s="179"/>
      <c r="OHP133" s="179"/>
      <c r="OHQ133" s="179"/>
      <c r="OHR133" s="179"/>
      <c r="OHS133" s="179"/>
      <c r="OHT133" s="179"/>
      <c r="OHU133" s="179"/>
      <c r="OHV133" s="179"/>
      <c r="OHW133" s="179"/>
      <c r="OHX133" s="179"/>
      <c r="OHY133" s="179"/>
      <c r="OHZ133" s="179"/>
      <c r="OIA133" s="179"/>
      <c r="OIB133" s="179"/>
      <c r="OIC133" s="179"/>
      <c r="OID133" s="179"/>
      <c r="OIE133" s="179"/>
      <c r="OIF133" s="179"/>
      <c r="OIG133" s="179"/>
      <c r="OIH133" s="179"/>
      <c r="OII133" s="179"/>
      <c r="OIJ133" s="179"/>
      <c r="OIK133" s="179"/>
      <c r="OIL133" s="179"/>
      <c r="OIM133" s="179"/>
      <c r="OIN133" s="179"/>
      <c r="OIO133" s="179"/>
      <c r="OIP133" s="179"/>
      <c r="OIQ133" s="179"/>
      <c r="OIR133" s="179"/>
      <c r="OIS133" s="179"/>
      <c r="OIT133" s="179"/>
      <c r="OIU133" s="179"/>
      <c r="OIV133" s="179"/>
      <c r="OIW133" s="179"/>
      <c r="OIX133" s="179"/>
      <c r="OIY133" s="179"/>
      <c r="OIZ133" s="179"/>
      <c r="OJA133" s="179"/>
      <c r="OJB133" s="179"/>
      <c r="OJC133" s="179"/>
      <c r="OJD133" s="179"/>
      <c r="OJE133" s="179"/>
      <c r="OJF133" s="179"/>
      <c r="OJG133" s="179"/>
      <c r="OJH133" s="179"/>
      <c r="OJI133" s="179"/>
      <c r="OJJ133" s="179"/>
      <c r="OJK133" s="179"/>
      <c r="OJL133" s="179"/>
      <c r="OJM133" s="179"/>
      <c r="OJN133" s="179"/>
      <c r="OJO133" s="179"/>
      <c r="OJP133" s="179"/>
      <c r="OJQ133" s="179"/>
      <c r="OJR133" s="179"/>
      <c r="OJS133" s="179"/>
      <c r="OJT133" s="179"/>
      <c r="OJU133" s="179"/>
      <c r="OJV133" s="179"/>
      <c r="OJW133" s="179"/>
      <c r="OJX133" s="179"/>
      <c r="OJY133" s="179"/>
      <c r="OJZ133" s="179"/>
      <c r="OKA133" s="179"/>
      <c r="OKB133" s="179"/>
      <c r="OKC133" s="179"/>
      <c r="OKD133" s="179"/>
      <c r="OKE133" s="179"/>
      <c r="OKF133" s="179"/>
      <c r="OKG133" s="179"/>
      <c r="OKH133" s="179"/>
      <c r="OKI133" s="179"/>
      <c r="OKJ133" s="179"/>
      <c r="OKK133" s="179"/>
      <c r="OKL133" s="179"/>
      <c r="OKM133" s="179"/>
      <c r="OKN133" s="179"/>
      <c r="OKO133" s="179"/>
      <c r="OKP133" s="179"/>
      <c r="OKQ133" s="179"/>
      <c r="OKR133" s="179"/>
      <c r="OKS133" s="179"/>
      <c r="OKT133" s="179"/>
      <c r="OKU133" s="179"/>
      <c r="OKV133" s="179"/>
      <c r="OKW133" s="179"/>
      <c r="OKX133" s="179"/>
      <c r="OKY133" s="179"/>
      <c r="OKZ133" s="179"/>
      <c r="OLA133" s="179"/>
      <c r="OLB133" s="179"/>
      <c r="OLC133" s="179"/>
      <c r="OLD133" s="179"/>
      <c r="OLE133" s="179"/>
      <c r="OLF133" s="179"/>
      <c r="OLG133" s="179"/>
      <c r="OLH133" s="179"/>
      <c r="OLI133" s="179"/>
      <c r="OLJ133" s="179"/>
      <c r="OLK133" s="179"/>
      <c r="OLL133" s="179"/>
      <c r="OLM133" s="179"/>
      <c r="OLN133" s="179"/>
      <c r="OLO133" s="179"/>
      <c r="OLP133" s="179"/>
      <c r="OLQ133" s="179"/>
      <c r="OLR133" s="179"/>
      <c r="OLS133" s="179"/>
      <c r="OLT133" s="179"/>
      <c r="OLU133" s="179"/>
      <c r="OLV133" s="179"/>
      <c r="OLW133" s="179"/>
      <c r="OLX133" s="179"/>
      <c r="OLY133" s="179"/>
      <c r="OLZ133" s="179"/>
      <c r="OMA133" s="179"/>
      <c r="OMB133" s="179"/>
      <c r="OMC133" s="179"/>
      <c r="OMD133" s="179"/>
      <c r="OME133" s="179"/>
      <c r="OMF133" s="179"/>
      <c r="OMG133" s="179"/>
      <c r="OMH133" s="179"/>
      <c r="OMI133" s="179"/>
      <c r="OMJ133" s="179"/>
      <c r="OMK133" s="179"/>
      <c r="OML133" s="179"/>
      <c r="OMM133" s="179"/>
      <c r="OMN133" s="179"/>
      <c r="OMO133" s="179"/>
      <c r="OMP133" s="179"/>
      <c r="OMQ133" s="179"/>
      <c r="OMR133" s="179"/>
      <c r="OMS133" s="179"/>
      <c r="OMT133" s="179"/>
      <c r="OMU133" s="179"/>
      <c r="ONB133" s="179"/>
      <c r="ONC133" s="179"/>
      <c r="OND133" s="179"/>
      <c r="ONE133" s="179"/>
      <c r="ONF133" s="179"/>
      <c r="ONG133" s="179"/>
      <c r="ONH133" s="179"/>
      <c r="ONI133" s="179"/>
      <c r="ONJ133" s="179"/>
      <c r="ONK133" s="179"/>
      <c r="ONL133" s="179"/>
      <c r="ONM133" s="179"/>
      <c r="ONN133" s="179"/>
      <c r="ONO133" s="179"/>
      <c r="ONP133" s="179"/>
      <c r="ONQ133" s="179"/>
      <c r="ONR133" s="179"/>
      <c r="ONS133" s="179"/>
      <c r="ONT133" s="179"/>
      <c r="ONU133" s="179"/>
      <c r="ONV133" s="179"/>
      <c r="ONW133" s="179"/>
      <c r="ONX133" s="179"/>
      <c r="ONY133" s="179"/>
      <c r="ONZ133" s="179"/>
      <c r="OOA133" s="179"/>
      <c r="OOB133" s="179"/>
      <c r="OOC133" s="179"/>
      <c r="OOD133" s="179"/>
      <c r="OOE133" s="179"/>
      <c r="OOF133" s="179"/>
      <c r="OOG133" s="179"/>
      <c r="OOH133" s="179"/>
      <c r="OOI133" s="179"/>
      <c r="OOJ133" s="179"/>
      <c r="OOK133" s="179"/>
      <c r="OOL133" s="179"/>
      <c r="OOM133" s="179"/>
      <c r="OON133" s="179"/>
      <c r="OOO133" s="179"/>
      <c r="OOP133" s="179"/>
      <c r="OOQ133" s="179"/>
      <c r="OOR133" s="179"/>
      <c r="OOS133" s="179"/>
      <c r="OOT133" s="179"/>
      <c r="OOU133" s="179"/>
      <c r="OOV133" s="179"/>
      <c r="OOW133" s="179"/>
      <c r="OOX133" s="179"/>
      <c r="OOY133" s="179"/>
      <c r="OOZ133" s="179"/>
      <c r="OPA133" s="179"/>
      <c r="OPB133" s="179"/>
      <c r="OPC133" s="179"/>
      <c r="OPD133" s="179"/>
      <c r="OPE133" s="179"/>
      <c r="OPF133" s="179"/>
      <c r="OPG133" s="179"/>
      <c r="OPH133" s="179"/>
      <c r="OPI133" s="179"/>
      <c r="OPJ133" s="179"/>
      <c r="OPK133" s="179"/>
      <c r="OPL133" s="179"/>
      <c r="OPM133" s="179"/>
      <c r="OPN133" s="179"/>
      <c r="OPO133" s="179"/>
      <c r="OPP133" s="179"/>
      <c r="OPQ133" s="179"/>
      <c r="OPR133" s="179"/>
      <c r="OPS133" s="179"/>
      <c r="OPT133" s="179"/>
      <c r="OPU133" s="179"/>
      <c r="OPV133" s="179"/>
      <c r="OPW133" s="179"/>
      <c r="OPX133" s="179"/>
      <c r="OPY133" s="179"/>
      <c r="OPZ133" s="179"/>
      <c r="OQA133" s="179"/>
      <c r="OQB133" s="179"/>
      <c r="OQC133" s="179"/>
      <c r="OQD133" s="179"/>
      <c r="OQE133" s="179"/>
      <c r="OQF133" s="179"/>
      <c r="OQG133" s="179"/>
      <c r="OQH133" s="179"/>
      <c r="OQI133" s="179"/>
      <c r="OQJ133" s="179"/>
      <c r="OQK133" s="179"/>
      <c r="OQL133" s="179"/>
      <c r="OQM133" s="179"/>
      <c r="OQN133" s="179"/>
      <c r="OQO133" s="179"/>
      <c r="OQP133" s="179"/>
      <c r="OQQ133" s="179"/>
      <c r="OQR133" s="179"/>
      <c r="OQS133" s="179"/>
      <c r="OQT133" s="179"/>
      <c r="OQU133" s="179"/>
      <c r="OQV133" s="179"/>
      <c r="OQW133" s="179"/>
      <c r="OQX133" s="179"/>
      <c r="OQY133" s="179"/>
      <c r="OQZ133" s="179"/>
      <c r="ORA133" s="179"/>
      <c r="ORB133" s="179"/>
      <c r="ORC133" s="179"/>
      <c r="ORD133" s="179"/>
      <c r="ORE133" s="179"/>
      <c r="ORF133" s="179"/>
      <c r="ORG133" s="179"/>
      <c r="ORH133" s="179"/>
      <c r="ORI133" s="179"/>
      <c r="ORJ133" s="179"/>
      <c r="ORK133" s="179"/>
      <c r="ORL133" s="179"/>
      <c r="ORM133" s="179"/>
      <c r="ORN133" s="179"/>
      <c r="ORO133" s="179"/>
      <c r="ORP133" s="179"/>
      <c r="ORQ133" s="179"/>
      <c r="ORR133" s="179"/>
      <c r="ORS133" s="179"/>
      <c r="ORT133" s="179"/>
      <c r="ORU133" s="179"/>
      <c r="ORV133" s="179"/>
      <c r="ORW133" s="179"/>
      <c r="ORX133" s="179"/>
      <c r="ORY133" s="179"/>
      <c r="ORZ133" s="179"/>
      <c r="OSA133" s="179"/>
      <c r="OSB133" s="179"/>
      <c r="OSC133" s="179"/>
      <c r="OSD133" s="179"/>
      <c r="OSE133" s="179"/>
      <c r="OSF133" s="179"/>
      <c r="OSG133" s="179"/>
      <c r="OSH133" s="179"/>
      <c r="OSI133" s="179"/>
      <c r="OSJ133" s="179"/>
      <c r="OSK133" s="179"/>
      <c r="OSL133" s="179"/>
      <c r="OSM133" s="179"/>
      <c r="OSN133" s="179"/>
      <c r="OSO133" s="179"/>
      <c r="OSP133" s="179"/>
      <c r="OSQ133" s="179"/>
      <c r="OSR133" s="179"/>
      <c r="OSS133" s="179"/>
      <c r="OST133" s="179"/>
      <c r="OSU133" s="179"/>
      <c r="OSV133" s="179"/>
      <c r="OSW133" s="179"/>
      <c r="OSX133" s="179"/>
      <c r="OSY133" s="179"/>
      <c r="OSZ133" s="179"/>
      <c r="OTA133" s="179"/>
      <c r="OTB133" s="179"/>
      <c r="OTC133" s="179"/>
      <c r="OTD133" s="179"/>
      <c r="OTE133" s="179"/>
      <c r="OTF133" s="179"/>
      <c r="OTG133" s="179"/>
      <c r="OTH133" s="179"/>
      <c r="OTI133" s="179"/>
      <c r="OTJ133" s="179"/>
      <c r="OTK133" s="179"/>
      <c r="OTL133" s="179"/>
      <c r="OTM133" s="179"/>
      <c r="OTN133" s="179"/>
      <c r="OTO133" s="179"/>
      <c r="OTP133" s="179"/>
      <c r="OTQ133" s="179"/>
      <c r="OTR133" s="179"/>
      <c r="OTS133" s="179"/>
      <c r="OTT133" s="179"/>
      <c r="OTU133" s="179"/>
      <c r="OTV133" s="179"/>
      <c r="OTW133" s="179"/>
      <c r="OTX133" s="179"/>
      <c r="OTY133" s="179"/>
      <c r="OTZ133" s="179"/>
      <c r="OUA133" s="179"/>
      <c r="OUB133" s="179"/>
      <c r="OUC133" s="179"/>
      <c r="OUD133" s="179"/>
      <c r="OUE133" s="179"/>
      <c r="OUF133" s="179"/>
      <c r="OUG133" s="179"/>
      <c r="OUH133" s="179"/>
      <c r="OUI133" s="179"/>
      <c r="OUJ133" s="179"/>
      <c r="OUK133" s="179"/>
      <c r="OUL133" s="179"/>
      <c r="OUM133" s="179"/>
      <c r="OUN133" s="179"/>
      <c r="OUO133" s="179"/>
      <c r="OUP133" s="179"/>
      <c r="OUQ133" s="179"/>
      <c r="OUR133" s="179"/>
      <c r="OUS133" s="179"/>
      <c r="OUT133" s="179"/>
      <c r="OUU133" s="179"/>
      <c r="OUV133" s="179"/>
      <c r="OUW133" s="179"/>
      <c r="OUX133" s="179"/>
      <c r="OUY133" s="179"/>
      <c r="OUZ133" s="179"/>
      <c r="OVA133" s="179"/>
      <c r="OVB133" s="179"/>
      <c r="OVC133" s="179"/>
      <c r="OVD133" s="179"/>
      <c r="OVE133" s="179"/>
      <c r="OVF133" s="179"/>
      <c r="OVG133" s="179"/>
      <c r="OVH133" s="179"/>
      <c r="OVI133" s="179"/>
      <c r="OVJ133" s="179"/>
      <c r="OVK133" s="179"/>
      <c r="OVL133" s="179"/>
      <c r="OVM133" s="179"/>
      <c r="OVN133" s="179"/>
      <c r="OVO133" s="179"/>
      <c r="OVP133" s="179"/>
      <c r="OVQ133" s="179"/>
      <c r="OVR133" s="179"/>
      <c r="OVS133" s="179"/>
      <c r="OVT133" s="179"/>
      <c r="OVU133" s="179"/>
      <c r="OVV133" s="179"/>
      <c r="OVW133" s="179"/>
      <c r="OVX133" s="179"/>
      <c r="OVY133" s="179"/>
      <c r="OVZ133" s="179"/>
      <c r="OWA133" s="179"/>
      <c r="OWB133" s="179"/>
      <c r="OWC133" s="179"/>
      <c r="OWD133" s="179"/>
      <c r="OWE133" s="179"/>
      <c r="OWF133" s="179"/>
      <c r="OWG133" s="179"/>
      <c r="OWH133" s="179"/>
      <c r="OWI133" s="179"/>
      <c r="OWJ133" s="179"/>
      <c r="OWK133" s="179"/>
      <c r="OWL133" s="179"/>
      <c r="OWM133" s="179"/>
      <c r="OWN133" s="179"/>
      <c r="OWO133" s="179"/>
      <c r="OWP133" s="179"/>
      <c r="OWQ133" s="179"/>
      <c r="OWX133" s="179"/>
      <c r="OWY133" s="179"/>
      <c r="OWZ133" s="179"/>
      <c r="OXA133" s="179"/>
      <c r="OXB133" s="179"/>
      <c r="OXC133" s="179"/>
      <c r="OXD133" s="179"/>
      <c r="OXE133" s="179"/>
      <c r="OXF133" s="179"/>
      <c r="OXG133" s="179"/>
      <c r="OXH133" s="179"/>
      <c r="OXI133" s="179"/>
      <c r="OXJ133" s="179"/>
      <c r="OXK133" s="179"/>
      <c r="OXL133" s="179"/>
      <c r="OXM133" s="179"/>
      <c r="OXN133" s="179"/>
      <c r="OXO133" s="179"/>
      <c r="OXP133" s="179"/>
      <c r="OXQ133" s="179"/>
      <c r="OXR133" s="179"/>
      <c r="OXS133" s="179"/>
      <c r="OXT133" s="179"/>
      <c r="OXU133" s="179"/>
      <c r="OXV133" s="179"/>
      <c r="OXW133" s="179"/>
      <c r="OXX133" s="179"/>
      <c r="OXY133" s="179"/>
      <c r="OXZ133" s="179"/>
      <c r="OYA133" s="179"/>
      <c r="OYB133" s="179"/>
      <c r="OYC133" s="179"/>
      <c r="OYD133" s="179"/>
      <c r="OYE133" s="179"/>
      <c r="OYF133" s="179"/>
      <c r="OYG133" s="179"/>
      <c r="OYH133" s="179"/>
      <c r="OYI133" s="179"/>
      <c r="OYJ133" s="179"/>
      <c r="OYK133" s="179"/>
      <c r="OYL133" s="179"/>
      <c r="OYM133" s="179"/>
      <c r="OYN133" s="179"/>
      <c r="OYO133" s="179"/>
      <c r="OYP133" s="179"/>
      <c r="OYQ133" s="179"/>
      <c r="OYR133" s="179"/>
      <c r="OYS133" s="179"/>
      <c r="OYT133" s="179"/>
      <c r="OYU133" s="179"/>
      <c r="OYV133" s="179"/>
      <c r="OYW133" s="179"/>
      <c r="OYX133" s="179"/>
      <c r="OYY133" s="179"/>
      <c r="OYZ133" s="179"/>
      <c r="OZA133" s="179"/>
      <c r="OZB133" s="179"/>
      <c r="OZC133" s="179"/>
      <c r="OZD133" s="179"/>
      <c r="OZE133" s="179"/>
      <c r="OZF133" s="179"/>
      <c r="OZG133" s="179"/>
      <c r="OZH133" s="179"/>
      <c r="OZI133" s="179"/>
      <c r="OZJ133" s="179"/>
      <c r="OZK133" s="179"/>
      <c r="OZL133" s="179"/>
      <c r="OZM133" s="179"/>
      <c r="OZN133" s="179"/>
      <c r="OZO133" s="179"/>
      <c r="OZP133" s="179"/>
      <c r="OZQ133" s="179"/>
      <c r="OZR133" s="179"/>
      <c r="OZS133" s="179"/>
      <c r="OZT133" s="179"/>
      <c r="OZU133" s="179"/>
      <c r="OZV133" s="179"/>
      <c r="OZW133" s="179"/>
      <c r="OZX133" s="179"/>
      <c r="OZY133" s="179"/>
      <c r="OZZ133" s="179"/>
      <c r="PAA133" s="179"/>
      <c r="PAB133" s="179"/>
      <c r="PAC133" s="179"/>
      <c r="PAD133" s="179"/>
      <c r="PAE133" s="179"/>
      <c r="PAF133" s="179"/>
      <c r="PAG133" s="179"/>
      <c r="PAH133" s="179"/>
      <c r="PAI133" s="179"/>
      <c r="PAJ133" s="179"/>
      <c r="PAK133" s="179"/>
      <c r="PAL133" s="179"/>
      <c r="PAM133" s="179"/>
      <c r="PAN133" s="179"/>
      <c r="PAO133" s="179"/>
      <c r="PAP133" s="179"/>
      <c r="PAQ133" s="179"/>
      <c r="PAR133" s="179"/>
      <c r="PAS133" s="179"/>
      <c r="PAT133" s="179"/>
      <c r="PAU133" s="179"/>
      <c r="PAV133" s="179"/>
      <c r="PAW133" s="179"/>
      <c r="PAX133" s="179"/>
      <c r="PAY133" s="179"/>
      <c r="PAZ133" s="179"/>
      <c r="PBA133" s="179"/>
      <c r="PBB133" s="179"/>
      <c r="PBC133" s="179"/>
      <c r="PBD133" s="179"/>
      <c r="PBE133" s="179"/>
      <c r="PBF133" s="179"/>
      <c r="PBG133" s="179"/>
      <c r="PBH133" s="179"/>
      <c r="PBI133" s="179"/>
      <c r="PBJ133" s="179"/>
      <c r="PBK133" s="179"/>
      <c r="PBL133" s="179"/>
      <c r="PBM133" s="179"/>
      <c r="PBN133" s="179"/>
      <c r="PBO133" s="179"/>
      <c r="PBP133" s="179"/>
      <c r="PBQ133" s="179"/>
      <c r="PBR133" s="179"/>
      <c r="PBS133" s="179"/>
      <c r="PBT133" s="179"/>
      <c r="PBU133" s="179"/>
      <c r="PBV133" s="179"/>
      <c r="PBW133" s="179"/>
      <c r="PBX133" s="179"/>
      <c r="PBY133" s="179"/>
      <c r="PBZ133" s="179"/>
      <c r="PCA133" s="179"/>
      <c r="PCB133" s="179"/>
      <c r="PCC133" s="179"/>
      <c r="PCD133" s="179"/>
      <c r="PCE133" s="179"/>
      <c r="PCF133" s="179"/>
      <c r="PCG133" s="179"/>
      <c r="PCH133" s="179"/>
      <c r="PCI133" s="179"/>
      <c r="PCJ133" s="179"/>
      <c r="PCK133" s="179"/>
      <c r="PCL133" s="179"/>
      <c r="PCM133" s="179"/>
      <c r="PCN133" s="179"/>
      <c r="PCO133" s="179"/>
      <c r="PCP133" s="179"/>
      <c r="PCQ133" s="179"/>
      <c r="PCR133" s="179"/>
      <c r="PCS133" s="179"/>
      <c r="PCT133" s="179"/>
      <c r="PCU133" s="179"/>
      <c r="PCV133" s="179"/>
      <c r="PCW133" s="179"/>
      <c r="PCX133" s="179"/>
      <c r="PCY133" s="179"/>
      <c r="PCZ133" s="179"/>
      <c r="PDA133" s="179"/>
      <c r="PDB133" s="179"/>
      <c r="PDC133" s="179"/>
      <c r="PDD133" s="179"/>
      <c r="PDE133" s="179"/>
      <c r="PDF133" s="179"/>
      <c r="PDG133" s="179"/>
      <c r="PDH133" s="179"/>
      <c r="PDI133" s="179"/>
      <c r="PDJ133" s="179"/>
      <c r="PDK133" s="179"/>
      <c r="PDL133" s="179"/>
      <c r="PDM133" s="179"/>
      <c r="PDN133" s="179"/>
      <c r="PDO133" s="179"/>
      <c r="PDP133" s="179"/>
      <c r="PDQ133" s="179"/>
      <c r="PDR133" s="179"/>
      <c r="PDS133" s="179"/>
      <c r="PDT133" s="179"/>
      <c r="PDU133" s="179"/>
      <c r="PDV133" s="179"/>
      <c r="PDW133" s="179"/>
      <c r="PDX133" s="179"/>
      <c r="PDY133" s="179"/>
      <c r="PDZ133" s="179"/>
      <c r="PEA133" s="179"/>
      <c r="PEB133" s="179"/>
      <c r="PEC133" s="179"/>
      <c r="PED133" s="179"/>
      <c r="PEE133" s="179"/>
      <c r="PEF133" s="179"/>
      <c r="PEG133" s="179"/>
      <c r="PEH133" s="179"/>
      <c r="PEI133" s="179"/>
      <c r="PEJ133" s="179"/>
      <c r="PEK133" s="179"/>
      <c r="PEL133" s="179"/>
      <c r="PEM133" s="179"/>
      <c r="PEN133" s="179"/>
      <c r="PEO133" s="179"/>
      <c r="PEP133" s="179"/>
      <c r="PEQ133" s="179"/>
      <c r="PER133" s="179"/>
      <c r="PES133" s="179"/>
      <c r="PET133" s="179"/>
      <c r="PEU133" s="179"/>
      <c r="PEV133" s="179"/>
      <c r="PEW133" s="179"/>
      <c r="PEX133" s="179"/>
      <c r="PEY133" s="179"/>
      <c r="PEZ133" s="179"/>
      <c r="PFA133" s="179"/>
      <c r="PFB133" s="179"/>
      <c r="PFC133" s="179"/>
      <c r="PFD133" s="179"/>
      <c r="PFE133" s="179"/>
      <c r="PFF133" s="179"/>
      <c r="PFG133" s="179"/>
      <c r="PFH133" s="179"/>
      <c r="PFI133" s="179"/>
      <c r="PFJ133" s="179"/>
      <c r="PFK133" s="179"/>
      <c r="PFL133" s="179"/>
      <c r="PFM133" s="179"/>
      <c r="PFN133" s="179"/>
      <c r="PFO133" s="179"/>
      <c r="PFP133" s="179"/>
      <c r="PFQ133" s="179"/>
      <c r="PFR133" s="179"/>
      <c r="PFS133" s="179"/>
      <c r="PFT133" s="179"/>
      <c r="PFU133" s="179"/>
      <c r="PFV133" s="179"/>
      <c r="PFW133" s="179"/>
      <c r="PFX133" s="179"/>
      <c r="PFY133" s="179"/>
      <c r="PFZ133" s="179"/>
      <c r="PGA133" s="179"/>
      <c r="PGB133" s="179"/>
      <c r="PGC133" s="179"/>
      <c r="PGD133" s="179"/>
      <c r="PGE133" s="179"/>
      <c r="PGF133" s="179"/>
      <c r="PGG133" s="179"/>
      <c r="PGH133" s="179"/>
      <c r="PGI133" s="179"/>
      <c r="PGJ133" s="179"/>
      <c r="PGK133" s="179"/>
      <c r="PGL133" s="179"/>
      <c r="PGM133" s="179"/>
      <c r="PGT133" s="179"/>
      <c r="PGU133" s="179"/>
      <c r="PGV133" s="179"/>
      <c r="PGW133" s="179"/>
      <c r="PGX133" s="179"/>
      <c r="PGY133" s="179"/>
      <c r="PGZ133" s="179"/>
      <c r="PHA133" s="179"/>
      <c r="PHB133" s="179"/>
      <c r="PHC133" s="179"/>
      <c r="PHD133" s="179"/>
      <c r="PHE133" s="179"/>
      <c r="PHF133" s="179"/>
      <c r="PHG133" s="179"/>
      <c r="PHH133" s="179"/>
      <c r="PHI133" s="179"/>
      <c r="PHJ133" s="179"/>
      <c r="PHK133" s="179"/>
      <c r="PHL133" s="179"/>
      <c r="PHM133" s="179"/>
      <c r="PHN133" s="179"/>
      <c r="PHO133" s="179"/>
      <c r="PHP133" s="179"/>
      <c r="PHQ133" s="179"/>
      <c r="PHR133" s="179"/>
      <c r="PHS133" s="179"/>
      <c r="PHT133" s="179"/>
      <c r="PHU133" s="179"/>
      <c r="PHV133" s="179"/>
      <c r="PHW133" s="179"/>
      <c r="PHX133" s="179"/>
      <c r="PHY133" s="179"/>
      <c r="PHZ133" s="179"/>
      <c r="PIA133" s="179"/>
      <c r="PIB133" s="179"/>
      <c r="PIC133" s="179"/>
      <c r="PID133" s="179"/>
      <c r="PIE133" s="179"/>
      <c r="PIF133" s="179"/>
      <c r="PIG133" s="179"/>
      <c r="PIH133" s="179"/>
      <c r="PII133" s="179"/>
      <c r="PIJ133" s="179"/>
      <c r="PIK133" s="179"/>
      <c r="PIL133" s="179"/>
      <c r="PIM133" s="179"/>
      <c r="PIN133" s="179"/>
      <c r="PIO133" s="179"/>
      <c r="PIP133" s="179"/>
      <c r="PIQ133" s="179"/>
      <c r="PIR133" s="179"/>
      <c r="PIS133" s="179"/>
      <c r="PIT133" s="179"/>
      <c r="PIU133" s="179"/>
      <c r="PIV133" s="179"/>
      <c r="PIW133" s="179"/>
      <c r="PIX133" s="179"/>
      <c r="PIY133" s="179"/>
      <c r="PIZ133" s="179"/>
      <c r="PJA133" s="179"/>
      <c r="PJB133" s="179"/>
      <c r="PJC133" s="179"/>
      <c r="PJD133" s="179"/>
      <c r="PJE133" s="179"/>
      <c r="PJF133" s="179"/>
      <c r="PJG133" s="179"/>
      <c r="PJH133" s="179"/>
      <c r="PJI133" s="179"/>
      <c r="PJJ133" s="179"/>
      <c r="PJK133" s="179"/>
      <c r="PJL133" s="179"/>
      <c r="PJM133" s="179"/>
      <c r="PJN133" s="179"/>
      <c r="PJO133" s="179"/>
      <c r="PJP133" s="179"/>
      <c r="PJQ133" s="179"/>
      <c r="PJR133" s="179"/>
      <c r="PJS133" s="179"/>
      <c r="PJT133" s="179"/>
      <c r="PJU133" s="179"/>
      <c r="PJV133" s="179"/>
      <c r="PJW133" s="179"/>
      <c r="PJX133" s="179"/>
      <c r="PJY133" s="179"/>
      <c r="PJZ133" s="179"/>
      <c r="PKA133" s="179"/>
      <c r="PKB133" s="179"/>
      <c r="PKC133" s="179"/>
      <c r="PKD133" s="179"/>
      <c r="PKE133" s="179"/>
      <c r="PKF133" s="179"/>
      <c r="PKG133" s="179"/>
      <c r="PKH133" s="179"/>
      <c r="PKI133" s="179"/>
      <c r="PKJ133" s="179"/>
      <c r="PKK133" s="179"/>
      <c r="PKL133" s="179"/>
      <c r="PKM133" s="179"/>
      <c r="PKN133" s="179"/>
      <c r="PKO133" s="179"/>
      <c r="PKP133" s="179"/>
      <c r="PKQ133" s="179"/>
      <c r="PKR133" s="179"/>
      <c r="PKS133" s="179"/>
      <c r="PKT133" s="179"/>
      <c r="PKU133" s="179"/>
      <c r="PKV133" s="179"/>
      <c r="PKW133" s="179"/>
      <c r="PKX133" s="179"/>
      <c r="PKY133" s="179"/>
      <c r="PKZ133" s="179"/>
      <c r="PLA133" s="179"/>
      <c r="PLB133" s="179"/>
      <c r="PLC133" s="179"/>
      <c r="PLD133" s="179"/>
      <c r="PLE133" s="179"/>
      <c r="PLF133" s="179"/>
      <c r="PLG133" s="179"/>
      <c r="PLH133" s="179"/>
      <c r="PLI133" s="179"/>
      <c r="PLJ133" s="179"/>
      <c r="PLK133" s="179"/>
      <c r="PLL133" s="179"/>
      <c r="PLM133" s="179"/>
      <c r="PLN133" s="179"/>
      <c r="PLO133" s="179"/>
      <c r="PLP133" s="179"/>
      <c r="PLQ133" s="179"/>
      <c r="PLR133" s="179"/>
      <c r="PLS133" s="179"/>
      <c r="PLT133" s="179"/>
      <c r="PLU133" s="179"/>
      <c r="PLV133" s="179"/>
      <c r="PLW133" s="179"/>
      <c r="PLX133" s="179"/>
      <c r="PLY133" s="179"/>
      <c r="PLZ133" s="179"/>
      <c r="PMA133" s="179"/>
      <c r="PMB133" s="179"/>
      <c r="PMC133" s="179"/>
      <c r="PMD133" s="179"/>
      <c r="PME133" s="179"/>
      <c r="PMF133" s="179"/>
      <c r="PMG133" s="179"/>
      <c r="PMH133" s="179"/>
      <c r="PMI133" s="179"/>
      <c r="PMJ133" s="179"/>
      <c r="PMK133" s="179"/>
      <c r="PML133" s="179"/>
      <c r="PMM133" s="179"/>
      <c r="PMN133" s="179"/>
      <c r="PMO133" s="179"/>
      <c r="PMP133" s="179"/>
      <c r="PMQ133" s="179"/>
      <c r="PMR133" s="179"/>
      <c r="PMS133" s="179"/>
      <c r="PMT133" s="179"/>
      <c r="PMU133" s="179"/>
      <c r="PMV133" s="179"/>
      <c r="PMW133" s="179"/>
      <c r="PMX133" s="179"/>
      <c r="PMY133" s="179"/>
      <c r="PMZ133" s="179"/>
      <c r="PNA133" s="179"/>
      <c r="PNB133" s="179"/>
      <c r="PNC133" s="179"/>
      <c r="PND133" s="179"/>
      <c r="PNE133" s="179"/>
      <c r="PNF133" s="179"/>
      <c r="PNG133" s="179"/>
      <c r="PNH133" s="179"/>
      <c r="PNI133" s="179"/>
      <c r="PNJ133" s="179"/>
      <c r="PNK133" s="179"/>
      <c r="PNL133" s="179"/>
      <c r="PNM133" s="179"/>
      <c r="PNN133" s="179"/>
      <c r="PNO133" s="179"/>
      <c r="PNP133" s="179"/>
      <c r="PNQ133" s="179"/>
      <c r="PNR133" s="179"/>
      <c r="PNS133" s="179"/>
      <c r="PNT133" s="179"/>
      <c r="PNU133" s="179"/>
      <c r="PNV133" s="179"/>
      <c r="PNW133" s="179"/>
      <c r="PNX133" s="179"/>
      <c r="PNY133" s="179"/>
      <c r="PNZ133" s="179"/>
      <c r="POA133" s="179"/>
      <c r="POB133" s="179"/>
      <c r="POC133" s="179"/>
      <c r="POD133" s="179"/>
      <c r="POE133" s="179"/>
      <c r="POF133" s="179"/>
      <c r="POG133" s="179"/>
      <c r="POH133" s="179"/>
      <c r="POI133" s="179"/>
      <c r="POJ133" s="179"/>
      <c r="POK133" s="179"/>
      <c r="POL133" s="179"/>
      <c r="POM133" s="179"/>
      <c r="PON133" s="179"/>
      <c r="POO133" s="179"/>
      <c r="POP133" s="179"/>
      <c r="POQ133" s="179"/>
      <c r="POR133" s="179"/>
      <c r="POS133" s="179"/>
      <c r="POT133" s="179"/>
      <c r="POU133" s="179"/>
      <c r="POV133" s="179"/>
      <c r="POW133" s="179"/>
      <c r="POX133" s="179"/>
      <c r="POY133" s="179"/>
      <c r="POZ133" s="179"/>
      <c r="PPA133" s="179"/>
      <c r="PPB133" s="179"/>
      <c r="PPC133" s="179"/>
      <c r="PPD133" s="179"/>
      <c r="PPE133" s="179"/>
      <c r="PPF133" s="179"/>
      <c r="PPG133" s="179"/>
      <c r="PPH133" s="179"/>
      <c r="PPI133" s="179"/>
      <c r="PPJ133" s="179"/>
      <c r="PPK133" s="179"/>
      <c r="PPL133" s="179"/>
      <c r="PPM133" s="179"/>
      <c r="PPN133" s="179"/>
      <c r="PPO133" s="179"/>
      <c r="PPP133" s="179"/>
      <c r="PPQ133" s="179"/>
      <c r="PPR133" s="179"/>
      <c r="PPS133" s="179"/>
      <c r="PPT133" s="179"/>
      <c r="PPU133" s="179"/>
      <c r="PPV133" s="179"/>
      <c r="PPW133" s="179"/>
      <c r="PPX133" s="179"/>
      <c r="PPY133" s="179"/>
      <c r="PPZ133" s="179"/>
      <c r="PQA133" s="179"/>
      <c r="PQB133" s="179"/>
      <c r="PQC133" s="179"/>
      <c r="PQD133" s="179"/>
      <c r="PQE133" s="179"/>
      <c r="PQF133" s="179"/>
      <c r="PQG133" s="179"/>
      <c r="PQH133" s="179"/>
      <c r="PQI133" s="179"/>
      <c r="PQP133" s="179"/>
      <c r="PQQ133" s="179"/>
      <c r="PQR133" s="179"/>
      <c r="PQS133" s="179"/>
      <c r="PQT133" s="179"/>
      <c r="PQU133" s="179"/>
      <c r="PQV133" s="179"/>
      <c r="PQW133" s="179"/>
      <c r="PQX133" s="179"/>
      <c r="PQY133" s="179"/>
      <c r="PQZ133" s="179"/>
      <c r="PRA133" s="179"/>
      <c r="PRB133" s="179"/>
      <c r="PRC133" s="179"/>
      <c r="PRD133" s="179"/>
      <c r="PRE133" s="179"/>
      <c r="PRF133" s="179"/>
      <c r="PRG133" s="179"/>
      <c r="PRH133" s="179"/>
      <c r="PRI133" s="179"/>
      <c r="PRJ133" s="179"/>
      <c r="PRK133" s="179"/>
      <c r="PRL133" s="179"/>
      <c r="PRM133" s="179"/>
      <c r="PRN133" s="179"/>
      <c r="PRO133" s="179"/>
      <c r="PRP133" s="179"/>
      <c r="PRQ133" s="179"/>
      <c r="PRR133" s="179"/>
      <c r="PRS133" s="179"/>
      <c r="PRT133" s="179"/>
      <c r="PRU133" s="179"/>
      <c r="PRV133" s="179"/>
      <c r="PRW133" s="179"/>
      <c r="PRX133" s="179"/>
      <c r="PRY133" s="179"/>
      <c r="PRZ133" s="179"/>
      <c r="PSA133" s="179"/>
      <c r="PSB133" s="179"/>
      <c r="PSC133" s="179"/>
      <c r="PSD133" s="179"/>
      <c r="PSE133" s="179"/>
      <c r="PSF133" s="179"/>
      <c r="PSG133" s="179"/>
      <c r="PSH133" s="179"/>
      <c r="PSI133" s="179"/>
      <c r="PSJ133" s="179"/>
      <c r="PSK133" s="179"/>
      <c r="PSL133" s="179"/>
      <c r="PSM133" s="179"/>
      <c r="PSN133" s="179"/>
      <c r="PSO133" s="179"/>
      <c r="PSP133" s="179"/>
      <c r="PSQ133" s="179"/>
      <c r="PSR133" s="179"/>
      <c r="PSS133" s="179"/>
      <c r="PST133" s="179"/>
      <c r="PSU133" s="179"/>
      <c r="PSV133" s="179"/>
      <c r="PSW133" s="179"/>
      <c r="PSX133" s="179"/>
      <c r="PSY133" s="179"/>
      <c r="PSZ133" s="179"/>
      <c r="PTA133" s="179"/>
      <c r="PTB133" s="179"/>
      <c r="PTC133" s="179"/>
      <c r="PTD133" s="179"/>
      <c r="PTE133" s="179"/>
      <c r="PTF133" s="179"/>
      <c r="PTG133" s="179"/>
      <c r="PTH133" s="179"/>
      <c r="PTI133" s="179"/>
      <c r="PTJ133" s="179"/>
      <c r="PTK133" s="179"/>
      <c r="PTL133" s="179"/>
      <c r="PTM133" s="179"/>
      <c r="PTN133" s="179"/>
      <c r="PTO133" s="179"/>
      <c r="PTP133" s="179"/>
      <c r="PTQ133" s="179"/>
      <c r="PTR133" s="179"/>
      <c r="PTS133" s="179"/>
      <c r="PTT133" s="179"/>
      <c r="PTU133" s="179"/>
      <c r="PTV133" s="179"/>
      <c r="PTW133" s="179"/>
      <c r="PTX133" s="179"/>
      <c r="PTY133" s="179"/>
      <c r="PTZ133" s="179"/>
      <c r="PUA133" s="179"/>
      <c r="PUB133" s="179"/>
      <c r="PUC133" s="179"/>
      <c r="PUD133" s="179"/>
      <c r="PUE133" s="179"/>
      <c r="PUF133" s="179"/>
      <c r="PUG133" s="179"/>
      <c r="PUH133" s="179"/>
      <c r="PUI133" s="179"/>
      <c r="PUJ133" s="179"/>
      <c r="PUK133" s="179"/>
      <c r="PUL133" s="179"/>
      <c r="PUM133" s="179"/>
      <c r="PUN133" s="179"/>
      <c r="PUO133" s="179"/>
      <c r="PUP133" s="179"/>
      <c r="PUQ133" s="179"/>
      <c r="PUR133" s="179"/>
      <c r="PUS133" s="179"/>
      <c r="PUT133" s="179"/>
      <c r="PUU133" s="179"/>
      <c r="PUV133" s="179"/>
      <c r="PUW133" s="179"/>
      <c r="PUX133" s="179"/>
      <c r="PUY133" s="179"/>
      <c r="PUZ133" s="179"/>
      <c r="PVA133" s="179"/>
      <c r="PVB133" s="179"/>
      <c r="PVC133" s="179"/>
      <c r="PVD133" s="179"/>
      <c r="PVE133" s="179"/>
      <c r="PVF133" s="179"/>
      <c r="PVG133" s="179"/>
      <c r="PVH133" s="179"/>
      <c r="PVI133" s="179"/>
      <c r="PVJ133" s="179"/>
      <c r="PVK133" s="179"/>
      <c r="PVL133" s="179"/>
      <c r="PVM133" s="179"/>
      <c r="PVN133" s="179"/>
      <c r="PVO133" s="179"/>
      <c r="PVP133" s="179"/>
      <c r="PVQ133" s="179"/>
      <c r="PVR133" s="179"/>
      <c r="PVS133" s="179"/>
      <c r="PVT133" s="179"/>
      <c r="PVU133" s="179"/>
      <c r="PVV133" s="179"/>
      <c r="PVW133" s="179"/>
      <c r="PVX133" s="179"/>
      <c r="PVY133" s="179"/>
      <c r="PVZ133" s="179"/>
      <c r="PWA133" s="179"/>
      <c r="PWB133" s="179"/>
      <c r="PWC133" s="179"/>
      <c r="PWD133" s="179"/>
      <c r="PWE133" s="179"/>
      <c r="PWF133" s="179"/>
      <c r="PWG133" s="179"/>
      <c r="PWH133" s="179"/>
      <c r="PWI133" s="179"/>
      <c r="PWJ133" s="179"/>
      <c r="PWK133" s="179"/>
      <c r="PWL133" s="179"/>
      <c r="PWM133" s="179"/>
      <c r="PWN133" s="179"/>
      <c r="PWO133" s="179"/>
      <c r="PWP133" s="179"/>
      <c r="PWQ133" s="179"/>
      <c r="PWR133" s="179"/>
      <c r="PWS133" s="179"/>
      <c r="PWT133" s="179"/>
      <c r="PWU133" s="179"/>
      <c r="PWV133" s="179"/>
      <c r="PWW133" s="179"/>
      <c r="PWX133" s="179"/>
      <c r="PWY133" s="179"/>
      <c r="PWZ133" s="179"/>
      <c r="PXA133" s="179"/>
      <c r="PXB133" s="179"/>
      <c r="PXC133" s="179"/>
      <c r="PXD133" s="179"/>
      <c r="PXE133" s="179"/>
      <c r="PXF133" s="179"/>
      <c r="PXG133" s="179"/>
      <c r="PXH133" s="179"/>
      <c r="PXI133" s="179"/>
      <c r="PXJ133" s="179"/>
      <c r="PXK133" s="179"/>
      <c r="PXL133" s="179"/>
      <c r="PXM133" s="179"/>
      <c r="PXN133" s="179"/>
      <c r="PXO133" s="179"/>
      <c r="PXP133" s="179"/>
      <c r="PXQ133" s="179"/>
      <c r="PXR133" s="179"/>
      <c r="PXS133" s="179"/>
      <c r="PXT133" s="179"/>
      <c r="PXU133" s="179"/>
      <c r="PXV133" s="179"/>
      <c r="PXW133" s="179"/>
      <c r="PXX133" s="179"/>
      <c r="PXY133" s="179"/>
      <c r="PXZ133" s="179"/>
      <c r="PYA133" s="179"/>
      <c r="PYB133" s="179"/>
      <c r="PYC133" s="179"/>
      <c r="PYD133" s="179"/>
      <c r="PYE133" s="179"/>
      <c r="PYF133" s="179"/>
      <c r="PYG133" s="179"/>
      <c r="PYH133" s="179"/>
      <c r="PYI133" s="179"/>
      <c r="PYJ133" s="179"/>
      <c r="PYK133" s="179"/>
      <c r="PYL133" s="179"/>
      <c r="PYM133" s="179"/>
      <c r="PYN133" s="179"/>
      <c r="PYO133" s="179"/>
      <c r="PYP133" s="179"/>
      <c r="PYQ133" s="179"/>
      <c r="PYR133" s="179"/>
      <c r="PYS133" s="179"/>
      <c r="PYT133" s="179"/>
      <c r="PYU133" s="179"/>
      <c r="PYV133" s="179"/>
      <c r="PYW133" s="179"/>
      <c r="PYX133" s="179"/>
      <c r="PYY133" s="179"/>
      <c r="PYZ133" s="179"/>
      <c r="PZA133" s="179"/>
      <c r="PZB133" s="179"/>
      <c r="PZC133" s="179"/>
      <c r="PZD133" s="179"/>
      <c r="PZE133" s="179"/>
      <c r="PZF133" s="179"/>
      <c r="PZG133" s="179"/>
      <c r="PZH133" s="179"/>
      <c r="PZI133" s="179"/>
      <c r="PZJ133" s="179"/>
      <c r="PZK133" s="179"/>
      <c r="PZL133" s="179"/>
      <c r="PZM133" s="179"/>
      <c r="PZN133" s="179"/>
      <c r="PZO133" s="179"/>
      <c r="PZP133" s="179"/>
      <c r="PZQ133" s="179"/>
      <c r="PZR133" s="179"/>
      <c r="PZS133" s="179"/>
      <c r="PZT133" s="179"/>
      <c r="PZU133" s="179"/>
      <c r="PZV133" s="179"/>
      <c r="PZW133" s="179"/>
      <c r="PZX133" s="179"/>
      <c r="PZY133" s="179"/>
      <c r="PZZ133" s="179"/>
      <c r="QAA133" s="179"/>
      <c r="QAB133" s="179"/>
      <c r="QAC133" s="179"/>
      <c r="QAD133" s="179"/>
      <c r="QAE133" s="179"/>
      <c r="QAL133" s="179"/>
      <c r="QAM133" s="179"/>
      <c r="QAN133" s="179"/>
      <c r="QAO133" s="179"/>
      <c r="QAP133" s="179"/>
      <c r="QAQ133" s="179"/>
      <c r="QAR133" s="179"/>
      <c r="QAS133" s="179"/>
      <c r="QAT133" s="179"/>
      <c r="QAU133" s="179"/>
      <c r="QAV133" s="179"/>
      <c r="QAW133" s="179"/>
      <c r="QAX133" s="179"/>
      <c r="QAY133" s="179"/>
      <c r="QAZ133" s="179"/>
      <c r="QBA133" s="179"/>
      <c r="QBB133" s="179"/>
      <c r="QBC133" s="179"/>
      <c r="QBD133" s="179"/>
      <c r="QBE133" s="179"/>
      <c r="QBF133" s="179"/>
      <c r="QBG133" s="179"/>
      <c r="QBH133" s="179"/>
      <c r="QBI133" s="179"/>
      <c r="QBJ133" s="179"/>
      <c r="QBK133" s="179"/>
      <c r="QBL133" s="179"/>
      <c r="QBM133" s="179"/>
      <c r="QBN133" s="179"/>
      <c r="QBO133" s="179"/>
      <c r="QBP133" s="179"/>
      <c r="QBQ133" s="179"/>
      <c r="QBR133" s="179"/>
      <c r="QBS133" s="179"/>
      <c r="QBT133" s="179"/>
      <c r="QBU133" s="179"/>
      <c r="QBV133" s="179"/>
      <c r="QBW133" s="179"/>
      <c r="QBX133" s="179"/>
      <c r="QBY133" s="179"/>
      <c r="QBZ133" s="179"/>
      <c r="QCA133" s="179"/>
      <c r="QCB133" s="179"/>
      <c r="QCC133" s="179"/>
      <c r="QCD133" s="179"/>
      <c r="QCE133" s="179"/>
      <c r="QCF133" s="179"/>
      <c r="QCG133" s="179"/>
      <c r="QCH133" s="179"/>
      <c r="QCI133" s="179"/>
      <c r="QCJ133" s="179"/>
      <c r="QCK133" s="179"/>
      <c r="QCL133" s="179"/>
      <c r="QCM133" s="179"/>
      <c r="QCN133" s="179"/>
      <c r="QCO133" s="179"/>
      <c r="QCP133" s="179"/>
      <c r="QCQ133" s="179"/>
      <c r="QCR133" s="179"/>
      <c r="QCS133" s="179"/>
      <c r="QCT133" s="179"/>
      <c r="QCU133" s="179"/>
      <c r="QCV133" s="179"/>
      <c r="QCW133" s="179"/>
      <c r="QCX133" s="179"/>
      <c r="QCY133" s="179"/>
      <c r="QCZ133" s="179"/>
      <c r="QDA133" s="179"/>
      <c r="QDB133" s="179"/>
      <c r="QDC133" s="179"/>
      <c r="QDD133" s="179"/>
      <c r="QDE133" s="179"/>
      <c r="QDF133" s="179"/>
      <c r="QDG133" s="179"/>
      <c r="QDH133" s="179"/>
      <c r="QDI133" s="179"/>
      <c r="QDJ133" s="179"/>
      <c r="QDK133" s="179"/>
      <c r="QDL133" s="179"/>
      <c r="QDM133" s="179"/>
      <c r="QDN133" s="179"/>
      <c r="QDO133" s="179"/>
      <c r="QDP133" s="179"/>
      <c r="QDQ133" s="179"/>
      <c r="QDR133" s="179"/>
      <c r="QDS133" s="179"/>
      <c r="QDT133" s="179"/>
      <c r="QDU133" s="179"/>
      <c r="QDV133" s="179"/>
      <c r="QDW133" s="179"/>
      <c r="QDX133" s="179"/>
      <c r="QDY133" s="179"/>
      <c r="QDZ133" s="179"/>
      <c r="QEA133" s="179"/>
      <c r="QEB133" s="179"/>
      <c r="QEC133" s="179"/>
      <c r="QED133" s="179"/>
      <c r="QEE133" s="179"/>
      <c r="QEF133" s="179"/>
      <c r="QEG133" s="179"/>
      <c r="QEH133" s="179"/>
      <c r="QEI133" s="179"/>
      <c r="QEJ133" s="179"/>
      <c r="QEK133" s="179"/>
      <c r="QEL133" s="179"/>
      <c r="QEM133" s="179"/>
      <c r="QEN133" s="179"/>
      <c r="QEO133" s="179"/>
      <c r="QEP133" s="179"/>
      <c r="QEQ133" s="179"/>
      <c r="QER133" s="179"/>
      <c r="QES133" s="179"/>
      <c r="QET133" s="179"/>
      <c r="QEU133" s="179"/>
      <c r="QEV133" s="179"/>
      <c r="QEW133" s="179"/>
      <c r="QEX133" s="179"/>
      <c r="QEY133" s="179"/>
      <c r="QEZ133" s="179"/>
      <c r="QFA133" s="179"/>
      <c r="QFB133" s="179"/>
      <c r="QFC133" s="179"/>
      <c r="QFD133" s="179"/>
      <c r="QFE133" s="179"/>
      <c r="QFF133" s="179"/>
      <c r="QFG133" s="179"/>
      <c r="QFH133" s="179"/>
      <c r="QFI133" s="179"/>
      <c r="QFJ133" s="179"/>
      <c r="QFK133" s="179"/>
      <c r="QFL133" s="179"/>
      <c r="QFM133" s="179"/>
      <c r="QFN133" s="179"/>
      <c r="QFO133" s="179"/>
      <c r="QFP133" s="179"/>
      <c r="QFQ133" s="179"/>
      <c r="QFR133" s="179"/>
      <c r="QFS133" s="179"/>
      <c r="QFT133" s="179"/>
      <c r="QFU133" s="179"/>
      <c r="QFV133" s="179"/>
      <c r="QFW133" s="179"/>
      <c r="QFX133" s="179"/>
      <c r="QFY133" s="179"/>
      <c r="QFZ133" s="179"/>
      <c r="QGA133" s="179"/>
      <c r="QGB133" s="179"/>
      <c r="QGC133" s="179"/>
      <c r="QGD133" s="179"/>
      <c r="QGE133" s="179"/>
      <c r="QGF133" s="179"/>
      <c r="QGG133" s="179"/>
      <c r="QGH133" s="179"/>
      <c r="QGI133" s="179"/>
      <c r="QGJ133" s="179"/>
      <c r="QGK133" s="179"/>
      <c r="QGL133" s="179"/>
      <c r="QGM133" s="179"/>
      <c r="QGN133" s="179"/>
      <c r="QGO133" s="179"/>
      <c r="QGP133" s="179"/>
      <c r="QGQ133" s="179"/>
      <c r="QGR133" s="179"/>
      <c r="QGS133" s="179"/>
      <c r="QGT133" s="179"/>
      <c r="QGU133" s="179"/>
      <c r="QGV133" s="179"/>
      <c r="QGW133" s="179"/>
      <c r="QGX133" s="179"/>
      <c r="QGY133" s="179"/>
      <c r="QGZ133" s="179"/>
      <c r="QHA133" s="179"/>
      <c r="QHB133" s="179"/>
      <c r="QHC133" s="179"/>
      <c r="QHD133" s="179"/>
      <c r="QHE133" s="179"/>
      <c r="QHF133" s="179"/>
      <c r="QHG133" s="179"/>
      <c r="QHH133" s="179"/>
      <c r="QHI133" s="179"/>
      <c r="QHJ133" s="179"/>
      <c r="QHK133" s="179"/>
      <c r="QHL133" s="179"/>
      <c r="QHM133" s="179"/>
      <c r="QHN133" s="179"/>
      <c r="QHO133" s="179"/>
      <c r="QHP133" s="179"/>
      <c r="QHQ133" s="179"/>
      <c r="QHR133" s="179"/>
      <c r="QHS133" s="179"/>
      <c r="QHT133" s="179"/>
      <c r="QHU133" s="179"/>
      <c r="QHV133" s="179"/>
      <c r="QHW133" s="179"/>
      <c r="QHX133" s="179"/>
      <c r="QHY133" s="179"/>
      <c r="QHZ133" s="179"/>
      <c r="QIA133" s="179"/>
      <c r="QIB133" s="179"/>
      <c r="QIC133" s="179"/>
      <c r="QID133" s="179"/>
      <c r="QIE133" s="179"/>
      <c r="QIF133" s="179"/>
      <c r="QIG133" s="179"/>
      <c r="QIH133" s="179"/>
      <c r="QII133" s="179"/>
      <c r="QIJ133" s="179"/>
      <c r="QIK133" s="179"/>
      <c r="QIL133" s="179"/>
      <c r="QIM133" s="179"/>
      <c r="QIN133" s="179"/>
      <c r="QIO133" s="179"/>
      <c r="QIP133" s="179"/>
      <c r="QIQ133" s="179"/>
      <c r="QIR133" s="179"/>
      <c r="QIS133" s="179"/>
      <c r="QIT133" s="179"/>
      <c r="QIU133" s="179"/>
      <c r="QIV133" s="179"/>
      <c r="QIW133" s="179"/>
      <c r="QIX133" s="179"/>
      <c r="QIY133" s="179"/>
      <c r="QIZ133" s="179"/>
      <c r="QJA133" s="179"/>
      <c r="QJB133" s="179"/>
      <c r="QJC133" s="179"/>
      <c r="QJD133" s="179"/>
      <c r="QJE133" s="179"/>
      <c r="QJF133" s="179"/>
      <c r="QJG133" s="179"/>
      <c r="QJH133" s="179"/>
      <c r="QJI133" s="179"/>
      <c r="QJJ133" s="179"/>
      <c r="QJK133" s="179"/>
      <c r="QJL133" s="179"/>
      <c r="QJM133" s="179"/>
      <c r="QJN133" s="179"/>
      <c r="QJO133" s="179"/>
      <c r="QJP133" s="179"/>
      <c r="QJQ133" s="179"/>
      <c r="QJR133" s="179"/>
      <c r="QJS133" s="179"/>
      <c r="QJT133" s="179"/>
      <c r="QJU133" s="179"/>
      <c r="QJV133" s="179"/>
      <c r="QJW133" s="179"/>
      <c r="QJX133" s="179"/>
      <c r="QJY133" s="179"/>
      <c r="QJZ133" s="179"/>
      <c r="QKA133" s="179"/>
      <c r="QKH133" s="179"/>
      <c r="QKI133" s="179"/>
      <c r="QKJ133" s="179"/>
      <c r="QKK133" s="179"/>
      <c r="QKL133" s="179"/>
      <c r="QKM133" s="179"/>
      <c r="QKN133" s="179"/>
      <c r="QKO133" s="179"/>
      <c r="QKP133" s="179"/>
      <c r="QKQ133" s="179"/>
      <c r="QKR133" s="179"/>
      <c r="QKS133" s="179"/>
      <c r="QKT133" s="179"/>
      <c r="QKU133" s="179"/>
      <c r="QKV133" s="179"/>
      <c r="QKW133" s="179"/>
      <c r="QKX133" s="179"/>
      <c r="QKY133" s="179"/>
      <c r="QKZ133" s="179"/>
      <c r="QLA133" s="179"/>
      <c r="QLB133" s="179"/>
      <c r="QLC133" s="179"/>
      <c r="QLD133" s="179"/>
      <c r="QLE133" s="179"/>
      <c r="QLF133" s="179"/>
      <c r="QLG133" s="179"/>
      <c r="QLH133" s="179"/>
      <c r="QLI133" s="179"/>
      <c r="QLJ133" s="179"/>
      <c r="QLK133" s="179"/>
      <c r="QLL133" s="179"/>
      <c r="QLM133" s="179"/>
      <c r="QLN133" s="179"/>
      <c r="QLO133" s="179"/>
      <c r="QLP133" s="179"/>
      <c r="QLQ133" s="179"/>
      <c r="QLR133" s="179"/>
      <c r="QLS133" s="179"/>
      <c r="QLT133" s="179"/>
      <c r="QLU133" s="179"/>
      <c r="QLV133" s="179"/>
      <c r="QLW133" s="179"/>
      <c r="QLX133" s="179"/>
      <c r="QLY133" s="179"/>
      <c r="QLZ133" s="179"/>
      <c r="QMA133" s="179"/>
      <c r="QMB133" s="179"/>
      <c r="QMC133" s="179"/>
      <c r="QMD133" s="179"/>
      <c r="QME133" s="179"/>
      <c r="QMF133" s="179"/>
      <c r="QMG133" s="179"/>
      <c r="QMH133" s="179"/>
      <c r="QMI133" s="179"/>
      <c r="QMJ133" s="179"/>
      <c r="QMK133" s="179"/>
      <c r="QML133" s="179"/>
      <c r="QMM133" s="179"/>
      <c r="QMN133" s="179"/>
      <c r="QMO133" s="179"/>
      <c r="QMP133" s="179"/>
      <c r="QMQ133" s="179"/>
      <c r="QMR133" s="179"/>
      <c r="QMS133" s="179"/>
      <c r="QMT133" s="179"/>
      <c r="QMU133" s="179"/>
      <c r="QMV133" s="179"/>
      <c r="QMW133" s="179"/>
      <c r="QMX133" s="179"/>
      <c r="QMY133" s="179"/>
      <c r="QMZ133" s="179"/>
      <c r="QNA133" s="179"/>
      <c r="QNB133" s="179"/>
      <c r="QNC133" s="179"/>
      <c r="QND133" s="179"/>
      <c r="QNE133" s="179"/>
      <c r="QNF133" s="179"/>
      <c r="QNG133" s="179"/>
      <c r="QNH133" s="179"/>
      <c r="QNI133" s="179"/>
      <c r="QNJ133" s="179"/>
      <c r="QNK133" s="179"/>
      <c r="QNL133" s="179"/>
      <c r="QNM133" s="179"/>
      <c r="QNN133" s="179"/>
      <c r="QNO133" s="179"/>
      <c r="QNP133" s="179"/>
      <c r="QNQ133" s="179"/>
      <c r="QNR133" s="179"/>
      <c r="QNS133" s="179"/>
      <c r="QNT133" s="179"/>
      <c r="QNU133" s="179"/>
      <c r="QNV133" s="179"/>
      <c r="QNW133" s="179"/>
      <c r="QNX133" s="179"/>
      <c r="QNY133" s="179"/>
      <c r="QNZ133" s="179"/>
      <c r="QOA133" s="179"/>
      <c r="QOB133" s="179"/>
      <c r="QOC133" s="179"/>
      <c r="QOD133" s="179"/>
      <c r="QOE133" s="179"/>
      <c r="QOF133" s="179"/>
      <c r="QOG133" s="179"/>
      <c r="QOH133" s="179"/>
      <c r="QOI133" s="179"/>
      <c r="QOJ133" s="179"/>
      <c r="QOK133" s="179"/>
      <c r="QOL133" s="179"/>
      <c r="QOM133" s="179"/>
      <c r="QON133" s="179"/>
      <c r="QOO133" s="179"/>
      <c r="QOP133" s="179"/>
      <c r="QOQ133" s="179"/>
      <c r="QOR133" s="179"/>
      <c r="QOS133" s="179"/>
      <c r="QOT133" s="179"/>
      <c r="QOU133" s="179"/>
      <c r="QOV133" s="179"/>
      <c r="QOW133" s="179"/>
      <c r="QOX133" s="179"/>
      <c r="QOY133" s="179"/>
      <c r="QOZ133" s="179"/>
      <c r="QPA133" s="179"/>
      <c r="QPB133" s="179"/>
      <c r="QPC133" s="179"/>
      <c r="QPD133" s="179"/>
      <c r="QPE133" s="179"/>
      <c r="QPF133" s="179"/>
      <c r="QPG133" s="179"/>
      <c r="QPH133" s="179"/>
      <c r="QPI133" s="179"/>
      <c r="QPJ133" s="179"/>
      <c r="QPK133" s="179"/>
      <c r="QPL133" s="179"/>
      <c r="QPM133" s="179"/>
      <c r="QPN133" s="179"/>
      <c r="QPO133" s="179"/>
      <c r="QPP133" s="179"/>
      <c r="QPQ133" s="179"/>
      <c r="QPR133" s="179"/>
      <c r="QPS133" s="179"/>
      <c r="QPT133" s="179"/>
      <c r="QPU133" s="179"/>
      <c r="QPV133" s="179"/>
      <c r="QPW133" s="179"/>
      <c r="QPX133" s="179"/>
      <c r="QPY133" s="179"/>
      <c r="QPZ133" s="179"/>
      <c r="QQA133" s="179"/>
      <c r="QQB133" s="179"/>
      <c r="QQC133" s="179"/>
      <c r="QQD133" s="179"/>
      <c r="QQE133" s="179"/>
      <c r="QQF133" s="179"/>
      <c r="QQG133" s="179"/>
      <c r="QQH133" s="179"/>
      <c r="QQI133" s="179"/>
      <c r="QQJ133" s="179"/>
      <c r="QQK133" s="179"/>
      <c r="QQL133" s="179"/>
      <c r="QQM133" s="179"/>
      <c r="QQN133" s="179"/>
      <c r="QQO133" s="179"/>
      <c r="QQP133" s="179"/>
      <c r="QQQ133" s="179"/>
      <c r="QQR133" s="179"/>
      <c r="QQS133" s="179"/>
      <c r="QQT133" s="179"/>
      <c r="QQU133" s="179"/>
      <c r="QQV133" s="179"/>
      <c r="QQW133" s="179"/>
      <c r="QQX133" s="179"/>
      <c r="QQY133" s="179"/>
      <c r="QQZ133" s="179"/>
      <c r="QRA133" s="179"/>
      <c r="QRB133" s="179"/>
      <c r="QRC133" s="179"/>
      <c r="QRD133" s="179"/>
      <c r="QRE133" s="179"/>
      <c r="QRF133" s="179"/>
      <c r="QRG133" s="179"/>
      <c r="QRH133" s="179"/>
      <c r="QRI133" s="179"/>
      <c r="QRJ133" s="179"/>
      <c r="QRK133" s="179"/>
      <c r="QRL133" s="179"/>
      <c r="QRM133" s="179"/>
      <c r="QRN133" s="179"/>
      <c r="QRO133" s="179"/>
      <c r="QRP133" s="179"/>
      <c r="QRQ133" s="179"/>
      <c r="QRR133" s="179"/>
      <c r="QRS133" s="179"/>
      <c r="QRT133" s="179"/>
      <c r="QRU133" s="179"/>
      <c r="QRV133" s="179"/>
      <c r="QRW133" s="179"/>
      <c r="QRX133" s="179"/>
      <c r="QRY133" s="179"/>
      <c r="QRZ133" s="179"/>
      <c r="QSA133" s="179"/>
      <c r="QSB133" s="179"/>
      <c r="QSC133" s="179"/>
      <c r="QSD133" s="179"/>
      <c r="QSE133" s="179"/>
      <c r="QSF133" s="179"/>
      <c r="QSG133" s="179"/>
      <c r="QSH133" s="179"/>
      <c r="QSI133" s="179"/>
      <c r="QSJ133" s="179"/>
      <c r="QSK133" s="179"/>
      <c r="QSL133" s="179"/>
      <c r="QSM133" s="179"/>
      <c r="QSN133" s="179"/>
      <c r="QSO133" s="179"/>
      <c r="QSP133" s="179"/>
      <c r="QSQ133" s="179"/>
      <c r="QSR133" s="179"/>
      <c r="QSS133" s="179"/>
      <c r="QST133" s="179"/>
      <c r="QSU133" s="179"/>
      <c r="QSV133" s="179"/>
      <c r="QSW133" s="179"/>
      <c r="QSX133" s="179"/>
      <c r="QSY133" s="179"/>
      <c r="QSZ133" s="179"/>
      <c r="QTA133" s="179"/>
      <c r="QTB133" s="179"/>
      <c r="QTC133" s="179"/>
      <c r="QTD133" s="179"/>
      <c r="QTE133" s="179"/>
      <c r="QTF133" s="179"/>
      <c r="QTG133" s="179"/>
      <c r="QTH133" s="179"/>
      <c r="QTI133" s="179"/>
      <c r="QTJ133" s="179"/>
      <c r="QTK133" s="179"/>
      <c r="QTL133" s="179"/>
      <c r="QTM133" s="179"/>
      <c r="QTN133" s="179"/>
      <c r="QTO133" s="179"/>
      <c r="QTP133" s="179"/>
      <c r="QTQ133" s="179"/>
      <c r="QTR133" s="179"/>
      <c r="QTS133" s="179"/>
      <c r="QTT133" s="179"/>
      <c r="QTU133" s="179"/>
      <c r="QTV133" s="179"/>
      <c r="QTW133" s="179"/>
      <c r="QUD133" s="179"/>
      <c r="QUE133" s="179"/>
      <c r="QUF133" s="179"/>
      <c r="QUG133" s="179"/>
      <c r="QUH133" s="179"/>
      <c r="QUI133" s="179"/>
      <c r="QUJ133" s="179"/>
      <c r="QUK133" s="179"/>
      <c r="QUL133" s="179"/>
      <c r="QUM133" s="179"/>
      <c r="QUN133" s="179"/>
      <c r="QUO133" s="179"/>
      <c r="QUP133" s="179"/>
      <c r="QUQ133" s="179"/>
      <c r="QUR133" s="179"/>
      <c r="QUS133" s="179"/>
      <c r="QUT133" s="179"/>
      <c r="QUU133" s="179"/>
      <c r="QUV133" s="179"/>
      <c r="QUW133" s="179"/>
      <c r="QUX133" s="179"/>
      <c r="QUY133" s="179"/>
      <c r="QUZ133" s="179"/>
      <c r="QVA133" s="179"/>
      <c r="QVB133" s="179"/>
      <c r="QVC133" s="179"/>
      <c r="QVD133" s="179"/>
      <c r="QVE133" s="179"/>
      <c r="QVF133" s="179"/>
      <c r="QVG133" s="179"/>
      <c r="QVH133" s="179"/>
      <c r="QVI133" s="179"/>
      <c r="QVJ133" s="179"/>
      <c r="QVK133" s="179"/>
      <c r="QVL133" s="179"/>
      <c r="QVM133" s="179"/>
      <c r="QVN133" s="179"/>
      <c r="QVO133" s="179"/>
      <c r="QVP133" s="179"/>
      <c r="QVQ133" s="179"/>
      <c r="QVR133" s="179"/>
      <c r="QVS133" s="179"/>
      <c r="QVT133" s="179"/>
      <c r="QVU133" s="179"/>
      <c r="QVV133" s="179"/>
      <c r="QVW133" s="179"/>
      <c r="QVX133" s="179"/>
      <c r="QVY133" s="179"/>
      <c r="QVZ133" s="179"/>
      <c r="QWA133" s="179"/>
      <c r="QWB133" s="179"/>
      <c r="QWC133" s="179"/>
      <c r="QWD133" s="179"/>
      <c r="QWE133" s="179"/>
      <c r="QWF133" s="179"/>
      <c r="QWG133" s="179"/>
      <c r="QWH133" s="179"/>
      <c r="QWI133" s="179"/>
      <c r="QWJ133" s="179"/>
      <c r="QWK133" s="179"/>
      <c r="QWL133" s="179"/>
      <c r="QWM133" s="179"/>
      <c r="QWN133" s="179"/>
      <c r="QWO133" s="179"/>
      <c r="QWP133" s="179"/>
      <c r="QWQ133" s="179"/>
      <c r="QWR133" s="179"/>
      <c r="QWS133" s="179"/>
      <c r="QWT133" s="179"/>
      <c r="QWU133" s="179"/>
      <c r="QWV133" s="179"/>
      <c r="QWW133" s="179"/>
      <c r="QWX133" s="179"/>
      <c r="QWY133" s="179"/>
      <c r="QWZ133" s="179"/>
      <c r="QXA133" s="179"/>
      <c r="QXB133" s="179"/>
      <c r="QXC133" s="179"/>
      <c r="QXD133" s="179"/>
      <c r="QXE133" s="179"/>
      <c r="QXF133" s="179"/>
      <c r="QXG133" s="179"/>
      <c r="QXH133" s="179"/>
      <c r="QXI133" s="179"/>
      <c r="QXJ133" s="179"/>
      <c r="QXK133" s="179"/>
      <c r="QXL133" s="179"/>
      <c r="QXM133" s="179"/>
      <c r="QXN133" s="179"/>
      <c r="QXO133" s="179"/>
      <c r="QXP133" s="179"/>
      <c r="QXQ133" s="179"/>
      <c r="QXR133" s="179"/>
      <c r="QXS133" s="179"/>
      <c r="QXT133" s="179"/>
      <c r="QXU133" s="179"/>
      <c r="QXV133" s="179"/>
      <c r="QXW133" s="179"/>
      <c r="QXX133" s="179"/>
      <c r="QXY133" s="179"/>
      <c r="QXZ133" s="179"/>
      <c r="QYA133" s="179"/>
      <c r="QYB133" s="179"/>
      <c r="QYC133" s="179"/>
      <c r="QYD133" s="179"/>
      <c r="QYE133" s="179"/>
      <c r="QYF133" s="179"/>
      <c r="QYG133" s="179"/>
      <c r="QYH133" s="179"/>
      <c r="QYI133" s="179"/>
      <c r="QYJ133" s="179"/>
      <c r="QYK133" s="179"/>
      <c r="QYL133" s="179"/>
      <c r="QYM133" s="179"/>
      <c r="QYN133" s="179"/>
      <c r="QYO133" s="179"/>
      <c r="QYP133" s="179"/>
      <c r="QYQ133" s="179"/>
      <c r="QYR133" s="179"/>
      <c r="QYS133" s="179"/>
      <c r="QYT133" s="179"/>
      <c r="QYU133" s="179"/>
      <c r="QYV133" s="179"/>
      <c r="QYW133" s="179"/>
      <c r="QYX133" s="179"/>
      <c r="QYY133" s="179"/>
      <c r="QYZ133" s="179"/>
      <c r="QZA133" s="179"/>
      <c r="QZB133" s="179"/>
      <c r="QZC133" s="179"/>
      <c r="QZD133" s="179"/>
      <c r="QZE133" s="179"/>
      <c r="QZF133" s="179"/>
      <c r="QZG133" s="179"/>
      <c r="QZH133" s="179"/>
      <c r="QZI133" s="179"/>
      <c r="QZJ133" s="179"/>
      <c r="QZK133" s="179"/>
      <c r="QZL133" s="179"/>
      <c r="QZM133" s="179"/>
      <c r="QZN133" s="179"/>
      <c r="QZO133" s="179"/>
      <c r="QZP133" s="179"/>
      <c r="QZQ133" s="179"/>
      <c r="QZR133" s="179"/>
      <c r="QZS133" s="179"/>
      <c r="QZT133" s="179"/>
      <c r="QZU133" s="179"/>
      <c r="QZV133" s="179"/>
      <c r="QZW133" s="179"/>
      <c r="QZX133" s="179"/>
      <c r="QZY133" s="179"/>
      <c r="QZZ133" s="179"/>
      <c r="RAA133" s="179"/>
      <c r="RAB133" s="179"/>
      <c r="RAC133" s="179"/>
      <c r="RAD133" s="179"/>
      <c r="RAE133" s="179"/>
      <c r="RAF133" s="179"/>
      <c r="RAG133" s="179"/>
      <c r="RAH133" s="179"/>
      <c r="RAI133" s="179"/>
      <c r="RAJ133" s="179"/>
      <c r="RAK133" s="179"/>
      <c r="RAL133" s="179"/>
      <c r="RAM133" s="179"/>
      <c r="RAN133" s="179"/>
      <c r="RAO133" s="179"/>
      <c r="RAP133" s="179"/>
      <c r="RAQ133" s="179"/>
      <c r="RAR133" s="179"/>
      <c r="RAS133" s="179"/>
      <c r="RAT133" s="179"/>
      <c r="RAU133" s="179"/>
      <c r="RAV133" s="179"/>
      <c r="RAW133" s="179"/>
      <c r="RAX133" s="179"/>
      <c r="RAY133" s="179"/>
      <c r="RAZ133" s="179"/>
      <c r="RBA133" s="179"/>
      <c r="RBB133" s="179"/>
      <c r="RBC133" s="179"/>
      <c r="RBD133" s="179"/>
      <c r="RBE133" s="179"/>
      <c r="RBF133" s="179"/>
      <c r="RBG133" s="179"/>
      <c r="RBH133" s="179"/>
      <c r="RBI133" s="179"/>
      <c r="RBJ133" s="179"/>
      <c r="RBK133" s="179"/>
      <c r="RBL133" s="179"/>
      <c r="RBM133" s="179"/>
      <c r="RBN133" s="179"/>
      <c r="RBO133" s="179"/>
      <c r="RBP133" s="179"/>
      <c r="RBQ133" s="179"/>
      <c r="RBR133" s="179"/>
      <c r="RBS133" s="179"/>
      <c r="RBT133" s="179"/>
      <c r="RBU133" s="179"/>
      <c r="RBV133" s="179"/>
      <c r="RBW133" s="179"/>
      <c r="RBX133" s="179"/>
      <c r="RBY133" s="179"/>
      <c r="RBZ133" s="179"/>
      <c r="RCA133" s="179"/>
      <c r="RCB133" s="179"/>
      <c r="RCC133" s="179"/>
      <c r="RCD133" s="179"/>
      <c r="RCE133" s="179"/>
      <c r="RCF133" s="179"/>
      <c r="RCG133" s="179"/>
      <c r="RCH133" s="179"/>
      <c r="RCI133" s="179"/>
      <c r="RCJ133" s="179"/>
      <c r="RCK133" s="179"/>
      <c r="RCL133" s="179"/>
      <c r="RCM133" s="179"/>
      <c r="RCN133" s="179"/>
      <c r="RCO133" s="179"/>
      <c r="RCP133" s="179"/>
      <c r="RCQ133" s="179"/>
      <c r="RCR133" s="179"/>
      <c r="RCS133" s="179"/>
      <c r="RCT133" s="179"/>
      <c r="RCU133" s="179"/>
      <c r="RCV133" s="179"/>
      <c r="RCW133" s="179"/>
      <c r="RCX133" s="179"/>
      <c r="RCY133" s="179"/>
      <c r="RCZ133" s="179"/>
      <c r="RDA133" s="179"/>
      <c r="RDB133" s="179"/>
      <c r="RDC133" s="179"/>
      <c r="RDD133" s="179"/>
      <c r="RDE133" s="179"/>
      <c r="RDF133" s="179"/>
      <c r="RDG133" s="179"/>
      <c r="RDH133" s="179"/>
      <c r="RDI133" s="179"/>
      <c r="RDJ133" s="179"/>
      <c r="RDK133" s="179"/>
      <c r="RDL133" s="179"/>
      <c r="RDM133" s="179"/>
      <c r="RDN133" s="179"/>
      <c r="RDO133" s="179"/>
      <c r="RDP133" s="179"/>
      <c r="RDQ133" s="179"/>
      <c r="RDR133" s="179"/>
      <c r="RDS133" s="179"/>
      <c r="RDZ133" s="179"/>
      <c r="REA133" s="179"/>
      <c r="REB133" s="179"/>
      <c r="REC133" s="179"/>
      <c r="RED133" s="179"/>
      <c r="REE133" s="179"/>
      <c r="REF133" s="179"/>
      <c r="REG133" s="179"/>
      <c r="REH133" s="179"/>
      <c r="REI133" s="179"/>
      <c r="REJ133" s="179"/>
      <c r="REK133" s="179"/>
      <c r="REL133" s="179"/>
      <c r="REM133" s="179"/>
      <c r="REN133" s="179"/>
      <c r="REO133" s="179"/>
      <c r="REP133" s="179"/>
      <c r="REQ133" s="179"/>
      <c r="RER133" s="179"/>
      <c r="RES133" s="179"/>
      <c r="RET133" s="179"/>
      <c r="REU133" s="179"/>
      <c r="REV133" s="179"/>
      <c r="REW133" s="179"/>
      <c r="REX133" s="179"/>
      <c r="REY133" s="179"/>
      <c r="REZ133" s="179"/>
      <c r="RFA133" s="179"/>
      <c r="RFB133" s="179"/>
      <c r="RFC133" s="179"/>
      <c r="RFD133" s="179"/>
      <c r="RFE133" s="179"/>
      <c r="RFF133" s="179"/>
      <c r="RFG133" s="179"/>
      <c r="RFH133" s="179"/>
      <c r="RFI133" s="179"/>
      <c r="RFJ133" s="179"/>
      <c r="RFK133" s="179"/>
      <c r="RFL133" s="179"/>
      <c r="RFM133" s="179"/>
      <c r="RFN133" s="179"/>
      <c r="RFO133" s="179"/>
      <c r="RFP133" s="179"/>
      <c r="RFQ133" s="179"/>
      <c r="RFR133" s="179"/>
      <c r="RFS133" s="179"/>
      <c r="RFT133" s="179"/>
      <c r="RFU133" s="179"/>
      <c r="RFV133" s="179"/>
      <c r="RFW133" s="179"/>
      <c r="RFX133" s="179"/>
      <c r="RFY133" s="179"/>
      <c r="RFZ133" s="179"/>
      <c r="RGA133" s="179"/>
      <c r="RGB133" s="179"/>
      <c r="RGC133" s="179"/>
      <c r="RGD133" s="179"/>
      <c r="RGE133" s="179"/>
      <c r="RGF133" s="179"/>
      <c r="RGG133" s="179"/>
      <c r="RGH133" s="179"/>
      <c r="RGI133" s="179"/>
      <c r="RGJ133" s="179"/>
      <c r="RGK133" s="179"/>
      <c r="RGL133" s="179"/>
      <c r="RGM133" s="179"/>
      <c r="RGN133" s="179"/>
      <c r="RGO133" s="179"/>
      <c r="RGP133" s="179"/>
      <c r="RGQ133" s="179"/>
      <c r="RGR133" s="179"/>
      <c r="RGS133" s="179"/>
      <c r="RGT133" s="179"/>
      <c r="RGU133" s="179"/>
      <c r="RGV133" s="179"/>
      <c r="RGW133" s="179"/>
      <c r="RGX133" s="179"/>
      <c r="RGY133" s="179"/>
      <c r="RGZ133" s="179"/>
      <c r="RHA133" s="179"/>
      <c r="RHB133" s="179"/>
      <c r="RHC133" s="179"/>
      <c r="RHD133" s="179"/>
      <c r="RHE133" s="179"/>
      <c r="RHF133" s="179"/>
      <c r="RHG133" s="179"/>
      <c r="RHH133" s="179"/>
      <c r="RHI133" s="179"/>
      <c r="RHJ133" s="179"/>
      <c r="RHK133" s="179"/>
      <c r="RHL133" s="179"/>
      <c r="RHM133" s="179"/>
      <c r="RHN133" s="179"/>
      <c r="RHO133" s="179"/>
      <c r="RHP133" s="179"/>
      <c r="RHQ133" s="179"/>
      <c r="RHR133" s="179"/>
      <c r="RHS133" s="179"/>
      <c r="RHT133" s="179"/>
      <c r="RHU133" s="179"/>
      <c r="RHV133" s="179"/>
      <c r="RHW133" s="179"/>
      <c r="RHX133" s="179"/>
      <c r="RHY133" s="179"/>
      <c r="RHZ133" s="179"/>
      <c r="RIA133" s="179"/>
      <c r="RIB133" s="179"/>
      <c r="RIC133" s="179"/>
      <c r="RID133" s="179"/>
      <c r="RIE133" s="179"/>
      <c r="RIF133" s="179"/>
      <c r="RIG133" s="179"/>
      <c r="RIH133" s="179"/>
      <c r="RII133" s="179"/>
      <c r="RIJ133" s="179"/>
      <c r="RIK133" s="179"/>
      <c r="RIL133" s="179"/>
      <c r="RIM133" s="179"/>
      <c r="RIN133" s="179"/>
      <c r="RIO133" s="179"/>
      <c r="RIP133" s="179"/>
      <c r="RIQ133" s="179"/>
      <c r="RIR133" s="179"/>
      <c r="RIS133" s="179"/>
      <c r="RIT133" s="179"/>
      <c r="RIU133" s="179"/>
      <c r="RIV133" s="179"/>
      <c r="RIW133" s="179"/>
      <c r="RIX133" s="179"/>
      <c r="RIY133" s="179"/>
      <c r="RIZ133" s="179"/>
      <c r="RJA133" s="179"/>
      <c r="RJB133" s="179"/>
      <c r="RJC133" s="179"/>
      <c r="RJD133" s="179"/>
      <c r="RJE133" s="179"/>
      <c r="RJF133" s="179"/>
      <c r="RJG133" s="179"/>
      <c r="RJH133" s="179"/>
      <c r="RJI133" s="179"/>
      <c r="RJJ133" s="179"/>
      <c r="RJK133" s="179"/>
      <c r="RJL133" s="179"/>
      <c r="RJM133" s="179"/>
      <c r="RJN133" s="179"/>
      <c r="RJO133" s="179"/>
      <c r="RJP133" s="179"/>
      <c r="RJQ133" s="179"/>
      <c r="RJR133" s="179"/>
      <c r="RJS133" s="179"/>
      <c r="RJT133" s="179"/>
      <c r="RJU133" s="179"/>
      <c r="RJV133" s="179"/>
      <c r="RJW133" s="179"/>
      <c r="RJX133" s="179"/>
      <c r="RJY133" s="179"/>
      <c r="RJZ133" s="179"/>
      <c r="RKA133" s="179"/>
      <c r="RKB133" s="179"/>
      <c r="RKC133" s="179"/>
      <c r="RKD133" s="179"/>
      <c r="RKE133" s="179"/>
      <c r="RKF133" s="179"/>
      <c r="RKG133" s="179"/>
      <c r="RKH133" s="179"/>
      <c r="RKI133" s="179"/>
      <c r="RKJ133" s="179"/>
      <c r="RKK133" s="179"/>
      <c r="RKL133" s="179"/>
      <c r="RKM133" s="179"/>
      <c r="RKN133" s="179"/>
      <c r="RKO133" s="179"/>
      <c r="RKP133" s="179"/>
      <c r="RKQ133" s="179"/>
      <c r="RKR133" s="179"/>
      <c r="RKS133" s="179"/>
      <c r="RKT133" s="179"/>
      <c r="RKU133" s="179"/>
      <c r="RKV133" s="179"/>
      <c r="RKW133" s="179"/>
      <c r="RKX133" s="179"/>
      <c r="RKY133" s="179"/>
      <c r="RKZ133" s="179"/>
      <c r="RLA133" s="179"/>
      <c r="RLB133" s="179"/>
      <c r="RLC133" s="179"/>
      <c r="RLD133" s="179"/>
      <c r="RLE133" s="179"/>
      <c r="RLF133" s="179"/>
      <c r="RLG133" s="179"/>
      <c r="RLH133" s="179"/>
      <c r="RLI133" s="179"/>
      <c r="RLJ133" s="179"/>
      <c r="RLK133" s="179"/>
      <c r="RLL133" s="179"/>
      <c r="RLM133" s="179"/>
      <c r="RLN133" s="179"/>
      <c r="RLO133" s="179"/>
      <c r="RLP133" s="179"/>
      <c r="RLQ133" s="179"/>
      <c r="RLR133" s="179"/>
      <c r="RLS133" s="179"/>
      <c r="RLT133" s="179"/>
      <c r="RLU133" s="179"/>
      <c r="RLV133" s="179"/>
      <c r="RLW133" s="179"/>
      <c r="RLX133" s="179"/>
      <c r="RLY133" s="179"/>
      <c r="RLZ133" s="179"/>
      <c r="RMA133" s="179"/>
      <c r="RMB133" s="179"/>
      <c r="RMC133" s="179"/>
      <c r="RMD133" s="179"/>
      <c r="RME133" s="179"/>
      <c r="RMF133" s="179"/>
      <c r="RMG133" s="179"/>
      <c r="RMH133" s="179"/>
      <c r="RMI133" s="179"/>
      <c r="RMJ133" s="179"/>
      <c r="RMK133" s="179"/>
      <c r="RML133" s="179"/>
      <c r="RMM133" s="179"/>
      <c r="RMN133" s="179"/>
      <c r="RMO133" s="179"/>
      <c r="RMP133" s="179"/>
      <c r="RMQ133" s="179"/>
      <c r="RMR133" s="179"/>
      <c r="RMS133" s="179"/>
      <c r="RMT133" s="179"/>
      <c r="RMU133" s="179"/>
      <c r="RMV133" s="179"/>
      <c r="RMW133" s="179"/>
      <c r="RMX133" s="179"/>
      <c r="RMY133" s="179"/>
      <c r="RMZ133" s="179"/>
      <c r="RNA133" s="179"/>
      <c r="RNB133" s="179"/>
      <c r="RNC133" s="179"/>
      <c r="RND133" s="179"/>
      <c r="RNE133" s="179"/>
      <c r="RNF133" s="179"/>
      <c r="RNG133" s="179"/>
      <c r="RNH133" s="179"/>
      <c r="RNI133" s="179"/>
      <c r="RNJ133" s="179"/>
      <c r="RNK133" s="179"/>
      <c r="RNL133" s="179"/>
      <c r="RNM133" s="179"/>
      <c r="RNN133" s="179"/>
      <c r="RNO133" s="179"/>
      <c r="RNV133" s="179"/>
      <c r="RNW133" s="179"/>
      <c r="RNX133" s="179"/>
      <c r="RNY133" s="179"/>
      <c r="RNZ133" s="179"/>
      <c r="ROA133" s="179"/>
      <c r="ROB133" s="179"/>
      <c r="ROC133" s="179"/>
      <c r="ROD133" s="179"/>
      <c r="ROE133" s="179"/>
      <c r="ROF133" s="179"/>
      <c r="ROG133" s="179"/>
      <c r="ROH133" s="179"/>
      <c r="ROI133" s="179"/>
      <c r="ROJ133" s="179"/>
      <c r="ROK133" s="179"/>
      <c r="ROL133" s="179"/>
      <c r="ROM133" s="179"/>
      <c r="RON133" s="179"/>
      <c r="ROO133" s="179"/>
      <c r="ROP133" s="179"/>
      <c r="ROQ133" s="179"/>
      <c r="ROR133" s="179"/>
      <c r="ROS133" s="179"/>
      <c r="ROT133" s="179"/>
      <c r="ROU133" s="179"/>
      <c r="ROV133" s="179"/>
      <c r="ROW133" s="179"/>
      <c r="ROX133" s="179"/>
      <c r="ROY133" s="179"/>
      <c r="ROZ133" s="179"/>
      <c r="RPA133" s="179"/>
      <c r="RPB133" s="179"/>
      <c r="RPC133" s="179"/>
      <c r="RPD133" s="179"/>
      <c r="RPE133" s="179"/>
      <c r="RPF133" s="179"/>
      <c r="RPG133" s="179"/>
      <c r="RPH133" s="179"/>
      <c r="RPI133" s="179"/>
      <c r="RPJ133" s="179"/>
      <c r="RPK133" s="179"/>
      <c r="RPL133" s="179"/>
      <c r="RPM133" s="179"/>
      <c r="RPN133" s="179"/>
      <c r="RPO133" s="179"/>
      <c r="RPP133" s="179"/>
      <c r="RPQ133" s="179"/>
      <c r="RPR133" s="179"/>
      <c r="RPS133" s="179"/>
      <c r="RPT133" s="179"/>
      <c r="RPU133" s="179"/>
      <c r="RPV133" s="179"/>
      <c r="RPW133" s="179"/>
      <c r="RPX133" s="179"/>
      <c r="RPY133" s="179"/>
      <c r="RPZ133" s="179"/>
      <c r="RQA133" s="179"/>
      <c r="RQB133" s="179"/>
      <c r="RQC133" s="179"/>
      <c r="RQD133" s="179"/>
      <c r="RQE133" s="179"/>
      <c r="RQF133" s="179"/>
      <c r="RQG133" s="179"/>
      <c r="RQH133" s="179"/>
      <c r="RQI133" s="179"/>
      <c r="RQJ133" s="179"/>
      <c r="RQK133" s="179"/>
      <c r="RQL133" s="179"/>
      <c r="RQM133" s="179"/>
      <c r="RQN133" s="179"/>
      <c r="RQO133" s="179"/>
      <c r="RQP133" s="179"/>
      <c r="RQQ133" s="179"/>
      <c r="RQR133" s="179"/>
      <c r="RQS133" s="179"/>
      <c r="RQT133" s="179"/>
      <c r="RQU133" s="179"/>
      <c r="RQV133" s="179"/>
      <c r="RQW133" s="179"/>
      <c r="RQX133" s="179"/>
      <c r="RQY133" s="179"/>
      <c r="RQZ133" s="179"/>
      <c r="RRA133" s="179"/>
      <c r="RRB133" s="179"/>
      <c r="RRC133" s="179"/>
      <c r="RRD133" s="179"/>
      <c r="RRE133" s="179"/>
      <c r="RRF133" s="179"/>
      <c r="RRG133" s="179"/>
      <c r="RRH133" s="179"/>
      <c r="RRI133" s="179"/>
      <c r="RRJ133" s="179"/>
      <c r="RRK133" s="179"/>
      <c r="RRL133" s="179"/>
      <c r="RRM133" s="179"/>
      <c r="RRN133" s="179"/>
      <c r="RRO133" s="179"/>
      <c r="RRP133" s="179"/>
      <c r="RRQ133" s="179"/>
      <c r="RRR133" s="179"/>
      <c r="RRS133" s="179"/>
      <c r="RRT133" s="179"/>
      <c r="RRU133" s="179"/>
      <c r="RRV133" s="179"/>
      <c r="RRW133" s="179"/>
      <c r="RRX133" s="179"/>
      <c r="RRY133" s="179"/>
      <c r="RRZ133" s="179"/>
      <c r="RSA133" s="179"/>
      <c r="RSB133" s="179"/>
      <c r="RSC133" s="179"/>
      <c r="RSD133" s="179"/>
      <c r="RSE133" s="179"/>
      <c r="RSF133" s="179"/>
      <c r="RSG133" s="179"/>
      <c r="RSH133" s="179"/>
      <c r="RSI133" s="179"/>
      <c r="RSJ133" s="179"/>
      <c r="RSK133" s="179"/>
      <c r="RSL133" s="179"/>
      <c r="RSM133" s="179"/>
      <c r="RSN133" s="179"/>
      <c r="RSO133" s="179"/>
      <c r="RSP133" s="179"/>
      <c r="RSQ133" s="179"/>
      <c r="RSR133" s="179"/>
      <c r="RSS133" s="179"/>
      <c r="RST133" s="179"/>
      <c r="RSU133" s="179"/>
      <c r="RSV133" s="179"/>
      <c r="RSW133" s="179"/>
      <c r="RSX133" s="179"/>
      <c r="RSY133" s="179"/>
      <c r="RSZ133" s="179"/>
      <c r="RTA133" s="179"/>
      <c r="RTB133" s="179"/>
      <c r="RTC133" s="179"/>
      <c r="RTD133" s="179"/>
      <c r="RTE133" s="179"/>
      <c r="RTF133" s="179"/>
      <c r="RTG133" s="179"/>
      <c r="RTH133" s="179"/>
      <c r="RTI133" s="179"/>
      <c r="RTJ133" s="179"/>
      <c r="RTK133" s="179"/>
      <c r="RTL133" s="179"/>
      <c r="RTM133" s="179"/>
      <c r="RTN133" s="179"/>
      <c r="RTO133" s="179"/>
      <c r="RTP133" s="179"/>
      <c r="RTQ133" s="179"/>
      <c r="RTR133" s="179"/>
      <c r="RTS133" s="179"/>
      <c r="RTT133" s="179"/>
      <c r="RTU133" s="179"/>
      <c r="RTV133" s="179"/>
      <c r="RTW133" s="179"/>
      <c r="RTX133" s="179"/>
      <c r="RTY133" s="179"/>
      <c r="RTZ133" s="179"/>
      <c r="RUA133" s="179"/>
      <c r="RUB133" s="179"/>
      <c r="RUC133" s="179"/>
      <c r="RUD133" s="179"/>
      <c r="RUE133" s="179"/>
      <c r="RUF133" s="179"/>
      <c r="RUG133" s="179"/>
      <c r="RUH133" s="179"/>
      <c r="RUI133" s="179"/>
      <c r="RUJ133" s="179"/>
      <c r="RUK133" s="179"/>
      <c r="RUL133" s="179"/>
      <c r="RUM133" s="179"/>
      <c r="RUN133" s="179"/>
      <c r="RUO133" s="179"/>
      <c r="RUP133" s="179"/>
      <c r="RUQ133" s="179"/>
      <c r="RUR133" s="179"/>
      <c r="RUS133" s="179"/>
      <c r="RUT133" s="179"/>
      <c r="RUU133" s="179"/>
      <c r="RUV133" s="179"/>
      <c r="RUW133" s="179"/>
      <c r="RUX133" s="179"/>
      <c r="RUY133" s="179"/>
      <c r="RUZ133" s="179"/>
      <c r="RVA133" s="179"/>
      <c r="RVB133" s="179"/>
      <c r="RVC133" s="179"/>
      <c r="RVD133" s="179"/>
      <c r="RVE133" s="179"/>
      <c r="RVF133" s="179"/>
      <c r="RVG133" s="179"/>
      <c r="RVH133" s="179"/>
      <c r="RVI133" s="179"/>
      <c r="RVJ133" s="179"/>
      <c r="RVK133" s="179"/>
      <c r="RVL133" s="179"/>
      <c r="RVM133" s="179"/>
      <c r="RVN133" s="179"/>
      <c r="RVO133" s="179"/>
      <c r="RVP133" s="179"/>
      <c r="RVQ133" s="179"/>
      <c r="RVR133" s="179"/>
      <c r="RVS133" s="179"/>
      <c r="RVT133" s="179"/>
      <c r="RVU133" s="179"/>
      <c r="RVV133" s="179"/>
      <c r="RVW133" s="179"/>
      <c r="RVX133" s="179"/>
      <c r="RVY133" s="179"/>
      <c r="RVZ133" s="179"/>
      <c r="RWA133" s="179"/>
      <c r="RWB133" s="179"/>
      <c r="RWC133" s="179"/>
      <c r="RWD133" s="179"/>
      <c r="RWE133" s="179"/>
      <c r="RWF133" s="179"/>
      <c r="RWG133" s="179"/>
      <c r="RWH133" s="179"/>
      <c r="RWI133" s="179"/>
      <c r="RWJ133" s="179"/>
      <c r="RWK133" s="179"/>
      <c r="RWL133" s="179"/>
      <c r="RWM133" s="179"/>
      <c r="RWN133" s="179"/>
      <c r="RWO133" s="179"/>
      <c r="RWP133" s="179"/>
      <c r="RWQ133" s="179"/>
      <c r="RWR133" s="179"/>
      <c r="RWS133" s="179"/>
      <c r="RWT133" s="179"/>
      <c r="RWU133" s="179"/>
      <c r="RWV133" s="179"/>
      <c r="RWW133" s="179"/>
      <c r="RWX133" s="179"/>
      <c r="RWY133" s="179"/>
      <c r="RWZ133" s="179"/>
      <c r="RXA133" s="179"/>
      <c r="RXB133" s="179"/>
      <c r="RXC133" s="179"/>
      <c r="RXD133" s="179"/>
      <c r="RXE133" s="179"/>
      <c r="RXF133" s="179"/>
      <c r="RXG133" s="179"/>
      <c r="RXH133" s="179"/>
      <c r="RXI133" s="179"/>
      <c r="RXJ133" s="179"/>
      <c r="RXK133" s="179"/>
      <c r="RXR133" s="179"/>
      <c r="RXS133" s="179"/>
      <c r="RXT133" s="179"/>
      <c r="RXU133" s="179"/>
      <c r="RXV133" s="179"/>
      <c r="RXW133" s="179"/>
      <c r="RXX133" s="179"/>
      <c r="RXY133" s="179"/>
      <c r="RXZ133" s="179"/>
      <c r="RYA133" s="179"/>
      <c r="RYB133" s="179"/>
      <c r="RYC133" s="179"/>
      <c r="RYD133" s="179"/>
      <c r="RYE133" s="179"/>
      <c r="RYF133" s="179"/>
      <c r="RYG133" s="179"/>
      <c r="RYH133" s="179"/>
      <c r="RYI133" s="179"/>
      <c r="RYJ133" s="179"/>
      <c r="RYK133" s="179"/>
      <c r="RYL133" s="179"/>
      <c r="RYM133" s="179"/>
      <c r="RYN133" s="179"/>
      <c r="RYO133" s="179"/>
      <c r="RYP133" s="179"/>
      <c r="RYQ133" s="179"/>
      <c r="RYR133" s="179"/>
      <c r="RYS133" s="179"/>
      <c r="RYT133" s="179"/>
      <c r="RYU133" s="179"/>
      <c r="RYV133" s="179"/>
      <c r="RYW133" s="179"/>
      <c r="RYX133" s="179"/>
      <c r="RYY133" s="179"/>
      <c r="RYZ133" s="179"/>
      <c r="RZA133" s="179"/>
      <c r="RZB133" s="179"/>
      <c r="RZC133" s="179"/>
      <c r="RZD133" s="179"/>
      <c r="RZE133" s="179"/>
      <c r="RZF133" s="179"/>
      <c r="RZG133" s="179"/>
      <c r="RZH133" s="179"/>
      <c r="RZI133" s="179"/>
      <c r="RZJ133" s="179"/>
      <c r="RZK133" s="179"/>
      <c r="RZL133" s="179"/>
      <c r="RZM133" s="179"/>
      <c r="RZN133" s="179"/>
      <c r="RZO133" s="179"/>
      <c r="RZP133" s="179"/>
      <c r="RZQ133" s="179"/>
      <c r="RZR133" s="179"/>
      <c r="RZS133" s="179"/>
      <c r="RZT133" s="179"/>
      <c r="RZU133" s="179"/>
      <c r="RZV133" s="179"/>
      <c r="RZW133" s="179"/>
      <c r="RZX133" s="179"/>
      <c r="RZY133" s="179"/>
      <c r="RZZ133" s="179"/>
      <c r="SAA133" s="179"/>
      <c r="SAB133" s="179"/>
      <c r="SAC133" s="179"/>
      <c r="SAD133" s="179"/>
      <c r="SAE133" s="179"/>
      <c r="SAF133" s="179"/>
      <c r="SAG133" s="179"/>
      <c r="SAH133" s="179"/>
      <c r="SAI133" s="179"/>
      <c r="SAJ133" s="179"/>
      <c r="SAK133" s="179"/>
      <c r="SAL133" s="179"/>
      <c r="SAM133" s="179"/>
      <c r="SAN133" s="179"/>
      <c r="SAO133" s="179"/>
      <c r="SAP133" s="179"/>
      <c r="SAQ133" s="179"/>
      <c r="SAR133" s="179"/>
      <c r="SAS133" s="179"/>
      <c r="SAT133" s="179"/>
      <c r="SAU133" s="179"/>
      <c r="SAV133" s="179"/>
      <c r="SAW133" s="179"/>
      <c r="SAX133" s="179"/>
      <c r="SAY133" s="179"/>
      <c r="SAZ133" s="179"/>
      <c r="SBA133" s="179"/>
      <c r="SBB133" s="179"/>
      <c r="SBC133" s="179"/>
      <c r="SBD133" s="179"/>
      <c r="SBE133" s="179"/>
      <c r="SBF133" s="179"/>
      <c r="SBG133" s="179"/>
      <c r="SBH133" s="179"/>
      <c r="SBI133" s="179"/>
      <c r="SBJ133" s="179"/>
      <c r="SBK133" s="179"/>
      <c r="SBL133" s="179"/>
      <c r="SBM133" s="179"/>
      <c r="SBN133" s="179"/>
      <c r="SBO133" s="179"/>
      <c r="SBP133" s="179"/>
      <c r="SBQ133" s="179"/>
      <c r="SBR133" s="179"/>
      <c r="SBS133" s="179"/>
      <c r="SBT133" s="179"/>
      <c r="SBU133" s="179"/>
      <c r="SBV133" s="179"/>
      <c r="SBW133" s="179"/>
      <c r="SBX133" s="179"/>
      <c r="SBY133" s="179"/>
      <c r="SBZ133" s="179"/>
      <c r="SCA133" s="179"/>
      <c r="SCB133" s="179"/>
      <c r="SCC133" s="179"/>
      <c r="SCD133" s="179"/>
      <c r="SCE133" s="179"/>
      <c r="SCF133" s="179"/>
      <c r="SCG133" s="179"/>
      <c r="SCH133" s="179"/>
      <c r="SCI133" s="179"/>
      <c r="SCJ133" s="179"/>
      <c r="SCK133" s="179"/>
      <c r="SCL133" s="179"/>
      <c r="SCM133" s="179"/>
      <c r="SCN133" s="179"/>
      <c r="SCO133" s="179"/>
      <c r="SCP133" s="179"/>
      <c r="SCQ133" s="179"/>
      <c r="SCR133" s="179"/>
      <c r="SCS133" s="179"/>
      <c r="SCT133" s="179"/>
      <c r="SCU133" s="179"/>
      <c r="SCV133" s="179"/>
      <c r="SCW133" s="179"/>
      <c r="SCX133" s="179"/>
      <c r="SCY133" s="179"/>
      <c r="SCZ133" s="179"/>
      <c r="SDA133" s="179"/>
      <c r="SDB133" s="179"/>
      <c r="SDC133" s="179"/>
      <c r="SDD133" s="179"/>
      <c r="SDE133" s="179"/>
      <c r="SDF133" s="179"/>
      <c r="SDG133" s="179"/>
      <c r="SDH133" s="179"/>
      <c r="SDI133" s="179"/>
      <c r="SDJ133" s="179"/>
      <c r="SDK133" s="179"/>
      <c r="SDL133" s="179"/>
      <c r="SDM133" s="179"/>
      <c r="SDN133" s="179"/>
      <c r="SDO133" s="179"/>
      <c r="SDP133" s="179"/>
      <c r="SDQ133" s="179"/>
      <c r="SDR133" s="179"/>
      <c r="SDS133" s="179"/>
      <c r="SDT133" s="179"/>
      <c r="SDU133" s="179"/>
      <c r="SDV133" s="179"/>
      <c r="SDW133" s="179"/>
      <c r="SDX133" s="179"/>
      <c r="SDY133" s="179"/>
      <c r="SDZ133" s="179"/>
      <c r="SEA133" s="179"/>
      <c r="SEB133" s="179"/>
      <c r="SEC133" s="179"/>
      <c r="SED133" s="179"/>
      <c r="SEE133" s="179"/>
      <c r="SEF133" s="179"/>
      <c r="SEG133" s="179"/>
      <c r="SEH133" s="179"/>
      <c r="SEI133" s="179"/>
      <c r="SEJ133" s="179"/>
      <c r="SEK133" s="179"/>
      <c r="SEL133" s="179"/>
      <c r="SEM133" s="179"/>
      <c r="SEN133" s="179"/>
      <c r="SEO133" s="179"/>
      <c r="SEP133" s="179"/>
      <c r="SEQ133" s="179"/>
      <c r="SER133" s="179"/>
      <c r="SES133" s="179"/>
      <c r="SET133" s="179"/>
      <c r="SEU133" s="179"/>
      <c r="SEV133" s="179"/>
      <c r="SEW133" s="179"/>
      <c r="SEX133" s="179"/>
      <c r="SEY133" s="179"/>
      <c r="SEZ133" s="179"/>
      <c r="SFA133" s="179"/>
      <c r="SFB133" s="179"/>
      <c r="SFC133" s="179"/>
      <c r="SFD133" s="179"/>
      <c r="SFE133" s="179"/>
      <c r="SFF133" s="179"/>
      <c r="SFG133" s="179"/>
      <c r="SFH133" s="179"/>
      <c r="SFI133" s="179"/>
      <c r="SFJ133" s="179"/>
      <c r="SFK133" s="179"/>
      <c r="SFL133" s="179"/>
      <c r="SFM133" s="179"/>
      <c r="SFN133" s="179"/>
      <c r="SFO133" s="179"/>
      <c r="SFP133" s="179"/>
      <c r="SFQ133" s="179"/>
      <c r="SFR133" s="179"/>
      <c r="SFS133" s="179"/>
      <c r="SFT133" s="179"/>
      <c r="SFU133" s="179"/>
      <c r="SFV133" s="179"/>
      <c r="SFW133" s="179"/>
      <c r="SFX133" s="179"/>
      <c r="SFY133" s="179"/>
      <c r="SFZ133" s="179"/>
      <c r="SGA133" s="179"/>
      <c r="SGB133" s="179"/>
      <c r="SGC133" s="179"/>
      <c r="SGD133" s="179"/>
      <c r="SGE133" s="179"/>
      <c r="SGF133" s="179"/>
      <c r="SGG133" s="179"/>
      <c r="SGH133" s="179"/>
      <c r="SGI133" s="179"/>
      <c r="SGJ133" s="179"/>
      <c r="SGK133" s="179"/>
      <c r="SGL133" s="179"/>
      <c r="SGM133" s="179"/>
      <c r="SGN133" s="179"/>
      <c r="SGO133" s="179"/>
      <c r="SGP133" s="179"/>
      <c r="SGQ133" s="179"/>
      <c r="SGR133" s="179"/>
      <c r="SGS133" s="179"/>
      <c r="SGT133" s="179"/>
      <c r="SGU133" s="179"/>
      <c r="SGV133" s="179"/>
      <c r="SGW133" s="179"/>
      <c r="SGX133" s="179"/>
      <c r="SGY133" s="179"/>
      <c r="SGZ133" s="179"/>
      <c r="SHA133" s="179"/>
      <c r="SHB133" s="179"/>
      <c r="SHC133" s="179"/>
      <c r="SHD133" s="179"/>
      <c r="SHE133" s="179"/>
      <c r="SHF133" s="179"/>
      <c r="SHG133" s="179"/>
      <c r="SHN133" s="179"/>
      <c r="SHO133" s="179"/>
      <c r="SHP133" s="179"/>
      <c r="SHQ133" s="179"/>
      <c r="SHR133" s="179"/>
      <c r="SHS133" s="179"/>
      <c r="SHT133" s="179"/>
      <c r="SHU133" s="179"/>
      <c r="SHV133" s="179"/>
      <c r="SHW133" s="179"/>
      <c r="SHX133" s="179"/>
      <c r="SHY133" s="179"/>
      <c r="SHZ133" s="179"/>
      <c r="SIA133" s="179"/>
      <c r="SIB133" s="179"/>
      <c r="SIC133" s="179"/>
      <c r="SID133" s="179"/>
      <c r="SIE133" s="179"/>
      <c r="SIF133" s="179"/>
      <c r="SIG133" s="179"/>
      <c r="SIH133" s="179"/>
      <c r="SII133" s="179"/>
      <c r="SIJ133" s="179"/>
      <c r="SIK133" s="179"/>
      <c r="SIL133" s="179"/>
      <c r="SIM133" s="179"/>
      <c r="SIN133" s="179"/>
      <c r="SIO133" s="179"/>
      <c r="SIP133" s="179"/>
      <c r="SIQ133" s="179"/>
      <c r="SIR133" s="179"/>
      <c r="SIS133" s="179"/>
      <c r="SIT133" s="179"/>
      <c r="SIU133" s="179"/>
      <c r="SIV133" s="179"/>
      <c r="SIW133" s="179"/>
      <c r="SIX133" s="179"/>
      <c r="SIY133" s="179"/>
      <c r="SIZ133" s="179"/>
      <c r="SJA133" s="179"/>
      <c r="SJB133" s="179"/>
      <c r="SJC133" s="179"/>
      <c r="SJD133" s="179"/>
      <c r="SJE133" s="179"/>
      <c r="SJF133" s="179"/>
      <c r="SJG133" s="179"/>
      <c r="SJH133" s="179"/>
      <c r="SJI133" s="179"/>
      <c r="SJJ133" s="179"/>
      <c r="SJK133" s="179"/>
      <c r="SJL133" s="179"/>
      <c r="SJM133" s="179"/>
      <c r="SJN133" s="179"/>
      <c r="SJO133" s="179"/>
      <c r="SJP133" s="179"/>
      <c r="SJQ133" s="179"/>
      <c r="SJR133" s="179"/>
      <c r="SJS133" s="179"/>
      <c r="SJT133" s="179"/>
      <c r="SJU133" s="179"/>
      <c r="SJV133" s="179"/>
      <c r="SJW133" s="179"/>
      <c r="SJX133" s="179"/>
      <c r="SJY133" s="179"/>
      <c r="SJZ133" s="179"/>
      <c r="SKA133" s="179"/>
      <c r="SKB133" s="179"/>
      <c r="SKC133" s="179"/>
      <c r="SKD133" s="179"/>
      <c r="SKE133" s="179"/>
      <c r="SKF133" s="179"/>
      <c r="SKG133" s="179"/>
      <c r="SKH133" s="179"/>
      <c r="SKI133" s="179"/>
      <c r="SKJ133" s="179"/>
      <c r="SKK133" s="179"/>
      <c r="SKL133" s="179"/>
      <c r="SKM133" s="179"/>
      <c r="SKN133" s="179"/>
      <c r="SKO133" s="179"/>
      <c r="SKP133" s="179"/>
      <c r="SKQ133" s="179"/>
      <c r="SKR133" s="179"/>
      <c r="SKS133" s="179"/>
      <c r="SKT133" s="179"/>
      <c r="SKU133" s="179"/>
      <c r="SKV133" s="179"/>
      <c r="SKW133" s="179"/>
      <c r="SKX133" s="179"/>
      <c r="SKY133" s="179"/>
      <c r="SKZ133" s="179"/>
      <c r="SLA133" s="179"/>
      <c r="SLB133" s="179"/>
      <c r="SLC133" s="179"/>
      <c r="SLD133" s="179"/>
      <c r="SLE133" s="179"/>
      <c r="SLF133" s="179"/>
      <c r="SLG133" s="179"/>
      <c r="SLH133" s="179"/>
      <c r="SLI133" s="179"/>
      <c r="SLJ133" s="179"/>
      <c r="SLK133" s="179"/>
      <c r="SLL133" s="179"/>
      <c r="SLM133" s="179"/>
      <c r="SLN133" s="179"/>
      <c r="SLO133" s="179"/>
      <c r="SLP133" s="179"/>
      <c r="SLQ133" s="179"/>
      <c r="SLR133" s="179"/>
      <c r="SLS133" s="179"/>
      <c r="SLT133" s="179"/>
      <c r="SLU133" s="179"/>
      <c r="SLV133" s="179"/>
      <c r="SLW133" s="179"/>
      <c r="SLX133" s="179"/>
      <c r="SLY133" s="179"/>
      <c r="SLZ133" s="179"/>
      <c r="SMA133" s="179"/>
      <c r="SMB133" s="179"/>
      <c r="SMC133" s="179"/>
      <c r="SMD133" s="179"/>
      <c r="SME133" s="179"/>
      <c r="SMF133" s="179"/>
      <c r="SMG133" s="179"/>
      <c r="SMH133" s="179"/>
      <c r="SMI133" s="179"/>
      <c r="SMJ133" s="179"/>
      <c r="SMK133" s="179"/>
      <c r="SML133" s="179"/>
      <c r="SMM133" s="179"/>
      <c r="SMN133" s="179"/>
      <c r="SMO133" s="179"/>
      <c r="SMP133" s="179"/>
      <c r="SMQ133" s="179"/>
      <c r="SMR133" s="179"/>
      <c r="SMS133" s="179"/>
      <c r="SMT133" s="179"/>
      <c r="SMU133" s="179"/>
      <c r="SMV133" s="179"/>
      <c r="SMW133" s="179"/>
      <c r="SMX133" s="179"/>
      <c r="SMY133" s="179"/>
      <c r="SMZ133" s="179"/>
      <c r="SNA133" s="179"/>
      <c r="SNB133" s="179"/>
      <c r="SNC133" s="179"/>
      <c r="SND133" s="179"/>
      <c r="SNE133" s="179"/>
      <c r="SNF133" s="179"/>
      <c r="SNG133" s="179"/>
      <c r="SNH133" s="179"/>
      <c r="SNI133" s="179"/>
      <c r="SNJ133" s="179"/>
      <c r="SNK133" s="179"/>
      <c r="SNL133" s="179"/>
      <c r="SNM133" s="179"/>
      <c r="SNN133" s="179"/>
      <c r="SNO133" s="179"/>
      <c r="SNP133" s="179"/>
      <c r="SNQ133" s="179"/>
      <c r="SNR133" s="179"/>
      <c r="SNS133" s="179"/>
      <c r="SNT133" s="179"/>
      <c r="SNU133" s="179"/>
      <c r="SNV133" s="179"/>
      <c r="SNW133" s="179"/>
      <c r="SNX133" s="179"/>
      <c r="SNY133" s="179"/>
      <c r="SNZ133" s="179"/>
      <c r="SOA133" s="179"/>
      <c r="SOB133" s="179"/>
      <c r="SOC133" s="179"/>
      <c r="SOD133" s="179"/>
      <c r="SOE133" s="179"/>
      <c r="SOF133" s="179"/>
      <c r="SOG133" s="179"/>
      <c r="SOH133" s="179"/>
      <c r="SOI133" s="179"/>
      <c r="SOJ133" s="179"/>
      <c r="SOK133" s="179"/>
      <c r="SOL133" s="179"/>
      <c r="SOM133" s="179"/>
      <c r="SON133" s="179"/>
      <c r="SOO133" s="179"/>
      <c r="SOP133" s="179"/>
      <c r="SOQ133" s="179"/>
      <c r="SOR133" s="179"/>
      <c r="SOS133" s="179"/>
      <c r="SOT133" s="179"/>
      <c r="SOU133" s="179"/>
      <c r="SOV133" s="179"/>
      <c r="SOW133" s="179"/>
      <c r="SOX133" s="179"/>
      <c r="SOY133" s="179"/>
      <c r="SOZ133" s="179"/>
      <c r="SPA133" s="179"/>
      <c r="SPB133" s="179"/>
      <c r="SPC133" s="179"/>
      <c r="SPD133" s="179"/>
      <c r="SPE133" s="179"/>
      <c r="SPF133" s="179"/>
      <c r="SPG133" s="179"/>
      <c r="SPH133" s="179"/>
      <c r="SPI133" s="179"/>
      <c r="SPJ133" s="179"/>
      <c r="SPK133" s="179"/>
      <c r="SPL133" s="179"/>
      <c r="SPM133" s="179"/>
      <c r="SPN133" s="179"/>
      <c r="SPO133" s="179"/>
      <c r="SPP133" s="179"/>
      <c r="SPQ133" s="179"/>
      <c r="SPR133" s="179"/>
      <c r="SPS133" s="179"/>
      <c r="SPT133" s="179"/>
      <c r="SPU133" s="179"/>
      <c r="SPV133" s="179"/>
      <c r="SPW133" s="179"/>
      <c r="SPX133" s="179"/>
      <c r="SPY133" s="179"/>
      <c r="SPZ133" s="179"/>
      <c r="SQA133" s="179"/>
      <c r="SQB133" s="179"/>
      <c r="SQC133" s="179"/>
      <c r="SQD133" s="179"/>
      <c r="SQE133" s="179"/>
      <c r="SQF133" s="179"/>
      <c r="SQG133" s="179"/>
      <c r="SQH133" s="179"/>
      <c r="SQI133" s="179"/>
      <c r="SQJ133" s="179"/>
      <c r="SQK133" s="179"/>
      <c r="SQL133" s="179"/>
      <c r="SQM133" s="179"/>
      <c r="SQN133" s="179"/>
      <c r="SQO133" s="179"/>
      <c r="SQP133" s="179"/>
      <c r="SQQ133" s="179"/>
      <c r="SQR133" s="179"/>
      <c r="SQS133" s="179"/>
      <c r="SQT133" s="179"/>
      <c r="SQU133" s="179"/>
      <c r="SQV133" s="179"/>
      <c r="SQW133" s="179"/>
      <c r="SQX133" s="179"/>
      <c r="SQY133" s="179"/>
      <c r="SQZ133" s="179"/>
      <c r="SRA133" s="179"/>
      <c r="SRB133" s="179"/>
      <c r="SRC133" s="179"/>
      <c r="SRJ133" s="179"/>
      <c r="SRK133" s="179"/>
      <c r="SRL133" s="179"/>
      <c r="SRM133" s="179"/>
      <c r="SRN133" s="179"/>
      <c r="SRO133" s="179"/>
      <c r="SRP133" s="179"/>
      <c r="SRQ133" s="179"/>
      <c r="SRR133" s="179"/>
      <c r="SRS133" s="179"/>
      <c r="SRT133" s="179"/>
      <c r="SRU133" s="179"/>
      <c r="SRV133" s="179"/>
      <c r="SRW133" s="179"/>
      <c r="SRX133" s="179"/>
      <c r="SRY133" s="179"/>
      <c r="SRZ133" s="179"/>
      <c r="SSA133" s="179"/>
      <c r="SSB133" s="179"/>
      <c r="SSC133" s="179"/>
      <c r="SSD133" s="179"/>
      <c r="SSE133" s="179"/>
      <c r="SSF133" s="179"/>
      <c r="SSG133" s="179"/>
      <c r="SSH133" s="179"/>
      <c r="SSI133" s="179"/>
      <c r="SSJ133" s="179"/>
      <c r="SSK133" s="179"/>
      <c r="SSL133" s="179"/>
      <c r="SSM133" s="179"/>
      <c r="SSN133" s="179"/>
      <c r="SSO133" s="179"/>
      <c r="SSP133" s="179"/>
      <c r="SSQ133" s="179"/>
      <c r="SSR133" s="179"/>
      <c r="SSS133" s="179"/>
      <c r="SST133" s="179"/>
      <c r="SSU133" s="179"/>
      <c r="SSV133" s="179"/>
      <c r="SSW133" s="179"/>
      <c r="SSX133" s="179"/>
      <c r="SSY133" s="179"/>
      <c r="SSZ133" s="179"/>
      <c r="STA133" s="179"/>
      <c r="STB133" s="179"/>
      <c r="STC133" s="179"/>
      <c r="STD133" s="179"/>
      <c r="STE133" s="179"/>
      <c r="STF133" s="179"/>
      <c r="STG133" s="179"/>
      <c r="STH133" s="179"/>
      <c r="STI133" s="179"/>
      <c r="STJ133" s="179"/>
      <c r="STK133" s="179"/>
      <c r="STL133" s="179"/>
      <c r="STM133" s="179"/>
      <c r="STN133" s="179"/>
      <c r="STO133" s="179"/>
      <c r="STP133" s="179"/>
      <c r="STQ133" s="179"/>
      <c r="STR133" s="179"/>
      <c r="STS133" s="179"/>
      <c r="STT133" s="179"/>
      <c r="STU133" s="179"/>
      <c r="STV133" s="179"/>
      <c r="STW133" s="179"/>
      <c r="STX133" s="179"/>
      <c r="STY133" s="179"/>
      <c r="STZ133" s="179"/>
      <c r="SUA133" s="179"/>
      <c r="SUB133" s="179"/>
      <c r="SUC133" s="179"/>
      <c r="SUD133" s="179"/>
      <c r="SUE133" s="179"/>
      <c r="SUF133" s="179"/>
      <c r="SUG133" s="179"/>
      <c r="SUH133" s="179"/>
      <c r="SUI133" s="179"/>
      <c r="SUJ133" s="179"/>
      <c r="SUK133" s="179"/>
      <c r="SUL133" s="179"/>
      <c r="SUM133" s="179"/>
      <c r="SUN133" s="179"/>
      <c r="SUO133" s="179"/>
      <c r="SUP133" s="179"/>
      <c r="SUQ133" s="179"/>
      <c r="SUR133" s="179"/>
      <c r="SUS133" s="179"/>
      <c r="SUT133" s="179"/>
      <c r="SUU133" s="179"/>
      <c r="SUV133" s="179"/>
      <c r="SUW133" s="179"/>
      <c r="SUX133" s="179"/>
      <c r="SUY133" s="179"/>
      <c r="SUZ133" s="179"/>
      <c r="SVA133" s="179"/>
      <c r="SVB133" s="179"/>
      <c r="SVC133" s="179"/>
      <c r="SVD133" s="179"/>
      <c r="SVE133" s="179"/>
      <c r="SVF133" s="179"/>
      <c r="SVG133" s="179"/>
      <c r="SVH133" s="179"/>
      <c r="SVI133" s="179"/>
      <c r="SVJ133" s="179"/>
      <c r="SVK133" s="179"/>
      <c r="SVL133" s="179"/>
      <c r="SVM133" s="179"/>
      <c r="SVN133" s="179"/>
      <c r="SVO133" s="179"/>
      <c r="SVP133" s="179"/>
      <c r="SVQ133" s="179"/>
      <c r="SVR133" s="179"/>
      <c r="SVS133" s="179"/>
      <c r="SVT133" s="179"/>
      <c r="SVU133" s="179"/>
      <c r="SVV133" s="179"/>
      <c r="SVW133" s="179"/>
      <c r="SVX133" s="179"/>
      <c r="SVY133" s="179"/>
      <c r="SVZ133" s="179"/>
      <c r="SWA133" s="179"/>
      <c r="SWB133" s="179"/>
      <c r="SWC133" s="179"/>
      <c r="SWD133" s="179"/>
      <c r="SWE133" s="179"/>
      <c r="SWF133" s="179"/>
      <c r="SWG133" s="179"/>
      <c r="SWH133" s="179"/>
      <c r="SWI133" s="179"/>
      <c r="SWJ133" s="179"/>
      <c r="SWK133" s="179"/>
      <c r="SWL133" s="179"/>
      <c r="SWM133" s="179"/>
      <c r="SWN133" s="179"/>
      <c r="SWO133" s="179"/>
      <c r="SWP133" s="179"/>
      <c r="SWQ133" s="179"/>
      <c r="SWR133" s="179"/>
      <c r="SWS133" s="179"/>
      <c r="SWT133" s="179"/>
      <c r="SWU133" s="179"/>
      <c r="SWV133" s="179"/>
      <c r="SWW133" s="179"/>
      <c r="SWX133" s="179"/>
      <c r="SWY133" s="179"/>
      <c r="SWZ133" s="179"/>
      <c r="SXA133" s="179"/>
      <c r="SXB133" s="179"/>
      <c r="SXC133" s="179"/>
      <c r="SXD133" s="179"/>
      <c r="SXE133" s="179"/>
      <c r="SXF133" s="179"/>
      <c r="SXG133" s="179"/>
      <c r="SXH133" s="179"/>
      <c r="SXI133" s="179"/>
      <c r="SXJ133" s="179"/>
      <c r="SXK133" s="179"/>
      <c r="SXL133" s="179"/>
      <c r="SXM133" s="179"/>
      <c r="SXN133" s="179"/>
      <c r="SXO133" s="179"/>
      <c r="SXP133" s="179"/>
      <c r="SXQ133" s="179"/>
      <c r="SXR133" s="179"/>
      <c r="SXS133" s="179"/>
      <c r="SXT133" s="179"/>
      <c r="SXU133" s="179"/>
      <c r="SXV133" s="179"/>
      <c r="SXW133" s="179"/>
      <c r="SXX133" s="179"/>
      <c r="SXY133" s="179"/>
      <c r="SXZ133" s="179"/>
      <c r="SYA133" s="179"/>
      <c r="SYB133" s="179"/>
      <c r="SYC133" s="179"/>
      <c r="SYD133" s="179"/>
      <c r="SYE133" s="179"/>
      <c r="SYF133" s="179"/>
      <c r="SYG133" s="179"/>
      <c r="SYH133" s="179"/>
      <c r="SYI133" s="179"/>
      <c r="SYJ133" s="179"/>
      <c r="SYK133" s="179"/>
      <c r="SYL133" s="179"/>
      <c r="SYM133" s="179"/>
      <c r="SYN133" s="179"/>
      <c r="SYO133" s="179"/>
      <c r="SYP133" s="179"/>
      <c r="SYQ133" s="179"/>
      <c r="SYR133" s="179"/>
      <c r="SYS133" s="179"/>
      <c r="SYT133" s="179"/>
      <c r="SYU133" s="179"/>
      <c r="SYV133" s="179"/>
      <c r="SYW133" s="179"/>
      <c r="SYX133" s="179"/>
      <c r="SYY133" s="179"/>
      <c r="SYZ133" s="179"/>
      <c r="SZA133" s="179"/>
      <c r="SZB133" s="179"/>
      <c r="SZC133" s="179"/>
      <c r="SZD133" s="179"/>
      <c r="SZE133" s="179"/>
      <c r="SZF133" s="179"/>
      <c r="SZG133" s="179"/>
      <c r="SZH133" s="179"/>
      <c r="SZI133" s="179"/>
      <c r="SZJ133" s="179"/>
      <c r="SZK133" s="179"/>
      <c r="SZL133" s="179"/>
      <c r="SZM133" s="179"/>
      <c r="SZN133" s="179"/>
      <c r="SZO133" s="179"/>
      <c r="SZP133" s="179"/>
      <c r="SZQ133" s="179"/>
      <c r="SZR133" s="179"/>
      <c r="SZS133" s="179"/>
      <c r="SZT133" s="179"/>
      <c r="SZU133" s="179"/>
      <c r="SZV133" s="179"/>
      <c r="SZW133" s="179"/>
      <c r="SZX133" s="179"/>
      <c r="SZY133" s="179"/>
      <c r="SZZ133" s="179"/>
      <c r="TAA133" s="179"/>
      <c r="TAB133" s="179"/>
      <c r="TAC133" s="179"/>
      <c r="TAD133" s="179"/>
      <c r="TAE133" s="179"/>
      <c r="TAF133" s="179"/>
      <c r="TAG133" s="179"/>
      <c r="TAH133" s="179"/>
      <c r="TAI133" s="179"/>
      <c r="TAJ133" s="179"/>
      <c r="TAK133" s="179"/>
      <c r="TAL133" s="179"/>
      <c r="TAM133" s="179"/>
      <c r="TAN133" s="179"/>
      <c r="TAO133" s="179"/>
      <c r="TAP133" s="179"/>
      <c r="TAQ133" s="179"/>
      <c r="TAR133" s="179"/>
      <c r="TAS133" s="179"/>
      <c r="TAT133" s="179"/>
      <c r="TAU133" s="179"/>
      <c r="TAV133" s="179"/>
      <c r="TAW133" s="179"/>
      <c r="TAX133" s="179"/>
      <c r="TAY133" s="179"/>
      <c r="TBF133" s="179"/>
      <c r="TBG133" s="179"/>
      <c r="TBH133" s="179"/>
      <c r="TBI133" s="179"/>
      <c r="TBJ133" s="179"/>
      <c r="TBK133" s="179"/>
      <c r="TBL133" s="179"/>
      <c r="TBM133" s="179"/>
      <c r="TBN133" s="179"/>
      <c r="TBO133" s="179"/>
      <c r="TBP133" s="179"/>
      <c r="TBQ133" s="179"/>
      <c r="TBR133" s="179"/>
      <c r="TBS133" s="179"/>
      <c r="TBT133" s="179"/>
      <c r="TBU133" s="179"/>
      <c r="TBV133" s="179"/>
      <c r="TBW133" s="179"/>
      <c r="TBX133" s="179"/>
      <c r="TBY133" s="179"/>
      <c r="TBZ133" s="179"/>
      <c r="TCA133" s="179"/>
      <c r="TCB133" s="179"/>
      <c r="TCC133" s="179"/>
      <c r="TCD133" s="179"/>
      <c r="TCE133" s="179"/>
      <c r="TCF133" s="179"/>
      <c r="TCG133" s="179"/>
      <c r="TCH133" s="179"/>
      <c r="TCI133" s="179"/>
      <c r="TCJ133" s="179"/>
      <c r="TCK133" s="179"/>
      <c r="TCL133" s="179"/>
      <c r="TCM133" s="179"/>
      <c r="TCN133" s="179"/>
      <c r="TCO133" s="179"/>
      <c r="TCP133" s="179"/>
      <c r="TCQ133" s="179"/>
      <c r="TCR133" s="179"/>
      <c r="TCS133" s="179"/>
      <c r="TCT133" s="179"/>
      <c r="TCU133" s="179"/>
      <c r="TCV133" s="179"/>
      <c r="TCW133" s="179"/>
      <c r="TCX133" s="179"/>
      <c r="TCY133" s="179"/>
      <c r="TCZ133" s="179"/>
      <c r="TDA133" s="179"/>
      <c r="TDB133" s="179"/>
      <c r="TDC133" s="179"/>
      <c r="TDD133" s="179"/>
      <c r="TDE133" s="179"/>
      <c r="TDF133" s="179"/>
      <c r="TDG133" s="179"/>
      <c r="TDH133" s="179"/>
      <c r="TDI133" s="179"/>
      <c r="TDJ133" s="179"/>
      <c r="TDK133" s="179"/>
      <c r="TDL133" s="179"/>
      <c r="TDM133" s="179"/>
      <c r="TDN133" s="179"/>
      <c r="TDO133" s="179"/>
      <c r="TDP133" s="179"/>
      <c r="TDQ133" s="179"/>
      <c r="TDR133" s="179"/>
      <c r="TDS133" s="179"/>
      <c r="TDT133" s="179"/>
      <c r="TDU133" s="179"/>
      <c r="TDV133" s="179"/>
      <c r="TDW133" s="179"/>
      <c r="TDX133" s="179"/>
      <c r="TDY133" s="179"/>
      <c r="TDZ133" s="179"/>
      <c r="TEA133" s="179"/>
      <c r="TEB133" s="179"/>
      <c r="TEC133" s="179"/>
      <c r="TED133" s="179"/>
      <c r="TEE133" s="179"/>
      <c r="TEF133" s="179"/>
      <c r="TEG133" s="179"/>
      <c r="TEH133" s="179"/>
      <c r="TEI133" s="179"/>
      <c r="TEJ133" s="179"/>
      <c r="TEK133" s="179"/>
      <c r="TEL133" s="179"/>
      <c r="TEM133" s="179"/>
      <c r="TEN133" s="179"/>
      <c r="TEO133" s="179"/>
      <c r="TEP133" s="179"/>
      <c r="TEQ133" s="179"/>
      <c r="TER133" s="179"/>
      <c r="TES133" s="179"/>
      <c r="TET133" s="179"/>
      <c r="TEU133" s="179"/>
      <c r="TEV133" s="179"/>
      <c r="TEW133" s="179"/>
      <c r="TEX133" s="179"/>
      <c r="TEY133" s="179"/>
      <c r="TEZ133" s="179"/>
      <c r="TFA133" s="179"/>
      <c r="TFB133" s="179"/>
      <c r="TFC133" s="179"/>
      <c r="TFD133" s="179"/>
      <c r="TFE133" s="179"/>
      <c r="TFF133" s="179"/>
      <c r="TFG133" s="179"/>
      <c r="TFH133" s="179"/>
      <c r="TFI133" s="179"/>
      <c r="TFJ133" s="179"/>
      <c r="TFK133" s="179"/>
      <c r="TFL133" s="179"/>
      <c r="TFM133" s="179"/>
      <c r="TFN133" s="179"/>
      <c r="TFO133" s="179"/>
      <c r="TFP133" s="179"/>
      <c r="TFQ133" s="179"/>
      <c r="TFR133" s="179"/>
      <c r="TFS133" s="179"/>
      <c r="TFT133" s="179"/>
      <c r="TFU133" s="179"/>
      <c r="TFV133" s="179"/>
      <c r="TFW133" s="179"/>
      <c r="TFX133" s="179"/>
      <c r="TFY133" s="179"/>
      <c r="TFZ133" s="179"/>
      <c r="TGA133" s="179"/>
      <c r="TGB133" s="179"/>
      <c r="TGC133" s="179"/>
      <c r="TGD133" s="179"/>
      <c r="TGE133" s="179"/>
      <c r="TGF133" s="179"/>
      <c r="TGG133" s="179"/>
      <c r="TGH133" s="179"/>
      <c r="TGI133" s="179"/>
      <c r="TGJ133" s="179"/>
      <c r="TGK133" s="179"/>
      <c r="TGL133" s="179"/>
      <c r="TGM133" s="179"/>
      <c r="TGN133" s="179"/>
      <c r="TGO133" s="179"/>
      <c r="TGP133" s="179"/>
      <c r="TGQ133" s="179"/>
      <c r="TGR133" s="179"/>
      <c r="TGS133" s="179"/>
      <c r="TGT133" s="179"/>
      <c r="TGU133" s="179"/>
      <c r="TGV133" s="179"/>
      <c r="TGW133" s="179"/>
      <c r="TGX133" s="179"/>
      <c r="TGY133" s="179"/>
      <c r="TGZ133" s="179"/>
      <c r="THA133" s="179"/>
      <c r="THB133" s="179"/>
      <c r="THC133" s="179"/>
      <c r="THD133" s="179"/>
      <c r="THE133" s="179"/>
      <c r="THF133" s="179"/>
      <c r="THG133" s="179"/>
      <c r="THH133" s="179"/>
      <c r="THI133" s="179"/>
      <c r="THJ133" s="179"/>
      <c r="THK133" s="179"/>
      <c r="THL133" s="179"/>
      <c r="THM133" s="179"/>
      <c r="THN133" s="179"/>
      <c r="THO133" s="179"/>
      <c r="THP133" s="179"/>
      <c r="THQ133" s="179"/>
      <c r="THR133" s="179"/>
      <c r="THS133" s="179"/>
      <c r="THT133" s="179"/>
      <c r="THU133" s="179"/>
      <c r="THV133" s="179"/>
      <c r="THW133" s="179"/>
      <c r="THX133" s="179"/>
      <c r="THY133" s="179"/>
      <c r="THZ133" s="179"/>
      <c r="TIA133" s="179"/>
      <c r="TIB133" s="179"/>
      <c r="TIC133" s="179"/>
      <c r="TID133" s="179"/>
      <c r="TIE133" s="179"/>
      <c r="TIF133" s="179"/>
      <c r="TIG133" s="179"/>
      <c r="TIH133" s="179"/>
      <c r="TII133" s="179"/>
      <c r="TIJ133" s="179"/>
      <c r="TIK133" s="179"/>
      <c r="TIL133" s="179"/>
      <c r="TIM133" s="179"/>
      <c r="TIN133" s="179"/>
      <c r="TIO133" s="179"/>
      <c r="TIP133" s="179"/>
      <c r="TIQ133" s="179"/>
      <c r="TIR133" s="179"/>
      <c r="TIS133" s="179"/>
      <c r="TIT133" s="179"/>
      <c r="TIU133" s="179"/>
      <c r="TIV133" s="179"/>
      <c r="TIW133" s="179"/>
      <c r="TIX133" s="179"/>
      <c r="TIY133" s="179"/>
      <c r="TIZ133" s="179"/>
      <c r="TJA133" s="179"/>
      <c r="TJB133" s="179"/>
      <c r="TJC133" s="179"/>
      <c r="TJD133" s="179"/>
      <c r="TJE133" s="179"/>
      <c r="TJF133" s="179"/>
      <c r="TJG133" s="179"/>
      <c r="TJH133" s="179"/>
      <c r="TJI133" s="179"/>
      <c r="TJJ133" s="179"/>
      <c r="TJK133" s="179"/>
      <c r="TJL133" s="179"/>
      <c r="TJM133" s="179"/>
      <c r="TJN133" s="179"/>
      <c r="TJO133" s="179"/>
      <c r="TJP133" s="179"/>
      <c r="TJQ133" s="179"/>
      <c r="TJR133" s="179"/>
      <c r="TJS133" s="179"/>
      <c r="TJT133" s="179"/>
      <c r="TJU133" s="179"/>
      <c r="TJV133" s="179"/>
      <c r="TJW133" s="179"/>
      <c r="TJX133" s="179"/>
      <c r="TJY133" s="179"/>
      <c r="TJZ133" s="179"/>
      <c r="TKA133" s="179"/>
      <c r="TKB133" s="179"/>
      <c r="TKC133" s="179"/>
      <c r="TKD133" s="179"/>
      <c r="TKE133" s="179"/>
      <c r="TKF133" s="179"/>
      <c r="TKG133" s="179"/>
      <c r="TKH133" s="179"/>
      <c r="TKI133" s="179"/>
      <c r="TKJ133" s="179"/>
      <c r="TKK133" s="179"/>
      <c r="TKL133" s="179"/>
      <c r="TKM133" s="179"/>
      <c r="TKN133" s="179"/>
      <c r="TKO133" s="179"/>
      <c r="TKP133" s="179"/>
      <c r="TKQ133" s="179"/>
      <c r="TKR133" s="179"/>
      <c r="TKS133" s="179"/>
      <c r="TKT133" s="179"/>
      <c r="TKU133" s="179"/>
      <c r="TLB133" s="179"/>
      <c r="TLC133" s="179"/>
      <c r="TLD133" s="179"/>
      <c r="TLE133" s="179"/>
      <c r="TLF133" s="179"/>
      <c r="TLG133" s="179"/>
      <c r="TLH133" s="179"/>
      <c r="TLI133" s="179"/>
      <c r="TLJ133" s="179"/>
      <c r="TLK133" s="179"/>
      <c r="TLL133" s="179"/>
      <c r="TLM133" s="179"/>
      <c r="TLN133" s="179"/>
      <c r="TLO133" s="179"/>
      <c r="TLP133" s="179"/>
      <c r="TLQ133" s="179"/>
      <c r="TLR133" s="179"/>
      <c r="TLS133" s="179"/>
      <c r="TLT133" s="179"/>
      <c r="TLU133" s="179"/>
      <c r="TLV133" s="179"/>
      <c r="TLW133" s="179"/>
      <c r="TLX133" s="179"/>
      <c r="TLY133" s="179"/>
      <c r="TLZ133" s="179"/>
      <c r="TMA133" s="179"/>
      <c r="TMB133" s="179"/>
      <c r="TMC133" s="179"/>
      <c r="TMD133" s="179"/>
      <c r="TME133" s="179"/>
      <c r="TMF133" s="179"/>
      <c r="TMG133" s="179"/>
      <c r="TMH133" s="179"/>
      <c r="TMI133" s="179"/>
      <c r="TMJ133" s="179"/>
      <c r="TMK133" s="179"/>
      <c r="TML133" s="179"/>
      <c r="TMM133" s="179"/>
      <c r="TMN133" s="179"/>
      <c r="TMO133" s="179"/>
      <c r="TMP133" s="179"/>
      <c r="TMQ133" s="179"/>
      <c r="TMR133" s="179"/>
      <c r="TMS133" s="179"/>
      <c r="TMT133" s="179"/>
      <c r="TMU133" s="179"/>
      <c r="TMV133" s="179"/>
      <c r="TMW133" s="179"/>
      <c r="TMX133" s="179"/>
      <c r="TMY133" s="179"/>
      <c r="TMZ133" s="179"/>
      <c r="TNA133" s="179"/>
      <c r="TNB133" s="179"/>
      <c r="TNC133" s="179"/>
      <c r="TND133" s="179"/>
      <c r="TNE133" s="179"/>
      <c r="TNF133" s="179"/>
      <c r="TNG133" s="179"/>
      <c r="TNH133" s="179"/>
      <c r="TNI133" s="179"/>
      <c r="TNJ133" s="179"/>
      <c r="TNK133" s="179"/>
      <c r="TNL133" s="179"/>
      <c r="TNM133" s="179"/>
      <c r="TNN133" s="179"/>
      <c r="TNO133" s="179"/>
      <c r="TNP133" s="179"/>
      <c r="TNQ133" s="179"/>
      <c r="TNR133" s="179"/>
      <c r="TNS133" s="179"/>
      <c r="TNT133" s="179"/>
      <c r="TNU133" s="179"/>
      <c r="TNV133" s="179"/>
      <c r="TNW133" s="179"/>
      <c r="TNX133" s="179"/>
      <c r="TNY133" s="179"/>
      <c r="TNZ133" s="179"/>
      <c r="TOA133" s="179"/>
      <c r="TOB133" s="179"/>
      <c r="TOC133" s="179"/>
      <c r="TOD133" s="179"/>
      <c r="TOE133" s="179"/>
      <c r="TOF133" s="179"/>
      <c r="TOG133" s="179"/>
      <c r="TOH133" s="179"/>
      <c r="TOI133" s="179"/>
      <c r="TOJ133" s="179"/>
      <c r="TOK133" s="179"/>
      <c r="TOL133" s="179"/>
      <c r="TOM133" s="179"/>
      <c r="TON133" s="179"/>
      <c r="TOO133" s="179"/>
      <c r="TOP133" s="179"/>
      <c r="TOQ133" s="179"/>
      <c r="TOR133" s="179"/>
      <c r="TOS133" s="179"/>
      <c r="TOT133" s="179"/>
      <c r="TOU133" s="179"/>
      <c r="TOV133" s="179"/>
      <c r="TOW133" s="179"/>
      <c r="TOX133" s="179"/>
      <c r="TOY133" s="179"/>
      <c r="TOZ133" s="179"/>
      <c r="TPA133" s="179"/>
      <c r="TPB133" s="179"/>
      <c r="TPC133" s="179"/>
      <c r="TPD133" s="179"/>
      <c r="TPE133" s="179"/>
      <c r="TPF133" s="179"/>
      <c r="TPG133" s="179"/>
      <c r="TPH133" s="179"/>
      <c r="TPI133" s="179"/>
      <c r="TPJ133" s="179"/>
      <c r="TPK133" s="179"/>
      <c r="TPL133" s="179"/>
      <c r="TPM133" s="179"/>
      <c r="TPN133" s="179"/>
      <c r="TPO133" s="179"/>
      <c r="TPP133" s="179"/>
      <c r="TPQ133" s="179"/>
      <c r="TPR133" s="179"/>
      <c r="TPS133" s="179"/>
      <c r="TPT133" s="179"/>
      <c r="TPU133" s="179"/>
      <c r="TPV133" s="179"/>
      <c r="TPW133" s="179"/>
      <c r="TPX133" s="179"/>
      <c r="TPY133" s="179"/>
      <c r="TPZ133" s="179"/>
      <c r="TQA133" s="179"/>
      <c r="TQB133" s="179"/>
      <c r="TQC133" s="179"/>
      <c r="TQD133" s="179"/>
      <c r="TQE133" s="179"/>
      <c r="TQF133" s="179"/>
      <c r="TQG133" s="179"/>
      <c r="TQH133" s="179"/>
      <c r="TQI133" s="179"/>
      <c r="TQJ133" s="179"/>
      <c r="TQK133" s="179"/>
      <c r="TQL133" s="179"/>
      <c r="TQM133" s="179"/>
      <c r="TQN133" s="179"/>
      <c r="TQO133" s="179"/>
      <c r="TQP133" s="179"/>
      <c r="TQQ133" s="179"/>
      <c r="TQR133" s="179"/>
      <c r="TQS133" s="179"/>
      <c r="TQT133" s="179"/>
      <c r="TQU133" s="179"/>
      <c r="TQV133" s="179"/>
      <c r="TQW133" s="179"/>
      <c r="TQX133" s="179"/>
      <c r="TQY133" s="179"/>
      <c r="TQZ133" s="179"/>
      <c r="TRA133" s="179"/>
      <c r="TRB133" s="179"/>
      <c r="TRC133" s="179"/>
      <c r="TRD133" s="179"/>
      <c r="TRE133" s="179"/>
      <c r="TRF133" s="179"/>
      <c r="TRG133" s="179"/>
      <c r="TRH133" s="179"/>
      <c r="TRI133" s="179"/>
      <c r="TRJ133" s="179"/>
      <c r="TRK133" s="179"/>
      <c r="TRL133" s="179"/>
      <c r="TRM133" s="179"/>
      <c r="TRN133" s="179"/>
      <c r="TRO133" s="179"/>
      <c r="TRP133" s="179"/>
      <c r="TRQ133" s="179"/>
      <c r="TRR133" s="179"/>
      <c r="TRS133" s="179"/>
      <c r="TRT133" s="179"/>
      <c r="TRU133" s="179"/>
      <c r="TRV133" s="179"/>
      <c r="TRW133" s="179"/>
      <c r="TRX133" s="179"/>
      <c r="TRY133" s="179"/>
      <c r="TRZ133" s="179"/>
      <c r="TSA133" s="179"/>
      <c r="TSB133" s="179"/>
      <c r="TSC133" s="179"/>
      <c r="TSD133" s="179"/>
      <c r="TSE133" s="179"/>
      <c r="TSF133" s="179"/>
      <c r="TSG133" s="179"/>
      <c r="TSH133" s="179"/>
      <c r="TSI133" s="179"/>
      <c r="TSJ133" s="179"/>
      <c r="TSK133" s="179"/>
      <c r="TSL133" s="179"/>
      <c r="TSM133" s="179"/>
      <c r="TSN133" s="179"/>
      <c r="TSO133" s="179"/>
      <c r="TSP133" s="179"/>
      <c r="TSQ133" s="179"/>
      <c r="TSR133" s="179"/>
      <c r="TSS133" s="179"/>
      <c r="TST133" s="179"/>
      <c r="TSU133" s="179"/>
      <c r="TSV133" s="179"/>
      <c r="TSW133" s="179"/>
      <c r="TSX133" s="179"/>
      <c r="TSY133" s="179"/>
      <c r="TSZ133" s="179"/>
      <c r="TTA133" s="179"/>
      <c r="TTB133" s="179"/>
      <c r="TTC133" s="179"/>
      <c r="TTD133" s="179"/>
      <c r="TTE133" s="179"/>
      <c r="TTF133" s="179"/>
      <c r="TTG133" s="179"/>
      <c r="TTH133" s="179"/>
      <c r="TTI133" s="179"/>
      <c r="TTJ133" s="179"/>
      <c r="TTK133" s="179"/>
      <c r="TTL133" s="179"/>
      <c r="TTM133" s="179"/>
      <c r="TTN133" s="179"/>
      <c r="TTO133" s="179"/>
      <c r="TTP133" s="179"/>
      <c r="TTQ133" s="179"/>
      <c r="TTR133" s="179"/>
      <c r="TTS133" s="179"/>
      <c r="TTT133" s="179"/>
      <c r="TTU133" s="179"/>
      <c r="TTV133" s="179"/>
      <c r="TTW133" s="179"/>
      <c r="TTX133" s="179"/>
      <c r="TTY133" s="179"/>
      <c r="TTZ133" s="179"/>
      <c r="TUA133" s="179"/>
      <c r="TUB133" s="179"/>
      <c r="TUC133" s="179"/>
      <c r="TUD133" s="179"/>
      <c r="TUE133" s="179"/>
      <c r="TUF133" s="179"/>
      <c r="TUG133" s="179"/>
      <c r="TUH133" s="179"/>
      <c r="TUI133" s="179"/>
      <c r="TUJ133" s="179"/>
      <c r="TUK133" s="179"/>
      <c r="TUL133" s="179"/>
      <c r="TUM133" s="179"/>
      <c r="TUN133" s="179"/>
      <c r="TUO133" s="179"/>
      <c r="TUP133" s="179"/>
      <c r="TUQ133" s="179"/>
      <c r="TUX133" s="179"/>
      <c r="TUY133" s="179"/>
      <c r="TUZ133" s="179"/>
      <c r="TVA133" s="179"/>
      <c r="TVB133" s="179"/>
      <c r="TVC133" s="179"/>
      <c r="TVD133" s="179"/>
      <c r="TVE133" s="179"/>
      <c r="TVF133" s="179"/>
      <c r="TVG133" s="179"/>
      <c r="TVH133" s="179"/>
      <c r="TVI133" s="179"/>
      <c r="TVJ133" s="179"/>
      <c r="TVK133" s="179"/>
      <c r="TVL133" s="179"/>
      <c r="TVM133" s="179"/>
      <c r="TVN133" s="179"/>
      <c r="TVO133" s="179"/>
      <c r="TVP133" s="179"/>
      <c r="TVQ133" s="179"/>
      <c r="TVR133" s="179"/>
      <c r="TVS133" s="179"/>
      <c r="TVT133" s="179"/>
      <c r="TVU133" s="179"/>
      <c r="TVV133" s="179"/>
      <c r="TVW133" s="179"/>
      <c r="TVX133" s="179"/>
      <c r="TVY133" s="179"/>
      <c r="TVZ133" s="179"/>
      <c r="TWA133" s="179"/>
      <c r="TWB133" s="179"/>
      <c r="TWC133" s="179"/>
      <c r="TWD133" s="179"/>
      <c r="TWE133" s="179"/>
      <c r="TWF133" s="179"/>
      <c r="TWG133" s="179"/>
      <c r="TWH133" s="179"/>
      <c r="TWI133" s="179"/>
      <c r="TWJ133" s="179"/>
      <c r="TWK133" s="179"/>
      <c r="TWL133" s="179"/>
      <c r="TWM133" s="179"/>
      <c r="TWN133" s="179"/>
      <c r="TWO133" s="179"/>
      <c r="TWP133" s="179"/>
      <c r="TWQ133" s="179"/>
      <c r="TWR133" s="179"/>
      <c r="TWS133" s="179"/>
      <c r="TWT133" s="179"/>
      <c r="TWU133" s="179"/>
      <c r="TWV133" s="179"/>
      <c r="TWW133" s="179"/>
      <c r="TWX133" s="179"/>
      <c r="TWY133" s="179"/>
      <c r="TWZ133" s="179"/>
      <c r="TXA133" s="179"/>
      <c r="TXB133" s="179"/>
      <c r="TXC133" s="179"/>
      <c r="TXD133" s="179"/>
      <c r="TXE133" s="179"/>
      <c r="TXF133" s="179"/>
      <c r="TXG133" s="179"/>
      <c r="TXH133" s="179"/>
      <c r="TXI133" s="179"/>
      <c r="TXJ133" s="179"/>
      <c r="TXK133" s="179"/>
      <c r="TXL133" s="179"/>
      <c r="TXM133" s="179"/>
      <c r="TXN133" s="179"/>
      <c r="TXO133" s="179"/>
      <c r="TXP133" s="179"/>
      <c r="TXQ133" s="179"/>
      <c r="TXR133" s="179"/>
      <c r="TXS133" s="179"/>
      <c r="TXT133" s="179"/>
      <c r="TXU133" s="179"/>
      <c r="TXV133" s="179"/>
      <c r="TXW133" s="179"/>
      <c r="TXX133" s="179"/>
      <c r="TXY133" s="179"/>
      <c r="TXZ133" s="179"/>
      <c r="TYA133" s="179"/>
      <c r="TYB133" s="179"/>
      <c r="TYC133" s="179"/>
      <c r="TYD133" s="179"/>
      <c r="TYE133" s="179"/>
      <c r="TYF133" s="179"/>
      <c r="TYG133" s="179"/>
      <c r="TYH133" s="179"/>
      <c r="TYI133" s="179"/>
      <c r="TYJ133" s="179"/>
      <c r="TYK133" s="179"/>
      <c r="TYL133" s="179"/>
      <c r="TYM133" s="179"/>
      <c r="TYN133" s="179"/>
      <c r="TYO133" s="179"/>
      <c r="TYP133" s="179"/>
      <c r="TYQ133" s="179"/>
      <c r="TYR133" s="179"/>
      <c r="TYS133" s="179"/>
      <c r="TYT133" s="179"/>
      <c r="TYU133" s="179"/>
      <c r="TYV133" s="179"/>
      <c r="TYW133" s="179"/>
      <c r="TYX133" s="179"/>
      <c r="TYY133" s="179"/>
      <c r="TYZ133" s="179"/>
      <c r="TZA133" s="179"/>
      <c r="TZB133" s="179"/>
      <c r="TZC133" s="179"/>
      <c r="TZD133" s="179"/>
      <c r="TZE133" s="179"/>
      <c r="TZF133" s="179"/>
      <c r="TZG133" s="179"/>
      <c r="TZH133" s="179"/>
      <c r="TZI133" s="179"/>
      <c r="TZJ133" s="179"/>
      <c r="TZK133" s="179"/>
      <c r="TZL133" s="179"/>
      <c r="TZM133" s="179"/>
      <c r="TZN133" s="179"/>
      <c r="TZO133" s="179"/>
      <c r="TZP133" s="179"/>
      <c r="TZQ133" s="179"/>
      <c r="TZR133" s="179"/>
      <c r="TZS133" s="179"/>
      <c r="TZT133" s="179"/>
      <c r="TZU133" s="179"/>
      <c r="TZV133" s="179"/>
      <c r="TZW133" s="179"/>
      <c r="TZX133" s="179"/>
      <c r="TZY133" s="179"/>
      <c r="TZZ133" s="179"/>
      <c r="UAA133" s="179"/>
      <c r="UAB133" s="179"/>
      <c r="UAC133" s="179"/>
      <c r="UAD133" s="179"/>
      <c r="UAE133" s="179"/>
      <c r="UAF133" s="179"/>
      <c r="UAG133" s="179"/>
      <c r="UAH133" s="179"/>
      <c r="UAI133" s="179"/>
      <c r="UAJ133" s="179"/>
      <c r="UAK133" s="179"/>
      <c r="UAL133" s="179"/>
      <c r="UAM133" s="179"/>
      <c r="UAN133" s="179"/>
      <c r="UAO133" s="179"/>
      <c r="UAP133" s="179"/>
      <c r="UAQ133" s="179"/>
      <c r="UAR133" s="179"/>
      <c r="UAS133" s="179"/>
      <c r="UAT133" s="179"/>
      <c r="UAU133" s="179"/>
      <c r="UAV133" s="179"/>
      <c r="UAW133" s="179"/>
      <c r="UAX133" s="179"/>
      <c r="UAY133" s="179"/>
      <c r="UAZ133" s="179"/>
      <c r="UBA133" s="179"/>
      <c r="UBB133" s="179"/>
      <c r="UBC133" s="179"/>
      <c r="UBD133" s="179"/>
      <c r="UBE133" s="179"/>
      <c r="UBF133" s="179"/>
      <c r="UBG133" s="179"/>
      <c r="UBH133" s="179"/>
      <c r="UBI133" s="179"/>
      <c r="UBJ133" s="179"/>
      <c r="UBK133" s="179"/>
      <c r="UBL133" s="179"/>
      <c r="UBM133" s="179"/>
      <c r="UBN133" s="179"/>
      <c r="UBO133" s="179"/>
      <c r="UBP133" s="179"/>
      <c r="UBQ133" s="179"/>
      <c r="UBR133" s="179"/>
      <c r="UBS133" s="179"/>
      <c r="UBT133" s="179"/>
      <c r="UBU133" s="179"/>
      <c r="UBV133" s="179"/>
      <c r="UBW133" s="179"/>
      <c r="UBX133" s="179"/>
      <c r="UBY133" s="179"/>
      <c r="UBZ133" s="179"/>
      <c r="UCA133" s="179"/>
      <c r="UCB133" s="179"/>
      <c r="UCC133" s="179"/>
      <c r="UCD133" s="179"/>
      <c r="UCE133" s="179"/>
      <c r="UCF133" s="179"/>
      <c r="UCG133" s="179"/>
      <c r="UCH133" s="179"/>
      <c r="UCI133" s="179"/>
      <c r="UCJ133" s="179"/>
      <c r="UCK133" s="179"/>
      <c r="UCL133" s="179"/>
      <c r="UCM133" s="179"/>
      <c r="UCN133" s="179"/>
      <c r="UCO133" s="179"/>
      <c r="UCP133" s="179"/>
      <c r="UCQ133" s="179"/>
      <c r="UCR133" s="179"/>
      <c r="UCS133" s="179"/>
      <c r="UCT133" s="179"/>
      <c r="UCU133" s="179"/>
      <c r="UCV133" s="179"/>
      <c r="UCW133" s="179"/>
      <c r="UCX133" s="179"/>
      <c r="UCY133" s="179"/>
      <c r="UCZ133" s="179"/>
      <c r="UDA133" s="179"/>
      <c r="UDB133" s="179"/>
      <c r="UDC133" s="179"/>
      <c r="UDD133" s="179"/>
      <c r="UDE133" s="179"/>
      <c r="UDF133" s="179"/>
      <c r="UDG133" s="179"/>
      <c r="UDH133" s="179"/>
      <c r="UDI133" s="179"/>
      <c r="UDJ133" s="179"/>
      <c r="UDK133" s="179"/>
      <c r="UDL133" s="179"/>
      <c r="UDM133" s="179"/>
      <c r="UDN133" s="179"/>
      <c r="UDO133" s="179"/>
      <c r="UDP133" s="179"/>
      <c r="UDQ133" s="179"/>
      <c r="UDR133" s="179"/>
      <c r="UDS133" s="179"/>
      <c r="UDT133" s="179"/>
      <c r="UDU133" s="179"/>
      <c r="UDV133" s="179"/>
      <c r="UDW133" s="179"/>
      <c r="UDX133" s="179"/>
      <c r="UDY133" s="179"/>
      <c r="UDZ133" s="179"/>
      <c r="UEA133" s="179"/>
      <c r="UEB133" s="179"/>
      <c r="UEC133" s="179"/>
      <c r="UED133" s="179"/>
      <c r="UEE133" s="179"/>
      <c r="UEF133" s="179"/>
      <c r="UEG133" s="179"/>
      <c r="UEH133" s="179"/>
      <c r="UEI133" s="179"/>
      <c r="UEJ133" s="179"/>
      <c r="UEK133" s="179"/>
      <c r="UEL133" s="179"/>
      <c r="UEM133" s="179"/>
      <c r="UET133" s="179"/>
      <c r="UEU133" s="179"/>
      <c r="UEV133" s="179"/>
      <c r="UEW133" s="179"/>
      <c r="UEX133" s="179"/>
      <c r="UEY133" s="179"/>
      <c r="UEZ133" s="179"/>
      <c r="UFA133" s="179"/>
      <c r="UFB133" s="179"/>
      <c r="UFC133" s="179"/>
      <c r="UFD133" s="179"/>
      <c r="UFE133" s="179"/>
      <c r="UFF133" s="179"/>
      <c r="UFG133" s="179"/>
      <c r="UFH133" s="179"/>
      <c r="UFI133" s="179"/>
      <c r="UFJ133" s="179"/>
      <c r="UFK133" s="179"/>
      <c r="UFL133" s="179"/>
      <c r="UFM133" s="179"/>
      <c r="UFN133" s="179"/>
      <c r="UFO133" s="179"/>
      <c r="UFP133" s="179"/>
      <c r="UFQ133" s="179"/>
      <c r="UFR133" s="179"/>
      <c r="UFS133" s="179"/>
      <c r="UFT133" s="179"/>
      <c r="UFU133" s="179"/>
      <c r="UFV133" s="179"/>
      <c r="UFW133" s="179"/>
      <c r="UFX133" s="179"/>
      <c r="UFY133" s="179"/>
      <c r="UFZ133" s="179"/>
      <c r="UGA133" s="179"/>
      <c r="UGB133" s="179"/>
      <c r="UGC133" s="179"/>
      <c r="UGD133" s="179"/>
      <c r="UGE133" s="179"/>
      <c r="UGF133" s="179"/>
      <c r="UGG133" s="179"/>
      <c r="UGH133" s="179"/>
      <c r="UGI133" s="179"/>
      <c r="UGJ133" s="179"/>
      <c r="UGK133" s="179"/>
      <c r="UGL133" s="179"/>
      <c r="UGM133" s="179"/>
      <c r="UGN133" s="179"/>
      <c r="UGO133" s="179"/>
      <c r="UGP133" s="179"/>
      <c r="UGQ133" s="179"/>
      <c r="UGR133" s="179"/>
      <c r="UGS133" s="179"/>
      <c r="UGT133" s="179"/>
      <c r="UGU133" s="179"/>
      <c r="UGV133" s="179"/>
      <c r="UGW133" s="179"/>
      <c r="UGX133" s="179"/>
      <c r="UGY133" s="179"/>
      <c r="UGZ133" s="179"/>
      <c r="UHA133" s="179"/>
      <c r="UHB133" s="179"/>
      <c r="UHC133" s="179"/>
      <c r="UHD133" s="179"/>
      <c r="UHE133" s="179"/>
      <c r="UHF133" s="179"/>
      <c r="UHG133" s="179"/>
      <c r="UHH133" s="179"/>
      <c r="UHI133" s="179"/>
      <c r="UHJ133" s="179"/>
      <c r="UHK133" s="179"/>
      <c r="UHL133" s="179"/>
      <c r="UHM133" s="179"/>
      <c r="UHN133" s="179"/>
      <c r="UHO133" s="179"/>
      <c r="UHP133" s="179"/>
      <c r="UHQ133" s="179"/>
      <c r="UHR133" s="179"/>
      <c r="UHS133" s="179"/>
      <c r="UHT133" s="179"/>
      <c r="UHU133" s="179"/>
      <c r="UHV133" s="179"/>
      <c r="UHW133" s="179"/>
      <c r="UHX133" s="179"/>
      <c r="UHY133" s="179"/>
      <c r="UHZ133" s="179"/>
      <c r="UIA133" s="179"/>
      <c r="UIB133" s="179"/>
      <c r="UIC133" s="179"/>
      <c r="UID133" s="179"/>
      <c r="UIE133" s="179"/>
      <c r="UIF133" s="179"/>
      <c r="UIG133" s="179"/>
      <c r="UIH133" s="179"/>
      <c r="UII133" s="179"/>
      <c r="UIJ133" s="179"/>
      <c r="UIK133" s="179"/>
      <c r="UIL133" s="179"/>
      <c r="UIM133" s="179"/>
      <c r="UIN133" s="179"/>
      <c r="UIO133" s="179"/>
      <c r="UIP133" s="179"/>
      <c r="UIQ133" s="179"/>
      <c r="UIR133" s="179"/>
      <c r="UIS133" s="179"/>
      <c r="UIT133" s="179"/>
      <c r="UIU133" s="179"/>
      <c r="UIV133" s="179"/>
      <c r="UIW133" s="179"/>
      <c r="UIX133" s="179"/>
      <c r="UIY133" s="179"/>
      <c r="UIZ133" s="179"/>
      <c r="UJA133" s="179"/>
      <c r="UJB133" s="179"/>
      <c r="UJC133" s="179"/>
      <c r="UJD133" s="179"/>
      <c r="UJE133" s="179"/>
      <c r="UJF133" s="179"/>
      <c r="UJG133" s="179"/>
      <c r="UJH133" s="179"/>
      <c r="UJI133" s="179"/>
      <c r="UJJ133" s="179"/>
      <c r="UJK133" s="179"/>
      <c r="UJL133" s="179"/>
      <c r="UJM133" s="179"/>
      <c r="UJN133" s="179"/>
      <c r="UJO133" s="179"/>
      <c r="UJP133" s="179"/>
      <c r="UJQ133" s="179"/>
      <c r="UJR133" s="179"/>
      <c r="UJS133" s="179"/>
      <c r="UJT133" s="179"/>
      <c r="UJU133" s="179"/>
      <c r="UJV133" s="179"/>
      <c r="UJW133" s="179"/>
      <c r="UJX133" s="179"/>
      <c r="UJY133" s="179"/>
      <c r="UJZ133" s="179"/>
      <c r="UKA133" s="179"/>
      <c r="UKB133" s="179"/>
      <c r="UKC133" s="179"/>
      <c r="UKD133" s="179"/>
      <c r="UKE133" s="179"/>
      <c r="UKF133" s="179"/>
      <c r="UKG133" s="179"/>
      <c r="UKH133" s="179"/>
      <c r="UKI133" s="179"/>
      <c r="UKJ133" s="179"/>
      <c r="UKK133" s="179"/>
      <c r="UKL133" s="179"/>
      <c r="UKM133" s="179"/>
      <c r="UKN133" s="179"/>
      <c r="UKO133" s="179"/>
      <c r="UKP133" s="179"/>
      <c r="UKQ133" s="179"/>
      <c r="UKR133" s="179"/>
      <c r="UKS133" s="179"/>
      <c r="UKT133" s="179"/>
      <c r="UKU133" s="179"/>
      <c r="UKV133" s="179"/>
      <c r="UKW133" s="179"/>
      <c r="UKX133" s="179"/>
      <c r="UKY133" s="179"/>
      <c r="UKZ133" s="179"/>
      <c r="ULA133" s="179"/>
      <c r="ULB133" s="179"/>
      <c r="ULC133" s="179"/>
      <c r="ULD133" s="179"/>
      <c r="ULE133" s="179"/>
      <c r="ULF133" s="179"/>
      <c r="ULG133" s="179"/>
      <c r="ULH133" s="179"/>
      <c r="ULI133" s="179"/>
      <c r="ULJ133" s="179"/>
      <c r="ULK133" s="179"/>
      <c r="ULL133" s="179"/>
      <c r="ULM133" s="179"/>
      <c r="ULN133" s="179"/>
      <c r="ULO133" s="179"/>
      <c r="ULP133" s="179"/>
      <c r="ULQ133" s="179"/>
      <c r="ULR133" s="179"/>
      <c r="ULS133" s="179"/>
      <c r="ULT133" s="179"/>
      <c r="ULU133" s="179"/>
      <c r="ULV133" s="179"/>
      <c r="ULW133" s="179"/>
      <c r="ULX133" s="179"/>
      <c r="ULY133" s="179"/>
      <c r="ULZ133" s="179"/>
      <c r="UMA133" s="179"/>
      <c r="UMB133" s="179"/>
      <c r="UMC133" s="179"/>
      <c r="UMD133" s="179"/>
      <c r="UME133" s="179"/>
      <c r="UMF133" s="179"/>
      <c r="UMG133" s="179"/>
      <c r="UMH133" s="179"/>
      <c r="UMI133" s="179"/>
      <c r="UMJ133" s="179"/>
      <c r="UMK133" s="179"/>
      <c r="UML133" s="179"/>
      <c r="UMM133" s="179"/>
      <c r="UMN133" s="179"/>
      <c r="UMO133" s="179"/>
      <c r="UMP133" s="179"/>
      <c r="UMQ133" s="179"/>
      <c r="UMR133" s="179"/>
      <c r="UMS133" s="179"/>
      <c r="UMT133" s="179"/>
      <c r="UMU133" s="179"/>
      <c r="UMV133" s="179"/>
      <c r="UMW133" s="179"/>
      <c r="UMX133" s="179"/>
      <c r="UMY133" s="179"/>
      <c r="UMZ133" s="179"/>
      <c r="UNA133" s="179"/>
      <c r="UNB133" s="179"/>
      <c r="UNC133" s="179"/>
      <c r="UND133" s="179"/>
      <c r="UNE133" s="179"/>
      <c r="UNF133" s="179"/>
      <c r="UNG133" s="179"/>
      <c r="UNH133" s="179"/>
      <c r="UNI133" s="179"/>
      <c r="UNJ133" s="179"/>
      <c r="UNK133" s="179"/>
      <c r="UNL133" s="179"/>
      <c r="UNM133" s="179"/>
      <c r="UNN133" s="179"/>
      <c r="UNO133" s="179"/>
      <c r="UNP133" s="179"/>
      <c r="UNQ133" s="179"/>
      <c r="UNR133" s="179"/>
      <c r="UNS133" s="179"/>
      <c r="UNT133" s="179"/>
      <c r="UNU133" s="179"/>
      <c r="UNV133" s="179"/>
      <c r="UNW133" s="179"/>
      <c r="UNX133" s="179"/>
      <c r="UNY133" s="179"/>
      <c r="UNZ133" s="179"/>
      <c r="UOA133" s="179"/>
      <c r="UOB133" s="179"/>
      <c r="UOC133" s="179"/>
      <c r="UOD133" s="179"/>
      <c r="UOE133" s="179"/>
      <c r="UOF133" s="179"/>
      <c r="UOG133" s="179"/>
      <c r="UOH133" s="179"/>
      <c r="UOI133" s="179"/>
      <c r="UOP133" s="179"/>
      <c r="UOQ133" s="179"/>
      <c r="UOR133" s="179"/>
      <c r="UOS133" s="179"/>
      <c r="UOT133" s="179"/>
      <c r="UOU133" s="179"/>
      <c r="UOV133" s="179"/>
      <c r="UOW133" s="179"/>
      <c r="UOX133" s="179"/>
      <c r="UOY133" s="179"/>
      <c r="UOZ133" s="179"/>
      <c r="UPA133" s="179"/>
      <c r="UPB133" s="179"/>
      <c r="UPC133" s="179"/>
      <c r="UPD133" s="179"/>
      <c r="UPE133" s="179"/>
      <c r="UPF133" s="179"/>
      <c r="UPG133" s="179"/>
      <c r="UPH133" s="179"/>
      <c r="UPI133" s="179"/>
      <c r="UPJ133" s="179"/>
      <c r="UPK133" s="179"/>
      <c r="UPL133" s="179"/>
      <c r="UPM133" s="179"/>
      <c r="UPN133" s="179"/>
      <c r="UPO133" s="179"/>
      <c r="UPP133" s="179"/>
      <c r="UPQ133" s="179"/>
      <c r="UPR133" s="179"/>
      <c r="UPS133" s="179"/>
      <c r="UPT133" s="179"/>
      <c r="UPU133" s="179"/>
      <c r="UPV133" s="179"/>
      <c r="UPW133" s="179"/>
      <c r="UPX133" s="179"/>
      <c r="UPY133" s="179"/>
      <c r="UPZ133" s="179"/>
      <c r="UQA133" s="179"/>
      <c r="UQB133" s="179"/>
      <c r="UQC133" s="179"/>
      <c r="UQD133" s="179"/>
      <c r="UQE133" s="179"/>
      <c r="UQF133" s="179"/>
      <c r="UQG133" s="179"/>
      <c r="UQH133" s="179"/>
      <c r="UQI133" s="179"/>
      <c r="UQJ133" s="179"/>
      <c r="UQK133" s="179"/>
      <c r="UQL133" s="179"/>
      <c r="UQM133" s="179"/>
      <c r="UQN133" s="179"/>
      <c r="UQO133" s="179"/>
      <c r="UQP133" s="179"/>
      <c r="UQQ133" s="179"/>
      <c r="UQR133" s="179"/>
      <c r="UQS133" s="179"/>
      <c r="UQT133" s="179"/>
      <c r="UQU133" s="179"/>
      <c r="UQV133" s="179"/>
      <c r="UQW133" s="179"/>
      <c r="UQX133" s="179"/>
      <c r="UQY133" s="179"/>
      <c r="UQZ133" s="179"/>
      <c r="URA133" s="179"/>
      <c r="URB133" s="179"/>
      <c r="URC133" s="179"/>
      <c r="URD133" s="179"/>
      <c r="URE133" s="179"/>
      <c r="URF133" s="179"/>
      <c r="URG133" s="179"/>
      <c r="URH133" s="179"/>
      <c r="URI133" s="179"/>
      <c r="URJ133" s="179"/>
      <c r="URK133" s="179"/>
      <c r="URL133" s="179"/>
      <c r="URM133" s="179"/>
      <c r="URN133" s="179"/>
      <c r="URO133" s="179"/>
      <c r="URP133" s="179"/>
      <c r="URQ133" s="179"/>
      <c r="URR133" s="179"/>
      <c r="URS133" s="179"/>
      <c r="URT133" s="179"/>
      <c r="URU133" s="179"/>
      <c r="URV133" s="179"/>
      <c r="URW133" s="179"/>
      <c r="URX133" s="179"/>
      <c r="URY133" s="179"/>
      <c r="URZ133" s="179"/>
      <c r="USA133" s="179"/>
      <c r="USB133" s="179"/>
      <c r="USC133" s="179"/>
      <c r="USD133" s="179"/>
      <c r="USE133" s="179"/>
      <c r="USF133" s="179"/>
      <c r="USG133" s="179"/>
      <c r="USH133" s="179"/>
      <c r="USI133" s="179"/>
      <c r="USJ133" s="179"/>
      <c r="USK133" s="179"/>
      <c r="USL133" s="179"/>
      <c r="USM133" s="179"/>
      <c r="USN133" s="179"/>
      <c r="USO133" s="179"/>
      <c r="USP133" s="179"/>
      <c r="USQ133" s="179"/>
      <c r="USR133" s="179"/>
      <c r="USS133" s="179"/>
      <c r="UST133" s="179"/>
      <c r="USU133" s="179"/>
      <c r="USV133" s="179"/>
      <c r="USW133" s="179"/>
      <c r="USX133" s="179"/>
      <c r="USY133" s="179"/>
      <c r="USZ133" s="179"/>
      <c r="UTA133" s="179"/>
      <c r="UTB133" s="179"/>
      <c r="UTC133" s="179"/>
      <c r="UTD133" s="179"/>
      <c r="UTE133" s="179"/>
      <c r="UTF133" s="179"/>
      <c r="UTG133" s="179"/>
      <c r="UTH133" s="179"/>
      <c r="UTI133" s="179"/>
      <c r="UTJ133" s="179"/>
      <c r="UTK133" s="179"/>
      <c r="UTL133" s="179"/>
      <c r="UTM133" s="179"/>
      <c r="UTN133" s="179"/>
      <c r="UTO133" s="179"/>
      <c r="UTP133" s="179"/>
      <c r="UTQ133" s="179"/>
      <c r="UTR133" s="179"/>
      <c r="UTS133" s="179"/>
      <c r="UTT133" s="179"/>
      <c r="UTU133" s="179"/>
      <c r="UTV133" s="179"/>
      <c r="UTW133" s="179"/>
      <c r="UTX133" s="179"/>
      <c r="UTY133" s="179"/>
      <c r="UTZ133" s="179"/>
      <c r="UUA133" s="179"/>
      <c r="UUB133" s="179"/>
      <c r="UUC133" s="179"/>
      <c r="UUD133" s="179"/>
      <c r="UUE133" s="179"/>
      <c r="UUF133" s="179"/>
      <c r="UUG133" s="179"/>
      <c r="UUH133" s="179"/>
      <c r="UUI133" s="179"/>
      <c r="UUJ133" s="179"/>
      <c r="UUK133" s="179"/>
      <c r="UUL133" s="179"/>
      <c r="UUM133" s="179"/>
      <c r="UUN133" s="179"/>
      <c r="UUO133" s="179"/>
      <c r="UUP133" s="179"/>
      <c r="UUQ133" s="179"/>
      <c r="UUR133" s="179"/>
      <c r="UUS133" s="179"/>
      <c r="UUT133" s="179"/>
      <c r="UUU133" s="179"/>
      <c r="UUV133" s="179"/>
      <c r="UUW133" s="179"/>
      <c r="UUX133" s="179"/>
      <c r="UUY133" s="179"/>
      <c r="UUZ133" s="179"/>
      <c r="UVA133" s="179"/>
      <c r="UVB133" s="179"/>
      <c r="UVC133" s="179"/>
      <c r="UVD133" s="179"/>
      <c r="UVE133" s="179"/>
      <c r="UVF133" s="179"/>
      <c r="UVG133" s="179"/>
      <c r="UVH133" s="179"/>
      <c r="UVI133" s="179"/>
      <c r="UVJ133" s="179"/>
      <c r="UVK133" s="179"/>
      <c r="UVL133" s="179"/>
      <c r="UVM133" s="179"/>
      <c r="UVN133" s="179"/>
      <c r="UVO133" s="179"/>
      <c r="UVP133" s="179"/>
      <c r="UVQ133" s="179"/>
      <c r="UVR133" s="179"/>
      <c r="UVS133" s="179"/>
      <c r="UVT133" s="179"/>
      <c r="UVU133" s="179"/>
      <c r="UVV133" s="179"/>
      <c r="UVW133" s="179"/>
      <c r="UVX133" s="179"/>
      <c r="UVY133" s="179"/>
      <c r="UVZ133" s="179"/>
      <c r="UWA133" s="179"/>
      <c r="UWB133" s="179"/>
      <c r="UWC133" s="179"/>
      <c r="UWD133" s="179"/>
      <c r="UWE133" s="179"/>
      <c r="UWF133" s="179"/>
      <c r="UWG133" s="179"/>
      <c r="UWH133" s="179"/>
      <c r="UWI133" s="179"/>
      <c r="UWJ133" s="179"/>
      <c r="UWK133" s="179"/>
      <c r="UWL133" s="179"/>
      <c r="UWM133" s="179"/>
      <c r="UWN133" s="179"/>
      <c r="UWO133" s="179"/>
      <c r="UWP133" s="179"/>
      <c r="UWQ133" s="179"/>
      <c r="UWR133" s="179"/>
      <c r="UWS133" s="179"/>
      <c r="UWT133" s="179"/>
      <c r="UWU133" s="179"/>
      <c r="UWV133" s="179"/>
      <c r="UWW133" s="179"/>
      <c r="UWX133" s="179"/>
      <c r="UWY133" s="179"/>
      <c r="UWZ133" s="179"/>
      <c r="UXA133" s="179"/>
      <c r="UXB133" s="179"/>
      <c r="UXC133" s="179"/>
      <c r="UXD133" s="179"/>
      <c r="UXE133" s="179"/>
      <c r="UXF133" s="179"/>
      <c r="UXG133" s="179"/>
      <c r="UXH133" s="179"/>
      <c r="UXI133" s="179"/>
      <c r="UXJ133" s="179"/>
      <c r="UXK133" s="179"/>
      <c r="UXL133" s="179"/>
      <c r="UXM133" s="179"/>
      <c r="UXN133" s="179"/>
      <c r="UXO133" s="179"/>
      <c r="UXP133" s="179"/>
      <c r="UXQ133" s="179"/>
      <c r="UXR133" s="179"/>
      <c r="UXS133" s="179"/>
      <c r="UXT133" s="179"/>
      <c r="UXU133" s="179"/>
      <c r="UXV133" s="179"/>
      <c r="UXW133" s="179"/>
      <c r="UXX133" s="179"/>
      <c r="UXY133" s="179"/>
      <c r="UXZ133" s="179"/>
      <c r="UYA133" s="179"/>
      <c r="UYB133" s="179"/>
      <c r="UYC133" s="179"/>
      <c r="UYD133" s="179"/>
      <c r="UYE133" s="179"/>
      <c r="UYL133" s="179"/>
      <c r="UYM133" s="179"/>
      <c r="UYN133" s="179"/>
      <c r="UYO133" s="179"/>
      <c r="UYP133" s="179"/>
      <c r="UYQ133" s="179"/>
      <c r="UYR133" s="179"/>
      <c r="UYS133" s="179"/>
      <c r="UYT133" s="179"/>
      <c r="UYU133" s="179"/>
      <c r="UYV133" s="179"/>
      <c r="UYW133" s="179"/>
      <c r="UYX133" s="179"/>
      <c r="UYY133" s="179"/>
      <c r="UYZ133" s="179"/>
      <c r="UZA133" s="179"/>
      <c r="UZB133" s="179"/>
      <c r="UZC133" s="179"/>
      <c r="UZD133" s="179"/>
      <c r="UZE133" s="179"/>
      <c r="UZF133" s="179"/>
      <c r="UZG133" s="179"/>
      <c r="UZH133" s="179"/>
      <c r="UZI133" s="179"/>
      <c r="UZJ133" s="179"/>
      <c r="UZK133" s="179"/>
      <c r="UZL133" s="179"/>
      <c r="UZM133" s="179"/>
      <c r="UZN133" s="179"/>
      <c r="UZO133" s="179"/>
      <c r="UZP133" s="179"/>
      <c r="UZQ133" s="179"/>
      <c r="UZR133" s="179"/>
      <c r="UZS133" s="179"/>
      <c r="UZT133" s="179"/>
      <c r="UZU133" s="179"/>
      <c r="UZV133" s="179"/>
      <c r="UZW133" s="179"/>
      <c r="UZX133" s="179"/>
      <c r="UZY133" s="179"/>
      <c r="UZZ133" s="179"/>
      <c r="VAA133" s="179"/>
      <c r="VAB133" s="179"/>
      <c r="VAC133" s="179"/>
      <c r="VAD133" s="179"/>
      <c r="VAE133" s="179"/>
      <c r="VAF133" s="179"/>
      <c r="VAG133" s="179"/>
      <c r="VAH133" s="179"/>
      <c r="VAI133" s="179"/>
      <c r="VAJ133" s="179"/>
      <c r="VAK133" s="179"/>
      <c r="VAL133" s="179"/>
      <c r="VAM133" s="179"/>
      <c r="VAN133" s="179"/>
      <c r="VAO133" s="179"/>
      <c r="VAP133" s="179"/>
      <c r="VAQ133" s="179"/>
      <c r="VAR133" s="179"/>
      <c r="VAS133" s="179"/>
      <c r="VAT133" s="179"/>
      <c r="VAU133" s="179"/>
      <c r="VAV133" s="179"/>
      <c r="VAW133" s="179"/>
      <c r="VAX133" s="179"/>
      <c r="VAY133" s="179"/>
      <c r="VAZ133" s="179"/>
      <c r="VBA133" s="179"/>
      <c r="VBB133" s="179"/>
      <c r="VBC133" s="179"/>
      <c r="VBD133" s="179"/>
      <c r="VBE133" s="179"/>
      <c r="VBF133" s="179"/>
      <c r="VBG133" s="179"/>
      <c r="VBH133" s="179"/>
      <c r="VBI133" s="179"/>
      <c r="VBJ133" s="179"/>
      <c r="VBK133" s="179"/>
      <c r="VBL133" s="179"/>
      <c r="VBM133" s="179"/>
      <c r="VBN133" s="179"/>
      <c r="VBO133" s="179"/>
      <c r="VBP133" s="179"/>
      <c r="VBQ133" s="179"/>
      <c r="VBR133" s="179"/>
      <c r="VBS133" s="179"/>
      <c r="VBT133" s="179"/>
      <c r="VBU133" s="179"/>
      <c r="VBV133" s="179"/>
      <c r="VBW133" s="179"/>
      <c r="VBX133" s="179"/>
      <c r="VBY133" s="179"/>
      <c r="VBZ133" s="179"/>
      <c r="VCA133" s="179"/>
      <c r="VCB133" s="179"/>
      <c r="VCC133" s="179"/>
      <c r="VCD133" s="179"/>
      <c r="VCE133" s="179"/>
      <c r="VCF133" s="179"/>
      <c r="VCG133" s="179"/>
      <c r="VCH133" s="179"/>
      <c r="VCI133" s="179"/>
      <c r="VCJ133" s="179"/>
      <c r="VCK133" s="179"/>
      <c r="VCL133" s="179"/>
      <c r="VCM133" s="179"/>
      <c r="VCN133" s="179"/>
      <c r="VCO133" s="179"/>
      <c r="VCP133" s="179"/>
      <c r="VCQ133" s="179"/>
      <c r="VCR133" s="179"/>
      <c r="VCS133" s="179"/>
      <c r="VCT133" s="179"/>
      <c r="VCU133" s="179"/>
      <c r="VCV133" s="179"/>
      <c r="VCW133" s="179"/>
      <c r="VCX133" s="179"/>
      <c r="VCY133" s="179"/>
      <c r="VCZ133" s="179"/>
      <c r="VDA133" s="179"/>
      <c r="VDB133" s="179"/>
      <c r="VDC133" s="179"/>
      <c r="VDD133" s="179"/>
      <c r="VDE133" s="179"/>
      <c r="VDF133" s="179"/>
      <c r="VDG133" s="179"/>
      <c r="VDH133" s="179"/>
      <c r="VDI133" s="179"/>
      <c r="VDJ133" s="179"/>
      <c r="VDK133" s="179"/>
      <c r="VDL133" s="179"/>
      <c r="VDM133" s="179"/>
      <c r="VDN133" s="179"/>
      <c r="VDO133" s="179"/>
      <c r="VDP133" s="179"/>
      <c r="VDQ133" s="179"/>
      <c r="VDR133" s="179"/>
      <c r="VDS133" s="179"/>
      <c r="VDT133" s="179"/>
      <c r="VDU133" s="179"/>
      <c r="VDV133" s="179"/>
      <c r="VDW133" s="179"/>
      <c r="VDX133" s="179"/>
      <c r="VDY133" s="179"/>
      <c r="VDZ133" s="179"/>
      <c r="VEA133" s="179"/>
      <c r="VEB133" s="179"/>
      <c r="VEC133" s="179"/>
      <c r="VED133" s="179"/>
      <c r="VEE133" s="179"/>
      <c r="VEF133" s="179"/>
      <c r="VEG133" s="179"/>
      <c r="VEH133" s="179"/>
      <c r="VEI133" s="179"/>
      <c r="VEJ133" s="179"/>
      <c r="VEK133" s="179"/>
      <c r="VEL133" s="179"/>
      <c r="VEM133" s="179"/>
      <c r="VEN133" s="179"/>
      <c r="VEO133" s="179"/>
      <c r="VEP133" s="179"/>
      <c r="VEQ133" s="179"/>
      <c r="VER133" s="179"/>
      <c r="VES133" s="179"/>
      <c r="VET133" s="179"/>
      <c r="VEU133" s="179"/>
      <c r="VEV133" s="179"/>
      <c r="VEW133" s="179"/>
      <c r="VEX133" s="179"/>
      <c r="VEY133" s="179"/>
      <c r="VEZ133" s="179"/>
      <c r="VFA133" s="179"/>
      <c r="VFB133" s="179"/>
      <c r="VFC133" s="179"/>
      <c r="VFD133" s="179"/>
      <c r="VFE133" s="179"/>
      <c r="VFF133" s="179"/>
      <c r="VFG133" s="179"/>
      <c r="VFH133" s="179"/>
      <c r="VFI133" s="179"/>
      <c r="VFJ133" s="179"/>
      <c r="VFK133" s="179"/>
      <c r="VFL133" s="179"/>
      <c r="VFM133" s="179"/>
      <c r="VFN133" s="179"/>
      <c r="VFO133" s="179"/>
      <c r="VFP133" s="179"/>
      <c r="VFQ133" s="179"/>
      <c r="VFR133" s="179"/>
      <c r="VFS133" s="179"/>
      <c r="VFT133" s="179"/>
      <c r="VFU133" s="179"/>
      <c r="VFV133" s="179"/>
      <c r="VFW133" s="179"/>
      <c r="VFX133" s="179"/>
      <c r="VFY133" s="179"/>
      <c r="VFZ133" s="179"/>
      <c r="VGA133" s="179"/>
      <c r="VGB133" s="179"/>
      <c r="VGC133" s="179"/>
      <c r="VGD133" s="179"/>
      <c r="VGE133" s="179"/>
      <c r="VGF133" s="179"/>
      <c r="VGG133" s="179"/>
      <c r="VGH133" s="179"/>
      <c r="VGI133" s="179"/>
      <c r="VGJ133" s="179"/>
      <c r="VGK133" s="179"/>
      <c r="VGL133" s="179"/>
      <c r="VGM133" s="179"/>
      <c r="VGN133" s="179"/>
      <c r="VGO133" s="179"/>
      <c r="VGP133" s="179"/>
      <c r="VGQ133" s="179"/>
      <c r="VGR133" s="179"/>
      <c r="VGS133" s="179"/>
      <c r="VGT133" s="179"/>
      <c r="VGU133" s="179"/>
      <c r="VGV133" s="179"/>
      <c r="VGW133" s="179"/>
      <c r="VGX133" s="179"/>
      <c r="VGY133" s="179"/>
      <c r="VGZ133" s="179"/>
      <c r="VHA133" s="179"/>
      <c r="VHB133" s="179"/>
      <c r="VHC133" s="179"/>
      <c r="VHD133" s="179"/>
      <c r="VHE133" s="179"/>
      <c r="VHF133" s="179"/>
      <c r="VHG133" s="179"/>
      <c r="VHH133" s="179"/>
      <c r="VHI133" s="179"/>
      <c r="VHJ133" s="179"/>
      <c r="VHK133" s="179"/>
      <c r="VHL133" s="179"/>
      <c r="VHM133" s="179"/>
      <c r="VHN133" s="179"/>
      <c r="VHO133" s="179"/>
      <c r="VHP133" s="179"/>
      <c r="VHQ133" s="179"/>
      <c r="VHR133" s="179"/>
      <c r="VHS133" s="179"/>
      <c r="VHT133" s="179"/>
      <c r="VHU133" s="179"/>
      <c r="VHV133" s="179"/>
      <c r="VHW133" s="179"/>
      <c r="VHX133" s="179"/>
      <c r="VHY133" s="179"/>
      <c r="VHZ133" s="179"/>
      <c r="VIA133" s="179"/>
      <c r="VIH133" s="179"/>
      <c r="VII133" s="179"/>
      <c r="VIJ133" s="179"/>
      <c r="VIK133" s="179"/>
      <c r="VIL133" s="179"/>
      <c r="VIM133" s="179"/>
      <c r="VIN133" s="179"/>
      <c r="VIO133" s="179"/>
      <c r="VIP133" s="179"/>
      <c r="VIQ133" s="179"/>
      <c r="VIR133" s="179"/>
      <c r="VIS133" s="179"/>
      <c r="VIT133" s="179"/>
      <c r="VIU133" s="179"/>
      <c r="VIV133" s="179"/>
      <c r="VIW133" s="179"/>
      <c r="VIX133" s="179"/>
      <c r="VIY133" s="179"/>
      <c r="VIZ133" s="179"/>
      <c r="VJA133" s="179"/>
      <c r="VJB133" s="179"/>
      <c r="VJC133" s="179"/>
      <c r="VJD133" s="179"/>
      <c r="VJE133" s="179"/>
      <c r="VJF133" s="179"/>
      <c r="VJG133" s="179"/>
      <c r="VJH133" s="179"/>
      <c r="VJI133" s="179"/>
      <c r="VJJ133" s="179"/>
      <c r="VJK133" s="179"/>
      <c r="VJL133" s="179"/>
      <c r="VJM133" s="179"/>
      <c r="VJN133" s="179"/>
      <c r="VJO133" s="179"/>
      <c r="VJP133" s="179"/>
      <c r="VJQ133" s="179"/>
      <c r="VJR133" s="179"/>
      <c r="VJS133" s="179"/>
      <c r="VJT133" s="179"/>
      <c r="VJU133" s="179"/>
      <c r="VJV133" s="179"/>
      <c r="VJW133" s="179"/>
      <c r="VJX133" s="179"/>
      <c r="VJY133" s="179"/>
      <c r="VJZ133" s="179"/>
      <c r="VKA133" s="179"/>
      <c r="VKB133" s="179"/>
      <c r="VKC133" s="179"/>
      <c r="VKD133" s="179"/>
      <c r="VKE133" s="179"/>
      <c r="VKF133" s="179"/>
      <c r="VKG133" s="179"/>
      <c r="VKH133" s="179"/>
      <c r="VKI133" s="179"/>
      <c r="VKJ133" s="179"/>
      <c r="VKK133" s="179"/>
      <c r="VKL133" s="179"/>
      <c r="VKM133" s="179"/>
      <c r="VKN133" s="179"/>
      <c r="VKO133" s="179"/>
      <c r="VKP133" s="179"/>
      <c r="VKQ133" s="179"/>
      <c r="VKR133" s="179"/>
      <c r="VKS133" s="179"/>
      <c r="VKT133" s="179"/>
      <c r="VKU133" s="179"/>
      <c r="VKV133" s="179"/>
      <c r="VKW133" s="179"/>
      <c r="VKX133" s="179"/>
      <c r="VKY133" s="179"/>
      <c r="VKZ133" s="179"/>
      <c r="VLA133" s="179"/>
      <c r="VLB133" s="179"/>
      <c r="VLC133" s="179"/>
      <c r="VLD133" s="179"/>
      <c r="VLE133" s="179"/>
      <c r="VLF133" s="179"/>
      <c r="VLG133" s="179"/>
      <c r="VLH133" s="179"/>
      <c r="VLI133" s="179"/>
      <c r="VLJ133" s="179"/>
      <c r="VLK133" s="179"/>
      <c r="VLL133" s="179"/>
      <c r="VLM133" s="179"/>
      <c r="VLN133" s="179"/>
      <c r="VLO133" s="179"/>
      <c r="VLP133" s="179"/>
      <c r="VLQ133" s="179"/>
      <c r="VLR133" s="179"/>
      <c r="VLS133" s="179"/>
      <c r="VLT133" s="179"/>
      <c r="VLU133" s="179"/>
      <c r="VLV133" s="179"/>
      <c r="VLW133" s="179"/>
      <c r="VLX133" s="179"/>
      <c r="VLY133" s="179"/>
      <c r="VLZ133" s="179"/>
      <c r="VMA133" s="179"/>
      <c r="VMB133" s="179"/>
      <c r="VMC133" s="179"/>
      <c r="VMD133" s="179"/>
      <c r="VME133" s="179"/>
      <c r="VMF133" s="179"/>
      <c r="VMG133" s="179"/>
      <c r="VMH133" s="179"/>
      <c r="VMI133" s="179"/>
      <c r="VMJ133" s="179"/>
      <c r="VMK133" s="179"/>
      <c r="VML133" s="179"/>
      <c r="VMM133" s="179"/>
      <c r="VMN133" s="179"/>
      <c r="VMO133" s="179"/>
      <c r="VMP133" s="179"/>
      <c r="VMQ133" s="179"/>
      <c r="VMR133" s="179"/>
      <c r="VMS133" s="179"/>
      <c r="VMT133" s="179"/>
      <c r="VMU133" s="179"/>
      <c r="VMV133" s="179"/>
      <c r="VMW133" s="179"/>
      <c r="VMX133" s="179"/>
      <c r="VMY133" s="179"/>
      <c r="VMZ133" s="179"/>
      <c r="VNA133" s="179"/>
      <c r="VNB133" s="179"/>
      <c r="VNC133" s="179"/>
      <c r="VND133" s="179"/>
      <c r="VNE133" s="179"/>
      <c r="VNF133" s="179"/>
      <c r="VNG133" s="179"/>
      <c r="VNH133" s="179"/>
      <c r="VNI133" s="179"/>
      <c r="VNJ133" s="179"/>
      <c r="VNK133" s="179"/>
      <c r="VNL133" s="179"/>
      <c r="VNM133" s="179"/>
      <c r="VNN133" s="179"/>
      <c r="VNO133" s="179"/>
      <c r="VNP133" s="179"/>
      <c r="VNQ133" s="179"/>
      <c r="VNR133" s="179"/>
      <c r="VNS133" s="179"/>
      <c r="VNT133" s="179"/>
      <c r="VNU133" s="179"/>
      <c r="VNV133" s="179"/>
      <c r="VNW133" s="179"/>
      <c r="VNX133" s="179"/>
      <c r="VNY133" s="179"/>
      <c r="VNZ133" s="179"/>
      <c r="VOA133" s="179"/>
      <c r="VOB133" s="179"/>
      <c r="VOC133" s="179"/>
      <c r="VOD133" s="179"/>
      <c r="VOE133" s="179"/>
      <c r="VOF133" s="179"/>
      <c r="VOG133" s="179"/>
      <c r="VOH133" s="179"/>
      <c r="VOI133" s="179"/>
      <c r="VOJ133" s="179"/>
      <c r="VOK133" s="179"/>
      <c r="VOL133" s="179"/>
      <c r="VOM133" s="179"/>
      <c r="VON133" s="179"/>
      <c r="VOO133" s="179"/>
      <c r="VOP133" s="179"/>
      <c r="VOQ133" s="179"/>
      <c r="VOR133" s="179"/>
      <c r="VOS133" s="179"/>
      <c r="VOT133" s="179"/>
      <c r="VOU133" s="179"/>
      <c r="VOV133" s="179"/>
      <c r="VOW133" s="179"/>
      <c r="VOX133" s="179"/>
      <c r="VOY133" s="179"/>
      <c r="VOZ133" s="179"/>
      <c r="VPA133" s="179"/>
      <c r="VPB133" s="179"/>
      <c r="VPC133" s="179"/>
      <c r="VPD133" s="179"/>
      <c r="VPE133" s="179"/>
      <c r="VPF133" s="179"/>
      <c r="VPG133" s="179"/>
      <c r="VPH133" s="179"/>
      <c r="VPI133" s="179"/>
      <c r="VPJ133" s="179"/>
      <c r="VPK133" s="179"/>
      <c r="VPL133" s="179"/>
      <c r="VPM133" s="179"/>
      <c r="VPN133" s="179"/>
      <c r="VPO133" s="179"/>
      <c r="VPP133" s="179"/>
      <c r="VPQ133" s="179"/>
      <c r="VPR133" s="179"/>
      <c r="VPS133" s="179"/>
      <c r="VPT133" s="179"/>
      <c r="VPU133" s="179"/>
      <c r="VPV133" s="179"/>
      <c r="VPW133" s="179"/>
      <c r="VPX133" s="179"/>
      <c r="VPY133" s="179"/>
      <c r="VPZ133" s="179"/>
      <c r="VQA133" s="179"/>
      <c r="VQB133" s="179"/>
      <c r="VQC133" s="179"/>
      <c r="VQD133" s="179"/>
      <c r="VQE133" s="179"/>
      <c r="VQF133" s="179"/>
      <c r="VQG133" s="179"/>
      <c r="VQH133" s="179"/>
      <c r="VQI133" s="179"/>
      <c r="VQJ133" s="179"/>
      <c r="VQK133" s="179"/>
      <c r="VQL133" s="179"/>
      <c r="VQM133" s="179"/>
      <c r="VQN133" s="179"/>
      <c r="VQO133" s="179"/>
      <c r="VQP133" s="179"/>
      <c r="VQQ133" s="179"/>
      <c r="VQR133" s="179"/>
      <c r="VQS133" s="179"/>
      <c r="VQT133" s="179"/>
      <c r="VQU133" s="179"/>
      <c r="VQV133" s="179"/>
      <c r="VQW133" s="179"/>
      <c r="VQX133" s="179"/>
      <c r="VQY133" s="179"/>
      <c r="VQZ133" s="179"/>
      <c r="VRA133" s="179"/>
      <c r="VRB133" s="179"/>
      <c r="VRC133" s="179"/>
      <c r="VRD133" s="179"/>
      <c r="VRE133" s="179"/>
      <c r="VRF133" s="179"/>
      <c r="VRG133" s="179"/>
      <c r="VRH133" s="179"/>
      <c r="VRI133" s="179"/>
      <c r="VRJ133" s="179"/>
      <c r="VRK133" s="179"/>
      <c r="VRL133" s="179"/>
      <c r="VRM133" s="179"/>
      <c r="VRN133" s="179"/>
      <c r="VRO133" s="179"/>
      <c r="VRP133" s="179"/>
      <c r="VRQ133" s="179"/>
      <c r="VRR133" s="179"/>
      <c r="VRS133" s="179"/>
      <c r="VRT133" s="179"/>
      <c r="VRU133" s="179"/>
      <c r="VRV133" s="179"/>
      <c r="VRW133" s="179"/>
      <c r="VSD133" s="179"/>
      <c r="VSE133" s="179"/>
      <c r="VSF133" s="179"/>
      <c r="VSG133" s="179"/>
      <c r="VSH133" s="179"/>
      <c r="VSI133" s="179"/>
      <c r="VSJ133" s="179"/>
      <c r="VSK133" s="179"/>
      <c r="VSL133" s="179"/>
      <c r="VSM133" s="179"/>
      <c r="VSN133" s="179"/>
      <c r="VSO133" s="179"/>
      <c r="VSP133" s="179"/>
      <c r="VSQ133" s="179"/>
      <c r="VSR133" s="179"/>
      <c r="VSS133" s="179"/>
      <c r="VST133" s="179"/>
      <c r="VSU133" s="179"/>
      <c r="VSV133" s="179"/>
      <c r="VSW133" s="179"/>
      <c r="VSX133" s="179"/>
      <c r="VSY133" s="179"/>
      <c r="VSZ133" s="179"/>
      <c r="VTA133" s="179"/>
      <c r="VTB133" s="179"/>
      <c r="VTC133" s="179"/>
      <c r="VTD133" s="179"/>
      <c r="VTE133" s="179"/>
      <c r="VTF133" s="179"/>
      <c r="VTG133" s="179"/>
      <c r="VTH133" s="179"/>
      <c r="VTI133" s="179"/>
      <c r="VTJ133" s="179"/>
      <c r="VTK133" s="179"/>
      <c r="VTL133" s="179"/>
      <c r="VTM133" s="179"/>
      <c r="VTN133" s="179"/>
      <c r="VTO133" s="179"/>
      <c r="VTP133" s="179"/>
      <c r="VTQ133" s="179"/>
      <c r="VTR133" s="179"/>
      <c r="VTS133" s="179"/>
      <c r="VTT133" s="179"/>
      <c r="VTU133" s="179"/>
      <c r="VTV133" s="179"/>
      <c r="VTW133" s="179"/>
      <c r="VTX133" s="179"/>
      <c r="VTY133" s="179"/>
      <c r="VTZ133" s="179"/>
      <c r="VUA133" s="179"/>
      <c r="VUB133" s="179"/>
      <c r="VUC133" s="179"/>
      <c r="VUD133" s="179"/>
      <c r="VUE133" s="179"/>
      <c r="VUF133" s="179"/>
      <c r="VUG133" s="179"/>
      <c r="VUH133" s="179"/>
      <c r="VUI133" s="179"/>
      <c r="VUJ133" s="179"/>
      <c r="VUK133" s="179"/>
      <c r="VUL133" s="179"/>
      <c r="VUM133" s="179"/>
      <c r="VUN133" s="179"/>
      <c r="VUO133" s="179"/>
      <c r="VUP133" s="179"/>
      <c r="VUQ133" s="179"/>
      <c r="VUR133" s="179"/>
      <c r="VUS133" s="179"/>
      <c r="VUT133" s="179"/>
      <c r="VUU133" s="179"/>
      <c r="VUV133" s="179"/>
      <c r="VUW133" s="179"/>
      <c r="VUX133" s="179"/>
      <c r="VUY133" s="179"/>
      <c r="VUZ133" s="179"/>
      <c r="VVA133" s="179"/>
      <c r="VVB133" s="179"/>
      <c r="VVC133" s="179"/>
      <c r="VVD133" s="179"/>
      <c r="VVE133" s="179"/>
      <c r="VVF133" s="179"/>
      <c r="VVG133" s="179"/>
      <c r="VVH133" s="179"/>
      <c r="VVI133" s="179"/>
      <c r="VVJ133" s="179"/>
      <c r="VVK133" s="179"/>
      <c r="VVL133" s="179"/>
      <c r="VVM133" s="179"/>
      <c r="VVN133" s="179"/>
      <c r="VVO133" s="179"/>
      <c r="VVP133" s="179"/>
      <c r="VVQ133" s="179"/>
      <c r="VVR133" s="179"/>
      <c r="VVS133" s="179"/>
      <c r="VVT133" s="179"/>
      <c r="VVU133" s="179"/>
      <c r="VVV133" s="179"/>
      <c r="VVW133" s="179"/>
      <c r="VVX133" s="179"/>
      <c r="VVY133" s="179"/>
      <c r="VVZ133" s="179"/>
      <c r="VWA133" s="179"/>
      <c r="VWB133" s="179"/>
      <c r="VWC133" s="179"/>
      <c r="VWD133" s="179"/>
      <c r="VWE133" s="179"/>
      <c r="VWF133" s="179"/>
      <c r="VWG133" s="179"/>
      <c r="VWH133" s="179"/>
      <c r="VWI133" s="179"/>
      <c r="VWJ133" s="179"/>
      <c r="VWK133" s="179"/>
      <c r="VWL133" s="179"/>
      <c r="VWM133" s="179"/>
      <c r="VWN133" s="179"/>
      <c r="VWO133" s="179"/>
      <c r="VWP133" s="179"/>
      <c r="VWQ133" s="179"/>
      <c r="VWR133" s="179"/>
      <c r="VWS133" s="179"/>
      <c r="VWT133" s="179"/>
      <c r="VWU133" s="179"/>
      <c r="VWV133" s="179"/>
      <c r="VWW133" s="179"/>
      <c r="VWX133" s="179"/>
      <c r="VWY133" s="179"/>
      <c r="VWZ133" s="179"/>
      <c r="VXA133" s="179"/>
      <c r="VXB133" s="179"/>
      <c r="VXC133" s="179"/>
      <c r="VXD133" s="179"/>
      <c r="VXE133" s="179"/>
      <c r="VXF133" s="179"/>
      <c r="VXG133" s="179"/>
      <c r="VXH133" s="179"/>
      <c r="VXI133" s="179"/>
      <c r="VXJ133" s="179"/>
      <c r="VXK133" s="179"/>
      <c r="VXL133" s="179"/>
      <c r="VXM133" s="179"/>
      <c r="VXN133" s="179"/>
      <c r="VXO133" s="179"/>
      <c r="VXP133" s="179"/>
      <c r="VXQ133" s="179"/>
      <c r="VXR133" s="179"/>
      <c r="VXS133" s="179"/>
      <c r="VXT133" s="179"/>
      <c r="VXU133" s="179"/>
      <c r="VXV133" s="179"/>
      <c r="VXW133" s="179"/>
      <c r="VXX133" s="179"/>
      <c r="VXY133" s="179"/>
      <c r="VXZ133" s="179"/>
      <c r="VYA133" s="179"/>
      <c r="VYB133" s="179"/>
      <c r="VYC133" s="179"/>
      <c r="VYD133" s="179"/>
      <c r="VYE133" s="179"/>
      <c r="VYF133" s="179"/>
      <c r="VYG133" s="179"/>
      <c r="VYH133" s="179"/>
      <c r="VYI133" s="179"/>
      <c r="VYJ133" s="179"/>
      <c r="VYK133" s="179"/>
      <c r="VYL133" s="179"/>
      <c r="VYM133" s="179"/>
      <c r="VYN133" s="179"/>
      <c r="VYO133" s="179"/>
      <c r="VYP133" s="179"/>
      <c r="VYQ133" s="179"/>
      <c r="VYR133" s="179"/>
      <c r="VYS133" s="179"/>
      <c r="VYT133" s="179"/>
      <c r="VYU133" s="179"/>
      <c r="VYV133" s="179"/>
      <c r="VYW133" s="179"/>
      <c r="VYX133" s="179"/>
      <c r="VYY133" s="179"/>
      <c r="VYZ133" s="179"/>
      <c r="VZA133" s="179"/>
      <c r="VZB133" s="179"/>
      <c r="VZC133" s="179"/>
      <c r="VZD133" s="179"/>
      <c r="VZE133" s="179"/>
      <c r="VZF133" s="179"/>
      <c r="VZG133" s="179"/>
      <c r="VZH133" s="179"/>
      <c r="VZI133" s="179"/>
      <c r="VZJ133" s="179"/>
      <c r="VZK133" s="179"/>
      <c r="VZL133" s="179"/>
      <c r="VZM133" s="179"/>
      <c r="VZN133" s="179"/>
      <c r="VZO133" s="179"/>
      <c r="VZP133" s="179"/>
      <c r="VZQ133" s="179"/>
      <c r="VZR133" s="179"/>
      <c r="VZS133" s="179"/>
      <c r="VZT133" s="179"/>
      <c r="VZU133" s="179"/>
      <c r="VZV133" s="179"/>
      <c r="VZW133" s="179"/>
      <c r="VZX133" s="179"/>
      <c r="VZY133" s="179"/>
      <c r="VZZ133" s="179"/>
      <c r="WAA133" s="179"/>
      <c r="WAB133" s="179"/>
      <c r="WAC133" s="179"/>
      <c r="WAD133" s="179"/>
      <c r="WAE133" s="179"/>
      <c r="WAF133" s="179"/>
      <c r="WAG133" s="179"/>
      <c r="WAH133" s="179"/>
      <c r="WAI133" s="179"/>
      <c r="WAJ133" s="179"/>
      <c r="WAK133" s="179"/>
      <c r="WAL133" s="179"/>
      <c r="WAM133" s="179"/>
      <c r="WAN133" s="179"/>
      <c r="WAO133" s="179"/>
      <c r="WAP133" s="179"/>
      <c r="WAQ133" s="179"/>
      <c r="WAR133" s="179"/>
      <c r="WAS133" s="179"/>
      <c r="WAT133" s="179"/>
      <c r="WAU133" s="179"/>
      <c r="WAV133" s="179"/>
      <c r="WAW133" s="179"/>
      <c r="WAX133" s="179"/>
      <c r="WAY133" s="179"/>
      <c r="WAZ133" s="179"/>
      <c r="WBA133" s="179"/>
      <c r="WBB133" s="179"/>
      <c r="WBC133" s="179"/>
      <c r="WBD133" s="179"/>
      <c r="WBE133" s="179"/>
      <c r="WBF133" s="179"/>
      <c r="WBG133" s="179"/>
      <c r="WBH133" s="179"/>
      <c r="WBI133" s="179"/>
      <c r="WBJ133" s="179"/>
      <c r="WBK133" s="179"/>
      <c r="WBL133" s="179"/>
      <c r="WBM133" s="179"/>
      <c r="WBN133" s="179"/>
      <c r="WBO133" s="179"/>
      <c r="WBP133" s="179"/>
      <c r="WBQ133" s="179"/>
      <c r="WBR133" s="179"/>
      <c r="WBS133" s="179"/>
      <c r="WBZ133" s="179"/>
      <c r="WCA133" s="179"/>
      <c r="WCB133" s="179"/>
      <c r="WCC133" s="179"/>
      <c r="WCD133" s="179"/>
      <c r="WCE133" s="179"/>
      <c r="WCF133" s="179"/>
      <c r="WCG133" s="179"/>
      <c r="WCH133" s="179"/>
      <c r="WCI133" s="179"/>
      <c r="WCJ133" s="179"/>
      <c r="WCK133" s="179"/>
      <c r="WCL133" s="179"/>
      <c r="WCM133" s="179"/>
      <c r="WCN133" s="179"/>
      <c r="WCO133" s="179"/>
      <c r="WCP133" s="179"/>
      <c r="WCQ133" s="179"/>
      <c r="WCR133" s="179"/>
      <c r="WCS133" s="179"/>
      <c r="WCT133" s="179"/>
      <c r="WCU133" s="179"/>
      <c r="WCV133" s="179"/>
      <c r="WCW133" s="179"/>
      <c r="WCX133" s="179"/>
      <c r="WCY133" s="179"/>
      <c r="WCZ133" s="179"/>
      <c r="WDA133" s="179"/>
      <c r="WDB133" s="179"/>
      <c r="WDC133" s="179"/>
      <c r="WDD133" s="179"/>
      <c r="WDE133" s="179"/>
      <c r="WDF133" s="179"/>
      <c r="WDG133" s="179"/>
      <c r="WDH133" s="179"/>
      <c r="WDI133" s="179"/>
      <c r="WDJ133" s="179"/>
      <c r="WDK133" s="179"/>
      <c r="WDL133" s="179"/>
      <c r="WDM133" s="179"/>
      <c r="WDN133" s="179"/>
      <c r="WDO133" s="179"/>
      <c r="WDP133" s="179"/>
      <c r="WDQ133" s="179"/>
      <c r="WDR133" s="179"/>
      <c r="WDS133" s="179"/>
      <c r="WDT133" s="179"/>
      <c r="WDU133" s="179"/>
      <c r="WDV133" s="179"/>
      <c r="WDW133" s="179"/>
      <c r="WDX133" s="179"/>
      <c r="WDY133" s="179"/>
      <c r="WDZ133" s="179"/>
      <c r="WEA133" s="179"/>
      <c r="WEB133" s="179"/>
      <c r="WEC133" s="179"/>
      <c r="WED133" s="179"/>
      <c r="WEE133" s="179"/>
      <c r="WEF133" s="179"/>
      <c r="WEG133" s="179"/>
      <c r="WEH133" s="179"/>
      <c r="WEI133" s="179"/>
      <c r="WEJ133" s="179"/>
      <c r="WEK133" s="179"/>
      <c r="WEL133" s="179"/>
      <c r="WEM133" s="179"/>
      <c r="WEN133" s="179"/>
      <c r="WEO133" s="179"/>
      <c r="WEP133" s="179"/>
      <c r="WEQ133" s="179"/>
      <c r="WER133" s="179"/>
      <c r="WES133" s="179"/>
      <c r="WET133" s="179"/>
      <c r="WEU133" s="179"/>
      <c r="WEV133" s="179"/>
      <c r="WEW133" s="179"/>
      <c r="WEX133" s="179"/>
      <c r="WEY133" s="179"/>
      <c r="WEZ133" s="179"/>
      <c r="WFA133" s="179"/>
      <c r="WFB133" s="179"/>
      <c r="WFC133" s="179"/>
      <c r="WFD133" s="179"/>
      <c r="WFE133" s="179"/>
      <c r="WFF133" s="179"/>
      <c r="WFG133" s="179"/>
      <c r="WFH133" s="179"/>
      <c r="WFI133" s="179"/>
      <c r="WFJ133" s="179"/>
      <c r="WFK133" s="179"/>
      <c r="WFL133" s="179"/>
      <c r="WFM133" s="179"/>
      <c r="WFN133" s="179"/>
      <c r="WFO133" s="179"/>
      <c r="WFP133" s="179"/>
      <c r="WFQ133" s="179"/>
      <c r="WFR133" s="179"/>
      <c r="WFS133" s="179"/>
      <c r="WFT133" s="179"/>
      <c r="WFU133" s="179"/>
      <c r="WFV133" s="179"/>
      <c r="WFW133" s="179"/>
      <c r="WFX133" s="179"/>
      <c r="WFY133" s="179"/>
      <c r="WFZ133" s="179"/>
      <c r="WGA133" s="179"/>
      <c r="WGB133" s="179"/>
      <c r="WGC133" s="179"/>
      <c r="WGD133" s="179"/>
      <c r="WGE133" s="179"/>
      <c r="WGF133" s="179"/>
      <c r="WGG133" s="179"/>
      <c r="WGH133" s="179"/>
      <c r="WGI133" s="179"/>
      <c r="WGJ133" s="179"/>
      <c r="WGK133" s="179"/>
      <c r="WGL133" s="179"/>
      <c r="WGM133" s="179"/>
      <c r="WGN133" s="179"/>
      <c r="WGO133" s="179"/>
      <c r="WGP133" s="179"/>
      <c r="WGQ133" s="179"/>
      <c r="WGR133" s="179"/>
      <c r="WGS133" s="179"/>
      <c r="WGT133" s="179"/>
      <c r="WGU133" s="179"/>
      <c r="WGV133" s="179"/>
      <c r="WGW133" s="179"/>
      <c r="WGX133" s="179"/>
      <c r="WGY133" s="179"/>
      <c r="WGZ133" s="179"/>
      <c r="WHA133" s="179"/>
      <c r="WHB133" s="179"/>
      <c r="WHC133" s="179"/>
      <c r="WHD133" s="179"/>
      <c r="WHE133" s="179"/>
      <c r="WHF133" s="179"/>
      <c r="WHG133" s="179"/>
      <c r="WHH133" s="179"/>
      <c r="WHI133" s="179"/>
      <c r="WHJ133" s="179"/>
      <c r="WHK133" s="179"/>
      <c r="WHL133" s="179"/>
      <c r="WHM133" s="179"/>
      <c r="WHN133" s="179"/>
      <c r="WHO133" s="179"/>
      <c r="WHP133" s="179"/>
      <c r="WHQ133" s="179"/>
      <c r="WHR133" s="179"/>
      <c r="WHS133" s="179"/>
      <c r="WHT133" s="179"/>
      <c r="WHU133" s="179"/>
      <c r="WHV133" s="179"/>
      <c r="WHW133" s="179"/>
      <c r="WHX133" s="179"/>
      <c r="WHY133" s="179"/>
      <c r="WHZ133" s="179"/>
      <c r="WIA133" s="179"/>
      <c r="WIB133" s="179"/>
      <c r="WIC133" s="179"/>
      <c r="WID133" s="179"/>
      <c r="WIE133" s="179"/>
      <c r="WIF133" s="179"/>
      <c r="WIG133" s="179"/>
      <c r="WIH133" s="179"/>
      <c r="WII133" s="179"/>
      <c r="WIJ133" s="179"/>
      <c r="WIK133" s="179"/>
      <c r="WIL133" s="179"/>
      <c r="WIM133" s="179"/>
      <c r="WIN133" s="179"/>
      <c r="WIO133" s="179"/>
      <c r="WIP133" s="179"/>
      <c r="WIQ133" s="179"/>
      <c r="WIR133" s="179"/>
      <c r="WIS133" s="179"/>
      <c r="WIT133" s="179"/>
      <c r="WIU133" s="179"/>
      <c r="WIV133" s="179"/>
      <c r="WIW133" s="179"/>
      <c r="WIX133" s="179"/>
      <c r="WIY133" s="179"/>
      <c r="WIZ133" s="179"/>
      <c r="WJA133" s="179"/>
      <c r="WJB133" s="179"/>
      <c r="WJC133" s="179"/>
      <c r="WJD133" s="179"/>
      <c r="WJE133" s="179"/>
      <c r="WJF133" s="179"/>
      <c r="WJG133" s="179"/>
      <c r="WJH133" s="179"/>
      <c r="WJI133" s="179"/>
      <c r="WJJ133" s="179"/>
      <c r="WJK133" s="179"/>
      <c r="WJL133" s="179"/>
      <c r="WJM133" s="179"/>
      <c r="WJN133" s="179"/>
      <c r="WJO133" s="179"/>
      <c r="WJP133" s="179"/>
      <c r="WJQ133" s="179"/>
      <c r="WJR133" s="179"/>
      <c r="WJS133" s="179"/>
      <c r="WJT133" s="179"/>
      <c r="WJU133" s="179"/>
      <c r="WJV133" s="179"/>
      <c r="WJW133" s="179"/>
      <c r="WJX133" s="179"/>
      <c r="WJY133" s="179"/>
      <c r="WJZ133" s="179"/>
      <c r="WKA133" s="179"/>
      <c r="WKB133" s="179"/>
      <c r="WKC133" s="179"/>
      <c r="WKD133" s="179"/>
      <c r="WKE133" s="179"/>
      <c r="WKF133" s="179"/>
      <c r="WKG133" s="179"/>
      <c r="WKH133" s="179"/>
      <c r="WKI133" s="179"/>
      <c r="WKJ133" s="179"/>
      <c r="WKK133" s="179"/>
      <c r="WKL133" s="179"/>
      <c r="WKM133" s="179"/>
      <c r="WKN133" s="179"/>
      <c r="WKO133" s="179"/>
      <c r="WKP133" s="179"/>
      <c r="WKQ133" s="179"/>
      <c r="WKR133" s="179"/>
      <c r="WKS133" s="179"/>
      <c r="WKT133" s="179"/>
      <c r="WKU133" s="179"/>
      <c r="WKV133" s="179"/>
      <c r="WKW133" s="179"/>
      <c r="WKX133" s="179"/>
      <c r="WKY133" s="179"/>
      <c r="WKZ133" s="179"/>
      <c r="WLA133" s="179"/>
      <c r="WLB133" s="179"/>
      <c r="WLC133" s="179"/>
      <c r="WLD133" s="179"/>
      <c r="WLE133" s="179"/>
      <c r="WLF133" s="179"/>
      <c r="WLG133" s="179"/>
      <c r="WLH133" s="179"/>
      <c r="WLI133" s="179"/>
      <c r="WLJ133" s="179"/>
      <c r="WLK133" s="179"/>
      <c r="WLL133" s="179"/>
      <c r="WLM133" s="179"/>
      <c r="WLN133" s="179"/>
      <c r="WLO133" s="179"/>
      <c r="WLV133" s="179"/>
      <c r="WLW133" s="179"/>
      <c r="WLX133" s="179"/>
      <c r="WLY133" s="179"/>
      <c r="WLZ133" s="179"/>
      <c r="WMA133" s="179"/>
      <c r="WMB133" s="179"/>
      <c r="WMC133" s="179"/>
      <c r="WMD133" s="179"/>
      <c r="WME133" s="179"/>
      <c r="WMF133" s="179"/>
      <c r="WMG133" s="179"/>
      <c r="WMH133" s="179"/>
      <c r="WMI133" s="179"/>
      <c r="WMJ133" s="179"/>
      <c r="WMK133" s="179"/>
      <c r="WML133" s="179"/>
      <c r="WMM133" s="179"/>
      <c r="WMN133" s="179"/>
      <c r="WMO133" s="179"/>
      <c r="WMP133" s="179"/>
      <c r="WMQ133" s="179"/>
      <c r="WMR133" s="179"/>
      <c r="WMS133" s="179"/>
      <c r="WMT133" s="179"/>
      <c r="WMU133" s="179"/>
      <c r="WMV133" s="179"/>
      <c r="WMW133" s="179"/>
      <c r="WMX133" s="179"/>
      <c r="WMY133" s="179"/>
      <c r="WMZ133" s="179"/>
      <c r="WNA133" s="179"/>
      <c r="WNB133" s="179"/>
      <c r="WNC133" s="179"/>
      <c r="WND133" s="179"/>
      <c r="WNE133" s="179"/>
      <c r="WNF133" s="179"/>
      <c r="WNG133" s="179"/>
      <c r="WNH133" s="179"/>
      <c r="WNI133" s="179"/>
      <c r="WNJ133" s="179"/>
      <c r="WNK133" s="179"/>
      <c r="WNL133" s="179"/>
      <c r="WNM133" s="179"/>
      <c r="WNN133" s="179"/>
      <c r="WNO133" s="179"/>
      <c r="WNP133" s="179"/>
      <c r="WNQ133" s="179"/>
      <c r="WNR133" s="179"/>
      <c r="WNS133" s="179"/>
      <c r="WNT133" s="179"/>
      <c r="WNU133" s="179"/>
      <c r="WNV133" s="179"/>
      <c r="WNW133" s="179"/>
      <c r="WNX133" s="179"/>
      <c r="WNY133" s="179"/>
      <c r="WNZ133" s="179"/>
      <c r="WOA133" s="179"/>
      <c r="WOB133" s="179"/>
      <c r="WOC133" s="179"/>
      <c r="WOD133" s="179"/>
      <c r="WOE133" s="179"/>
      <c r="WOF133" s="179"/>
      <c r="WOG133" s="179"/>
      <c r="WOH133" s="179"/>
      <c r="WOI133" s="179"/>
      <c r="WOJ133" s="179"/>
      <c r="WOK133" s="179"/>
      <c r="WOL133" s="179"/>
      <c r="WOM133" s="179"/>
      <c r="WON133" s="179"/>
      <c r="WOO133" s="179"/>
      <c r="WOP133" s="179"/>
      <c r="WOQ133" s="179"/>
      <c r="WOR133" s="179"/>
      <c r="WOS133" s="179"/>
      <c r="WOT133" s="179"/>
      <c r="WOU133" s="179"/>
      <c r="WOV133" s="179"/>
      <c r="WOW133" s="179"/>
      <c r="WOX133" s="179"/>
      <c r="WOY133" s="179"/>
      <c r="WOZ133" s="179"/>
      <c r="WPA133" s="179"/>
      <c r="WPB133" s="179"/>
      <c r="WPC133" s="179"/>
      <c r="WPD133" s="179"/>
      <c r="WPE133" s="179"/>
      <c r="WPF133" s="179"/>
      <c r="WPG133" s="179"/>
      <c r="WPH133" s="179"/>
      <c r="WPI133" s="179"/>
      <c r="WPJ133" s="179"/>
      <c r="WPK133" s="179"/>
      <c r="WPL133" s="179"/>
      <c r="WPM133" s="179"/>
      <c r="WPN133" s="179"/>
      <c r="WPO133" s="179"/>
      <c r="WPP133" s="179"/>
      <c r="WPQ133" s="179"/>
      <c r="WPR133" s="179"/>
      <c r="WPS133" s="179"/>
      <c r="WPT133" s="179"/>
      <c r="WPU133" s="179"/>
      <c r="WPV133" s="179"/>
      <c r="WPW133" s="179"/>
      <c r="WPX133" s="179"/>
      <c r="WPY133" s="179"/>
      <c r="WPZ133" s="179"/>
      <c r="WQA133" s="179"/>
      <c r="WQB133" s="179"/>
      <c r="WQC133" s="179"/>
      <c r="WQD133" s="179"/>
      <c r="WQE133" s="179"/>
      <c r="WQF133" s="179"/>
      <c r="WQG133" s="179"/>
      <c r="WQH133" s="179"/>
      <c r="WQI133" s="179"/>
      <c r="WQJ133" s="179"/>
      <c r="WQK133" s="179"/>
      <c r="WQL133" s="179"/>
      <c r="WQM133" s="179"/>
      <c r="WQN133" s="179"/>
      <c r="WQO133" s="179"/>
      <c r="WQP133" s="179"/>
      <c r="WQQ133" s="179"/>
      <c r="WQR133" s="179"/>
      <c r="WQS133" s="179"/>
      <c r="WQT133" s="179"/>
      <c r="WQU133" s="179"/>
      <c r="WQV133" s="179"/>
      <c r="WQW133" s="179"/>
      <c r="WQX133" s="179"/>
      <c r="WQY133" s="179"/>
      <c r="WQZ133" s="179"/>
      <c r="WRA133" s="179"/>
      <c r="WRB133" s="179"/>
      <c r="WRC133" s="179"/>
      <c r="WRD133" s="179"/>
      <c r="WRE133" s="179"/>
      <c r="WRF133" s="179"/>
      <c r="WRG133" s="179"/>
      <c r="WRH133" s="179"/>
      <c r="WRI133" s="179"/>
      <c r="WRJ133" s="179"/>
      <c r="WRK133" s="179"/>
      <c r="WRL133" s="179"/>
      <c r="WRM133" s="179"/>
      <c r="WRN133" s="179"/>
      <c r="WRO133" s="179"/>
      <c r="WRP133" s="179"/>
      <c r="WRQ133" s="179"/>
      <c r="WRR133" s="179"/>
      <c r="WRS133" s="179"/>
      <c r="WRT133" s="179"/>
      <c r="WRU133" s="179"/>
      <c r="WRV133" s="179"/>
      <c r="WRW133" s="179"/>
      <c r="WRX133" s="179"/>
      <c r="WRY133" s="179"/>
      <c r="WRZ133" s="179"/>
      <c r="WSA133" s="179"/>
      <c r="WSB133" s="179"/>
      <c r="WSC133" s="179"/>
      <c r="WSD133" s="179"/>
      <c r="WSE133" s="179"/>
      <c r="WSF133" s="179"/>
      <c r="WSG133" s="179"/>
      <c r="WSH133" s="179"/>
      <c r="WSI133" s="179"/>
      <c r="WSJ133" s="179"/>
      <c r="WSK133" s="179"/>
      <c r="WSL133" s="179"/>
      <c r="WSM133" s="179"/>
      <c r="WSN133" s="179"/>
      <c r="WSO133" s="179"/>
      <c r="WSP133" s="179"/>
      <c r="WSQ133" s="179"/>
      <c r="WSR133" s="179"/>
      <c r="WSS133" s="179"/>
      <c r="WST133" s="179"/>
      <c r="WSU133" s="179"/>
      <c r="WSV133" s="179"/>
      <c r="WSW133" s="179"/>
      <c r="WSX133" s="179"/>
      <c r="WSY133" s="179"/>
      <c r="WSZ133" s="179"/>
      <c r="WTA133" s="179"/>
      <c r="WTB133" s="179"/>
      <c r="WTC133" s="179"/>
      <c r="WTD133" s="179"/>
      <c r="WTE133" s="179"/>
      <c r="WTF133" s="179"/>
      <c r="WTG133" s="179"/>
      <c r="WTH133" s="179"/>
      <c r="WTI133" s="179"/>
      <c r="WTJ133" s="179"/>
      <c r="WTK133" s="179"/>
      <c r="WTL133" s="179"/>
      <c r="WTM133" s="179"/>
      <c r="WTN133" s="179"/>
      <c r="WTO133" s="179"/>
      <c r="WTP133" s="179"/>
      <c r="WTQ133" s="179"/>
      <c r="WTR133" s="179"/>
      <c r="WTS133" s="179"/>
      <c r="WTT133" s="179"/>
      <c r="WTU133" s="179"/>
      <c r="WTV133" s="179"/>
      <c r="WTW133" s="179"/>
      <c r="WTX133" s="179"/>
      <c r="WTY133" s="179"/>
      <c r="WTZ133" s="179"/>
      <c r="WUA133" s="179"/>
      <c r="WUB133" s="179"/>
      <c r="WUC133" s="179"/>
      <c r="WUD133" s="179"/>
      <c r="WUE133" s="179"/>
      <c r="WUF133" s="179"/>
      <c r="WUG133" s="179"/>
      <c r="WUH133" s="179"/>
      <c r="WUI133" s="179"/>
      <c r="WUJ133" s="179"/>
      <c r="WUK133" s="179"/>
      <c r="WUL133" s="179"/>
      <c r="WUM133" s="179"/>
      <c r="WUN133" s="179"/>
      <c r="WUO133" s="179"/>
      <c r="WUP133" s="179"/>
      <c r="WUQ133" s="179"/>
      <c r="WUR133" s="179"/>
      <c r="WUS133" s="179"/>
      <c r="WUT133" s="179"/>
      <c r="WUU133" s="179"/>
      <c r="WUV133" s="179"/>
      <c r="WUW133" s="179"/>
      <c r="WUX133" s="179"/>
      <c r="WUY133" s="179"/>
      <c r="WUZ133" s="179"/>
      <c r="WVA133" s="179"/>
      <c r="WVB133" s="179"/>
      <c r="WVC133" s="179"/>
      <c r="WVD133" s="179"/>
      <c r="WVE133" s="179"/>
      <c r="WVF133" s="179"/>
      <c r="WVG133" s="179"/>
      <c r="WVH133" s="179"/>
      <c r="WVI133" s="179"/>
      <c r="WVJ133" s="179"/>
      <c r="WVK133" s="179"/>
      <c r="WVR133" s="179"/>
      <c r="WVS133" s="179"/>
      <c r="WVT133" s="179"/>
      <c r="WVU133" s="179"/>
      <c r="WVV133" s="179"/>
      <c r="WVW133" s="179"/>
      <c r="WVX133" s="179"/>
      <c r="WVY133" s="179"/>
      <c r="WVZ133" s="179"/>
      <c r="WWA133" s="179"/>
      <c r="WWB133" s="179"/>
      <c r="WWC133" s="179"/>
      <c r="WWD133" s="179"/>
      <c r="WWE133" s="179"/>
      <c r="WWF133" s="179"/>
      <c r="WWG133" s="179"/>
      <c r="WWH133" s="179"/>
      <c r="WWI133" s="179"/>
      <c r="WWJ133" s="179"/>
      <c r="WWK133" s="179"/>
      <c r="WWL133" s="179"/>
      <c r="WWM133" s="179"/>
      <c r="WWN133" s="179"/>
      <c r="WWO133" s="179"/>
      <c r="WWP133" s="179"/>
      <c r="WWQ133" s="179"/>
      <c r="WWR133" s="179"/>
      <c r="WWS133" s="179"/>
      <c r="WWT133" s="179"/>
      <c r="WWU133" s="179"/>
      <c r="WWV133" s="179"/>
      <c r="WWW133" s="179"/>
      <c r="WWX133" s="179"/>
      <c r="WWY133" s="179"/>
      <c r="WWZ133" s="179"/>
      <c r="WXA133" s="179"/>
      <c r="WXB133" s="179"/>
      <c r="WXC133" s="179"/>
      <c r="WXD133" s="179"/>
      <c r="WXE133" s="179"/>
      <c r="WXF133" s="179"/>
      <c r="WXG133" s="179"/>
      <c r="WXH133" s="179"/>
      <c r="WXI133" s="179"/>
      <c r="WXJ133" s="179"/>
      <c r="WXK133" s="179"/>
      <c r="WXL133" s="179"/>
      <c r="WXM133" s="179"/>
      <c r="WXN133" s="179"/>
      <c r="WXO133" s="179"/>
      <c r="WXP133" s="179"/>
      <c r="WXQ133" s="179"/>
      <c r="WXR133" s="179"/>
      <c r="WXS133" s="179"/>
      <c r="WXT133" s="179"/>
      <c r="WXU133" s="179"/>
      <c r="WXV133" s="179"/>
      <c r="WXW133" s="179"/>
      <c r="WXX133" s="179"/>
      <c r="WXY133" s="179"/>
      <c r="WXZ133" s="179"/>
      <c r="WYA133" s="179"/>
      <c r="WYB133" s="179"/>
      <c r="WYC133" s="179"/>
      <c r="WYD133" s="179"/>
      <c r="WYE133" s="179"/>
      <c r="WYF133" s="179"/>
      <c r="WYG133" s="179"/>
      <c r="WYH133" s="179"/>
      <c r="WYI133" s="179"/>
      <c r="WYJ133" s="179"/>
      <c r="WYK133" s="179"/>
      <c r="WYL133" s="179"/>
      <c r="WYM133" s="179"/>
      <c r="WYN133" s="179"/>
      <c r="WYO133" s="179"/>
      <c r="WYP133" s="179"/>
      <c r="WYQ133" s="179"/>
      <c r="WYR133" s="179"/>
      <c r="WYS133" s="179"/>
      <c r="WYT133" s="179"/>
      <c r="WYU133" s="179"/>
      <c r="WYV133" s="179"/>
      <c r="WYW133" s="179"/>
      <c r="WYX133" s="179"/>
      <c r="WYY133" s="179"/>
      <c r="WYZ133" s="179"/>
      <c r="WZA133" s="179"/>
      <c r="WZB133" s="179"/>
      <c r="WZC133" s="179"/>
      <c r="WZD133" s="179"/>
      <c r="WZE133" s="179"/>
      <c r="WZF133" s="179"/>
      <c r="WZG133" s="179"/>
      <c r="WZH133" s="179"/>
      <c r="WZI133" s="179"/>
      <c r="WZJ133" s="179"/>
      <c r="WZK133" s="179"/>
      <c r="WZL133" s="179"/>
      <c r="WZM133" s="179"/>
      <c r="WZN133" s="179"/>
      <c r="WZO133" s="179"/>
      <c r="WZP133" s="179"/>
      <c r="WZQ133" s="179"/>
      <c r="WZR133" s="179"/>
      <c r="WZS133" s="179"/>
      <c r="WZT133" s="179"/>
      <c r="WZU133" s="179"/>
      <c r="WZV133" s="179"/>
      <c r="WZW133" s="179"/>
      <c r="WZX133" s="179"/>
      <c r="WZY133" s="179"/>
      <c r="WZZ133" s="179"/>
      <c r="XAA133" s="179"/>
      <c r="XAB133" s="179"/>
      <c r="XAC133" s="179"/>
      <c r="XAD133" s="179"/>
      <c r="XAE133" s="179"/>
      <c r="XAF133" s="179"/>
      <c r="XAG133" s="179"/>
      <c r="XAH133" s="179"/>
      <c r="XAI133" s="179"/>
      <c r="XAJ133" s="179"/>
      <c r="XAK133" s="179"/>
      <c r="XAL133" s="179"/>
      <c r="XAM133" s="179"/>
      <c r="XAN133" s="179"/>
      <c r="XAO133" s="179"/>
      <c r="XAP133" s="179"/>
      <c r="XAQ133" s="179"/>
      <c r="XAR133" s="179"/>
      <c r="XAS133" s="179"/>
      <c r="XAT133" s="179"/>
      <c r="XAU133" s="179"/>
      <c r="XAV133" s="179"/>
      <c r="XAW133" s="179"/>
      <c r="XAX133" s="179"/>
      <c r="XAY133" s="179"/>
      <c r="XAZ133" s="179"/>
      <c r="XBA133" s="179"/>
      <c r="XBB133" s="179"/>
      <c r="XBC133" s="179"/>
      <c r="XBD133" s="179"/>
      <c r="XBE133" s="179"/>
      <c r="XBF133" s="179"/>
      <c r="XBG133" s="179"/>
      <c r="XBH133" s="179"/>
      <c r="XBI133" s="179"/>
      <c r="XBJ133" s="179"/>
      <c r="XBK133" s="179"/>
      <c r="XBL133" s="179"/>
      <c r="XBM133" s="179"/>
      <c r="XBN133" s="179"/>
      <c r="XBO133" s="179"/>
      <c r="XBP133" s="179"/>
      <c r="XBQ133" s="179"/>
      <c r="XBR133" s="179"/>
      <c r="XBS133" s="179"/>
      <c r="XBT133" s="179"/>
      <c r="XBU133" s="179"/>
      <c r="XBV133" s="179"/>
      <c r="XBW133" s="179"/>
      <c r="XBX133" s="179"/>
      <c r="XBY133" s="179"/>
      <c r="XBZ133" s="179"/>
      <c r="XCA133" s="179"/>
      <c r="XCB133" s="179"/>
      <c r="XCC133" s="179"/>
      <c r="XCD133" s="179"/>
      <c r="XCE133" s="179"/>
      <c r="XCF133" s="179"/>
      <c r="XCG133" s="179"/>
      <c r="XCH133" s="179"/>
      <c r="XCI133" s="179"/>
      <c r="XCJ133" s="179"/>
      <c r="XCK133" s="179"/>
      <c r="XCL133" s="179"/>
      <c r="XCM133" s="179"/>
      <c r="XCN133" s="179"/>
      <c r="XCO133" s="179"/>
      <c r="XCP133" s="179"/>
      <c r="XCQ133" s="179"/>
      <c r="XCR133" s="179"/>
      <c r="XCS133" s="179"/>
      <c r="XCT133" s="179"/>
      <c r="XCU133" s="179"/>
      <c r="XCV133" s="179"/>
      <c r="XCW133" s="179"/>
      <c r="XCX133" s="179"/>
      <c r="XCY133" s="179"/>
      <c r="XCZ133" s="179"/>
      <c r="XDA133" s="179"/>
      <c r="XDB133" s="179"/>
      <c r="XDC133" s="179"/>
      <c r="XDD133" s="179"/>
      <c r="XDE133" s="179"/>
      <c r="XDF133" s="179"/>
      <c r="XDG133" s="179"/>
      <c r="XDH133" s="179"/>
      <c r="XDI133" s="179"/>
      <c r="XDJ133" s="179"/>
      <c r="XDK133" s="179"/>
      <c r="XDL133" s="179"/>
      <c r="XDM133" s="179"/>
      <c r="XDN133" s="179"/>
      <c r="XDO133" s="179"/>
      <c r="XDP133" s="179"/>
      <c r="XDQ133" s="179"/>
      <c r="XDR133" s="179"/>
      <c r="XDS133" s="179"/>
      <c r="XDT133" s="179"/>
      <c r="XDU133" s="179"/>
      <c r="XDV133" s="179"/>
      <c r="XDW133" s="179"/>
      <c r="XDX133" s="179"/>
      <c r="XDY133" s="179"/>
      <c r="XDZ133" s="179"/>
      <c r="XEA133" s="179"/>
      <c r="XEB133" s="179"/>
      <c r="XEC133" s="179"/>
      <c r="XED133" s="179"/>
      <c r="XEE133" s="179"/>
      <c r="XEF133" s="179"/>
      <c r="XEG133" s="179"/>
      <c r="XEH133" s="179"/>
      <c r="XEI133" s="179"/>
      <c r="XEJ133" s="179"/>
      <c r="XEK133" s="179"/>
      <c r="XEL133" s="179"/>
      <c r="XEM133" s="179"/>
      <c r="XEN133" s="179"/>
      <c r="XEO133" s="179"/>
      <c r="XEP133" s="179"/>
      <c r="XEQ133" s="179"/>
      <c r="XER133" s="179"/>
      <c r="XES133" s="179"/>
      <c r="XET133" s="179"/>
      <c r="XEU133" s="179"/>
      <c r="XEV133" s="179"/>
      <c r="XEW133" s="179"/>
      <c r="XEX133" s="179"/>
      <c r="XEY133" s="179"/>
      <c r="XEZ133" s="179"/>
      <c r="XFA133" s="179"/>
      <c r="XFB133" s="179"/>
      <c r="XFC133" s="179"/>
      <c r="XFD133" s="298"/>
    </row>
    <row r="134" spans="1:16384" ht="15.6" x14ac:dyDescent="0.3">
      <c r="A134" s="376" t="s">
        <v>139</v>
      </c>
      <c r="B134" s="388" t="s">
        <v>535</v>
      </c>
      <c r="C134" s="388" t="s">
        <v>129</v>
      </c>
      <c r="D134" s="635">
        <f>4198300+600000+1273000+200000+1500000+2000000+296000+452000-1500000</f>
        <v>9019300</v>
      </c>
      <c r="E134" s="373">
        <f>4591900+600000+1273000+200000+1500000</f>
        <v>8164900</v>
      </c>
      <c r="F134" s="373">
        <f>4723000+600000+1273000+200000+1500000</f>
        <v>8296000</v>
      </c>
      <c r="G134" s="287">
        <v>2000000</v>
      </c>
      <c r="L134" s="618"/>
      <c r="M134" s="618"/>
      <c r="N134" s="619"/>
      <c r="O134" s="619"/>
      <c r="P134" s="619"/>
      <c r="Q134" s="619"/>
      <c r="R134" s="619"/>
      <c r="S134" s="619"/>
      <c r="T134" s="619"/>
      <c r="U134" s="619"/>
      <c r="V134" s="619"/>
      <c r="W134" s="619"/>
      <c r="X134" s="619"/>
    </row>
    <row r="135" spans="1:16384" ht="30.6" x14ac:dyDescent="0.3">
      <c r="A135" s="376" t="s">
        <v>479</v>
      </c>
      <c r="B135" s="388" t="s">
        <v>535</v>
      </c>
      <c r="C135" s="388" t="s">
        <v>318</v>
      </c>
      <c r="D135" s="635">
        <f>3453801+600000</f>
        <v>4053801</v>
      </c>
      <c r="E135" s="373"/>
      <c r="F135" s="373"/>
      <c r="L135" s="618"/>
      <c r="M135" s="618"/>
      <c r="N135" s="619"/>
      <c r="O135" s="619"/>
      <c r="P135" s="619"/>
      <c r="Q135" s="619"/>
      <c r="R135" s="619"/>
      <c r="S135" s="619"/>
      <c r="T135" s="619"/>
      <c r="U135" s="619"/>
      <c r="V135" s="619"/>
      <c r="W135" s="619"/>
      <c r="X135" s="619"/>
    </row>
    <row r="136" spans="1:16384" ht="15.6" x14ac:dyDescent="0.3">
      <c r="A136" s="397" t="s">
        <v>614</v>
      </c>
      <c r="B136" s="387" t="s">
        <v>543</v>
      </c>
      <c r="C136" s="387"/>
      <c r="D136" s="368">
        <f>SUBTOTAL(9,D137:D139)</f>
        <v>2277621</v>
      </c>
      <c r="E136" s="368">
        <f>SUBTOTAL(9,E137:E139)</f>
        <v>1016100</v>
      </c>
      <c r="F136" s="368">
        <f>SUBTOTAL(9,F137:F139)</f>
        <v>1056744</v>
      </c>
      <c r="G136" s="297"/>
      <c r="H136" s="298"/>
      <c r="I136" s="298"/>
      <c r="J136" s="297"/>
      <c r="K136" s="297"/>
      <c r="L136" s="690"/>
      <c r="M136" s="690"/>
      <c r="N136" s="691"/>
      <c r="O136" s="691"/>
      <c r="P136" s="691"/>
      <c r="Q136" s="691"/>
      <c r="R136" s="691"/>
      <c r="S136" s="691"/>
      <c r="T136" s="691"/>
      <c r="U136" s="691"/>
      <c r="V136" s="691"/>
      <c r="W136" s="691"/>
      <c r="X136" s="691"/>
      <c r="Y136" s="298"/>
      <c r="Z136" s="298"/>
      <c r="AA136" s="298"/>
      <c r="AB136" s="298"/>
      <c r="AC136" s="298"/>
      <c r="AD136" s="298"/>
      <c r="AE136" s="298"/>
      <c r="AF136" s="298"/>
      <c r="AG136" s="298"/>
      <c r="AH136" s="298"/>
      <c r="AI136" s="298"/>
      <c r="AJ136" s="298"/>
      <c r="AK136" s="298"/>
      <c r="AL136" s="298"/>
      <c r="AM136" s="298"/>
      <c r="AN136" s="298"/>
      <c r="AO136" s="298"/>
      <c r="AP136" s="298"/>
      <c r="AQ136" s="298"/>
      <c r="AR136" s="298"/>
      <c r="AS136" s="298"/>
      <c r="AT136" s="298"/>
      <c r="AU136" s="298"/>
      <c r="AV136" s="298"/>
      <c r="AW136" s="298"/>
      <c r="AX136" s="298"/>
      <c r="AY136" s="298"/>
      <c r="AZ136" s="298"/>
      <c r="BA136" s="298"/>
      <c r="BB136" s="298"/>
      <c r="BC136" s="298"/>
      <c r="BD136" s="298"/>
      <c r="BE136" s="298"/>
      <c r="BF136" s="298"/>
      <c r="BG136" s="298"/>
      <c r="BH136" s="298"/>
      <c r="BI136" s="298"/>
      <c r="BJ136" s="298"/>
      <c r="BK136" s="298"/>
      <c r="BL136" s="298"/>
      <c r="BM136" s="298"/>
      <c r="BN136" s="298"/>
      <c r="BO136" s="298"/>
      <c r="BP136" s="298"/>
      <c r="BQ136" s="298"/>
      <c r="BR136" s="298"/>
      <c r="BS136" s="298"/>
      <c r="BT136" s="298"/>
      <c r="BU136" s="298"/>
      <c r="BV136" s="298"/>
      <c r="BW136" s="298"/>
      <c r="BX136" s="298"/>
      <c r="BY136" s="298"/>
      <c r="BZ136" s="298"/>
      <c r="CA136" s="298"/>
      <c r="CB136" s="298"/>
      <c r="CC136" s="298"/>
      <c r="CD136" s="298"/>
      <c r="CE136" s="298"/>
      <c r="CF136" s="298"/>
      <c r="CG136" s="298"/>
      <c r="CH136" s="298"/>
      <c r="CI136" s="298"/>
      <c r="CJ136" s="298"/>
      <c r="CK136" s="298"/>
      <c r="CL136" s="298"/>
      <c r="CM136" s="298"/>
      <c r="CN136" s="298"/>
      <c r="CO136" s="298"/>
      <c r="CP136" s="298"/>
      <c r="CQ136" s="298"/>
      <c r="CR136" s="298"/>
      <c r="CS136" s="298"/>
      <c r="CT136" s="298"/>
      <c r="CU136" s="298"/>
      <c r="CV136" s="298"/>
      <c r="CW136" s="298"/>
      <c r="CX136" s="298"/>
      <c r="CY136" s="298"/>
      <c r="CZ136" s="298"/>
      <c r="DA136" s="298"/>
      <c r="DB136" s="298"/>
      <c r="DC136" s="298"/>
      <c r="DD136" s="298"/>
      <c r="DE136" s="298"/>
      <c r="DF136" s="298"/>
      <c r="DG136" s="298"/>
      <c r="DH136" s="298"/>
      <c r="DI136" s="298"/>
      <c r="DJ136" s="298"/>
      <c r="DK136" s="298"/>
      <c r="DL136" s="298"/>
      <c r="DM136" s="298"/>
      <c r="DN136" s="298"/>
      <c r="DO136" s="298"/>
      <c r="DP136" s="298"/>
      <c r="DQ136" s="298"/>
      <c r="DR136" s="298"/>
      <c r="DS136" s="298"/>
      <c r="DT136" s="298"/>
      <c r="DU136" s="298"/>
      <c r="DV136" s="298"/>
      <c r="DW136" s="298"/>
      <c r="DX136" s="298"/>
      <c r="DY136" s="298"/>
      <c r="DZ136" s="298"/>
      <c r="EA136" s="298"/>
      <c r="EB136" s="298"/>
      <c r="EC136" s="298"/>
      <c r="ED136" s="298"/>
      <c r="EE136" s="298"/>
      <c r="EF136" s="298"/>
      <c r="EG136" s="298"/>
      <c r="EH136" s="298"/>
      <c r="EI136" s="298"/>
      <c r="EJ136" s="298"/>
      <c r="EK136" s="298"/>
      <c r="EL136" s="298"/>
      <c r="EM136" s="298"/>
      <c r="EN136" s="298"/>
      <c r="EO136" s="298"/>
      <c r="EP136" s="298"/>
      <c r="EQ136" s="298"/>
      <c r="ER136" s="298"/>
      <c r="ES136" s="298"/>
      <c r="ET136" s="298"/>
      <c r="EU136" s="298"/>
      <c r="EV136" s="298"/>
      <c r="EW136" s="298"/>
      <c r="EX136" s="298"/>
      <c r="EY136" s="298"/>
      <c r="EZ136" s="298"/>
      <c r="FA136" s="298"/>
      <c r="FB136" s="298"/>
      <c r="FC136" s="298"/>
      <c r="FD136" s="298"/>
      <c r="FE136" s="298"/>
      <c r="FF136" s="298"/>
      <c r="FG136" s="298"/>
      <c r="FH136" s="298"/>
      <c r="FI136" s="298"/>
      <c r="FJ136" s="298"/>
      <c r="FK136" s="298"/>
      <c r="FL136" s="298"/>
      <c r="FM136" s="298"/>
      <c r="FN136" s="298"/>
      <c r="FO136" s="298"/>
      <c r="FP136" s="298"/>
      <c r="FQ136" s="298"/>
      <c r="FR136" s="298"/>
      <c r="FS136" s="298"/>
      <c r="FT136" s="298"/>
      <c r="FU136" s="298"/>
      <c r="FV136" s="298"/>
      <c r="FW136" s="298"/>
      <c r="FX136" s="298"/>
      <c r="FY136" s="298"/>
      <c r="FZ136" s="298"/>
      <c r="GA136" s="298"/>
      <c r="GB136" s="298"/>
      <c r="GC136" s="298"/>
      <c r="GD136" s="298"/>
      <c r="GE136" s="298"/>
      <c r="GF136" s="298"/>
      <c r="GG136" s="298"/>
      <c r="GH136" s="298"/>
      <c r="GI136" s="298"/>
      <c r="GJ136" s="298"/>
      <c r="GK136" s="298"/>
      <c r="GL136" s="298"/>
      <c r="GM136" s="298"/>
      <c r="GN136" s="298"/>
      <c r="GO136" s="298"/>
      <c r="GP136" s="298"/>
      <c r="GQ136" s="298"/>
      <c r="GR136" s="298"/>
      <c r="GS136" s="298"/>
      <c r="GT136" s="298"/>
      <c r="GU136" s="298"/>
      <c r="GV136" s="298"/>
      <c r="GW136" s="298"/>
      <c r="GX136" s="298"/>
      <c r="GY136" s="298"/>
      <c r="GZ136" s="298"/>
      <c r="HA136" s="298"/>
      <c r="HB136" s="298"/>
      <c r="HC136" s="298"/>
      <c r="HD136" s="298"/>
      <c r="HE136" s="298"/>
      <c r="HF136" s="298"/>
      <c r="HG136" s="298"/>
      <c r="HH136" s="298"/>
      <c r="HI136" s="298"/>
      <c r="HJ136" s="298"/>
      <c r="HK136" s="298"/>
      <c r="HL136" s="298"/>
      <c r="HM136" s="298"/>
      <c r="HN136" s="298"/>
      <c r="HO136" s="298"/>
      <c r="HP136" s="298"/>
      <c r="HQ136" s="298"/>
      <c r="HR136" s="298"/>
      <c r="HS136" s="298"/>
      <c r="HT136" s="298"/>
      <c r="HU136" s="298"/>
      <c r="HV136" s="298"/>
      <c r="HW136" s="298"/>
      <c r="HX136" s="298"/>
      <c r="HY136" s="298"/>
      <c r="HZ136" s="298"/>
      <c r="IA136" s="298"/>
      <c r="IB136" s="298"/>
      <c r="IC136" s="298"/>
      <c r="ID136" s="298"/>
      <c r="IE136" s="298"/>
      <c r="IF136" s="298"/>
      <c r="IG136" s="298"/>
      <c r="IH136" s="298"/>
      <c r="II136" s="298"/>
      <c r="IJ136" s="298"/>
      <c r="IK136" s="298"/>
      <c r="IL136" s="298"/>
      <c r="IM136" s="298"/>
      <c r="IN136" s="298"/>
      <c r="IO136" s="298"/>
      <c r="IP136" s="298"/>
      <c r="IQ136" s="298"/>
      <c r="IR136" s="298"/>
      <c r="IS136" s="298"/>
      <c r="IT136" s="298"/>
      <c r="IU136" s="298"/>
      <c r="IV136" s="298"/>
      <c r="IW136" s="298"/>
      <c r="IX136" s="298"/>
      <c r="IY136" s="298"/>
      <c r="JF136" s="298"/>
      <c r="JG136" s="298"/>
      <c r="JH136" s="298"/>
      <c r="JI136" s="298"/>
      <c r="JJ136" s="298"/>
      <c r="JK136" s="298"/>
      <c r="JL136" s="298"/>
      <c r="JM136" s="298"/>
      <c r="JN136" s="298"/>
      <c r="JO136" s="298"/>
      <c r="JP136" s="298"/>
      <c r="JQ136" s="298"/>
      <c r="JR136" s="298"/>
      <c r="JS136" s="298"/>
      <c r="JT136" s="298"/>
      <c r="JU136" s="298"/>
      <c r="JV136" s="298"/>
      <c r="JW136" s="298"/>
      <c r="JX136" s="298"/>
      <c r="JY136" s="298"/>
      <c r="JZ136" s="298"/>
      <c r="KA136" s="298"/>
      <c r="KB136" s="298"/>
      <c r="KC136" s="298"/>
      <c r="KD136" s="298"/>
      <c r="KE136" s="298"/>
      <c r="KF136" s="298"/>
      <c r="KG136" s="298"/>
      <c r="KH136" s="298"/>
      <c r="KI136" s="298"/>
      <c r="KJ136" s="298"/>
      <c r="KK136" s="298"/>
      <c r="KL136" s="298"/>
      <c r="KM136" s="298"/>
      <c r="KN136" s="298"/>
      <c r="KO136" s="298"/>
      <c r="KP136" s="298"/>
      <c r="KQ136" s="298"/>
      <c r="KR136" s="298"/>
      <c r="KS136" s="298"/>
      <c r="KT136" s="298"/>
      <c r="KU136" s="298"/>
      <c r="KV136" s="298"/>
      <c r="KW136" s="298"/>
      <c r="KX136" s="298"/>
      <c r="KY136" s="298"/>
      <c r="KZ136" s="298"/>
      <c r="LA136" s="298"/>
      <c r="LB136" s="298"/>
      <c r="LC136" s="298"/>
      <c r="LD136" s="298"/>
      <c r="LE136" s="298"/>
      <c r="LF136" s="298"/>
      <c r="LG136" s="298"/>
      <c r="LH136" s="298"/>
      <c r="LI136" s="298"/>
      <c r="LJ136" s="298"/>
      <c r="LK136" s="298"/>
      <c r="LL136" s="298"/>
      <c r="LM136" s="298"/>
      <c r="LN136" s="298"/>
      <c r="LO136" s="298"/>
      <c r="LP136" s="298"/>
      <c r="LQ136" s="298"/>
      <c r="LR136" s="298"/>
      <c r="LS136" s="298"/>
      <c r="LT136" s="298"/>
      <c r="LU136" s="298"/>
      <c r="LV136" s="298"/>
      <c r="LW136" s="298"/>
      <c r="LX136" s="298"/>
      <c r="LY136" s="298"/>
      <c r="LZ136" s="298"/>
      <c r="MA136" s="298"/>
      <c r="MB136" s="298"/>
      <c r="MC136" s="298"/>
      <c r="MD136" s="298"/>
      <c r="ME136" s="298"/>
      <c r="MF136" s="298"/>
      <c r="MG136" s="298"/>
      <c r="MH136" s="298"/>
      <c r="MI136" s="298"/>
      <c r="MJ136" s="298"/>
      <c r="MK136" s="298"/>
      <c r="ML136" s="298"/>
      <c r="MM136" s="298"/>
      <c r="MN136" s="298"/>
      <c r="MO136" s="298"/>
      <c r="MP136" s="298"/>
      <c r="MQ136" s="298"/>
      <c r="MR136" s="298"/>
      <c r="MS136" s="298"/>
      <c r="MT136" s="298"/>
      <c r="MU136" s="298"/>
      <c r="MV136" s="298"/>
      <c r="MW136" s="298"/>
      <c r="MX136" s="298"/>
      <c r="MY136" s="298"/>
      <c r="MZ136" s="298"/>
      <c r="NA136" s="298"/>
      <c r="NB136" s="298"/>
      <c r="NC136" s="298"/>
      <c r="ND136" s="298"/>
      <c r="NE136" s="298"/>
      <c r="NF136" s="298"/>
      <c r="NG136" s="298"/>
      <c r="NH136" s="298"/>
      <c r="NI136" s="298"/>
      <c r="NJ136" s="298"/>
      <c r="NK136" s="298"/>
      <c r="NL136" s="298"/>
      <c r="NM136" s="298"/>
      <c r="NN136" s="298"/>
      <c r="NO136" s="298"/>
      <c r="NP136" s="298"/>
      <c r="NQ136" s="298"/>
      <c r="NR136" s="298"/>
      <c r="NS136" s="298"/>
      <c r="NT136" s="298"/>
      <c r="NU136" s="298"/>
      <c r="NV136" s="298"/>
      <c r="NW136" s="298"/>
      <c r="NX136" s="298"/>
      <c r="NY136" s="298"/>
      <c r="NZ136" s="298"/>
      <c r="OA136" s="298"/>
      <c r="OB136" s="298"/>
      <c r="OC136" s="298"/>
      <c r="OD136" s="298"/>
      <c r="OE136" s="298"/>
      <c r="OF136" s="298"/>
      <c r="OG136" s="298"/>
      <c r="OH136" s="298"/>
      <c r="OI136" s="298"/>
      <c r="OJ136" s="298"/>
      <c r="OK136" s="298"/>
      <c r="OL136" s="298"/>
      <c r="OM136" s="298"/>
      <c r="ON136" s="298"/>
      <c r="OO136" s="298"/>
      <c r="OP136" s="298"/>
      <c r="OQ136" s="298"/>
      <c r="OR136" s="298"/>
      <c r="OS136" s="298"/>
      <c r="OT136" s="298"/>
      <c r="OU136" s="298"/>
      <c r="OV136" s="298"/>
      <c r="OW136" s="298"/>
      <c r="OX136" s="298"/>
      <c r="OY136" s="298"/>
      <c r="OZ136" s="298"/>
      <c r="PA136" s="298"/>
      <c r="PB136" s="298"/>
      <c r="PC136" s="298"/>
      <c r="PD136" s="298"/>
      <c r="PE136" s="298"/>
      <c r="PF136" s="298"/>
      <c r="PG136" s="298"/>
      <c r="PH136" s="298"/>
      <c r="PI136" s="298"/>
      <c r="PJ136" s="298"/>
      <c r="PK136" s="298"/>
      <c r="PL136" s="298"/>
      <c r="PM136" s="298"/>
      <c r="PN136" s="298"/>
      <c r="PO136" s="298"/>
      <c r="PP136" s="298"/>
      <c r="PQ136" s="298"/>
      <c r="PR136" s="298"/>
      <c r="PS136" s="298"/>
      <c r="PT136" s="298"/>
      <c r="PU136" s="298"/>
      <c r="PV136" s="298"/>
      <c r="PW136" s="298"/>
      <c r="PX136" s="298"/>
      <c r="PY136" s="298"/>
      <c r="PZ136" s="298"/>
      <c r="QA136" s="298"/>
      <c r="QB136" s="298"/>
      <c r="QC136" s="298"/>
      <c r="QD136" s="298"/>
      <c r="QE136" s="298"/>
      <c r="QF136" s="298"/>
      <c r="QG136" s="298"/>
      <c r="QH136" s="298"/>
      <c r="QI136" s="298"/>
      <c r="QJ136" s="298"/>
      <c r="QK136" s="298"/>
      <c r="QL136" s="298"/>
      <c r="QM136" s="298"/>
      <c r="QN136" s="298"/>
      <c r="QO136" s="298"/>
      <c r="QP136" s="298"/>
      <c r="QQ136" s="298"/>
      <c r="QR136" s="298"/>
      <c r="QS136" s="298"/>
      <c r="QT136" s="298"/>
      <c r="QU136" s="298"/>
      <c r="QV136" s="298"/>
      <c r="QW136" s="298"/>
      <c r="QX136" s="298"/>
      <c r="QY136" s="298"/>
      <c r="QZ136" s="298"/>
      <c r="RA136" s="298"/>
      <c r="RB136" s="298"/>
      <c r="RC136" s="298"/>
      <c r="RD136" s="298"/>
      <c r="RE136" s="298"/>
      <c r="RF136" s="298"/>
      <c r="RG136" s="298"/>
      <c r="RH136" s="298"/>
      <c r="RI136" s="298"/>
      <c r="RJ136" s="298"/>
      <c r="RK136" s="298"/>
      <c r="RL136" s="298"/>
      <c r="RM136" s="298"/>
      <c r="RN136" s="298"/>
      <c r="RO136" s="298"/>
      <c r="RP136" s="298"/>
      <c r="RQ136" s="298"/>
      <c r="RR136" s="298"/>
      <c r="RS136" s="298"/>
      <c r="RT136" s="298"/>
      <c r="RU136" s="298"/>
      <c r="RV136" s="298"/>
      <c r="RW136" s="298"/>
      <c r="RX136" s="298"/>
      <c r="RY136" s="298"/>
      <c r="RZ136" s="298"/>
      <c r="SA136" s="298"/>
      <c r="SB136" s="298"/>
      <c r="SC136" s="298"/>
      <c r="SD136" s="298"/>
      <c r="SE136" s="298"/>
      <c r="SF136" s="298"/>
      <c r="SG136" s="298"/>
      <c r="SH136" s="298"/>
      <c r="SI136" s="298"/>
      <c r="SJ136" s="298"/>
      <c r="SK136" s="298"/>
      <c r="SL136" s="298"/>
      <c r="SM136" s="298"/>
      <c r="SN136" s="298"/>
      <c r="SO136" s="298"/>
      <c r="SP136" s="298"/>
      <c r="SQ136" s="298"/>
      <c r="SR136" s="298"/>
      <c r="SS136" s="298"/>
      <c r="ST136" s="298"/>
      <c r="SU136" s="298"/>
      <c r="TB136" s="298"/>
      <c r="TC136" s="298"/>
      <c r="TD136" s="298"/>
      <c r="TE136" s="298"/>
      <c r="TF136" s="298"/>
      <c r="TG136" s="298"/>
      <c r="TH136" s="298"/>
      <c r="TI136" s="298"/>
      <c r="TJ136" s="298"/>
      <c r="TK136" s="298"/>
      <c r="TL136" s="298"/>
      <c r="TM136" s="298"/>
      <c r="TN136" s="298"/>
      <c r="TO136" s="298"/>
      <c r="TP136" s="298"/>
      <c r="TQ136" s="298"/>
      <c r="TR136" s="298"/>
      <c r="TS136" s="298"/>
      <c r="TT136" s="298"/>
      <c r="TU136" s="298"/>
      <c r="TV136" s="298"/>
      <c r="TW136" s="298"/>
      <c r="TX136" s="298"/>
      <c r="TY136" s="298"/>
      <c r="TZ136" s="298"/>
      <c r="UA136" s="298"/>
      <c r="UB136" s="298"/>
      <c r="UC136" s="298"/>
      <c r="UD136" s="298"/>
      <c r="UE136" s="298"/>
      <c r="UF136" s="298"/>
      <c r="UG136" s="298"/>
      <c r="UH136" s="298"/>
      <c r="UI136" s="298"/>
      <c r="UJ136" s="298"/>
      <c r="UK136" s="298"/>
      <c r="UL136" s="298"/>
      <c r="UM136" s="298"/>
      <c r="UN136" s="298"/>
      <c r="UO136" s="298"/>
      <c r="UP136" s="298"/>
      <c r="UQ136" s="298"/>
      <c r="UR136" s="298"/>
      <c r="US136" s="298"/>
      <c r="UT136" s="298"/>
      <c r="UU136" s="298"/>
      <c r="UV136" s="298"/>
      <c r="UW136" s="298"/>
      <c r="UX136" s="298"/>
      <c r="UY136" s="298"/>
      <c r="UZ136" s="298"/>
      <c r="VA136" s="298"/>
      <c r="VB136" s="298"/>
      <c r="VC136" s="298"/>
      <c r="VD136" s="298"/>
      <c r="VE136" s="298"/>
      <c r="VF136" s="298"/>
      <c r="VG136" s="298"/>
      <c r="VH136" s="298"/>
      <c r="VI136" s="298"/>
      <c r="VJ136" s="298"/>
      <c r="VK136" s="298"/>
      <c r="VL136" s="298"/>
      <c r="VM136" s="298"/>
      <c r="VN136" s="298"/>
      <c r="VO136" s="298"/>
      <c r="VP136" s="298"/>
      <c r="VQ136" s="298"/>
      <c r="VR136" s="298"/>
      <c r="VS136" s="298"/>
      <c r="VT136" s="298"/>
      <c r="VU136" s="298"/>
      <c r="VV136" s="298"/>
      <c r="VW136" s="298"/>
      <c r="VX136" s="298"/>
      <c r="VY136" s="298"/>
      <c r="VZ136" s="298"/>
      <c r="WA136" s="298"/>
      <c r="WB136" s="298"/>
      <c r="WC136" s="298"/>
      <c r="WD136" s="298"/>
      <c r="WE136" s="298"/>
      <c r="WF136" s="298"/>
      <c r="WG136" s="298"/>
      <c r="WH136" s="298"/>
      <c r="WI136" s="298"/>
      <c r="WJ136" s="298"/>
      <c r="WK136" s="298"/>
      <c r="WL136" s="298"/>
      <c r="WM136" s="298"/>
      <c r="WN136" s="298"/>
      <c r="WO136" s="298"/>
      <c r="WP136" s="298"/>
      <c r="WQ136" s="298"/>
      <c r="WR136" s="298"/>
      <c r="WS136" s="298"/>
      <c r="WT136" s="298"/>
      <c r="WU136" s="298"/>
      <c r="WV136" s="298"/>
      <c r="WW136" s="298"/>
      <c r="WX136" s="298"/>
      <c r="WY136" s="298"/>
      <c r="WZ136" s="298"/>
      <c r="XA136" s="298"/>
      <c r="XB136" s="298"/>
      <c r="XC136" s="298"/>
      <c r="XD136" s="298"/>
      <c r="XE136" s="298"/>
      <c r="XF136" s="298"/>
      <c r="XG136" s="298"/>
      <c r="XH136" s="298"/>
      <c r="XI136" s="298"/>
      <c r="XJ136" s="298"/>
      <c r="XK136" s="298"/>
      <c r="XL136" s="298"/>
      <c r="XM136" s="298"/>
      <c r="XN136" s="298"/>
      <c r="XO136" s="298"/>
      <c r="XP136" s="298"/>
      <c r="XQ136" s="298"/>
      <c r="XR136" s="298"/>
      <c r="XS136" s="298"/>
      <c r="XT136" s="298"/>
      <c r="XU136" s="298"/>
      <c r="XV136" s="298"/>
      <c r="XW136" s="298"/>
      <c r="XX136" s="298"/>
      <c r="XY136" s="298"/>
      <c r="XZ136" s="298"/>
      <c r="YA136" s="298"/>
      <c r="YB136" s="298"/>
      <c r="YC136" s="298"/>
      <c r="YD136" s="298"/>
      <c r="YE136" s="298"/>
      <c r="YF136" s="298"/>
      <c r="YG136" s="298"/>
      <c r="YH136" s="298"/>
      <c r="YI136" s="298"/>
      <c r="YJ136" s="298"/>
      <c r="YK136" s="298"/>
      <c r="YL136" s="298"/>
      <c r="YM136" s="298"/>
      <c r="YN136" s="298"/>
      <c r="YO136" s="298"/>
      <c r="YP136" s="298"/>
      <c r="YQ136" s="298"/>
      <c r="YR136" s="298"/>
      <c r="YS136" s="298"/>
      <c r="YT136" s="298"/>
      <c r="YU136" s="298"/>
      <c r="YV136" s="298"/>
      <c r="YW136" s="298"/>
      <c r="YX136" s="298"/>
      <c r="YY136" s="298"/>
      <c r="YZ136" s="298"/>
      <c r="ZA136" s="298"/>
      <c r="ZB136" s="298"/>
      <c r="ZC136" s="298"/>
      <c r="ZD136" s="298"/>
      <c r="ZE136" s="298"/>
      <c r="ZF136" s="298"/>
      <c r="ZG136" s="298"/>
      <c r="ZH136" s="298"/>
      <c r="ZI136" s="298"/>
      <c r="ZJ136" s="298"/>
      <c r="ZK136" s="298"/>
      <c r="ZL136" s="298"/>
      <c r="ZM136" s="298"/>
      <c r="ZN136" s="298"/>
      <c r="ZO136" s="298"/>
      <c r="ZP136" s="298"/>
      <c r="ZQ136" s="298"/>
      <c r="ZR136" s="298"/>
      <c r="ZS136" s="298"/>
      <c r="ZT136" s="298"/>
      <c r="ZU136" s="298"/>
      <c r="ZV136" s="298"/>
      <c r="ZW136" s="298"/>
      <c r="ZX136" s="298"/>
      <c r="ZY136" s="298"/>
      <c r="ZZ136" s="298"/>
      <c r="AAA136" s="298"/>
      <c r="AAB136" s="298"/>
      <c r="AAC136" s="298"/>
      <c r="AAD136" s="298"/>
      <c r="AAE136" s="298"/>
      <c r="AAF136" s="298"/>
      <c r="AAG136" s="298"/>
      <c r="AAH136" s="298"/>
      <c r="AAI136" s="298"/>
      <c r="AAJ136" s="298"/>
      <c r="AAK136" s="298"/>
      <c r="AAL136" s="298"/>
      <c r="AAM136" s="298"/>
      <c r="AAN136" s="298"/>
      <c r="AAO136" s="298"/>
      <c r="AAP136" s="298"/>
      <c r="AAQ136" s="298"/>
      <c r="AAR136" s="298"/>
      <c r="AAS136" s="298"/>
      <c r="AAT136" s="298"/>
      <c r="AAU136" s="298"/>
      <c r="AAV136" s="298"/>
      <c r="AAW136" s="298"/>
      <c r="AAX136" s="298"/>
      <c r="AAY136" s="298"/>
      <c r="AAZ136" s="298"/>
      <c r="ABA136" s="298"/>
      <c r="ABB136" s="298"/>
      <c r="ABC136" s="298"/>
      <c r="ABD136" s="298"/>
      <c r="ABE136" s="298"/>
      <c r="ABF136" s="298"/>
      <c r="ABG136" s="298"/>
      <c r="ABH136" s="298"/>
      <c r="ABI136" s="298"/>
      <c r="ABJ136" s="298"/>
      <c r="ABK136" s="298"/>
      <c r="ABL136" s="298"/>
      <c r="ABM136" s="298"/>
      <c r="ABN136" s="298"/>
      <c r="ABO136" s="298"/>
      <c r="ABP136" s="298"/>
      <c r="ABQ136" s="298"/>
      <c r="ABR136" s="298"/>
      <c r="ABS136" s="298"/>
      <c r="ABT136" s="298"/>
      <c r="ABU136" s="298"/>
      <c r="ABV136" s="298"/>
      <c r="ABW136" s="298"/>
      <c r="ABX136" s="298"/>
      <c r="ABY136" s="298"/>
      <c r="ABZ136" s="298"/>
      <c r="ACA136" s="298"/>
      <c r="ACB136" s="298"/>
      <c r="ACC136" s="298"/>
      <c r="ACD136" s="298"/>
      <c r="ACE136" s="298"/>
      <c r="ACF136" s="298"/>
      <c r="ACG136" s="298"/>
      <c r="ACH136" s="298"/>
      <c r="ACI136" s="298"/>
      <c r="ACJ136" s="298"/>
      <c r="ACK136" s="298"/>
      <c r="ACL136" s="298"/>
      <c r="ACM136" s="298"/>
      <c r="ACN136" s="298"/>
      <c r="ACO136" s="298"/>
      <c r="ACP136" s="298"/>
      <c r="ACQ136" s="298"/>
      <c r="ACX136" s="298"/>
      <c r="ACY136" s="298"/>
      <c r="ACZ136" s="298"/>
      <c r="ADA136" s="298"/>
      <c r="ADB136" s="298"/>
      <c r="ADC136" s="298"/>
      <c r="ADD136" s="298"/>
      <c r="ADE136" s="298"/>
      <c r="ADF136" s="298"/>
      <c r="ADG136" s="298"/>
      <c r="ADH136" s="298"/>
      <c r="ADI136" s="298"/>
      <c r="ADJ136" s="298"/>
      <c r="ADK136" s="298"/>
      <c r="ADL136" s="298"/>
      <c r="ADM136" s="298"/>
      <c r="ADN136" s="298"/>
      <c r="ADO136" s="298"/>
      <c r="ADP136" s="298"/>
      <c r="ADQ136" s="298"/>
      <c r="ADR136" s="298"/>
      <c r="ADS136" s="298"/>
      <c r="ADT136" s="298"/>
      <c r="ADU136" s="298"/>
      <c r="ADV136" s="298"/>
      <c r="ADW136" s="298"/>
      <c r="ADX136" s="298"/>
      <c r="ADY136" s="298"/>
      <c r="ADZ136" s="298"/>
      <c r="AEA136" s="298"/>
      <c r="AEB136" s="298"/>
      <c r="AEC136" s="298"/>
      <c r="AED136" s="298"/>
      <c r="AEE136" s="298"/>
      <c r="AEF136" s="298"/>
      <c r="AEG136" s="298"/>
      <c r="AEH136" s="298"/>
      <c r="AEI136" s="298"/>
      <c r="AEJ136" s="298"/>
      <c r="AEK136" s="298"/>
      <c r="AEL136" s="298"/>
      <c r="AEM136" s="298"/>
      <c r="AEN136" s="298"/>
      <c r="AEO136" s="298"/>
      <c r="AEP136" s="298"/>
      <c r="AEQ136" s="298"/>
      <c r="AER136" s="298"/>
      <c r="AES136" s="298"/>
      <c r="AET136" s="298"/>
      <c r="AEU136" s="298"/>
      <c r="AEV136" s="298"/>
      <c r="AEW136" s="298"/>
      <c r="AEX136" s="298"/>
      <c r="AEY136" s="298"/>
      <c r="AEZ136" s="298"/>
      <c r="AFA136" s="298"/>
      <c r="AFB136" s="298"/>
      <c r="AFC136" s="298"/>
      <c r="AFD136" s="298"/>
      <c r="AFE136" s="298"/>
      <c r="AFF136" s="298"/>
      <c r="AFG136" s="298"/>
      <c r="AFH136" s="298"/>
      <c r="AFI136" s="298"/>
      <c r="AFJ136" s="298"/>
      <c r="AFK136" s="298"/>
      <c r="AFL136" s="298"/>
      <c r="AFM136" s="298"/>
      <c r="AFN136" s="298"/>
      <c r="AFO136" s="298"/>
      <c r="AFP136" s="298"/>
      <c r="AFQ136" s="298"/>
      <c r="AFR136" s="298"/>
      <c r="AFS136" s="298"/>
      <c r="AFT136" s="298"/>
      <c r="AFU136" s="298"/>
      <c r="AFV136" s="298"/>
      <c r="AFW136" s="298"/>
      <c r="AFX136" s="298"/>
      <c r="AFY136" s="298"/>
      <c r="AFZ136" s="298"/>
      <c r="AGA136" s="298"/>
      <c r="AGB136" s="298"/>
      <c r="AGC136" s="298"/>
      <c r="AGD136" s="298"/>
      <c r="AGE136" s="298"/>
      <c r="AGF136" s="298"/>
      <c r="AGG136" s="298"/>
      <c r="AGH136" s="298"/>
      <c r="AGI136" s="298"/>
      <c r="AGJ136" s="298"/>
      <c r="AGK136" s="298"/>
      <c r="AGL136" s="298"/>
      <c r="AGM136" s="298"/>
      <c r="AGN136" s="298"/>
      <c r="AGO136" s="298"/>
      <c r="AGP136" s="298"/>
      <c r="AGQ136" s="298"/>
      <c r="AGR136" s="298"/>
      <c r="AGS136" s="298"/>
      <c r="AGT136" s="298"/>
      <c r="AGU136" s="298"/>
      <c r="AGV136" s="298"/>
      <c r="AGW136" s="298"/>
      <c r="AGX136" s="298"/>
      <c r="AGY136" s="298"/>
      <c r="AGZ136" s="298"/>
      <c r="AHA136" s="298"/>
      <c r="AHB136" s="298"/>
      <c r="AHC136" s="298"/>
      <c r="AHD136" s="298"/>
      <c r="AHE136" s="298"/>
      <c r="AHF136" s="298"/>
      <c r="AHG136" s="298"/>
      <c r="AHH136" s="298"/>
      <c r="AHI136" s="298"/>
      <c r="AHJ136" s="298"/>
      <c r="AHK136" s="298"/>
      <c r="AHL136" s="298"/>
      <c r="AHM136" s="298"/>
      <c r="AHN136" s="298"/>
      <c r="AHO136" s="298"/>
      <c r="AHP136" s="298"/>
      <c r="AHQ136" s="298"/>
      <c r="AHR136" s="298"/>
      <c r="AHS136" s="298"/>
      <c r="AHT136" s="298"/>
      <c r="AHU136" s="298"/>
      <c r="AHV136" s="298"/>
      <c r="AHW136" s="298"/>
      <c r="AHX136" s="298"/>
      <c r="AHY136" s="298"/>
      <c r="AHZ136" s="298"/>
      <c r="AIA136" s="298"/>
      <c r="AIB136" s="298"/>
      <c r="AIC136" s="298"/>
      <c r="AID136" s="298"/>
      <c r="AIE136" s="298"/>
      <c r="AIF136" s="298"/>
      <c r="AIG136" s="298"/>
      <c r="AIH136" s="298"/>
      <c r="AII136" s="298"/>
      <c r="AIJ136" s="298"/>
      <c r="AIK136" s="298"/>
      <c r="AIL136" s="298"/>
      <c r="AIM136" s="298"/>
      <c r="AIN136" s="298"/>
      <c r="AIO136" s="298"/>
      <c r="AIP136" s="298"/>
      <c r="AIQ136" s="298"/>
      <c r="AIR136" s="298"/>
      <c r="AIS136" s="298"/>
      <c r="AIT136" s="298"/>
      <c r="AIU136" s="298"/>
      <c r="AIV136" s="298"/>
      <c r="AIW136" s="298"/>
      <c r="AIX136" s="298"/>
      <c r="AIY136" s="298"/>
      <c r="AIZ136" s="298"/>
      <c r="AJA136" s="298"/>
      <c r="AJB136" s="298"/>
      <c r="AJC136" s="298"/>
      <c r="AJD136" s="298"/>
      <c r="AJE136" s="298"/>
      <c r="AJF136" s="298"/>
      <c r="AJG136" s="298"/>
      <c r="AJH136" s="298"/>
      <c r="AJI136" s="298"/>
      <c r="AJJ136" s="298"/>
      <c r="AJK136" s="298"/>
      <c r="AJL136" s="298"/>
      <c r="AJM136" s="298"/>
      <c r="AJN136" s="298"/>
      <c r="AJO136" s="298"/>
      <c r="AJP136" s="298"/>
      <c r="AJQ136" s="298"/>
      <c r="AJR136" s="298"/>
      <c r="AJS136" s="298"/>
      <c r="AJT136" s="298"/>
      <c r="AJU136" s="298"/>
      <c r="AJV136" s="298"/>
      <c r="AJW136" s="298"/>
      <c r="AJX136" s="298"/>
      <c r="AJY136" s="298"/>
      <c r="AJZ136" s="298"/>
      <c r="AKA136" s="298"/>
      <c r="AKB136" s="298"/>
      <c r="AKC136" s="298"/>
      <c r="AKD136" s="298"/>
      <c r="AKE136" s="298"/>
      <c r="AKF136" s="298"/>
      <c r="AKG136" s="298"/>
      <c r="AKH136" s="298"/>
      <c r="AKI136" s="298"/>
      <c r="AKJ136" s="298"/>
      <c r="AKK136" s="298"/>
      <c r="AKL136" s="298"/>
      <c r="AKM136" s="298"/>
      <c r="AKN136" s="298"/>
      <c r="AKO136" s="298"/>
      <c r="AKP136" s="298"/>
      <c r="AKQ136" s="298"/>
      <c r="AKR136" s="298"/>
      <c r="AKS136" s="298"/>
      <c r="AKT136" s="298"/>
      <c r="AKU136" s="298"/>
      <c r="AKV136" s="298"/>
      <c r="AKW136" s="298"/>
      <c r="AKX136" s="298"/>
      <c r="AKY136" s="298"/>
      <c r="AKZ136" s="298"/>
      <c r="ALA136" s="298"/>
      <c r="ALB136" s="298"/>
      <c r="ALC136" s="298"/>
      <c r="ALD136" s="298"/>
      <c r="ALE136" s="298"/>
      <c r="ALF136" s="298"/>
      <c r="ALG136" s="298"/>
      <c r="ALH136" s="298"/>
      <c r="ALI136" s="298"/>
      <c r="ALJ136" s="298"/>
      <c r="ALK136" s="298"/>
      <c r="ALL136" s="298"/>
      <c r="ALM136" s="298"/>
      <c r="ALN136" s="298"/>
      <c r="ALO136" s="298"/>
      <c r="ALP136" s="298"/>
      <c r="ALQ136" s="298"/>
      <c r="ALR136" s="298"/>
      <c r="ALS136" s="298"/>
      <c r="ALT136" s="298"/>
      <c r="ALU136" s="298"/>
      <c r="ALV136" s="298"/>
      <c r="ALW136" s="298"/>
      <c r="ALX136" s="298"/>
      <c r="ALY136" s="298"/>
      <c r="ALZ136" s="298"/>
      <c r="AMA136" s="298"/>
      <c r="AMB136" s="298"/>
      <c r="AMC136" s="298"/>
      <c r="AMD136" s="298"/>
      <c r="AME136" s="298"/>
      <c r="AMF136" s="298"/>
      <c r="AMG136" s="298"/>
      <c r="AMH136" s="298"/>
      <c r="AMI136" s="298"/>
      <c r="AMJ136" s="298"/>
      <c r="AMK136" s="298"/>
      <c r="AML136" s="298"/>
      <c r="AMM136" s="298"/>
      <c r="AMT136" s="298"/>
      <c r="AMU136" s="298"/>
      <c r="AMV136" s="298"/>
      <c r="AMW136" s="298"/>
      <c r="AMX136" s="298"/>
      <c r="AMY136" s="298"/>
      <c r="AMZ136" s="298"/>
      <c r="ANA136" s="298"/>
      <c r="ANB136" s="298"/>
      <c r="ANC136" s="298"/>
      <c r="AND136" s="298"/>
      <c r="ANE136" s="298"/>
      <c r="ANF136" s="298"/>
      <c r="ANG136" s="298"/>
      <c r="ANH136" s="298"/>
      <c r="ANI136" s="298"/>
      <c r="ANJ136" s="298"/>
      <c r="ANK136" s="298"/>
      <c r="ANL136" s="298"/>
      <c r="ANM136" s="298"/>
      <c r="ANN136" s="298"/>
      <c r="ANO136" s="298"/>
      <c r="ANP136" s="298"/>
      <c r="ANQ136" s="298"/>
      <c r="ANR136" s="298"/>
      <c r="ANS136" s="298"/>
      <c r="ANT136" s="298"/>
      <c r="ANU136" s="298"/>
      <c r="ANV136" s="298"/>
      <c r="ANW136" s="298"/>
      <c r="ANX136" s="298"/>
      <c r="ANY136" s="298"/>
      <c r="ANZ136" s="298"/>
      <c r="AOA136" s="298"/>
      <c r="AOB136" s="298"/>
      <c r="AOC136" s="298"/>
      <c r="AOD136" s="298"/>
      <c r="AOE136" s="298"/>
      <c r="AOF136" s="298"/>
      <c r="AOG136" s="298"/>
      <c r="AOH136" s="298"/>
      <c r="AOI136" s="298"/>
      <c r="AOJ136" s="298"/>
      <c r="AOK136" s="298"/>
      <c r="AOL136" s="298"/>
      <c r="AOM136" s="298"/>
      <c r="AON136" s="298"/>
      <c r="AOO136" s="298"/>
      <c r="AOP136" s="298"/>
      <c r="AOQ136" s="298"/>
      <c r="AOR136" s="298"/>
      <c r="AOS136" s="298"/>
      <c r="AOT136" s="298"/>
      <c r="AOU136" s="298"/>
      <c r="AOV136" s="298"/>
      <c r="AOW136" s="298"/>
      <c r="AOX136" s="298"/>
      <c r="AOY136" s="298"/>
      <c r="AOZ136" s="298"/>
      <c r="APA136" s="298"/>
      <c r="APB136" s="298"/>
      <c r="APC136" s="298"/>
      <c r="APD136" s="298"/>
      <c r="APE136" s="298"/>
      <c r="APF136" s="298"/>
      <c r="APG136" s="298"/>
      <c r="APH136" s="298"/>
      <c r="API136" s="298"/>
      <c r="APJ136" s="298"/>
      <c r="APK136" s="298"/>
      <c r="APL136" s="298"/>
      <c r="APM136" s="298"/>
      <c r="APN136" s="298"/>
      <c r="APO136" s="298"/>
      <c r="APP136" s="298"/>
      <c r="APQ136" s="298"/>
      <c r="APR136" s="298"/>
      <c r="APS136" s="298"/>
      <c r="APT136" s="298"/>
      <c r="APU136" s="298"/>
      <c r="APV136" s="298"/>
      <c r="APW136" s="298"/>
      <c r="APX136" s="298"/>
      <c r="APY136" s="298"/>
      <c r="APZ136" s="298"/>
      <c r="AQA136" s="298"/>
      <c r="AQB136" s="298"/>
      <c r="AQC136" s="298"/>
      <c r="AQD136" s="298"/>
      <c r="AQE136" s="298"/>
      <c r="AQF136" s="298"/>
      <c r="AQG136" s="298"/>
      <c r="AQH136" s="298"/>
      <c r="AQI136" s="298"/>
      <c r="AQJ136" s="298"/>
      <c r="AQK136" s="298"/>
      <c r="AQL136" s="298"/>
      <c r="AQM136" s="298"/>
      <c r="AQN136" s="298"/>
      <c r="AQO136" s="298"/>
      <c r="AQP136" s="298"/>
      <c r="AQQ136" s="298"/>
      <c r="AQR136" s="298"/>
      <c r="AQS136" s="298"/>
      <c r="AQT136" s="298"/>
      <c r="AQU136" s="298"/>
      <c r="AQV136" s="298"/>
      <c r="AQW136" s="298"/>
      <c r="AQX136" s="298"/>
      <c r="AQY136" s="298"/>
      <c r="AQZ136" s="298"/>
      <c r="ARA136" s="298"/>
      <c r="ARB136" s="298"/>
      <c r="ARC136" s="298"/>
      <c r="ARD136" s="298"/>
      <c r="ARE136" s="298"/>
      <c r="ARF136" s="298"/>
      <c r="ARG136" s="298"/>
      <c r="ARH136" s="298"/>
      <c r="ARI136" s="298"/>
      <c r="ARJ136" s="298"/>
      <c r="ARK136" s="298"/>
      <c r="ARL136" s="298"/>
      <c r="ARM136" s="298"/>
      <c r="ARN136" s="298"/>
      <c r="ARO136" s="298"/>
      <c r="ARP136" s="298"/>
      <c r="ARQ136" s="298"/>
      <c r="ARR136" s="298"/>
      <c r="ARS136" s="298"/>
      <c r="ART136" s="298"/>
      <c r="ARU136" s="298"/>
      <c r="ARV136" s="298"/>
      <c r="ARW136" s="298"/>
      <c r="ARX136" s="298"/>
      <c r="ARY136" s="298"/>
      <c r="ARZ136" s="298"/>
      <c r="ASA136" s="298"/>
      <c r="ASB136" s="298"/>
      <c r="ASC136" s="298"/>
      <c r="ASD136" s="298"/>
      <c r="ASE136" s="298"/>
      <c r="ASF136" s="298"/>
      <c r="ASG136" s="298"/>
      <c r="ASH136" s="298"/>
      <c r="ASI136" s="298"/>
      <c r="ASJ136" s="298"/>
      <c r="ASK136" s="298"/>
      <c r="ASL136" s="298"/>
      <c r="ASM136" s="298"/>
      <c r="ASN136" s="298"/>
      <c r="ASO136" s="298"/>
      <c r="ASP136" s="298"/>
      <c r="ASQ136" s="298"/>
      <c r="ASR136" s="298"/>
      <c r="ASS136" s="298"/>
      <c r="AST136" s="298"/>
      <c r="ASU136" s="298"/>
      <c r="ASV136" s="298"/>
      <c r="ASW136" s="298"/>
      <c r="ASX136" s="298"/>
      <c r="ASY136" s="298"/>
      <c r="ASZ136" s="298"/>
      <c r="ATA136" s="298"/>
      <c r="ATB136" s="298"/>
      <c r="ATC136" s="298"/>
      <c r="ATD136" s="298"/>
      <c r="ATE136" s="298"/>
      <c r="ATF136" s="298"/>
      <c r="ATG136" s="298"/>
      <c r="ATH136" s="298"/>
      <c r="ATI136" s="298"/>
      <c r="ATJ136" s="298"/>
      <c r="ATK136" s="298"/>
      <c r="ATL136" s="298"/>
      <c r="ATM136" s="298"/>
      <c r="ATN136" s="298"/>
      <c r="ATO136" s="298"/>
      <c r="ATP136" s="298"/>
      <c r="ATQ136" s="298"/>
      <c r="ATR136" s="298"/>
      <c r="ATS136" s="298"/>
      <c r="ATT136" s="298"/>
      <c r="ATU136" s="298"/>
      <c r="ATV136" s="298"/>
      <c r="ATW136" s="298"/>
      <c r="ATX136" s="298"/>
      <c r="ATY136" s="298"/>
      <c r="ATZ136" s="298"/>
      <c r="AUA136" s="298"/>
      <c r="AUB136" s="298"/>
      <c r="AUC136" s="298"/>
      <c r="AUD136" s="298"/>
      <c r="AUE136" s="298"/>
      <c r="AUF136" s="298"/>
      <c r="AUG136" s="298"/>
      <c r="AUH136" s="298"/>
      <c r="AUI136" s="298"/>
      <c r="AUJ136" s="298"/>
      <c r="AUK136" s="298"/>
      <c r="AUL136" s="298"/>
      <c r="AUM136" s="298"/>
      <c r="AUN136" s="298"/>
      <c r="AUO136" s="298"/>
      <c r="AUP136" s="298"/>
      <c r="AUQ136" s="298"/>
      <c r="AUR136" s="298"/>
      <c r="AUS136" s="298"/>
      <c r="AUT136" s="298"/>
      <c r="AUU136" s="298"/>
      <c r="AUV136" s="298"/>
      <c r="AUW136" s="298"/>
      <c r="AUX136" s="298"/>
      <c r="AUY136" s="298"/>
      <c r="AUZ136" s="298"/>
      <c r="AVA136" s="298"/>
      <c r="AVB136" s="298"/>
      <c r="AVC136" s="298"/>
      <c r="AVD136" s="298"/>
      <c r="AVE136" s="298"/>
      <c r="AVF136" s="298"/>
      <c r="AVG136" s="298"/>
      <c r="AVH136" s="298"/>
      <c r="AVI136" s="298"/>
      <c r="AVJ136" s="298"/>
      <c r="AVK136" s="298"/>
      <c r="AVL136" s="298"/>
      <c r="AVM136" s="298"/>
      <c r="AVN136" s="298"/>
      <c r="AVO136" s="298"/>
      <c r="AVP136" s="298"/>
      <c r="AVQ136" s="298"/>
      <c r="AVR136" s="298"/>
      <c r="AVS136" s="298"/>
      <c r="AVT136" s="298"/>
      <c r="AVU136" s="298"/>
      <c r="AVV136" s="298"/>
      <c r="AVW136" s="298"/>
      <c r="AVX136" s="298"/>
      <c r="AVY136" s="298"/>
      <c r="AVZ136" s="298"/>
      <c r="AWA136" s="298"/>
      <c r="AWB136" s="298"/>
      <c r="AWC136" s="298"/>
      <c r="AWD136" s="298"/>
      <c r="AWE136" s="298"/>
      <c r="AWF136" s="298"/>
      <c r="AWG136" s="298"/>
      <c r="AWH136" s="298"/>
      <c r="AWI136" s="298"/>
      <c r="AWP136" s="298"/>
      <c r="AWQ136" s="298"/>
      <c r="AWR136" s="298"/>
      <c r="AWS136" s="298"/>
      <c r="AWT136" s="298"/>
      <c r="AWU136" s="298"/>
      <c r="AWV136" s="298"/>
      <c r="AWW136" s="298"/>
      <c r="AWX136" s="298"/>
      <c r="AWY136" s="298"/>
      <c r="AWZ136" s="298"/>
      <c r="AXA136" s="298"/>
      <c r="AXB136" s="298"/>
      <c r="AXC136" s="298"/>
      <c r="AXD136" s="298"/>
      <c r="AXE136" s="298"/>
      <c r="AXF136" s="298"/>
      <c r="AXG136" s="298"/>
      <c r="AXH136" s="298"/>
      <c r="AXI136" s="298"/>
      <c r="AXJ136" s="298"/>
      <c r="AXK136" s="298"/>
      <c r="AXL136" s="298"/>
      <c r="AXM136" s="298"/>
      <c r="AXN136" s="298"/>
      <c r="AXO136" s="298"/>
      <c r="AXP136" s="298"/>
      <c r="AXQ136" s="298"/>
      <c r="AXR136" s="298"/>
      <c r="AXS136" s="298"/>
      <c r="AXT136" s="298"/>
      <c r="AXU136" s="298"/>
      <c r="AXV136" s="298"/>
      <c r="AXW136" s="298"/>
      <c r="AXX136" s="298"/>
      <c r="AXY136" s="298"/>
      <c r="AXZ136" s="298"/>
      <c r="AYA136" s="298"/>
      <c r="AYB136" s="298"/>
      <c r="AYC136" s="298"/>
      <c r="AYD136" s="298"/>
      <c r="AYE136" s="298"/>
      <c r="AYF136" s="298"/>
      <c r="AYG136" s="298"/>
      <c r="AYH136" s="298"/>
      <c r="AYI136" s="298"/>
      <c r="AYJ136" s="298"/>
      <c r="AYK136" s="298"/>
      <c r="AYL136" s="298"/>
      <c r="AYM136" s="298"/>
      <c r="AYN136" s="298"/>
      <c r="AYO136" s="298"/>
      <c r="AYP136" s="298"/>
      <c r="AYQ136" s="298"/>
      <c r="AYR136" s="298"/>
      <c r="AYS136" s="298"/>
      <c r="AYT136" s="298"/>
      <c r="AYU136" s="298"/>
      <c r="AYV136" s="298"/>
      <c r="AYW136" s="298"/>
      <c r="AYX136" s="298"/>
      <c r="AYY136" s="298"/>
      <c r="AYZ136" s="298"/>
      <c r="AZA136" s="298"/>
      <c r="AZB136" s="298"/>
      <c r="AZC136" s="298"/>
      <c r="AZD136" s="298"/>
      <c r="AZE136" s="298"/>
      <c r="AZF136" s="298"/>
      <c r="AZG136" s="298"/>
      <c r="AZH136" s="298"/>
      <c r="AZI136" s="298"/>
      <c r="AZJ136" s="298"/>
      <c r="AZK136" s="298"/>
      <c r="AZL136" s="298"/>
      <c r="AZM136" s="298"/>
      <c r="AZN136" s="298"/>
      <c r="AZO136" s="298"/>
      <c r="AZP136" s="298"/>
      <c r="AZQ136" s="298"/>
      <c r="AZR136" s="298"/>
      <c r="AZS136" s="298"/>
      <c r="AZT136" s="298"/>
      <c r="AZU136" s="298"/>
      <c r="AZV136" s="298"/>
      <c r="AZW136" s="298"/>
      <c r="AZX136" s="298"/>
      <c r="AZY136" s="298"/>
      <c r="AZZ136" s="298"/>
      <c r="BAA136" s="298"/>
      <c r="BAB136" s="298"/>
      <c r="BAC136" s="298"/>
      <c r="BAD136" s="298"/>
      <c r="BAE136" s="298"/>
      <c r="BAF136" s="298"/>
      <c r="BAG136" s="298"/>
      <c r="BAH136" s="298"/>
      <c r="BAI136" s="298"/>
      <c r="BAJ136" s="298"/>
      <c r="BAK136" s="298"/>
      <c r="BAL136" s="298"/>
      <c r="BAM136" s="298"/>
      <c r="BAN136" s="298"/>
      <c r="BAO136" s="298"/>
      <c r="BAP136" s="298"/>
      <c r="BAQ136" s="298"/>
      <c r="BAR136" s="298"/>
      <c r="BAS136" s="298"/>
      <c r="BAT136" s="298"/>
      <c r="BAU136" s="298"/>
      <c r="BAV136" s="298"/>
      <c r="BAW136" s="298"/>
      <c r="BAX136" s="298"/>
      <c r="BAY136" s="298"/>
      <c r="BAZ136" s="298"/>
      <c r="BBA136" s="298"/>
      <c r="BBB136" s="298"/>
      <c r="BBC136" s="298"/>
      <c r="BBD136" s="298"/>
      <c r="BBE136" s="298"/>
      <c r="BBF136" s="298"/>
      <c r="BBG136" s="298"/>
      <c r="BBH136" s="298"/>
      <c r="BBI136" s="298"/>
      <c r="BBJ136" s="298"/>
      <c r="BBK136" s="298"/>
      <c r="BBL136" s="298"/>
      <c r="BBM136" s="298"/>
      <c r="BBN136" s="298"/>
      <c r="BBO136" s="298"/>
      <c r="BBP136" s="298"/>
      <c r="BBQ136" s="298"/>
      <c r="BBR136" s="298"/>
      <c r="BBS136" s="298"/>
      <c r="BBT136" s="298"/>
      <c r="BBU136" s="298"/>
      <c r="BBV136" s="298"/>
      <c r="BBW136" s="298"/>
      <c r="BBX136" s="298"/>
      <c r="BBY136" s="298"/>
      <c r="BBZ136" s="298"/>
      <c r="BCA136" s="298"/>
      <c r="BCB136" s="298"/>
      <c r="BCC136" s="298"/>
      <c r="BCD136" s="298"/>
      <c r="BCE136" s="298"/>
      <c r="BCF136" s="298"/>
      <c r="BCG136" s="298"/>
      <c r="BCH136" s="298"/>
      <c r="BCI136" s="298"/>
      <c r="BCJ136" s="298"/>
      <c r="BCK136" s="298"/>
      <c r="BCL136" s="298"/>
      <c r="BCM136" s="298"/>
      <c r="BCN136" s="298"/>
      <c r="BCO136" s="298"/>
      <c r="BCP136" s="298"/>
      <c r="BCQ136" s="298"/>
      <c r="BCR136" s="298"/>
      <c r="BCS136" s="298"/>
      <c r="BCT136" s="298"/>
      <c r="BCU136" s="298"/>
      <c r="BCV136" s="298"/>
      <c r="BCW136" s="298"/>
      <c r="BCX136" s="298"/>
      <c r="BCY136" s="298"/>
      <c r="BCZ136" s="298"/>
      <c r="BDA136" s="298"/>
      <c r="BDB136" s="298"/>
      <c r="BDC136" s="298"/>
      <c r="BDD136" s="298"/>
      <c r="BDE136" s="298"/>
      <c r="BDF136" s="298"/>
      <c r="BDG136" s="298"/>
      <c r="BDH136" s="298"/>
      <c r="BDI136" s="298"/>
      <c r="BDJ136" s="298"/>
      <c r="BDK136" s="298"/>
      <c r="BDL136" s="298"/>
      <c r="BDM136" s="298"/>
      <c r="BDN136" s="298"/>
      <c r="BDO136" s="298"/>
      <c r="BDP136" s="298"/>
      <c r="BDQ136" s="298"/>
      <c r="BDR136" s="298"/>
      <c r="BDS136" s="298"/>
      <c r="BDT136" s="298"/>
      <c r="BDU136" s="298"/>
      <c r="BDV136" s="298"/>
      <c r="BDW136" s="298"/>
      <c r="BDX136" s="298"/>
      <c r="BDY136" s="298"/>
      <c r="BDZ136" s="298"/>
      <c r="BEA136" s="298"/>
      <c r="BEB136" s="298"/>
      <c r="BEC136" s="298"/>
      <c r="BED136" s="298"/>
      <c r="BEE136" s="298"/>
      <c r="BEF136" s="298"/>
      <c r="BEG136" s="298"/>
      <c r="BEH136" s="298"/>
      <c r="BEI136" s="298"/>
      <c r="BEJ136" s="298"/>
      <c r="BEK136" s="298"/>
      <c r="BEL136" s="298"/>
      <c r="BEM136" s="298"/>
      <c r="BEN136" s="298"/>
      <c r="BEO136" s="298"/>
      <c r="BEP136" s="298"/>
      <c r="BEQ136" s="298"/>
      <c r="BER136" s="298"/>
      <c r="BES136" s="298"/>
      <c r="BET136" s="298"/>
      <c r="BEU136" s="298"/>
      <c r="BEV136" s="298"/>
      <c r="BEW136" s="298"/>
      <c r="BEX136" s="298"/>
      <c r="BEY136" s="298"/>
      <c r="BEZ136" s="298"/>
      <c r="BFA136" s="298"/>
      <c r="BFB136" s="298"/>
      <c r="BFC136" s="298"/>
      <c r="BFD136" s="298"/>
      <c r="BFE136" s="298"/>
      <c r="BFF136" s="298"/>
      <c r="BFG136" s="298"/>
      <c r="BFH136" s="298"/>
      <c r="BFI136" s="298"/>
      <c r="BFJ136" s="298"/>
      <c r="BFK136" s="298"/>
      <c r="BFL136" s="298"/>
      <c r="BFM136" s="298"/>
      <c r="BFN136" s="298"/>
      <c r="BFO136" s="298"/>
      <c r="BFP136" s="298"/>
      <c r="BFQ136" s="298"/>
      <c r="BFR136" s="298"/>
      <c r="BFS136" s="298"/>
      <c r="BFT136" s="298"/>
      <c r="BFU136" s="298"/>
      <c r="BFV136" s="298"/>
      <c r="BFW136" s="298"/>
      <c r="BFX136" s="298"/>
      <c r="BFY136" s="298"/>
      <c r="BFZ136" s="298"/>
      <c r="BGA136" s="298"/>
      <c r="BGB136" s="298"/>
      <c r="BGC136" s="298"/>
      <c r="BGD136" s="298"/>
      <c r="BGE136" s="298"/>
      <c r="BGL136" s="298"/>
      <c r="BGM136" s="298"/>
      <c r="BGN136" s="298"/>
      <c r="BGO136" s="298"/>
      <c r="BGP136" s="298"/>
      <c r="BGQ136" s="298"/>
      <c r="BGR136" s="298"/>
      <c r="BGS136" s="298"/>
      <c r="BGT136" s="298"/>
      <c r="BGU136" s="298"/>
      <c r="BGV136" s="298"/>
      <c r="BGW136" s="298"/>
      <c r="BGX136" s="298"/>
      <c r="BGY136" s="298"/>
      <c r="BGZ136" s="298"/>
      <c r="BHA136" s="298"/>
      <c r="BHB136" s="298"/>
      <c r="BHC136" s="298"/>
      <c r="BHD136" s="298"/>
      <c r="BHE136" s="298"/>
      <c r="BHF136" s="298"/>
      <c r="BHG136" s="298"/>
      <c r="BHH136" s="298"/>
      <c r="BHI136" s="298"/>
      <c r="BHJ136" s="298"/>
      <c r="BHK136" s="298"/>
      <c r="BHL136" s="298"/>
      <c r="BHM136" s="298"/>
      <c r="BHN136" s="298"/>
      <c r="BHO136" s="298"/>
      <c r="BHP136" s="298"/>
      <c r="BHQ136" s="298"/>
      <c r="BHR136" s="298"/>
      <c r="BHS136" s="298"/>
      <c r="BHT136" s="298"/>
      <c r="BHU136" s="298"/>
      <c r="BHV136" s="298"/>
      <c r="BHW136" s="298"/>
      <c r="BHX136" s="298"/>
      <c r="BHY136" s="298"/>
      <c r="BHZ136" s="298"/>
      <c r="BIA136" s="298"/>
      <c r="BIB136" s="298"/>
      <c r="BIC136" s="298"/>
      <c r="BID136" s="298"/>
      <c r="BIE136" s="298"/>
      <c r="BIF136" s="298"/>
      <c r="BIG136" s="298"/>
      <c r="BIH136" s="298"/>
      <c r="BII136" s="298"/>
      <c r="BIJ136" s="298"/>
      <c r="BIK136" s="298"/>
      <c r="BIL136" s="298"/>
      <c r="BIM136" s="298"/>
      <c r="BIN136" s="298"/>
      <c r="BIO136" s="298"/>
      <c r="BIP136" s="298"/>
      <c r="BIQ136" s="298"/>
      <c r="BIR136" s="298"/>
      <c r="BIS136" s="298"/>
      <c r="BIT136" s="298"/>
      <c r="BIU136" s="298"/>
      <c r="BIV136" s="298"/>
      <c r="BIW136" s="298"/>
      <c r="BIX136" s="298"/>
      <c r="BIY136" s="298"/>
      <c r="BIZ136" s="298"/>
      <c r="BJA136" s="298"/>
      <c r="BJB136" s="298"/>
      <c r="BJC136" s="298"/>
      <c r="BJD136" s="298"/>
      <c r="BJE136" s="298"/>
      <c r="BJF136" s="298"/>
      <c r="BJG136" s="298"/>
      <c r="BJH136" s="298"/>
      <c r="BJI136" s="298"/>
      <c r="BJJ136" s="298"/>
      <c r="BJK136" s="298"/>
      <c r="BJL136" s="298"/>
      <c r="BJM136" s="298"/>
      <c r="BJN136" s="298"/>
      <c r="BJO136" s="298"/>
      <c r="BJP136" s="298"/>
      <c r="BJQ136" s="298"/>
      <c r="BJR136" s="298"/>
      <c r="BJS136" s="298"/>
      <c r="BJT136" s="298"/>
      <c r="BJU136" s="298"/>
      <c r="BJV136" s="298"/>
      <c r="BJW136" s="298"/>
      <c r="BJX136" s="298"/>
      <c r="BJY136" s="298"/>
      <c r="BJZ136" s="298"/>
      <c r="BKA136" s="298"/>
      <c r="BKB136" s="298"/>
      <c r="BKC136" s="298"/>
      <c r="BKD136" s="298"/>
      <c r="BKE136" s="298"/>
      <c r="BKF136" s="298"/>
      <c r="BKG136" s="298"/>
      <c r="BKH136" s="298"/>
      <c r="BKI136" s="298"/>
      <c r="BKJ136" s="298"/>
      <c r="BKK136" s="298"/>
      <c r="BKL136" s="298"/>
      <c r="BKM136" s="298"/>
      <c r="BKN136" s="298"/>
      <c r="BKO136" s="298"/>
      <c r="BKP136" s="298"/>
      <c r="BKQ136" s="298"/>
      <c r="BKR136" s="298"/>
      <c r="BKS136" s="298"/>
      <c r="BKT136" s="298"/>
      <c r="BKU136" s="298"/>
      <c r="BKV136" s="298"/>
      <c r="BKW136" s="298"/>
      <c r="BKX136" s="298"/>
      <c r="BKY136" s="298"/>
      <c r="BKZ136" s="298"/>
      <c r="BLA136" s="298"/>
      <c r="BLB136" s="298"/>
      <c r="BLC136" s="298"/>
      <c r="BLD136" s="298"/>
      <c r="BLE136" s="298"/>
      <c r="BLF136" s="298"/>
      <c r="BLG136" s="298"/>
      <c r="BLH136" s="298"/>
      <c r="BLI136" s="298"/>
      <c r="BLJ136" s="298"/>
      <c r="BLK136" s="298"/>
      <c r="BLL136" s="298"/>
      <c r="BLM136" s="298"/>
      <c r="BLN136" s="298"/>
      <c r="BLO136" s="298"/>
      <c r="BLP136" s="298"/>
      <c r="BLQ136" s="298"/>
      <c r="BLR136" s="298"/>
      <c r="BLS136" s="298"/>
      <c r="BLT136" s="298"/>
      <c r="BLU136" s="298"/>
      <c r="BLV136" s="298"/>
      <c r="BLW136" s="298"/>
      <c r="BLX136" s="298"/>
      <c r="BLY136" s="298"/>
      <c r="BLZ136" s="298"/>
      <c r="BMA136" s="298"/>
      <c r="BMB136" s="298"/>
      <c r="BMC136" s="298"/>
      <c r="BMD136" s="298"/>
      <c r="BME136" s="298"/>
      <c r="BMF136" s="298"/>
      <c r="BMG136" s="298"/>
      <c r="BMH136" s="298"/>
      <c r="BMI136" s="298"/>
      <c r="BMJ136" s="298"/>
      <c r="BMK136" s="298"/>
      <c r="BML136" s="298"/>
      <c r="BMM136" s="298"/>
      <c r="BMN136" s="298"/>
      <c r="BMO136" s="298"/>
      <c r="BMP136" s="298"/>
      <c r="BMQ136" s="298"/>
      <c r="BMR136" s="298"/>
      <c r="BMS136" s="298"/>
      <c r="BMT136" s="298"/>
      <c r="BMU136" s="298"/>
      <c r="BMV136" s="298"/>
      <c r="BMW136" s="298"/>
      <c r="BMX136" s="298"/>
      <c r="BMY136" s="298"/>
      <c r="BMZ136" s="298"/>
      <c r="BNA136" s="298"/>
      <c r="BNB136" s="298"/>
      <c r="BNC136" s="298"/>
      <c r="BND136" s="298"/>
      <c r="BNE136" s="298"/>
      <c r="BNF136" s="298"/>
      <c r="BNG136" s="298"/>
      <c r="BNH136" s="298"/>
      <c r="BNI136" s="298"/>
      <c r="BNJ136" s="298"/>
      <c r="BNK136" s="298"/>
      <c r="BNL136" s="298"/>
      <c r="BNM136" s="298"/>
      <c r="BNN136" s="298"/>
      <c r="BNO136" s="298"/>
      <c r="BNP136" s="298"/>
      <c r="BNQ136" s="298"/>
      <c r="BNR136" s="298"/>
      <c r="BNS136" s="298"/>
      <c r="BNT136" s="298"/>
      <c r="BNU136" s="298"/>
      <c r="BNV136" s="298"/>
      <c r="BNW136" s="298"/>
      <c r="BNX136" s="298"/>
      <c r="BNY136" s="298"/>
      <c r="BNZ136" s="298"/>
      <c r="BOA136" s="298"/>
      <c r="BOB136" s="298"/>
      <c r="BOC136" s="298"/>
      <c r="BOD136" s="298"/>
      <c r="BOE136" s="298"/>
      <c r="BOF136" s="298"/>
      <c r="BOG136" s="298"/>
      <c r="BOH136" s="298"/>
      <c r="BOI136" s="298"/>
      <c r="BOJ136" s="298"/>
      <c r="BOK136" s="298"/>
      <c r="BOL136" s="298"/>
      <c r="BOM136" s="298"/>
      <c r="BON136" s="298"/>
      <c r="BOO136" s="298"/>
      <c r="BOP136" s="298"/>
      <c r="BOQ136" s="298"/>
      <c r="BOR136" s="298"/>
      <c r="BOS136" s="298"/>
      <c r="BOT136" s="298"/>
      <c r="BOU136" s="298"/>
      <c r="BOV136" s="298"/>
      <c r="BOW136" s="298"/>
      <c r="BOX136" s="298"/>
      <c r="BOY136" s="298"/>
      <c r="BOZ136" s="298"/>
      <c r="BPA136" s="298"/>
      <c r="BPB136" s="298"/>
      <c r="BPC136" s="298"/>
      <c r="BPD136" s="298"/>
      <c r="BPE136" s="298"/>
      <c r="BPF136" s="298"/>
      <c r="BPG136" s="298"/>
      <c r="BPH136" s="298"/>
      <c r="BPI136" s="298"/>
      <c r="BPJ136" s="298"/>
      <c r="BPK136" s="298"/>
      <c r="BPL136" s="298"/>
      <c r="BPM136" s="298"/>
      <c r="BPN136" s="298"/>
      <c r="BPO136" s="298"/>
      <c r="BPP136" s="298"/>
      <c r="BPQ136" s="298"/>
      <c r="BPR136" s="298"/>
      <c r="BPS136" s="298"/>
      <c r="BPT136" s="298"/>
      <c r="BPU136" s="298"/>
      <c r="BPV136" s="298"/>
      <c r="BPW136" s="298"/>
      <c r="BPX136" s="298"/>
      <c r="BPY136" s="298"/>
      <c r="BPZ136" s="298"/>
      <c r="BQA136" s="298"/>
      <c r="BQH136" s="298"/>
      <c r="BQI136" s="298"/>
      <c r="BQJ136" s="298"/>
      <c r="BQK136" s="298"/>
      <c r="BQL136" s="298"/>
      <c r="BQM136" s="298"/>
      <c r="BQN136" s="298"/>
      <c r="BQO136" s="298"/>
      <c r="BQP136" s="298"/>
      <c r="BQQ136" s="298"/>
      <c r="BQR136" s="298"/>
      <c r="BQS136" s="298"/>
      <c r="BQT136" s="298"/>
      <c r="BQU136" s="298"/>
      <c r="BQV136" s="298"/>
      <c r="BQW136" s="298"/>
      <c r="BQX136" s="298"/>
      <c r="BQY136" s="298"/>
      <c r="BQZ136" s="298"/>
      <c r="BRA136" s="298"/>
      <c r="BRB136" s="298"/>
      <c r="BRC136" s="298"/>
      <c r="BRD136" s="298"/>
      <c r="BRE136" s="298"/>
      <c r="BRF136" s="298"/>
      <c r="BRG136" s="298"/>
      <c r="BRH136" s="298"/>
      <c r="BRI136" s="298"/>
      <c r="BRJ136" s="298"/>
      <c r="BRK136" s="298"/>
      <c r="BRL136" s="298"/>
      <c r="BRM136" s="298"/>
      <c r="BRN136" s="298"/>
      <c r="BRO136" s="298"/>
      <c r="BRP136" s="298"/>
      <c r="BRQ136" s="298"/>
      <c r="BRR136" s="298"/>
      <c r="BRS136" s="298"/>
      <c r="BRT136" s="298"/>
      <c r="BRU136" s="298"/>
      <c r="BRV136" s="298"/>
      <c r="BRW136" s="298"/>
      <c r="BRX136" s="298"/>
      <c r="BRY136" s="298"/>
      <c r="BRZ136" s="298"/>
      <c r="BSA136" s="298"/>
      <c r="BSB136" s="298"/>
      <c r="BSC136" s="298"/>
      <c r="BSD136" s="298"/>
      <c r="BSE136" s="298"/>
      <c r="BSF136" s="298"/>
      <c r="BSG136" s="298"/>
      <c r="BSH136" s="298"/>
      <c r="BSI136" s="298"/>
      <c r="BSJ136" s="298"/>
      <c r="BSK136" s="298"/>
      <c r="BSL136" s="298"/>
      <c r="BSM136" s="298"/>
      <c r="BSN136" s="298"/>
      <c r="BSO136" s="298"/>
      <c r="BSP136" s="298"/>
      <c r="BSQ136" s="298"/>
      <c r="BSR136" s="298"/>
      <c r="BSS136" s="298"/>
      <c r="BST136" s="298"/>
      <c r="BSU136" s="298"/>
      <c r="BSV136" s="298"/>
      <c r="BSW136" s="298"/>
      <c r="BSX136" s="298"/>
      <c r="BSY136" s="298"/>
      <c r="BSZ136" s="298"/>
      <c r="BTA136" s="298"/>
      <c r="BTB136" s="298"/>
      <c r="BTC136" s="298"/>
      <c r="BTD136" s="298"/>
      <c r="BTE136" s="298"/>
      <c r="BTF136" s="298"/>
      <c r="BTG136" s="298"/>
      <c r="BTH136" s="298"/>
      <c r="BTI136" s="298"/>
      <c r="BTJ136" s="298"/>
      <c r="BTK136" s="298"/>
      <c r="BTL136" s="298"/>
      <c r="BTM136" s="298"/>
      <c r="BTN136" s="298"/>
      <c r="BTO136" s="298"/>
      <c r="BTP136" s="298"/>
      <c r="BTQ136" s="298"/>
      <c r="BTR136" s="298"/>
      <c r="BTS136" s="298"/>
      <c r="BTT136" s="298"/>
      <c r="BTU136" s="298"/>
      <c r="BTV136" s="298"/>
      <c r="BTW136" s="298"/>
      <c r="BTX136" s="298"/>
      <c r="BTY136" s="298"/>
      <c r="BTZ136" s="298"/>
      <c r="BUA136" s="298"/>
      <c r="BUB136" s="298"/>
      <c r="BUC136" s="298"/>
      <c r="BUD136" s="298"/>
      <c r="BUE136" s="298"/>
      <c r="BUF136" s="298"/>
      <c r="BUG136" s="298"/>
      <c r="BUH136" s="298"/>
      <c r="BUI136" s="298"/>
      <c r="BUJ136" s="298"/>
      <c r="BUK136" s="298"/>
      <c r="BUL136" s="298"/>
      <c r="BUM136" s="298"/>
      <c r="BUN136" s="298"/>
      <c r="BUO136" s="298"/>
      <c r="BUP136" s="298"/>
      <c r="BUQ136" s="298"/>
      <c r="BUR136" s="298"/>
      <c r="BUS136" s="298"/>
      <c r="BUT136" s="298"/>
      <c r="BUU136" s="298"/>
      <c r="BUV136" s="298"/>
      <c r="BUW136" s="298"/>
      <c r="BUX136" s="298"/>
      <c r="BUY136" s="298"/>
      <c r="BUZ136" s="298"/>
      <c r="BVA136" s="298"/>
      <c r="BVB136" s="298"/>
      <c r="BVC136" s="298"/>
      <c r="BVD136" s="298"/>
      <c r="BVE136" s="298"/>
      <c r="BVF136" s="298"/>
      <c r="BVG136" s="298"/>
      <c r="BVH136" s="298"/>
      <c r="BVI136" s="298"/>
      <c r="BVJ136" s="298"/>
      <c r="BVK136" s="298"/>
      <c r="BVL136" s="298"/>
      <c r="BVM136" s="298"/>
      <c r="BVN136" s="298"/>
      <c r="BVO136" s="298"/>
      <c r="BVP136" s="298"/>
      <c r="BVQ136" s="298"/>
      <c r="BVR136" s="298"/>
      <c r="BVS136" s="298"/>
      <c r="BVT136" s="298"/>
      <c r="BVU136" s="298"/>
      <c r="BVV136" s="298"/>
      <c r="BVW136" s="298"/>
      <c r="BVX136" s="298"/>
      <c r="BVY136" s="298"/>
      <c r="BVZ136" s="298"/>
      <c r="BWA136" s="298"/>
      <c r="BWB136" s="298"/>
      <c r="BWC136" s="298"/>
      <c r="BWD136" s="298"/>
      <c r="BWE136" s="298"/>
      <c r="BWF136" s="298"/>
      <c r="BWG136" s="298"/>
      <c r="BWH136" s="298"/>
      <c r="BWI136" s="298"/>
      <c r="BWJ136" s="298"/>
      <c r="BWK136" s="298"/>
      <c r="BWL136" s="298"/>
      <c r="BWM136" s="298"/>
      <c r="BWN136" s="298"/>
      <c r="BWO136" s="298"/>
      <c r="BWP136" s="298"/>
      <c r="BWQ136" s="298"/>
      <c r="BWR136" s="298"/>
      <c r="BWS136" s="298"/>
      <c r="BWT136" s="298"/>
      <c r="BWU136" s="298"/>
      <c r="BWV136" s="298"/>
      <c r="BWW136" s="298"/>
      <c r="BWX136" s="298"/>
      <c r="BWY136" s="298"/>
      <c r="BWZ136" s="298"/>
      <c r="BXA136" s="298"/>
      <c r="BXB136" s="298"/>
      <c r="BXC136" s="298"/>
      <c r="BXD136" s="298"/>
      <c r="BXE136" s="298"/>
      <c r="BXF136" s="298"/>
      <c r="BXG136" s="298"/>
      <c r="BXH136" s="298"/>
      <c r="BXI136" s="298"/>
      <c r="BXJ136" s="298"/>
      <c r="BXK136" s="298"/>
      <c r="BXL136" s="298"/>
      <c r="BXM136" s="298"/>
      <c r="BXN136" s="298"/>
      <c r="BXO136" s="298"/>
      <c r="BXP136" s="298"/>
      <c r="BXQ136" s="298"/>
      <c r="BXR136" s="298"/>
      <c r="BXS136" s="298"/>
      <c r="BXT136" s="298"/>
      <c r="BXU136" s="298"/>
      <c r="BXV136" s="298"/>
      <c r="BXW136" s="298"/>
      <c r="BXX136" s="298"/>
      <c r="BXY136" s="298"/>
      <c r="BXZ136" s="298"/>
      <c r="BYA136" s="298"/>
      <c r="BYB136" s="298"/>
      <c r="BYC136" s="298"/>
      <c r="BYD136" s="298"/>
      <c r="BYE136" s="298"/>
      <c r="BYF136" s="298"/>
      <c r="BYG136" s="298"/>
      <c r="BYH136" s="298"/>
      <c r="BYI136" s="298"/>
      <c r="BYJ136" s="298"/>
      <c r="BYK136" s="298"/>
      <c r="BYL136" s="298"/>
      <c r="BYM136" s="298"/>
      <c r="BYN136" s="298"/>
      <c r="BYO136" s="298"/>
      <c r="BYP136" s="298"/>
      <c r="BYQ136" s="298"/>
      <c r="BYR136" s="298"/>
      <c r="BYS136" s="298"/>
      <c r="BYT136" s="298"/>
      <c r="BYU136" s="298"/>
      <c r="BYV136" s="298"/>
      <c r="BYW136" s="298"/>
      <c r="BYX136" s="298"/>
      <c r="BYY136" s="298"/>
      <c r="BYZ136" s="298"/>
      <c r="BZA136" s="298"/>
      <c r="BZB136" s="298"/>
      <c r="BZC136" s="298"/>
      <c r="BZD136" s="298"/>
      <c r="BZE136" s="298"/>
      <c r="BZF136" s="298"/>
      <c r="BZG136" s="298"/>
      <c r="BZH136" s="298"/>
      <c r="BZI136" s="298"/>
      <c r="BZJ136" s="298"/>
      <c r="BZK136" s="298"/>
      <c r="BZL136" s="298"/>
      <c r="BZM136" s="298"/>
      <c r="BZN136" s="298"/>
      <c r="BZO136" s="298"/>
      <c r="BZP136" s="298"/>
      <c r="BZQ136" s="298"/>
      <c r="BZR136" s="298"/>
      <c r="BZS136" s="298"/>
      <c r="BZT136" s="298"/>
      <c r="BZU136" s="298"/>
      <c r="BZV136" s="298"/>
      <c r="BZW136" s="298"/>
      <c r="CAD136" s="298"/>
      <c r="CAE136" s="298"/>
      <c r="CAF136" s="298"/>
      <c r="CAG136" s="298"/>
      <c r="CAH136" s="298"/>
      <c r="CAI136" s="298"/>
      <c r="CAJ136" s="298"/>
      <c r="CAK136" s="298"/>
      <c r="CAL136" s="298"/>
      <c r="CAM136" s="298"/>
      <c r="CAN136" s="298"/>
      <c r="CAO136" s="298"/>
      <c r="CAP136" s="298"/>
      <c r="CAQ136" s="298"/>
      <c r="CAR136" s="298"/>
      <c r="CAS136" s="298"/>
      <c r="CAT136" s="298"/>
      <c r="CAU136" s="298"/>
      <c r="CAV136" s="298"/>
      <c r="CAW136" s="298"/>
      <c r="CAX136" s="298"/>
      <c r="CAY136" s="298"/>
      <c r="CAZ136" s="298"/>
      <c r="CBA136" s="298"/>
      <c r="CBB136" s="298"/>
      <c r="CBC136" s="298"/>
      <c r="CBD136" s="298"/>
      <c r="CBE136" s="298"/>
      <c r="CBF136" s="298"/>
      <c r="CBG136" s="298"/>
      <c r="CBH136" s="298"/>
      <c r="CBI136" s="298"/>
      <c r="CBJ136" s="298"/>
      <c r="CBK136" s="298"/>
      <c r="CBL136" s="298"/>
      <c r="CBM136" s="298"/>
      <c r="CBN136" s="298"/>
      <c r="CBO136" s="298"/>
      <c r="CBP136" s="298"/>
      <c r="CBQ136" s="298"/>
      <c r="CBR136" s="298"/>
      <c r="CBS136" s="298"/>
      <c r="CBT136" s="298"/>
      <c r="CBU136" s="298"/>
      <c r="CBV136" s="298"/>
      <c r="CBW136" s="298"/>
      <c r="CBX136" s="298"/>
      <c r="CBY136" s="298"/>
      <c r="CBZ136" s="298"/>
      <c r="CCA136" s="298"/>
      <c r="CCB136" s="298"/>
      <c r="CCC136" s="298"/>
      <c r="CCD136" s="298"/>
      <c r="CCE136" s="298"/>
      <c r="CCF136" s="298"/>
      <c r="CCG136" s="298"/>
      <c r="CCH136" s="298"/>
      <c r="CCI136" s="298"/>
      <c r="CCJ136" s="298"/>
      <c r="CCK136" s="298"/>
      <c r="CCL136" s="298"/>
      <c r="CCM136" s="298"/>
      <c r="CCN136" s="298"/>
      <c r="CCO136" s="298"/>
      <c r="CCP136" s="298"/>
      <c r="CCQ136" s="298"/>
      <c r="CCR136" s="298"/>
      <c r="CCS136" s="298"/>
      <c r="CCT136" s="298"/>
      <c r="CCU136" s="298"/>
      <c r="CCV136" s="298"/>
      <c r="CCW136" s="298"/>
      <c r="CCX136" s="298"/>
      <c r="CCY136" s="298"/>
      <c r="CCZ136" s="298"/>
      <c r="CDA136" s="298"/>
      <c r="CDB136" s="298"/>
      <c r="CDC136" s="298"/>
      <c r="CDD136" s="298"/>
      <c r="CDE136" s="298"/>
      <c r="CDF136" s="298"/>
      <c r="CDG136" s="298"/>
      <c r="CDH136" s="298"/>
      <c r="CDI136" s="298"/>
      <c r="CDJ136" s="298"/>
      <c r="CDK136" s="298"/>
      <c r="CDL136" s="298"/>
      <c r="CDM136" s="298"/>
      <c r="CDN136" s="298"/>
      <c r="CDO136" s="298"/>
      <c r="CDP136" s="298"/>
      <c r="CDQ136" s="298"/>
      <c r="CDR136" s="298"/>
      <c r="CDS136" s="298"/>
      <c r="CDT136" s="298"/>
      <c r="CDU136" s="298"/>
      <c r="CDV136" s="298"/>
      <c r="CDW136" s="298"/>
      <c r="CDX136" s="298"/>
      <c r="CDY136" s="298"/>
      <c r="CDZ136" s="298"/>
      <c r="CEA136" s="298"/>
      <c r="CEB136" s="298"/>
      <c r="CEC136" s="298"/>
      <c r="CED136" s="298"/>
      <c r="CEE136" s="298"/>
      <c r="CEF136" s="298"/>
      <c r="CEG136" s="298"/>
      <c r="CEH136" s="298"/>
      <c r="CEI136" s="298"/>
      <c r="CEJ136" s="298"/>
      <c r="CEK136" s="298"/>
      <c r="CEL136" s="298"/>
      <c r="CEM136" s="298"/>
      <c r="CEN136" s="298"/>
      <c r="CEO136" s="298"/>
      <c r="CEP136" s="298"/>
      <c r="CEQ136" s="298"/>
      <c r="CER136" s="298"/>
      <c r="CES136" s="298"/>
      <c r="CET136" s="298"/>
      <c r="CEU136" s="298"/>
      <c r="CEV136" s="298"/>
      <c r="CEW136" s="298"/>
      <c r="CEX136" s="298"/>
      <c r="CEY136" s="298"/>
      <c r="CEZ136" s="298"/>
      <c r="CFA136" s="298"/>
      <c r="CFB136" s="298"/>
      <c r="CFC136" s="298"/>
      <c r="CFD136" s="298"/>
      <c r="CFE136" s="298"/>
      <c r="CFF136" s="298"/>
      <c r="CFG136" s="298"/>
      <c r="CFH136" s="298"/>
      <c r="CFI136" s="298"/>
      <c r="CFJ136" s="298"/>
      <c r="CFK136" s="298"/>
      <c r="CFL136" s="298"/>
      <c r="CFM136" s="298"/>
      <c r="CFN136" s="298"/>
      <c r="CFO136" s="298"/>
      <c r="CFP136" s="298"/>
      <c r="CFQ136" s="298"/>
      <c r="CFR136" s="298"/>
      <c r="CFS136" s="298"/>
      <c r="CFT136" s="298"/>
      <c r="CFU136" s="298"/>
      <c r="CFV136" s="298"/>
      <c r="CFW136" s="298"/>
      <c r="CFX136" s="298"/>
      <c r="CFY136" s="298"/>
      <c r="CFZ136" s="298"/>
      <c r="CGA136" s="298"/>
      <c r="CGB136" s="298"/>
      <c r="CGC136" s="298"/>
      <c r="CGD136" s="298"/>
      <c r="CGE136" s="298"/>
      <c r="CGF136" s="298"/>
      <c r="CGG136" s="298"/>
      <c r="CGH136" s="298"/>
      <c r="CGI136" s="298"/>
      <c r="CGJ136" s="298"/>
      <c r="CGK136" s="298"/>
      <c r="CGL136" s="298"/>
      <c r="CGM136" s="298"/>
      <c r="CGN136" s="298"/>
      <c r="CGO136" s="298"/>
      <c r="CGP136" s="298"/>
      <c r="CGQ136" s="298"/>
      <c r="CGR136" s="298"/>
      <c r="CGS136" s="298"/>
      <c r="CGT136" s="298"/>
      <c r="CGU136" s="298"/>
      <c r="CGV136" s="298"/>
      <c r="CGW136" s="298"/>
      <c r="CGX136" s="298"/>
      <c r="CGY136" s="298"/>
      <c r="CGZ136" s="298"/>
      <c r="CHA136" s="298"/>
      <c r="CHB136" s="298"/>
      <c r="CHC136" s="298"/>
      <c r="CHD136" s="298"/>
      <c r="CHE136" s="298"/>
      <c r="CHF136" s="298"/>
      <c r="CHG136" s="298"/>
      <c r="CHH136" s="298"/>
      <c r="CHI136" s="298"/>
      <c r="CHJ136" s="298"/>
      <c r="CHK136" s="298"/>
      <c r="CHL136" s="298"/>
      <c r="CHM136" s="298"/>
      <c r="CHN136" s="298"/>
      <c r="CHO136" s="298"/>
      <c r="CHP136" s="298"/>
      <c r="CHQ136" s="298"/>
      <c r="CHR136" s="298"/>
      <c r="CHS136" s="298"/>
      <c r="CHT136" s="298"/>
      <c r="CHU136" s="298"/>
      <c r="CHV136" s="298"/>
      <c r="CHW136" s="298"/>
      <c r="CHX136" s="298"/>
      <c r="CHY136" s="298"/>
      <c r="CHZ136" s="298"/>
      <c r="CIA136" s="298"/>
      <c r="CIB136" s="298"/>
      <c r="CIC136" s="298"/>
      <c r="CID136" s="298"/>
      <c r="CIE136" s="298"/>
      <c r="CIF136" s="298"/>
      <c r="CIG136" s="298"/>
      <c r="CIH136" s="298"/>
      <c r="CII136" s="298"/>
      <c r="CIJ136" s="298"/>
      <c r="CIK136" s="298"/>
      <c r="CIL136" s="298"/>
      <c r="CIM136" s="298"/>
      <c r="CIN136" s="298"/>
      <c r="CIO136" s="298"/>
      <c r="CIP136" s="298"/>
      <c r="CIQ136" s="298"/>
      <c r="CIR136" s="298"/>
      <c r="CIS136" s="298"/>
      <c r="CIT136" s="298"/>
      <c r="CIU136" s="298"/>
      <c r="CIV136" s="298"/>
      <c r="CIW136" s="298"/>
      <c r="CIX136" s="298"/>
      <c r="CIY136" s="298"/>
      <c r="CIZ136" s="298"/>
      <c r="CJA136" s="298"/>
      <c r="CJB136" s="298"/>
      <c r="CJC136" s="298"/>
      <c r="CJD136" s="298"/>
      <c r="CJE136" s="298"/>
      <c r="CJF136" s="298"/>
      <c r="CJG136" s="298"/>
      <c r="CJH136" s="298"/>
      <c r="CJI136" s="298"/>
      <c r="CJJ136" s="298"/>
      <c r="CJK136" s="298"/>
      <c r="CJL136" s="298"/>
      <c r="CJM136" s="298"/>
      <c r="CJN136" s="298"/>
      <c r="CJO136" s="298"/>
      <c r="CJP136" s="298"/>
      <c r="CJQ136" s="298"/>
      <c r="CJR136" s="298"/>
      <c r="CJS136" s="298"/>
      <c r="CJZ136" s="298"/>
      <c r="CKA136" s="298"/>
      <c r="CKB136" s="298"/>
      <c r="CKC136" s="298"/>
      <c r="CKD136" s="298"/>
      <c r="CKE136" s="298"/>
      <c r="CKF136" s="298"/>
      <c r="CKG136" s="298"/>
      <c r="CKH136" s="298"/>
      <c r="CKI136" s="298"/>
      <c r="CKJ136" s="298"/>
      <c r="CKK136" s="298"/>
      <c r="CKL136" s="298"/>
      <c r="CKM136" s="298"/>
      <c r="CKN136" s="298"/>
      <c r="CKO136" s="298"/>
      <c r="CKP136" s="298"/>
      <c r="CKQ136" s="298"/>
      <c r="CKR136" s="298"/>
      <c r="CKS136" s="298"/>
      <c r="CKT136" s="298"/>
      <c r="CKU136" s="298"/>
      <c r="CKV136" s="298"/>
      <c r="CKW136" s="298"/>
      <c r="CKX136" s="298"/>
      <c r="CKY136" s="298"/>
      <c r="CKZ136" s="298"/>
      <c r="CLA136" s="298"/>
      <c r="CLB136" s="298"/>
      <c r="CLC136" s="298"/>
      <c r="CLD136" s="298"/>
      <c r="CLE136" s="298"/>
      <c r="CLF136" s="298"/>
      <c r="CLG136" s="298"/>
      <c r="CLH136" s="298"/>
      <c r="CLI136" s="298"/>
      <c r="CLJ136" s="298"/>
      <c r="CLK136" s="298"/>
      <c r="CLL136" s="298"/>
      <c r="CLM136" s="298"/>
      <c r="CLN136" s="298"/>
      <c r="CLO136" s="298"/>
      <c r="CLP136" s="298"/>
      <c r="CLQ136" s="298"/>
      <c r="CLR136" s="298"/>
      <c r="CLS136" s="298"/>
      <c r="CLT136" s="298"/>
      <c r="CLU136" s="298"/>
      <c r="CLV136" s="298"/>
      <c r="CLW136" s="298"/>
      <c r="CLX136" s="298"/>
      <c r="CLY136" s="298"/>
      <c r="CLZ136" s="298"/>
      <c r="CMA136" s="298"/>
      <c r="CMB136" s="298"/>
      <c r="CMC136" s="298"/>
      <c r="CMD136" s="298"/>
      <c r="CME136" s="298"/>
      <c r="CMF136" s="298"/>
      <c r="CMG136" s="298"/>
      <c r="CMH136" s="298"/>
      <c r="CMI136" s="298"/>
      <c r="CMJ136" s="298"/>
      <c r="CMK136" s="298"/>
      <c r="CML136" s="298"/>
      <c r="CMM136" s="298"/>
      <c r="CMN136" s="298"/>
      <c r="CMO136" s="298"/>
      <c r="CMP136" s="298"/>
      <c r="CMQ136" s="298"/>
      <c r="CMR136" s="298"/>
      <c r="CMS136" s="298"/>
      <c r="CMT136" s="298"/>
      <c r="CMU136" s="298"/>
      <c r="CMV136" s="298"/>
      <c r="CMW136" s="298"/>
      <c r="CMX136" s="298"/>
      <c r="CMY136" s="298"/>
      <c r="CMZ136" s="298"/>
      <c r="CNA136" s="298"/>
      <c r="CNB136" s="298"/>
      <c r="CNC136" s="298"/>
      <c r="CND136" s="298"/>
      <c r="CNE136" s="298"/>
      <c r="CNF136" s="298"/>
      <c r="CNG136" s="298"/>
      <c r="CNH136" s="298"/>
      <c r="CNI136" s="298"/>
      <c r="CNJ136" s="298"/>
      <c r="CNK136" s="298"/>
      <c r="CNL136" s="298"/>
      <c r="CNM136" s="298"/>
      <c r="CNN136" s="298"/>
      <c r="CNO136" s="298"/>
      <c r="CNP136" s="298"/>
      <c r="CNQ136" s="298"/>
      <c r="CNR136" s="298"/>
      <c r="CNS136" s="298"/>
      <c r="CNT136" s="298"/>
      <c r="CNU136" s="298"/>
      <c r="CNV136" s="298"/>
      <c r="CNW136" s="298"/>
      <c r="CNX136" s="298"/>
      <c r="CNY136" s="298"/>
      <c r="CNZ136" s="298"/>
      <c r="COA136" s="298"/>
      <c r="COB136" s="298"/>
      <c r="COC136" s="298"/>
      <c r="COD136" s="298"/>
      <c r="COE136" s="298"/>
      <c r="COF136" s="298"/>
      <c r="COG136" s="298"/>
      <c r="COH136" s="298"/>
      <c r="COI136" s="298"/>
      <c r="COJ136" s="298"/>
      <c r="COK136" s="298"/>
      <c r="COL136" s="298"/>
      <c r="COM136" s="298"/>
      <c r="CON136" s="298"/>
      <c r="COO136" s="298"/>
      <c r="COP136" s="298"/>
      <c r="COQ136" s="298"/>
      <c r="COR136" s="298"/>
      <c r="COS136" s="298"/>
      <c r="COT136" s="298"/>
      <c r="COU136" s="298"/>
      <c r="COV136" s="298"/>
      <c r="COW136" s="298"/>
      <c r="COX136" s="298"/>
      <c r="COY136" s="298"/>
      <c r="COZ136" s="298"/>
      <c r="CPA136" s="298"/>
      <c r="CPB136" s="298"/>
      <c r="CPC136" s="298"/>
      <c r="CPD136" s="298"/>
      <c r="CPE136" s="298"/>
      <c r="CPF136" s="298"/>
      <c r="CPG136" s="298"/>
      <c r="CPH136" s="298"/>
      <c r="CPI136" s="298"/>
      <c r="CPJ136" s="298"/>
      <c r="CPK136" s="298"/>
      <c r="CPL136" s="298"/>
      <c r="CPM136" s="298"/>
      <c r="CPN136" s="298"/>
      <c r="CPO136" s="298"/>
      <c r="CPP136" s="298"/>
      <c r="CPQ136" s="298"/>
      <c r="CPR136" s="298"/>
      <c r="CPS136" s="298"/>
      <c r="CPT136" s="298"/>
      <c r="CPU136" s="298"/>
      <c r="CPV136" s="298"/>
      <c r="CPW136" s="298"/>
      <c r="CPX136" s="298"/>
      <c r="CPY136" s="298"/>
      <c r="CPZ136" s="298"/>
      <c r="CQA136" s="298"/>
      <c r="CQB136" s="298"/>
      <c r="CQC136" s="298"/>
      <c r="CQD136" s="298"/>
      <c r="CQE136" s="298"/>
      <c r="CQF136" s="298"/>
      <c r="CQG136" s="298"/>
      <c r="CQH136" s="298"/>
      <c r="CQI136" s="298"/>
      <c r="CQJ136" s="298"/>
      <c r="CQK136" s="298"/>
      <c r="CQL136" s="298"/>
      <c r="CQM136" s="298"/>
      <c r="CQN136" s="298"/>
      <c r="CQO136" s="298"/>
      <c r="CQP136" s="298"/>
      <c r="CQQ136" s="298"/>
      <c r="CQR136" s="298"/>
      <c r="CQS136" s="298"/>
      <c r="CQT136" s="298"/>
      <c r="CQU136" s="298"/>
      <c r="CQV136" s="298"/>
      <c r="CQW136" s="298"/>
      <c r="CQX136" s="298"/>
      <c r="CQY136" s="298"/>
      <c r="CQZ136" s="298"/>
      <c r="CRA136" s="298"/>
      <c r="CRB136" s="298"/>
      <c r="CRC136" s="298"/>
      <c r="CRD136" s="298"/>
      <c r="CRE136" s="298"/>
      <c r="CRF136" s="298"/>
      <c r="CRG136" s="298"/>
      <c r="CRH136" s="298"/>
      <c r="CRI136" s="298"/>
      <c r="CRJ136" s="298"/>
      <c r="CRK136" s="298"/>
      <c r="CRL136" s="298"/>
      <c r="CRM136" s="298"/>
      <c r="CRN136" s="298"/>
      <c r="CRO136" s="298"/>
      <c r="CRP136" s="298"/>
      <c r="CRQ136" s="298"/>
      <c r="CRR136" s="298"/>
      <c r="CRS136" s="298"/>
      <c r="CRT136" s="298"/>
      <c r="CRU136" s="298"/>
      <c r="CRV136" s="298"/>
      <c r="CRW136" s="298"/>
      <c r="CRX136" s="298"/>
      <c r="CRY136" s="298"/>
      <c r="CRZ136" s="298"/>
      <c r="CSA136" s="298"/>
      <c r="CSB136" s="298"/>
      <c r="CSC136" s="298"/>
      <c r="CSD136" s="298"/>
      <c r="CSE136" s="298"/>
      <c r="CSF136" s="298"/>
      <c r="CSG136" s="298"/>
      <c r="CSH136" s="298"/>
      <c r="CSI136" s="298"/>
      <c r="CSJ136" s="298"/>
      <c r="CSK136" s="298"/>
      <c r="CSL136" s="298"/>
      <c r="CSM136" s="298"/>
      <c r="CSN136" s="298"/>
      <c r="CSO136" s="298"/>
      <c r="CSP136" s="298"/>
      <c r="CSQ136" s="298"/>
      <c r="CSR136" s="298"/>
      <c r="CSS136" s="298"/>
      <c r="CST136" s="298"/>
      <c r="CSU136" s="298"/>
      <c r="CSV136" s="298"/>
      <c r="CSW136" s="298"/>
      <c r="CSX136" s="298"/>
      <c r="CSY136" s="298"/>
      <c r="CSZ136" s="298"/>
      <c r="CTA136" s="298"/>
      <c r="CTB136" s="298"/>
      <c r="CTC136" s="298"/>
      <c r="CTD136" s="298"/>
      <c r="CTE136" s="298"/>
      <c r="CTF136" s="298"/>
      <c r="CTG136" s="298"/>
      <c r="CTH136" s="298"/>
      <c r="CTI136" s="298"/>
      <c r="CTJ136" s="298"/>
      <c r="CTK136" s="298"/>
      <c r="CTL136" s="298"/>
      <c r="CTM136" s="298"/>
      <c r="CTN136" s="298"/>
      <c r="CTO136" s="298"/>
      <c r="CTV136" s="298"/>
      <c r="CTW136" s="298"/>
      <c r="CTX136" s="298"/>
      <c r="CTY136" s="298"/>
      <c r="CTZ136" s="298"/>
      <c r="CUA136" s="298"/>
      <c r="CUB136" s="298"/>
      <c r="CUC136" s="298"/>
      <c r="CUD136" s="298"/>
      <c r="CUE136" s="298"/>
      <c r="CUF136" s="298"/>
      <c r="CUG136" s="298"/>
      <c r="CUH136" s="298"/>
      <c r="CUI136" s="298"/>
      <c r="CUJ136" s="298"/>
      <c r="CUK136" s="298"/>
      <c r="CUL136" s="298"/>
      <c r="CUM136" s="298"/>
      <c r="CUN136" s="298"/>
      <c r="CUO136" s="298"/>
      <c r="CUP136" s="298"/>
      <c r="CUQ136" s="298"/>
      <c r="CUR136" s="298"/>
      <c r="CUS136" s="298"/>
      <c r="CUT136" s="298"/>
      <c r="CUU136" s="298"/>
      <c r="CUV136" s="298"/>
      <c r="CUW136" s="298"/>
      <c r="CUX136" s="298"/>
      <c r="CUY136" s="298"/>
      <c r="CUZ136" s="298"/>
      <c r="CVA136" s="298"/>
      <c r="CVB136" s="298"/>
      <c r="CVC136" s="298"/>
      <c r="CVD136" s="298"/>
      <c r="CVE136" s="298"/>
      <c r="CVF136" s="298"/>
      <c r="CVG136" s="298"/>
      <c r="CVH136" s="298"/>
      <c r="CVI136" s="298"/>
      <c r="CVJ136" s="298"/>
      <c r="CVK136" s="298"/>
      <c r="CVL136" s="298"/>
      <c r="CVM136" s="298"/>
      <c r="CVN136" s="298"/>
      <c r="CVO136" s="298"/>
      <c r="CVP136" s="298"/>
      <c r="CVQ136" s="298"/>
      <c r="CVR136" s="298"/>
      <c r="CVS136" s="298"/>
      <c r="CVT136" s="298"/>
      <c r="CVU136" s="298"/>
      <c r="CVV136" s="298"/>
      <c r="CVW136" s="298"/>
      <c r="CVX136" s="298"/>
      <c r="CVY136" s="298"/>
      <c r="CVZ136" s="298"/>
      <c r="CWA136" s="298"/>
      <c r="CWB136" s="298"/>
      <c r="CWC136" s="298"/>
      <c r="CWD136" s="298"/>
      <c r="CWE136" s="298"/>
      <c r="CWF136" s="298"/>
      <c r="CWG136" s="298"/>
      <c r="CWH136" s="298"/>
      <c r="CWI136" s="298"/>
      <c r="CWJ136" s="298"/>
      <c r="CWK136" s="298"/>
      <c r="CWL136" s="298"/>
      <c r="CWM136" s="298"/>
      <c r="CWN136" s="298"/>
      <c r="CWO136" s="298"/>
      <c r="CWP136" s="298"/>
      <c r="CWQ136" s="298"/>
      <c r="CWR136" s="298"/>
      <c r="CWS136" s="298"/>
      <c r="CWT136" s="298"/>
      <c r="CWU136" s="298"/>
      <c r="CWV136" s="298"/>
      <c r="CWW136" s="298"/>
      <c r="CWX136" s="298"/>
      <c r="CWY136" s="298"/>
      <c r="CWZ136" s="298"/>
      <c r="CXA136" s="298"/>
      <c r="CXB136" s="298"/>
      <c r="CXC136" s="298"/>
      <c r="CXD136" s="298"/>
      <c r="CXE136" s="298"/>
      <c r="CXF136" s="298"/>
      <c r="CXG136" s="298"/>
      <c r="CXH136" s="298"/>
      <c r="CXI136" s="298"/>
      <c r="CXJ136" s="298"/>
      <c r="CXK136" s="298"/>
      <c r="CXL136" s="298"/>
      <c r="CXM136" s="298"/>
      <c r="CXN136" s="298"/>
      <c r="CXO136" s="298"/>
      <c r="CXP136" s="298"/>
      <c r="CXQ136" s="298"/>
      <c r="CXR136" s="298"/>
      <c r="CXS136" s="298"/>
      <c r="CXT136" s="298"/>
      <c r="CXU136" s="298"/>
      <c r="CXV136" s="298"/>
      <c r="CXW136" s="298"/>
      <c r="CXX136" s="298"/>
      <c r="CXY136" s="298"/>
      <c r="CXZ136" s="298"/>
      <c r="CYA136" s="298"/>
      <c r="CYB136" s="298"/>
      <c r="CYC136" s="298"/>
      <c r="CYD136" s="298"/>
      <c r="CYE136" s="298"/>
      <c r="CYF136" s="298"/>
      <c r="CYG136" s="298"/>
      <c r="CYH136" s="298"/>
      <c r="CYI136" s="298"/>
      <c r="CYJ136" s="298"/>
      <c r="CYK136" s="298"/>
      <c r="CYL136" s="298"/>
      <c r="CYM136" s="298"/>
      <c r="CYN136" s="298"/>
      <c r="CYO136" s="298"/>
      <c r="CYP136" s="298"/>
      <c r="CYQ136" s="298"/>
      <c r="CYR136" s="298"/>
      <c r="CYS136" s="298"/>
      <c r="CYT136" s="298"/>
      <c r="CYU136" s="298"/>
      <c r="CYV136" s="298"/>
      <c r="CYW136" s="298"/>
      <c r="CYX136" s="298"/>
      <c r="CYY136" s="298"/>
      <c r="CYZ136" s="298"/>
      <c r="CZA136" s="298"/>
      <c r="CZB136" s="298"/>
      <c r="CZC136" s="298"/>
      <c r="CZD136" s="298"/>
      <c r="CZE136" s="298"/>
      <c r="CZF136" s="298"/>
      <c r="CZG136" s="298"/>
      <c r="CZH136" s="298"/>
      <c r="CZI136" s="298"/>
      <c r="CZJ136" s="298"/>
      <c r="CZK136" s="298"/>
      <c r="CZL136" s="298"/>
      <c r="CZM136" s="298"/>
      <c r="CZN136" s="298"/>
      <c r="CZO136" s="298"/>
      <c r="CZP136" s="298"/>
      <c r="CZQ136" s="298"/>
      <c r="CZR136" s="298"/>
      <c r="CZS136" s="298"/>
      <c r="CZT136" s="298"/>
      <c r="CZU136" s="298"/>
      <c r="CZV136" s="298"/>
      <c r="CZW136" s="298"/>
      <c r="CZX136" s="298"/>
      <c r="CZY136" s="298"/>
      <c r="CZZ136" s="298"/>
      <c r="DAA136" s="298"/>
      <c r="DAB136" s="298"/>
      <c r="DAC136" s="298"/>
      <c r="DAD136" s="298"/>
      <c r="DAE136" s="298"/>
      <c r="DAF136" s="298"/>
      <c r="DAG136" s="298"/>
      <c r="DAH136" s="298"/>
      <c r="DAI136" s="298"/>
      <c r="DAJ136" s="298"/>
      <c r="DAK136" s="298"/>
      <c r="DAL136" s="298"/>
      <c r="DAM136" s="298"/>
      <c r="DAN136" s="298"/>
      <c r="DAO136" s="298"/>
      <c r="DAP136" s="298"/>
      <c r="DAQ136" s="298"/>
      <c r="DAR136" s="298"/>
      <c r="DAS136" s="298"/>
      <c r="DAT136" s="298"/>
      <c r="DAU136" s="298"/>
      <c r="DAV136" s="298"/>
      <c r="DAW136" s="298"/>
      <c r="DAX136" s="298"/>
      <c r="DAY136" s="298"/>
      <c r="DAZ136" s="298"/>
      <c r="DBA136" s="298"/>
      <c r="DBB136" s="298"/>
      <c r="DBC136" s="298"/>
      <c r="DBD136" s="298"/>
      <c r="DBE136" s="298"/>
      <c r="DBF136" s="298"/>
      <c r="DBG136" s="298"/>
      <c r="DBH136" s="298"/>
      <c r="DBI136" s="298"/>
      <c r="DBJ136" s="298"/>
      <c r="DBK136" s="298"/>
      <c r="DBL136" s="298"/>
      <c r="DBM136" s="298"/>
      <c r="DBN136" s="298"/>
      <c r="DBO136" s="298"/>
      <c r="DBP136" s="298"/>
      <c r="DBQ136" s="298"/>
      <c r="DBR136" s="298"/>
      <c r="DBS136" s="298"/>
      <c r="DBT136" s="298"/>
      <c r="DBU136" s="298"/>
      <c r="DBV136" s="298"/>
      <c r="DBW136" s="298"/>
      <c r="DBX136" s="298"/>
      <c r="DBY136" s="298"/>
      <c r="DBZ136" s="298"/>
      <c r="DCA136" s="298"/>
      <c r="DCB136" s="298"/>
      <c r="DCC136" s="298"/>
      <c r="DCD136" s="298"/>
      <c r="DCE136" s="298"/>
      <c r="DCF136" s="298"/>
      <c r="DCG136" s="298"/>
      <c r="DCH136" s="298"/>
      <c r="DCI136" s="298"/>
      <c r="DCJ136" s="298"/>
      <c r="DCK136" s="298"/>
      <c r="DCL136" s="298"/>
      <c r="DCM136" s="298"/>
      <c r="DCN136" s="298"/>
      <c r="DCO136" s="298"/>
      <c r="DCP136" s="298"/>
      <c r="DCQ136" s="298"/>
      <c r="DCR136" s="298"/>
      <c r="DCS136" s="298"/>
      <c r="DCT136" s="298"/>
      <c r="DCU136" s="298"/>
      <c r="DCV136" s="298"/>
      <c r="DCW136" s="298"/>
      <c r="DCX136" s="298"/>
      <c r="DCY136" s="298"/>
      <c r="DCZ136" s="298"/>
      <c r="DDA136" s="298"/>
      <c r="DDB136" s="298"/>
      <c r="DDC136" s="298"/>
      <c r="DDD136" s="298"/>
      <c r="DDE136" s="298"/>
      <c r="DDF136" s="298"/>
      <c r="DDG136" s="298"/>
      <c r="DDH136" s="298"/>
      <c r="DDI136" s="298"/>
      <c r="DDJ136" s="298"/>
      <c r="DDK136" s="298"/>
      <c r="DDR136" s="298"/>
      <c r="DDS136" s="298"/>
      <c r="DDT136" s="298"/>
      <c r="DDU136" s="298"/>
      <c r="DDV136" s="298"/>
      <c r="DDW136" s="298"/>
      <c r="DDX136" s="298"/>
      <c r="DDY136" s="298"/>
      <c r="DDZ136" s="298"/>
      <c r="DEA136" s="298"/>
      <c r="DEB136" s="298"/>
      <c r="DEC136" s="298"/>
      <c r="DED136" s="298"/>
      <c r="DEE136" s="298"/>
      <c r="DEF136" s="298"/>
      <c r="DEG136" s="298"/>
      <c r="DEH136" s="298"/>
      <c r="DEI136" s="298"/>
      <c r="DEJ136" s="298"/>
      <c r="DEK136" s="298"/>
      <c r="DEL136" s="298"/>
      <c r="DEM136" s="298"/>
      <c r="DEN136" s="298"/>
      <c r="DEO136" s="298"/>
      <c r="DEP136" s="298"/>
      <c r="DEQ136" s="298"/>
      <c r="DER136" s="298"/>
      <c r="DES136" s="298"/>
      <c r="DET136" s="298"/>
      <c r="DEU136" s="298"/>
      <c r="DEV136" s="298"/>
      <c r="DEW136" s="298"/>
      <c r="DEX136" s="298"/>
      <c r="DEY136" s="298"/>
      <c r="DEZ136" s="298"/>
      <c r="DFA136" s="298"/>
      <c r="DFB136" s="298"/>
      <c r="DFC136" s="298"/>
      <c r="DFD136" s="298"/>
      <c r="DFE136" s="298"/>
      <c r="DFF136" s="298"/>
      <c r="DFG136" s="298"/>
      <c r="DFH136" s="298"/>
      <c r="DFI136" s="298"/>
      <c r="DFJ136" s="298"/>
      <c r="DFK136" s="298"/>
      <c r="DFL136" s="298"/>
      <c r="DFM136" s="298"/>
      <c r="DFN136" s="298"/>
      <c r="DFO136" s="298"/>
      <c r="DFP136" s="298"/>
      <c r="DFQ136" s="298"/>
      <c r="DFR136" s="298"/>
      <c r="DFS136" s="298"/>
      <c r="DFT136" s="298"/>
      <c r="DFU136" s="298"/>
      <c r="DFV136" s="298"/>
      <c r="DFW136" s="298"/>
      <c r="DFX136" s="298"/>
      <c r="DFY136" s="298"/>
      <c r="DFZ136" s="298"/>
      <c r="DGA136" s="298"/>
      <c r="DGB136" s="298"/>
      <c r="DGC136" s="298"/>
      <c r="DGD136" s="298"/>
      <c r="DGE136" s="298"/>
      <c r="DGF136" s="298"/>
      <c r="DGG136" s="298"/>
      <c r="DGH136" s="298"/>
      <c r="DGI136" s="298"/>
      <c r="DGJ136" s="298"/>
      <c r="DGK136" s="298"/>
      <c r="DGL136" s="298"/>
      <c r="DGM136" s="298"/>
      <c r="DGN136" s="298"/>
      <c r="DGO136" s="298"/>
      <c r="DGP136" s="298"/>
      <c r="DGQ136" s="298"/>
      <c r="DGR136" s="298"/>
      <c r="DGS136" s="298"/>
      <c r="DGT136" s="298"/>
      <c r="DGU136" s="298"/>
      <c r="DGV136" s="298"/>
      <c r="DGW136" s="298"/>
      <c r="DGX136" s="298"/>
      <c r="DGY136" s="298"/>
      <c r="DGZ136" s="298"/>
      <c r="DHA136" s="298"/>
      <c r="DHB136" s="298"/>
      <c r="DHC136" s="298"/>
      <c r="DHD136" s="298"/>
      <c r="DHE136" s="298"/>
      <c r="DHF136" s="298"/>
      <c r="DHG136" s="298"/>
      <c r="DHH136" s="298"/>
      <c r="DHI136" s="298"/>
      <c r="DHJ136" s="298"/>
      <c r="DHK136" s="298"/>
      <c r="DHL136" s="298"/>
      <c r="DHM136" s="298"/>
      <c r="DHN136" s="298"/>
      <c r="DHO136" s="298"/>
      <c r="DHP136" s="298"/>
      <c r="DHQ136" s="298"/>
      <c r="DHR136" s="298"/>
      <c r="DHS136" s="298"/>
      <c r="DHT136" s="298"/>
      <c r="DHU136" s="298"/>
      <c r="DHV136" s="298"/>
      <c r="DHW136" s="298"/>
      <c r="DHX136" s="298"/>
      <c r="DHY136" s="298"/>
      <c r="DHZ136" s="298"/>
      <c r="DIA136" s="298"/>
      <c r="DIB136" s="298"/>
      <c r="DIC136" s="298"/>
      <c r="DID136" s="298"/>
      <c r="DIE136" s="298"/>
      <c r="DIF136" s="298"/>
      <c r="DIG136" s="298"/>
      <c r="DIH136" s="298"/>
      <c r="DII136" s="298"/>
      <c r="DIJ136" s="298"/>
      <c r="DIK136" s="298"/>
      <c r="DIL136" s="298"/>
      <c r="DIM136" s="298"/>
      <c r="DIN136" s="298"/>
      <c r="DIO136" s="298"/>
      <c r="DIP136" s="298"/>
      <c r="DIQ136" s="298"/>
      <c r="DIR136" s="298"/>
      <c r="DIS136" s="298"/>
      <c r="DIT136" s="298"/>
      <c r="DIU136" s="298"/>
      <c r="DIV136" s="298"/>
      <c r="DIW136" s="298"/>
      <c r="DIX136" s="298"/>
      <c r="DIY136" s="298"/>
      <c r="DIZ136" s="298"/>
      <c r="DJA136" s="298"/>
      <c r="DJB136" s="298"/>
      <c r="DJC136" s="298"/>
      <c r="DJD136" s="298"/>
      <c r="DJE136" s="298"/>
      <c r="DJF136" s="298"/>
      <c r="DJG136" s="298"/>
      <c r="DJH136" s="298"/>
      <c r="DJI136" s="298"/>
      <c r="DJJ136" s="298"/>
      <c r="DJK136" s="298"/>
      <c r="DJL136" s="298"/>
      <c r="DJM136" s="298"/>
      <c r="DJN136" s="298"/>
      <c r="DJO136" s="298"/>
      <c r="DJP136" s="298"/>
      <c r="DJQ136" s="298"/>
      <c r="DJR136" s="298"/>
      <c r="DJS136" s="298"/>
      <c r="DJT136" s="298"/>
      <c r="DJU136" s="298"/>
      <c r="DJV136" s="298"/>
      <c r="DJW136" s="298"/>
      <c r="DJX136" s="298"/>
      <c r="DJY136" s="298"/>
      <c r="DJZ136" s="298"/>
      <c r="DKA136" s="298"/>
      <c r="DKB136" s="298"/>
      <c r="DKC136" s="298"/>
      <c r="DKD136" s="298"/>
      <c r="DKE136" s="298"/>
      <c r="DKF136" s="298"/>
      <c r="DKG136" s="298"/>
      <c r="DKH136" s="298"/>
      <c r="DKI136" s="298"/>
      <c r="DKJ136" s="298"/>
      <c r="DKK136" s="298"/>
      <c r="DKL136" s="298"/>
      <c r="DKM136" s="298"/>
      <c r="DKN136" s="298"/>
      <c r="DKO136" s="298"/>
      <c r="DKP136" s="298"/>
      <c r="DKQ136" s="298"/>
      <c r="DKR136" s="298"/>
      <c r="DKS136" s="298"/>
      <c r="DKT136" s="298"/>
      <c r="DKU136" s="298"/>
      <c r="DKV136" s="298"/>
      <c r="DKW136" s="298"/>
      <c r="DKX136" s="298"/>
      <c r="DKY136" s="298"/>
      <c r="DKZ136" s="298"/>
      <c r="DLA136" s="298"/>
      <c r="DLB136" s="298"/>
      <c r="DLC136" s="298"/>
      <c r="DLD136" s="298"/>
      <c r="DLE136" s="298"/>
      <c r="DLF136" s="298"/>
      <c r="DLG136" s="298"/>
      <c r="DLH136" s="298"/>
      <c r="DLI136" s="298"/>
      <c r="DLJ136" s="298"/>
      <c r="DLK136" s="298"/>
      <c r="DLL136" s="298"/>
      <c r="DLM136" s="298"/>
      <c r="DLN136" s="298"/>
      <c r="DLO136" s="298"/>
      <c r="DLP136" s="298"/>
      <c r="DLQ136" s="298"/>
      <c r="DLR136" s="298"/>
      <c r="DLS136" s="298"/>
      <c r="DLT136" s="298"/>
      <c r="DLU136" s="298"/>
      <c r="DLV136" s="298"/>
      <c r="DLW136" s="298"/>
      <c r="DLX136" s="298"/>
      <c r="DLY136" s="298"/>
      <c r="DLZ136" s="298"/>
      <c r="DMA136" s="298"/>
      <c r="DMB136" s="298"/>
      <c r="DMC136" s="298"/>
      <c r="DMD136" s="298"/>
      <c r="DME136" s="298"/>
      <c r="DMF136" s="298"/>
      <c r="DMG136" s="298"/>
      <c r="DMH136" s="298"/>
      <c r="DMI136" s="298"/>
      <c r="DMJ136" s="298"/>
      <c r="DMK136" s="298"/>
      <c r="DML136" s="298"/>
      <c r="DMM136" s="298"/>
      <c r="DMN136" s="298"/>
      <c r="DMO136" s="298"/>
      <c r="DMP136" s="298"/>
      <c r="DMQ136" s="298"/>
      <c r="DMR136" s="298"/>
      <c r="DMS136" s="298"/>
      <c r="DMT136" s="298"/>
      <c r="DMU136" s="298"/>
      <c r="DMV136" s="298"/>
      <c r="DMW136" s="298"/>
      <c r="DMX136" s="298"/>
      <c r="DMY136" s="298"/>
      <c r="DMZ136" s="298"/>
      <c r="DNA136" s="298"/>
      <c r="DNB136" s="298"/>
      <c r="DNC136" s="298"/>
      <c r="DND136" s="298"/>
      <c r="DNE136" s="298"/>
      <c r="DNF136" s="298"/>
      <c r="DNG136" s="298"/>
      <c r="DNN136" s="298"/>
      <c r="DNO136" s="298"/>
      <c r="DNP136" s="298"/>
      <c r="DNQ136" s="298"/>
      <c r="DNR136" s="298"/>
      <c r="DNS136" s="298"/>
      <c r="DNT136" s="298"/>
      <c r="DNU136" s="298"/>
      <c r="DNV136" s="298"/>
      <c r="DNW136" s="298"/>
      <c r="DNX136" s="298"/>
      <c r="DNY136" s="298"/>
      <c r="DNZ136" s="298"/>
      <c r="DOA136" s="298"/>
      <c r="DOB136" s="298"/>
      <c r="DOC136" s="298"/>
      <c r="DOD136" s="298"/>
      <c r="DOE136" s="298"/>
      <c r="DOF136" s="298"/>
      <c r="DOG136" s="298"/>
      <c r="DOH136" s="298"/>
      <c r="DOI136" s="298"/>
      <c r="DOJ136" s="298"/>
      <c r="DOK136" s="298"/>
      <c r="DOL136" s="298"/>
      <c r="DOM136" s="298"/>
      <c r="DON136" s="298"/>
      <c r="DOO136" s="298"/>
      <c r="DOP136" s="298"/>
      <c r="DOQ136" s="298"/>
      <c r="DOR136" s="298"/>
      <c r="DOS136" s="298"/>
      <c r="DOT136" s="298"/>
      <c r="DOU136" s="298"/>
      <c r="DOV136" s="298"/>
      <c r="DOW136" s="298"/>
      <c r="DOX136" s="298"/>
      <c r="DOY136" s="298"/>
      <c r="DOZ136" s="298"/>
      <c r="DPA136" s="298"/>
      <c r="DPB136" s="298"/>
      <c r="DPC136" s="298"/>
      <c r="DPD136" s="298"/>
      <c r="DPE136" s="298"/>
      <c r="DPF136" s="298"/>
      <c r="DPG136" s="298"/>
      <c r="DPH136" s="298"/>
      <c r="DPI136" s="298"/>
      <c r="DPJ136" s="298"/>
      <c r="DPK136" s="298"/>
      <c r="DPL136" s="298"/>
      <c r="DPM136" s="298"/>
      <c r="DPN136" s="298"/>
      <c r="DPO136" s="298"/>
      <c r="DPP136" s="298"/>
      <c r="DPQ136" s="298"/>
      <c r="DPR136" s="298"/>
      <c r="DPS136" s="298"/>
      <c r="DPT136" s="298"/>
      <c r="DPU136" s="298"/>
      <c r="DPV136" s="298"/>
      <c r="DPW136" s="298"/>
      <c r="DPX136" s="298"/>
      <c r="DPY136" s="298"/>
      <c r="DPZ136" s="298"/>
      <c r="DQA136" s="298"/>
      <c r="DQB136" s="298"/>
      <c r="DQC136" s="298"/>
      <c r="DQD136" s="298"/>
      <c r="DQE136" s="298"/>
      <c r="DQF136" s="298"/>
      <c r="DQG136" s="298"/>
      <c r="DQH136" s="298"/>
      <c r="DQI136" s="298"/>
      <c r="DQJ136" s="298"/>
      <c r="DQK136" s="298"/>
      <c r="DQL136" s="298"/>
      <c r="DQM136" s="298"/>
      <c r="DQN136" s="298"/>
      <c r="DQO136" s="298"/>
      <c r="DQP136" s="298"/>
      <c r="DQQ136" s="298"/>
      <c r="DQR136" s="298"/>
      <c r="DQS136" s="298"/>
      <c r="DQT136" s="298"/>
      <c r="DQU136" s="298"/>
      <c r="DQV136" s="298"/>
      <c r="DQW136" s="298"/>
      <c r="DQX136" s="298"/>
      <c r="DQY136" s="298"/>
      <c r="DQZ136" s="298"/>
      <c r="DRA136" s="298"/>
      <c r="DRB136" s="298"/>
      <c r="DRC136" s="298"/>
      <c r="DRD136" s="298"/>
      <c r="DRE136" s="298"/>
      <c r="DRF136" s="298"/>
      <c r="DRG136" s="298"/>
      <c r="DRH136" s="298"/>
      <c r="DRI136" s="298"/>
      <c r="DRJ136" s="298"/>
      <c r="DRK136" s="298"/>
      <c r="DRL136" s="298"/>
      <c r="DRM136" s="298"/>
      <c r="DRN136" s="298"/>
      <c r="DRO136" s="298"/>
      <c r="DRP136" s="298"/>
      <c r="DRQ136" s="298"/>
      <c r="DRR136" s="298"/>
      <c r="DRS136" s="298"/>
      <c r="DRT136" s="298"/>
      <c r="DRU136" s="298"/>
      <c r="DRV136" s="298"/>
      <c r="DRW136" s="298"/>
      <c r="DRX136" s="298"/>
      <c r="DRY136" s="298"/>
      <c r="DRZ136" s="298"/>
      <c r="DSA136" s="298"/>
      <c r="DSB136" s="298"/>
      <c r="DSC136" s="298"/>
      <c r="DSD136" s="298"/>
      <c r="DSE136" s="298"/>
      <c r="DSF136" s="298"/>
      <c r="DSG136" s="298"/>
      <c r="DSH136" s="298"/>
      <c r="DSI136" s="298"/>
      <c r="DSJ136" s="298"/>
      <c r="DSK136" s="298"/>
      <c r="DSL136" s="298"/>
      <c r="DSM136" s="298"/>
      <c r="DSN136" s="298"/>
      <c r="DSO136" s="298"/>
      <c r="DSP136" s="298"/>
      <c r="DSQ136" s="298"/>
      <c r="DSR136" s="298"/>
      <c r="DSS136" s="298"/>
      <c r="DST136" s="298"/>
      <c r="DSU136" s="298"/>
      <c r="DSV136" s="298"/>
      <c r="DSW136" s="298"/>
      <c r="DSX136" s="298"/>
      <c r="DSY136" s="298"/>
      <c r="DSZ136" s="298"/>
      <c r="DTA136" s="298"/>
      <c r="DTB136" s="298"/>
      <c r="DTC136" s="298"/>
      <c r="DTD136" s="298"/>
      <c r="DTE136" s="298"/>
      <c r="DTF136" s="298"/>
      <c r="DTG136" s="298"/>
      <c r="DTH136" s="298"/>
      <c r="DTI136" s="298"/>
      <c r="DTJ136" s="298"/>
      <c r="DTK136" s="298"/>
      <c r="DTL136" s="298"/>
      <c r="DTM136" s="298"/>
      <c r="DTN136" s="298"/>
      <c r="DTO136" s="298"/>
      <c r="DTP136" s="298"/>
      <c r="DTQ136" s="298"/>
      <c r="DTR136" s="298"/>
      <c r="DTS136" s="298"/>
      <c r="DTT136" s="298"/>
      <c r="DTU136" s="298"/>
      <c r="DTV136" s="298"/>
      <c r="DTW136" s="298"/>
      <c r="DTX136" s="298"/>
      <c r="DTY136" s="298"/>
      <c r="DTZ136" s="298"/>
      <c r="DUA136" s="298"/>
      <c r="DUB136" s="298"/>
      <c r="DUC136" s="298"/>
      <c r="DUD136" s="298"/>
      <c r="DUE136" s="298"/>
      <c r="DUF136" s="298"/>
      <c r="DUG136" s="298"/>
      <c r="DUH136" s="298"/>
      <c r="DUI136" s="298"/>
      <c r="DUJ136" s="298"/>
      <c r="DUK136" s="298"/>
      <c r="DUL136" s="298"/>
      <c r="DUM136" s="298"/>
      <c r="DUN136" s="298"/>
      <c r="DUO136" s="298"/>
      <c r="DUP136" s="298"/>
      <c r="DUQ136" s="298"/>
      <c r="DUR136" s="298"/>
      <c r="DUS136" s="298"/>
      <c r="DUT136" s="298"/>
      <c r="DUU136" s="298"/>
      <c r="DUV136" s="298"/>
      <c r="DUW136" s="298"/>
      <c r="DUX136" s="298"/>
      <c r="DUY136" s="298"/>
      <c r="DUZ136" s="298"/>
      <c r="DVA136" s="298"/>
      <c r="DVB136" s="298"/>
      <c r="DVC136" s="298"/>
      <c r="DVD136" s="298"/>
      <c r="DVE136" s="298"/>
      <c r="DVF136" s="298"/>
      <c r="DVG136" s="298"/>
      <c r="DVH136" s="298"/>
      <c r="DVI136" s="298"/>
      <c r="DVJ136" s="298"/>
      <c r="DVK136" s="298"/>
      <c r="DVL136" s="298"/>
      <c r="DVM136" s="298"/>
      <c r="DVN136" s="298"/>
      <c r="DVO136" s="298"/>
      <c r="DVP136" s="298"/>
      <c r="DVQ136" s="298"/>
      <c r="DVR136" s="298"/>
      <c r="DVS136" s="298"/>
      <c r="DVT136" s="298"/>
      <c r="DVU136" s="298"/>
      <c r="DVV136" s="298"/>
      <c r="DVW136" s="298"/>
      <c r="DVX136" s="298"/>
      <c r="DVY136" s="298"/>
      <c r="DVZ136" s="298"/>
      <c r="DWA136" s="298"/>
      <c r="DWB136" s="298"/>
      <c r="DWC136" s="298"/>
      <c r="DWD136" s="298"/>
      <c r="DWE136" s="298"/>
      <c r="DWF136" s="298"/>
      <c r="DWG136" s="298"/>
      <c r="DWH136" s="298"/>
      <c r="DWI136" s="298"/>
      <c r="DWJ136" s="298"/>
      <c r="DWK136" s="298"/>
      <c r="DWL136" s="298"/>
      <c r="DWM136" s="298"/>
      <c r="DWN136" s="298"/>
      <c r="DWO136" s="298"/>
      <c r="DWP136" s="298"/>
      <c r="DWQ136" s="298"/>
      <c r="DWR136" s="298"/>
      <c r="DWS136" s="298"/>
      <c r="DWT136" s="298"/>
      <c r="DWU136" s="298"/>
      <c r="DWV136" s="298"/>
      <c r="DWW136" s="298"/>
      <c r="DWX136" s="298"/>
      <c r="DWY136" s="298"/>
      <c r="DWZ136" s="298"/>
      <c r="DXA136" s="298"/>
      <c r="DXB136" s="298"/>
      <c r="DXC136" s="298"/>
      <c r="DXJ136" s="298"/>
      <c r="DXK136" s="298"/>
      <c r="DXL136" s="298"/>
      <c r="DXM136" s="298"/>
      <c r="DXN136" s="298"/>
      <c r="DXO136" s="298"/>
      <c r="DXP136" s="298"/>
      <c r="DXQ136" s="298"/>
      <c r="DXR136" s="298"/>
      <c r="DXS136" s="298"/>
      <c r="DXT136" s="298"/>
      <c r="DXU136" s="298"/>
      <c r="DXV136" s="298"/>
      <c r="DXW136" s="298"/>
      <c r="DXX136" s="298"/>
      <c r="DXY136" s="298"/>
      <c r="DXZ136" s="298"/>
      <c r="DYA136" s="298"/>
      <c r="DYB136" s="298"/>
      <c r="DYC136" s="298"/>
      <c r="DYD136" s="298"/>
      <c r="DYE136" s="298"/>
      <c r="DYF136" s="298"/>
      <c r="DYG136" s="298"/>
      <c r="DYH136" s="298"/>
      <c r="DYI136" s="298"/>
      <c r="DYJ136" s="298"/>
      <c r="DYK136" s="298"/>
      <c r="DYL136" s="298"/>
      <c r="DYM136" s="298"/>
      <c r="DYN136" s="298"/>
      <c r="DYO136" s="298"/>
      <c r="DYP136" s="298"/>
      <c r="DYQ136" s="298"/>
      <c r="DYR136" s="298"/>
      <c r="DYS136" s="298"/>
      <c r="DYT136" s="298"/>
      <c r="DYU136" s="298"/>
      <c r="DYV136" s="298"/>
      <c r="DYW136" s="298"/>
      <c r="DYX136" s="298"/>
      <c r="DYY136" s="298"/>
      <c r="DYZ136" s="298"/>
      <c r="DZA136" s="298"/>
      <c r="DZB136" s="298"/>
      <c r="DZC136" s="298"/>
      <c r="DZD136" s="298"/>
      <c r="DZE136" s="298"/>
      <c r="DZF136" s="298"/>
      <c r="DZG136" s="298"/>
      <c r="DZH136" s="298"/>
      <c r="DZI136" s="298"/>
      <c r="DZJ136" s="298"/>
      <c r="DZK136" s="298"/>
      <c r="DZL136" s="298"/>
      <c r="DZM136" s="298"/>
      <c r="DZN136" s="298"/>
      <c r="DZO136" s="298"/>
      <c r="DZP136" s="298"/>
      <c r="DZQ136" s="298"/>
      <c r="DZR136" s="298"/>
      <c r="DZS136" s="298"/>
      <c r="DZT136" s="298"/>
      <c r="DZU136" s="298"/>
      <c r="DZV136" s="298"/>
      <c r="DZW136" s="298"/>
      <c r="DZX136" s="298"/>
      <c r="DZY136" s="298"/>
      <c r="DZZ136" s="298"/>
      <c r="EAA136" s="298"/>
      <c r="EAB136" s="298"/>
      <c r="EAC136" s="298"/>
      <c r="EAD136" s="298"/>
      <c r="EAE136" s="298"/>
      <c r="EAF136" s="298"/>
      <c r="EAG136" s="298"/>
      <c r="EAH136" s="298"/>
      <c r="EAI136" s="298"/>
      <c r="EAJ136" s="298"/>
      <c r="EAK136" s="298"/>
      <c r="EAL136" s="298"/>
      <c r="EAM136" s="298"/>
      <c r="EAN136" s="298"/>
      <c r="EAO136" s="298"/>
      <c r="EAP136" s="298"/>
      <c r="EAQ136" s="298"/>
      <c r="EAR136" s="298"/>
      <c r="EAS136" s="298"/>
      <c r="EAT136" s="298"/>
      <c r="EAU136" s="298"/>
      <c r="EAV136" s="298"/>
      <c r="EAW136" s="298"/>
      <c r="EAX136" s="298"/>
      <c r="EAY136" s="298"/>
      <c r="EAZ136" s="298"/>
      <c r="EBA136" s="298"/>
      <c r="EBB136" s="298"/>
      <c r="EBC136" s="298"/>
      <c r="EBD136" s="298"/>
      <c r="EBE136" s="298"/>
      <c r="EBF136" s="298"/>
      <c r="EBG136" s="298"/>
      <c r="EBH136" s="298"/>
      <c r="EBI136" s="298"/>
      <c r="EBJ136" s="298"/>
      <c r="EBK136" s="298"/>
      <c r="EBL136" s="298"/>
      <c r="EBM136" s="298"/>
      <c r="EBN136" s="298"/>
      <c r="EBO136" s="298"/>
      <c r="EBP136" s="298"/>
      <c r="EBQ136" s="298"/>
      <c r="EBR136" s="298"/>
      <c r="EBS136" s="298"/>
      <c r="EBT136" s="298"/>
      <c r="EBU136" s="298"/>
      <c r="EBV136" s="298"/>
      <c r="EBW136" s="298"/>
      <c r="EBX136" s="298"/>
      <c r="EBY136" s="298"/>
      <c r="EBZ136" s="298"/>
      <c r="ECA136" s="298"/>
      <c r="ECB136" s="298"/>
      <c r="ECC136" s="298"/>
      <c r="ECD136" s="298"/>
      <c r="ECE136" s="298"/>
      <c r="ECF136" s="298"/>
      <c r="ECG136" s="298"/>
      <c r="ECH136" s="298"/>
      <c r="ECI136" s="298"/>
      <c r="ECJ136" s="298"/>
      <c r="ECK136" s="298"/>
      <c r="ECL136" s="298"/>
      <c r="ECM136" s="298"/>
      <c r="ECN136" s="298"/>
      <c r="ECO136" s="298"/>
      <c r="ECP136" s="298"/>
      <c r="ECQ136" s="298"/>
      <c r="ECR136" s="298"/>
      <c r="ECS136" s="298"/>
      <c r="ECT136" s="298"/>
      <c r="ECU136" s="298"/>
      <c r="ECV136" s="298"/>
      <c r="ECW136" s="298"/>
      <c r="ECX136" s="298"/>
      <c r="ECY136" s="298"/>
      <c r="ECZ136" s="298"/>
      <c r="EDA136" s="298"/>
      <c r="EDB136" s="298"/>
      <c r="EDC136" s="298"/>
      <c r="EDD136" s="298"/>
      <c r="EDE136" s="298"/>
      <c r="EDF136" s="298"/>
      <c r="EDG136" s="298"/>
      <c r="EDH136" s="298"/>
      <c r="EDI136" s="298"/>
      <c r="EDJ136" s="298"/>
      <c r="EDK136" s="298"/>
      <c r="EDL136" s="298"/>
      <c r="EDM136" s="298"/>
      <c r="EDN136" s="298"/>
      <c r="EDO136" s="298"/>
      <c r="EDP136" s="298"/>
      <c r="EDQ136" s="298"/>
      <c r="EDR136" s="298"/>
      <c r="EDS136" s="298"/>
      <c r="EDT136" s="298"/>
      <c r="EDU136" s="298"/>
      <c r="EDV136" s="298"/>
      <c r="EDW136" s="298"/>
      <c r="EDX136" s="298"/>
      <c r="EDY136" s="298"/>
      <c r="EDZ136" s="298"/>
      <c r="EEA136" s="298"/>
      <c r="EEB136" s="298"/>
      <c r="EEC136" s="298"/>
      <c r="EED136" s="298"/>
      <c r="EEE136" s="298"/>
      <c r="EEF136" s="298"/>
      <c r="EEG136" s="298"/>
      <c r="EEH136" s="298"/>
      <c r="EEI136" s="298"/>
      <c r="EEJ136" s="298"/>
      <c r="EEK136" s="298"/>
      <c r="EEL136" s="298"/>
      <c r="EEM136" s="298"/>
      <c r="EEN136" s="298"/>
      <c r="EEO136" s="298"/>
      <c r="EEP136" s="298"/>
      <c r="EEQ136" s="298"/>
      <c r="EER136" s="298"/>
      <c r="EES136" s="298"/>
      <c r="EET136" s="298"/>
      <c r="EEU136" s="298"/>
      <c r="EEV136" s="298"/>
      <c r="EEW136" s="298"/>
      <c r="EEX136" s="298"/>
      <c r="EEY136" s="298"/>
      <c r="EEZ136" s="298"/>
      <c r="EFA136" s="298"/>
      <c r="EFB136" s="298"/>
      <c r="EFC136" s="298"/>
      <c r="EFD136" s="298"/>
      <c r="EFE136" s="298"/>
      <c r="EFF136" s="298"/>
      <c r="EFG136" s="298"/>
      <c r="EFH136" s="298"/>
      <c r="EFI136" s="298"/>
      <c r="EFJ136" s="298"/>
      <c r="EFK136" s="298"/>
      <c r="EFL136" s="298"/>
      <c r="EFM136" s="298"/>
      <c r="EFN136" s="298"/>
      <c r="EFO136" s="298"/>
      <c r="EFP136" s="298"/>
      <c r="EFQ136" s="298"/>
      <c r="EFR136" s="298"/>
      <c r="EFS136" s="298"/>
      <c r="EFT136" s="298"/>
      <c r="EFU136" s="298"/>
      <c r="EFV136" s="298"/>
      <c r="EFW136" s="298"/>
      <c r="EFX136" s="298"/>
      <c r="EFY136" s="298"/>
      <c r="EFZ136" s="298"/>
      <c r="EGA136" s="298"/>
      <c r="EGB136" s="298"/>
      <c r="EGC136" s="298"/>
      <c r="EGD136" s="298"/>
      <c r="EGE136" s="298"/>
      <c r="EGF136" s="298"/>
      <c r="EGG136" s="298"/>
      <c r="EGH136" s="298"/>
      <c r="EGI136" s="298"/>
      <c r="EGJ136" s="298"/>
      <c r="EGK136" s="298"/>
      <c r="EGL136" s="298"/>
      <c r="EGM136" s="298"/>
      <c r="EGN136" s="298"/>
      <c r="EGO136" s="298"/>
      <c r="EGP136" s="298"/>
      <c r="EGQ136" s="298"/>
      <c r="EGR136" s="298"/>
      <c r="EGS136" s="298"/>
      <c r="EGT136" s="298"/>
      <c r="EGU136" s="298"/>
      <c r="EGV136" s="298"/>
      <c r="EGW136" s="298"/>
      <c r="EGX136" s="298"/>
      <c r="EGY136" s="298"/>
      <c r="EHF136" s="298"/>
      <c r="EHG136" s="298"/>
      <c r="EHH136" s="298"/>
      <c r="EHI136" s="298"/>
      <c r="EHJ136" s="298"/>
      <c r="EHK136" s="298"/>
      <c r="EHL136" s="298"/>
      <c r="EHM136" s="298"/>
      <c r="EHN136" s="298"/>
      <c r="EHO136" s="298"/>
      <c r="EHP136" s="298"/>
      <c r="EHQ136" s="298"/>
      <c r="EHR136" s="298"/>
      <c r="EHS136" s="298"/>
      <c r="EHT136" s="298"/>
      <c r="EHU136" s="298"/>
      <c r="EHV136" s="298"/>
      <c r="EHW136" s="298"/>
      <c r="EHX136" s="298"/>
      <c r="EHY136" s="298"/>
      <c r="EHZ136" s="298"/>
      <c r="EIA136" s="298"/>
      <c r="EIB136" s="298"/>
      <c r="EIC136" s="298"/>
      <c r="EID136" s="298"/>
      <c r="EIE136" s="298"/>
      <c r="EIF136" s="298"/>
      <c r="EIG136" s="298"/>
      <c r="EIH136" s="298"/>
      <c r="EII136" s="298"/>
      <c r="EIJ136" s="298"/>
      <c r="EIK136" s="298"/>
      <c r="EIL136" s="298"/>
      <c r="EIM136" s="298"/>
      <c r="EIN136" s="298"/>
      <c r="EIO136" s="298"/>
      <c r="EIP136" s="298"/>
      <c r="EIQ136" s="298"/>
      <c r="EIR136" s="298"/>
      <c r="EIS136" s="298"/>
      <c r="EIT136" s="298"/>
      <c r="EIU136" s="298"/>
      <c r="EIV136" s="298"/>
      <c r="EIW136" s="298"/>
      <c r="EIX136" s="298"/>
      <c r="EIY136" s="298"/>
      <c r="EIZ136" s="298"/>
      <c r="EJA136" s="298"/>
      <c r="EJB136" s="298"/>
      <c r="EJC136" s="298"/>
      <c r="EJD136" s="298"/>
      <c r="EJE136" s="298"/>
      <c r="EJF136" s="298"/>
      <c r="EJG136" s="298"/>
      <c r="EJH136" s="298"/>
      <c r="EJI136" s="298"/>
      <c r="EJJ136" s="298"/>
      <c r="EJK136" s="298"/>
      <c r="EJL136" s="298"/>
      <c r="EJM136" s="298"/>
      <c r="EJN136" s="298"/>
      <c r="EJO136" s="298"/>
      <c r="EJP136" s="298"/>
      <c r="EJQ136" s="298"/>
      <c r="EJR136" s="298"/>
      <c r="EJS136" s="298"/>
      <c r="EJT136" s="298"/>
      <c r="EJU136" s="298"/>
      <c r="EJV136" s="298"/>
      <c r="EJW136" s="298"/>
      <c r="EJX136" s="298"/>
      <c r="EJY136" s="298"/>
      <c r="EJZ136" s="298"/>
      <c r="EKA136" s="298"/>
      <c r="EKB136" s="298"/>
      <c r="EKC136" s="298"/>
      <c r="EKD136" s="298"/>
      <c r="EKE136" s="298"/>
      <c r="EKF136" s="298"/>
      <c r="EKG136" s="298"/>
      <c r="EKH136" s="298"/>
      <c r="EKI136" s="298"/>
      <c r="EKJ136" s="298"/>
      <c r="EKK136" s="298"/>
      <c r="EKL136" s="298"/>
      <c r="EKM136" s="298"/>
      <c r="EKN136" s="298"/>
      <c r="EKO136" s="298"/>
      <c r="EKP136" s="298"/>
      <c r="EKQ136" s="298"/>
      <c r="EKR136" s="298"/>
      <c r="EKS136" s="298"/>
      <c r="EKT136" s="298"/>
      <c r="EKU136" s="298"/>
      <c r="EKV136" s="298"/>
      <c r="EKW136" s="298"/>
      <c r="EKX136" s="298"/>
      <c r="EKY136" s="298"/>
      <c r="EKZ136" s="298"/>
      <c r="ELA136" s="298"/>
      <c r="ELB136" s="298"/>
      <c r="ELC136" s="298"/>
      <c r="ELD136" s="298"/>
      <c r="ELE136" s="298"/>
      <c r="ELF136" s="298"/>
      <c r="ELG136" s="298"/>
      <c r="ELH136" s="298"/>
      <c r="ELI136" s="298"/>
      <c r="ELJ136" s="298"/>
      <c r="ELK136" s="298"/>
      <c r="ELL136" s="298"/>
      <c r="ELM136" s="298"/>
      <c r="ELN136" s="298"/>
      <c r="ELO136" s="298"/>
      <c r="ELP136" s="298"/>
      <c r="ELQ136" s="298"/>
      <c r="ELR136" s="298"/>
      <c r="ELS136" s="298"/>
      <c r="ELT136" s="298"/>
      <c r="ELU136" s="298"/>
      <c r="ELV136" s="298"/>
      <c r="ELW136" s="298"/>
      <c r="ELX136" s="298"/>
      <c r="ELY136" s="298"/>
      <c r="ELZ136" s="298"/>
      <c r="EMA136" s="298"/>
      <c r="EMB136" s="298"/>
      <c r="EMC136" s="298"/>
      <c r="EMD136" s="298"/>
      <c r="EME136" s="298"/>
      <c r="EMF136" s="298"/>
      <c r="EMG136" s="298"/>
      <c r="EMH136" s="298"/>
      <c r="EMI136" s="298"/>
      <c r="EMJ136" s="298"/>
      <c r="EMK136" s="298"/>
      <c r="EML136" s="298"/>
      <c r="EMM136" s="298"/>
      <c r="EMN136" s="298"/>
      <c r="EMO136" s="298"/>
      <c r="EMP136" s="298"/>
      <c r="EMQ136" s="298"/>
      <c r="EMR136" s="298"/>
      <c r="EMS136" s="298"/>
      <c r="EMT136" s="298"/>
      <c r="EMU136" s="298"/>
      <c r="EMV136" s="298"/>
      <c r="EMW136" s="298"/>
      <c r="EMX136" s="298"/>
      <c r="EMY136" s="298"/>
      <c r="EMZ136" s="298"/>
      <c r="ENA136" s="298"/>
      <c r="ENB136" s="298"/>
      <c r="ENC136" s="298"/>
      <c r="END136" s="298"/>
      <c r="ENE136" s="298"/>
      <c r="ENF136" s="298"/>
      <c r="ENG136" s="298"/>
      <c r="ENH136" s="298"/>
      <c r="ENI136" s="298"/>
      <c r="ENJ136" s="298"/>
      <c r="ENK136" s="298"/>
      <c r="ENL136" s="298"/>
      <c r="ENM136" s="298"/>
      <c r="ENN136" s="298"/>
      <c r="ENO136" s="298"/>
      <c r="ENP136" s="298"/>
      <c r="ENQ136" s="298"/>
      <c r="ENR136" s="298"/>
      <c r="ENS136" s="298"/>
      <c r="ENT136" s="298"/>
      <c r="ENU136" s="298"/>
      <c r="ENV136" s="298"/>
      <c r="ENW136" s="298"/>
      <c r="ENX136" s="298"/>
      <c r="ENY136" s="298"/>
      <c r="ENZ136" s="298"/>
      <c r="EOA136" s="298"/>
      <c r="EOB136" s="298"/>
      <c r="EOC136" s="298"/>
      <c r="EOD136" s="298"/>
      <c r="EOE136" s="298"/>
      <c r="EOF136" s="298"/>
      <c r="EOG136" s="298"/>
      <c r="EOH136" s="298"/>
      <c r="EOI136" s="298"/>
      <c r="EOJ136" s="298"/>
      <c r="EOK136" s="298"/>
      <c r="EOL136" s="298"/>
      <c r="EOM136" s="298"/>
      <c r="EON136" s="298"/>
      <c r="EOO136" s="298"/>
      <c r="EOP136" s="298"/>
      <c r="EOQ136" s="298"/>
      <c r="EOR136" s="298"/>
      <c r="EOS136" s="298"/>
      <c r="EOT136" s="298"/>
      <c r="EOU136" s="298"/>
      <c r="EOV136" s="298"/>
      <c r="EOW136" s="298"/>
      <c r="EOX136" s="298"/>
      <c r="EOY136" s="298"/>
      <c r="EOZ136" s="298"/>
      <c r="EPA136" s="298"/>
      <c r="EPB136" s="298"/>
      <c r="EPC136" s="298"/>
      <c r="EPD136" s="298"/>
      <c r="EPE136" s="298"/>
      <c r="EPF136" s="298"/>
      <c r="EPG136" s="298"/>
      <c r="EPH136" s="298"/>
      <c r="EPI136" s="298"/>
      <c r="EPJ136" s="298"/>
      <c r="EPK136" s="298"/>
      <c r="EPL136" s="298"/>
      <c r="EPM136" s="298"/>
      <c r="EPN136" s="298"/>
      <c r="EPO136" s="298"/>
      <c r="EPP136" s="298"/>
      <c r="EPQ136" s="298"/>
      <c r="EPR136" s="298"/>
      <c r="EPS136" s="298"/>
      <c r="EPT136" s="298"/>
      <c r="EPU136" s="298"/>
      <c r="EPV136" s="298"/>
      <c r="EPW136" s="298"/>
      <c r="EPX136" s="298"/>
      <c r="EPY136" s="298"/>
      <c r="EPZ136" s="298"/>
      <c r="EQA136" s="298"/>
      <c r="EQB136" s="298"/>
      <c r="EQC136" s="298"/>
      <c r="EQD136" s="298"/>
      <c r="EQE136" s="298"/>
      <c r="EQF136" s="298"/>
      <c r="EQG136" s="298"/>
      <c r="EQH136" s="298"/>
      <c r="EQI136" s="298"/>
      <c r="EQJ136" s="298"/>
      <c r="EQK136" s="298"/>
      <c r="EQL136" s="298"/>
      <c r="EQM136" s="298"/>
      <c r="EQN136" s="298"/>
      <c r="EQO136" s="298"/>
      <c r="EQP136" s="298"/>
      <c r="EQQ136" s="298"/>
      <c r="EQR136" s="298"/>
      <c r="EQS136" s="298"/>
      <c r="EQT136" s="298"/>
      <c r="EQU136" s="298"/>
      <c r="ERB136" s="298"/>
      <c r="ERC136" s="298"/>
      <c r="ERD136" s="298"/>
      <c r="ERE136" s="298"/>
      <c r="ERF136" s="298"/>
      <c r="ERG136" s="298"/>
      <c r="ERH136" s="298"/>
      <c r="ERI136" s="298"/>
      <c r="ERJ136" s="298"/>
      <c r="ERK136" s="298"/>
      <c r="ERL136" s="298"/>
      <c r="ERM136" s="298"/>
      <c r="ERN136" s="298"/>
      <c r="ERO136" s="298"/>
      <c r="ERP136" s="298"/>
      <c r="ERQ136" s="298"/>
      <c r="ERR136" s="298"/>
      <c r="ERS136" s="298"/>
      <c r="ERT136" s="298"/>
      <c r="ERU136" s="298"/>
      <c r="ERV136" s="298"/>
      <c r="ERW136" s="298"/>
      <c r="ERX136" s="298"/>
      <c r="ERY136" s="298"/>
      <c r="ERZ136" s="298"/>
      <c r="ESA136" s="298"/>
      <c r="ESB136" s="298"/>
      <c r="ESC136" s="298"/>
      <c r="ESD136" s="298"/>
      <c r="ESE136" s="298"/>
      <c r="ESF136" s="298"/>
      <c r="ESG136" s="298"/>
      <c r="ESH136" s="298"/>
      <c r="ESI136" s="298"/>
      <c r="ESJ136" s="298"/>
      <c r="ESK136" s="298"/>
      <c r="ESL136" s="298"/>
      <c r="ESM136" s="298"/>
      <c r="ESN136" s="298"/>
      <c r="ESO136" s="298"/>
      <c r="ESP136" s="298"/>
      <c r="ESQ136" s="298"/>
      <c r="ESR136" s="298"/>
      <c r="ESS136" s="298"/>
      <c r="EST136" s="298"/>
      <c r="ESU136" s="298"/>
      <c r="ESV136" s="298"/>
      <c r="ESW136" s="298"/>
      <c r="ESX136" s="298"/>
      <c r="ESY136" s="298"/>
      <c r="ESZ136" s="298"/>
      <c r="ETA136" s="298"/>
      <c r="ETB136" s="298"/>
      <c r="ETC136" s="298"/>
      <c r="ETD136" s="298"/>
      <c r="ETE136" s="298"/>
      <c r="ETF136" s="298"/>
      <c r="ETG136" s="298"/>
      <c r="ETH136" s="298"/>
      <c r="ETI136" s="298"/>
      <c r="ETJ136" s="298"/>
      <c r="ETK136" s="298"/>
      <c r="ETL136" s="298"/>
      <c r="ETM136" s="298"/>
      <c r="ETN136" s="298"/>
      <c r="ETO136" s="298"/>
      <c r="ETP136" s="298"/>
      <c r="ETQ136" s="298"/>
      <c r="ETR136" s="298"/>
      <c r="ETS136" s="298"/>
      <c r="ETT136" s="298"/>
      <c r="ETU136" s="298"/>
      <c r="ETV136" s="298"/>
      <c r="ETW136" s="298"/>
      <c r="ETX136" s="298"/>
      <c r="ETY136" s="298"/>
      <c r="ETZ136" s="298"/>
      <c r="EUA136" s="298"/>
      <c r="EUB136" s="298"/>
      <c r="EUC136" s="298"/>
      <c r="EUD136" s="298"/>
      <c r="EUE136" s="298"/>
      <c r="EUF136" s="298"/>
      <c r="EUG136" s="298"/>
      <c r="EUH136" s="298"/>
      <c r="EUI136" s="298"/>
      <c r="EUJ136" s="298"/>
      <c r="EUK136" s="298"/>
      <c r="EUL136" s="298"/>
      <c r="EUM136" s="298"/>
      <c r="EUN136" s="298"/>
      <c r="EUO136" s="298"/>
      <c r="EUP136" s="298"/>
      <c r="EUQ136" s="298"/>
      <c r="EUR136" s="298"/>
      <c r="EUS136" s="298"/>
      <c r="EUT136" s="298"/>
      <c r="EUU136" s="298"/>
      <c r="EUV136" s="298"/>
      <c r="EUW136" s="298"/>
      <c r="EUX136" s="298"/>
      <c r="EUY136" s="298"/>
      <c r="EUZ136" s="298"/>
      <c r="EVA136" s="298"/>
      <c r="EVB136" s="298"/>
      <c r="EVC136" s="298"/>
      <c r="EVD136" s="298"/>
      <c r="EVE136" s="298"/>
      <c r="EVF136" s="298"/>
      <c r="EVG136" s="298"/>
      <c r="EVH136" s="298"/>
      <c r="EVI136" s="298"/>
      <c r="EVJ136" s="298"/>
      <c r="EVK136" s="298"/>
      <c r="EVL136" s="298"/>
      <c r="EVM136" s="298"/>
      <c r="EVN136" s="298"/>
      <c r="EVO136" s="298"/>
      <c r="EVP136" s="298"/>
      <c r="EVQ136" s="298"/>
      <c r="EVR136" s="298"/>
      <c r="EVS136" s="298"/>
      <c r="EVT136" s="298"/>
      <c r="EVU136" s="298"/>
      <c r="EVV136" s="298"/>
      <c r="EVW136" s="298"/>
      <c r="EVX136" s="298"/>
      <c r="EVY136" s="298"/>
      <c r="EVZ136" s="298"/>
      <c r="EWA136" s="298"/>
      <c r="EWB136" s="298"/>
      <c r="EWC136" s="298"/>
      <c r="EWD136" s="298"/>
      <c r="EWE136" s="298"/>
      <c r="EWF136" s="298"/>
      <c r="EWG136" s="298"/>
      <c r="EWH136" s="298"/>
      <c r="EWI136" s="298"/>
      <c r="EWJ136" s="298"/>
      <c r="EWK136" s="298"/>
      <c r="EWL136" s="298"/>
      <c r="EWM136" s="298"/>
      <c r="EWN136" s="298"/>
      <c r="EWO136" s="298"/>
      <c r="EWP136" s="298"/>
      <c r="EWQ136" s="298"/>
      <c r="EWR136" s="298"/>
      <c r="EWS136" s="298"/>
      <c r="EWT136" s="298"/>
      <c r="EWU136" s="298"/>
      <c r="EWV136" s="298"/>
      <c r="EWW136" s="298"/>
      <c r="EWX136" s="298"/>
      <c r="EWY136" s="298"/>
      <c r="EWZ136" s="298"/>
      <c r="EXA136" s="298"/>
      <c r="EXB136" s="298"/>
      <c r="EXC136" s="298"/>
      <c r="EXD136" s="298"/>
      <c r="EXE136" s="298"/>
      <c r="EXF136" s="298"/>
      <c r="EXG136" s="298"/>
      <c r="EXH136" s="298"/>
      <c r="EXI136" s="298"/>
      <c r="EXJ136" s="298"/>
      <c r="EXK136" s="298"/>
      <c r="EXL136" s="298"/>
      <c r="EXM136" s="298"/>
      <c r="EXN136" s="298"/>
      <c r="EXO136" s="298"/>
      <c r="EXP136" s="298"/>
      <c r="EXQ136" s="298"/>
      <c r="EXR136" s="298"/>
      <c r="EXS136" s="298"/>
      <c r="EXT136" s="298"/>
      <c r="EXU136" s="298"/>
      <c r="EXV136" s="298"/>
      <c r="EXW136" s="298"/>
      <c r="EXX136" s="298"/>
      <c r="EXY136" s="298"/>
      <c r="EXZ136" s="298"/>
      <c r="EYA136" s="298"/>
      <c r="EYB136" s="298"/>
      <c r="EYC136" s="298"/>
      <c r="EYD136" s="298"/>
      <c r="EYE136" s="298"/>
      <c r="EYF136" s="298"/>
      <c r="EYG136" s="298"/>
      <c r="EYH136" s="298"/>
      <c r="EYI136" s="298"/>
      <c r="EYJ136" s="298"/>
      <c r="EYK136" s="298"/>
      <c r="EYL136" s="298"/>
      <c r="EYM136" s="298"/>
      <c r="EYN136" s="298"/>
      <c r="EYO136" s="298"/>
      <c r="EYP136" s="298"/>
      <c r="EYQ136" s="298"/>
      <c r="EYR136" s="298"/>
      <c r="EYS136" s="298"/>
      <c r="EYT136" s="298"/>
      <c r="EYU136" s="298"/>
      <c r="EYV136" s="298"/>
      <c r="EYW136" s="298"/>
      <c r="EYX136" s="298"/>
      <c r="EYY136" s="298"/>
      <c r="EYZ136" s="298"/>
      <c r="EZA136" s="298"/>
      <c r="EZB136" s="298"/>
      <c r="EZC136" s="298"/>
      <c r="EZD136" s="298"/>
      <c r="EZE136" s="298"/>
      <c r="EZF136" s="298"/>
      <c r="EZG136" s="298"/>
      <c r="EZH136" s="298"/>
      <c r="EZI136" s="298"/>
      <c r="EZJ136" s="298"/>
      <c r="EZK136" s="298"/>
      <c r="EZL136" s="298"/>
      <c r="EZM136" s="298"/>
      <c r="EZN136" s="298"/>
      <c r="EZO136" s="298"/>
      <c r="EZP136" s="298"/>
      <c r="EZQ136" s="298"/>
      <c r="EZR136" s="298"/>
      <c r="EZS136" s="298"/>
      <c r="EZT136" s="298"/>
      <c r="EZU136" s="298"/>
      <c r="EZV136" s="298"/>
      <c r="EZW136" s="298"/>
      <c r="EZX136" s="298"/>
      <c r="EZY136" s="298"/>
      <c r="EZZ136" s="298"/>
      <c r="FAA136" s="298"/>
      <c r="FAB136" s="298"/>
      <c r="FAC136" s="298"/>
      <c r="FAD136" s="298"/>
      <c r="FAE136" s="298"/>
      <c r="FAF136" s="298"/>
      <c r="FAG136" s="298"/>
      <c r="FAH136" s="298"/>
      <c r="FAI136" s="298"/>
      <c r="FAJ136" s="298"/>
      <c r="FAK136" s="298"/>
      <c r="FAL136" s="298"/>
      <c r="FAM136" s="298"/>
      <c r="FAN136" s="298"/>
      <c r="FAO136" s="298"/>
      <c r="FAP136" s="298"/>
      <c r="FAQ136" s="298"/>
      <c r="FAX136" s="298"/>
      <c r="FAY136" s="298"/>
      <c r="FAZ136" s="298"/>
      <c r="FBA136" s="298"/>
      <c r="FBB136" s="298"/>
      <c r="FBC136" s="298"/>
      <c r="FBD136" s="298"/>
      <c r="FBE136" s="298"/>
      <c r="FBF136" s="298"/>
      <c r="FBG136" s="298"/>
      <c r="FBH136" s="298"/>
      <c r="FBI136" s="298"/>
      <c r="FBJ136" s="298"/>
      <c r="FBK136" s="298"/>
      <c r="FBL136" s="298"/>
      <c r="FBM136" s="298"/>
      <c r="FBN136" s="298"/>
      <c r="FBO136" s="298"/>
      <c r="FBP136" s="298"/>
      <c r="FBQ136" s="298"/>
      <c r="FBR136" s="298"/>
      <c r="FBS136" s="298"/>
      <c r="FBT136" s="298"/>
      <c r="FBU136" s="298"/>
      <c r="FBV136" s="298"/>
      <c r="FBW136" s="298"/>
      <c r="FBX136" s="298"/>
      <c r="FBY136" s="298"/>
      <c r="FBZ136" s="298"/>
      <c r="FCA136" s="298"/>
      <c r="FCB136" s="298"/>
      <c r="FCC136" s="298"/>
      <c r="FCD136" s="298"/>
      <c r="FCE136" s="298"/>
      <c r="FCF136" s="298"/>
      <c r="FCG136" s="298"/>
      <c r="FCH136" s="298"/>
      <c r="FCI136" s="298"/>
      <c r="FCJ136" s="298"/>
      <c r="FCK136" s="298"/>
      <c r="FCL136" s="298"/>
      <c r="FCM136" s="298"/>
      <c r="FCN136" s="298"/>
      <c r="FCO136" s="298"/>
      <c r="FCP136" s="298"/>
      <c r="FCQ136" s="298"/>
      <c r="FCR136" s="298"/>
      <c r="FCS136" s="298"/>
      <c r="FCT136" s="298"/>
      <c r="FCU136" s="298"/>
      <c r="FCV136" s="298"/>
      <c r="FCW136" s="298"/>
      <c r="FCX136" s="298"/>
      <c r="FCY136" s="298"/>
      <c r="FCZ136" s="298"/>
      <c r="FDA136" s="298"/>
      <c r="FDB136" s="298"/>
      <c r="FDC136" s="298"/>
      <c r="FDD136" s="298"/>
      <c r="FDE136" s="298"/>
      <c r="FDF136" s="298"/>
      <c r="FDG136" s="298"/>
      <c r="FDH136" s="298"/>
      <c r="FDI136" s="298"/>
      <c r="FDJ136" s="298"/>
      <c r="FDK136" s="298"/>
      <c r="FDL136" s="298"/>
      <c r="FDM136" s="298"/>
      <c r="FDN136" s="298"/>
      <c r="FDO136" s="298"/>
      <c r="FDP136" s="298"/>
      <c r="FDQ136" s="298"/>
      <c r="FDR136" s="298"/>
      <c r="FDS136" s="298"/>
      <c r="FDT136" s="298"/>
      <c r="FDU136" s="298"/>
      <c r="FDV136" s="298"/>
      <c r="FDW136" s="298"/>
      <c r="FDX136" s="298"/>
      <c r="FDY136" s="298"/>
      <c r="FDZ136" s="298"/>
      <c r="FEA136" s="298"/>
      <c r="FEB136" s="298"/>
      <c r="FEC136" s="298"/>
      <c r="FED136" s="298"/>
      <c r="FEE136" s="298"/>
      <c r="FEF136" s="298"/>
      <c r="FEG136" s="298"/>
      <c r="FEH136" s="298"/>
      <c r="FEI136" s="298"/>
      <c r="FEJ136" s="298"/>
      <c r="FEK136" s="298"/>
      <c r="FEL136" s="298"/>
      <c r="FEM136" s="298"/>
      <c r="FEN136" s="298"/>
      <c r="FEO136" s="298"/>
      <c r="FEP136" s="298"/>
      <c r="FEQ136" s="298"/>
      <c r="FER136" s="298"/>
      <c r="FES136" s="298"/>
      <c r="FET136" s="298"/>
      <c r="FEU136" s="298"/>
      <c r="FEV136" s="298"/>
      <c r="FEW136" s="298"/>
      <c r="FEX136" s="298"/>
      <c r="FEY136" s="298"/>
      <c r="FEZ136" s="298"/>
      <c r="FFA136" s="298"/>
      <c r="FFB136" s="298"/>
      <c r="FFC136" s="298"/>
      <c r="FFD136" s="298"/>
      <c r="FFE136" s="298"/>
      <c r="FFF136" s="298"/>
      <c r="FFG136" s="298"/>
      <c r="FFH136" s="298"/>
      <c r="FFI136" s="298"/>
      <c r="FFJ136" s="298"/>
      <c r="FFK136" s="298"/>
      <c r="FFL136" s="298"/>
      <c r="FFM136" s="298"/>
      <c r="FFN136" s="298"/>
      <c r="FFO136" s="298"/>
      <c r="FFP136" s="298"/>
      <c r="FFQ136" s="298"/>
      <c r="FFR136" s="298"/>
      <c r="FFS136" s="298"/>
      <c r="FFT136" s="298"/>
      <c r="FFU136" s="298"/>
      <c r="FFV136" s="298"/>
      <c r="FFW136" s="298"/>
      <c r="FFX136" s="298"/>
      <c r="FFY136" s="298"/>
      <c r="FFZ136" s="298"/>
      <c r="FGA136" s="298"/>
      <c r="FGB136" s="298"/>
      <c r="FGC136" s="298"/>
      <c r="FGD136" s="298"/>
      <c r="FGE136" s="298"/>
      <c r="FGF136" s="298"/>
      <c r="FGG136" s="298"/>
      <c r="FGH136" s="298"/>
      <c r="FGI136" s="298"/>
      <c r="FGJ136" s="298"/>
      <c r="FGK136" s="298"/>
      <c r="FGL136" s="298"/>
      <c r="FGM136" s="298"/>
      <c r="FGN136" s="298"/>
      <c r="FGO136" s="298"/>
      <c r="FGP136" s="298"/>
      <c r="FGQ136" s="298"/>
      <c r="FGR136" s="298"/>
      <c r="FGS136" s="298"/>
      <c r="FGT136" s="298"/>
      <c r="FGU136" s="298"/>
      <c r="FGV136" s="298"/>
      <c r="FGW136" s="298"/>
      <c r="FGX136" s="298"/>
      <c r="FGY136" s="298"/>
      <c r="FGZ136" s="298"/>
      <c r="FHA136" s="298"/>
      <c r="FHB136" s="298"/>
      <c r="FHC136" s="298"/>
      <c r="FHD136" s="298"/>
      <c r="FHE136" s="298"/>
      <c r="FHF136" s="298"/>
      <c r="FHG136" s="298"/>
      <c r="FHH136" s="298"/>
      <c r="FHI136" s="298"/>
      <c r="FHJ136" s="298"/>
      <c r="FHK136" s="298"/>
      <c r="FHL136" s="298"/>
      <c r="FHM136" s="298"/>
      <c r="FHN136" s="298"/>
      <c r="FHO136" s="298"/>
      <c r="FHP136" s="298"/>
      <c r="FHQ136" s="298"/>
      <c r="FHR136" s="298"/>
      <c r="FHS136" s="298"/>
      <c r="FHT136" s="298"/>
      <c r="FHU136" s="298"/>
      <c r="FHV136" s="298"/>
      <c r="FHW136" s="298"/>
      <c r="FHX136" s="298"/>
      <c r="FHY136" s="298"/>
      <c r="FHZ136" s="298"/>
      <c r="FIA136" s="298"/>
      <c r="FIB136" s="298"/>
      <c r="FIC136" s="298"/>
      <c r="FID136" s="298"/>
      <c r="FIE136" s="298"/>
      <c r="FIF136" s="298"/>
      <c r="FIG136" s="298"/>
      <c r="FIH136" s="298"/>
      <c r="FII136" s="298"/>
      <c r="FIJ136" s="298"/>
      <c r="FIK136" s="298"/>
      <c r="FIL136" s="298"/>
      <c r="FIM136" s="298"/>
      <c r="FIN136" s="298"/>
      <c r="FIO136" s="298"/>
      <c r="FIP136" s="298"/>
      <c r="FIQ136" s="298"/>
      <c r="FIR136" s="298"/>
      <c r="FIS136" s="298"/>
      <c r="FIT136" s="298"/>
      <c r="FIU136" s="298"/>
      <c r="FIV136" s="298"/>
      <c r="FIW136" s="298"/>
      <c r="FIX136" s="298"/>
      <c r="FIY136" s="298"/>
      <c r="FIZ136" s="298"/>
      <c r="FJA136" s="298"/>
      <c r="FJB136" s="298"/>
      <c r="FJC136" s="298"/>
      <c r="FJD136" s="298"/>
      <c r="FJE136" s="298"/>
      <c r="FJF136" s="298"/>
      <c r="FJG136" s="298"/>
      <c r="FJH136" s="298"/>
      <c r="FJI136" s="298"/>
      <c r="FJJ136" s="298"/>
      <c r="FJK136" s="298"/>
      <c r="FJL136" s="298"/>
      <c r="FJM136" s="298"/>
      <c r="FJN136" s="298"/>
      <c r="FJO136" s="298"/>
      <c r="FJP136" s="298"/>
      <c r="FJQ136" s="298"/>
      <c r="FJR136" s="298"/>
      <c r="FJS136" s="298"/>
      <c r="FJT136" s="298"/>
      <c r="FJU136" s="298"/>
      <c r="FJV136" s="298"/>
      <c r="FJW136" s="298"/>
      <c r="FJX136" s="298"/>
      <c r="FJY136" s="298"/>
      <c r="FJZ136" s="298"/>
      <c r="FKA136" s="298"/>
      <c r="FKB136" s="298"/>
      <c r="FKC136" s="298"/>
      <c r="FKD136" s="298"/>
      <c r="FKE136" s="298"/>
      <c r="FKF136" s="298"/>
      <c r="FKG136" s="298"/>
      <c r="FKH136" s="298"/>
      <c r="FKI136" s="298"/>
      <c r="FKJ136" s="298"/>
      <c r="FKK136" s="298"/>
      <c r="FKL136" s="298"/>
      <c r="FKM136" s="298"/>
      <c r="FKT136" s="298"/>
      <c r="FKU136" s="298"/>
      <c r="FKV136" s="298"/>
      <c r="FKW136" s="298"/>
      <c r="FKX136" s="298"/>
      <c r="FKY136" s="298"/>
      <c r="FKZ136" s="298"/>
      <c r="FLA136" s="298"/>
      <c r="FLB136" s="298"/>
      <c r="FLC136" s="298"/>
      <c r="FLD136" s="298"/>
      <c r="FLE136" s="298"/>
      <c r="FLF136" s="298"/>
      <c r="FLG136" s="298"/>
      <c r="FLH136" s="298"/>
      <c r="FLI136" s="298"/>
      <c r="FLJ136" s="298"/>
      <c r="FLK136" s="298"/>
      <c r="FLL136" s="298"/>
      <c r="FLM136" s="298"/>
      <c r="FLN136" s="298"/>
      <c r="FLO136" s="298"/>
      <c r="FLP136" s="298"/>
      <c r="FLQ136" s="298"/>
      <c r="FLR136" s="298"/>
      <c r="FLS136" s="298"/>
      <c r="FLT136" s="298"/>
      <c r="FLU136" s="298"/>
      <c r="FLV136" s="298"/>
      <c r="FLW136" s="298"/>
      <c r="FLX136" s="298"/>
      <c r="FLY136" s="298"/>
      <c r="FLZ136" s="298"/>
      <c r="FMA136" s="298"/>
      <c r="FMB136" s="298"/>
      <c r="FMC136" s="298"/>
      <c r="FMD136" s="298"/>
      <c r="FME136" s="298"/>
      <c r="FMF136" s="298"/>
      <c r="FMG136" s="298"/>
      <c r="FMH136" s="298"/>
      <c r="FMI136" s="298"/>
      <c r="FMJ136" s="298"/>
      <c r="FMK136" s="298"/>
      <c r="FML136" s="298"/>
      <c r="FMM136" s="298"/>
      <c r="FMN136" s="298"/>
      <c r="FMO136" s="298"/>
      <c r="FMP136" s="298"/>
      <c r="FMQ136" s="298"/>
      <c r="FMR136" s="298"/>
      <c r="FMS136" s="298"/>
      <c r="FMT136" s="298"/>
      <c r="FMU136" s="298"/>
      <c r="FMV136" s="298"/>
      <c r="FMW136" s="298"/>
      <c r="FMX136" s="298"/>
      <c r="FMY136" s="298"/>
      <c r="FMZ136" s="298"/>
      <c r="FNA136" s="298"/>
      <c r="FNB136" s="298"/>
      <c r="FNC136" s="298"/>
      <c r="FND136" s="298"/>
      <c r="FNE136" s="298"/>
      <c r="FNF136" s="298"/>
      <c r="FNG136" s="298"/>
      <c r="FNH136" s="298"/>
      <c r="FNI136" s="298"/>
      <c r="FNJ136" s="298"/>
      <c r="FNK136" s="298"/>
      <c r="FNL136" s="298"/>
      <c r="FNM136" s="298"/>
      <c r="FNN136" s="298"/>
      <c r="FNO136" s="298"/>
      <c r="FNP136" s="298"/>
      <c r="FNQ136" s="298"/>
      <c r="FNR136" s="298"/>
      <c r="FNS136" s="298"/>
      <c r="FNT136" s="298"/>
      <c r="FNU136" s="298"/>
      <c r="FNV136" s="298"/>
      <c r="FNW136" s="298"/>
      <c r="FNX136" s="298"/>
      <c r="FNY136" s="298"/>
      <c r="FNZ136" s="298"/>
      <c r="FOA136" s="298"/>
      <c r="FOB136" s="298"/>
      <c r="FOC136" s="298"/>
      <c r="FOD136" s="298"/>
      <c r="FOE136" s="298"/>
      <c r="FOF136" s="298"/>
      <c r="FOG136" s="298"/>
      <c r="FOH136" s="298"/>
      <c r="FOI136" s="298"/>
      <c r="FOJ136" s="298"/>
      <c r="FOK136" s="298"/>
      <c r="FOL136" s="298"/>
      <c r="FOM136" s="298"/>
      <c r="FON136" s="298"/>
      <c r="FOO136" s="298"/>
      <c r="FOP136" s="298"/>
      <c r="FOQ136" s="298"/>
      <c r="FOR136" s="298"/>
      <c r="FOS136" s="298"/>
      <c r="FOT136" s="298"/>
      <c r="FOU136" s="298"/>
      <c r="FOV136" s="298"/>
      <c r="FOW136" s="298"/>
      <c r="FOX136" s="298"/>
      <c r="FOY136" s="298"/>
      <c r="FOZ136" s="298"/>
      <c r="FPA136" s="298"/>
      <c r="FPB136" s="298"/>
      <c r="FPC136" s="298"/>
      <c r="FPD136" s="298"/>
      <c r="FPE136" s="298"/>
      <c r="FPF136" s="298"/>
      <c r="FPG136" s="298"/>
      <c r="FPH136" s="298"/>
      <c r="FPI136" s="298"/>
      <c r="FPJ136" s="298"/>
      <c r="FPK136" s="298"/>
      <c r="FPL136" s="298"/>
      <c r="FPM136" s="298"/>
      <c r="FPN136" s="298"/>
      <c r="FPO136" s="298"/>
      <c r="FPP136" s="298"/>
      <c r="FPQ136" s="298"/>
      <c r="FPR136" s="298"/>
      <c r="FPS136" s="298"/>
      <c r="FPT136" s="298"/>
      <c r="FPU136" s="298"/>
      <c r="FPV136" s="298"/>
      <c r="FPW136" s="298"/>
      <c r="FPX136" s="298"/>
      <c r="FPY136" s="298"/>
      <c r="FPZ136" s="298"/>
      <c r="FQA136" s="298"/>
      <c r="FQB136" s="298"/>
      <c r="FQC136" s="298"/>
      <c r="FQD136" s="298"/>
      <c r="FQE136" s="298"/>
      <c r="FQF136" s="298"/>
      <c r="FQG136" s="298"/>
      <c r="FQH136" s="298"/>
      <c r="FQI136" s="298"/>
      <c r="FQJ136" s="298"/>
      <c r="FQK136" s="298"/>
      <c r="FQL136" s="298"/>
      <c r="FQM136" s="298"/>
      <c r="FQN136" s="298"/>
      <c r="FQO136" s="298"/>
      <c r="FQP136" s="298"/>
      <c r="FQQ136" s="298"/>
      <c r="FQR136" s="298"/>
      <c r="FQS136" s="298"/>
      <c r="FQT136" s="298"/>
      <c r="FQU136" s="298"/>
      <c r="FQV136" s="298"/>
      <c r="FQW136" s="298"/>
      <c r="FQX136" s="298"/>
      <c r="FQY136" s="298"/>
      <c r="FQZ136" s="298"/>
      <c r="FRA136" s="298"/>
      <c r="FRB136" s="298"/>
      <c r="FRC136" s="298"/>
      <c r="FRD136" s="298"/>
      <c r="FRE136" s="298"/>
      <c r="FRF136" s="298"/>
      <c r="FRG136" s="298"/>
      <c r="FRH136" s="298"/>
      <c r="FRI136" s="298"/>
      <c r="FRJ136" s="298"/>
      <c r="FRK136" s="298"/>
      <c r="FRL136" s="298"/>
      <c r="FRM136" s="298"/>
      <c r="FRN136" s="298"/>
      <c r="FRO136" s="298"/>
      <c r="FRP136" s="298"/>
      <c r="FRQ136" s="298"/>
      <c r="FRR136" s="298"/>
      <c r="FRS136" s="298"/>
      <c r="FRT136" s="298"/>
      <c r="FRU136" s="298"/>
      <c r="FRV136" s="298"/>
      <c r="FRW136" s="298"/>
      <c r="FRX136" s="298"/>
      <c r="FRY136" s="298"/>
      <c r="FRZ136" s="298"/>
      <c r="FSA136" s="298"/>
      <c r="FSB136" s="298"/>
      <c r="FSC136" s="298"/>
      <c r="FSD136" s="298"/>
      <c r="FSE136" s="298"/>
      <c r="FSF136" s="298"/>
      <c r="FSG136" s="298"/>
      <c r="FSH136" s="298"/>
      <c r="FSI136" s="298"/>
      <c r="FSJ136" s="298"/>
      <c r="FSK136" s="298"/>
      <c r="FSL136" s="298"/>
      <c r="FSM136" s="298"/>
      <c r="FSN136" s="298"/>
      <c r="FSO136" s="298"/>
      <c r="FSP136" s="298"/>
      <c r="FSQ136" s="298"/>
      <c r="FSR136" s="298"/>
      <c r="FSS136" s="298"/>
      <c r="FST136" s="298"/>
      <c r="FSU136" s="298"/>
      <c r="FSV136" s="298"/>
      <c r="FSW136" s="298"/>
      <c r="FSX136" s="298"/>
      <c r="FSY136" s="298"/>
      <c r="FSZ136" s="298"/>
      <c r="FTA136" s="298"/>
      <c r="FTB136" s="298"/>
      <c r="FTC136" s="298"/>
      <c r="FTD136" s="298"/>
      <c r="FTE136" s="298"/>
      <c r="FTF136" s="298"/>
      <c r="FTG136" s="298"/>
      <c r="FTH136" s="298"/>
      <c r="FTI136" s="298"/>
      <c r="FTJ136" s="298"/>
      <c r="FTK136" s="298"/>
      <c r="FTL136" s="298"/>
      <c r="FTM136" s="298"/>
      <c r="FTN136" s="298"/>
      <c r="FTO136" s="298"/>
      <c r="FTP136" s="298"/>
      <c r="FTQ136" s="298"/>
      <c r="FTR136" s="298"/>
      <c r="FTS136" s="298"/>
      <c r="FTT136" s="298"/>
      <c r="FTU136" s="298"/>
      <c r="FTV136" s="298"/>
      <c r="FTW136" s="298"/>
      <c r="FTX136" s="298"/>
      <c r="FTY136" s="298"/>
      <c r="FTZ136" s="298"/>
      <c r="FUA136" s="298"/>
      <c r="FUB136" s="298"/>
      <c r="FUC136" s="298"/>
      <c r="FUD136" s="298"/>
      <c r="FUE136" s="298"/>
      <c r="FUF136" s="298"/>
      <c r="FUG136" s="298"/>
      <c r="FUH136" s="298"/>
      <c r="FUI136" s="298"/>
      <c r="FUP136" s="298"/>
      <c r="FUQ136" s="298"/>
      <c r="FUR136" s="298"/>
      <c r="FUS136" s="298"/>
      <c r="FUT136" s="298"/>
      <c r="FUU136" s="298"/>
      <c r="FUV136" s="298"/>
      <c r="FUW136" s="298"/>
      <c r="FUX136" s="298"/>
      <c r="FUY136" s="298"/>
      <c r="FUZ136" s="298"/>
      <c r="FVA136" s="298"/>
      <c r="FVB136" s="298"/>
      <c r="FVC136" s="298"/>
      <c r="FVD136" s="298"/>
      <c r="FVE136" s="298"/>
      <c r="FVF136" s="298"/>
      <c r="FVG136" s="298"/>
      <c r="FVH136" s="298"/>
      <c r="FVI136" s="298"/>
      <c r="FVJ136" s="298"/>
      <c r="FVK136" s="298"/>
      <c r="FVL136" s="298"/>
      <c r="FVM136" s="298"/>
      <c r="FVN136" s="298"/>
      <c r="FVO136" s="298"/>
      <c r="FVP136" s="298"/>
      <c r="FVQ136" s="298"/>
      <c r="FVR136" s="298"/>
      <c r="FVS136" s="298"/>
      <c r="FVT136" s="298"/>
      <c r="FVU136" s="298"/>
      <c r="FVV136" s="298"/>
      <c r="FVW136" s="298"/>
      <c r="FVX136" s="298"/>
      <c r="FVY136" s="298"/>
      <c r="FVZ136" s="298"/>
      <c r="FWA136" s="298"/>
      <c r="FWB136" s="298"/>
      <c r="FWC136" s="298"/>
      <c r="FWD136" s="298"/>
      <c r="FWE136" s="298"/>
      <c r="FWF136" s="298"/>
      <c r="FWG136" s="298"/>
      <c r="FWH136" s="298"/>
      <c r="FWI136" s="298"/>
      <c r="FWJ136" s="298"/>
      <c r="FWK136" s="298"/>
      <c r="FWL136" s="298"/>
      <c r="FWM136" s="298"/>
      <c r="FWN136" s="298"/>
      <c r="FWO136" s="298"/>
      <c r="FWP136" s="298"/>
      <c r="FWQ136" s="298"/>
      <c r="FWR136" s="298"/>
      <c r="FWS136" s="298"/>
      <c r="FWT136" s="298"/>
      <c r="FWU136" s="298"/>
      <c r="FWV136" s="298"/>
      <c r="FWW136" s="298"/>
      <c r="FWX136" s="298"/>
      <c r="FWY136" s="298"/>
      <c r="FWZ136" s="298"/>
      <c r="FXA136" s="298"/>
      <c r="FXB136" s="298"/>
      <c r="FXC136" s="298"/>
      <c r="FXD136" s="298"/>
      <c r="FXE136" s="298"/>
      <c r="FXF136" s="298"/>
      <c r="FXG136" s="298"/>
      <c r="FXH136" s="298"/>
      <c r="FXI136" s="298"/>
      <c r="FXJ136" s="298"/>
      <c r="FXK136" s="298"/>
      <c r="FXL136" s="298"/>
      <c r="FXM136" s="298"/>
      <c r="FXN136" s="298"/>
      <c r="FXO136" s="298"/>
      <c r="FXP136" s="298"/>
      <c r="FXQ136" s="298"/>
      <c r="FXR136" s="298"/>
      <c r="FXS136" s="298"/>
      <c r="FXT136" s="298"/>
      <c r="FXU136" s="298"/>
      <c r="FXV136" s="298"/>
      <c r="FXW136" s="298"/>
      <c r="FXX136" s="298"/>
      <c r="FXY136" s="298"/>
      <c r="FXZ136" s="298"/>
      <c r="FYA136" s="298"/>
      <c r="FYB136" s="298"/>
      <c r="FYC136" s="298"/>
      <c r="FYD136" s="298"/>
      <c r="FYE136" s="298"/>
      <c r="FYF136" s="298"/>
      <c r="FYG136" s="298"/>
      <c r="FYH136" s="298"/>
      <c r="FYI136" s="298"/>
      <c r="FYJ136" s="298"/>
      <c r="FYK136" s="298"/>
      <c r="FYL136" s="298"/>
      <c r="FYM136" s="298"/>
      <c r="FYN136" s="298"/>
      <c r="FYO136" s="298"/>
      <c r="FYP136" s="298"/>
      <c r="FYQ136" s="298"/>
      <c r="FYR136" s="298"/>
      <c r="FYS136" s="298"/>
      <c r="FYT136" s="298"/>
      <c r="FYU136" s="298"/>
      <c r="FYV136" s="298"/>
      <c r="FYW136" s="298"/>
      <c r="FYX136" s="298"/>
      <c r="FYY136" s="298"/>
      <c r="FYZ136" s="298"/>
      <c r="FZA136" s="298"/>
      <c r="FZB136" s="298"/>
      <c r="FZC136" s="298"/>
      <c r="FZD136" s="298"/>
      <c r="FZE136" s="298"/>
      <c r="FZF136" s="298"/>
      <c r="FZG136" s="298"/>
      <c r="FZH136" s="298"/>
      <c r="FZI136" s="298"/>
      <c r="FZJ136" s="298"/>
      <c r="FZK136" s="298"/>
      <c r="FZL136" s="298"/>
      <c r="FZM136" s="298"/>
      <c r="FZN136" s="298"/>
      <c r="FZO136" s="298"/>
      <c r="FZP136" s="298"/>
      <c r="FZQ136" s="298"/>
      <c r="FZR136" s="298"/>
      <c r="FZS136" s="298"/>
      <c r="FZT136" s="298"/>
      <c r="FZU136" s="298"/>
      <c r="FZV136" s="298"/>
      <c r="FZW136" s="298"/>
      <c r="FZX136" s="298"/>
      <c r="FZY136" s="298"/>
      <c r="FZZ136" s="298"/>
      <c r="GAA136" s="298"/>
      <c r="GAB136" s="298"/>
      <c r="GAC136" s="298"/>
      <c r="GAD136" s="298"/>
      <c r="GAE136" s="298"/>
      <c r="GAF136" s="298"/>
      <c r="GAG136" s="298"/>
      <c r="GAH136" s="298"/>
      <c r="GAI136" s="298"/>
      <c r="GAJ136" s="298"/>
      <c r="GAK136" s="298"/>
      <c r="GAL136" s="298"/>
      <c r="GAM136" s="298"/>
      <c r="GAN136" s="298"/>
      <c r="GAO136" s="298"/>
      <c r="GAP136" s="298"/>
      <c r="GAQ136" s="298"/>
      <c r="GAR136" s="298"/>
      <c r="GAS136" s="298"/>
      <c r="GAT136" s="298"/>
      <c r="GAU136" s="298"/>
      <c r="GAV136" s="298"/>
      <c r="GAW136" s="298"/>
      <c r="GAX136" s="298"/>
      <c r="GAY136" s="298"/>
      <c r="GAZ136" s="298"/>
      <c r="GBA136" s="298"/>
      <c r="GBB136" s="298"/>
      <c r="GBC136" s="298"/>
      <c r="GBD136" s="298"/>
      <c r="GBE136" s="298"/>
      <c r="GBF136" s="298"/>
      <c r="GBG136" s="298"/>
      <c r="GBH136" s="298"/>
      <c r="GBI136" s="298"/>
      <c r="GBJ136" s="298"/>
      <c r="GBK136" s="298"/>
      <c r="GBL136" s="298"/>
      <c r="GBM136" s="298"/>
      <c r="GBN136" s="298"/>
      <c r="GBO136" s="298"/>
      <c r="GBP136" s="298"/>
      <c r="GBQ136" s="298"/>
      <c r="GBR136" s="298"/>
      <c r="GBS136" s="298"/>
      <c r="GBT136" s="298"/>
      <c r="GBU136" s="298"/>
      <c r="GBV136" s="298"/>
      <c r="GBW136" s="298"/>
      <c r="GBX136" s="298"/>
      <c r="GBY136" s="298"/>
      <c r="GBZ136" s="298"/>
      <c r="GCA136" s="298"/>
      <c r="GCB136" s="298"/>
      <c r="GCC136" s="298"/>
      <c r="GCD136" s="298"/>
      <c r="GCE136" s="298"/>
      <c r="GCF136" s="298"/>
      <c r="GCG136" s="298"/>
      <c r="GCH136" s="298"/>
      <c r="GCI136" s="298"/>
      <c r="GCJ136" s="298"/>
      <c r="GCK136" s="298"/>
      <c r="GCL136" s="298"/>
      <c r="GCM136" s="298"/>
      <c r="GCN136" s="298"/>
      <c r="GCO136" s="298"/>
      <c r="GCP136" s="298"/>
      <c r="GCQ136" s="298"/>
      <c r="GCR136" s="298"/>
      <c r="GCS136" s="298"/>
      <c r="GCT136" s="298"/>
      <c r="GCU136" s="298"/>
      <c r="GCV136" s="298"/>
      <c r="GCW136" s="298"/>
      <c r="GCX136" s="298"/>
      <c r="GCY136" s="298"/>
      <c r="GCZ136" s="298"/>
      <c r="GDA136" s="298"/>
      <c r="GDB136" s="298"/>
      <c r="GDC136" s="298"/>
      <c r="GDD136" s="298"/>
      <c r="GDE136" s="298"/>
      <c r="GDF136" s="298"/>
      <c r="GDG136" s="298"/>
      <c r="GDH136" s="298"/>
      <c r="GDI136" s="298"/>
      <c r="GDJ136" s="298"/>
      <c r="GDK136" s="298"/>
      <c r="GDL136" s="298"/>
      <c r="GDM136" s="298"/>
      <c r="GDN136" s="298"/>
      <c r="GDO136" s="298"/>
      <c r="GDP136" s="298"/>
      <c r="GDQ136" s="298"/>
      <c r="GDR136" s="298"/>
      <c r="GDS136" s="298"/>
      <c r="GDT136" s="298"/>
      <c r="GDU136" s="298"/>
      <c r="GDV136" s="298"/>
      <c r="GDW136" s="298"/>
      <c r="GDX136" s="298"/>
      <c r="GDY136" s="298"/>
      <c r="GDZ136" s="298"/>
      <c r="GEA136" s="298"/>
      <c r="GEB136" s="298"/>
      <c r="GEC136" s="298"/>
      <c r="GED136" s="298"/>
      <c r="GEE136" s="298"/>
      <c r="GEL136" s="298"/>
      <c r="GEM136" s="298"/>
      <c r="GEN136" s="298"/>
      <c r="GEO136" s="298"/>
      <c r="GEP136" s="298"/>
      <c r="GEQ136" s="298"/>
      <c r="GER136" s="298"/>
      <c r="GES136" s="298"/>
      <c r="GET136" s="298"/>
      <c r="GEU136" s="298"/>
      <c r="GEV136" s="298"/>
      <c r="GEW136" s="298"/>
      <c r="GEX136" s="298"/>
      <c r="GEY136" s="298"/>
      <c r="GEZ136" s="298"/>
      <c r="GFA136" s="298"/>
      <c r="GFB136" s="298"/>
      <c r="GFC136" s="298"/>
      <c r="GFD136" s="298"/>
      <c r="GFE136" s="298"/>
      <c r="GFF136" s="298"/>
      <c r="GFG136" s="298"/>
      <c r="GFH136" s="298"/>
      <c r="GFI136" s="298"/>
      <c r="GFJ136" s="298"/>
      <c r="GFK136" s="298"/>
      <c r="GFL136" s="298"/>
      <c r="GFM136" s="298"/>
      <c r="GFN136" s="298"/>
      <c r="GFO136" s="298"/>
      <c r="GFP136" s="298"/>
      <c r="GFQ136" s="298"/>
      <c r="GFR136" s="298"/>
      <c r="GFS136" s="298"/>
      <c r="GFT136" s="298"/>
      <c r="GFU136" s="298"/>
      <c r="GFV136" s="298"/>
      <c r="GFW136" s="298"/>
      <c r="GFX136" s="298"/>
      <c r="GFY136" s="298"/>
      <c r="GFZ136" s="298"/>
      <c r="GGA136" s="298"/>
      <c r="GGB136" s="298"/>
      <c r="GGC136" s="298"/>
      <c r="GGD136" s="298"/>
      <c r="GGE136" s="298"/>
      <c r="GGF136" s="298"/>
      <c r="GGG136" s="298"/>
      <c r="GGH136" s="298"/>
      <c r="GGI136" s="298"/>
      <c r="GGJ136" s="298"/>
      <c r="GGK136" s="298"/>
      <c r="GGL136" s="298"/>
      <c r="GGM136" s="298"/>
      <c r="GGN136" s="298"/>
      <c r="GGO136" s="298"/>
      <c r="GGP136" s="298"/>
      <c r="GGQ136" s="298"/>
      <c r="GGR136" s="298"/>
      <c r="GGS136" s="298"/>
      <c r="GGT136" s="298"/>
      <c r="GGU136" s="298"/>
      <c r="GGV136" s="298"/>
      <c r="GGW136" s="298"/>
      <c r="GGX136" s="298"/>
      <c r="GGY136" s="298"/>
      <c r="GGZ136" s="298"/>
      <c r="GHA136" s="298"/>
      <c r="GHB136" s="298"/>
      <c r="GHC136" s="298"/>
      <c r="GHD136" s="298"/>
      <c r="GHE136" s="298"/>
      <c r="GHF136" s="298"/>
      <c r="GHG136" s="298"/>
      <c r="GHH136" s="298"/>
      <c r="GHI136" s="298"/>
      <c r="GHJ136" s="298"/>
      <c r="GHK136" s="298"/>
      <c r="GHL136" s="298"/>
      <c r="GHM136" s="298"/>
      <c r="GHN136" s="298"/>
      <c r="GHO136" s="298"/>
      <c r="GHP136" s="298"/>
      <c r="GHQ136" s="298"/>
      <c r="GHR136" s="298"/>
      <c r="GHS136" s="298"/>
      <c r="GHT136" s="298"/>
      <c r="GHU136" s="298"/>
      <c r="GHV136" s="298"/>
      <c r="GHW136" s="298"/>
      <c r="GHX136" s="298"/>
      <c r="GHY136" s="298"/>
      <c r="GHZ136" s="298"/>
      <c r="GIA136" s="298"/>
      <c r="GIB136" s="298"/>
      <c r="GIC136" s="298"/>
      <c r="GID136" s="298"/>
      <c r="GIE136" s="298"/>
      <c r="GIF136" s="298"/>
      <c r="GIG136" s="298"/>
      <c r="GIH136" s="298"/>
      <c r="GII136" s="298"/>
      <c r="GIJ136" s="298"/>
      <c r="GIK136" s="298"/>
      <c r="GIL136" s="298"/>
      <c r="GIM136" s="298"/>
      <c r="GIN136" s="298"/>
      <c r="GIO136" s="298"/>
      <c r="GIP136" s="298"/>
      <c r="GIQ136" s="298"/>
      <c r="GIR136" s="298"/>
      <c r="GIS136" s="298"/>
      <c r="GIT136" s="298"/>
      <c r="GIU136" s="298"/>
      <c r="GIV136" s="298"/>
      <c r="GIW136" s="298"/>
      <c r="GIX136" s="298"/>
      <c r="GIY136" s="298"/>
      <c r="GIZ136" s="298"/>
      <c r="GJA136" s="298"/>
      <c r="GJB136" s="298"/>
      <c r="GJC136" s="298"/>
      <c r="GJD136" s="298"/>
      <c r="GJE136" s="298"/>
      <c r="GJF136" s="298"/>
      <c r="GJG136" s="298"/>
      <c r="GJH136" s="298"/>
      <c r="GJI136" s="298"/>
      <c r="GJJ136" s="298"/>
      <c r="GJK136" s="298"/>
      <c r="GJL136" s="298"/>
      <c r="GJM136" s="298"/>
      <c r="GJN136" s="298"/>
      <c r="GJO136" s="298"/>
      <c r="GJP136" s="298"/>
      <c r="GJQ136" s="298"/>
      <c r="GJR136" s="298"/>
      <c r="GJS136" s="298"/>
      <c r="GJT136" s="298"/>
      <c r="GJU136" s="298"/>
      <c r="GJV136" s="298"/>
      <c r="GJW136" s="298"/>
      <c r="GJX136" s="298"/>
      <c r="GJY136" s="298"/>
      <c r="GJZ136" s="298"/>
      <c r="GKA136" s="298"/>
      <c r="GKB136" s="298"/>
      <c r="GKC136" s="298"/>
      <c r="GKD136" s="298"/>
      <c r="GKE136" s="298"/>
      <c r="GKF136" s="298"/>
      <c r="GKG136" s="298"/>
      <c r="GKH136" s="298"/>
      <c r="GKI136" s="298"/>
      <c r="GKJ136" s="298"/>
      <c r="GKK136" s="298"/>
      <c r="GKL136" s="298"/>
      <c r="GKM136" s="298"/>
      <c r="GKN136" s="298"/>
      <c r="GKO136" s="298"/>
      <c r="GKP136" s="298"/>
      <c r="GKQ136" s="298"/>
      <c r="GKR136" s="298"/>
      <c r="GKS136" s="298"/>
      <c r="GKT136" s="298"/>
      <c r="GKU136" s="298"/>
      <c r="GKV136" s="298"/>
      <c r="GKW136" s="298"/>
      <c r="GKX136" s="298"/>
      <c r="GKY136" s="298"/>
      <c r="GKZ136" s="298"/>
      <c r="GLA136" s="298"/>
      <c r="GLB136" s="298"/>
      <c r="GLC136" s="298"/>
      <c r="GLD136" s="298"/>
      <c r="GLE136" s="298"/>
      <c r="GLF136" s="298"/>
      <c r="GLG136" s="298"/>
      <c r="GLH136" s="298"/>
      <c r="GLI136" s="298"/>
      <c r="GLJ136" s="298"/>
      <c r="GLK136" s="298"/>
      <c r="GLL136" s="298"/>
      <c r="GLM136" s="298"/>
      <c r="GLN136" s="298"/>
      <c r="GLO136" s="298"/>
      <c r="GLP136" s="298"/>
      <c r="GLQ136" s="298"/>
      <c r="GLR136" s="298"/>
      <c r="GLS136" s="298"/>
      <c r="GLT136" s="298"/>
      <c r="GLU136" s="298"/>
      <c r="GLV136" s="298"/>
      <c r="GLW136" s="298"/>
      <c r="GLX136" s="298"/>
      <c r="GLY136" s="298"/>
      <c r="GLZ136" s="298"/>
      <c r="GMA136" s="298"/>
      <c r="GMB136" s="298"/>
      <c r="GMC136" s="298"/>
      <c r="GMD136" s="298"/>
      <c r="GME136" s="298"/>
      <c r="GMF136" s="298"/>
      <c r="GMG136" s="298"/>
      <c r="GMH136" s="298"/>
      <c r="GMI136" s="298"/>
      <c r="GMJ136" s="298"/>
      <c r="GMK136" s="298"/>
      <c r="GML136" s="298"/>
      <c r="GMM136" s="298"/>
      <c r="GMN136" s="298"/>
      <c r="GMO136" s="298"/>
      <c r="GMP136" s="298"/>
      <c r="GMQ136" s="298"/>
      <c r="GMR136" s="298"/>
      <c r="GMS136" s="298"/>
      <c r="GMT136" s="298"/>
      <c r="GMU136" s="298"/>
      <c r="GMV136" s="298"/>
      <c r="GMW136" s="298"/>
      <c r="GMX136" s="298"/>
      <c r="GMY136" s="298"/>
      <c r="GMZ136" s="298"/>
      <c r="GNA136" s="298"/>
      <c r="GNB136" s="298"/>
      <c r="GNC136" s="298"/>
      <c r="GND136" s="298"/>
      <c r="GNE136" s="298"/>
      <c r="GNF136" s="298"/>
      <c r="GNG136" s="298"/>
      <c r="GNH136" s="298"/>
      <c r="GNI136" s="298"/>
      <c r="GNJ136" s="298"/>
      <c r="GNK136" s="298"/>
      <c r="GNL136" s="298"/>
      <c r="GNM136" s="298"/>
      <c r="GNN136" s="298"/>
      <c r="GNO136" s="298"/>
      <c r="GNP136" s="298"/>
      <c r="GNQ136" s="298"/>
      <c r="GNR136" s="298"/>
      <c r="GNS136" s="298"/>
      <c r="GNT136" s="298"/>
      <c r="GNU136" s="298"/>
      <c r="GNV136" s="298"/>
      <c r="GNW136" s="298"/>
      <c r="GNX136" s="298"/>
      <c r="GNY136" s="298"/>
      <c r="GNZ136" s="298"/>
      <c r="GOA136" s="298"/>
      <c r="GOH136" s="298"/>
      <c r="GOI136" s="298"/>
      <c r="GOJ136" s="298"/>
      <c r="GOK136" s="298"/>
      <c r="GOL136" s="298"/>
      <c r="GOM136" s="298"/>
      <c r="GON136" s="298"/>
      <c r="GOO136" s="298"/>
      <c r="GOP136" s="298"/>
      <c r="GOQ136" s="298"/>
      <c r="GOR136" s="298"/>
      <c r="GOS136" s="298"/>
      <c r="GOT136" s="298"/>
      <c r="GOU136" s="298"/>
      <c r="GOV136" s="298"/>
      <c r="GOW136" s="298"/>
      <c r="GOX136" s="298"/>
      <c r="GOY136" s="298"/>
      <c r="GOZ136" s="298"/>
      <c r="GPA136" s="298"/>
      <c r="GPB136" s="298"/>
      <c r="GPC136" s="298"/>
      <c r="GPD136" s="298"/>
      <c r="GPE136" s="298"/>
      <c r="GPF136" s="298"/>
      <c r="GPG136" s="298"/>
      <c r="GPH136" s="298"/>
      <c r="GPI136" s="298"/>
      <c r="GPJ136" s="298"/>
      <c r="GPK136" s="298"/>
      <c r="GPL136" s="298"/>
      <c r="GPM136" s="298"/>
      <c r="GPN136" s="298"/>
      <c r="GPO136" s="298"/>
      <c r="GPP136" s="298"/>
      <c r="GPQ136" s="298"/>
      <c r="GPR136" s="298"/>
      <c r="GPS136" s="298"/>
      <c r="GPT136" s="298"/>
      <c r="GPU136" s="298"/>
      <c r="GPV136" s="298"/>
      <c r="GPW136" s="298"/>
      <c r="GPX136" s="298"/>
      <c r="GPY136" s="298"/>
      <c r="GPZ136" s="298"/>
      <c r="GQA136" s="298"/>
      <c r="GQB136" s="298"/>
      <c r="GQC136" s="298"/>
      <c r="GQD136" s="298"/>
      <c r="GQE136" s="298"/>
      <c r="GQF136" s="298"/>
      <c r="GQG136" s="298"/>
      <c r="GQH136" s="298"/>
      <c r="GQI136" s="298"/>
      <c r="GQJ136" s="298"/>
      <c r="GQK136" s="298"/>
      <c r="GQL136" s="298"/>
      <c r="GQM136" s="298"/>
      <c r="GQN136" s="298"/>
      <c r="GQO136" s="298"/>
      <c r="GQP136" s="298"/>
      <c r="GQQ136" s="298"/>
      <c r="GQR136" s="298"/>
      <c r="GQS136" s="298"/>
      <c r="GQT136" s="298"/>
      <c r="GQU136" s="298"/>
      <c r="GQV136" s="298"/>
      <c r="GQW136" s="298"/>
      <c r="GQX136" s="298"/>
      <c r="GQY136" s="298"/>
      <c r="GQZ136" s="298"/>
      <c r="GRA136" s="298"/>
      <c r="GRB136" s="298"/>
      <c r="GRC136" s="298"/>
      <c r="GRD136" s="298"/>
      <c r="GRE136" s="298"/>
      <c r="GRF136" s="298"/>
      <c r="GRG136" s="298"/>
      <c r="GRH136" s="298"/>
      <c r="GRI136" s="298"/>
      <c r="GRJ136" s="298"/>
      <c r="GRK136" s="298"/>
      <c r="GRL136" s="298"/>
      <c r="GRM136" s="298"/>
      <c r="GRN136" s="298"/>
      <c r="GRO136" s="298"/>
      <c r="GRP136" s="298"/>
      <c r="GRQ136" s="298"/>
      <c r="GRR136" s="298"/>
      <c r="GRS136" s="298"/>
      <c r="GRT136" s="298"/>
      <c r="GRU136" s="298"/>
      <c r="GRV136" s="298"/>
      <c r="GRW136" s="298"/>
      <c r="GRX136" s="298"/>
      <c r="GRY136" s="298"/>
      <c r="GRZ136" s="298"/>
      <c r="GSA136" s="298"/>
      <c r="GSB136" s="298"/>
      <c r="GSC136" s="298"/>
      <c r="GSD136" s="298"/>
      <c r="GSE136" s="298"/>
      <c r="GSF136" s="298"/>
      <c r="GSG136" s="298"/>
      <c r="GSH136" s="298"/>
      <c r="GSI136" s="298"/>
      <c r="GSJ136" s="298"/>
      <c r="GSK136" s="298"/>
      <c r="GSL136" s="298"/>
      <c r="GSM136" s="298"/>
      <c r="GSN136" s="298"/>
      <c r="GSO136" s="298"/>
      <c r="GSP136" s="298"/>
      <c r="GSQ136" s="298"/>
      <c r="GSR136" s="298"/>
      <c r="GSS136" s="298"/>
      <c r="GST136" s="298"/>
      <c r="GSU136" s="298"/>
      <c r="GSV136" s="298"/>
      <c r="GSW136" s="298"/>
      <c r="GSX136" s="298"/>
      <c r="GSY136" s="298"/>
      <c r="GSZ136" s="298"/>
      <c r="GTA136" s="298"/>
      <c r="GTB136" s="298"/>
      <c r="GTC136" s="298"/>
      <c r="GTD136" s="298"/>
      <c r="GTE136" s="298"/>
      <c r="GTF136" s="298"/>
      <c r="GTG136" s="298"/>
      <c r="GTH136" s="298"/>
      <c r="GTI136" s="298"/>
      <c r="GTJ136" s="298"/>
      <c r="GTK136" s="298"/>
      <c r="GTL136" s="298"/>
      <c r="GTM136" s="298"/>
      <c r="GTN136" s="298"/>
      <c r="GTO136" s="298"/>
      <c r="GTP136" s="298"/>
      <c r="GTQ136" s="298"/>
      <c r="GTR136" s="298"/>
      <c r="GTS136" s="298"/>
      <c r="GTT136" s="298"/>
      <c r="GTU136" s="298"/>
      <c r="GTV136" s="298"/>
      <c r="GTW136" s="298"/>
      <c r="GTX136" s="298"/>
      <c r="GTY136" s="298"/>
      <c r="GTZ136" s="298"/>
      <c r="GUA136" s="298"/>
      <c r="GUB136" s="298"/>
      <c r="GUC136" s="298"/>
      <c r="GUD136" s="298"/>
      <c r="GUE136" s="298"/>
      <c r="GUF136" s="298"/>
      <c r="GUG136" s="298"/>
      <c r="GUH136" s="298"/>
      <c r="GUI136" s="298"/>
      <c r="GUJ136" s="298"/>
      <c r="GUK136" s="298"/>
      <c r="GUL136" s="298"/>
      <c r="GUM136" s="298"/>
      <c r="GUN136" s="298"/>
      <c r="GUO136" s="298"/>
      <c r="GUP136" s="298"/>
      <c r="GUQ136" s="298"/>
      <c r="GUR136" s="298"/>
      <c r="GUS136" s="298"/>
      <c r="GUT136" s="298"/>
      <c r="GUU136" s="298"/>
      <c r="GUV136" s="298"/>
      <c r="GUW136" s="298"/>
      <c r="GUX136" s="298"/>
      <c r="GUY136" s="298"/>
      <c r="GUZ136" s="298"/>
      <c r="GVA136" s="298"/>
      <c r="GVB136" s="298"/>
      <c r="GVC136" s="298"/>
      <c r="GVD136" s="298"/>
      <c r="GVE136" s="298"/>
      <c r="GVF136" s="298"/>
      <c r="GVG136" s="298"/>
      <c r="GVH136" s="298"/>
      <c r="GVI136" s="298"/>
      <c r="GVJ136" s="298"/>
      <c r="GVK136" s="298"/>
      <c r="GVL136" s="298"/>
      <c r="GVM136" s="298"/>
      <c r="GVN136" s="298"/>
      <c r="GVO136" s="298"/>
      <c r="GVP136" s="298"/>
      <c r="GVQ136" s="298"/>
      <c r="GVR136" s="298"/>
      <c r="GVS136" s="298"/>
      <c r="GVT136" s="298"/>
      <c r="GVU136" s="298"/>
      <c r="GVV136" s="298"/>
      <c r="GVW136" s="298"/>
      <c r="GVX136" s="298"/>
      <c r="GVY136" s="298"/>
      <c r="GVZ136" s="298"/>
      <c r="GWA136" s="298"/>
      <c r="GWB136" s="298"/>
      <c r="GWC136" s="298"/>
      <c r="GWD136" s="298"/>
      <c r="GWE136" s="298"/>
      <c r="GWF136" s="298"/>
      <c r="GWG136" s="298"/>
      <c r="GWH136" s="298"/>
      <c r="GWI136" s="298"/>
      <c r="GWJ136" s="298"/>
      <c r="GWK136" s="298"/>
      <c r="GWL136" s="298"/>
      <c r="GWM136" s="298"/>
      <c r="GWN136" s="298"/>
      <c r="GWO136" s="298"/>
      <c r="GWP136" s="298"/>
      <c r="GWQ136" s="298"/>
      <c r="GWR136" s="298"/>
      <c r="GWS136" s="298"/>
      <c r="GWT136" s="298"/>
      <c r="GWU136" s="298"/>
      <c r="GWV136" s="298"/>
      <c r="GWW136" s="298"/>
      <c r="GWX136" s="298"/>
      <c r="GWY136" s="298"/>
      <c r="GWZ136" s="298"/>
      <c r="GXA136" s="298"/>
      <c r="GXB136" s="298"/>
      <c r="GXC136" s="298"/>
      <c r="GXD136" s="298"/>
      <c r="GXE136" s="298"/>
      <c r="GXF136" s="298"/>
      <c r="GXG136" s="298"/>
      <c r="GXH136" s="298"/>
      <c r="GXI136" s="298"/>
      <c r="GXJ136" s="298"/>
      <c r="GXK136" s="298"/>
      <c r="GXL136" s="298"/>
      <c r="GXM136" s="298"/>
      <c r="GXN136" s="298"/>
      <c r="GXO136" s="298"/>
      <c r="GXP136" s="298"/>
      <c r="GXQ136" s="298"/>
      <c r="GXR136" s="298"/>
      <c r="GXS136" s="298"/>
      <c r="GXT136" s="298"/>
      <c r="GXU136" s="298"/>
      <c r="GXV136" s="298"/>
      <c r="GXW136" s="298"/>
      <c r="GYD136" s="298"/>
      <c r="GYE136" s="298"/>
      <c r="GYF136" s="298"/>
      <c r="GYG136" s="298"/>
      <c r="GYH136" s="298"/>
      <c r="GYI136" s="298"/>
      <c r="GYJ136" s="298"/>
      <c r="GYK136" s="298"/>
      <c r="GYL136" s="298"/>
      <c r="GYM136" s="298"/>
      <c r="GYN136" s="298"/>
      <c r="GYO136" s="298"/>
      <c r="GYP136" s="298"/>
      <c r="GYQ136" s="298"/>
      <c r="GYR136" s="298"/>
      <c r="GYS136" s="298"/>
      <c r="GYT136" s="298"/>
      <c r="GYU136" s="298"/>
      <c r="GYV136" s="298"/>
      <c r="GYW136" s="298"/>
      <c r="GYX136" s="298"/>
      <c r="GYY136" s="298"/>
      <c r="GYZ136" s="298"/>
      <c r="GZA136" s="298"/>
      <c r="GZB136" s="298"/>
      <c r="GZC136" s="298"/>
      <c r="GZD136" s="298"/>
      <c r="GZE136" s="298"/>
      <c r="GZF136" s="298"/>
      <c r="GZG136" s="298"/>
      <c r="GZH136" s="298"/>
      <c r="GZI136" s="298"/>
      <c r="GZJ136" s="298"/>
      <c r="GZK136" s="298"/>
      <c r="GZL136" s="298"/>
      <c r="GZM136" s="298"/>
      <c r="GZN136" s="298"/>
      <c r="GZO136" s="298"/>
      <c r="GZP136" s="298"/>
      <c r="GZQ136" s="298"/>
      <c r="GZR136" s="298"/>
      <c r="GZS136" s="298"/>
      <c r="GZT136" s="298"/>
      <c r="GZU136" s="298"/>
      <c r="GZV136" s="298"/>
      <c r="GZW136" s="298"/>
      <c r="GZX136" s="298"/>
      <c r="GZY136" s="298"/>
      <c r="GZZ136" s="298"/>
      <c r="HAA136" s="298"/>
      <c r="HAB136" s="298"/>
      <c r="HAC136" s="298"/>
      <c r="HAD136" s="298"/>
      <c r="HAE136" s="298"/>
      <c r="HAF136" s="298"/>
      <c r="HAG136" s="298"/>
      <c r="HAH136" s="298"/>
      <c r="HAI136" s="298"/>
      <c r="HAJ136" s="298"/>
      <c r="HAK136" s="298"/>
      <c r="HAL136" s="298"/>
      <c r="HAM136" s="298"/>
      <c r="HAN136" s="298"/>
      <c r="HAO136" s="298"/>
      <c r="HAP136" s="298"/>
      <c r="HAQ136" s="298"/>
      <c r="HAR136" s="298"/>
      <c r="HAS136" s="298"/>
      <c r="HAT136" s="298"/>
      <c r="HAU136" s="298"/>
      <c r="HAV136" s="298"/>
      <c r="HAW136" s="298"/>
      <c r="HAX136" s="298"/>
      <c r="HAY136" s="298"/>
      <c r="HAZ136" s="298"/>
      <c r="HBA136" s="298"/>
      <c r="HBB136" s="298"/>
      <c r="HBC136" s="298"/>
      <c r="HBD136" s="298"/>
      <c r="HBE136" s="298"/>
      <c r="HBF136" s="298"/>
      <c r="HBG136" s="298"/>
      <c r="HBH136" s="298"/>
      <c r="HBI136" s="298"/>
      <c r="HBJ136" s="298"/>
      <c r="HBK136" s="298"/>
      <c r="HBL136" s="298"/>
      <c r="HBM136" s="298"/>
      <c r="HBN136" s="298"/>
      <c r="HBO136" s="298"/>
      <c r="HBP136" s="298"/>
      <c r="HBQ136" s="298"/>
      <c r="HBR136" s="298"/>
      <c r="HBS136" s="298"/>
      <c r="HBT136" s="298"/>
      <c r="HBU136" s="298"/>
      <c r="HBV136" s="298"/>
      <c r="HBW136" s="298"/>
      <c r="HBX136" s="298"/>
      <c r="HBY136" s="298"/>
      <c r="HBZ136" s="298"/>
      <c r="HCA136" s="298"/>
      <c r="HCB136" s="298"/>
      <c r="HCC136" s="298"/>
      <c r="HCD136" s="298"/>
      <c r="HCE136" s="298"/>
      <c r="HCF136" s="298"/>
      <c r="HCG136" s="298"/>
      <c r="HCH136" s="298"/>
      <c r="HCI136" s="298"/>
      <c r="HCJ136" s="298"/>
      <c r="HCK136" s="298"/>
      <c r="HCL136" s="298"/>
      <c r="HCM136" s="298"/>
      <c r="HCN136" s="298"/>
      <c r="HCO136" s="298"/>
      <c r="HCP136" s="298"/>
      <c r="HCQ136" s="298"/>
      <c r="HCR136" s="298"/>
      <c r="HCS136" s="298"/>
      <c r="HCT136" s="298"/>
      <c r="HCU136" s="298"/>
      <c r="HCV136" s="298"/>
      <c r="HCW136" s="298"/>
      <c r="HCX136" s="298"/>
      <c r="HCY136" s="298"/>
      <c r="HCZ136" s="298"/>
      <c r="HDA136" s="298"/>
      <c r="HDB136" s="298"/>
      <c r="HDC136" s="298"/>
      <c r="HDD136" s="298"/>
      <c r="HDE136" s="298"/>
      <c r="HDF136" s="298"/>
      <c r="HDG136" s="298"/>
      <c r="HDH136" s="298"/>
      <c r="HDI136" s="298"/>
      <c r="HDJ136" s="298"/>
      <c r="HDK136" s="298"/>
      <c r="HDL136" s="298"/>
      <c r="HDM136" s="298"/>
      <c r="HDN136" s="298"/>
      <c r="HDO136" s="298"/>
      <c r="HDP136" s="298"/>
      <c r="HDQ136" s="298"/>
      <c r="HDR136" s="298"/>
      <c r="HDS136" s="298"/>
      <c r="HDT136" s="298"/>
      <c r="HDU136" s="298"/>
      <c r="HDV136" s="298"/>
      <c r="HDW136" s="298"/>
      <c r="HDX136" s="298"/>
      <c r="HDY136" s="298"/>
      <c r="HDZ136" s="298"/>
      <c r="HEA136" s="298"/>
      <c r="HEB136" s="298"/>
      <c r="HEC136" s="298"/>
      <c r="HED136" s="298"/>
      <c r="HEE136" s="298"/>
      <c r="HEF136" s="298"/>
      <c r="HEG136" s="298"/>
      <c r="HEH136" s="298"/>
      <c r="HEI136" s="298"/>
      <c r="HEJ136" s="298"/>
      <c r="HEK136" s="298"/>
      <c r="HEL136" s="298"/>
      <c r="HEM136" s="298"/>
      <c r="HEN136" s="298"/>
      <c r="HEO136" s="298"/>
      <c r="HEP136" s="298"/>
      <c r="HEQ136" s="298"/>
      <c r="HER136" s="298"/>
      <c r="HES136" s="298"/>
      <c r="HET136" s="298"/>
      <c r="HEU136" s="298"/>
      <c r="HEV136" s="298"/>
      <c r="HEW136" s="298"/>
      <c r="HEX136" s="298"/>
      <c r="HEY136" s="298"/>
      <c r="HEZ136" s="298"/>
      <c r="HFA136" s="298"/>
      <c r="HFB136" s="298"/>
      <c r="HFC136" s="298"/>
      <c r="HFD136" s="298"/>
      <c r="HFE136" s="298"/>
      <c r="HFF136" s="298"/>
      <c r="HFG136" s="298"/>
      <c r="HFH136" s="298"/>
      <c r="HFI136" s="298"/>
      <c r="HFJ136" s="298"/>
      <c r="HFK136" s="298"/>
      <c r="HFL136" s="298"/>
      <c r="HFM136" s="298"/>
      <c r="HFN136" s="298"/>
      <c r="HFO136" s="298"/>
      <c r="HFP136" s="298"/>
      <c r="HFQ136" s="298"/>
      <c r="HFR136" s="298"/>
      <c r="HFS136" s="298"/>
      <c r="HFT136" s="298"/>
      <c r="HFU136" s="298"/>
      <c r="HFV136" s="298"/>
      <c r="HFW136" s="298"/>
      <c r="HFX136" s="298"/>
      <c r="HFY136" s="298"/>
      <c r="HFZ136" s="298"/>
      <c r="HGA136" s="298"/>
      <c r="HGB136" s="298"/>
      <c r="HGC136" s="298"/>
      <c r="HGD136" s="298"/>
      <c r="HGE136" s="298"/>
      <c r="HGF136" s="298"/>
      <c r="HGG136" s="298"/>
      <c r="HGH136" s="298"/>
      <c r="HGI136" s="298"/>
      <c r="HGJ136" s="298"/>
      <c r="HGK136" s="298"/>
      <c r="HGL136" s="298"/>
      <c r="HGM136" s="298"/>
      <c r="HGN136" s="298"/>
      <c r="HGO136" s="298"/>
      <c r="HGP136" s="298"/>
      <c r="HGQ136" s="298"/>
      <c r="HGR136" s="298"/>
      <c r="HGS136" s="298"/>
      <c r="HGT136" s="298"/>
      <c r="HGU136" s="298"/>
      <c r="HGV136" s="298"/>
      <c r="HGW136" s="298"/>
      <c r="HGX136" s="298"/>
      <c r="HGY136" s="298"/>
      <c r="HGZ136" s="298"/>
      <c r="HHA136" s="298"/>
      <c r="HHB136" s="298"/>
      <c r="HHC136" s="298"/>
      <c r="HHD136" s="298"/>
      <c r="HHE136" s="298"/>
      <c r="HHF136" s="298"/>
      <c r="HHG136" s="298"/>
      <c r="HHH136" s="298"/>
      <c r="HHI136" s="298"/>
      <c r="HHJ136" s="298"/>
      <c r="HHK136" s="298"/>
      <c r="HHL136" s="298"/>
      <c r="HHM136" s="298"/>
      <c r="HHN136" s="298"/>
      <c r="HHO136" s="298"/>
      <c r="HHP136" s="298"/>
      <c r="HHQ136" s="298"/>
      <c r="HHR136" s="298"/>
      <c r="HHS136" s="298"/>
      <c r="HHZ136" s="298"/>
      <c r="HIA136" s="298"/>
      <c r="HIB136" s="298"/>
      <c r="HIC136" s="298"/>
      <c r="HID136" s="298"/>
      <c r="HIE136" s="298"/>
      <c r="HIF136" s="298"/>
      <c r="HIG136" s="298"/>
      <c r="HIH136" s="298"/>
      <c r="HII136" s="298"/>
      <c r="HIJ136" s="298"/>
      <c r="HIK136" s="298"/>
      <c r="HIL136" s="298"/>
      <c r="HIM136" s="298"/>
      <c r="HIN136" s="298"/>
      <c r="HIO136" s="298"/>
      <c r="HIP136" s="298"/>
      <c r="HIQ136" s="298"/>
      <c r="HIR136" s="298"/>
      <c r="HIS136" s="298"/>
      <c r="HIT136" s="298"/>
      <c r="HIU136" s="298"/>
      <c r="HIV136" s="298"/>
      <c r="HIW136" s="298"/>
      <c r="HIX136" s="298"/>
      <c r="HIY136" s="298"/>
      <c r="HIZ136" s="298"/>
      <c r="HJA136" s="298"/>
      <c r="HJB136" s="298"/>
      <c r="HJC136" s="298"/>
      <c r="HJD136" s="298"/>
      <c r="HJE136" s="298"/>
      <c r="HJF136" s="298"/>
      <c r="HJG136" s="298"/>
      <c r="HJH136" s="298"/>
      <c r="HJI136" s="298"/>
      <c r="HJJ136" s="298"/>
      <c r="HJK136" s="298"/>
      <c r="HJL136" s="298"/>
      <c r="HJM136" s="298"/>
      <c r="HJN136" s="298"/>
      <c r="HJO136" s="298"/>
      <c r="HJP136" s="298"/>
      <c r="HJQ136" s="298"/>
      <c r="HJR136" s="298"/>
      <c r="HJS136" s="298"/>
      <c r="HJT136" s="298"/>
      <c r="HJU136" s="298"/>
      <c r="HJV136" s="298"/>
      <c r="HJW136" s="298"/>
      <c r="HJX136" s="298"/>
      <c r="HJY136" s="298"/>
      <c r="HJZ136" s="298"/>
      <c r="HKA136" s="298"/>
      <c r="HKB136" s="298"/>
      <c r="HKC136" s="298"/>
      <c r="HKD136" s="298"/>
      <c r="HKE136" s="298"/>
      <c r="HKF136" s="298"/>
      <c r="HKG136" s="298"/>
      <c r="HKH136" s="298"/>
      <c r="HKI136" s="298"/>
      <c r="HKJ136" s="298"/>
      <c r="HKK136" s="298"/>
      <c r="HKL136" s="298"/>
      <c r="HKM136" s="298"/>
      <c r="HKN136" s="298"/>
      <c r="HKO136" s="298"/>
      <c r="HKP136" s="298"/>
      <c r="HKQ136" s="298"/>
      <c r="HKR136" s="298"/>
      <c r="HKS136" s="298"/>
      <c r="HKT136" s="298"/>
      <c r="HKU136" s="298"/>
      <c r="HKV136" s="298"/>
      <c r="HKW136" s="298"/>
      <c r="HKX136" s="298"/>
      <c r="HKY136" s="298"/>
      <c r="HKZ136" s="298"/>
      <c r="HLA136" s="298"/>
      <c r="HLB136" s="298"/>
      <c r="HLC136" s="298"/>
      <c r="HLD136" s="298"/>
      <c r="HLE136" s="298"/>
      <c r="HLF136" s="298"/>
      <c r="HLG136" s="298"/>
      <c r="HLH136" s="298"/>
      <c r="HLI136" s="298"/>
      <c r="HLJ136" s="298"/>
      <c r="HLK136" s="298"/>
      <c r="HLL136" s="298"/>
      <c r="HLM136" s="298"/>
      <c r="HLN136" s="298"/>
      <c r="HLO136" s="298"/>
      <c r="HLP136" s="298"/>
      <c r="HLQ136" s="298"/>
      <c r="HLR136" s="298"/>
      <c r="HLS136" s="298"/>
      <c r="HLT136" s="298"/>
      <c r="HLU136" s="298"/>
      <c r="HLV136" s="298"/>
      <c r="HLW136" s="298"/>
      <c r="HLX136" s="298"/>
      <c r="HLY136" s="298"/>
      <c r="HLZ136" s="298"/>
      <c r="HMA136" s="298"/>
      <c r="HMB136" s="298"/>
      <c r="HMC136" s="298"/>
      <c r="HMD136" s="298"/>
      <c r="HME136" s="298"/>
      <c r="HMF136" s="298"/>
      <c r="HMG136" s="298"/>
      <c r="HMH136" s="298"/>
      <c r="HMI136" s="298"/>
      <c r="HMJ136" s="298"/>
      <c r="HMK136" s="298"/>
      <c r="HML136" s="298"/>
      <c r="HMM136" s="298"/>
      <c r="HMN136" s="298"/>
      <c r="HMO136" s="298"/>
      <c r="HMP136" s="298"/>
      <c r="HMQ136" s="298"/>
      <c r="HMR136" s="298"/>
      <c r="HMS136" s="298"/>
      <c r="HMT136" s="298"/>
      <c r="HMU136" s="298"/>
      <c r="HMV136" s="298"/>
      <c r="HMW136" s="298"/>
      <c r="HMX136" s="298"/>
      <c r="HMY136" s="298"/>
      <c r="HMZ136" s="298"/>
      <c r="HNA136" s="298"/>
      <c r="HNB136" s="298"/>
      <c r="HNC136" s="298"/>
      <c r="HND136" s="298"/>
      <c r="HNE136" s="298"/>
      <c r="HNF136" s="298"/>
      <c r="HNG136" s="298"/>
      <c r="HNH136" s="298"/>
      <c r="HNI136" s="298"/>
      <c r="HNJ136" s="298"/>
      <c r="HNK136" s="298"/>
      <c r="HNL136" s="298"/>
      <c r="HNM136" s="298"/>
      <c r="HNN136" s="298"/>
      <c r="HNO136" s="298"/>
      <c r="HNP136" s="298"/>
      <c r="HNQ136" s="298"/>
      <c r="HNR136" s="298"/>
      <c r="HNS136" s="298"/>
      <c r="HNT136" s="298"/>
      <c r="HNU136" s="298"/>
      <c r="HNV136" s="298"/>
      <c r="HNW136" s="298"/>
      <c r="HNX136" s="298"/>
      <c r="HNY136" s="298"/>
      <c r="HNZ136" s="298"/>
      <c r="HOA136" s="298"/>
      <c r="HOB136" s="298"/>
      <c r="HOC136" s="298"/>
      <c r="HOD136" s="298"/>
      <c r="HOE136" s="298"/>
      <c r="HOF136" s="298"/>
      <c r="HOG136" s="298"/>
      <c r="HOH136" s="298"/>
      <c r="HOI136" s="298"/>
      <c r="HOJ136" s="298"/>
      <c r="HOK136" s="298"/>
      <c r="HOL136" s="298"/>
      <c r="HOM136" s="298"/>
      <c r="HON136" s="298"/>
      <c r="HOO136" s="298"/>
      <c r="HOP136" s="298"/>
      <c r="HOQ136" s="298"/>
      <c r="HOR136" s="298"/>
      <c r="HOS136" s="298"/>
      <c r="HOT136" s="298"/>
      <c r="HOU136" s="298"/>
      <c r="HOV136" s="298"/>
      <c r="HOW136" s="298"/>
      <c r="HOX136" s="298"/>
      <c r="HOY136" s="298"/>
      <c r="HOZ136" s="298"/>
      <c r="HPA136" s="298"/>
      <c r="HPB136" s="298"/>
      <c r="HPC136" s="298"/>
      <c r="HPD136" s="298"/>
      <c r="HPE136" s="298"/>
      <c r="HPF136" s="298"/>
      <c r="HPG136" s="298"/>
      <c r="HPH136" s="298"/>
      <c r="HPI136" s="298"/>
      <c r="HPJ136" s="298"/>
      <c r="HPK136" s="298"/>
      <c r="HPL136" s="298"/>
      <c r="HPM136" s="298"/>
      <c r="HPN136" s="298"/>
      <c r="HPO136" s="298"/>
      <c r="HPP136" s="298"/>
      <c r="HPQ136" s="298"/>
      <c r="HPR136" s="298"/>
      <c r="HPS136" s="298"/>
      <c r="HPT136" s="298"/>
      <c r="HPU136" s="298"/>
      <c r="HPV136" s="298"/>
      <c r="HPW136" s="298"/>
      <c r="HPX136" s="298"/>
      <c r="HPY136" s="298"/>
      <c r="HPZ136" s="298"/>
      <c r="HQA136" s="298"/>
      <c r="HQB136" s="298"/>
      <c r="HQC136" s="298"/>
      <c r="HQD136" s="298"/>
      <c r="HQE136" s="298"/>
      <c r="HQF136" s="298"/>
      <c r="HQG136" s="298"/>
      <c r="HQH136" s="298"/>
      <c r="HQI136" s="298"/>
      <c r="HQJ136" s="298"/>
      <c r="HQK136" s="298"/>
      <c r="HQL136" s="298"/>
      <c r="HQM136" s="298"/>
      <c r="HQN136" s="298"/>
      <c r="HQO136" s="298"/>
      <c r="HQP136" s="298"/>
      <c r="HQQ136" s="298"/>
      <c r="HQR136" s="298"/>
      <c r="HQS136" s="298"/>
      <c r="HQT136" s="298"/>
      <c r="HQU136" s="298"/>
      <c r="HQV136" s="298"/>
      <c r="HQW136" s="298"/>
      <c r="HQX136" s="298"/>
      <c r="HQY136" s="298"/>
      <c r="HQZ136" s="298"/>
      <c r="HRA136" s="298"/>
      <c r="HRB136" s="298"/>
      <c r="HRC136" s="298"/>
      <c r="HRD136" s="298"/>
      <c r="HRE136" s="298"/>
      <c r="HRF136" s="298"/>
      <c r="HRG136" s="298"/>
      <c r="HRH136" s="298"/>
      <c r="HRI136" s="298"/>
      <c r="HRJ136" s="298"/>
      <c r="HRK136" s="298"/>
      <c r="HRL136" s="298"/>
      <c r="HRM136" s="298"/>
      <c r="HRN136" s="298"/>
      <c r="HRO136" s="298"/>
      <c r="HRV136" s="298"/>
      <c r="HRW136" s="298"/>
      <c r="HRX136" s="298"/>
      <c r="HRY136" s="298"/>
      <c r="HRZ136" s="298"/>
      <c r="HSA136" s="298"/>
      <c r="HSB136" s="298"/>
      <c r="HSC136" s="298"/>
      <c r="HSD136" s="298"/>
      <c r="HSE136" s="298"/>
      <c r="HSF136" s="298"/>
      <c r="HSG136" s="298"/>
      <c r="HSH136" s="298"/>
      <c r="HSI136" s="298"/>
      <c r="HSJ136" s="298"/>
      <c r="HSK136" s="298"/>
      <c r="HSL136" s="298"/>
      <c r="HSM136" s="298"/>
      <c r="HSN136" s="298"/>
      <c r="HSO136" s="298"/>
      <c r="HSP136" s="298"/>
      <c r="HSQ136" s="298"/>
      <c r="HSR136" s="298"/>
      <c r="HSS136" s="298"/>
      <c r="HST136" s="298"/>
      <c r="HSU136" s="298"/>
      <c r="HSV136" s="298"/>
      <c r="HSW136" s="298"/>
      <c r="HSX136" s="298"/>
      <c r="HSY136" s="298"/>
      <c r="HSZ136" s="298"/>
      <c r="HTA136" s="298"/>
      <c r="HTB136" s="298"/>
      <c r="HTC136" s="298"/>
      <c r="HTD136" s="298"/>
      <c r="HTE136" s="298"/>
      <c r="HTF136" s="298"/>
      <c r="HTG136" s="298"/>
      <c r="HTH136" s="298"/>
      <c r="HTI136" s="298"/>
      <c r="HTJ136" s="298"/>
      <c r="HTK136" s="298"/>
      <c r="HTL136" s="298"/>
      <c r="HTM136" s="298"/>
      <c r="HTN136" s="298"/>
      <c r="HTO136" s="298"/>
      <c r="HTP136" s="298"/>
      <c r="HTQ136" s="298"/>
      <c r="HTR136" s="298"/>
      <c r="HTS136" s="298"/>
      <c r="HTT136" s="298"/>
      <c r="HTU136" s="298"/>
      <c r="HTV136" s="298"/>
      <c r="HTW136" s="298"/>
      <c r="HTX136" s="298"/>
      <c r="HTY136" s="298"/>
      <c r="HTZ136" s="298"/>
      <c r="HUA136" s="298"/>
      <c r="HUB136" s="298"/>
      <c r="HUC136" s="298"/>
      <c r="HUD136" s="298"/>
      <c r="HUE136" s="298"/>
      <c r="HUF136" s="298"/>
      <c r="HUG136" s="298"/>
      <c r="HUH136" s="298"/>
      <c r="HUI136" s="298"/>
      <c r="HUJ136" s="298"/>
      <c r="HUK136" s="298"/>
      <c r="HUL136" s="298"/>
      <c r="HUM136" s="298"/>
      <c r="HUN136" s="298"/>
      <c r="HUO136" s="298"/>
      <c r="HUP136" s="298"/>
      <c r="HUQ136" s="298"/>
      <c r="HUR136" s="298"/>
      <c r="HUS136" s="298"/>
      <c r="HUT136" s="298"/>
      <c r="HUU136" s="298"/>
      <c r="HUV136" s="298"/>
      <c r="HUW136" s="298"/>
      <c r="HUX136" s="298"/>
      <c r="HUY136" s="298"/>
      <c r="HUZ136" s="298"/>
      <c r="HVA136" s="298"/>
      <c r="HVB136" s="298"/>
      <c r="HVC136" s="298"/>
      <c r="HVD136" s="298"/>
      <c r="HVE136" s="298"/>
      <c r="HVF136" s="298"/>
      <c r="HVG136" s="298"/>
      <c r="HVH136" s="298"/>
      <c r="HVI136" s="298"/>
      <c r="HVJ136" s="298"/>
      <c r="HVK136" s="298"/>
      <c r="HVL136" s="298"/>
      <c r="HVM136" s="298"/>
      <c r="HVN136" s="298"/>
      <c r="HVO136" s="298"/>
      <c r="HVP136" s="298"/>
      <c r="HVQ136" s="298"/>
      <c r="HVR136" s="298"/>
      <c r="HVS136" s="298"/>
      <c r="HVT136" s="298"/>
      <c r="HVU136" s="298"/>
      <c r="HVV136" s="298"/>
      <c r="HVW136" s="298"/>
      <c r="HVX136" s="298"/>
      <c r="HVY136" s="298"/>
      <c r="HVZ136" s="298"/>
      <c r="HWA136" s="298"/>
      <c r="HWB136" s="298"/>
      <c r="HWC136" s="298"/>
      <c r="HWD136" s="298"/>
      <c r="HWE136" s="298"/>
      <c r="HWF136" s="298"/>
      <c r="HWG136" s="298"/>
      <c r="HWH136" s="298"/>
      <c r="HWI136" s="298"/>
      <c r="HWJ136" s="298"/>
      <c r="HWK136" s="298"/>
      <c r="HWL136" s="298"/>
      <c r="HWM136" s="298"/>
      <c r="HWN136" s="298"/>
      <c r="HWO136" s="298"/>
      <c r="HWP136" s="298"/>
      <c r="HWQ136" s="298"/>
      <c r="HWR136" s="298"/>
      <c r="HWS136" s="298"/>
      <c r="HWT136" s="298"/>
      <c r="HWU136" s="298"/>
      <c r="HWV136" s="298"/>
      <c r="HWW136" s="298"/>
      <c r="HWX136" s="298"/>
      <c r="HWY136" s="298"/>
      <c r="HWZ136" s="298"/>
      <c r="HXA136" s="298"/>
      <c r="HXB136" s="298"/>
      <c r="HXC136" s="298"/>
      <c r="HXD136" s="298"/>
      <c r="HXE136" s="298"/>
      <c r="HXF136" s="298"/>
      <c r="HXG136" s="298"/>
      <c r="HXH136" s="298"/>
      <c r="HXI136" s="298"/>
      <c r="HXJ136" s="298"/>
      <c r="HXK136" s="298"/>
      <c r="HXL136" s="298"/>
      <c r="HXM136" s="298"/>
      <c r="HXN136" s="298"/>
      <c r="HXO136" s="298"/>
      <c r="HXP136" s="298"/>
      <c r="HXQ136" s="298"/>
      <c r="HXR136" s="298"/>
      <c r="HXS136" s="298"/>
      <c r="HXT136" s="298"/>
      <c r="HXU136" s="298"/>
      <c r="HXV136" s="298"/>
      <c r="HXW136" s="298"/>
      <c r="HXX136" s="298"/>
      <c r="HXY136" s="298"/>
      <c r="HXZ136" s="298"/>
      <c r="HYA136" s="298"/>
      <c r="HYB136" s="298"/>
      <c r="HYC136" s="298"/>
      <c r="HYD136" s="298"/>
      <c r="HYE136" s="298"/>
      <c r="HYF136" s="298"/>
      <c r="HYG136" s="298"/>
      <c r="HYH136" s="298"/>
      <c r="HYI136" s="298"/>
      <c r="HYJ136" s="298"/>
      <c r="HYK136" s="298"/>
      <c r="HYL136" s="298"/>
      <c r="HYM136" s="298"/>
      <c r="HYN136" s="298"/>
      <c r="HYO136" s="298"/>
      <c r="HYP136" s="298"/>
      <c r="HYQ136" s="298"/>
      <c r="HYR136" s="298"/>
      <c r="HYS136" s="298"/>
      <c r="HYT136" s="298"/>
      <c r="HYU136" s="298"/>
      <c r="HYV136" s="298"/>
      <c r="HYW136" s="298"/>
      <c r="HYX136" s="298"/>
      <c r="HYY136" s="298"/>
      <c r="HYZ136" s="298"/>
      <c r="HZA136" s="298"/>
      <c r="HZB136" s="298"/>
      <c r="HZC136" s="298"/>
      <c r="HZD136" s="298"/>
      <c r="HZE136" s="298"/>
      <c r="HZF136" s="298"/>
      <c r="HZG136" s="298"/>
      <c r="HZH136" s="298"/>
      <c r="HZI136" s="298"/>
      <c r="HZJ136" s="298"/>
      <c r="HZK136" s="298"/>
      <c r="HZL136" s="298"/>
      <c r="HZM136" s="298"/>
      <c r="HZN136" s="298"/>
      <c r="HZO136" s="298"/>
      <c r="HZP136" s="298"/>
      <c r="HZQ136" s="298"/>
      <c r="HZR136" s="298"/>
      <c r="HZS136" s="298"/>
      <c r="HZT136" s="298"/>
      <c r="HZU136" s="298"/>
      <c r="HZV136" s="298"/>
      <c r="HZW136" s="298"/>
      <c r="HZX136" s="298"/>
      <c r="HZY136" s="298"/>
      <c r="HZZ136" s="298"/>
      <c r="IAA136" s="298"/>
      <c r="IAB136" s="298"/>
      <c r="IAC136" s="298"/>
      <c r="IAD136" s="298"/>
      <c r="IAE136" s="298"/>
      <c r="IAF136" s="298"/>
      <c r="IAG136" s="298"/>
      <c r="IAH136" s="298"/>
      <c r="IAI136" s="298"/>
      <c r="IAJ136" s="298"/>
      <c r="IAK136" s="298"/>
      <c r="IAL136" s="298"/>
      <c r="IAM136" s="298"/>
      <c r="IAN136" s="298"/>
      <c r="IAO136" s="298"/>
      <c r="IAP136" s="298"/>
      <c r="IAQ136" s="298"/>
      <c r="IAR136" s="298"/>
      <c r="IAS136" s="298"/>
      <c r="IAT136" s="298"/>
      <c r="IAU136" s="298"/>
      <c r="IAV136" s="298"/>
      <c r="IAW136" s="298"/>
      <c r="IAX136" s="298"/>
      <c r="IAY136" s="298"/>
      <c r="IAZ136" s="298"/>
      <c r="IBA136" s="298"/>
      <c r="IBB136" s="298"/>
      <c r="IBC136" s="298"/>
      <c r="IBD136" s="298"/>
      <c r="IBE136" s="298"/>
      <c r="IBF136" s="298"/>
      <c r="IBG136" s="298"/>
      <c r="IBH136" s="298"/>
      <c r="IBI136" s="298"/>
      <c r="IBJ136" s="298"/>
      <c r="IBK136" s="298"/>
      <c r="IBR136" s="298"/>
      <c r="IBS136" s="298"/>
      <c r="IBT136" s="298"/>
      <c r="IBU136" s="298"/>
      <c r="IBV136" s="298"/>
      <c r="IBW136" s="298"/>
      <c r="IBX136" s="298"/>
      <c r="IBY136" s="298"/>
      <c r="IBZ136" s="298"/>
      <c r="ICA136" s="298"/>
      <c r="ICB136" s="298"/>
      <c r="ICC136" s="298"/>
      <c r="ICD136" s="298"/>
      <c r="ICE136" s="298"/>
      <c r="ICF136" s="298"/>
      <c r="ICG136" s="298"/>
      <c r="ICH136" s="298"/>
      <c r="ICI136" s="298"/>
      <c r="ICJ136" s="298"/>
      <c r="ICK136" s="298"/>
      <c r="ICL136" s="298"/>
      <c r="ICM136" s="298"/>
      <c r="ICN136" s="298"/>
      <c r="ICO136" s="298"/>
      <c r="ICP136" s="298"/>
      <c r="ICQ136" s="298"/>
      <c r="ICR136" s="298"/>
      <c r="ICS136" s="298"/>
      <c r="ICT136" s="298"/>
      <c r="ICU136" s="298"/>
      <c r="ICV136" s="298"/>
      <c r="ICW136" s="298"/>
      <c r="ICX136" s="298"/>
      <c r="ICY136" s="298"/>
      <c r="ICZ136" s="298"/>
      <c r="IDA136" s="298"/>
      <c r="IDB136" s="298"/>
      <c r="IDC136" s="298"/>
      <c r="IDD136" s="298"/>
      <c r="IDE136" s="298"/>
      <c r="IDF136" s="298"/>
      <c r="IDG136" s="298"/>
      <c r="IDH136" s="298"/>
      <c r="IDI136" s="298"/>
      <c r="IDJ136" s="298"/>
      <c r="IDK136" s="298"/>
      <c r="IDL136" s="298"/>
      <c r="IDM136" s="298"/>
      <c r="IDN136" s="298"/>
      <c r="IDO136" s="298"/>
      <c r="IDP136" s="298"/>
      <c r="IDQ136" s="298"/>
      <c r="IDR136" s="298"/>
      <c r="IDS136" s="298"/>
      <c r="IDT136" s="298"/>
      <c r="IDU136" s="298"/>
      <c r="IDV136" s="298"/>
      <c r="IDW136" s="298"/>
      <c r="IDX136" s="298"/>
      <c r="IDY136" s="298"/>
      <c r="IDZ136" s="298"/>
      <c r="IEA136" s="298"/>
      <c r="IEB136" s="298"/>
      <c r="IEC136" s="298"/>
      <c r="IED136" s="298"/>
      <c r="IEE136" s="298"/>
      <c r="IEF136" s="298"/>
      <c r="IEG136" s="298"/>
      <c r="IEH136" s="298"/>
      <c r="IEI136" s="298"/>
      <c r="IEJ136" s="298"/>
      <c r="IEK136" s="298"/>
      <c r="IEL136" s="298"/>
      <c r="IEM136" s="298"/>
      <c r="IEN136" s="298"/>
      <c r="IEO136" s="298"/>
      <c r="IEP136" s="298"/>
      <c r="IEQ136" s="298"/>
      <c r="IER136" s="298"/>
      <c r="IES136" s="298"/>
      <c r="IET136" s="298"/>
      <c r="IEU136" s="298"/>
      <c r="IEV136" s="298"/>
      <c r="IEW136" s="298"/>
      <c r="IEX136" s="298"/>
      <c r="IEY136" s="298"/>
      <c r="IEZ136" s="298"/>
      <c r="IFA136" s="298"/>
      <c r="IFB136" s="298"/>
      <c r="IFC136" s="298"/>
      <c r="IFD136" s="298"/>
      <c r="IFE136" s="298"/>
      <c r="IFF136" s="298"/>
      <c r="IFG136" s="298"/>
      <c r="IFH136" s="298"/>
      <c r="IFI136" s="298"/>
      <c r="IFJ136" s="298"/>
      <c r="IFK136" s="298"/>
      <c r="IFL136" s="298"/>
      <c r="IFM136" s="298"/>
      <c r="IFN136" s="298"/>
      <c r="IFO136" s="298"/>
      <c r="IFP136" s="298"/>
      <c r="IFQ136" s="298"/>
      <c r="IFR136" s="298"/>
      <c r="IFS136" s="298"/>
      <c r="IFT136" s="298"/>
      <c r="IFU136" s="298"/>
      <c r="IFV136" s="298"/>
      <c r="IFW136" s="298"/>
      <c r="IFX136" s="298"/>
      <c r="IFY136" s="298"/>
      <c r="IFZ136" s="298"/>
      <c r="IGA136" s="298"/>
      <c r="IGB136" s="298"/>
      <c r="IGC136" s="298"/>
      <c r="IGD136" s="298"/>
      <c r="IGE136" s="298"/>
      <c r="IGF136" s="298"/>
      <c r="IGG136" s="298"/>
      <c r="IGH136" s="298"/>
      <c r="IGI136" s="298"/>
      <c r="IGJ136" s="298"/>
      <c r="IGK136" s="298"/>
      <c r="IGL136" s="298"/>
      <c r="IGM136" s="298"/>
      <c r="IGN136" s="298"/>
      <c r="IGO136" s="298"/>
      <c r="IGP136" s="298"/>
      <c r="IGQ136" s="298"/>
      <c r="IGR136" s="298"/>
      <c r="IGS136" s="298"/>
      <c r="IGT136" s="298"/>
      <c r="IGU136" s="298"/>
      <c r="IGV136" s="298"/>
      <c r="IGW136" s="298"/>
      <c r="IGX136" s="298"/>
      <c r="IGY136" s="298"/>
      <c r="IGZ136" s="298"/>
      <c r="IHA136" s="298"/>
      <c r="IHB136" s="298"/>
      <c r="IHC136" s="298"/>
      <c r="IHD136" s="298"/>
      <c r="IHE136" s="298"/>
      <c r="IHF136" s="298"/>
      <c r="IHG136" s="298"/>
      <c r="IHH136" s="298"/>
      <c r="IHI136" s="298"/>
      <c r="IHJ136" s="298"/>
      <c r="IHK136" s="298"/>
      <c r="IHL136" s="298"/>
      <c r="IHM136" s="298"/>
      <c r="IHN136" s="298"/>
      <c r="IHO136" s="298"/>
      <c r="IHP136" s="298"/>
      <c r="IHQ136" s="298"/>
      <c r="IHR136" s="298"/>
      <c r="IHS136" s="298"/>
      <c r="IHT136" s="298"/>
      <c r="IHU136" s="298"/>
      <c r="IHV136" s="298"/>
      <c r="IHW136" s="298"/>
      <c r="IHX136" s="298"/>
      <c r="IHY136" s="298"/>
      <c r="IHZ136" s="298"/>
      <c r="IIA136" s="298"/>
      <c r="IIB136" s="298"/>
      <c r="IIC136" s="298"/>
      <c r="IID136" s="298"/>
      <c r="IIE136" s="298"/>
      <c r="IIF136" s="298"/>
      <c r="IIG136" s="298"/>
      <c r="IIH136" s="298"/>
      <c r="III136" s="298"/>
      <c r="IIJ136" s="298"/>
      <c r="IIK136" s="298"/>
      <c r="IIL136" s="298"/>
      <c r="IIM136" s="298"/>
      <c r="IIN136" s="298"/>
      <c r="IIO136" s="298"/>
      <c r="IIP136" s="298"/>
      <c r="IIQ136" s="298"/>
      <c r="IIR136" s="298"/>
      <c r="IIS136" s="298"/>
      <c r="IIT136" s="298"/>
      <c r="IIU136" s="298"/>
      <c r="IIV136" s="298"/>
      <c r="IIW136" s="298"/>
      <c r="IIX136" s="298"/>
      <c r="IIY136" s="298"/>
      <c r="IIZ136" s="298"/>
      <c r="IJA136" s="298"/>
      <c r="IJB136" s="298"/>
      <c r="IJC136" s="298"/>
      <c r="IJD136" s="298"/>
      <c r="IJE136" s="298"/>
      <c r="IJF136" s="298"/>
      <c r="IJG136" s="298"/>
      <c r="IJH136" s="298"/>
      <c r="IJI136" s="298"/>
      <c r="IJJ136" s="298"/>
      <c r="IJK136" s="298"/>
      <c r="IJL136" s="298"/>
      <c r="IJM136" s="298"/>
      <c r="IJN136" s="298"/>
      <c r="IJO136" s="298"/>
      <c r="IJP136" s="298"/>
      <c r="IJQ136" s="298"/>
      <c r="IJR136" s="298"/>
      <c r="IJS136" s="298"/>
      <c r="IJT136" s="298"/>
      <c r="IJU136" s="298"/>
      <c r="IJV136" s="298"/>
      <c r="IJW136" s="298"/>
      <c r="IJX136" s="298"/>
      <c r="IJY136" s="298"/>
      <c r="IJZ136" s="298"/>
      <c r="IKA136" s="298"/>
      <c r="IKB136" s="298"/>
      <c r="IKC136" s="298"/>
      <c r="IKD136" s="298"/>
      <c r="IKE136" s="298"/>
      <c r="IKF136" s="298"/>
      <c r="IKG136" s="298"/>
      <c r="IKH136" s="298"/>
      <c r="IKI136" s="298"/>
      <c r="IKJ136" s="298"/>
      <c r="IKK136" s="298"/>
      <c r="IKL136" s="298"/>
      <c r="IKM136" s="298"/>
      <c r="IKN136" s="298"/>
      <c r="IKO136" s="298"/>
      <c r="IKP136" s="298"/>
      <c r="IKQ136" s="298"/>
      <c r="IKR136" s="298"/>
      <c r="IKS136" s="298"/>
      <c r="IKT136" s="298"/>
      <c r="IKU136" s="298"/>
      <c r="IKV136" s="298"/>
      <c r="IKW136" s="298"/>
      <c r="IKX136" s="298"/>
      <c r="IKY136" s="298"/>
      <c r="IKZ136" s="298"/>
      <c r="ILA136" s="298"/>
      <c r="ILB136" s="298"/>
      <c r="ILC136" s="298"/>
      <c r="ILD136" s="298"/>
      <c r="ILE136" s="298"/>
      <c r="ILF136" s="298"/>
      <c r="ILG136" s="298"/>
      <c r="ILN136" s="298"/>
      <c r="ILO136" s="298"/>
      <c r="ILP136" s="298"/>
      <c r="ILQ136" s="298"/>
      <c r="ILR136" s="298"/>
      <c r="ILS136" s="298"/>
      <c r="ILT136" s="298"/>
      <c r="ILU136" s="298"/>
      <c r="ILV136" s="298"/>
      <c r="ILW136" s="298"/>
      <c r="ILX136" s="298"/>
      <c r="ILY136" s="298"/>
      <c r="ILZ136" s="298"/>
      <c r="IMA136" s="298"/>
      <c r="IMB136" s="298"/>
      <c r="IMC136" s="298"/>
      <c r="IMD136" s="298"/>
      <c r="IME136" s="298"/>
      <c r="IMF136" s="298"/>
      <c r="IMG136" s="298"/>
      <c r="IMH136" s="298"/>
      <c r="IMI136" s="298"/>
      <c r="IMJ136" s="298"/>
      <c r="IMK136" s="298"/>
      <c r="IML136" s="298"/>
      <c r="IMM136" s="298"/>
      <c r="IMN136" s="298"/>
      <c r="IMO136" s="298"/>
      <c r="IMP136" s="298"/>
      <c r="IMQ136" s="298"/>
      <c r="IMR136" s="298"/>
      <c r="IMS136" s="298"/>
      <c r="IMT136" s="298"/>
      <c r="IMU136" s="298"/>
      <c r="IMV136" s="298"/>
      <c r="IMW136" s="298"/>
      <c r="IMX136" s="298"/>
      <c r="IMY136" s="298"/>
      <c r="IMZ136" s="298"/>
      <c r="INA136" s="298"/>
      <c r="INB136" s="298"/>
      <c r="INC136" s="298"/>
      <c r="IND136" s="298"/>
      <c r="INE136" s="298"/>
      <c r="INF136" s="298"/>
      <c r="ING136" s="298"/>
      <c r="INH136" s="298"/>
      <c r="INI136" s="298"/>
      <c r="INJ136" s="298"/>
      <c r="INK136" s="298"/>
      <c r="INL136" s="298"/>
      <c r="INM136" s="298"/>
      <c r="INN136" s="298"/>
      <c r="INO136" s="298"/>
      <c r="INP136" s="298"/>
      <c r="INQ136" s="298"/>
      <c r="INR136" s="298"/>
      <c r="INS136" s="298"/>
      <c r="INT136" s="298"/>
      <c r="INU136" s="298"/>
      <c r="INV136" s="298"/>
      <c r="INW136" s="298"/>
      <c r="INX136" s="298"/>
      <c r="INY136" s="298"/>
      <c r="INZ136" s="298"/>
      <c r="IOA136" s="298"/>
      <c r="IOB136" s="298"/>
      <c r="IOC136" s="298"/>
      <c r="IOD136" s="298"/>
      <c r="IOE136" s="298"/>
      <c r="IOF136" s="298"/>
      <c r="IOG136" s="298"/>
      <c r="IOH136" s="298"/>
      <c r="IOI136" s="298"/>
      <c r="IOJ136" s="298"/>
      <c r="IOK136" s="298"/>
      <c r="IOL136" s="298"/>
      <c r="IOM136" s="298"/>
      <c r="ION136" s="298"/>
      <c r="IOO136" s="298"/>
      <c r="IOP136" s="298"/>
      <c r="IOQ136" s="298"/>
      <c r="IOR136" s="298"/>
      <c r="IOS136" s="298"/>
      <c r="IOT136" s="298"/>
      <c r="IOU136" s="298"/>
      <c r="IOV136" s="298"/>
      <c r="IOW136" s="298"/>
      <c r="IOX136" s="298"/>
      <c r="IOY136" s="298"/>
      <c r="IOZ136" s="298"/>
      <c r="IPA136" s="298"/>
      <c r="IPB136" s="298"/>
      <c r="IPC136" s="298"/>
      <c r="IPD136" s="298"/>
      <c r="IPE136" s="298"/>
      <c r="IPF136" s="298"/>
      <c r="IPG136" s="298"/>
      <c r="IPH136" s="298"/>
      <c r="IPI136" s="298"/>
      <c r="IPJ136" s="298"/>
      <c r="IPK136" s="298"/>
      <c r="IPL136" s="298"/>
      <c r="IPM136" s="298"/>
      <c r="IPN136" s="298"/>
      <c r="IPO136" s="298"/>
      <c r="IPP136" s="298"/>
      <c r="IPQ136" s="298"/>
      <c r="IPR136" s="298"/>
      <c r="IPS136" s="298"/>
      <c r="IPT136" s="298"/>
      <c r="IPU136" s="298"/>
      <c r="IPV136" s="298"/>
      <c r="IPW136" s="298"/>
      <c r="IPX136" s="298"/>
      <c r="IPY136" s="298"/>
      <c r="IPZ136" s="298"/>
      <c r="IQA136" s="298"/>
      <c r="IQB136" s="298"/>
      <c r="IQC136" s="298"/>
      <c r="IQD136" s="298"/>
      <c r="IQE136" s="298"/>
      <c r="IQF136" s="298"/>
      <c r="IQG136" s="298"/>
      <c r="IQH136" s="298"/>
      <c r="IQI136" s="298"/>
      <c r="IQJ136" s="298"/>
      <c r="IQK136" s="298"/>
      <c r="IQL136" s="298"/>
      <c r="IQM136" s="298"/>
      <c r="IQN136" s="298"/>
      <c r="IQO136" s="298"/>
      <c r="IQP136" s="298"/>
      <c r="IQQ136" s="298"/>
      <c r="IQR136" s="298"/>
      <c r="IQS136" s="298"/>
      <c r="IQT136" s="298"/>
      <c r="IQU136" s="298"/>
      <c r="IQV136" s="298"/>
      <c r="IQW136" s="298"/>
      <c r="IQX136" s="298"/>
      <c r="IQY136" s="298"/>
      <c r="IQZ136" s="298"/>
      <c r="IRA136" s="298"/>
      <c r="IRB136" s="298"/>
      <c r="IRC136" s="298"/>
      <c r="IRD136" s="298"/>
      <c r="IRE136" s="298"/>
      <c r="IRF136" s="298"/>
      <c r="IRG136" s="298"/>
      <c r="IRH136" s="298"/>
      <c r="IRI136" s="298"/>
      <c r="IRJ136" s="298"/>
      <c r="IRK136" s="298"/>
      <c r="IRL136" s="298"/>
      <c r="IRM136" s="298"/>
      <c r="IRN136" s="298"/>
      <c r="IRO136" s="298"/>
      <c r="IRP136" s="298"/>
      <c r="IRQ136" s="298"/>
      <c r="IRR136" s="298"/>
      <c r="IRS136" s="298"/>
      <c r="IRT136" s="298"/>
      <c r="IRU136" s="298"/>
      <c r="IRV136" s="298"/>
      <c r="IRW136" s="298"/>
      <c r="IRX136" s="298"/>
      <c r="IRY136" s="298"/>
      <c r="IRZ136" s="298"/>
      <c r="ISA136" s="298"/>
      <c r="ISB136" s="298"/>
      <c r="ISC136" s="298"/>
      <c r="ISD136" s="298"/>
      <c r="ISE136" s="298"/>
      <c r="ISF136" s="298"/>
      <c r="ISG136" s="298"/>
      <c r="ISH136" s="298"/>
      <c r="ISI136" s="298"/>
      <c r="ISJ136" s="298"/>
      <c r="ISK136" s="298"/>
      <c r="ISL136" s="298"/>
      <c r="ISM136" s="298"/>
      <c r="ISN136" s="298"/>
      <c r="ISO136" s="298"/>
      <c r="ISP136" s="298"/>
      <c r="ISQ136" s="298"/>
      <c r="ISR136" s="298"/>
      <c r="ISS136" s="298"/>
      <c r="IST136" s="298"/>
      <c r="ISU136" s="298"/>
      <c r="ISV136" s="298"/>
      <c r="ISW136" s="298"/>
      <c r="ISX136" s="298"/>
      <c r="ISY136" s="298"/>
      <c r="ISZ136" s="298"/>
      <c r="ITA136" s="298"/>
      <c r="ITB136" s="298"/>
      <c r="ITC136" s="298"/>
      <c r="ITD136" s="298"/>
      <c r="ITE136" s="298"/>
      <c r="ITF136" s="298"/>
      <c r="ITG136" s="298"/>
      <c r="ITH136" s="298"/>
      <c r="ITI136" s="298"/>
      <c r="ITJ136" s="298"/>
      <c r="ITK136" s="298"/>
      <c r="ITL136" s="298"/>
      <c r="ITM136" s="298"/>
      <c r="ITN136" s="298"/>
      <c r="ITO136" s="298"/>
      <c r="ITP136" s="298"/>
      <c r="ITQ136" s="298"/>
      <c r="ITR136" s="298"/>
      <c r="ITS136" s="298"/>
      <c r="ITT136" s="298"/>
      <c r="ITU136" s="298"/>
      <c r="ITV136" s="298"/>
      <c r="ITW136" s="298"/>
      <c r="ITX136" s="298"/>
      <c r="ITY136" s="298"/>
      <c r="ITZ136" s="298"/>
      <c r="IUA136" s="298"/>
      <c r="IUB136" s="298"/>
      <c r="IUC136" s="298"/>
      <c r="IUD136" s="298"/>
      <c r="IUE136" s="298"/>
      <c r="IUF136" s="298"/>
      <c r="IUG136" s="298"/>
      <c r="IUH136" s="298"/>
      <c r="IUI136" s="298"/>
      <c r="IUJ136" s="298"/>
      <c r="IUK136" s="298"/>
      <c r="IUL136" s="298"/>
      <c r="IUM136" s="298"/>
      <c r="IUN136" s="298"/>
      <c r="IUO136" s="298"/>
      <c r="IUP136" s="298"/>
      <c r="IUQ136" s="298"/>
      <c r="IUR136" s="298"/>
      <c r="IUS136" s="298"/>
      <c r="IUT136" s="298"/>
      <c r="IUU136" s="298"/>
      <c r="IUV136" s="298"/>
      <c r="IUW136" s="298"/>
      <c r="IUX136" s="298"/>
      <c r="IUY136" s="298"/>
      <c r="IUZ136" s="298"/>
      <c r="IVA136" s="298"/>
      <c r="IVB136" s="298"/>
      <c r="IVC136" s="298"/>
      <c r="IVJ136" s="298"/>
      <c r="IVK136" s="298"/>
      <c r="IVL136" s="298"/>
      <c r="IVM136" s="298"/>
      <c r="IVN136" s="298"/>
      <c r="IVO136" s="298"/>
      <c r="IVP136" s="298"/>
      <c r="IVQ136" s="298"/>
      <c r="IVR136" s="298"/>
      <c r="IVS136" s="298"/>
      <c r="IVT136" s="298"/>
      <c r="IVU136" s="298"/>
      <c r="IVV136" s="298"/>
      <c r="IVW136" s="298"/>
      <c r="IVX136" s="298"/>
      <c r="IVY136" s="298"/>
      <c r="IVZ136" s="298"/>
      <c r="IWA136" s="298"/>
      <c r="IWB136" s="298"/>
      <c r="IWC136" s="298"/>
      <c r="IWD136" s="298"/>
      <c r="IWE136" s="298"/>
      <c r="IWF136" s="298"/>
      <c r="IWG136" s="298"/>
      <c r="IWH136" s="298"/>
      <c r="IWI136" s="298"/>
      <c r="IWJ136" s="298"/>
      <c r="IWK136" s="298"/>
      <c r="IWL136" s="298"/>
      <c r="IWM136" s="298"/>
      <c r="IWN136" s="298"/>
      <c r="IWO136" s="298"/>
      <c r="IWP136" s="298"/>
      <c r="IWQ136" s="298"/>
      <c r="IWR136" s="298"/>
      <c r="IWS136" s="298"/>
      <c r="IWT136" s="298"/>
      <c r="IWU136" s="298"/>
      <c r="IWV136" s="298"/>
      <c r="IWW136" s="298"/>
      <c r="IWX136" s="298"/>
      <c r="IWY136" s="298"/>
      <c r="IWZ136" s="298"/>
      <c r="IXA136" s="298"/>
      <c r="IXB136" s="298"/>
      <c r="IXC136" s="298"/>
      <c r="IXD136" s="298"/>
      <c r="IXE136" s="298"/>
      <c r="IXF136" s="298"/>
      <c r="IXG136" s="298"/>
      <c r="IXH136" s="298"/>
      <c r="IXI136" s="298"/>
      <c r="IXJ136" s="298"/>
      <c r="IXK136" s="298"/>
      <c r="IXL136" s="298"/>
      <c r="IXM136" s="298"/>
      <c r="IXN136" s="298"/>
      <c r="IXO136" s="298"/>
      <c r="IXP136" s="298"/>
      <c r="IXQ136" s="298"/>
      <c r="IXR136" s="298"/>
      <c r="IXS136" s="298"/>
      <c r="IXT136" s="298"/>
      <c r="IXU136" s="298"/>
      <c r="IXV136" s="298"/>
      <c r="IXW136" s="298"/>
      <c r="IXX136" s="298"/>
      <c r="IXY136" s="298"/>
      <c r="IXZ136" s="298"/>
      <c r="IYA136" s="298"/>
      <c r="IYB136" s="298"/>
      <c r="IYC136" s="298"/>
      <c r="IYD136" s="298"/>
      <c r="IYE136" s="298"/>
      <c r="IYF136" s="298"/>
      <c r="IYG136" s="298"/>
      <c r="IYH136" s="298"/>
      <c r="IYI136" s="298"/>
      <c r="IYJ136" s="298"/>
      <c r="IYK136" s="298"/>
      <c r="IYL136" s="298"/>
      <c r="IYM136" s="298"/>
      <c r="IYN136" s="298"/>
      <c r="IYO136" s="298"/>
      <c r="IYP136" s="298"/>
      <c r="IYQ136" s="298"/>
      <c r="IYR136" s="298"/>
      <c r="IYS136" s="298"/>
      <c r="IYT136" s="298"/>
      <c r="IYU136" s="298"/>
      <c r="IYV136" s="298"/>
      <c r="IYW136" s="298"/>
      <c r="IYX136" s="298"/>
      <c r="IYY136" s="298"/>
      <c r="IYZ136" s="298"/>
      <c r="IZA136" s="298"/>
      <c r="IZB136" s="298"/>
      <c r="IZC136" s="298"/>
      <c r="IZD136" s="298"/>
      <c r="IZE136" s="298"/>
      <c r="IZF136" s="298"/>
      <c r="IZG136" s="298"/>
      <c r="IZH136" s="298"/>
      <c r="IZI136" s="298"/>
      <c r="IZJ136" s="298"/>
      <c r="IZK136" s="298"/>
      <c r="IZL136" s="298"/>
      <c r="IZM136" s="298"/>
      <c r="IZN136" s="298"/>
      <c r="IZO136" s="298"/>
      <c r="IZP136" s="298"/>
      <c r="IZQ136" s="298"/>
      <c r="IZR136" s="298"/>
      <c r="IZS136" s="298"/>
      <c r="IZT136" s="298"/>
      <c r="IZU136" s="298"/>
      <c r="IZV136" s="298"/>
      <c r="IZW136" s="298"/>
      <c r="IZX136" s="298"/>
      <c r="IZY136" s="298"/>
      <c r="IZZ136" s="298"/>
      <c r="JAA136" s="298"/>
      <c r="JAB136" s="298"/>
      <c r="JAC136" s="298"/>
      <c r="JAD136" s="298"/>
      <c r="JAE136" s="298"/>
      <c r="JAF136" s="298"/>
      <c r="JAG136" s="298"/>
      <c r="JAH136" s="298"/>
      <c r="JAI136" s="298"/>
      <c r="JAJ136" s="298"/>
      <c r="JAK136" s="298"/>
      <c r="JAL136" s="298"/>
      <c r="JAM136" s="298"/>
      <c r="JAN136" s="298"/>
      <c r="JAO136" s="298"/>
      <c r="JAP136" s="298"/>
      <c r="JAQ136" s="298"/>
      <c r="JAR136" s="298"/>
      <c r="JAS136" s="298"/>
      <c r="JAT136" s="298"/>
      <c r="JAU136" s="298"/>
      <c r="JAV136" s="298"/>
      <c r="JAW136" s="298"/>
      <c r="JAX136" s="298"/>
      <c r="JAY136" s="298"/>
      <c r="JAZ136" s="298"/>
      <c r="JBA136" s="298"/>
      <c r="JBB136" s="298"/>
      <c r="JBC136" s="298"/>
      <c r="JBD136" s="298"/>
      <c r="JBE136" s="298"/>
      <c r="JBF136" s="298"/>
      <c r="JBG136" s="298"/>
      <c r="JBH136" s="298"/>
      <c r="JBI136" s="298"/>
      <c r="JBJ136" s="298"/>
      <c r="JBK136" s="298"/>
      <c r="JBL136" s="298"/>
      <c r="JBM136" s="298"/>
      <c r="JBN136" s="298"/>
      <c r="JBO136" s="298"/>
      <c r="JBP136" s="298"/>
      <c r="JBQ136" s="298"/>
      <c r="JBR136" s="298"/>
      <c r="JBS136" s="298"/>
      <c r="JBT136" s="298"/>
      <c r="JBU136" s="298"/>
      <c r="JBV136" s="298"/>
      <c r="JBW136" s="298"/>
      <c r="JBX136" s="298"/>
      <c r="JBY136" s="298"/>
      <c r="JBZ136" s="298"/>
      <c r="JCA136" s="298"/>
      <c r="JCB136" s="298"/>
      <c r="JCC136" s="298"/>
      <c r="JCD136" s="298"/>
      <c r="JCE136" s="298"/>
      <c r="JCF136" s="298"/>
      <c r="JCG136" s="298"/>
      <c r="JCH136" s="298"/>
      <c r="JCI136" s="298"/>
      <c r="JCJ136" s="298"/>
      <c r="JCK136" s="298"/>
      <c r="JCL136" s="298"/>
      <c r="JCM136" s="298"/>
      <c r="JCN136" s="298"/>
      <c r="JCO136" s="298"/>
      <c r="JCP136" s="298"/>
      <c r="JCQ136" s="298"/>
      <c r="JCR136" s="298"/>
      <c r="JCS136" s="298"/>
      <c r="JCT136" s="298"/>
      <c r="JCU136" s="298"/>
      <c r="JCV136" s="298"/>
      <c r="JCW136" s="298"/>
      <c r="JCX136" s="298"/>
      <c r="JCY136" s="298"/>
      <c r="JCZ136" s="298"/>
      <c r="JDA136" s="298"/>
      <c r="JDB136" s="298"/>
      <c r="JDC136" s="298"/>
      <c r="JDD136" s="298"/>
      <c r="JDE136" s="298"/>
      <c r="JDF136" s="298"/>
      <c r="JDG136" s="298"/>
      <c r="JDH136" s="298"/>
      <c r="JDI136" s="298"/>
      <c r="JDJ136" s="298"/>
      <c r="JDK136" s="298"/>
      <c r="JDL136" s="298"/>
      <c r="JDM136" s="298"/>
      <c r="JDN136" s="298"/>
      <c r="JDO136" s="298"/>
      <c r="JDP136" s="298"/>
      <c r="JDQ136" s="298"/>
      <c r="JDR136" s="298"/>
      <c r="JDS136" s="298"/>
      <c r="JDT136" s="298"/>
      <c r="JDU136" s="298"/>
      <c r="JDV136" s="298"/>
      <c r="JDW136" s="298"/>
      <c r="JDX136" s="298"/>
      <c r="JDY136" s="298"/>
      <c r="JDZ136" s="298"/>
      <c r="JEA136" s="298"/>
      <c r="JEB136" s="298"/>
      <c r="JEC136" s="298"/>
      <c r="JED136" s="298"/>
      <c r="JEE136" s="298"/>
      <c r="JEF136" s="298"/>
      <c r="JEG136" s="298"/>
      <c r="JEH136" s="298"/>
      <c r="JEI136" s="298"/>
      <c r="JEJ136" s="298"/>
      <c r="JEK136" s="298"/>
      <c r="JEL136" s="298"/>
      <c r="JEM136" s="298"/>
      <c r="JEN136" s="298"/>
      <c r="JEO136" s="298"/>
      <c r="JEP136" s="298"/>
      <c r="JEQ136" s="298"/>
      <c r="JER136" s="298"/>
      <c r="JES136" s="298"/>
      <c r="JET136" s="298"/>
      <c r="JEU136" s="298"/>
      <c r="JEV136" s="298"/>
      <c r="JEW136" s="298"/>
      <c r="JEX136" s="298"/>
      <c r="JEY136" s="298"/>
      <c r="JFF136" s="298"/>
      <c r="JFG136" s="298"/>
      <c r="JFH136" s="298"/>
      <c r="JFI136" s="298"/>
      <c r="JFJ136" s="298"/>
      <c r="JFK136" s="298"/>
      <c r="JFL136" s="298"/>
      <c r="JFM136" s="298"/>
      <c r="JFN136" s="298"/>
      <c r="JFO136" s="298"/>
      <c r="JFP136" s="298"/>
      <c r="JFQ136" s="298"/>
      <c r="JFR136" s="298"/>
      <c r="JFS136" s="298"/>
      <c r="JFT136" s="298"/>
      <c r="JFU136" s="298"/>
      <c r="JFV136" s="298"/>
      <c r="JFW136" s="298"/>
      <c r="JFX136" s="298"/>
      <c r="JFY136" s="298"/>
      <c r="JFZ136" s="298"/>
      <c r="JGA136" s="298"/>
      <c r="JGB136" s="298"/>
      <c r="JGC136" s="298"/>
      <c r="JGD136" s="298"/>
      <c r="JGE136" s="298"/>
      <c r="JGF136" s="298"/>
      <c r="JGG136" s="298"/>
      <c r="JGH136" s="298"/>
      <c r="JGI136" s="298"/>
      <c r="JGJ136" s="298"/>
      <c r="JGK136" s="298"/>
      <c r="JGL136" s="298"/>
      <c r="JGM136" s="298"/>
      <c r="JGN136" s="298"/>
      <c r="JGO136" s="298"/>
      <c r="JGP136" s="298"/>
      <c r="JGQ136" s="298"/>
      <c r="JGR136" s="298"/>
      <c r="JGS136" s="298"/>
      <c r="JGT136" s="298"/>
      <c r="JGU136" s="298"/>
      <c r="JGV136" s="298"/>
      <c r="JGW136" s="298"/>
      <c r="JGX136" s="298"/>
      <c r="JGY136" s="298"/>
      <c r="JGZ136" s="298"/>
      <c r="JHA136" s="298"/>
      <c r="JHB136" s="298"/>
      <c r="JHC136" s="298"/>
      <c r="JHD136" s="298"/>
      <c r="JHE136" s="298"/>
      <c r="JHF136" s="298"/>
      <c r="JHG136" s="298"/>
      <c r="JHH136" s="298"/>
      <c r="JHI136" s="298"/>
      <c r="JHJ136" s="298"/>
      <c r="JHK136" s="298"/>
      <c r="JHL136" s="298"/>
      <c r="JHM136" s="298"/>
      <c r="JHN136" s="298"/>
      <c r="JHO136" s="298"/>
      <c r="JHP136" s="298"/>
      <c r="JHQ136" s="298"/>
      <c r="JHR136" s="298"/>
      <c r="JHS136" s="298"/>
      <c r="JHT136" s="298"/>
      <c r="JHU136" s="298"/>
      <c r="JHV136" s="298"/>
      <c r="JHW136" s="298"/>
      <c r="JHX136" s="298"/>
      <c r="JHY136" s="298"/>
      <c r="JHZ136" s="298"/>
      <c r="JIA136" s="298"/>
      <c r="JIB136" s="298"/>
      <c r="JIC136" s="298"/>
      <c r="JID136" s="298"/>
      <c r="JIE136" s="298"/>
      <c r="JIF136" s="298"/>
      <c r="JIG136" s="298"/>
      <c r="JIH136" s="298"/>
      <c r="JII136" s="298"/>
      <c r="JIJ136" s="298"/>
      <c r="JIK136" s="298"/>
      <c r="JIL136" s="298"/>
      <c r="JIM136" s="298"/>
      <c r="JIN136" s="298"/>
      <c r="JIO136" s="298"/>
      <c r="JIP136" s="298"/>
      <c r="JIQ136" s="298"/>
      <c r="JIR136" s="298"/>
      <c r="JIS136" s="298"/>
      <c r="JIT136" s="298"/>
      <c r="JIU136" s="298"/>
      <c r="JIV136" s="298"/>
      <c r="JIW136" s="298"/>
      <c r="JIX136" s="298"/>
      <c r="JIY136" s="298"/>
      <c r="JIZ136" s="298"/>
      <c r="JJA136" s="298"/>
      <c r="JJB136" s="298"/>
      <c r="JJC136" s="298"/>
      <c r="JJD136" s="298"/>
      <c r="JJE136" s="298"/>
      <c r="JJF136" s="298"/>
      <c r="JJG136" s="298"/>
      <c r="JJH136" s="298"/>
      <c r="JJI136" s="298"/>
      <c r="JJJ136" s="298"/>
      <c r="JJK136" s="298"/>
      <c r="JJL136" s="298"/>
      <c r="JJM136" s="298"/>
      <c r="JJN136" s="298"/>
      <c r="JJO136" s="298"/>
      <c r="JJP136" s="298"/>
      <c r="JJQ136" s="298"/>
      <c r="JJR136" s="298"/>
      <c r="JJS136" s="298"/>
      <c r="JJT136" s="298"/>
      <c r="JJU136" s="298"/>
      <c r="JJV136" s="298"/>
      <c r="JJW136" s="298"/>
      <c r="JJX136" s="298"/>
      <c r="JJY136" s="298"/>
      <c r="JJZ136" s="298"/>
      <c r="JKA136" s="298"/>
      <c r="JKB136" s="298"/>
      <c r="JKC136" s="298"/>
      <c r="JKD136" s="298"/>
      <c r="JKE136" s="298"/>
      <c r="JKF136" s="298"/>
      <c r="JKG136" s="298"/>
      <c r="JKH136" s="298"/>
      <c r="JKI136" s="298"/>
      <c r="JKJ136" s="298"/>
      <c r="JKK136" s="298"/>
      <c r="JKL136" s="298"/>
      <c r="JKM136" s="298"/>
      <c r="JKN136" s="298"/>
      <c r="JKO136" s="298"/>
      <c r="JKP136" s="298"/>
      <c r="JKQ136" s="298"/>
      <c r="JKR136" s="298"/>
      <c r="JKS136" s="298"/>
      <c r="JKT136" s="298"/>
      <c r="JKU136" s="298"/>
      <c r="JKV136" s="298"/>
      <c r="JKW136" s="298"/>
      <c r="JKX136" s="298"/>
      <c r="JKY136" s="298"/>
      <c r="JKZ136" s="298"/>
      <c r="JLA136" s="298"/>
      <c r="JLB136" s="298"/>
      <c r="JLC136" s="298"/>
      <c r="JLD136" s="298"/>
      <c r="JLE136" s="298"/>
      <c r="JLF136" s="298"/>
      <c r="JLG136" s="298"/>
      <c r="JLH136" s="298"/>
      <c r="JLI136" s="298"/>
      <c r="JLJ136" s="298"/>
      <c r="JLK136" s="298"/>
      <c r="JLL136" s="298"/>
      <c r="JLM136" s="298"/>
      <c r="JLN136" s="298"/>
      <c r="JLO136" s="298"/>
      <c r="JLP136" s="298"/>
      <c r="JLQ136" s="298"/>
      <c r="JLR136" s="298"/>
      <c r="JLS136" s="298"/>
      <c r="JLT136" s="298"/>
      <c r="JLU136" s="298"/>
      <c r="JLV136" s="298"/>
      <c r="JLW136" s="298"/>
      <c r="JLX136" s="298"/>
      <c r="JLY136" s="298"/>
      <c r="JLZ136" s="298"/>
      <c r="JMA136" s="298"/>
      <c r="JMB136" s="298"/>
      <c r="JMC136" s="298"/>
      <c r="JMD136" s="298"/>
      <c r="JME136" s="298"/>
      <c r="JMF136" s="298"/>
      <c r="JMG136" s="298"/>
      <c r="JMH136" s="298"/>
      <c r="JMI136" s="298"/>
      <c r="JMJ136" s="298"/>
      <c r="JMK136" s="298"/>
      <c r="JML136" s="298"/>
      <c r="JMM136" s="298"/>
      <c r="JMN136" s="298"/>
      <c r="JMO136" s="298"/>
      <c r="JMP136" s="298"/>
      <c r="JMQ136" s="298"/>
      <c r="JMR136" s="298"/>
      <c r="JMS136" s="298"/>
      <c r="JMT136" s="298"/>
      <c r="JMU136" s="298"/>
      <c r="JMV136" s="298"/>
      <c r="JMW136" s="298"/>
      <c r="JMX136" s="298"/>
      <c r="JMY136" s="298"/>
      <c r="JMZ136" s="298"/>
      <c r="JNA136" s="298"/>
      <c r="JNB136" s="298"/>
      <c r="JNC136" s="298"/>
      <c r="JND136" s="298"/>
      <c r="JNE136" s="298"/>
      <c r="JNF136" s="298"/>
      <c r="JNG136" s="298"/>
      <c r="JNH136" s="298"/>
      <c r="JNI136" s="298"/>
      <c r="JNJ136" s="298"/>
      <c r="JNK136" s="298"/>
      <c r="JNL136" s="298"/>
      <c r="JNM136" s="298"/>
      <c r="JNN136" s="298"/>
      <c r="JNO136" s="298"/>
      <c r="JNP136" s="298"/>
      <c r="JNQ136" s="298"/>
      <c r="JNR136" s="298"/>
      <c r="JNS136" s="298"/>
      <c r="JNT136" s="298"/>
      <c r="JNU136" s="298"/>
      <c r="JNV136" s="298"/>
      <c r="JNW136" s="298"/>
      <c r="JNX136" s="298"/>
      <c r="JNY136" s="298"/>
      <c r="JNZ136" s="298"/>
      <c r="JOA136" s="298"/>
      <c r="JOB136" s="298"/>
      <c r="JOC136" s="298"/>
      <c r="JOD136" s="298"/>
      <c r="JOE136" s="298"/>
      <c r="JOF136" s="298"/>
      <c r="JOG136" s="298"/>
      <c r="JOH136" s="298"/>
      <c r="JOI136" s="298"/>
      <c r="JOJ136" s="298"/>
      <c r="JOK136" s="298"/>
      <c r="JOL136" s="298"/>
      <c r="JOM136" s="298"/>
      <c r="JON136" s="298"/>
      <c r="JOO136" s="298"/>
      <c r="JOP136" s="298"/>
      <c r="JOQ136" s="298"/>
      <c r="JOR136" s="298"/>
      <c r="JOS136" s="298"/>
      <c r="JOT136" s="298"/>
      <c r="JOU136" s="298"/>
      <c r="JPB136" s="298"/>
      <c r="JPC136" s="298"/>
      <c r="JPD136" s="298"/>
      <c r="JPE136" s="298"/>
      <c r="JPF136" s="298"/>
      <c r="JPG136" s="298"/>
      <c r="JPH136" s="298"/>
      <c r="JPI136" s="298"/>
      <c r="JPJ136" s="298"/>
      <c r="JPK136" s="298"/>
      <c r="JPL136" s="298"/>
      <c r="JPM136" s="298"/>
      <c r="JPN136" s="298"/>
      <c r="JPO136" s="298"/>
      <c r="JPP136" s="298"/>
      <c r="JPQ136" s="298"/>
      <c r="JPR136" s="298"/>
      <c r="JPS136" s="298"/>
      <c r="JPT136" s="298"/>
      <c r="JPU136" s="298"/>
      <c r="JPV136" s="298"/>
      <c r="JPW136" s="298"/>
      <c r="JPX136" s="298"/>
      <c r="JPY136" s="298"/>
      <c r="JPZ136" s="298"/>
      <c r="JQA136" s="298"/>
      <c r="JQB136" s="298"/>
      <c r="JQC136" s="298"/>
      <c r="JQD136" s="298"/>
      <c r="JQE136" s="298"/>
      <c r="JQF136" s="298"/>
      <c r="JQG136" s="298"/>
      <c r="JQH136" s="298"/>
      <c r="JQI136" s="298"/>
      <c r="JQJ136" s="298"/>
      <c r="JQK136" s="298"/>
      <c r="JQL136" s="298"/>
      <c r="JQM136" s="298"/>
      <c r="JQN136" s="298"/>
      <c r="JQO136" s="298"/>
      <c r="JQP136" s="298"/>
      <c r="JQQ136" s="298"/>
      <c r="JQR136" s="298"/>
      <c r="JQS136" s="298"/>
      <c r="JQT136" s="298"/>
      <c r="JQU136" s="298"/>
      <c r="JQV136" s="298"/>
      <c r="JQW136" s="298"/>
      <c r="JQX136" s="298"/>
      <c r="JQY136" s="298"/>
      <c r="JQZ136" s="298"/>
      <c r="JRA136" s="298"/>
      <c r="JRB136" s="298"/>
      <c r="JRC136" s="298"/>
      <c r="JRD136" s="298"/>
      <c r="JRE136" s="298"/>
      <c r="JRF136" s="298"/>
      <c r="JRG136" s="298"/>
      <c r="JRH136" s="298"/>
      <c r="JRI136" s="298"/>
      <c r="JRJ136" s="298"/>
      <c r="JRK136" s="298"/>
      <c r="JRL136" s="298"/>
      <c r="JRM136" s="298"/>
      <c r="JRN136" s="298"/>
      <c r="JRO136" s="298"/>
      <c r="JRP136" s="298"/>
      <c r="JRQ136" s="298"/>
      <c r="JRR136" s="298"/>
      <c r="JRS136" s="298"/>
      <c r="JRT136" s="298"/>
      <c r="JRU136" s="298"/>
      <c r="JRV136" s="298"/>
      <c r="JRW136" s="298"/>
      <c r="JRX136" s="298"/>
      <c r="JRY136" s="298"/>
      <c r="JRZ136" s="298"/>
      <c r="JSA136" s="298"/>
      <c r="JSB136" s="298"/>
      <c r="JSC136" s="298"/>
      <c r="JSD136" s="298"/>
      <c r="JSE136" s="298"/>
      <c r="JSF136" s="298"/>
      <c r="JSG136" s="298"/>
      <c r="JSH136" s="298"/>
      <c r="JSI136" s="298"/>
      <c r="JSJ136" s="298"/>
      <c r="JSK136" s="298"/>
      <c r="JSL136" s="298"/>
      <c r="JSM136" s="298"/>
      <c r="JSN136" s="298"/>
      <c r="JSO136" s="298"/>
      <c r="JSP136" s="298"/>
      <c r="JSQ136" s="298"/>
      <c r="JSR136" s="298"/>
      <c r="JSS136" s="298"/>
      <c r="JST136" s="298"/>
      <c r="JSU136" s="298"/>
      <c r="JSV136" s="298"/>
      <c r="JSW136" s="298"/>
      <c r="JSX136" s="298"/>
      <c r="JSY136" s="298"/>
      <c r="JSZ136" s="298"/>
      <c r="JTA136" s="298"/>
      <c r="JTB136" s="298"/>
      <c r="JTC136" s="298"/>
      <c r="JTD136" s="298"/>
      <c r="JTE136" s="298"/>
      <c r="JTF136" s="298"/>
      <c r="JTG136" s="298"/>
      <c r="JTH136" s="298"/>
      <c r="JTI136" s="298"/>
      <c r="JTJ136" s="298"/>
      <c r="JTK136" s="298"/>
      <c r="JTL136" s="298"/>
      <c r="JTM136" s="298"/>
      <c r="JTN136" s="298"/>
      <c r="JTO136" s="298"/>
      <c r="JTP136" s="298"/>
      <c r="JTQ136" s="298"/>
      <c r="JTR136" s="298"/>
      <c r="JTS136" s="298"/>
      <c r="JTT136" s="298"/>
      <c r="JTU136" s="298"/>
      <c r="JTV136" s="298"/>
      <c r="JTW136" s="298"/>
      <c r="JTX136" s="298"/>
      <c r="JTY136" s="298"/>
      <c r="JTZ136" s="298"/>
      <c r="JUA136" s="298"/>
      <c r="JUB136" s="298"/>
      <c r="JUC136" s="298"/>
      <c r="JUD136" s="298"/>
      <c r="JUE136" s="298"/>
      <c r="JUF136" s="298"/>
      <c r="JUG136" s="298"/>
      <c r="JUH136" s="298"/>
      <c r="JUI136" s="298"/>
      <c r="JUJ136" s="298"/>
      <c r="JUK136" s="298"/>
      <c r="JUL136" s="298"/>
      <c r="JUM136" s="298"/>
      <c r="JUN136" s="298"/>
      <c r="JUO136" s="298"/>
      <c r="JUP136" s="298"/>
      <c r="JUQ136" s="298"/>
      <c r="JUR136" s="298"/>
      <c r="JUS136" s="298"/>
      <c r="JUT136" s="298"/>
      <c r="JUU136" s="298"/>
      <c r="JUV136" s="298"/>
      <c r="JUW136" s="298"/>
      <c r="JUX136" s="298"/>
      <c r="JUY136" s="298"/>
      <c r="JUZ136" s="298"/>
      <c r="JVA136" s="298"/>
      <c r="JVB136" s="298"/>
      <c r="JVC136" s="298"/>
      <c r="JVD136" s="298"/>
      <c r="JVE136" s="298"/>
      <c r="JVF136" s="298"/>
      <c r="JVG136" s="298"/>
      <c r="JVH136" s="298"/>
      <c r="JVI136" s="298"/>
      <c r="JVJ136" s="298"/>
      <c r="JVK136" s="298"/>
      <c r="JVL136" s="298"/>
      <c r="JVM136" s="298"/>
      <c r="JVN136" s="298"/>
      <c r="JVO136" s="298"/>
      <c r="JVP136" s="298"/>
      <c r="JVQ136" s="298"/>
      <c r="JVR136" s="298"/>
      <c r="JVS136" s="298"/>
      <c r="JVT136" s="298"/>
      <c r="JVU136" s="298"/>
      <c r="JVV136" s="298"/>
      <c r="JVW136" s="298"/>
      <c r="JVX136" s="298"/>
      <c r="JVY136" s="298"/>
      <c r="JVZ136" s="298"/>
      <c r="JWA136" s="298"/>
      <c r="JWB136" s="298"/>
      <c r="JWC136" s="298"/>
      <c r="JWD136" s="298"/>
      <c r="JWE136" s="298"/>
      <c r="JWF136" s="298"/>
      <c r="JWG136" s="298"/>
      <c r="JWH136" s="298"/>
      <c r="JWI136" s="298"/>
      <c r="JWJ136" s="298"/>
      <c r="JWK136" s="298"/>
      <c r="JWL136" s="298"/>
      <c r="JWM136" s="298"/>
      <c r="JWN136" s="298"/>
      <c r="JWO136" s="298"/>
      <c r="JWP136" s="298"/>
      <c r="JWQ136" s="298"/>
      <c r="JWR136" s="298"/>
      <c r="JWS136" s="298"/>
      <c r="JWT136" s="298"/>
      <c r="JWU136" s="298"/>
      <c r="JWV136" s="298"/>
      <c r="JWW136" s="298"/>
      <c r="JWX136" s="298"/>
      <c r="JWY136" s="298"/>
      <c r="JWZ136" s="298"/>
      <c r="JXA136" s="298"/>
      <c r="JXB136" s="298"/>
      <c r="JXC136" s="298"/>
      <c r="JXD136" s="298"/>
      <c r="JXE136" s="298"/>
      <c r="JXF136" s="298"/>
      <c r="JXG136" s="298"/>
      <c r="JXH136" s="298"/>
      <c r="JXI136" s="298"/>
      <c r="JXJ136" s="298"/>
      <c r="JXK136" s="298"/>
      <c r="JXL136" s="298"/>
      <c r="JXM136" s="298"/>
      <c r="JXN136" s="298"/>
      <c r="JXO136" s="298"/>
      <c r="JXP136" s="298"/>
      <c r="JXQ136" s="298"/>
      <c r="JXR136" s="298"/>
      <c r="JXS136" s="298"/>
      <c r="JXT136" s="298"/>
      <c r="JXU136" s="298"/>
      <c r="JXV136" s="298"/>
      <c r="JXW136" s="298"/>
      <c r="JXX136" s="298"/>
      <c r="JXY136" s="298"/>
      <c r="JXZ136" s="298"/>
      <c r="JYA136" s="298"/>
      <c r="JYB136" s="298"/>
      <c r="JYC136" s="298"/>
      <c r="JYD136" s="298"/>
      <c r="JYE136" s="298"/>
      <c r="JYF136" s="298"/>
      <c r="JYG136" s="298"/>
      <c r="JYH136" s="298"/>
      <c r="JYI136" s="298"/>
      <c r="JYJ136" s="298"/>
      <c r="JYK136" s="298"/>
      <c r="JYL136" s="298"/>
      <c r="JYM136" s="298"/>
      <c r="JYN136" s="298"/>
      <c r="JYO136" s="298"/>
      <c r="JYP136" s="298"/>
      <c r="JYQ136" s="298"/>
      <c r="JYX136" s="298"/>
      <c r="JYY136" s="298"/>
      <c r="JYZ136" s="298"/>
      <c r="JZA136" s="298"/>
      <c r="JZB136" s="298"/>
      <c r="JZC136" s="298"/>
      <c r="JZD136" s="298"/>
      <c r="JZE136" s="298"/>
      <c r="JZF136" s="298"/>
      <c r="JZG136" s="298"/>
      <c r="JZH136" s="298"/>
      <c r="JZI136" s="298"/>
      <c r="JZJ136" s="298"/>
      <c r="JZK136" s="298"/>
      <c r="JZL136" s="298"/>
      <c r="JZM136" s="298"/>
      <c r="JZN136" s="298"/>
      <c r="JZO136" s="298"/>
      <c r="JZP136" s="298"/>
      <c r="JZQ136" s="298"/>
      <c r="JZR136" s="298"/>
      <c r="JZS136" s="298"/>
      <c r="JZT136" s="298"/>
      <c r="JZU136" s="298"/>
      <c r="JZV136" s="298"/>
      <c r="JZW136" s="298"/>
      <c r="JZX136" s="298"/>
      <c r="JZY136" s="298"/>
      <c r="JZZ136" s="298"/>
      <c r="KAA136" s="298"/>
      <c r="KAB136" s="298"/>
      <c r="KAC136" s="298"/>
      <c r="KAD136" s="298"/>
      <c r="KAE136" s="298"/>
      <c r="KAF136" s="298"/>
      <c r="KAG136" s="298"/>
      <c r="KAH136" s="298"/>
      <c r="KAI136" s="298"/>
      <c r="KAJ136" s="298"/>
      <c r="KAK136" s="298"/>
      <c r="KAL136" s="298"/>
      <c r="KAM136" s="298"/>
      <c r="KAN136" s="298"/>
      <c r="KAO136" s="298"/>
      <c r="KAP136" s="298"/>
      <c r="KAQ136" s="298"/>
      <c r="KAR136" s="298"/>
      <c r="KAS136" s="298"/>
      <c r="KAT136" s="298"/>
      <c r="KAU136" s="298"/>
      <c r="KAV136" s="298"/>
      <c r="KAW136" s="298"/>
      <c r="KAX136" s="298"/>
      <c r="KAY136" s="298"/>
      <c r="KAZ136" s="298"/>
      <c r="KBA136" s="298"/>
      <c r="KBB136" s="298"/>
      <c r="KBC136" s="298"/>
      <c r="KBD136" s="298"/>
      <c r="KBE136" s="298"/>
      <c r="KBF136" s="298"/>
      <c r="KBG136" s="298"/>
      <c r="KBH136" s="298"/>
      <c r="KBI136" s="298"/>
      <c r="KBJ136" s="298"/>
      <c r="KBK136" s="298"/>
      <c r="KBL136" s="298"/>
      <c r="KBM136" s="298"/>
      <c r="KBN136" s="298"/>
      <c r="KBO136" s="298"/>
      <c r="KBP136" s="298"/>
      <c r="KBQ136" s="298"/>
      <c r="KBR136" s="298"/>
      <c r="KBS136" s="298"/>
      <c r="KBT136" s="298"/>
      <c r="KBU136" s="298"/>
      <c r="KBV136" s="298"/>
      <c r="KBW136" s="298"/>
      <c r="KBX136" s="298"/>
      <c r="KBY136" s="298"/>
      <c r="KBZ136" s="298"/>
      <c r="KCA136" s="298"/>
      <c r="KCB136" s="298"/>
      <c r="KCC136" s="298"/>
      <c r="KCD136" s="298"/>
      <c r="KCE136" s="298"/>
      <c r="KCF136" s="298"/>
      <c r="KCG136" s="298"/>
      <c r="KCH136" s="298"/>
      <c r="KCI136" s="298"/>
      <c r="KCJ136" s="298"/>
      <c r="KCK136" s="298"/>
      <c r="KCL136" s="298"/>
      <c r="KCM136" s="298"/>
      <c r="KCN136" s="298"/>
      <c r="KCO136" s="298"/>
      <c r="KCP136" s="298"/>
      <c r="KCQ136" s="298"/>
      <c r="KCR136" s="298"/>
      <c r="KCS136" s="298"/>
      <c r="KCT136" s="298"/>
      <c r="KCU136" s="298"/>
      <c r="KCV136" s="298"/>
      <c r="KCW136" s="298"/>
      <c r="KCX136" s="298"/>
      <c r="KCY136" s="298"/>
      <c r="KCZ136" s="298"/>
      <c r="KDA136" s="298"/>
      <c r="KDB136" s="298"/>
      <c r="KDC136" s="298"/>
      <c r="KDD136" s="298"/>
      <c r="KDE136" s="298"/>
      <c r="KDF136" s="298"/>
      <c r="KDG136" s="298"/>
      <c r="KDH136" s="298"/>
      <c r="KDI136" s="298"/>
      <c r="KDJ136" s="298"/>
      <c r="KDK136" s="298"/>
      <c r="KDL136" s="298"/>
      <c r="KDM136" s="298"/>
      <c r="KDN136" s="298"/>
      <c r="KDO136" s="298"/>
      <c r="KDP136" s="298"/>
      <c r="KDQ136" s="298"/>
      <c r="KDR136" s="298"/>
      <c r="KDS136" s="298"/>
      <c r="KDT136" s="298"/>
      <c r="KDU136" s="298"/>
      <c r="KDV136" s="298"/>
      <c r="KDW136" s="298"/>
      <c r="KDX136" s="298"/>
      <c r="KDY136" s="298"/>
      <c r="KDZ136" s="298"/>
      <c r="KEA136" s="298"/>
      <c r="KEB136" s="298"/>
      <c r="KEC136" s="298"/>
      <c r="KED136" s="298"/>
      <c r="KEE136" s="298"/>
      <c r="KEF136" s="298"/>
      <c r="KEG136" s="298"/>
      <c r="KEH136" s="298"/>
      <c r="KEI136" s="298"/>
      <c r="KEJ136" s="298"/>
      <c r="KEK136" s="298"/>
      <c r="KEL136" s="298"/>
      <c r="KEM136" s="298"/>
      <c r="KEN136" s="298"/>
      <c r="KEO136" s="298"/>
      <c r="KEP136" s="298"/>
      <c r="KEQ136" s="298"/>
      <c r="KER136" s="298"/>
      <c r="KES136" s="298"/>
      <c r="KET136" s="298"/>
      <c r="KEU136" s="298"/>
      <c r="KEV136" s="298"/>
      <c r="KEW136" s="298"/>
      <c r="KEX136" s="298"/>
      <c r="KEY136" s="298"/>
      <c r="KEZ136" s="298"/>
      <c r="KFA136" s="298"/>
      <c r="KFB136" s="298"/>
      <c r="KFC136" s="298"/>
      <c r="KFD136" s="298"/>
      <c r="KFE136" s="298"/>
      <c r="KFF136" s="298"/>
      <c r="KFG136" s="298"/>
      <c r="KFH136" s="298"/>
      <c r="KFI136" s="298"/>
      <c r="KFJ136" s="298"/>
      <c r="KFK136" s="298"/>
      <c r="KFL136" s="298"/>
      <c r="KFM136" s="298"/>
      <c r="KFN136" s="298"/>
      <c r="KFO136" s="298"/>
      <c r="KFP136" s="298"/>
      <c r="KFQ136" s="298"/>
      <c r="KFR136" s="298"/>
      <c r="KFS136" s="298"/>
      <c r="KFT136" s="298"/>
      <c r="KFU136" s="298"/>
      <c r="KFV136" s="298"/>
      <c r="KFW136" s="298"/>
      <c r="KFX136" s="298"/>
      <c r="KFY136" s="298"/>
      <c r="KFZ136" s="298"/>
      <c r="KGA136" s="298"/>
      <c r="KGB136" s="298"/>
      <c r="KGC136" s="298"/>
      <c r="KGD136" s="298"/>
      <c r="KGE136" s="298"/>
      <c r="KGF136" s="298"/>
      <c r="KGG136" s="298"/>
      <c r="KGH136" s="298"/>
      <c r="KGI136" s="298"/>
      <c r="KGJ136" s="298"/>
      <c r="KGK136" s="298"/>
      <c r="KGL136" s="298"/>
      <c r="KGM136" s="298"/>
      <c r="KGN136" s="298"/>
      <c r="KGO136" s="298"/>
      <c r="KGP136" s="298"/>
      <c r="KGQ136" s="298"/>
      <c r="KGR136" s="298"/>
      <c r="KGS136" s="298"/>
      <c r="KGT136" s="298"/>
      <c r="KGU136" s="298"/>
      <c r="KGV136" s="298"/>
      <c r="KGW136" s="298"/>
      <c r="KGX136" s="298"/>
      <c r="KGY136" s="298"/>
      <c r="KGZ136" s="298"/>
      <c r="KHA136" s="298"/>
      <c r="KHB136" s="298"/>
      <c r="KHC136" s="298"/>
      <c r="KHD136" s="298"/>
      <c r="KHE136" s="298"/>
      <c r="KHF136" s="298"/>
      <c r="KHG136" s="298"/>
      <c r="KHH136" s="298"/>
      <c r="KHI136" s="298"/>
      <c r="KHJ136" s="298"/>
      <c r="KHK136" s="298"/>
      <c r="KHL136" s="298"/>
      <c r="KHM136" s="298"/>
      <c r="KHN136" s="298"/>
      <c r="KHO136" s="298"/>
      <c r="KHP136" s="298"/>
      <c r="KHQ136" s="298"/>
      <c r="KHR136" s="298"/>
      <c r="KHS136" s="298"/>
      <c r="KHT136" s="298"/>
      <c r="KHU136" s="298"/>
      <c r="KHV136" s="298"/>
      <c r="KHW136" s="298"/>
      <c r="KHX136" s="298"/>
      <c r="KHY136" s="298"/>
      <c r="KHZ136" s="298"/>
      <c r="KIA136" s="298"/>
      <c r="KIB136" s="298"/>
      <c r="KIC136" s="298"/>
      <c r="KID136" s="298"/>
      <c r="KIE136" s="298"/>
      <c r="KIF136" s="298"/>
      <c r="KIG136" s="298"/>
      <c r="KIH136" s="298"/>
      <c r="KII136" s="298"/>
      <c r="KIJ136" s="298"/>
      <c r="KIK136" s="298"/>
      <c r="KIL136" s="298"/>
      <c r="KIM136" s="298"/>
      <c r="KIT136" s="298"/>
      <c r="KIU136" s="298"/>
      <c r="KIV136" s="298"/>
      <c r="KIW136" s="298"/>
      <c r="KIX136" s="298"/>
      <c r="KIY136" s="298"/>
      <c r="KIZ136" s="298"/>
      <c r="KJA136" s="298"/>
      <c r="KJB136" s="298"/>
      <c r="KJC136" s="298"/>
      <c r="KJD136" s="298"/>
      <c r="KJE136" s="298"/>
      <c r="KJF136" s="298"/>
      <c r="KJG136" s="298"/>
      <c r="KJH136" s="298"/>
      <c r="KJI136" s="298"/>
      <c r="KJJ136" s="298"/>
      <c r="KJK136" s="298"/>
      <c r="KJL136" s="298"/>
      <c r="KJM136" s="298"/>
      <c r="KJN136" s="298"/>
      <c r="KJO136" s="298"/>
      <c r="KJP136" s="298"/>
      <c r="KJQ136" s="298"/>
      <c r="KJR136" s="298"/>
      <c r="KJS136" s="298"/>
      <c r="KJT136" s="298"/>
      <c r="KJU136" s="298"/>
      <c r="KJV136" s="298"/>
      <c r="KJW136" s="298"/>
      <c r="KJX136" s="298"/>
      <c r="KJY136" s="298"/>
      <c r="KJZ136" s="298"/>
      <c r="KKA136" s="298"/>
      <c r="KKB136" s="298"/>
      <c r="KKC136" s="298"/>
      <c r="KKD136" s="298"/>
      <c r="KKE136" s="298"/>
      <c r="KKF136" s="298"/>
      <c r="KKG136" s="298"/>
      <c r="KKH136" s="298"/>
      <c r="KKI136" s="298"/>
      <c r="KKJ136" s="298"/>
      <c r="KKK136" s="298"/>
      <c r="KKL136" s="298"/>
      <c r="KKM136" s="298"/>
      <c r="KKN136" s="298"/>
      <c r="KKO136" s="298"/>
      <c r="KKP136" s="298"/>
      <c r="KKQ136" s="298"/>
      <c r="KKR136" s="298"/>
      <c r="KKS136" s="298"/>
      <c r="KKT136" s="298"/>
      <c r="KKU136" s="298"/>
      <c r="KKV136" s="298"/>
      <c r="KKW136" s="298"/>
      <c r="KKX136" s="298"/>
      <c r="KKY136" s="298"/>
      <c r="KKZ136" s="298"/>
      <c r="KLA136" s="298"/>
      <c r="KLB136" s="298"/>
      <c r="KLC136" s="298"/>
      <c r="KLD136" s="298"/>
      <c r="KLE136" s="298"/>
      <c r="KLF136" s="298"/>
      <c r="KLG136" s="298"/>
      <c r="KLH136" s="298"/>
      <c r="KLI136" s="298"/>
      <c r="KLJ136" s="298"/>
      <c r="KLK136" s="298"/>
      <c r="KLL136" s="298"/>
      <c r="KLM136" s="298"/>
      <c r="KLN136" s="298"/>
      <c r="KLO136" s="298"/>
      <c r="KLP136" s="298"/>
      <c r="KLQ136" s="298"/>
      <c r="KLR136" s="298"/>
      <c r="KLS136" s="298"/>
      <c r="KLT136" s="298"/>
      <c r="KLU136" s="298"/>
      <c r="KLV136" s="298"/>
      <c r="KLW136" s="298"/>
      <c r="KLX136" s="298"/>
      <c r="KLY136" s="298"/>
      <c r="KLZ136" s="298"/>
      <c r="KMA136" s="298"/>
      <c r="KMB136" s="298"/>
      <c r="KMC136" s="298"/>
      <c r="KMD136" s="298"/>
      <c r="KME136" s="298"/>
      <c r="KMF136" s="298"/>
      <c r="KMG136" s="298"/>
      <c r="KMH136" s="298"/>
      <c r="KMI136" s="298"/>
      <c r="KMJ136" s="298"/>
      <c r="KMK136" s="298"/>
      <c r="KML136" s="298"/>
      <c r="KMM136" s="298"/>
      <c r="KMN136" s="298"/>
      <c r="KMO136" s="298"/>
      <c r="KMP136" s="298"/>
      <c r="KMQ136" s="298"/>
      <c r="KMR136" s="298"/>
      <c r="KMS136" s="298"/>
      <c r="KMT136" s="298"/>
      <c r="KMU136" s="298"/>
      <c r="KMV136" s="298"/>
      <c r="KMW136" s="298"/>
      <c r="KMX136" s="298"/>
      <c r="KMY136" s="298"/>
      <c r="KMZ136" s="298"/>
      <c r="KNA136" s="298"/>
      <c r="KNB136" s="298"/>
      <c r="KNC136" s="298"/>
      <c r="KND136" s="298"/>
      <c r="KNE136" s="298"/>
      <c r="KNF136" s="298"/>
      <c r="KNG136" s="298"/>
      <c r="KNH136" s="298"/>
      <c r="KNI136" s="298"/>
      <c r="KNJ136" s="298"/>
      <c r="KNK136" s="298"/>
      <c r="KNL136" s="298"/>
      <c r="KNM136" s="298"/>
      <c r="KNN136" s="298"/>
      <c r="KNO136" s="298"/>
      <c r="KNP136" s="298"/>
      <c r="KNQ136" s="298"/>
      <c r="KNR136" s="298"/>
      <c r="KNS136" s="298"/>
      <c r="KNT136" s="298"/>
      <c r="KNU136" s="298"/>
      <c r="KNV136" s="298"/>
      <c r="KNW136" s="298"/>
      <c r="KNX136" s="298"/>
      <c r="KNY136" s="298"/>
      <c r="KNZ136" s="298"/>
      <c r="KOA136" s="298"/>
      <c r="KOB136" s="298"/>
      <c r="KOC136" s="298"/>
      <c r="KOD136" s="298"/>
      <c r="KOE136" s="298"/>
      <c r="KOF136" s="298"/>
      <c r="KOG136" s="298"/>
      <c r="KOH136" s="298"/>
      <c r="KOI136" s="298"/>
      <c r="KOJ136" s="298"/>
      <c r="KOK136" s="298"/>
      <c r="KOL136" s="298"/>
      <c r="KOM136" s="298"/>
      <c r="KON136" s="298"/>
      <c r="KOO136" s="298"/>
      <c r="KOP136" s="298"/>
      <c r="KOQ136" s="298"/>
      <c r="KOR136" s="298"/>
      <c r="KOS136" s="298"/>
      <c r="KOT136" s="298"/>
      <c r="KOU136" s="298"/>
      <c r="KOV136" s="298"/>
      <c r="KOW136" s="298"/>
      <c r="KOX136" s="298"/>
      <c r="KOY136" s="298"/>
      <c r="KOZ136" s="298"/>
      <c r="KPA136" s="298"/>
      <c r="KPB136" s="298"/>
      <c r="KPC136" s="298"/>
      <c r="KPD136" s="298"/>
      <c r="KPE136" s="298"/>
      <c r="KPF136" s="298"/>
      <c r="KPG136" s="298"/>
      <c r="KPH136" s="298"/>
      <c r="KPI136" s="298"/>
      <c r="KPJ136" s="298"/>
      <c r="KPK136" s="298"/>
      <c r="KPL136" s="298"/>
      <c r="KPM136" s="298"/>
      <c r="KPN136" s="298"/>
      <c r="KPO136" s="298"/>
      <c r="KPP136" s="298"/>
      <c r="KPQ136" s="298"/>
      <c r="KPR136" s="298"/>
      <c r="KPS136" s="298"/>
      <c r="KPT136" s="298"/>
      <c r="KPU136" s="298"/>
      <c r="KPV136" s="298"/>
      <c r="KPW136" s="298"/>
      <c r="KPX136" s="298"/>
      <c r="KPY136" s="298"/>
      <c r="KPZ136" s="298"/>
      <c r="KQA136" s="298"/>
      <c r="KQB136" s="298"/>
      <c r="KQC136" s="298"/>
      <c r="KQD136" s="298"/>
      <c r="KQE136" s="298"/>
      <c r="KQF136" s="298"/>
      <c r="KQG136" s="298"/>
      <c r="KQH136" s="298"/>
      <c r="KQI136" s="298"/>
      <c r="KQJ136" s="298"/>
      <c r="KQK136" s="298"/>
      <c r="KQL136" s="298"/>
      <c r="KQM136" s="298"/>
      <c r="KQN136" s="298"/>
      <c r="KQO136" s="298"/>
      <c r="KQP136" s="298"/>
      <c r="KQQ136" s="298"/>
      <c r="KQR136" s="298"/>
      <c r="KQS136" s="298"/>
      <c r="KQT136" s="298"/>
      <c r="KQU136" s="298"/>
      <c r="KQV136" s="298"/>
      <c r="KQW136" s="298"/>
      <c r="KQX136" s="298"/>
      <c r="KQY136" s="298"/>
      <c r="KQZ136" s="298"/>
      <c r="KRA136" s="298"/>
      <c r="KRB136" s="298"/>
      <c r="KRC136" s="298"/>
      <c r="KRD136" s="298"/>
      <c r="KRE136" s="298"/>
      <c r="KRF136" s="298"/>
      <c r="KRG136" s="298"/>
      <c r="KRH136" s="298"/>
      <c r="KRI136" s="298"/>
      <c r="KRJ136" s="298"/>
      <c r="KRK136" s="298"/>
      <c r="KRL136" s="298"/>
      <c r="KRM136" s="298"/>
      <c r="KRN136" s="298"/>
      <c r="KRO136" s="298"/>
      <c r="KRP136" s="298"/>
      <c r="KRQ136" s="298"/>
      <c r="KRR136" s="298"/>
      <c r="KRS136" s="298"/>
      <c r="KRT136" s="298"/>
      <c r="KRU136" s="298"/>
      <c r="KRV136" s="298"/>
      <c r="KRW136" s="298"/>
      <c r="KRX136" s="298"/>
      <c r="KRY136" s="298"/>
      <c r="KRZ136" s="298"/>
      <c r="KSA136" s="298"/>
      <c r="KSB136" s="298"/>
      <c r="KSC136" s="298"/>
      <c r="KSD136" s="298"/>
      <c r="KSE136" s="298"/>
      <c r="KSF136" s="298"/>
      <c r="KSG136" s="298"/>
      <c r="KSH136" s="298"/>
      <c r="KSI136" s="298"/>
      <c r="KSP136" s="298"/>
      <c r="KSQ136" s="298"/>
      <c r="KSR136" s="298"/>
      <c r="KSS136" s="298"/>
      <c r="KST136" s="298"/>
      <c r="KSU136" s="298"/>
      <c r="KSV136" s="298"/>
      <c r="KSW136" s="298"/>
      <c r="KSX136" s="298"/>
      <c r="KSY136" s="298"/>
      <c r="KSZ136" s="298"/>
      <c r="KTA136" s="298"/>
      <c r="KTB136" s="298"/>
      <c r="KTC136" s="298"/>
      <c r="KTD136" s="298"/>
      <c r="KTE136" s="298"/>
      <c r="KTF136" s="298"/>
      <c r="KTG136" s="298"/>
      <c r="KTH136" s="298"/>
      <c r="KTI136" s="298"/>
      <c r="KTJ136" s="298"/>
      <c r="KTK136" s="298"/>
      <c r="KTL136" s="298"/>
      <c r="KTM136" s="298"/>
      <c r="KTN136" s="298"/>
      <c r="KTO136" s="298"/>
      <c r="KTP136" s="298"/>
      <c r="KTQ136" s="298"/>
      <c r="KTR136" s="298"/>
      <c r="KTS136" s="298"/>
      <c r="KTT136" s="298"/>
      <c r="KTU136" s="298"/>
      <c r="KTV136" s="298"/>
      <c r="KTW136" s="298"/>
      <c r="KTX136" s="298"/>
      <c r="KTY136" s="298"/>
      <c r="KTZ136" s="298"/>
      <c r="KUA136" s="298"/>
      <c r="KUB136" s="298"/>
      <c r="KUC136" s="298"/>
      <c r="KUD136" s="298"/>
      <c r="KUE136" s="298"/>
      <c r="KUF136" s="298"/>
      <c r="KUG136" s="298"/>
      <c r="KUH136" s="298"/>
      <c r="KUI136" s="298"/>
      <c r="KUJ136" s="298"/>
      <c r="KUK136" s="298"/>
      <c r="KUL136" s="298"/>
      <c r="KUM136" s="298"/>
      <c r="KUN136" s="298"/>
      <c r="KUO136" s="298"/>
      <c r="KUP136" s="298"/>
      <c r="KUQ136" s="298"/>
      <c r="KUR136" s="298"/>
      <c r="KUS136" s="298"/>
      <c r="KUT136" s="298"/>
      <c r="KUU136" s="298"/>
      <c r="KUV136" s="298"/>
      <c r="KUW136" s="298"/>
      <c r="KUX136" s="298"/>
      <c r="KUY136" s="298"/>
      <c r="KUZ136" s="298"/>
      <c r="KVA136" s="298"/>
      <c r="KVB136" s="298"/>
      <c r="KVC136" s="298"/>
      <c r="KVD136" s="298"/>
      <c r="KVE136" s="298"/>
      <c r="KVF136" s="298"/>
      <c r="KVG136" s="298"/>
      <c r="KVH136" s="298"/>
      <c r="KVI136" s="298"/>
      <c r="KVJ136" s="298"/>
      <c r="KVK136" s="298"/>
      <c r="KVL136" s="298"/>
      <c r="KVM136" s="298"/>
      <c r="KVN136" s="298"/>
      <c r="KVO136" s="298"/>
      <c r="KVP136" s="298"/>
      <c r="KVQ136" s="298"/>
      <c r="KVR136" s="298"/>
      <c r="KVS136" s="298"/>
      <c r="KVT136" s="298"/>
      <c r="KVU136" s="298"/>
      <c r="KVV136" s="298"/>
      <c r="KVW136" s="298"/>
      <c r="KVX136" s="298"/>
      <c r="KVY136" s="298"/>
      <c r="KVZ136" s="298"/>
      <c r="KWA136" s="298"/>
      <c r="KWB136" s="298"/>
      <c r="KWC136" s="298"/>
      <c r="KWD136" s="298"/>
      <c r="KWE136" s="298"/>
      <c r="KWF136" s="298"/>
      <c r="KWG136" s="298"/>
      <c r="KWH136" s="298"/>
      <c r="KWI136" s="298"/>
      <c r="KWJ136" s="298"/>
      <c r="KWK136" s="298"/>
      <c r="KWL136" s="298"/>
      <c r="KWM136" s="298"/>
      <c r="KWN136" s="298"/>
      <c r="KWO136" s="298"/>
      <c r="KWP136" s="298"/>
      <c r="KWQ136" s="298"/>
      <c r="KWR136" s="298"/>
      <c r="KWS136" s="298"/>
      <c r="KWT136" s="298"/>
      <c r="KWU136" s="298"/>
      <c r="KWV136" s="298"/>
      <c r="KWW136" s="298"/>
      <c r="KWX136" s="298"/>
      <c r="KWY136" s="298"/>
      <c r="KWZ136" s="298"/>
      <c r="KXA136" s="298"/>
      <c r="KXB136" s="298"/>
      <c r="KXC136" s="298"/>
      <c r="KXD136" s="298"/>
      <c r="KXE136" s="298"/>
      <c r="KXF136" s="298"/>
      <c r="KXG136" s="298"/>
      <c r="KXH136" s="298"/>
      <c r="KXI136" s="298"/>
      <c r="KXJ136" s="298"/>
      <c r="KXK136" s="298"/>
      <c r="KXL136" s="298"/>
      <c r="KXM136" s="298"/>
      <c r="KXN136" s="298"/>
      <c r="KXO136" s="298"/>
      <c r="KXP136" s="298"/>
      <c r="KXQ136" s="298"/>
      <c r="KXR136" s="298"/>
      <c r="KXS136" s="298"/>
      <c r="KXT136" s="298"/>
      <c r="KXU136" s="298"/>
      <c r="KXV136" s="298"/>
      <c r="KXW136" s="298"/>
      <c r="KXX136" s="298"/>
      <c r="KXY136" s="298"/>
      <c r="KXZ136" s="298"/>
      <c r="KYA136" s="298"/>
      <c r="KYB136" s="298"/>
      <c r="KYC136" s="298"/>
      <c r="KYD136" s="298"/>
      <c r="KYE136" s="298"/>
      <c r="KYF136" s="298"/>
      <c r="KYG136" s="298"/>
      <c r="KYH136" s="298"/>
      <c r="KYI136" s="298"/>
      <c r="KYJ136" s="298"/>
      <c r="KYK136" s="298"/>
      <c r="KYL136" s="298"/>
      <c r="KYM136" s="298"/>
      <c r="KYN136" s="298"/>
      <c r="KYO136" s="298"/>
      <c r="KYP136" s="298"/>
      <c r="KYQ136" s="298"/>
      <c r="KYR136" s="298"/>
      <c r="KYS136" s="298"/>
      <c r="KYT136" s="298"/>
      <c r="KYU136" s="298"/>
      <c r="KYV136" s="298"/>
      <c r="KYW136" s="298"/>
      <c r="KYX136" s="298"/>
      <c r="KYY136" s="298"/>
      <c r="KYZ136" s="298"/>
      <c r="KZA136" s="298"/>
      <c r="KZB136" s="298"/>
      <c r="KZC136" s="298"/>
      <c r="KZD136" s="298"/>
      <c r="KZE136" s="298"/>
      <c r="KZF136" s="298"/>
      <c r="KZG136" s="298"/>
      <c r="KZH136" s="298"/>
      <c r="KZI136" s="298"/>
      <c r="KZJ136" s="298"/>
      <c r="KZK136" s="298"/>
      <c r="KZL136" s="298"/>
      <c r="KZM136" s="298"/>
      <c r="KZN136" s="298"/>
      <c r="KZO136" s="298"/>
      <c r="KZP136" s="298"/>
      <c r="KZQ136" s="298"/>
      <c r="KZR136" s="298"/>
      <c r="KZS136" s="298"/>
      <c r="KZT136" s="298"/>
      <c r="KZU136" s="298"/>
      <c r="KZV136" s="298"/>
      <c r="KZW136" s="298"/>
      <c r="KZX136" s="298"/>
      <c r="KZY136" s="298"/>
      <c r="KZZ136" s="298"/>
      <c r="LAA136" s="298"/>
      <c r="LAB136" s="298"/>
      <c r="LAC136" s="298"/>
      <c r="LAD136" s="298"/>
      <c r="LAE136" s="298"/>
      <c r="LAF136" s="298"/>
      <c r="LAG136" s="298"/>
      <c r="LAH136" s="298"/>
      <c r="LAI136" s="298"/>
      <c r="LAJ136" s="298"/>
      <c r="LAK136" s="298"/>
      <c r="LAL136" s="298"/>
      <c r="LAM136" s="298"/>
      <c r="LAN136" s="298"/>
      <c r="LAO136" s="298"/>
      <c r="LAP136" s="298"/>
      <c r="LAQ136" s="298"/>
      <c r="LAR136" s="298"/>
      <c r="LAS136" s="298"/>
      <c r="LAT136" s="298"/>
      <c r="LAU136" s="298"/>
      <c r="LAV136" s="298"/>
      <c r="LAW136" s="298"/>
      <c r="LAX136" s="298"/>
      <c r="LAY136" s="298"/>
      <c r="LAZ136" s="298"/>
      <c r="LBA136" s="298"/>
      <c r="LBB136" s="298"/>
      <c r="LBC136" s="298"/>
      <c r="LBD136" s="298"/>
      <c r="LBE136" s="298"/>
      <c r="LBF136" s="298"/>
      <c r="LBG136" s="298"/>
      <c r="LBH136" s="298"/>
      <c r="LBI136" s="298"/>
      <c r="LBJ136" s="298"/>
      <c r="LBK136" s="298"/>
      <c r="LBL136" s="298"/>
      <c r="LBM136" s="298"/>
      <c r="LBN136" s="298"/>
      <c r="LBO136" s="298"/>
      <c r="LBP136" s="298"/>
      <c r="LBQ136" s="298"/>
      <c r="LBR136" s="298"/>
      <c r="LBS136" s="298"/>
      <c r="LBT136" s="298"/>
      <c r="LBU136" s="298"/>
      <c r="LBV136" s="298"/>
      <c r="LBW136" s="298"/>
      <c r="LBX136" s="298"/>
      <c r="LBY136" s="298"/>
      <c r="LBZ136" s="298"/>
      <c r="LCA136" s="298"/>
      <c r="LCB136" s="298"/>
      <c r="LCC136" s="298"/>
      <c r="LCD136" s="298"/>
      <c r="LCE136" s="298"/>
      <c r="LCL136" s="298"/>
      <c r="LCM136" s="298"/>
      <c r="LCN136" s="298"/>
      <c r="LCO136" s="298"/>
      <c r="LCP136" s="298"/>
      <c r="LCQ136" s="298"/>
      <c r="LCR136" s="298"/>
      <c r="LCS136" s="298"/>
      <c r="LCT136" s="298"/>
      <c r="LCU136" s="298"/>
      <c r="LCV136" s="298"/>
      <c r="LCW136" s="298"/>
      <c r="LCX136" s="298"/>
      <c r="LCY136" s="298"/>
      <c r="LCZ136" s="298"/>
      <c r="LDA136" s="298"/>
      <c r="LDB136" s="298"/>
      <c r="LDC136" s="298"/>
      <c r="LDD136" s="298"/>
      <c r="LDE136" s="298"/>
      <c r="LDF136" s="298"/>
      <c r="LDG136" s="298"/>
      <c r="LDH136" s="298"/>
      <c r="LDI136" s="298"/>
      <c r="LDJ136" s="298"/>
      <c r="LDK136" s="298"/>
      <c r="LDL136" s="298"/>
      <c r="LDM136" s="298"/>
      <c r="LDN136" s="298"/>
      <c r="LDO136" s="298"/>
      <c r="LDP136" s="298"/>
      <c r="LDQ136" s="298"/>
      <c r="LDR136" s="298"/>
      <c r="LDS136" s="298"/>
      <c r="LDT136" s="298"/>
      <c r="LDU136" s="298"/>
      <c r="LDV136" s="298"/>
      <c r="LDW136" s="298"/>
      <c r="LDX136" s="298"/>
      <c r="LDY136" s="298"/>
      <c r="LDZ136" s="298"/>
      <c r="LEA136" s="298"/>
      <c r="LEB136" s="298"/>
      <c r="LEC136" s="298"/>
      <c r="LED136" s="298"/>
      <c r="LEE136" s="298"/>
      <c r="LEF136" s="298"/>
      <c r="LEG136" s="298"/>
      <c r="LEH136" s="298"/>
      <c r="LEI136" s="298"/>
      <c r="LEJ136" s="298"/>
      <c r="LEK136" s="298"/>
      <c r="LEL136" s="298"/>
      <c r="LEM136" s="298"/>
      <c r="LEN136" s="298"/>
      <c r="LEO136" s="298"/>
      <c r="LEP136" s="298"/>
      <c r="LEQ136" s="298"/>
      <c r="LER136" s="298"/>
      <c r="LES136" s="298"/>
      <c r="LET136" s="298"/>
      <c r="LEU136" s="298"/>
      <c r="LEV136" s="298"/>
      <c r="LEW136" s="298"/>
      <c r="LEX136" s="298"/>
      <c r="LEY136" s="298"/>
      <c r="LEZ136" s="298"/>
      <c r="LFA136" s="298"/>
      <c r="LFB136" s="298"/>
      <c r="LFC136" s="298"/>
      <c r="LFD136" s="298"/>
      <c r="LFE136" s="298"/>
      <c r="LFF136" s="298"/>
      <c r="LFG136" s="298"/>
      <c r="LFH136" s="298"/>
      <c r="LFI136" s="298"/>
      <c r="LFJ136" s="298"/>
      <c r="LFK136" s="298"/>
      <c r="LFL136" s="298"/>
      <c r="LFM136" s="298"/>
      <c r="LFN136" s="298"/>
      <c r="LFO136" s="298"/>
      <c r="LFP136" s="298"/>
      <c r="LFQ136" s="298"/>
      <c r="LFR136" s="298"/>
      <c r="LFS136" s="298"/>
      <c r="LFT136" s="298"/>
      <c r="LFU136" s="298"/>
      <c r="LFV136" s="298"/>
      <c r="LFW136" s="298"/>
      <c r="LFX136" s="298"/>
      <c r="LFY136" s="298"/>
      <c r="LFZ136" s="298"/>
      <c r="LGA136" s="298"/>
      <c r="LGB136" s="298"/>
      <c r="LGC136" s="298"/>
      <c r="LGD136" s="298"/>
      <c r="LGE136" s="298"/>
      <c r="LGF136" s="298"/>
      <c r="LGG136" s="298"/>
      <c r="LGH136" s="298"/>
      <c r="LGI136" s="298"/>
      <c r="LGJ136" s="298"/>
      <c r="LGK136" s="298"/>
      <c r="LGL136" s="298"/>
      <c r="LGM136" s="298"/>
      <c r="LGN136" s="298"/>
      <c r="LGO136" s="298"/>
      <c r="LGP136" s="298"/>
      <c r="LGQ136" s="298"/>
      <c r="LGR136" s="298"/>
      <c r="LGS136" s="298"/>
      <c r="LGT136" s="298"/>
      <c r="LGU136" s="298"/>
      <c r="LGV136" s="298"/>
      <c r="LGW136" s="298"/>
      <c r="LGX136" s="298"/>
      <c r="LGY136" s="298"/>
      <c r="LGZ136" s="298"/>
      <c r="LHA136" s="298"/>
      <c r="LHB136" s="298"/>
      <c r="LHC136" s="298"/>
      <c r="LHD136" s="298"/>
      <c r="LHE136" s="298"/>
      <c r="LHF136" s="298"/>
      <c r="LHG136" s="298"/>
      <c r="LHH136" s="298"/>
      <c r="LHI136" s="298"/>
      <c r="LHJ136" s="298"/>
      <c r="LHK136" s="298"/>
      <c r="LHL136" s="298"/>
      <c r="LHM136" s="298"/>
      <c r="LHN136" s="298"/>
      <c r="LHO136" s="298"/>
      <c r="LHP136" s="298"/>
      <c r="LHQ136" s="298"/>
      <c r="LHR136" s="298"/>
      <c r="LHS136" s="298"/>
      <c r="LHT136" s="298"/>
      <c r="LHU136" s="298"/>
      <c r="LHV136" s="298"/>
      <c r="LHW136" s="298"/>
      <c r="LHX136" s="298"/>
      <c r="LHY136" s="298"/>
      <c r="LHZ136" s="298"/>
      <c r="LIA136" s="298"/>
      <c r="LIB136" s="298"/>
      <c r="LIC136" s="298"/>
      <c r="LID136" s="298"/>
      <c r="LIE136" s="298"/>
      <c r="LIF136" s="298"/>
      <c r="LIG136" s="298"/>
      <c r="LIH136" s="298"/>
      <c r="LII136" s="298"/>
      <c r="LIJ136" s="298"/>
      <c r="LIK136" s="298"/>
      <c r="LIL136" s="298"/>
      <c r="LIM136" s="298"/>
      <c r="LIN136" s="298"/>
      <c r="LIO136" s="298"/>
      <c r="LIP136" s="298"/>
      <c r="LIQ136" s="298"/>
      <c r="LIR136" s="298"/>
      <c r="LIS136" s="298"/>
      <c r="LIT136" s="298"/>
      <c r="LIU136" s="298"/>
      <c r="LIV136" s="298"/>
      <c r="LIW136" s="298"/>
      <c r="LIX136" s="298"/>
      <c r="LIY136" s="298"/>
      <c r="LIZ136" s="298"/>
      <c r="LJA136" s="298"/>
      <c r="LJB136" s="298"/>
      <c r="LJC136" s="298"/>
      <c r="LJD136" s="298"/>
      <c r="LJE136" s="298"/>
      <c r="LJF136" s="298"/>
      <c r="LJG136" s="298"/>
      <c r="LJH136" s="298"/>
      <c r="LJI136" s="298"/>
      <c r="LJJ136" s="298"/>
      <c r="LJK136" s="298"/>
      <c r="LJL136" s="298"/>
      <c r="LJM136" s="298"/>
      <c r="LJN136" s="298"/>
      <c r="LJO136" s="298"/>
      <c r="LJP136" s="298"/>
      <c r="LJQ136" s="298"/>
      <c r="LJR136" s="298"/>
      <c r="LJS136" s="298"/>
      <c r="LJT136" s="298"/>
      <c r="LJU136" s="298"/>
      <c r="LJV136" s="298"/>
      <c r="LJW136" s="298"/>
      <c r="LJX136" s="298"/>
      <c r="LJY136" s="298"/>
      <c r="LJZ136" s="298"/>
      <c r="LKA136" s="298"/>
      <c r="LKB136" s="298"/>
      <c r="LKC136" s="298"/>
      <c r="LKD136" s="298"/>
      <c r="LKE136" s="298"/>
      <c r="LKF136" s="298"/>
      <c r="LKG136" s="298"/>
      <c r="LKH136" s="298"/>
      <c r="LKI136" s="298"/>
      <c r="LKJ136" s="298"/>
      <c r="LKK136" s="298"/>
      <c r="LKL136" s="298"/>
      <c r="LKM136" s="298"/>
      <c r="LKN136" s="298"/>
      <c r="LKO136" s="298"/>
      <c r="LKP136" s="298"/>
      <c r="LKQ136" s="298"/>
      <c r="LKR136" s="298"/>
      <c r="LKS136" s="298"/>
      <c r="LKT136" s="298"/>
      <c r="LKU136" s="298"/>
      <c r="LKV136" s="298"/>
      <c r="LKW136" s="298"/>
      <c r="LKX136" s="298"/>
      <c r="LKY136" s="298"/>
      <c r="LKZ136" s="298"/>
      <c r="LLA136" s="298"/>
      <c r="LLB136" s="298"/>
      <c r="LLC136" s="298"/>
      <c r="LLD136" s="298"/>
      <c r="LLE136" s="298"/>
      <c r="LLF136" s="298"/>
      <c r="LLG136" s="298"/>
      <c r="LLH136" s="298"/>
      <c r="LLI136" s="298"/>
      <c r="LLJ136" s="298"/>
      <c r="LLK136" s="298"/>
      <c r="LLL136" s="298"/>
      <c r="LLM136" s="298"/>
      <c r="LLN136" s="298"/>
      <c r="LLO136" s="298"/>
      <c r="LLP136" s="298"/>
      <c r="LLQ136" s="298"/>
      <c r="LLR136" s="298"/>
      <c r="LLS136" s="298"/>
      <c r="LLT136" s="298"/>
      <c r="LLU136" s="298"/>
      <c r="LLV136" s="298"/>
      <c r="LLW136" s="298"/>
      <c r="LLX136" s="298"/>
      <c r="LLY136" s="298"/>
      <c r="LLZ136" s="298"/>
      <c r="LMA136" s="298"/>
      <c r="LMH136" s="298"/>
      <c r="LMI136" s="298"/>
      <c r="LMJ136" s="298"/>
      <c r="LMK136" s="298"/>
      <c r="LML136" s="298"/>
      <c r="LMM136" s="298"/>
      <c r="LMN136" s="298"/>
      <c r="LMO136" s="298"/>
      <c r="LMP136" s="298"/>
      <c r="LMQ136" s="298"/>
      <c r="LMR136" s="298"/>
      <c r="LMS136" s="298"/>
      <c r="LMT136" s="298"/>
      <c r="LMU136" s="298"/>
      <c r="LMV136" s="298"/>
      <c r="LMW136" s="298"/>
      <c r="LMX136" s="298"/>
      <c r="LMY136" s="298"/>
      <c r="LMZ136" s="298"/>
      <c r="LNA136" s="298"/>
      <c r="LNB136" s="298"/>
      <c r="LNC136" s="298"/>
      <c r="LND136" s="298"/>
      <c r="LNE136" s="298"/>
      <c r="LNF136" s="298"/>
      <c r="LNG136" s="298"/>
      <c r="LNH136" s="298"/>
      <c r="LNI136" s="298"/>
      <c r="LNJ136" s="298"/>
      <c r="LNK136" s="298"/>
      <c r="LNL136" s="298"/>
      <c r="LNM136" s="298"/>
      <c r="LNN136" s="298"/>
      <c r="LNO136" s="298"/>
      <c r="LNP136" s="298"/>
      <c r="LNQ136" s="298"/>
      <c r="LNR136" s="298"/>
      <c r="LNS136" s="298"/>
      <c r="LNT136" s="298"/>
      <c r="LNU136" s="298"/>
      <c r="LNV136" s="298"/>
      <c r="LNW136" s="298"/>
      <c r="LNX136" s="298"/>
      <c r="LNY136" s="298"/>
      <c r="LNZ136" s="298"/>
      <c r="LOA136" s="298"/>
      <c r="LOB136" s="298"/>
      <c r="LOC136" s="298"/>
      <c r="LOD136" s="298"/>
      <c r="LOE136" s="298"/>
      <c r="LOF136" s="298"/>
      <c r="LOG136" s="298"/>
      <c r="LOH136" s="298"/>
      <c r="LOI136" s="298"/>
      <c r="LOJ136" s="298"/>
      <c r="LOK136" s="298"/>
      <c r="LOL136" s="298"/>
      <c r="LOM136" s="298"/>
      <c r="LON136" s="298"/>
      <c r="LOO136" s="298"/>
      <c r="LOP136" s="298"/>
      <c r="LOQ136" s="298"/>
      <c r="LOR136" s="298"/>
      <c r="LOS136" s="298"/>
      <c r="LOT136" s="298"/>
      <c r="LOU136" s="298"/>
      <c r="LOV136" s="298"/>
      <c r="LOW136" s="298"/>
      <c r="LOX136" s="298"/>
      <c r="LOY136" s="298"/>
      <c r="LOZ136" s="298"/>
      <c r="LPA136" s="298"/>
      <c r="LPB136" s="298"/>
      <c r="LPC136" s="298"/>
      <c r="LPD136" s="298"/>
      <c r="LPE136" s="298"/>
      <c r="LPF136" s="298"/>
      <c r="LPG136" s="298"/>
      <c r="LPH136" s="298"/>
      <c r="LPI136" s="298"/>
      <c r="LPJ136" s="298"/>
      <c r="LPK136" s="298"/>
      <c r="LPL136" s="298"/>
      <c r="LPM136" s="298"/>
      <c r="LPN136" s="298"/>
      <c r="LPO136" s="298"/>
      <c r="LPP136" s="298"/>
      <c r="LPQ136" s="298"/>
      <c r="LPR136" s="298"/>
      <c r="LPS136" s="298"/>
      <c r="LPT136" s="298"/>
      <c r="LPU136" s="298"/>
      <c r="LPV136" s="298"/>
      <c r="LPW136" s="298"/>
      <c r="LPX136" s="298"/>
      <c r="LPY136" s="298"/>
      <c r="LPZ136" s="298"/>
      <c r="LQA136" s="298"/>
      <c r="LQB136" s="298"/>
      <c r="LQC136" s="298"/>
      <c r="LQD136" s="298"/>
      <c r="LQE136" s="298"/>
      <c r="LQF136" s="298"/>
      <c r="LQG136" s="298"/>
      <c r="LQH136" s="298"/>
      <c r="LQI136" s="298"/>
      <c r="LQJ136" s="298"/>
      <c r="LQK136" s="298"/>
      <c r="LQL136" s="298"/>
      <c r="LQM136" s="298"/>
      <c r="LQN136" s="298"/>
      <c r="LQO136" s="298"/>
      <c r="LQP136" s="298"/>
      <c r="LQQ136" s="298"/>
      <c r="LQR136" s="298"/>
      <c r="LQS136" s="298"/>
      <c r="LQT136" s="298"/>
      <c r="LQU136" s="298"/>
      <c r="LQV136" s="298"/>
      <c r="LQW136" s="298"/>
      <c r="LQX136" s="298"/>
      <c r="LQY136" s="298"/>
      <c r="LQZ136" s="298"/>
      <c r="LRA136" s="298"/>
      <c r="LRB136" s="298"/>
      <c r="LRC136" s="298"/>
      <c r="LRD136" s="298"/>
      <c r="LRE136" s="298"/>
      <c r="LRF136" s="298"/>
      <c r="LRG136" s="298"/>
      <c r="LRH136" s="298"/>
      <c r="LRI136" s="298"/>
      <c r="LRJ136" s="298"/>
      <c r="LRK136" s="298"/>
      <c r="LRL136" s="298"/>
      <c r="LRM136" s="298"/>
      <c r="LRN136" s="298"/>
      <c r="LRO136" s="298"/>
      <c r="LRP136" s="298"/>
      <c r="LRQ136" s="298"/>
      <c r="LRR136" s="298"/>
      <c r="LRS136" s="298"/>
      <c r="LRT136" s="298"/>
      <c r="LRU136" s="298"/>
      <c r="LRV136" s="298"/>
      <c r="LRW136" s="298"/>
      <c r="LRX136" s="298"/>
      <c r="LRY136" s="298"/>
      <c r="LRZ136" s="298"/>
      <c r="LSA136" s="298"/>
      <c r="LSB136" s="298"/>
      <c r="LSC136" s="298"/>
      <c r="LSD136" s="298"/>
      <c r="LSE136" s="298"/>
      <c r="LSF136" s="298"/>
      <c r="LSG136" s="298"/>
      <c r="LSH136" s="298"/>
      <c r="LSI136" s="298"/>
      <c r="LSJ136" s="298"/>
      <c r="LSK136" s="298"/>
      <c r="LSL136" s="298"/>
      <c r="LSM136" s="298"/>
      <c r="LSN136" s="298"/>
      <c r="LSO136" s="298"/>
      <c r="LSP136" s="298"/>
      <c r="LSQ136" s="298"/>
      <c r="LSR136" s="298"/>
      <c r="LSS136" s="298"/>
      <c r="LST136" s="298"/>
      <c r="LSU136" s="298"/>
      <c r="LSV136" s="298"/>
      <c r="LSW136" s="298"/>
      <c r="LSX136" s="298"/>
      <c r="LSY136" s="298"/>
      <c r="LSZ136" s="298"/>
      <c r="LTA136" s="298"/>
      <c r="LTB136" s="298"/>
      <c r="LTC136" s="298"/>
      <c r="LTD136" s="298"/>
      <c r="LTE136" s="298"/>
      <c r="LTF136" s="298"/>
      <c r="LTG136" s="298"/>
      <c r="LTH136" s="298"/>
      <c r="LTI136" s="298"/>
      <c r="LTJ136" s="298"/>
      <c r="LTK136" s="298"/>
      <c r="LTL136" s="298"/>
      <c r="LTM136" s="298"/>
      <c r="LTN136" s="298"/>
      <c r="LTO136" s="298"/>
      <c r="LTP136" s="298"/>
      <c r="LTQ136" s="298"/>
      <c r="LTR136" s="298"/>
      <c r="LTS136" s="298"/>
      <c r="LTT136" s="298"/>
      <c r="LTU136" s="298"/>
      <c r="LTV136" s="298"/>
      <c r="LTW136" s="298"/>
      <c r="LTX136" s="298"/>
      <c r="LTY136" s="298"/>
      <c r="LTZ136" s="298"/>
      <c r="LUA136" s="298"/>
      <c r="LUB136" s="298"/>
      <c r="LUC136" s="298"/>
      <c r="LUD136" s="298"/>
      <c r="LUE136" s="298"/>
      <c r="LUF136" s="298"/>
      <c r="LUG136" s="298"/>
      <c r="LUH136" s="298"/>
      <c r="LUI136" s="298"/>
      <c r="LUJ136" s="298"/>
      <c r="LUK136" s="298"/>
      <c r="LUL136" s="298"/>
      <c r="LUM136" s="298"/>
      <c r="LUN136" s="298"/>
      <c r="LUO136" s="298"/>
      <c r="LUP136" s="298"/>
      <c r="LUQ136" s="298"/>
      <c r="LUR136" s="298"/>
      <c r="LUS136" s="298"/>
      <c r="LUT136" s="298"/>
      <c r="LUU136" s="298"/>
      <c r="LUV136" s="298"/>
      <c r="LUW136" s="298"/>
      <c r="LUX136" s="298"/>
      <c r="LUY136" s="298"/>
      <c r="LUZ136" s="298"/>
      <c r="LVA136" s="298"/>
      <c r="LVB136" s="298"/>
      <c r="LVC136" s="298"/>
      <c r="LVD136" s="298"/>
      <c r="LVE136" s="298"/>
      <c r="LVF136" s="298"/>
      <c r="LVG136" s="298"/>
      <c r="LVH136" s="298"/>
      <c r="LVI136" s="298"/>
      <c r="LVJ136" s="298"/>
      <c r="LVK136" s="298"/>
      <c r="LVL136" s="298"/>
      <c r="LVM136" s="298"/>
      <c r="LVN136" s="298"/>
      <c r="LVO136" s="298"/>
      <c r="LVP136" s="298"/>
      <c r="LVQ136" s="298"/>
      <c r="LVR136" s="298"/>
      <c r="LVS136" s="298"/>
      <c r="LVT136" s="298"/>
      <c r="LVU136" s="298"/>
      <c r="LVV136" s="298"/>
      <c r="LVW136" s="298"/>
      <c r="LWD136" s="298"/>
      <c r="LWE136" s="298"/>
      <c r="LWF136" s="298"/>
      <c r="LWG136" s="298"/>
      <c r="LWH136" s="298"/>
      <c r="LWI136" s="298"/>
      <c r="LWJ136" s="298"/>
      <c r="LWK136" s="298"/>
      <c r="LWL136" s="298"/>
      <c r="LWM136" s="298"/>
      <c r="LWN136" s="298"/>
      <c r="LWO136" s="298"/>
      <c r="LWP136" s="298"/>
      <c r="LWQ136" s="298"/>
      <c r="LWR136" s="298"/>
      <c r="LWS136" s="298"/>
      <c r="LWT136" s="298"/>
      <c r="LWU136" s="298"/>
      <c r="LWV136" s="298"/>
      <c r="LWW136" s="298"/>
      <c r="LWX136" s="298"/>
      <c r="LWY136" s="298"/>
      <c r="LWZ136" s="298"/>
      <c r="LXA136" s="298"/>
      <c r="LXB136" s="298"/>
      <c r="LXC136" s="298"/>
      <c r="LXD136" s="298"/>
      <c r="LXE136" s="298"/>
      <c r="LXF136" s="298"/>
      <c r="LXG136" s="298"/>
      <c r="LXH136" s="298"/>
      <c r="LXI136" s="298"/>
      <c r="LXJ136" s="298"/>
      <c r="LXK136" s="298"/>
      <c r="LXL136" s="298"/>
      <c r="LXM136" s="298"/>
      <c r="LXN136" s="298"/>
      <c r="LXO136" s="298"/>
      <c r="LXP136" s="298"/>
      <c r="LXQ136" s="298"/>
      <c r="LXR136" s="298"/>
      <c r="LXS136" s="298"/>
      <c r="LXT136" s="298"/>
      <c r="LXU136" s="298"/>
      <c r="LXV136" s="298"/>
      <c r="LXW136" s="298"/>
      <c r="LXX136" s="298"/>
      <c r="LXY136" s="298"/>
      <c r="LXZ136" s="298"/>
      <c r="LYA136" s="298"/>
      <c r="LYB136" s="298"/>
      <c r="LYC136" s="298"/>
      <c r="LYD136" s="298"/>
      <c r="LYE136" s="298"/>
      <c r="LYF136" s="298"/>
      <c r="LYG136" s="298"/>
      <c r="LYH136" s="298"/>
      <c r="LYI136" s="298"/>
      <c r="LYJ136" s="298"/>
      <c r="LYK136" s="298"/>
      <c r="LYL136" s="298"/>
      <c r="LYM136" s="298"/>
      <c r="LYN136" s="298"/>
      <c r="LYO136" s="298"/>
      <c r="LYP136" s="298"/>
      <c r="LYQ136" s="298"/>
      <c r="LYR136" s="298"/>
      <c r="LYS136" s="298"/>
      <c r="LYT136" s="298"/>
      <c r="LYU136" s="298"/>
      <c r="LYV136" s="298"/>
      <c r="LYW136" s="298"/>
      <c r="LYX136" s="298"/>
      <c r="LYY136" s="298"/>
      <c r="LYZ136" s="298"/>
      <c r="LZA136" s="298"/>
      <c r="LZB136" s="298"/>
      <c r="LZC136" s="298"/>
      <c r="LZD136" s="298"/>
      <c r="LZE136" s="298"/>
      <c r="LZF136" s="298"/>
      <c r="LZG136" s="298"/>
      <c r="LZH136" s="298"/>
      <c r="LZI136" s="298"/>
      <c r="LZJ136" s="298"/>
      <c r="LZK136" s="298"/>
      <c r="LZL136" s="298"/>
      <c r="LZM136" s="298"/>
      <c r="LZN136" s="298"/>
      <c r="LZO136" s="298"/>
      <c r="LZP136" s="298"/>
      <c r="LZQ136" s="298"/>
      <c r="LZR136" s="298"/>
      <c r="LZS136" s="298"/>
      <c r="LZT136" s="298"/>
      <c r="LZU136" s="298"/>
      <c r="LZV136" s="298"/>
      <c r="LZW136" s="298"/>
      <c r="LZX136" s="298"/>
      <c r="LZY136" s="298"/>
      <c r="LZZ136" s="298"/>
      <c r="MAA136" s="298"/>
      <c r="MAB136" s="298"/>
      <c r="MAC136" s="298"/>
      <c r="MAD136" s="298"/>
      <c r="MAE136" s="298"/>
      <c r="MAF136" s="298"/>
      <c r="MAG136" s="298"/>
      <c r="MAH136" s="298"/>
      <c r="MAI136" s="298"/>
      <c r="MAJ136" s="298"/>
      <c r="MAK136" s="298"/>
      <c r="MAL136" s="298"/>
      <c r="MAM136" s="298"/>
      <c r="MAN136" s="298"/>
      <c r="MAO136" s="298"/>
      <c r="MAP136" s="298"/>
      <c r="MAQ136" s="298"/>
      <c r="MAR136" s="298"/>
      <c r="MAS136" s="298"/>
      <c r="MAT136" s="298"/>
      <c r="MAU136" s="298"/>
      <c r="MAV136" s="298"/>
      <c r="MAW136" s="298"/>
      <c r="MAX136" s="298"/>
      <c r="MAY136" s="298"/>
      <c r="MAZ136" s="298"/>
      <c r="MBA136" s="298"/>
      <c r="MBB136" s="298"/>
      <c r="MBC136" s="298"/>
      <c r="MBD136" s="298"/>
      <c r="MBE136" s="298"/>
      <c r="MBF136" s="298"/>
      <c r="MBG136" s="298"/>
      <c r="MBH136" s="298"/>
      <c r="MBI136" s="298"/>
      <c r="MBJ136" s="298"/>
      <c r="MBK136" s="298"/>
      <c r="MBL136" s="298"/>
      <c r="MBM136" s="298"/>
      <c r="MBN136" s="298"/>
      <c r="MBO136" s="298"/>
      <c r="MBP136" s="298"/>
      <c r="MBQ136" s="298"/>
      <c r="MBR136" s="298"/>
      <c r="MBS136" s="298"/>
      <c r="MBT136" s="298"/>
      <c r="MBU136" s="298"/>
      <c r="MBV136" s="298"/>
      <c r="MBW136" s="298"/>
      <c r="MBX136" s="298"/>
      <c r="MBY136" s="298"/>
      <c r="MBZ136" s="298"/>
      <c r="MCA136" s="298"/>
      <c r="MCB136" s="298"/>
      <c r="MCC136" s="298"/>
      <c r="MCD136" s="298"/>
      <c r="MCE136" s="298"/>
      <c r="MCF136" s="298"/>
      <c r="MCG136" s="298"/>
      <c r="MCH136" s="298"/>
      <c r="MCI136" s="298"/>
      <c r="MCJ136" s="298"/>
      <c r="MCK136" s="298"/>
      <c r="MCL136" s="298"/>
      <c r="MCM136" s="298"/>
      <c r="MCN136" s="298"/>
      <c r="MCO136" s="298"/>
      <c r="MCP136" s="298"/>
      <c r="MCQ136" s="298"/>
      <c r="MCR136" s="298"/>
      <c r="MCS136" s="298"/>
      <c r="MCT136" s="298"/>
      <c r="MCU136" s="298"/>
      <c r="MCV136" s="298"/>
      <c r="MCW136" s="298"/>
      <c r="MCX136" s="298"/>
      <c r="MCY136" s="298"/>
      <c r="MCZ136" s="298"/>
      <c r="MDA136" s="298"/>
      <c r="MDB136" s="298"/>
      <c r="MDC136" s="298"/>
      <c r="MDD136" s="298"/>
      <c r="MDE136" s="298"/>
      <c r="MDF136" s="298"/>
      <c r="MDG136" s="298"/>
      <c r="MDH136" s="298"/>
      <c r="MDI136" s="298"/>
      <c r="MDJ136" s="298"/>
      <c r="MDK136" s="298"/>
      <c r="MDL136" s="298"/>
      <c r="MDM136" s="298"/>
      <c r="MDN136" s="298"/>
      <c r="MDO136" s="298"/>
      <c r="MDP136" s="298"/>
      <c r="MDQ136" s="298"/>
      <c r="MDR136" s="298"/>
      <c r="MDS136" s="298"/>
      <c r="MDT136" s="298"/>
      <c r="MDU136" s="298"/>
      <c r="MDV136" s="298"/>
      <c r="MDW136" s="298"/>
      <c r="MDX136" s="298"/>
      <c r="MDY136" s="298"/>
      <c r="MDZ136" s="298"/>
      <c r="MEA136" s="298"/>
      <c r="MEB136" s="298"/>
      <c r="MEC136" s="298"/>
      <c r="MED136" s="298"/>
      <c r="MEE136" s="298"/>
      <c r="MEF136" s="298"/>
      <c r="MEG136" s="298"/>
      <c r="MEH136" s="298"/>
      <c r="MEI136" s="298"/>
      <c r="MEJ136" s="298"/>
      <c r="MEK136" s="298"/>
      <c r="MEL136" s="298"/>
      <c r="MEM136" s="298"/>
      <c r="MEN136" s="298"/>
      <c r="MEO136" s="298"/>
      <c r="MEP136" s="298"/>
      <c r="MEQ136" s="298"/>
      <c r="MER136" s="298"/>
      <c r="MES136" s="298"/>
      <c r="MET136" s="298"/>
      <c r="MEU136" s="298"/>
      <c r="MEV136" s="298"/>
      <c r="MEW136" s="298"/>
      <c r="MEX136" s="298"/>
      <c r="MEY136" s="298"/>
      <c r="MEZ136" s="298"/>
      <c r="MFA136" s="298"/>
      <c r="MFB136" s="298"/>
      <c r="MFC136" s="298"/>
      <c r="MFD136" s="298"/>
      <c r="MFE136" s="298"/>
      <c r="MFF136" s="298"/>
      <c r="MFG136" s="298"/>
      <c r="MFH136" s="298"/>
      <c r="MFI136" s="298"/>
      <c r="MFJ136" s="298"/>
      <c r="MFK136" s="298"/>
      <c r="MFL136" s="298"/>
      <c r="MFM136" s="298"/>
      <c r="MFN136" s="298"/>
      <c r="MFO136" s="298"/>
      <c r="MFP136" s="298"/>
      <c r="MFQ136" s="298"/>
      <c r="MFR136" s="298"/>
      <c r="MFS136" s="298"/>
      <c r="MFZ136" s="298"/>
      <c r="MGA136" s="298"/>
      <c r="MGB136" s="298"/>
      <c r="MGC136" s="298"/>
      <c r="MGD136" s="298"/>
      <c r="MGE136" s="298"/>
      <c r="MGF136" s="298"/>
      <c r="MGG136" s="298"/>
      <c r="MGH136" s="298"/>
      <c r="MGI136" s="298"/>
      <c r="MGJ136" s="298"/>
      <c r="MGK136" s="298"/>
      <c r="MGL136" s="298"/>
      <c r="MGM136" s="298"/>
      <c r="MGN136" s="298"/>
      <c r="MGO136" s="298"/>
      <c r="MGP136" s="298"/>
      <c r="MGQ136" s="298"/>
      <c r="MGR136" s="298"/>
      <c r="MGS136" s="298"/>
      <c r="MGT136" s="298"/>
      <c r="MGU136" s="298"/>
      <c r="MGV136" s="298"/>
      <c r="MGW136" s="298"/>
      <c r="MGX136" s="298"/>
      <c r="MGY136" s="298"/>
      <c r="MGZ136" s="298"/>
      <c r="MHA136" s="298"/>
      <c r="MHB136" s="298"/>
      <c r="MHC136" s="298"/>
      <c r="MHD136" s="298"/>
      <c r="MHE136" s="298"/>
      <c r="MHF136" s="298"/>
      <c r="MHG136" s="298"/>
      <c r="MHH136" s="298"/>
      <c r="MHI136" s="298"/>
      <c r="MHJ136" s="298"/>
      <c r="MHK136" s="298"/>
      <c r="MHL136" s="298"/>
      <c r="MHM136" s="298"/>
      <c r="MHN136" s="298"/>
      <c r="MHO136" s="298"/>
      <c r="MHP136" s="298"/>
      <c r="MHQ136" s="298"/>
      <c r="MHR136" s="298"/>
      <c r="MHS136" s="298"/>
      <c r="MHT136" s="298"/>
      <c r="MHU136" s="298"/>
      <c r="MHV136" s="298"/>
      <c r="MHW136" s="298"/>
      <c r="MHX136" s="298"/>
      <c r="MHY136" s="298"/>
      <c r="MHZ136" s="298"/>
      <c r="MIA136" s="298"/>
      <c r="MIB136" s="298"/>
      <c r="MIC136" s="298"/>
      <c r="MID136" s="298"/>
      <c r="MIE136" s="298"/>
      <c r="MIF136" s="298"/>
      <c r="MIG136" s="298"/>
      <c r="MIH136" s="298"/>
      <c r="MII136" s="298"/>
      <c r="MIJ136" s="298"/>
      <c r="MIK136" s="298"/>
      <c r="MIL136" s="298"/>
      <c r="MIM136" s="298"/>
      <c r="MIN136" s="298"/>
      <c r="MIO136" s="298"/>
      <c r="MIP136" s="298"/>
      <c r="MIQ136" s="298"/>
      <c r="MIR136" s="298"/>
      <c r="MIS136" s="298"/>
      <c r="MIT136" s="298"/>
      <c r="MIU136" s="298"/>
      <c r="MIV136" s="298"/>
      <c r="MIW136" s="298"/>
      <c r="MIX136" s="298"/>
      <c r="MIY136" s="298"/>
      <c r="MIZ136" s="298"/>
      <c r="MJA136" s="298"/>
      <c r="MJB136" s="298"/>
      <c r="MJC136" s="298"/>
      <c r="MJD136" s="298"/>
      <c r="MJE136" s="298"/>
      <c r="MJF136" s="298"/>
      <c r="MJG136" s="298"/>
      <c r="MJH136" s="298"/>
      <c r="MJI136" s="298"/>
      <c r="MJJ136" s="298"/>
      <c r="MJK136" s="298"/>
      <c r="MJL136" s="298"/>
      <c r="MJM136" s="298"/>
      <c r="MJN136" s="298"/>
      <c r="MJO136" s="298"/>
      <c r="MJP136" s="298"/>
      <c r="MJQ136" s="298"/>
      <c r="MJR136" s="298"/>
      <c r="MJS136" s="298"/>
      <c r="MJT136" s="298"/>
      <c r="MJU136" s="298"/>
      <c r="MJV136" s="298"/>
      <c r="MJW136" s="298"/>
      <c r="MJX136" s="298"/>
      <c r="MJY136" s="298"/>
      <c r="MJZ136" s="298"/>
      <c r="MKA136" s="298"/>
      <c r="MKB136" s="298"/>
      <c r="MKC136" s="298"/>
      <c r="MKD136" s="298"/>
      <c r="MKE136" s="298"/>
      <c r="MKF136" s="298"/>
      <c r="MKG136" s="298"/>
      <c r="MKH136" s="298"/>
      <c r="MKI136" s="298"/>
      <c r="MKJ136" s="298"/>
      <c r="MKK136" s="298"/>
      <c r="MKL136" s="298"/>
      <c r="MKM136" s="298"/>
      <c r="MKN136" s="298"/>
      <c r="MKO136" s="298"/>
      <c r="MKP136" s="298"/>
      <c r="MKQ136" s="298"/>
      <c r="MKR136" s="298"/>
      <c r="MKS136" s="298"/>
      <c r="MKT136" s="298"/>
      <c r="MKU136" s="298"/>
      <c r="MKV136" s="298"/>
      <c r="MKW136" s="298"/>
      <c r="MKX136" s="298"/>
      <c r="MKY136" s="298"/>
      <c r="MKZ136" s="298"/>
      <c r="MLA136" s="298"/>
      <c r="MLB136" s="298"/>
      <c r="MLC136" s="298"/>
      <c r="MLD136" s="298"/>
      <c r="MLE136" s="298"/>
      <c r="MLF136" s="298"/>
      <c r="MLG136" s="298"/>
      <c r="MLH136" s="298"/>
      <c r="MLI136" s="298"/>
      <c r="MLJ136" s="298"/>
      <c r="MLK136" s="298"/>
      <c r="MLL136" s="298"/>
      <c r="MLM136" s="298"/>
      <c r="MLN136" s="298"/>
      <c r="MLO136" s="298"/>
      <c r="MLP136" s="298"/>
      <c r="MLQ136" s="298"/>
      <c r="MLR136" s="298"/>
      <c r="MLS136" s="298"/>
      <c r="MLT136" s="298"/>
      <c r="MLU136" s="298"/>
      <c r="MLV136" s="298"/>
      <c r="MLW136" s="298"/>
      <c r="MLX136" s="298"/>
      <c r="MLY136" s="298"/>
      <c r="MLZ136" s="298"/>
      <c r="MMA136" s="298"/>
      <c r="MMB136" s="298"/>
      <c r="MMC136" s="298"/>
      <c r="MMD136" s="298"/>
      <c r="MME136" s="298"/>
      <c r="MMF136" s="298"/>
      <c r="MMG136" s="298"/>
      <c r="MMH136" s="298"/>
      <c r="MMI136" s="298"/>
      <c r="MMJ136" s="298"/>
      <c r="MMK136" s="298"/>
      <c r="MML136" s="298"/>
      <c r="MMM136" s="298"/>
      <c r="MMN136" s="298"/>
      <c r="MMO136" s="298"/>
      <c r="MMP136" s="298"/>
      <c r="MMQ136" s="298"/>
      <c r="MMR136" s="298"/>
      <c r="MMS136" s="298"/>
      <c r="MMT136" s="298"/>
      <c r="MMU136" s="298"/>
      <c r="MMV136" s="298"/>
      <c r="MMW136" s="298"/>
      <c r="MMX136" s="298"/>
      <c r="MMY136" s="298"/>
      <c r="MMZ136" s="298"/>
      <c r="MNA136" s="298"/>
      <c r="MNB136" s="298"/>
      <c r="MNC136" s="298"/>
      <c r="MND136" s="298"/>
      <c r="MNE136" s="298"/>
      <c r="MNF136" s="298"/>
      <c r="MNG136" s="298"/>
      <c r="MNH136" s="298"/>
      <c r="MNI136" s="298"/>
      <c r="MNJ136" s="298"/>
      <c r="MNK136" s="298"/>
      <c r="MNL136" s="298"/>
      <c r="MNM136" s="298"/>
      <c r="MNN136" s="298"/>
      <c r="MNO136" s="298"/>
      <c r="MNP136" s="298"/>
      <c r="MNQ136" s="298"/>
      <c r="MNR136" s="298"/>
      <c r="MNS136" s="298"/>
      <c r="MNT136" s="298"/>
      <c r="MNU136" s="298"/>
      <c r="MNV136" s="298"/>
      <c r="MNW136" s="298"/>
      <c r="MNX136" s="298"/>
      <c r="MNY136" s="298"/>
      <c r="MNZ136" s="298"/>
      <c r="MOA136" s="298"/>
      <c r="MOB136" s="298"/>
      <c r="MOC136" s="298"/>
      <c r="MOD136" s="298"/>
      <c r="MOE136" s="298"/>
      <c r="MOF136" s="298"/>
      <c r="MOG136" s="298"/>
      <c r="MOH136" s="298"/>
      <c r="MOI136" s="298"/>
      <c r="MOJ136" s="298"/>
      <c r="MOK136" s="298"/>
      <c r="MOL136" s="298"/>
      <c r="MOM136" s="298"/>
      <c r="MON136" s="298"/>
      <c r="MOO136" s="298"/>
      <c r="MOP136" s="298"/>
      <c r="MOQ136" s="298"/>
      <c r="MOR136" s="298"/>
      <c r="MOS136" s="298"/>
      <c r="MOT136" s="298"/>
      <c r="MOU136" s="298"/>
      <c r="MOV136" s="298"/>
      <c r="MOW136" s="298"/>
      <c r="MOX136" s="298"/>
      <c r="MOY136" s="298"/>
      <c r="MOZ136" s="298"/>
      <c r="MPA136" s="298"/>
      <c r="MPB136" s="298"/>
      <c r="MPC136" s="298"/>
      <c r="MPD136" s="298"/>
      <c r="MPE136" s="298"/>
      <c r="MPF136" s="298"/>
      <c r="MPG136" s="298"/>
      <c r="MPH136" s="298"/>
      <c r="MPI136" s="298"/>
      <c r="MPJ136" s="298"/>
      <c r="MPK136" s="298"/>
      <c r="MPL136" s="298"/>
      <c r="MPM136" s="298"/>
      <c r="MPN136" s="298"/>
      <c r="MPO136" s="298"/>
      <c r="MPV136" s="298"/>
      <c r="MPW136" s="298"/>
      <c r="MPX136" s="298"/>
      <c r="MPY136" s="298"/>
      <c r="MPZ136" s="298"/>
      <c r="MQA136" s="298"/>
      <c r="MQB136" s="298"/>
      <c r="MQC136" s="298"/>
      <c r="MQD136" s="298"/>
      <c r="MQE136" s="298"/>
      <c r="MQF136" s="298"/>
      <c r="MQG136" s="298"/>
      <c r="MQH136" s="298"/>
      <c r="MQI136" s="298"/>
      <c r="MQJ136" s="298"/>
      <c r="MQK136" s="298"/>
      <c r="MQL136" s="298"/>
      <c r="MQM136" s="298"/>
      <c r="MQN136" s="298"/>
      <c r="MQO136" s="298"/>
      <c r="MQP136" s="298"/>
      <c r="MQQ136" s="298"/>
      <c r="MQR136" s="298"/>
      <c r="MQS136" s="298"/>
      <c r="MQT136" s="298"/>
      <c r="MQU136" s="298"/>
      <c r="MQV136" s="298"/>
      <c r="MQW136" s="298"/>
      <c r="MQX136" s="298"/>
      <c r="MQY136" s="298"/>
      <c r="MQZ136" s="298"/>
      <c r="MRA136" s="298"/>
      <c r="MRB136" s="298"/>
      <c r="MRC136" s="298"/>
      <c r="MRD136" s="298"/>
      <c r="MRE136" s="298"/>
      <c r="MRF136" s="298"/>
      <c r="MRG136" s="298"/>
      <c r="MRH136" s="298"/>
      <c r="MRI136" s="298"/>
      <c r="MRJ136" s="298"/>
      <c r="MRK136" s="298"/>
      <c r="MRL136" s="298"/>
      <c r="MRM136" s="298"/>
      <c r="MRN136" s="298"/>
      <c r="MRO136" s="298"/>
      <c r="MRP136" s="298"/>
      <c r="MRQ136" s="298"/>
      <c r="MRR136" s="298"/>
      <c r="MRS136" s="298"/>
      <c r="MRT136" s="298"/>
      <c r="MRU136" s="298"/>
      <c r="MRV136" s="298"/>
      <c r="MRW136" s="298"/>
      <c r="MRX136" s="298"/>
      <c r="MRY136" s="298"/>
      <c r="MRZ136" s="298"/>
      <c r="MSA136" s="298"/>
      <c r="MSB136" s="298"/>
      <c r="MSC136" s="298"/>
      <c r="MSD136" s="298"/>
      <c r="MSE136" s="298"/>
      <c r="MSF136" s="298"/>
      <c r="MSG136" s="298"/>
      <c r="MSH136" s="298"/>
      <c r="MSI136" s="298"/>
      <c r="MSJ136" s="298"/>
      <c r="MSK136" s="298"/>
      <c r="MSL136" s="298"/>
      <c r="MSM136" s="298"/>
      <c r="MSN136" s="298"/>
      <c r="MSO136" s="298"/>
      <c r="MSP136" s="298"/>
      <c r="MSQ136" s="298"/>
      <c r="MSR136" s="298"/>
      <c r="MSS136" s="298"/>
      <c r="MST136" s="298"/>
      <c r="MSU136" s="298"/>
      <c r="MSV136" s="298"/>
      <c r="MSW136" s="298"/>
      <c r="MSX136" s="298"/>
      <c r="MSY136" s="298"/>
      <c r="MSZ136" s="298"/>
      <c r="MTA136" s="298"/>
      <c r="MTB136" s="298"/>
      <c r="MTC136" s="298"/>
      <c r="MTD136" s="298"/>
      <c r="MTE136" s="298"/>
      <c r="MTF136" s="298"/>
      <c r="MTG136" s="298"/>
      <c r="MTH136" s="298"/>
      <c r="MTI136" s="298"/>
      <c r="MTJ136" s="298"/>
      <c r="MTK136" s="298"/>
      <c r="MTL136" s="298"/>
      <c r="MTM136" s="298"/>
      <c r="MTN136" s="298"/>
      <c r="MTO136" s="298"/>
      <c r="MTP136" s="298"/>
      <c r="MTQ136" s="298"/>
      <c r="MTR136" s="298"/>
      <c r="MTS136" s="298"/>
      <c r="MTT136" s="298"/>
      <c r="MTU136" s="298"/>
      <c r="MTV136" s="298"/>
      <c r="MTW136" s="298"/>
      <c r="MTX136" s="298"/>
      <c r="MTY136" s="298"/>
      <c r="MTZ136" s="298"/>
      <c r="MUA136" s="298"/>
      <c r="MUB136" s="298"/>
      <c r="MUC136" s="298"/>
      <c r="MUD136" s="298"/>
      <c r="MUE136" s="298"/>
      <c r="MUF136" s="298"/>
      <c r="MUG136" s="298"/>
      <c r="MUH136" s="298"/>
      <c r="MUI136" s="298"/>
      <c r="MUJ136" s="298"/>
      <c r="MUK136" s="298"/>
      <c r="MUL136" s="298"/>
      <c r="MUM136" s="298"/>
      <c r="MUN136" s="298"/>
      <c r="MUO136" s="298"/>
      <c r="MUP136" s="298"/>
      <c r="MUQ136" s="298"/>
      <c r="MUR136" s="298"/>
      <c r="MUS136" s="298"/>
      <c r="MUT136" s="298"/>
      <c r="MUU136" s="298"/>
      <c r="MUV136" s="298"/>
      <c r="MUW136" s="298"/>
      <c r="MUX136" s="298"/>
      <c r="MUY136" s="298"/>
      <c r="MUZ136" s="298"/>
      <c r="MVA136" s="298"/>
      <c r="MVB136" s="298"/>
      <c r="MVC136" s="298"/>
      <c r="MVD136" s="298"/>
      <c r="MVE136" s="298"/>
      <c r="MVF136" s="298"/>
      <c r="MVG136" s="298"/>
      <c r="MVH136" s="298"/>
      <c r="MVI136" s="298"/>
      <c r="MVJ136" s="298"/>
      <c r="MVK136" s="298"/>
      <c r="MVL136" s="298"/>
      <c r="MVM136" s="298"/>
      <c r="MVN136" s="298"/>
      <c r="MVO136" s="298"/>
      <c r="MVP136" s="298"/>
      <c r="MVQ136" s="298"/>
      <c r="MVR136" s="298"/>
      <c r="MVS136" s="298"/>
      <c r="MVT136" s="298"/>
      <c r="MVU136" s="298"/>
      <c r="MVV136" s="298"/>
      <c r="MVW136" s="298"/>
      <c r="MVX136" s="298"/>
      <c r="MVY136" s="298"/>
      <c r="MVZ136" s="298"/>
      <c r="MWA136" s="298"/>
      <c r="MWB136" s="298"/>
      <c r="MWC136" s="298"/>
      <c r="MWD136" s="298"/>
      <c r="MWE136" s="298"/>
      <c r="MWF136" s="298"/>
      <c r="MWG136" s="298"/>
      <c r="MWH136" s="298"/>
      <c r="MWI136" s="298"/>
      <c r="MWJ136" s="298"/>
      <c r="MWK136" s="298"/>
      <c r="MWL136" s="298"/>
      <c r="MWM136" s="298"/>
      <c r="MWN136" s="298"/>
      <c r="MWO136" s="298"/>
      <c r="MWP136" s="298"/>
      <c r="MWQ136" s="298"/>
      <c r="MWR136" s="298"/>
      <c r="MWS136" s="298"/>
      <c r="MWT136" s="298"/>
      <c r="MWU136" s="298"/>
      <c r="MWV136" s="298"/>
      <c r="MWW136" s="298"/>
      <c r="MWX136" s="298"/>
      <c r="MWY136" s="298"/>
      <c r="MWZ136" s="298"/>
      <c r="MXA136" s="298"/>
      <c r="MXB136" s="298"/>
      <c r="MXC136" s="298"/>
      <c r="MXD136" s="298"/>
      <c r="MXE136" s="298"/>
      <c r="MXF136" s="298"/>
      <c r="MXG136" s="298"/>
      <c r="MXH136" s="298"/>
      <c r="MXI136" s="298"/>
      <c r="MXJ136" s="298"/>
      <c r="MXK136" s="298"/>
      <c r="MXL136" s="298"/>
      <c r="MXM136" s="298"/>
      <c r="MXN136" s="298"/>
      <c r="MXO136" s="298"/>
      <c r="MXP136" s="298"/>
      <c r="MXQ136" s="298"/>
      <c r="MXR136" s="298"/>
      <c r="MXS136" s="298"/>
      <c r="MXT136" s="298"/>
      <c r="MXU136" s="298"/>
      <c r="MXV136" s="298"/>
      <c r="MXW136" s="298"/>
      <c r="MXX136" s="298"/>
      <c r="MXY136" s="298"/>
      <c r="MXZ136" s="298"/>
      <c r="MYA136" s="298"/>
      <c r="MYB136" s="298"/>
      <c r="MYC136" s="298"/>
      <c r="MYD136" s="298"/>
      <c r="MYE136" s="298"/>
      <c r="MYF136" s="298"/>
      <c r="MYG136" s="298"/>
      <c r="MYH136" s="298"/>
      <c r="MYI136" s="298"/>
      <c r="MYJ136" s="298"/>
      <c r="MYK136" s="298"/>
      <c r="MYL136" s="298"/>
      <c r="MYM136" s="298"/>
      <c r="MYN136" s="298"/>
      <c r="MYO136" s="298"/>
      <c r="MYP136" s="298"/>
      <c r="MYQ136" s="298"/>
      <c r="MYR136" s="298"/>
      <c r="MYS136" s="298"/>
      <c r="MYT136" s="298"/>
      <c r="MYU136" s="298"/>
      <c r="MYV136" s="298"/>
      <c r="MYW136" s="298"/>
      <c r="MYX136" s="298"/>
      <c r="MYY136" s="298"/>
      <c r="MYZ136" s="298"/>
      <c r="MZA136" s="298"/>
      <c r="MZB136" s="298"/>
      <c r="MZC136" s="298"/>
      <c r="MZD136" s="298"/>
      <c r="MZE136" s="298"/>
      <c r="MZF136" s="298"/>
      <c r="MZG136" s="298"/>
      <c r="MZH136" s="298"/>
      <c r="MZI136" s="298"/>
      <c r="MZJ136" s="298"/>
      <c r="MZK136" s="298"/>
      <c r="MZR136" s="298"/>
      <c r="MZS136" s="298"/>
      <c r="MZT136" s="298"/>
      <c r="MZU136" s="298"/>
      <c r="MZV136" s="298"/>
      <c r="MZW136" s="298"/>
      <c r="MZX136" s="298"/>
      <c r="MZY136" s="298"/>
      <c r="MZZ136" s="298"/>
      <c r="NAA136" s="298"/>
      <c r="NAB136" s="298"/>
      <c r="NAC136" s="298"/>
      <c r="NAD136" s="298"/>
      <c r="NAE136" s="298"/>
      <c r="NAF136" s="298"/>
      <c r="NAG136" s="298"/>
      <c r="NAH136" s="298"/>
      <c r="NAI136" s="298"/>
      <c r="NAJ136" s="298"/>
      <c r="NAK136" s="298"/>
      <c r="NAL136" s="298"/>
      <c r="NAM136" s="298"/>
      <c r="NAN136" s="298"/>
      <c r="NAO136" s="298"/>
      <c r="NAP136" s="298"/>
      <c r="NAQ136" s="298"/>
      <c r="NAR136" s="298"/>
      <c r="NAS136" s="298"/>
      <c r="NAT136" s="298"/>
      <c r="NAU136" s="298"/>
      <c r="NAV136" s="298"/>
      <c r="NAW136" s="298"/>
      <c r="NAX136" s="298"/>
      <c r="NAY136" s="298"/>
      <c r="NAZ136" s="298"/>
      <c r="NBA136" s="298"/>
      <c r="NBB136" s="298"/>
      <c r="NBC136" s="298"/>
      <c r="NBD136" s="298"/>
      <c r="NBE136" s="298"/>
      <c r="NBF136" s="298"/>
      <c r="NBG136" s="298"/>
      <c r="NBH136" s="298"/>
      <c r="NBI136" s="298"/>
      <c r="NBJ136" s="298"/>
      <c r="NBK136" s="298"/>
      <c r="NBL136" s="298"/>
      <c r="NBM136" s="298"/>
      <c r="NBN136" s="298"/>
      <c r="NBO136" s="298"/>
      <c r="NBP136" s="298"/>
      <c r="NBQ136" s="298"/>
      <c r="NBR136" s="298"/>
      <c r="NBS136" s="298"/>
      <c r="NBT136" s="298"/>
      <c r="NBU136" s="298"/>
      <c r="NBV136" s="298"/>
      <c r="NBW136" s="298"/>
      <c r="NBX136" s="298"/>
      <c r="NBY136" s="298"/>
      <c r="NBZ136" s="298"/>
      <c r="NCA136" s="298"/>
      <c r="NCB136" s="298"/>
      <c r="NCC136" s="298"/>
      <c r="NCD136" s="298"/>
      <c r="NCE136" s="298"/>
      <c r="NCF136" s="298"/>
      <c r="NCG136" s="298"/>
      <c r="NCH136" s="298"/>
      <c r="NCI136" s="298"/>
      <c r="NCJ136" s="298"/>
      <c r="NCK136" s="298"/>
      <c r="NCL136" s="298"/>
      <c r="NCM136" s="298"/>
      <c r="NCN136" s="298"/>
      <c r="NCO136" s="298"/>
      <c r="NCP136" s="298"/>
      <c r="NCQ136" s="298"/>
      <c r="NCR136" s="298"/>
      <c r="NCS136" s="298"/>
      <c r="NCT136" s="298"/>
      <c r="NCU136" s="298"/>
      <c r="NCV136" s="298"/>
      <c r="NCW136" s="298"/>
      <c r="NCX136" s="298"/>
      <c r="NCY136" s="298"/>
      <c r="NCZ136" s="298"/>
      <c r="NDA136" s="298"/>
      <c r="NDB136" s="298"/>
      <c r="NDC136" s="298"/>
      <c r="NDD136" s="298"/>
      <c r="NDE136" s="298"/>
      <c r="NDF136" s="298"/>
      <c r="NDG136" s="298"/>
      <c r="NDH136" s="298"/>
      <c r="NDI136" s="298"/>
      <c r="NDJ136" s="298"/>
      <c r="NDK136" s="298"/>
      <c r="NDL136" s="298"/>
      <c r="NDM136" s="298"/>
      <c r="NDN136" s="298"/>
      <c r="NDO136" s="298"/>
      <c r="NDP136" s="298"/>
      <c r="NDQ136" s="298"/>
      <c r="NDR136" s="298"/>
      <c r="NDS136" s="298"/>
      <c r="NDT136" s="298"/>
      <c r="NDU136" s="298"/>
      <c r="NDV136" s="298"/>
      <c r="NDW136" s="298"/>
      <c r="NDX136" s="298"/>
      <c r="NDY136" s="298"/>
      <c r="NDZ136" s="298"/>
      <c r="NEA136" s="298"/>
      <c r="NEB136" s="298"/>
      <c r="NEC136" s="298"/>
      <c r="NED136" s="298"/>
      <c r="NEE136" s="298"/>
      <c r="NEF136" s="298"/>
      <c r="NEG136" s="298"/>
      <c r="NEH136" s="298"/>
      <c r="NEI136" s="298"/>
      <c r="NEJ136" s="298"/>
      <c r="NEK136" s="298"/>
      <c r="NEL136" s="298"/>
      <c r="NEM136" s="298"/>
      <c r="NEN136" s="298"/>
      <c r="NEO136" s="298"/>
      <c r="NEP136" s="298"/>
      <c r="NEQ136" s="298"/>
      <c r="NER136" s="298"/>
      <c r="NES136" s="298"/>
      <c r="NET136" s="298"/>
      <c r="NEU136" s="298"/>
      <c r="NEV136" s="298"/>
      <c r="NEW136" s="298"/>
      <c r="NEX136" s="298"/>
      <c r="NEY136" s="298"/>
      <c r="NEZ136" s="298"/>
      <c r="NFA136" s="298"/>
      <c r="NFB136" s="298"/>
      <c r="NFC136" s="298"/>
      <c r="NFD136" s="298"/>
      <c r="NFE136" s="298"/>
      <c r="NFF136" s="298"/>
      <c r="NFG136" s="298"/>
      <c r="NFH136" s="298"/>
      <c r="NFI136" s="298"/>
      <c r="NFJ136" s="298"/>
      <c r="NFK136" s="298"/>
      <c r="NFL136" s="298"/>
      <c r="NFM136" s="298"/>
      <c r="NFN136" s="298"/>
      <c r="NFO136" s="298"/>
      <c r="NFP136" s="298"/>
      <c r="NFQ136" s="298"/>
      <c r="NFR136" s="298"/>
      <c r="NFS136" s="298"/>
      <c r="NFT136" s="298"/>
      <c r="NFU136" s="298"/>
      <c r="NFV136" s="298"/>
      <c r="NFW136" s="298"/>
      <c r="NFX136" s="298"/>
      <c r="NFY136" s="298"/>
      <c r="NFZ136" s="298"/>
      <c r="NGA136" s="298"/>
      <c r="NGB136" s="298"/>
      <c r="NGC136" s="298"/>
      <c r="NGD136" s="298"/>
      <c r="NGE136" s="298"/>
      <c r="NGF136" s="298"/>
      <c r="NGG136" s="298"/>
      <c r="NGH136" s="298"/>
      <c r="NGI136" s="298"/>
      <c r="NGJ136" s="298"/>
      <c r="NGK136" s="298"/>
      <c r="NGL136" s="298"/>
      <c r="NGM136" s="298"/>
      <c r="NGN136" s="298"/>
      <c r="NGO136" s="298"/>
      <c r="NGP136" s="298"/>
      <c r="NGQ136" s="298"/>
      <c r="NGR136" s="298"/>
      <c r="NGS136" s="298"/>
      <c r="NGT136" s="298"/>
      <c r="NGU136" s="298"/>
      <c r="NGV136" s="298"/>
      <c r="NGW136" s="298"/>
      <c r="NGX136" s="298"/>
      <c r="NGY136" s="298"/>
      <c r="NGZ136" s="298"/>
      <c r="NHA136" s="298"/>
      <c r="NHB136" s="298"/>
      <c r="NHC136" s="298"/>
      <c r="NHD136" s="298"/>
      <c r="NHE136" s="298"/>
      <c r="NHF136" s="298"/>
      <c r="NHG136" s="298"/>
      <c r="NHH136" s="298"/>
      <c r="NHI136" s="298"/>
      <c r="NHJ136" s="298"/>
      <c r="NHK136" s="298"/>
      <c r="NHL136" s="298"/>
      <c r="NHM136" s="298"/>
      <c r="NHN136" s="298"/>
      <c r="NHO136" s="298"/>
      <c r="NHP136" s="298"/>
      <c r="NHQ136" s="298"/>
      <c r="NHR136" s="298"/>
      <c r="NHS136" s="298"/>
      <c r="NHT136" s="298"/>
      <c r="NHU136" s="298"/>
      <c r="NHV136" s="298"/>
      <c r="NHW136" s="298"/>
      <c r="NHX136" s="298"/>
      <c r="NHY136" s="298"/>
      <c r="NHZ136" s="298"/>
      <c r="NIA136" s="298"/>
      <c r="NIB136" s="298"/>
      <c r="NIC136" s="298"/>
      <c r="NID136" s="298"/>
      <c r="NIE136" s="298"/>
      <c r="NIF136" s="298"/>
      <c r="NIG136" s="298"/>
      <c r="NIH136" s="298"/>
      <c r="NII136" s="298"/>
      <c r="NIJ136" s="298"/>
      <c r="NIK136" s="298"/>
      <c r="NIL136" s="298"/>
      <c r="NIM136" s="298"/>
      <c r="NIN136" s="298"/>
      <c r="NIO136" s="298"/>
      <c r="NIP136" s="298"/>
      <c r="NIQ136" s="298"/>
      <c r="NIR136" s="298"/>
      <c r="NIS136" s="298"/>
      <c r="NIT136" s="298"/>
      <c r="NIU136" s="298"/>
      <c r="NIV136" s="298"/>
      <c r="NIW136" s="298"/>
      <c r="NIX136" s="298"/>
      <c r="NIY136" s="298"/>
      <c r="NIZ136" s="298"/>
      <c r="NJA136" s="298"/>
      <c r="NJB136" s="298"/>
      <c r="NJC136" s="298"/>
      <c r="NJD136" s="298"/>
      <c r="NJE136" s="298"/>
      <c r="NJF136" s="298"/>
      <c r="NJG136" s="298"/>
      <c r="NJN136" s="298"/>
      <c r="NJO136" s="298"/>
      <c r="NJP136" s="298"/>
      <c r="NJQ136" s="298"/>
      <c r="NJR136" s="298"/>
      <c r="NJS136" s="298"/>
      <c r="NJT136" s="298"/>
      <c r="NJU136" s="298"/>
      <c r="NJV136" s="298"/>
      <c r="NJW136" s="298"/>
      <c r="NJX136" s="298"/>
      <c r="NJY136" s="298"/>
      <c r="NJZ136" s="298"/>
      <c r="NKA136" s="298"/>
      <c r="NKB136" s="298"/>
      <c r="NKC136" s="298"/>
      <c r="NKD136" s="298"/>
      <c r="NKE136" s="298"/>
      <c r="NKF136" s="298"/>
      <c r="NKG136" s="298"/>
      <c r="NKH136" s="298"/>
      <c r="NKI136" s="298"/>
      <c r="NKJ136" s="298"/>
      <c r="NKK136" s="298"/>
      <c r="NKL136" s="298"/>
      <c r="NKM136" s="298"/>
      <c r="NKN136" s="298"/>
      <c r="NKO136" s="298"/>
      <c r="NKP136" s="298"/>
      <c r="NKQ136" s="298"/>
      <c r="NKR136" s="298"/>
      <c r="NKS136" s="298"/>
      <c r="NKT136" s="298"/>
      <c r="NKU136" s="298"/>
      <c r="NKV136" s="298"/>
      <c r="NKW136" s="298"/>
      <c r="NKX136" s="298"/>
      <c r="NKY136" s="298"/>
      <c r="NKZ136" s="298"/>
      <c r="NLA136" s="298"/>
      <c r="NLB136" s="298"/>
      <c r="NLC136" s="298"/>
      <c r="NLD136" s="298"/>
      <c r="NLE136" s="298"/>
      <c r="NLF136" s="298"/>
      <c r="NLG136" s="298"/>
      <c r="NLH136" s="298"/>
      <c r="NLI136" s="298"/>
      <c r="NLJ136" s="298"/>
      <c r="NLK136" s="298"/>
      <c r="NLL136" s="298"/>
      <c r="NLM136" s="298"/>
      <c r="NLN136" s="298"/>
      <c r="NLO136" s="298"/>
      <c r="NLP136" s="298"/>
      <c r="NLQ136" s="298"/>
      <c r="NLR136" s="298"/>
      <c r="NLS136" s="298"/>
      <c r="NLT136" s="298"/>
      <c r="NLU136" s="298"/>
      <c r="NLV136" s="298"/>
      <c r="NLW136" s="298"/>
      <c r="NLX136" s="298"/>
      <c r="NLY136" s="298"/>
      <c r="NLZ136" s="298"/>
      <c r="NMA136" s="298"/>
      <c r="NMB136" s="298"/>
      <c r="NMC136" s="298"/>
      <c r="NMD136" s="298"/>
      <c r="NME136" s="298"/>
      <c r="NMF136" s="298"/>
      <c r="NMG136" s="298"/>
      <c r="NMH136" s="298"/>
      <c r="NMI136" s="298"/>
      <c r="NMJ136" s="298"/>
      <c r="NMK136" s="298"/>
      <c r="NML136" s="298"/>
      <c r="NMM136" s="298"/>
      <c r="NMN136" s="298"/>
      <c r="NMO136" s="298"/>
      <c r="NMP136" s="298"/>
      <c r="NMQ136" s="298"/>
      <c r="NMR136" s="298"/>
      <c r="NMS136" s="298"/>
      <c r="NMT136" s="298"/>
      <c r="NMU136" s="298"/>
      <c r="NMV136" s="298"/>
      <c r="NMW136" s="298"/>
      <c r="NMX136" s="298"/>
      <c r="NMY136" s="298"/>
      <c r="NMZ136" s="298"/>
      <c r="NNA136" s="298"/>
      <c r="NNB136" s="298"/>
      <c r="NNC136" s="298"/>
      <c r="NND136" s="298"/>
      <c r="NNE136" s="298"/>
      <c r="NNF136" s="298"/>
      <c r="NNG136" s="298"/>
      <c r="NNH136" s="298"/>
      <c r="NNI136" s="298"/>
      <c r="NNJ136" s="298"/>
      <c r="NNK136" s="298"/>
      <c r="NNL136" s="298"/>
      <c r="NNM136" s="298"/>
      <c r="NNN136" s="298"/>
      <c r="NNO136" s="298"/>
      <c r="NNP136" s="298"/>
      <c r="NNQ136" s="298"/>
      <c r="NNR136" s="298"/>
      <c r="NNS136" s="298"/>
      <c r="NNT136" s="298"/>
      <c r="NNU136" s="298"/>
      <c r="NNV136" s="298"/>
      <c r="NNW136" s="298"/>
      <c r="NNX136" s="298"/>
      <c r="NNY136" s="298"/>
      <c r="NNZ136" s="298"/>
      <c r="NOA136" s="298"/>
      <c r="NOB136" s="298"/>
      <c r="NOC136" s="298"/>
      <c r="NOD136" s="298"/>
      <c r="NOE136" s="298"/>
      <c r="NOF136" s="298"/>
      <c r="NOG136" s="298"/>
      <c r="NOH136" s="298"/>
      <c r="NOI136" s="298"/>
      <c r="NOJ136" s="298"/>
      <c r="NOK136" s="298"/>
      <c r="NOL136" s="298"/>
      <c r="NOM136" s="298"/>
      <c r="NON136" s="298"/>
      <c r="NOO136" s="298"/>
      <c r="NOP136" s="298"/>
      <c r="NOQ136" s="298"/>
      <c r="NOR136" s="298"/>
      <c r="NOS136" s="298"/>
      <c r="NOT136" s="298"/>
      <c r="NOU136" s="298"/>
      <c r="NOV136" s="298"/>
      <c r="NOW136" s="298"/>
      <c r="NOX136" s="298"/>
      <c r="NOY136" s="298"/>
      <c r="NOZ136" s="298"/>
      <c r="NPA136" s="298"/>
      <c r="NPB136" s="298"/>
      <c r="NPC136" s="298"/>
      <c r="NPD136" s="298"/>
      <c r="NPE136" s="298"/>
      <c r="NPF136" s="298"/>
      <c r="NPG136" s="298"/>
      <c r="NPH136" s="298"/>
      <c r="NPI136" s="298"/>
      <c r="NPJ136" s="298"/>
      <c r="NPK136" s="298"/>
      <c r="NPL136" s="298"/>
      <c r="NPM136" s="298"/>
      <c r="NPN136" s="298"/>
      <c r="NPO136" s="298"/>
      <c r="NPP136" s="298"/>
      <c r="NPQ136" s="298"/>
      <c r="NPR136" s="298"/>
      <c r="NPS136" s="298"/>
      <c r="NPT136" s="298"/>
      <c r="NPU136" s="298"/>
      <c r="NPV136" s="298"/>
      <c r="NPW136" s="298"/>
      <c r="NPX136" s="298"/>
      <c r="NPY136" s="298"/>
      <c r="NPZ136" s="298"/>
      <c r="NQA136" s="298"/>
      <c r="NQB136" s="298"/>
      <c r="NQC136" s="298"/>
      <c r="NQD136" s="298"/>
      <c r="NQE136" s="298"/>
      <c r="NQF136" s="298"/>
      <c r="NQG136" s="298"/>
      <c r="NQH136" s="298"/>
      <c r="NQI136" s="298"/>
      <c r="NQJ136" s="298"/>
      <c r="NQK136" s="298"/>
      <c r="NQL136" s="298"/>
      <c r="NQM136" s="298"/>
      <c r="NQN136" s="298"/>
      <c r="NQO136" s="298"/>
      <c r="NQP136" s="298"/>
      <c r="NQQ136" s="298"/>
      <c r="NQR136" s="298"/>
      <c r="NQS136" s="298"/>
      <c r="NQT136" s="298"/>
      <c r="NQU136" s="298"/>
      <c r="NQV136" s="298"/>
      <c r="NQW136" s="298"/>
      <c r="NQX136" s="298"/>
      <c r="NQY136" s="298"/>
      <c r="NQZ136" s="298"/>
      <c r="NRA136" s="298"/>
      <c r="NRB136" s="298"/>
      <c r="NRC136" s="298"/>
      <c r="NRD136" s="298"/>
      <c r="NRE136" s="298"/>
      <c r="NRF136" s="298"/>
      <c r="NRG136" s="298"/>
      <c r="NRH136" s="298"/>
      <c r="NRI136" s="298"/>
      <c r="NRJ136" s="298"/>
      <c r="NRK136" s="298"/>
      <c r="NRL136" s="298"/>
      <c r="NRM136" s="298"/>
      <c r="NRN136" s="298"/>
      <c r="NRO136" s="298"/>
      <c r="NRP136" s="298"/>
      <c r="NRQ136" s="298"/>
      <c r="NRR136" s="298"/>
      <c r="NRS136" s="298"/>
      <c r="NRT136" s="298"/>
      <c r="NRU136" s="298"/>
      <c r="NRV136" s="298"/>
      <c r="NRW136" s="298"/>
      <c r="NRX136" s="298"/>
      <c r="NRY136" s="298"/>
      <c r="NRZ136" s="298"/>
      <c r="NSA136" s="298"/>
      <c r="NSB136" s="298"/>
      <c r="NSC136" s="298"/>
      <c r="NSD136" s="298"/>
      <c r="NSE136" s="298"/>
      <c r="NSF136" s="298"/>
      <c r="NSG136" s="298"/>
      <c r="NSH136" s="298"/>
      <c r="NSI136" s="298"/>
      <c r="NSJ136" s="298"/>
      <c r="NSK136" s="298"/>
      <c r="NSL136" s="298"/>
      <c r="NSM136" s="298"/>
      <c r="NSN136" s="298"/>
      <c r="NSO136" s="298"/>
      <c r="NSP136" s="298"/>
      <c r="NSQ136" s="298"/>
      <c r="NSR136" s="298"/>
      <c r="NSS136" s="298"/>
      <c r="NST136" s="298"/>
      <c r="NSU136" s="298"/>
      <c r="NSV136" s="298"/>
      <c r="NSW136" s="298"/>
      <c r="NSX136" s="298"/>
      <c r="NSY136" s="298"/>
      <c r="NSZ136" s="298"/>
      <c r="NTA136" s="298"/>
      <c r="NTB136" s="298"/>
      <c r="NTC136" s="298"/>
      <c r="NTJ136" s="298"/>
      <c r="NTK136" s="298"/>
      <c r="NTL136" s="298"/>
      <c r="NTM136" s="298"/>
      <c r="NTN136" s="298"/>
      <c r="NTO136" s="298"/>
      <c r="NTP136" s="298"/>
      <c r="NTQ136" s="298"/>
      <c r="NTR136" s="298"/>
      <c r="NTS136" s="298"/>
      <c r="NTT136" s="298"/>
      <c r="NTU136" s="298"/>
      <c r="NTV136" s="298"/>
      <c r="NTW136" s="298"/>
      <c r="NTX136" s="298"/>
      <c r="NTY136" s="298"/>
      <c r="NTZ136" s="298"/>
      <c r="NUA136" s="298"/>
      <c r="NUB136" s="298"/>
      <c r="NUC136" s="298"/>
      <c r="NUD136" s="298"/>
      <c r="NUE136" s="298"/>
      <c r="NUF136" s="298"/>
      <c r="NUG136" s="298"/>
      <c r="NUH136" s="298"/>
      <c r="NUI136" s="298"/>
      <c r="NUJ136" s="298"/>
      <c r="NUK136" s="298"/>
      <c r="NUL136" s="298"/>
      <c r="NUM136" s="298"/>
      <c r="NUN136" s="298"/>
      <c r="NUO136" s="298"/>
      <c r="NUP136" s="298"/>
      <c r="NUQ136" s="298"/>
      <c r="NUR136" s="298"/>
      <c r="NUS136" s="298"/>
      <c r="NUT136" s="298"/>
      <c r="NUU136" s="298"/>
      <c r="NUV136" s="298"/>
      <c r="NUW136" s="298"/>
      <c r="NUX136" s="298"/>
      <c r="NUY136" s="298"/>
      <c r="NUZ136" s="298"/>
      <c r="NVA136" s="298"/>
      <c r="NVB136" s="298"/>
      <c r="NVC136" s="298"/>
      <c r="NVD136" s="298"/>
      <c r="NVE136" s="298"/>
      <c r="NVF136" s="298"/>
      <c r="NVG136" s="298"/>
      <c r="NVH136" s="298"/>
      <c r="NVI136" s="298"/>
      <c r="NVJ136" s="298"/>
      <c r="NVK136" s="298"/>
      <c r="NVL136" s="298"/>
      <c r="NVM136" s="298"/>
      <c r="NVN136" s="298"/>
      <c r="NVO136" s="298"/>
      <c r="NVP136" s="298"/>
      <c r="NVQ136" s="298"/>
      <c r="NVR136" s="298"/>
      <c r="NVS136" s="298"/>
      <c r="NVT136" s="298"/>
      <c r="NVU136" s="298"/>
      <c r="NVV136" s="298"/>
      <c r="NVW136" s="298"/>
      <c r="NVX136" s="298"/>
      <c r="NVY136" s="298"/>
      <c r="NVZ136" s="298"/>
      <c r="NWA136" s="298"/>
      <c r="NWB136" s="298"/>
      <c r="NWC136" s="298"/>
      <c r="NWD136" s="298"/>
      <c r="NWE136" s="298"/>
      <c r="NWF136" s="298"/>
      <c r="NWG136" s="298"/>
      <c r="NWH136" s="298"/>
      <c r="NWI136" s="298"/>
      <c r="NWJ136" s="298"/>
      <c r="NWK136" s="298"/>
      <c r="NWL136" s="298"/>
      <c r="NWM136" s="298"/>
      <c r="NWN136" s="298"/>
      <c r="NWO136" s="298"/>
      <c r="NWP136" s="298"/>
      <c r="NWQ136" s="298"/>
      <c r="NWR136" s="298"/>
      <c r="NWS136" s="298"/>
      <c r="NWT136" s="298"/>
      <c r="NWU136" s="298"/>
      <c r="NWV136" s="298"/>
      <c r="NWW136" s="298"/>
      <c r="NWX136" s="298"/>
      <c r="NWY136" s="298"/>
      <c r="NWZ136" s="298"/>
      <c r="NXA136" s="298"/>
      <c r="NXB136" s="298"/>
      <c r="NXC136" s="298"/>
      <c r="NXD136" s="298"/>
      <c r="NXE136" s="298"/>
      <c r="NXF136" s="298"/>
      <c r="NXG136" s="298"/>
      <c r="NXH136" s="298"/>
      <c r="NXI136" s="298"/>
      <c r="NXJ136" s="298"/>
      <c r="NXK136" s="298"/>
      <c r="NXL136" s="298"/>
      <c r="NXM136" s="298"/>
      <c r="NXN136" s="298"/>
      <c r="NXO136" s="298"/>
      <c r="NXP136" s="298"/>
      <c r="NXQ136" s="298"/>
      <c r="NXR136" s="298"/>
      <c r="NXS136" s="298"/>
      <c r="NXT136" s="298"/>
      <c r="NXU136" s="298"/>
      <c r="NXV136" s="298"/>
      <c r="NXW136" s="298"/>
      <c r="NXX136" s="298"/>
      <c r="NXY136" s="298"/>
      <c r="NXZ136" s="298"/>
      <c r="NYA136" s="298"/>
      <c r="NYB136" s="298"/>
      <c r="NYC136" s="298"/>
      <c r="NYD136" s="298"/>
      <c r="NYE136" s="298"/>
      <c r="NYF136" s="298"/>
      <c r="NYG136" s="298"/>
      <c r="NYH136" s="298"/>
      <c r="NYI136" s="298"/>
      <c r="NYJ136" s="298"/>
      <c r="NYK136" s="298"/>
      <c r="NYL136" s="298"/>
      <c r="NYM136" s="298"/>
      <c r="NYN136" s="298"/>
      <c r="NYO136" s="298"/>
      <c r="NYP136" s="298"/>
      <c r="NYQ136" s="298"/>
      <c r="NYR136" s="298"/>
      <c r="NYS136" s="298"/>
      <c r="NYT136" s="298"/>
      <c r="NYU136" s="298"/>
      <c r="NYV136" s="298"/>
      <c r="NYW136" s="298"/>
      <c r="NYX136" s="298"/>
      <c r="NYY136" s="298"/>
      <c r="NYZ136" s="298"/>
      <c r="NZA136" s="298"/>
      <c r="NZB136" s="298"/>
      <c r="NZC136" s="298"/>
      <c r="NZD136" s="298"/>
      <c r="NZE136" s="298"/>
      <c r="NZF136" s="298"/>
      <c r="NZG136" s="298"/>
      <c r="NZH136" s="298"/>
      <c r="NZI136" s="298"/>
      <c r="NZJ136" s="298"/>
      <c r="NZK136" s="298"/>
      <c r="NZL136" s="298"/>
      <c r="NZM136" s="298"/>
      <c r="NZN136" s="298"/>
      <c r="NZO136" s="298"/>
      <c r="NZP136" s="298"/>
      <c r="NZQ136" s="298"/>
      <c r="NZR136" s="298"/>
      <c r="NZS136" s="298"/>
      <c r="NZT136" s="298"/>
      <c r="NZU136" s="298"/>
      <c r="NZV136" s="298"/>
      <c r="NZW136" s="298"/>
      <c r="NZX136" s="298"/>
      <c r="NZY136" s="298"/>
      <c r="NZZ136" s="298"/>
      <c r="OAA136" s="298"/>
      <c r="OAB136" s="298"/>
      <c r="OAC136" s="298"/>
      <c r="OAD136" s="298"/>
      <c r="OAE136" s="298"/>
      <c r="OAF136" s="298"/>
      <c r="OAG136" s="298"/>
      <c r="OAH136" s="298"/>
      <c r="OAI136" s="298"/>
      <c r="OAJ136" s="298"/>
      <c r="OAK136" s="298"/>
      <c r="OAL136" s="298"/>
      <c r="OAM136" s="298"/>
      <c r="OAN136" s="298"/>
      <c r="OAO136" s="298"/>
      <c r="OAP136" s="298"/>
      <c r="OAQ136" s="298"/>
      <c r="OAR136" s="298"/>
      <c r="OAS136" s="298"/>
      <c r="OAT136" s="298"/>
      <c r="OAU136" s="298"/>
      <c r="OAV136" s="298"/>
      <c r="OAW136" s="298"/>
      <c r="OAX136" s="298"/>
      <c r="OAY136" s="298"/>
      <c r="OAZ136" s="298"/>
      <c r="OBA136" s="298"/>
      <c r="OBB136" s="298"/>
      <c r="OBC136" s="298"/>
      <c r="OBD136" s="298"/>
      <c r="OBE136" s="298"/>
      <c r="OBF136" s="298"/>
      <c r="OBG136" s="298"/>
      <c r="OBH136" s="298"/>
      <c r="OBI136" s="298"/>
      <c r="OBJ136" s="298"/>
      <c r="OBK136" s="298"/>
      <c r="OBL136" s="298"/>
      <c r="OBM136" s="298"/>
      <c r="OBN136" s="298"/>
      <c r="OBO136" s="298"/>
      <c r="OBP136" s="298"/>
      <c r="OBQ136" s="298"/>
      <c r="OBR136" s="298"/>
      <c r="OBS136" s="298"/>
      <c r="OBT136" s="298"/>
      <c r="OBU136" s="298"/>
      <c r="OBV136" s="298"/>
      <c r="OBW136" s="298"/>
      <c r="OBX136" s="298"/>
      <c r="OBY136" s="298"/>
      <c r="OBZ136" s="298"/>
      <c r="OCA136" s="298"/>
      <c r="OCB136" s="298"/>
      <c r="OCC136" s="298"/>
      <c r="OCD136" s="298"/>
      <c r="OCE136" s="298"/>
      <c r="OCF136" s="298"/>
      <c r="OCG136" s="298"/>
      <c r="OCH136" s="298"/>
      <c r="OCI136" s="298"/>
      <c r="OCJ136" s="298"/>
      <c r="OCK136" s="298"/>
      <c r="OCL136" s="298"/>
      <c r="OCM136" s="298"/>
      <c r="OCN136" s="298"/>
      <c r="OCO136" s="298"/>
      <c r="OCP136" s="298"/>
      <c r="OCQ136" s="298"/>
      <c r="OCR136" s="298"/>
      <c r="OCS136" s="298"/>
      <c r="OCT136" s="298"/>
      <c r="OCU136" s="298"/>
      <c r="OCV136" s="298"/>
      <c r="OCW136" s="298"/>
      <c r="OCX136" s="298"/>
      <c r="OCY136" s="298"/>
      <c r="ODF136" s="298"/>
      <c r="ODG136" s="298"/>
      <c r="ODH136" s="298"/>
      <c r="ODI136" s="298"/>
      <c r="ODJ136" s="298"/>
      <c r="ODK136" s="298"/>
      <c r="ODL136" s="298"/>
      <c r="ODM136" s="298"/>
      <c r="ODN136" s="298"/>
      <c r="ODO136" s="298"/>
      <c r="ODP136" s="298"/>
      <c r="ODQ136" s="298"/>
      <c r="ODR136" s="298"/>
      <c r="ODS136" s="298"/>
      <c r="ODT136" s="298"/>
      <c r="ODU136" s="298"/>
      <c r="ODV136" s="298"/>
      <c r="ODW136" s="298"/>
      <c r="ODX136" s="298"/>
      <c r="ODY136" s="298"/>
      <c r="ODZ136" s="298"/>
      <c r="OEA136" s="298"/>
      <c r="OEB136" s="298"/>
      <c r="OEC136" s="298"/>
      <c r="OED136" s="298"/>
      <c r="OEE136" s="298"/>
      <c r="OEF136" s="298"/>
      <c r="OEG136" s="298"/>
      <c r="OEH136" s="298"/>
      <c r="OEI136" s="298"/>
      <c r="OEJ136" s="298"/>
      <c r="OEK136" s="298"/>
      <c r="OEL136" s="298"/>
      <c r="OEM136" s="298"/>
      <c r="OEN136" s="298"/>
      <c r="OEO136" s="298"/>
      <c r="OEP136" s="298"/>
      <c r="OEQ136" s="298"/>
      <c r="OER136" s="298"/>
      <c r="OES136" s="298"/>
      <c r="OET136" s="298"/>
      <c r="OEU136" s="298"/>
      <c r="OEV136" s="298"/>
      <c r="OEW136" s="298"/>
      <c r="OEX136" s="298"/>
      <c r="OEY136" s="298"/>
      <c r="OEZ136" s="298"/>
      <c r="OFA136" s="298"/>
      <c r="OFB136" s="298"/>
      <c r="OFC136" s="298"/>
      <c r="OFD136" s="298"/>
      <c r="OFE136" s="298"/>
      <c r="OFF136" s="298"/>
      <c r="OFG136" s="298"/>
      <c r="OFH136" s="298"/>
      <c r="OFI136" s="298"/>
      <c r="OFJ136" s="298"/>
      <c r="OFK136" s="298"/>
      <c r="OFL136" s="298"/>
      <c r="OFM136" s="298"/>
      <c r="OFN136" s="298"/>
      <c r="OFO136" s="298"/>
      <c r="OFP136" s="298"/>
      <c r="OFQ136" s="298"/>
      <c r="OFR136" s="298"/>
      <c r="OFS136" s="298"/>
      <c r="OFT136" s="298"/>
      <c r="OFU136" s="298"/>
      <c r="OFV136" s="298"/>
      <c r="OFW136" s="298"/>
      <c r="OFX136" s="298"/>
      <c r="OFY136" s="298"/>
      <c r="OFZ136" s="298"/>
      <c r="OGA136" s="298"/>
      <c r="OGB136" s="298"/>
      <c r="OGC136" s="298"/>
      <c r="OGD136" s="298"/>
      <c r="OGE136" s="298"/>
      <c r="OGF136" s="298"/>
      <c r="OGG136" s="298"/>
      <c r="OGH136" s="298"/>
      <c r="OGI136" s="298"/>
      <c r="OGJ136" s="298"/>
      <c r="OGK136" s="298"/>
      <c r="OGL136" s="298"/>
      <c r="OGM136" s="298"/>
      <c r="OGN136" s="298"/>
      <c r="OGO136" s="298"/>
      <c r="OGP136" s="298"/>
      <c r="OGQ136" s="298"/>
      <c r="OGR136" s="298"/>
      <c r="OGS136" s="298"/>
      <c r="OGT136" s="298"/>
      <c r="OGU136" s="298"/>
      <c r="OGV136" s="298"/>
      <c r="OGW136" s="298"/>
      <c r="OGX136" s="298"/>
      <c r="OGY136" s="298"/>
      <c r="OGZ136" s="298"/>
      <c r="OHA136" s="298"/>
      <c r="OHB136" s="298"/>
      <c r="OHC136" s="298"/>
      <c r="OHD136" s="298"/>
      <c r="OHE136" s="298"/>
      <c r="OHF136" s="298"/>
      <c r="OHG136" s="298"/>
      <c r="OHH136" s="298"/>
      <c r="OHI136" s="298"/>
      <c r="OHJ136" s="298"/>
      <c r="OHK136" s="298"/>
      <c r="OHL136" s="298"/>
      <c r="OHM136" s="298"/>
      <c r="OHN136" s="298"/>
      <c r="OHO136" s="298"/>
      <c r="OHP136" s="298"/>
      <c r="OHQ136" s="298"/>
      <c r="OHR136" s="298"/>
      <c r="OHS136" s="298"/>
      <c r="OHT136" s="298"/>
      <c r="OHU136" s="298"/>
      <c r="OHV136" s="298"/>
      <c r="OHW136" s="298"/>
      <c r="OHX136" s="298"/>
      <c r="OHY136" s="298"/>
      <c r="OHZ136" s="298"/>
      <c r="OIA136" s="298"/>
      <c r="OIB136" s="298"/>
      <c r="OIC136" s="298"/>
      <c r="OID136" s="298"/>
      <c r="OIE136" s="298"/>
      <c r="OIF136" s="298"/>
      <c r="OIG136" s="298"/>
      <c r="OIH136" s="298"/>
      <c r="OII136" s="298"/>
      <c r="OIJ136" s="298"/>
      <c r="OIK136" s="298"/>
      <c r="OIL136" s="298"/>
      <c r="OIM136" s="298"/>
      <c r="OIN136" s="298"/>
      <c r="OIO136" s="298"/>
      <c r="OIP136" s="298"/>
      <c r="OIQ136" s="298"/>
      <c r="OIR136" s="298"/>
      <c r="OIS136" s="298"/>
      <c r="OIT136" s="298"/>
      <c r="OIU136" s="298"/>
      <c r="OIV136" s="298"/>
      <c r="OIW136" s="298"/>
      <c r="OIX136" s="298"/>
      <c r="OIY136" s="298"/>
      <c r="OIZ136" s="298"/>
      <c r="OJA136" s="298"/>
      <c r="OJB136" s="298"/>
      <c r="OJC136" s="298"/>
      <c r="OJD136" s="298"/>
      <c r="OJE136" s="298"/>
      <c r="OJF136" s="298"/>
      <c r="OJG136" s="298"/>
      <c r="OJH136" s="298"/>
      <c r="OJI136" s="298"/>
      <c r="OJJ136" s="298"/>
      <c r="OJK136" s="298"/>
      <c r="OJL136" s="298"/>
      <c r="OJM136" s="298"/>
      <c r="OJN136" s="298"/>
      <c r="OJO136" s="298"/>
      <c r="OJP136" s="298"/>
      <c r="OJQ136" s="298"/>
      <c r="OJR136" s="298"/>
      <c r="OJS136" s="298"/>
      <c r="OJT136" s="298"/>
      <c r="OJU136" s="298"/>
      <c r="OJV136" s="298"/>
      <c r="OJW136" s="298"/>
      <c r="OJX136" s="298"/>
      <c r="OJY136" s="298"/>
      <c r="OJZ136" s="298"/>
      <c r="OKA136" s="298"/>
      <c r="OKB136" s="298"/>
      <c r="OKC136" s="298"/>
      <c r="OKD136" s="298"/>
      <c r="OKE136" s="298"/>
      <c r="OKF136" s="298"/>
      <c r="OKG136" s="298"/>
      <c r="OKH136" s="298"/>
      <c r="OKI136" s="298"/>
      <c r="OKJ136" s="298"/>
      <c r="OKK136" s="298"/>
      <c r="OKL136" s="298"/>
      <c r="OKM136" s="298"/>
      <c r="OKN136" s="298"/>
      <c r="OKO136" s="298"/>
      <c r="OKP136" s="298"/>
      <c r="OKQ136" s="298"/>
      <c r="OKR136" s="298"/>
      <c r="OKS136" s="298"/>
      <c r="OKT136" s="298"/>
      <c r="OKU136" s="298"/>
      <c r="OKV136" s="298"/>
      <c r="OKW136" s="298"/>
      <c r="OKX136" s="298"/>
      <c r="OKY136" s="298"/>
      <c r="OKZ136" s="298"/>
      <c r="OLA136" s="298"/>
      <c r="OLB136" s="298"/>
      <c r="OLC136" s="298"/>
      <c r="OLD136" s="298"/>
      <c r="OLE136" s="298"/>
      <c r="OLF136" s="298"/>
      <c r="OLG136" s="298"/>
      <c r="OLH136" s="298"/>
      <c r="OLI136" s="298"/>
      <c r="OLJ136" s="298"/>
      <c r="OLK136" s="298"/>
      <c r="OLL136" s="298"/>
      <c r="OLM136" s="298"/>
      <c r="OLN136" s="298"/>
      <c r="OLO136" s="298"/>
      <c r="OLP136" s="298"/>
      <c r="OLQ136" s="298"/>
      <c r="OLR136" s="298"/>
      <c r="OLS136" s="298"/>
      <c r="OLT136" s="298"/>
      <c r="OLU136" s="298"/>
      <c r="OLV136" s="298"/>
      <c r="OLW136" s="298"/>
      <c r="OLX136" s="298"/>
      <c r="OLY136" s="298"/>
      <c r="OLZ136" s="298"/>
      <c r="OMA136" s="298"/>
      <c r="OMB136" s="298"/>
      <c r="OMC136" s="298"/>
      <c r="OMD136" s="298"/>
      <c r="OME136" s="298"/>
      <c r="OMF136" s="298"/>
      <c r="OMG136" s="298"/>
      <c r="OMH136" s="298"/>
      <c r="OMI136" s="298"/>
      <c r="OMJ136" s="298"/>
      <c r="OMK136" s="298"/>
      <c r="OML136" s="298"/>
      <c r="OMM136" s="298"/>
      <c r="OMN136" s="298"/>
      <c r="OMO136" s="298"/>
      <c r="OMP136" s="298"/>
      <c r="OMQ136" s="298"/>
      <c r="OMR136" s="298"/>
      <c r="OMS136" s="298"/>
      <c r="OMT136" s="298"/>
      <c r="OMU136" s="298"/>
      <c r="ONB136" s="298"/>
      <c r="ONC136" s="298"/>
      <c r="OND136" s="298"/>
      <c r="ONE136" s="298"/>
      <c r="ONF136" s="298"/>
      <c r="ONG136" s="298"/>
      <c r="ONH136" s="298"/>
      <c r="ONI136" s="298"/>
      <c r="ONJ136" s="298"/>
      <c r="ONK136" s="298"/>
      <c r="ONL136" s="298"/>
      <c r="ONM136" s="298"/>
      <c r="ONN136" s="298"/>
      <c r="ONO136" s="298"/>
      <c r="ONP136" s="298"/>
      <c r="ONQ136" s="298"/>
      <c r="ONR136" s="298"/>
      <c r="ONS136" s="298"/>
      <c r="ONT136" s="298"/>
      <c r="ONU136" s="298"/>
      <c r="ONV136" s="298"/>
      <c r="ONW136" s="298"/>
      <c r="ONX136" s="298"/>
      <c r="ONY136" s="298"/>
      <c r="ONZ136" s="298"/>
      <c r="OOA136" s="298"/>
      <c r="OOB136" s="298"/>
      <c r="OOC136" s="298"/>
      <c r="OOD136" s="298"/>
      <c r="OOE136" s="298"/>
      <c r="OOF136" s="298"/>
      <c r="OOG136" s="298"/>
      <c r="OOH136" s="298"/>
      <c r="OOI136" s="298"/>
      <c r="OOJ136" s="298"/>
      <c r="OOK136" s="298"/>
      <c r="OOL136" s="298"/>
      <c r="OOM136" s="298"/>
      <c r="OON136" s="298"/>
      <c r="OOO136" s="298"/>
      <c r="OOP136" s="298"/>
      <c r="OOQ136" s="298"/>
      <c r="OOR136" s="298"/>
      <c r="OOS136" s="298"/>
      <c r="OOT136" s="298"/>
      <c r="OOU136" s="298"/>
      <c r="OOV136" s="298"/>
      <c r="OOW136" s="298"/>
      <c r="OOX136" s="298"/>
      <c r="OOY136" s="298"/>
      <c r="OOZ136" s="298"/>
      <c r="OPA136" s="298"/>
      <c r="OPB136" s="298"/>
      <c r="OPC136" s="298"/>
      <c r="OPD136" s="298"/>
      <c r="OPE136" s="298"/>
      <c r="OPF136" s="298"/>
      <c r="OPG136" s="298"/>
      <c r="OPH136" s="298"/>
      <c r="OPI136" s="298"/>
      <c r="OPJ136" s="298"/>
      <c r="OPK136" s="298"/>
      <c r="OPL136" s="298"/>
      <c r="OPM136" s="298"/>
      <c r="OPN136" s="298"/>
      <c r="OPO136" s="298"/>
      <c r="OPP136" s="298"/>
      <c r="OPQ136" s="298"/>
      <c r="OPR136" s="298"/>
      <c r="OPS136" s="298"/>
      <c r="OPT136" s="298"/>
      <c r="OPU136" s="298"/>
      <c r="OPV136" s="298"/>
      <c r="OPW136" s="298"/>
      <c r="OPX136" s="298"/>
      <c r="OPY136" s="298"/>
      <c r="OPZ136" s="298"/>
      <c r="OQA136" s="298"/>
      <c r="OQB136" s="298"/>
      <c r="OQC136" s="298"/>
      <c r="OQD136" s="298"/>
      <c r="OQE136" s="298"/>
      <c r="OQF136" s="298"/>
      <c r="OQG136" s="298"/>
      <c r="OQH136" s="298"/>
      <c r="OQI136" s="298"/>
      <c r="OQJ136" s="298"/>
      <c r="OQK136" s="298"/>
      <c r="OQL136" s="298"/>
      <c r="OQM136" s="298"/>
      <c r="OQN136" s="298"/>
      <c r="OQO136" s="298"/>
      <c r="OQP136" s="298"/>
      <c r="OQQ136" s="298"/>
      <c r="OQR136" s="298"/>
      <c r="OQS136" s="298"/>
      <c r="OQT136" s="298"/>
      <c r="OQU136" s="298"/>
      <c r="OQV136" s="298"/>
      <c r="OQW136" s="298"/>
      <c r="OQX136" s="298"/>
      <c r="OQY136" s="298"/>
      <c r="OQZ136" s="298"/>
      <c r="ORA136" s="298"/>
      <c r="ORB136" s="298"/>
      <c r="ORC136" s="298"/>
      <c r="ORD136" s="298"/>
      <c r="ORE136" s="298"/>
      <c r="ORF136" s="298"/>
      <c r="ORG136" s="298"/>
      <c r="ORH136" s="298"/>
      <c r="ORI136" s="298"/>
      <c r="ORJ136" s="298"/>
      <c r="ORK136" s="298"/>
      <c r="ORL136" s="298"/>
      <c r="ORM136" s="298"/>
      <c r="ORN136" s="298"/>
      <c r="ORO136" s="298"/>
      <c r="ORP136" s="298"/>
      <c r="ORQ136" s="298"/>
      <c r="ORR136" s="298"/>
      <c r="ORS136" s="298"/>
      <c r="ORT136" s="298"/>
      <c r="ORU136" s="298"/>
      <c r="ORV136" s="298"/>
      <c r="ORW136" s="298"/>
      <c r="ORX136" s="298"/>
      <c r="ORY136" s="298"/>
      <c r="ORZ136" s="298"/>
      <c r="OSA136" s="298"/>
      <c r="OSB136" s="298"/>
      <c r="OSC136" s="298"/>
      <c r="OSD136" s="298"/>
      <c r="OSE136" s="298"/>
      <c r="OSF136" s="298"/>
      <c r="OSG136" s="298"/>
      <c r="OSH136" s="298"/>
      <c r="OSI136" s="298"/>
      <c r="OSJ136" s="298"/>
      <c r="OSK136" s="298"/>
      <c r="OSL136" s="298"/>
      <c r="OSM136" s="298"/>
      <c r="OSN136" s="298"/>
      <c r="OSO136" s="298"/>
      <c r="OSP136" s="298"/>
      <c r="OSQ136" s="298"/>
      <c r="OSR136" s="298"/>
      <c r="OSS136" s="298"/>
      <c r="OST136" s="298"/>
      <c r="OSU136" s="298"/>
      <c r="OSV136" s="298"/>
      <c r="OSW136" s="298"/>
      <c r="OSX136" s="298"/>
      <c r="OSY136" s="298"/>
      <c r="OSZ136" s="298"/>
      <c r="OTA136" s="298"/>
      <c r="OTB136" s="298"/>
      <c r="OTC136" s="298"/>
      <c r="OTD136" s="298"/>
      <c r="OTE136" s="298"/>
      <c r="OTF136" s="298"/>
      <c r="OTG136" s="298"/>
      <c r="OTH136" s="298"/>
      <c r="OTI136" s="298"/>
      <c r="OTJ136" s="298"/>
      <c r="OTK136" s="298"/>
      <c r="OTL136" s="298"/>
      <c r="OTM136" s="298"/>
      <c r="OTN136" s="298"/>
      <c r="OTO136" s="298"/>
      <c r="OTP136" s="298"/>
      <c r="OTQ136" s="298"/>
      <c r="OTR136" s="298"/>
      <c r="OTS136" s="298"/>
      <c r="OTT136" s="298"/>
      <c r="OTU136" s="298"/>
      <c r="OTV136" s="298"/>
      <c r="OTW136" s="298"/>
      <c r="OTX136" s="298"/>
      <c r="OTY136" s="298"/>
      <c r="OTZ136" s="298"/>
      <c r="OUA136" s="298"/>
      <c r="OUB136" s="298"/>
      <c r="OUC136" s="298"/>
      <c r="OUD136" s="298"/>
      <c r="OUE136" s="298"/>
      <c r="OUF136" s="298"/>
      <c r="OUG136" s="298"/>
      <c r="OUH136" s="298"/>
      <c r="OUI136" s="298"/>
      <c r="OUJ136" s="298"/>
      <c r="OUK136" s="298"/>
      <c r="OUL136" s="298"/>
      <c r="OUM136" s="298"/>
      <c r="OUN136" s="298"/>
      <c r="OUO136" s="298"/>
      <c r="OUP136" s="298"/>
      <c r="OUQ136" s="298"/>
      <c r="OUR136" s="298"/>
      <c r="OUS136" s="298"/>
      <c r="OUT136" s="298"/>
      <c r="OUU136" s="298"/>
      <c r="OUV136" s="298"/>
      <c r="OUW136" s="298"/>
      <c r="OUX136" s="298"/>
      <c r="OUY136" s="298"/>
      <c r="OUZ136" s="298"/>
      <c r="OVA136" s="298"/>
      <c r="OVB136" s="298"/>
      <c r="OVC136" s="298"/>
      <c r="OVD136" s="298"/>
      <c r="OVE136" s="298"/>
      <c r="OVF136" s="298"/>
      <c r="OVG136" s="298"/>
      <c r="OVH136" s="298"/>
      <c r="OVI136" s="298"/>
      <c r="OVJ136" s="298"/>
      <c r="OVK136" s="298"/>
      <c r="OVL136" s="298"/>
      <c r="OVM136" s="298"/>
      <c r="OVN136" s="298"/>
      <c r="OVO136" s="298"/>
      <c r="OVP136" s="298"/>
      <c r="OVQ136" s="298"/>
      <c r="OVR136" s="298"/>
      <c r="OVS136" s="298"/>
      <c r="OVT136" s="298"/>
      <c r="OVU136" s="298"/>
      <c r="OVV136" s="298"/>
      <c r="OVW136" s="298"/>
      <c r="OVX136" s="298"/>
      <c r="OVY136" s="298"/>
      <c r="OVZ136" s="298"/>
      <c r="OWA136" s="298"/>
      <c r="OWB136" s="298"/>
      <c r="OWC136" s="298"/>
      <c r="OWD136" s="298"/>
      <c r="OWE136" s="298"/>
      <c r="OWF136" s="298"/>
      <c r="OWG136" s="298"/>
      <c r="OWH136" s="298"/>
      <c r="OWI136" s="298"/>
      <c r="OWJ136" s="298"/>
      <c r="OWK136" s="298"/>
      <c r="OWL136" s="298"/>
      <c r="OWM136" s="298"/>
      <c r="OWN136" s="298"/>
      <c r="OWO136" s="298"/>
      <c r="OWP136" s="298"/>
      <c r="OWQ136" s="298"/>
      <c r="OWX136" s="298"/>
      <c r="OWY136" s="298"/>
      <c r="OWZ136" s="298"/>
      <c r="OXA136" s="298"/>
      <c r="OXB136" s="298"/>
      <c r="OXC136" s="298"/>
      <c r="OXD136" s="298"/>
      <c r="OXE136" s="298"/>
      <c r="OXF136" s="298"/>
      <c r="OXG136" s="298"/>
      <c r="OXH136" s="298"/>
      <c r="OXI136" s="298"/>
      <c r="OXJ136" s="298"/>
      <c r="OXK136" s="298"/>
      <c r="OXL136" s="298"/>
      <c r="OXM136" s="298"/>
      <c r="OXN136" s="298"/>
      <c r="OXO136" s="298"/>
      <c r="OXP136" s="298"/>
      <c r="OXQ136" s="298"/>
      <c r="OXR136" s="298"/>
      <c r="OXS136" s="298"/>
      <c r="OXT136" s="298"/>
      <c r="OXU136" s="298"/>
      <c r="OXV136" s="298"/>
      <c r="OXW136" s="298"/>
      <c r="OXX136" s="298"/>
      <c r="OXY136" s="298"/>
      <c r="OXZ136" s="298"/>
      <c r="OYA136" s="298"/>
      <c r="OYB136" s="298"/>
      <c r="OYC136" s="298"/>
      <c r="OYD136" s="298"/>
      <c r="OYE136" s="298"/>
      <c r="OYF136" s="298"/>
      <c r="OYG136" s="298"/>
      <c r="OYH136" s="298"/>
      <c r="OYI136" s="298"/>
      <c r="OYJ136" s="298"/>
      <c r="OYK136" s="298"/>
      <c r="OYL136" s="298"/>
      <c r="OYM136" s="298"/>
      <c r="OYN136" s="298"/>
      <c r="OYO136" s="298"/>
      <c r="OYP136" s="298"/>
      <c r="OYQ136" s="298"/>
      <c r="OYR136" s="298"/>
      <c r="OYS136" s="298"/>
      <c r="OYT136" s="298"/>
      <c r="OYU136" s="298"/>
      <c r="OYV136" s="298"/>
      <c r="OYW136" s="298"/>
      <c r="OYX136" s="298"/>
      <c r="OYY136" s="298"/>
      <c r="OYZ136" s="298"/>
      <c r="OZA136" s="298"/>
      <c r="OZB136" s="298"/>
      <c r="OZC136" s="298"/>
      <c r="OZD136" s="298"/>
      <c r="OZE136" s="298"/>
      <c r="OZF136" s="298"/>
      <c r="OZG136" s="298"/>
      <c r="OZH136" s="298"/>
      <c r="OZI136" s="298"/>
      <c r="OZJ136" s="298"/>
      <c r="OZK136" s="298"/>
      <c r="OZL136" s="298"/>
      <c r="OZM136" s="298"/>
      <c r="OZN136" s="298"/>
      <c r="OZO136" s="298"/>
      <c r="OZP136" s="298"/>
      <c r="OZQ136" s="298"/>
      <c r="OZR136" s="298"/>
      <c r="OZS136" s="298"/>
      <c r="OZT136" s="298"/>
      <c r="OZU136" s="298"/>
      <c r="OZV136" s="298"/>
      <c r="OZW136" s="298"/>
      <c r="OZX136" s="298"/>
      <c r="OZY136" s="298"/>
      <c r="OZZ136" s="298"/>
      <c r="PAA136" s="298"/>
      <c r="PAB136" s="298"/>
      <c r="PAC136" s="298"/>
      <c r="PAD136" s="298"/>
      <c r="PAE136" s="298"/>
      <c r="PAF136" s="298"/>
      <c r="PAG136" s="298"/>
      <c r="PAH136" s="298"/>
      <c r="PAI136" s="298"/>
      <c r="PAJ136" s="298"/>
      <c r="PAK136" s="298"/>
      <c r="PAL136" s="298"/>
      <c r="PAM136" s="298"/>
      <c r="PAN136" s="298"/>
      <c r="PAO136" s="298"/>
      <c r="PAP136" s="298"/>
      <c r="PAQ136" s="298"/>
      <c r="PAR136" s="298"/>
      <c r="PAS136" s="298"/>
      <c r="PAT136" s="298"/>
      <c r="PAU136" s="298"/>
      <c r="PAV136" s="298"/>
      <c r="PAW136" s="298"/>
      <c r="PAX136" s="298"/>
      <c r="PAY136" s="298"/>
      <c r="PAZ136" s="298"/>
      <c r="PBA136" s="298"/>
      <c r="PBB136" s="298"/>
      <c r="PBC136" s="298"/>
      <c r="PBD136" s="298"/>
      <c r="PBE136" s="298"/>
      <c r="PBF136" s="298"/>
      <c r="PBG136" s="298"/>
      <c r="PBH136" s="298"/>
      <c r="PBI136" s="298"/>
      <c r="PBJ136" s="298"/>
      <c r="PBK136" s="298"/>
      <c r="PBL136" s="298"/>
      <c r="PBM136" s="298"/>
      <c r="PBN136" s="298"/>
      <c r="PBO136" s="298"/>
      <c r="PBP136" s="298"/>
      <c r="PBQ136" s="298"/>
      <c r="PBR136" s="298"/>
      <c r="PBS136" s="298"/>
      <c r="PBT136" s="298"/>
      <c r="PBU136" s="298"/>
      <c r="PBV136" s="298"/>
      <c r="PBW136" s="298"/>
      <c r="PBX136" s="298"/>
      <c r="PBY136" s="298"/>
      <c r="PBZ136" s="298"/>
      <c r="PCA136" s="298"/>
      <c r="PCB136" s="298"/>
      <c r="PCC136" s="298"/>
      <c r="PCD136" s="298"/>
      <c r="PCE136" s="298"/>
      <c r="PCF136" s="298"/>
      <c r="PCG136" s="298"/>
      <c r="PCH136" s="298"/>
      <c r="PCI136" s="298"/>
      <c r="PCJ136" s="298"/>
      <c r="PCK136" s="298"/>
      <c r="PCL136" s="298"/>
      <c r="PCM136" s="298"/>
      <c r="PCN136" s="298"/>
      <c r="PCO136" s="298"/>
      <c r="PCP136" s="298"/>
      <c r="PCQ136" s="298"/>
      <c r="PCR136" s="298"/>
      <c r="PCS136" s="298"/>
      <c r="PCT136" s="298"/>
      <c r="PCU136" s="298"/>
      <c r="PCV136" s="298"/>
      <c r="PCW136" s="298"/>
      <c r="PCX136" s="298"/>
      <c r="PCY136" s="298"/>
      <c r="PCZ136" s="298"/>
      <c r="PDA136" s="298"/>
      <c r="PDB136" s="298"/>
      <c r="PDC136" s="298"/>
      <c r="PDD136" s="298"/>
      <c r="PDE136" s="298"/>
      <c r="PDF136" s="298"/>
      <c r="PDG136" s="298"/>
      <c r="PDH136" s="298"/>
      <c r="PDI136" s="298"/>
      <c r="PDJ136" s="298"/>
      <c r="PDK136" s="298"/>
      <c r="PDL136" s="298"/>
      <c r="PDM136" s="298"/>
      <c r="PDN136" s="298"/>
      <c r="PDO136" s="298"/>
      <c r="PDP136" s="298"/>
      <c r="PDQ136" s="298"/>
      <c r="PDR136" s="298"/>
      <c r="PDS136" s="298"/>
      <c r="PDT136" s="298"/>
      <c r="PDU136" s="298"/>
      <c r="PDV136" s="298"/>
      <c r="PDW136" s="298"/>
      <c r="PDX136" s="298"/>
      <c r="PDY136" s="298"/>
      <c r="PDZ136" s="298"/>
      <c r="PEA136" s="298"/>
      <c r="PEB136" s="298"/>
      <c r="PEC136" s="298"/>
      <c r="PED136" s="298"/>
      <c r="PEE136" s="298"/>
      <c r="PEF136" s="298"/>
      <c r="PEG136" s="298"/>
      <c r="PEH136" s="298"/>
      <c r="PEI136" s="298"/>
      <c r="PEJ136" s="298"/>
      <c r="PEK136" s="298"/>
      <c r="PEL136" s="298"/>
      <c r="PEM136" s="298"/>
      <c r="PEN136" s="298"/>
      <c r="PEO136" s="298"/>
      <c r="PEP136" s="298"/>
      <c r="PEQ136" s="298"/>
      <c r="PER136" s="298"/>
      <c r="PES136" s="298"/>
      <c r="PET136" s="298"/>
      <c r="PEU136" s="298"/>
      <c r="PEV136" s="298"/>
      <c r="PEW136" s="298"/>
      <c r="PEX136" s="298"/>
      <c r="PEY136" s="298"/>
      <c r="PEZ136" s="298"/>
      <c r="PFA136" s="298"/>
      <c r="PFB136" s="298"/>
      <c r="PFC136" s="298"/>
      <c r="PFD136" s="298"/>
      <c r="PFE136" s="298"/>
      <c r="PFF136" s="298"/>
      <c r="PFG136" s="298"/>
      <c r="PFH136" s="298"/>
      <c r="PFI136" s="298"/>
      <c r="PFJ136" s="298"/>
      <c r="PFK136" s="298"/>
      <c r="PFL136" s="298"/>
      <c r="PFM136" s="298"/>
      <c r="PFN136" s="298"/>
      <c r="PFO136" s="298"/>
      <c r="PFP136" s="298"/>
      <c r="PFQ136" s="298"/>
      <c r="PFR136" s="298"/>
      <c r="PFS136" s="298"/>
      <c r="PFT136" s="298"/>
      <c r="PFU136" s="298"/>
      <c r="PFV136" s="298"/>
      <c r="PFW136" s="298"/>
      <c r="PFX136" s="298"/>
      <c r="PFY136" s="298"/>
      <c r="PFZ136" s="298"/>
      <c r="PGA136" s="298"/>
      <c r="PGB136" s="298"/>
      <c r="PGC136" s="298"/>
      <c r="PGD136" s="298"/>
      <c r="PGE136" s="298"/>
      <c r="PGF136" s="298"/>
      <c r="PGG136" s="298"/>
      <c r="PGH136" s="298"/>
      <c r="PGI136" s="298"/>
      <c r="PGJ136" s="298"/>
      <c r="PGK136" s="298"/>
      <c r="PGL136" s="298"/>
      <c r="PGM136" s="298"/>
      <c r="PGT136" s="298"/>
      <c r="PGU136" s="298"/>
      <c r="PGV136" s="298"/>
      <c r="PGW136" s="298"/>
      <c r="PGX136" s="298"/>
      <c r="PGY136" s="298"/>
      <c r="PGZ136" s="298"/>
      <c r="PHA136" s="298"/>
      <c r="PHB136" s="298"/>
      <c r="PHC136" s="298"/>
      <c r="PHD136" s="298"/>
      <c r="PHE136" s="298"/>
      <c r="PHF136" s="298"/>
      <c r="PHG136" s="298"/>
      <c r="PHH136" s="298"/>
      <c r="PHI136" s="298"/>
      <c r="PHJ136" s="298"/>
      <c r="PHK136" s="298"/>
      <c r="PHL136" s="298"/>
      <c r="PHM136" s="298"/>
      <c r="PHN136" s="298"/>
      <c r="PHO136" s="298"/>
      <c r="PHP136" s="298"/>
      <c r="PHQ136" s="298"/>
      <c r="PHR136" s="298"/>
      <c r="PHS136" s="298"/>
      <c r="PHT136" s="298"/>
      <c r="PHU136" s="298"/>
      <c r="PHV136" s="298"/>
      <c r="PHW136" s="298"/>
      <c r="PHX136" s="298"/>
      <c r="PHY136" s="298"/>
      <c r="PHZ136" s="298"/>
      <c r="PIA136" s="298"/>
      <c r="PIB136" s="298"/>
      <c r="PIC136" s="298"/>
      <c r="PID136" s="298"/>
      <c r="PIE136" s="298"/>
      <c r="PIF136" s="298"/>
      <c r="PIG136" s="298"/>
      <c r="PIH136" s="298"/>
      <c r="PII136" s="298"/>
      <c r="PIJ136" s="298"/>
      <c r="PIK136" s="298"/>
      <c r="PIL136" s="298"/>
      <c r="PIM136" s="298"/>
      <c r="PIN136" s="298"/>
      <c r="PIO136" s="298"/>
      <c r="PIP136" s="298"/>
      <c r="PIQ136" s="298"/>
      <c r="PIR136" s="298"/>
      <c r="PIS136" s="298"/>
      <c r="PIT136" s="298"/>
      <c r="PIU136" s="298"/>
      <c r="PIV136" s="298"/>
      <c r="PIW136" s="298"/>
      <c r="PIX136" s="298"/>
      <c r="PIY136" s="298"/>
      <c r="PIZ136" s="298"/>
      <c r="PJA136" s="298"/>
      <c r="PJB136" s="298"/>
      <c r="PJC136" s="298"/>
      <c r="PJD136" s="298"/>
      <c r="PJE136" s="298"/>
      <c r="PJF136" s="298"/>
      <c r="PJG136" s="298"/>
      <c r="PJH136" s="298"/>
      <c r="PJI136" s="298"/>
      <c r="PJJ136" s="298"/>
      <c r="PJK136" s="298"/>
      <c r="PJL136" s="298"/>
      <c r="PJM136" s="298"/>
      <c r="PJN136" s="298"/>
      <c r="PJO136" s="298"/>
      <c r="PJP136" s="298"/>
      <c r="PJQ136" s="298"/>
      <c r="PJR136" s="298"/>
      <c r="PJS136" s="298"/>
      <c r="PJT136" s="298"/>
      <c r="PJU136" s="298"/>
      <c r="PJV136" s="298"/>
      <c r="PJW136" s="298"/>
      <c r="PJX136" s="298"/>
      <c r="PJY136" s="298"/>
      <c r="PJZ136" s="298"/>
      <c r="PKA136" s="298"/>
      <c r="PKB136" s="298"/>
      <c r="PKC136" s="298"/>
      <c r="PKD136" s="298"/>
      <c r="PKE136" s="298"/>
      <c r="PKF136" s="298"/>
      <c r="PKG136" s="298"/>
      <c r="PKH136" s="298"/>
      <c r="PKI136" s="298"/>
      <c r="PKJ136" s="298"/>
      <c r="PKK136" s="298"/>
      <c r="PKL136" s="298"/>
      <c r="PKM136" s="298"/>
      <c r="PKN136" s="298"/>
      <c r="PKO136" s="298"/>
      <c r="PKP136" s="298"/>
      <c r="PKQ136" s="298"/>
      <c r="PKR136" s="298"/>
      <c r="PKS136" s="298"/>
      <c r="PKT136" s="298"/>
      <c r="PKU136" s="298"/>
      <c r="PKV136" s="298"/>
      <c r="PKW136" s="298"/>
      <c r="PKX136" s="298"/>
      <c r="PKY136" s="298"/>
      <c r="PKZ136" s="298"/>
      <c r="PLA136" s="298"/>
      <c r="PLB136" s="298"/>
      <c r="PLC136" s="298"/>
      <c r="PLD136" s="298"/>
      <c r="PLE136" s="298"/>
      <c r="PLF136" s="298"/>
      <c r="PLG136" s="298"/>
      <c r="PLH136" s="298"/>
      <c r="PLI136" s="298"/>
      <c r="PLJ136" s="298"/>
      <c r="PLK136" s="298"/>
      <c r="PLL136" s="298"/>
      <c r="PLM136" s="298"/>
      <c r="PLN136" s="298"/>
      <c r="PLO136" s="298"/>
      <c r="PLP136" s="298"/>
      <c r="PLQ136" s="298"/>
      <c r="PLR136" s="298"/>
      <c r="PLS136" s="298"/>
      <c r="PLT136" s="298"/>
      <c r="PLU136" s="298"/>
      <c r="PLV136" s="298"/>
      <c r="PLW136" s="298"/>
      <c r="PLX136" s="298"/>
      <c r="PLY136" s="298"/>
      <c r="PLZ136" s="298"/>
      <c r="PMA136" s="298"/>
      <c r="PMB136" s="298"/>
      <c r="PMC136" s="298"/>
      <c r="PMD136" s="298"/>
      <c r="PME136" s="298"/>
      <c r="PMF136" s="298"/>
      <c r="PMG136" s="298"/>
      <c r="PMH136" s="298"/>
      <c r="PMI136" s="298"/>
      <c r="PMJ136" s="298"/>
      <c r="PMK136" s="298"/>
      <c r="PML136" s="298"/>
      <c r="PMM136" s="298"/>
      <c r="PMN136" s="298"/>
      <c r="PMO136" s="298"/>
      <c r="PMP136" s="298"/>
      <c r="PMQ136" s="298"/>
      <c r="PMR136" s="298"/>
      <c r="PMS136" s="298"/>
      <c r="PMT136" s="298"/>
      <c r="PMU136" s="298"/>
      <c r="PMV136" s="298"/>
      <c r="PMW136" s="298"/>
      <c r="PMX136" s="298"/>
      <c r="PMY136" s="298"/>
      <c r="PMZ136" s="298"/>
      <c r="PNA136" s="298"/>
      <c r="PNB136" s="298"/>
      <c r="PNC136" s="298"/>
      <c r="PND136" s="298"/>
      <c r="PNE136" s="298"/>
      <c r="PNF136" s="298"/>
      <c r="PNG136" s="298"/>
      <c r="PNH136" s="298"/>
      <c r="PNI136" s="298"/>
      <c r="PNJ136" s="298"/>
      <c r="PNK136" s="298"/>
      <c r="PNL136" s="298"/>
      <c r="PNM136" s="298"/>
      <c r="PNN136" s="298"/>
      <c r="PNO136" s="298"/>
      <c r="PNP136" s="298"/>
      <c r="PNQ136" s="298"/>
      <c r="PNR136" s="298"/>
      <c r="PNS136" s="298"/>
      <c r="PNT136" s="298"/>
      <c r="PNU136" s="298"/>
      <c r="PNV136" s="298"/>
      <c r="PNW136" s="298"/>
      <c r="PNX136" s="298"/>
      <c r="PNY136" s="298"/>
      <c r="PNZ136" s="298"/>
      <c r="POA136" s="298"/>
      <c r="POB136" s="298"/>
      <c r="POC136" s="298"/>
      <c r="POD136" s="298"/>
      <c r="POE136" s="298"/>
      <c r="POF136" s="298"/>
      <c r="POG136" s="298"/>
      <c r="POH136" s="298"/>
      <c r="POI136" s="298"/>
      <c r="POJ136" s="298"/>
      <c r="POK136" s="298"/>
      <c r="POL136" s="298"/>
      <c r="POM136" s="298"/>
      <c r="PON136" s="298"/>
      <c r="POO136" s="298"/>
      <c r="POP136" s="298"/>
      <c r="POQ136" s="298"/>
      <c r="POR136" s="298"/>
      <c r="POS136" s="298"/>
      <c r="POT136" s="298"/>
      <c r="POU136" s="298"/>
      <c r="POV136" s="298"/>
      <c r="POW136" s="298"/>
      <c r="POX136" s="298"/>
      <c r="POY136" s="298"/>
      <c r="POZ136" s="298"/>
      <c r="PPA136" s="298"/>
      <c r="PPB136" s="298"/>
      <c r="PPC136" s="298"/>
      <c r="PPD136" s="298"/>
      <c r="PPE136" s="298"/>
      <c r="PPF136" s="298"/>
      <c r="PPG136" s="298"/>
      <c r="PPH136" s="298"/>
      <c r="PPI136" s="298"/>
      <c r="PPJ136" s="298"/>
      <c r="PPK136" s="298"/>
      <c r="PPL136" s="298"/>
      <c r="PPM136" s="298"/>
      <c r="PPN136" s="298"/>
      <c r="PPO136" s="298"/>
      <c r="PPP136" s="298"/>
      <c r="PPQ136" s="298"/>
      <c r="PPR136" s="298"/>
      <c r="PPS136" s="298"/>
      <c r="PPT136" s="298"/>
      <c r="PPU136" s="298"/>
      <c r="PPV136" s="298"/>
      <c r="PPW136" s="298"/>
      <c r="PPX136" s="298"/>
      <c r="PPY136" s="298"/>
      <c r="PPZ136" s="298"/>
      <c r="PQA136" s="298"/>
      <c r="PQB136" s="298"/>
      <c r="PQC136" s="298"/>
      <c r="PQD136" s="298"/>
      <c r="PQE136" s="298"/>
      <c r="PQF136" s="298"/>
      <c r="PQG136" s="298"/>
      <c r="PQH136" s="298"/>
      <c r="PQI136" s="298"/>
      <c r="PQP136" s="298"/>
      <c r="PQQ136" s="298"/>
      <c r="PQR136" s="298"/>
      <c r="PQS136" s="298"/>
      <c r="PQT136" s="298"/>
      <c r="PQU136" s="298"/>
      <c r="PQV136" s="298"/>
      <c r="PQW136" s="298"/>
      <c r="PQX136" s="298"/>
      <c r="PQY136" s="298"/>
      <c r="PQZ136" s="298"/>
      <c r="PRA136" s="298"/>
      <c r="PRB136" s="298"/>
      <c r="PRC136" s="298"/>
      <c r="PRD136" s="298"/>
      <c r="PRE136" s="298"/>
      <c r="PRF136" s="298"/>
      <c r="PRG136" s="298"/>
      <c r="PRH136" s="298"/>
      <c r="PRI136" s="298"/>
      <c r="PRJ136" s="298"/>
      <c r="PRK136" s="298"/>
      <c r="PRL136" s="298"/>
      <c r="PRM136" s="298"/>
      <c r="PRN136" s="298"/>
      <c r="PRO136" s="298"/>
      <c r="PRP136" s="298"/>
      <c r="PRQ136" s="298"/>
      <c r="PRR136" s="298"/>
      <c r="PRS136" s="298"/>
      <c r="PRT136" s="298"/>
      <c r="PRU136" s="298"/>
      <c r="PRV136" s="298"/>
      <c r="PRW136" s="298"/>
      <c r="PRX136" s="298"/>
      <c r="PRY136" s="298"/>
      <c r="PRZ136" s="298"/>
      <c r="PSA136" s="298"/>
      <c r="PSB136" s="298"/>
      <c r="PSC136" s="298"/>
      <c r="PSD136" s="298"/>
      <c r="PSE136" s="298"/>
      <c r="PSF136" s="298"/>
      <c r="PSG136" s="298"/>
      <c r="PSH136" s="298"/>
      <c r="PSI136" s="298"/>
      <c r="PSJ136" s="298"/>
      <c r="PSK136" s="298"/>
      <c r="PSL136" s="298"/>
      <c r="PSM136" s="298"/>
      <c r="PSN136" s="298"/>
      <c r="PSO136" s="298"/>
      <c r="PSP136" s="298"/>
      <c r="PSQ136" s="298"/>
      <c r="PSR136" s="298"/>
      <c r="PSS136" s="298"/>
      <c r="PST136" s="298"/>
      <c r="PSU136" s="298"/>
      <c r="PSV136" s="298"/>
      <c r="PSW136" s="298"/>
      <c r="PSX136" s="298"/>
      <c r="PSY136" s="298"/>
      <c r="PSZ136" s="298"/>
      <c r="PTA136" s="298"/>
      <c r="PTB136" s="298"/>
      <c r="PTC136" s="298"/>
      <c r="PTD136" s="298"/>
      <c r="PTE136" s="298"/>
      <c r="PTF136" s="298"/>
      <c r="PTG136" s="298"/>
      <c r="PTH136" s="298"/>
      <c r="PTI136" s="298"/>
      <c r="PTJ136" s="298"/>
      <c r="PTK136" s="298"/>
      <c r="PTL136" s="298"/>
      <c r="PTM136" s="298"/>
      <c r="PTN136" s="298"/>
      <c r="PTO136" s="298"/>
      <c r="PTP136" s="298"/>
      <c r="PTQ136" s="298"/>
      <c r="PTR136" s="298"/>
      <c r="PTS136" s="298"/>
      <c r="PTT136" s="298"/>
      <c r="PTU136" s="298"/>
      <c r="PTV136" s="298"/>
      <c r="PTW136" s="298"/>
      <c r="PTX136" s="298"/>
      <c r="PTY136" s="298"/>
      <c r="PTZ136" s="298"/>
      <c r="PUA136" s="298"/>
      <c r="PUB136" s="298"/>
      <c r="PUC136" s="298"/>
      <c r="PUD136" s="298"/>
      <c r="PUE136" s="298"/>
      <c r="PUF136" s="298"/>
      <c r="PUG136" s="298"/>
      <c r="PUH136" s="298"/>
      <c r="PUI136" s="298"/>
      <c r="PUJ136" s="298"/>
      <c r="PUK136" s="298"/>
      <c r="PUL136" s="298"/>
      <c r="PUM136" s="298"/>
      <c r="PUN136" s="298"/>
      <c r="PUO136" s="298"/>
      <c r="PUP136" s="298"/>
      <c r="PUQ136" s="298"/>
      <c r="PUR136" s="298"/>
      <c r="PUS136" s="298"/>
      <c r="PUT136" s="298"/>
      <c r="PUU136" s="298"/>
      <c r="PUV136" s="298"/>
      <c r="PUW136" s="298"/>
      <c r="PUX136" s="298"/>
      <c r="PUY136" s="298"/>
      <c r="PUZ136" s="298"/>
      <c r="PVA136" s="298"/>
      <c r="PVB136" s="298"/>
      <c r="PVC136" s="298"/>
      <c r="PVD136" s="298"/>
      <c r="PVE136" s="298"/>
      <c r="PVF136" s="298"/>
      <c r="PVG136" s="298"/>
      <c r="PVH136" s="298"/>
      <c r="PVI136" s="298"/>
      <c r="PVJ136" s="298"/>
      <c r="PVK136" s="298"/>
      <c r="PVL136" s="298"/>
      <c r="PVM136" s="298"/>
      <c r="PVN136" s="298"/>
      <c r="PVO136" s="298"/>
      <c r="PVP136" s="298"/>
      <c r="PVQ136" s="298"/>
      <c r="PVR136" s="298"/>
      <c r="PVS136" s="298"/>
      <c r="PVT136" s="298"/>
      <c r="PVU136" s="298"/>
      <c r="PVV136" s="298"/>
      <c r="PVW136" s="298"/>
      <c r="PVX136" s="298"/>
      <c r="PVY136" s="298"/>
      <c r="PVZ136" s="298"/>
      <c r="PWA136" s="298"/>
      <c r="PWB136" s="298"/>
      <c r="PWC136" s="298"/>
      <c r="PWD136" s="298"/>
      <c r="PWE136" s="298"/>
      <c r="PWF136" s="298"/>
      <c r="PWG136" s="298"/>
      <c r="PWH136" s="298"/>
      <c r="PWI136" s="298"/>
      <c r="PWJ136" s="298"/>
      <c r="PWK136" s="298"/>
      <c r="PWL136" s="298"/>
      <c r="PWM136" s="298"/>
      <c r="PWN136" s="298"/>
      <c r="PWO136" s="298"/>
      <c r="PWP136" s="298"/>
      <c r="PWQ136" s="298"/>
      <c r="PWR136" s="298"/>
      <c r="PWS136" s="298"/>
      <c r="PWT136" s="298"/>
      <c r="PWU136" s="298"/>
      <c r="PWV136" s="298"/>
      <c r="PWW136" s="298"/>
      <c r="PWX136" s="298"/>
      <c r="PWY136" s="298"/>
      <c r="PWZ136" s="298"/>
      <c r="PXA136" s="298"/>
      <c r="PXB136" s="298"/>
      <c r="PXC136" s="298"/>
      <c r="PXD136" s="298"/>
      <c r="PXE136" s="298"/>
      <c r="PXF136" s="298"/>
      <c r="PXG136" s="298"/>
      <c r="PXH136" s="298"/>
      <c r="PXI136" s="298"/>
      <c r="PXJ136" s="298"/>
      <c r="PXK136" s="298"/>
      <c r="PXL136" s="298"/>
      <c r="PXM136" s="298"/>
      <c r="PXN136" s="298"/>
      <c r="PXO136" s="298"/>
      <c r="PXP136" s="298"/>
      <c r="PXQ136" s="298"/>
      <c r="PXR136" s="298"/>
      <c r="PXS136" s="298"/>
      <c r="PXT136" s="298"/>
      <c r="PXU136" s="298"/>
      <c r="PXV136" s="298"/>
      <c r="PXW136" s="298"/>
      <c r="PXX136" s="298"/>
      <c r="PXY136" s="298"/>
      <c r="PXZ136" s="298"/>
      <c r="PYA136" s="298"/>
      <c r="PYB136" s="298"/>
      <c r="PYC136" s="298"/>
      <c r="PYD136" s="298"/>
      <c r="PYE136" s="298"/>
      <c r="PYF136" s="298"/>
      <c r="PYG136" s="298"/>
      <c r="PYH136" s="298"/>
      <c r="PYI136" s="298"/>
      <c r="PYJ136" s="298"/>
      <c r="PYK136" s="298"/>
      <c r="PYL136" s="298"/>
      <c r="PYM136" s="298"/>
      <c r="PYN136" s="298"/>
      <c r="PYO136" s="298"/>
      <c r="PYP136" s="298"/>
      <c r="PYQ136" s="298"/>
      <c r="PYR136" s="298"/>
      <c r="PYS136" s="298"/>
      <c r="PYT136" s="298"/>
      <c r="PYU136" s="298"/>
      <c r="PYV136" s="298"/>
      <c r="PYW136" s="298"/>
      <c r="PYX136" s="298"/>
      <c r="PYY136" s="298"/>
      <c r="PYZ136" s="298"/>
      <c r="PZA136" s="298"/>
      <c r="PZB136" s="298"/>
      <c r="PZC136" s="298"/>
      <c r="PZD136" s="298"/>
      <c r="PZE136" s="298"/>
      <c r="PZF136" s="298"/>
      <c r="PZG136" s="298"/>
      <c r="PZH136" s="298"/>
      <c r="PZI136" s="298"/>
      <c r="PZJ136" s="298"/>
      <c r="PZK136" s="298"/>
      <c r="PZL136" s="298"/>
      <c r="PZM136" s="298"/>
      <c r="PZN136" s="298"/>
      <c r="PZO136" s="298"/>
      <c r="PZP136" s="298"/>
      <c r="PZQ136" s="298"/>
      <c r="PZR136" s="298"/>
      <c r="PZS136" s="298"/>
      <c r="PZT136" s="298"/>
      <c r="PZU136" s="298"/>
      <c r="PZV136" s="298"/>
      <c r="PZW136" s="298"/>
      <c r="PZX136" s="298"/>
      <c r="PZY136" s="298"/>
      <c r="PZZ136" s="298"/>
      <c r="QAA136" s="298"/>
      <c r="QAB136" s="298"/>
      <c r="QAC136" s="298"/>
      <c r="QAD136" s="298"/>
      <c r="QAE136" s="298"/>
      <c r="QAL136" s="298"/>
      <c r="QAM136" s="298"/>
      <c r="QAN136" s="298"/>
      <c r="QAO136" s="298"/>
      <c r="QAP136" s="298"/>
      <c r="QAQ136" s="298"/>
      <c r="QAR136" s="298"/>
      <c r="QAS136" s="298"/>
      <c r="QAT136" s="298"/>
      <c r="QAU136" s="298"/>
      <c r="QAV136" s="298"/>
      <c r="QAW136" s="298"/>
      <c r="QAX136" s="298"/>
      <c r="QAY136" s="298"/>
      <c r="QAZ136" s="298"/>
      <c r="QBA136" s="298"/>
      <c r="QBB136" s="298"/>
      <c r="QBC136" s="298"/>
      <c r="QBD136" s="298"/>
      <c r="QBE136" s="298"/>
      <c r="QBF136" s="298"/>
      <c r="QBG136" s="298"/>
      <c r="QBH136" s="298"/>
      <c r="QBI136" s="298"/>
      <c r="QBJ136" s="298"/>
      <c r="QBK136" s="298"/>
      <c r="QBL136" s="298"/>
      <c r="QBM136" s="298"/>
      <c r="QBN136" s="298"/>
      <c r="QBO136" s="298"/>
      <c r="QBP136" s="298"/>
      <c r="QBQ136" s="298"/>
      <c r="QBR136" s="298"/>
      <c r="QBS136" s="298"/>
      <c r="QBT136" s="298"/>
      <c r="QBU136" s="298"/>
      <c r="QBV136" s="298"/>
      <c r="QBW136" s="298"/>
      <c r="QBX136" s="298"/>
      <c r="QBY136" s="298"/>
      <c r="QBZ136" s="298"/>
      <c r="QCA136" s="298"/>
      <c r="QCB136" s="298"/>
      <c r="QCC136" s="298"/>
      <c r="QCD136" s="298"/>
      <c r="QCE136" s="298"/>
      <c r="QCF136" s="298"/>
      <c r="QCG136" s="298"/>
      <c r="QCH136" s="298"/>
      <c r="QCI136" s="298"/>
      <c r="QCJ136" s="298"/>
      <c r="QCK136" s="298"/>
      <c r="QCL136" s="298"/>
      <c r="QCM136" s="298"/>
      <c r="QCN136" s="298"/>
      <c r="QCO136" s="298"/>
      <c r="QCP136" s="298"/>
      <c r="QCQ136" s="298"/>
      <c r="QCR136" s="298"/>
      <c r="QCS136" s="298"/>
      <c r="QCT136" s="298"/>
      <c r="QCU136" s="298"/>
      <c r="QCV136" s="298"/>
      <c r="QCW136" s="298"/>
      <c r="QCX136" s="298"/>
      <c r="QCY136" s="298"/>
      <c r="QCZ136" s="298"/>
      <c r="QDA136" s="298"/>
      <c r="QDB136" s="298"/>
      <c r="QDC136" s="298"/>
      <c r="QDD136" s="298"/>
      <c r="QDE136" s="298"/>
      <c r="QDF136" s="298"/>
      <c r="QDG136" s="298"/>
      <c r="QDH136" s="298"/>
      <c r="QDI136" s="298"/>
      <c r="QDJ136" s="298"/>
      <c r="QDK136" s="298"/>
      <c r="QDL136" s="298"/>
      <c r="QDM136" s="298"/>
      <c r="QDN136" s="298"/>
      <c r="QDO136" s="298"/>
      <c r="QDP136" s="298"/>
      <c r="QDQ136" s="298"/>
      <c r="QDR136" s="298"/>
      <c r="QDS136" s="298"/>
      <c r="QDT136" s="298"/>
      <c r="QDU136" s="298"/>
      <c r="QDV136" s="298"/>
      <c r="QDW136" s="298"/>
      <c r="QDX136" s="298"/>
      <c r="QDY136" s="298"/>
      <c r="QDZ136" s="298"/>
      <c r="QEA136" s="298"/>
      <c r="QEB136" s="298"/>
      <c r="QEC136" s="298"/>
      <c r="QED136" s="298"/>
      <c r="QEE136" s="298"/>
      <c r="QEF136" s="298"/>
      <c r="QEG136" s="298"/>
      <c r="QEH136" s="298"/>
      <c r="QEI136" s="298"/>
      <c r="QEJ136" s="298"/>
      <c r="QEK136" s="298"/>
      <c r="QEL136" s="298"/>
      <c r="QEM136" s="298"/>
      <c r="QEN136" s="298"/>
      <c r="QEO136" s="298"/>
      <c r="QEP136" s="298"/>
      <c r="QEQ136" s="298"/>
      <c r="QER136" s="298"/>
      <c r="QES136" s="298"/>
      <c r="QET136" s="298"/>
      <c r="QEU136" s="298"/>
      <c r="QEV136" s="298"/>
      <c r="QEW136" s="298"/>
      <c r="QEX136" s="298"/>
      <c r="QEY136" s="298"/>
      <c r="QEZ136" s="298"/>
      <c r="QFA136" s="298"/>
      <c r="QFB136" s="298"/>
      <c r="QFC136" s="298"/>
      <c r="QFD136" s="298"/>
      <c r="QFE136" s="298"/>
      <c r="QFF136" s="298"/>
      <c r="QFG136" s="298"/>
      <c r="QFH136" s="298"/>
      <c r="QFI136" s="298"/>
      <c r="QFJ136" s="298"/>
      <c r="QFK136" s="298"/>
      <c r="QFL136" s="298"/>
      <c r="QFM136" s="298"/>
      <c r="QFN136" s="298"/>
      <c r="QFO136" s="298"/>
      <c r="QFP136" s="298"/>
      <c r="QFQ136" s="298"/>
      <c r="QFR136" s="298"/>
      <c r="QFS136" s="298"/>
      <c r="QFT136" s="298"/>
      <c r="QFU136" s="298"/>
      <c r="QFV136" s="298"/>
      <c r="QFW136" s="298"/>
      <c r="QFX136" s="298"/>
      <c r="QFY136" s="298"/>
      <c r="QFZ136" s="298"/>
      <c r="QGA136" s="298"/>
      <c r="QGB136" s="298"/>
      <c r="QGC136" s="298"/>
      <c r="QGD136" s="298"/>
      <c r="QGE136" s="298"/>
      <c r="QGF136" s="298"/>
      <c r="QGG136" s="298"/>
      <c r="QGH136" s="298"/>
      <c r="QGI136" s="298"/>
      <c r="QGJ136" s="298"/>
      <c r="QGK136" s="298"/>
      <c r="QGL136" s="298"/>
      <c r="QGM136" s="298"/>
      <c r="QGN136" s="298"/>
      <c r="QGO136" s="298"/>
      <c r="QGP136" s="298"/>
      <c r="QGQ136" s="298"/>
      <c r="QGR136" s="298"/>
      <c r="QGS136" s="298"/>
      <c r="QGT136" s="298"/>
      <c r="QGU136" s="298"/>
      <c r="QGV136" s="298"/>
      <c r="QGW136" s="298"/>
      <c r="QGX136" s="298"/>
      <c r="QGY136" s="298"/>
      <c r="QGZ136" s="298"/>
      <c r="QHA136" s="298"/>
      <c r="QHB136" s="298"/>
      <c r="QHC136" s="298"/>
      <c r="QHD136" s="298"/>
      <c r="QHE136" s="298"/>
      <c r="QHF136" s="298"/>
      <c r="QHG136" s="298"/>
      <c r="QHH136" s="298"/>
      <c r="QHI136" s="298"/>
      <c r="QHJ136" s="298"/>
      <c r="QHK136" s="298"/>
      <c r="QHL136" s="298"/>
      <c r="QHM136" s="298"/>
      <c r="QHN136" s="298"/>
      <c r="QHO136" s="298"/>
      <c r="QHP136" s="298"/>
      <c r="QHQ136" s="298"/>
      <c r="QHR136" s="298"/>
      <c r="QHS136" s="298"/>
      <c r="QHT136" s="298"/>
      <c r="QHU136" s="298"/>
      <c r="QHV136" s="298"/>
      <c r="QHW136" s="298"/>
      <c r="QHX136" s="298"/>
      <c r="QHY136" s="298"/>
      <c r="QHZ136" s="298"/>
      <c r="QIA136" s="298"/>
      <c r="QIB136" s="298"/>
      <c r="QIC136" s="298"/>
      <c r="QID136" s="298"/>
      <c r="QIE136" s="298"/>
      <c r="QIF136" s="298"/>
      <c r="QIG136" s="298"/>
      <c r="QIH136" s="298"/>
      <c r="QII136" s="298"/>
      <c r="QIJ136" s="298"/>
      <c r="QIK136" s="298"/>
      <c r="QIL136" s="298"/>
      <c r="QIM136" s="298"/>
      <c r="QIN136" s="298"/>
      <c r="QIO136" s="298"/>
      <c r="QIP136" s="298"/>
      <c r="QIQ136" s="298"/>
      <c r="QIR136" s="298"/>
      <c r="QIS136" s="298"/>
      <c r="QIT136" s="298"/>
      <c r="QIU136" s="298"/>
      <c r="QIV136" s="298"/>
      <c r="QIW136" s="298"/>
      <c r="QIX136" s="298"/>
      <c r="QIY136" s="298"/>
      <c r="QIZ136" s="298"/>
      <c r="QJA136" s="298"/>
      <c r="QJB136" s="298"/>
      <c r="QJC136" s="298"/>
      <c r="QJD136" s="298"/>
      <c r="QJE136" s="298"/>
      <c r="QJF136" s="298"/>
      <c r="QJG136" s="298"/>
      <c r="QJH136" s="298"/>
      <c r="QJI136" s="298"/>
      <c r="QJJ136" s="298"/>
      <c r="QJK136" s="298"/>
      <c r="QJL136" s="298"/>
      <c r="QJM136" s="298"/>
      <c r="QJN136" s="298"/>
      <c r="QJO136" s="298"/>
      <c r="QJP136" s="298"/>
      <c r="QJQ136" s="298"/>
      <c r="QJR136" s="298"/>
      <c r="QJS136" s="298"/>
      <c r="QJT136" s="298"/>
      <c r="QJU136" s="298"/>
      <c r="QJV136" s="298"/>
      <c r="QJW136" s="298"/>
      <c r="QJX136" s="298"/>
      <c r="QJY136" s="298"/>
      <c r="QJZ136" s="298"/>
      <c r="QKA136" s="298"/>
      <c r="QKH136" s="298"/>
      <c r="QKI136" s="298"/>
      <c r="QKJ136" s="298"/>
      <c r="QKK136" s="298"/>
      <c r="QKL136" s="298"/>
      <c r="QKM136" s="298"/>
      <c r="QKN136" s="298"/>
      <c r="QKO136" s="298"/>
      <c r="QKP136" s="298"/>
      <c r="QKQ136" s="298"/>
      <c r="QKR136" s="298"/>
      <c r="QKS136" s="298"/>
      <c r="QKT136" s="298"/>
      <c r="QKU136" s="298"/>
      <c r="QKV136" s="298"/>
      <c r="QKW136" s="298"/>
      <c r="QKX136" s="298"/>
      <c r="QKY136" s="298"/>
      <c r="QKZ136" s="298"/>
      <c r="QLA136" s="298"/>
      <c r="QLB136" s="298"/>
      <c r="QLC136" s="298"/>
      <c r="QLD136" s="298"/>
      <c r="QLE136" s="298"/>
      <c r="QLF136" s="298"/>
      <c r="QLG136" s="298"/>
      <c r="QLH136" s="298"/>
      <c r="QLI136" s="298"/>
      <c r="QLJ136" s="298"/>
      <c r="QLK136" s="298"/>
      <c r="QLL136" s="298"/>
      <c r="QLM136" s="298"/>
      <c r="QLN136" s="298"/>
      <c r="QLO136" s="298"/>
      <c r="QLP136" s="298"/>
      <c r="QLQ136" s="298"/>
      <c r="QLR136" s="298"/>
      <c r="QLS136" s="298"/>
      <c r="QLT136" s="298"/>
      <c r="QLU136" s="298"/>
      <c r="QLV136" s="298"/>
      <c r="QLW136" s="298"/>
      <c r="QLX136" s="298"/>
      <c r="QLY136" s="298"/>
      <c r="QLZ136" s="298"/>
      <c r="QMA136" s="298"/>
      <c r="QMB136" s="298"/>
      <c r="QMC136" s="298"/>
      <c r="QMD136" s="298"/>
      <c r="QME136" s="298"/>
      <c r="QMF136" s="298"/>
      <c r="QMG136" s="298"/>
      <c r="QMH136" s="298"/>
      <c r="QMI136" s="298"/>
      <c r="QMJ136" s="298"/>
      <c r="QMK136" s="298"/>
      <c r="QML136" s="298"/>
      <c r="QMM136" s="298"/>
      <c r="QMN136" s="298"/>
      <c r="QMO136" s="298"/>
      <c r="QMP136" s="298"/>
      <c r="QMQ136" s="298"/>
      <c r="QMR136" s="298"/>
      <c r="QMS136" s="298"/>
      <c r="QMT136" s="298"/>
      <c r="QMU136" s="298"/>
      <c r="QMV136" s="298"/>
      <c r="QMW136" s="298"/>
      <c r="QMX136" s="298"/>
      <c r="QMY136" s="298"/>
      <c r="QMZ136" s="298"/>
      <c r="QNA136" s="298"/>
      <c r="QNB136" s="298"/>
      <c r="QNC136" s="298"/>
      <c r="QND136" s="298"/>
      <c r="QNE136" s="298"/>
      <c r="QNF136" s="298"/>
      <c r="QNG136" s="298"/>
      <c r="QNH136" s="298"/>
      <c r="QNI136" s="298"/>
      <c r="QNJ136" s="298"/>
      <c r="QNK136" s="298"/>
      <c r="QNL136" s="298"/>
      <c r="QNM136" s="298"/>
      <c r="QNN136" s="298"/>
      <c r="QNO136" s="298"/>
      <c r="QNP136" s="298"/>
      <c r="QNQ136" s="298"/>
      <c r="QNR136" s="298"/>
      <c r="QNS136" s="298"/>
      <c r="QNT136" s="298"/>
      <c r="QNU136" s="298"/>
      <c r="QNV136" s="298"/>
      <c r="QNW136" s="298"/>
      <c r="QNX136" s="298"/>
      <c r="QNY136" s="298"/>
      <c r="QNZ136" s="298"/>
      <c r="QOA136" s="298"/>
      <c r="QOB136" s="298"/>
      <c r="QOC136" s="298"/>
      <c r="QOD136" s="298"/>
      <c r="QOE136" s="298"/>
      <c r="QOF136" s="298"/>
      <c r="QOG136" s="298"/>
      <c r="QOH136" s="298"/>
      <c r="QOI136" s="298"/>
      <c r="QOJ136" s="298"/>
      <c r="QOK136" s="298"/>
      <c r="QOL136" s="298"/>
      <c r="QOM136" s="298"/>
      <c r="QON136" s="298"/>
      <c r="QOO136" s="298"/>
      <c r="QOP136" s="298"/>
      <c r="QOQ136" s="298"/>
      <c r="QOR136" s="298"/>
      <c r="QOS136" s="298"/>
      <c r="QOT136" s="298"/>
      <c r="QOU136" s="298"/>
      <c r="QOV136" s="298"/>
      <c r="QOW136" s="298"/>
      <c r="QOX136" s="298"/>
      <c r="QOY136" s="298"/>
      <c r="QOZ136" s="298"/>
      <c r="QPA136" s="298"/>
      <c r="QPB136" s="298"/>
      <c r="QPC136" s="298"/>
      <c r="QPD136" s="298"/>
      <c r="QPE136" s="298"/>
      <c r="QPF136" s="298"/>
      <c r="QPG136" s="298"/>
      <c r="QPH136" s="298"/>
      <c r="QPI136" s="298"/>
      <c r="QPJ136" s="298"/>
      <c r="QPK136" s="298"/>
      <c r="QPL136" s="298"/>
      <c r="QPM136" s="298"/>
      <c r="QPN136" s="298"/>
      <c r="QPO136" s="298"/>
      <c r="QPP136" s="298"/>
      <c r="QPQ136" s="298"/>
      <c r="QPR136" s="298"/>
      <c r="QPS136" s="298"/>
      <c r="QPT136" s="298"/>
      <c r="QPU136" s="298"/>
      <c r="QPV136" s="298"/>
      <c r="QPW136" s="298"/>
      <c r="QPX136" s="298"/>
      <c r="QPY136" s="298"/>
      <c r="QPZ136" s="298"/>
      <c r="QQA136" s="298"/>
      <c r="QQB136" s="298"/>
      <c r="QQC136" s="298"/>
      <c r="QQD136" s="298"/>
      <c r="QQE136" s="298"/>
      <c r="QQF136" s="298"/>
      <c r="QQG136" s="298"/>
      <c r="QQH136" s="298"/>
      <c r="QQI136" s="298"/>
      <c r="QQJ136" s="298"/>
      <c r="QQK136" s="298"/>
      <c r="QQL136" s="298"/>
      <c r="QQM136" s="298"/>
      <c r="QQN136" s="298"/>
      <c r="QQO136" s="298"/>
      <c r="QQP136" s="298"/>
      <c r="QQQ136" s="298"/>
      <c r="QQR136" s="298"/>
      <c r="QQS136" s="298"/>
      <c r="QQT136" s="298"/>
      <c r="QQU136" s="298"/>
      <c r="QQV136" s="298"/>
      <c r="QQW136" s="298"/>
      <c r="QQX136" s="298"/>
      <c r="QQY136" s="298"/>
      <c r="QQZ136" s="298"/>
      <c r="QRA136" s="298"/>
      <c r="QRB136" s="298"/>
      <c r="QRC136" s="298"/>
      <c r="QRD136" s="298"/>
      <c r="QRE136" s="298"/>
      <c r="QRF136" s="298"/>
      <c r="QRG136" s="298"/>
      <c r="QRH136" s="298"/>
      <c r="QRI136" s="298"/>
      <c r="QRJ136" s="298"/>
      <c r="QRK136" s="298"/>
      <c r="QRL136" s="298"/>
      <c r="QRM136" s="298"/>
      <c r="QRN136" s="298"/>
      <c r="QRO136" s="298"/>
      <c r="QRP136" s="298"/>
      <c r="QRQ136" s="298"/>
      <c r="QRR136" s="298"/>
      <c r="QRS136" s="298"/>
      <c r="QRT136" s="298"/>
      <c r="QRU136" s="298"/>
      <c r="QRV136" s="298"/>
      <c r="QRW136" s="298"/>
      <c r="QRX136" s="298"/>
      <c r="QRY136" s="298"/>
      <c r="QRZ136" s="298"/>
      <c r="QSA136" s="298"/>
      <c r="QSB136" s="298"/>
      <c r="QSC136" s="298"/>
      <c r="QSD136" s="298"/>
      <c r="QSE136" s="298"/>
      <c r="QSF136" s="298"/>
      <c r="QSG136" s="298"/>
      <c r="QSH136" s="298"/>
      <c r="QSI136" s="298"/>
      <c r="QSJ136" s="298"/>
      <c r="QSK136" s="298"/>
      <c r="QSL136" s="298"/>
      <c r="QSM136" s="298"/>
      <c r="QSN136" s="298"/>
      <c r="QSO136" s="298"/>
      <c r="QSP136" s="298"/>
      <c r="QSQ136" s="298"/>
      <c r="QSR136" s="298"/>
      <c r="QSS136" s="298"/>
      <c r="QST136" s="298"/>
      <c r="QSU136" s="298"/>
      <c r="QSV136" s="298"/>
      <c r="QSW136" s="298"/>
      <c r="QSX136" s="298"/>
      <c r="QSY136" s="298"/>
      <c r="QSZ136" s="298"/>
      <c r="QTA136" s="298"/>
      <c r="QTB136" s="298"/>
      <c r="QTC136" s="298"/>
      <c r="QTD136" s="298"/>
      <c r="QTE136" s="298"/>
      <c r="QTF136" s="298"/>
      <c r="QTG136" s="298"/>
      <c r="QTH136" s="298"/>
      <c r="QTI136" s="298"/>
      <c r="QTJ136" s="298"/>
      <c r="QTK136" s="298"/>
      <c r="QTL136" s="298"/>
      <c r="QTM136" s="298"/>
      <c r="QTN136" s="298"/>
      <c r="QTO136" s="298"/>
      <c r="QTP136" s="298"/>
      <c r="QTQ136" s="298"/>
      <c r="QTR136" s="298"/>
      <c r="QTS136" s="298"/>
      <c r="QTT136" s="298"/>
      <c r="QTU136" s="298"/>
      <c r="QTV136" s="298"/>
      <c r="QTW136" s="298"/>
      <c r="QUD136" s="298"/>
      <c r="QUE136" s="298"/>
      <c r="QUF136" s="298"/>
      <c r="QUG136" s="298"/>
      <c r="QUH136" s="298"/>
      <c r="QUI136" s="298"/>
      <c r="QUJ136" s="298"/>
      <c r="QUK136" s="298"/>
      <c r="QUL136" s="298"/>
      <c r="QUM136" s="298"/>
      <c r="QUN136" s="298"/>
      <c r="QUO136" s="298"/>
      <c r="QUP136" s="298"/>
      <c r="QUQ136" s="298"/>
      <c r="QUR136" s="298"/>
      <c r="QUS136" s="298"/>
      <c r="QUT136" s="298"/>
      <c r="QUU136" s="298"/>
      <c r="QUV136" s="298"/>
      <c r="QUW136" s="298"/>
      <c r="QUX136" s="298"/>
      <c r="QUY136" s="298"/>
      <c r="QUZ136" s="298"/>
      <c r="QVA136" s="298"/>
      <c r="QVB136" s="298"/>
      <c r="QVC136" s="298"/>
      <c r="QVD136" s="298"/>
      <c r="QVE136" s="298"/>
      <c r="QVF136" s="298"/>
      <c r="QVG136" s="298"/>
      <c r="QVH136" s="298"/>
      <c r="QVI136" s="298"/>
      <c r="QVJ136" s="298"/>
      <c r="QVK136" s="298"/>
      <c r="QVL136" s="298"/>
      <c r="QVM136" s="298"/>
      <c r="QVN136" s="298"/>
      <c r="QVO136" s="298"/>
      <c r="QVP136" s="298"/>
      <c r="QVQ136" s="298"/>
      <c r="QVR136" s="298"/>
      <c r="QVS136" s="298"/>
      <c r="QVT136" s="298"/>
      <c r="QVU136" s="298"/>
      <c r="QVV136" s="298"/>
      <c r="QVW136" s="298"/>
      <c r="QVX136" s="298"/>
      <c r="QVY136" s="298"/>
      <c r="QVZ136" s="298"/>
      <c r="QWA136" s="298"/>
      <c r="QWB136" s="298"/>
      <c r="QWC136" s="298"/>
      <c r="QWD136" s="298"/>
      <c r="QWE136" s="298"/>
      <c r="QWF136" s="298"/>
      <c r="QWG136" s="298"/>
      <c r="QWH136" s="298"/>
      <c r="QWI136" s="298"/>
      <c r="QWJ136" s="298"/>
      <c r="QWK136" s="298"/>
      <c r="QWL136" s="298"/>
      <c r="QWM136" s="298"/>
      <c r="QWN136" s="298"/>
      <c r="QWO136" s="298"/>
      <c r="QWP136" s="298"/>
      <c r="QWQ136" s="298"/>
      <c r="QWR136" s="298"/>
      <c r="QWS136" s="298"/>
      <c r="QWT136" s="298"/>
      <c r="QWU136" s="298"/>
      <c r="QWV136" s="298"/>
      <c r="QWW136" s="298"/>
      <c r="QWX136" s="298"/>
      <c r="QWY136" s="298"/>
      <c r="QWZ136" s="298"/>
      <c r="QXA136" s="298"/>
      <c r="QXB136" s="298"/>
      <c r="QXC136" s="298"/>
      <c r="QXD136" s="298"/>
      <c r="QXE136" s="298"/>
      <c r="QXF136" s="298"/>
      <c r="QXG136" s="298"/>
      <c r="QXH136" s="298"/>
      <c r="QXI136" s="298"/>
      <c r="QXJ136" s="298"/>
      <c r="QXK136" s="298"/>
      <c r="QXL136" s="298"/>
      <c r="QXM136" s="298"/>
      <c r="QXN136" s="298"/>
      <c r="QXO136" s="298"/>
      <c r="QXP136" s="298"/>
      <c r="QXQ136" s="298"/>
      <c r="QXR136" s="298"/>
      <c r="QXS136" s="298"/>
      <c r="QXT136" s="298"/>
      <c r="QXU136" s="298"/>
      <c r="QXV136" s="298"/>
      <c r="QXW136" s="298"/>
      <c r="QXX136" s="298"/>
      <c r="QXY136" s="298"/>
      <c r="QXZ136" s="298"/>
      <c r="QYA136" s="298"/>
      <c r="QYB136" s="298"/>
      <c r="QYC136" s="298"/>
      <c r="QYD136" s="298"/>
      <c r="QYE136" s="298"/>
      <c r="QYF136" s="298"/>
      <c r="QYG136" s="298"/>
      <c r="QYH136" s="298"/>
      <c r="QYI136" s="298"/>
      <c r="QYJ136" s="298"/>
      <c r="QYK136" s="298"/>
      <c r="QYL136" s="298"/>
      <c r="QYM136" s="298"/>
      <c r="QYN136" s="298"/>
      <c r="QYO136" s="298"/>
      <c r="QYP136" s="298"/>
      <c r="QYQ136" s="298"/>
      <c r="QYR136" s="298"/>
      <c r="QYS136" s="298"/>
      <c r="QYT136" s="298"/>
      <c r="QYU136" s="298"/>
      <c r="QYV136" s="298"/>
      <c r="QYW136" s="298"/>
      <c r="QYX136" s="298"/>
      <c r="QYY136" s="298"/>
      <c r="QYZ136" s="298"/>
      <c r="QZA136" s="298"/>
      <c r="QZB136" s="298"/>
      <c r="QZC136" s="298"/>
      <c r="QZD136" s="298"/>
      <c r="QZE136" s="298"/>
      <c r="QZF136" s="298"/>
      <c r="QZG136" s="298"/>
      <c r="QZH136" s="298"/>
      <c r="QZI136" s="298"/>
      <c r="QZJ136" s="298"/>
      <c r="QZK136" s="298"/>
      <c r="QZL136" s="298"/>
      <c r="QZM136" s="298"/>
      <c r="QZN136" s="298"/>
      <c r="QZO136" s="298"/>
      <c r="QZP136" s="298"/>
      <c r="QZQ136" s="298"/>
      <c r="QZR136" s="298"/>
      <c r="QZS136" s="298"/>
      <c r="QZT136" s="298"/>
      <c r="QZU136" s="298"/>
      <c r="QZV136" s="298"/>
      <c r="QZW136" s="298"/>
      <c r="QZX136" s="298"/>
      <c r="QZY136" s="298"/>
      <c r="QZZ136" s="298"/>
      <c r="RAA136" s="298"/>
      <c r="RAB136" s="298"/>
      <c r="RAC136" s="298"/>
      <c r="RAD136" s="298"/>
      <c r="RAE136" s="298"/>
      <c r="RAF136" s="298"/>
      <c r="RAG136" s="298"/>
      <c r="RAH136" s="298"/>
      <c r="RAI136" s="298"/>
      <c r="RAJ136" s="298"/>
      <c r="RAK136" s="298"/>
      <c r="RAL136" s="298"/>
      <c r="RAM136" s="298"/>
      <c r="RAN136" s="298"/>
      <c r="RAO136" s="298"/>
      <c r="RAP136" s="298"/>
      <c r="RAQ136" s="298"/>
      <c r="RAR136" s="298"/>
      <c r="RAS136" s="298"/>
      <c r="RAT136" s="298"/>
      <c r="RAU136" s="298"/>
      <c r="RAV136" s="298"/>
      <c r="RAW136" s="298"/>
      <c r="RAX136" s="298"/>
      <c r="RAY136" s="298"/>
      <c r="RAZ136" s="298"/>
      <c r="RBA136" s="298"/>
      <c r="RBB136" s="298"/>
      <c r="RBC136" s="298"/>
      <c r="RBD136" s="298"/>
      <c r="RBE136" s="298"/>
      <c r="RBF136" s="298"/>
      <c r="RBG136" s="298"/>
      <c r="RBH136" s="298"/>
      <c r="RBI136" s="298"/>
      <c r="RBJ136" s="298"/>
      <c r="RBK136" s="298"/>
      <c r="RBL136" s="298"/>
      <c r="RBM136" s="298"/>
      <c r="RBN136" s="298"/>
      <c r="RBO136" s="298"/>
      <c r="RBP136" s="298"/>
      <c r="RBQ136" s="298"/>
      <c r="RBR136" s="298"/>
      <c r="RBS136" s="298"/>
      <c r="RBT136" s="298"/>
      <c r="RBU136" s="298"/>
      <c r="RBV136" s="298"/>
      <c r="RBW136" s="298"/>
      <c r="RBX136" s="298"/>
      <c r="RBY136" s="298"/>
      <c r="RBZ136" s="298"/>
      <c r="RCA136" s="298"/>
      <c r="RCB136" s="298"/>
      <c r="RCC136" s="298"/>
      <c r="RCD136" s="298"/>
      <c r="RCE136" s="298"/>
      <c r="RCF136" s="298"/>
      <c r="RCG136" s="298"/>
      <c r="RCH136" s="298"/>
      <c r="RCI136" s="298"/>
      <c r="RCJ136" s="298"/>
      <c r="RCK136" s="298"/>
      <c r="RCL136" s="298"/>
      <c r="RCM136" s="298"/>
      <c r="RCN136" s="298"/>
      <c r="RCO136" s="298"/>
      <c r="RCP136" s="298"/>
      <c r="RCQ136" s="298"/>
      <c r="RCR136" s="298"/>
      <c r="RCS136" s="298"/>
      <c r="RCT136" s="298"/>
      <c r="RCU136" s="298"/>
      <c r="RCV136" s="298"/>
      <c r="RCW136" s="298"/>
      <c r="RCX136" s="298"/>
      <c r="RCY136" s="298"/>
      <c r="RCZ136" s="298"/>
      <c r="RDA136" s="298"/>
      <c r="RDB136" s="298"/>
      <c r="RDC136" s="298"/>
      <c r="RDD136" s="298"/>
      <c r="RDE136" s="298"/>
      <c r="RDF136" s="298"/>
      <c r="RDG136" s="298"/>
      <c r="RDH136" s="298"/>
      <c r="RDI136" s="298"/>
      <c r="RDJ136" s="298"/>
      <c r="RDK136" s="298"/>
      <c r="RDL136" s="298"/>
      <c r="RDM136" s="298"/>
      <c r="RDN136" s="298"/>
      <c r="RDO136" s="298"/>
      <c r="RDP136" s="298"/>
      <c r="RDQ136" s="298"/>
      <c r="RDR136" s="298"/>
      <c r="RDS136" s="298"/>
      <c r="RDZ136" s="298"/>
      <c r="REA136" s="298"/>
      <c r="REB136" s="298"/>
      <c r="REC136" s="298"/>
      <c r="RED136" s="298"/>
      <c r="REE136" s="298"/>
      <c r="REF136" s="298"/>
      <c r="REG136" s="298"/>
      <c r="REH136" s="298"/>
      <c r="REI136" s="298"/>
      <c r="REJ136" s="298"/>
      <c r="REK136" s="298"/>
      <c r="REL136" s="298"/>
      <c r="REM136" s="298"/>
      <c r="REN136" s="298"/>
      <c r="REO136" s="298"/>
      <c r="REP136" s="298"/>
      <c r="REQ136" s="298"/>
      <c r="RER136" s="298"/>
      <c r="RES136" s="298"/>
      <c r="RET136" s="298"/>
      <c r="REU136" s="298"/>
      <c r="REV136" s="298"/>
      <c r="REW136" s="298"/>
      <c r="REX136" s="298"/>
      <c r="REY136" s="298"/>
      <c r="REZ136" s="298"/>
      <c r="RFA136" s="298"/>
      <c r="RFB136" s="298"/>
      <c r="RFC136" s="298"/>
      <c r="RFD136" s="298"/>
      <c r="RFE136" s="298"/>
      <c r="RFF136" s="298"/>
      <c r="RFG136" s="298"/>
      <c r="RFH136" s="298"/>
      <c r="RFI136" s="298"/>
      <c r="RFJ136" s="298"/>
      <c r="RFK136" s="298"/>
      <c r="RFL136" s="298"/>
      <c r="RFM136" s="298"/>
      <c r="RFN136" s="298"/>
      <c r="RFO136" s="298"/>
      <c r="RFP136" s="298"/>
      <c r="RFQ136" s="298"/>
      <c r="RFR136" s="298"/>
      <c r="RFS136" s="298"/>
      <c r="RFT136" s="298"/>
      <c r="RFU136" s="298"/>
      <c r="RFV136" s="298"/>
      <c r="RFW136" s="298"/>
      <c r="RFX136" s="298"/>
      <c r="RFY136" s="298"/>
      <c r="RFZ136" s="298"/>
      <c r="RGA136" s="298"/>
      <c r="RGB136" s="298"/>
      <c r="RGC136" s="298"/>
      <c r="RGD136" s="298"/>
      <c r="RGE136" s="298"/>
      <c r="RGF136" s="298"/>
      <c r="RGG136" s="298"/>
      <c r="RGH136" s="298"/>
      <c r="RGI136" s="298"/>
      <c r="RGJ136" s="298"/>
      <c r="RGK136" s="298"/>
      <c r="RGL136" s="298"/>
      <c r="RGM136" s="298"/>
      <c r="RGN136" s="298"/>
      <c r="RGO136" s="298"/>
      <c r="RGP136" s="298"/>
      <c r="RGQ136" s="298"/>
      <c r="RGR136" s="298"/>
      <c r="RGS136" s="298"/>
      <c r="RGT136" s="298"/>
      <c r="RGU136" s="298"/>
      <c r="RGV136" s="298"/>
      <c r="RGW136" s="298"/>
      <c r="RGX136" s="298"/>
      <c r="RGY136" s="298"/>
      <c r="RGZ136" s="298"/>
      <c r="RHA136" s="298"/>
      <c r="RHB136" s="298"/>
      <c r="RHC136" s="298"/>
      <c r="RHD136" s="298"/>
      <c r="RHE136" s="298"/>
      <c r="RHF136" s="298"/>
      <c r="RHG136" s="298"/>
      <c r="RHH136" s="298"/>
      <c r="RHI136" s="298"/>
      <c r="RHJ136" s="298"/>
      <c r="RHK136" s="298"/>
      <c r="RHL136" s="298"/>
      <c r="RHM136" s="298"/>
      <c r="RHN136" s="298"/>
      <c r="RHO136" s="298"/>
      <c r="RHP136" s="298"/>
      <c r="RHQ136" s="298"/>
      <c r="RHR136" s="298"/>
      <c r="RHS136" s="298"/>
      <c r="RHT136" s="298"/>
      <c r="RHU136" s="298"/>
      <c r="RHV136" s="298"/>
      <c r="RHW136" s="298"/>
      <c r="RHX136" s="298"/>
      <c r="RHY136" s="298"/>
      <c r="RHZ136" s="298"/>
      <c r="RIA136" s="298"/>
      <c r="RIB136" s="298"/>
      <c r="RIC136" s="298"/>
      <c r="RID136" s="298"/>
      <c r="RIE136" s="298"/>
      <c r="RIF136" s="298"/>
      <c r="RIG136" s="298"/>
      <c r="RIH136" s="298"/>
      <c r="RII136" s="298"/>
      <c r="RIJ136" s="298"/>
      <c r="RIK136" s="298"/>
      <c r="RIL136" s="298"/>
      <c r="RIM136" s="298"/>
      <c r="RIN136" s="298"/>
      <c r="RIO136" s="298"/>
      <c r="RIP136" s="298"/>
      <c r="RIQ136" s="298"/>
      <c r="RIR136" s="298"/>
      <c r="RIS136" s="298"/>
      <c r="RIT136" s="298"/>
      <c r="RIU136" s="298"/>
      <c r="RIV136" s="298"/>
      <c r="RIW136" s="298"/>
      <c r="RIX136" s="298"/>
      <c r="RIY136" s="298"/>
      <c r="RIZ136" s="298"/>
      <c r="RJA136" s="298"/>
      <c r="RJB136" s="298"/>
      <c r="RJC136" s="298"/>
      <c r="RJD136" s="298"/>
      <c r="RJE136" s="298"/>
      <c r="RJF136" s="298"/>
      <c r="RJG136" s="298"/>
      <c r="RJH136" s="298"/>
      <c r="RJI136" s="298"/>
      <c r="RJJ136" s="298"/>
      <c r="RJK136" s="298"/>
      <c r="RJL136" s="298"/>
      <c r="RJM136" s="298"/>
      <c r="RJN136" s="298"/>
      <c r="RJO136" s="298"/>
      <c r="RJP136" s="298"/>
      <c r="RJQ136" s="298"/>
      <c r="RJR136" s="298"/>
      <c r="RJS136" s="298"/>
      <c r="RJT136" s="298"/>
      <c r="RJU136" s="298"/>
      <c r="RJV136" s="298"/>
      <c r="RJW136" s="298"/>
      <c r="RJX136" s="298"/>
      <c r="RJY136" s="298"/>
      <c r="RJZ136" s="298"/>
      <c r="RKA136" s="298"/>
      <c r="RKB136" s="298"/>
      <c r="RKC136" s="298"/>
      <c r="RKD136" s="298"/>
      <c r="RKE136" s="298"/>
      <c r="RKF136" s="298"/>
      <c r="RKG136" s="298"/>
      <c r="RKH136" s="298"/>
      <c r="RKI136" s="298"/>
      <c r="RKJ136" s="298"/>
      <c r="RKK136" s="298"/>
      <c r="RKL136" s="298"/>
      <c r="RKM136" s="298"/>
      <c r="RKN136" s="298"/>
      <c r="RKO136" s="298"/>
      <c r="RKP136" s="298"/>
      <c r="RKQ136" s="298"/>
      <c r="RKR136" s="298"/>
      <c r="RKS136" s="298"/>
      <c r="RKT136" s="298"/>
      <c r="RKU136" s="298"/>
      <c r="RKV136" s="298"/>
      <c r="RKW136" s="298"/>
      <c r="RKX136" s="298"/>
      <c r="RKY136" s="298"/>
      <c r="RKZ136" s="298"/>
      <c r="RLA136" s="298"/>
      <c r="RLB136" s="298"/>
      <c r="RLC136" s="298"/>
      <c r="RLD136" s="298"/>
      <c r="RLE136" s="298"/>
      <c r="RLF136" s="298"/>
      <c r="RLG136" s="298"/>
      <c r="RLH136" s="298"/>
      <c r="RLI136" s="298"/>
      <c r="RLJ136" s="298"/>
      <c r="RLK136" s="298"/>
      <c r="RLL136" s="298"/>
      <c r="RLM136" s="298"/>
      <c r="RLN136" s="298"/>
      <c r="RLO136" s="298"/>
      <c r="RLP136" s="298"/>
      <c r="RLQ136" s="298"/>
      <c r="RLR136" s="298"/>
      <c r="RLS136" s="298"/>
      <c r="RLT136" s="298"/>
      <c r="RLU136" s="298"/>
      <c r="RLV136" s="298"/>
      <c r="RLW136" s="298"/>
      <c r="RLX136" s="298"/>
      <c r="RLY136" s="298"/>
      <c r="RLZ136" s="298"/>
      <c r="RMA136" s="298"/>
      <c r="RMB136" s="298"/>
      <c r="RMC136" s="298"/>
      <c r="RMD136" s="298"/>
      <c r="RME136" s="298"/>
      <c r="RMF136" s="298"/>
      <c r="RMG136" s="298"/>
      <c r="RMH136" s="298"/>
      <c r="RMI136" s="298"/>
      <c r="RMJ136" s="298"/>
      <c r="RMK136" s="298"/>
      <c r="RML136" s="298"/>
      <c r="RMM136" s="298"/>
      <c r="RMN136" s="298"/>
      <c r="RMO136" s="298"/>
      <c r="RMP136" s="298"/>
      <c r="RMQ136" s="298"/>
      <c r="RMR136" s="298"/>
      <c r="RMS136" s="298"/>
      <c r="RMT136" s="298"/>
      <c r="RMU136" s="298"/>
      <c r="RMV136" s="298"/>
      <c r="RMW136" s="298"/>
      <c r="RMX136" s="298"/>
      <c r="RMY136" s="298"/>
      <c r="RMZ136" s="298"/>
      <c r="RNA136" s="298"/>
      <c r="RNB136" s="298"/>
      <c r="RNC136" s="298"/>
      <c r="RND136" s="298"/>
      <c r="RNE136" s="298"/>
      <c r="RNF136" s="298"/>
      <c r="RNG136" s="298"/>
      <c r="RNH136" s="298"/>
      <c r="RNI136" s="298"/>
      <c r="RNJ136" s="298"/>
      <c r="RNK136" s="298"/>
      <c r="RNL136" s="298"/>
      <c r="RNM136" s="298"/>
      <c r="RNN136" s="298"/>
      <c r="RNO136" s="298"/>
      <c r="RNV136" s="298"/>
      <c r="RNW136" s="298"/>
      <c r="RNX136" s="298"/>
      <c r="RNY136" s="298"/>
      <c r="RNZ136" s="298"/>
      <c r="ROA136" s="298"/>
      <c r="ROB136" s="298"/>
      <c r="ROC136" s="298"/>
      <c r="ROD136" s="298"/>
      <c r="ROE136" s="298"/>
      <c r="ROF136" s="298"/>
      <c r="ROG136" s="298"/>
      <c r="ROH136" s="298"/>
      <c r="ROI136" s="298"/>
      <c r="ROJ136" s="298"/>
      <c r="ROK136" s="298"/>
      <c r="ROL136" s="298"/>
      <c r="ROM136" s="298"/>
      <c r="RON136" s="298"/>
      <c r="ROO136" s="298"/>
      <c r="ROP136" s="298"/>
      <c r="ROQ136" s="298"/>
      <c r="ROR136" s="298"/>
      <c r="ROS136" s="298"/>
      <c r="ROT136" s="298"/>
      <c r="ROU136" s="298"/>
      <c r="ROV136" s="298"/>
      <c r="ROW136" s="298"/>
      <c r="ROX136" s="298"/>
      <c r="ROY136" s="298"/>
      <c r="ROZ136" s="298"/>
      <c r="RPA136" s="298"/>
      <c r="RPB136" s="298"/>
      <c r="RPC136" s="298"/>
      <c r="RPD136" s="298"/>
      <c r="RPE136" s="298"/>
      <c r="RPF136" s="298"/>
      <c r="RPG136" s="298"/>
      <c r="RPH136" s="298"/>
      <c r="RPI136" s="298"/>
      <c r="RPJ136" s="298"/>
      <c r="RPK136" s="298"/>
      <c r="RPL136" s="298"/>
      <c r="RPM136" s="298"/>
      <c r="RPN136" s="298"/>
      <c r="RPO136" s="298"/>
      <c r="RPP136" s="298"/>
      <c r="RPQ136" s="298"/>
      <c r="RPR136" s="298"/>
      <c r="RPS136" s="298"/>
      <c r="RPT136" s="298"/>
      <c r="RPU136" s="298"/>
      <c r="RPV136" s="298"/>
      <c r="RPW136" s="298"/>
      <c r="RPX136" s="298"/>
      <c r="RPY136" s="298"/>
      <c r="RPZ136" s="298"/>
      <c r="RQA136" s="298"/>
      <c r="RQB136" s="298"/>
      <c r="RQC136" s="298"/>
      <c r="RQD136" s="298"/>
      <c r="RQE136" s="298"/>
      <c r="RQF136" s="298"/>
      <c r="RQG136" s="298"/>
      <c r="RQH136" s="298"/>
      <c r="RQI136" s="298"/>
      <c r="RQJ136" s="298"/>
      <c r="RQK136" s="298"/>
      <c r="RQL136" s="298"/>
      <c r="RQM136" s="298"/>
      <c r="RQN136" s="298"/>
      <c r="RQO136" s="298"/>
      <c r="RQP136" s="298"/>
      <c r="RQQ136" s="298"/>
      <c r="RQR136" s="298"/>
      <c r="RQS136" s="298"/>
      <c r="RQT136" s="298"/>
      <c r="RQU136" s="298"/>
      <c r="RQV136" s="298"/>
      <c r="RQW136" s="298"/>
      <c r="RQX136" s="298"/>
      <c r="RQY136" s="298"/>
      <c r="RQZ136" s="298"/>
      <c r="RRA136" s="298"/>
      <c r="RRB136" s="298"/>
      <c r="RRC136" s="298"/>
      <c r="RRD136" s="298"/>
      <c r="RRE136" s="298"/>
      <c r="RRF136" s="298"/>
      <c r="RRG136" s="298"/>
      <c r="RRH136" s="298"/>
      <c r="RRI136" s="298"/>
      <c r="RRJ136" s="298"/>
      <c r="RRK136" s="298"/>
      <c r="RRL136" s="298"/>
      <c r="RRM136" s="298"/>
      <c r="RRN136" s="298"/>
      <c r="RRO136" s="298"/>
      <c r="RRP136" s="298"/>
      <c r="RRQ136" s="298"/>
      <c r="RRR136" s="298"/>
      <c r="RRS136" s="298"/>
      <c r="RRT136" s="298"/>
      <c r="RRU136" s="298"/>
      <c r="RRV136" s="298"/>
      <c r="RRW136" s="298"/>
      <c r="RRX136" s="298"/>
      <c r="RRY136" s="298"/>
      <c r="RRZ136" s="298"/>
      <c r="RSA136" s="298"/>
      <c r="RSB136" s="298"/>
      <c r="RSC136" s="298"/>
      <c r="RSD136" s="298"/>
      <c r="RSE136" s="298"/>
      <c r="RSF136" s="298"/>
      <c r="RSG136" s="298"/>
      <c r="RSH136" s="298"/>
      <c r="RSI136" s="298"/>
      <c r="RSJ136" s="298"/>
      <c r="RSK136" s="298"/>
      <c r="RSL136" s="298"/>
      <c r="RSM136" s="298"/>
      <c r="RSN136" s="298"/>
      <c r="RSO136" s="298"/>
      <c r="RSP136" s="298"/>
      <c r="RSQ136" s="298"/>
      <c r="RSR136" s="298"/>
      <c r="RSS136" s="298"/>
      <c r="RST136" s="298"/>
      <c r="RSU136" s="298"/>
      <c r="RSV136" s="298"/>
      <c r="RSW136" s="298"/>
      <c r="RSX136" s="298"/>
      <c r="RSY136" s="298"/>
      <c r="RSZ136" s="298"/>
      <c r="RTA136" s="298"/>
      <c r="RTB136" s="298"/>
      <c r="RTC136" s="298"/>
      <c r="RTD136" s="298"/>
      <c r="RTE136" s="298"/>
      <c r="RTF136" s="298"/>
      <c r="RTG136" s="298"/>
      <c r="RTH136" s="298"/>
      <c r="RTI136" s="298"/>
      <c r="RTJ136" s="298"/>
      <c r="RTK136" s="298"/>
      <c r="RTL136" s="298"/>
      <c r="RTM136" s="298"/>
      <c r="RTN136" s="298"/>
      <c r="RTO136" s="298"/>
      <c r="RTP136" s="298"/>
      <c r="RTQ136" s="298"/>
      <c r="RTR136" s="298"/>
      <c r="RTS136" s="298"/>
      <c r="RTT136" s="298"/>
      <c r="RTU136" s="298"/>
      <c r="RTV136" s="298"/>
      <c r="RTW136" s="298"/>
      <c r="RTX136" s="298"/>
      <c r="RTY136" s="298"/>
      <c r="RTZ136" s="298"/>
      <c r="RUA136" s="298"/>
      <c r="RUB136" s="298"/>
      <c r="RUC136" s="298"/>
      <c r="RUD136" s="298"/>
      <c r="RUE136" s="298"/>
      <c r="RUF136" s="298"/>
      <c r="RUG136" s="298"/>
      <c r="RUH136" s="298"/>
      <c r="RUI136" s="298"/>
      <c r="RUJ136" s="298"/>
      <c r="RUK136" s="298"/>
      <c r="RUL136" s="298"/>
      <c r="RUM136" s="298"/>
      <c r="RUN136" s="298"/>
      <c r="RUO136" s="298"/>
      <c r="RUP136" s="298"/>
      <c r="RUQ136" s="298"/>
      <c r="RUR136" s="298"/>
      <c r="RUS136" s="298"/>
      <c r="RUT136" s="298"/>
      <c r="RUU136" s="298"/>
      <c r="RUV136" s="298"/>
      <c r="RUW136" s="298"/>
      <c r="RUX136" s="298"/>
      <c r="RUY136" s="298"/>
      <c r="RUZ136" s="298"/>
      <c r="RVA136" s="298"/>
      <c r="RVB136" s="298"/>
      <c r="RVC136" s="298"/>
      <c r="RVD136" s="298"/>
      <c r="RVE136" s="298"/>
      <c r="RVF136" s="298"/>
      <c r="RVG136" s="298"/>
      <c r="RVH136" s="298"/>
      <c r="RVI136" s="298"/>
      <c r="RVJ136" s="298"/>
      <c r="RVK136" s="298"/>
      <c r="RVL136" s="298"/>
      <c r="RVM136" s="298"/>
      <c r="RVN136" s="298"/>
      <c r="RVO136" s="298"/>
      <c r="RVP136" s="298"/>
      <c r="RVQ136" s="298"/>
      <c r="RVR136" s="298"/>
      <c r="RVS136" s="298"/>
      <c r="RVT136" s="298"/>
      <c r="RVU136" s="298"/>
      <c r="RVV136" s="298"/>
      <c r="RVW136" s="298"/>
      <c r="RVX136" s="298"/>
      <c r="RVY136" s="298"/>
      <c r="RVZ136" s="298"/>
      <c r="RWA136" s="298"/>
      <c r="RWB136" s="298"/>
      <c r="RWC136" s="298"/>
      <c r="RWD136" s="298"/>
      <c r="RWE136" s="298"/>
      <c r="RWF136" s="298"/>
      <c r="RWG136" s="298"/>
      <c r="RWH136" s="298"/>
      <c r="RWI136" s="298"/>
      <c r="RWJ136" s="298"/>
      <c r="RWK136" s="298"/>
      <c r="RWL136" s="298"/>
      <c r="RWM136" s="298"/>
      <c r="RWN136" s="298"/>
      <c r="RWO136" s="298"/>
      <c r="RWP136" s="298"/>
      <c r="RWQ136" s="298"/>
      <c r="RWR136" s="298"/>
      <c r="RWS136" s="298"/>
      <c r="RWT136" s="298"/>
      <c r="RWU136" s="298"/>
      <c r="RWV136" s="298"/>
      <c r="RWW136" s="298"/>
      <c r="RWX136" s="298"/>
      <c r="RWY136" s="298"/>
      <c r="RWZ136" s="298"/>
      <c r="RXA136" s="298"/>
      <c r="RXB136" s="298"/>
      <c r="RXC136" s="298"/>
      <c r="RXD136" s="298"/>
      <c r="RXE136" s="298"/>
      <c r="RXF136" s="298"/>
      <c r="RXG136" s="298"/>
      <c r="RXH136" s="298"/>
      <c r="RXI136" s="298"/>
      <c r="RXJ136" s="298"/>
      <c r="RXK136" s="298"/>
      <c r="RXR136" s="298"/>
      <c r="RXS136" s="298"/>
      <c r="RXT136" s="298"/>
      <c r="RXU136" s="298"/>
      <c r="RXV136" s="298"/>
      <c r="RXW136" s="298"/>
      <c r="RXX136" s="298"/>
      <c r="RXY136" s="298"/>
      <c r="RXZ136" s="298"/>
      <c r="RYA136" s="298"/>
      <c r="RYB136" s="298"/>
      <c r="RYC136" s="298"/>
      <c r="RYD136" s="298"/>
      <c r="RYE136" s="298"/>
      <c r="RYF136" s="298"/>
      <c r="RYG136" s="298"/>
      <c r="RYH136" s="298"/>
      <c r="RYI136" s="298"/>
      <c r="RYJ136" s="298"/>
      <c r="RYK136" s="298"/>
      <c r="RYL136" s="298"/>
      <c r="RYM136" s="298"/>
      <c r="RYN136" s="298"/>
      <c r="RYO136" s="298"/>
      <c r="RYP136" s="298"/>
      <c r="RYQ136" s="298"/>
      <c r="RYR136" s="298"/>
      <c r="RYS136" s="298"/>
      <c r="RYT136" s="298"/>
      <c r="RYU136" s="298"/>
      <c r="RYV136" s="298"/>
      <c r="RYW136" s="298"/>
      <c r="RYX136" s="298"/>
      <c r="RYY136" s="298"/>
      <c r="RYZ136" s="298"/>
      <c r="RZA136" s="298"/>
      <c r="RZB136" s="298"/>
      <c r="RZC136" s="298"/>
      <c r="RZD136" s="298"/>
      <c r="RZE136" s="298"/>
      <c r="RZF136" s="298"/>
      <c r="RZG136" s="298"/>
      <c r="RZH136" s="298"/>
      <c r="RZI136" s="298"/>
      <c r="RZJ136" s="298"/>
      <c r="RZK136" s="298"/>
      <c r="RZL136" s="298"/>
      <c r="RZM136" s="298"/>
      <c r="RZN136" s="298"/>
      <c r="RZO136" s="298"/>
      <c r="RZP136" s="298"/>
      <c r="RZQ136" s="298"/>
      <c r="RZR136" s="298"/>
      <c r="RZS136" s="298"/>
      <c r="RZT136" s="298"/>
      <c r="RZU136" s="298"/>
      <c r="RZV136" s="298"/>
      <c r="RZW136" s="298"/>
      <c r="RZX136" s="298"/>
      <c r="RZY136" s="298"/>
      <c r="RZZ136" s="298"/>
      <c r="SAA136" s="298"/>
      <c r="SAB136" s="298"/>
      <c r="SAC136" s="298"/>
      <c r="SAD136" s="298"/>
      <c r="SAE136" s="298"/>
      <c r="SAF136" s="298"/>
      <c r="SAG136" s="298"/>
      <c r="SAH136" s="298"/>
      <c r="SAI136" s="298"/>
      <c r="SAJ136" s="298"/>
      <c r="SAK136" s="298"/>
      <c r="SAL136" s="298"/>
      <c r="SAM136" s="298"/>
      <c r="SAN136" s="298"/>
      <c r="SAO136" s="298"/>
      <c r="SAP136" s="298"/>
      <c r="SAQ136" s="298"/>
      <c r="SAR136" s="298"/>
      <c r="SAS136" s="298"/>
      <c r="SAT136" s="298"/>
      <c r="SAU136" s="298"/>
      <c r="SAV136" s="298"/>
      <c r="SAW136" s="298"/>
      <c r="SAX136" s="298"/>
      <c r="SAY136" s="298"/>
      <c r="SAZ136" s="298"/>
      <c r="SBA136" s="298"/>
      <c r="SBB136" s="298"/>
      <c r="SBC136" s="298"/>
      <c r="SBD136" s="298"/>
      <c r="SBE136" s="298"/>
      <c r="SBF136" s="298"/>
      <c r="SBG136" s="298"/>
      <c r="SBH136" s="298"/>
      <c r="SBI136" s="298"/>
      <c r="SBJ136" s="298"/>
      <c r="SBK136" s="298"/>
      <c r="SBL136" s="298"/>
      <c r="SBM136" s="298"/>
      <c r="SBN136" s="298"/>
      <c r="SBO136" s="298"/>
      <c r="SBP136" s="298"/>
      <c r="SBQ136" s="298"/>
      <c r="SBR136" s="298"/>
      <c r="SBS136" s="298"/>
      <c r="SBT136" s="298"/>
      <c r="SBU136" s="298"/>
      <c r="SBV136" s="298"/>
      <c r="SBW136" s="298"/>
      <c r="SBX136" s="298"/>
      <c r="SBY136" s="298"/>
      <c r="SBZ136" s="298"/>
      <c r="SCA136" s="298"/>
      <c r="SCB136" s="298"/>
      <c r="SCC136" s="298"/>
      <c r="SCD136" s="298"/>
      <c r="SCE136" s="298"/>
      <c r="SCF136" s="298"/>
      <c r="SCG136" s="298"/>
      <c r="SCH136" s="298"/>
      <c r="SCI136" s="298"/>
      <c r="SCJ136" s="298"/>
      <c r="SCK136" s="298"/>
      <c r="SCL136" s="298"/>
      <c r="SCM136" s="298"/>
      <c r="SCN136" s="298"/>
      <c r="SCO136" s="298"/>
      <c r="SCP136" s="298"/>
      <c r="SCQ136" s="298"/>
      <c r="SCR136" s="298"/>
      <c r="SCS136" s="298"/>
      <c r="SCT136" s="298"/>
      <c r="SCU136" s="298"/>
      <c r="SCV136" s="298"/>
      <c r="SCW136" s="298"/>
      <c r="SCX136" s="298"/>
      <c r="SCY136" s="298"/>
      <c r="SCZ136" s="298"/>
      <c r="SDA136" s="298"/>
      <c r="SDB136" s="298"/>
      <c r="SDC136" s="298"/>
      <c r="SDD136" s="298"/>
      <c r="SDE136" s="298"/>
      <c r="SDF136" s="298"/>
      <c r="SDG136" s="298"/>
      <c r="SDH136" s="298"/>
      <c r="SDI136" s="298"/>
      <c r="SDJ136" s="298"/>
      <c r="SDK136" s="298"/>
      <c r="SDL136" s="298"/>
      <c r="SDM136" s="298"/>
      <c r="SDN136" s="298"/>
      <c r="SDO136" s="298"/>
      <c r="SDP136" s="298"/>
      <c r="SDQ136" s="298"/>
      <c r="SDR136" s="298"/>
      <c r="SDS136" s="298"/>
      <c r="SDT136" s="298"/>
      <c r="SDU136" s="298"/>
      <c r="SDV136" s="298"/>
      <c r="SDW136" s="298"/>
      <c r="SDX136" s="298"/>
      <c r="SDY136" s="298"/>
      <c r="SDZ136" s="298"/>
      <c r="SEA136" s="298"/>
      <c r="SEB136" s="298"/>
      <c r="SEC136" s="298"/>
      <c r="SED136" s="298"/>
      <c r="SEE136" s="298"/>
      <c r="SEF136" s="298"/>
      <c r="SEG136" s="298"/>
      <c r="SEH136" s="298"/>
      <c r="SEI136" s="298"/>
      <c r="SEJ136" s="298"/>
      <c r="SEK136" s="298"/>
      <c r="SEL136" s="298"/>
      <c r="SEM136" s="298"/>
      <c r="SEN136" s="298"/>
      <c r="SEO136" s="298"/>
      <c r="SEP136" s="298"/>
      <c r="SEQ136" s="298"/>
      <c r="SER136" s="298"/>
      <c r="SES136" s="298"/>
      <c r="SET136" s="298"/>
      <c r="SEU136" s="298"/>
      <c r="SEV136" s="298"/>
      <c r="SEW136" s="298"/>
      <c r="SEX136" s="298"/>
      <c r="SEY136" s="298"/>
      <c r="SEZ136" s="298"/>
      <c r="SFA136" s="298"/>
      <c r="SFB136" s="298"/>
      <c r="SFC136" s="298"/>
      <c r="SFD136" s="298"/>
      <c r="SFE136" s="298"/>
      <c r="SFF136" s="298"/>
      <c r="SFG136" s="298"/>
      <c r="SFH136" s="298"/>
      <c r="SFI136" s="298"/>
      <c r="SFJ136" s="298"/>
      <c r="SFK136" s="298"/>
      <c r="SFL136" s="298"/>
      <c r="SFM136" s="298"/>
      <c r="SFN136" s="298"/>
      <c r="SFO136" s="298"/>
      <c r="SFP136" s="298"/>
      <c r="SFQ136" s="298"/>
      <c r="SFR136" s="298"/>
      <c r="SFS136" s="298"/>
      <c r="SFT136" s="298"/>
      <c r="SFU136" s="298"/>
      <c r="SFV136" s="298"/>
      <c r="SFW136" s="298"/>
      <c r="SFX136" s="298"/>
      <c r="SFY136" s="298"/>
      <c r="SFZ136" s="298"/>
      <c r="SGA136" s="298"/>
      <c r="SGB136" s="298"/>
      <c r="SGC136" s="298"/>
      <c r="SGD136" s="298"/>
      <c r="SGE136" s="298"/>
      <c r="SGF136" s="298"/>
      <c r="SGG136" s="298"/>
      <c r="SGH136" s="298"/>
      <c r="SGI136" s="298"/>
      <c r="SGJ136" s="298"/>
      <c r="SGK136" s="298"/>
      <c r="SGL136" s="298"/>
      <c r="SGM136" s="298"/>
      <c r="SGN136" s="298"/>
      <c r="SGO136" s="298"/>
      <c r="SGP136" s="298"/>
      <c r="SGQ136" s="298"/>
      <c r="SGR136" s="298"/>
      <c r="SGS136" s="298"/>
      <c r="SGT136" s="298"/>
      <c r="SGU136" s="298"/>
      <c r="SGV136" s="298"/>
      <c r="SGW136" s="298"/>
      <c r="SGX136" s="298"/>
      <c r="SGY136" s="298"/>
      <c r="SGZ136" s="298"/>
      <c r="SHA136" s="298"/>
      <c r="SHB136" s="298"/>
      <c r="SHC136" s="298"/>
      <c r="SHD136" s="298"/>
      <c r="SHE136" s="298"/>
      <c r="SHF136" s="298"/>
      <c r="SHG136" s="298"/>
      <c r="SHN136" s="298"/>
      <c r="SHO136" s="298"/>
      <c r="SHP136" s="298"/>
      <c r="SHQ136" s="298"/>
      <c r="SHR136" s="298"/>
      <c r="SHS136" s="298"/>
      <c r="SHT136" s="298"/>
      <c r="SHU136" s="298"/>
      <c r="SHV136" s="298"/>
      <c r="SHW136" s="298"/>
      <c r="SHX136" s="298"/>
      <c r="SHY136" s="298"/>
      <c r="SHZ136" s="298"/>
      <c r="SIA136" s="298"/>
      <c r="SIB136" s="298"/>
      <c r="SIC136" s="298"/>
      <c r="SID136" s="298"/>
      <c r="SIE136" s="298"/>
      <c r="SIF136" s="298"/>
      <c r="SIG136" s="298"/>
      <c r="SIH136" s="298"/>
      <c r="SII136" s="298"/>
      <c r="SIJ136" s="298"/>
      <c r="SIK136" s="298"/>
      <c r="SIL136" s="298"/>
      <c r="SIM136" s="298"/>
      <c r="SIN136" s="298"/>
      <c r="SIO136" s="298"/>
      <c r="SIP136" s="298"/>
      <c r="SIQ136" s="298"/>
      <c r="SIR136" s="298"/>
      <c r="SIS136" s="298"/>
      <c r="SIT136" s="298"/>
      <c r="SIU136" s="298"/>
      <c r="SIV136" s="298"/>
      <c r="SIW136" s="298"/>
      <c r="SIX136" s="298"/>
      <c r="SIY136" s="298"/>
      <c r="SIZ136" s="298"/>
      <c r="SJA136" s="298"/>
      <c r="SJB136" s="298"/>
      <c r="SJC136" s="298"/>
      <c r="SJD136" s="298"/>
      <c r="SJE136" s="298"/>
      <c r="SJF136" s="298"/>
      <c r="SJG136" s="298"/>
      <c r="SJH136" s="298"/>
      <c r="SJI136" s="298"/>
      <c r="SJJ136" s="298"/>
      <c r="SJK136" s="298"/>
      <c r="SJL136" s="298"/>
      <c r="SJM136" s="298"/>
      <c r="SJN136" s="298"/>
      <c r="SJO136" s="298"/>
      <c r="SJP136" s="298"/>
      <c r="SJQ136" s="298"/>
      <c r="SJR136" s="298"/>
      <c r="SJS136" s="298"/>
      <c r="SJT136" s="298"/>
      <c r="SJU136" s="298"/>
      <c r="SJV136" s="298"/>
      <c r="SJW136" s="298"/>
      <c r="SJX136" s="298"/>
      <c r="SJY136" s="298"/>
      <c r="SJZ136" s="298"/>
      <c r="SKA136" s="298"/>
      <c r="SKB136" s="298"/>
      <c r="SKC136" s="298"/>
      <c r="SKD136" s="298"/>
      <c r="SKE136" s="298"/>
      <c r="SKF136" s="298"/>
      <c r="SKG136" s="298"/>
      <c r="SKH136" s="298"/>
      <c r="SKI136" s="298"/>
      <c r="SKJ136" s="298"/>
      <c r="SKK136" s="298"/>
      <c r="SKL136" s="298"/>
      <c r="SKM136" s="298"/>
      <c r="SKN136" s="298"/>
      <c r="SKO136" s="298"/>
      <c r="SKP136" s="298"/>
      <c r="SKQ136" s="298"/>
      <c r="SKR136" s="298"/>
      <c r="SKS136" s="298"/>
      <c r="SKT136" s="298"/>
      <c r="SKU136" s="298"/>
      <c r="SKV136" s="298"/>
      <c r="SKW136" s="298"/>
      <c r="SKX136" s="298"/>
      <c r="SKY136" s="298"/>
      <c r="SKZ136" s="298"/>
      <c r="SLA136" s="298"/>
      <c r="SLB136" s="298"/>
      <c r="SLC136" s="298"/>
      <c r="SLD136" s="298"/>
      <c r="SLE136" s="298"/>
      <c r="SLF136" s="298"/>
      <c r="SLG136" s="298"/>
      <c r="SLH136" s="298"/>
      <c r="SLI136" s="298"/>
      <c r="SLJ136" s="298"/>
      <c r="SLK136" s="298"/>
      <c r="SLL136" s="298"/>
      <c r="SLM136" s="298"/>
      <c r="SLN136" s="298"/>
      <c r="SLO136" s="298"/>
      <c r="SLP136" s="298"/>
      <c r="SLQ136" s="298"/>
      <c r="SLR136" s="298"/>
      <c r="SLS136" s="298"/>
      <c r="SLT136" s="298"/>
      <c r="SLU136" s="298"/>
      <c r="SLV136" s="298"/>
      <c r="SLW136" s="298"/>
      <c r="SLX136" s="298"/>
      <c r="SLY136" s="298"/>
      <c r="SLZ136" s="298"/>
      <c r="SMA136" s="298"/>
      <c r="SMB136" s="298"/>
      <c r="SMC136" s="298"/>
      <c r="SMD136" s="298"/>
      <c r="SME136" s="298"/>
      <c r="SMF136" s="298"/>
      <c r="SMG136" s="298"/>
      <c r="SMH136" s="298"/>
      <c r="SMI136" s="298"/>
      <c r="SMJ136" s="298"/>
      <c r="SMK136" s="298"/>
      <c r="SML136" s="298"/>
      <c r="SMM136" s="298"/>
      <c r="SMN136" s="298"/>
      <c r="SMO136" s="298"/>
      <c r="SMP136" s="298"/>
      <c r="SMQ136" s="298"/>
      <c r="SMR136" s="298"/>
      <c r="SMS136" s="298"/>
      <c r="SMT136" s="298"/>
      <c r="SMU136" s="298"/>
      <c r="SMV136" s="298"/>
      <c r="SMW136" s="298"/>
      <c r="SMX136" s="298"/>
      <c r="SMY136" s="298"/>
      <c r="SMZ136" s="298"/>
      <c r="SNA136" s="298"/>
      <c r="SNB136" s="298"/>
      <c r="SNC136" s="298"/>
      <c r="SND136" s="298"/>
      <c r="SNE136" s="298"/>
      <c r="SNF136" s="298"/>
      <c r="SNG136" s="298"/>
      <c r="SNH136" s="298"/>
      <c r="SNI136" s="298"/>
      <c r="SNJ136" s="298"/>
      <c r="SNK136" s="298"/>
      <c r="SNL136" s="298"/>
      <c r="SNM136" s="298"/>
      <c r="SNN136" s="298"/>
      <c r="SNO136" s="298"/>
      <c r="SNP136" s="298"/>
      <c r="SNQ136" s="298"/>
      <c r="SNR136" s="298"/>
      <c r="SNS136" s="298"/>
      <c r="SNT136" s="298"/>
      <c r="SNU136" s="298"/>
      <c r="SNV136" s="298"/>
      <c r="SNW136" s="298"/>
      <c r="SNX136" s="298"/>
      <c r="SNY136" s="298"/>
      <c r="SNZ136" s="298"/>
      <c r="SOA136" s="298"/>
      <c r="SOB136" s="298"/>
      <c r="SOC136" s="298"/>
      <c r="SOD136" s="298"/>
      <c r="SOE136" s="298"/>
      <c r="SOF136" s="298"/>
      <c r="SOG136" s="298"/>
      <c r="SOH136" s="298"/>
      <c r="SOI136" s="298"/>
      <c r="SOJ136" s="298"/>
      <c r="SOK136" s="298"/>
      <c r="SOL136" s="298"/>
      <c r="SOM136" s="298"/>
      <c r="SON136" s="298"/>
      <c r="SOO136" s="298"/>
      <c r="SOP136" s="298"/>
      <c r="SOQ136" s="298"/>
      <c r="SOR136" s="298"/>
      <c r="SOS136" s="298"/>
      <c r="SOT136" s="298"/>
      <c r="SOU136" s="298"/>
      <c r="SOV136" s="298"/>
      <c r="SOW136" s="298"/>
      <c r="SOX136" s="298"/>
      <c r="SOY136" s="298"/>
      <c r="SOZ136" s="298"/>
      <c r="SPA136" s="298"/>
      <c r="SPB136" s="298"/>
      <c r="SPC136" s="298"/>
      <c r="SPD136" s="298"/>
      <c r="SPE136" s="298"/>
      <c r="SPF136" s="298"/>
      <c r="SPG136" s="298"/>
      <c r="SPH136" s="298"/>
      <c r="SPI136" s="298"/>
      <c r="SPJ136" s="298"/>
      <c r="SPK136" s="298"/>
      <c r="SPL136" s="298"/>
      <c r="SPM136" s="298"/>
      <c r="SPN136" s="298"/>
      <c r="SPO136" s="298"/>
      <c r="SPP136" s="298"/>
      <c r="SPQ136" s="298"/>
      <c r="SPR136" s="298"/>
      <c r="SPS136" s="298"/>
      <c r="SPT136" s="298"/>
      <c r="SPU136" s="298"/>
      <c r="SPV136" s="298"/>
      <c r="SPW136" s="298"/>
      <c r="SPX136" s="298"/>
      <c r="SPY136" s="298"/>
      <c r="SPZ136" s="298"/>
      <c r="SQA136" s="298"/>
      <c r="SQB136" s="298"/>
      <c r="SQC136" s="298"/>
      <c r="SQD136" s="298"/>
      <c r="SQE136" s="298"/>
      <c r="SQF136" s="298"/>
      <c r="SQG136" s="298"/>
      <c r="SQH136" s="298"/>
      <c r="SQI136" s="298"/>
      <c r="SQJ136" s="298"/>
      <c r="SQK136" s="298"/>
      <c r="SQL136" s="298"/>
      <c r="SQM136" s="298"/>
      <c r="SQN136" s="298"/>
      <c r="SQO136" s="298"/>
      <c r="SQP136" s="298"/>
      <c r="SQQ136" s="298"/>
      <c r="SQR136" s="298"/>
      <c r="SQS136" s="298"/>
      <c r="SQT136" s="298"/>
      <c r="SQU136" s="298"/>
      <c r="SQV136" s="298"/>
      <c r="SQW136" s="298"/>
      <c r="SQX136" s="298"/>
      <c r="SQY136" s="298"/>
      <c r="SQZ136" s="298"/>
      <c r="SRA136" s="298"/>
      <c r="SRB136" s="298"/>
      <c r="SRC136" s="298"/>
      <c r="SRJ136" s="298"/>
      <c r="SRK136" s="298"/>
      <c r="SRL136" s="298"/>
      <c r="SRM136" s="298"/>
      <c r="SRN136" s="298"/>
      <c r="SRO136" s="298"/>
      <c r="SRP136" s="298"/>
      <c r="SRQ136" s="298"/>
      <c r="SRR136" s="298"/>
      <c r="SRS136" s="298"/>
      <c r="SRT136" s="298"/>
      <c r="SRU136" s="298"/>
      <c r="SRV136" s="298"/>
      <c r="SRW136" s="298"/>
      <c r="SRX136" s="298"/>
      <c r="SRY136" s="298"/>
      <c r="SRZ136" s="298"/>
      <c r="SSA136" s="298"/>
      <c r="SSB136" s="298"/>
      <c r="SSC136" s="298"/>
      <c r="SSD136" s="298"/>
      <c r="SSE136" s="298"/>
      <c r="SSF136" s="298"/>
      <c r="SSG136" s="298"/>
      <c r="SSH136" s="298"/>
      <c r="SSI136" s="298"/>
      <c r="SSJ136" s="298"/>
      <c r="SSK136" s="298"/>
      <c r="SSL136" s="298"/>
      <c r="SSM136" s="298"/>
      <c r="SSN136" s="298"/>
      <c r="SSO136" s="298"/>
      <c r="SSP136" s="298"/>
      <c r="SSQ136" s="298"/>
      <c r="SSR136" s="298"/>
      <c r="SSS136" s="298"/>
      <c r="SST136" s="298"/>
      <c r="SSU136" s="298"/>
      <c r="SSV136" s="298"/>
      <c r="SSW136" s="298"/>
      <c r="SSX136" s="298"/>
      <c r="SSY136" s="298"/>
      <c r="SSZ136" s="298"/>
      <c r="STA136" s="298"/>
      <c r="STB136" s="298"/>
      <c r="STC136" s="298"/>
      <c r="STD136" s="298"/>
      <c r="STE136" s="298"/>
      <c r="STF136" s="298"/>
      <c r="STG136" s="298"/>
      <c r="STH136" s="298"/>
      <c r="STI136" s="298"/>
      <c r="STJ136" s="298"/>
      <c r="STK136" s="298"/>
      <c r="STL136" s="298"/>
      <c r="STM136" s="298"/>
      <c r="STN136" s="298"/>
      <c r="STO136" s="298"/>
      <c r="STP136" s="298"/>
      <c r="STQ136" s="298"/>
      <c r="STR136" s="298"/>
      <c r="STS136" s="298"/>
      <c r="STT136" s="298"/>
      <c r="STU136" s="298"/>
      <c r="STV136" s="298"/>
      <c r="STW136" s="298"/>
      <c r="STX136" s="298"/>
      <c r="STY136" s="298"/>
      <c r="STZ136" s="298"/>
      <c r="SUA136" s="298"/>
      <c r="SUB136" s="298"/>
      <c r="SUC136" s="298"/>
      <c r="SUD136" s="298"/>
      <c r="SUE136" s="298"/>
      <c r="SUF136" s="298"/>
      <c r="SUG136" s="298"/>
      <c r="SUH136" s="298"/>
      <c r="SUI136" s="298"/>
      <c r="SUJ136" s="298"/>
      <c r="SUK136" s="298"/>
      <c r="SUL136" s="298"/>
      <c r="SUM136" s="298"/>
      <c r="SUN136" s="298"/>
      <c r="SUO136" s="298"/>
      <c r="SUP136" s="298"/>
      <c r="SUQ136" s="298"/>
      <c r="SUR136" s="298"/>
      <c r="SUS136" s="298"/>
      <c r="SUT136" s="298"/>
      <c r="SUU136" s="298"/>
      <c r="SUV136" s="298"/>
      <c r="SUW136" s="298"/>
      <c r="SUX136" s="298"/>
      <c r="SUY136" s="298"/>
      <c r="SUZ136" s="298"/>
      <c r="SVA136" s="298"/>
      <c r="SVB136" s="298"/>
      <c r="SVC136" s="298"/>
      <c r="SVD136" s="298"/>
      <c r="SVE136" s="298"/>
      <c r="SVF136" s="298"/>
      <c r="SVG136" s="298"/>
      <c r="SVH136" s="298"/>
      <c r="SVI136" s="298"/>
      <c r="SVJ136" s="298"/>
      <c r="SVK136" s="298"/>
      <c r="SVL136" s="298"/>
      <c r="SVM136" s="298"/>
      <c r="SVN136" s="298"/>
      <c r="SVO136" s="298"/>
      <c r="SVP136" s="298"/>
      <c r="SVQ136" s="298"/>
      <c r="SVR136" s="298"/>
      <c r="SVS136" s="298"/>
      <c r="SVT136" s="298"/>
      <c r="SVU136" s="298"/>
      <c r="SVV136" s="298"/>
      <c r="SVW136" s="298"/>
      <c r="SVX136" s="298"/>
      <c r="SVY136" s="298"/>
      <c r="SVZ136" s="298"/>
      <c r="SWA136" s="298"/>
      <c r="SWB136" s="298"/>
      <c r="SWC136" s="298"/>
      <c r="SWD136" s="298"/>
      <c r="SWE136" s="298"/>
      <c r="SWF136" s="298"/>
      <c r="SWG136" s="298"/>
      <c r="SWH136" s="298"/>
      <c r="SWI136" s="298"/>
      <c r="SWJ136" s="298"/>
      <c r="SWK136" s="298"/>
      <c r="SWL136" s="298"/>
      <c r="SWM136" s="298"/>
      <c r="SWN136" s="298"/>
      <c r="SWO136" s="298"/>
      <c r="SWP136" s="298"/>
      <c r="SWQ136" s="298"/>
      <c r="SWR136" s="298"/>
      <c r="SWS136" s="298"/>
      <c r="SWT136" s="298"/>
      <c r="SWU136" s="298"/>
      <c r="SWV136" s="298"/>
      <c r="SWW136" s="298"/>
      <c r="SWX136" s="298"/>
      <c r="SWY136" s="298"/>
      <c r="SWZ136" s="298"/>
      <c r="SXA136" s="298"/>
      <c r="SXB136" s="298"/>
      <c r="SXC136" s="298"/>
      <c r="SXD136" s="298"/>
      <c r="SXE136" s="298"/>
      <c r="SXF136" s="298"/>
      <c r="SXG136" s="298"/>
      <c r="SXH136" s="298"/>
      <c r="SXI136" s="298"/>
      <c r="SXJ136" s="298"/>
      <c r="SXK136" s="298"/>
      <c r="SXL136" s="298"/>
      <c r="SXM136" s="298"/>
      <c r="SXN136" s="298"/>
      <c r="SXO136" s="298"/>
      <c r="SXP136" s="298"/>
      <c r="SXQ136" s="298"/>
      <c r="SXR136" s="298"/>
      <c r="SXS136" s="298"/>
      <c r="SXT136" s="298"/>
      <c r="SXU136" s="298"/>
      <c r="SXV136" s="298"/>
      <c r="SXW136" s="298"/>
      <c r="SXX136" s="298"/>
      <c r="SXY136" s="298"/>
      <c r="SXZ136" s="298"/>
      <c r="SYA136" s="298"/>
      <c r="SYB136" s="298"/>
      <c r="SYC136" s="298"/>
      <c r="SYD136" s="298"/>
      <c r="SYE136" s="298"/>
      <c r="SYF136" s="298"/>
      <c r="SYG136" s="298"/>
      <c r="SYH136" s="298"/>
      <c r="SYI136" s="298"/>
      <c r="SYJ136" s="298"/>
      <c r="SYK136" s="298"/>
      <c r="SYL136" s="298"/>
      <c r="SYM136" s="298"/>
      <c r="SYN136" s="298"/>
      <c r="SYO136" s="298"/>
      <c r="SYP136" s="298"/>
      <c r="SYQ136" s="298"/>
      <c r="SYR136" s="298"/>
      <c r="SYS136" s="298"/>
      <c r="SYT136" s="298"/>
      <c r="SYU136" s="298"/>
      <c r="SYV136" s="298"/>
      <c r="SYW136" s="298"/>
      <c r="SYX136" s="298"/>
      <c r="SYY136" s="298"/>
      <c r="SYZ136" s="298"/>
      <c r="SZA136" s="298"/>
      <c r="SZB136" s="298"/>
      <c r="SZC136" s="298"/>
      <c r="SZD136" s="298"/>
      <c r="SZE136" s="298"/>
      <c r="SZF136" s="298"/>
      <c r="SZG136" s="298"/>
      <c r="SZH136" s="298"/>
      <c r="SZI136" s="298"/>
      <c r="SZJ136" s="298"/>
      <c r="SZK136" s="298"/>
      <c r="SZL136" s="298"/>
      <c r="SZM136" s="298"/>
      <c r="SZN136" s="298"/>
      <c r="SZO136" s="298"/>
      <c r="SZP136" s="298"/>
      <c r="SZQ136" s="298"/>
      <c r="SZR136" s="298"/>
      <c r="SZS136" s="298"/>
      <c r="SZT136" s="298"/>
      <c r="SZU136" s="298"/>
      <c r="SZV136" s="298"/>
      <c r="SZW136" s="298"/>
      <c r="SZX136" s="298"/>
      <c r="SZY136" s="298"/>
      <c r="SZZ136" s="298"/>
      <c r="TAA136" s="298"/>
      <c r="TAB136" s="298"/>
      <c r="TAC136" s="298"/>
      <c r="TAD136" s="298"/>
      <c r="TAE136" s="298"/>
      <c r="TAF136" s="298"/>
      <c r="TAG136" s="298"/>
      <c r="TAH136" s="298"/>
      <c r="TAI136" s="298"/>
      <c r="TAJ136" s="298"/>
      <c r="TAK136" s="298"/>
      <c r="TAL136" s="298"/>
      <c r="TAM136" s="298"/>
      <c r="TAN136" s="298"/>
      <c r="TAO136" s="298"/>
      <c r="TAP136" s="298"/>
      <c r="TAQ136" s="298"/>
      <c r="TAR136" s="298"/>
      <c r="TAS136" s="298"/>
      <c r="TAT136" s="298"/>
      <c r="TAU136" s="298"/>
      <c r="TAV136" s="298"/>
      <c r="TAW136" s="298"/>
      <c r="TAX136" s="298"/>
      <c r="TAY136" s="298"/>
      <c r="TBF136" s="298"/>
      <c r="TBG136" s="298"/>
      <c r="TBH136" s="298"/>
      <c r="TBI136" s="298"/>
      <c r="TBJ136" s="298"/>
      <c r="TBK136" s="298"/>
      <c r="TBL136" s="298"/>
      <c r="TBM136" s="298"/>
      <c r="TBN136" s="298"/>
      <c r="TBO136" s="298"/>
      <c r="TBP136" s="298"/>
      <c r="TBQ136" s="298"/>
      <c r="TBR136" s="298"/>
      <c r="TBS136" s="298"/>
      <c r="TBT136" s="298"/>
      <c r="TBU136" s="298"/>
      <c r="TBV136" s="298"/>
      <c r="TBW136" s="298"/>
      <c r="TBX136" s="298"/>
      <c r="TBY136" s="298"/>
      <c r="TBZ136" s="298"/>
      <c r="TCA136" s="298"/>
      <c r="TCB136" s="298"/>
      <c r="TCC136" s="298"/>
      <c r="TCD136" s="298"/>
      <c r="TCE136" s="298"/>
      <c r="TCF136" s="298"/>
      <c r="TCG136" s="298"/>
      <c r="TCH136" s="298"/>
      <c r="TCI136" s="298"/>
      <c r="TCJ136" s="298"/>
      <c r="TCK136" s="298"/>
      <c r="TCL136" s="298"/>
      <c r="TCM136" s="298"/>
      <c r="TCN136" s="298"/>
      <c r="TCO136" s="298"/>
      <c r="TCP136" s="298"/>
      <c r="TCQ136" s="298"/>
      <c r="TCR136" s="298"/>
      <c r="TCS136" s="298"/>
      <c r="TCT136" s="298"/>
      <c r="TCU136" s="298"/>
      <c r="TCV136" s="298"/>
      <c r="TCW136" s="298"/>
      <c r="TCX136" s="298"/>
      <c r="TCY136" s="298"/>
      <c r="TCZ136" s="298"/>
      <c r="TDA136" s="298"/>
      <c r="TDB136" s="298"/>
      <c r="TDC136" s="298"/>
      <c r="TDD136" s="298"/>
      <c r="TDE136" s="298"/>
      <c r="TDF136" s="298"/>
      <c r="TDG136" s="298"/>
      <c r="TDH136" s="298"/>
      <c r="TDI136" s="298"/>
      <c r="TDJ136" s="298"/>
      <c r="TDK136" s="298"/>
      <c r="TDL136" s="298"/>
      <c r="TDM136" s="298"/>
      <c r="TDN136" s="298"/>
      <c r="TDO136" s="298"/>
      <c r="TDP136" s="298"/>
      <c r="TDQ136" s="298"/>
      <c r="TDR136" s="298"/>
      <c r="TDS136" s="298"/>
      <c r="TDT136" s="298"/>
      <c r="TDU136" s="298"/>
      <c r="TDV136" s="298"/>
      <c r="TDW136" s="298"/>
      <c r="TDX136" s="298"/>
      <c r="TDY136" s="298"/>
      <c r="TDZ136" s="298"/>
      <c r="TEA136" s="298"/>
      <c r="TEB136" s="298"/>
      <c r="TEC136" s="298"/>
      <c r="TED136" s="298"/>
      <c r="TEE136" s="298"/>
      <c r="TEF136" s="298"/>
      <c r="TEG136" s="298"/>
      <c r="TEH136" s="298"/>
      <c r="TEI136" s="298"/>
      <c r="TEJ136" s="298"/>
      <c r="TEK136" s="298"/>
      <c r="TEL136" s="298"/>
      <c r="TEM136" s="298"/>
      <c r="TEN136" s="298"/>
      <c r="TEO136" s="298"/>
      <c r="TEP136" s="298"/>
      <c r="TEQ136" s="298"/>
      <c r="TER136" s="298"/>
      <c r="TES136" s="298"/>
      <c r="TET136" s="298"/>
      <c r="TEU136" s="298"/>
      <c r="TEV136" s="298"/>
      <c r="TEW136" s="298"/>
      <c r="TEX136" s="298"/>
      <c r="TEY136" s="298"/>
      <c r="TEZ136" s="298"/>
      <c r="TFA136" s="298"/>
      <c r="TFB136" s="298"/>
      <c r="TFC136" s="298"/>
      <c r="TFD136" s="298"/>
      <c r="TFE136" s="298"/>
      <c r="TFF136" s="298"/>
      <c r="TFG136" s="298"/>
      <c r="TFH136" s="298"/>
      <c r="TFI136" s="298"/>
      <c r="TFJ136" s="298"/>
      <c r="TFK136" s="298"/>
      <c r="TFL136" s="298"/>
      <c r="TFM136" s="298"/>
      <c r="TFN136" s="298"/>
      <c r="TFO136" s="298"/>
      <c r="TFP136" s="298"/>
      <c r="TFQ136" s="298"/>
      <c r="TFR136" s="298"/>
      <c r="TFS136" s="298"/>
      <c r="TFT136" s="298"/>
      <c r="TFU136" s="298"/>
      <c r="TFV136" s="298"/>
      <c r="TFW136" s="298"/>
      <c r="TFX136" s="298"/>
      <c r="TFY136" s="298"/>
      <c r="TFZ136" s="298"/>
      <c r="TGA136" s="298"/>
      <c r="TGB136" s="298"/>
      <c r="TGC136" s="298"/>
      <c r="TGD136" s="298"/>
      <c r="TGE136" s="298"/>
      <c r="TGF136" s="298"/>
      <c r="TGG136" s="298"/>
      <c r="TGH136" s="298"/>
      <c r="TGI136" s="298"/>
      <c r="TGJ136" s="298"/>
      <c r="TGK136" s="298"/>
      <c r="TGL136" s="298"/>
      <c r="TGM136" s="298"/>
      <c r="TGN136" s="298"/>
      <c r="TGO136" s="298"/>
      <c r="TGP136" s="298"/>
      <c r="TGQ136" s="298"/>
      <c r="TGR136" s="298"/>
      <c r="TGS136" s="298"/>
      <c r="TGT136" s="298"/>
      <c r="TGU136" s="298"/>
      <c r="TGV136" s="298"/>
      <c r="TGW136" s="298"/>
      <c r="TGX136" s="298"/>
      <c r="TGY136" s="298"/>
      <c r="TGZ136" s="298"/>
      <c r="THA136" s="298"/>
      <c r="THB136" s="298"/>
      <c r="THC136" s="298"/>
      <c r="THD136" s="298"/>
      <c r="THE136" s="298"/>
      <c r="THF136" s="298"/>
      <c r="THG136" s="298"/>
      <c r="THH136" s="298"/>
      <c r="THI136" s="298"/>
      <c r="THJ136" s="298"/>
      <c r="THK136" s="298"/>
      <c r="THL136" s="298"/>
      <c r="THM136" s="298"/>
      <c r="THN136" s="298"/>
      <c r="THO136" s="298"/>
      <c r="THP136" s="298"/>
      <c r="THQ136" s="298"/>
      <c r="THR136" s="298"/>
      <c r="THS136" s="298"/>
      <c r="THT136" s="298"/>
      <c r="THU136" s="298"/>
      <c r="THV136" s="298"/>
      <c r="THW136" s="298"/>
      <c r="THX136" s="298"/>
      <c r="THY136" s="298"/>
      <c r="THZ136" s="298"/>
      <c r="TIA136" s="298"/>
      <c r="TIB136" s="298"/>
      <c r="TIC136" s="298"/>
      <c r="TID136" s="298"/>
      <c r="TIE136" s="298"/>
      <c r="TIF136" s="298"/>
      <c r="TIG136" s="298"/>
      <c r="TIH136" s="298"/>
      <c r="TII136" s="298"/>
      <c r="TIJ136" s="298"/>
      <c r="TIK136" s="298"/>
      <c r="TIL136" s="298"/>
      <c r="TIM136" s="298"/>
      <c r="TIN136" s="298"/>
      <c r="TIO136" s="298"/>
      <c r="TIP136" s="298"/>
      <c r="TIQ136" s="298"/>
      <c r="TIR136" s="298"/>
      <c r="TIS136" s="298"/>
      <c r="TIT136" s="298"/>
      <c r="TIU136" s="298"/>
      <c r="TIV136" s="298"/>
      <c r="TIW136" s="298"/>
      <c r="TIX136" s="298"/>
      <c r="TIY136" s="298"/>
      <c r="TIZ136" s="298"/>
      <c r="TJA136" s="298"/>
      <c r="TJB136" s="298"/>
      <c r="TJC136" s="298"/>
      <c r="TJD136" s="298"/>
      <c r="TJE136" s="298"/>
      <c r="TJF136" s="298"/>
      <c r="TJG136" s="298"/>
      <c r="TJH136" s="298"/>
      <c r="TJI136" s="298"/>
      <c r="TJJ136" s="298"/>
      <c r="TJK136" s="298"/>
      <c r="TJL136" s="298"/>
      <c r="TJM136" s="298"/>
      <c r="TJN136" s="298"/>
      <c r="TJO136" s="298"/>
      <c r="TJP136" s="298"/>
      <c r="TJQ136" s="298"/>
      <c r="TJR136" s="298"/>
      <c r="TJS136" s="298"/>
      <c r="TJT136" s="298"/>
      <c r="TJU136" s="298"/>
      <c r="TJV136" s="298"/>
      <c r="TJW136" s="298"/>
      <c r="TJX136" s="298"/>
      <c r="TJY136" s="298"/>
      <c r="TJZ136" s="298"/>
      <c r="TKA136" s="298"/>
      <c r="TKB136" s="298"/>
      <c r="TKC136" s="298"/>
      <c r="TKD136" s="298"/>
      <c r="TKE136" s="298"/>
      <c r="TKF136" s="298"/>
      <c r="TKG136" s="298"/>
      <c r="TKH136" s="298"/>
      <c r="TKI136" s="298"/>
      <c r="TKJ136" s="298"/>
      <c r="TKK136" s="298"/>
      <c r="TKL136" s="298"/>
      <c r="TKM136" s="298"/>
      <c r="TKN136" s="298"/>
      <c r="TKO136" s="298"/>
      <c r="TKP136" s="298"/>
      <c r="TKQ136" s="298"/>
      <c r="TKR136" s="298"/>
      <c r="TKS136" s="298"/>
      <c r="TKT136" s="298"/>
      <c r="TKU136" s="298"/>
      <c r="TLB136" s="298"/>
      <c r="TLC136" s="298"/>
      <c r="TLD136" s="298"/>
      <c r="TLE136" s="298"/>
      <c r="TLF136" s="298"/>
      <c r="TLG136" s="298"/>
      <c r="TLH136" s="298"/>
      <c r="TLI136" s="298"/>
      <c r="TLJ136" s="298"/>
      <c r="TLK136" s="298"/>
      <c r="TLL136" s="298"/>
      <c r="TLM136" s="298"/>
      <c r="TLN136" s="298"/>
      <c r="TLO136" s="298"/>
      <c r="TLP136" s="298"/>
      <c r="TLQ136" s="298"/>
      <c r="TLR136" s="298"/>
      <c r="TLS136" s="298"/>
      <c r="TLT136" s="298"/>
      <c r="TLU136" s="298"/>
      <c r="TLV136" s="298"/>
      <c r="TLW136" s="298"/>
      <c r="TLX136" s="298"/>
      <c r="TLY136" s="298"/>
      <c r="TLZ136" s="298"/>
      <c r="TMA136" s="298"/>
      <c r="TMB136" s="298"/>
      <c r="TMC136" s="298"/>
      <c r="TMD136" s="298"/>
      <c r="TME136" s="298"/>
      <c r="TMF136" s="298"/>
      <c r="TMG136" s="298"/>
      <c r="TMH136" s="298"/>
      <c r="TMI136" s="298"/>
      <c r="TMJ136" s="298"/>
      <c r="TMK136" s="298"/>
      <c r="TML136" s="298"/>
      <c r="TMM136" s="298"/>
      <c r="TMN136" s="298"/>
      <c r="TMO136" s="298"/>
      <c r="TMP136" s="298"/>
      <c r="TMQ136" s="298"/>
      <c r="TMR136" s="298"/>
      <c r="TMS136" s="298"/>
      <c r="TMT136" s="298"/>
      <c r="TMU136" s="298"/>
      <c r="TMV136" s="298"/>
      <c r="TMW136" s="298"/>
      <c r="TMX136" s="298"/>
      <c r="TMY136" s="298"/>
      <c r="TMZ136" s="298"/>
      <c r="TNA136" s="298"/>
      <c r="TNB136" s="298"/>
      <c r="TNC136" s="298"/>
      <c r="TND136" s="298"/>
      <c r="TNE136" s="298"/>
      <c r="TNF136" s="298"/>
      <c r="TNG136" s="298"/>
      <c r="TNH136" s="298"/>
      <c r="TNI136" s="298"/>
      <c r="TNJ136" s="298"/>
      <c r="TNK136" s="298"/>
      <c r="TNL136" s="298"/>
      <c r="TNM136" s="298"/>
      <c r="TNN136" s="298"/>
      <c r="TNO136" s="298"/>
      <c r="TNP136" s="298"/>
      <c r="TNQ136" s="298"/>
      <c r="TNR136" s="298"/>
      <c r="TNS136" s="298"/>
      <c r="TNT136" s="298"/>
      <c r="TNU136" s="298"/>
      <c r="TNV136" s="298"/>
      <c r="TNW136" s="298"/>
      <c r="TNX136" s="298"/>
      <c r="TNY136" s="298"/>
      <c r="TNZ136" s="298"/>
      <c r="TOA136" s="298"/>
      <c r="TOB136" s="298"/>
      <c r="TOC136" s="298"/>
      <c r="TOD136" s="298"/>
      <c r="TOE136" s="298"/>
      <c r="TOF136" s="298"/>
      <c r="TOG136" s="298"/>
      <c r="TOH136" s="298"/>
      <c r="TOI136" s="298"/>
      <c r="TOJ136" s="298"/>
      <c r="TOK136" s="298"/>
      <c r="TOL136" s="298"/>
      <c r="TOM136" s="298"/>
      <c r="TON136" s="298"/>
      <c r="TOO136" s="298"/>
      <c r="TOP136" s="298"/>
      <c r="TOQ136" s="298"/>
      <c r="TOR136" s="298"/>
      <c r="TOS136" s="298"/>
      <c r="TOT136" s="298"/>
      <c r="TOU136" s="298"/>
      <c r="TOV136" s="298"/>
      <c r="TOW136" s="298"/>
      <c r="TOX136" s="298"/>
      <c r="TOY136" s="298"/>
      <c r="TOZ136" s="298"/>
      <c r="TPA136" s="298"/>
      <c r="TPB136" s="298"/>
      <c r="TPC136" s="298"/>
      <c r="TPD136" s="298"/>
      <c r="TPE136" s="298"/>
      <c r="TPF136" s="298"/>
      <c r="TPG136" s="298"/>
      <c r="TPH136" s="298"/>
      <c r="TPI136" s="298"/>
      <c r="TPJ136" s="298"/>
      <c r="TPK136" s="298"/>
      <c r="TPL136" s="298"/>
      <c r="TPM136" s="298"/>
      <c r="TPN136" s="298"/>
      <c r="TPO136" s="298"/>
      <c r="TPP136" s="298"/>
      <c r="TPQ136" s="298"/>
      <c r="TPR136" s="298"/>
      <c r="TPS136" s="298"/>
      <c r="TPT136" s="298"/>
      <c r="TPU136" s="298"/>
      <c r="TPV136" s="298"/>
      <c r="TPW136" s="298"/>
      <c r="TPX136" s="298"/>
      <c r="TPY136" s="298"/>
      <c r="TPZ136" s="298"/>
      <c r="TQA136" s="298"/>
      <c r="TQB136" s="298"/>
      <c r="TQC136" s="298"/>
      <c r="TQD136" s="298"/>
      <c r="TQE136" s="298"/>
      <c r="TQF136" s="298"/>
      <c r="TQG136" s="298"/>
      <c r="TQH136" s="298"/>
      <c r="TQI136" s="298"/>
      <c r="TQJ136" s="298"/>
      <c r="TQK136" s="298"/>
      <c r="TQL136" s="298"/>
      <c r="TQM136" s="298"/>
      <c r="TQN136" s="298"/>
      <c r="TQO136" s="298"/>
      <c r="TQP136" s="298"/>
      <c r="TQQ136" s="298"/>
      <c r="TQR136" s="298"/>
      <c r="TQS136" s="298"/>
      <c r="TQT136" s="298"/>
      <c r="TQU136" s="298"/>
      <c r="TQV136" s="298"/>
      <c r="TQW136" s="298"/>
      <c r="TQX136" s="298"/>
      <c r="TQY136" s="298"/>
      <c r="TQZ136" s="298"/>
      <c r="TRA136" s="298"/>
      <c r="TRB136" s="298"/>
      <c r="TRC136" s="298"/>
      <c r="TRD136" s="298"/>
      <c r="TRE136" s="298"/>
      <c r="TRF136" s="298"/>
      <c r="TRG136" s="298"/>
      <c r="TRH136" s="298"/>
      <c r="TRI136" s="298"/>
      <c r="TRJ136" s="298"/>
      <c r="TRK136" s="298"/>
      <c r="TRL136" s="298"/>
      <c r="TRM136" s="298"/>
      <c r="TRN136" s="298"/>
      <c r="TRO136" s="298"/>
      <c r="TRP136" s="298"/>
      <c r="TRQ136" s="298"/>
      <c r="TRR136" s="298"/>
      <c r="TRS136" s="298"/>
      <c r="TRT136" s="298"/>
      <c r="TRU136" s="298"/>
      <c r="TRV136" s="298"/>
      <c r="TRW136" s="298"/>
      <c r="TRX136" s="298"/>
      <c r="TRY136" s="298"/>
      <c r="TRZ136" s="298"/>
      <c r="TSA136" s="298"/>
      <c r="TSB136" s="298"/>
      <c r="TSC136" s="298"/>
      <c r="TSD136" s="298"/>
      <c r="TSE136" s="298"/>
      <c r="TSF136" s="298"/>
      <c r="TSG136" s="298"/>
      <c r="TSH136" s="298"/>
      <c r="TSI136" s="298"/>
      <c r="TSJ136" s="298"/>
      <c r="TSK136" s="298"/>
      <c r="TSL136" s="298"/>
      <c r="TSM136" s="298"/>
      <c r="TSN136" s="298"/>
      <c r="TSO136" s="298"/>
      <c r="TSP136" s="298"/>
      <c r="TSQ136" s="298"/>
      <c r="TSR136" s="298"/>
      <c r="TSS136" s="298"/>
      <c r="TST136" s="298"/>
      <c r="TSU136" s="298"/>
      <c r="TSV136" s="298"/>
      <c r="TSW136" s="298"/>
      <c r="TSX136" s="298"/>
      <c r="TSY136" s="298"/>
      <c r="TSZ136" s="298"/>
      <c r="TTA136" s="298"/>
      <c r="TTB136" s="298"/>
      <c r="TTC136" s="298"/>
      <c r="TTD136" s="298"/>
      <c r="TTE136" s="298"/>
      <c r="TTF136" s="298"/>
      <c r="TTG136" s="298"/>
      <c r="TTH136" s="298"/>
      <c r="TTI136" s="298"/>
      <c r="TTJ136" s="298"/>
      <c r="TTK136" s="298"/>
      <c r="TTL136" s="298"/>
      <c r="TTM136" s="298"/>
      <c r="TTN136" s="298"/>
      <c r="TTO136" s="298"/>
      <c r="TTP136" s="298"/>
      <c r="TTQ136" s="298"/>
      <c r="TTR136" s="298"/>
      <c r="TTS136" s="298"/>
      <c r="TTT136" s="298"/>
      <c r="TTU136" s="298"/>
      <c r="TTV136" s="298"/>
      <c r="TTW136" s="298"/>
      <c r="TTX136" s="298"/>
      <c r="TTY136" s="298"/>
      <c r="TTZ136" s="298"/>
      <c r="TUA136" s="298"/>
      <c r="TUB136" s="298"/>
      <c r="TUC136" s="298"/>
      <c r="TUD136" s="298"/>
      <c r="TUE136" s="298"/>
      <c r="TUF136" s="298"/>
      <c r="TUG136" s="298"/>
      <c r="TUH136" s="298"/>
      <c r="TUI136" s="298"/>
      <c r="TUJ136" s="298"/>
      <c r="TUK136" s="298"/>
      <c r="TUL136" s="298"/>
      <c r="TUM136" s="298"/>
      <c r="TUN136" s="298"/>
      <c r="TUO136" s="298"/>
      <c r="TUP136" s="298"/>
      <c r="TUQ136" s="298"/>
      <c r="TUX136" s="298"/>
      <c r="TUY136" s="298"/>
      <c r="TUZ136" s="298"/>
      <c r="TVA136" s="298"/>
      <c r="TVB136" s="298"/>
      <c r="TVC136" s="298"/>
      <c r="TVD136" s="298"/>
      <c r="TVE136" s="298"/>
      <c r="TVF136" s="298"/>
      <c r="TVG136" s="298"/>
      <c r="TVH136" s="298"/>
      <c r="TVI136" s="298"/>
      <c r="TVJ136" s="298"/>
      <c r="TVK136" s="298"/>
      <c r="TVL136" s="298"/>
      <c r="TVM136" s="298"/>
      <c r="TVN136" s="298"/>
      <c r="TVO136" s="298"/>
      <c r="TVP136" s="298"/>
      <c r="TVQ136" s="298"/>
      <c r="TVR136" s="298"/>
      <c r="TVS136" s="298"/>
      <c r="TVT136" s="298"/>
      <c r="TVU136" s="298"/>
      <c r="TVV136" s="298"/>
      <c r="TVW136" s="298"/>
      <c r="TVX136" s="298"/>
      <c r="TVY136" s="298"/>
      <c r="TVZ136" s="298"/>
      <c r="TWA136" s="298"/>
      <c r="TWB136" s="298"/>
      <c r="TWC136" s="298"/>
      <c r="TWD136" s="298"/>
      <c r="TWE136" s="298"/>
      <c r="TWF136" s="298"/>
      <c r="TWG136" s="298"/>
      <c r="TWH136" s="298"/>
      <c r="TWI136" s="298"/>
      <c r="TWJ136" s="298"/>
      <c r="TWK136" s="298"/>
      <c r="TWL136" s="298"/>
      <c r="TWM136" s="298"/>
      <c r="TWN136" s="298"/>
      <c r="TWO136" s="298"/>
      <c r="TWP136" s="298"/>
      <c r="TWQ136" s="298"/>
      <c r="TWR136" s="298"/>
      <c r="TWS136" s="298"/>
      <c r="TWT136" s="298"/>
      <c r="TWU136" s="298"/>
      <c r="TWV136" s="298"/>
      <c r="TWW136" s="298"/>
      <c r="TWX136" s="298"/>
      <c r="TWY136" s="298"/>
      <c r="TWZ136" s="298"/>
      <c r="TXA136" s="298"/>
      <c r="TXB136" s="298"/>
      <c r="TXC136" s="298"/>
      <c r="TXD136" s="298"/>
      <c r="TXE136" s="298"/>
      <c r="TXF136" s="298"/>
      <c r="TXG136" s="298"/>
      <c r="TXH136" s="298"/>
      <c r="TXI136" s="298"/>
      <c r="TXJ136" s="298"/>
      <c r="TXK136" s="298"/>
      <c r="TXL136" s="298"/>
      <c r="TXM136" s="298"/>
      <c r="TXN136" s="298"/>
      <c r="TXO136" s="298"/>
      <c r="TXP136" s="298"/>
      <c r="TXQ136" s="298"/>
      <c r="TXR136" s="298"/>
      <c r="TXS136" s="298"/>
      <c r="TXT136" s="298"/>
      <c r="TXU136" s="298"/>
      <c r="TXV136" s="298"/>
      <c r="TXW136" s="298"/>
      <c r="TXX136" s="298"/>
      <c r="TXY136" s="298"/>
      <c r="TXZ136" s="298"/>
      <c r="TYA136" s="298"/>
      <c r="TYB136" s="298"/>
      <c r="TYC136" s="298"/>
      <c r="TYD136" s="298"/>
      <c r="TYE136" s="298"/>
      <c r="TYF136" s="298"/>
      <c r="TYG136" s="298"/>
      <c r="TYH136" s="298"/>
      <c r="TYI136" s="298"/>
      <c r="TYJ136" s="298"/>
      <c r="TYK136" s="298"/>
      <c r="TYL136" s="298"/>
      <c r="TYM136" s="298"/>
      <c r="TYN136" s="298"/>
      <c r="TYO136" s="298"/>
      <c r="TYP136" s="298"/>
      <c r="TYQ136" s="298"/>
      <c r="TYR136" s="298"/>
      <c r="TYS136" s="298"/>
      <c r="TYT136" s="298"/>
      <c r="TYU136" s="298"/>
      <c r="TYV136" s="298"/>
      <c r="TYW136" s="298"/>
      <c r="TYX136" s="298"/>
      <c r="TYY136" s="298"/>
      <c r="TYZ136" s="298"/>
      <c r="TZA136" s="298"/>
      <c r="TZB136" s="298"/>
      <c r="TZC136" s="298"/>
      <c r="TZD136" s="298"/>
      <c r="TZE136" s="298"/>
      <c r="TZF136" s="298"/>
      <c r="TZG136" s="298"/>
      <c r="TZH136" s="298"/>
      <c r="TZI136" s="298"/>
      <c r="TZJ136" s="298"/>
      <c r="TZK136" s="298"/>
      <c r="TZL136" s="298"/>
      <c r="TZM136" s="298"/>
      <c r="TZN136" s="298"/>
      <c r="TZO136" s="298"/>
      <c r="TZP136" s="298"/>
      <c r="TZQ136" s="298"/>
      <c r="TZR136" s="298"/>
      <c r="TZS136" s="298"/>
      <c r="TZT136" s="298"/>
      <c r="TZU136" s="298"/>
      <c r="TZV136" s="298"/>
      <c r="TZW136" s="298"/>
      <c r="TZX136" s="298"/>
      <c r="TZY136" s="298"/>
      <c r="TZZ136" s="298"/>
      <c r="UAA136" s="298"/>
      <c r="UAB136" s="298"/>
      <c r="UAC136" s="298"/>
      <c r="UAD136" s="298"/>
      <c r="UAE136" s="298"/>
      <c r="UAF136" s="298"/>
      <c r="UAG136" s="298"/>
      <c r="UAH136" s="298"/>
      <c r="UAI136" s="298"/>
      <c r="UAJ136" s="298"/>
      <c r="UAK136" s="298"/>
      <c r="UAL136" s="298"/>
      <c r="UAM136" s="298"/>
      <c r="UAN136" s="298"/>
      <c r="UAO136" s="298"/>
      <c r="UAP136" s="298"/>
      <c r="UAQ136" s="298"/>
      <c r="UAR136" s="298"/>
      <c r="UAS136" s="298"/>
      <c r="UAT136" s="298"/>
      <c r="UAU136" s="298"/>
      <c r="UAV136" s="298"/>
      <c r="UAW136" s="298"/>
      <c r="UAX136" s="298"/>
      <c r="UAY136" s="298"/>
      <c r="UAZ136" s="298"/>
      <c r="UBA136" s="298"/>
      <c r="UBB136" s="298"/>
      <c r="UBC136" s="298"/>
      <c r="UBD136" s="298"/>
      <c r="UBE136" s="298"/>
      <c r="UBF136" s="298"/>
      <c r="UBG136" s="298"/>
      <c r="UBH136" s="298"/>
      <c r="UBI136" s="298"/>
      <c r="UBJ136" s="298"/>
      <c r="UBK136" s="298"/>
      <c r="UBL136" s="298"/>
      <c r="UBM136" s="298"/>
      <c r="UBN136" s="298"/>
      <c r="UBO136" s="298"/>
      <c r="UBP136" s="298"/>
      <c r="UBQ136" s="298"/>
      <c r="UBR136" s="298"/>
      <c r="UBS136" s="298"/>
      <c r="UBT136" s="298"/>
      <c r="UBU136" s="298"/>
      <c r="UBV136" s="298"/>
      <c r="UBW136" s="298"/>
      <c r="UBX136" s="298"/>
      <c r="UBY136" s="298"/>
      <c r="UBZ136" s="298"/>
      <c r="UCA136" s="298"/>
      <c r="UCB136" s="298"/>
      <c r="UCC136" s="298"/>
      <c r="UCD136" s="298"/>
      <c r="UCE136" s="298"/>
      <c r="UCF136" s="298"/>
      <c r="UCG136" s="298"/>
      <c r="UCH136" s="298"/>
      <c r="UCI136" s="298"/>
      <c r="UCJ136" s="298"/>
      <c r="UCK136" s="298"/>
      <c r="UCL136" s="298"/>
      <c r="UCM136" s="298"/>
      <c r="UCN136" s="298"/>
      <c r="UCO136" s="298"/>
      <c r="UCP136" s="298"/>
      <c r="UCQ136" s="298"/>
      <c r="UCR136" s="298"/>
      <c r="UCS136" s="298"/>
      <c r="UCT136" s="298"/>
      <c r="UCU136" s="298"/>
      <c r="UCV136" s="298"/>
      <c r="UCW136" s="298"/>
      <c r="UCX136" s="298"/>
      <c r="UCY136" s="298"/>
      <c r="UCZ136" s="298"/>
      <c r="UDA136" s="298"/>
      <c r="UDB136" s="298"/>
      <c r="UDC136" s="298"/>
      <c r="UDD136" s="298"/>
      <c r="UDE136" s="298"/>
      <c r="UDF136" s="298"/>
      <c r="UDG136" s="298"/>
      <c r="UDH136" s="298"/>
      <c r="UDI136" s="298"/>
      <c r="UDJ136" s="298"/>
      <c r="UDK136" s="298"/>
      <c r="UDL136" s="298"/>
      <c r="UDM136" s="298"/>
      <c r="UDN136" s="298"/>
      <c r="UDO136" s="298"/>
      <c r="UDP136" s="298"/>
      <c r="UDQ136" s="298"/>
      <c r="UDR136" s="298"/>
      <c r="UDS136" s="298"/>
      <c r="UDT136" s="298"/>
      <c r="UDU136" s="298"/>
      <c r="UDV136" s="298"/>
      <c r="UDW136" s="298"/>
      <c r="UDX136" s="298"/>
      <c r="UDY136" s="298"/>
      <c r="UDZ136" s="298"/>
      <c r="UEA136" s="298"/>
      <c r="UEB136" s="298"/>
      <c r="UEC136" s="298"/>
      <c r="UED136" s="298"/>
      <c r="UEE136" s="298"/>
      <c r="UEF136" s="298"/>
      <c r="UEG136" s="298"/>
      <c r="UEH136" s="298"/>
      <c r="UEI136" s="298"/>
      <c r="UEJ136" s="298"/>
      <c r="UEK136" s="298"/>
      <c r="UEL136" s="298"/>
      <c r="UEM136" s="298"/>
      <c r="UET136" s="298"/>
      <c r="UEU136" s="298"/>
      <c r="UEV136" s="298"/>
      <c r="UEW136" s="298"/>
      <c r="UEX136" s="298"/>
      <c r="UEY136" s="298"/>
      <c r="UEZ136" s="298"/>
      <c r="UFA136" s="298"/>
      <c r="UFB136" s="298"/>
      <c r="UFC136" s="298"/>
      <c r="UFD136" s="298"/>
      <c r="UFE136" s="298"/>
      <c r="UFF136" s="298"/>
      <c r="UFG136" s="298"/>
      <c r="UFH136" s="298"/>
      <c r="UFI136" s="298"/>
      <c r="UFJ136" s="298"/>
      <c r="UFK136" s="298"/>
      <c r="UFL136" s="298"/>
      <c r="UFM136" s="298"/>
      <c r="UFN136" s="298"/>
      <c r="UFO136" s="298"/>
      <c r="UFP136" s="298"/>
      <c r="UFQ136" s="298"/>
      <c r="UFR136" s="298"/>
      <c r="UFS136" s="298"/>
      <c r="UFT136" s="298"/>
      <c r="UFU136" s="298"/>
      <c r="UFV136" s="298"/>
      <c r="UFW136" s="298"/>
      <c r="UFX136" s="298"/>
      <c r="UFY136" s="298"/>
      <c r="UFZ136" s="298"/>
      <c r="UGA136" s="298"/>
      <c r="UGB136" s="298"/>
      <c r="UGC136" s="298"/>
      <c r="UGD136" s="298"/>
      <c r="UGE136" s="298"/>
      <c r="UGF136" s="298"/>
      <c r="UGG136" s="298"/>
      <c r="UGH136" s="298"/>
      <c r="UGI136" s="298"/>
      <c r="UGJ136" s="298"/>
      <c r="UGK136" s="298"/>
      <c r="UGL136" s="298"/>
      <c r="UGM136" s="298"/>
      <c r="UGN136" s="298"/>
      <c r="UGO136" s="298"/>
      <c r="UGP136" s="298"/>
      <c r="UGQ136" s="298"/>
      <c r="UGR136" s="298"/>
      <c r="UGS136" s="298"/>
      <c r="UGT136" s="298"/>
      <c r="UGU136" s="298"/>
      <c r="UGV136" s="298"/>
      <c r="UGW136" s="298"/>
      <c r="UGX136" s="298"/>
      <c r="UGY136" s="298"/>
      <c r="UGZ136" s="298"/>
      <c r="UHA136" s="298"/>
      <c r="UHB136" s="298"/>
      <c r="UHC136" s="298"/>
      <c r="UHD136" s="298"/>
      <c r="UHE136" s="298"/>
      <c r="UHF136" s="298"/>
      <c r="UHG136" s="298"/>
      <c r="UHH136" s="298"/>
      <c r="UHI136" s="298"/>
      <c r="UHJ136" s="298"/>
      <c r="UHK136" s="298"/>
      <c r="UHL136" s="298"/>
      <c r="UHM136" s="298"/>
      <c r="UHN136" s="298"/>
      <c r="UHO136" s="298"/>
      <c r="UHP136" s="298"/>
      <c r="UHQ136" s="298"/>
      <c r="UHR136" s="298"/>
      <c r="UHS136" s="298"/>
      <c r="UHT136" s="298"/>
      <c r="UHU136" s="298"/>
      <c r="UHV136" s="298"/>
      <c r="UHW136" s="298"/>
      <c r="UHX136" s="298"/>
      <c r="UHY136" s="298"/>
      <c r="UHZ136" s="298"/>
      <c r="UIA136" s="298"/>
      <c r="UIB136" s="298"/>
      <c r="UIC136" s="298"/>
      <c r="UID136" s="298"/>
      <c r="UIE136" s="298"/>
      <c r="UIF136" s="298"/>
      <c r="UIG136" s="298"/>
      <c r="UIH136" s="298"/>
      <c r="UII136" s="298"/>
      <c r="UIJ136" s="298"/>
      <c r="UIK136" s="298"/>
      <c r="UIL136" s="298"/>
      <c r="UIM136" s="298"/>
      <c r="UIN136" s="298"/>
      <c r="UIO136" s="298"/>
      <c r="UIP136" s="298"/>
      <c r="UIQ136" s="298"/>
      <c r="UIR136" s="298"/>
      <c r="UIS136" s="298"/>
      <c r="UIT136" s="298"/>
      <c r="UIU136" s="298"/>
      <c r="UIV136" s="298"/>
      <c r="UIW136" s="298"/>
      <c r="UIX136" s="298"/>
      <c r="UIY136" s="298"/>
      <c r="UIZ136" s="298"/>
      <c r="UJA136" s="298"/>
      <c r="UJB136" s="298"/>
      <c r="UJC136" s="298"/>
      <c r="UJD136" s="298"/>
      <c r="UJE136" s="298"/>
      <c r="UJF136" s="298"/>
      <c r="UJG136" s="298"/>
      <c r="UJH136" s="298"/>
      <c r="UJI136" s="298"/>
      <c r="UJJ136" s="298"/>
      <c r="UJK136" s="298"/>
      <c r="UJL136" s="298"/>
      <c r="UJM136" s="298"/>
      <c r="UJN136" s="298"/>
      <c r="UJO136" s="298"/>
      <c r="UJP136" s="298"/>
      <c r="UJQ136" s="298"/>
      <c r="UJR136" s="298"/>
      <c r="UJS136" s="298"/>
      <c r="UJT136" s="298"/>
      <c r="UJU136" s="298"/>
      <c r="UJV136" s="298"/>
      <c r="UJW136" s="298"/>
      <c r="UJX136" s="298"/>
      <c r="UJY136" s="298"/>
      <c r="UJZ136" s="298"/>
      <c r="UKA136" s="298"/>
      <c r="UKB136" s="298"/>
      <c r="UKC136" s="298"/>
      <c r="UKD136" s="298"/>
      <c r="UKE136" s="298"/>
      <c r="UKF136" s="298"/>
      <c r="UKG136" s="298"/>
      <c r="UKH136" s="298"/>
      <c r="UKI136" s="298"/>
      <c r="UKJ136" s="298"/>
      <c r="UKK136" s="298"/>
      <c r="UKL136" s="298"/>
      <c r="UKM136" s="298"/>
      <c r="UKN136" s="298"/>
      <c r="UKO136" s="298"/>
      <c r="UKP136" s="298"/>
      <c r="UKQ136" s="298"/>
      <c r="UKR136" s="298"/>
      <c r="UKS136" s="298"/>
      <c r="UKT136" s="298"/>
      <c r="UKU136" s="298"/>
      <c r="UKV136" s="298"/>
      <c r="UKW136" s="298"/>
      <c r="UKX136" s="298"/>
      <c r="UKY136" s="298"/>
      <c r="UKZ136" s="298"/>
      <c r="ULA136" s="298"/>
      <c r="ULB136" s="298"/>
      <c r="ULC136" s="298"/>
      <c r="ULD136" s="298"/>
      <c r="ULE136" s="298"/>
      <c r="ULF136" s="298"/>
      <c r="ULG136" s="298"/>
      <c r="ULH136" s="298"/>
      <c r="ULI136" s="298"/>
      <c r="ULJ136" s="298"/>
      <c r="ULK136" s="298"/>
      <c r="ULL136" s="298"/>
      <c r="ULM136" s="298"/>
      <c r="ULN136" s="298"/>
      <c r="ULO136" s="298"/>
      <c r="ULP136" s="298"/>
      <c r="ULQ136" s="298"/>
      <c r="ULR136" s="298"/>
      <c r="ULS136" s="298"/>
      <c r="ULT136" s="298"/>
      <c r="ULU136" s="298"/>
      <c r="ULV136" s="298"/>
      <c r="ULW136" s="298"/>
      <c r="ULX136" s="298"/>
      <c r="ULY136" s="298"/>
      <c r="ULZ136" s="298"/>
      <c r="UMA136" s="298"/>
      <c r="UMB136" s="298"/>
      <c r="UMC136" s="298"/>
      <c r="UMD136" s="298"/>
      <c r="UME136" s="298"/>
      <c r="UMF136" s="298"/>
      <c r="UMG136" s="298"/>
      <c r="UMH136" s="298"/>
      <c r="UMI136" s="298"/>
      <c r="UMJ136" s="298"/>
      <c r="UMK136" s="298"/>
      <c r="UML136" s="298"/>
      <c r="UMM136" s="298"/>
      <c r="UMN136" s="298"/>
      <c r="UMO136" s="298"/>
      <c r="UMP136" s="298"/>
      <c r="UMQ136" s="298"/>
      <c r="UMR136" s="298"/>
      <c r="UMS136" s="298"/>
      <c r="UMT136" s="298"/>
      <c r="UMU136" s="298"/>
      <c r="UMV136" s="298"/>
      <c r="UMW136" s="298"/>
      <c r="UMX136" s="298"/>
      <c r="UMY136" s="298"/>
      <c r="UMZ136" s="298"/>
      <c r="UNA136" s="298"/>
      <c r="UNB136" s="298"/>
      <c r="UNC136" s="298"/>
      <c r="UND136" s="298"/>
      <c r="UNE136" s="298"/>
      <c r="UNF136" s="298"/>
      <c r="UNG136" s="298"/>
      <c r="UNH136" s="298"/>
      <c r="UNI136" s="298"/>
      <c r="UNJ136" s="298"/>
      <c r="UNK136" s="298"/>
      <c r="UNL136" s="298"/>
      <c r="UNM136" s="298"/>
      <c r="UNN136" s="298"/>
      <c r="UNO136" s="298"/>
      <c r="UNP136" s="298"/>
      <c r="UNQ136" s="298"/>
      <c r="UNR136" s="298"/>
      <c r="UNS136" s="298"/>
      <c r="UNT136" s="298"/>
      <c r="UNU136" s="298"/>
      <c r="UNV136" s="298"/>
      <c r="UNW136" s="298"/>
      <c r="UNX136" s="298"/>
      <c r="UNY136" s="298"/>
      <c r="UNZ136" s="298"/>
      <c r="UOA136" s="298"/>
      <c r="UOB136" s="298"/>
      <c r="UOC136" s="298"/>
      <c r="UOD136" s="298"/>
      <c r="UOE136" s="298"/>
      <c r="UOF136" s="298"/>
      <c r="UOG136" s="298"/>
      <c r="UOH136" s="298"/>
      <c r="UOI136" s="298"/>
      <c r="UOP136" s="298"/>
      <c r="UOQ136" s="298"/>
      <c r="UOR136" s="298"/>
      <c r="UOS136" s="298"/>
      <c r="UOT136" s="298"/>
      <c r="UOU136" s="298"/>
      <c r="UOV136" s="298"/>
      <c r="UOW136" s="298"/>
      <c r="UOX136" s="298"/>
      <c r="UOY136" s="298"/>
      <c r="UOZ136" s="298"/>
      <c r="UPA136" s="298"/>
      <c r="UPB136" s="298"/>
      <c r="UPC136" s="298"/>
      <c r="UPD136" s="298"/>
      <c r="UPE136" s="298"/>
      <c r="UPF136" s="298"/>
      <c r="UPG136" s="298"/>
      <c r="UPH136" s="298"/>
      <c r="UPI136" s="298"/>
      <c r="UPJ136" s="298"/>
      <c r="UPK136" s="298"/>
      <c r="UPL136" s="298"/>
      <c r="UPM136" s="298"/>
      <c r="UPN136" s="298"/>
      <c r="UPO136" s="298"/>
      <c r="UPP136" s="298"/>
      <c r="UPQ136" s="298"/>
      <c r="UPR136" s="298"/>
      <c r="UPS136" s="298"/>
      <c r="UPT136" s="298"/>
      <c r="UPU136" s="298"/>
      <c r="UPV136" s="298"/>
      <c r="UPW136" s="298"/>
      <c r="UPX136" s="298"/>
      <c r="UPY136" s="298"/>
      <c r="UPZ136" s="298"/>
      <c r="UQA136" s="298"/>
      <c r="UQB136" s="298"/>
      <c r="UQC136" s="298"/>
      <c r="UQD136" s="298"/>
      <c r="UQE136" s="298"/>
      <c r="UQF136" s="298"/>
      <c r="UQG136" s="298"/>
      <c r="UQH136" s="298"/>
      <c r="UQI136" s="298"/>
      <c r="UQJ136" s="298"/>
      <c r="UQK136" s="298"/>
      <c r="UQL136" s="298"/>
      <c r="UQM136" s="298"/>
      <c r="UQN136" s="298"/>
      <c r="UQO136" s="298"/>
      <c r="UQP136" s="298"/>
      <c r="UQQ136" s="298"/>
      <c r="UQR136" s="298"/>
      <c r="UQS136" s="298"/>
      <c r="UQT136" s="298"/>
      <c r="UQU136" s="298"/>
      <c r="UQV136" s="298"/>
      <c r="UQW136" s="298"/>
      <c r="UQX136" s="298"/>
      <c r="UQY136" s="298"/>
      <c r="UQZ136" s="298"/>
      <c r="URA136" s="298"/>
      <c r="URB136" s="298"/>
      <c r="URC136" s="298"/>
      <c r="URD136" s="298"/>
      <c r="URE136" s="298"/>
      <c r="URF136" s="298"/>
      <c r="URG136" s="298"/>
      <c r="URH136" s="298"/>
      <c r="URI136" s="298"/>
      <c r="URJ136" s="298"/>
      <c r="URK136" s="298"/>
      <c r="URL136" s="298"/>
      <c r="URM136" s="298"/>
      <c r="URN136" s="298"/>
      <c r="URO136" s="298"/>
      <c r="URP136" s="298"/>
      <c r="URQ136" s="298"/>
      <c r="URR136" s="298"/>
      <c r="URS136" s="298"/>
      <c r="URT136" s="298"/>
      <c r="URU136" s="298"/>
      <c r="URV136" s="298"/>
      <c r="URW136" s="298"/>
      <c r="URX136" s="298"/>
      <c r="URY136" s="298"/>
      <c r="URZ136" s="298"/>
      <c r="USA136" s="298"/>
      <c r="USB136" s="298"/>
      <c r="USC136" s="298"/>
      <c r="USD136" s="298"/>
      <c r="USE136" s="298"/>
      <c r="USF136" s="298"/>
      <c r="USG136" s="298"/>
      <c r="USH136" s="298"/>
      <c r="USI136" s="298"/>
      <c r="USJ136" s="298"/>
      <c r="USK136" s="298"/>
      <c r="USL136" s="298"/>
      <c r="USM136" s="298"/>
      <c r="USN136" s="298"/>
      <c r="USO136" s="298"/>
      <c r="USP136" s="298"/>
      <c r="USQ136" s="298"/>
      <c r="USR136" s="298"/>
      <c r="USS136" s="298"/>
      <c r="UST136" s="298"/>
      <c r="USU136" s="298"/>
      <c r="USV136" s="298"/>
      <c r="USW136" s="298"/>
      <c r="USX136" s="298"/>
      <c r="USY136" s="298"/>
      <c r="USZ136" s="298"/>
      <c r="UTA136" s="298"/>
      <c r="UTB136" s="298"/>
      <c r="UTC136" s="298"/>
      <c r="UTD136" s="298"/>
      <c r="UTE136" s="298"/>
      <c r="UTF136" s="298"/>
      <c r="UTG136" s="298"/>
      <c r="UTH136" s="298"/>
      <c r="UTI136" s="298"/>
      <c r="UTJ136" s="298"/>
      <c r="UTK136" s="298"/>
      <c r="UTL136" s="298"/>
      <c r="UTM136" s="298"/>
      <c r="UTN136" s="298"/>
      <c r="UTO136" s="298"/>
      <c r="UTP136" s="298"/>
      <c r="UTQ136" s="298"/>
      <c r="UTR136" s="298"/>
      <c r="UTS136" s="298"/>
      <c r="UTT136" s="298"/>
      <c r="UTU136" s="298"/>
      <c r="UTV136" s="298"/>
      <c r="UTW136" s="298"/>
      <c r="UTX136" s="298"/>
      <c r="UTY136" s="298"/>
      <c r="UTZ136" s="298"/>
      <c r="UUA136" s="298"/>
      <c r="UUB136" s="298"/>
      <c r="UUC136" s="298"/>
      <c r="UUD136" s="298"/>
      <c r="UUE136" s="298"/>
      <c r="UUF136" s="298"/>
      <c r="UUG136" s="298"/>
      <c r="UUH136" s="298"/>
      <c r="UUI136" s="298"/>
      <c r="UUJ136" s="298"/>
      <c r="UUK136" s="298"/>
      <c r="UUL136" s="298"/>
      <c r="UUM136" s="298"/>
      <c r="UUN136" s="298"/>
      <c r="UUO136" s="298"/>
      <c r="UUP136" s="298"/>
      <c r="UUQ136" s="298"/>
      <c r="UUR136" s="298"/>
      <c r="UUS136" s="298"/>
      <c r="UUT136" s="298"/>
      <c r="UUU136" s="298"/>
      <c r="UUV136" s="298"/>
      <c r="UUW136" s="298"/>
      <c r="UUX136" s="298"/>
      <c r="UUY136" s="298"/>
      <c r="UUZ136" s="298"/>
      <c r="UVA136" s="298"/>
      <c r="UVB136" s="298"/>
      <c r="UVC136" s="298"/>
      <c r="UVD136" s="298"/>
      <c r="UVE136" s="298"/>
      <c r="UVF136" s="298"/>
      <c r="UVG136" s="298"/>
      <c r="UVH136" s="298"/>
      <c r="UVI136" s="298"/>
      <c r="UVJ136" s="298"/>
      <c r="UVK136" s="298"/>
      <c r="UVL136" s="298"/>
      <c r="UVM136" s="298"/>
      <c r="UVN136" s="298"/>
      <c r="UVO136" s="298"/>
      <c r="UVP136" s="298"/>
      <c r="UVQ136" s="298"/>
      <c r="UVR136" s="298"/>
      <c r="UVS136" s="298"/>
      <c r="UVT136" s="298"/>
      <c r="UVU136" s="298"/>
      <c r="UVV136" s="298"/>
      <c r="UVW136" s="298"/>
      <c r="UVX136" s="298"/>
      <c r="UVY136" s="298"/>
      <c r="UVZ136" s="298"/>
      <c r="UWA136" s="298"/>
      <c r="UWB136" s="298"/>
      <c r="UWC136" s="298"/>
      <c r="UWD136" s="298"/>
      <c r="UWE136" s="298"/>
      <c r="UWF136" s="298"/>
      <c r="UWG136" s="298"/>
      <c r="UWH136" s="298"/>
      <c r="UWI136" s="298"/>
      <c r="UWJ136" s="298"/>
      <c r="UWK136" s="298"/>
      <c r="UWL136" s="298"/>
      <c r="UWM136" s="298"/>
      <c r="UWN136" s="298"/>
      <c r="UWO136" s="298"/>
      <c r="UWP136" s="298"/>
      <c r="UWQ136" s="298"/>
      <c r="UWR136" s="298"/>
      <c r="UWS136" s="298"/>
      <c r="UWT136" s="298"/>
      <c r="UWU136" s="298"/>
      <c r="UWV136" s="298"/>
      <c r="UWW136" s="298"/>
      <c r="UWX136" s="298"/>
      <c r="UWY136" s="298"/>
      <c r="UWZ136" s="298"/>
      <c r="UXA136" s="298"/>
      <c r="UXB136" s="298"/>
      <c r="UXC136" s="298"/>
      <c r="UXD136" s="298"/>
      <c r="UXE136" s="298"/>
      <c r="UXF136" s="298"/>
      <c r="UXG136" s="298"/>
      <c r="UXH136" s="298"/>
      <c r="UXI136" s="298"/>
      <c r="UXJ136" s="298"/>
      <c r="UXK136" s="298"/>
      <c r="UXL136" s="298"/>
      <c r="UXM136" s="298"/>
      <c r="UXN136" s="298"/>
      <c r="UXO136" s="298"/>
      <c r="UXP136" s="298"/>
      <c r="UXQ136" s="298"/>
      <c r="UXR136" s="298"/>
      <c r="UXS136" s="298"/>
      <c r="UXT136" s="298"/>
      <c r="UXU136" s="298"/>
      <c r="UXV136" s="298"/>
      <c r="UXW136" s="298"/>
      <c r="UXX136" s="298"/>
      <c r="UXY136" s="298"/>
      <c r="UXZ136" s="298"/>
      <c r="UYA136" s="298"/>
      <c r="UYB136" s="298"/>
      <c r="UYC136" s="298"/>
      <c r="UYD136" s="298"/>
      <c r="UYE136" s="298"/>
      <c r="UYL136" s="298"/>
      <c r="UYM136" s="298"/>
      <c r="UYN136" s="298"/>
      <c r="UYO136" s="298"/>
      <c r="UYP136" s="298"/>
      <c r="UYQ136" s="298"/>
      <c r="UYR136" s="298"/>
      <c r="UYS136" s="298"/>
      <c r="UYT136" s="298"/>
      <c r="UYU136" s="298"/>
      <c r="UYV136" s="298"/>
      <c r="UYW136" s="298"/>
      <c r="UYX136" s="298"/>
      <c r="UYY136" s="298"/>
      <c r="UYZ136" s="298"/>
      <c r="UZA136" s="298"/>
      <c r="UZB136" s="298"/>
      <c r="UZC136" s="298"/>
      <c r="UZD136" s="298"/>
      <c r="UZE136" s="298"/>
      <c r="UZF136" s="298"/>
      <c r="UZG136" s="298"/>
      <c r="UZH136" s="298"/>
      <c r="UZI136" s="298"/>
      <c r="UZJ136" s="298"/>
      <c r="UZK136" s="298"/>
      <c r="UZL136" s="298"/>
      <c r="UZM136" s="298"/>
      <c r="UZN136" s="298"/>
      <c r="UZO136" s="298"/>
      <c r="UZP136" s="298"/>
      <c r="UZQ136" s="298"/>
      <c r="UZR136" s="298"/>
      <c r="UZS136" s="298"/>
      <c r="UZT136" s="298"/>
      <c r="UZU136" s="298"/>
      <c r="UZV136" s="298"/>
      <c r="UZW136" s="298"/>
      <c r="UZX136" s="298"/>
      <c r="UZY136" s="298"/>
      <c r="UZZ136" s="298"/>
      <c r="VAA136" s="298"/>
      <c r="VAB136" s="298"/>
      <c r="VAC136" s="298"/>
      <c r="VAD136" s="298"/>
      <c r="VAE136" s="298"/>
      <c r="VAF136" s="298"/>
      <c r="VAG136" s="298"/>
      <c r="VAH136" s="298"/>
      <c r="VAI136" s="298"/>
      <c r="VAJ136" s="298"/>
      <c r="VAK136" s="298"/>
      <c r="VAL136" s="298"/>
      <c r="VAM136" s="298"/>
      <c r="VAN136" s="298"/>
      <c r="VAO136" s="298"/>
      <c r="VAP136" s="298"/>
      <c r="VAQ136" s="298"/>
      <c r="VAR136" s="298"/>
      <c r="VAS136" s="298"/>
      <c r="VAT136" s="298"/>
      <c r="VAU136" s="298"/>
      <c r="VAV136" s="298"/>
      <c r="VAW136" s="298"/>
      <c r="VAX136" s="298"/>
      <c r="VAY136" s="298"/>
      <c r="VAZ136" s="298"/>
      <c r="VBA136" s="298"/>
      <c r="VBB136" s="298"/>
      <c r="VBC136" s="298"/>
      <c r="VBD136" s="298"/>
      <c r="VBE136" s="298"/>
      <c r="VBF136" s="298"/>
      <c r="VBG136" s="298"/>
      <c r="VBH136" s="298"/>
      <c r="VBI136" s="298"/>
      <c r="VBJ136" s="298"/>
      <c r="VBK136" s="298"/>
      <c r="VBL136" s="298"/>
      <c r="VBM136" s="298"/>
      <c r="VBN136" s="298"/>
      <c r="VBO136" s="298"/>
      <c r="VBP136" s="298"/>
      <c r="VBQ136" s="298"/>
      <c r="VBR136" s="298"/>
      <c r="VBS136" s="298"/>
      <c r="VBT136" s="298"/>
      <c r="VBU136" s="298"/>
      <c r="VBV136" s="298"/>
      <c r="VBW136" s="298"/>
      <c r="VBX136" s="298"/>
      <c r="VBY136" s="298"/>
      <c r="VBZ136" s="298"/>
      <c r="VCA136" s="298"/>
      <c r="VCB136" s="298"/>
      <c r="VCC136" s="298"/>
      <c r="VCD136" s="298"/>
      <c r="VCE136" s="298"/>
      <c r="VCF136" s="298"/>
      <c r="VCG136" s="298"/>
      <c r="VCH136" s="298"/>
      <c r="VCI136" s="298"/>
      <c r="VCJ136" s="298"/>
      <c r="VCK136" s="298"/>
      <c r="VCL136" s="298"/>
      <c r="VCM136" s="298"/>
      <c r="VCN136" s="298"/>
      <c r="VCO136" s="298"/>
      <c r="VCP136" s="298"/>
      <c r="VCQ136" s="298"/>
      <c r="VCR136" s="298"/>
      <c r="VCS136" s="298"/>
      <c r="VCT136" s="298"/>
      <c r="VCU136" s="298"/>
      <c r="VCV136" s="298"/>
      <c r="VCW136" s="298"/>
      <c r="VCX136" s="298"/>
      <c r="VCY136" s="298"/>
      <c r="VCZ136" s="298"/>
      <c r="VDA136" s="298"/>
      <c r="VDB136" s="298"/>
      <c r="VDC136" s="298"/>
      <c r="VDD136" s="298"/>
      <c r="VDE136" s="298"/>
      <c r="VDF136" s="298"/>
      <c r="VDG136" s="298"/>
      <c r="VDH136" s="298"/>
      <c r="VDI136" s="298"/>
      <c r="VDJ136" s="298"/>
      <c r="VDK136" s="298"/>
      <c r="VDL136" s="298"/>
      <c r="VDM136" s="298"/>
      <c r="VDN136" s="298"/>
      <c r="VDO136" s="298"/>
      <c r="VDP136" s="298"/>
      <c r="VDQ136" s="298"/>
      <c r="VDR136" s="298"/>
      <c r="VDS136" s="298"/>
      <c r="VDT136" s="298"/>
      <c r="VDU136" s="298"/>
      <c r="VDV136" s="298"/>
      <c r="VDW136" s="298"/>
      <c r="VDX136" s="298"/>
      <c r="VDY136" s="298"/>
      <c r="VDZ136" s="298"/>
      <c r="VEA136" s="298"/>
      <c r="VEB136" s="298"/>
      <c r="VEC136" s="298"/>
      <c r="VED136" s="298"/>
      <c r="VEE136" s="298"/>
      <c r="VEF136" s="298"/>
      <c r="VEG136" s="298"/>
      <c r="VEH136" s="298"/>
      <c r="VEI136" s="298"/>
      <c r="VEJ136" s="298"/>
      <c r="VEK136" s="298"/>
      <c r="VEL136" s="298"/>
      <c r="VEM136" s="298"/>
      <c r="VEN136" s="298"/>
      <c r="VEO136" s="298"/>
      <c r="VEP136" s="298"/>
      <c r="VEQ136" s="298"/>
      <c r="VER136" s="298"/>
      <c r="VES136" s="298"/>
      <c r="VET136" s="298"/>
      <c r="VEU136" s="298"/>
      <c r="VEV136" s="298"/>
      <c r="VEW136" s="298"/>
      <c r="VEX136" s="298"/>
      <c r="VEY136" s="298"/>
      <c r="VEZ136" s="298"/>
      <c r="VFA136" s="298"/>
      <c r="VFB136" s="298"/>
      <c r="VFC136" s="298"/>
      <c r="VFD136" s="298"/>
      <c r="VFE136" s="298"/>
      <c r="VFF136" s="298"/>
      <c r="VFG136" s="298"/>
      <c r="VFH136" s="298"/>
      <c r="VFI136" s="298"/>
      <c r="VFJ136" s="298"/>
      <c r="VFK136" s="298"/>
      <c r="VFL136" s="298"/>
      <c r="VFM136" s="298"/>
      <c r="VFN136" s="298"/>
      <c r="VFO136" s="298"/>
      <c r="VFP136" s="298"/>
      <c r="VFQ136" s="298"/>
      <c r="VFR136" s="298"/>
      <c r="VFS136" s="298"/>
      <c r="VFT136" s="298"/>
      <c r="VFU136" s="298"/>
      <c r="VFV136" s="298"/>
      <c r="VFW136" s="298"/>
      <c r="VFX136" s="298"/>
      <c r="VFY136" s="298"/>
      <c r="VFZ136" s="298"/>
      <c r="VGA136" s="298"/>
      <c r="VGB136" s="298"/>
      <c r="VGC136" s="298"/>
      <c r="VGD136" s="298"/>
      <c r="VGE136" s="298"/>
      <c r="VGF136" s="298"/>
      <c r="VGG136" s="298"/>
      <c r="VGH136" s="298"/>
      <c r="VGI136" s="298"/>
      <c r="VGJ136" s="298"/>
      <c r="VGK136" s="298"/>
      <c r="VGL136" s="298"/>
      <c r="VGM136" s="298"/>
      <c r="VGN136" s="298"/>
      <c r="VGO136" s="298"/>
      <c r="VGP136" s="298"/>
      <c r="VGQ136" s="298"/>
      <c r="VGR136" s="298"/>
      <c r="VGS136" s="298"/>
      <c r="VGT136" s="298"/>
      <c r="VGU136" s="298"/>
      <c r="VGV136" s="298"/>
      <c r="VGW136" s="298"/>
      <c r="VGX136" s="298"/>
      <c r="VGY136" s="298"/>
      <c r="VGZ136" s="298"/>
      <c r="VHA136" s="298"/>
      <c r="VHB136" s="298"/>
      <c r="VHC136" s="298"/>
      <c r="VHD136" s="298"/>
      <c r="VHE136" s="298"/>
      <c r="VHF136" s="298"/>
      <c r="VHG136" s="298"/>
      <c r="VHH136" s="298"/>
      <c r="VHI136" s="298"/>
      <c r="VHJ136" s="298"/>
      <c r="VHK136" s="298"/>
      <c r="VHL136" s="298"/>
      <c r="VHM136" s="298"/>
      <c r="VHN136" s="298"/>
      <c r="VHO136" s="298"/>
      <c r="VHP136" s="298"/>
      <c r="VHQ136" s="298"/>
      <c r="VHR136" s="298"/>
      <c r="VHS136" s="298"/>
      <c r="VHT136" s="298"/>
      <c r="VHU136" s="298"/>
      <c r="VHV136" s="298"/>
      <c r="VHW136" s="298"/>
      <c r="VHX136" s="298"/>
      <c r="VHY136" s="298"/>
      <c r="VHZ136" s="298"/>
      <c r="VIA136" s="298"/>
      <c r="VIH136" s="298"/>
      <c r="VII136" s="298"/>
      <c r="VIJ136" s="298"/>
      <c r="VIK136" s="298"/>
      <c r="VIL136" s="298"/>
      <c r="VIM136" s="298"/>
      <c r="VIN136" s="298"/>
      <c r="VIO136" s="298"/>
      <c r="VIP136" s="298"/>
      <c r="VIQ136" s="298"/>
      <c r="VIR136" s="298"/>
      <c r="VIS136" s="298"/>
      <c r="VIT136" s="298"/>
      <c r="VIU136" s="298"/>
      <c r="VIV136" s="298"/>
      <c r="VIW136" s="298"/>
      <c r="VIX136" s="298"/>
      <c r="VIY136" s="298"/>
      <c r="VIZ136" s="298"/>
      <c r="VJA136" s="298"/>
      <c r="VJB136" s="298"/>
      <c r="VJC136" s="298"/>
      <c r="VJD136" s="298"/>
      <c r="VJE136" s="298"/>
      <c r="VJF136" s="298"/>
      <c r="VJG136" s="298"/>
      <c r="VJH136" s="298"/>
      <c r="VJI136" s="298"/>
      <c r="VJJ136" s="298"/>
      <c r="VJK136" s="298"/>
      <c r="VJL136" s="298"/>
      <c r="VJM136" s="298"/>
      <c r="VJN136" s="298"/>
      <c r="VJO136" s="298"/>
      <c r="VJP136" s="298"/>
      <c r="VJQ136" s="298"/>
      <c r="VJR136" s="298"/>
      <c r="VJS136" s="298"/>
      <c r="VJT136" s="298"/>
      <c r="VJU136" s="298"/>
      <c r="VJV136" s="298"/>
      <c r="VJW136" s="298"/>
      <c r="VJX136" s="298"/>
      <c r="VJY136" s="298"/>
      <c r="VJZ136" s="298"/>
      <c r="VKA136" s="298"/>
      <c r="VKB136" s="298"/>
      <c r="VKC136" s="298"/>
      <c r="VKD136" s="298"/>
      <c r="VKE136" s="298"/>
      <c r="VKF136" s="298"/>
      <c r="VKG136" s="298"/>
      <c r="VKH136" s="298"/>
      <c r="VKI136" s="298"/>
      <c r="VKJ136" s="298"/>
      <c r="VKK136" s="298"/>
      <c r="VKL136" s="298"/>
      <c r="VKM136" s="298"/>
      <c r="VKN136" s="298"/>
      <c r="VKO136" s="298"/>
      <c r="VKP136" s="298"/>
      <c r="VKQ136" s="298"/>
      <c r="VKR136" s="298"/>
      <c r="VKS136" s="298"/>
      <c r="VKT136" s="298"/>
      <c r="VKU136" s="298"/>
      <c r="VKV136" s="298"/>
      <c r="VKW136" s="298"/>
      <c r="VKX136" s="298"/>
      <c r="VKY136" s="298"/>
      <c r="VKZ136" s="298"/>
      <c r="VLA136" s="298"/>
      <c r="VLB136" s="298"/>
      <c r="VLC136" s="298"/>
      <c r="VLD136" s="298"/>
      <c r="VLE136" s="298"/>
      <c r="VLF136" s="298"/>
      <c r="VLG136" s="298"/>
      <c r="VLH136" s="298"/>
      <c r="VLI136" s="298"/>
      <c r="VLJ136" s="298"/>
      <c r="VLK136" s="298"/>
      <c r="VLL136" s="298"/>
      <c r="VLM136" s="298"/>
      <c r="VLN136" s="298"/>
      <c r="VLO136" s="298"/>
      <c r="VLP136" s="298"/>
      <c r="VLQ136" s="298"/>
      <c r="VLR136" s="298"/>
      <c r="VLS136" s="298"/>
      <c r="VLT136" s="298"/>
      <c r="VLU136" s="298"/>
      <c r="VLV136" s="298"/>
      <c r="VLW136" s="298"/>
      <c r="VLX136" s="298"/>
      <c r="VLY136" s="298"/>
      <c r="VLZ136" s="298"/>
      <c r="VMA136" s="298"/>
      <c r="VMB136" s="298"/>
      <c r="VMC136" s="298"/>
      <c r="VMD136" s="298"/>
      <c r="VME136" s="298"/>
      <c r="VMF136" s="298"/>
      <c r="VMG136" s="298"/>
      <c r="VMH136" s="298"/>
      <c r="VMI136" s="298"/>
      <c r="VMJ136" s="298"/>
      <c r="VMK136" s="298"/>
      <c r="VML136" s="298"/>
      <c r="VMM136" s="298"/>
      <c r="VMN136" s="298"/>
      <c r="VMO136" s="298"/>
      <c r="VMP136" s="298"/>
      <c r="VMQ136" s="298"/>
      <c r="VMR136" s="298"/>
      <c r="VMS136" s="298"/>
      <c r="VMT136" s="298"/>
      <c r="VMU136" s="298"/>
      <c r="VMV136" s="298"/>
      <c r="VMW136" s="298"/>
      <c r="VMX136" s="298"/>
      <c r="VMY136" s="298"/>
      <c r="VMZ136" s="298"/>
      <c r="VNA136" s="298"/>
      <c r="VNB136" s="298"/>
      <c r="VNC136" s="298"/>
      <c r="VND136" s="298"/>
      <c r="VNE136" s="298"/>
      <c r="VNF136" s="298"/>
      <c r="VNG136" s="298"/>
      <c r="VNH136" s="298"/>
      <c r="VNI136" s="298"/>
      <c r="VNJ136" s="298"/>
      <c r="VNK136" s="298"/>
      <c r="VNL136" s="298"/>
      <c r="VNM136" s="298"/>
      <c r="VNN136" s="298"/>
      <c r="VNO136" s="298"/>
      <c r="VNP136" s="298"/>
      <c r="VNQ136" s="298"/>
      <c r="VNR136" s="298"/>
      <c r="VNS136" s="298"/>
      <c r="VNT136" s="298"/>
      <c r="VNU136" s="298"/>
      <c r="VNV136" s="298"/>
      <c r="VNW136" s="298"/>
      <c r="VNX136" s="298"/>
      <c r="VNY136" s="298"/>
      <c r="VNZ136" s="298"/>
      <c r="VOA136" s="298"/>
      <c r="VOB136" s="298"/>
      <c r="VOC136" s="298"/>
      <c r="VOD136" s="298"/>
      <c r="VOE136" s="298"/>
      <c r="VOF136" s="298"/>
      <c r="VOG136" s="298"/>
      <c r="VOH136" s="298"/>
      <c r="VOI136" s="298"/>
      <c r="VOJ136" s="298"/>
      <c r="VOK136" s="298"/>
      <c r="VOL136" s="298"/>
      <c r="VOM136" s="298"/>
      <c r="VON136" s="298"/>
      <c r="VOO136" s="298"/>
      <c r="VOP136" s="298"/>
      <c r="VOQ136" s="298"/>
      <c r="VOR136" s="298"/>
      <c r="VOS136" s="298"/>
      <c r="VOT136" s="298"/>
      <c r="VOU136" s="298"/>
      <c r="VOV136" s="298"/>
      <c r="VOW136" s="298"/>
      <c r="VOX136" s="298"/>
      <c r="VOY136" s="298"/>
      <c r="VOZ136" s="298"/>
      <c r="VPA136" s="298"/>
      <c r="VPB136" s="298"/>
      <c r="VPC136" s="298"/>
      <c r="VPD136" s="298"/>
      <c r="VPE136" s="298"/>
      <c r="VPF136" s="298"/>
      <c r="VPG136" s="298"/>
      <c r="VPH136" s="298"/>
      <c r="VPI136" s="298"/>
      <c r="VPJ136" s="298"/>
      <c r="VPK136" s="298"/>
      <c r="VPL136" s="298"/>
      <c r="VPM136" s="298"/>
      <c r="VPN136" s="298"/>
      <c r="VPO136" s="298"/>
      <c r="VPP136" s="298"/>
      <c r="VPQ136" s="298"/>
      <c r="VPR136" s="298"/>
      <c r="VPS136" s="298"/>
      <c r="VPT136" s="298"/>
      <c r="VPU136" s="298"/>
      <c r="VPV136" s="298"/>
      <c r="VPW136" s="298"/>
      <c r="VPX136" s="298"/>
      <c r="VPY136" s="298"/>
      <c r="VPZ136" s="298"/>
      <c r="VQA136" s="298"/>
      <c r="VQB136" s="298"/>
      <c r="VQC136" s="298"/>
      <c r="VQD136" s="298"/>
      <c r="VQE136" s="298"/>
      <c r="VQF136" s="298"/>
      <c r="VQG136" s="298"/>
      <c r="VQH136" s="298"/>
      <c r="VQI136" s="298"/>
      <c r="VQJ136" s="298"/>
      <c r="VQK136" s="298"/>
      <c r="VQL136" s="298"/>
      <c r="VQM136" s="298"/>
      <c r="VQN136" s="298"/>
      <c r="VQO136" s="298"/>
      <c r="VQP136" s="298"/>
      <c r="VQQ136" s="298"/>
      <c r="VQR136" s="298"/>
      <c r="VQS136" s="298"/>
      <c r="VQT136" s="298"/>
      <c r="VQU136" s="298"/>
      <c r="VQV136" s="298"/>
      <c r="VQW136" s="298"/>
      <c r="VQX136" s="298"/>
      <c r="VQY136" s="298"/>
      <c r="VQZ136" s="298"/>
      <c r="VRA136" s="298"/>
      <c r="VRB136" s="298"/>
      <c r="VRC136" s="298"/>
      <c r="VRD136" s="298"/>
      <c r="VRE136" s="298"/>
      <c r="VRF136" s="298"/>
      <c r="VRG136" s="298"/>
      <c r="VRH136" s="298"/>
      <c r="VRI136" s="298"/>
      <c r="VRJ136" s="298"/>
      <c r="VRK136" s="298"/>
      <c r="VRL136" s="298"/>
      <c r="VRM136" s="298"/>
      <c r="VRN136" s="298"/>
      <c r="VRO136" s="298"/>
      <c r="VRP136" s="298"/>
      <c r="VRQ136" s="298"/>
      <c r="VRR136" s="298"/>
      <c r="VRS136" s="298"/>
      <c r="VRT136" s="298"/>
      <c r="VRU136" s="298"/>
      <c r="VRV136" s="298"/>
      <c r="VRW136" s="298"/>
      <c r="VSD136" s="298"/>
      <c r="VSE136" s="298"/>
      <c r="VSF136" s="298"/>
      <c r="VSG136" s="298"/>
      <c r="VSH136" s="298"/>
      <c r="VSI136" s="298"/>
      <c r="VSJ136" s="298"/>
      <c r="VSK136" s="298"/>
      <c r="VSL136" s="298"/>
      <c r="VSM136" s="298"/>
      <c r="VSN136" s="298"/>
      <c r="VSO136" s="298"/>
      <c r="VSP136" s="298"/>
      <c r="VSQ136" s="298"/>
      <c r="VSR136" s="298"/>
      <c r="VSS136" s="298"/>
      <c r="VST136" s="298"/>
      <c r="VSU136" s="298"/>
      <c r="VSV136" s="298"/>
      <c r="VSW136" s="298"/>
      <c r="VSX136" s="298"/>
      <c r="VSY136" s="298"/>
      <c r="VSZ136" s="298"/>
      <c r="VTA136" s="298"/>
      <c r="VTB136" s="298"/>
      <c r="VTC136" s="298"/>
      <c r="VTD136" s="298"/>
      <c r="VTE136" s="298"/>
      <c r="VTF136" s="298"/>
      <c r="VTG136" s="298"/>
      <c r="VTH136" s="298"/>
      <c r="VTI136" s="298"/>
      <c r="VTJ136" s="298"/>
      <c r="VTK136" s="298"/>
      <c r="VTL136" s="298"/>
      <c r="VTM136" s="298"/>
      <c r="VTN136" s="298"/>
      <c r="VTO136" s="298"/>
      <c r="VTP136" s="298"/>
      <c r="VTQ136" s="298"/>
      <c r="VTR136" s="298"/>
      <c r="VTS136" s="298"/>
      <c r="VTT136" s="298"/>
      <c r="VTU136" s="298"/>
      <c r="VTV136" s="298"/>
      <c r="VTW136" s="298"/>
      <c r="VTX136" s="298"/>
      <c r="VTY136" s="298"/>
      <c r="VTZ136" s="298"/>
      <c r="VUA136" s="298"/>
      <c r="VUB136" s="298"/>
      <c r="VUC136" s="298"/>
      <c r="VUD136" s="298"/>
      <c r="VUE136" s="298"/>
      <c r="VUF136" s="298"/>
      <c r="VUG136" s="298"/>
      <c r="VUH136" s="298"/>
      <c r="VUI136" s="298"/>
      <c r="VUJ136" s="298"/>
      <c r="VUK136" s="298"/>
      <c r="VUL136" s="298"/>
      <c r="VUM136" s="298"/>
      <c r="VUN136" s="298"/>
      <c r="VUO136" s="298"/>
      <c r="VUP136" s="298"/>
      <c r="VUQ136" s="298"/>
      <c r="VUR136" s="298"/>
      <c r="VUS136" s="298"/>
      <c r="VUT136" s="298"/>
      <c r="VUU136" s="298"/>
      <c r="VUV136" s="298"/>
      <c r="VUW136" s="298"/>
      <c r="VUX136" s="298"/>
      <c r="VUY136" s="298"/>
      <c r="VUZ136" s="298"/>
      <c r="VVA136" s="298"/>
      <c r="VVB136" s="298"/>
      <c r="VVC136" s="298"/>
      <c r="VVD136" s="298"/>
      <c r="VVE136" s="298"/>
      <c r="VVF136" s="298"/>
      <c r="VVG136" s="298"/>
      <c r="VVH136" s="298"/>
      <c r="VVI136" s="298"/>
      <c r="VVJ136" s="298"/>
      <c r="VVK136" s="298"/>
      <c r="VVL136" s="298"/>
      <c r="VVM136" s="298"/>
      <c r="VVN136" s="298"/>
      <c r="VVO136" s="298"/>
      <c r="VVP136" s="298"/>
      <c r="VVQ136" s="298"/>
      <c r="VVR136" s="298"/>
      <c r="VVS136" s="298"/>
      <c r="VVT136" s="298"/>
      <c r="VVU136" s="298"/>
      <c r="VVV136" s="298"/>
      <c r="VVW136" s="298"/>
      <c r="VVX136" s="298"/>
      <c r="VVY136" s="298"/>
      <c r="VVZ136" s="298"/>
      <c r="VWA136" s="298"/>
      <c r="VWB136" s="298"/>
      <c r="VWC136" s="298"/>
      <c r="VWD136" s="298"/>
      <c r="VWE136" s="298"/>
      <c r="VWF136" s="298"/>
      <c r="VWG136" s="298"/>
      <c r="VWH136" s="298"/>
      <c r="VWI136" s="298"/>
      <c r="VWJ136" s="298"/>
      <c r="VWK136" s="298"/>
      <c r="VWL136" s="298"/>
      <c r="VWM136" s="298"/>
      <c r="VWN136" s="298"/>
      <c r="VWO136" s="298"/>
      <c r="VWP136" s="298"/>
      <c r="VWQ136" s="298"/>
      <c r="VWR136" s="298"/>
      <c r="VWS136" s="298"/>
      <c r="VWT136" s="298"/>
      <c r="VWU136" s="298"/>
      <c r="VWV136" s="298"/>
      <c r="VWW136" s="298"/>
      <c r="VWX136" s="298"/>
      <c r="VWY136" s="298"/>
      <c r="VWZ136" s="298"/>
      <c r="VXA136" s="298"/>
      <c r="VXB136" s="298"/>
      <c r="VXC136" s="298"/>
      <c r="VXD136" s="298"/>
      <c r="VXE136" s="298"/>
      <c r="VXF136" s="298"/>
      <c r="VXG136" s="298"/>
      <c r="VXH136" s="298"/>
      <c r="VXI136" s="298"/>
      <c r="VXJ136" s="298"/>
      <c r="VXK136" s="298"/>
      <c r="VXL136" s="298"/>
      <c r="VXM136" s="298"/>
      <c r="VXN136" s="298"/>
      <c r="VXO136" s="298"/>
      <c r="VXP136" s="298"/>
      <c r="VXQ136" s="298"/>
      <c r="VXR136" s="298"/>
      <c r="VXS136" s="298"/>
      <c r="VXT136" s="298"/>
      <c r="VXU136" s="298"/>
      <c r="VXV136" s="298"/>
      <c r="VXW136" s="298"/>
      <c r="VXX136" s="298"/>
      <c r="VXY136" s="298"/>
      <c r="VXZ136" s="298"/>
      <c r="VYA136" s="298"/>
      <c r="VYB136" s="298"/>
      <c r="VYC136" s="298"/>
      <c r="VYD136" s="298"/>
      <c r="VYE136" s="298"/>
      <c r="VYF136" s="298"/>
      <c r="VYG136" s="298"/>
      <c r="VYH136" s="298"/>
      <c r="VYI136" s="298"/>
      <c r="VYJ136" s="298"/>
      <c r="VYK136" s="298"/>
      <c r="VYL136" s="298"/>
      <c r="VYM136" s="298"/>
      <c r="VYN136" s="298"/>
      <c r="VYO136" s="298"/>
      <c r="VYP136" s="298"/>
      <c r="VYQ136" s="298"/>
      <c r="VYR136" s="298"/>
      <c r="VYS136" s="298"/>
      <c r="VYT136" s="298"/>
      <c r="VYU136" s="298"/>
      <c r="VYV136" s="298"/>
      <c r="VYW136" s="298"/>
      <c r="VYX136" s="298"/>
      <c r="VYY136" s="298"/>
      <c r="VYZ136" s="298"/>
      <c r="VZA136" s="298"/>
      <c r="VZB136" s="298"/>
      <c r="VZC136" s="298"/>
      <c r="VZD136" s="298"/>
      <c r="VZE136" s="298"/>
      <c r="VZF136" s="298"/>
      <c r="VZG136" s="298"/>
      <c r="VZH136" s="298"/>
      <c r="VZI136" s="298"/>
      <c r="VZJ136" s="298"/>
      <c r="VZK136" s="298"/>
      <c r="VZL136" s="298"/>
      <c r="VZM136" s="298"/>
      <c r="VZN136" s="298"/>
      <c r="VZO136" s="298"/>
      <c r="VZP136" s="298"/>
      <c r="VZQ136" s="298"/>
      <c r="VZR136" s="298"/>
      <c r="VZS136" s="298"/>
      <c r="VZT136" s="298"/>
      <c r="VZU136" s="298"/>
      <c r="VZV136" s="298"/>
      <c r="VZW136" s="298"/>
      <c r="VZX136" s="298"/>
      <c r="VZY136" s="298"/>
      <c r="VZZ136" s="298"/>
      <c r="WAA136" s="298"/>
      <c r="WAB136" s="298"/>
      <c r="WAC136" s="298"/>
      <c r="WAD136" s="298"/>
      <c r="WAE136" s="298"/>
      <c r="WAF136" s="298"/>
      <c r="WAG136" s="298"/>
      <c r="WAH136" s="298"/>
      <c r="WAI136" s="298"/>
      <c r="WAJ136" s="298"/>
      <c r="WAK136" s="298"/>
      <c r="WAL136" s="298"/>
      <c r="WAM136" s="298"/>
      <c r="WAN136" s="298"/>
      <c r="WAO136" s="298"/>
      <c r="WAP136" s="298"/>
      <c r="WAQ136" s="298"/>
      <c r="WAR136" s="298"/>
      <c r="WAS136" s="298"/>
      <c r="WAT136" s="298"/>
      <c r="WAU136" s="298"/>
      <c r="WAV136" s="298"/>
      <c r="WAW136" s="298"/>
      <c r="WAX136" s="298"/>
      <c r="WAY136" s="298"/>
      <c r="WAZ136" s="298"/>
      <c r="WBA136" s="298"/>
      <c r="WBB136" s="298"/>
      <c r="WBC136" s="298"/>
      <c r="WBD136" s="298"/>
      <c r="WBE136" s="298"/>
      <c r="WBF136" s="298"/>
      <c r="WBG136" s="298"/>
      <c r="WBH136" s="298"/>
      <c r="WBI136" s="298"/>
      <c r="WBJ136" s="298"/>
      <c r="WBK136" s="298"/>
      <c r="WBL136" s="298"/>
      <c r="WBM136" s="298"/>
      <c r="WBN136" s="298"/>
      <c r="WBO136" s="298"/>
      <c r="WBP136" s="298"/>
      <c r="WBQ136" s="298"/>
      <c r="WBR136" s="298"/>
      <c r="WBS136" s="298"/>
      <c r="WBZ136" s="298"/>
      <c r="WCA136" s="298"/>
      <c r="WCB136" s="298"/>
      <c r="WCC136" s="298"/>
      <c r="WCD136" s="298"/>
      <c r="WCE136" s="298"/>
      <c r="WCF136" s="298"/>
      <c r="WCG136" s="298"/>
      <c r="WCH136" s="298"/>
      <c r="WCI136" s="298"/>
      <c r="WCJ136" s="298"/>
      <c r="WCK136" s="298"/>
      <c r="WCL136" s="298"/>
      <c r="WCM136" s="298"/>
      <c r="WCN136" s="298"/>
      <c r="WCO136" s="298"/>
      <c r="WCP136" s="298"/>
      <c r="WCQ136" s="298"/>
      <c r="WCR136" s="298"/>
      <c r="WCS136" s="298"/>
      <c r="WCT136" s="298"/>
      <c r="WCU136" s="298"/>
      <c r="WCV136" s="298"/>
      <c r="WCW136" s="298"/>
      <c r="WCX136" s="298"/>
      <c r="WCY136" s="298"/>
      <c r="WCZ136" s="298"/>
      <c r="WDA136" s="298"/>
      <c r="WDB136" s="298"/>
      <c r="WDC136" s="298"/>
      <c r="WDD136" s="298"/>
      <c r="WDE136" s="298"/>
      <c r="WDF136" s="298"/>
      <c r="WDG136" s="298"/>
      <c r="WDH136" s="298"/>
      <c r="WDI136" s="298"/>
      <c r="WDJ136" s="298"/>
      <c r="WDK136" s="298"/>
      <c r="WDL136" s="298"/>
      <c r="WDM136" s="298"/>
      <c r="WDN136" s="298"/>
      <c r="WDO136" s="298"/>
      <c r="WDP136" s="298"/>
      <c r="WDQ136" s="298"/>
      <c r="WDR136" s="298"/>
      <c r="WDS136" s="298"/>
      <c r="WDT136" s="298"/>
      <c r="WDU136" s="298"/>
      <c r="WDV136" s="298"/>
      <c r="WDW136" s="298"/>
      <c r="WDX136" s="298"/>
      <c r="WDY136" s="298"/>
      <c r="WDZ136" s="298"/>
      <c r="WEA136" s="298"/>
      <c r="WEB136" s="298"/>
      <c r="WEC136" s="298"/>
      <c r="WED136" s="298"/>
      <c r="WEE136" s="298"/>
      <c r="WEF136" s="298"/>
      <c r="WEG136" s="298"/>
      <c r="WEH136" s="298"/>
      <c r="WEI136" s="298"/>
      <c r="WEJ136" s="298"/>
      <c r="WEK136" s="298"/>
      <c r="WEL136" s="298"/>
      <c r="WEM136" s="298"/>
      <c r="WEN136" s="298"/>
      <c r="WEO136" s="298"/>
      <c r="WEP136" s="298"/>
      <c r="WEQ136" s="298"/>
      <c r="WER136" s="298"/>
      <c r="WES136" s="298"/>
      <c r="WET136" s="298"/>
      <c r="WEU136" s="298"/>
      <c r="WEV136" s="298"/>
      <c r="WEW136" s="298"/>
      <c r="WEX136" s="298"/>
      <c r="WEY136" s="298"/>
      <c r="WEZ136" s="298"/>
      <c r="WFA136" s="298"/>
      <c r="WFB136" s="298"/>
      <c r="WFC136" s="298"/>
      <c r="WFD136" s="298"/>
      <c r="WFE136" s="298"/>
      <c r="WFF136" s="298"/>
      <c r="WFG136" s="298"/>
      <c r="WFH136" s="298"/>
      <c r="WFI136" s="298"/>
      <c r="WFJ136" s="298"/>
      <c r="WFK136" s="298"/>
      <c r="WFL136" s="298"/>
      <c r="WFM136" s="298"/>
      <c r="WFN136" s="298"/>
      <c r="WFO136" s="298"/>
      <c r="WFP136" s="298"/>
      <c r="WFQ136" s="298"/>
      <c r="WFR136" s="298"/>
      <c r="WFS136" s="298"/>
      <c r="WFT136" s="298"/>
      <c r="WFU136" s="298"/>
      <c r="WFV136" s="298"/>
      <c r="WFW136" s="298"/>
      <c r="WFX136" s="298"/>
      <c r="WFY136" s="298"/>
      <c r="WFZ136" s="298"/>
      <c r="WGA136" s="298"/>
      <c r="WGB136" s="298"/>
      <c r="WGC136" s="298"/>
      <c r="WGD136" s="298"/>
      <c r="WGE136" s="298"/>
      <c r="WGF136" s="298"/>
      <c r="WGG136" s="298"/>
      <c r="WGH136" s="298"/>
      <c r="WGI136" s="298"/>
      <c r="WGJ136" s="298"/>
      <c r="WGK136" s="298"/>
      <c r="WGL136" s="298"/>
      <c r="WGM136" s="298"/>
      <c r="WGN136" s="298"/>
      <c r="WGO136" s="298"/>
      <c r="WGP136" s="298"/>
      <c r="WGQ136" s="298"/>
      <c r="WGR136" s="298"/>
      <c r="WGS136" s="298"/>
      <c r="WGT136" s="298"/>
      <c r="WGU136" s="298"/>
      <c r="WGV136" s="298"/>
      <c r="WGW136" s="298"/>
      <c r="WGX136" s="298"/>
      <c r="WGY136" s="298"/>
      <c r="WGZ136" s="298"/>
      <c r="WHA136" s="298"/>
      <c r="WHB136" s="298"/>
      <c r="WHC136" s="298"/>
      <c r="WHD136" s="298"/>
      <c r="WHE136" s="298"/>
      <c r="WHF136" s="298"/>
      <c r="WHG136" s="298"/>
      <c r="WHH136" s="298"/>
      <c r="WHI136" s="298"/>
      <c r="WHJ136" s="298"/>
      <c r="WHK136" s="298"/>
      <c r="WHL136" s="298"/>
      <c r="WHM136" s="298"/>
      <c r="WHN136" s="298"/>
      <c r="WHO136" s="298"/>
      <c r="WHP136" s="298"/>
      <c r="WHQ136" s="298"/>
      <c r="WHR136" s="298"/>
      <c r="WHS136" s="298"/>
      <c r="WHT136" s="298"/>
      <c r="WHU136" s="298"/>
      <c r="WHV136" s="298"/>
      <c r="WHW136" s="298"/>
      <c r="WHX136" s="298"/>
      <c r="WHY136" s="298"/>
      <c r="WHZ136" s="298"/>
      <c r="WIA136" s="298"/>
      <c r="WIB136" s="298"/>
      <c r="WIC136" s="298"/>
      <c r="WID136" s="298"/>
      <c r="WIE136" s="298"/>
      <c r="WIF136" s="298"/>
      <c r="WIG136" s="298"/>
      <c r="WIH136" s="298"/>
      <c r="WII136" s="298"/>
      <c r="WIJ136" s="298"/>
      <c r="WIK136" s="298"/>
      <c r="WIL136" s="298"/>
      <c r="WIM136" s="298"/>
      <c r="WIN136" s="298"/>
      <c r="WIO136" s="298"/>
      <c r="WIP136" s="298"/>
      <c r="WIQ136" s="298"/>
      <c r="WIR136" s="298"/>
      <c r="WIS136" s="298"/>
      <c r="WIT136" s="298"/>
      <c r="WIU136" s="298"/>
      <c r="WIV136" s="298"/>
      <c r="WIW136" s="298"/>
      <c r="WIX136" s="298"/>
      <c r="WIY136" s="298"/>
      <c r="WIZ136" s="298"/>
      <c r="WJA136" s="298"/>
      <c r="WJB136" s="298"/>
      <c r="WJC136" s="298"/>
      <c r="WJD136" s="298"/>
      <c r="WJE136" s="298"/>
      <c r="WJF136" s="298"/>
      <c r="WJG136" s="298"/>
      <c r="WJH136" s="298"/>
      <c r="WJI136" s="298"/>
      <c r="WJJ136" s="298"/>
      <c r="WJK136" s="298"/>
      <c r="WJL136" s="298"/>
      <c r="WJM136" s="298"/>
      <c r="WJN136" s="298"/>
      <c r="WJO136" s="298"/>
      <c r="WJP136" s="298"/>
      <c r="WJQ136" s="298"/>
      <c r="WJR136" s="298"/>
      <c r="WJS136" s="298"/>
      <c r="WJT136" s="298"/>
      <c r="WJU136" s="298"/>
      <c r="WJV136" s="298"/>
      <c r="WJW136" s="298"/>
      <c r="WJX136" s="298"/>
      <c r="WJY136" s="298"/>
      <c r="WJZ136" s="298"/>
      <c r="WKA136" s="298"/>
      <c r="WKB136" s="298"/>
      <c r="WKC136" s="298"/>
      <c r="WKD136" s="298"/>
      <c r="WKE136" s="298"/>
      <c r="WKF136" s="298"/>
      <c r="WKG136" s="298"/>
      <c r="WKH136" s="298"/>
      <c r="WKI136" s="298"/>
      <c r="WKJ136" s="298"/>
      <c r="WKK136" s="298"/>
      <c r="WKL136" s="298"/>
      <c r="WKM136" s="298"/>
      <c r="WKN136" s="298"/>
      <c r="WKO136" s="298"/>
      <c r="WKP136" s="298"/>
      <c r="WKQ136" s="298"/>
      <c r="WKR136" s="298"/>
      <c r="WKS136" s="298"/>
      <c r="WKT136" s="298"/>
      <c r="WKU136" s="298"/>
      <c r="WKV136" s="298"/>
      <c r="WKW136" s="298"/>
      <c r="WKX136" s="298"/>
      <c r="WKY136" s="298"/>
      <c r="WKZ136" s="298"/>
      <c r="WLA136" s="298"/>
      <c r="WLB136" s="298"/>
      <c r="WLC136" s="298"/>
      <c r="WLD136" s="298"/>
      <c r="WLE136" s="298"/>
      <c r="WLF136" s="298"/>
      <c r="WLG136" s="298"/>
      <c r="WLH136" s="298"/>
      <c r="WLI136" s="298"/>
      <c r="WLJ136" s="298"/>
      <c r="WLK136" s="298"/>
      <c r="WLL136" s="298"/>
      <c r="WLM136" s="298"/>
      <c r="WLN136" s="298"/>
      <c r="WLO136" s="298"/>
      <c r="WLV136" s="298"/>
      <c r="WLW136" s="298"/>
      <c r="WLX136" s="298"/>
      <c r="WLY136" s="298"/>
      <c r="WLZ136" s="298"/>
      <c r="WMA136" s="298"/>
      <c r="WMB136" s="298"/>
      <c r="WMC136" s="298"/>
      <c r="WMD136" s="298"/>
      <c r="WME136" s="298"/>
      <c r="WMF136" s="298"/>
      <c r="WMG136" s="298"/>
      <c r="WMH136" s="298"/>
      <c r="WMI136" s="298"/>
      <c r="WMJ136" s="298"/>
      <c r="WMK136" s="298"/>
      <c r="WML136" s="298"/>
      <c r="WMM136" s="298"/>
      <c r="WMN136" s="298"/>
      <c r="WMO136" s="298"/>
      <c r="WMP136" s="298"/>
      <c r="WMQ136" s="298"/>
      <c r="WMR136" s="298"/>
      <c r="WMS136" s="298"/>
      <c r="WMT136" s="298"/>
      <c r="WMU136" s="298"/>
      <c r="WMV136" s="298"/>
      <c r="WMW136" s="298"/>
      <c r="WMX136" s="298"/>
      <c r="WMY136" s="298"/>
      <c r="WMZ136" s="298"/>
      <c r="WNA136" s="298"/>
      <c r="WNB136" s="298"/>
      <c r="WNC136" s="298"/>
      <c r="WND136" s="298"/>
      <c r="WNE136" s="298"/>
      <c r="WNF136" s="298"/>
      <c r="WNG136" s="298"/>
      <c r="WNH136" s="298"/>
      <c r="WNI136" s="298"/>
      <c r="WNJ136" s="298"/>
      <c r="WNK136" s="298"/>
      <c r="WNL136" s="298"/>
      <c r="WNM136" s="298"/>
      <c r="WNN136" s="298"/>
      <c r="WNO136" s="298"/>
      <c r="WNP136" s="298"/>
      <c r="WNQ136" s="298"/>
      <c r="WNR136" s="298"/>
      <c r="WNS136" s="298"/>
      <c r="WNT136" s="298"/>
      <c r="WNU136" s="298"/>
      <c r="WNV136" s="298"/>
      <c r="WNW136" s="298"/>
      <c r="WNX136" s="298"/>
      <c r="WNY136" s="298"/>
      <c r="WNZ136" s="298"/>
      <c r="WOA136" s="298"/>
      <c r="WOB136" s="298"/>
      <c r="WOC136" s="298"/>
      <c r="WOD136" s="298"/>
      <c r="WOE136" s="298"/>
      <c r="WOF136" s="298"/>
      <c r="WOG136" s="298"/>
      <c r="WOH136" s="298"/>
      <c r="WOI136" s="298"/>
      <c r="WOJ136" s="298"/>
      <c r="WOK136" s="298"/>
      <c r="WOL136" s="298"/>
      <c r="WOM136" s="298"/>
      <c r="WON136" s="298"/>
      <c r="WOO136" s="298"/>
      <c r="WOP136" s="298"/>
      <c r="WOQ136" s="298"/>
      <c r="WOR136" s="298"/>
      <c r="WOS136" s="298"/>
      <c r="WOT136" s="298"/>
      <c r="WOU136" s="298"/>
      <c r="WOV136" s="298"/>
      <c r="WOW136" s="298"/>
      <c r="WOX136" s="298"/>
      <c r="WOY136" s="298"/>
      <c r="WOZ136" s="298"/>
      <c r="WPA136" s="298"/>
      <c r="WPB136" s="298"/>
      <c r="WPC136" s="298"/>
      <c r="WPD136" s="298"/>
      <c r="WPE136" s="298"/>
      <c r="WPF136" s="298"/>
      <c r="WPG136" s="298"/>
      <c r="WPH136" s="298"/>
      <c r="WPI136" s="298"/>
      <c r="WPJ136" s="298"/>
      <c r="WPK136" s="298"/>
      <c r="WPL136" s="298"/>
      <c r="WPM136" s="298"/>
      <c r="WPN136" s="298"/>
      <c r="WPO136" s="298"/>
      <c r="WPP136" s="298"/>
      <c r="WPQ136" s="298"/>
      <c r="WPR136" s="298"/>
      <c r="WPS136" s="298"/>
      <c r="WPT136" s="298"/>
      <c r="WPU136" s="298"/>
      <c r="WPV136" s="298"/>
      <c r="WPW136" s="298"/>
      <c r="WPX136" s="298"/>
      <c r="WPY136" s="298"/>
      <c r="WPZ136" s="298"/>
      <c r="WQA136" s="298"/>
      <c r="WQB136" s="298"/>
      <c r="WQC136" s="298"/>
      <c r="WQD136" s="298"/>
      <c r="WQE136" s="298"/>
      <c r="WQF136" s="298"/>
      <c r="WQG136" s="298"/>
      <c r="WQH136" s="298"/>
      <c r="WQI136" s="298"/>
      <c r="WQJ136" s="298"/>
      <c r="WQK136" s="298"/>
      <c r="WQL136" s="298"/>
      <c r="WQM136" s="298"/>
      <c r="WQN136" s="298"/>
      <c r="WQO136" s="298"/>
      <c r="WQP136" s="298"/>
      <c r="WQQ136" s="298"/>
      <c r="WQR136" s="298"/>
      <c r="WQS136" s="298"/>
      <c r="WQT136" s="298"/>
      <c r="WQU136" s="298"/>
      <c r="WQV136" s="298"/>
      <c r="WQW136" s="298"/>
      <c r="WQX136" s="298"/>
      <c r="WQY136" s="298"/>
      <c r="WQZ136" s="298"/>
      <c r="WRA136" s="298"/>
      <c r="WRB136" s="298"/>
      <c r="WRC136" s="298"/>
      <c r="WRD136" s="298"/>
      <c r="WRE136" s="298"/>
      <c r="WRF136" s="298"/>
      <c r="WRG136" s="298"/>
      <c r="WRH136" s="298"/>
      <c r="WRI136" s="298"/>
      <c r="WRJ136" s="298"/>
      <c r="WRK136" s="298"/>
      <c r="WRL136" s="298"/>
      <c r="WRM136" s="298"/>
      <c r="WRN136" s="298"/>
      <c r="WRO136" s="298"/>
      <c r="WRP136" s="298"/>
      <c r="WRQ136" s="298"/>
      <c r="WRR136" s="298"/>
      <c r="WRS136" s="298"/>
      <c r="WRT136" s="298"/>
      <c r="WRU136" s="298"/>
      <c r="WRV136" s="298"/>
      <c r="WRW136" s="298"/>
      <c r="WRX136" s="298"/>
      <c r="WRY136" s="298"/>
      <c r="WRZ136" s="298"/>
      <c r="WSA136" s="298"/>
      <c r="WSB136" s="298"/>
      <c r="WSC136" s="298"/>
      <c r="WSD136" s="298"/>
      <c r="WSE136" s="298"/>
      <c r="WSF136" s="298"/>
      <c r="WSG136" s="298"/>
      <c r="WSH136" s="298"/>
      <c r="WSI136" s="298"/>
      <c r="WSJ136" s="298"/>
      <c r="WSK136" s="298"/>
      <c r="WSL136" s="298"/>
      <c r="WSM136" s="298"/>
      <c r="WSN136" s="298"/>
      <c r="WSO136" s="298"/>
      <c r="WSP136" s="298"/>
      <c r="WSQ136" s="298"/>
      <c r="WSR136" s="298"/>
      <c r="WSS136" s="298"/>
      <c r="WST136" s="298"/>
      <c r="WSU136" s="298"/>
      <c r="WSV136" s="298"/>
      <c r="WSW136" s="298"/>
      <c r="WSX136" s="298"/>
      <c r="WSY136" s="298"/>
      <c r="WSZ136" s="298"/>
      <c r="WTA136" s="298"/>
      <c r="WTB136" s="298"/>
      <c r="WTC136" s="298"/>
      <c r="WTD136" s="298"/>
      <c r="WTE136" s="298"/>
      <c r="WTF136" s="298"/>
      <c r="WTG136" s="298"/>
      <c r="WTH136" s="298"/>
      <c r="WTI136" s="298"/>
      <c r="WTJ136" s="298"/>
      <c r="WTK136" s="298"/>
      <c r="WTL136" s="298"/>
      <c r="WTM136" s="298"/>
      <c r="WTN136" s="298"/>
      <c r="WTO136" s="298"/>
      <c r="WTP136" s="298"/>
      <c r="WTQ136" s="298"/>
      <c r="WTR136" s="298"/>
      <c r="WTS136" s="298"/>
      <c r="WTT136" s="298"/>
      <c r="WTU136" s="298"/>
      <c r="WTV136" s="298"/>
      <c r="WTW136" s="298"/>
      <c r="WTX136" s="298"/>
      <c r="WTY136" s="298"/>
      <c r="WTZ136" s="298"/>
      <c r="WUA136" s="298"/>
      <c r="WUB136" s="298"/>
      <c r="WUC136" s="298"/>
      <c r="WUD136" s="298"/>
      <c r="WUE136" s="298"/>
      <c r="WUF136" s="298"/>
      <c r="WUG136" s="298"/>
      <c r="WUH136" s="298"/>
      <c r="WUI136" s="298"/>
      <c r="WUJ136" s="298"/>
      <c r="WUK136" s="298"/>
      <c r="WUL136" s="298"/>
      <c r="WUM136" s="298"/>
      <c r="WUN136" s="298"/>
      <c r="WUO136" s="298"/>
      <c r="WUP136" s="298"/>
      <c r="WUQ136" s="298"/>
      <c r="WUR136" s="298"/>
      <c r="WUS136" s="298"/>
      <c r="WUT136" s="298"/>
      <c r="WUU136" s="298"/>
      <c r="WUV136" s="298"/>
      <c r="WUW136" s="298"/>
      <c r="WUX136" s="298"/>
      <c r="WUY136" s="298"/>
      <c r="WUZ136" s="298"/>
      <c r="WVA136" s="298"/>
      <c r="WVB136" s="298"/>
      <c r="WVC136" s="298"/>
      <c r="WVD136" s="298"/>
      <c r="WVE136" s="298"/>
      <c r="WVF136" s="298"/>
      <c r="WVG136" s="298"/>
      <c r="WVH136" s="298"/>
      <c r="WVI136" s="298"/>
      <c r="WVJ136" s="298"/>
      <c r="WVK136" s="298"/>
      <c r="WVR136" s="298"/>
      <c r="WVS136" s="298"/>
      <c r="WVT136" s="298"/>
      <c r="WVU136" s="298"/>
      <c r="WVV136" s="298"/>
      <c r="WVW136" s="298"/>
      <c r="WVX136" s="298"/>
      <c r="WVY136" s="298"/>
      <c r="WVZ136" s="298"/>
      <c r="WWA136" s="298"/>
      <c r="WWB136" s="298"/>
      <c r="WWC136" s="298"/>
      <c r="WWD136" s="298"/>
      <c r="WWE136" s="298"/>
      <c r="WWF136" s="298"/>
      <c r="WWG136" s="298"/>
      <c r="WWH136" s="298"/>
      <c r="WWI136" s="298"/>
      <c r="WWJ136" s="298"/>
      <c r="WWK136" s="298"/>
      <c r="WWL136" s="298"/>
      <c r="WWM136" s="298"/>
      <c r="WWN136" s="298"/>
      <c r="WWO136" s="298"/>
      <c r="WWP136" s="298"/>
      <c r="WWQ136" s="298"/>
      <c r="WWR136" s="298"/>
      <c r="WWS136" s="298"/>
      <c r="WWT136" s="298"/>
      <c r="WWU136" s="298"/>
      <c r="WWV136" s="298"/>
      <c r="WWW136" s="298"/>
      <c r="WWX136" s="298"/>
      <c r="WWY136" s="298"/>
      <c r="WWZ136" s="298"/>
      <c r="WXA136" s="298"/>
      <c r="WXB136" s="298"/>
      <c r="WXC136" s="298"/>
      <c r="WXD136" s="298"/>
      <c r="WXE136" s="298"/>
      <c r="WXF136" s="298"/>
      <c r="WXG136" s="298"/>
      <c r="WXH136" s="298"/>
      <c r="WXI136" s="298"/>
      <c r="WXJ136" s="298"/>
      <c r="WXK136" s="298"/>
      <c r="WXL136" s="298"/>
      <c r="WXM136" s="298"/>
      <c r="WXN136" s="298"/>
      <c r="WXO136" s="298"/>
      <c r="WXP136" s="298"/>
      <c r="WXQ136" s="298"/>
      <c r="WXR136" s="298"/>
      <c r="WXS136" s="298"/>
      <c r="WXT136" s="298"/>
      <c r="WXU136" s="298"/>
      <c r="WXV136" s="298"/>
      <c r="WXW136" s="298"/>
      <c r="WXX136" s="298"/>
      <c r="WXY136" s="298"/>
      <c r="WXZ136" s="298"/>
      <c r="WYA136" s="298"/>
      <c r="WYB136" s="298"/>
      <c r="WYC136" s="298"/>
      <c r="WYD136" s="298"/>
      <c r="WYE136" s="298"/>
      <c r="WYF136" s="298"/>
      <c r="WYG136" s="298"/>
      <c r="WYH136" s="298"/>
      <c r="WYI136" s="298"/>
      <c r="WYJ136" s="298"/>
      <c r="WYK136" s="298"/>
      <c r="WYL136" s="298"/>
      <c r="WYM136" s="298"/>
      <c r="WYN136" s="298"/>
      <c r="WYO136" s="298"/>
      <c r="WYP136" s="298"/>
      <c r="WYQ136" s="298"/>
      <c r="WYR136" s="298"/>
      <c r="WYS136" s="298"/>
      <c r="WYT136" s="298"/>
      <c r="WYU136" s="298"/>
      <c r="WYV136" s="298"/>
      <c r="WYW136" s="298"/>
      <c r="WYX136" s="298"/>
      <c r="WYY136" s="298"/>
      <c r="WYZ136" s="298"/>
      <c r="WZA136" s="298"/>
      <c r="WZB136" s="298"/>
      <c r="WZC136" s="298"/>
      <c r="WZD136" s="298"/>
      <c r="WZE136" s="298"/>
      <c r="WZF136" s="298"/>
      <c r="WZG136" s="298"/>
      <c r="WZH136" s="298"/>
      <c r="WZI136" s="298"/>
      <c r="WZJ136" s="298"/>
      <c r="WZK136" s="298"/>
      <c r="WZL136" s="298"/>
      <c r="WZM136" s="298"/>
      <c r="WZN136" s="298"/>
      <c r="WZO136" s="298"/>
      <c r="WZP136" s="298"/>
      <c r="WZQ136" s="298"/>
      <c r="WZR136" s="298"/>
      <c r="WZS136" s="298"/>
      <c r="WZT136" s="298"/>
      <c r="WZU136" s="298"/>
      <c r="WZV136" s="298"/>
      <c r="WZW136" s="298"/>
      <c r="WZX136" s="298"/>
      <c r="WZY136" s="298"/>
      <c r="WZZ136" s="298"/>
      <c r="XAA136" s="298"/>
      <c r="XAB136" s="298"/>
      <c r="XAC136" s="298"/>
      <c r="XAD136" s="298"/>
      <c r="XAE136" s="298"/>
      <c r="XAF136" s="298"/>
      <c r="XAG136" s="298"/>
      <c r="XAH136" s="298"/>
      <c r="XAI136" s="298"/>
      <c r="XAJ136" s="298"/>
      <c r="XAK136" s="298"/>
      <c r="XAL136" s="298"/>
      <c r="XAM136" s="298"/>
      <c r="XAN136" s="298"/>
      <c r="XAO136" s="298"/>
      <c r="XAP136" s="298"/>
      <c r="XAQ136" s="298"/>
      <c r="XAR136" s="298"/>
      <c r="XAS136" s="298"/>
      <c r="XAT136" s="298"/>
      <c r="XAU136" s="298"/>
      <c r="XAV136" s="298"/>
      <c r="XAW136" s="298"/>
      <c r="XAX136" s="298"/>
      <c r="XAY136" s="298"/>
      <c r="XAZ136" s="298"/>
      <c r="XBA136" s="298"/>
      <c r="XBB136" s="298"/>
      <c r="XBC136" s="298"/>
      <c r="XBD136" s="298"/>
      <c r="XBE136" s="298"/>
      <c r="XBF136" s="298"/>
      <c r="XBG136" s="298"/>
      <c r="XBH136" s="298"/>
      <c r="XBI136" s="298"/>
      <c r="XBJ136" s="298"/>
      <c r="XBK136" s="298"/>
      <c r="XBL136" s="298"/>
      <c r="XBM136" s="298"/>
      <c r="XBN136" s="298"/>
      <c r="XBO136" s="298"/>
      <c r="XBP136" s="298"/>
      <c r="XBQ136" s="298"/>
      <c r="XBR136" s="298"/>
      <c r="XBS136" s="298"/>
      <c r="XBT136" s="298"/>
      <c r="XBU136" s="298"/>
      <c r="XBV136" s="298"/>
      <c r="XBW136" s="298"/>
      <c r="XBX136" s="298"/>
      <c r="XBY136" s="298"/>
      <c r="XBZ136" s="298"/>
      <c r="XCA136" s="298"/>
      <c r="XCB136" s="298"/>
      <c r="XCC136" s="298"/>
      <c r="XCD136" s="298"/>
      <c r="XCE136" s="298"/>
      <c r="XCF136" s="298"/>
      <c r="XCG136" s="298"/>
      <c r="XCH136" s="298"/>
      <c r="XCI136" s="298"/>
      <c r="XCJ136" s="298"/>
      <c r="XCK136" s="298"/>
      <c r="XCL136" s="298"/>
      <c r="XCM136" s="298"/>
      <c r="XCN136" s="298"/>
      <c r="XCO136" s="298"/>
      <c r="XCP136" s="298"/>
      <c r="XCQ136" s="298"/>
      <c r="XCR136" s="298"/>
      <c r="XCS136" s="298"/>
      <c r="XCT136" s="298"/>
      <c r="XCU136" s="298"/>
      <c r="XCV136" s="298"/>
      <c r="XCW136" s="298"/>
      <c r="XCX136" s="298"/>
      <c r="XCY136" s="298"/>
      <c r="XCZ136" s="298"/>
      <c r="XDA136" s="298"/>
      <c r="XDB136" s="298"/>
      <c r="XDC136" s="298"/>
      <c r="XDD136" s="298"/>
      <c r="XDE136" s="298"/>
      <c r="XDF136" s="298"/>
      <c r="XDG136" s="298"/>
      <c r="XDH136" s="298"/>
      <c r="XDI136" s="298"/>
      <c r="XDJ136" s="298"/>
      <c r="XDK136" s="298"/>
      <c r="XDL136" s="298"/>
      <c r="XDM136" s="298"/>
      <c r="XDN136" s="298"/>
      <c r="XDO136" s="298"/>
      <c r="XDP136" s="298"/>
      <c r="XDQ136" s="298"/>
      <c r="XDR136" s="298"/>
      <c r="XDS136" s="298"/>
      <c r="XDT136" s="298"/>
      <c r="XDU136" s="298"/>
      <c r="XDV136" s="298"/>
      <c r="XDW136" s="298"/>
      <c r="XDX136" s="298"/>
      <c r="XDY136" s="298"/>
      <c r="XDZ136" s="298"/>
      <c r="XEA136" s="298"/>
      <c r="XEB136" s="298"/>
      <c r="XEC136" s="298"/>
      <c r="XED136" s="298"/>
      <c r="XEE136" s="298"/>
      <c r="XEF136" s="298"/>
      <c r="XEG136" s="298"/>
      <c r="XEH136" s="298"/>
      <c r="XEI136" s="298"/>
      <c r="XEJ136" s="298"/>
      <c r="XEK136" s="298"/>
      <c r="XEL136" s="298"/>
      <c r="XEM136" s="298"/>
      <c r="XEN136" s="298"/>
      <c r="XEO136" s="298"/>
      <c r="XEP136" s="298"/>
      <c r="XEQ136" s="298"/>
      <c r="XER136" s="298"/>
      <c r="XES136" s="298"/>
      <c r="XET136" s="298"/>
      <c r="XEU136" s="298"/>
      <c r="XEV136" s="298"/>
      <c r="XEW136" s="298"/>
      <c r="XEX136" s="298"/>
      <c r="XEY136" s="298"/>
      <c r="XEZ136" s="298"/>
      <c r="XFA136" s="298"/>
      <c r="XFB136" s="298"/>
      <c r="XFC136" s="298"/>
    </row>
    <row r="137" spans="1:16384" ht="84" customHeight="1" x14ac:dyDescent="0.3">
      <c r="A137" s="376" t="s">
        <v>132</v>
      </c>
      <c r="B137" s="388" t="s">
        <v>543</v>
      </c>
      <c r="C137" s="388" t="s">
        <v>125</v>
      </c>
      <c r="D137" s="635">
        <v>1400</v>
      </c>
      <c r="E137" s="373">
        <v>1400</v>
      </c>
      <c r="F137" s="373">
        <v>1400</v>
      </c>
      <c r="G137" s="297"/>
      <c r="H137" s="298"/>
      <c r="I137" s="298"/>
      <c r="J137" s="297"/>
      <c r="K137" s="297"/>
      <c r="L137" s="690"/>
      <c r="M137" s="690"/>
      <c r="N137" s="691"/>
      <c r="O137" s="691"/>
      <c r="P137" s="691"/>
      <c r="Q137" s="691"/>
      <c r="R137" s="691"/>
      <c r="S137" s="691"/>
      <c r="T137" s="691"/>
      <c r="U137" s="691"/>
      <c r="V137" s="691"/>
      <c r="W137" s="691"/>
      <c r="X137" s="691"/>
      <c r="Y137" s="298"/>
      <c r="Z137" s="298"/>
      <c r="AA137" s="298"/>
      <c r="AB137" s="298"/>
      <c r="AC137" s="298"/>
      <c r="AD137" s="298"/>
      <c r="AE137" s="298"/>
      <c r="AF137" s="298"/>
      <c r="AG137" s="298"/>
      <c r="AH137" s="298"/>
      <c r="AI137" s="298"/>
      <c r="AJ137" s="298"/>
      <c r="AK137" s="298"/>
      <c r="AL137" s="298"/>
      <c r="AM137" s="298"/>
      <c r="AN137" s="298"/>
      <c r="AO137" s="298"/>
      <c r="AP137" s="298"/>
      <c r="AQ137" s="298"/>
      <c r="AR137" s="298"/>
      <c r="AS137" s="298"/>
      <c r="AT137" s="298"/>
      <c r="AU137" s="298"/>
      <c r="AV137" s="298"/>
      <c r="AW137" s="298"/>
      <c r="AX137" s="298"/>
      <c r="AY137" s="298"/>
      <c r="AZ137" s="298"/>
      <c r="BA137" s="298"/>
      <c r="BB137" s="298"/>
      <c r="BC137" s="298"/>
      <c r="BD137" s="298"/>
      <c r="BE137" s="298"/>
      <c r="BF137" s="298"/>
      <c r="BG137" s="298"/>
      <c r="BH137" s="298"/>
      <c r="BI137" s="298"/>
      <c r="BJ137" s="298"/>
      <c r="BK137" s="298"/>
      <c r="BL137" s="298"/>
      <c r="BM137" s="298"/>
      <c r="BN137" s="298"/>
      <c r="BO137" s="298"/>
      <c r="BP137" s="298"/>
      <c r="BQ137" s="298"/>
      <c r="BR137" s="298"/>
      <c r="BS137" s="298"/>
      <c r="BT137" s="298"/>
      <c r="BU137" s="298"/>
      <c r="BV137" s="298"/>
      <c r="BW137" s="298"/>
      <c r="BX137" s="298"/>
      <c r="BY137" s="298"/>
      <c r="BZ137" s="298"/>
      <c r="CA137" s="298"/>
      <c r="CB137" s="298"/>
      <c r="CC137" s="298"/>
      <c r="CD137" s="298"/>
      <c r="CE137" s="298"/>
      <c r="CF137" s="298"/>
      <c r="CG137" s="298"/>
      <c r="CH137" s="298"/>
      <c r="CI137" s="298"/>
      <c r="CJ137" s="298"/>
      <c r="CK137" s="298"/>
      <c r="CL137" s="298"/>
      <c r="CM137" s="298"/>
      <c r="CN137" s="298"/>
      <c r="CO137" s="298"/>
      <c r="CP137" s="298"/>
      <c r="CQ137" s="298"/>
      <c r="CR137" s="298"/>
      <c r="CS137" s="298"/>
      <c r="CT137" s="298"/>
      <c r="CU137" s="298"/>
      <c r="CV137" s="298"/>
      <c r="CW137" s="298"/>
      <c r="CX137" s="298"/>
      <c r="CY137" s="298"/>
      <c r="CZ137" s="298"/>
      <c r="DA137" s="298"/>
      <c r="DB137" s="298"/>
      <c r="DC137" s="298"/>
      <c r="DD137" s="298"/>
      <c r="DE137" s="298"/>
      <c r="DF137" s="298"/>
      <c r="DG137" s="298"/>
      <c r="DH137" s="298"/>
      <c r="DI137" s="298"/>
      <c r="DJ137" s="298"/>
      <c r="DK137" s="298"/>
      <c r="DL137" s="298"/>
      <c r="DM137" s="298"/>
      <c r="DN137" s="298"/>
      <c r="DO137" s="298"/>
      <c r="DP137" s="298"/>
      <c r="DQ137" s="298"/>
      <c r="DR137" s="298"/>
      <c r="DS137" s="298"/>
      <c r="DT137" s="298"/>
      <c r="DU137" s="298"/>
      <c r="DV137" s="298"/>
      <c r="DW137" s="298"/>
      <c r="DX137" s="298"/>
      <c r="DY137" s="298"/>
      <c r="DZ137" s="298"/>
      <c r="EA137" s="298"/>
      <c r="EB137" s="298"/>
      <c r="EC137" s="298"/>
      <c r="ED137" s="298"/>
      <c r="EE137" s="298"/>
      <c r="EF137" s="298"/>
      <c r="EG137" s="298"/>
      <c r="EH137" s="298"/>
      <c r="EI137" s="298"/>
      <c r="EJ137" s="298"/>
      <c r="EK137" s="298"/>
      <c r="EL137" s="298"/>
      <c r="EM137" s="298"/>
      <c r="EN137" s="298"/>
      <c r="EO137" s="298"/>
      <c r="EP137" s="298"/>
      <c r="EQ137" s="298"/>
      <c r="ER137" s="298"/>
      <c r="ES137" s="298"/>
      <c r="ET137" s="298"/>
      <c r="EU137" s="298"/>
      <c r="EV137" s="298"/>
      <c r="EW137" s="298"/>
      <c r="EX137" s="298"/>
      <c r="EY137" s="298"/>
      <c r="EZ137" s="298"/>
      <c r="FA137" s="298"/>
      <c r="FB137" s="298"/>
      <c r="FC137" s="298"/>
      <c r="FD137" s="298"/>
      <c r="FE137" s="298"/>
      <c r="FF137" s="298"/>
      <c r="FG137" s="298"/>
      <c r="FH137" s="298"/>
      <c r="FI137" s="298"/>
      <c r="FJ137" s="298"/>
      <c r="FK137" s="298"/>
      <c r="FL137" s="298"/>
      <c r="FM137" s="298"/>
      <c r="FN137" s="298"/>
      <c r="FO137" s="298"/>
      <c r="FP137" s="298"/>
      <c r="FQ137" s="298"/>
      <c r="FR137" s="298"/>
      <c r="FS137" s="298"/>
      <c r="FT137" s="298"/>
      <c r="FU137" s="298"/>
      <c r="FV137" s="298"/>
      <c r="FW137" s="298"/>
      <c r="FX137" s="298"/>
      <c r="FY137" s="298"/>
      <c r="FZ137" s="298"/>
      <c r="GA137" s="298"/>
      <c r="GB137" s="298"/>
      <c r="GC137" s="298"/>
      <c r="GD137" s="298"/>
      <c r="GE137" s="298"/>
      <c r="GF137" s="298"/>
      <c r="GG137" s="298"/>
      <c r="GH137" s="298"/>
      <c r="GI137" s="298"/>
      <c r="GJ137" s="298"/>
      <c r="GK137" s="298"/>
      <c r="GL137" s="298"/>
      <c r="GM137" s="298"/>
      <c r="GN137" s="298"/>
      <c r="GO137" s="298"/>
      <c r="GP137" s="298"/>
      <c r="GQ137" s="298"/>
      <c r="GR137" s="298"/>
      <c r="GS137" s="298"/>
      <c r="GT137" s="298"/>
      <c r="GU137" s="298"/>
      <c r="GV137" s="298"/>
      <c r="GW137" s="298"/>
      <c r="GX137" s="298"/>
      <c r="GY137" s="298"/>
      <c r="GZ137" s="298"/>
      <c r="HA137" s="298"/>
      <c r="HB137" s="298"/>
      <c r="HC137" s="298"/>
      <c r="HD137" s="298"/>
      <c r="HE137" s="298"/>
      <c r="HF137" s="298"/>
      <c r="HG137" s="298"/>
      <c r="HH137" s="298"/>
      <c r="HI137" s="298"/>
      <c r="HJ137" s="298"/>
      <c r="HK137" s="298"/>
      <c r="HL137" s="298"/>
      <c r="HM137" s="298"/>
      <c r="HN137" s="298"/>
      <c r="HO137" s="298"/>
      <c r="HP137" s="298"/>
      <c r="HQ137" s="298"/>
      <c r="HR137" s="298"/>
      <c r="HS137" s="298"/>
      <c r="HT137" s="298"/>
      <c r="HU137" s="298"/>
      <c r="HV137" s="298"/>
      <c r="HW137" s="298"/>
      <c r="HX137" s="298"/>
      <c r="HY137" s="298"/>
      <c r="HZ137" s="298"/>
      <c r="IA137" s="298"/>
      <c r="IB137" s="298"/>
      <c r="IC137" s="298"/>
      <c r="ID137" s="298"/>
      <c r="IE137" s="298"/>
      <c r="IF137" s="298"/>
      <c r="IG137" s="298"/>
      <c r="IH137" s="298"/>
      <c r="II137" s="298"/>
      <c r="IJ137" s="298"/>
      <c r="IK137" s="298"/>
      <c r="IL137" s="298"/>
      <c r="IM137" s="298"/>
      <c r="IN137" s="298"/>
      <c r="IO137" s="298"/>
      <c r="IP137" s="298"/>
      <c r="IQ137" s="298"/>
      <c r="IR137" s="298"/>
      <c r="IS137" s="298"/>
      <c r="IT137" s="298"/>
      <c r="IU137" s="298"/>
      <c r="IV137" s="298"/>
      <c r="IW137" s="298"/>
      <c r="IX137" s="298"/>
      <c r="IY137" s="298"/>
      <c r="JF137" s="298"/>
      <c r="JG137" s="298"/>
      <c r="JH137" s="298"/>
      <c r="JI137" s="298"/>
      <c r="JJ137" s="298"/>
      <c r="JK137" s="298"/>
      <c r="JL137" s="298"/>
      <c r="JM137" s="298"/>
      <c r="JN137" s="298"/>
      <c r="JO137" s="298"/>
      <c r="JP137" s="298"/>
      <c r="JQ137" s="298"/>
      <c r="JR137" s="298"/>
      <c r="JS137" s="298"/>
      <c r="JT137" s="298"/>
      <c r="JU137" s="298"/>
      <c r="JV137" s="298"/>
      <c r="JW137" s="298"/>
      <c r="JX137" s="298"/>
      <c r="JY137" s="298"/>
      <c r="JZ137" s="298"/>
      <c r="KA137" s="298"/>
      <c r="KB137" s="298"/>
      <c r="KC137" s="298"/>
      <c r="KD137" s="298"/>
      <c r="KE137" s="298"/>
      <c r="KF137" s="298"/>
      <c r="KG137" s="298"/>
      <c r="KH137" s="298"/>
      <c r="KI137" s="298"/>
      <c r="KJ137" s="298"/>
      <c r="KK137" s="298"/>
      <c r="KL137" s="298"/>
      <c r="KM137" s="298"/>
      <c r="KN137" s="298"/>
      <c r="KO137" s="298"/>
      <c r="KP137" s="298"/>
      <c r="KQ137" s="298"/>
      <c r="KR137" s="298"/>
      <c r="KS137" s="298"/>
      <c r="KT137" s="298"/>
      <c r="KU137" s="298"/>
      <c r="KV137" s="298"/>
      <c r="KW137" s="298"/>
      <c r="KX137" s="298"/>
      <c r="KY137" s="298"/>
      <c r="KZ137" s="298"/>
      <c r="LA137" s="298"/>
      <c r="LB137" s="298"/>
      <c r="LC137" s="298"/>
      <c r="LD137" s="298"/>
      <c r="LE137" s="298"/>
      <c r="LF137" s="298"/>
      <c r="LG137" s="298"/>
      <c r="LH137" s="298"/>
      <c r="LI137" s="298"/>
      <c r="LJ137" s="298"/>
      <c r="LK137" s="298"/>
      <c r="LL137" s="298"/>
      <c r="LM137" s="298"/>
      <c r="LN137" s="298"/>
      <c r="LO137" s="298"/>
      <c r="LP137" s="298"/>
      <c r="LQ137" s="298"/>
      <c r="LR137" s="298"/>
      <c r="LS137" s="298"/>
      <c r="LT137" s="298"/>
      <c r="LU137" s="298"/>
      <c r="LV137" s="298"/>
      <c r="LW137" s="298"/>
      <c r="LX137" s="298"/>
      <c r="LY137" s="298"/>
      <c r="LZ137" s="298"/>
      <c r="MA137" s="298"/>
      <c r="MB137" s="298"/>
      <c r="MC137" s="298"/>
      <c r="MD137" s="298"/>
      <c r="ME137" s="298"/>
      <c r="MF137" s="298"/>
      <c r="MG137" s="298"/>
      <c r="MH137" s="298"/>
      <c r="MI137" s="298"/>
      <c r="MJ137" s="298"/>
      <c r="MK137" s="298"/>
      <c r="ML137" s="298"/>
      <c r="MM137" s="298"/>
      <c r="MN137" s="298"/>
      <c r="MO137" s="298"/>
      <c r="MP137" s="298"/>
      <c r="MQ137" s="298"/>
      <c r="MR137" s="298"/>
      <c r="MS137" s="298"/>
      <c r="MT137" s="298"/>
      <c r="MU137" s="298"/>
      <c r="MV137" s="298"/>
      <c r="MW137" s="298"/>
      <c r="MX137" s="298"/>
      <c r="MY137" s="298"/>
      <c r="MZ137" s="298"/>
      <c r="NA137" s="298"/>
      <c r="NB137" s="298"/>
      <c r="NC137" s="298"/>
      <c r="ND137" s="298"/>
      <c r="NE137" s="298"/>
      <c r="NF137" s="298"/>
      <c r="NG137" s="298"/>
      <c r="NH137" s="298"/>
      <c r="NI137" s="298"/>
      <c r="NJ137" s="298"/>
      <c r="NK137" s="298"/>
      <c r="NL137" s="298"/>
      <c r="NM137" s="298"/>
      <c r="NN137" s="298"/>
      <c r="NO137" s="298"/>
      <c r="NP137" s="298"/>
      <c r="NQ137" s="298"/>
      <c r="NR137" s="298"/>
      <c r="NS137" s="298"/>
      <c r="NT137" s="298"/>
      <c r="NU137" s="298"/>
      <c r="NV137" s="298"/>
      <c r="NW137" s="298"/>
      <c r="NX137" s="298"/>
      <c r="NY137" s="298"/>
      <c r="NZ137" s="298"/>
      <c r="OA137" s="298"/>
      <c r="OB137" s="298"/>
      <c r="OC137" s="298"/>
      <c r="OD137" s="298"/>
      <c r="OE137" s="298"/>
      <c r="OF137" s="298"/>
      <c r="OG137" s="298"/>
      <c r="OH137" s="298"/>
      <c r="OI137" s="298"/>
      <c r="OJ137" s="298"/>
      <c r="OK137" s="298"/>
      <c r="OL137" s="298"/>
      <c r="OM137" s="298"/>
      <c r="ON137" s="298"/>
      <c r="OO137" s="298"/>
      <c r="OP137" s="298"/>
      <c r="OQ137" s="298"/>
      <c r="OR137" s="298"/>
      <c r="OS137" s="298"/>
      <c r="OT137" s="298"/>
      <c r="OU137" s="298"/>
      <c r="OV137" s="298"/>
      <c r="OW137" s="298"/>
      <c r="OX137" s="298"/>
      <c r="OY137" s="298"/>
      <c r="OZ137" s="298"/>
      <c r="PA137" s="298"/>
      <c r="PB137" s="298"/>
      <c r="PC137" s="298"/>
      <c r="PD137" s="298"/>
      <c r="PE137" s="298"/>
      <c r="PF137" s="298"/>
      <c r="PG137" s="298"/>
      <c r="PH137" s="298"/>
      <c r="PI137" s="298"/>
      <c r="PJ137" s="298"/>
      <c r="PK137" s="298"/>
      <c r="PL137" s="298"/>
      <c r="PM137" s="298"/>
      <c r="PN137" s="298"/>
      <c r="PO137" s="298"/>
      <c r="PP137" s="298"/>
      <c r="PQ137" s="298"/>
      <c r="PR137" s="298"/>
      <c r="PS137" s="298"/>
      <c r="PT137" s="298"/>
      <c r="PU137" s="298"/>
      <c r="PV137" s="298"/>
      <c r="PW137" s="298"/>
      <c r="PX137" s="298"/>
      <c r="PY137" s="298"/>
      <c r="PZ137" s="298"/>
      <c r="QA137" s="298"/>
      <c r="QB137" s="298"/>
      <c r="QC137" s="298"/>
      <c r="QD137" s="298"/>
      <c r="QE137" s="298"/>
      <c r="QF137" s="298"/>
      <c r="QG137" s="298"/>
      <c r="QH137" s="298"/>
      <c r="QI137" s="298"/>
      <c r="QJ137" s="298"/>
      <c r="QK137" s="298"/>
      <c r="QL137" s="298"/>
      <c r="QM137" s="298"/>
      <c r="QN137" s="298"/>
      <c r="QO137" s="298"/>
      <c r="QP137" s="298"/>
      <c r="QQ137" s="298"/>
      <c r="QR137" s="298"/>
      <c r="QS137" s="298"/>
      <c r="QT137" s="298"/>
      <c r="QU137" s="298"/>
      <c r="QV137" s="298"/>
      <c r="QW137" s="298"/>
      <c r="QX137" s="298"/>
      <c r="QY137" s="298"/>
      <c r="QZ137" s="298"/>
      <c r="RA137" s="298"/>
      <c r="RB137" s="298"/>
      <c r="RC137" s="298"/>
      <c r="RD137" s="298"/>
      <c r="RE137" s="298"/>
      <c r="RF137" s="298"/>
      <c r="RG137" s="298"/>
      <c r="RH137" s="298"/>
      <c r="RI137" s="298"/>
      <c r="RJ137" s="298"/>
      <c r="RK137" s="298"/>
      <c r="RL137" s="298"/>
      <c r="RM137" s="298"/>
      <c r="RN137" s="298"/>
      <c r="RO137" s="298"/>
      <c r="RP137" s="298"/>
      <c r="RQ137" s="298"/>
      <c r="RR137" s="298"/>
      <c r="RS137" s="298"/>
      <c r="RT137" s="298"/>
      <c r="RU137" s="298"/>
      <c r="RV137" s="298"/>
      <c r="RW137" s="298"/>
      <c r="RX137" s="298"/>
      <c r="RY137" s="298"/>
      <c r="RZ137" s="298"/>
      <c r="SA137" s="298"/>
      <c r="SB137" s="298"/>
      <c r="SC137" s="298"/>
      <c r="SD137" s="298"/>
      <c r="SE137" s="298"/>
      <c r="SF137" s="298"/>
      <c r="SG137" s="298"/>
      <c r="SH137" s="298"/>
      <c r="SI137" s="298"/>
      <c r="SJ137" s="298"/>
      <c r="SK137" s="298"/>
      <c r="SL137" s="298"/>
      <c r="SM137" s="298"/>
      <c r="SN137" s="298"/>
      <c r="SO137" s="298"/>
      <c r="SP137" s="298"/>
      <c r="SQ137" s="298"/>
      <c r="SR137" s="298"/>
      <c r="SS137" s="298"/>
      <c r="ST137" s="298"/>
      <c r="SU137" s="298"/>
      <c r="TB137" s="298"/>
      <c r="TC137" s="298"/>
      <c r="TD137" s="298"/>
      <c r="TE137" s="298"/>
      <c r="TF137" s="298"/>
      <c r="TG137" s="298"/>
      <c r="TH137" s="298"/>
      <c r="TI137" s="298"/>
      <c r="TJ137" s="298"/>
      <c r="TK137" s="298"/>
      <c r="TL137" s="298"/>
      <c r="TM137" s="298"/>
      <c r="TN137" s="298"/>
      <c r="TO137" s="298"/>
      <c r="TP137" s="298"/>
      <c r="TQ137" s="298"/>
      <c r="TR137" s="298"/>
      <c r="TS137" s="298"/>
      <c r="TT137" s="298"/>
      <c r="TU137" s="298"/>
      <c r="TV137" s="298"/>
      <c r="TW137" s="298"/>
      <c r="TX137" s="298"/>
      <c r="TY137" s="298"/>
      <c r="TZ137" s="298"/>
      <c r="UA137" s="298"/>
      <c r="UB137" s="298"/>
      <c r="UC137" s="298"/>
      <c r="UD137" s="298"/>
      <c r="UE137" s="298"/>
      <c r="UF137" s="298"/>
      <c r="UG137" s="298"/>
      <c r="UH137" s="298"/>
      <c r="UI137" s="298"/>
      <c r="UJ137" s="298"/>
      <c r="UK137" s="298"/>
      <c r="UL137" s="298"/>
      <c r="UM137" s="298"/>
      <c r="UN137" s="298"/>
      <c r="UO137" s="298"/>
      <c r="UP137" s="298"/>
      <c r="UQ137" s="298"/>
      <c r="UR137" s="298"/>
      <c r="US137" s="298"/>
      <c r="UT137" s="298"/>
      <c r="UU137" s="298"/>
      <c r="UV137" s="298"/>
      <c r="UW137" s="298"/>
      <c r="UX137" s="298"/>
      <c r="UY137" s="298"/>
      <c r="UZ137" s="298"/>
      <c r="VA137" s="298"/>
      <c r="VB137" s="298"/>
      <c r="VC137" s="298"/>
      <c r="VD137" s="298"/>
      <c r="VE137" s="298"/>
      <c r="VF137" s="298"/>
      <c r="VG137" s="298"/>
      <c r="VH137" s="298"/>
      <c r="VI137" s="298"/>
      <c r="VJ137" s="298"/>
      <c r="VK137" s="298"/>
      <c r="VL137" s="298"/>
      <c r="VM137" s="298"/>
      <c r="VN137" s="298"/>
      <c r="VO137" s="298"/>
      <c r="VP137" s="298"/>
      <c r="VQ137" s="298"/>
      <c r="VR137" s="298"/>
      <c r="VS137" s="298"/>
      <c r="VT137" s="298"/>
      <c r="VU137" s="298"/>
      <c r="VV137" s="298"/>
      <c r="VW137" s="298"/>
      <c r="VX137" s="298"/>
      <c r="VY137" s="298"/>
      <c r="VZ137" s="298"/>
      <c r="WA137" s="298"/>
      <c r="WB137" s="298"/>
      <c r="WC137" s="298"/>
      <c r="WD137" s="298"/>
      <c r="WE137" s="298"/>
      <c r="WF137" s="298"/>
      <c r="WG137" s="298"/>
      <c r="WH137" s="298"/>
      <c r="WI137" s="298"/>
      <c r="WJ137" s="298"/>
      <c r="WK137" s="298"/>
      <c r="WL137" s="298"/>
      <c r="WM137" s="298"/>
      <c r="WN137" s="298"/>
      <c r="WO137" s="298"/>
      <c r="WP137" s="298"/>
      <c r="WQ137" s="298"/>
      <c r="WR137" s="298"/>
      <c r="WS137" s="298"/>
      <c r="WT137" s="298"/>
      <c r="WU137" s="298"/>
      <c r="WV137" s="298"/>
      <c r="WW137" s="298"/>
      <c r="WX137" s="298"/>
      <c r="WY137" s="298"/>
      <c r="WZ137" s="298"/>
      <c r="XA137" s="298"/>
      <c r="XB137" s="298"/>
      <c r="XC137" s="298"/>
      <c r="XD137" s="298"/>
      <c r="XE137" s="298"/>
      <c r="XF137" s="298"/>
      <c r="XG137" s="298"/>
      <c r="XH137" s="298"/>
      <c r="XI137" s="298"/>
      <c r="XJ137" s="298"/>
      <c r="XK137" s="298"/>
      <c r="XL137" s="298"/>
      <c r="XM137" s="298"/>
      <c r="XN137" s="298"/>
      <c r="XO137" s="298"/>
      <c r="XP137" s="298"/>
      <c r="XQ137" s="298"/>
      <c r="XR137" s="298"/>
      <c r="XS137" s="298"/>
      <c r="XT137" s="298"/>
      <c r="XU137" s="298"/>
      <c r="XV137" s="298"/>
      <c r="XW137" s="298"/>
      <c r="XX137" s="298"/>
      <c r="XY137" s="298"/>
      <c r="XZ137" s="298"/>
      <c r="YA137" s="298"/>
      <c r="YB137" s="298"/>
      <c r="YC137" s="298"/>
      <c r="YD137" s="298"/>
      <c r="YE137" s="298"/>
      <c r="YF137" s="298"/>
      <c r="YG137" s="298"/>
      <c r="YH137" s="298"/>
      <c r="YI137" s="298"/>
      <c r="YJ137" s="298"/>
      <c r="YK137" s="298"/>
      <c r="YL137" s="298"/>
      <c r="YM137" s="298"/>
      <c r="YN137" s="298"/>
      <c r="YO137" s="298"/>
      <c r="YP137" s="298"/>
      <c r="YQ137" s="298"/>
      <c r="YR137" s="298"/>
      <c r="YS137" s="298"/>
      <c r="YT137" s="298"/>
      <c r="YU137" s="298"/>
      <c r="YV137" s="298"/>
      <c r="YW137" s="298"/>
      <c r="YX137" s="298"/>
      <c r="YY137" s="298"/>
      <c r="YZ137" s="298"/>
      <c r="ZA137" s="298"/>
      <c r="ZB137" s="298"/>
      <c r="ZC137" s="298"/>
      <c r="ZD137" s="298"/>
      <c r="ZE137" s="298"/>
      <c r="ZF137" s="298"/>
      <c r="ZG137" s="298"/>
      <c r="ZH137" s="298"/>
      <c r="ZI137" s="298"/>
      <c r="ZJ137" s="298"/>
      <c r="ZK137" s="298"/>
      <c r="ZL137" s="298"/>
      <c r="ZM137" s="298"/>
      <c r="ZN137" s="298"/>
      <c r="ZO137" s="298"/>
      <c r="ZP137" s="298"/>
      <c r="ZQ137" s="298"/>
      <c r="ZR137" s="298"/>
      <c r="ZS137" s="298"/>
      <c r="ZT137" s="298"/>
      <c r="ZU137" s="298"/>
      <c r="ZV137" s="298"/>
      <c r="ZW137" s="298"/>
      <c r="ZX137" s="298"/>
      <c r="ZY137" s="298"/>
      <c r="ZZ137" s="298"/>
      <c r="AAA137" s="298"/>
      <c r="AAB137" s="298"/>
      <c r="AAC137" s="298"/>
      <c r="AAD137" s="298"/>
      <c r="AAE137" s="298"/>
      <c r="AAF137" s="298"/>
      <c r="AAG137" s="298"/>
      <c r="AAH137" s="298"/>
      <c r="AAI137" s="298"/>
      <c r="AAJ137" s="298"/>
      <c r="AAK137" s="298"/>
      <c r="AAL137" s="298"/>
      <c r="AAM137" s="298"/>
      <c r="AAN137" s="298"/>
      <c r="AAO137" s="298"/>
      <c r="AAP137" s="298"/>
      <c r="AAQ137" s="298"/>
      <c r="AAR137" s="298"/>
      <c r="AAS137" s="298"/>
      <c r="AAT137" s="298"/>
      <c r="AAU137" s="298"/>
      <c r="AAV137" s="298"/>
      <c r="AAW137" s="298"/>
      <c r="AAX137" s="298"/>
      <c r="AAY137" s="298"/>
      <c r="AAZ137" s="298"/>
      <c r="ABA137" s="298"/>
      <c r="ABB137" s="298"/>
      <c r="ABC137" s="298"/>
      <c r="ABD137" s="298"/>
      <c r="ABE137" s="298"/>
      <c r="ABF137" s="298"/>
      <c r="ABG137" s="298"/>
      <c r="ABH137" s="298"/>
      <c r="ABI137" s="298"/>
      <c r="ABJ137" s="298"/>
      <c r="ABK137" s="298"/>
      <c r="ABL137" s="298"/>
      <c r="ABM137" s="298"/>
      <c r="ABN137" s="298"/>
      <c r="ABO137" s="298"/>
      <c r="ABP137" s="298"/>
      <c r="ABQ137" s="298"/>
      <c r="ABR137" s="298"/>
      <c r="ABS137" s="298"/>
      <c r="ABT137" s="298"/>
      <c r="ABU137" s="298"/>
      <c r="ABV137" s="298"/>
      <c r="ABW137" s="298"/>
      <c r="ABX137" s="298"/>
      <c r="ABY137" s="298"/>
      <c r="ABZ137" s="298"/>
      <c r="ACA137" s="298"/>
      <c r="ACB137" s="298"/>
      <c r="ACC137" s="298"/>
      <c r="ACD137" s="298"/>
      <c r="ACE137" s="298"/>
      <c r="ACF137" s="298"/>
      <c r="ACG137" s="298"/>
      <c r="ACH137" s="298"/>
      <c r="ACI137" s="298"/>
      <c r="ACJ137" s="298"/>
      <c r="ACK137" s="298"/>
      <c r="ACL137" s="298"/>
      <c r="ACM137" s="298"/>
      <c r="ACN137" s="298"/>
      <c r="ACO137" s="298"/>
      <c r="ACP137" s="298"/>
      <c r="ACQ137" s="298"/>
      <c r="ACX137" s="298"/>
      <c r="ACY137" s="298"/>
      <c r="ACZ137" s="298"/>
      <c r="ADA137" s="298"/>
      <c r="ADB137" s="298"/>
      <c r="ADC137" s="298"/>
      <c r="ADD137" s="298"/>
      <c r="ADE137" s="298"/>
      <c r="ADF137" s="298"/>
      <c r="ADG137" s="298"/>
      <c r="ADH137" s="298"/>
      <c r="ADI137" s="298"/>
      <c r="ADJ137" s="298"/>
      <c r="ADK137" s="298"/>
      <c r="ADL137" s="298"/>
      <c r="ADM137" s="298"/>
      <c r="ADN137" s="298"/>
      <c r="ADO137" s="298"/>
      <c r="ADP137" s="298"/>
      <c r="ADQ137" s="298"/>
      <c r="ADR137" s="298"/>
      <c r="ADS137" s="298"/>
      <c r="ADT137" s="298"/>
      <c r="ADU137" s="298"/>
      <c r="ADV137" s="298"/>
      <c r="ADW137" s="298"/>
      <c r="ADX137" s="298"/>
      <c r="ADY137" s="298"/>
      <c r="ADZ137" s="298"/>
      <c r="AEA137" s="298"/>
      <c r="AEB137" s="298"/>
      <c r="AEC137" s="298"/>
      <c r="AED137" s="298"/>
      <c r="AEE137" s="298"/>
      <c r="AEF137" s="298"/>
      <c r="AEG137" s="298"/>
      <c r="AEH137" s="298"/>
      <c r="AEI137" s="298"/>
      <c r="AEJ137" s="298"/>
      <c r="AEK137" s="298"/>
      <c r="AEL137" s="298"/>
      <c r="AEM137" s="298"/>
      <c r="AEN137" s="298"/>
      <c r="AEO137" s="298"/>
      <c r="AEP137" s="298"/>
      <c r="AEQ137" s="298"/>
      <c r="AER137" s="298"/>
      <c r="AES137" s="298"/>
      <c r="AET137" s="298"/>
      <c r="AEU137" s="298"/>
      <c r="AEV137" s="298"/>
      <c r="AEW137" s="298"/>
      <c r="AEX137" s="298"/>
      <c r="AEY137" s="298"/>
      <c r="AEZ137" s="298"/>
      <c r="AFA137" s="298"/>
      <c r="AFB137" s="298"/>
      <c r="AFC137" s="298"/>
      <c r="AFD137" s="298"/>
      <c r="AFE137" s="298"/>
      <c r="AFF137" s="298"/>
      <c r="AFG137" s="298"/>
      <c r="AFH137" s="298"/>
      <c r="AFI137" s="298"/>
      <c r="AFJ137" s="298"/>
      <c r="AFK137" s="298"/>
      <c r="AFL137" s="298"/>
      <c r="AFM137" s="298"/>
      <c r="AFN137" s="298"/>
      <c r="AFO137" s="298"/>
      <c r="AFP137" s="298"/>
      <c r="AFQ137" s="298"/>
      <c r="AFR137" s="298"/>
      <c r="AFS137" s="298"/>
      <c r="AFT137" s="298"/>
      <c r="AFU137" s="298"/>
      <c r="AFV137" s="298"/>
      <c r="AFW137" s="298"/>
      <c r="AFX137" s="298"/>
      <c r="AFY137" s="298"/>
      <c r="AFZ137" s="298"/>
      <c r="AGA137" s="298"/>
      <c r="AGB137" s="298"/>
      <c r="AGC137" s="298"/>
      <c r="AGD137" s="298"/>
      <c r="AGE137" s="298"/>
      <c r="AGF137" s="298"/>
      <c r="AGG137" s="298"/>
      <c r="AGH137" s="298"/>
      <c r="AGI137" s="298"/>
      <c r="AGJ137" s="298"/>
      <c r="AGK137" s="298"/>
      <c r="AGL137" s="298"/>
      <c r="AGM137" s="298"/>
      <c r="AGN137" s="298"/>
      <c r="AGO137" s="298"/>
      <c r="AGP137" s="298"/>
      <c r="AGQ137" s="298"/>
      <c r="AGR137" s="298"/>
      <c r="AGS137" s="298"/>
      <c r="AGT137" s="298"/>
      <c r="AGU137" s="298"/>
      <c r="AGV137" s="298"/>
      <c r="AGW137" s="298"/>
      <c r="AGX137" s="298"/>
      <c r="AGY137" s="298"/>
      <c r="AGZ137" s="298"/>
      <c r="AHA137" s="298"/>
      <c r="AHB137" s="298"/>
      <c r="AHC137" s="298"/>
      <c r="AHD137" s="298"/>
      <c r="AHE137" s="298"/>
      <c r="AHF137" s="298"/>
      <c r="AHG137" s="298"/>
      <c r="AHH137" s="298"/>
      <c r="AHI137" s="298"/>
      <c r="AHJ137" s="298"/>
      <c r="AHK137" s="298"/>
      <c r="AHL137" s="298"/>
      <c r="AHM137" s="298"/>
      <c r="AHN137" s="298"/>
      <c r="AHO137" s="298"/>
      <c r="AHP137" s="298"/>
      <c r="AHQ137" s="298"/>
      <c r="AHR137" s="298"/>
      <c r="AHS137" s="298"/>
      <c r="AHT137" s="298"/>
      <c r="AHU137" s="298"/>
      <c r="AHV137" s="298"/>
      <c r="AHW137" s="298"/>
      <c r="AHX137" s="298"/>
      <c r="AHY137" s="298"/>
      <c r="AHZ137" s="298"/>
      <c r="AIA137" s="298"/>
      <c r="AIB137" s="298"/>
      <c r="AIC137" s="298"/>
      <c r="AID137" s="298"/>
      <c r="AIE137" s="298"/>
      <c r="AIF137" s="298"/>
      <c r="AIG137" s="298"/>
      <c r="AIH137" s="298"/>
      <c r="AII137" s="298"/>
      <c r="AIJ137" s="298"/>
      <c r="AIK137" s="298"/>
      <c r="AIL137" s="298"/>
      <c r="AIM137" s="298"/>
      <c r="AIN137" s="298"/>
      <c r="AIO137" s="298"/>
      <c r="AIP137" s="298"/>
      <c r="AIQ137" s="298"/>
      <c r="AIR137" s="298"/>
      <c r="AIS137" s="298"/>
      <c r="AIT137" s="298"/>
      <c r="AIU137" s="298"/>
      <c r="AIV137" s="298"/>
      <c r="AIW137" s="298"/>
      <c r="AIX137" s="298"/>
      <c r="AIY137" s="298"/>
      <c r="AIZ137" s="298"/>
      <c r="AJA137" s="298"/>
      <c r="AJB137" s="298"/>
      <c r="AJC137" s="298"/>
      <c r="AJD137" s="298"/>
      <c r="AJE137" s="298"/>
      <c r="AJF137" s="298"/>
      <c r="AJG137" s="298"/>
      <c r="AJH137" s="298"/>
      <c r="AJI137" s="298"/>
      <c r="AJJ137" s="298"/>
      <c r="AJK137" s="298"/>
      <c r="AJL137" s="298"/>
      <c r="AJM137" s="298"/>
      <c r="AJN137" s="298"/>
      <c r="AJO137" s="298"/>
      <c r="AJP137" s="298"/>
      <c r="AJQ137" s="298"/>
      <c r="AJR137" s="298"/>
      <c r="AJS137" s="298"/>
      <c r="AJT137" s="298"/>
      <c r="AJU137" s="298"/>
      <c r="AJV137" s="298"/>
      <c r="AJW137" s="298"/>
      <c r="AJX137" s="298"/>
      <c r="AJY137" s="298"/>
      <c r="AJZ137" s="298"/>
      <c r="AKA137" s="298"/>
      <c r="AKB137" s="298"/>
      <c r="AKC137" s="298"/>
      <c r="AKD137" s="298"/>
      <c r="AKE137" s="298"/>
      <c r="AKF137" s="298"/>
      <c r="AKG137" s="298"/>
      <c r="AKH137" s="298"/>
      <c r="AKI137" s="298"/>
      <c r="AKJ137" s="298"/>
      <c r="AKK137" s="298"/>
      <c r="AKL137" s="298"/>
      <c r="AKM137" s="298"/>
      <c r="AKN137" s="298"/>
      <c r="AKO137" s="298"/>
      <c r="AKP137" s="298"/>
      <c r="AKQ137" s="298"/>
      <c r="AKR137" s="298"/>
      <c r="AKS137" s="298"/>
      <c r="AKT137" s="298"/>
      <c r="AKU137" s="298"/>
      <c r="AKV137" s="298"/>
      <c r="AKW137" s="298"/>
      <c r="AKX137" s="298"/>
      <c r="AKY137" s="298"/>
      <c r="AKZ137" s="298"/>
      <c r="ALA137" s="298"/>
      <c r="ALB137" s="298"/>
      <c r="ALC137" s="298"/>
      <c r="ALD137" s="298"/>
      <c r="ALE137" s="298"/>
      <c r="ALF137" s="298"/>
      <c r="ALG137" s="298"/>
      <c r="ALH137" s="298"/>
      <c r="ALI137" s="298"/>
      <c r="ALJ137" s="298"/>
      <c r="ALK137" s="298"/>
      <c r="ALL137" s="298"/>
      <c r="ALM137" s="298"/>
      <c r="ALN137" s="298"/>
      <c r="ALO137" s="298"/>
      <c r="ALP137" s="298"/>
      <c r="ALQ137" s="298"/>
      <c r="ALR137" s="298"/>
      <c r="ALS137" s="298"/>
      <c r="ALT137" s="298"/>
      <c r="ALU137" s="298"/>
      <c r="ALV137" s="298"/>
      <c r="ALW137" s="298"/>
      <c r="ALX137" s="298"/>
      <c r="ALY137" s="298"/>
      <c r="ALZ137" s="298"/>
      <c r="AMA137" s="298"/>
      <c r="AMB137" s="298"/>
      <c r="AMC137" s="298"/>
      <c r="AMD137" s="298"/>
      <c r="AME137" s="298"/>
      <c r="AMF137" s="298"/>
      <c r="AMG137" s="298"/>
      <c r="AMH137" s="298"/>
      <c r="AMI137" s="298"/>
      <c r="AMJ137" s="298"/>
      <c r="AMK137" s="298"/>
      <c r="AML137" s="298"/>
      <c r="AMM137" s="298"/>
      <c r="AMT137" s="298"/>
      <c r="AMU137" s="298"/>
      <c r="AMV137" s="298"/>
      <c r="AMW137" s="298"/>
      <c r="AMX137" s="298"/>
      <c r="AMY137" s="298"/>
      <c r="AMZ137" s="298"/>
      <c r="ANA137" s="298"/>
      <c r="ANB137" s="298"/>
      <c r="ANC137" s="298"/>
      <c r="AND137" s="298"/>
      <c r="ANE137" s="298"/>
      <c r="ANF137" s="298"/>
      <c r="ANG137" s="298"/>
      <c r="ANH137" s="298"/>
      <c r="ANI137" s="298"/>
      <c r="ANJ137" s="298"/>
      <c r="ANK137" s="298"/>
      <c r="ANL137" s="298"/>
      <c r="ANM137" s="298"/>
      <c r="ANN137" s="298"/>
      <c r="ANO137" s="298"/>
      <c r="ANP137" s="298"/>
      <c r="ANQ137" s="298"/>
      <c r="ANR137" s="298"/>
      <c r="ANS137" s="298"/>
      <c r="ANT137" s="298"/>
      <c r="ANU137" s="298"/>
      <c r="ANV137" s="298"/>
      <c r="ANW137" s="298"/>
      <c r="ANX137" s="298"/>
      <c r="ANY137" s="298"/>
      <c r="ANZ137" s="298"/>
      <c r="AOA137" s="298"/>
      <c r="AOB137" s="298"/>
      <c r="AOC137" s="298"/>
      <c r="AOD137" s="298"/>
      <c r="AOE137" s="298"/>
      <c r="AOF137" s="298"/>
      <c r="AOG137" s="298"/>
      <c r="AOH137" s="298"/>
      <c r="AOI137" s="298"/>
      <c r="AOJ137" s="298"/>
      <c r="AOK137" s="298"/>
      <c r="AOL137" s="298"/>
      <c r="AOM137" s="298"/>
      <c r="AON137" s="298"/>
      <c r="AOO137" s="298"/>
      <c r="AOP137" s="298"/>
      <c r="AOQ137" s="298"/>
      <c r="AOR137" s="298"/>
      <c r="AOS137" s="298"/>
      <c r="AOT137" s="298"/>
      <c r="AOU137" s="298"/>
      <c r="AOV137" s="298"/>
      <c r="AOW137" s="298"/>
      <c r="AOX137" s="298"/>
      <c r="AOY137" s="298"/>
      <c r="AOZ137" s="298"/>
      <c r="APA137" s="298"/>
      <c r="APB137" s="298"/>
      <c r="APC137" s="298"/>
      <c r="APD137" s="298"/>
      <c r="APE137" s="298"/>
      <c r="APF137" s="298"/>
      <c r="APG137" s="298"/>
      <c r="APH137" s="298"/>
      <c r="API137" s="298"/>
      <c r="APJ137" s="298"/>
      <c r="APK137" s="298"/>
      <c r="APL137" s="298"/>
      <c r="APM137" s="298"/>
      <c r="APN137" s="298"/>
      <c r="APO137" s="298"/>
      <c r="APP137" s="298"/>
      <c r="APQ137" s="298"/>
      <c r="APR137" s="298"/>
      <c r="APS137" s="298"/>
      <c r="APT137" s="298"/>
      <c r="APU137" s="298"/>
      <c r="APV137" s="298"/>
      <c r="APW137" s="298"/>
      <c r="APX137" s="298"/>
      <c r="APY137" s="298"/>
      <c r="APZ137" s="298"/>
      <c r="AQA137" s="298"/>
      <c r="AQB137" s="298"/>
      <c r="AQC137" s="298"/>
      <c r="AQD137" s="298"/>
      <c r="AQE137" s="298"/>
      <c r="AQF137" s="298"/>
      <c r="AQG137" s="298"/>
      <c r="AQH137" s="298"/>
      <c r="AQI137" s="298"/>
      <c r="AQJ137" s="298"/>
      <c r="AQK137" s="298"/>
      <c r="AQL137" s="298"/>
      <c r="AQM137" s="298"/>
      <c r="AQN137" s="298"/>
      <c r="AQO137" s="298"/>
      <c r="AQP137" s="298"/>
      <c r="AQQ137" s="298"/>
      <c r="AQR137" s="298"/>
      <c r="AQS137" s="298"/>
      <c r="AQT137" s="298"/>
      <c r="AQU137" s="298"/>
      <c r="AQV137" s="298"/>
      <c r="AQW137" s="298"/>
      <c r="AQX137" s="298"/>
      <c r="AQY137" s="298"/>
      <c r="AQZ137" s="298"/>
      <c r="ARA137" s="298"/>
      <c r="ARB137" s="298"/>
      <c r="ARC137" s="298"/>
      <c r="ARD137" s="298"/>
      <c r="ARE137" s="298"/>
      <c r="ARF137" s="298"/>
      <c r="ARG137" s="298"/>
      <c r="ARH137" s="298"/>
      <c r="ARI137" s="298"/>
      <c r="ARJ137" s="298"/>
      <c r="ARK137" s="298"/>
      <c r="ARL137" s="298"/>
      <c r="ARM137" s="298"/>
      <c r="ARN137" s="298"/>
      <c r="ARO137" s="298"/>
      <c r="ARP137" s="298"/>
      <c r="ARQ137" s="298"/>
      <c r="ARR137" s="298"/>
      <c r="ARS137" s="298"/>
      <c r="ART137" s="298"/>
      <c r="ARU137" s="298"/>
      <c r="ARV137" s="298"/>
      <c r="ARW137" s="298"/>
      <c r="ARX137" s="298"/>
      <c r="ARY137" s="298"/>
      <c r="ARZ137" s="298"/>
      <c r="ASA137" s="298"/>
      <c r="ASB137" s="298"/>
      <c r="ASC137" s="298"/>
      <c r="ASD137" s="298"/>
      <c r="ASE137" s="298"/>
      <c r="ASF137" s="298"/>
      <c r="ASG137" s="298"/>
      <c r="ASH137" s="298"/>
      <c r="ASI137" s="298"/>
      <c r="ASJ137" s="298"/>
      <c r="ASK137" s="298"/>
      <c r="ASL137" s="298"/>
      <c r="ASM137" s="298"/>
      <c r="ASN137" s="298"/>
      <c r="ASO137" s="298"/>
      <c r="ASP137" s="298"/>
      <c r="ASQ137" s="298"/>
      <c r="ASR137" s="298"/>
      <c r="ASS137" s="298"/>
      <c r="AST137" s="298"/>
      <c r="ASU137" s="298"/>
      <c r="ASV137" s="298"/>
      <c r="ASW137" s="298"/>
      <c r="ASX137" s="298"/>
      <c r="ASY137" s="298"/>
      <c r="ASZ137" s="298"/>
      <c r="ATA137" s="298"/>
      <c r="ATB137" s="298"/>
      <c r="ATC137" s="298"/>
      <c r="ATD137" s="298"/>
      <c r="ATE137" s="298"/>
      <c r="ATF137" s="298"/>
      <c r="ATG137" s="298"/>
      <c r="ATH137" s="298"/>
      <c r="ATI137" s="298"/>
      <c r="ATJ137" s="298"/>
      <c r="ATK137" s="298"/>
      <c r="ATL137" s="298"/>
      <c r="ATM137" s="298"/>
      <c r="ATN137" s="298"/>
      <c r="ATO137" s="298"/>
      <c r="ATP137" s="298"/>
      <c r="ATQ137" s="298"/>
      <c r="ATR137" s="298"/>
      <c r="ATS137" s="298"/>
      <c r="ATT137" s="298"/>
      <c r="ATU137" s="298"/>
      <c r="ATV137" s="298"/>
      <c r="ATW137" s="298"/>
      <c r="ATX137" s="298"/>
      <c r="ATY137" s="298"/>
      <c r="ATZ137" s="298"/>
      <c r="AUA137" s="298"/>
      <c r="AUB137" s="298"/>
      <c r="AUC137" s="298"/>
      <c r="AUD137" s="298"/>
      <c r="AUE137" s="298"/>
      <c r="AUF137" s="298"/>
      <c r="AUG137" s="298"/>
      <c r="AUH137" s="298"/>
      <c r="AUI137" s="298"/>
      <c r="AUJ137" s="298"/>
      <c r="AUK137" s="298"/>
      <c r="AUL137" s="298"/>
      <c r="AUM137" s="298"/>
      <c r="AUN137" s="298"/>
      <c r="AUO137" s="298"/>
      <c r="AUP137" s="298"/>
      <c r="AUQ137" s="298"/>
      <c r="AUR137" s="298"/>
      <c r="AUS137" s="298"/>
      <c r="AUT137" s="298"/>
      <c r="AUU137" s="298"/>
      <c r="AUV137" s="298"/>
      <c r="AUW137" s="298"/>
      <c r="AUX137" s="298"/>
      <c r="AUY137" s="298"/>
      <c r="AUZ137" s="298"/>
      <c r="AVA137" s="298"/>
      <c r="AVB137" s="298"/>
      <c r="AVC137" s="298"/>
      <c r="AVD137" s="298"/>
      <c r="AVE137" s="298"/>
      <c r="AVF137" s="298"/>
      <c r="AVG137" s="298"/>
      <c r="AVH137" s="298"/>
      <c r="AVI137" s="298"/>
      <c r="AVJ137" s="298"/>
      <c r="AVK137" s="298"/>
      <c r="AVL137" s="298"/>
      <c r="AVM137" s="298"/>
      <c r="AVN137" s="298"/>
      <c r="AVO137" s="298"/>
      <c r="AVP137" s="298"/>
      <c r="AVQ137" s="298"/>
      <c r="AVR137" s="298"/>
      <c r="AVS137" s="298"/>
      <c r="AVT137" s="298"/>
      <c r="AVU137" s="298"/>
      <c r="AVV137" s="298"/>
      <c r="AVW137" s="298"/>
      <c r="AVX137" s="298"/>
      <c r="AVY137" s="298"/>
      <c r="AVZ137" s="298"/>
      <c r="AWA137" s="298"/>
      <c r="AWB137" s="298"/>
      <c r="AWC137" s="298"/>
      <c r="AWD137" s="298"/>
      <c r="AWE137" s="298"/>
      <c r="AWF137" s="298"/>
      <c r="AWG137" s="298"/>
      <c r="AWH137" s="298"/>
      <c r="AWI137" s="298"/>
      <c r="AWP137" s="298"/>
      <c r="AWQ137" s="298"/>
      <c r="AWR137" s="298"/>
      <c r="AWS137" s="298"/>
      <c r="AWT137" s="298"/>
      <c r="AWU137" s="298"/>
      <c r="AWV137" s="298"/>
      <c r="AWW137" s="298"/>
      <c r="AWX137" s="298"/>
      <c r="AWY137" s="298"/>
      <c r="AWZ137" s="298"/>
      <c r="AXA137" s="298"/>
      <c r="AXB137" s="298"/>
      <c r="AXC137" s="298"/>
      <c r="AXD137" s="298"/>
      <c r="AXE137" s="298"/>
      <c r="AXF137" s="298"/>
      <c r="AXG137" s="298"/>
      <c r="AXH137" s="298"/>
      <c r="AXI137" s="298"/>
      <c r="AXJ137" s="298"/>
      <c r="AXK137" s="298"/>
      <c r="AXL137" s="298"/>
      <c r="AXM137" s="298"/>
      <c r="AXN137" s="298"/>
      <c r="AXO137" s="298"/>
      <c r="AXP137" s="298"/>
      <c r="AXQ137" s="298"/>
      <c r="AXR137" s="298"/>
      <c r="AXS137" s="298"/>
      <c r="AXT137" s="298"/>
      <c r="AXU137" s="298"/>
      <c r="AXV137" s="298"/>
      <c r="AXW137" s="298"/>
      <c r="AXX137" s="298"/>
      <c r="AXY137" s="298"/>
      <c r="AXZ137" s="298"/>
      <c r="AYA137" s="298"/>
      <c r="AYB137" s="298"/>
      <c r="AYC137" s="298"/>
      <c r="AYD137" s="298"/>
      <c r="AYE137" s="298"/>
      <c r="AYF137" s="298"/>
      <c r="AYG137" s="298"/>
      <c r="AYH137" s="298"/>
      <c r="AYI137" s="298"/>
      <c r="AYJ137" s="298"/>
      <c r="AYK137" s="298"/>
      <c r="AYL137" s="298"/>
      <c r="AYM137" s="298"/>
      <c r="AYN137" s="298"/>
      <c r="AYO137" s="298"/>
      <c r="AYP137" s="298"/>
      <c r="AYQ137" s="298"/>
      <c r="AYR137" s="298"/>
      <c r="AYS137" s="298"/>
      <c r="AYT137" s="298"/>
      <c r="AYU137" s="298"/>
      <c r="AYV137" s="298"/>
      <c r="AYW137" s="298"/>
      <c r="AYX137" s="298"/>
      <c r="AYY137" s="298"/>
      <c r="AYZ137" s="298"/>
      <c r="AZA137" s="298"/>
      <c r="AZB137" s="298"/>
      <c r="AZC137" s="298"/>
      <c r="AZD137" s="298"/>
      <c r="AZE137" s="298"/>
      <c r="AZF137" s="298"/>
      <c r="AZG137" s="298"/>
      <c r="AZH137" s="298"/>
      <c r="AZI137" s="298"/>
      <c r="AZJ137" s="298"/>
      <c r="AZK137" s="298"/>
      <c r="AZL137" s="298"/>
      <c r="AZM137" s="298"/>
      <c r="AZN137" s="298"/>
      <c r="AZO137" s="298"/>
      <c r="AZP137" s="298"/>
      <c r="AZQ137" s="298"/>
      <c r="AZR137" s="298"/>
      <c r="AZS137" s="298"/>
      <c r="AZT137" s="298"/>
      <c r="AZU137" s="298"/>
      <c r="AZV137" s="298"/>
      <c r="AZW137" s="298"/>
      <c r="AZX137" s="298"/>
      <c r="AZY137" s="298"/>
      <c r="AZZ137" s="298"/>
      <c r="BAA137" s="298"/>
      <c r="BAB137" s="298"/>
      <c r="BAC137" s="298"/>
      <c r="BAD137" s="298"/>
      <c r="BAE137" s="298"/>
      <c r="BAF137" s="298"/>
      <c r="BAG137" s="298"/>
      <c r="BAH137" s="298"/>
      <c r="BAI137" s="298"/>
      <c r="BAJ137" s="298"/>
      <c r="BAK137" s="298"/>
      <c r="BAL137" s="298"/>
      <c r="BAM137" s="298"/>
      <c r="BAN137" s="298"/>
      <c r="BAO137" s="298"/>
      <c r="BAP137" s="298"/>
      <c r="BAQ137" s="298"/>
      <c r="BAR137" s="298"/>
      <c r="BAS137" s="298"/>
      <c r="BAT137" s="298"/>
      <c r="BAU137" s="298"/>
      <c r="BAV137" s="298"/>
      <c r="BAW137" s="298"/>
      <c r="BAX137" s="298"/>
      <c r="BAY137" s="298"/>
      <c r="BAZ137" s="298"/>
      <c r="BBA137" s="298"/>
      <c r="BBB137" s="298"/>
      <c r="BBC137" s="298"/>
      <c r="BBD137" s="298"/>
      <c r="BBE137" s="298"/>
      <c r="BBF137" s="298"/>
      <c r="BBG137" s="298"/>
      <c r="BBH137" s="298"/>
      <c r="BBI137" s="298"/>
      <c r="BBJ137" s="298"/>
      <c r="BBK137" s="298"/>
      <c r="BBL137" s="298"/>
      <c r="BBM137" s="298"/>
      <c r="BBN137" s="298"/>
      <c r="BBO137" s="298"/>
      <c r="BBP137" s="298"/>
      <c r="BBQ137" s="298"/>
      <c r="BBR137" s="298"/>
      <c r="BBS137" s="298"/>
      <c r="BBT137" s="298"/>
      <c r="BBU137" s="298"/>
      <c r="BBV137" s="298"/>
      <c r="BBW137" s="298"/>
      <c r="BBX137" s="298"/>
      <c r="BBY137" s="298"/>
      <c r="BBZ137" s="298"/>
      <c r="BCA137" s="298"/>
      <c r="BCB137" s="298"/>
      <c r="BCC137" s="298"/>
      <c r="BCD137" s="298"/>
      <c r="BCE137" s="298"/>
      <c r="BCF137" s="298"/>
      <c r="BCG137" s="298"/>
      <c r="BCH137" s="298"/>
      <c r="BCI137" s="298"/>
      <c r="BCJ137" s="298"/>
      <c r="BCK137" s="298"/>
      <c r="BCL137" s="298"/>
      <c r="BCM137" s="298"/>
      <c r="BCN137" s="298"/>
      <c r="BCO137" s="298"/>
      <c r="BCP137" s="298"/>
      <c r="BCQ137" s="298"/>
      <c r="BCR137" s="298"/>
      <c r="BCS137" s="298"/>
      <c r="BCT137" s="298"/>
      <c r="BCU137" s="298"/>
      <c r="BCV137" s="298"/>
      <c r="BCW137" s="298"/>
      <c r="BCX137" s="298"/>
      <c r="BCY137" s="298"/>
      <c r="BCZ137" s="298"/>
      <c r="BDA137" s="298"/>
      <c r="BDB137" s="298"/>
      <c r="BDC137" s="298"/>
      <c r="BDD137" s="298"/>
      <c r="BDE137" s="298"/>
      <c r="BDF137" s="298"/>
      <c r="BDG137" s="298"/>
      <c r="BDH137" s="298"/>
      <c r="BDI137" s="298"/>
      <c r="BDJ137" s="298"/>
      <c r="BDK137" s="298"/>
      <c r="BDL137" s="298"/>
      <c r="BDM137" s="298"/>
      <c r="BDN137" s="298"/>
      <c r="BDO137" s="298"/>
      <c r="BDP137" s="298"/>
      <c r="BDQ137" s="298"/>
      <c r="BDR137" s="298"/>
      <c r="BDS137" s="298"/>
      <c r="BDT137" s="298"/>
      <c r="BDU137" s="298"/>
      <c r="BDV137" s="298"/>
      <c r="BDW137" s="298"/>
      <c r="BDX137" s="298"/>
      <c r="BDY137" s="298"/>
      <c r="BDZ137" s="298"/>
      <c r="BEA137" s="298"/>
      <c r="BEB137" s="298"/>
      <c r="BEC137" s="298"/>
      <c r="BED137" s="298"/>
      <c r="BEE137" s="298"/>
      <c r="BEF137" s="298"/>
      <c r="BEG137" s="298"/>
      <c r="BEH137" s="298"/>
      <c r="BEI137" s="298"/>
      <c r="BEJ137" s="298"/>
      <c r="BEK137" s="298"/>
      <c r="BEL137" s="298"/>
      <c r="BEM137" s="298"/>
      <c r="BEN137" s="298"/>
      <c r="BEO137" s="298"/>
      <c r="BEP137" s="298"/>
      <c r="BEQ137" s="298"/>
      <c r="BER137" s="298"/>
      <c r="BES137" s="298"/>
      <c r="BET137" s="298"/>
      <c r="BEU137" s="298"/>
      <c r="BEV137" s="298"/>
      <c r="BEW137" s="298"/>
      <c r="BEX137" s="298"/>
      <c r="BEY137" s="298"/>
      <c r="BEZ137" s="298"/>
      <c r="BFA137" s="298"/>
      <c r="BFB137" s="298"/>
      <c r="BFC137" s="298"/>
      <c r="BFD137" s="298"/>
      <c r="BFE137" s="298"/>
      <c r="BFF137" s="298"/>
      <c r="BFG137" s="298"/>
      <c r="BFH137" s="298"/>
      <c r="BFI137" s="298"/>
      <c r="BFJ137" s="298"/>
      <c r="BFK137" s="298"/>
      <c r="BFL137" s="298"/>
      <c r="BFM137" s="298"/>
      <c r="BFN137" s="298"/>
      <c r="BFO137" s="298"/>
      <c r="BFP137" s="298"/>
      <c r="BFQ137" s="298"/>
      <c r="BFR137" s="298"/>
      <c r="BFS137" s="298"/>
      <c r="BFT137" s="298"/>
      <c r="BFU137" s="298"/>
      <c r="BFV137" s="298"/>
      <c r="BFW137" s="298"/>
      <c r="BFX137" s="298"/>
      <c r="BFY137" s="298"/>
      <c r="BFZ137" s="298"/>
      <c r="BGA137" s="298"/>
      <c r="BGB137" s="298"/>
      <c r="BGC137" s="298"/>
      <c r="BGD137" s="298"/>
      <c r="BGE137" s="298"/>
      <c r="BGL137" s="298"/>
      <c r="BGM137" s="298"/>
      <c r="BGN137" s="298"/>
      <c r="BGO137" s="298"/>
      <c r="BGP137" s="298"/>
      <c r="BGQ137" s="298"/>
      <c r="BGR137" s="298"/>
      <c r="BGS137" s="298"/>
      <c r="BGT137" s="298"/>
      <c r="BGU137" s="298"/>
      <c r="BGV137" s="298"/>
      <c r="BGW137" s="298"/>
      <c r="BGX137" s="298"/>
      <c r="BGY137" s="298"/>
      <c r="BGZ137" s="298"/>
      <c r="BHA137" s="298"/>
      <c r="BHB137" s="298"/>
      <c r="BHC137" s="298"/>
      <c r="BHD137" s="298"/>
      <c r="BHE137" s="298"/>
      <c r="BHF137" s="298"/>
      <c r="BHG137" s="298"/>
      <c r="BHH137" s="298"/>
      <c r="BHI137" s="298"/>
      <c r="BHJ137" s="298"/>
      <c r="BHK137" s="298"/>
      <c r="BHL137" s="298"/>
      <c r="BHM137" s="298"/>
      <c r="BHN137" s="298"/>
      <c r="BHO137" s="298"/>
      <c r="BHP137" s="298"/>
      <c r="BHQ137" s="298"/>
      <c r="BHR137" s="298"/>
      <c r="BHS137" s="298"/>
      <c r="BHT137" s="298"/>
      <c r="BHU137" s="298"/>
      <c r="BHV137" s="298"/>
      <c r="BHW137" s="298"/>
      <c r="BHX137" s="298"/>
      <c r="BHY137" s="298"/>
      <c r="BHZ137" s="298"/>
      <c r="BIA137" s="298"/>
      <c r="BIB137" s="298"/>
      <c r="BIC137" s="298"/>
      <c r="BID137" s="298"/>
      <c r="BIE137" s="298"/>
      <c r="BIF137" s="298"/>
      <c r="BIG137" s="298"/>
      <c r="BIH137" s="298"/>
      <c r="BII137" s="298"/>
      <c r="BIJ137" s="298"/>
      <c r="BIK137" s="298"/>
      <c r="BIL137" s="298"/>
      <c r="BIM137" s="298"/>
      <c r="BIN137" s="298"/>
      <c r="BIO137" s="298"/>
      <c r="BIP137" s="298"/>
      <c r="BIQ137" s="298"/>
      <c r="BIR137" s="298"/>
      <c r="BIS137" s="298"/>
      <c r="BIT137" s="298"/>
      <c r="BIU137" s="298"/>
      <c r="BIV137" s="298"/>
      <c r="BIW137" s="298"/>
      <c r="BIX137" s="298"/>
      <c r="BIY137" s="298"/>
      <c r="BIZ137" s="298"/>
      <c r="BJA137" s="298"/>
      <c r="BJB137" s="298"/>
      <c r="BJC137" s="298"/>
      <c r="BJD137" s="298"/>
      <c r="BJE137" s="298"/>
      <c r="BJF137" s="298"/>
      <c r="BJG137" s="298"/>
      <c r="BJH137" s="298"/>
      <c r="BJI137" s="298"/>
      <c r="BJJ137" s="298"/>
      <c r="BJK137" s="298"/>
      <c r="BJL137" s="298"/>
      <c r="BJM137" s="298"/>
      <c r="BJN137" s="298"/>
      <c r="BJO137" s="298"/>
      <c r="BJP137" s="298"/>
      <c r="BJQ137" s="298"/>
      <c r="BJR137" s="298"/>
      <c r="BJS137" s="298"/>
      <c r="BJT137" s="298"/>
      <c r="BJU137" s="298"/>
      <c r="BJV137" s="298"/>
      <c r="BJW137" s="298"/>
      <c r="BJX137" s="298"/>
      <c r="BJY137" s="298"/>
      <c r="BJZ137" s="298"/>
      <c r="BKA137" s="298"/>
      <c r="BKB137" s="298"/>
      <c r="BKC137" s="298"/>
      <c r="BKD137" s="298"/>
      <c r="BKE137" s="298"/>
      <c r="BKF137" s="298"/>
      <c r="BKG137" s="298"/>
      <c r="BKH137" s="298"/>
      <c r="BKI137" s="298"/>
      <c r="BKJ137" s="298"/>
      <c r="BKK137" s="298"/>
      <c r="BKL137" s="298"/>
      <c r="BKM137" s="298"/>
      <c r="BKN137" s="298"/>
      <c r="BKO137" s="298"/>
      <c r="BKP137" s="298"/>
      <c r="BKQ137" s="298"/>
      <c r="BKR137" s="298"/>
      <c r="BKS137" s="298"/>
      <c r="BKT137" s="298"/>
      <c r="BKU137" s="298"/>
      <c r="BKV137" s="298"/>
      <c r="BKW137" s="298"/>
      <c r="BKX137" s="298"/>
      <c r="BKY137" s="298"/>
      <c r="BKZ137" s="298"/>
      <c r="BLA137" s="298"/>
      <c r="BLB137" s="298"/>
      <c r="BLC137" s="298"/>
      <c r="BLD137" s="298"/>
      <c r="BLE137" s="298"/>
      <c r="BLF137" s="298"/>
      <c r="BLG137" s="298"/>
      <c r="BLH137" s="298"/>
      <c r="BLI137" s="298"/>
      <c r="BLJ137" s="298"/>
      <c r="BLK137" s="298"/>
      <c r="BLL137" s="298"/>
      <c r="BLM137" s="298"/>
      <c r="BLN137" s="298"/>
      <c r="BLO137" s="298"/>
      <c r="BLP137" s="298"/>
      <c r="BLQ137" s="298"/>
      <c r="BLR137" s="298"/>
      <c r="BLS137" s="298"/>
      <c r="BLT137" s="298"/>
      <c r="BLU137" s="298"/>
      <c r="BLV137" s="298"/>
      <c r="BLW137" s="298"/>
      <c r="BLX137" s="298"/>
      <c r="BLY137" s="298"/>
      <c r="BLZ137" s="298"/>
      <c r="BMA137" s="298"/>
      <c r="BMB137" s="298"/>
      <c r="BMC137" s="298"/>
      <c r="BMD137" s="298"/>
      <c r="BME137" s="298"/>
      <c r="BMF137" s="298"/>
      <c r="BMG137" s="298"/>
      <c r="BMH137" s="298"/>
      <c r="BMI137" s="298"/>
      <c r="BMJ137" s="298"/>
      <c r="BMK137" s="298"/>
      <c r="BML137" s="298"/>
      <c r="BMM137" s="298"/>
      <c r="BMN137" s="298"/>
      <c r="BMO137" s="298"/>
      <c r="BMP137" s="298"/>
      <c r="BMQ137" s="298"/>
      <c r="BMR137" s="298"/>
      <c r="BMS137" s="298"/>
      <c r="BMT137" s="298"/>
      <c r="BMU137" s="298"/>
      <c r="BMV137" s="298"/>
      <c r="BMW137" s="298"/>
      <c r="BMX137" s="298"/>
      <c r="BMY137" s="298"/>
      <c r="BMZ137" s="298"/>
      <c r="BNA137" s="298"/>
      <c r="BNB137" s="298"/>
      <c r="BNC137" s="298"/>
      <c r="BND137" s="298"/>
      <c r="BNE137" s="298"/>
      <c r="BNF137" s="298"/>
      <c r="BNG137" s="298"/>
      <c r="BNH137" s="298"/>
      <c r="BNI137" s="298"/>
      <c r="BNJ137" s="298"/>
      <c r="BNK137" s="298"/>
      <c r="BNL137" s="298"/>
      <c r="BNM137" s="298"/>
      <c r="BNN137" s="298"/>
      <c r="BNO137" s="298"/>
      <c r="BNP137" s="298"/>
      <c r="BNQ137" s="298"/>
      <c r="BNR137" s="298"/>
      <c r="BNS137" s="298"/>
      <c r="BNT137" s="298"/>
      <c r="BNU137" s="298"/>
      <c r="BNV137" s="298"/>
      <c r="BNW137" s="298"/>
      <c r="BNX137" s="298"/>
      <c r="BNY137" s="298"/>
      <c r="BNZ137" s="298"/>
      <c r="BOA137" s="298"/>
      <c r="BOB137" s="298"/>
      <c r="BOC137" s="298"/>
      <c r="BOD137" s="298"/>
      <c r="BOE137" s="298"/>
      <c r="BOF137" s="298"/>
      <c r="BOG137" s="298"/>
      <c r="BOH137" s="298"/>
      <c r="BOI137" s="298"/>
      <c r="BOJ137" s="298"/>
      <c r="BOK137" s="298"/>
      <c r="BOL137" s="298"/>
      <c r="BOM137" s="298"/>
      <c r="BON137" s="298"/>
      <c r="BOO137" s="298"/>
      <c r="BOP137" s="298"/>
      <c r="BOQ137" s="298"/>
      <c r="BOR137" s="298"/>
      <c r="BOS137" s="298"/>
      <c r="BOT137" s="298"/>
      <c r="BOU137" s="298"/>
      <c r="BOV137" s="298"/>
      <c r="BOW137" s="298"/>
      <c r="BOX137" s="298"/>
      <c r="BOY137" s="298"/>
      <c r="BOZ137" s="298"/>
      <c r="BPA137" s="298"/>
      <c r="BPB137" s="298"/>
      <c r="BPC137" s="298"/>
      <c r="BPD137" s="298"/>
      <c r="BPE137" s="298"/>
      <c r="BPF137" s="298"/>
      <c r="BPG137" s="298"/>
      <c r="BPH137" s="298"/>
      <c r="BPI137" s="298"/>
      <c r="BPJ137" s="298"/>
      <c r="BPK137" s="298"/>
      <c r="BPL137" s="298"/>
      <c r="BPM137" s="298"/>
      <c r="BPN137" s="298"/>
      <c r="BPO137" s="298"/>
      <c r="BPP137" s="298"/>
      <c r="BPQ137" s="298"/>
      <c r="BPR137" s="298"/>
      <c r="BPS137" s="298"/>
      <c r="BPT137" s="298"/>
      <c r="BPU137" s="298"/>
      <c r="BPV137" s="298"/>
      <c r="BPW137" s="298"/>
      <c r="BPX137" s="298"/>
      <c r="BPY137" s="298"/>
      <c r="BPZ137" s="298"/>
      <c r="BQA137" s="298"/>
      <c r="BQH137" s="298"/>
      <c r="BQI137" s="298"/>
      <c r="BQJ137" s="298"/>
      <c r="BQK137" s="298"/>
      <c r="BQL137" s="298"/>
      <c r="BQM137" s="298"/>
      <c r="BQN137" s="298"/>
      <c r="BQO137" s="298"/>
      <c r="BQP137" s="298"/>
      <c r="BQQ137" s="298"/>
      <c r="BQR137" s="298"/>
      <c r="BQS137" s="298"/>
      <c r="BQT137" s="298"/>
      <c r="BQU137" s="298"/>
      <c r="BQV137" s="298"/>
      <c r="BQW137" s="298"/>
      <c r="BQX137" s="298"/>
      <c r="BQY137" s="298"/>
      <c r="BQZ137" s="298"/>
      <c r="BRA137" s="298"/>
      <c r="BRB137" s="298"/>
      <c r="BRC137" s="298"/>
      <c r="BRD137" s="298"/>
      <c r="BRE137" s="298"/>
      <c r="BRF137" s="298"/>
      <c r="BRG137" s="298"/>
      <c r="BRH137" s="298"/>
      <c r="BRI137" s="298"/>
      <c r="BRJ137" s="298"/>
      <c r="BRK137" s="298"/>
      <c r="BRL137" s="298"/>
      <c r="BRM137" s="298"/>
      <c r="BRN137" s="298"/>
      <c r="BRO137" s="298"/>
      <c r="BRP137" s="298"/>
      <c r="BRQ137" s="298"/>
      <c r="BRR137" s="298"/>
      <c r="BRS137" s="298"/>
      <c r="BRT137" s="298"/>
      <c r="BRU137" s="298"/>
      <c r="BRV137" s="298"/>
      <c r="BRW137" s="298"/>
      <c r="BRX137" s="298"/>
      <c r="BRY137" s="298"/>
      <c r="BRZ137" s="298"/>
      <c r="BSA137" s="298"/>
      <c r="BSB137" s="298"/>
      <c r="BSC137" s="298"/>
      <c r="BSD137" s="298"/>
      <c r="BSE137" s="298"/>
      <c r="BSF137" s="298"/>
      <c r="BSG137" s="298"/>
      <c r="BSH137" s="298"/>
      <c r="BSI137" s="298"/>
      <c r="BSJ137" s="298"/>
      <c r="BSK137" s="298"/>
      <c r="BSL137" s="298"/>
      <c r="BSM137" s="298"/>
      <c r="BSN137" s="298"/>
      <c r="BSO137" s="298"/>
      <c r="BSP137" s="298"/>
      <c r="BSQ137" s="298"/>
      <c r="BSR137" s="298"/>
      <c r="BSS137" s="298"/>
      <c r="BST137" s="298"/>
      <c r="BSU137" s="298"/>
      <c r="BSV137" s="298"/>
      <c r="BSW137" s="298"/>
      <c r="BSX137" s="298"/>
      <c r="BSY137" s="298"/>
      <c r="BSZ137" s="298"/>
      <c r="BTA137" s="298"/>
      <c r="BTB137" s="298"/>
      <c r="BTC137" s="298"/>
      <c r="BTD137" s="298"/>
      <c r="BTE137" s="298"/>
      <c r="BTF137" s="298"/>
      <c r="BTG137" s="298"/>
      <c r="BTH137" s="298"/>
      <c r="BTI137" s="298"/>
      <c r="BTJ137" s="298"/>
      <c r="BTK137" s="298"/>
      <c r="BTL137" s="298"/>
      <c r="BTM137" s="298"/>
      <c r="BTN137" s="298"/>
      <c r="BTO137" s="298"/>
      <c r="BTP137" s="298"/>
      <c r="BTQ137" s="298"/>
      <c r="BTR137" s="298"/>
      <c r="BTS137" s="298"/>
      <c r="BTT137" s="298"/>
      <c r="BTU137" s="298"/>
      <c r="BTV137" s="298"/>
      <c r="BTW137" s="298"/>
      <c r="BTX137" s="298"/>
      <c r="BTY137" s="298"/>
      <c r="BTZ137" s="298"/>
      <c r="BUA137" s="298"/>
      <c r="BUB137" s="298"/>
      <c r="BUC137" s="298"/>
      <c r="BUD137" s="298"/>
      <c r="BUE137" s="298"/>
      <c r="BUF137" s="298"/>
      <c r="BUG137" s="298"/>
      <c r="BUH137" s="298"/>
      <c r="BUI137" s="298"/>
      <c r="BUJ137" s="298"/>
      <c r="BUK137" s="298"/>
      <c r="BUL137" s="298"/>
      <c r="BUM137" s="298"/>
      <c r="BUN137" s="298"/>
      <c r="BUO137" s="298"/>
      <c r="BUP137" s="298"/>
      <c r="BUQ137" s="298"/>
      <c r="BUR137" s="298"/>
      <c r="BUS137" s="298"/>
      <c r="BUT137" s="298"/>
      <c r="BUU137" s="298"/>
      <c r="BUV137" s="298"/>
      <c r="BUW137" s="298"/>
      <c r="BUX137" s="298"/>
      <c r="BUY137" s="298"/>
      <c r="BUZ137" s="298"/>
      <c r="BVA137" s="298"/>
      <c r="BVB137" s="298"/>
      <c r="BVC137" s="298"/>
      <c r="BVD137" s="298"/>
      <c r="BVE137" s="298"/>
      <c r="BVF137" s="298"/>
      <c r="BVG137" s="298"/>
      <c r="BVH137" s="298"/>
      <c r="BVI137" s="298"/>
      <c r="BVJ137" s="298"/>
      <c r="BVK137" s="298"/>
      <c r="BVL137" s="298"/>
      <c r="BVM137" s="298"/>
      <c r="BVN137" s="298"/>
      <c r="BVO137" s="298"/>
      <c r="BVP137" s="298"/>
      <c r="BVQ137" s="298"/>
      <c r="BVR137" s="298"/>
      <c r="BVS137" s="298"/>
      <c r="BVT137" s="298"/>
      <c r="BVU137" s="298"/>
      <c r="BVV137" s="298"/>
      <c r="BVW137" s="298"/>
      <c r="BVX137" s="298"/>
      <c r="BVY137" s="298"/>
      <c r="BVZ137" s="298"/>
      <c r="BWA137" s="298"/>
      <c r="BWB137" s="298"/>
      <c r="BWC137" s="298"/>
      <c r="BWD137" s="298"/>
      <c r="BWE137" s="298"/>
      <c r="BWF137" s="298"/>
      <c r="BWG137" s="298"/>
      <c r="BWH137" s="298"/>
      <c r="BWI137" s="298"/>
      <c r="BWJ137" s="298"/>
      <c r="BWK137" s="298"/>
      <c r="BWL137" s="298"/>
      <c r="BWM137" s="298"/>
      <c r="BWN137" s="298"/>
      <c r="BWO137" s="298"/>
      <c r="BWP137" s="298"/>
      <c r="BWQ137" s="298"/>
      <c r="BWR137" s="298"/>
      <c r="BWS137" s="298"/>
      <c r="BWT137" s="298"/>
      <c r="BWU137" s="298"/>
      <c r="BWV137" s="298"/>
      <c r="BWW137" s="298"/>
      <c r="BWX137" s="298"/>
      <c r="BWY137" s="298"/>
      <c r="BWZ137" s="298"/>
      <c r="BXA137" s="298"/>
      <c r="BXB137" s="298"/>
      <c r="BXC137" s="298"/>
      <c r="BXD137" s="298"/>
      <c r="BXE137" s="298"/>
      <c r="BXF137" s="298"/>
      <c r="BXG137" s="298"/>
      <c r="BXH137" s="298"/>
      <c r="BXI137" s="298"/>
      <c r="BXJ137" s="298"/>
      <c r="BXK137" s="298"/>
      <c r="BXL137" s="298"/>
      <c r="BXM137" s="298"/>
      <c r="BXN137" s="298"/>
      <c r="BXO137" s="298"/>
      <c r="BXP137" s="298"/>
      <c r="BXQ137" s="298"/>
      <c r="BXR137" s="298"/>
      <c r="BXS137" s="298"/>
      <c r="BXT137" s="298"/>
      <c r="BXU137" s="298"/>
      <c r="BXV137" s="298"/>
      <c r="BXW137" s="298"/>
      <c r="BXX137" s="298"/>
      <c r="BXY137" s="298"/>
      <c r="BXZ137" s="298"/>
      <c r="BYA137" s="298"/>
      <c r="BYB137" s="298"/>
      <c r="BYC137" s="298"/>
      <c r="BYD137" s="298"/>
      <c r="BYE137" s="298"/>
      <c r="BYF137" s="298"/>
      <c r="BYG137" s="298"/>
      <c r="BYH137" s="298"/>
      <c r="BYI137" s="298"/>
      <c r="BYJ137" s="298"/>
      <c r="BYK137" s="298"/>
      <c r="BYL137" s="298"/>
      <c r="BYM137" s="298"/>
      <c r="BYN137" s="298"/>
      <c r="BYO137" s="298"/>
      <c r="BYP137" s="298"/>
      <c r="BYQ137" s="298"/>
      <c r="BYR137" s="298"/>
      <c r="BYS137" s="298"/>
      <c r="BYT137" s="298"/>
      <c r="BYU137" s="298"/>
      <c r="BYV137" s="298"/>
      <c r="BYW137" s="298"/>
      <c r="BYX137" s="298"/>
      <c r="BYY137" s="298"/>
      <c r="BYZ137" s="298"/>
      <c r="BZA137" s="298"/>
      <c r="BZB137" s="298"/>
      <c r="BZC137" s="298"/>
      <c r="BZD137" s="298"/>
      <c r="BZE137" s="298"/>
      <c r="BZF137" s="298"/>
      <c r="BZG137" s="298"/>
      <c r="BZH137" s="298"/>
      <c r="BZI137" s="298"/>
      <c r="BZJ137" s="298"/>
      <c r="BZK137" s="298"/>
      <c r="BZL137" s="298"/>
      <c r="BZM137" s="298"/>
      <c r="BZN137" s="298"/>
      <c r="BZO137" s="298"/>
      <c r="BZP137" s="298"/>
      <c r="BZQ137" s="298"/>
      <c r="BZR137" s="298"/>
      <c r="BZS137" s="298"/>
      <c r="BZT137" s="298"/>
      <c r="BZU137" s="298"/>
      <c r="BZV137" s="298"/>
      <c r="BZW137" s="298"/>
      <c r="CAD137" s="298"/>
      <c r="CAE137" s="298"/>
      <c r="CAF137" s="298"/>
      <c r="CAG137" s="298"/>
      <c r="CAH137" s="298"/>
      <c r="CAI137" s="298"/>
      <c r="CAJ137" s="298"/>
      <c r="CAK137" s="298"/>
      <c r="CAL137" s="298"/>
      <c r="CAM137" s="298"/>
      <c r="CAN137" s="298"/>
      <c r="CAO137" s="298"/>
      <c r="CAP137" s="298"/>
      <c r="CAQ137" s="298"/>
      <c r="CAR137" s="298"/>
      <c r="CAS137" s="298"/>
      <c r="CAT137" s="298"/>
      <c r="CAU137" s="298"/>
      <c r="CAV137" s="298"/>
      <c r="CAW137" s="298"/>
      <c r="CAX137" s="298"/>
      <c r="CAY137" s="298"/>
      <c r="CAZ137" s="298"/>
      <c r="CBA137" s="298"/>
      <c r="CBB137" s="298"/>
      <c r="CBC137" s="298"/>
      <c r="CBD137" s="298"/>
      <c r="CBE137" s="298"/>
      <c r="CBF137" s="298"/>
      <c r="CBG137" s="298"/>
      <c r="CBH137" s="298"/>
      <c r="CBI137" s="298"/>
      <c r="CBJ137" s="298"/>
      <c r="CBK137" s="298"/>
      <c r="CBL137" s="298"/>
      <c r="CBM137" s="298"/>
      <c r="CBN137" s="298"/>
      <c r="CBO137" s="298"/>
      <c r="CBP137" s="298"/>
      <c r="CBQ137" s="298"/>
      <c r="CBR137" s="298"/>
      <c r="CBS137" s="298"/>
      <c r="CBT137" s="298"/>
      <c r="CBU137" s="298"/>
      <c r="CBV137" s="298"/>
      <c r="CBW137" s="298"/>
      <c r="CBX137" s="298"/>
      <c r="CBY137" s="298"/>
      <c r="CBZ137" s="298"/>
      <c r="CCA137" s="298"/>
      <c r="CCB137" s="298"/>
      <c r="CCC137" s="298"/>
      <c r="CCD137" s="298"/>
      <c r="CCE137" s="298"/>
      <c r="CCF137" s="298"/>
      <c r="CCG137" s="298"/>
      <c r="CCH137" s="298"/>
      <c r="CCI137" s="298"/>
      <c r="CCJ137" s="298"/>
      <c r="CCK137" s="298"/>
      <c r="CCL137" s="298"/>
      <c r="CCM137" s="298"/>
      <c r="CCN137" s="298"/>
      <c r="CCO137" s="298"/>
      <c r="CCP137" s="298"/>
      <c r="CCQ137" s="298"/>
      <c r="CCR137" s="298"/>
      <c r="CCS137" s="298"/>
      <c r="CCT137" s="298"/>
      <c r="CCU137" s="298"/>
      <c r="CCV137" s="298"/>
      <c r="CCW137" s="298"/>
      <c r="CCX137" s="298"/>
      <c r="CCY137" s="298"/>
      <c r="CCZ137" s="298"/>
      <c r="CDA137" s="298"/>
      <c r="CDB137" s="298"/>
      <c r="CDC137" s="298"/>
      <c r="CDD137" s="298"/>
      <c r="CDE137" s="298"/>
      <c r="CDF137" s="298"/>
      <c r="CDG137" s="298"/>
      <c r="CDH137" s="298"/>
      <c r="CDI137" s="298"/>
      <c r="CDJ137" s="298"/>
      <c r="CDK137" s="298"/>
      <c r="CDL137" s="298"/>
      <c r="CDM137" s="298"/>
      <c r="CDN137" s="298"/>
      <c r="CDO137" s="298"/>
      <c r="CDP137" s="298"/>
      <c r="CDQ137" s="298"/>
      <c r="CDR137" s="298"/>
      <c r="CDS137" s="298"/>
      <c r="CDT137" s="298"/>
      <c r="CDU137" s="298"/>
      <c r="CDV137" s="298"/>
      <c r="CDW137" s="298"/>
      <c r="CDX137" s="298"/>
      <c r="CDY137" s="298"/>
      <c r="CDZ137" s="298"/>
      <c r="CEA137" s="298"/>
      <c r="CEB137" s="298"/>
      <c r="CEC137" s="298"/>
      <c r="CED137" s="298"/>
      <c r="CEE137" s="298"/>
      <c r="CEF137" s="298"/>
      <c r="CEG137" s="298"/>
      <c r="CEH137" s="298"/>
      <c r="CEI137" s="298"/>
      <c r="CEJ137" s="298"/>
      <c r="CEK137" s="298"/>
      <c r="CEL137" s="298"/>
      <c r="CEM137" s="298"/>
      <c r="CEN137" s="298"/>
      <c r="CEO137" s="298"/>
      <c r="CEP137" s="298"/>
      <c r="CEQ137" s="298"/>
      <c r="CER137" s="298"/>
      <c r="CES137" s="298"/>
      <c r="CET137" s="298"/>
      <c r="CEU137" s="298"/>
      <c r="CEV137" s="298"/>
      <c r="CEW137" s="298"/>
      <c r="CEX137" s="298"/>
      <c r="CEY137" s="298"/>
      <c r="CEZ137" s="298"/>
      <c r="CFA137" s="298"/>
      <c r="CFB137" s="298"/>
      <c r="CFC137" s="298"/>
      <c r="CFD137" s="298"/>
      <c r="CFE137" s="298"/>
      <c r="CFF137" s="298"/>
      <c r="CFG137" s="298"/>
      <c r="CFH137" s="298"/>
      <c r="CFI137" s="298"/>
      <c r="CFJ137" s="298"/>
      <c r="CFK137" s="298"/>
      <c r="CFL137" s="298"/>
      <c r="CFM137" s="298"/>
      <c r="CFN137" s="298"/>
      <c r="CFO137" s="298"/>
      <c r="CFP137" s="298"/>
      <c r="CFQ137" s="298"/>
      <c r="CFR137" s="298"/>
      <c r="CFS137" s="298"/>
      <c r="CFT137" s="298"/>
      <c r="CFU137" s="298"/>
      <c r="CFV137" s="298"/>
      <c r="CFW137" s="298"/>
      <c r="CFX137" s="298"/>
      <c r="CFY137" s="298"/>
      <c r="CFZ137" s="298"/>
      <c r="CGA137" s="298"/>
      <c r="CGB137" s="298"/>
      <c r="CGC137" s="298"/>
      <c r="CGD137" s="298"/>
      <c r="CGE137" s="298"/>
      <c r="CGF137" s="298"/>
      <c r="CGG137" s="298"/>
      <c r="CGH137" s="298"/>
      <c r="CGI137" s="298"/>
      <c r="CGJ137" s="298"/>
      <c r="CGK137" s="298"/>
      <c r="CGL137" s="298"/>
      <c r="CGM137" s="298"/>
      <c r="CGN137" s="298"/>
      <c r="CGO137" s="298"/>
      <c r="CGP137" s="298"/>
      <c r="CGQ137" s="298"/>
      <c r="CGR137" s="298"/>
      <c r="CGS137" s="298"/>
      <c r="CGT137" s="298"/>
      <c r="CGU137" s="298"/>
      <c r="CGV137" s="298"/>
      <c r="CGW137" s="298"/>
      <c r="CGX137" s="298"/>
      <c r="CGY137" s="298"/>
      <c r="CGZ137" s="298"/>
      <c r="CHA137" s="298"/>
      <c r="CHB137" s="298"/>
      <c r="CHC137" s="298"/>
      <c r="CHD137" s="298"/>
      <c r="CHE137" s="298"/>
      <c r="CHF137" s="298"/>
      <c r="CHG137" s="298"/>
      <c r="CHH137" s="298"/>
      <c r="CHI137" s="298"/>
      <c r="CHJ137" s="298"/>
      <c r="CHK137" s="298"/>
      <c r="CHL137" s="298"/>
      <c r="CHM137" s="298"/>
      <c r="CHN137" s="298"/>
      <c r="CHO137" s="298"/>
      <c r="CHP137" s="298"/>
      <c r="CHQ137" s="298"/>
      <c r="CHR137" s="298"/>
      <c r="CHS137" s="298"/>
      <c r="CHT137" s="298"/>
      <c r="CHU137" s="298"/>
      <c r="CHV137" s="298"/>
      <c r="CHW137" s="298"/>
      <c r="CHX137" s="298"/>
      <c r="CHY137" s="298"/>
      <c r="CHZ137" s="298"/>
      <c r="CIA137" s="298"/>
      <c r="CIB137" s="298"/>
      <c r="CIC137" s="298"/>
      <c r="CID137" s="298"/>
      <c r="CIE137" s="298"/>
      <c r="CIF137" s="298"/>
      <c r="CIG137" s="298"/>
      <c r="CIH137" s="298"/>
      <c r="CII137" s="298"/>
      <c r="CIJ137" s="298"/>
      <c r="CIK137" s="298"/>
      <c r="CIL137" s="298"/>
      <c r="CIM137" s="298"/>
      <c r="CIN137" s="298"/>
      <c r="CIO137" s="298"/>
      <c r="CIP137" s="298"/>
      <c r="CIQ137" s="298"/>
      <c r="CIR137" s="298"/>
      <c r="CIS137" s="298"/>
      <c r="CIT137" s="298"/>
      <c r="CIU137" s="298"/>
      <c r="CIV137" s="298"/>
      <c r="CIW137" s="298"/>
      <c r="CIX137" s="298"/>
      <c r="CIY137" s="298"/>
      <c r="CIZ137" s="298"/>
      <c r="CJA137" s="298"/>
      <c r="CJB137" s="298"/>
      <c r="CJC137" s="298"/>
      <c r="CJD137" s="298"/>
      <c r="CJE137" s="298"/>
      <c r="CJF137" s="298"/>
      <c r="CJG137" s="298"/>
      <c r="CJH137" s="298"/>
      <c r="CJI137" s="298"/>
      <c r="CJJ137" s="298"/>
      <c r="CJK137" s="298"/>
      <c r="CJL137" s="298"/>
      <c r="CJM137" s="298"/>
      <c r="CJN137" s="298"/>
      <c r="CJO137" s="298"/>
      <c r="CJP137" s="298"/>
      <c r="CJQ137" s="298"/>
      <c r="CJR137" s="298"/>
      <c r="CJS137" s="298"/>
      <c r="CJZ137" s="298"/>
      <c r="CKA137" s="298"/>
      <c r="CKB137" s="298"/>
      <c r="CKC137" s="298"/>
      <c r="CKD137" s="298"/>
      <c r="CKE137" s="298"/>
      <c r="CKF137" s="298"/>
      <c r="CKG137" s="298"/>
      <c r="CKH137" s="298"/>
      <c r="CKI137" s="298"/>
      <c r="CKJ137" s="298"/>
      <c r="CKK137" s="298"/>
      <c r="CKL137" s="298"/>
      <c r="CKM137" s="298"/>
      <c r="CKN137" s="298"/>
      <c r="CKO137" s="298"/>
      <c r="CKP137" s="298"/>
      <c r="CKQ137" s="298"/>
      <c r="CKR137" s="298"/>
      <c r="CKS137" s="298"/>
      <c r="CKT137" s="298"/>
      <c r="CKU137" s="298"/>
      <c r="CKV137" s="298"/>
      <c r="CKW137" s="298"/>
      <c r="CKX137" s="298"/>
      <c r="CKY137" s="298"/>
      <c r="CKZ137" s="298"/>
      <c r="CLA137" s="298"/>
      <c r="CLB137" s="298"/>
      <c r="CLC137" s="298"/>
      <c r="CLD137" s="298"/>
      <c r="CLE137" s="298"/>
      <c r="CLF137" s="298"/>
      <c r="CLG137" s="298"/>
      <c r="CLH137" s="298"/>
      <c r="CLI137" s="298"/>
      <c r="CLJ137" s="298"/>
      <c r="CLK137" s="298"/>
      <c r="CLL137" s="298"/>
      <c r="CLM137" s="298"/>
      <c r="CLN137" s="298"/>
      <c r="CLO137" s="298"/>
      <c r="CLP137" s="298"/>
      <c r="CLQ137" s="298"/>
      <c r="CLR137" s="298"/>
      <c r="CLS137" s="298"/>
      <c r="CLT137" s="298"/>
      <c r="CLU137" s="298"/>
      <c r="CLV137" s="298"/>
      <c r="CLW137" s="298"/>
      <c r="CLX137" s="298"/>
      <c r="CLY137" s="298"/>
      <c r="CLZ137" s="298"/>
      <c r="CMA137" s="298"/>
      <c r="CMB137" s="298"/>
      <c r="CMC137" s="298"/>
      <c r="CMD137" s="298"/>
      <c r="CME137" s="298"/>
      <c r="CMF137" s="298"/>
      <c r="CMG137" s="298"/>
      <c r="CMH137" s="298"/>
      <c r="CMI137" s="298"/>
      <c r="CMJ137" s="298"/>
      <c r="CMK137" s="298"/>
      <c r="CML137" s="298"/>
      <c r="CMM137" s="298"/>
      <c r="CMN137" s="298"/>
      <c r="CMO137" s="298"/>
      <c r="CMP137" s="298"/>
      <c r="CMQ137" s="298"/>
      <c r="CMR137" s="298"/>
      <c r="CMS137" s="298"/>
      <c r="CMT137" s="298"/>
      <c r="CMU137" s="298"/>
      <c r="CMV137" s="298"/>
      <c r="CMW137" s="298"/>
      <c r="CMX137" s="298"/>
      <c r="CMY137" s="298"/>
      <c r="CMZ137" s="298"/>
      <c r="CNA137" s="298"/>
      <c r="CNB137" s="298"/>
      <c r="CNC137" s="298"/>
      <c r="CND137" s="298"/>
      <c r="CNE137" s="298"/>
      <c r="CNF137" s="298"/>
      <c r="CNG137" s="298"/>
      <c r="CNH137" s="298"/>
      <c r="CNI137" s="298"/>
      <c r="CNJ137" s="298"/>
      <c r="CNK137" s="298"/>
      <c r="CNL137" s="298"/>
      <c r="CNM137" s="298"/>
      <c r="CNN137" s="298"/>
      <c r="CNO137" s="298"/>
      <c r="CNP137" s="298"/>
      <c r="CNQ137" s="298"/>
      <c r="CNR137" s="298"/>
      <c r="CNS137" s="298"/>
      <c r="CNT137" s="298"/>
      <c r="CNU137" s="298"/>
      <c r="CNV137" s="298"/>
      <c r="CNW137" s="298"/>
      <c r="CNX137" s="298"/>
      <c r="CNY137" s="298"/>
      <c r="CNZ137" s="298"/>
      <c r="COA137" s="298"/>
      <c r="COB137" s="298"/>
      <c r="COC137" s="298"/>
      <c r="COD137" s="298"/>
      <c r="COE137" s="298"/>
      <c r="COF137" s="298"/>
      <c r="COG137" s="298"/>
      <c r="COH137" s="298"/>
      <c r="COI137" s="298"/>
      <c r="COJ137" s="298"/>
      <c r="COK137" s="298"/>
      <c r="COL137" s="298"/>
      <c r="COM137" s="298"/>
      <c r="CON137" s="298"/>
      <c r="COO137" s="298"/>
      <c r="COP137" s="298"/>
      <c r="COQ137" s="298"/>
      <c r="COR137" s="298"/>
      <c r="COS137" s="298"/>
      <c r="COT137" s="298"/>
      <c r="COU137" s="298"/>
      <c r="COV137" s="298"/>
      <c r="COW137" s="298"/>
      <c r="COX137" s="298"/>
      <c r="COY137" s="298"/>
      <c r="COZ137" s="298"/>
      <c r="CPA137" s="298"/>
      <c r="CPB137" s="298"/>
      <c r="CPC137" s="298"/>
      <c r="CPD137" s="298"/>
      <c r="CPE137" s="298"/>
      <c r="CPF137" s="298"/>
      <c r="CPG137" s="298"/>
      <c r="CPH137" s="298"/>
      <c r="CPI137" s="298"/>
      <c r="CPJ137" s="298"/>
      <c r="CPK137" s="298"/>
      <c r="CPL137" s="298"/>
      <c r="CPM137" s="298"/>
      <c r="CPN137" s="298"/>
      <c r="CPO137" s="298"/>
      <c r="CPP137" s="298"/>
      <c r="CPQ137" s="298"/>
      <c r="CPR137" s="298"/>
      <c r="CPS137" s="298"/>
      <c r="CPT137" s="298"/>
      <c r="CPU137" s="298"/>
      <c r="CPV137" s="298"/>
      <c r="CPW137" s="298"/>
      <c r="CPX137" s="298"/>
      <c r="CPY137" s="298"/>
      <c r="CPZ137" s="298"/>
      <c r="CQA137" s="298"/>
      <c r="CQB137" s="298"/>
      <c r="CQC137" s="298"/>
      <c r="CQD137" s="298"/>
      <c r="CQE137" s="298"/>
      <c r="CQF137" s="298"/>
      <c r="CQG137" s="298"/>
      <c r="CQH137" s="298"/>
      <c r="CQI137" s="298"/>
      <c r="CQJ137" s="298"/>
      <c r="CQK137" s="298"/>
      <c r="CQL137" s="298"/>
      <c r="CQM137" s="298"/>
      <c r="CQN137" s="298"/>
      <c r="CQO137" s="298"/>
      <c r="CQP137" s="298"/>
      <c r="CQQ137" s="298"/>
      <c r="CQR137" s="298"/>
      <c r="CQS137" s="298"/>
      <c r="CQT137" s="298"/>
      <c r="CQU137" s="298"/>
      <c r="CQV137" s="298"/>
      <c r="CQW137" s="298"/>
      <c r="CQX137" s="298"/>
      <c r="CQY137" s="298"/>
      <c r="CQZ137" s="298"/>
      <c r="CRA137" s="298"/>
      <c r="CRB137" s="298"/>
      <c r="CRC137" s="298"/>
      <c r="CRD137" s="298"/>
      <c r="CRE137" s="298"/>
      <c r="CRF137" s="298"/>
      <c r="CRG137" s="298"/>
      <c r="CRH137" s="298"/>
      <c r="CRI137" s="298"/>
      <c r="CRJ137" s="298"/>
      <c r="CRK137" s="298"/>
      <c r="CRL137" s="298"/>
      <c r="CRM137" s="298"/>
      <c r="CRN137" s="298"/>
      <c r="CRO137" s="298"/>
      <c r="CRP137" s="298"/>
      <c r="CRQ137" s="298"/>
      <c r="CRR137" s="298"/>
      <c r="CRS137" s="298"/>
      <c r="CRT137" s="298"/>
      <c r="CRU137" s="298"/>
      <c r="CRV137" s="298"/>
      <c r="CRW137" s="298"/>
      <c r="CRX137" s="298"/>
      <c r="CRY137" s="298"/>
      <c r="CRZ137" s="298"/>
      <c r="CSA137" s="298"/>
      <c r="CSB137" s="298"/>
      <c r="CSC137" s="298"/>
      <c r="CSD137" s="298"/>
      <c r="CSE137" s="298"/>
      <c r="CSF137" s="298"/>
      <c r="CSG137" s="298"/>
      <c r="CSH137" s="298"/>
      <c r="CSI137" s="298"/>
      <c r="CSJ137" s="298"/>
      <c r="CSK137" s="298"/>
      <c r="CSL137" s="298"/>
      <c r="CSM137" s="298"/>
      <c r="CSN137" s="298"/>
      <c r="CSO137" s="298"/>
      <c r="CSP137" s="298"/>
      <c r="CSQ137" s="298"/>
      <c r="CSR137" s="298"/>
      <c r="CSS137" s="298"/>
      <c r="CST137" s="298"/>
      <c r="CSU137" s="298"/>
      <c r="CSV137" s="298"/>
      <c r="CSW137" s="298"/>
      <c r="CSX137" s="298"/>
      <c r="CSY137" s="298"/>
      <c r="CSZ137" s="298"/>
      <c r="CTA137" s="298"/>
      <c r="CTB137" s="298"/>
      <c r="CTC137" s="298"/>
      <c r="CTD137" s="298"/>
      <c r="CTE137" s="298"/>
      <c r="CTF137" s="298"/>
      <c r="CTG137" s="298"/>
      <c r="CTH137" s="298"/>
      <c r="CTI137" s="298"/>
      <c r="CTJ137" s="298"/>
      <c r="CTK137" s="298"/>
      <c r="CTL137" s="298"/>
      <c r="CTM137" s="298"/>
      <c r="CTN137" s="298"/>
      <c r="CTO137" s="298"/>
      <c r="CTV137" s="298"/>
      <c r="CTW137" s="298"/>
      <c r="CTX137" s="298"/>
      <c r="CTY137" s="298"/>
      <c r="CTZ137" s="298"/>
      <c r="CUA137" s="298"/>
      <c r="CUB137" s="298"/>
      <c r="CUC137" s="298"/>
      <c r="CUD137" s="298"/>
      <c r="CUE137" s="298"/>
      <c r="CUF137" s="298"/>
      <c r="CUG137" s="298"/>
      <c r="CUH137" s="298"/>
      <c r="CUI137" s="298"/>
      <c r="CUJ137" s="298"/>
      <c r="CUK137" s="298"/>
      <c r="CUL137" s="298"/>
      <c r="CUM137" s="298"/>
      <c r="CUN137" s="298"/>
      <c r="CUO137" s="298"/>
      <c r="CUP137" s="298"/>
      <c r="CUQ137" s="298"/>
      <c r="CUR137" s="298"/>
      <c r="CUS137" s="298"/>
      <c r="CUT137" s="298"/>
      <c r="CUU137" s="298"/>
      <c r="CUV137" s="298"/>
      <c r="CUW137" s="298"/>
      <c r="CUX137" s="298"/>
      <c r="CUY137" s="298"/>
      <c r="CUZ137" s="298"/>
      <c r="CVA137" s="298"/>
      <c r="CVB137" s="298"/>
      <c r="CVC137" s="298"/>
      <c r="CVD137" s="298"/>
      <c r="CVE137" s="298"/>
      <c r="CVF137" s="298"/>
      <c r="CVG137" s="298"/>
      <c r="CVH137" s="298"/>
      <c r="CVI137" s="298"/>
      <c r="CVJ137" s="298"/>
      <c r="CVK137" s="298"/>
      <c r="CVL137" s="298"/>
      <c r="CVM137" s="298"/>
      <c r="CVN137" s="298"/>
      <c r="CVO137" s="298"/>
      <c r="CVP137" s="298"/>
      <c r="CVQ137" s="298"/>
      <c r="CVR137" s="298"/>
      <c r="CVS137" s="298"/>
      <c r="CVT137" s="298"/>
      <c r="CVU137" s="298"/>
      <c r="CVV137" s="298"/>
      <c r="CVW137" s="298"/>
      <c r="CVX137" s="298"/>
      <c r="CVY137" s="298"/>
      <c r="CVZ137" s="298"/>
      <c r="CWA137" s="298"/>
      <c r="CWB137" s="298"/>
      <c r="CWC137" s="298"/>
      <c r="CWD137" s="298"/>
      <c r="CWE137" s="298"/>
      <c r="CWF137" s="298"/>
      <c r="CWG137" s="298"/>
      <c r="CWH137" s="298"/>
      <c r="CWI137" s="298"/>
      <c r="CWJ137" s="298"/>
      <c r="CWK137" s="298"/>
      <c r="CWL137" s="298"/>
      <c r="CWM137" s="298"/>
      <c r="CWN137" s="298"/>
      <c r="CWO137" s="298"/>
      <c r="CWP137" s="298"/>
      <c r="CWQ137" s="298"/>
      <c r="CWR137" s="298"/>
      <c r="CWS137" s="298"/>
      <c r="CWT137" s="298"/>
      <c r="CWU137" s="298"/>
      <c r="CWV137" s="298"/>
      <c r="CWW137" s="298"/>
      <c r="CWX137" s="298"/>
      <c r="CWY137" s="298"/>
      <c r="CWZ137" s="298"/>
      <c r="CXA137" s="298"/>
      <c r="CXB137" s="298"/>
      <c r="CXC137" s="298"/>
      <c r="CXD137" s="298"/>
      <c r="CXE137" s="298"/>
      <c r="CXF137" s="298"/>
      <c r="CXG137" s="298"/>
      <c r="CXH137" s="298"/>
      <c r="CXI137" s="298"/>
      <c r="CXJ137" s="298"/>
      <c r="CXK137" s="298"/>
      <c r="CXL137" s="298"/>
      <c r="CXM137" s="298"/>
      <c r="CXN137" s="298"/>
      <c r="CXO137" s="298"/>
      <c r="CXP137" s="298"/>
      <c r="CXQ137" s="298"/>
      <c r="CXR137" s="298"/>
      <c r="CXS137" s="298"/>
      <c r="CXT137" s="298"/>
      <c r="CXU137" s="298"/>
      <c r="CXV137" s="298"/>
      <c r="CXW137" s="298"/>
      <c r="CXX137" s="298"/>
      <c r="CXY137" s="298"/>
      <c r="CXZ137" s="298"/>
      <c r="CYA137" s="298"/>
      <c r="CYB137" s="298"/>
      <c r="CYC137" s="298"/>
      <c r="CYD137" s="298"/>
      <c r="CYE137" s="298"/>
      <c r="CYF137" s="298"/>
      <c r="CYG137" s="298"/>
      <c r="CYH137" s="298"/>
      <c r="CYI137" s="298"/>
      <c r="CYJ137" s="298"/>
      <c r="CYK137" s="298"/>
      <c r="CYL137" s="298"/>
      <c r="CYM137" s="298"/>
      <c r="CYN137" s="298"/>
      <c r="CYO137" s="298"/>
      <c r="CYP137" s="298"/>
      <c r="CYQ137" s="298"/>
      <c r="CYR137" s="298"/>
      <c r="CYS137" s="298"/>
      <c r="CYT137" s="298"/>
      <c r="CYU137" s="298"/>
      <c r="CYV137" s="298"/>
      <c r="CYW137" s="298"/>
      <c r="CYX137" s="298"/>
      <c r="CYY137" s="298"/>
      <c r="CYZ137" s="298"/>
      <c r="CZA137" s="298"/>
      <c r="CZB137" s="298"/>
      <c r="CZC137" s="298"/>
      <c r="CZD137" s="298"/>
      <c r="CZE137" s="298"/>
      <c r="CZF137" s="298"/>
      <c r="CZG137" s="298"/>
      <c r="CZH137" s="298"/>
      <c r="CZI137" s="298"/>
      <c r="CZJ137" s="298"/>
      <c r="CZK137" s="298"/>
      <c r="CZL137" s="298"/>
      <c r="CZM137" s="298"/>
      <c r="CZN137" s="298"/>
      <c r="CZO137" s="298"/>
      <c r="CZP137" s="298"/>
      <c r="CZQ137" s="298"/>
      <c r="CZR137" s="298"/>
      <c r="CZS137" s="298"/>
      <c r="CZT137" s="298"/>
      <c r="CZU137" s="298"/>
      <c r="CZV137" s="298"/>
      <c r="CZW137" s="298"/>
      <c r="CZX137" s="298"/>
      <c r="CZY137" s="298"/>
      <c r="CZZ137" s="298"/>
      <c r="DAA137" s="298"/>
      <c r="DAB137" s="298"/>
      <c r="DAC137" s="298"/>
      <c r="DAD137" s="298"/>
      <c r="DAE137" s="298"/>
      <c r="DAF137" s="298"/>
      <c r="DAG137" s="298"/>
      <c r="DAH137" s="298"/>
      <c r="DAI137" s="298"/>
      <c r="DAJ137" s="298"/>
      <c r="DAK137" s="298"/>
      <c r="DAL137" s="298"/>
      <c r="DAM137" s="298"/>
      <c r="DAN137" s="298"/>
      <c r="DAO137" s="298"/>
      <c r="DAP137" s="298"/>
      <c r="DAQ137" s="298"/>
      <c r="DAR137" s="298"/>
      <c r="DAS137" s="298"/>
      <c r="DAT137" s="298"/>
      <c r="DAU137" s="298"/>
      <c r="DAV137" s="298"/>
      <c r="DAW137" s="298"/>
      <c r="DAX137" s="298"/>
      <c r="DAY137" s="298"/>
      <c r="DAZ137" s="298"/>
      <c r="DBA137" s="298"/>
      <c r="DBB137" s="298"/>
      <c r="DBC137" s="298"/>
      <c r="DBD137" s="298"/>
      <c r="DBE137" s="298"/>
      <c r="DBF137" s="298"/>
      <c r="DBG137" s="298"/>
      <c r="DBH137" s="298"/>
      <c r="DBI137" s="298"/>
      <c r="DBJ137" s="298"/>
      <c r="DBK137" s="298"/>
      <c r="DBL137" s="298"/>
      <c r="DBM137" s="298"/>
      <c r="DBN137" s="298"/>
      <c r="DBO137" s="298"/>
      <c r="DBP137" s="298"/>
      <c r="DBQ137" s="298"/>
      <c r="DBR137" s="298"/>
      <c r="DBS137" s="298"/>
      <c r="DBT137" s="298"/>
      <c r="DBU137" s="298"/>
      <c r="DBV137" s="298"/>
      <c r="DBW137" s="298"/>
      <c r="DBX137" s="298"/>
      <c r="DBY137" s="298"/>
      <c r="DBZ137" s="298"/>
      <c r="DCA137" s="298"/>
      <c r="DCB137" s="298"/>
      <c r="DCC137" s="298"/>
      <c r="DCD137" s="298"/>
      <c r="DCE137" s="298"/>
      <c r="DCF137" s="298"/>
      <c r="DCG137" s="298"/>
      <c r="DCH137" s="298"/>
      <c r="DCI137" s="298"/>
      <c r="DCJ137" s="298"/>
      <c r="DCK137" s="298"/>
      <c r="DCL137" s="298"/>
      <c r="DCM137" s="298"/>
      <c r="DCN137" s="298"/>
      <c r="DCO137" s="298"/>
      <c r="DCP137" s="298"/>
      <c r="DCQ137" s="298"/>
      <c r="DCR137" s="298"/>
      <c r="DCS137" s="298"/>
      <c r="DCT137" s="298"/>
      <c r="DCU137" s="298"/>
      <c r="DCV137" s="298"/>
      <c r="DCW137" s="298"/>
      <c r="DCX137" s="298"/>
      <c r="DCY137" s="298"/>
      <c r="DCZ137" s="298"/>
      <c r="DDA137" s="298"/>
      <c r="DDB137" s="298"/>
      <c r="DDC137" s="298"/>
      <c r="DDD137" s="298"/>
      <c r="DDE137" s="298"/>
      <c r="DDF137" s="298"/>
      <c r="DDG137" s="298"/>
      <c r="DDH137" s="298"/>
      <c r="DDI137" s="298"/>
      <c r="DDJ137" s="298"/>
      <c r="DDK137" s="298"/>
      <c r="DDR137" s="298"/>
      <c r="DDS137" s="298"/>
      <c r="DDT137" s="298"/>
      <c r="DDU137" s="298"/>
      <c r="DDV137" s="298"/>
      <c r="DDW137" s="298"/>
      <c r="DDX137" s="298"/>
      <c r="DDY137" s="298"/>
      <c r="DDZ137" s="298"/>
      <c r="DEA137" s="298"/>
      <c r="DEB137" s="298"/>
      <c r="DEC137" s="298"/>
      <c r="DED137" s="298"/>
      <c r="DEE137" s="298"/>
      <c r="DEF137" s="298"/>
      <c r="DEG137" s="298"/>
      <c r="DEH137" s="298"/>
      <c r="DEI137" s="298"/>
      <c r="DEJ137" s="298"/>
      <c r="DEK137" s="298"/>
      <c r="DEL137" s="298"/>
      <c r="DEM137" s="298"/>
      <c r="DEN137" s="298"/>
      <c r="DEO137" s="298"/>
      <c r="DEP137" s="298"/>
      <c r="DEQ137" s="298"/>
      <c r="DER137" s="298"/>
      <c r="DES137" s="298"/>
      <c r="DET137" s="298"/>
      <c r="DEU137" s="298"/>
      <c r="DEV137" s="298"/>
      <c r="DEW137" s="298"/>
      <c r="DEX137" s="298"/>
      <c r="DEY137" s="298"/>
      <c r="DEZ137" s="298"/>
      <c r="DFA137" s="298"/>
      <c r="DFB137" s="298"/>
      <c r="DFC137" s="298"/>
      <c r="DFD137" s="298"/>
      <c r="DFE137" s="298"/>
      <c r="DFF137" s="298"/>
      <c r="DFG137" s="298"/>
      <c r="DFH137" s="298"/>
      <c r="DFI137" s="298"/>
      <c r="DFJ137" s="298"/>
      <c r="DFK137" s="298"/>
      <c r="DFL137" s="298"/>
      <c r="DFM137" s="298"/>
      <c r="DFN137" s="298"/>
      <c r="DFO137" s="298"/>
      <c r="DFP137" s="298"/>
      <c r="DFQ137" s="298"/>
      <c r="DFR137" s="298"/>
      <c r="DFS137" s="298"/>
      <c r="DFT137" s="298"/>
      <c r="DFU137" s="298"/>
      <c r="DFV137" s="298"/>
      <c r="DFW137" s="298"/>
      <c r="DFX137" s="298"/>
      <c r="DFY137" s="298"/>
      <c r="DFZ137" s="298"/>
      <c r="DGA137" s="298"/>
      <c r="DGB137" s="298"/>
      <c r="DGC137" s="298"/>
      <c r="DGD137" s="298"/>
      <c r="DGE137" s="298"/>
      <c r="DGF137" s="298"/>
      <c r="DGG137" s="298"/>
      <c r="DGH137" s="298"/>
      <c r="DGI137" s="298"/>
      <c r="DGJ137" s="298"/>
      <c r="DGK137" s="298"/>
      <c r="DGL137" s="298"/>
      <c r="DGM137" s="298"/>
      <c r="DGN137" s="298"/>
      <c r="DGO137" s="298"/>
      <c r="DGP137" s="298"/>
      <c r="DGQ137" s="298"/>
      <c r="DGR137" s="298"/>
      <c r="DGS137" s="298"/>
      <c r="DGT137" s="298"/>
      <c r="DGU137" s="298"/>
      <c r="DGV137" s="298"/>
      <c r="DGW137" s="298"/>
      <c r="DGX137" s="298"/>
      <c r="DGY137" s="298"/>
      <c r="DGZ137" s="298"/>
      <c r="DHA137" s="298"/>
      <c r="DHB137" s="298"/>
      <c r="DHC137" s="298"/>
      <c r="DHD137" s="298"/>
      <c r="DHE137" s="298"/>
      <c r="DHF137" s="298"/>
      <c r="DHG137" s="298"/>
      <c r="DHH137" s="298"/>
      <c r="DHI137" s="298"/>
      <c r="DHJ137" s="298"/>
      <c r="DHK137" s="298"/>
      <c r="DHL137" s="298"/>
      <c r="DHM137" s="298"/>
      <c r="DHN137" s="298"/>
      <c r="DHO137" s="298"/>
      <c r="DHP137" s="298"/>
      <c r="DHQ137" s="298"/>
      <c r="DHR137" s="298"/>
      <c r="DHS137" s="298"/>
      <c r="DHT137" s="298"/>
      <c r="DHU137" s="298"/>
      <c r="DHV137" s="298"/>
      <c r="DHW137" s="298"/>
      <c r="DHX137" s="298"/>
      <c r="DHY137" s="298"/>
      <c r="DHZ137" s="298"/>
      <c r="DIA137" s="298"/>
      <c r="DIB137" s="298"/>
      <c r="DIC137" s="298"/>
      <c r="DID137" s="298"/>
      <c r="DIE137" s="298"/>
      <c r="DIF137" s="298"/>
      <c r="DIG137" s="298"/>
      <c r="DIH137" s="298"/>
      <c r="DII137" s="298"/>
      <c r="DIJ137" s="298"/>
      <c r="DIK137" s="298"/>
      <c r="DIL137" s="298"/>
      <c r="DIM137" s="298"/>
      <c r="DIN137" s="298"/>
      <c r="DIO137" s="298"/>
      <c r="DIP137" s="298"/>
      <c r="DIQ137" s="298"/>
      <c r="DIR137" s="298"/>
      <c r="DIS137" s="298"/>
      <c r="DIT137" s="298"/>
      <c r="DIU137" s="298"/>
      <c r="DIV137" s="298"/>
      <c r="DIW137" s="298"/>
      <c r="DIX137" s="298"/>
      <c r="DIY137" s="298"/>
      <c r="DIZ137" s="298"/>
      <c r="DJA137" s="298"/>
      <c r="DJB137" s="298"/>
      <c r="DJC137" s="298"/>
      <c r="DJD137" s="298"/>
      <c r="DJE137" s="298"/>
      <c r="DJF137" s="298"/>
      <c r="DJG137" s="298"/>
      <c r="DJH137" s="298"/>
      <c r="DJI137" s="298"/>
      <c r="DJJ137" s="298"/>
      <c r="DJK137" s="298"/>
      <c r="DJL137" s="298"/>
      <c r="DJM137" s="298"/>
      <c r="DJN137" s="298"/>
      <c r="DJO137" s="298"/>
      <c r="DJP137" s="298"/>
      <c r="DJQ137" s="298"/>
      <c r="DJR137" s="298"/>
      <c r="DJS137" s="298"/>
      <c r="DJT137" s="298"/>
      <c r="DJU137" s="298"/>
      <c r="DJV137" s="298"/>
      <c r="DJW137" s="298"/>
      <c r="DJX137" s="298"/>
      <c r="DJY137" s="298"/>
      <c r="DJZ137" s="298"/>
      <c r="DKA137" s="298"/>
      <c r="DKB137" s="298"/>
      <c r="DKC137" s="298"/>
      <c r="DKD137" s="298"/>
      <c r="DKE137" s="298"/>
      <c r="DKF137" s="298"/>
      <c r="DKG137" s="298"/>
      <c r="DKH137" s="298"/>
      <c r="DKI137" s="298"/>
      <c r="DKJ137" s="298"/>
      <c r="DKK137" s="298"/>
      <c r="DKL137" s="298"/>
      <c r="DKM137" s="298"/>
      <c r="DKN137" s="298"/>
      <c r="DKO137" s="298"/>
      <c r="DKP137" s="298"/>
      <c r="DKQ137" s="298"/>
      <c r="DKR137" s="298"/>
      <c r="DKS137" s="298"/>
      <c r="DKT137" s="298"/>
      <c r="DKU137" s="298"/>
      <c r="DKV137" s="298"/>
      <c r="DKW137" s="298"/>
      <c r="DKX137" s="298"/>
      <c r="DKY137" s="298"/>
      <c r="DKZ137" s="298"/>
      <c r="DLA137" s="298"/>
      <c r="DLB137" s="298"/>
      <c r="DLC137" s="298"/>
      <c r="DLD137" s="298"/>
      <c r="DLE137" s="298"/>
      <c r="DLF137" s="298"/>
      <c r="DLG137" s="298"/>
      <c r="DLH137" s="298"/>
      <c r="DLI137" s="298"/>
      <c r="DLJ137" s="298"/>
      <c r="DLK137" s="298"/>
      <c r="DLL137" s="298"/>
      <c r="DLM137" s="298"/>
      <c r="DLN137" s="298"/>
      <c r="DLO137" s="298"/>
      <c r="DLP137" s="298"/>
      <c r="DLQ137" s="298"/>
      <c r="DLR137" s="298"/>
      <c r="DLS137" s="298"/>
      <c r="DLT137" s="298"/>
      <c r="DLU137" s="298"/>
      <c r="DLV137" s="298"/>
      <c r="DLW137" s="298"/>
      <c r="DLX137" s="298"/>
      <c r="DLY137" s="298"/>
      <c r="DLZ137" s="298"/>
      <c r="DMA137" s="298"/>
      <c r="DMB137" s="298"/>
      <c r="DMC137" s="298"/>
      <c r="DMD137" s="298"/>
      <c r="DME137" s="298"/>
      <c r="DMF137" s="298"/>
      <c r="DMG137" s="298"/>
      <c r="DMH137" s="298"/>
      <c r="DMI137" s="298"/>
      <c r="DMJ137" s="298"/>
      <c r="DMK137" s="298"/>
      <c r="DML137" s="298"/>
      <c r="DMM137" s="298"/>
      <c r="DMN137" s="298"/>
      <c r="DMO137" s="298"/>
      <c r="DMP137" s="298"/>
      <c r="DMQ137" s="298"/>
      <c r="DMR137" s="298"/>
      <c r="DMS137" s="298"/>
      <c r="DMT137" s="298"/>
      <c r="DMU137" s="298"/>
      <c r="DMV137" s="298"/>
      <c r="DMW137" s="298"/>
      <c r="DMX137" s="298"/>
      <c r="DMY137" s="298"/>
      <c r="DMZ137" s="298"/>
      <c r="DNA137" s="298"/>
      <c r="DNB137" s="298"/>
      <c r="DNC137" s="298"/>
      <c r="DND137" s="298"/>
      <c r="DNE137" s="298"/>
      <c r="DNF137" s="298"/>
      <c r="DNG137" s="298"/>
      <c r="DNN137" s="298"/>
      <c r="DNO137" s="298"/>
      <c r="DNP137" s="298"/>
      <c r="DNQ137" s="298"/>
      <c r="DNR137" s="298"/>
      <c r="DNS137" s="298"/>
      <c r="DNT137" s="298"/>
      <c r="DNU137" s="298"/>
      <c r="DNV137" s="298"/>
      <c r="DNW137" s="298"/>
      <c r="DNX137" s="298"/>
      <c r="DNY137" s="298"/>
      <c r="DNZ137" s="298"/>
      <c r="DOA137" s="298"/>
      <c r="DOB137" s="298"/>
      <c r="DOC137" s="298"/>
      <c r="DOD137" s="298"/>
      <c r="DOE137" s="298"/>
      <c r="DOF137" s="298"/>
      <c r="DOG137" s="298"/>
      <c r="DOH137" s="298"/>
      <c r="DOI137" s="298"/>
      <c r="DOJ137" s="298"/>
      <c r="DOK137" s="298"/>
      <c r="DOL137" s="298"/>
      <c r="DOM137" s="298"/>
      <c r="DON137" s="298"/>
      <c r="DOO137" s="298"/>
      <c r="DOP137" s="298"/>
      <c r="DOQ137" s="298"/>
      <c r="DOR137" s="298"/>
      <c r="DOS137" s="298"/>
      <c r="DOT137" s="298"/>
      <c r="DOU137" s="298"/>
      <c r="DOV137" s="298"/>
      <c r="DOW137" s="298"/>
      <c r="DOX137" s="298"/>
      <c r="DOY137" s="298"/>
      <c r="DOZ137" s="298"/>
      <c r="DPA137" s="298"/>
      <c r="DPB137" s="298"/>
      <c r="DPC137" s="298"/>
      <c r="DPD137" s="298"/>
      <c r="DPE137" s="298"/>
      <c r="DPF137" s="298"/>
      <c r="DPG137" s="298"/>
      <c r="DPH137" s="298"/>
      <c r="DPI137" s="298"/>
      <c r="DPJ137" s="298"/>
      <c r="DPK137" s="298"/>
      <c r="DPL137" s="298"/>
      <c r="DPM137" s="298"/>
      <c r="DPN137" s="298"/>
      <c r="DPO137" s="298"/>
      <c r="DPP137" s="298"/>
      <c r="DPQ137" s="298"/>
      <c r="DPR137" s="298"/>
      <c r="DPS137" s="298"/>
      <c r="DPT137" s="298"/>
      <c r="DPU137" s="298"/>
      <c r="DPV137" s="298"/>
      <c r="DPW137" s="298"/>
      <c r="DPX137" s="298"/>
      <c r="DPY137" s="298"/>
      <c r="DPZ137" s="298"/>
      <c r="DQA137" s="298"/>
      <c r="DQB137" s="298"/>
      <c r="DQC137" s="298"/>
      <c r="DQD137" s="298"/>
      <c r="DQE137" s="298"/>
      <c r="DQF137" s="298"/>
      <c r="DQG137" s="298"/>
      <c r="DQH137" s="298"/>
      <c r="DQI137" s="298"/>
      <c r="DQJ137" s="298"/>
      <c r="DQK137" s="298"/>
      <c r="DQL137" s="298"/>
      <c r="DQM137" s="298"/>
      <c r="DQN137" s="298"/>
      <c r="DQO137" s="298"/>
      <c r="DQP137" s="298"/>
      <c r="DQQ137" s="298"/>
      <c r="DQR137" s="298"/>
      <c r="DQS137" s="298"/>
      <c r="DQT137" s="298"/>
      <c r="DQU137" s="298"/>
      <c r="DQV137" s="298"/>
      <c r="DQW137" s="298"/>
      <c r="DQX137" s="298"/>
      <c r="DQY137" s="298"/>
      <c r="DQZ137" s="298"/>
      <c r="DRA137" s="298"/>
      <c r="DRB137" s="298"/>
      <c r="DRC137" s="298"/>
      <c r="DRD137" s="298"/>
      <c r="DRE137" s="298"/>
      <c r="DRF137" s="298"/>
      <c r="DRG137" s="298"/>
      <c r="DRH137" s="298"/>
      <c r="DRI137" s="298"/>
      <c r="DRJ137" s="298"/>
      <c r="DRK137" s="298"/>
      <c r="DRL137" s="298"/>
      <c r="DRM137" s="298"/>
      <c r="DRN137" s="298"/>
      <c r="DRO137" s="298"/>
      <c r="DRP137" s="298"/>
      <c r="DRQ137" s="298"/>
      <c r="DRR137" s="298"/>
      <c r="DRS137" s="298"/>
      <c r="DRT137" s="298"/>
      <c r="DRU137" s="298"/>
      <c r="DRV137" s="298"/>
      <c r="DRW137" s="298"/>
      <c r="DRX137" s="298"/>
      <c r="DRY137" s="298"/>
      <c r="DRZ137" s="298"/>
      <c r="DSA137" s="298"/>
      <c r="DSB137" s="298"/>
      <c r="DSC137" s="298"/>
      <c r="DSD137" s="298"/>
      <c r="DSE137" s="298"/>
      <c r="DSF137" s="298"/>
      <c r="DSG137" s="298"/>
      <c r="DSH137" s="298"/>
      <c r="DSI137" s="298"/>
      <c r="DSJ137" s="298"/>
      <c r="DSK137" s="298"/>
      <c r="DSL137" s="298"/>
      <c r="DSM137" s="298"/>
      <c r="DSN137" s="298"/>
      <c r="DSO137" s="298"/>
      <c r="DSP137" s="298"/>
      <c r="DSQ137" s="298"/>
      <c r="DSR137" s="298"/>
      <c r="DSS137" s="298"/>
      <c r="DST137" s="298"/>
      <c r="DSU137" s="298"/>
      <c r="DSV137" s="298"/>
      <c r="DSW137" s="298"/>
      <c r="DSX137" s="298"/>
      <c r="DSY137" s="298"/>
      <c r="DSZ137" s="298"/>
      <c r="DTA137" s="298"/>
      <c r="DTB137" s="298"/>
      <c r="DTC137" s="298"/>
      <c r="DTD137" s="298"/>
      <c r="DTE137" s="298"/>
      <c r="DTF137" s="298"/>
      <c r="DTG137" s="298"/>
      <c r="DTH137" s="298"/>
      <c r="DTI137" s="298"/>
      <c r="DTJ137" s="298"/>
      <c r="DTK137" s="298"/>
      <c r="DTL137" s="298"/>
      <c r="DTM137" s="298"/>
      <c r="DTN137" s="298"/>
      <c r="DTO137" s="298"/>
      <c r="DTP137" s="298"/>
      <c r="DTQ137" s="298"/>
      <c r="DTR137" s="298"/>
      <c r="DTS137" s="298"/>
      <c r="DTT137" s="298"/>
      <c r="DTU137" s="298"/>
      <c r="DTV137" s="298"/>
      <c r="DTW137" s="298"/>
      <c r="DTX137" s="298"/>
      <c r="DTY137" s="298"/>
      <c r="DTZ137" s="298"/>
      <c r="DUA137" s="298"/>
      <c r="DUB137" s="298"/>
      <c r="DUC137" s="298"/>
      <c r="DUD137" s="298"/>
      <c r="DUE137" s="298"/>
      <c r="DUF137" s="298"/>
      <c r="DUG137" s="298"/>
      <c r="DUH137" s="298"/>
      <c r="DUI137" s="298"/>
      <c r="DUJ137" s="298"/>
      <c r="DUK137" s="298"/>
      <c r="DUL137" s="298"/>
      <c r="DUM137" s="298"/>
      <c r="DUN137" s="298"/>
      <c r="DUO137" s="298"/>
      <c r="DUP137" s="298"/>
      <c r="DUQ137" s="298"/>
      <c r="DUR137" s="298"/>
      <c r="DUS137" s="298"/>
      <c r="DUT137" s="298"/>
      <c r="DUU137" s="298"/>
      <c r="DUV137" s="298"/>
      <c r="DUW137" s="298"/>
      <c r="DUX137" s="298"/>
      <c r="DUY137" s="298"/>
      <c r="DUZ137" s="298"/>
      <c r="DVA137" s="298"/>
      <c r="DVB137" s="298"/>
      <c r="DVC137" s="298"/>
      <c r="DVD137" s="298"/>
      <c r="DVE137" s="298"/>
      <c r="DVF137" s="298"/>
      <c r="DVG137" s="298"/>
      <c r="DVH137" s="298"/>
      <c r="DVI137" s="298"/>
      <c r="DVJ137" s="298"/>
      <c r="DVK137" s="298"/>
      <c r="DVL137" s="298"/>
      <c r="DVM137" s="298"/>
      <c r="DVN137" s="298"/>
      <c r="DVO137" s="298"/>
      <c r="DVP137" s="298"/>
      <c r="DVQ137" s="298"/>
      <c r="DVR137" s="298"/>
      <c r="DVS137" s="298"/>
      <c r="DVT137" s="298"/>
      <c r="DVU137" s="298"/>
      <c r="DVV137" s="298"/>
      <c r="DVW137" s="298"/>
      <c r="DVX137" s="298"/>
      <c r="DVY137" s="298"/>
      <c r="DVZ137" s="298"/>
      <c r="DWA137" s="298"/>
      <c r="DWB137" s="298"/>
      <c r="DWC137" s="298"/>
      <c r="DWD137" s="298"/>
      <c r="DWE137" s="298"/>
      <c r="DWF137" s="298"/>
      <c r="DWG137" s="298"/>
      <c r="DWH137" s="298"/>
      <c r="DWI137" s="298"/>
      <c r="DWJ137" s="298"/>
      <c r="DWK137" s="298"/>
      <c r="DWL137" s="298"/>
      <c r="DWM137" s="298"/>
      <c r="DWN137" s="298"/>
      <c r="DWO137" s="298"/>
      <c r="DWP137" s="298"/>
      <c r="DWQ137" s="298"/>
      <c r="DWR137" s="298"/>
      <c r="DWS137" s="298"/>
      <c r="DWT137" s="298"/>
      <c r="DWU137" s="298"/>
      <c r="DWV137" s="298"/>
      <c r="DWW137" s="298"/>
      <c r="DWX137" s="298"/>
      <c r="DWY137" s="298"/>
      <c r="DWZ137" s="298"/>
      <c r="DXA137" s="298"/>
      <c r="DXB137" s="298"/>
      <c r="DXC137" s="298"/>
      <c r="DXJ137" s="298"/>
      <c r="DXK137" s="298"/>
      <c r="DXL137" s="298"/>
      <c r="DXM137" s="298"/>
      <c r="DXN137" s="298"/>
      <c r="DXO137" s="298"/>
      <c r="DXP137" s="298"/>
      <c r="DXQ137" s="298"/>
      <c r="DXR137" s="298"/>
      <c r="DXS137" s="298"/>
      <c r="DXT137" s="298"/>
      <c r="DXU137" s="298"/>
      <c r="DXV137" s="298"/>
      <c r="DXW137" s="298"/>
      <c r="DXX137" s="298"/>
      <c r="DXY137" s="298"/>
      <c r="DXZ137" s="298"/>
      <c r="DYA137" s="298"/>
      <c r="DYB137" s="298"/>
      <c r="DYC137" s="298"/>
      <c r="DYD137" s="298"/>
      <c r="DYE137" s="298"/>
      <c r="DYF137" s="298"/>
      <c r="DYG137" s="298"/>
      <c r="DYH137" s="298"/>
      <c r="DYI137" s="298"/>
      <c r="DYJ137" s="298"/>
      <c r="DYK137" s="298"/>
      <c r="DYL137" s="298"/>
      <c r="DYM137" s="298"/>
      <c r="DYN137" s="298"/>
      <c r="DYO137" s="298"/>
      <c r="DYP137" s="298"/>
      <c r="DYQ137" s="298"/>
      <c r="DYR137" s="298"/>
      <c r="DYS137" s="298"/>
      <c r="DYT137" s="298"/>
      <c r="DYU137" s="298"/>
      <c r="DYV137" s="298"/>
      <c r="DYW137" s="298"/>
      <c r="DYX137" s="298"/>
      <c r="DYY137" s="298"/>
      <c r="DYZ137" s="298"/>
      <c r="DZA137" s="298"/>
      <c r="DZB137" s="298"/>
      <c r="DZC137" s="298"/>
      <c r="DZD137" s="298"/>
      <c r="DZE137" s="298"/>
      <c r="DZF137" s="298"/>
      <c r="DZG137" s="298"/>
      <c r="DZH137" s="298"/>
      <c r="DZI137" s="298"/>
      <c r="DZJ137" s="298"/>
      <c r="DZK137" s="298"/>
      <c r="DZL137" s="298"/>
      <c r="DZM137" s="298"/>
      <c r="DZN137" s="298"/>
      <c r="DZO137" s="298"/>
      <c r="DZP137" s="298"/>
      <c r="DZQ137" s="298"/>
      <c r="DZR137" s="298"/>
      <c r="DZS137" s="298"/>
      <c r="DZT137" s="298"/>
      <c r="DZU137" s="298"/>
      <c r="DZV137" s="298"/>
      <c r="DZW137" s="298"/>
      <c r="DZX137" s="298"/>
      <c r="DZY137" s="298"/>
      <c r="DZZ137" s="298"/>
      <c r="EAA137" s="298"/>
      <c r="EAB137" s="298"/>
      <c r="EAC137" s="298"/>
      <c r="EAD137" s="298"/>
      <c r="EAE137" s="298"/>
      <c r="EAF137" s="298"/>
      <c r="EAG137" s="298"/>
      <c r="EAH137" s="298"/>
      <c r="EAI137" s="298"/>
      <c r="EAJ137" s="298"/>
      <c r="EAK137" s="298"/>
      <c r="EAL137" s="298"/>
      <c r="EAM137" s="298"/>
      <c r="EAN137" s="298"/>
      <c r="EAO137" s="298"/>
      <c r="EAP137" s="298"/>
      <c r="EAQ137" s="298"/>
      <c r="EAR137" s="298"/>
      <c r="EAS137" s="298"/>
      <c r="EAT137" s="298"/>
      <c r="EAU137" s="298"/>
      <c r="EAV137" s="298"/>
      <c r="EAW137" s="298"/>
      <c r="EAX137" s="298"/>
      <c r="EAY137" s="298"/>
      <c r="EAZ137" s="298"/>
      <c r="EBA137" s="298"/>
      <c r="EBB137" s="298"/>
      <c r="EBC137" s="298"/>
      <c r="EBD137" s="298"/>
      <c r="EBE137" s="298"/>
      <c r="EBF137" s="298"/>
      <c r="EBG137" s="298"/>
      <c r="EBH137" s="298"/>
      <c r="EBI137" s="298"/>
      <c r="EBJ137" s="298"/>
      <c r="EBK137" s="298"/>
      <c r="EBL137" s="298"/>
      <c r="EBM137" s="298"/>
      <c r="EBN137" s="298"/>
      <c r="EBO137" s="298"/>
      <c r="EBP137" s="298"/>
      <c r="EBQ137" s="298"/>
      <c r="EBR137" s="298"/>
      <c r="EBS137" s="298"/>
      <c r="EBT137" s="298"/>
      <c r="EBU137" s="298"/>
      <c r="EBV137" s="298"/>
      <c r="EBW137" s="298"/>
      <c r="EBX137" s="298"/>
      <c r="EBY137" s="298"/>
      <c r="EBZ137" s="298"/>
      <c r="ECA137" s="298"/>
      <c r="ECB137" s="298"/>
      <c r="ECC137" s="298"/>
      <c r="ECD137" s="298"/>
      <c r="ECE137" s="298"/>
      <c r="ECF137" s="298"/>
      <c r="ECG137" s="298"/>
      <c r="ECH137" s="298"/>
      <c r="ECI137" s="298"/>
      <c r="ECJ137" s="298"/>
      <c r="ECK137" s="298"/>
      <c r="ECL137" s="298"/>
      <c r="ECM137" s="298"/>
      <c r="ECN137" s="298"/>
      <c r="ECO137" s="298"/>
      <c r="ECP137" s="298"/>
      <c r="ECQ137" s="298"/>
      <c r="ECR137" s="298"/>
      <c r="ECS137" s="298"/>
      <c r="ECT137" s="298"/>
      <c r="ECU137" s="298"/>
      <c r="ECV137" s="298"/>
      <c r="ECW137" s="298"/>
      <c r="ECX137" s="298"/>
      <c r="ECY137" s="298"/>
      <c r="ECZ137" s="298"/>
      <c r="EDA137" s="298"/>
      <c r="EDB137" s="298"/>
      <c r="EDC137" s="298"/>
      <c r="EDD137" s="298"/>
      <c r="EDE137" s="298"/>
      <c r="EDF137" s="298"/>
      <c r="EDG137" s="298"/>
      <c r="EDH137" s="298"/>
      <c r="EDI137" s="298"/>
      <c r="EDJ137" s="298"/>
      <c r="EDK137" s="298"/>
      <c r="EDL137" s="298"/>
      <c r="EDM137" s="298"/>
      <c r="EDN137" s="298"/>
      <c r="EDO137" s="298"/>
      <c r="EDP137" s="298"/>
      <c r="EDQ137" s="298"/>
      <c r="EDR137" s="298"/>
      <c r="EDS137" s="298"/>
      <c r="EDT137" s="298"/>
      <c r="EDU137" s="298"/>
      <c r="EDV137" s="298"/>
      <c r="EDW137" s="298"/>
      <c r="EDX137" s="298"/>
      <c r="EDY137" s="298"/>
      <c r="EDZ137" s="298"/>
      <c r="EEA137" s="298"/>
      <c r="EEB137" s="298"/>
      <c r="EEC137" s="298"/>
      <c r="EED137" s="298"/>
      <c r="EEE137" s="298"/>
      <c r="EEF137" s="298"/>
      <c r="EEG137" s="298"/>
      <c r="EEH137" s="298"/>
      <c r="EEI137" s="298"/>
      <c r="EEJ137" s="298"/>
      <c r="EEK137" s="298"/>
      <c r="EEL137" s="298"/>
      <c r="EEM137" s="298"/>
      <c r="EEN137" s="298"/>
      <c r="EEO137" s="298"/>
      <c r="EEP137" s="298"/>
      <c r="EEQ137" s="298"/>
      <c r="EER137" s="298"/>
      <c r="EES137" s="298"/>
      <c r="EET137" s="298"/>
      <c r="EEU137" s="298"/>
      <c r="EEV137" s="298"/>
      <c r="EEW137" s="298"/>
      <c r="EEX137" s="298"/>
      <c r="EEY137" s="298"/>
      <c r="EEZ137" s="298"/>
      <c r="EFA137" s="298"/>
      <c r="EFB137" s="298"/>
      <c r="EFC137" s="298"/>
      <c r="EFD137" s="298"/>
      <c r="EFE137" s="298"/>
      <c r="EFF137" s="298"/>
      <c r="EFG137" s="298"/>
      <c r="EFH137" s="298"/>
      <c r="EFI137" s="298"/>
      <c r="EFJ137" s="298"/>
      <c r="EFK137" s="298"/>
      <c r="EFL137" s="298"/>
      <c r="EFM137" s="298"/>
      <c r="EFN137" s="298"/>
      <c r="EFO137" s="298"/>
      <c r="EFP137" s="298"/>
      <c r="EFQ137" s="298"/>
      <c r="EFR137" s="298"/>
      <c r="EFS137" s="298"/>
      <c r="EFT137" s="298"/>
      <c r="EFU137" s="298"/>
      <c r="EFV137" s="298"/>
      <c r="EFW137" s="298"/>
      <c r="EFX137" s="298"/>
      <c r="EFY137" s="298"/>
      <c r="EFZ137" s="298"/>
      <c r="EGA137" s="298"/>
      <c r="EGB137" s="298"/>
      <c r="EGC137" s="298"/>
      <c r="EGD137" s="298"/>
      <c r="EGE137" s="298"/>
      <c r="EGF137" s="298"/>
      <c r="EGG137" s="298"/>
      <c r="EGH137" s="298"/>
      <c r="EGI137" s="298"/>
      <c r="EGJ137" s="298"/>
      <c r="EGK137" s="298"/>
      <c r="EGL137" s="298"/>
      <c r="EGM137" s="298"/>
      <c r="EGN137" s="298"/>
      <c r="EGO137" s="298"/>
      <c r="EGP137" s="298"/>
      <c r="EGQ137" s="298"/>
      <c r="EGR137" s="298"/>
      <c r="EGS137" s="298"/>
      <c r="EGT137" s="298"/>
      <c r="EGU137" s="298"/>
      <c r="EGV137" s="298"/>
      <c r="EGW137" s="298"/>
      <c r="EGX137" s="298"/>
      <c r="EGY137" s="298"/>
      <c r="EHF137" s="298"/>
      <c r="EHG137" s="298"/>
      <c r="EHH137" s="298"/>
      <c r="EHI137" s="298"/>
      <c r="EHJ137" s="298"/>
      <c r="EHK137" s="298"/>
      <c r="EHL137" s="298"/>
      <c r="EHM137" s="298"/>
      <c r="EHN137" s="298"/>
      <c r="EHO137" s="298"/>
      <c r="EHP137" s="298"/>
      <c r="EHQ137" s="298"/>
      <c r="EHR137" s="298"/>
      <c r="EHS137" s="298"/>
      <c r="EHT137" s="298"/>
      <c r="EHU137" s="298"/>
      <c r="EHV137" s="298"/>
      <c r="EHW137" s="298"/>
      <c r="EHX137" s="298"/>
      <c r="EHY137" s="298"/>
      <c r="EHZ137" s="298"/>
      <c r="EIA137" s="298"/>
      <c r="EIB137" s="298"/>
      <c r="EIC137" s="298"/>
      <c r="EID137" s="298"/>
      <c r="EIE137" s="298"/>
      <c r="EIF137" s="298"/>
      <c r="EIG137" s="298"/>
      <c r="EIH137" s="298"/>
      <c r="EII137" s="298"/>
      <c r="EIJ137" s="298"/>
      <c r="EIK137" s="298"/>
      <c r="EIL137" s="298"/>
      <c r="EIM137" s="298"/>
      <c r="EIN137" s="298"/>
      <c r="EIO137" s="298"/>
      <c r="EIP137" s="298"/>
      <c r="EIQ137" s="298"/>
      <c r="EIR137" s="298"/>
      <c r="EIS137" s="298"/>
      <c r="EIT137" s="298"/>
      <c r="EIU137" s="298"/>
      <c r="EIV137" s="298"/>
      <c r="EIW137" s="298"/>
      <c r="EIX137" s="298"/>
      <c r="EIY137" s="298"/>
      <c r="EIZ137" s="298"/>
      <c r="EJA137" s="298"/>
      <c r="EJB137" s="298"/>
      <c r="EJC137" s="298"/>
      <c r="EJD137" s="298"/>
      <c r="EJE137" s="298"/>
      <c r="EJF137" s="298"/>
      <c r="EJG137" s="298"/>
      <c r="EJH137" s="298"/>
      <c r="EJI137" s="298"/>
      <c r="EJJ137" s="298"/>
      <c r="EJK137" s="298"/>
      <c r="EJL137" s="298"/>
      <c r="EJM137" s="298"/>
      <c r="EJN137" s="298"/>
      <c r="EJO137" s="298"/>
      <c r="EJP137" s="298"/>
      <c r="EJQ137" s="298"/>
      <c r="EJR137" s="298"/>
      <c r="EJS137" s="298"/>
      <c r="EJT137" s="298"/>
      <c r="EJU137" s="298"/>
      <c r="EJV137" s="298"/>
      <c r="EJW137" s="298"/>
      <c r="EJX137" s="298"/>
      <c r="EJY137" s="298"/>
      <c r="EJZ137" s="298"/>
      <c r="EKA137" s="298"/>
      <c r="EKB137" s="298"/>
      <c r="EKC137" s="298"/>
      <c r="EKD137" s="298"/>
      <c r="EKE137" s="298"/>
      <c r="EKF137" s="298"/>
      <c r="EKG137" s="298"/>
      <c r="EKH137" s="298"/>
      <c r="EKI137" s="298"/>
      <c r="EKJ137" s="298"/>
      <c r="EKK137" s="298"/>
      <c r="EKL137" s="298"/>
      <c r="EKM137" s="298"/>
      <c r="EKN137" s="298"/>
      <c r="EKO137" s="298"/>
      <c r="EKP137" s="298"/>
      <c r="EKQ137" s="298"/>
      <c r="EKR137" s="298"/>
      <c r="EKS137" s="298"/>
      <c r="EKT137" s="298"/>
      <c r="EKU137" s="298"/>
      <c r="EKV137" s="298"/>
      <c r="EKW137" s="298"/>
      <c r="EKX137" s="298"/>
      <c r="EKY137" s="298"/>
      <c r="EKZ137" s="298"/>
      <c r="ELA137" s="298"/>
      <c r="ELB137" s="298"/>
      <c r="ELC137" s="298"/>
      <c r="ELD137" s="298"/>
      <c r="ELE137" s="298"/>
      <c r="ELF137" s="298"/>
      <c r="ELG137" s="298"/>
      <c r="ELH137" s="298"/>
      <c r="ELI137" s="298"/>
      <c r="ELJ137" s="298"/>
      <c r="ELK137" s="298"/>
      <c r="ELL137" s="298"/>
      <c r="ELM137" s="298"/>
      <c r="ELN137" s="298"/>
      <c r="ELO137" s="298"/>
      <c r="ELP137" s="298"/>
      <c r="ELQ137" s="298"/>
      <c r="ELR137" s="298"/>
      <c r="ELS137" s="298"/>
      <c r="ELT137" s="298"/>
      <c r="ELU137" s="298"/>
      <c r="ELV137" s="298"/>
      <c r="ELW137" s="298"/>
      <c r="ELX137" s="298"/>
      <c r="ELY137" s="298"/>
      <c r="ELZ137" s="298"/>
      <c r="EMA137" s="298"/>
      <c r="EMB137" s="298"/>
      <c r="EMC137" s="298"/>
      <c r="EMD137" s="298"/>
      <c r="EME137" s="298"/>
      <c r="EMF137" s="298"/>
      <c r="EMG137" s="298"/>
      <c r="EMH137" s="298"/>
      <c r="EMI137" s="298"/>
      <c r="EMJ137" s="298"/>
      <c r="EMK137" s="298"/>
      <c r="EML137" s="298"/>
      <c r="EMM137" s="298"/>
      <c r="EMN137" s="298"/>
      <c r="EMO137" s="298"/>
      <c r="EMP137" s="298"/>
      <c r="EMQ137" s="298"/>
      <c r="EMR137" s="298"/>
      <c r="EMS137" s="298"/>
      <c r="EMT137" s="298"/>
      <c r="EMU137" s="298"/>
      <c r="EMV137" s="298"/>
      <c r="EMW137" s="298"/>
      <c r="EMX137" s="298"/>
      <c r="EMY137" s="298"/>
      <c r="EMZ137" s="298"/>
      <c r="ENA137" s="298"/>
      <c r="ENB137" s="298"/>
      <c r="ENC137" s="298"/>
      <c r="END137" s="298"/>
      <c r="ENE137" s="298"/>
      <c r="ENF137" s="298"/>
      <c r="ENG137" s="298"/>
      <c r="ENH137" s="298"/>
      <c r="ENI137" s="298"/>
      <c r="ENJ137" s="298"/>
      <c r="ENK137" s="298"/>
      <c r="ENL137" s="298"/>
      <c r="ENM137" s="298"/>
      <c r="ENN137" s="298"/>
      <c r="ENO137" s="298"/>
      <c r="ENP137" s="298"/>
      <c r="ENQ137" s="298"/>
      <c r="ENR137" s="298"/>
      <c r="ENS137" s="298"/>
      <c r="ENT137" s="298"/>
      <c r="ENU137" s="298"/>
      <c r="ENV137" s="298"/>
      <c r="ENW137" s="298"/>
      <c r="ENX137" s="298"/>
      <c r="ENY137" s="298"/>
      <c r="ENZ137" s="298"/>
      <c r="EOA137" s="298"/>
      <c r="EOB137" s="298"/>
      <c r="EOC137" s="298"/>
      <c r="EOD137" s="298"/>
      <c r="EOE137" s="298"/>
      <c r="EOF137" s="298"/>
      <c r="EOG137" s="298"/>
      <c r="EOH137" s="298"/>
      <c r="EOI137" s="298"/>
      <c r="EOJ137" s="298"/>
      <c r="EOK137" s="298"/>
      <c r="EOL137" s="298"/>
      <c r="EOM137" s="298"/>
      <c r="EON137" s="298"/>
      <c r="EOO137" s="298"/>
      <c r="EOP137" s="298"/>
      <c r="EOQ137" s="298"/>
      <c r="EOR137" s="298"/>
      <c r="EOS137" s="298"/>
      <c r="EOT137" s="298"/>
      <c r="EOU137" s="298"/>
      <c r="EOV137" s="298"/>
      <c r="EOW137" s="298"/>
      <c r="EOX137" s="298"/>
      <c r="EOY137" s="298"/>
      <c r="EOZ137" s="298"/>
      <c r="EPA137" s="298"/>
      <c r="EPB137" s="298"/>
      <c r="EPC137" s="298"/>
      <c r="EPD137" s="298"/>
      <c r="EPE137" s="298"/>
      <c r="EPF137" s="298"/>
      <c r="EPG137" s="298"/>
      <c r="EPH137" s="298"/>
      <c r="EPI137" s="298"/>
      <c r="EPJ137" s="298"/>
      <c r="EPK137" s="298"/>
      <c r="EPL137" s="298"/>
      <c r="EPM137" s="298"/>
      <c r="EPN137" s="298"/>
      <c r="EPO137" s="298"/>
      <c r="EPP137" s="298"/>
      <c r="EPQ137" s="298"/>
      <c r="EPR137" s="298"/>
      <c r="EPS137" s="298"/>
      <c r="EPT137" s="298"/>
      <c r="EPU137" s="298"/>
      <c r="EPV137" s="298"/>
      <c r="EPW137" s="298"/>
      <c r="EPX137" s="298"/>
      <c r="EPY137" s="298"/>
      <c r="EPZ137" s="298"/>
      <c r="EQA137" s="298"/>
      <c r="EQB137" s="298"/>
      <c r="EQC137" s="298"/>
      <c r="EQD137" s="298"/>
      <c r="EQE137" s="298"/>
      <c r="EQF137" s="298"/>
      <c r="EQG137" s="298"/>
      <c r="EQH137" s="298"/>
      <c r="EQI137" s="298"/>
      <c r="EQJ137" s="298"/>
      <c r="EQK137" s="298"/>
      <c r="EQL137" s="298"/>
      <c r="EQM137" s="298"/>
      <c r="EQN137" s="298"/>
      <c r="EQO137" s="298"/>
      <c r="EQP137" s="298"/>
      <c r="EQQ137" s="298"/>
      <c r="EQR137" s="298"/>
      <c r="EQS137" s="298"/>
      <c r="EQT137" s="298"/>
      <c r="EQU137" s="298"/>
      <c r="ERB137" s="298"/>
      <c r="ERC137" s="298"/>
      <c r="ERD137" s="298"/>
      <c r="ERE137" s="298"/>
      <c r="ERF137" s="298"/>
      <c r="ERG137" s="298"/>
      <c r="ERH137" s="298"/>
      <c r="ERI137" s="298"/>
      <c r="ERJ137" s="298"/>
      <c r="ERK137" s="298"/>
      <c r="ERL137" s="298"/>
      <c r="ERM137" s="298"/>
      <c r="ERN137" s="298"/>
      <c r="ERO137" s="298"/>
      <c r="ERP137" s="298"/>
      <c r="ERQ137" s="298"/>
      <c r="ERR137" s="298"/>
      <c r="ERS137" s="298"/>
      <c r="ERT137" s="298"/>
      <c r="ERU137" s="298"/>
      <c r="ERV137" s="298"/>
      <c r="ERW137" s="298"/>
      <c r="ERX137" s="298"/>
      <c r="ERY137" s="298"/>
      <c r="ERZ137" s="298"/>
      <c r="ESA137" s="298"/>
      <c r="ESB137" s="298"/>
      <c r="ESC137" s="298"/>
      <c r="ESD137" s="298"/>
      <c r="ESE137" s="298"/>
      <c r="ESF137" s="298"/>
      <c r="ESG137" s="298"/>
      <c r="ESH137" s="298"/>
      <c r="ESI137" s="298"/>
      <c r="ESJ137" s="298"/>
      <c r="ESK137" s="298"/>
      <c r="ESL137" s="298"/>
      <c r="ESM137" s="298"/>
      <c r="ESN137" s="298"/>
      <c r="ESO137" s="298"/>
      <c r="ESP137" s="298"/>
      <c r="ESQ137" s="298"/>
      <c r="ESR137" s="298"/>
      <c r="ESS137" s="298"/>
      <c r="EST137" s="298"/>
      <c r="ESU137" s="298"/>
      <c r="ESV137" s="298"/>
      <c r="ESW137" s="298"/>
      <c r="ESX137" s="298"/>
      <c r="ESY137" s="298"/>
      <c r="ESZ137" s="298"/>
      <c r="ETA137" s="298"/>
      <c r="ETB137" s="298"/>
      <c r="ETC137" s="298"/>
      <c r="ETD137" s="298"/>
      <c r="ETE137" s="298"/>
      <c r="ETF137" s="298"/>
      <c r="ETG137" s="298"/>
      <c r="ETH137" s="298"/>
      <c r="ETI137" s="298"/>
      <c r="ETJ137" s="298"/>
      <c r="ETK137" s="298"/>
      <c r="ETL137" s="298"/>
      <c r="ETM137" s="298"/>
      <c r="ETN137" s="298"/>
      <c r="ETO137" s="298"/>
      <c r="ETP137" s="298"/>
      <c r="ETQ137" s="298"/>
      <c r="ETR137" s="298"/>
      <c r="ETS137" s="298"/>
      <c r="ETT137" s="298"/>
      <c r="ETU137" s="298"/>
      <c r="ETV137" s="298"/>
      <c r="ETW137" s="298"/>
      <c r="ETX137" s="298"/>
      <c r="ETY137" s="298"/>
      <c r="ETZ137" s="298"/>
      <c r="EUA137" s="298"/>
      <c r="EUB137" s="298"/>
      <c r="EUC137" s="298"/>
      <c r="EUD137" s="298"/>
      <c r="EUE137" s="298"/>
      <c r="EUF137" s="298"/>
      <c r="EUG137" s="298"/>
      <c r="EUH137" s="298"/>
      <c r="EUI137" s="298"/>
      <c r="EUJ137" s="298"/>
      <c r="EUK137" s="298"/>
      <c r="EUL137" s="298"/>
      <c r="EUM137" s="298"/>
      <c r="EUN137" s="298"/>
      <c r="EUO137" s="298"/>
      <c r="EUP137" s="298"/>
      <c r="EUQ137" s="298"/>
      <c r="EUR137" s="298"/>
      <c r="EUS137" s="298"/>
      <c r="EUT137" s="298"/>
      <c r="EUU137" s="298"/>
      <c r="EUV137" s="298"/>
      <c r="EUW137" s="298"/>
      <c r="EUX137" s="298"/>
      <c r="EUY137" s="298"/>
      <c r="EUZ137" s="298"/>
      <c r="EVA137" s="298"/>
      <c r="EVB137" s="298"/>
      <c r="EVC137" s="298"/>
      <c r="EVD137" s="298"/>
      <c r="EVE137" s="298"/>
      <c r="EVF137" s="298"/>
      <c r="EVG137" s="298"/>
      <c r="EVH137" s="298"/>
      <c r="EVI137" s="298"/>
      <c r="EVJ137" s="298"/>
      <c r="EVK137" s="298"/>
      <c r="EVL137" s="298"/>
      <c r="EVM137" s="298"/>
      <c r="EVN137" s="298"/>
      <c r="EVO137" s="298"/>
      <c r="EVP137" s="298"/>
      <c r="EVQ137" s="298"/>
      <c r="EVR137" s="298"/>
      <c r="EVS137" s="298"/>
      <c r="EVT137" s="298"/>
      <c r="EVU137" s="298"/>
      <c r="EVV137" s="298"/>
      <c r="EVW137" s="298"/>
      <c r="EVX137" s="298"/>
      <c r="EVY137" s="298"/>
      <c r="EVZ137" s="298"/>
      <c r="EWA137" s="298"/>
      <c r="EWB137" s="298"/>
      <c r="EWC137" s="298"/>
      <c r="EWD137" s="298"/>
      <c r="EWE137" s="298"/>
      <c r="EWF137" s="298"/>
      <c r="EWG137" s="298"/>
      <c r="EWH137" s="298"/>
      <c r="EWI137" s="298"/>
      <c r="EWJ137" s="298"/>
      <c r="EWK137" s="298"/>
      <c r="EWL137" s="298"/>
      <c r="EWM137" s="298"/>
      <c r="EWN137" s="298"/>
      <c r="EWO137" s="298"/>
      <c r="EWP137" s="298"/>
      <c r="EWQ137" s="298"/>
      <c r="EWR137" s="298"/>
      <c r="EWS137" s="298"/>
      <c r="EWT137" s="298"/>
      <c r="EWU137" s="298"/>
      <c r="EWV137" s="298"/>
      <c r="EWW137" s="298"/>
      <c r="EWX137" s="298"/>
      <c r="EWY137" s="298"/>
      <c r="EWZ137" s="298"/>
      <c r="EXA137" s="298"/>
      <c r="EXB137" s="298"/>
      <c r="EXC137" s="298"/>
      <c r="EXD137" s="298"/>
      <c r="EXE137" s="298"/>
      <c r="EXF137" s="298"/>
      <c r="EXG137" s="298"/>
      <c r="EXH137" s="298"/>
      <c r="EXI137" s="298"/>
      <c r="EXJ137" s="298"/>
      <c r="EXK137" s="298"/>
      <c r="EXL137" s="298"/>
      <c r="EXM137" s="298"/>
      <c r="EXN137" s="298"/>
      <c r="EXO137" s="298"/>
      <c r="EXP137" s="298"/>
      <c r="EXQ137" s="298"/>
      <c r="EXR137" s="298"/>
      <c r="EXS137" s="298"/>
      <c r="EXT137" s="298"/>
      <c r="EXU137" s="298"/>
      <c r="EXV137" s="298"/>
      <c r="EXW137" s="298"/>
      <c r="EXX137" s="298"/>
      <c r="EXY137" s="298"/>
      <c r="EXZ137" s="298"/>
      <c r="EYA137" s="298"/>
      <c r="EYB137" s="298"/>
      <c r="EYC137" s="298"/>
      <c r="EYD137" s="298"/>
      <c r="EYE137" s="298"/>
      <c r="EYF137" s="298"/>
      <c r="EYG137" s="298"/>
      <c r="EYH137" s="298"/>
      <c r="EYI137" s="298"/>
      <c r="EYJ137" s="298"/>
      <c r="EYK137" s="298"/>
      <c r="EYL137" s="298"/>
      <c r="EYM137" s="298"/>
      <c r="EYN137" s="298"/>
      <c r="EYO137" s="298"/>
      <c r="EYP137" s="298"/>
      <c r="EYQ137" s="298"/>
      <c r="EYR137" s="298"/>
      <c r="EYS137" s="298"/>
      <c r="EYT137" s="298"/>
      <c r="EYU137" s="298"/>
      <c r="EYV137" s="298"/>
      <c r="EYW137" s="298"/>
      <c r="EYX137" s="298"/>
      <c r="EYY137" s="298"/>
      <c r="EYZ137" s="298"/>
      <c r="EZA137" s="298"/>
      <c r="EZB137" s="298"/>
      <c r="EZC137" s="298"/>
      <c r="EZD137" s="298"/>
      <c r="EZE137" s="298"/>
      <c r="EZF137" s="298"/>
      <c r="EZG137" s="298"/>
      <c r="EZH137" s="298"/>
      <c r="EZI137" s="298"/>
      <c r="EZJ137" s="298"/>
      <c r="EZK137" s="298"/>
      <c r="EZL137" s="298"/>
      <c r="EZM137" s="298"/>
      <c r="EZN137" s="298"/>
      <c r="EZO137" s="298"/>
      <c r="EZP137" s="298"/>
      <c r="EZQ137" s="298"/>
      <c r="EZR137" s="298"/>
      <c r="EZS137" s="298"/>
      <c r="EZT137" s="298"/>
      <c r="EZU137" s="298"/>
      <c r="EZV137" s="298"/>
      <c r="EZW137" s="298"/>
      <c r="EZX137" s="298"/>
      <c r="EZY137" s="298"/>
      <c r="EZZ137" s="298"/>
      <c r="FAA137" s="298"/>
      <c r="FAB137" s="298"/>
      <c r="FAC137" s="298"/>
      <c r="FAD137" s="298"/>
      <c r="FAE137" s="298"/>
      <c r="FAF137" s="298"/>
      <c r="FAG137" s="298"/>
      <c r="FAH137" s="298"/>
      <c r="FAI137" s="298"/>
      <c r="FAJ137" s="298"/>
      <c r="FAK137" s="298"/>
      <c r="FAL137" s="298"/>
      <c r="FAM137" s="298"/>
      <c r="FAN137" s="298"/>
      <c r="FAO137" s="298"/>
      <c r="FAP137" s="298"/>
      <c r="FAQ137" s="298"/>
      <c r="FAX137" s="298"/>
      <c r="FAY137" s="298"/>
      <c r="FAZ137" s="298"/>
      <c r="FBA137" s="298"/>
      <c r="FBB137" s="298"/>
      <c r="FBC137" s="298"/>
      <c r="FBD137" s="298"/>
      <c r="FBE137" s="298"/>
      <c r="FBF137" s="298"/>
      <c r="FBG137" s="298"/>
      <c r="FBH137" s="298"/>
      <c r="FBI137" s="298"/>
      <c r="FBJ137" s="298"/>
      <c r="FBK137" s="298"/>
      <c r="FBL137" s="298"/>
      <c r="FBM137" s="298"/>
      <c r="FBN137" s="298"/>
      <c r="FBO137" s="298"/>
      <c r="FBP137" s="298"/>
      <c r="FBQ137" s="298"/>
      <c r="FBR137" s="298"/>
      <c r="FBS137" s="298"/>
      <c r="FBT137" s="298"/>
      <c r="FBU137" s="298"/>
      <c r="FBV137" s="298"/>
      <c r="FBW137" s="298"/>
      <c r="FBX137" s="298"/>
      <c r="FBY137" s="298"/>
      <c r="FBZ137" s="298"/>
      <c r="FCA137" s="298"/>
      <c r="FCB137" s="298"/>
      <c r="FCC137" s="298"/>
      <c r="FCD137" s="298"/>
      <c r="FCE137" s="298"/>
      <c r="FCF137" s="298"/>
      <c r="FCG137" s="298"/>
      <c r="FCH137" s="298"/>
      <c r="FCI137" s="298"/>
      <c r="FCJ137" s="298"/>
      <c r="FCK137" s="298"/>
      <c r="FCL137" s="298"/>
      <c r="FCM137" s="298"/>
      <c r="FCN137" s="298"/>
      <c r="FCO137" s="298"/>
      <c r="FCP137" s="298"/>
      <c r="FCQ137" s="298"/>
      <c r="FCR137" s="298"/>
      <c r="FCS137" s="298"/>
      <c r="FCT137" s="298"/>
      <c r="FCU137" s="298"/>
      <c r="FCV137" s="298"/>
      <c r="FCW137" s="298"/>
      <c r="FCX137" s="298"/>
      <c r="FCY137" s="298"/>
      <c r="FCZ137" s="298"/>
      <c r="FDA137" s="298"/>
      <c r="FDB137" s="298"/>
      <c r="FDC137" s="298"/>
      <c r="FDD137" s="298"/>
      <c r="FDE137" s="298"/>
      <c r="FDF137" s="298"/>
      <c r="FDG137" s="298"/>
      <c r="FDH137" s="298"/>
      <c r="FDI137" s="298"/>
      <c r="FDJ137" s="298"/>
      <c r="FDK137" s="298"/>
      <c r="FDL137" s="298"/>
      <c r="FDM137" s="298"/>
      <c r="FDN137" s="298"/>
      <c r="FDO137" s="298"/>
      <c r="FDP137" s="298"/>
      <c r="FDQ137" s="298"/>
      <c r="FDR137" s="298"/>
      <c r="FDS137" s="298"/>
      <c r="FDT137" s="298"/>
      <c r="FDU137" s="298"/>
      <c r="FDV137" s="298"/>
      <c r="FDW137" s="298"/>
      <c r="FDX137" s="298"/>
      <c r="FDY137" s="298"/>
      <c r="FDZ137" s="298"/>
      <c r="FEA137" s="298"/>
      <c r="FEB137" s="298"/>
      <c r="FEC137" s="298"/>
      <c r="FED137" s="298"/>
      <c r="FEE137" s="298"/>
      <c r="FEF137" s="298"/>
      <c r="FEG137" s="298"/>
      <c r="FEH137" s="298"/>
      <c r="FEI137" s="298"/>
      <c r="FEJ137" s="298"/>
      <c r="FEK137" s="298"/>
      <c r="FEL137" s="298"/>
      <c r="FEM137" s="298"/>
      <c r="FEN137" s="298"/>
      <c r="FEO137" s="298"/>
      <c r="FEP137" s="298"/>
      <c r="FEQ137" s="298"/>
      <c r="FER137" s="298"/>
      <c r="FES137" s="298"/>
      <c r="FET137" s="298"/>
      <c r="FEU137" s="298"/>
      <c r="FEV137" s="298"/>
      <c r="FEW137" s="298"/>
      <c r="FEX137" s="298"/>
      <c r="FEY137" s="298"/>
      <c r="FEZ137" s="298"/>
      <c r="FFA137" s="298"/>
      <c r="FFB137" s="298"/>
      <c r="FFC137" s="298"/>
      <c r="FFD137" s="298"/>
      <c r="FFE137" s="298"/>
      <c r="FFF137" s="298"/>
      <c r="FFG137" s="298"/>
      <c r="FFH137" s="298"/>
      <c r="FFI137" s="298"/>
      <c r="FFJ137" s="298"/>
      <c r="FFK137" s="298"/>
      <c r="FFL137" s="298"/>
      <c r="FFM137" s="298"/>
      <c r="FFN137" s="298"/>
      <c r="FFO137" s="298"/>
      <c r="FFP137" s="298"/>
      <c r="FFQ137" s="298"/>
      <c r="FFR137" s="298"/>
      <c r="FFS137" s="298"/>
      <c r="FFT137" s="298"/>
      <c r="FFU137" s="298"/>
      <c r="FFV137" s="298"/>
      <c r="FFW137" s="298"/>
      <c r="FFX137" s="298"/>
      <c r="FFY137" s="298"/>
      <c r="FFZ137" s="298"/>
      <c r="FGA137" s="298"/>
      <c r="FGB137" s="298"/>
      <c r="FGC137" s="298"/>
      <c r="FGD137" s="298"/>
      <c r="FGE137" s="298"/>
      <c r="FGF137" s="298"/>
      <c r="FGG137" s="298"/>
      <c r="FGH137" s="298"/>
      <c r="FGI137" s="298"/>
      <c r="FGJ137" s="298"/>
      <c r="FGK137" s="298"/>
      <c r="FGL137" s="298"/>
      <c r="FGM137" s="298"/>
      <c r="FGN137" s="298"/>
      <c r="FGO137" s="298"/>
      <c r="FGP137" s="298"/>
      <c r="FGQ137" s="298"/>
      <c r="FGR137" s="298"/>
      <c r="FGS137" s="298"/>
      <c r="FGT137" s="298"/>
      <c r="FGU137" s="298"/>
      <c r="FGV137" s="298"/>
      <c r="FGW137" s="298"/>
      <c r="FGX137" s="298"/>
      <c r="FGY137" s="298"/>
      <c r="FGZ137" s="298"/>
      <c r="FHA137" s="298"/>
      <c r="FHB137" s="298"/>
      <c r="FHC137" s="298"/>
      <c r="FHD137" s="298"/>
      <c r="FHE137" s="298"/>
      <c r="FHF137" s="298"/>
      <c r="FHG137" s="298"/>
      <c r="FHH137" s="298"/>
      <c r="FHI137" s="298"/>
      <c r="FHJ137" s="298"/>
      <c r="FHK137" s="298"/>
      <c r="FHL137" s="298"/>
      <c r="FHM137" s="298"/>
      <c r="FHN137" s="298"/>
      <c r="FHO137" s="298"/>
      <c r="FHP137" s="298"/>
      <c r="FHQ137" s="298"/>
      <c r="FHR137" s="298"/>
      <c r="FHS137" s="298"/>
      <c r="FHT137" s="298"/>
      <c r="FHU137" s="298"/>
      <c r="FHV137" s="298"/>
      <c r="FHW137" s="298"/>
      <c r="FHX137" s="298"/>
      <c r="FHY137" s="298"/>
      <c r="FHZ137" s="298"/>
      <c r="FIA137" s="298"/>
      <c r="FIB137" s="298"/>
      <c r="FIC137" s="298"/>
      <c r="FID137" s="298"/>
      <c r="FIE137" s="298"/>
      <c r="FIF137" s="298"/>
      <c r="FIG137" s="298"/>
      <c r="FIH137" s="298"/>
      <c r="FII137" s="298"/>
      <c r="FIJ137" s="298"/>
      <c r="FIK137" s="298"/>
      <c r="FIL137" s="298"/>
      <c r="FIM137" s="298"/>
      <c r="FIN137" s="298"/>
      <c r="FIO137" s="298"/>
      <c r="FIP137" s="298"/>
      <c r="FIQ137" s="298"/>
      <c r="FIR137" s="298"/>
      <c r="FIS137" s="298"/>
      <c r="FIT137" s="298"/>
      <c r="FIU137" s="298"/>
      <c r="FIV137" s="298"/>
      <c r="FIW137" s="298"/>
      <c r="FIX137" s="298"/>
      <c r="FIY137" s="298"/>
      <c r="FIZ137" s="298"/>
      <c r="FJA137" s="298"/>
      <c r="FJB137" s="298"/>
      <c r="FJC137" s="298"/>
      <c r="FJD137" s="298"/>
      <c r="FJE137" s="298"/>
      <c r="FJF137" s="298"/>
      <c r="FJG137" s="298"/>
      <c r="FJH137" s="298"/>
      <c r="FJI137" s="298"/>
      <c r="FJJ137" s="298"/>
      <c r="FJK137" s="298"/>
      <c r="FJL137" s="298"/>
      <c r="FJM137" s="298"/>
      <c r="FJN137" s="298"/>
      <c r="FJO137" s="298"/>
      <c r="FJP137" s="298"/>
      <c r="FJQ137" s="298"/>
      <c r="FJR137" s="298"/>
      <c r="FJS137" s="298"/>
      <c r="FJT137" s="298"/>
      <c r="FJU137" s="298"/>
      <c r="FJV137" s="298"/>
      <c r="FJW137" s="298"/>
      <c r="FJX137" s="298"/>
      <c r="FJY137" s="298"/>
      <c r="FJZ137" s="298"/>
      <c r="FKA137" s="298"/>
      <c r="FKB137" s="298"/>
      <c r="FKC137" s="298"/>
      <c r="FKD137" s="298"/>
      <c r="FKE137" s="298"/>
      <c r="FKF137" s="298"/>
      <c r="FKG137" s="298"/>
      <c r="FKH137" s="298"/>
      <c r="FKI137" s="298"/>
      <c r="FKJ137" s="298"/>
      <c r="FKK137" s="298"/>
      <c r="FKL137" s="298"/>
      <c r="FKM137" s="298"/>
      <c r="FKT137" s="298"/>
      <c r="FKU137" s="298"/>
      <c r="FKV137" s="298"/>
      <c r="FKW137" s="298"/>
      <c r="FKX137" s="298"/>
      <c r="FKY137" s="298"/>
      <c r="FKZ137" s="298"/>
      <c r="FLA137" s="298"/>
      <c r="FLB137" s="298"/>
      <c r="FLC137" s="298"/>
      <c r="FLD137" s="298"/>
      <c r="FLE137" s="298"/>
      <c r="FLF137" s="298"/>
      <c r="FLG137" s="298"/>
      <c r="FLH137" s="298"/>
      <c r="FLI137" s="298"/>
      <c r="FLJ137" s="298"/>
      <c r="FLK137" s="298"/>
      <c r="FLL137" s="298"/>
      <c r="FLM137" s="298"/>
      <c r="FLN137" s="298"/>
      <c r="FLO137" s="298"/>
      <c r="FLP137" s="298"/>
      <c r="FLQ137" s="298"/>
      <c r="FLR137" s="298"/>
      <c r="FLS137" s="298"/>
      <c r="FLT137" s="298"/>
      <c r="FLU137" s="298"/>
      <c r="FLV137" s="298"/>
      <c r="FLW137" s="298"/>
      <c r="FLX137" s="298"/>
      <c r="FLY137" s="298"/>
      <c r="FLZ137" s="298"/>
      <c r="FMA137" s="298"/>
      <c r="FMB137" s="298"/>
      <c r="FMC137" s="298"/>
      <c r="FMD137" s="298"/>
      <c r="FME137" s="298"/>
      <c r="FMF137" s="298"/>
      <c r="FMG137" s="298"/>
      <c r="FMH137" s="298"/>
      <c r="FMI137" s="298"/>
      <c r="FMJ137" s="298"/>
      <c r="FMK137" s="298"/>
      <c r="FML137" s="298"/>
      <c r="FMM137" s="298"/>
      <c r="FMN137" s="298"/>
      <c r="FMO137" s="298"/>
      <c r="FMP137" s="298"/>
      <c r="FMQ137" s="298"/>
      <c r="FMR137" s="298"/>
      <c r="FMS137" s="298"/>
      <c r="FMT137" s="298"/>
      <c r="FMU137" s="298"/>
      <c r="FMV137" s="298"/>
      <c r="FMW137" s="298"/>
      <c r="FMX137" s="298"/>
      <c r="FMY137" s="298"/>
      <c r="FMZ137" s="298"/>
      <c r="FNA137" s="298"/>
      <c r="FNB137" s="298"/>
      <c r="FNC137" s="298"/>
      <c r="FND137" s="298"/>
      <c r="FNE137" s="298"/>
      <c r="FNF137" s="298"/>
      <c r="FNG137" s="298"/>
      <c r="FNH137" s="298"/>
      <c r="FNI137" s="298"/>
      <c r="FNJ137" s="298"/>
      <c r="FNK137" s="298"/>
      <c r="FNL137" s="298"/>
      <c r="FNM137" s="298"/>
      <c r="FNN137" s="298"/>
      <c r="FNO137" s="298"/>
      <c r="FNP137" s="298"/>
      <c r="FNQ137" s="298"/>
      <c r="FNR137" s="298"/>
      <c r="FNS137" s="298"/>
      <c r="FNT137" s="298"/>
      <c r="FNU137" s="298"/>
      <c r="FNV137" s="298"/>
      <c r="FNW137" s="298"/>
      <c r="FNX137" s="298"/>
      <c r="FNY137" s="298"/>
      <c r="FNZ137" s="298"/>
      <c r="FOA137" s="298"/>
      <c r="FOB137" s="298"/>
      <c r="FOC137" s="298"/>
      <c r="FOD137" s="298"/>
      <c r="FOE137" s="298"/>
      <c r="FOF137" s="298"/>
      <c r="FOG137" s="298"/>
      <c r="FOH137" s="298"/>
      <c r="FOI137" s="298"/>
      <c r="FOJ137" s="298"/>
      <c r="FOK137" s="298"/>
      <c r="FOL137" s="298"/>
      <c r="FOM137" s="298"/>
      <c r="FON137" s="298"/>
      <c r="FOO137" s="298"/>
      <c r="FOP137" s="298"/>
      <c r="FOQ137" s="298"/>
      <c r="FOR137" s="298"/>
      <c r="FOS137" s="298"/>
      <c r="FOT137" s="298"/>
      <c r="FOU137" s="298"/>
      <c r="FOV137" s="298"/>
      <c r="FOW137" s="298"/>
      <c r="FOX137" s="298"/>
      <c r="FOY137" s="298"/>
      <c r="FOZ137" s="298"/>
      <c r="FPA137" s="298"/>
      <c r="FPB137" s="298"/>
      <c r="FPC137" s="298"/>
      <c r="FPD137" s="298"/>
      <c r="FPE137" s="298"/>
      <c r="FPF137" s="298"/>
      <c r="FPG137" s="298"/>
      <c r="FPH137" s="298"/>
      <c r="FPI137" s="298"/>
      <c r="FPJ137" s="298"/>
      <c r="FPK137" s="298"/>
      <c r="FPL137" s="298"/>
      <c r="FPM137" s="298"/>
      <c r="FPN137" s="298"/>
      <c r="FPO137" s="298"/>
      <c r="FPP137" s="298"/>
      <c r="FPQ137" s="298"/>
      <c r="FPR137" s="298"/>
      <c r="FPS137" s="298"/>
      <c r="FPT137" s="298"/>
      <c r="FPU137" s="298"/>
      <c r="FPV137" s="298"/>
      <c r="FPW137" s="298"/>
      <c r="FPX137" s="298"/>
      <c r="FPY137" s="298"/>
      <c r="FPZ137" s="298"/>
      <c r="FQA137" s="298"/>
      <c r="FQB137" s="298"/>
      <c r="FQC137" s="298"/>
      <c r="FQD137" s="298"/>
      <c r="FQE137" s="298"/>
      <c r="FQF137" s="298"/>
      <c r="FQG137" s="298"/>
      <c r="FQH137" s="298"/>
      <c r="FQI137" s="298"/>
      <c r="FQJ137" s="298"/>
      <c r="FQK137" s="298"/>
      <c r="FQL137" s="298"/>
      <c r="FQM137" s="298"/>
      <c r="FQN137" s="298"/>
      <c r="FQO137" s="298"/>
      <c r="FQP137" s="298"/>
      <c r="FQQ137" s="298"/>
      <c r="FQR137" s="298"/>
      <c r="FQS137" s="298"/>
      <c r="FQT137" s="298"/>
      <c r="FQU137" s="298"/>
      <c r="FQV137" s="298"/>
      <c r="FQW137" s="298"/>
      <c r="FQX137" s="298"/>
      <c r="FQY137" s="298"/>
      <c r="FQZ137" s="298"/>
      <c r="FRA137" s="298"/>
      <c r="FRB137" s="298"/>
      <c r="FRC137" s="298"/>
      <c r="FRD137" s="298"/>
      <c r="FRE137" s="298"/>
      <c r="FRF137" s="298"/>
      <c r="FRG137" s="298"/>
      <c r="FRH137" s="298"/>
      <c r="FRI137" s="298"/>
      <c r="FRJ137" s="298"/>
      <c r="FRK137" s="298"/>
      <c r="FRL137" s="298"/>
      <c r="FRM137" s="298"/>
      <c r="FRN137" s="298"/>
      <c r="FRO137" s="298"/>
      <c r="FRP137" s="298"/>
      <c r="FRQ137" s="298"/>
      <c r="FRR137" s="298"/>
      <c r="FRS137" s="298"/>
      <c r="FRT137" s="298"/>
      <c r="FRU137" s="298"/>
      <c r="FRV137" s="298"/>
      <c r="FRW137" s="298"/>
      <c r="FRX137" s="298"/>
      <c r="FRY137" s="298"/>
      <c r="FRZ137" s="298"/>
      <c r="FSA137" s="298"/>
      <c r="FSB137" s="298"/>
      <c r="FSC137" s="298"/>
      <c r="FSD137" s="298"/>
      <c r="FSE137" s="298"/>
      <c r="FSF137" s="298"/>
      <c r="FSG137" s="298"/>
      <c r="FSH137" s="298"/>
      <c r="FSI137" s="298"/>
      <c r="FSJ137" s="298"/>
      <c r="FSK137" s="298"/>
      <c r="FSL137" s="298"/>
      <c r="FSM137" s="298"/>
      <c r="FSN137" s="298"/>
      <c r="FSO137" s="298"/>
      <c r="FSP137" s="298"/>
      <c r="FSQ137" s="298"/>
      <c r="FSR137" s="298"/>
      <c r="FSS137" s="298"/>
      <c r="FST137" s="298"/>
      <c r="FSU137" s="298"/>
      <c r="FSV137" s="298"/>
      <c r="FSW137" s="298"/>
      <c r="FSX137" s="298"/>
      <c r="FSY137" s="298"/>
      <c r="FSZ137" s="298"/>
      <c r="FTA137" s="298"/>
      <c r="FTB137" s="298"/>
      <c r="FTC137" s="298"/>
      <c r="FTD137" s="298"/>
      <c r="FTE137" s="298"/>
      <c r="FTF137" s="298"/>
      <c r="FTG137" s="298"/>
      <c r="FTH137" s="298"/>
      <c r="FTI137" s="298"/>
      <c r="FTJ137" s="298"/>
      <c r="FTK137" s="298"/>
      <c r="FTL137" s="298"/>
      <c r="FTM137" s="298"/>
      <c r="FTN137" s="298"/>
      <c r="FTO137" s="298"/>
      <c r="FTP137" s="298"/>
      <c r="FTQ137" s="298"/>
      <c r="FTR137" s="298"/>
      <c r="FTS137" s="298"/>
      <c r="FTT137" s="298"/>
      <c r="FTU137" s="298"/>
      <c r="FTV137" s="298"/>
      <c r="FTW137" s="298"/>
      <c r="FTX137" s="298"/>
      <c r="FTY137" s="298"/>
      <c r="FTZ137" s="298"/>
      <c r="FUA137" s="298"/>
      <c r="FUB137" s="298"/>
      <c r="FUC137" s="298"/>
      <c r="FUD137" s="298"/>
      <c r="FUE137" s="298"/>
      <c r="FUF137" s="298"/>
      <c r="FUG137" s="298"/>
      <c r="FUH137" s="298"/>
      <c r="FUI137" s="298"/>
      <c r="FUP137" s="298"/>
      <c r="FUQ137" s="298"/>
      <c r="FUR137" s="298"/>
      <c r="FUS137" s="298"/>
      <c r="FUT137" s="298"/>
      <c r="FUU137" s="298"/>
      <c r="FUV137" s="298"/>
      <c r="FUW137" s="298"/>
      <c r="FUX137" s="298"/>
      <c r="FUY137" s="298"/>
      <c r="FUZ137" s="298"/>
      <c r="FVA137" s="298"/>
      <c r="FVB137" s="298"/>
      <c r="FVC137" s="298"/>
      <c r="FVD137" s="298"/>
      <c r="FVE137" s="298"/>
      <c r="FVF137" s="298"/>
      <c r="FVG137" s="298"/>
      <c r="FVH137" s="298"/>
      <c r="FVI137" s="298"/>
      <c r="FVJ137" s="298"/>
      <c r="FVK137" s="298"/>
      <c r="FVL137" s="298"/>
      <c r="FVM137" s="298"/>
      <c r="FVN137" s="298"/>
      <c r="FVO137" s="298"/>
      <c r="FVP137" s="298"/>
      <c r="FVQ137" s="298"/>
      <c r="FVR137" s="298"/>
      <c r="FVS137" s="298"/>
      <c r="FVT137" s="298"/>
      <c r="FVU137" s="298"/>
      <c r="FVV137" s="298"/>
      <c r="FVW137" s="298"/>
      <c r="FVX137" s="298"/>
      <c r="FVY137" s="298"/>
      <c r="FVZ137" s="298"/>
      <c r="FWA137" s="298"/>
      <c r="FWB137" s="298"/>
      <c r="FWC137" s="298"/>
      <c r="FWD137" s="298"/>
      <c r="FWE137" s="298"/>
      <c r="FWF137" s="298"/>
      <c r="FWG137" s="298"/>
      <c r="FWH137" s="298"/>
      <c r="FWI137" s="298"/>
      <c r="FWJ137" s="298"/>
      <c r="FWK137" s="298"/>
      <c r="FWL137" s="298"/>
      <c r="FWM137" s="298"/>
      <c r="FWN137" s="298"/>
      <c r="FWO137" s="298"/>
      <c r="FWP137" s="298"/>
      <c r="FWQ137" s="298"/>
      <c r="FWR137" s="298"/>
      <c r="FWS137" s="298"/>
      <c r="FWT137" s="298"/>
      <c r="FWU137" s="298"/>
      <c r="FWV137" s="298"/>
      <c r="FWW137" s="298"/>
      <c r="FWX137" s="298"/>
      <c r="FWY137" s="298"/>
      <c r="FWZ137" s="298"/>
      <c r="FXA137" s="298"/>
      <c r="FXB137" s="298"/>
      <c r="FXC137" s="298"/>
      <c r="FXD137" s="298"/>
      <c r="FXE137" s="298"/>
      <c r="FXF137" s="298"/>
      <c r="FXG137" s="298"/>
      <c r="FXH137" s="298"/>
      <c r="FXI137" s="298"/>
      <c r="FXJ137" s="298"/>
      <c r="FXK137" s="298"/>
      <c r="FXL137" s="298"/>
      <c r="FXM137" s="298"/>
      <c r="FXN137" s="298"/>
      <c r="FXO137" s="298"/>
      <c r="FXP137" s="298"/>
      <c r="FXQ137" s="298"/>
      <c r="FXR137" s="298"/>
      <c r="FXS137" s="298"/>
      <c r="FXT137" s="298"/>
      <c r="FXU137" s="298"/>
      <c r="FXV137" s="298"/>
      <c r="FXW137" s="298"/>
      <c r="FXX137" s="298"/>
      <c r="FXY137" s="298"/>
      <c r="FXZ137" s="298"/>
      <c r="FYA137" s="298"/>
      <c r="FYB137" s="298"/>
      <c r="FYC137" s="298"/>
      <c r="FYD137" s="298"/>
      <c r="FYE137" s="298"/>
      <c r="FYF137" s="298"/>
      <c r="FYG137" s="298"/>
      <c r="FYH137" s="298"/>
      <c r="FYI137" s="298"/>
      <c r="FYJ137" s="298"/>
      <c r="FYK137" s="298"/>
      <c r="FYL137" s="298"/>
      <c r="FYM137" s="298"/>
      <c r="FYN137" s="298"/>
      <c r="FYO137" s="298"/>
      <c r="FYP137" s="298"/>
      <c r="FYQ137" s="298"/>
      <c r="FYR137" s="298"/>
      <c r="FYS137" s="298"/>
      <c r="FYT137" s="298"/>
      <c r="FYU137" s="298"/>
      <c r="FYV137" s="298"/>
      <c r="FYW137" s="298"/>
      <c r="FYX137" s="298"/>
      <c r="FYY137" s="298"/>
      <c r="FYZ137" s="298"/>
      <c r="FZA137" s="298"/>
      <c r="FZB137" s="298"/>
      <c r="FZC137" s="298"/>
      <c r="FZD137" s="298"/>
      <c r="FZE137" s="298"/>
      <c r="FZF137" s="298"/>
      <c r="FZG137" s="298"/>
      <c r="FZH137" s="298"/>
      <c r="FZI137" s="298"/>
      <c r="FZJ137" s="298"/>
      <c r="FZK137" s="298"/>
      <c r="FZL137" s="298"/>
      <c r="FZM137" s="298"/>
      <c r="FZN137" s="298"/>
      <c r="FZO137" s="298"/>
      <c r="FZP137" s="298"/>
      <c r="FZQ137" s="298"/>
      <c r="FZR137" s="298"/>
      <c r="FZS137" s="298"/>
      <c r="FZT137" s="298"/>
      <c r="FZU137" s="298"/>
      <c r="FZV137" s="298"/>
      <c r="FZW137" s="298"/>
      <c r="FZX137" s="298"/>
      <c r="FZY137" s="298"/>
      <c r="FZZ137" s="298"/>
      <c r="GAA137" s="298"/>
      <c r="GAB137" s="298"/>
      <c r="GAC137" s="298"/>
      <c r="GAD137" s="298"/>
      <c r="GAE137" s="298"/>
      <c r="GAF137" s="298"/>
      <c r="GAG137" s="298"/>
      <c r="GAH137" s="298"/>
      <c r="GAI137" s="298"/>
      <c r="GAJ137" s="298"/>
      <c r="GAK137" s="298"/>
      <c r="GAL137" s="298"/>
      <c r="GAM137" s="298"/>
      <c r="GAN137" s="298"/>
      <c r="GAO137" s="298"/>
      <c r="GAP137" s="298"/>
      <c r="GAQ137" s="298"/>
      <c r="GAR137" s="298"/>
      <c r="GAS137" s="298"/>
      <c r="GAT137" s="298"/>
      <c r="GAU137" s="298"/>
      <c r="GAV137" s="298"/>
      <c r="GAW137" s="298"/>
      <c r="GAX137" s="298"/>
      <c r="GAY137" s="298"/>
      <c r="GAZ137" s="298"/>
      <c r="GBA137" s="298"/>
      <c r="GBB137" s="298"/>
      <c r="GBC137" s="298"/>
      <c r="GBD137" s="298"/>
      <c r="GBE137" s="298"/>
      <c r="GBF137" s="298"/>
      <c r="GBG137" s="298"/>
      <c r="GBH137" s="298"/>
      <c r="GBI137" s="298"/>
      <c r="GBJ137" s="298"/>
      <c r="GBK137" s="298"/>
      <c r="GBL137" s="298"/>
      <c r="GBM137" s="298"/>
      <c r="GBN137" s="298"/>
      <c r="GBO137" s="298"/>
      <c r="GBP137" s="298"/>
      <c r="GBQ137" s="298"/>
      <c r="GBR137" s="298"/>
      <c r="GBS137" s="298"/>
      <c r="GBT137" s="298"/>
      <c r="GBU137" s="298"/>
      <c r="GBV137" s="298"/>
      <c r="GBW137" s="298"/>
      <c r="GBX137" s="298"/>
      <c r="GBY137" s="298"/>
      <c r="GBZ137" s="298"/>
      <c r="GCA137" s="298"/>
      <c r="GCB137" s="298"/>
      <c r="GCC137" s="298"/>
      <c r="GCD137" s="298"/>
      <c r="GCE137" s="298"/>
      <c r="GCF137" s="298"/>
      <c r="GCG137" s="298"/>
      <c r="GCH137" s="298"/>
      <c r="GCI137" s="298"/>
      <c r="GCJ137" s="298"/>
      <c r="GCK137" s="298"/>
      <c r="GCL137" s="298"/>
      <c r="GCM137" s="298"/>
      <c r="GCN137" s="298"/>
      <c r="GCO137" s="298"/>
      <c r="GCP137" s="298"/>
      <c r="GCQ137" s="298"/>
      <c r="GCR137" s="298"/>
      <c r="GCS137" s="298"/>
      <c r="GCT137" s="298"/>
      <c r="GCU137" s="298"/>
      <c r="GCV137" s="298"/>
      <c r="GCW137" s="298"/>
      <c r="GCX137" s="298"/>
      <c r="GCY137" s="298"/>
      <c r="GCZ137" s="298"/>
      <c r="GDA137" s="298"/>
      <c r="GDB137" s="298"/>
      <c r="GDC137" s="298"/>
      <c r="GDD137" s="298"/>
      <c r="GDE137" s="298"/>
      <c r="GDF137" s="298"/>
      <c r="GDG137" s="298"/>
      <c r="GDH137" s="298"/>
      <c r="GDI137" s="298"/>
      <c r="GDJ137" s="298"/>
      <c r="GDK137" s="298"/>
      <c r="GDL137" s="298"/>
      <c r="GDM137" s="298"/>
      <c r="GDN137" s="298"/>
      <c r="GDO137" s="298"/>
      <c r="GDP137" s="298"/>
      <c r="GDQ137" s="298"/>
      <c r="GDR137" s="298"/>
      <c r="GDS137" s="298"/>
      <c r="GDT137" s="298"/>
      <c r="GDU137" s="298"/>
      <c r="GDV137" s="298"/>
      <c r="GDW137" s="298"/>
      <c r="GDX137" s="298"/>
      <c r="GDY137" s="298"/>
      <c r="GDZ137" s="298"/>
      <c r="GEA137" s="298"/>
      <c r="GEB137" s="298"/>
      <c r="GEC137" s="298"/>
      <c r="GED137" s="298"/>
      <c r="GEE137" s="298"/>
      <c r="GEL137" s="298"/>
      <c r="GEM137" s="298"/>
      <c r="GEN137" s="298"/>
      <c r="GEO137" s="298"/>
      <c r="GEP137" s="298"/>
      <c r="GEQ137" s="298"/>
      <c r="GER137" s="298"/>
      <c r="GES137" s="298"/>
      <c r="GET137" s="298"/>
      <c r="GEU137" s="298"/>
      <c r="GEV137" s="298"/>
      <c r="GEW137" s="298"/>
      <c r="GEX137" s="298"/>
      <c r="GEY137" s="298"/>
      <c r="GEZ137" s="298"/>
      <c r="GFA137" s="298"/>
      <c r="GFB137" s="298"/>
      <c r="GFC137" s="298"/>
      <c r="GFD137" s="298"/>
      <c r="GFE137" s="298"/>
      <c r="GFF137" s="298"/>
      <c r="GFG137" s="298"/>
      <c r="GFH137" s="298"/>
      <c r="GFI137" s="298"/>
      <c r="GFJ137" s="298"/>
      <c r="GFK137" s="298"/>
      <c r="GFL137" s="298"/>
      <c r="GFM137" s="298"/>
      <c r="GFN137" s="298"/>
      <c r="GFO137" s="298"/>
      <c r="GFP137" s="298"/>
      <c r="GFQ137" s="298"/>
      <c r="GFR137" s="298"/>
      <c r="GFS137" s="298"/>
      <c r="GFT137" s="298"/>
      <c r="GFU137" s="298"/>
      <c r="GFV137" s="298"/>
      <c r="GFW137" s="298"/>
      <c r="GFX137" s="298"/>
      <c r="GFY137" s="298"/>
      <c r="GFZ137" s="298"/>
      <c r="GGA137" s="298"/>
      <c r="GGB137" s="298"/>
      <c r="GGC137" s="298"/>
      <c r="GGD137" s="298"/>
      <c r="GGE137" s="298"/>
      <c r="GGF137" s="298"/>
      <c r="GGG137" s="298"/>
      <c r="GGH137" s="298"/>
      <c r="GGI137" s="298"/>
      <c r="GGJ137" s="298"/>
      <c r="GGK137" s="298"/>
      <c r="GGL137" s="298"/>
      <c r="GGM137" s="298"/>
      <c r="GGN137" s="298"/>
      <c r="GGO137" s="298"/>
      <c r="GGP137" s="298"/>
      <c r="GGQ137" s="298"/>
      <c r="GGR137" s="298"/>
      <c r="GGS137" s="298"/>
      <c r="GGT137" s="298"/>
      <c r="GGU137" s="298"/>
      <c r="GGV137" s="298"/>
      <c r="GGW137" s="298"/>
      <c r="GGX137" s="298"/>
      <c r="GGY137" s="298"/>
      <c r="GGZ137" s="298"/>
      <c r="GHA137" s="298"/>
      <c r="GHB137" s="298"/>
      <c r="GHC137" s="298"/>
      <c r="GHD137" s="298"/>
      <c r="GHE137" s="298"/>
      <c r="GHF137" s="298"/>
      <c r="GHG137" s="298"/>
      <c r="GHH137" s="298"/>
      <c r="GHI137" s="298"/>
      <c r="GHJ137" s="298"/>
      <c r="GHK137" s="298"/>
      <c r="GHL137" s="298"/>
      <c r="GHM137" s="298"/>
      <c r="GHN137" s="298"/>
      <c r="GHO137" s="298"/>
      <c r="GHP137" s="298"/>
      <c r="GHQ137" s="298"/>
      <c r="GHR137" s="298"/>
      <c r="GHS137" s="298"/>
      <c r="GHT137" s="298"/>
      <c r="GHU137" s="298"/>
      <c r="GHV137" s="298"/>
      <c r="GHW137" s="298"/>
      <c r="GHX137" s="298"/>
      <c r="GHY137" s="298"/>
      <c r="GHZ137" s="298"/>
      <c r="GIA137" s="298"/>
      <c r="GIB137" s="298"/>
      <c r="GIC137" s="298"/>
      <c r="GID137" s="298"/>
      <c r="GIE137" s="298"/>
      <c r="GIF137" s="298"/>
      <c r="GIG137" s="298"/>
      <c r="GIH137" s="298"/>
      <c r="GII137" s="298"/>
      <c r="GIJ137" s="298"/>
      <c r="GIK137" s="298"/>
      <c r="GIL137" s="298"/>
      <c r="GIM137" s="298"/>
      <c r="GIN137" s="298"/>
      <c r="GIO137" s="298"/>
      <c r="GIP137" s="298"/>
      <c r="GIQ137" s="298"/>
      <c r="GIR137" s="298"/>
      <c r="GIS137" s="298"/>
      <c r="GIT137" s="298"/>
      <c r="GIU137" s="298"/>
      <c r="GIV137" s="298"/>
      <c r="GIW137" s="298"/>
      <c r="GIX137" s="298"/>
      <c r="GIY137" s="298"/>
      <c r="GIZ137" s="298"/>
      <c r="GJA137" s="298"/>
      <c r="GJB137" s="298"/>
      <c r="GJC137" s="298"/>
      <c r="GJD137" s="298"/>
      <c r="GJE137" s="298"/>
      <c r="GJF137" s="298"/>
      <c r="GJG137" s="298"/>
      <c r="GJH137" s="298"/>
      <c r="GJI137" s="298"/>
      <c r="GJJ137" s="298"/>
      <c r="GJK137" s="298"/>
      <c r="GJL137" s="298"/>
      <c r="GJM137" s="298"/>
      <c r="GJN137" s="298"/>
      <c r="GJO137" s="298"/>
      <c r="GJP137" s="298"/>
      <c r="GJQ137" s="298"/>
      <c r="GJR137" s="298"/>
      <c r="GJS137" s="298"/>
      <c r="GJT137" s="298"/>
      <c r="GJU137" s="298"/>
      <c r="GJV137" s="298"/>
      <c r="GJW137" s="298"/>
      <c r="GJX137" s="298"/>
      <c r="GJY137" s="298"/>
      <c r="GJZ137" s="298"/>
      <c r="GKA137" s="298"/>
      <c r="GKB137" s="298"/>
      <c r="GKC137" s="298"/>
      <c r="GKD137" s="298"/>
      <c r="GKE137" s="298"/>
      <c r="GKF137" s="298"/>
      <c r="GKG137" s="298"/>
      <c r="GKH137" s="298"/>
      <c r="GKI137" s="298"/>
      <c r="GKJ137" s="298"/>
      <c r="GKK137" s="298"/>
      <c r="GKL137" s="298"/>
      <c r="GKM137" s="298"/>
      <c r="GKN137" s="298"/>
      <c r="GKO137" s="298"/>
      <c r="GKP137" s="298"/>
      <c r="GKQ137" s="298"/>
      <c r="GKR137" s="298"/>
      <c r="GKS137" s="298"/>
      <c r="GKT137" s="298"/>
      <c r="GKU137" s="298"/>
      <c r="GKV137" s="298"/>
      <c r="GKW137" s="298"/>
      <c r="GKX137" s="298"/>
      <c r="GKY137" s="298"/>
      <c r="GKZ137" s="298"/>
      <c r="GLA137" s="298"/>
      <c r="GLB137" s="298"/>
      <c r="GLC137" s="298"/>
      <c r="GLD137" s="298"/>
      <c r="GLE137" s="298"/>
      <c r="GLF137" s="298"/>
      <c r="GLG137" s="298"/>
      <c r="GLH137" s="298"/>
      <c r="GLI137" s="298"/>
      <c r="GLJ137" s="298"/>
      <c r="GLK137" s="298"/>
      <c r="GLL137" s="298"/>
      <c r="GLM137" s="298"/>
      <c r="GLN137" s="298"/>
      <c r="GLO137" s="298"/>
      <c r="GLP137" s="298"/>
      <c r="GLQ137" s="298"/>
      <c r="GLR137" s="298"/>
      <c r="GLS137" s="298"/>
      <c r="GLT137" s="298"/>
      <c r="GLU137" s="298"/>
      <c r="GLV137" s="298"/>
      <c r="GLW137" s="298"/>
      <c r="GLX137" s="298"/>
      <c r="GLY137" s="298"/>
      <c r="GLZ137" s="298"/>
      <c r="GMA137" s="298"/>
      <c r="GMB137" s="298"/>
      <c r="GMC137" s="298"/>
      <c r="GMD137" s="298"/>
      <c r="GME137" s="298"/>
      <c r="GMF137" s="298"/>
      <c r="GMG137" s="298"/>
      <c r="GMH137" s="298"/>
      <c r="GMI137" s="298"/>
      <c r="GMJ137" s="298"/>
      <c r="GMK137" s="298"/>
      <c r="GML137" s="298"/>
      <c r="GMM137" s="298"/>
      <c r="GMN137" s="298"/>
      <c r="GMO137" s="298"/>
      <c r="GMP137" s="298"/>
      <c r="GMQ137" s="298"/>
      <c r="GMR137" s="298"/>
      <c r="GMS137" s="298"/>
      <c r="GMT137" s="298"/>
      <c r="GMU137" s="298"/>
      <c r="GMV137" s="298"/>
      <c r="GMW137" s="298"/>
      <c r="GMX137" s="298"/>
      <c r="GMY137" s="298"/>
      <c r="GMZ137" s="298"/>
      <c r="GNA137" s="298"/>
      <c r="GNB137" s="298"/>
      <c r="GNC137" s="298"/>
      <c r="GND137" s="298"/>
      <c r="GNE137" s="298"/>
      <c r="GNF137" s="298"/>
      <c r="GNG137" s="298"/>
      <c r="GNH137" s="298"/>
      <c r="GNI137" s="298"/>
      <c r="GNJ137" s="298"/>
      <c r="GNK137" s="298"/>
      <c r="GNL137" s="298"/>
      <c r="GNM137" s="298"/>
      <c r="GNN137" s="298"/>
      <c r="GNO137" s="298"/>
      <c r="GNP137" s="298"/>
      <c r="GNQ137" s="298"/>
      <c r="GNR137" s="298"/>
      <c r="GNS137" s="298"/>
      <c r="GNT137" s="298"/>
      <c r="GNU137" s="298"/>
      <c r="GNV137" s="298"/>
      <c r="GNW137" s="298"/>
      <c r="GNX137" s="298"/>
      <c r="GNY137" s="298"/>
      <c r="GNZ137" s="298"/>
      <c r="GOA137" s="298"/>
      <c r="GOH137" s="298"/>
      <c r="GOI137" s="298"/>
      <c r="GOJ137" s="298"/>
      <c r="GOK137" s="298"/>
      <c r="GOL137" s="298"/>
      <c r="GOM137" s="298"/>
      <c r="GON137" s="298"/>
      <c r="GOO137" s="298"/>
      <c r="GOP137" s="298"/>
      <c r="GOQ137" s="298"/>
      <c r="GOR137" s="298"/>
      <c r="GOS137" s="298"/>
      <c r="GOT137" s="298"/>
      <c r="GOU137" s="298"/>
      <c r="GOV137" s="298"/>
      <c r="GOW137" s="298"/>
      <c r="GOX137" s="298"/>
      <c r="GOY137" s="298"/>
      <c r="GOZ137" s="298"/>
      <c r="GPA137" s="298"/>
      <c r="GPB137" s="298"/>
      <c r="GPC137" s="298"/>
      <c r="GPD137" s="298"/>
      <c r="GPE137" s="298"/>
      <c r="GPF137" s="298"/>
      <c r="GPG137" s="298"/>
      <c r="GPH137" s="298"/>
      <c r="GPI137" s="298"/>
      <c r="GPJ137" s="298"/>
      <c r="GPK137" s="298"/>
      <c r="GPL137" s="298"/>
      <c r="GPM137" s="298"/>
      <c r="GPN137" s="298"/>
      <c r="GPO137" s="298"/>
      <c r="GPP137" s="298"/>
      <c r="GPQ137" s="298"/>
      <c r="GPR137" s="298"/>
      <c r="GPS137" s="298"/>
      <c r="GPT137" s="298"/>
      <c r="GPU137" s="298"/>
      <c r="GPV137" s="298"/>
      <c r="GPW137" s="298"/>
      <c r="GPX137" s="298"/>
      <c r="GPY137" s="298"/>
      <c r="GPZ137" s="298"/>
      <c r="GQA137" s="298"/>
      <c r="GQB137" s="298"/>
      <c r="GQC137" s="298"/>
      <c r="GQD137" s="298"/>
      <c r="GQE137" s="298"/>
      <c r="GQF137" s="298"/>
      <c r="GQG137" s="298"/>
      <c r="GQH137" s="298"/>
      <c r="GQI137" s="298"/>
      <c r="GQJ137" s="298"/>
      <c r="GQK137" s="298"/>
      <c r="GQL137" s="298"/>
      <c r="GQM137" s="298"/>
      <c r="GQN137" s="298"/>
      <c r="GQO137" s="298"/>
      <c r="GQP137" s="298"/>
      <c r="GQQ137" s="298"/>
      <c r="GQR137" s="298"/>
      <c r="GQS137" s="298"/>
      <c r="GQT137" s="298"/>
      <c r="GQU137" s="298"/>
      <c r="GQV137" s="298"/>
      <c r="GQW137" s="298"/>
      <c r="GQX137" s="298"/>
      <c r="GQY137" s="298"/>
      <c r="GQZ137" s="298"/>
      <c r="GRA137" s="298"/>
      <c r="GRB137" s="298"/>
      <c r="GRC137" s="298"/>
      <c r="GRD137" s="298"/>
      <c r="GRE137" s="298"/>
      <c r="GRF137" s="298"/>
      <c r="GRG137" s="298"/>
      <c r="GRH137" s="298"/>
      <c r="GRI137" s="298"/>
      <c r="GRJ137" s="298"/>
      <c r="GRK137" s="298"/>
      <c r="GRL137" s="298"/>
      <c r="GRM137" s="298"/>
      <c r="GRN137" s="298"/>
      <c r="GRO137" s="298"/>
      <c r="GRP137" s="298"/>
      <c r="GRQ137" s="298"/>
      <c r="GRR137" s="298"/>
      <c r="GRS137" s="298"/>
      <c r="GRT137" s="298"/>
      <c r="GRU137" s="298"/>
      <c r="GRV137" s="298"/>
      <c r="GRW137" s="298"/>
      <c r="GRX137" s="298"/>
      <c r="GRY137" s="298"/>
      <c r="GRZ137" s="298"/>
      <c r="GSA137" s="298"/>
      <c r="GSB137" s="298"/>
      <c r="GSC137" s="298"/>
      <c r="GSD137" s="298"/>
      <c r="GSE137" s="298"/>
      <c r="GSF137" s="298"/>
      <c r="GSG137" s="298"/>
      <c r="GSH137" s="298"/>
      <c r="GSI137" s="298"/>
      <c r="GSJ137" s="298"/>
      <c r="GSK137" s="298"/>
      <c r="GSL137" s="298"/>
      <c r="GSM137" s="298"/>
      <c r="GSN137" s="298"/>
      <c r="GSO137" s="298"/>
      <c r="GSP137" s="298"/>
      <c r="GSQ137" s="298"/>
      <c r="GSR137" s="298"/>
      <c r="GSS137" s="298"/>
      <c r="GST137" s="298"/>
      <c r="GSU137" s="298"/>
      <c r="GSV137" s="298"/>
      <c r="GSW137" s="298"/>
      <c r="GSX137" s="298"/>
      <c r="GSY137" s="298"/>
      <c r="GSZ137" s="298"/>
      <c r="GTA137" s="298"/>
      <c r="GTB137" s="298"/>
      <c r="GTC137" s="298"/>
      <c r="GTD137" s="298"/>
      <c r="GTE137" s="298"/>
      <c r="GTF137" s="298"/>
      <c r="GTG137" s="298"/>
      <c r="GTH137" s="298"/>
      <c r="GTI137" s="298"/>
      <c r="GTJ137" s="298"/>
      <c r="GTK137" s="298"/>
      <c r="GTL137" s="298"/>
      <c r="GTM137" s="298"/>
      <c r="GTN137" s="298"/>
      <c r="GTO137" s="298"/>
      <c r="GTP137" s="298"/>
      <c r="GTQ137" s="298"/>
      <c r="GTR137" s="298"/>
      <c r="GTS137" s="298"/>
      <c r="GTT137" s="298"/>
      <c r="GTU137" s="298"/>
      <c r="GTV137" s="298"/>
      <c r="GTW137" s="298"/>
      <c r="GTX137" s="298"/>
      <c r="GTY137" s="298"/>
      <c r="GTZ137" s="298"/>
      <c r="GUA137" s="298"/>
      <c r="GUB137" s="298"/>
      <c r="GUC137" s="298"/>
      <c r="GUD137" s="298"/>
      <c r="GUE137" s="298"/>
      <c r="GUF137" s="298"/>
      <c r="GUG137" s="298"/>
      <c r="GUH137" s="298"/>
      <c r="GUI137" s="298"/>
      <c r="GUJ137" s="298"/>
      <c r="GUK137" s="298"/>
      <c r="GUL137" s="298"/>
      <c r="GUM137" s="298"/>
      <c r="GUN137" s="298"/>
      <c r="GUO137" s="298"/>
      <c r="GUP137" s="298"/>
      <c r="GUQ137" s="298"/>
      <c r="GUR137" s="298"/>
      <c r="GUS137" s="298"/>
      <c r="GUT137" s="298"/>
      <c r="GUU137" s="298"/>
      <c r="GUV137" s="298"/>
      <c r="GUW137" s="298"/>
      <c r="GUX137" s="298"/>
      <c r="GUY137" s="298"/>
      <c r="GUZ137" s="298"/>
      <c r="GVA137" s="298"/>
      <c r="GVB137" s="298"/>
      <c r="GVC137" s="298"/>
      <c r="GVD137" s="298"/>
      <c r="GVE137" s="298"/>
      <c r="GVF137" s="298"/>
      <c r="GVG137" s="298"/>
      <c r="GVH137" s="298"/>
      <c r="GVI137" s="298"/>
      <c r="GVJ137" s="298"/>
      <c r="GVK137" s="298"/>
      <c r="GVL137" s="298"/>
      <c r="GVM137" s="298"/>
      <c r="GVN137" s="298"/>
      <c r="GVO137" s="298"/>
      <c r="GVP137" s="298"/>
      <c r="GVQ137" s="298"/>
      <c r="GVR137" s="298"/>
      <c r="GVS137" s="298"/>
      <c r="GVT137" s="298"/>
      <c r="GVU137" s="298"/>
      <c r="GVV137" s="298"/>
      <c r="GVW137" s="298"/>
      <c r="GVX137" s="298"/>
      <c r="GVY137" s="298"/>
      <c r="GVZ137" s="298"/>
      <c r="GWA137" s="298"/>
      <c r="GWB137" s="298"/>
      <c r="GWC137" s="298"/>
      <c r="GWD137" s="298"/>
      <c r="GWE137" s="298"/>
      <c r="GWF137" s="298"/>
      <c r="GWG137" s="298"/>
      <c r="GWH137" s="298"/>
      <c r="GWI137" s="298"/>
      <c r="GWJ137" s="298"/>
      <c r="GWK137" s="298"/>
      <c r="GWL137" s="298"/>
      <c r="GWM137" s="298"/>
      <c r="GWN137" s="298"/>
      <c r="GWO137" s="298"/>
      <c r="GWP137" s="298"/>
      <c r="GWQ137" s="298"/>
      <c r="GWR137" s="298"/>
      <c r="GWS137" s="298"/>
      <c r="GWT137" s="298"/>
      <c r="GWU137" s="298"/>
      <c r="GWV137" s="298"/>
      <c r="GWW137" s="298"/>
      <c r="GWX137" s="298"/>
      <c r="GWY137" s="298"/>
      <c r="GWZ137" s="298"/>
      <c r="GXA137" s="298"/>
      <c r="GXB137" s="298"/>
      <c r="GXC137" s="298"/>
      <c r="GXD137" s="298"/>
      <c r="GXE137" s="298"/>
      <c r="GXF137" s="298"/>
      <c r="GXG137" s="298"/>
      <c r="GXH137" s="298"/>
      <c r="GXI137" s="298"/>
      <c r="GXJ137" s="298"/>
      <c r="GXK137" s="298"/>
      <c r="GXL137" s="298"/>
      <c r="GXM137" s="298"/>
      <c r="GXN137" s="298"/>
      <c r="GXO137" s="298"/>
      <c r="GXP137" s="298"/>
      <c r="GXQ137" s="298"/>
      <c r="GXR137" s="298"/>
      <c r="GXS137" s="298"/>
      <c r="GXT137" s="298"/>
      <c r="GXU137" s="298"/>
      <c r="GXV137" s="298"/>
      <c r="GXW137" s="298"/>
      <c r="GYD137" s="298"/>
      <c r="GYE137" s="298"/>
      <c r="GYF137" s="298"/>
      <c r="GYG137" s="298"/>
      <c r="GYH137" s="298"/>
      <c r="GYI137" s="298"/>
      <c r="GYJ137" s="298"/>
      <c r="GYK137" s="298"/>
      <c r="GYL137" s="298"/>
      <c r="GYM137" s="298"/>
      <c r="GYN137" s="298"/>
      <c r="GYO137" s="298"/>
      <c r="GYP137" s="298"/>
      <c r="GYQ137" s="298"/>
      <c r="GYR137" s="298"/>
      <c r="GYS137" s="298"/>
      <c r="GYT137" s="298"/>
      <c r="GYU137" s="298"/>
      <c r="GYV137" s="298"/>
      <c r="GYW137" s="298"/>
      <c r="GYX137" s="298"/>
      <c r="GYY137" s="298"/>
      <c r="GYZ137" s="298"/>
      <c r="GZA137" s="298"/>
      <c r="GZB137" s="298"/>
      <c r="GZC137" s="298"/>
      <c r="GZD137" s="298"/>
      <c r="GZE137" s="298"/>
      <c r="GZF137" s="298"/>
      <c r="GZG137" s="298"/>
      <c r="GZH137" s="298"/>
      <c r="GZI137" s="298"/>
      <c r="GZJ137" s="298"/>
      <c r="GZK137" s="298"/>
      <c r="GZL137" s="298"/>
      <c r="GZM137" s="298"/>
      <c r="GZN137" s="298"/>
      <c r="GZO137" s="298"/>
      <c r="GZP137" s="298"/>
      <c r="GZQ137" s="298"/>
      <c r="GZR137" s="298"/>
      <c r="GZS137" s="298"/>
      <c r="GZT137" s="298"/>
      <c r="GZU137" s="298"/>
      <c r="GZV137" s="298"/>
      <c r="GZW137" s="298"/>
      <c r="GZX137" s="298"/>
      <c r="GZY137" s="298"/>
      <c r="GZZ137" s="298"/>
      <c r="HAA137" s="298"/>
      <c r="HAB137" s="298"/>
      <c r="HAC137" s="298"/>
      <c r="HAD137" s="298"/>
      <c r="HAE137" s="298"/>
      <c r="HAF137" s="298"/>
      <c r="HAG137" s="298"/>
      <c r="HAH137" s="298"/>
      <c r="HAI137" s="298"/>
      <c r="HAJ137" s="298"/>
      <c r="HAK137" s="298"/>
      <c r="HAL137" s="298"/>
      <c r="HAM137" s="298"/>
      <c r="HAN137" s="298"/>
      <c r="HAO137" s="298"/>
      <c r="HAP137" s="298"/>
      <c r="HAQ137" s="298"/>
      <c r="HAR137" s="298"/>
      <c r="HAS137" s="298"/>
      <c r="HAT137" s="298"/>
      <c r="HAU137" s="298"/>
      <c r="HAV137" s="298"/>
      <c r="HAW137" s="298"/>
      <c r="HAX137" s="298"/>
      <c r="HAY137" s="298"/>
      <c r="HAZ137" s="298"/>
      <c r="HBA137" s="298"/>
      <c r="HBB137" s="298"/>
      <c r="HBC137" s="298"/>
      <c r="HBD137" s="298"/>
      <c r="HBE137" s="298"/>
      <c r="HBF137" s="298"/>
      <c r="HBG137" s="298"/>
      <c r="HBH137" s="298"/>
      <c r="HBI137" s="298"/>
      <c r="HBJ137" s="298"/>
      <c r="HBK137" s="298"/>
      <c r="HBL137" s="298"/>
      <c r="HBM137" s="298"/>
      <c r="HBN137" s="298"/>
      <c r="HBO137" s="298"/>
      <c r="HBP137" s="298"/>
      <c r="HBQ137" s="298"/>
      <c r="HBR137" s="298"/>
      <c r="HBS137" s="298"/>
      <c r="HBT137" s="298"/>
      <c r="HBU137" s="298"/>
      <c r="HBV137" s="298"/>
      <c r="HBW137" s="298"/>
      <c r="HBX137" s="298"/>
      <c r="HBY137" s="298"/>
      <c r="HBZ137" s="298"/>
      <c r="HCA137" s="298"/>
      <c r="HCB137" s="298"/>
      <c r="HCC137" s="298"/>
      <c r="HCD137" s="298"/>
      <c r="HCE137" s="298"/>
      <c r="HCF137" s="298"/>
      <c r="HCG137" s="298"/>
      <c r="HCH137" s="298"/>
      <c r="HCI137" s="298"/>
      <c r="HCJ137" s="298"/>
      <c r="HCK137" s="298"/>
      <c r="HCL137" s="298"/>
      <c r="HCM137" s="298"/>
      <c r="HCN137" s="298"/>
      <c r="HCO137" s="298"/>
      <c r="HCP137" s="298"/>
      <c r="HCQ137" s="298"/>
      <c r="HCR137" s="298"/>
      <c r="HCS137" s="298"/>
      <c r="HCT137" s="298"/>
      <c r="HCU137" s="298"/>
      <c r="HCV137" s="298"/>
      <c r="HCW137" s="298"/>
      <c r="HCX137" s="298"/>
      <c r="HCY137" s="298"/>
      <c r="HCZ137" s="298"/>
      <c r="HDA137" s="298"/>
      <c r="HDB137" s="298"/>
      <c r="HDC137" s="298"/>
      <c r="HDD137" s="298"/>
      <c r="HDE137" s="298"/>
      <c r="HDF137" s="298"/>
      <c r="HDG137" s="298"/>
      <c r="HDH137" s="298"/>
      <c r="HDI137" s="298"/>
      <c r="HDJ137" s="298"/>
      <c r="HDK137" s="298"/>
      <c r="HDL137" s="298"/>
      <c r="HDM137" s="298"/>
      <c r="HDN137" s="298"/>
      <c r="HDO137" s="298"/>
      <c r="HDP137" s="298"/>
      <c r="HDQ137" s="298"/>
      <c r="HDR137" s="298"/>
      <c r="HDS137" s="298"/>
      <c r="HDT137" s="298"/>
      <c r="HDU137" s="298"/>
      <c r="HDV137" s="298"/>
      <c r="HDW137" s="298"/>
      <c r="HDX137" s="298"/>
      <c r="HDY137" s="298"/>
      <c r="HDZ137" s="298"/>
      <c r="HEA137" s="298"/>
      <c r="HEB137" s="298"/>
      <c r="HEC137" s="298"/>
      <c r="HED137" s="298"/>
      <c r="HEE137" s="298"/>
      <c r="HEF137" s="298"/>
      <c r="HEG137" s="298"/>
      <c r="HEH137" s="298"/>
      <c r="HEI137" s="298"/>
      <c r="HEJ137" s="298"/>
      <c r="HEK137" s="298"/>
      <c r="HEL137" s="298"/>
      <c r="HEM137" s="298"/>
      <c r="HEN137" s="298"/>
      <c r="HEO137" s="298"/>
      <c r="HEP137" s="298"/>
      <c r="HEQ137" s="298"/>
      <c r="HER137" s="298"/>
      <c r="HES137" s="298"/>
      <c r="HET137" s="298"/>
      <c r="HEU137" s="298"/>
      <c r="HEV137" s="298"/>
      <c r="HEW137" s="298"/>
      <c r="HEX137" s="298"/>
      <c r="HEY137" s="298"/>
      <c r="HEZ137" s="298"/>
      <c r="HFA137" s="298"/>
      <c r="HFB137" s="298"/>
      <c r="HFC137" s="298"/>
      <c r="HFD137" s="298"/>
      <c r="HFE137" s="298"/>
      <c r="HFF137" s="298"/>
      <c r="HFG137" s="298"/>
      <c r="HFH137" s="298"/>
      <c r="HFI137" s="298"/>
      <c r="HFJ137" s="298"/>
      <c r="HFK137" s="298"/>
      <c r="HFL137" s="298"/>
      <c r="HFM137" s="298"/>
      <c r="HFN137" s="298"/>
      <c r="HFO137" s="298"/>
      <c r="HFP137" s="298"/>
      <c r="HFQ137" s="298"/>
      <c r="HFR137" s="298"/>
      <c r="HFS137" s="298"/>
      <c r="HFT137" s="298"/>
      <c r="HFU137" s="298"/>
      <c r="HFV137" s="298"/>
      <c r="HFW137" s="298"/>
      <c r="HFX137" s="298"/>
      <c r="HFY137" s="298"/>
      <c r="HFZ137" s="298"/>
      <c r="HGA137" s="298"/>
      <c r="HGB137" s="298"/>
      <c r="HGC137" s="298"/>
      <c r="HGD137" s="298"/>
      <c r="HGE137" s="298"/>
      <c r="HGF137" s="298"/>
      <c r="HGG137" s="298"/>
      <c r="HGH137" s="298"/>
      <c r="HGI137" s="298"/>
      <c r="HGJ137" s="298"/>
      <c r="HGK137" s="298"/>
      <c r="HGL137" s="298"/>
      <c r="HGM137" s="298"/>
      <c r="HGN137" s="298"/>
      <c r="HGO137" s="298"/>
      <c r="HGP137" s="298"/>
      <c r="HGQ137" s="298"/>
      <c r="HGR137" s="298"/>
      <c r="HGS137" s="298"/>
      <c r="HGT137" s="298"/>
      <c r="HGU137" s="298"/>
      <c r="HGV137" s="298"/>
      <c r="HGW137" s="298"/>
      <c r="HGX137" s="298"/>
      <c r="HGY137" s="298"/>
      <c r="HGZ137" s="298"/>
      <c r="HHA137" s="298"/>
      <c r="HHB137" s="298"/>
      <c r="HHC137" s="298"/>
      <c r="HHD137" s="298"/>
      <c r="HHE137" s="298"/>
      <c r="HHF137" s="298"/>
      <c r="HHG137" s="298"/>
      <c r="HHH137" s="298"/>
      <c r="HHI137" s="298"/>
      <c r="HHJ137" s="298"/>
      <c r="HHK137" s="298"/>
      <c r="HHL137" s="298"/>
      <c r="HHM137" s="298"/>
      <c r="HHN137" s="298"/>
      <c r="HHO137" s="298"/>
      <c r="HHP137" s="298"/>
      <c r="HHQ137" s="298"/>
      <c r="HHR137" s="298"/>
      <c r="HHS137" s="298"/>
      <c r="HHZ137" s="298"/>
      <c r="HIA137" s="298"/>
      <c r="HIB137" s="298"/>
      <c r="HIC137" s="298"/>
      <c r="HID137" s="298"/>
      <c r="HIE137" s="298"/>
      <c r="HIF137" s="298"/>
      <c r="HIG137" s="298"/>
      <c r="HIH137" s="298"/>
      <c r="HII137" s="298"/>
      <c r="HIJ137" s="298"/>
      <c r="HIK137" s="298"/>
      <c r="HIL137" s="298"/>
      <c r="HIM137" s="298"/>
      <c r="HIN137" s="298"/>
      <c r="HIO137" s="298"/>
      <c r="HIP137" s="298"/>
      <c r="HIQ137" s="298"/>
      <c r="HIR137" s="298"/>
      <c r="HIS137" s="298"/>
      <c r="HIT137" s="298"/>
      <c r="HIU137" s="298"/>
      <c r="HIV137" s="298"/>
      <c r="HIW137" s="298"/>
      <c r="HIX137" s="298"/>
      <c r="HIY137" s="298"/>
      <c r="HIZ137" s="298"/>
      <c r="HJA137" s="298"/>
      <c r="HJB137" s="298"/>
      <c r="HJC137" s="298"/>
      <c r="HJD137" s="298"/>
      <c r="HJE137" s="298"/>
      <c r="HJF137" s="298"/>
      <c r="HJG137" s="298"/>
      <c r="HJH137" s="298"/>
      <c r="HJI137" s="298"/>
      <c r="HJJ137" s="298"/>
      <c r="HJK137" s="298"/>
      <c r="HJL137" s="298"/>
      <c r="HJM137" s="298"/>
      <c r="HJN137" s="298"/>
      <c r="HJO137" s="298"/>
      <c r="HJP137" s="298"/>
      <c r="HJQ137" s="298"/>
      <c r="HJR137" s="298"/>
      <c r="HJS137" s="298"/>
      <c r="HJT137" s="298"/>
      <c r="HJU137" s="298"/>
      <c r="HJV137" s="298"/>
      <c r="HJW137" s="298"/>
      <c r="HJX137" s="298"/>
      <c r="HJY137" s="298"/>
      <c r="HJZ137" s="298"/>
      <c r="HKA137" s="298"/>
      <c r="HKB137" s="298"/>
      <c r="HKC137" s="298"/>
      <c r="HKD137" s="298"/>
      <c r="HKE137" s="298"/>
      <c r="HKF137" s="298"/>
      <c r="HKG137" s="298"/>
      <c r="HKH137" s="298"/>
      <c r="HKI137" s="298"/>
      <c r="HKJ137" s="298"/>
      <c r="HKK137" s="298"/>
      <c r="HKL137" s="298"/>
      <c r="HKM137" s="298"/>
      <c r="HKN137" s="298"/>
      <c r="HKO137" s="298"/>
      <c r="HKP137" s="298"/>
      <c r="HKQ137" s="298"/>
      <c r="HKR137" s="298"/>
      <c r="HKS137" s="298"/>
      <c r="HKT137" s="298"/>
      <c r="HKU137" s="298"/>
      <c r="HKV137" s="298"/>
      <c r="HKW137" s="298"/>
      <c r="HKX137" s="298"/>
      <c r="HKY137" s="298"/>
      <c r="HKZ137" s="298"/>
      <c r="HLA137" s="298"/>
      <c r="HLB137" s="298"/>
      <c r="HLC137" s="298"/>
      <c r="HLD137" s="298"/>
      <c r="HLE137" s="298"/>
      <c r="HLF137" s="298"/>
      <c r="HLG137" s="298"/>
      <c r="HLH137" s="298"/>
      <c r="HLI137" s="298"/>
      <c r="HLJ137" s="298"/>
      <c r="HLK137" s="298"/>
      <c r="HLL137" s="298"/>
      <c r="HLM137" s="298"/>
      <c r="HLN137" s="298"/>
      <c r="HLO137" s="298"/>
      <c r="HLP137" s="298"/>
      <c r="HLQ137" s="298"/>
      <c r="HLR137" s="298"/>
      <c r="HLS137" s="298"/>
      <c r="HLT137" s="298"/>
      <c r="HLU137" s="298"/>
      <c r="HLV137" s="298"/>
      <c r="HLW137" s="298"/>
      <c r="HLX137" s="298"/>
      <c r="HLY137" s="298"/>
      <c r="HLZ137" s="298"/>
      <c r="HMA137" s="298"/>
      <c r="HMB137" s="298"/>
      <c r="HMC137" s="298"/>
      <c r="HMD137" s="298"/>
      <c r="HME137" s="298"/>
      <c r="HMF137" s="298"/>
      <c r="HMG137" s="298"/>
      <c r="HMH137" s="298"/>
      <c r="HMI137" s="298"/>
      <c r="HMJ137" s="298"/>
      <c r="HMK137" s="298"/>
      <c r="HML137" s="298"/>
      <c r="HMM137" s="298"/>
      <c r="HMN137" s="298"/>
      <c r="HMO137" s="298"/>
      <c r="HMP137" s="298"/>
      <c r="HMQ137" s="298"/>
      <c r="HMR137" s="298"/>
      <c r="HMS137" s="298"/>
      <c r="HMT137" s="298"/>
      <c r="HMU137" s="298"/>
      <c r="HMV137" s="298"/>
      <c r="HMW137" s="298"/>
      <c r="HMX137" s="298"/>
      <c r="HMY137" s="298"/>
      <c r="HMZ137" s="298"/>
      <c r="HNA137" s="298"/>
      <c r="HNB137" s="298"/>
      <c r="HNC137" s="298"/>
      <c r="HND137" s="298"/>
      <c r="HNE137" s="298"/>
      <c r="HNF137" s="298"/>
      <c r="HNG137" s="298"/>
      <c r="HNH137" s="298"/>
      <c r="HNI137" s="298"/>
      <c r="HNJ137" s="298"/>
      <c r="HNK137" s="298"/>
      <c r="HNL137" s="298"/>
      <c r="HNM137" s="298"/>
      <c r="HNN137" s="298"/>
      <c r="HNO137" s="298"/>
      <c r="HNP137" s="298"/>
      <c r="HNQ137" s="298"/>
      <c r="HNR137" s="298"/>
      <c r="HNS137" s="298"/>
      <c r="HNT137" s="298"/>
      <c r="HNU137" s="298"/>
      <c r="HNV137" s="298"/>
      <c r="HNW137" s="298"/>
      <c r="HNX137" s="298"/>
      <c r="HNY137" s="298"/>
      <c r="HNZ137" s="298"/>
      <c r="HOA137" s="298"/>
      <c r="HOB137" s="298"/>
      <c r="HOC137" s="298"/>
      <c r="HOD137" s="298"/>
      <c r="HOE137" s="298"/>
      <c r="HOF137" s="298"/>
      <c r="HOG137" s="298"/>
      <c r="HOH137" s="298"/>
      <c r="HOI137" s="298"/>
      <c r="HOJ137" s="298"/>
      <c r="HOK137" s="298"/>
      <c r="HOL137" s="298"/>
      <c r="HOM137" s="298"/>
      <c r="HON137" s="298"/>
      <c r="HOO137" s="298"/>
      <c r="HOP137" s="298"/>
      <c r="HOQ137" s="298"/>
      <c r="HOR137" s="298"/>
      <c r="HOS137" s="298"/>
      <c r="HOT137" s="298"/>
      <c r="HOU137" s="298"/>
      <c r="HOV137" s="298"/>
      <c r="HOW137" s="298"/>
      <c r="HOX137" s="298"/>
      <c r="HOY137" s="298"/>
      <c r="HOZ137" s="298"/>
      <c r="HPA137" s="298"/>
      <c r="HPB137" s="298"/>
      <c r="HPC137" s="298"/>
      <c r="HPD137" s="298"/>
      <c r="HPE137" s="298"/>
      <c r="HPF137" s="298"/>
      <c r="HPG137" s="298"/>
      <c r="HPH137" s="298"/>
      <c r="HPI137" s="298"/>
      <c r="HPJ137" s="298"/>
      <c r="HPK137" s="298"/>
      <c r="HPL137" s="298"/>
      <c r="HPM137" s="298"/>
      <c r="HPN137" s="298"/>
      <c r="HPO137" s="298"/>
      <c r="HPP137" s="298"/>
      <c r="HPQ137" s="298"/>
      <c r="HPR137" s="298"/>
      <c r="HPS137" s="298"/>
      <c r="HPT137" s="298"/>
      <c r="HPU137" s="298"/>
      <c r="HPV137" s="298"/>
      <c r="HPW137" s="298"/>
      <c r="HPX137" s="298"/>
      <c r="HPY137" s="298"/>
      <c r="HPZ137" s="298"/>
      <c r="HQA137" s="298"/>
      <c r="HQB137" s="298"/>
      <c r="HQC137" s="298"/>
      <c r="HQD137" s="298"/>
      <c r="HQE137" s="298"/>
      <c r="HQF137" s="298"/>
      <c r="HQG137" s="298"/>
      <c r="HQH137" s="298"/>
      <c r="HQI137" s="298"/>
      <c r="HQJ137" s="298"/>
      <c r="HQK137" s="298"/>
      <c r="HQL137" s="298"/>
      <c r="HQM137" s="298"/>
      <c r="HQN137" s="298"/>
      <c r="HQO137" s="298"/>
      <c r="HQP137" s="298"/>
      <c r="HQQ137" s="298"/>
      <c r="HQR137" s="298"/>
      <c r="HQS137" s="298"/>
      <c r="HQT137" s="298"/>
      <c r="HQU137" s="298"/>
      <c r="HQV137" s="298"/>
      <c r="HQW137" s="298"/>
      <c r="HQX137" s="298"/>
      <c r="HQY137" s="298"/>
      <c r="HQZ137" s="298"/>
      <c r="HRA137" s="298"/>
      <c r="HRB137" s="298"/>
      <c r="HRC137" s="298"/>
      <c r="HRD137" s="298"/>
      <c r="HRE137" s="298"/>
      <c r="HRF137" s="298"/>
      <c r="HRG137" s="298"/>
      <c r="HRH137" s="298"/>
      <c r="HRI137" s="298"/>
      <c r="HRJ137" s="298"/>
      <c r="HRK137" s="298"/>
      <c r="HRL137" s="298"/>
      <c r="HRM137" s="298"/>
      <c r="HRN137" s="298"/>
      <c r="HRO137" s="298"/>
      <c r="HRV137" s="298"/>
      <c r="HRW137" s="298"/>
      <c r="HRX137" s="298"/>
      <c r="HRY137" s="298"/>
      <c r="HRZ137" s="298"/>
      <c r="HSA137" s="298"/>
      <c r="HSB137" s="298"/>
      <c r="HSC137" s="298"/>
      <c r="HSD137" s="298"/>
      <c r="HSE137" s="298"/>
      <c r="HSF137" s="298"/>
      <c r="HSG137" s="298"/>
      <c r="HSH137" s="298"/>
      <c r="HSI137" s="298"/>
      <c r="HSJ137" s="298"/>
      <c r="HSK137" s="298"/>
      <c r="HSL137" s="298"/>
      <c r="HSM137" s="298"/>
      <c r="HSN137" s="298"/>
      <c r="HSO137" s="298"/>
      <c r="HSP137" s="298"/>
      <c r="HSQ137" s="298"/>
      <c r="HSR137" s="298"/>
      <c r="HSS137" s="298"/>
      <c r="HST137" s="298"/>
      <c r="HSU137" s="298"/>
      <c r="HSV137" s="298"/>
      <c r="HSW137" s="298"/>
      <c r="HSX137" s="298"/>
      <c r="HSY137" s="298"/>
      <c r="HSZ137" s="298"/>
      <c r="HTA137" s="298"/>
      <c r="HTB137" s="298"/>
      <c r="HTC137" s="298"/>
      <c r="HTD137" s="298"/>
      <c r="HTE137" s="298"/>
      <c r="HTF137" s="298"/>
      <c r="HTG137" s="298"/>
      <c r="HTH137" s="298"/>
      <c r="HTI137" s="298"/>
      <c r="HTJ137" s="298"/>
      <c r="HTK137" s="298"/>
      <c r="HTL137" s="298"/>
      <c r="HTM137" s="298"/>
      <c r="HTN137" s="298"/>
      <c r="HTO137" s="298"/>
      <c r="HTP137" s="298"/>
      <c r="HTQ137" s="298"/>
      <c r="HTR137" s="298"/>
      <c r="HTS137" s="298"/>
      <c r="HTT137" s="298"/>
      <c r="HTU137" s="298"/>
      <c r="HTV137" s="298"/>
      <c r="HTW137" s="298"/>
      <c r="HTX137" s="298"/>
      <c r="HTY137" s="298"/>
      <c r="HTZ137" s="298"/>
      <c r="HUA137" s="298"/>
      <c r="HUB137" s="298"/>
      <c r="HUC137" s="298"/>
      <c r="HUD137" s="298"/>
      <c r="HUE137" s="298"/>
      <c r="HUF137" s="298"/>
      <c r="HUG137" s="298"/>
      <c r="HUH137" s="298"/>
      <c r="HUI137" s="298"/>
      <c r="HUJ137" s="298"/>
      <c r="HUK137" s="298"/>
      <c r="HUL137" s="298"/>
      <c r="HUM137" s="298"/>
      <c r="HUN137" s="298"/>
      <c r="HUO137" s="298"/>
      <c r="HUP137" s="298"/>
      <c r="HUQ137" s="298"/>
      <c r="HUR137" s="298"/>
      <c r="HUS137" s="298"/>
      <c r="HUT137" s="298"/>
      <c r="HUU137" s="298"/>
      <c r="HUV137" s="298"/>
      <c r="HUW137" s="298"/>
      <c r="HUX137" s="298"/>
      <c r="HUY137" s="298"/>
      <c r="HUZ137" s="298"/>
      <c r="HVA137" s="298"/>
      <c r="HVB137" s="298"/>
      <c r="HVC137" s="298"/>
      <c r="HVD137" s="298"/>
      <c r="HVE137" s="298"/>
      <c r="HVF137" s="298"/>
      <c r="HVG137" s="298"/>
      <c r="HVH137" s="298"/>
      <c r="HVI137" s="298"/>
      <c r="HVJ137" s="298"/>
      <c r="HVK137" s="298"/>
      <c r="HVL137" s="298"/>
      <c r="HVM137" s="298"/>
      <c r="HVN137" s="298"/>
      <c r="HVO137" s="298"/>
      <c r="HVP137" s="298"/>
      <c r="HVQ137" s="298"/>
      <c r="HVR137" s="298"/>
      <c r="HVS137" s="298"/>
      <c r="HVT137" s="298"/>
      <c r="HVU137" s="298"/>
      <c r="HVV137" s="298"/>
      <c r="HVW137" s="298"/>
      <c r="HVX137" s="298"/>
      <c r="HVY137" s="298"/>
      <c r="HVZ137" s="298"/>
      <c r="HWA137" s="298"/>
      <c r="HWB137" s="298"/>
      <c r="HWC137" s="298"/>
      <c r="HWD137" s="298"/>
      <c r="HWE137" s="298"/>
      <c r="HWF137" s="298"/>
      <c r="HWG137" s="298"/>
      <c r="HWH137" s="298"/>
      <c r="HWI137" s="298"/>
      <c r="HWJ137" s="298"/>
      <c r="HWK137" s="298"/>
      <c r="HWL137" s="298"/>
      <c r="HWM137" s="298"/>
      <c r="HWN137" s="298"/>
      <c r="HWO137" s="298"/>
      <c r="HWP137" s="298"/>
      <c r="HWQ137" s="298"/>
      <c r="HWR137" s="298"/>
      <c r="HWS137" s="298"/>
      <c r="HWT137" s="298"/>
      <c r="HWU137" s="298"/>
      <c r="HWV137" s="298"/>
      <c r="HWW137" s="298"/>
      <c r="HWX137" s="298"/>
      <c r="HWY137" s="298"/>
      <c r="HWZ137" s="298"/>
      <c r="HXA137" s="298"/>
      <c r="HXB137" s="298"/>
      <c r="HXC137" s="298"/>
      <c r="HXD137" s="298"/>
      <c r="HXE137" s="298"/>
      <c r="HXF137" s="298"/>
      <c r="HXG137" s="298"/>
      <c r="HXH137" s="298"/>
      <c r="HXI137" s="298"/>
      <c r="HXJ137" s="298"/>
      <c r="HXK137" s="298"/>
      <c r="HXL137" s="298"/>
      <c r="HXM137" s="298"/>
      <c r="HXN137" s="298"/>
      <c r="HXO137" s="298"/>
      <c r="HXP137" s="298"/>
      <c r="HXQ137" s="298"/>
      <c r="HXR137" s="298"/>
      <c r="HXS137" s="298"/>
      <c r="HXT137" s="298"/>
      <c r="HXU137" s="298"/>
      <c r="HXV137" s="298"/>
      <c r="HXW137" s="298"/>
      <c r="HXX137" s="298"/>
      <c r="HXY137" s="298"/>
      <c r="HXZ137" s="298"/>
      <c r="HYA137" s="298"/>
      <c r="HYB137" s="298"/>
      <c r="HYC137" s="298"/>
      <c r="HYD137" s="298"/>
      <c r="HYE137" s="298"/>
      <c r="HYF137" s="298"/>
      <c r="HYG137" s="298"/>
      <c r="HYH137" s="298"/>
      <c r="HYI137" s="298"/>
      <c r="HYJ137" s="298"/>
      <c r="HYK137" s="298"/>
      <c r="HYL137" s="298"/>
      <c r="HYM137" s="298"/>
      <c r="HYN137" s="298"/>
      <c r="HYO137" s="298"/>
      <c r="HYP137" s="298"/>
      <c r="HYQ137" s="298"/>
      <c r="HYR137" s="298"/>
      <c r="HYS137" s="298"/>
      <c r="HYT137" s="298"/>
      <c r="HYU137" s="298"/>
      <c r="HYV137" s="298"/>
      <c r="HYW137" s="298"/>
      <c r="HYX137" s="298"/>
      <c r="HYY137" s="298"/>
      <c r="HYZ137" s="298"/>
      <c r="HZA137" s="298"/>
      <c r="HZB137" s="298"/>
      <c r="HZC137" s="298"/>
      <c r="HZD137" s="298"/>
      <c r="HZE137" s="298"/>
      <c r="HZF137" s="298"/>
      <c r="HZG137" s="298"/>
      <c r="HZH137" s="298"/>
      <c r="HZI137" s="298"/>
      <c r="HZJ137" s="298"/>
      <c r="HZK137" s="298"/>
      <c r="HZL137" s="298"/>
      <c r="HZM137" s="298"/>
      <c r="HZN137" s="298"/>
      <c r="HZO137" s="298"/>
      <c r="HZP137" s="298"/>
      <c r="HZQ137" s="298"/>
      <c r="HZR137" s="298"/>
      <c r="HZS137" s="298"/>
      <c r="HZT137" s="298"/>
      <c r="HZU137" s="298"/>
      <c r="HZV137" s="298"/>
      <c r="HZW137" s="298"/>
      <c r="HZX137" s="298"/>
      <c r="HZY137" s="298"/>
      <c r="HZZ137" s="298"/>
      <c r="IAA137" s="298"/>
      <c r="IAB137" s="298"/>
      <c r="IAC137" s="298"/>
      <c r="IAD137" s="298"/>
      <c r="IAE137" s="298"/>
      <c r="IAF137" s="298"/>
      <c r="IAG137" s="298"/>
      <c r="IAH137" s="298"/>
      <c r="IAI137" s="298"/>
      <c r="IAJ137" s="298"/>
      <c r="IAK137" s="298"/>
      <c r="IAL137" s="298"/>
      <c r="IAM137" s="298"/>
      <c r="IAN137" s="298"/>
      <c r="IAO137" s="298"/>
      <c r="IAP137" s="298"/>
      <c r="IAQ137" s="298"/>
      <c r="IAR137" s="298"/>
      <c r="IAS137" s="298"/>
      <c r="IAT137" s="298"/>
      <c r="IAU137" s="298"/>
      <c r="IAV137" s="298"/>
      <c r="IAW137" s="298"/>
      <c r="IAX137" s="298"/>
      <c r="IAY137" s="298"/>
      <c r="IAZ137" s="298"/>
      <c r="IBA137" s="298"/>
      <c r="IBB137" s="298"/>
      <c r="IBC137" s="298"/>
      <c r="IBD137" s="298"/>
      <c r="IBE137" s="298"/>
      <c r="IBF137" s="298"/>
      <c r="IBG137" s="298"/>
      <c r="IBH137" s="298"/>
      <c r="IBI137" s="298"/>
      <c r="IBJ137" s="298"/>
      <c r="IBK137" s="298"/>
      <c r="IBR137" s="298"/>
      <c r="IBS137" s="298"/>
      <c r="IBT137" s="298"/>
      <c r="IBU137" s="298"/>
      <c r="IBV137" s="298"/>
      <c r="IBW137" s="298"/>
      <c r="IBX137" s="298"/>
      <c r="IBY137" s="298"/>
      <c r="IBZ137" s="298"/>
      <c r="ICA137" s="298"/>
      <c r="ICB137" s="298"/>
      <c r="ICC137" s="298"/>
      <c r="ICD137" s="298"/>
      <c r="ICE137" s="298"/>
      <c r="ICF137" s="298"/>
      <c r="ICG137" s="298"/>
      <c r="ICH137" s="298"/>
      <c r="ICI137" s="298"/>
      <c r="ICJ137" s="298"/>
      <c r="ICK137" s="298"/>
      <c r="ICL137" s="298"/>
      <c r="ICM137" s="298"/>
      <c r="ICN137" s="298"/>
      <c r="ICO137" s="298"/>
      <c r="ICP137" s="298"/>
      <c r="ICQ137" s="298"/>
      <c r="ICR137" s="298"/>
      <c r="ICS137" s="298"/>
      <c r="ICT137" s="298"/>
      <c r="ICU137" s="298"/>
      <c r="ICV137" s="298"/>
      <c r="ICW137" s="298"/>
      <c r="ICX137" s="298"/>
      <c r="ICY137" s="298"/>
      <c r="ICZ137" s="298"/>
      <c r="IDA137" s="298"/>
      <c r="IDB137" s="298"/>
      <c r="IDC137" s="298"/>
      <c r="IDD137" s="298"/>
      <c r="IDE137" s="298"/>
      <c r="IDF137" s="298"/>
      <c r="IDG137" s="298"/>
      <c r="IDH137" s="298"/>
      <c r="IDI137" s="298"/>
      <c r="IDJ137" s="298"/>
      <c r="IDK137" s="298"/>
      <c r="IDL137" s="298"/>
      <c r="IDM137" s="298"/>
      <c r="IDN137" s="298"/>
      <c r="IDO137" s="298"/>
      <c r="IDP137" s="298"/>
      <c r="IDQ137" s="298"/>
      <c r="IDR137" s="298"/>
      <c r="IDS137" s="298"/>
      <c r="IDT137" s="298"/>
      <c r="IDU137" s="298"/>
      <c r="IDV137" s="298"/>
      <c r="IDW137" s="298"/>
      <c r="IDX137" s="298"/>
      <c r="IDY137" s="298"/>
      <c r="IDZ137" s="298"/>
      <c r="IEA137" s="298"/>
      <c r="IEB137" s="298"/>
      <c r="IEC137" s="298"/>
      <c r="IED137" s="298"/>
      <c r="IEE137" s="298"/>
      <c r="IEF137" s="298"/>
      <c r="IEG137" s="298"/>
      <c r="IEH137" s="298"/>
      <c r="IEI137" s="298"/>
      <c r="IEJ137" s="298"/>
      <c r="IEK137" s="298"/>
      <c r="IEL137" s="298"/>
      <c r="IEM137" s="298"/>
      <c r="IEN137" s="298"/>
      <c r="IEO137" s="298"/>
      <c r="IEP137" s="298"/>
      <c r="IEQ137" s="298"/>
      <c r="IER137" s="298"/>
      <c r="IES137" s="298"/>
      <c r="IET137" s="298"/>
      <c r="IEU137" s="298"/>
      <c r="IEV137" s="298"/>
      <c r="IEW137" s="298"/>
      <c r="IEX137" s="298"/>
      <c r="IEY137" s="298"/>
      <c r="IEZ137" s="298"/>
      <c r="IFA137" s="298"/>
      <c r="IFB137" s="298"/>
      <c r="IFC137" s="298"/>
      <c r="IFD137" s="298"/>
      <c r="IFE137" s="298"/>
      <c r="IFF137" s="298"/>
      <c r="IFG137" s="298"/>
      <c r="IFH137" s="298"/>
      <c r="IFI137" s="298"/>
      <c r="IFJ137" s="298"/>
      <c r="IFK137" s="298"/>
      <c r="IFL137" s="298"/>
      <c r="IFM137" s="298"/>
      <c r="IFN137" s="298"/>
      <c r="IFO137" s="298"/>
      <c r="IFP137" s="298"/>
      <c r="IFQ137" s="298"/>
      <c r="IFR137" s="298"/>
      <c r="IFS137" s="298"/>
      <c r="IFT137" s="298"/>
      <c r="IFU137" s="298"/>
      <c r="IFV137" s="298"/>
      <c r="IFW137" s="298"/>
      <c r="IFX137" s="298"/>
      <c r="IFY137" s="298"/>
      <c r="IFZ137" s="298"/>
      <c r="IGA137" s="298"/>
      <c r="IGB137" s="298"/>
      <c r="IGC137" s="298"/>
      <c r="IGD137" s="298"/>
      <c r="IGE137" s="298"/>
      <c r="IGF137" s="298"/>
      <c r="IGG137" s="298"/>
      <c r="IGH137" s="298"/>
      <c r="IGI137" s="298"/>
      <c r="IGJ137" s="298"/>
      <c r="IGK137" s="298"/>
      <c r="IGL137" s="298"/>
      <c r="IGM137" s="298"/>
      <c r="IGN137" s="298"/>
      <c r="IGO137" s="298"/>
      <c r="IGP137" s="298"/>
      <c r="IGQ137" s="298"/>
      <c r="IGR137" s="298"/>
      <c r="IGS137" s="298"/>
      <c r="IGT137" s="298"/>
      <c r="IGU137" s="298"/>
      <c r="IGV137" s="298"/>
      <c r="IGW137" s="298"/>
      <c r="IGX137" s="298"/>
      <c r="IGY137" s="298"/>
      <c r="IGZ137" s="298"/>
      <c r="IHA137" s="298"/>
      <c r="IHB137" s="298"/>
      <c r="IHC137" s="298"/>
      <c r="IHD137" s="298"/>
      <c r="IHE137" s="298"/>
      <c r="IHF137" s="298"/>
      <c r="IHG137" s="298"/>
      <c r="IHH137" s="298"/>
      <c r="IHI137" s="298"/>
      <c r="IHJ137" s="298"/>
      <c r="IHK137" s="298"/>
      <c r="IHL137" s="298"/>
      <c r="IHM137" s="298"/>
      <c r="IHN137" s="298"/>
      <c r="IHO137" s="298"/>
      <c r="IHP137" s="298"/>
      <c r="IHQ137" s="298"/>
      <c r="IHR137" s="298"/>
      <c r="IHS137" s="298"/>
      <c r="IHT137" s="298"/>
      <c r="IHU137" s="298"/>
      <c r="IHV137" s="298"/>
      <c r="IHW137" s="298"/>
      <c r="IHX137" s="298"/>
      <c r="IHY137" s="298"/>
      <c r="IHZ137" s="298"/>
      <c r="IIA137" s="298"/>
      <c r="IIB137" s="298"/>
      <c r="IIC137" s="298"/>
      <c r="IID137" s="298"/>
      <c r="IIE137" s="298"/>
      <c r="IIF137" s="298"/>
      <c r="IIG137" s="298"/>
      <c r="IIH137" s="298"/>
      <c r="III137" s="298"/>
      <c r="IIJ137" s="298"/>
      <c r="IIK137" s="298"/>
      <c r="IIL137" s="298"/>
      <c r="IIM137" s="298"/>
      <c r="IIN137" s="298"/>
      <c r="IIO137" s="298"/>
      <c r="IIP137" s="298"/>
      <c r="IIQ137" s="298"/>
      <c r="IIR137" s="298"/>
      <c r="IIS137" s="298"/>
      <c r="IIT137" s="298"/>
      <c r="IIU137" s="298"/>
      <c r="IIV137" s="298"/>
      <c r="IIW137" s="298"/>
      <c r="IIX137" s="298"/>
      <c r="IIY137" s="298"/>
      <c r="IIZ137" s="298"/>
      <c r="IJA137" s="298"/>
      <c r="IJB137" s="298"/>
      <c r="IJC137" s="298"/>
      <c r="IJD137" s="298"/>
      <c r="IJE137" s="298"/>
      <c r="IJF137" s="298"/>
      <c r="IJG137" s="298"/>
      <c r="IJH137" s="298"/>
      <c r="IJI137" s="298"/>
      <c r="IJJ137" s="298"/>
      <c r="IJK137" s="298"/>
      <c r="IJL137" s="298"/>
      <c r="IJM137" s="298"/>
      <c r="IJN137" s="298"/>
      <c r="IJO137" s="298"/>
      <c r="IJP137" s="298"/>
      <c r="IJQ137" s="298"/>
      <c r="IJR137" s="298"/>
      <c r="IJS137" s="298"/>
      <c r="IJT137" s="298"/>
      <c r="IJU137" s="298"/>
      <c r="IJV137" s="298"/>
      <c r="IJW137" s="298"/>
      <c r="IJX137" s="298"/>
      <c r="IJY137" s="298"/>
      <c r="IJZ137" s="298"/>
      <c r="IKA137" s="298"/>
      <c r="IKB137" s="298"/>
      <c r="IKC137" s="298"/>
      <c r="IKD137" s="298"/>
      <c r="IKE137" s="298"/>
      <c r="IKF137" s="298"/>
      <c r="IKG137" s="298"/>
      <c r="IKH137" s="298"/>
      <c r="IKI137" s="298"/>
      <c r="IKJ137" s="298"/>
      <c r="IKK137" s="298"/>
      <c r="IKL137" s="298"/>
      <c r="IKM137" s="298"/>
      <c r="IKN137" s="298"/>
      <c r="IKO137" s="298"/>
      <c r="IKP137" s="298"/>
      <c r="IKQ137" s="298"/>
      <c r="IKR137" s="298"/>
      <c r="IKS137" s="298"/>
      <c r="IKT137" s="298"/>
      <c r="IKU137" s="298"/>
      <c r="IKV137" s="298"/>
      <c r="IKW137" s="298"/>
      <c r="IKX137" s="298"/>
      <c r="IKY137" s="298"/>
      <c r="IKZ137" s="298"/>
      <c r="ILA137" s="298"/>
      <c r="ILB137" s="298"/>
      <c r="ILC137" s="298"/>
      <c r="ILD137" s="298"/>
      <c r="ILE137" s="298"/>
      <c r="ILF137" s="298"/>
      <c r="ILG137" s="298"/>
      <c r="ILN137" s="298"/>
      <c r="ILO137" s="298"/>
      <c r="ILP137" s="298"/>
      <c r="ILQ137" s="298"/>
      <c r="ILR137" s="298"/>
      <c r="ILS137" s="298"/>
      <c r="ILT137" s="298"/>
      <c r="ILU137" s="298"/>
      <c r="ILV137" s="298"/>
      <c r="ILW137" s="298"/>
      <c r="ILX137" s="298"/>
      <c r="ILY137" s="298"/>
      <c r="ILZ137" s="298"/>
      <c r="IMA137" s="298"/>
      <c r="IMB137" s="298"/>
      <c r="IMC137" s="298"/>
      <c r="IMD137" s="298"/>
      <c r="IME137" s="298"/>
      <c r="IMF137" s="298"/>
      <c r="IMG137" s="298"/>
      <c r="IMH137" s="298"/>
      <c r="IMI137" s="298"/>
      <c r="IMJ137" s="298"/>
      <c r="IMK137" s="298"/>
      <c r="IML137" s="298"/>
      <c r="IMM137" s="298"/>
      <c r="IMN137" s="298"/>
      <c r="IMO137" s="298"/>
      <c r="IMP137" s="298"/>
      <c r="IMQ137" s="298"/>
      <c r="IMR137" s="298"/>
      <c r="IMS137" s="298"/>
      <c r="IMT137" s="298"/>
      <c r="IMU137" s="298"/>
      <c r="IMV137" s="298"/>
      <c r="IMW137" s="298"/>
      <c r="IMX137" s="298"/>
      <c r="IMY137" s="298"/>
      <c r="IMZ137" s="298"/>
      <c r="INA137" s="298"/>
      <c r="INB137" s="298"/>
      <c r="INC137" s="298"/>
      <c r="IND137" s="298"/>
      <c r="INE137" s="298"/>
      <c r="INF137" s="298"/>
      <c r="ING137" s="298"/>
      <c r="INH137" s="298"/>
      <c r="INI137" s="298"/>
      <c r="INJ137" s="298"/>
      <c r="INK137" s="298"/>
      <c r="INL137" s="298"/>
      <c r="INM137" s="298"/>
      <c r="INN137" s="298"/>
      <c r="INO137" s="298"/>
      <c r="INP137" s="298"/>
      <c r="INQ137" s="298"/>
      <c r="INR137" s="298"/>
      <c r="INS137" s="298"/>
      <c r="INT137" s="298"/>
      <c r="INU137" s="298"/>
      <c r="INV137" s="298"/>
      <c r="INW137" s="298"/>
      <c r="INX137" s="298"/>
      <c r="INY137" s="298"/>
      <c r="INZ137" s="298"/>
      <c r="IOA137" s="298"/>
      <c r="IOB137" s="298"/>
      <c r="IOC137" s="298"/>
      <c r="IOD137" s="298"/>
      <c r="IOE137" s="298"/>
      <c r="IOF137" s="298"/>
      <c r="IOG137" s="298"/>
      <c r="IOH137" s="298"/>
      <c r="IOI137" s="298"/>
      <c r="IOJ137" s="298"/>
      <c r="IOK137" s="298"/>
      <c r="IOL137" s="298"/>
      <c r="IOM137" s="298"/>
      <c r="ION137" s="298"/>
      <c r="IOO137" s="298"/>
      <c r="IOP137" s="298"/>
      <c r="IOQ137" s="298"/>
      <c r="IOR137" s="298"/>
      <c r="IOS137" s="298"/>
      <c r="IOT137" s="298"/>
      <c r="IOU137" s="298"/>
      <c r="IOV137" s="298"/>
      <c r="IOW137" s="298"/>
      <c r="IOX137" s="298"/>
      <c r="IOY137" s="298"/>
      <c r="IOZ137" s="298"/>
      <c r="IPA137" s="298"/>
      <c r="IPB137" s="298"/>
      <c r="IPC137" s="298"/>
      <c r="IPD137" s="298"/>
      <c r="IPE137" s="298"/>
      <c r="IPF137" s="298"/>
      <c r="IPG137" s="298"/>
      <c r="IPH137" s="298"/>
      <c r="IPI137" s="298"/>
      <c r="IPJ137" s="298"/>
      <c r="IPK137" s="298"/>
      <c r="IPL137" s="298"/>
      <c r="IPM137" s="298"/>
      <c r="IPN137" s="298"/>
      <c r="IPO137" s="298"/>
      <c r="IPP137" s="298"/>
      <c r="IPQ137" s="298"/>
      <c r="IPR137" s="298"/>
      <c r="IPS137" s="298"/>
      <c r="IPT137" s="298"/>
      <c r="IPU137" s="298"/>
      <c r="IPV137" s="298"/>
      <c r="IPW137" s="298"/>
      <c r="IPX137" s="298"/>
      <c r="IPY137" s="298"/>
      <c r="IPZ137" s="298"/>
      <c r="IQA137" s="298"/>
      <c r="IQB137" s="298"/>
      <c r="IQC137" s="298"/>
      <c r="IQD137" s="298"/>
      <c r="IQE137" s="298"/>
      <c r="IQF137" s="298"/>
      <c r="IQG137" s="298"/>
      <c r="IQH137" s="298"/>
      <c r="IQI137" s="298"/>
      <c r="IQJ137" s="298"/>
      <c r="IQK137" s="298"/>
      <c r="IQL137" s="298"/>
      <c r="IQM137" s="298"/>
      <c r="IQN137" s="298"/>
      <c r="IQO137" s="298"/>
      <c r="IQP137" s="298"/>
      <c r="IQQ137" s="298"/>
      <c r="IQR137" s="298"/>
      <c r="IQS137" s="298"/>
      <c r="IQT137" s="298"/>
      <c r="IQU137" s="298"/>
      <c r="IQV137" s="298"/>
      <c r="IQW137" s="298"/>
      <c r="IQX137" s="298"/>
      <c r="IQY137" s="298"/>
      <c r="IQZ137" s="298"/>
      <c r="IRA137" s="298"/>
      <c r="IRB137" s="298"/>
      <c r="IRC137" s="298"/>
      <c r="IRD137" s="298"/>
      <c r="IRE137" s="298"/>
      <c r="IRF137" s="298"/>
      <c r="IRG137" s="298"/>
      <c r="IRH137" s="298"/>
      <c r="IRI137" s="298"/>
      <c r="IRJ137" s="298"/>
      <c r="IRK137" s="298"/>
      <c r="IRL137" s="298"/>
      <c r="IRM137" s="298"/>
      <c r="IRN137" s="298"/>
      <c r="IRO137" s="298"/>
      <c r="IRP137" s="298"/>
      <c r="IRQ137" s="298"/>
      <c r="IRR137" s="298"/>
      <c r="IRS137" s="298"/>
      <c r="IRT137" s="298"/>
      <c r="IRU137" s="298"/>
      <c r="IRV137" s="298"/>
      <c r="IRW137" s="298"/>
      <c r="IRX137" s="298"/>
      <c r="IRY137" s="298"/>
      <c r="IRZ137" s="298"/>
      <c r="ISA137" s="298"/>
      <c r="ISB137" s="298"/>
      <c r="ISC137" s="298"/>
      <c r="ISD137" s="298"/>
      <c r="ISE137" s="298"/>
      <c r="ISF137" s="298"/>
      <c r="ISG137" s="298"/>
      <c r="ISH137" s="298"/>
      <c r="ISI137" s="298"/>
      <c r="ISJ137" s="298"/>
      <c r="ISK137" s="298"/>
      <c r="ISL137" s="298"/>
      <c r="ISM137" s="298"/>
      <c r="ISN137" s="298"/>
      <c r="ISO137" s="298"/>
      <c r="ISP137" s="298"/>
      <c r="ISQ137" s="298"/>
      <c r="ISR137" s="298"/>
      <c r="ISS137" s="298"/>
      <c r="IST137" s="298"/>
      <c r="ISU137" s="298"/>
      <c r="ISV137" s="298"/>
      <c r="ISW137" s="298"/>
      <c r="ISX137" s="298"/>
      <c r="ISY137" s="298"/>
      <c r="ISZ137" s="298"/>
      <c r="ITA137" s="298"/>
      <c r="ITB137" s="298"/>
      <c r="ITC137" s="298"/>
      <c r="ITD137" s="298"/>
      <c r="ITE137" s="298"/>
      <c r="ITF137" s="298"/>
      <c r="ITG137" s="298"/>
      <c r="ITH137" s="298"/>
      <c r="ITI137" s="298"/>
      <c r="ITJ137" s="298"/>
      <c r="ITK137" s="298"/>
      <c r="ITL137" s="298"/>
      <c r="ITM137" s="298"/>
      <c r="ITN137" s="298"/>
      <c r="ITO137" s="298"/>
      <c r="ITP137" s="298"/>
      <c r="ITQ137" s="298"/>
      <c r="ITR137" s="298"/>
      <c r="ITS137" s="298"/>
      <c r="ITT137" s="298"/>
      <c r="ITU137" s="298"/>
      <c r="ITV137" s="298"/>
      <c r="ITW137" s="298"/>
      <c r="ITX137" s="298"/>
      <c r="ITY137" s="298"/>
      <c r="ITZ137" s="298"/>
      <c r="IUA137" s="298"/>
      <c r="IUB137" s="298"/>
      <c r="IUC137" s="298"/>
      <c r="IUD137" s="298"/>
      <c r="IUE137" s="298"/>
      <c r="IUF137" s="298"/>
      <c r="IUG137" s="298"/>
      <c r="IUH137" s="298"/>
      <c r="IUI137" s="298"/>
      <c r="IUJ137" s="298"/>
      <c r="IUK137" s="298"/>
      <c r="IUL137" s="298"/>
      <c r="IUM137" s="298"/>
      <c r="IUN137" s="298"/>
      <c r="IUO137" s="298"/>
      <c r="IUP137" s="298"/>
      <c r="IUQ137" s="298"/>
      <c r="IUR137" s="298"/>
      <c r="IUS137" s="298"/>
      <c r="IUT137" s="298"/>
      <c r="IUU137" s="298"/>
      <c r="IUV137" s="298"/>
      <c r="IUW137" s="298"/>
      <c r="IUX137" s="298"/>
      <c r="IUY137" s="298"/>
      <c r="IUZ137" s="298"/>
      <c r="IVA137" s="298"/>
      <c r="IVB137" s="298"/>
      <c r="IVC137" s="298"/>
      <c r="IVJ137" s="298"/>
      <c r="IVK137" s="298"/>
      <c r="IVL137" s="298"/>
      <c r="IVM137" s="298"/>
      <c r="IVN137" s="298"/>
      <c r="IVO137" s="298"/>
      <c r="IVP137" s="298"/>
      <c r="IVQ137" s="298"/>
      <c r="IVR137" s="298"/>
      <c r="IVS137" s="298"/>
      <c r="IVT137" s="298"/>
      <c r="IVU137" s="298"/>
      <c r="IVV137" s="298"/>
      <c r="IVW137" s="298"/>
      <c r="IVX137" s="298"/>
      <c r="IVY137" s="298"/>
      <c r="IVZ137" s="298"/>
      <c r="IWA137" s="298"/>
      <c r="IWB137" s="298"/>
      <c r="IWC137" s="298"/>
      <c r="IWD137" s="298"/>
      <c r="IWE137" s="298"/>
      <c r="IWF137" s="298"/>
      <c r="IWG137" s="298"/>
      <c r="IWH137" s="298"/>
      <c r="IWI137" s="298"/>
      <c r="IWJ137" s="298"/>
      <c r="IWK137" s="298"/>
      <c r="IWL137" s="298"/>
      <c r="IWM137" s="298"/>
      <c r="IWN137" s="298"/>
      <c r="IWO137" s="298"/>
      <c r="IWP137" s="298"/>
      <c r="IWQ137" s="298"/>
      <c r="IWR137" s="298"/>
      <c r="IWS137" s="298"/>
      <c r="IWT137" s="298"/>
      <c r="IWU137" s="298"/>
      <c r="IWV137" s="298"/>
      <c r="IWW137" s="298"/>
      <c r="IWX137" s="298"/>
      <c r="IWY137" s="298"/>
      <c r="IWZ137" s="298"/>
      <c r="IXA137" s="298"/>
      <c r="IXB137" s="298"/>
      <c r="IXC137" s="298"/>
      <c r="IXD137" s="298"/>
      <c r="IXE137" s="298"/>
      <c r="IXF137" s="298"/>
      <c r="IXG137" s="298"/>
      <c r="IXH137" s="298"/>
      <c r="IXI137" s="298"/>
      <c r="IXJ137" s="298"/>
      <c r="IXK137" s="298"/>
      <c r="IXL137" s="298"/>
      <c r="IXM137" s="298"/>
      <c r="IXN137" s="298"/>
      <c r="IXO137" s="298"/>
      <c r="IXP137" s="298"/>
      <c r="IXQ137" s="298"/>
      <c r="IXR137" s="298"/>
      <c r="IXS137" s="298"/>
      <c r="IXT137" s="298"/>
      <c r="IXU137" s="298"/>
      <c r="IXV137" s="298"/>
      <c r="IXW137" s="298"/>
      <c r="IXX137" s="298"/>
      <c r="IXY137" s="298"/>
      <c r="IXZ137" s="298"/>
      <c r="IYA137" s="298"/>
      <c r="IYB137" s="298"/>
      <c r="IYC137" s="298"/>
      <c r="IYD137" s="298"/>
      <c r="IYE137" s="298"/>
      <c r="IYF137" s="298"/>
      <c r="IYG137" s="298"/>
      <c r="IYH137" s="298"/>
      <c r="IYI137" s="298"/>
      <c r="IYJ137" s="298"/>
      <c r="IYK137" s="298"/>
      <c r="IYL137" s="298"/>
      <c r="IYM137" s="298"/>
      <c r="IYN137" s="298"/>
      <c r="IYO137" s="298"/>
      <c r="IYP137" s="298"/>
      <c r="IYQ137" s="298"/>
      <c r="IYR137" s="298"/>
      <c r="IYS137" s="298"/>
      <c r="IYT137" s="298"/>
      <c r="IYU137" s="298"/>
      <c r="IYV137" s="298"/>
      <c r="IYW137" s="298"/>
      <c r="IYX137" s="298"/>
      <c r="IYY137" s="298"/>
      <c r="IYZ137" s="298"/>
      <c r="IZA137" s="298"/>
      <c r="IZB137" s="298"/>
      <c r="IZC137" s="298"/>
      <c r="IZD137" s="298"/>
      <c r="IZE137" s="298"/>
      <c r="IZF137" s="298"/>
      <c r="IZG137" s="298"/>
      <c r="IZH137" s="298"/>
      <c r="IZI137" s="298"/>
      <c r="IZJ137" s="298"/>
      <c r="IZK137" s="298"/>
      <c r="IZL137" s="298"/>
      <c r="IZM137" s="298"/>
      <c r="IZN137" s="298"/>
      <c r="IZO137" s="298"/>
      <c r="IZP137" s="298"/>
      <c r="IZQ137" s="298"/>
      <c r="IZR137" s="298"/>
      <c r="IZS137" s="298"/>
      <c r="IZT137" s="298"/>
      <c r="IZU137" s="298"/>
      <c r="IZV137" s="298"/>
      <c r="IZW137" s="298"/>
      <c r="IZX137" s="298"/>
      <c r="IZY137" s="298"/>
      <c r="IZZ137" s="298"/>
      <c r="JAA137" s="298"/>
      <c r="JAB137" s="298"/>
      <c r="JAC137" s="298"/>
      <c r="JAD137" s="298"/>
      <c r="JAE137" s="298"/>
      <c r="JAF137" s="298"/>
      <c r="JAG137" s="298"/>
      <c r="JAH137" s="298"/>
      <c r="JAI137" s="298"/>
      <c r="JAJ137" s="298"/>
      <c r="JAK137" s="298"/>
      <c r="JAL137" s="298"/>
      <c r="JAM137" s="298"/>
      <c r="JAN137" s="298"/>
      <c r="JAO137" s="298"/>
      <c r="JAP137" s="298"/>
      <c r="JAQ137" s="298"/>
      <c r="JAR137" s="298"/>
      <c r="JAS137" s="298"/>
      <c r="JAT137" s="298"/>
      <c r="JAU137" s="298"/>
      <c r="JAV137" s="298"/>
      <c r="JAW137" s="298"/>
      <c r="JAX137" s="298"/>
      <c r="JAY137" s="298"/>
      <c r="JAZ137" s="298"/>
      <c r="JBA137" s="298"/>
      <c r="JBB137" s="298"/>
      <c r="JBC137" s="298"/>
      <c r="JBD137" s="298"/>
      <c r="JBE137" s="298"/>
      <c r="JBF137" s="298"/>
      <c r="JBG137" s="298"/>
      <c r="JBH137" s="298"/>
      <c r="JBI137" s="298"/>
      <c r="JBJ137" s="298"/>
      <c r="JBK137" s="298"/>
      <c r="JBL137" s="298"/>
      <c r="JBM137" s="298"/>
      <c r="JBN137" s="298"/>
      <c r="JBO137" s="298"/>
      <c r="JBP137" s="298"/>
      <c r="JBQ137" s="298"/>
      <c r="JBR137" s="298"/>
      <c r="JBS137" s="298"/>
      <c r="JBT137" s="298"/>
      <c r="JBU137" s="298"/>
      <c r="JBV137" s="298"/>
      <c r="JBW137" s="298"/>
      <c r="JBX137" s="298"/>
      <c r="JBY137" s="298"/>
      <c r="JBZ137" s="298"/>
      <c r="JCA137" s="298"/>
      <c r="JCB137" s="298"/>
      <c r="JCC137" s="298"/>
      <c r="JCD137" s="298"/>
      <c r="JCE137" s="298"/>
      <c r="JCF137" s="298"/>
      <c r="JCG137" s="298"/>
      <c r="JCH137" s="298"/>
      <c r="JCI137" s="298"/>
      <c r="JCJ137" s="298"/>
      <c r="JCK137" s="298"/>
      <c r="JCL137" s="298"/>
      <c r="JCM137" s="298"/>
      <c r="JCN137" s="298"/>
      <c r="JCO137" s="298"/>
      <c r="JCP137" s="298"/>
      <c r="JCQ137" s="298"/>
      <c r="JCR137" s="298"/>
      <c r="JCS137" s="298"/>
      <c r="JCT137" s="298"/>
      <c r="JCU137" s="298"/>
      <c r="JCV137" s="298"/>
      <c r="JCW137" s="298"/>
      <c r="JCX137" s="298"/>
      <c r="JCY137" s="298"/>
      <c r="JCZ137" s="298"/>
      <c r="JDA137" s="298"/>
      <c r="JDB137" s="298"/>
      <c r="JDC137" s="298"/>
      <c r="JDD137" s="298"/>
      <c r="JDE137" s="298"/>
      <c r="JDF137" s="298"/>
      <c r="JDG137" s="298"/>
      <c r="JDH137" s="298"/>
      <c r="JDI137" s="298"/>
      <c r="JDJ137" s="298"/>
      <c r="JDK137" s="298"/>
      <c r="JDL137" s="298"/>
      <c r="JDM137" s="298"/>
      <c r="JDN137" s="298"/>
      <c r="JDO137" s="298"/>
      <c r="JDP137" s="298"/>
      <c r="JDQ137" s="298"/>
      <c r="JDR137" s="298"/>
      <c r="JDS137" s="298"/>
      <c r="JDT137" s="298"/>
      <c r="JDU137" s="298"/>
      <c r="JDV137" s="298"/>
      <c r="JDW137" s="298"/>
      <c r="JDX137" s="298"/>
      <c r="JDY137" s="298"/>
      <c r="JDZ137" s="298"/>
      <c r="JEA137" s="298"/>
      <c r="JEB137" s="298"/>
      <c r="JEC137" s="298"/>
      <c r="JED137" s="298"/>
      <c r="JEE137" s="298"/>
      <c r="JEF137" s="298"/>
      <c r="JEG137" s="298"/>
      <c r="JEH137" s="298"/>
      <c r="JEI137" s="298"/>
      <c r="JEJ137" s="298"/>
      <c r="JEK137" s="298"/>
      <c r="JEL137" s="298"/>
      <c r="JEM137" s="298"/>
      <c r="JEN137" s="298"/>
      <c r="JEO137" s="298"/>
      <c r="JEP137" s="298"/>
      <c r="JEQ137" s="298"/>
      <c r="JER137" s="298"/>
      <c r="JES137" s="298"/>
      <c r="JET137" s="298"/>
      <c r="JEU137" s="298"/>
      <c r="JEV137" s="298"/>
      <c r="JEW137" s="298"/>
      <c r="JEX137" s="298"/>
      <c r="JEY137" s="298"/>
      <c r="JFF137" s="298"/>
      <c r="JFG137" s="298"/>
      <c r="JFH137" s="298"/>
      <c r="JFI137" s="298"/>
      <c r="JFJ137" s="298"/>
      <c r="JFK137" s="298"/>
      <c r="JFL137" s="298"/>
      <c r="JFM137" s="298"/>
      <c r="JFN137" s="298"/>
      <c r="JFO137" s="298"/>
      <c r="JFP137" s="298"/>
      <c r="JFQ137" s="298"/>
      <c r="JFR137" s="298"/>
      <c r="JFS137" s="298"/>
      <c r="JFT137" s="298"/>
      <c r="JFU137" s="298"/>
      <c r="JFV137" s="298"/>
      <c r="JFW137" s="298"/>
      <c r="JFX137" s="298"/>
      <c r="JFY137" s="298"/>
      <c r="JFZ137" s="298"/>
      <c r="JGA137" s="298"/>
      <c r="JGB137" s="298"/>
      <c r="JGC137" s="298"/>
      <c r="JGD137" s="298"/>
      <c r="JGE137" s="298"/>
      <c r="JGF137" s="298"/>
      <c r="JGG137" s="298"/>
      <c r="JGH137" s="298"/>
      <c r="JGI137" s="298"/>
      <c r="JGJ137" s="298"/>
      <c r="JGK137" s="298"/>
      <c r="JGL137" s="298"/>
      <c r="JGM137" s="298"/>
      <c r="JGN137" s="298"/>
      <c r="JGO137" s="298"/>
      <c r="JGP137" s="298"/>
      <c r="JGQ137" s="298"/>
      <c r="JGR137" s="298"/>
      <c r="JGS137" s="298"/>
      <c r="JGT137" s="298"/>
      <c r="JGU137" s="298"/>
      <c r="JGV137" s="298"/>
      <c r="JGW137" s="298"/>
      <c r="JGX137" s="298"/>
      <c r="JGY137" s="298"/>
      <c r="JGZ137" s="298"/>
      <c r="JHA137" s="298"/>
      <c r="JHB137" s="298"/>
      <c r="JHC137" s="298"/>
      <c r="JHD137" s="298"/>
      <c r="JHE137" s="298"/>
      <c r="JHF137" s="298"/>
      <c r="JHG137" s="298"/>
      <c r="JHH137" s="298"/>
      <c r="JHI137" s="298"/>
      <c r="JHJ137" s="298"/>
      <c r="JHK137" s="298"/>
      <c r="JHL137" s="298"/>
      <c r="JHM137" s="298"/>
      <c r="JHN137" s="298"/>
      <c r="JHO137" s="298"/>
      <c r="JHP137" s="298"/>
      <c r="JHQ137" s="298"/>
      <c r="JHR137" s="298"/>
      <c r="JHS137" s="298"/>
      <c r="JHT137" s="298"/>
      <c r="JHU137" s="298"/>
      <c r="JHV137" s="298"/>
      <c r="JHW137" s="298"/>
      <c r="JHX137" s="298"/>
      <c r="JHY137" s="298"/>
      <c r="JHZ137" s="298"/>
      <c r="JIA137" s="298"/>
      <c r="JIB137" s="298"/>
      <c r="JIC137" s="298"/>
      <c r="JID137" s="298"/>
      <c r="JIE137" s="298"/>
      <c r="JIF137" s="298"/>
      <c r="JIG137" s="298"/>
      <c r="JIH137" s="298"/>
      <c r="JII137" s="298"/>
      <c r="JIJ137" s="298"/>
      <c r="JIK137" s="298"/>
      <c r="JIL137" s="298"/>
      <c r="JIM137" s="298"/>
      <c r="JIN137" s="298"/>
      <c r="JIO137" s="298"/>
      <c r="JIP137" s="298"/>
      <c r="JIQ137" s="298"/>
      <c r="JIR137" s="298"/>
      <c r="JIS137" s="298"/>
      <c r="JIT137" s="298"/>
      <c r="JIU137" s="298"/>
      <c r="JIV137" s="298"/>
      <c r="JIW137" s="298"/>
      <c r="JIX137" s="298"/>
      <c r="JIY137" s="298"/>
      <c r="JIZ137" s="298"/>
      <c r="JJA137" s="298"/>
      <c r="JJB137" s="298"/>
      <c r="JJC137" s="298"/>
      <c r="JJD137" s="298"/>
      <c r="JJE137" s="298"/>
      <c r="JJF137" s="298"/>
      <c r="JJG137" s="298"/>
      <c r="JJH137" s="298"/>
      <c r="JJI137" s="298"/>
      <c r="JJJ137" s="298"/>
      <c r="JJK137" s="298"/>
      <c r="JJL137" s="298"/>
      <c r="JJM137" s="298"/>
      <c r="JJN137" s="298"/>
      <c r="JJO137" s="298"/>
      <c r="JJP137" s="298"/>
      <c r="JJQ137" s="298"/>
      <c r="JJR137" s="298"/>
      <c r="JJS137" s="298"/>
      <c r="JJT137" s="298"/>
      <c r="JJU137" s="298"/>
      <c r="JJV137" s="298"/>
      <c r="JJW137" s="298"/>
      <c r="JJX137" s="298"/>
      <c r="JJY137" s="298"/>
      <c r="JJZ137" s="298"/>
      <c r="JKA137" s="298"/>
      <c r="JKB137" s="298"/>
      <c r="JKC137" s="298"/>
      <c r="JKD137" s="298"/>
      <c r="JKE137" s="298"/>
      <c r="JKF137" s="298"/>
      <c r="JKG137" s="298"/>
      <c r="JKH137" s="298"/>
      <c r="JKI137" s="298"/>
      <c r="JKJ137" s="298"/>
      <c r="JKK137" s="298"/>
      <c r="JKL137" s="298"/>
      <c r="JKM137" s="298"/>
      <c r="JKN137" s="298"/>
      <c r="JKO137" s="298"/>
      <c r="JKP137" s="298"/>
      <c r="JKQ137" s="298"/>
      <c r="JKR137" s="298"/>
      <c r="JKS137" s="298"/>
      <c r="JKT137" s="298"/>
      <c r="JKU137" s="298"/>
      <c r="JKV137" s="298"/>
      <c r="JKW137" s="298"/>
      <c r="JKX137" s="298"/>
      <c r="JKY137" s="298"/>
      <c r="JKZ137" s="298"/>
      <c r="JLA137" s="298"/>
      <c r="JLB137" s="298"/>
      <c r="JLC137" s="298"/>
      <c r="JLD137" s="298"/>
      <c r="JLE137" s="298"/>
      <c r="JLF137" s="298"/>
      <c r="JLG137" s="298"/>
      <c r="JLH137" s="298"/>
      <c r="JLI137" s="298"/>
      <c r="JLJ137" s="298"/>
      <c r="JLK137" s="298"/>
      <c r="JLL137" s="298"/>
      <c r="JLM137" s="298"/>
      <c r="JLN137" s="298"/>
      <c r="JLO137" s="298"/>
      <c r="JLP137" s="298"/>
      <c r="JLQ137" s="298"/>
      <c r="JLR137" s="298"/>
      <c r="JLS137" s="298"/>
      <c r="JLT137" s="298"/>
      <c r="JLU137" s="298"/>
      <c r="JLV137" s="298"/>
      <c r="JLW137" s="298"/>
      <c r="JLX137" s="298"/>
      <c r="JLY137" s="298"/>
      <c r="JLZ137" s="298"/>
      <c r="JMA137" s="298"/>
      <c r="JMB137" s="298"/>
      <c r="JMC137" s="298"/>
      <c r="JMD137" s="298"/>
      <c r="JME137" s="298"/>
      <c r="JMF137" s="298"/>
      <c r="JMG137" s="298"/>
      <c r="JMH137" s="298"/>
      <c r="JMI137" s="298"/>
      <c r="JMJ137" s="298"/>
      <c r="JMK137" s="298"/>
      <c r="JML137" s="298"/>
      <c r="JMM137" s="298"/>
      <c r="JMN137" s="298"/>
      <c r="JMO137" s="298"/>
      <c r="JMP137" s="298"/>
      <c r="JMQ137" s="298"/>
      <c r="JMR137" s="298"/>
      <c r="JMS137" s="298"/>
      <c r="JMT137" s="298"/>
      <c r="JMU137" s="298"/>
      <c r="JMV137" s="298"/>
      <c r="JMW137" s="298"/>
      <c r="JMX137" s="298"/>
      <c r="JMY137" s="298"/>
      <c r="JMZ137" s="298"/>
      <c r="JNA137" s="298"/>
      <c r="JNB137" s="298"/>
      <c r="JNC137" s="298"/>
      <c r="JND137" s="298"/>
      <c r="JNE137" s="298"/>
      <c r="JNF137" s="298"/>
      <c r="JNG137" s="298"/>
      <c r="JNH137" s="298"/>
      <c r="JNI137" s="298"/>
      <c r="JNJ137" s="298"/>
      <c r="JNK137" s="298"/>
      <c r="JNL137" s="298"/>
      <c r="JNM137" s="298"/>
      <c r="JNN137" s="298"/>
      <c r="JNO137" s="298"/>
      <c r="JNP137" s="298"/>
      <c r="JNQ137" s="298"/>
      <c r="JNR137" s="298"/>
      <c r="JNS137" s="298"/>
      <c r="JNT137" s="298"/>
      <c r="JNU137" s="298"/>
      <c r="JNV137" s="298"/>
      <c r="JNW137" s="298"/>
      <c r="JNX137" s="298"/>
      <c r="JNY137" s="298"/>
      <c r="JNZ137" s="298"/>
      <c r="JOA137" s="298"/>
      <c r="JOB137" s="298"/>
      <c r="JOC137" s="298"/>
      <c r="JOD137" s="298"/>
      <c r="JOE137" s="298"/>
      <c r="JOF137" s="298"/>
      <c r="JOG137" s="298"/>
      <c r="JOH137" s="298"/>
      <c r="JOI137" s="298"/>
      <c r="JOJ137" s="298"/>
      <c r="JOK137" s="298"/>
      <c r="JOL137" s="298"/>
      <c r="JOM137" s="298"/>
      <c r="JON137" s="298"/>
      <c r="JOO137" s="298"/>
      <c r="JOP137" s="298"/>
      <c r="JOQ137" s="298"/>
      <c r="JOR137" s="298"/>
      <c r="JOS137" s="298"/>
      <c r="JOT137" s="298"/>
      <c r="JOU137" s="298"/>
      <c r="JPB137" s="298"/>
      <c r="JPC137" s="298"/>
      <c r="JPD137" s="298"/>
      <c r="JPE137" s="298"/>
      <c r="JPF137" s="298"/>
      <c r="JPG137" s="298"/>
      <c r="JPH137" s="298"/>
      <c r="JPI137" s="298"/>
      <c r="JPJ137" s="298"/>
      <c r="JPK137" s="298"/>
      <c r="JPL137" s="298"/>
      <c r="JPM137" s="298"/>
      <c r="JPN137" s="298"/>
      <c r="JPO137" s="298"/>
      <c r="JPP137" s="298"/>
      <c r="JPQ137" s="298"/>
      <c r="JPR137" s="298"/>
      <c r="JPS137" s="298"/>
      <c r="JPT137" s="298"/>
      <c r="JPU137" s="298"/>
      <c r="JPV137" s="298"/>
      <c r="JPW137" s="298"/>
      <c r="JPX137" s="298"/>
      <c r="JPY137" s="298"/>
      <c r="JPZ137" s="298"/>
      <c r="JQA137" s="298"/>
      <c r="JQB137" s="298"/>
      <c r="JQC137" s="298"/>
      <c r="JQD137" s="298"/>
      <c r="JQE137" s="298"/>
      <c r="JQF137" s="298"/>
      <c r="JQG137" s="298"/>
      <c r="JQH137" s="298"/>
      <c r="JQI137" s="298"/>
      <c r="JQJ137" s="298"/>
      <c r="JQK137" s="298"/>
      <c r="JQL137" s="298"/>
      <c r="JQM137" s="298"/>
      <c r="JQN137" s="298"/>
      <c r="JQO137" s="298"/>
      <c r="JQP137" s="298"/>
      <c r="JQQ137" s="298"/>
      <c r="JQR137" s="298"/>
      <c r="JQS137" s="298"/>
      <c r="JQT137" s="298"/>
      <c r="JQU137" s="298"/>
      <c r="JQV137" s="298"/>
      <c r="JQW137" s="298"/>
      <c r="JQX137" s="298"/>
      <c r="JQY137" s="298"/>
      <c r="JQZ137" s="298"/>
      <c r="JRA137" s="298"/>
      <c r="JRB137" s="298"/>
      <c r="JRC137" s="298"/>
      <c r="JRD137" s="298"/>
      <c r="JRE137" s="298"/>
      <c r="JRF137" s="298"/>
      <c r="JRG137" s="298"/>
      <c r="JRH137" s="298"/>
      <c r="JRI137" s="298"/>
      <c r="JRJ137" s="298"/>
      <c r="JRK137" s="298"/>
      <c r="JRL137" s="298"/>
      <c r="JRM137" s="298"/>
      <c r="JRN137" s="298"/>
      <c r="JRO137" s="298"/>
      <c r="JRP137" s="298"/>
      <c r="JRQ137" s="298"/>
      <c r="JRR137" s="298"/>
      <c r="JRS137" s="298"/>
      <c r="JRT137" s="298"/>
      <c r="JRU137" s="298"/>
      <c r="JRV137" s="298"/>
      <c r="JRW137" s="298"/>
      <c r="JRX137" s="298"/>
      <c r="JRY137" s="298"/>
      <c r="JRZ137" s="298"/>
      <c r="JSA137" s="298"/>
      <c r="JSB137" s="298"/>
      <c r="JSC137" s="298"/>
      <c r="JSD137" s="298"/>
      <c r="JSE137" s="298"/>
      <c r="JSF137" s="298"/>
      <c r="JSG137" s="298"/>
      <c r="JSH137" s="298"/>
      <c r="JSI137" s="298"/>
      <c r="JSJ137" s="298"/>
      <c r="JSK137" s="298"/>
      <c r="JSL137" s="298"/>
      <c r="JSM137" s="298"/>
      <c r="JSN137" s="298"/>
      <c r="JSO137" s="298"/>
      <c r="JSP137" s="298"/>
      <c r="JSQ137" s="298"/>
      <c r="JSR137" s="298"/>
      <c r="JSS137" s="298"/>
      <c r="JST137" s="298"/>
      <c r="JSU137" s="298"/>
      <c r="JSV137" s="298"/>
      <c r="JSW137" s="298"/>
      <c r="JSX137" s="298"/>
      <c r="JSY137" s="298"/>
      <c r="JSZ137" s="298"/>
      <c r="JTA137" s="298"/>
      <c r="JTB137" s="298"/>
      <c r="JTC137" s="298"/>
      <c r="JTD137" s="298"/>
      <c r="JTE137" s="298"/>
      <c r="JTF137" s="298"/>
      <c r="JTG137" s="298"/>
      <c r="JTH137" s="298"/>
      <c r="JTI137" s="298"/>
      <c r="JTJ137" s="298"/>
      <c r="JTK137" s="298"/>
      <c r="JTL137" s="298"/>
      <c r="JTM137" s="298"/>
      <c r="JTN137" s="298"/>
      <c r="JTO137" s="298"/>
      <c r="JTP137" s="298"/>
      <c r="JTQ137" s="298"/>
      <c r="JTR137" s="298"/>
      <c r="JTS137" s="298"/>
      <c r="JTT137" s="298"/>
      <c r="JTU137" s="298"/>
      <c r="JTV137" s="298"/>
      <c r="JTW137" s="298"/>
      <c r="JTX137" s="298"/>
      <c r="JTY137" s="298"/>
      <c r="JTZ137" s="298"/>
      <c r="JUA137" s="298"/>
      <c r="JUB137" s="298"/>
      <c r="JUC137" s="298"/>
      <c r="JUD137" s="298"/>
      <c r="JUE137" s="298"/>
      <c r="JUF137" s="298"/>
      <c r="JUG137" s="298"/>
      <c r="JUH137" s="298"/>
      <c r="JUI137" s="298"/>
      <c r="JUJ137" s="298"/>
      <c r="JUK137" s="298"/>
      <c r="JUL137" s="298"/>
      <c r="JUM137" s="298"/>
      <c r="JUN137" s="298"/>
      <c r="JUO137" s="298"/>
      <c r="JUP137" s="298"/>
      <c r="JUQ137" s="298"/>
      <c r="JUR137" s="298"/>
      <c r="JUS137" s="298"/>
      <c r="JUT137" s="298"/>
      <c r="JUU137" s="298"/>
      <c r="JUV137" s="298"/>
      <c r="JUW137" s="298"/>
      <c r="JUX137" s="298"/>
      <c r="JUY137" s="298"/>
      <c r="JUZ137" s="298"/>
      <c r="JVA137" s="298"/>
      <c r="JVB137" s="298"/>
      <c r="JVC137" s="298"/>
      <c r="JVD137" s="298"/>
      <c r="JVE137" s="298"/>
      <c r="JVF137" s="298"/>
      <c r="JVG137" s="298"/>
      <c r="JVH137" s="298"/>
      <c r="JVI137" s="298"/>
      <c r="JVJ137" s="298"/>
      <c r="JVK137" s="298"/>
      <c r="JVL137" s="298"/>
      <c r="JVM137" s="298"/>
      <c r="JVN137" s="298"/>
      <c r="JVO137" s="298"/>
      <c r="JVP137" s="298"/>
      <c r="JVQ137" s="298"/>
      <c r="JVR137" s="298"/>
      <c r="JVS137" s="298"/>
      <c r="JVT137" s="298"/>
      <c r="JVU137" s="298"/>
      <c r="JVV137" s="298"/>
      <c r="JVW137" s="298"/>
      <c r="JVX137" s="298"/>
      <c r="JVY137" s="298"/>
      <c r="JVZ137" s="298"/>
      <c r="JWA137" s="298"/>
      <c r="JWB137" s="298"/>
      <c r="JWC137" s="298"/>
      <c r="JWD137" s="298"/>
      <c r="JWE137" s="298"/>
      <c r="JWF137" s="298"/>
      <c r="JWG137" s="298"/>
      <c r="JWH137" s="298"/>
      <c r="JWI137" s="298"/>
      <c r="JWJ137" s="298"/>
      <c r="JWK137" s="298"/>
      <c r="JWL137" s="298"/>
      <c r="JWM137" s="298"/>
      <c r="JWN137" s="298"/>
      <c r="JWO137" s="298"/>
      <c r="JWP137" s="298"/>
      <c r="JWQ137" s="298"/>
      <c r="JWR137" s="298"/>
      <c r="JWS137" s="298"/>
      <c r="JWT137" s="298"/>
      <c r="JWU137" s="298"/>
      <c r="JWV137" s="298"/>
      <c r="JWW137" s="298"/>
      <c r="JWX137" s="298"/>
      <c r="JWY137" s="298"/>
      <c r="JWZ137" s="298"/>
      <c r="JXA137" s="298"/>
      <c r="JXB137" s="298"/>
      <c r="JXC137" s="298"/>
      <c r="JXD137" s="298"/>
      <c r="JXE137" s="298"/>
      <c r="JXF137" s="298"/>
      <c r="JXG137" s="298"/>
      <c r="JXH137" s="298"/>
      <c r="JXI137" s="298"/>
      <c r="JXJ137" s="298"/>
      <c r="JXK137" s="298"/>
      <c r="JXL137" s="298"/>
      <c r="JXM137" s="298"/>
      <c r="JXN137" s="298"/>
      <c r="JXO137" s="298"/>
      <c r="JXP137" s="298"/>
      <c r="JXQ137" s="298"/>
      <c r="JXR137" s="298"/>
      <c r="JXS137" s="298"/>
      <c r="JXT137" s="298"/>
      <c r="JXU137" s="298"/>
      <c r="JXV137" s="298"/>
      <c r="JXW137" s="298"/>
      <c r="JXX137" s="298"/>
      <c r="JXY137" s="298"/>
      <c r="JXZ137" s="298"/>
      <c r="JYA137" s="298"/>
      <c r="JYB137" s="298"/>
      <c r="JYC137" s="298"/>
      <c r="JYD137" s="298"/>
      <c r="JYE137" s="298"/>
      <c r="JYF137" s="298"/>
      <c r="JYG137" s="298"/>
      <c r="JYH137" s="298"/>
      <c r="JYI137" s="298"/>
      <c r="JYJ137" s="298"/>
      <c r="JYK137" s="298"/>
      <c r="JYL137" s="298"/>
      <c r="JYM137" s="298"/>
      <c r="JYN137" s="298"/>
      <c r="JYO137" s="298"/>
      <c r="JYP137" s="298"/>
      <c r="JYQ137" s="298"/>
      <c r="JYX137" s="298"/>
      <c r="JYY137" s="298"/>
      <c r="JYZ137" s="298"/>
      <c r="JZA137" s="298"/>
      <c r="JZB137" s="298"/>
      <c r="JZC137" s="298"/>
      <c r="JZD137" s="298"/>
      <c r="JZE137" s="298"/>
      <c r="JZF137" s="298"/>
      <c r="JZG137" s="298"/>
      <c r="JZH137" s="298"/>
      <c r="JZI137" s="298"/>
      <c r="JZJ137" s="298"/>
      <c r="JZK137" s="298"/>
      <c r="JZL137" s="298"/>
      <c r="JZM137" s="298"/>
      <c r="JZN137" s="298"/>
      <c r="JZO137" s="298"/>
      <c r="JZP137" s="298"/>
      <c r="JZQ137" s="298"/>
      <c r="JZR137" s="298"/>
      <c r="JZS137" s="298"/>
      <c r="JZT137" s="298"/>
      <c r="JZU137" s="298"/>
      <c r="JZV137" s="298"/>
      <c r="JZW137" s="298"/>
      <c r="JZX137" s="298"/>
      <c r="JZY137" s="298"/>
      <c r="JZZ137" s="298"/>
      <c r="KAA137" s="298"/>
      <c r="KAB137" s="298"/>
      <c r="KAC137" s="298"/>
      <c r="KAD137" s="298"/>
      <c r="KAE137" s="298"/>
      <c r="KAF137" s="298"/>
      <c r="KAG137" s="298"/>
      <c r="KAH137" s="298"/>
      <c r="KAI137" s="298"/>
      <c r="KAJ137" s="298"/>
      <c r="KAK137" s="298"/>
      <c r="KAL137" s="298"/>
      <c r="KAM137" s="298"/>
      <c r="KAN137" s="298"/>
      <c r="KAO137" s="298"/>
      <c r="KAP137" s="298"/>
      <c r="KAQ137" s="298"/>
      <c r="KAR137" s="298"/>
      <c r="KAS137" s="298"/>
      <c r="KAT137" s="298"/>
      <c r="KAU137" s="298"/>
      <c r="KAV137" s="298"/>
      <c r="KAW137" s="298"/>
      <c r="KAX137" s="298"/>
      <c r="KAY137" s="298"/>
      <c r="KAZ137" s="298"/>
      <c r="KBA137" s="298"/>
      <c r="KBB137" s="298"/>
      <c r="KBC137" s="298"/>
      <c r="KBD137" s="298"/>
      <c r="KBE137" s="298"/>
      <c r="KBF137" s="298"/>
      <c r="KBG137" s="298"/>
      <c r="KBH137" s="298"/>
      <c r="KBI137" s="298"/>
      <c r="KBJ137" s="298"/>
      <c r="KBK137" s="298"/>
      <c r="KBL137" s="298"/>
      <c r="KBM137" s="298"/>
      <c r="KBN137" s="298"/>
      <c r="KBO137" s="298"/>
      <c r="KBP137" s="298"/>
      <c r="KBQ137" s="298"/>
      <c r="KBR137" s="298"/>
      <c r="KBS137" s="298"/>
      <c r="KBT137" s="298"/>
      <c r="KBU137" s="298"/>
      <c r="KBV137" s="298"/>
      <c r="KBW137" s="298"/>
      <c r="KBX137" s="298"/>
      <c r="KBY137" s="298"/>
      <c r="KBZ137" s="298"/>
      <c r="KCA137" s="298"/>
      <c r="KCB137" s="298"/>
      <c r="KCC137" s="298"/>
      <c r="KCD137" s="298"/>
      <c r="KCE137" s="298"/>
      <c r="KCF137" s="298"/>
      <c r="KCG137" s="298"/>
      <c r="KCH137" s="298"/>
      <c r="KCI137" s="298"/>
      <c r="KCJ137" s="298"/>
      <c r="KCK137" s="298"/>
      <c r="KCL137" s="298"/>
      <c r="KCM137" s="298"/>
      <c r="KCN137" s="298"/>
      <c r="KCO137" s="298"/>
      <c r="KCP137" s="298"/>
      <c r="KCQ137" s="298"/>
      <c r="KCR137" s="298"/>
      <c r="KCS137" s="298"/>
      <c r="KCT137" s="298"/>
      <c r="KCU137" s="298"/>
      <c r="KCV137" s="298"/>
      <c r="KCW137" s="298"/>
      <c r="KCX137" s="298"/>
      <c r="KCY137" s="298"/>
      <c r="KCZ137" s="298"/>
      <c r="KDA137" s="298"/>
      <c r="KDB137" s="298"/>
      <c r="KDC137" s="298"/>
      <c r="KDD137" s="298"/>
      <c r="KDE137" s="298"/>
      <c r="KDF137" s="298"/>
      <c r="KDG137" s="298"/>
      <c r="KDH137" s="298"/>
      <c r="KDI137" s="298"/>
      <c r="KDJ137" s="298"/>
      <c r="KDK137" s="298"/>
      <c r="KDL137" s="298"/>
      <c r="KDM137" s="298"/>
      <c r="KDN137" s="298"/>
      <c r="KDO137" s="298"/>
      <c r="KDP137" s="298"/>
      <c r="KDQ137" s="298"/>
      <c r="KDR137" s="298"/>
      <c r="KDS137" s="298"/>
      <c r="KDT137" s="298"/>
      <c r="KDU137" s="298"/>
      <c r="KDV137" s="298"/>
      <c r="KDW137" s="298"/>
      <c r="KDX137" s="298"/>
      <c r="KDY137" s="298"/>
      <c r="KDZ137" s="298"/>
      <c r="KEA137" s="298"/>
      <c r="KEB137" s="298"/>
      <c r="KEC137" s="298"/>
      <c r="KED137" s="298"/>
      <c r="KEE137" s="298"/>
      <c r="KEF137" s="298"/>
      <c r="KEG137" s="298"/>
      <c r="KEH137" s="298"/>
      <c r="KEI137" s="298"/>
      <c r="KEJ137" s="298"/>
      <c r="KEK137" s="298"/>
      <c r="KEL137" s="298"/>
      <c r="KEM137" s="298"/>
      <c r="KEN137" s="298"/>
      <c r="KEO137" s="298"/>
      <c r="KEP137" s="298"/>
      <c r="KEQ137" s="298"/>
      <c r="KER137" s="298"/>
      <c r="KES137" s="298"/>
      <c r="KET137" s="298"/>
      <c r="KEU137" s="298"/>
      <c r="KEV137" s="298"/>
      <c r="KEW137" s="298"/>
      <c r="KEX137" s="298"/>
      <c r="KEY137" s="298"/>
      <c r="KEZ137" s="298"/>
      <c r="KFA137" s="298"/>
      <c r="KFB137" s="298"/>
      <c r="KFC137" s="298"/>
      <c r="KFD137" s="298"/>
      <c r="KFE137" s="298"/>
      <c r="KFF137" s="298"/>
      <c r="KFG137" s="298"/>
      <c r="KFH137" s="298"/>
      <c r="KFI137" s="298"/>
      <c r="KFJ137" s="298"/>
      <c r="KFK137" s="298"/>
      <c r="KFL137" s="298"/>
      <c r="KFM137" s="298"/>
      <c r="KFN137" s="298"/>
      <c r="KFO137" s="298"/>
      <c r="KFP137" s="298"/>
      <c r="KFQ137" s="298"/>
      <c r="KFR137" s="298"/>
      <c r="KFS137" s="298"/>
      <c r="KFT137" s="298"/>
      <c r="KFU137" s="298"/>
      <c r="KFV137" s="298"/>
      <c r="KFW137" s="298"/>
      <c r="KFX137" s="298"/>
      <c r="KFY137" s="298"/>
      <c r="KFZ137" s="298"/>
      <c r="KGA137" s="298"/>
      <c r="KGB137" s="298"/>
      <c r="KGC137" s="298"/>
      <c r="KGD137" s="298"/>
      <c r="KGE137" s="298"/>
      <c r="KGF137" s="298"/>
      <c r="KGG137" s="298"/>
      <c r="KGH137" s="298"/>
      <c r="KGI137" s="298"/>
      <c r="KGJ137" s="298"/>
      <c r="KGK137" s="298"/>
      <c r="KGL137" s="298"/>
      <c r="KGM137" s="298"/>
      <c r="KGN137" s="298"/>
      <c r="KGO137" s="298"/>
      <c r="KGP137" s="298"/>
      <c r="KGQ137" s="298"/>
      <c r="KGR137" s="298"/>
      <c r="KGS137" s="298"/>
      <c r="KGT137" s="298"/>
      <c r="KGU137" s="298"/>
      <c r="KGV137" s="298"/>
      <c r="KGW137" s="298"/>
      <c r="KGX137" s="298"/>
      <c r="KGY137" s="298"/>
      <c r="KGZ137" s="298"/>
      <c r="KHA137" s="298"/>
      <c r="KHB137" s="298"/>
      <c r="KHC137" s="298"/>
      <c r="KHD137" s="298"/>
      <c r="KHE137" s="298"/>
      <c r="KHF137" s="298"/>
      <c r="KHG137" s="298"/>
      <c r="KHH137" s="298"/>
      <c r="KHI137" s="298"/>
      <c r="KHJ137" s="298"/>
      <c r="KHK137" s="298"/>
      <c r="KHL137" s="298"/>
      <c r="KHM137" s="298"/>
      <c r="KHN137" s="298"/>
      <c r="KHO137" s="298"/>
      <c r="KHP137" s="298"/>
      <c r="KHQ137" s="298"/>
      <c r="KHR137" s="298"/>
      <c r="KHS137" s="298"/>
      <c r="KHT137" s="298"/>
      <c r="KHU137" s="298"/>
      <c r="KHV137" s="298"/>
      <c r="KHW137" s="298"/>
      <c r="KHX137" s="298"/>
      <c r="KHY137" s="298"/>
      <c r="KHZ137" s="298"/>
      <c r="KIA137" s="298"/>
      <c r="KIB137" s="298"/>
      <c r="KIC137" s="298"/>
      <c r="KID137" s="298"/>
      <c r="KIE137" s="298"/>
      <c r="KIF137" s="298"/>
      <c r="KIG137" s="298"/>
      <c r="KIH137" s="298"/>
      <c r="KII137" s="298"/>
      <c r="KIJ137" s="298"/>
      <c r="KIK137" s="298"/>
      <c r="KIL137" s="298"/>
      <c r="KIM137" s="298"/>
      <c r="KIT137" s="298"/>
      <c r="KIU137" s="298"/>
      <c r="KIV137" s="298"/>
      <c r="KIW137" s="298"/>
      <c r="KIX137" s="298"/>
      <c r="KIY137" s="298"/>
      <c r="KIZ137" s="298"/>
      <c r="KJA137" s="298"/>
      <c r="KJB137" s="298"/>
      <c r="KJC137" s="298"/>
      <c r="KJD137" s="298"/>
      <c r="KJE137" s="298"/>
      <c r="KJF137" s="298"/>
      <c r="KJG137" s="298"/>
      <c r="KJH137" s="298"/>
      <c r="KJI137" s="298"/>
      <c r="KJJ137" s="298"/>
      <c r="KJK137" s="298"/>
      <c r="KJL137" s="298"/>
      <c r="KJM137" s="298"/>
      <c r="KJN137" s="298"/>
      <c r="KJO137" s="298"/>
      <c r="KJP137" s="298"/>
      <c r="KJQ137" s="298"/>
      <c r="KJR137" s="298"/>
      <c r="KJS137" s="298"/>
      <c r="KJT137" s="298"/>
      <c r="KJU137" s="298"/>
      <c r="KJV137" s="298"/>
      <c r="KJW137" s="298"/>
      <c r="KJX137" s="298"/>
      <c r="KJY137" s="298"/>
      <c r="KJZ137" s="298"/>
      <c r="KKA137" s="298"/>
      <c r="KKB137" s="298"/>
      <c r="KKC137" s="298"/>
      <c r="KKD137" s="298"/>
      <c r="KKE137" s="298"/>
      <c r="KKF137" s="298"/>
      <c r="KKG137" s="298"/>
      <c r="KKH137" s="298"/>
      <c r="KKI137" s="298"/>
      <c r="KKJ137" s="298"/>
      <c r="KKK137" s="298"/>
      <c r="KKL137" s="298"/>
      <c r="KKM137" s="298"/>
      <c r="KKN137" s="298"/>
      <c r="KKO137" s="298"/>
      <c r="KKP137" s="298"/>
      <c r="KKQ137" s="298"/>
      <c r="KKR137" s="298"/>
      <c r="KKS137" s="298"/>
      <c r="KKT137" s="298"/>
      <c r="KKU137" s="298"/>
      <c r="KKV137" s="298"/>
      <c r="KKW137" s="298"/>
      <c r="KKX137" s="298"/>
      <c r="KKY137" s="298"/>
      <c r="KKZ137" s="298"/>
      <c r="KLA137" s="298"/>
      <c r="KLB137" s="298"/>
      <c r="KLC137" s="298"/>
      <c r="KLD137" s="298"/>
      <c r="KLE137" s="298"/>
      <c r="KLF137" s="298"/>
      <c r="KLG137" s="298"/>
      <c r="KLH137" s="298"/>
      <c r="KLI137" s="298"/>
      <c r="KLJ137" s="298"/>
      <c r="KLK137" s="298"/>
      <c r="KLL137" s="298"/>
      <c r="KLM137" s="298"/>
      <c r="KLN137" s="298"/>
      <c r="KLO137" s="298"/>
      <c r="KLP137" s="298"/>
      <c r="KLQ137" s="298"/>
      <c r="KLR137" s="298"/>
      <c r="KLS137" s="298"/>
      <c r="KLT137" s="298"/>
      <c r="KLU137" s="298"/>
      <c r="KLV137" s="298"/>
      <c r="KLW137" s="298"/>
      <c r="KLX137" s="298"/>
      <c r="KLY137" s="298"/>
      <c r="KLZ137" s="298"/>
      <c r="KMA137" s="298"/>
      <c r="KMB137" s="298"/>
      <c r="KMC137" s="298"/>
      <c r="KMD137" s="298"/>
      <c r="KME137" s="298"/>
      <c r="KMF137" s="298"/>
      <c r="KMG137" s="298"/>
      <c r="KMH137" s="298"/>
      <c r="KMI137" s="298"/>
      <c r="KMJ137" s="298"/>
      <c r="KMK137" s="298"/>
      <c r="KML137" s="298"/>
      <c r="KMM137" s="298"/>
      <c r="KMN137" s="298"/>
      <c r="KMO137" s="298"/>
      <c r="KMP137" s="298"/>
      <c r="KMQ137" s="298"/>
      <c r="KMR137" s="298"/>
      <c r="KMS137" s="298"/>
      <c r="KMT137" s="298"/>
      <c r="KMU137" s="298"/>
      <c r="KMV137" s="298"/>
      <c r="KMW137" s="298"/>
      <c r="KMX137" s="298"/>
      <c r="KMY137" s="298"/>
      <c r="KMZ137" s="298"/>
      <c r="KNA137" s="298"/>
      <c r="KNB137" s="298"/>
      <c r="KNC137" s="298"/>
      <c r="KND137" s="298"/>
      <c r="KNE137" s="298"/>
      <c r="KNF137" s="298"/>
      <c r="KNG137" s="298"/>
      <c r="KNH137" s="298"/>
      <c r="KNI137" s="298"/>
      <c r="KNJ137" s="298"/>
      <c r="KNK137" s="298"/>
      <c r="KNL137" s="298"/>
      <c r="KNM137" s="298"/>
      <c r="KNN137" s="298"/>
      <c r="KNO137" s="298"/>
      <c r="KNP137" s="298"/>
      <c r="KNQ137" s="298"/>
      <c r="KNR137" s="298"/>
      <c r="KNS137" s="298"/>
      <c r="KNT137" s="298"/>
      <c r="KNU137" s="298"/>
      <c r="KNV137" s="298"/>
      <c r="KNW137" s="298"/>
      <c r="KNX137" s="298"/>
      <c r="KNY137" s="298"/>
      <c r="KNZ137" s="298"/>
      <c r="KOA137" s="298"/>
      <c r="KOB137" s="298"/>
      <c r="KOC137" s="298"/>
      <c r="KOD137" s="298"/>
      <c r="KOE137" s="298"/>
      <c r="KOF137" s="298"/>
      <c r="KOG137" s="298"/>
      <c r="KOH137" s="298"/>
      <c r="KOI137" s="298"/>
      <c r="KOJ137" s="298"/>
      <c r="KOK137" s="298"/>
      <c r="KOL137" s="298"/>
      <c r="KOM137" s="298"/>
      <c r="KON137" s="298"/>
      <c r="KOO137" s="298"/>
      <c r="KOP137" s="298"/>
      <c r="KOQ137" s="298"/>
      <c r="KOR137" s="298"/>
      <c r="KOS137" s="298"/>
      <c r="KOT137" s="298"/>
      <c r="KOU137" s="298"/>
      <c r="KOV137" s="298"/>
      <c r="KOW137" s="298"/>
      <c r="KOX137" s="298"/>
      <c r="KOY137" s="298"/>
      <c r="KOZ137" s="298"/>
      <c r="KPA137" s="298"/>
      <c r="KPB137" s="298"/>
      <c r="KPC137" s="298"/>
      <c r="KPD137" s="298"/>
      <c r="KPE137" s="298"/>
      <c r="KPF137" s="298"/>
      <c r="KPG137" s="298"/>
      <c r="KPH137" s="298"/>
      <c r="KPI137" s="298"/>
      <c r="KPJ137" s="298"/>
      <c r="KPK137" s="298"/>
      <c r="KPL137" s="298"/>
      <c r="KPM137" s="298"/>
      <c r="KPN137" s="298"/>
      <c r="KPO137" s="298"/>
      <c r="KPP137" s="298"/>
      <c r="KPQ137" s="298"/>
      <c r="KPR137" s="298"/>
      <c r="KPS137" s="298"/>
      <c r="KPT137" s="298"/>
      <c r="KPU137" s="298"/>
      <c r="KPV137" s="298"/>
      <c r="KPW137" s="298"/>
      <c r="KPX137" s="298"/>
      <c r="KPY137" s="298"/>
      <c r="KPZ137" s="298"/>
      <c r="KQA137" s="298"/>
      <c r="KQB137" s="298"/>
      <c r="KQC137" s="298"/>
      <c r="KQD137" s="298"/>
      <c r="KQE137" s="298"/>
      <c r="KQF137" s="298"/>
      <c r="KQG137" s="298"/>
      <c r="KQH137" s="298"/>
      <c r="KQI137" s="298"/>
      <c r="KQJ137" s="298"/>
      <c r="KQK137" s="298"/>
      <c r="KQL137" s="298"/>
      <c r="KQM137" s="298"/>
      <c r="KQN137" s="298"/>
      <c r="KQO137" s="298"/>
      <c r="KQP137" s="298"/>
      <c r="KQQ137" s="298"/>
      <c r="KQR137" s="298"/>
      <c r="KQS137" s="298"/>
      <c r="KQT137" s="298"/>
      <c r="KQU137" s="298"/>
      <c r="KQV137" s="298"/>
      <c r="KQW137" s="298"/>
      <c r="KQX137" s="298"/>
      <c r="KQY137" s="298"/>
      <c r="KQZ137" s="298"/>
      <c r="KRA137" s="298"/>
      <c r="KRB137" s="298"/>
      <c r="KRC137" s="298"/>
      <c r="KRD137" s="298"/>
      <c r="KRE137" s="298"/>
      <c r="KRF137" s="298"/>
      <c r="KRG137" s="298"/>
      <c r="KRH137" s="298"/>
      <c r="KRI137" s="298"/>
      <c r="KRJ137" s="298"/>
      <c r="KRK137" s="298"/>
      <c r="KRL137" s="298"/>
      <c r="KRM137" s="298"/>
      <c r="KRN137" s="298"/>
      <c r="KRO137" s="298"/>
      <c r="KRP137" s="298"/>
      <c r="KRQ137" s="298"/>
      <c r="KRR137" s="298"/>
      <c r="KRS137" s="298"/>
      <c r="KRT137" s="298"/>
      <c r="KRU137" s="298"/>
      <c r="KRV137" s="298"/>
      <c r="KRW137" s="298"/>
      <c r="KRX137" s="298"/>
      <c r="KRY137" s="298"/>
      <c r="KRZ137" s="298"/>
      <c r="KSA137" s="298"/>
      <c r="KSB137" s="298"/>
      <c r="KSC137" s="298"/>
      <c r="KSD137" s="298"/>
      <c r="KSE137" s="298"/>
      <c r="KSF137" s="298"/>
      <c r="KSG137" s="298"/>
      <c r="KSH137" s="298"/>
      <c r="KSI137" s="298"/>
      <c r="KSP137" s="298"/>
      <c r="KSQ137" s="298"/>
      <c r="KSR137" s="298"/>
      <c r="KSS137" s="298"/>
      <c r="KST137" s="298"/>
      <c r="KSU137" s="298"/>
      <c r="KSV137" s="298"/>
      <c r="KSW137" s="298"/>
      <c r="KSX137" s="298"/>
      <c r="KSY137" s="298"/>
      <c r="KSZ137" s="298"/>
      <c r="KTA137" s="298"/>
      <c r="KTB137" s="298"/>
      <c r="KTC137" s="298"/>
      <c r="KTD137" s="298"/>
      <c r="KTE137" s="298"/>
      <c r="KTF137" s="298"/>
      <c r="KTG137" s="298"/>
      <c r="KTH137" s="298"/>
      <c r="KTI137" s="298"/>
      <c r="KTJ137" s="298"/>
      <c r="KTK137" s="298"/>
      <c r="KTL137" s="298"/>
      <c r="KTM137" s="298"/>
      <c r="KTN137" s="298"/>
      <c r="KTO137" s="298"/>
      <c r="KTP137" s="298"/>
      <c r="KTQ137" s="298"/>
      <c r="KTR137" s="298"/>
      <c r="KTS137" s="298"/>
      <c r="KTT137" s="298"/>
      <c r="KTU137" s="298"/>
      <c r="KTV137" s="298"/>
      <c r="KTW137" s="298"/>
      <c r="KTX137" s="298"/>
      <c r="KTY137" s="298"/>
      <c r="KTZ137" s="298"/>
      <c r="KUA137" s="298"/>
      <c r="KUB137" s="298"/>
      <c r="KUC137" s="298"/>
      <c r="KUD137" s="298"/>
      <c r="KUE137" s="298"/>
      <c r="KUF137" s="298"/>
      <c r="KUG137" s="298"/>
      <c r="KUH137" s="298"/>
      <c r="KUI137" s="298"/>
      <c r="KUJ137" s="298"/>
      <c r="KUK137" s="298"/>
      <c r="KUL137" s="298"/>
      <c r="KUM137" s="298"/>
      <c r="KUN137" s="298"/>
      <c r="KUO137" s="298"/>
      <c r="KUP137" s="298"/>
      <c r="KUQ137" s="298"/>
      <c r="KUR137" s="298"/>
      <c r="KUS137" s="298"/>
      <c r="KUT137" s="298"/>
      <c r="KUU137" s="298"/>
      <c r="KUV137" s="298"/>
      <c r="KUW137" s="298"/>
      <c r="KUX137" s="298"/>
      <c r="KUY137" s="298"/>
      <c r="KUZ137" s="298"/>
      <c r="KVA137" s="298"/>
      <c r="KVB137" s="298"/>
      <c r="KVC137" s="298"/>
      <c r="KVD137" s="298"/>
      <c r="KVE137" s="298"/>
      <c r="KVF137" s="298"/>
      <c r="KVG137" s="298"/>
      <c r="KVH137" s="298"/>
      <c r="KVI137" s="298"/>
      <c r="KVJ137" s="298"/>
      <c r="KVK137" s="298"/>
      <c r="KVL137" s="298"/>
      <c r="KVM137" s="298"/>
      <c r="KVN137" s="298"/>
      <c r="KVO137" s="298"/>
      <c r="KVP137" s="298"/>
      <c r="KVQ137" s="298"/>
      <c r="KVR137" s="298"/>
      <c r="KVS137" s="298"/>
      <c r="KVT137" s="298"/>
      <c r="KVU137" s="298"/>
      <c r="KVV137" s="298"/>
      <c r="KVW137" s="298"/>
      <c r="KVX137" s="298"/>
      <c r="KVY137" s="298"/>
      <c r="KVZ137" s="298"/>
      <c r="KWA137" s="298"/>
      <c r="KWB137" s="298"/>
      <c r="KWC137" s="298"/>
      <c r="KWD137" s="298"/>
      <c r="KWE137" s="298"/>
      <c r="KWF137" s="298"/>
      <c r="KWG137" s="298"/>
      <c r="KWH137" s="298"/>
      <c r="KWI137" s="298"/>
      <c r="KWJ137" s="298"/>
      <c r="KWK137" s="298"/>
      <c r="KWL137" s="298"/>
      <c r="KWM137" s="298"/>
      <c r="KWN137" s="298"/>
      <c r="KWO137" s="298"/>
      <c r="KWP137" s="298"/>
      <c r="KWQ137" s="298"/>
      <c r="KWR137" s="298"/>
      <c r="KWS137" s="298"/>
      <c r="KWT137" s="298"/>
      <c r="KWU137" s="298"/>
      <c r="KWV137" s="298"/>
      <c r="KWW137" s="298"/>
      <c r="KWX137" s="298"/>
      <c r="KWY137" s="298"/>
      <c r="KWZ137" s="298"/>
      <c r="KXA137" s="298"/>
      <c r="KXB137" s="298"/>
      <c r="KXC137" s="298"/>
      <c r="KXD137" s="298"/>
      <c r="KXE137" s="298"/>
      <c r="KXF137" s="298"/>
      <c r="KXG137" s="298"/>
      <c r="KXH137" s="298"/>
      <c r="KXI137" s="298"/>
      <c r="KXJ137" s="298"/>
      <c r="KXK137" s="298"/>
      <c r="KXL137" s="298"/>
      <c r="KXM137" s="298"/>
      <c r="KXN137" s="298"/>
      <c r="KXO137" s="298"/>
      <c r="KXP137" s="298"/>
      <c r="KXQ137" s="298"/>
      <c r="KXR137" s="298"/>
      <c r="KXS137" s="298"/>
      <c r="KXT137" s="298"/>
      <c r="KXU137" s="298"/>
      <c r="KXV137" s="298"/>
      <c r="KXW137" s="298"/>
      <c r="KXX137" s="298"/>
      <c r="KXY137" s="298"/>
      <c r="KXZ137" s="298"/>
      <c r="KYA137" s="298"/>
      <c r="KYB137" s="298"/>
      <c r="KYC137" s="298"/>
      <c r="KYD137" s="298"/>
      <c r="KYE137" s="298"/>
      <c r="KYF137" s="298"/>
      <c r="KYG137" s="298"/>
      <c r="KYH137" s="298"/>
      <c r="KYI137" s="298"/>
      <c r="KYJ137" s="298"/>
      <c r="KYK137" s="298"/>
      <c r="KYL137" s="298"/>
      <c r="KYM137" s="298"/>
      <c r="KYN137" s="298"/>
      <c r="KYO137" s="298"/>
      <c r="KYP137" s="298"/>
      <c r="KYQ137" s="298"/>
      <c r="KYR137" s="298"/>
      <c r="KYS137" s="298"/>
      <c r="KYT137" s="298"/>
      <c r="KYU137" s="298"/>
      <c r="KYV137" s="298"/>
      <c r="KYW137" s="298"/>
      <c r="KYX137" s="298"/>
      <c r="KYY137" s="298"/>
      <c r="KYZ137" s="298"/>
      <c r="KZA137" s="298"/>
      <c r="KZB137" s="298"/>
      <c r="KZC137" s="298"/>
      <c r="KZD137" s="298"/>
      <c r="KZE137" s="298"/>
      <c r="KZF137" s="298"/>
      <c r="KZG137" s="298"/>
      <c r="KZH137" s="298"/>
      <c r="KZI137" s="298"/>
      <c r="KZJ137" s="298"/>
      <c r="KZK137" s="298"/>
      <c r="KZL137" s="298"/>
      <c r="KZM137" s="298"/>
      <c r="KZN137" s="298"/>
      <c r="KZO137" s="298"/>
      <c r="KZP137" s="298"/>
      <c r="KZQ137" s="298"/>
      <c r="KZR137" s="298"/>
      <c r="KZS137" s="298"/>
      <c r="KZT137" s="298"/>
      <c r="KZU137" s="298"/>
      <c r="KZV137" s="298"/>
      <c r="KZW137" s="298"/>
      <c r="KZX137" s="298"/>
      <c r="KZY137" s="298"/>
      <c r="KZZ137" s="298"/>
      <c r="LAA137" s="298"/>
      <c r="LAB137" s="298"/>
      <c r="LAC137" s="298"/>
      <c r="LAD137" s="298"/>
      <c r="LAE137" s="298"/>
      <c r="LAF137" s="298"/>
      <c r="LAG137" s="298"/>
      <c r="LAH137" s="298"/>
      <c r="LAI137" s="298"/>
      <c r="LAJ137" s="298"/>
      <c r="LAK137" s="298"/>
      <c r="LAL137" s="298"/>
      <c r="LAM137" s="298"/>
      <c r="LAN137" s="298"/>
      <c r="LAO137" s="298"/>
      <c r="LAP137" s="298"/>
      <c r="LAQ137" s="298"/>
      <c r="LAR137" s="298"/>
      <c r="LAS137" s="298"/>
      <c r="LAT137" s="298"/>
      <c r="LAU137" s="298"/>
      <c r="LAV137" s="298"/>
      <c r="LAW137" s="298"/>
      <c r="LAX137" s="298"/>
      <c r="LAY137" s="298"/>
      <c r="LAZ137" s="298"/>
      <c r="LBA137" s="298"/>
      <c r="LBB137" s="298"/>
      <c r="LBC137" s="298"/>
      <c r="LBD137" s="298"/>
      <c r="LBE137" s="298"/>
      <c r="LBF137" s="298"/>
      <c r="LBG137" s="298"/>
      <c r="LBH137" s="298"/>
      <c r="LBI137" s="298"/>
      <c r="LBJ137" s="298"/>
      <c r="LBK137" s="298"/>
      <c r="LBL137" s="298"/>
      <c r="LBM137" s="298"/>
      <c r="LBN137" s="298"/>
      <c r="LBO137" s="298"/>
      <c r="LBP137" s="298"/>
      <c r="LBQ137" s="298"/>
      <c r="LBR137" s="298"/>
      <c r="LBS137" s="298"/>
      <c r="LBT137" s="298"/>
      <c r="LBU137" s="298"/>
      <c r="LBV137" s="298"/>
      <c r="LBW137" s="298"/>
      <c r="LBX137" s="298"/>
      <c r="LBY137" s="298"/>
      <c r="LBZ137" s="298"/>
      <c r="LCA137" s="298"/>
      <c r="LCB137" s="298"/>
      <c r="LCC137" s="298"/>
      <c r="LCD137" s="298"/>
      <c r="LCE137" s="298"/>
      <c r="LCL137" s="298"/>
      <c r="LCM137" s="298"/>
      <c r="LCN137" s="298"/>
      <c r="LCO137" s="298"/>
      <c r="LCP137" s="298"/>
      <c r="LCQ137" s="298"/>
      <c r="LCR137" s="298"/>
      <c r="LCS137" s="298"/>
      <c r="LCT137" s="298"/>
      <c r="LCU137" s="298"/>
      <c r="LCV137" s="298"/>
      <c r="LCW137" s="298"/>
      <c r="LCX137" s="298"/>
      <c r="LCY137" s="298"/>
      <c r="LCZ137" s="298"/>
      <c r="LDA137" s="298"/>
      <c r="LDB137" s="298"/>
      <c r="LDC137" s="298"/>
      <c r="LDD137" s="298"/>
      <c r="LDE137" s="298"/>
      <c r="LDF137" s="298"/>
      <c r="LDG137" s="298"/>
      <c r="LDH137" s="298"/>
      <c r="LDI137" s="298"/>
      <c r="LDJ137" s="298"/>
      <c r="LDK137" s="298"/>
      <c r="LDL137" s="298"/>
      <c r="LDM137" s="298"/>
      <c r="LDN137" s="298"/>
      <c r="LDO137" s="298"/>
      <c r="LDP137" s="298"/>
      <c r="LDQ137" s="298"/>
      <c r="LDR137" s="298"/>
      <c r="LDS137" s="298"/>
      <c r="LDT137" s="298"/>
      <c r="LDU137" s="298"/>
      <c r="LDV137" s="298"/>
      <c r="LDW137" s="298"/>
      <c r="LDX137" s="298"/>
      <c r="LDY137" s="298"/>
      <c r="LDZ137" s="298"/>
      <c r="LEA137" s="298"/>
      <c r="LEB137" s="298"/>
      <c r="LEC137" s="298"/>
      <c r="LED137" s="298"/>
      <c r="LEE137" s="298"/>
      <c r="LEF137" s="298"/>
      <c r="LEG137" s="298"/>
      <c r="LEH137" s="298"/>
      <c r="LEI137" s="298"/>
      <c r="LEJ137" s="298"/>
      <c r="LEK137" s="298"/>
      <c r="LEL137" s="298"/>
      <c r="LEM137" s="298"/>
      <c r="LEN137" s="298"/>
      <c r="LEO137" s="298"/>
      <c r="LEP137" s="298"/>
      <c r="LEQ137" s="298"/>
      <c r="LER137" s="298"/>
      <c r="LES137" s="298"/>
      <c r="LET137" s="298"/>
      <c r="LEU137" s="298"/>
      <c r="LEV137" s="298"/>
      <c r="LEW137" s="298"/>
      <c r="LEX137" s="298"/>
      <c r="LEY137" s="298"/>
      <c r="LEZ137" s="298"/>
      <c r="LFA137" s="298"/>
      <c r="LFB137" s="298"/>
      <c r="LFC137" s="298"/>
      <c r="LFD137" s="298"/>
      <c r="LFE137" s="298"/>
      <c r="LFF137" s="298"/>
      <c r="LFG137" s="298"/>
      <c r="LFH137" s="298"/>
      <c r="LFI137" s="298"/>
      <c r="LFJ137" s="298"/>
      <c r="LFK137" s="298"/>
      <c r="LFL137" s="298"/>
      <c r="LFM137" s="298"/>
      <c r="LFN137" s="298"/>
      <c r="LFO137" s="298"/>
      <c r="LFP137" s="298"/>
      <c r="LFQ137" s="298"/>
      <c r="LFR137" s="298"/>
      <c r="LFS137" s="298"/>
      <c r="LFT137" s="298"/>
      <c r="LFU137" s="298"/>
      <c r="LFV137" s="298"/>
      <c r="LFW137" s="298"/>
      <c r="LFX137" s="298"/>
      <c r="LFY137" s="298"/>
      <c r="LFZ137" s="298"/>
      <c r="LGA137" s="298"/>
      <c r="LGB137" s="298"/>
      <c r="LGC137" s="298"/>
      <c r="LGD137" s="298"/>
      <c r="LGE137" s="298"/>
      <c r="LGF137" s="298"/>
      <c r="LGG137" s="298"/>
      <c r="LGH137" s="298"/>
      <c r="LGI137" s="298"/>
      <c r="LGJ137" s="298"/>
      <c r="LGK137" s="298"/>
      <c r="LGL137" s="298"/>
      <c r="LGM137" s="298"/>
      <c r="LGN137" s="298"/>
      <c r="LGO137" s="298"/>
      <c r="LGP137" s="298"/>
      <c r="LGQ137" s="298"/>
      <c r="LGR137" s="298"/>
      <c r="LGS137" s="298"/>
      <c r="LGT137" s="298"/>
      <c r="LGU137" s="298"/>
      <c r="LGV137" s="298"/>
      <c r="LGW137" s="298"/>
      <c r="LGX137" s="298"/>
      <c r="LGY137" s="298"/>
      <c r="LGZ137" s="298"/>
      <c r="LHA137" s="298"/>
      <c r="LHB137" s="298"/>
      <c r="LHC137" s="298"/>
      <c r="LHD137" s="298"/>
      <c r="LHE137" s="298"/>
      <c r="LHF137" s="298"/>
      <c r="LHG137" s="298"/>
      <c r="LHH137" s="298"/>
      <c r="LHI137" s="298"/>
      <c r="LHJ137" s="298"/>
      <c r="LHK137" s="298"/>
      <c r="LHL137" s="298"/>
      <c r="LHM137" s="298"/>
      <c r="LHN137" s="298"/>
      <c r="LHO137" s="298"/>
      <c r="LHP137" s="298"/>
      <c r="LHQ137" s="298"/>
      <c r="LHR137" s="298"/>
      <c r="LHS137" s="298"/>
      <c r="LHT137" s="298"/>
      <c r="LHU137" s="298"/>
      <c r="LHV137" s="298"/>
      <c r="LHW137" s="298"/>
      <c r="LHX137" s="298"/>
      <c r="LHY137" s="298"/>
      <c r="LHZ137" s="298"/>
      <c r="LIA137" s="298"/>
      <c r="LIB137" s="298"/>
      <c r="LIC137" s="298"/>
      <c r="LID137" s="298"/>
      <c r="LIE137" s="298"/>
      <c r="LIF137" s="298"/>
      <c r="LIG137" s="298"/>
      <c r="LIH137" s="298"/>
      <c r="LII137" s="298"/>
      <c r="LIJ137" s="298"/>
      <c r="LIK137" s="298"/>
      <c r="LIL137" s="298"/>
      <c r="LIM137" s="298"/>
      <c r="LIN137" s="298"/>
      <c r="LIO137" s="298"/>
      <c r="LIP137" s="298"/>
      <c r="LIQ137" s="298"/>
      <c r="LIR137" s="298"/>
      <c r="LIS137" s="298"/>
      <c r="LIT137" s="298"/>
      <c r="LIU137" s="298"/>
      <c r="LIV137" s="298"/>
      <c r="LIW137" s="298"/>
      <c r="LIX137" s="298"/>
      <c r="LIY137" s="298"/>
      <c r="LIZ137" s="298"/>
      <c r="LJA137" s="298"/>
      <c r="LJB137" s="298"/>
      <c r="LJC137" s="298"/>
      <c r="LJD137" s="298"/>
      <c r="LJE137" s="298"/>
      <c r="LJF137" s="298"/>
      <c r="LJG137" s="298"/>
      <c r="LJH137" s="298"/>
      <c r="LJI137" s="298"/>
      <c r="LJJ137" s="298"/>
      <c r="LJK137" s="298"/>
      <c r="LJL137" s="298"/>
      <c r="LJM137" s="298"/>
      <c r="LJN137" s="298"/>
      <c r="LJO137" s="298"/>
      <c r="LJP137" s="298"/>
      <c r="LJQ137" s="298"/>
      <c r="LJR137" s="298"/>
      <c r="LJS137" s="298"/>
      <c r="LJT137" s="298"/>
      <c r="LJU137" s="298"/>
      <c r="LJV137" s="298"/>
      <c r="LJW137" s="298"/>
      <c r="LJX137" s="298"/>
      <c r="LJY137" s="298"/>
      <c r="LJZ137" s="298"/>
      <c r="LKA137" s="298"/>
      <c r="LKB137" s="298"/>
      <c r="LKC137" s="298"/>
      <c r="LKD137" s="298"/>
      <c r="LKE137" s="298"/>
      <c r="LKF137" s="298"/>
      <c r="LKG137" s="298"/>
      <c r="LKH137" s="298"/>
      <c r="LKI137" s="298"/>
      <c r="LKJ137" s="298"/>
      <c r="LKK137" s="298"/>
      <c r="LKL137" s="298"/>
      <c r="LKM137" s="298"/>
      <c r="LKN137" s="298"/>
      <c r="LKO137" s="298"/>
      <c r="LKP137" s="298"/>
      <c r="LKQ137" s="298"/>
      <c r="LKR137" s="298"/>
      <c r="LKS137" s="298"/>
      <c r="LKT137" s="298"/>
      <c r="LKU137" s="298"/>
      <c r="LKV137" s="298"/>
      <c r="LKW137" s="298"/>
      <c r="LKX137" s="298"/>
      <c r="LKY137" s="298"/>
      <c r="LKZ137" s="298"/>
      <c r="LLA137" s="298"/>
      <c r="LLB137" s="298"/>
      <c r="LLC137" s="298"/>
      <c r="LLD137" s="298"/>
      <c r="LLE137" s="298"/>
      <c r="LLF137" s="298"/>
      <c r="LLG137" s="298"/>
      <c r="LLH137" s="298"/>
      <c r="LLI137" s="298"/>
      <c r="LLJ137" s="298"/>
      <c r="LLK137" s="298"/>
      <c r="LLL137" s="298"/>
      <c r="LLM137" s="298"/>
      <c r="LLN137" s="298"/>
      <c r="LLO137" s="298"/>
      <c r="LLP137" s="298"/>
      <c r="LLQ137" s="298"/>
      <c r="LLR137" s="298"/>
      <c r="LLS137" s="298"/>
      <c r="LLT137" s="298"/>
      <c r="LLU137" s="298"/>
      <c r="LLV137" s="298"/>
      <c r="LLW137" s="298"/>
      <c r="LLX137" s="298"/>
      <c r="LLY137" s="298"/>
      <c r="LLZ137" s="298"/>
      <c r="LMA137" s="298"/>
      <c r="LMH137" s="298"/>
      <c r="LMI137" s="298"/>
      <c r="LMJ137" s="298"/>
      <c r="LMK137" s="298"/>
      <c r="LML137" s="298"/>
      <c r="LMM137" s="298"/>
      <c r="LMN137" s="298"/>
      <c r="LMO137" s="298"/>
      <c r="LMP137" s="298"/>
      <c r="LMQ137" s="298"/>
      <c r="LMR137" s="298"/>
      <c r="LMS137" s="298"/>
      <c r="LMT137" s="298"/>
      <c r="LMU137" s="298"/>
      <c r="LMV137" s="298"/>
      <c r="LMW137" s="298"/>
      <c r="LMX137" s="298"/>
      <c r="LMY137" s="298"/>
      <c r="LMZ137" s="298"/>
      <c r="LNA137" s="298"/>
      <c r="LNB137" s="298"/>
      <c r="LNC137" s="298"/>
      <c r="LND137" s="298"/>
      <c r="LNE137" s="298"/>
      <c r="LNF137" s="298"/>
      <c r="LNG137" s="298"/>
      <c r="LNH137" s="298"/>
      <c r="LNI137" s="298"/>
      <c r="LNJ137" s="298"/>
      <c r="LNK137" s="298"/>
      <c r="LNL137" s="298"/>
      <c r="LNM137" s="298"/>
      <c r="LNN137" s="298"/>
      <c r="LNO137" s="298"/>
      <c r="LNP137" s="298"/>
      <c r="LNQ137" s="298"/>
      <c r="LNR137" s="298"/>
      <c r="LNS137" s="298"/>
      <c r="LNT137" s="298"/>
      <c r="LNU137" s="298"/>
      <c r="LNV137" s="298"/>
      <c r="LNW137" s="298"/>
      <c r="LNX137" s="298"/>
      <c r="LNY137" s="298"/>
      <c r="LNZ137" s="298"/>
      <c r="LOA137" s="298"/>
      <c r="LOB137" s="298"/>
      <c r="LOC137" s="298"/>
      <c r="LOD137" s="298"/>
      <c r="LOE137" s="298"/>
      <c r="LOF137" s="298"/>
      <c r="LOG137" s="298"/>
      <c r="LOH137" s="298"/>
      <c r="LOI137" s="298"/>
      <c r="LOJ137" s="298"/>
      <c r="LOK137" s="298"/>
      <c r="LOL137" s="298"/>
      <c r="LOM137" s="298"/>
      <c r="LON137" s="298"/>
      <c r="LOO137" s="298"/>
      <c r="LOP137" s="298"/>
      <c r="LOQ137" s="298"/>
      <c r="LOR137" s="298"/>
      <c r="LOS137" s="298"/>
      <c r="LOT137" s="298"/>
      <c r="LOU137" s="298"/>
      <c r="LOV137" s="298"/>
      <c r="LOW137" s="298"/>
      <c r="LOX137" s="298"/>
      <c r="LOY137" s="298"/>
      <c r="LOZ137" s="298"/>
      <c r="LPA137" s="298"/>
      <c r="LPB137" s="298"/>
      <c r="LPC137" s="298"/>
      <c r="LPD137" s="298"/>
      <c r="LPE137" s="298"/>
      <c r="LPF137" s="298"/>
      <c r="LPG137" s="298"/>
      <c r="LPH137" s="298"/>
      <c r="LPI137" s="298"/>
      <c r="LPJ137" s="298"/>
      <c r="LPK137" s="298"/>
      <c r="LPL137" s="298"/>
      <c r="LPM137" s="298"/>
      <c r="LPN137" s="298"/>
      <c r="LPO137" s="298"/>
      <c r="LPP137" s="298"/>
      <c r="LPQ137" s="298"/>
      <c r="LPR137" s="298"/>
      <c r="LPS137" s="298"/>
      <c r="LPT137" s="298"/>
      <c r="LPU137" s="298"/>
      <c r="LPV137" s="298"/>
      <c r="LPW137" s="298"/>
      <c r="LPX137" s="298"/>
      <c r="LPY137" s="298"/>
      <c r="LPZ137" s="298"/>
      <c r="LQA137" s="298"/>
      <c r="LQB137" s="298"/>
      <c r="LQC137" s="298"/>
      <c r="LQD137" s="298"/>
      <c r="LQE137" s="298"/>
      <c r="LQF137" s="298"/>
      <c r="LQG137" s="298"/>
      <c r="LQH137" s="298"/>
      <c r="LQI137" s="298"/>
      <c r="LQJ137" s="298"/>
      <c r="LQK137" s="298"/>
      <c r="LQL137" s="298"/>
      <c r="LQM137" s="298"/>
      <c r="LQN137" s="298"/>
      <c r="LQO137" s="298"/>
      <c r="LQP137" s="298"/>
      <c r="LQQ137" s="298"/>
      <c r="LQR137" s="298"/>
      <c r="LQS137" s="298"/>
      <c r="LQT137" s="298"/>
      <c r="LQU137" s="298"/>
      <c r="LQV137" s="298"/>
      <c r="LQW137" s="298"/>
      <c r="LQX137" s="298"/>
      <c r="LQY137" s="298"/>
      <c r="LQZ137" s="298"/>
      <c r="LRA137" s="298"/>
      <c r="LRB137" s="298"/>
      <c r="LRC137" s="298"/>
      <c r="LRD137" s="298"/>
      <c r="LRE137" s="298"/>
      <c r="LRF137" s="298"/>
      <c r="LRG137" s="298"/>
      <c r="LRH137" s="298"/>
      <c r="LRI137" s="298"/>
      <c r="LRJ137" s="298"/>
      <c r="LRK137" s="298"/>
      <c r="LRL137" s="298"/>
      <c r="LRM137" s="298"/>
      <c r="LRN137" s="298"/>
      <c r="LRO137" s="298"/>
      <c r="LRP137" s="298"/>
      <c r="LRQ137" s="298"/>
      <c r="LRR137" s="298"/>
      <c r="LRS137" s="298"/>
      <c r="LRT137" s="298"/>
      <c r="LRU137" s="298"/>
      <c r="LRV137" s="298"/>
      <c r="LRW137" s="298"/>
      <c r="LRX137" s="298"/>
      <c r="LRY137" s="298"/>
      <c r="LRZ137" s="298"/>
      <c r="LSA137" s="298"/>
      <c r="LSB137" s="298"/>
      <c r="LSC137" s="298"/>
      <c r="LSD137" s="298"/>
      <c r="LSE137" s="298"/>
      <c r="LSF137" s="298"/>
      <c r="LSG137" s="298"/>
      <c r="LSH137" s="298"/>
      <c r="LSI137" s="298"/>
      <c r="LSJ137" s="298"/>
      <c r="LSK137" s="298"/>
      <c r="LSL137" s="298"/>
      <c r="LSM137" s="298"/>
      <c r="LSN137" s="298"/>
      <c r="LSO137" s="298"/>
      <c r="LSP137" s="298"/>
      <c r="LSQ137" s="298"/>
      <c r="LSR137" s="298"/>
      <c r="LSS137" s="298"/>
      <c r="LST137" s="298"/>
      <c r="LSU137" s="298"/>
      <c r="LSV137" s="298"/>
      <c r="LSW137" s="298"/>
      <c r="LSX137" s="298"/>
      <c r="LSY137" s="298"/>
      <c r="LSZ137" s="298"/>
      <c r="LTA137" s="298"/>
      <c r="LTB137" s="298"/>
      <c r="LTC137" s="298"/>
      <c r="LTD137" s="298"/>
      <c r="LTE137" s="298"/>
      <c r="LTF137" s="298"/>
      <c r="LTG137" s="298"/>
      <c r="LTH137" s="298"/>
      <c r="LTI137" s="298"/>
      <c r="LTJ137" s="298"/>
      <c r="LTK137" s="298"/>
      <c r="LTL137" s="298"/>
      <c r="LTM137" s="298"/>
      <c r="LTN137" s="298"/>
      <c r="LTO137" s="298"/>
      <c r="LTP137" s="298"/>
      <c r="LTQ137" s="298"/>
      <c r="LTR137" s="298"/>
      <c r="LTS137" s="298"/>
      <c r="LTT137" s="298"/>
      <c r="LTU137" s="298"/>
      <c r="LTV137" s="298"/>
      <c r="LTW137" s="298"/>
      <c r="LTX137" s="298"/>
      <c r="LTY137" s="298"/>
      <c r="LTZ137" s="298"/>
      <c r="LUA137" s="298"/>
      <c r="LUB137" s="298"/>
      <c r="LUC137" s="298"/>
      <c r="LUD137" s="298"/>
      <c r="LUE137" s="298"/>
      <c r="LUF137" s="298"/>
      <c r="LUG137" s="298"/>
      <c r="LUH137" s="298"/>
      <c r="LUI137" s="298"/>
      <c r="LUJ137" s="298"/>
      <c r="LUK137" s="298"/>
      <c r="LUL137" s="298"/>
      <c r="LUM137" s="298"/>
      <c r="LUN137" s="298"/>
      <c r="LUO137" s="298"/>
      <c r="LUP137" s="298"/>
      <c r="LUQ137" s="298"/>
      <c r="LUR137" s="298"/>
      <c r="LUS137" s="298"/>
      <c r="LUT137" s="298"/>
      <c r="LUU137" s="298"/>
      <c r="LUV137" s="298"/>
      <c r="LUW137" s="298"/>
      <c r="LUX137" s="298"/>
      <c r="LUY137" s="298"/>
      <c r="LUZ137" s="298"/>
      <c r="LVA137" s="298"/>
      <c r="LVB137" s="298"/>
      <c r="LVC137" s="298"/>
      <c r="LVD137" s="298"/>
      <c r="LVE137" s="298"/>
      <c r="LVF137" s="298"/>
      <c r="LVG137" s="298"/>
      <c r="LVH137" s="298"/>
      <c r="LVI137" s="298"/>
      <c r="LVJ137" s="298"/>
      <c r="LVK137" s="298"/>
      <c r="LVL137" s="298"/>
      <c r="LVM137" s="298"/>
      <c r="LVN137" s="298"/>
      <c r="LVO137" s="298"/>
      <c r="LVP137" s="298"/>
      <c r="LVQ137" s="298"/>
      <c r="LVR137" s="298"/>
      <c r="LVS137" s="298"/>
      <c r="LVT137" s="298"/>
      <c r="LVU137" s="298"/>
      <c r="LVV137" s="298"/>
      <c r="LVW137" s="298"/>
      <c r="LWD137" s="298"/>
      <c r="LWE137" s="298"/>
      <c r="LWF137" s="298"/>
      <c r="LWG137" s="298"/>
      <c r="LWH137" s="298"/>
      <c r="LWI137" s="298"/>
      <c r="LWJ137" s="298"/>
      <c r="LWK137" s="298"/>
      <c r="LWL137" s="298"/>
      <c r="LWM137" s="298"/>
      <c r="LWN137" s="298"/>
      <c r="LWO137" s="298"/>
      <c r="LWP137" s="298"/>
      <c r="LWQ137" s="298"/>
      <c r="LWR137" s="298"/>
      <c r="LWS137" s="298"/>
      <c r="LWT137" s="298"/>
      <c r="LWU137" s="298"/>
      <c r="LWV137" s="298"/>
      <c r="LWW137" s="298"/>
      <c r="LWX137" s="298"/>
      <c r="LWY137" s="298"/>
      <c r="LWZ137" s="298"/>
      <c r="LXA137" s="298"/>
      <c r="LXB137" s="298"/>
      <c r="LXC137" s="298"/>
      <c r="LXD137" s="298"/>
      <c r="LXE137" s="298"/>
      <c r="LXF137" s="298"/>
      <c r="LXG137" s="298"/>
      <c r="LXH137" s="298"/>
      <c r="LXI137" s="298"/>
      <c r="LXJ137" s="298"/>
      <c r="LXK137" s="298"/>
      <c r="LXL137" s="298"/>
      <c r="LXM137" s="298"/>
      <c r="LXN137" s="298"/>
      <c r="LXO137" s="298"/>
      <c r="LXP137" s="298"/>
      <c r="LXQ137" s="298"/>
      <c r="LXR137" s="298"/>
      <c r="LXS137" s="298"/>
      <c r="LXT137" s="298"/>
      <c r="LXU137" s="298"/>
      <c r="LXV137" s="298"/>
      <c r="LXW137" s="298"/>
      <c r="LXX137" s="298"/>
      <c r="LXY137" s="298"/>
      <c r="LXZ137" s="298"/>
      <c r="LYA137" s="298"/>
      <c r="LYB137" s="298"/>
      <c r="LYC137" s="298"/>
      <c r="LYD137" s="298"/>
      <c r="LYE137" s="298"/>
      <c r="LYF137" s="298"/>
      <c r="LYG137" s="298"/>
      <c r="LYH137" s="298"/>
      <c r="LYI137" s="298"/>
      <c r="LYJ137" s="298"/>
      <c r="LYK137" s="298"/>
      <c r="LYL137" s="298"/>
      <c r="LYM137" s="298"/>
      <c r="LYN137" s="298"/>
      <c r="LYO137" s="298"/>
      <c r="LYP137" s="298"/>
      <c r="LYQ137" s="298"/>
      <c r="LYR137" s="298"/>
      <c r="LYS137" s="298"/>
      <c r="LYT137" s="298"/>
      <c r="LYU137" s="298"/>
      <c r="LYV137" s="298"/>
      <c r="LYW137" s="298"/>
      <c r="LYX137" s="298"/>
      <c r="LYY137" s="298"/>
      <c r="LYZ137" s="298"/>
      <c r="LZA137" s="298"/>
      <c r="LZB137" s="298"/>
      <c r="LZC137" s="298"/>
      <c r="LZD137" s="298"/>
      <c r="LZE137" s="298"/>
      <c r="LZF137" s="298"/>
      <c r="LZG137" s="298"/>
      <c r="LZH137" s="298"/>
      <c r="LZI137" s="298"/>
      <c r="LZJ137" s="298"/>
      <c r="LZK137" s="298"/>
      <c r="LZL137" s="298"/>
      <c r="LZM137" s="298"/>
      <c r="LZN137" s="298"/>
      <c r="LZO137" s="298"/>
      <c r="LZP137" s="298"/>
      <c r="LZQ137" s="298"/>
      <c r="LZR137" s="298"/>
      <c r="LZS137" s="298"/>
      <c r="LZT137" s="298"/>
      <c r="LZU137" s="298"/>
      <c r="LZV137" s="298"/>
      <c r="LZW137" s="298"/>
      <c r="LZX137" s="298"/>
      <c r="LZY137" s="298"/>
      <c r="LZZ137" s="298"/>
      <c r="MAA137" s="298"/>
      <c r="MAB137" s="298"/>
      <c r="MAC137" s="298"/>
      <c r="MAD137" s="298"/>
      <c r="MAE137" s="298"/>
      <c r="MAF137" s="298"/>
      <c r="MAG137" s="298"/>
      <c r="MAH137" s="298"/>
      <c r="MAI137" s="298"/>
      <c r="MAJ137" s="298"/>
      <c r="MAK137" s="298"/>
      <c r="MAL137" s="298"/>
      <c r="MAM137" s="298"/>
      <c r="MAN137" s="298"/>
      <c r="MAO137" s="298"/>
      <c r="MAP137" s="298"/>
      <c r="MAQ137" s="298"/>
      <c r="MAR137" s="298"/>
      <c r="MAS137" s="298"/>
      <c r="MAT137" s="298"/>
      <c r="MAU137" s="298"/>
      <c r="MAV137" s="298"/>
      <c r="MAW137" s="298"/>
      <c r="MAX137" s="298"/>
      <c r="MAY137" s="298"/>
      <c r="MAZ137" s="298"/>
      <c r="MBA137" s="298"/>
      <c r="MBB137" s="298"/>
      <c r="MBC137" s="298"/>
      <c r="MBD137" s="298"/>
      <c r="MBE137" s="298"/>
      <c r="MBF137" s="298"/>
      <c r="MBG137" s="298"/>
      <c r="MBH137" s="298"/>
      <c r="MBI137" s="298"/>
      <c r="MBJ137" s="298"/>
      <c r="MBK137" s="298"/>
      <c r="MBL137" s="298"/>
      <c r="MBM137" s="298"/>
      <c r="MBN137" s="298"/>
      <c r="MBO137" s="298"/>
      <c r="MBP137" s="298"/>
      <c r="MBQ137" s="298"/>
      <c r="MBR137" s="298"/>
      <c r="MBS137" s="298"/>
      <c r="MBT137" s="298"/>
      <c r="MBU137" s="298"/>
      <c r="MBV137" s="298"/>
      <c r="MBW137" s="298"/>
      <c r="MBX137" s="298"/>
      <c r="MBY137" s="298"/>
      <c r="MBZ137" s="298"/>
      <c r="MCA137" s="298"/>
      <c r="MCB137" s="298"/>
      <c r="MCC137" s="298"/>
      <c r="MCD137" s="298"/>
      <c r="MCE137" s="298"/>
      <c r="MCF137" s="298"/>
      <c r="MCG137" s="298"/>
      <c r="MCH137" s="298"/>
      <c r="MCI137" s="298"/>
      <c r="MCJ137" s="298"/>
      <c r="MCK137" s="298"/>
      <c r="MCL137" s="298"/>
      <c r="MCM137" s="298"/>
      <c r="MCN137" s="298"/>
      <c r="MCO137" s="298"/>
      <c r="MCP137" s="298"/>
      <c r="MCQ137" s="298"/>
      <c r="MCR137" s="298"/>
      <c r="MCS137" s="298"/>
      <c r="MCT137" s="298"/>
      <c r="MCU137" s="298"/>
      <c r="MCV137" s="298"/>
      <c r="MCW137" s="298"/>
      <c r="MCX137" s="298"/>
      <c r="MCY137" s="298"/>
      <c r="MCZ137" s="298"/>
      <c r="MDA137" s="298"/>
      <c r="MDB137" s="298"/>
      <c r="MDC137" s="298"/>
      <c r="MDD137" s="298"/>
      <c r="MDE137" s="298"/>
      <c r="MDF137" s="298"/>
      <c r="MDG137" s="298"/>
      <c r="MDH137" s="298"/>
      <c r="MDI137" s="298"/>
      <c r="MDJ137" s="298"/>
      <c r="MDK137" s="298"/>
      <c r="MDL137" s="298"/>
      <c r="MDM137" s="298"/>
      <c r="MDN137" s="298"/>
      <c r="MDO137" s="298"/>
      <c r="MDP137" s="298"/>
      <c r="MDQ137" s="298"/>
      <c r="MDR137" s="298"/>
      <c r="MDS137" s="298"/>
      <c r="MDT137" s="298"/>
      <c r="MDU137" s="298"/>
      <c r="MDV137" s="298"/>
      <c r="MDW137" s="298"/>
      <c r="MDX137" s="298"/>
      <c r="MDY137" s="298"/>
      <c r="MDZ137" s="298"/>
      <c r="MEA137" s="298"/>
      <c r="MEB137" s="298"/>
      <c r="MEC137" s="298"/>
      <c r="MED137" s="298"/>
      <c r="MEE137" s="298"/>
      <c r="MEF137" s="298"/>
      <c r="MEG137" s="298"/>
      <c r="MEH137" s="298"/>
      <c r="MEI137" s="298"/>
      <c r="MEJ137" s="298"/>
      <c r="MEK137" s="298"/>
      <c r="MEL137" s="298"/>
      <c r="MEM137" s="298"/>
      <c r="MEN137" s="298"/>
      <c r="MEO137" s="298"/>
      <c r="MEP137" s="298"/>
      <c r="MEQ137" s="298"/>
      <c r="MER137" s="298"/>
      <c r="MES137" s="298"/>
      <c r="MET137" s="298"/>
      <c r="MEU137" s="298"/>
      <c r="MEV137" s="298"/>
      <c r="MEW137" s="298"/>
      <c r="MEX137" s="298"/>
      <c r="MEY137" s="298"/>
      <c r="MEZ137" s="298"/>
      <c r="MFA137" s="298"/>
      <c r="MFB137" s="298"/>
      <c r="MFC137" s="298"/>
      <c r="MFD137" s="298"/>
      <c r="MFE137" s="298"/>
      <c r="MFF137" s="298"/>
      <c r="MFG137" s="298"/>
      <c r="MFH137" s="298"/>
      <c r="MFI137" s="298"/>
      <c r="MFJ137" s="298"/>
      <c r="MFK137" s="298"/>
      <c r="MFL137" s="298"/>
      <c r="MFM137" s="298"/>
      <c r="MFN137" s="298"/>
      <c r="MFO137" s="298"/>
      <c r="MFP137" s="298"/>
      <c r="MFQ137" s="298"/>
      <c r="MFR137" s="298"/>
      <c r="MFS137" s="298"/>
      <c r="MFZ137" s="298"/>
      <c r="MGA137" s="298"/>
      <c r="MGB137" s="298"/>
      <c r="MGC137" s="298"/>
      <c r="MGD137" s="298"/>
      <c r="MGE137" s="298"/>
      <c r="MGF137" s="298"/>
      <c r="MGG137" s="298"/>
      <c r="MGH137" s="298"/>
      <c r="MGI137" s="298"/>
      <c r="MGJ137" s="298"/>
      <c r="MGK137" s="298"/>
      <c r="MGL137" s="298"/>
      <c r="MGM137" s="298"/>
      <c r="MGN137" s="298"/>
      <c r="MGO137" s="298"/>
      <c r="MGP137" s="298"/>
      <c r="MGQ137" s="298"/>
      <c r="MGR137" s="298"/>
      <c r="MGS137" s="298"/>
      <c r="MGT137" s="298"/>
      <c r="MGU137" s="298"/>
      <c r="MGV137" s="298"/>
      <c r="MGW137" s="298"/>
      <c r="MGX137" s="298"/>
      <c r="MGY137" s="298"/>
      <c r="MGZ137" s="298"/>
      <c r="MHA137" s="298"/>
      <c r="MHB137" s="298"/>
      <c r="MHC137" s="298"/>
      <c r="MHD137" s="298"/>
      <c r="MHE137" s="298"/>
      <c r="MHF137" s="298"/>
      <c r="MHG137" s="298"/>
      <c r="MHH137" s="298"/>
      <c r="MHI137" s="298"/>
      <c r="MHJ137" s="298"/>
      <c r="MHK137" s="298"/>
      <c r="MHL137" s="298"/>
      <c r="MHM137" s="298"/>
      <c r="MHN137" s="298"/>
      <c r="MHO137" s="298"/>
      <c r="MHP137" s="298"/>
      <c r="MHQ137" s="298"/>
      <c r="MHR137" s="298"/>
      <c r="MHS137" s="298"/>
      <c r="MHT137" s="298"/>
      <c r="MHU137" s="298"/>
      <c r="MHV137" s="298"/>
      <c r="MHW137" s="298"/>
      <c r="MHX137" s="298"/>
      <c r="MHY137" s="298"/>
      <c r="MHZ137" s="298"/>
      <c r="MIA137" s="298"/>
      <c r="MIB137" s="298"/>
      <c r="MIC137" s="298"/>
      <c r="MID137" s="298"/>
      <c r="MIE137" s="298"/>
      <c r="MIF137" s="298"/>
      <c r="MIG137" s="298"/>
      <c r="MIH137" s="298"/>
      <c r="MII137" s="298"/>
      <c r="MIJ137" s="298"/>
      <c r="MIK137" s="298"/>
      <c r="MIL137" s="298"/>
      <c r="MIM137" s="298"/>
      <c r="MIN137" s="298"/>
      <c r="MIO137" s="298"/>
      <c r="MIP137" s="298"/>
      <c r="MIQ137" s="298"/>
      <c r="MIR137" s="298"/>
      <c r="MIS137" s="298"/>
      <c r="MIT137" s="298"/>
      <c r="MIU137" s="298"/>
      <c r="MIV137" s="298"/>
      <c r="MIW137" s="298"/>
      <c r="MIX137" s="298"/>
      <c r="MIY137" s="298"/>
      <c r="MIZ137" s="298"/>
      <c r="MJA137" s="298"/>
      <c r="MJB137" s="298"/>
      <c r="MJC137" s="298"/>
      <c r="MJD137" s="298"/>
      <c r="MJE137" s="298"/>
      <c r="MJF137" s="298"/>
      <c r="MJG137" s="298"/>
      <c r="MJH137" s="298"/>
      <c r="MJI137" s="298"/>
      <c r="MJJ137" s="298"/>
      <c r="MJK137" s="298"/>
      <c r="MJL137" s="298"/>
      <c r="MJM137" s="298"/>
      <c r="MJN137" s="298"/>
      <c r="MJO137" s="298"/>
      <c r="MJP137" s="298"/>
      <c r="MJQ137" s="298"/>
      <c r="MJR137" s="298"/>
      <c r="MJS137" s="298"/>
      <c r="MJT137" s="298"/>
      <c r="MJU137" s="298"/>
      <c r="MJV137" s="298"/>
      <c r="MJW137" s="298"/>
      <c r="MJX137" s="298"/>
      <c r="MJY137" s="298"/>
      <c r="MJZ137" s="298"/>
      <c r="MKA137" s="298"/>
      <c r="MKB137" s="298"/>
      <c r="MKC137" s="298"/>
      <c r="MKD137" s="298"/>
      <c r="MKE137" s="298"/>
      <c r="MKF137" s="298"/>
      <c r="MKG137" s="298"/>
      <c r="MKH137" s="298"/>
      <c r="MKI137" s="298"/>
      <c r="MKJ137" s="298"/>
      <c r="MKK137" s="298"/>
      <c r="MKL137" s="298"/>
      <c r="MKM137" s="298"/>
      <c r="MKN137" s="298"/>
      <c r="MKO137" s="298"/>
      <c r="MKP137" s="298"/>
      <c r="MKQ137" s="298"/>
      <c r="MKR137" s="298"/>
      <c r="MKS137" s="298"/>
      <c r="MKT137" s="298"/>
      <c r="MKU137" s="298"/>
      <c r="MKV137" s="298"/>
      <c r="MKW137" s="298"/>
      <c r="MKX137" s="298"/>
      <c r="MKY137" s="298"/>
      <c r="MKZ137" s="298"/>
      <c r="MLA137" s="298"/>
      <c r="MLB137" s="298"/>
      <c r="MLC137" s="298"/>
      <c r="MLD137" s="298"/>
      <c r="MLE137" s="298"/>
      <c r="MLF137" s="298"/>
      <c r="MLG137" s="298"/>
      <c r="MLH137" s="298"/>
      <c r="MLI137" s="298"/>
      <c r="MLJ137" s="298"/>
      <c r="MLK137" s="298"/>
      <c r="MLL137" s="298"/>
      <c r="MLM137" s="298"/>
      <c r="MLN137" s="298"/>
      <c r="MLO137" s="298"/>
      <c r="MLP137" s="298"/>
      <c r="MLQ137" s="298"/>
      <c r="MLR137" s="298"/>
      <c r="MLS137" s="298"/>
      <c r="MLT137" s="298"/>
      <c r="MLU137" s="298"/>
      <c r="MLV137" s="298"/>
      <c r="MLW137" s="298"/>
      <c r="MLX137" s="298"/>
      <c r="MLY137" s="298"/>
      <c r="MLZ137" s="298"/>
      <c r="MMA137" s="298"/>
      <c r="MMB137" s="298"/>
      <c r="MMC137" s="298"/>
      <c r="MMD137" s="298"/>
      <c r="MME137" s="298"/>
      <c r="MMF137" s="298"/>
      <c r="MMG137" s="298"/>
      <c r="MMH137" s="298"/>
      <c r="MMI137" s="298"/>
      <c r="MMJ137" s="298"/>
      <c r="MMK137" s="298"/>
      <c r="MML137" s="298"/>
      <c r="MMM137" s="298"/>
      <c r="MMN137" s="298"/>
      <c r="MMO137" s="298"/>
      <c r="MMP137" s="298"/>
      <c r="MMQ137" s="298"/>
      <c r="MMR137" s="298"/>
      <c r="MMS137" s="298"/>
      <c r="MMT137" s="298"/>
      <c r="MMU137" s="298"/>
      <c r="MMV137" s="298"/>
      <c r="MMW137" s="298"/>
      <c r="MMX137" s="298"/>
      <c r="MMY137" s="298"/>
      <c r="MMZ137" s="298"/>
      <c r="MNA137" s="298"/>
      <c r="MNB137" s="298"/>
      <c r="MNC137" s="298"/>
      <c r="MND137" s="298"/>
      <c r="MNE137" s="298"/>
      <c r="MNF137" s="298"/>
      <c r="MNG137" s="298"/>
      <c r="MNH137" s="298"/>
      <c r="MNI137" s="298"/>
      <c r="MNJ137" s="298"/>
      <c r="MNK137" s="298"/>
      <c r="MNL137" s="298"/>
      <c r="MNM137" s="298"/>
      <c r="MNN137" s="298"/>
      <c r="MNO137" s="298"/>
      <c r="MNP137" s="298"/>
      <c r="MNQ137" s="298"/>
      <c r="MNR137" s="298"/>
      <c r="MNS137" s="298"/>
      <c r="MNT137" s="298"/>
      <c r="MNU137" s="298"/>
      <c r="MNV137" s="298"/>
      <c r="MNW137" s="298"/>
      <c r="MNX137" s="298"/>
      <c r="MNY137" s="298"/>
      <c r="MNZ137" s="298"/>
      <c r="MOA137" s="298"/>
      <c r="MOB137" s="298"/>
      <c r="MOC137" s="298"/>
      <c r="MOD137" s="298"/>
      <c r="MOE137" s="298"/>
      <c r="MOF137" s="298"/>
      <c r="MOG137" s="298"/>
      <c r="MOH137" s="298"/>
      <c r="MOI137" s="298"/>
      <c r="MOJ137" s="298"/>
      <c r="MOK137" s="298"/>
      <c r="MOL137" s="298"/>
      <c r="MOM137" s="298"/>
      <c r="MON137" s="298"/>
      <c r="MOO137" s="298"/>
      <c r="MOP137" s="298"/>
      <c r="MOQ137" s="298"/>
      <c r="MOR137" s="298"/>
      <c r="MOS137" s="298"/>
      <c r="MOT137" s="298"/>
      <c r="MOU137" s="298"/>
      <c r="MOV137" s="298"/>
      <c r="MOW137" s="298"/>
      <c r="MOX137" s="298"/>
      <c r="MOY137" s="298"/>
      <c r="MOZ137" s="298"/>
      <c r="MPA137" s="298"/>
      <c r="MPB137" s="298"/>
      <c r="MPC137" s="298"/>
      <c r="MPD137" s="298"/>
      <c r="MPE137" s="298"/>
      <c r="MPF137" s="298"/>
      <c r="MPG137" s="298"/>
      <c r="MPH137" s="298"/>
      <c r="MPI137" s="298"/>
      <c r="MPJ137" s="298"/>
      <c r="MPK137" s="298"/>
      <c r="MPL137" s="298"/>
      <c r="MPM137" s="298"/>
      <c r="MPN137" s="298"/>
      <c r="MPO137" s="298"/>
      <c r="MPV137" s="298"/>
      <c r="MPW137" s="298"/>
      <c r="MPX137" s="298"/>
      <c r="MPY137" s="298"/>
      <c r="MPZ137" s="298"/>
      <c r="MQA137" s="298"/>
      <c r="MQB137" s="298"/>
      <c r="MQC137" s="298"/>
      <c r="MQD137" s="298"/>
      <c r="MQE137" s="298"/>
      <c r="MQF137" s="298"/>
      <c r="MQG137" s="298"/>
      <c r="MQH137" s="298"/>
      <c r="MQI137" s="298"/>
      <c r="MQJ137" s="298"/>
      <c r="MQK137" s="298"/>
      <c r="MQL137" s="298"/>
      <c r="MQM137" s="298"/>
      <c r="MQN137" s="298"/>
      <c r="MQO137" s="298"/>
      <c r="MQP137" s="298"/>
      <c r="MQQ137" s="298"/>
      <c r="MQR137" s="298"/>
      <c r="MQS137" s="298"/>
      <c r="MQT137" s="298"/>
      <c r="MQU137" s="298"/>
      <c r="MQV137" s="298"/>
      <c r="MQW137" s="298"/>
      <c r="MQX137" s="298"/>
      <c r="MQY137" s="298"/>
      <c r="MQZ137" s="298"/>
      <c r="MRA137" s="298"/>
      <c r="MRB137" s="298"/>
      <c r="MRC137" s="298"/>
      <c r="MRD137" s="298"/>
      <c r="MRE137" s="298"/>
      <c r="MRF137" s="298"/>
      <c r="MRG137" s="298"/>
      <c r="MRH137" s="298"/>
      <c r="MRI137" s="298"/>
      <c r="MRJ137" s="298"/>
      <c r="MRK137" s="298"/>
      <c r="MRL137" s="298"/>
      <c r="MRM137" s="298"/>
      <c r="MRN137" s="298"/>
      <c r="MRO137" s="298"/>
      <c r="MRP137" s="298"/>
      <c r="MRQ137" s="298"/>
      <c r="MRR137" s="298"/>
      <c r="MRS137" s="298"/>
      <c r="MRT137" s="298"/>
      <c r="MRU137" s="298"/>
      <c r="MRV137" s="298"/>
      <c r="MRW137" s="298"/>
      <c r="MRX137" s="298"/>
      <c r="MRY137" s="298"/>
      <c r="MRZ137" s="298"/>
      <c r="MSA137" s="298"/>
      <c r="MSB137" s="298"/>
      <c r="MSC137" s="298"/>
      <c r="MSD137" s="298"/>
      <c r="MSE137" s="298"/>
      <c r="MSF137" s="298"/>
      <c r="MSG137" s="298"/>
      <c r="MSH137" s="298"/>
      <c r="MSI137" s="298"/>
      <c r="MSJ137" s="298"/>
      <c r="MSK137" s="298"/>
      <c r="MSL137" s="298"/>
      <c r="MSM137" s="298"/>
      <c r="MSN137" s="298"/>
      <c r="MSO137" s="298"/>
      <c r="MSP137" s="298"/>
      <c r="MSQ137" s="298"/>
      <c r="MSR137" s="298"/>
      <c r="MSS137" s="298"/>
      <c r="MST137" s="298"/>
      <c r="MSU137" s="298"/>
      <c r="MSV137" s="298"/>
      <c r="MSW137" s="298"/>
      <c r="MSX137" s="298"/>
      <c r="MSY137" s="298"/>
      <c r="MSZ137" s="298"/>
      <c r="MTA137" s="298"/>
      <c r="MTB137" s="298"/>
      <c r="MTC137" s="298"/>
      <c r="MTD137" s="298"/>
      <c r="MTE137" s="298"/>
      <c r="MTF137" s="298"/>
      <c r="MTG137" s="298"/>
      <c r="MTH137" s="298"/>
      <c r="MTI137" s="298"/>
      <c r="MTJ137" s="298"/>
      <c r="MTK137" s="298"/>
      <c r="MTL137" s="298"/>
      <c r="MTM137" s="298"/>
      <c r="MTN137" s="298"/>
      <c r="MTO137" s="298"/>
      <c r="MTP137" s="298"/>
      <c r="MTQ137" s="298"/>
      <c r="MTR137" s="298"/>
      <c r="MTS137" s="298"/>
      <c r="MTT137" s="298"/>
      <c r="MTU137" s="298"/>
      <c r="MTV137" s="298"/>
      <c r="MTW137" s="298"/>
      <c r="MTX137" s="298"/>
      <c r="MTY137" s="298"/>
      <c r="MTZ137" s="298"/>
      <c r="MUA137" s="298"/>
      <c r="MUB137" s="298"/>
      <c r="MUC137" s="298"/>
      <c r="MUD137" s="298"/>
      <c r="MUE137" s="298"/>
      <c r="MUF137" s="298"/>
      <c r="MUG137" s="298"/>
      <c r="MUH137" s="298"/>
      <c r="MUI137" s="298"/>
      <c r="MUJ137" s="298"/>
      <c r="MUK137" s="298"/>
      <c r="MUL137" s="298"/>
      <c r="MUM137" s="298"/>
      <c r="MUN137" s="298"/>
      <c r="MUO137" s="298"/>
      <c r="MUP137" s="298"/>
      <c r="MUQ137" s="298"/>
      <c r="MUR137" s="298"/>
      <c r="MUS137" s="298"/>
      <c r="MUT137" s="298"/>
      <c r="MUU137" s="298"/>
      <c r="MUV137" s="298"/>
      <c r="MUW137" s="298"/>
      <c r="MUX137" s="298"/>
      <c r="MUY137" s="298"/>
      <c r="MUZ137" s="298"/>
      <c r="MVA137" s="298"/>
      <c r="MVB137" s="298"/>
      <c r="MVC137" s="298"/>
      <c r="MVD137" s="298"/>
      <c r="MVE137" s="298"/>
      <c r="MVF137" s="298"/>
      <c r="MVG137" s="298"/>
      <c r="MVH137" s="298"/>
      <c r="MVI137" s="298"/>
      <c r="MVJ137" s="298"/>
      <c r="MVK137" s="298"/>
      <c r="MVL137" s="298"/>
      <c r="MVM137" s="298"/>
      <c r="MVN137" s="298"/>
      <c r="MVO137" s="298"/>
      <c r="MVP137" s="298"/>
      <c r="MVQ137" s="298"/>
      <c r="MVR137" s="298"/>
      <c r="MVS137" s="298"/>
      <c r="MVT137" s="298"/>
      <c r="MVU137" s="298"/>
      <c r="MVV137" s="298"/>
      <c r="MVW137" s="298"/>
      <c r="MVX137" s="298"/>
      <c r="MVY137" s="298"/>
      <c r="MVZ137" s="298"/>
      <c r="MWA137" s="298"/>
      <c r="MWB137" s="298"/>
      <c r="MWC137" s="298"/>
      <c r="MWD137" s="298"/>
      <c r="MWE137" s="298"/>
      <c r="MWF137" s="298"/>
      <c r="MWG137" s="298"/>
      <c r="MWH137" s="298"/>
      <c r="MWI137" s="298"/>
      <c r="MWJ137" s="298"/>
      <c r="MWK137" s="298"/>
      <c r="MWL137" s="298"/>
      <c r="MWM137" s="298"/>
      <c r="MWN137" s="298"/>
      <c r="MWO137" s="298"/>
      <c r="MWP137" s="298"/>
      <c r="MWQ137" s="298"/>
      <c r="MWR137" s="298"/>
      <c r="MWS137" s="298"/>
      <c r="MWT137" s="298"/>
      <c r="MWU137" s="298"/>
      <c r="MWV137" s="298"/>
      <c r="MWW137" s="298"/>
      <c r="MWX137" s="298"/>
      <c r="MWY137" s="298"/>
      <c r="MWZ137" s="298"/>
      <c r="MXA137" s="298"/>
      <c r="MXB137" s="298"/>
      <c r="MXC137" s="298"/>
      <c r="MXD137" s="298"/>
      <c r="MXE137" s="298"/>
      <c r="MXF137" s="298"/>
      <c r="MXG137" s="298"/>
      <c r="MXH137" s="298"/>
      <c r="MXI137" s="298"/>
      <c r="MXJ137" s="298"/>
      <c r="MXK137" s="298"/>
      <c r="MXL137" s="298"/>
      <c r="MXM137" s="298"/>
      <c r="MXN137" s="298"/>
      <c r="MXO137" s="298"/>
      <c r="MXP137" s="298"/>
      <c r="MXQ137" s="298"/>
      <c r="MXR137" s="298"/>
      <c r="MXS137" s="298"/>
      <c r="MXT137" s="298"/>
      <c r="MXU137" s="298"/>
      <c r="MXV137" s="298"/>
      <c r="MXW137" s="298"/>
      <c r="MXX137" s="298"/>
      <c r="MXY137" s="298"/>
      <c r="MXZ137" s="298"/>
      <c r="MYA137" s="298"/>
      <c r="MYB137" s="298"/>
      <c r="MYC137" s="298"/>
      <c r="MYD137" s="298"/>
      <c r="MYE137" s="298"/>
      <c r="MYF137" s="298"/>
      <c r="MYG137" s="298"/>
      <c r="MYH137" s="298"/>
      <c r="MYI137" s="298"/>
      <c r="MYJ137" s="298"/>
      <c r="MYK137" s="298"/>
      <c r="MYL137" s="298"/>
      <c r="MYM137" s="298"/>
      <c r="MYN137" s="298"/>
      <c r="MYO137" s="298"/>
      <c r="MYP137" s="298"/>
      <c r="MYQ137" s="298"/>
      <c r="MYR137" s="298"/>
      <c r="MYS137" s="298"/>
      <c r="MYT137" s="298"/>
      <c r="MYU137" s="298"/>
      <c r="MYV137" s="298"/>
      <c r="MYW137" s="298"/>
      <c r="MYX137" s="298"/>
      <c r="MYY137" s="298"/>
      <c r="MYZ137" s="298"/>
      <c r="MZA137" s="298"/>
      <c r="MZB137" s="298"/>
      <c r="MZC137" s="298"/>
      <c r="MZD137" s="298"/>
      <c r="MZE137" s="298"/>
      <c r="MZF137" s="298"/>
      <c r="MZG137" s="298"/>
      <c r="MZH137" s="298"/>
      <c r="MZI137" s="298"/>
      <c r="MZJ137" s="298"/>
      <c r="MZK137" s="298"/>
      <c r="MZR137" s="298"/>
      <c r="MZS137" s="298"/>
      <c r="MZT137" s="298"/>
      <c r="MZU137" s="298"/>
      <c r="MZV137" s="298"/>
      <c r="MZW137" s="298"/>
      <c r="MZX137" s="298"/>
      <c r="MZY137" s="298"/>
      <c r="MZZ137" s="298"/>
      <c r="NAA137" s="298"/>
      <c r="NAB137" s="298"/>
      <c r="NAC137" s="298"/>
      <c r="NAD137" s="298"/>
      <c r="NAE137" s="298"/>
      <c r="NAF137" s="298"/>
      <c r="NAG137" s="298"/>
      <c r="NAH137" s="298"/>
      <c r="NAI137" s="298"/>
      <c r="NAJ137" s="298"/>
      <c r="NAK137" s="298"/>
      <c r="NAL137" s="298"/>
      <c r="NAM137" s="298"/>
      <c r="NAN137" s="298"/>
      <c r="NAO137" s="298"/>
      <c r="NAP137" s="298"/>
      <c r="NAQ137" s="298"/>
      <c r="NAR137" s="298"/>
      <c r="NAS137" s="298"/>
      <c r="NAT137" s="298"/>
      <c r="NAU137" s="298"/>
      <c r="NAV137" s="298"/>
      <c r="NAW137" s="298"/>
      <c r="NAX137" s="298"/>
      <c r="NAY137" s="298"/>
      <c r="NAZ137" s="298"/>
      <c r="NBA137" s="298"/>
      <c r="NBB137" s="298"/>
      <c r="NBC137" s="298"/>
      <c r="NBD137" s="298"/>
      <c r="NBE137" s="298"/>
      <c r="NBF137" s="298"/>
      <c r="NBG137" s="298"/>
      <c r="NBH137" s="298"/>
      <c r="NBI137" s="298"/>
      <c r="NBJ137" s="298"/>
      <c r="NBK137" s="298"/>
      <c r="NBL137" s="298"/>
      <c r="NBM137" s="298"/>
      <c r="NBN137" s="298"/>
      <c r="NBO137" s="298"/>
      <c r="NBP137" s="298"/>
      <c r="NBQ137" s="298"/>
      <c r="NBR137" s="298"/>
      <c r="NBS137" s="298"/>
      <c r="NBT137" s="298"/>
      <c r="NBU137" s="298"/>
      <c r="NBV137" s="298"/>
      <c r="NBW137" s="298"/>
      <c r="NBX137" s="298"/>
      <c r="NBY137" s="298"/>
      <c r="NBZ137" s="298"/>
      <c r="NCA137" s="298"/>
      <c r="NCB137" s="298"/>
      <c r="NCC137" s="298"/>
      <c r="NCD137" s="298"/>
      <c r="NCE137" s="298"/>
      <c r="NCF137" s="298"/>
      <c r="NCG137" s="298"/>
      <c r="NCH137" s="298"/>
      <c r="NCI137" s="298"/>
      <c r="NCJ137" s="298"/>
      <c r="NCK137" s="298"/>
      <c r="NCL137" s="298"/>
      <c r="NCM137" s="298"/>
      <c r="NCN137" s="298"/>
      <c r="NCO137" s="298"/>
      <c r="NCP137" s="298"/>
      <c r="NCQ137" s="298"/>
      <c r="NCR137" s="298"/>
      <c r="NCS137" s="298"/>
      <c r="NCT137" s="298"/>
      <c r="NCU137" s="298"/>
      <c r="NCV137" s="298"/>
      <c r="NCW137" s="298"/>
      <c r="NCX137" s="298"/>
      <c r="NCY137" s="298"/>
      <c r="NCZ137" s="298"/>
      <c r="NDA137" s="298"/>
      <c r="NDB137" s="298"/>
      <c r="NDC137" s="298"/>
      <c r="NDD137" s="298"/>
      <c r="NDE137" s="298"/>
      <c r="NDF137" s="298"/>
      <c r="NDG137" s="298"/>
      <c r="NDH137" s="298"/>
      <c r="NDI137" s="298"/>
      <c r="NDJ137" s="298"/>
      <c r="NDK137" s="298"/>
      <c r="NDL137" s="298"/>
      <c r="NDM137" s="298"/>
      <c r="NDN137" s="298"/>
      <c r="NDO137" s="298"/>
      <c r="NDP137" s="298"/>
      <c r="NDQ137" s="298"/>
      <c r="NDR137" s="298"/>
      <c r="NDS137" s="298"/>
      <c r="NDT137" s="298"/>
      <c r="NDU137" s="298"/>
      <c r="NDV137" s="298"/>
      <c r="NDW137" s="298"/>
      <c r="NDX137" s="298"/>
      <c r="NDY137" s="298"/>
      <c r="NDZ137" s="298"/>
      <c r="NEA137" s="298"/>
      <c r="NEB137" s="298"/>
      <c r="NEC137" s="298"/>
      <c r="NED137" s="298"/>
      <c r="NEE137" s="298"/>
      <c r="NEF137" s="298"/>
      <c r="NEG137" s="298"/>
      <c r="NEH137" s="298"/>
      <c r="NEI137" s="298"/>
      <c r="NEJ137" s="298"/>
      <c r="NEK137" s="298"/>
      <c r="NEL137" s="298"/>
      <c r="NEM137" s="298"/>
      <c r="NEN137" s="298"/>
      <c r="NEO137" s="298"/>
      <c r="NEP137" s="298"/>
      <c r="NEQ137" s="298"/>
      <c r="NER137" s="298"/>
      <c r="NES137" s="298"/>
      <c r="NET137" s="298"/>
      <c r="NEU137" s="298"/>
      <c r="NEV137" s="298"/>
      <c r="NEW137" s="298"/>
      <c r="NEX137" s="298"/>
      <c r="NEY137" s="298"/>
      <c r="NEZ137" s="298"/>
      <c r="NFA137" s="298"/>
      <c r="NFB137" s="298"/>
      <c r="NFC137" s="298"/>
      <c r="NFD137" s="298"/>
      <c r="NFE137" s="298"/>
      <c r="NFF137" s="298"/>
      <c r="NFG137" s="298"/>
      <c r="NFH137" s="298"/>
      <c r="NFI137" s="298"/>
      <c r="NFJ137" s="298"/>
      <c r="NFK137" s="298"/>
      <c r="NFL137" s="298"/>
      <c r="NFM137" s="298"/>
      <c r="NFN137" s="298"/>
      <c r="NFO137" s="298"/>
      <c r="NFP137" s="298"/>
      <c r="NFQ137" s="298"/>
      <c r="NFR137" s="298"/>
      <c r="NFS137" s="298"/>
      <c r="NFT137" s="298"/>
      <c r="NFU137" s="298"/>
      <c r="NFV137" s="298"/>
      <c r="NFW137" s="298"/>
      <c r="NFX137" s="298"/>
      <c r="NFY137" s="298"/>
      <c r="NFZ137" s="298"/>
      <c r="NGA137" s="298"/>
      <c r="NGB137" s="298"/>
      <c r="NGC137" s="298"/>
      <c r="NGD137" s="298"/>
      <c r="NGE137" s="298"/>
      <c r="NGF137" s="298"/>
      <c r="NGG137" s="298"/>
      <c r="NGH137" s="298"/>
      <c r="NGI137" s="298"/>
      <c r="NGJ137" s="298"/>
      <c r="NGK137" s="298"/>
      <c r="NGL137" s="298"/>
      <c r="NGM137" s="298"/>
      <c r="NGN137" s="298"/>
      <c r="NGO137" s="298"/>
      <c r="NGP137" s="298"/>
      <c r="NGQ137" s="298"/>
      <c r="NGR137" s="298"/>
      <c r="NGS137" s="298"/>
      <c r="NGT137" s="298"/>
      <c r="NGU137" s="298"/>
      <c r="NGV137" s="298"/>
      <c r="NGW137" s="298"/>
      <c r="NGX137" s="298"/>
      <c r="NGY137" s="298"/>
      <c r="NGZ137" s="298"/>
      <c r="NHA137" s="298"/>
      <c r="NHB137" s="298"/>
      <c r="NHC137" s="298"/>
      <c r="NHD137" s="298"/>
      <c r="NHE137" s="298"/>
      <c r="NHF137" s="298"/>
      <c r="NHG137" s="298"/>
      <c r="NHH137" s="298"/>
      <c r="NHI137" s="298"/>
      <c r="NHJ137" s="298"/>
      <c r="NHK137" s="298"/>
      <c r="NHL137" s="298"/>
      <c r="NHM137" s="298"/>
      <c r="NHN137" s="298"/>
      <c r="NHO137" s="298"/>
      <c r="NHP137" s="298"/>
      <c r="NHQ137" s="298"/>
      <c r="NHR137" s="298"/>
      <c r="NHS137" s="298"/>
      <c r="NHT137" s="298"/>
      <c r="NHU137" s="298"/>
      <c r="NHV137" s="298"/>
      <c r="NHW137" s="298"/>
      <c r="NHX137" s="298"/>
      <c r="NHY137" s="298"/>
      <c r="NHZ137" s="298"/>
      <c r="NIA137" s="298"/>
      <c r="NIB137" s="298"/>
      <c r="NIC137" s="298"/>
      <c r="NID137" s="298"/>
      <c r="NIE137" s="298"/>
      <c r="NIF137" s="298"/>
      <c r="NIG137" s="298"/>
      <c r="NIH137" s="298"/>
      <c r="NII137" s="298"/>
      <c r="NIJ137" s="298"/>
      <c r="NIK137" s="298"/>
      <c r="NIL137" s="298"/>
      <c r="NIM137" s="298"/>
      <c r="NIN137" s="298"/>
      <c r="NIO137" s="298"/>
      <c r="NIP137" s="298"/>
      <c r="NIQ137" s="298"/>
      <c r="NIR137" s="298"/>
      <c r="NIS137" s="298"/>
      <c r="NIT137" s="298"/>
      <c r="NIU137" s="298"/>
      <c r="NIV137" s="298"/>
      <c r="NIW137" s="298"/>
      <c r="NIX137" s="298"/>
      <c r="NIY137" s="298"/>
      <c r="NIZ137" s="298"/>
      <c r="NJA137" s="298"/>
      <c r="NJB137" s="298"/>
      <c r="NJC137" s="298"/>
      <c r="NJD137" s="298"/>
      <c r="NJE137" s="298"/>
      <c r="NJF137" s="298"/>
      <c r="NJG137" s="298"/>
      <c r="NJN137" s="298"/>
      <c r="NJO137" s="298"/>
      <c r="NJP137" s="298"/>
      <c r="NJQ137" s="298"/>
      <c r="NJR137" s="298"/>
      <c r="NJS137" s="298"/>
      <c r="NJT137" s="298"/>
      <c r="NJU137" s="298"/>
      <c r="NJV137" s="298"/>
      <c r="NJW137" s="298"/>
      <c r="NJX137" s="298"/>
      <c r="NJY137" s="298"/>
      <c r="NJZ137" s="298"/>
      <c r="NKA137" s="298"/>
      <c r="NKB137" s="298"/>
      <c r="NKC137" s="298"/>
      <c r="NKD137" s="298"/>
      <c r="NKE137" s="298"/>
      <c r="NKF137" s="298"/>
      <c r="NKG137" s="298"/>
      <c r="NKH137" s="298"/>
      <c r="NKI137" s="298"/>
      <c r="NKJ137" s="298"/>
      <c r="NKK137" s="298"/>
      <c r="NKL137" s="298"/>
      <c r="NKM137" s="298"/>
      <c r="NKN137" s="298"/>
      <c r="NKO137" s="298"/>
      <c r="NKP137" s="298"/>
      <c r="NKQ137" s="298"/>
      <c r="NKR137" s="298"/>
      <c r="NKS137" s="298"/>
      <c r="NKT137" s="298"/>
      <c r="NKU137" s="298"/>
      <c r="NKV137" s="298"/>
      <c r="NKW137" s="298"/>
      <c r="NKX137" s="298"/>
      <c r="NKY137" s="298"/>
      <c r="NKZ137" s="298"/>
      <c r="NLA137" s="298"/>
      <c r="NLB137" s="298"/>
      <c r="NLC137" s="298"/>
      <c r="NLD137" s="298"/>
      <c r="NLE137" s="298"/>
      <c r="NLF137" s="298"/>
      <c r="NLG137" s="298"/>
      <c r="NLH137" s="298"/>
      <c r="NLI137" s="298"/>
      <c r="NLJ137" s="298"/>
      <c r="NLK137" s="298"/>
      <c r="NLL137" s="298"/>
      <c r="NLM137" s="298"/>
      <c r="NLN137" s="298"/>
      <c r="NLO137" s="298"/>
      <c r="NLP137" s="298"/>
      <c r="NLQ137" s="298"/>
      <c r="NLR137" s="298"/>
      <c r="NLS137" s="298"/>
      <c r="NLT137" s="298"/>
      <c r="NLU137" s="298"/>
      <c r="NLV137" s="298"/>
      <c r="NLW137" s="298"/>
      <c r="NLX137" s="298"/>
      <c r="NLY137" s="298"/>
      <c r="NLZ137" s="298"/>
      <c r="NMA137" s="298"/>
      <c r="NMB137" s="298"/>
      <c r="NMC137" s="298"/>
      <c r="NMD137" s="298"/>
      <c r="NME137" s="298"/>
      <c r="NMF137" s="298"/>
      <c r="NMG137" s="298"/>
      <c r="NMH137" s="298"/>
      <c r="NMI137" s="298"/>
      <c r="NMJ137" s="298"/>
      <c r="NMK137" s="298"/>
      <c r="NML137" s="298"/>
      <c r="NMM137" s="298"/>
      <c r="NMN137" s="298"/>
      <c r="NMO137" s="298"/>
      <c r="NMP137" s="298"/>
      <c r="NMQ137" s="298"/>
      <c r="NMR137" s="298"/>
      <c r="NMS137" s="298"/>
      <c r="NMT137" s="298"/>
      <c r="NMU137" s="298"/>
      <c r="NMV137" s="298"/>
      <c r="NMW137" s="298"/>
      <c r="NMX137" s="298"/>
      <c r="NMY137" s="298"/>
      <c r="NMZ137" s="298"/>
      <c r="NNA137" s="298"/>
      <c r="NNB137" s="298"/>
      <c r="NNC137" s="298"/>
      <c r="NND137" s="298"/>
      <c r="NNE137" s="298"/>
      <c r="NNF137" s="298"/>
      <c r="NNG137" s="298"/>
      <c r="NNH137" s="298"/>
      <c r="NNI137" s="298"/>
      <c r="NNJ137" s="298"/>
      <c r="NNK137" s="298"/>
      <c r="NNL137" s="298"/>
      <c r="NNM137" s="298"/>
      <c r="NNN137" s="298"/>
      <c r="NNO137" s="298"/>
      <c r="NNP137" s="298"/>
      <c r="NNQ137" s="298"/>
      <c r="NNR137" s="298"/>
      <c r="NNS137" s="298"/>
      <c r="NNT137" s="298"/>
      <c r="NNU137" s="298"/>
      <c r="NNV137" s="298"/>
      <c r="NNW137" s="298"/>
      <c r="NNX137" s="298"/>
      <c r="NNY137" s="298"/>
      <c r="NNZ137" s="298"/>
      <c r="NOA137" s="298"/>
      <c r="NOB137" s="298"/>
      <c r="NOC137" s="298"/>
      <c r="NOD137" s="298"/>
      <c r="NOE137" s="298"/>
      <c r="NOF137" s="298"/>
      <c r="NOG137" s="298"/>
      <c r="NOH137" s="298"/>
      <c r="NOI137" s="298"/>
      <c r="NOJ137" s="298"/>
      <c r="NOK137" s="298"/>
      <c r="NOL137" s="298"/>
      <c r="NOM137" s="298"/>
      <c r="NON137" s="298"/>
      <c r="NOO137" s="298"/>
      <c r="NOP137" s="298"/>
      <c r="NOQ137" s="298"/>
      <c r="NOR137" s="298"/>
      <c r="NOS137" s="298"/>
      <c r="NOT137" s="298"/>
      <c r="NOU137" s="298"/>
      <c r="NOV137" s="298"/>
      <c r="NOW137" s="298"/>
      <c r="NOX137" s="298"/>
      <c r="NOY137" s="298"/>
      <c r="NOZ137" s="298"/>
      <c r="NPA137" s="298"/>
      <c r="NPB137" s="298"/>
      <c r="NPC137" s="298"/>
      <c r="NPD137" s="298"/>
      <c r="NPE137" s="298"/>
      <c r="NPF137" s="298"/>
      <c r="NPG137" s="298"/>
      <c r="NPH137" s="298"/>
      <c r="NPI137" s="298"/>
      <c r="NPJ137" s="298"/>
      <c r="NPK137" s="298"/>
      <c r="NPL137" s="298"/>
      <c r="NPM137" s="298"/>
      <c r="NPN137" s="298"/>
      <c r="NPO137" s="298"/>
      <c r="NPP137" s="298"/>
      <c r="NPQ137" s="298"/>
      <c r="NPR137" s="298"/>
      <c r="NPS137" s="298"/>
      <c r="NPT137" s="298"/>
      <c r="NPU137" s="298"/>
      <c r="NPV137" s="298"/>
      <c r="NPW137" s="298"/>
      <c r="NPX137" s="298"/>
      <c r="NPY137" s="298"/>
      <c r="NPZ137" s="298"/>
      <c r="NQA137" s="298"/>
      <c r="NQB137" s="298"/>
      <c r="NQC137" s="298"/>
      <c r="NQD137" s="298"/>
      <c r="NQE137" s="298"/>
      <c r="NQF137" s="298"/>
      <c r="NQG137" s="298"/>
      <c r="NQH137" s="298"/>
      <c r="NQI137" s="298"/>
      <c r="NQJ137" s="298"/>
      <c r="NQK137" s="298"/>
      <c r="NQL137" s="298"/>
      <c r="NQM137" s="298"/>
      <c r="NQN137" s="298"/>
      <c r="NQO137" s="298"/>
      <c r="NQP137" s="298"/>
      <c r="NQQ137" s="298"/>
      <c r="NQR137" s="298"/>
      <c r="NQS137" s="298"/>
      <c r="NQT137" s="298"/>
      <c r="NQU137" s="298"/>
      <c r="NQV137" s="298"/>
      <c r="NQW137" s="298"/>
      <c r="NQX137" s="298"/>
      <c r="NQY137" s="298"/>
      <c r="NQZ137" s="298"/>
      <c r="NRA137" s="298"/>
      <c r="NRB137" s="298"/>
      <c r="NRC137" s="298"/>
      <c r="NRD137" s="298"/>
      <c r="NRE137" s="298"/>
      <c r="NRF137" s="298"/>
      <c r="NRG137" s="298"/>
      <c r="NRH137" s="298"/>
      <c r="NRI137" s="298"/>
      <c r="NRJ137" s="298"/>
      <c r="NRK137" s="298"/>
      <c r="NRL137" s="298"/>
      <c r="NRM137" s="298"/>
      <c r="NRN137" s="298"/>
      <c r="NRO137" s="298"/>
      <c r="NRP137" s="298"/>
      <c r="NRQ137" s="298"/>
      <c r="NRR137" s="298"/>
      <c r="NRS137" s="298"/>
      <c r="NRT137" s="298"/>
      <c r="NRU137" s="298"/>
      <c r="NRV137" s="298"/>
      <c r="NRW137" s="298"/>
      <c r="NRX137" s="298"/>
      <c r="NRY137" s="298"/>
      <c r="NRZ137" s="298"/>
      <c r="NSA137" s="298"/>
      <c r="NSB137" s="298"/>
      <c r="NSC137" s="298"/>
      <c r="NSD137" s="298"/>
      <c r="NSE137" s="298"/>
      <c r="NSF137" s="298"/>
      <c r="NSG137" s="298"/>
      <c r="NSH137" s="298"/>
      <c r="NSI137" s="298"/>
      <c r="NSJ137" s="298"/>
      <c r="NSK137" s="298"/>
      <c r="NSL137" s="298"/>
      <c r="NSM137" s="298"/>
      <c r="NSN137" s="298"/>
      <c r="NSO137" s="298"/>
      <c r="NSP137" s="298"/>
      <c r="NSQ137" s="298"/>
      <c r="NSR137" s="298"/>
      <c r="NSS137" s="298"/>
      <c r="NST137" s="298"/>
      <c r="NSU137" s="298"/>
      <c r="NSV137" s="298"/>
      <c r="NSW137" s="298"/>
      <c r="NSX137" s="298"/>
      <c r="NSY137" s="298"/>
      <c r="NSZ137" s="298"/>
      <c r="NTA137" s="298"/>
      <c r="NTB137" s="298"/>
      <c r="NTC137" s="298"/>
      <c r="NTJ137" s="298"/>
      <c r="NTK137" s="298"/>
      <c r="NTL137" s="298"/>
      <c r="NTM137" s="298"/>
      <c r="NTN137" s="298"/>
      <c r="NTO137" s="298"/>
      <c r="NTP137" s="298"/>
      <c r="NTQ137" s="298"/>
      <c r="NTR137" s="298"/>
      <c r="NTS137" s="298"/>
      <c r="NTT137" s="298"/>
      <c r="NTU137" s="298"/>
      <c r="NTV137" s="298"/>
      <c r="NTW137" s="298"/>
      <c r="NTX137" s="298"/>
      <c r="NTY137" s="298"/>
      <c r="NTZ137" s="298"/>
      <c r="NUA137" s="298"/>
      <c r="NUB137" s="298"/>
      <c r="NUC137" s="298"/>
      <c r="NUD137" s="298"/>
      <c r="NUE137" s="298"/>
      <c r="NUF137" s="298"/>
      <c r="NUG137" s="298"/>
      <c r="NUH137" s="298"/>
      <c r="NUI137" s="298"/>
      <c r="NUJ137" s="298"/>
      <c r="NUK137" s="298"/>
      <c r="NUL137" s="298"/>
      <c r="NUM137" s="298"/>
      <c r="NUN137" s="298"/>
      <c r="NUO137" s="298"/>
      <c r="NUP137" s="298"/>
      <c r="NUQ137" s="298"/>
      <c r="NUR137" s="298"/>
      <c r="NUS137" s="298"/>
      <c r="NUT137" s="298"/>
      <c r="NUU137" s="298"/>
      <c r="NUV137" s="298"/>
      <c r="NUW137" s="298"/>
      <c r="NUX137" s="298"/>
      <c r="NUY137" s="298"/>
      <c r="NUZ137" s="298"/>
      <c r="NVA137" s="298"/>
      <c r="NVB137" s="298"/>
      <c r="NVC137" s="298"/>
      <c r="NVD137" s="298"/>
      <c r="NVE137" s="298"/>
      <c r="NVF137" s="298"/>
      <c r="NVG137" s="298"/>
      <c r="NVH137" s="298"/>
      <c r="NVI137" s="298"/>
      <c r="NVJ137" s="298"/>
      <c r="NVK137" s="298"/>
      <c r="NVL137" s="298"/>
      <c r="NVM137" s="298"/>
      <c r="NVN137" s="298"/>
      <c r="NVO137" s="298"/>
      <c r="NVP137" s="298"/>
      <c r="NVQ137" s="298"/>
      <c r="NVR137" s="298"/>
      <c r="NVS137" s="298"/>
      <c r="NVT137" s="298"/>
      <c r="NVU137" s="298"/>
      <c r="NVV137" s="298"/>
      <c r="NVW137" s="298"/>
      <c r="NVX137" s="298"/>
      <c r="NVY137" s="298"/>
      <c r="NVZ137" s="298"/>
      <c r="NWA137" s="298"/>
      <c r="NWB137" s="298"/>
      <c r="NWC137" s="298"/>
      <c r="NWD137" s="298"/>
      <c r="NWE137" s="298"/>
      <c r="NWF137" s="298"/>
      <c r="NWG137" s="298"/>
      <c r="NWH137" s="298"/>
      <c r="NWI137" s="298"/>
      <c r="NWJ137" s="298"/>
      <c r="NWK137" s="298"/>
      <c r="NWL137" s="298"/>
      <c r="NWM137" s="298"/>
      <c r="NWN137" s="298"/>
      <c r="NWO137" s="298"/>
      <c r="NWP137" s="298"/>
      <c r="NWQ137" s="298"/>
      <c r="NWR137" s="298"/>
      <c r="NWS137" s="298"/>
      <c r="NWT137" s="298"/>
      <c r="NWU137" s="298"/>
      <c r="NWV137" s="298"/>
      <c r="NWW137" s="298"/>
      <c r="NWX137" s="298"/>
      <c r="NWY137" s="298"/>
      <c r="NWZ137" s="298"/>
      <c r="NXA137" s="298"/>
      <c r="NXB137" s="298"/>
      <c r="NXC137" s="298"/>
      <c r="NXD137" s="298"/>
      <c r="NXE137" s="298"/>
      <c r="NXF137" s="298"/>
      <c r="NXG137" s="298"/>
      <c r="NXH137" s="298"/>
      <c r="NXI137" s="298"/>
      <c r="NXJ137" s="298"/>
      <c r="NXK137" s="298"/>
      <c r="NXL137" s="298"/>
      <c r="NXM137" s="298"/>
      <c r="NXN137" s="298"/>
      <c r="NXO137" s="298"/>
      <c r="NXP137" s="298"/>
      <c r="NXQ137" s="298"/>
      <c r="NXR137" s="298"/>
      <c r="NXS137" s="298"/>
      <c r="NXT137" s="298"/>
      <c r="NXU137" s="298"/>
      <c r="NXV137" s="298"/>
      <c r="NXW137" s="298"/>
      <c r="NXX137" s="298"/>
      <c r="NXY137" s="298"/>
      <c r="NXZ137" s="298"/>
      <c r="NYA137" s="298"/>
      <c r="NYB137" s="298"/>
      <c r="NYC137" s="298"/>
      <c r="NYD137" s="298"/>
      <c r="NYE137" s="298"/>
      <c r="NYF137" s="298"/>
      <c r="NYG137" s="298"/>
      <c r="NYH137" s="298"/>
      <c r="NYI137" s="298"/>
      <c r="NYJ137" s="298"/>
      <c r="NYK137" s="298"/>
      <c r="NYL137" s="298"/>
      <c r="NYM137" s="298"/>
      <c r="NYN137" s="298"/>
      <c r="NYO137" s="298"/>
      <c r="NYP137" s="298"/>
      <c r="NYQ137" s="298"/>
      <c r="NYR137" s="298"/>
      <c r="NYS137" s="298"/>
      <c r="NYT137" s="298"/>
      <c r="NYU137" s="298"/>
      <c r="NYV137" s="298"/>
      <c r="NYW137" s="298"/>
      <c r="NYX137" s="298"/>
      <c r="NYY137" s="298"/>
      <c r="NYZ137" s="298"/>
      <c r="NZA137" s="298"/>
      <c r="NZB137" s="298"/>
      <c r="NZC137" s="298"/>
      <c r="NZD137" s="298"/>
      <c r="NZE137" s="298"/>
      <c r="NZF137" s="298"/>
      <c r="NZG137" s="298"/>
      <c r="NZH137" s="298"/>
      <c r="NZI137" s="298"/>
      <c r="NZJ137" s="298"/>
      <c r="NZK137" s="298"/>
      <c r="NZL137" s="298"/>
      <c r="NZM137" s="298"/>
      <c r="NZN137" s="298"/>
      <c r="NZO137" s="298"/>
      <c r="NZP137" s="298"/>
      <c r="NZQ137" s="298"/>
      <c r="NZR137" s="298"/>
      <c r="NZS137" s="298"/>
      <c r="NZT137" s="298"/>
      <c r="NZU137" s="298"/>
      <c r="NZV137" s="298"/>
      <c r="NZW137" s="298"/>
      <c r="NZX137" s="298"/>
      <c r="NZY137" s="298"/>
      <c r="NZZ137" s="298"/>
      <c r="OAA137" s="298"/>
      <c r="OAB137" s="298"/>
      <c r="OAC137" s="298"/>
      <c r="OAD137" s="298"/>
      <c r="OAE137" s="298"/>
      <c r="OAF137" s="298"/>
      <c r="OAG137" s="298"/>
      <c r="OAH137" s="298"/>
      <c r="OAI137" s="298"/>
      <c r="OAJ137" s="298"/>
      <c r="OAK137" s="298"/>
      <c r="OAL137" s="298"/>
      <c r="OAM137" s="298"/>
      <c r="OAN137" s="298"/>
      <c r="OAO137" s="298"/>
      <c r="OAP137" s="298"/>
      <c r="OAQ137" s="298"/>
      <c r="OAR137" s="298"/>
      <c r="OAS137" s="298"/>
      <c r="OAT137" s="298"/>
      <c r="OAU137" s="298"/>
      <c r="OAV137" s="298"/>
      <c r="OAW137" s="298"/>
      <c r="OAX137" s="298"/>
      <c r="OAY137" s="298"/>
      <c r="OAZ137" s="298"/>
      <c r="OBA137" s="298"/>
      <c r="OBB137" s="298"/>
      <c r="OBC137" s="298"/>
      <c r="OBD137" s="298"/>
      <c r="OBE137" s="298"/>
      <c r="OBF137" s="298"/>
      <c r="OBG137" s="298"/>
      <c r="OBH137" s="298"/>
      <c r="OBI137" s="298"/>
      <c r="OBJ137" s="298"/>
      <c r="OBK137" s="298"/>
      <c r="OBL137" s="298"/>
      <c r="OBM137" s="298"/>
      <c r="OBN137" s="298"/>
      <c r="OBO137" s="298"/>
      <c r="OBP137" s="298"/>
      <c r="OBQ137" s="298"/>
      <c r="OBR137" s="298"/>
      <c r="OBS137" s="298"/>
      <c r="OBT137" s="298"/>
      <c r="OBU137" s="298"/>
      <c r="OBV137" s="298"/>
      <c r="OBW137" s="298"/>
      <c r="OBX137" s="298"/>
      <c r="OBY137" s="298"/>
      <c r="OBZ137" s="298"/>
      <c r="OCA137" s="298"/>
      <c r="OCB137" s="298"/>
      <c r="OCC137" s="298"/>
      <c r="OCD137" s="298"/>
      <c r="OCE137" s="298"/>
      <c r="OCF137" s="298"/>
      <c r="OCG137" s="298"/>
      <c r="OCH137" s="298"/>
      <c r="OCI137" s="298"/>
      <c r="OCJ137" s="298"/>
      <c r="OCK137" s="298"/>
      <c r="OCL137" s="298"/>
      <c r="OCM137" s="298"/>
      <c r="OCN137" s="298"/>
      <c r="OCO137" s="298"/>
      <c r="OCP137" s="298"/>
      <c r="OCQ137" s="298"/>
      <c r="OCR137" s="298"/>
      <c r="OCS137" s="298"/>
      <c r="OCT137" s="298"/>
      <c r="OCU137" s="298"/>
      <c r="OCV137" s="298"/>
      <c r="OCW137" s="298"/>
      <c r="OCX137" s="298"/>
      <c r="OCY137" s="298"/>
      <c r="ODF137" s="298"/>
      <c r="ODG137" s="298"/>
      <c r="ODH137" s="298"/>
      <c r="ODI137" s="298"/>
      <c r="ODJ137" s="298"/>
      <c r="ODK137" s="298"/>
      <c r="ODL137" s="298"/>
      <c r="ODM137" s="298"/>
      <c r="ODN137" s="298"/>
      <c r="ODO137" s="298"/>
      <c r="ODP137" s="298"/>
      <c r="ODQ137" s="298"/>
      <c r="ODR137" s="298"/>
      <c r="ODS137" s="298"/>
      <c r="ODT137" s="298"/>
      <c r="ODU137" s="298"/>
      <c r="ODV137" s="298"/>
      <c r="ODW137" s="298"/>
      <c r="ODX137" s="298"/>
      <c r="ODY137" s="298"/>
      <c r="ODZ137" s="298"/>
      <c r="OEA137" s="298"/>
      <c r="OEB137" s="298"/>
      <c r="OEC137" s="298"/>
      <c r="OED137" s="298"/>
      <c r="OEE137" s="298"/>
      <c r="OEF137" s="298"/>
      <c r="OEG137" s="298"/>
      <c r="OEH137" s="298"/>
      <c r="OEI137" s="298"/>
      <c r="OEJ137" s="298"/>
      <c r="OEK137" s="298"/>
      <c r="OEL137" s="298"/>
      <c r="OEM137" s="298"/>
      <c r="OEN137" s="298"/>
      <c r="OEO137" s="298"/>
      <c r="OEP137" s="298"/>
      <c r="OEQ137" s="298"/>
      <c r="OER137" s="298"/>
      <c r="OES137" s="298"/>
      <c r="OET137" s="298"/>
      <c r="OEU137" s="298"/>
      <c r="OEV137" s="298"/>
      <c r="OEW137" s="298"/>
      <c r="OEX137" s="298"/>
      <c r="OEY137" s="298"/>
      <c r="OEZ137" s="298"/>
      <c r="OFA137" s="298"/>
      <c r="OFB137" s="298"/>
      <c r="OFC137" s="298"/>
      <c r="OFD137" s="298"/>
      <c r="OFE137" s="298"/>
      <c r="OFF137" s="298"/>
      <c r="OFG137" s="298"/>
      <c r="OFH137" s="298"/>
      <c r="OFI137" s="298"/>
      <c r="OFJ137" s="298"/>
      <c r="OFK137" s="298"/>
      <c r="OFL137" s="298"/>
      <c r="OFM137" s="298"/>
      <c r="OFN137" s="298"/>
      <c r="OFO137" s="298"/>
      <c r="OFP137" s="298"/>
      <c r="OFQ137" s="298"/>
      <c r="OFR137" s="298"/>
      <c r="OFS137" s="298"/>
      <c r="OFT137" s="298"/>
      <c r="OFU137" s="298"/>
      <c r="OFV137" s="298"/>
      <c r="OFW137" s="298"/>
      <c r="OFX137" s="298"/>
      <c r="OFY137" s="298"/>
      <c r="OFZ137" s="298"/>
      <c r="OGA137" s="298"/>
      <c r="OGB137" s="298"/>
      <c r="OGC137" s="298"/>
      <c r="OGD137" s="298"/>
      <c r="OGE137" s="298"/>
      <c r="OGF137" s="298"/>
      <c r="OGG137" s="298"/>
      <c r="OGH137" s="298"/>
      <c r="OGI137" s="298"/>
      <c r="OGJ137" s="298"/>
      <c r="OGK137" s="298"/>
      <c r="OGL137" s="298"/>
      <c r="OGM137" s="298"/>
      <c r="OGN137" s="298"/>
      <c r="OGO137" s="298"/>
      <c r="OGP137" s="298"/>
      <c r="OGQ137" s="298"/>
      <c r="OGR137" s="298"/>
      <c r="OGS137" s="298"/>
      <c r="OGT137" s="298"/>
      <c r="OGU137" s="298"/>
      <c r="OGV137" s="298"/>
      <c r="OGW137" s="298"/>
      <c r="OGX137" s="298"/>
      <c r="OGY137" s="298"/>
      <c r="OGZ137" s="298"/>
      <c r="OHA137" s="298"/>
      <c r="OHB137" s="298"/>
      <c r="OHC137" s="298"/>
      <c r="OHD137" s="298"/>
      <c r="OHE137" s="298"/>
      <c r="OHF137" s="298"/>
      <c r="OHG137" s="298"/>
      <c r="OHH137" s="298"/>
      <c r="OHI137" s="298"/>
      <c r="OHJ137" s="298"/>
      <c r="OHK137" s="298"/>
      <c r="OHL137" s="298"/>
      <c r="OHM137" s="298"/>
      <c r="OHN137" s="298"/>
      <c r="OHO137" s="298"/>
      <c r="OHP137" s="298"/>
      <c r="OHQ137" s="298"/>
      <c r="OHR137" s="298"/>
      <c r="OHS137" s="298"/>
      <c r="OHT137" s="298"/>
      <c r="OHU137" s="298"/>
      <c r="OHV137" s="298"/>
      <c r="OHW137" s="298"/>
      <c r="OHX137" s="298"/>
      <c r="OHY137" s="298"/>
      <c r="OHZ137" s="298"/>
      <c r="OIA137" s="298"/>
      <c r="OIB137" s="298"/>
      <c r="OIC137" s="298"/>
      <c r="OID137" s="298"/>
      <c r="OIE137" s="298"/>
      <c r="OIF137" s="298"/>
      <c r="OIG137" s="298"/>
      <c r="OIH137" s="298"/>
      <c r="OII137" s="298"/>
      <c r="OIJ137" s="298"/>
      <c r="OIK137" s="298"/>
      <c r="OIL137" s="298"/>
      <c r="OIM137" s="298"/>
      <c r="OIN137" s="298"/>
      <c r="OIO137" s="298"/>
      <c r="OIP137" s="298"/>
      <c r="OIQ137" s="298"/>
      <c r="OIR137" s="298"/>
      <c r="OIS137" s="298"/>
      <c r="OIT137" s="298"/>
      <c r="OIU137" s="298"/>
      <c r="OIV137" s="298"/>
      <c r="OIW137" s="298"/>
      <c r="OIX137" s="298"/>
      <c r="OIY137" s="298"/>
      <c r="OIZ137" s="298"/>
      <c r="OJA137" s="298"/>
      <c r="OJB137" s="298"/>
      <c r="OJC137" s="298"/>
      <c r="OJD137" s="298"/>
      <c r="OJE137" s="298"/>
      <c r="OJF137" s="298"/>
      <c r="OJG137" s="298"/>
      <c r="OJH137" s="298"/>
      <c r="OJI137" s="298"/>
      <c r="OJJ137" s="298"/>
      <c r="OJK137" s="298"/>
      <c r="OJL137" s="298"/>
      <c r="OJM137" s="298"/>
      <c r="OJN137" s="298"/>
      <c r="OJO137" s="298"/>
      <c r="OJP137" s="298"/>
      <c r="OJQ137" s="298"/>
      <c r="OJR137" s="298"/>
      <c r="OJS137" s="298"/>
      <c r="OJT137" s="298"/>
      <c r="OJU137" s="298"/>
      <c r="OJV137" s="298"/>
      <c r="OJW137" s="298"/>
      <c r="OJX137" s="298"/>
      <c r="OJY137" s="298"/>
      <c r="OJZ137" s="298"/>
      <c r="OKA137" s="298"/>
      <c r="OKB137" s="298"/>
      <c r="OKC137" s="298"/>
      <c r="OKD137" s="298"/>
      <c r="OKE137" s="298"/>
      <c r="OKF137" s="298"/>
      <c r="OKG137" s="298"/>
      <c r="OKH137" s="298"/>
      <c r="OKI137" s="298"/>
      <c r="OKJ137" s="298"/>
      <c r="OKK137" s="298"/>
      <c r="OKL137" s="298"/>
      <c r="OKM137" s="298"/>
      <c r="OKN137" s="298"/>
      <c r="OKO137" s="298"/>
      <c r="OKP137" s="298"/>
      <c r="OKQ137" s="298"/>
      <c r="OKR137" s="298"/>
      <c r="OKS137" s="298"/>
      <c r="OKT137" s="298"/>
      <c r="OKU137" s="298"/>
      <c r="OKV137" s="298"/>
      <c r="OKW137" s="298"/>
      <c r="OKX137" s="298"/>
      <c r="OKY137" s="298"/>
      <c r="OKZ137" s="298"/>
      <c r="OLA137" s="298"/>
      <c r="OLB137" s="298"/>
      <c r="OLC137" s="298"/>
      <c r="OLD137" s="298"/>
      <c r="OLE137" s="298"/>
      <c r="OLF137" s="298"/>
      <c r="OLG137" s="298"/>
      <c r="OLH137" s="298"/>
      <c r="OLI137" s="298"/>
      <c r="OLJ137" s="298"/>
      <c r="OLK137" s="298"/>
      <c r="OLL137" s="298"/>
      <c r="OLM137" s="298"/>
      <c r="OLN137" s="298"/>
      <c r="OLO137" s="298"/>
      <c r="OLP137" s="298"/>
      <c r="OLQ137" s="298"/>
      <c r="OLR137" s="298"/>
      <c r="OLS137" s="298"/>
      <c r="OLT137" s="298"/>
      <c r="OLU137" s="298"/>
      <c r="OLV137" s="298"/>
      <c r="OLW137" s="298"/>
      <c r="OLX137" s="298"/>
      <c r="OLY137" s="298"/>
      <c r="OLZ137" s="298"/>
      <c r="OMA137" s="298"/>
      <c r="OMB137" s="298"/>
      <c r="OMC137" s="298"/>
      <c r="OMD137" s="298"/>
      <c r="OME137" s="298"/>
      <c r="OMF137" s="298"/>
      <c r="OMG137" s="298"/>
      <c r="OMH137" s="298"/>
      <c r="OMI137" s="298"/>
      <c r="OMJ137" s="298"/>
      <c r="OMK137" s="298"/>
      <c r="OML137" s="298"/>
      <c r="OMM137" s="298"/>
      <c r="OMN137" s="298"/>
      <c r="OMO137" s="298"/>
      <c r="OMP137" s="298"/>
      <c r="OMQ137" s="298"/>
      <c r="OMR137" s="298"/>
      <c r="OMS137" s="298"/>
      <c r="OMT137" s="298"/>
      <c r="OMU137" s="298"/>
      <c r="ONB137" s="298"/>
      <c r="ONC137" s="298"/>
      <c r="OND137" s="298"/>
      <c r="ONE137" s="298"/>
      <c r="ONF137" s="298"/>
      <c r="ONG137" s="298"/>
      <c r="ONH137" s="298"/>
      <c r="ONI137" s="298"/>
      <c r="ONJ137" s="298"/>
      <c r="ONK137" s="298"/>
      <c r="ONL137" s="298"/>
      <c r="ONM137" s="298"/>
      <c r="ONN137" s="298"/>
      <c r="ONO137" s="298"/>
      <c r="ONP137" s="298"/>
      <c r="ONQ137" s="298"/>
      <c r="ONR137" s="298"/>
      <c r="ONS137" s="298"/>
      <c r="ONT137" s="298"/>
      <c r="ONU137" s="298"/>
      <c r="ONV137" s="298"/>
      <c r="ONW137" s="298"/>
      <c r="ONX137" s="298"/>
      <c r="ONY137" s="298"/>
      <c r="ONZ137" s="298"/>
      <c r="OOA137" s="298"/>
      <c r="OOB137" s="298"/>
      <c r="OOC137" s="298"/>
      <c r="OOD137" s="298"/>
      <c r="OOE137" s="298"/>
      <c r="OOF137" s="298"/>
      <c r="OOG137" s="298"/>
      <c r="OOH137" s="298"/>
      <c r="OOI137" s="298"/>
      <c r="OOJ137" s="298"/>
      <c r="OOK137" s="298"/>
      <c r="OOL137" s="298"/>
      <c r="OOM137" s="298"/>
      <c r="OON137" s="298"/>
      <c r="OOO137" s="298"/>
      <c r="OOP137" s="298"/>
      <c r="OOQ137" s="298"/>
      <c r="OOR137" s="298"/>
      <c r="OOS137" s="298"/>
      <c r="OOT137" s="298"/>
      <c r="OOU137" s="298"/>
      <c r="OOV137" s="298"/>
      <c r="OOW137" s="298"/>
      <c r="OOX137" s="298"/>
      <c r="OOY137" s="298"/>
      <c r="OOZ137" s="298"/>
      <c r="OPA137" s="298"/>
      <c r="OPB137" s="298"/>
      <c r="OPC137" s="298"/>
      <c r="OPD137" s="298"/>
      <c r="OPE137" s="298"/>
      <c r="OPF137" s="298"/>
      <c r="OPG137" s="298"/>
      <c r="OPH137" s="298"/>
      <c r="OPI137" s="298"/>
      <c r="OPJ137" s="298"/>
      <c r="OPK137" s="298"/>
      <c r="OPL137" s="298"/>
      <c r="OPM137" s="298"/>
      <c r="OPN137" s="298"/>
      <c r="OPO137" s="298"/>
      <c r="OPP137" s="298"/>
      <c r="OPQ137" s="298"/>
      <c r="OPR137" s="298"/>
      <c r="OPS137" s="298"/>
      <c r="OPT137" s="298"/>
      <c r="OPU137" s="298"/>
      <c r="OPV137" s="298"/>
      <c r="OPW137" s="298"/>
      <c r="OPX137" s="298"/>
      <c r="OPY137" s="298"/>
      <c r="OPZ137" s="298"/>
      <c r="OQA137" s="298"/>
      <c r="OQB137" s="298"/>
      <c r="OQC137" s="298"/>
      <c r="OQD137" s="298"/>
      <c r="OQE137" s="298"/>
      <c r="OQF137" s="298"/>
      <c r="OQG137" s="298"/>
      <c r="OQH137" s="298"/>
      <c r="OQI137" s="298"/>
      <c r="OQJ137" s="298"/>
      <c r="OQK137" s="298"/>
      <c r="OQL137" s="298"/>
      <c r="OQM137" s="298"/>
      <c r="OQN137" s="298"/>
      <c r="OQO137" s="298"/>
      <c r="OQP137" s="298"/>
      <c r="OQQ137" s="298"/>
      <c r="OQR137" s="298"/>
      <c r="OQS137" s="298"/>
      <c r="OQT137" s="298"/>
      <c r="OQU137" s="298"/>
      <c r="OQV137" s="298"/>
      <c r="OQW137" s="298"/>
      <c r="OQX137" s="298"/>
      <c r="OQY137" s="298"/>
      <c r="OQZ137" s="298"/>
      <c r="ORA137" s="298"/>
      <c r="ORB137" s="298"/>
      <c r="ORC137" s="298"/>
      <c r="ORD137" s="298"/>
      <c r="ORE137" s="298"/>
      <c r="ORF137" s="298"/>
      <c r="ORG137" s="298"/>
      <c r="ORH137" s="298"/>
      <c r="ORI137" s="298"/>
      <c r="ORJ137" s="298"/>
      <c r="ORK137" s="298"/>
      <c r="ORL137" s="298"/>
      <c r="ORM137" s="298"/>
      <c r="ORN137" s="298"/>
      <c r="ORO137" s="298"/>
      <c r="ORP137" s="298"/>
      <c r="ORQ137" s="298"/>
      <c r="ORR137" s="298"/>
      <c r="ORS137" s="298"/>
      <c r="ORT137" s="298"/>
      <c r="ORU137" s="298"/>
      <c r="ORV137" s="298"/>
      <c r="ORW137" s="298"/>
      <c r="ORX137" s="298"/>
      <c r="ORY137" s="298"/>
      <c r="ORZ137" s="298"/>
      <c r="OSA137" s="298"/>
      <c r="OSB137" s="298"/>
      <c r="OSC137" s="298"/>
      <c r="OSD137" s="298"/>
      <c r="OSE137" s="298"/>
      <c r="OSF137" s="298"/>
      <c r="OSG137" s="298"/>
      <c r="OSH137" s="298"/>
      <c r="OSI137" s="298"/>
      <c r="OSJ137" s="298"/>
      <c r="OSK137" s="298"/>
      <c r="OSL137" s="298"/>
      <c r="OSM137" s="298"/>
      <c r="OSN137" s="298"/>
      <c r="OSO137" s="298"/>
      <c r="OSP137" s="298"/>
      <c r="OSQ137" s="298"/>
      <c r="OSR137" s="298"/>
      <c r="OSS137" s="298"/>
      <c r="OST137" s="298"/>
      <c r="OSU137" s="298"/>
      <c r="OSV137" s="298"/>
      <c r="OSW137" s="298"/>
      <c r="OSX137" s="298"/>
      <c r="OSY137" s="298"/>
      <c r="OSZ137" s="298"/>
      <c r="OTA137" s="298"/>
      <c r="OTB137" s="298"/>
      <c r="OTC137" s="298"/>
      <c r="OTD137" s="298"/>
      <c r="OTE137" s="298"/>
      <c r="OTF137" s="298"/>
      <c r="OTG137" s="298"/>
      <c r="OTH137" s="298"/>
      <c r="OTI137" s="298"/>
      <c r="OTJ137" s="298"/>
      <c r="OTK137" s="298"/>
      <c r="OTL137" s="298"/>
      <c r="OTM137" s="298"/>
      <c r="OTN137" s="298"/>
      <c r="OTO137" s="298"/>
      <c r="OTP137" s="298"/>
      <c r="OTQ137" s="298"/>
      <c r="OTR137" s="298"/>
      <c r="OTS137" s="298"/>
      <c r="OTT137" s="298"/>
      <c r="OTU137" s="298"/>
      <c r="OTV137" s="298"/>
      <c r="OTW137" s="298"/>
      <c r="OTX137" s="298"/>
      <c r="OTY137" s="298"/>
      <c r="OTZ137" s="298"/>
      <c r="OUA137" s="298"/>
      <c r="OUB137" s="298"/>
      <c r="OUC137" s="298"/>
      <c r="OUD137" s="298"/>
      <c r="OUE137" s="298"/>
      <c r="OUF137" s="298"/>
      <c r="OUG137" s="298"/>
      <c r="OUH137" s="298"/>
      <c r="OUI137" s="298"/>
      <c r="OUJ137" s="298"/>
      <c r="OUK137" s="298"/>
      <c r="OUL137" s="298"/>
      <c r="OUM137" s="298"/>
      <c r="OUN137" s="298"/>
      <c r="OUO137" s="298"/>
      <c r="OUP137" s="298"/>
      <c r="OUQ137" s="298"/>
      <c r="OUR137" s="298"/>
      <c r="OUS137" s="298"/>
      <c r="OUT137" s="298"/>
      <c r="OUU137" s="298"/>
      <c r="OUV137" s="298"/>
      <c r="OUW137" s="298"/>
      <c r="OUX137" s="298"/>
      <c r="OUY137" s="298"/>
      <c r="OUZ137" s="298"/>
      <c r="OVA137" s="298"/>
      <c r="OVB137" s="298"/>
      <c r="OVC137" s="298"/>
      <c r="OVD137" s="298"/>
      <c r="OVE137" s="298"/>
      <c r="OVF137" s="298"/>
      <c r="OVG137" s="298"/>
      <c r="OVH137" s="298"/>
      <c r="OVI137" s="298"/>
      <c r="OVJ137" s="298"/>
      <c r="OVK137" s="298"/>
      <c r="OVL137" s="298"/>
      <c r="OVM137" s="298"/>
      <c r="OVN137" s="298"/>
      <c r="OVO137" s="298"/>
      <c r="OVP137" s="298"/>
      <c r="OVQ137" s="298"/>
      <c r="OVR137" s="298"/>
      <c r="OVS137" s="298"/>
      <c r="OVT137" s="298"/>
      <c r="OVU137" s="298"/>
      <c r="OVV137" s="298"/>
      <c r="OVW137" s="298"/>
      <c r="OVX137" s="298"/>
      <c r="OVY137" s="298"/>
      <c r="OVZ137" s="298"/>
      <c r="OWA137" s="298"/>
      <c r="OWB137" s="298"/>
      <c r="OWC137" s="298"/>
      <c r="OWD137" s="298"/>
      <c r="OWE137" s="298"/>
      <c r="OWF137" s="298"/>
      <c r="OWG137" s="298"/>
      <c r="OWH137" s="298"/>
      <c r="OWI137" s="298"/>
      <c r="OWJ137" s="298"/>
      <c r="OWK137" s="298"/>
      <c r="OWL137" s="298"/>
      <c r="OWM137" s="298"/>
      <c r="OWN137" s="298"/>
      <c r="OWO137" s="298"/>
      <c r="OWP137" s="298"/>
      <c r="OWQ137" s="298"/>
      <c r="OWX137" s="298"/>
      <c r="OWY137" s="298"/>
      <c r="OWZ137" s="298"/>
      <c r="OXA137" s="298"/>
      <c r="OXB137" s="298"/>
      <c r="OXC137" s="298"/>
      <c r="OXD137" s="298"/>
      <c r="OXE137" s="298"/>
      <c r="OXF137" s="298"/>
      <c r="OXG137" s="298"/>
      <c r="OXH137" s="298"/>
      <c r="OXI137" s="298"/>
      <c r="OXJ137" s="298"/>
      <c r="OXK137" s="298"/>
      <c r="OXL137" s="298"/>
      <c r="OXM137" s="298"/>
      <c r="OXN137" s="298"/>
      <c r="OXO137" s="298"/>
      <c r="OXP137" s="298"/>
      <c r="OXQ137" s="298"/>
      <c r="OXR137" s="298"/>
      <c r="OXS137" s="298"/>
      <c r="OXT137" s="298"/>
      <c r="OXU137" s="298"/>
      <c r="OXV137" s="298"/>
      <c r="OXW137" s="298"/>
      <c r="OXX137" s="298"/>
      <c r="OXY137" s="298"/>
      <c r="OXZ137" s="298"/>
      <c r="OYA137" s="298"/>
      <c r="OYB137" s="298"/>
      <c r="OYC137" s="298"/>
      <c r="OYD137" s="298"/>
      <c r="OYE137" s="298"/>
      <c r="OYF137" s="298"/>
      <c r="OYG137" s="298"/>
      <c r="OYH137" s="298"/>
      <c r="OYI137" s="298"/>
      <c r="OYJ137" s="298"/>
      <c r="OYK137" s="298"/>
      <c r="OYL137" s="298"/>
      <c r="OYM137" s="298"/>
      <c r="OYN137" s="298"/>
      <c r="OYO137" s="298"/>
      <c r="OYP137" s="298"/>
      <c r="OYQ137" s="298"/>
      <c r="OYR137" s="298"/>
      <c r="OYS137" s="298"/>
      <c r="OYT137" s="298"/>
      <c r="OYU137" s="298"/>
      <c r="OYV137" s="298"/>
      <c r="OYW137" s="298"/>
      <c r="OYX137" s="298"/>
      <c r="OYY137" s="298"/>
      <c r="OYZ137" s="298"/>
      <c r="OZA137" s="298"/>
      <c r="OZB137" s="298"/>
      <c r="OZC137" s="298"/>
      <c r="OZD137" s="298"/>
      <c r="OZE137" s="298"/>
      <c r="OZF137" s="298"/>
      <c r="OZG137" s="298"/>
      <c r="OZH137" s="298"/>
      <c r="OZI137" s="298"/>
      <c r="OZJ137" s="298"/>
      <c r="OZK137" s="298"/>
      <c r="OZL137" s="298"/>
      <c r="OZM137" s="298"/>
      <c r="OZN137" s="298"/>
      <c r="OZO137" s="298"/>
      <c r="OZP137" s="298"/>
      <c r="OZQ137" s="298"/>
      <c r="OZR137" s="298"/>
      <c r="OZS137" s="298"/>
      <c r="OZT137" s="298"/>
      <c r="OZU137" s="298"/>
      <c r="OZV137" s="298"/>
      <c r="OZW137" s="298"/>
      <c r="OZX137" s="298"/>
      <c r="OZY137" s="298"/>
      <c r="OZZ137" s="298"/>
      <c r="PAA137" s="298"/>
      <c r="PAB137" s="298"/>
      <c r="PAC137" s="298"/>
      <c r="PAD137" s="298"/>
      <c r="PAE137" s="298"/>
      <c r="PAF137" s="298"/>
      <c r="PAG137" s="298"/>
      <c r="PAH137" s="298"/>
      <c r="PAI137" s="298"/>
      <c r="PAJ137" s="298"/>
      <c r="PAK137" s="298"/>
      <c r="PAL137" s="298"/>
      <c r="PAM137" s="298"/>
      <c r="PAN137" s="298"/>
      <c r="PAO137" s="298"/>
      <c r="PAP137" s="298"/>
      <c r="PAQ137" s="298"/>
      <c r="PAR137" s="298"/>
      <c r="PAS137" s="298"/>
      <c r="PAT137" s="298"/>
      <c r="PAU137" s="298"/>
      <c r="PAV137" s="298"/>
      <c r="PAW137" s="298"/>
      <c r="PAX137" s="298"/>
      <c r="PAY137" s="298"/>
      <c r="PAZ137" s="298"/>
      <c r="PBA137" s="298"/>
      <c r="PBB137" s="298"/>
      <c r="PBC137" s="298"/>
      <c r="PBD137" s="298"/>
      <c r="PBE137" s="298"/>
      <c r="PBF137" s="298"/>
      <c r="PBG137" s="298"/>
      <c r="PBH137" s="298"/>
      <c r="PBI137" s="298"/>
      <c r="PBJ137" s="298"/>
      <c r="PBK137" s="298"/>
      <c r="PBL137" s="298"/>
      <c r="PBM137" s="298"/>
      <c r="PBN137" s="298"/>
      <c r="PBO137" s="298"/>
      <c r="PBP137" s="298"/>
      <c r="PBQ137" s="298"/>
      <c r="PBR137" s="298"/>
      <c r="PBS137" s="298"/>
      <c r="PBT137" s="298"/>
      <c r="PBU137" s="298"/>
      <c r="PBV137" s="298"/>
      <c r="PBW137" s="298"/>
      <c r="PBX137" s="298"/>
      <c r="PBY137" s="298"/>
      <c r="PBZ137" s="298"/>
      <c r="PCA137" s="298"/>
      <c r="PCB137" s="298"/>
      <c r="PCC137" s="298"/>
      <c r="PCD137" s="298"/>
      <c r="PCE137" s="298"/>
      <c r="PCF137" s="298"/>
      <c r="PCG137" s="298"/>
      <c r="PCH137" s="298"/>
      <c r="PCI137" s="298"/>
      <c r="PCJ137" s="298"/>
      <c r="PCK137" s="298"/>
      <c r="PCL137" s="298"/>
      <c r="PCM137" s="298"/>
      <c r="PCN137" s="298"/>
      <c r="PCO137" s="298"/>
      <c r="PCP137" s="298"/>
      <c r="PCQ137" s="298"/>
      <c r="PCR137" s="298"/>
      <c r="PCS137" s="298"/>
      <c r="PCT137" s="298"/>
      <c r="PCU137" s="298"/>
      <c r="PCV137" s="298"/>
      <c r="PCW137" s="298"/>
      <c r="PCX137" s="298"/>
      <c r="PCY137" s="298"/>
      <c r="PCZ137" s="298"/>
      <c r="PDA137" s="298"/>
      <c r="PDB137" s="298"/>
      <c r="PDC137" s="298"/>
      <c r="PDD137" s="298"/>
      <c r="PDE137" s="298"/>
      <c r="PDF137" s="298"/>
      <c r="PDG137" s="298"/>
      <c r="PDH137" s="298"/>
      <c r="PDI137" s="298"/>
      <c r="PDJ137" s="298"/>
      <c r="PDK137" s="298"/>
      <c r="PDL137" s="298"/>
      <c r="PDM137" s="298"/>
      <c r="PDN137" s="298"/>
      <c r="PDO137" s="298"/>
      <c r="PDP137" s="298"/>
      <c r="PDQ137" s="298"/>
      <c r="PDR137" s="298"/>
      <c r="PDS137" s="298"/>
      <c r="PDT137" s="298"/>
      <c r="PDU137" s="298"/>
      <c r="PDV137" s="298"/>
      <c r="PDW137" s="298"/>
      <c r="PDX137" s="298"/>
      <c r="PDY137" s="298"/>
      <c r="PDZ137" s="298"/>
      <c r="PEA137" s="298"/>
      <c r="PEB137" s="298"/>
      <c r="PEC137" s="298"/>
      <c r="PED137" s="298"/>
      <c r="PEE137" s="298"/>
      <c r="PEF137" s="298"/>
      <c r="PEG137" s="298"/>
      <c r="PEH137" s="298"/>
      <c r="PEI137" s="298"/>
      <c r="PEJ137" s="298"/>
      <c r="PEK137" s="298"/>
      <c r="PEL137" s="298"/>
      <c r="PEM137" s="298"/>
      <c r="PEN137" s="298"/>
      <c r="PEO137" s="298"/>
      <c r="PEP137" s="298"/>
      <c r="PEQ137" s="298"/>
      <c r="PER137" s="298"/>
      <c r="PES137" s="298"/>
      <c r="PET137" s="298"/>
      <c r="PEU137" s="298"/>
      <c r="PEV137" s="298"/>
      <c r="PEW137" s="298"/>
      <c r="PEX137" s="298"/>
      <c r="PEY137" s="298"/>
      <c r="PEZ137" s="298"/>
      <c r="PFA137" s="298"/>
      <c r="PFB137" s="298"/>
      <c r="PFC137" s="298"/>
      <c r="PFD137" s="298"/>
      <c r="PFE137" s="298"/>
      <c r="PFF137" s="298"/>
      <c r="PFG137" s="298"/>
      <c r="PFH137" s="298"/>
      <c r="PFI137" s="298"/>
      <c r="PFJ137" s="298"/>
      <c r="PFK137" s="298"/>
      <c r="PFL137" s="298"/>
      <c r="PFM137" s="298"/>
      <c r="PFN137" s="298"/>
      <c r="PFO137" s="298"/>
      <c r="PFP137" s="298"/>
      <c r="PFQ137" s="298"/>
      <c r="PFR137" s="298"/>
      <c r="PFS137" s="298"/>
      <c r="PFT137" s="298"/>
      <c r="PFU137" s="298"/>
      <c r="PFV137" s="298"/>
      <c r="PFW137" s="298"/>
      <c r="PFX137" s="298"/>
      <c r="PFY137" s="298"/>
      <c r="PFZ137" s="298"/>
      <c r="PGA137" s="298"/>
      <c r="PGB137" s="298"/>
      <c r="PGC137" s="298"/>
      <c r="PGD137" s="298"/>
      <c r="PGE137" s="298"/>
      <c r="PGF137" s="298"/>
      <c r="PGG137" s="298"/>
      <c r="PGH137" s="298"/>
      <c r="PGI137" s="298"/>
      <c r="PGJ137" s="298"/>
      <c r="PGK137" s="298"/>
      <c r="PGL137" s="298"/>
      <c r="PGM137" s="298"/>
      <c r="PGT137" s="298"/>
      <c r="PGU137" s="298"/>
      <c r="PGV137" s="298"/>
      <c r="PGW137" s="298"/>
      <c r="PGX137" s="298"/>
      <c r="PGY137" s="298"/>
      <c r="PGZ137" s="298"/>
      <c r="PHA137" s="298"/>
      <c r="PHB137" s="298"/>
      <c r="PHC137" s="298"/>
      <c r="PHD137" s="298"/>
      <c r="PHE137" s="298"/>
      <c r="PHF137" s="298"/>
      <c r="PHG137" s="298"/>
      <c r="PHH137" s="298"/>
      <c r="PHI137" s="298"/>
      <c r="PHJ137" s="298"/>
      <c r="PHK137" s="298"/>
      <c r="PHL137" s="298"/>
      <c r="PHM137" s="298"/>
      <c r="PHN137" s="298"/>
      <c r="PHO137" s="298"/>
      <c r="PHP137" s="298"/>
      <c r="PHQ137" s="298"/>
      <c r="PHR137" s="298"/>
      <c r="PHS137" s="298"/>
      <c r="PHT137" s="298"/>
      <c r="PHU137" s="298"/>
      <c r="PHV137" s="298"/>
      <c r="PHW137" s="298"/>
      <c r="PHX137" s="298"/>
      <c r="PHY137" s="298"/>
      <c r="PHZ137" s="298"/>
      <c r="PIA137" s="298"/>
      <c r="PIB137" s="298"/>
      <c r="PIC137" s="298"/>
      <c r="PID137" s="298"/>
      <c r="PIE137" s="298"/>
      <c r="PIF137" s="298"/>
      <c r="PIG137" s="298"/>
      <c r="PIH137" s="298"/>
      <c r="PII137" s="298"/>
      <c r="PIJ137" s="298"/>
      <c r="PIK137" s="298"/>
      <c r="PIL137" s="298"/>
      <c r="PIM137" s="298"/>
      <c r="PIN137" s="298"/>
      <c r="PIO137" s="298"/>
      <c r="PIP137" s="298"/>
      <c r="PIQ137" s="298"/>
      <c r="PIR137" s="298"/>
      <c r="PIS137" s="298"/>
      <c r="PIT137" s="298"/>
      <c r="PIU137" s="298"/>
      <c r="PIV137" s="298"/>
      <c r="PIW137" s="298"/>
      <c r="PIX137" s="298"/>
      <c r="PIY137" s="298"/>
      <c r="PIZ137" s="298"/>
      <c r="PJA137" s="298"/>
      <c r="PJB137" s="298"/>
      <c r="PJC137" s="298"/>
      <c r="PJD137" s="298"/>
      <c r="PJE137" s="298"/>
      <c r="PJF137" s="298"/>
      <c r="PJG137" s="298"/>
      <c r="PJH137" s="298"/>
      <c r="PJI137" s="298"/>
      <c r="PJJ137" s="298"/>
      <c r="PJK137" s="298"/>
      <c r="PJL137" s="298"/>
      <c r="PJM137" s="298"/>
      <c r="PJN137" s="298"/>
      <c r="PJO137" s="298"/>
      <c r="PJP137" s="298"/>
      <c r="PJQ137" s="298"/>
      <c r="PJR137" s="298"/>
      <c r="PJS137" s="298"/>
      <c r="PJT137" s="298"/>
      <c r="PJU137" s="298"/>
      <c r="PJV137" s="298"/>
      <c r="PJW137" s="298"/>
      <c r="PJX137" s="298"/>
      <c r="PJY137" s="298"/>
      <c r="PJZ137" s="298"/>
      <c r="PKA137" s="298"/>
      <c r="PKB137" s="298"/>
      <c r="PKC137" s="298"/>
      <c r="PKD137" s="298"/>
      <c r="PKE137" s="298"/>
      <c r="PKF137" s="298"/>
      <c r="PKG137" s="298"/>
      <c r="PKH137" s="298"/>
      <c r="PKI137" s="298"/>
      <c r="PKJ137" s="298"/>
      <c r="PKK137" s="298"/>
      <c r="PKL137" s="298"/>
      <c r="PKM137" s="298"/>
      <c r="PKN137" s="298"/>
      <c r="PKO137" s="298"/>
      <c r="PKP137" s="298"/>
      <c r="PKQ137" s="298"/>
      <c r="PKR137" s="298"/>
      <c r="PKS137" s="298"/>
      <c r="PKT137" s="298"/>
      <c r="PKU137" s="298"/>
      <c r="PKV137" s="298"/>
      <c r="PKW137" s="298"/>
      <c r="PKX137" s="298"/>
      <c r="PKY137" s="298"/>
      <c r="PKZ137" s="298"/>
      <c r="PLA137" s="298"/>
      <c r="PLB137" s="298"/>
      <c r="PLC137" s="298"/>
      <c r="PLD137" s="298"/>
      <c r="PLE137" s="298"/>
      <c r="PLF137" s="298"/>
      <c r="PLG137" s="298"/>
      <c r="PLH137" s="298"/>
      <c r="PLI137" s="298"/>
      <c r="PLJ137" s="298"/>
      <c r="PLK137" s="298"/>
      <c r="PLL137" s="298"/>
      <c r="PLM137" s="298"/>
      <c r="PLN137" s="298"/>
      <c r="PLO137" s="298"/>
      <c r="PLP137" s="298"/>
      <c r="PLQ137" s="298"/>
      <c r="PLR137" s="298"/>
      <c r="PLS137" s="298"/>
      <c r="PLT137" s="298"/>
      <c r="PLU137" s="298"/>
      <c r="PLV137" s="298"/>
      <c r="PLW137" s="298"/>
      <c r="PLX137" s="298"/>
      <c r="PLY137" s="298"/>
      <c r="PLZ137" s="298"/>
      <c r="PMA137" s="298"/>
      <c r="PMB137" s="298"/>
      <c r="PMC137" s="298"/>
      <c r="PMD137" s="298"/>
      <c r="PME137" s="298"/>
      <c r="PMF137" s="298"/>
      <c r="PMG137" s="298"/>
      <c r="PMH137" s="298"/>
      <c r="PMI137" s="298"/>
      <c r="PMJ137" s="298"/>
      <c r="PMK137" s="298"/>
      <c r="PML137" s="298"/>
      <c r="PMM137" s="298"/>
      <c r="PMN137" s="298"/>
      <c r="PMO137" s="298"/>
      <c r="PMP137" s="298"/>
      <c r="PMQ137" s="298"/>
      <c r="PMR137" s="298"/>
      <c r="PMS137" s="298"/>
      <c r="PMT137" s="298"/>
      <c r="PMU137" s="298"/>
      <c r="PMV137" s="298"/>
      <c r="PMW137" s="298"/>
      <c r="PMX137" s="298"/>
      <c r="PMY137" s="298"/>
      <c r="PMZ137" s="298"/>
      <c r="PNA137" s="298"/>
      <c r="PNB137" s="298"/>
      <c r="PNC137" s="298"/>
      <c r="PND137" s="298"/>
      <c r="PNE137" s="298"/>
      <c r="PNF137" s="298"/>
      <c r="PNG137" s="298"/>
      <c r="PNH137" s="298"/>
      <c r="PNI137" s="298"/>
      <c r="PNJ137" s="298"/>
      <c r="PNK137" s="298"/>
      <c r="PNL137" s="298"/>
      <c r="PNM137" s="298"/>
      <c r="PNN137" s="298"/>
      <c r="PNO137" s="298"/>
      <c r="PNP137" s="298"/>
      <c r="PNQ137" s="298"/>
      <c r="PNR137" s="298"/>
      <c r="PNS137" s="298"/>
      <c r="PNT137" s="298"/>
      <c r="PNU137" s="298"/>
      <c r="PNV137" s="298"/>
      <c r="PNW137" s="298"/>
      <c r="PNX137" s="298"/>
      <c r="PNY137" s="298"/>
      <c r="PNZ137" s="298"/>
      <c r="POA137" s="298"/>
      <c r="POB137" s="298"/>
      <c r="POC137" s="298"/>
      <c r="POD137" s="298"/>
      <c r="POE137" s="298"/>
      <c r="POF137" s="298"/>
      <c r="POG137" s="298"/>
      <c r="POH137" s="298"/>
      <c r="POI137" s="298"/>
      <c r="POJ137" s="298"/>
      <c r="POK137" s="298"/>
      <c r="POL137" s="298"/>
      <c r="POM137" s="298"/>
      <c r="PON137" s="298"/>
      <c r="POO137" s="298"/>
      <c r="POP137" s="298"/>
      <c r="POQ137" s="298"/>
      <c r="POR137" s="298"/>
      <c r="POS137" s="298"/>
      <c r="POT137" s="298"/>
      <c r="POU137" s="298"/>
      <c r="POV137" s="298"/>
      <c r="POW137" s="298"/>
      <c r="POX137" s="298"/>
      <c r="POY137" s="298"/>
      <c r="POZ137" s="298"/>
      <c r="PPA137" s="298"/>
      <c r="PPB137" s="298"/>
      <c r="PPC137" s="298"/>
      <c r="PPD137" s="298"/>
      <c r="PPE137" s="298"/>
      <c r="PPF137" s="298"/>
      <c r="PPG137" s="298"/>
      <c r="PPH137" s="298"/>
      <c r="PPI137" s="298"/>
      <c r="PPJ137" s="298"/>
      <c r="PPK137" s="298"/>
      <c r="PPL137" s="298"/>
      <c r="PPM137" s="298"/>
      <c r="PPN137" s="298"/>
      <c r="PPO137" s="298"/>
      <c r="PPP137" s="298"/>
      <c r="PPQ137" s="298"/>
      <c r="PPR137" s="298"/>
      <c r="PPS137" s="298"/>
      <c r="PPT137" s="298"/>
      <c r="PPU137" s="298"/>
      <c r="PPV137" s="298"/>
      <c r="PPW137" s="298"/>
      <c r="PPX137" s="298"/>
      <c r="PPY137" s="298"/>
      <c r="PPZ137" s="298"/>
      <c r="PQA137" s="298"/>
      <c r="PQB137" s="298"/>
      <c r="PQC137" s="298"/>
      <c r="PQD137" s="298"/>
      <c r="PQE137" s="298"/>
      <c r="PQF137" s="298"/>
      <c r="PQG137" s="298"/>
      <c r="PQH137" s="298"/>
      <c r="PQI137" s="298"/>
      <c r="PQP137" s="298"/>
      <c r="PQQ137" s="298"/>
      <c r="PQR137" s="298"/>
      <c r="PQS137" s="298"/>
      <c r="PQT137" s="298"/>
      <c r="PQU137" s="298"/>
      <c r="PQV137" s="298"/>
      <c r="PQW137" s="298"/>
      <c r="PQX137" s="298"/>
      <c r="PQY137" s="298"/>
      <c r="PQZ137" s="298"/>
      <c r="PRA137" s="298"/>
      <c r="PRB137" s="298"/>
      <c r="PRC137" s="298"/>
      <c r="PRD137" s="298"/>
      <c r="PRE137" s="298"/>
      <c r="PRF137" s="298"/>
      <c r="PRG137" s="298"/>
      <c r="PRH137" s="298"/>
      <c r="PRI137" s="298"/>
      <c r="PRJ137" s="298"/>
      <c r="PRK137" s="298"/>
      <c r="PRL137" s="298"/>
      <c r="PRM137" s="298"/>
      <c r="PRN137" s="298"/>
      <c r="PRO137" s="298"/>
      <c r="PRP137" s="298"/>
      <c r="PRQ137" s="298"/>
      <c r="PRR137" s="298"/>
      <c r="PRS137" s="298"/>
      <c r="PRT137" s="298"/>
      <c r="PRU137" s="298"/>
      <c r="PRV137" s="298"/>
      <c r="PRW137" s="298"/>
      <c r="PRX137" s="298"/>
      <c r="PRY137" s="298"/>
      <c r="PRZ137" s="298"/>
      <c r="PSA137" s="298"/>
      <c r="PSB137" s="298"/>
      <c r="PSC137" s="298"/>
      <c r="PSD137" s="298"/>
      <c r="PSE137" s="298"/>
      <c r="PSF137" s="298"/>
      <c r="PSG137" s="298"/>
      <c r="PSH137" s="298"/>
      <c r="PSI137" s="298"/>
      <c r="PSJ137" s="298"/>
      <c r="PSK137" s="298"/>
      <c r="PSL137" s="298"/>
      <c r="PSM137" s="298"/>
      <c r="PSN137" s="298"/>
      <c r="PSO137" s="298"/>
      <c r="PSP137" s="298"/>
      <c r="PSQ137" s="298"/>
      <c r="PSR137" s="298"/>
      <c r="PSS137" s="298"/>
      <c r="PST137" s="298"/>
      <c r="PSU137" s="298"/>
      <c r="PSV137" s="298"/>
      <c r="PSW137" s="298"/>
      <c r="PSX137" s="298"/>
      <c r="PSY137" s="298"/>
      <c r="PSZ137" s="298"/>
      <c r="PTA137" s="298"/>
      <c r="PTB137" s="298"/>
      <c r="PTC137" s="298"/>
      <c r="PTD137" s="298"/>
      <c r="PTE137" s="298"/>
      <c r="PTF137" s="298"/>
      <c r="PTG137" s="298"/>
      <c r="PTH137" s="298"/>
      <c r="PTI137" s="298"/>
      <c r="PTJ137" s="298"/>
      <c r="PTK137" s="298"/>
      <c r="PTL137" s="298"/>
      <c r="PTM137" s="298"/>
      <c r="PTN137" s="298"/>
      <c r="PTO137" s="298"/>
      <c r="PTP137" s="298"/>
      <c r="PTQ137" s="298"/>
      <c r="PTR137" s="298"/>
      <c r="PTS137" s="298"/>
      <c r="PTT137" s="298"/>
      <c r="PTU137" s="298"/>
      <c r="PTV137" s="298"/>
      <c r="PTW137" s="298"/>
      <c r="PTX137" s="298"/>
      <c r="PTY137" s="298"/>
      <c r="PTZ137" s="298"/>
      <c r="PUA137" s="298"/>
      <c r="PUB137" s="298"/>
      <c r="PUC137" s="298"/>
      <c r="PUD137" s="298"/>
      <c r="PUE137" s="298"/>
      <c r="PUF137" s="298"/>
      <c r="PUG137" s="298"/>
      <c r="PUH137" s="298"/>
      <c r="PUI137" s="298"/>
      <c r="PUJ137" s="298"/>
      <c r="PUK137" s="298"/>
      <c r="PUL137" s="298"/>
      <c r="PUM137" s="298"/>
      <c r="PUN137" s="298"/>
      <c r="PUO137" s="298"/>
      <c r="PUP137" s="298"/>
      <c r="PUQ137" s="298"/>
      <c r="PUR137" s="298"/>
      <c r="PUS137" s="298"/>
      <c r="PUT137" s="298"/>
      <c r="PUU137" s="298"/>
      <c r="PUV137" s="298"/>
      <c r="PUW137" s="298"/>
      <c r="PUX137" s="298"/>
      <c r="PUY137" s="298"/>
      <c r="PUZ137" s="298"/>
      <c r="PVA137" s="298"/>
      <c r="PVB137" s="298"/>
      <c r="PVC137" s="298"/>
      <c r="PVD137" s="298"/>
      <c r="PVE137" s="298"/>
      <c r="PVF137" s="298"/>
      <c r="PVG137" s="298"/>
      <c r="PVH137" s="298"/>
      <c r="PVI137" s="298"/>
      <c r="PVJ137" s="298"/>
      <c r="PVK137" s="298"/>
      <c r="PVL137" s="298"/>
      <c r="PVM137" s="298"/>
      <c r="PVN137" s="298"/>
      <c r="PVO137" s="298"/>
      <c r="PVP137" s="298"/>
      <c r="PVQ137" s="298"/>
      <c r="PVR137" s="298"/>
      <c r="PVS137" s="298"/>
      <c r="PVT137" s="298"/>
      <c r="PVU137" s="298"/>
      <c r="PVV137" s="298"/>
      <c r="PVW137" s="298"/>
      <c r="PVX137" s="298"/>
      <c r="PVY137" s="298"/>
      <c r="PVZ137" s="298"/>
      <c r="PWA137" s="298"/>
      <c r="PWB137" s="298"/>
      <c r="PWC137" s="298"/>
      <c r="PWD137" s="298"/>
      <c r="PWE137" s="298"/>
      <c r="PWF137" s="298"/>
      <c r="PWG137" s="298"/>
      <c r="PWH137" s="298"/>
      <c r="PWI137" s="298"/>
      <c r="PWJ137" s="298"/>
      <c r="PWK137" s="298"/>
      <c r="PWL137" s="298"/>
      <c r="PWM137" s="298"/>
      <c r="PWN137" s="298"/>
      <c r="PWO137" s="298"/>
      <c r="PWP137" s="298"/>
      <c r="PWQ137" s="298"/>
      <c r="PWR137" s="298"/>
      <c r="PWS137" s="298"/>
      <c r="PWT137" s="298"/>
      <c r="PWU137" s="298"/>
      <c r="PWV137" s="298"/>
      <c r="PWW137" s="298"/>
      <c r="PWX137" s="298"/>
      <c r="PWY137" s="298"/>
      <c r="PWZ137" s="298"/>
      <c r="PXA137" s="298"/>
      <c r="PXB137" s="298"/>
      <c r="PXC137" s="298"/>
      <c r="PXD137" s="298"/>
      <c r="PXE137" s="298"/>
      <c r="PXF137" s="298"/>
      <c r="PXG137" s="298"/>
      <c r="PXH137" s="298"/>
      <c r="PXI137" s="298"/>
      <c r="PXJ137" s="298"/>
      <c r="PXK137" s="298"/>
      <c r="PXL137" s="298"/>
      <c r="PXM137" s="298"/>
      <c r="PXN137" s="298"/>
      <c r="PXO137" s="298"/>
      <c r="PXP137" s="298"/>
      <c r="PXQ137" s="298"/>
      <c r="PXR137" s="298"/>
      <c r="PXS137" s="298"/>
      <c r="PXT137" s="298"/>
      <c r="PXU137" s="298"/>
      <c r="PXV137" s="298"/>
      <c r="PXW137" s="298"/>
      <c r="PXX137" s="298"/>
      <c r="PXY137" s="298"/>
      <c r="PXZ137" s="298"/>
      <c r="PYA137" s="298"/>
      <c r="PYB137" s="298"/>
      <c r="PYC137" s="298"/>
      <c r="PYD137" s="298"/>
      <c r="PYE137" s="298"/>
      <c r="PYF137" s="298"/>
      <c r="PYG137" s="298"/>
      <c r="PYH137" s="298"/>
      <c r="PYI137" s="298"/>
      <c r="PYJ137" s="298"/>
      <c r="PYK137" s="298"/>
      <c r="PYL137" s="298"/>
      <c r="PYM137" s="298"/>
      <c r="PYN137" s="298"/>
      <c r="PYO137" s="298"/>
      <c r="PYP137" s="298"/>
      <c r="PYQ137" s="298"/>
      <c r="PYR137" s="298"/>
      <c r="PYS137" s="298"/>
      <c r="PYT137" s="298"/>
      <c r="PYU137" s="298"/>
      <c r="PYV137" s="298"/>
      <c r="PYW137" s="298"/>
      <c r="PYX137" s="298"/>
      <c r="PYY137" s="298"/>
      <c r="PYZ137" s="298"/>
      <c r="PZA137" s="298"/>
      <c r="PZB137" s="298"/>
      <c r="PZC137" s="298"/>
      <c r="PZD137" s="298"/>
      <c r="PZE137" s="298"/>
      <c r="PZF137" s="298"/>
      <c r="PZG137" s="298"/>
      <c r="PZH137" s="298"/>
      <c r="PZI137" s="298"/>
      <c r="PZJ137" s="298"/>
      <c r="PZK137" s="298"/>
      <c r="PZL137" s="298"/>
      <c r="PZM137" s="298"/>
      <c r="PZN137" s="298"/>
      <c r="PZO137" s="298"/>
      <c r="PZP137" s="298"/>
      <c r="PZQ137" s="298"/>
      <c r="PZR137" s="298"/>
      <c r="PZS137" s="298"/>
      <c r="PZT137" s="298"/>
      <c r="PZU137" s="298"/>
      <c r="PZV137" s="298"/>
      <c r="PZW137" s="298"/>
      <c r="PZX137" s="298"/>
      <c r="PZY137" s="298"/>
      <c r="PZZ137" s="298"/>
      <c r="QAA137" s="298"/>
      <c r="QAB137" s="298"/>
      <c r="QAC137" s="298"/>
      <c r="QAD137" s="298"/>
      <c r="QAE137" s="298"/>
      <c r="QAL137" s="298"/>
      <c r="QAM137" s="298"/>
      <c r="QAN137" s="298"/>
      <c r="QAO137" s="298"/>
      <c r="QAP137" s="298"/>
      <c r="QAQ137" s="298"/>
      <c r="QAR137" s="298"/>
      <c r="QAS137" s="298"/>
      <c r="QAT137" s="298"/>
      <c r="QAU137" s="298"/>
      <c r="QAV137" s="298"/>
      <c r="QAW137" s="298"/>
      <c r="QAX137" s="298"/>
      <c r="QAY137" s="298"/>
      <c r="QAZ137" s="298"/>
      <c r="QBA137" s="298"/>
      <c r="QBB137" s="298"/>
      <c r="QBC137" s="298"/>
      <c r="QBD137" s="298"/>
      <c r="QBE137" s="298"/>
      <c r="QBF137" s="298"/>
      <c r="QBG137" s="298"/>
      <c r="QBH137" s="298"/>
      <c r="QBI137" s="298"/>
      <c r="QBJ137" s="298"/>
      <c r="QBK137" s="298"/>
      <c r="QBL137" s="298"/>
      <c r="QBM137" s="298"/>
      <c r="QBN137" s="298"/>
      <c r="QBO137" s="298"/>
      <c r="QBP137" s="298"/>
      <c r="QBQ137" s="298"/>
      <c r="QBR137" s="298"/>
      <c r="QBS137" s="298"/>
      <c r="QBT137" s="298"/>
      <c r="QBU137" s="298"/>
      <c r="QBV137" s="298"/>
      <c r="QBW137" s="298"/>
      <c r="QBX137" s="298"/>
      <c r="QBY137" s="298"/>
      <c r="QBZ137" s="298"/>
      <c r="QCA137" s="298"/>
      <c r="QCB137" s="298"/>
      <c r="QCC137" s="298"/>
      <c r="QCD137" s="298"/>
      <c r="QCE137" s="298"/>
      <c r="QCF137" s="298"/>
      <c r="QCG137" s="298"/>
      <c r="QCH137" s="298"/>
      <c r="QCI137" s="298"/>
      <c r="QCJ137" s="298"/>
      <c r="QCK137" s="298"/>
      <c r="QCL137" s="298"/>
      <c r="QCM137" s="298"/>
      <c r="QCN137" s="298"/>
      <c r="QCO137" s="298"/>
      <c r="QCP137" s="298"/>
      <c r="QCQ137" s="298"/>
      <c r="QCR137" s="298"/>
      <c r="QCS137" s="298"/>
      <c r="QCT137" s="298"/>
      <c r="QCU137" s="298"/>
      <c r="QCV137" s="298"/>
      <c r="QCW137" s="298"/>
      <c r="QCX137" s="298"/>
      <c r="QCY137" s="298"/>
      <c r="QCZ137" s="298"/>
      <c r="QDA137" s="298"/>
      <c r="QDB137" s="298"/>
      <c r="QDC137" s="298"/>
      <c r="QDD137" s="298"/>
      <c r="QDE137" s="298"/>
      <c r="QDF137" s="298"/>
      <c r="QDG137" s="298"/>
      <c r="QDH137" s="298"/>
      <c r="QDI137" s="298"/>
      <c r="QDJ137" s="298"/>
      <c r="QDK137" s="298"/>
      <c r="QDL137" s="298"/>
      <c r="QDM137" s="298"/>
      <c r="QDN137" s="298"/>
      <c r="QDO137" s="298"/>
      <c r="QDP137" s="298"/>
      <c r="QDQ137" s="298"/>
      <c r="QDR137" s="298"/>
      <c r="QDS137" s="298"/>
      <c r="QDT137" s="298"/>
      <c r="QDU137" s="298"/>
      <c r="QDV137" s="298"/>
      <c r="QDW137" s="298"/>
      <c r="QDX137" s="298"/>
      <c r="QDY137" s="298"/>
      <c r="QDZ137" s="298"/>
      <c r="QEA137" s="298"/>
      <c r="QEB137" s="298"/>
      <c r="QEC137" s="298"/>
      <c r="QED137" s="298"/>
      <c r="QEE137" s="298"/>
      <c r="QEF137" s="298"/>
      <c r="QEG137" s="298"/>
      <c r="QEH137" s="298"/>
      <c r="QEI137" s="298"/>
      <c r="QEJ137" s="298"/>
      <c r="QEK137" s="298"/>
      <c r="QEL137" s="298"/>
      <c r="QEM137" s="298"/>
      <c r="QEN137" s="298"/>
      <c r="QEO137" s="298"/>
      <c r="QEP137" s="298"/>
      <c r="QEQ137" s="298"/>
      <c r="QER137" s="298"/>
      <c r="QES137" s="298"/>
      <c r="QET137" s="298"/>
      <c r="QEU137" s="298"/>
      <c r="QEV137" s="298"/>
      <c r="QEW137" s="298"/>
      <c r="QEX137" s="298"/>
      <c r="QEY137" s="298"/>
      <c r="QEZ137" s="298"/>
      <c r="QFA137" s="298"/>
      <c r="QFB137" s="298"/>
      <c r="QFC137" s="298"/>
      <c r="QFD137" s="298"/>
      <c r="QFE137" s="298"/>
      <c r="QFF137" s="298"/>
      <c r="QFG137" s="298"/>
      <c r="QFH137" s="298"/>
      <c r="QFI137" s="298"/>
      <c r="QFJ137" s="298"/>
      <c r="QFK137" s="298"/>
      <c r="QFL137" s="298"/>
      <c r="QFM137" s="298"/>
      <c r="QFN137" s="298"/>
      <c r="QFO137" s="298"/>
      <c r="QFP137" s="298"/>
      <c r="QFQ137" s="298"/>
      <c r="QFR137" s="298"/>
      <c r="QFS137" s="298"/>
      <c r="QFT137" s="298"/>
      <c r="QFU137" s="298"/>
      <c r="QFV137" s="298"/>
      <c r="QFW137" s="298"/>
      <c r="QFX137" s="298"/>
      <c r="QFY137" s="298"/>
      <c r="QFZ137" s="298"/>
      <c r="QGA137" s="298"/>
      <c r="QGB137" s="298"/>
      <c r="QGC137" s="298"/>
      <c r="QGD137" s="298"/>
      <c r="QGE137" s="298"/>
      <c r="QGF137" s="298"/>
      <c r="QGG137" s="298"/>
      <c r="QGH137" s="298"/>
      <c r="QGI137" s="298"/>
      <c r="QGJ137" s="298"/>
      <c r="QGK137" s="298"/>
      <c r="QGL137" s="298"/>
      <c r="QGM137" s="298"/>
      <c r="QGN137" s="298"/>
      <c r="QGO137" s="298"/>
      <c r="QGP137" s="298"/>
      <c r="QGQ137" s="298"/>
      <c r="QGR137" s="298"/>
      <c r="QGS137" s="298"/>
      <c r="QGT137" s="298"/>
      <c r="QGU137" s="298"/>
      <c r="QGV137" s="298"/>
      <c r="QGW137" s="298"/>
      <c r="QGX137" s="298"/>
      <c r="QGY137" s="298"/>
      <c r="QGZ137" s="298"/>
      <c r="QHA137" s="298"/>
      <c r="QHB137" s="298"/>
      <c r="QHC137" s="298"/>
      <c r="QHD137" s="298"/>
      <c r="QHE137" s="298"/>
      <c r="QHF137" s="298"/>
      <c r="QHG137" s="298"/>
      <c r="QHH137" s="298"/>
      <c r="QHI137" s="298"/>
      <c r="QHJ137" s="298"/>
      <c r="QHK137" s="298"/>
      <c r="QHL137" s="298"/>
      <c r="QHM137" s="298"/>
      <c r="QHN137" s="298"/>
      <c r="QHO137" s="298"/>
      <c r="QHP137" s="298"/>
      <c r="QHQ137" s="298"/>
      <c r="QHR137" s="298"/>
      <c r="QHS137" s="298"/>
      <c r="QHT137" s="298"/>
      <c r="QHU137" s="298"/>
      <c r="QHV137" s="298"/>
      <c r="QHW137" s="298"/>
      <c r="QHX137" s="298"/>
      <c r="QHY137" s="298"/>
      <c r="QHZ137" s="298"/>
      <c r="QIA137" s="298"/>
      <c r="QIB137" s="298"/>
      <c r="QIC137" s="298"/>
      <c r="QID137" s="298"/>
      <c r="QIE137" s="298"/>
      <c r="QIF137" s="298"/>
      <c r="QIG137" s="298"/>
      <c r="QIH137" s="298"/>
      <c r="QII137" s="298"/>
      <c r="QIJ137" s="298"/>
      <c r="QIK137" s="298"/>
      <c r="QIL137" s="298"/>
      <c r="QIM137" s="298"/>
      <c r="QIN137" s="298"/>
      <c r="QIO137" s="298"/>
      <c r="QIP137" s="298"/>
      <c r="QIQ137" s="298"/>
      <c r="QIR137" s="298"/>
      <c r="QIS137" s="298"/>
      <c r="QIT137" s="298"/>
      <c r="QIU137" s="298"/>
      <c r="QIV137" s="298"/>
      <c r="QIW137" s="298"/>
      <c r="QIX137" s="298"/>
      <c r="QIY137" s="298"/>
      <c r="QIZ137" s="298"/>
      <c r="QJA137" s="298"/>
      <c r="QJB137" s="298"/>
      <c r="QJC137" s="298"/>
      <c r="QJD137" s="298"/>
      <c r="QJE137" s="298"/>
      <c r="QJF137" s="298"/>
      <c r="QJG137" s="298"/>
      <c r="QJH137" s="298"/>
      <c r="QJI137" s="298"/>
      <c r="QJJ137" s="298"/>
      <c r="QJK137" s="298"/>
      <c r="QJL137" s="298"/>
      <c r="QJM137" s="298"/>
      <c r="QJN137" s="298"/>
      <c r="QJO137" s="298"/>
      <c r="QJP137" s="298"/>
      <c r="QJQ137" s="298"/>
      <c r="QJR137" s="298"/>
      <c r="QJS137" s="298"/>
      <c r="QJT137" s="298"/>
      <c r="QJU137" s="298"/>
      <c r="QJV137" s="298"/>
      <c r="QJW137" s="298"/>
      <c r="QJX137" s="298"/>
      <c r="QJY137" s="298"/>
      <c r="QJZ137" s="298"/>
      <c r="QKA137" s="298"/>
      <c r="QKH137" s="298"/>
      <c r="QKI137" s="298"/>
      <c r="QKJ137" s="298"/>
      <c r="QKK137" s="298"/>
      <c r="QKL137" s="298"/>
      <c r="QKM137" s="298"/>
      <c r="QKN137" s="298"/>
      <c r="QKO137" s="298"/>
      <c r="QKP137" s="298"/>
      <c r="QKQ137" s="298"/>
      <c r="QKR137" s="298"/>
      <c r="QKS137" s="298"/>
      <c r="QKT137" s="298"/>
      <c r="QKU137" s="298"/>
      <c r="QKV137" s="298"/>
      <c r="QKW137" s="298"/>
      <c r="QKX137" s="298"/>
      <c r="QKY137" s="298"/>
      <c r="QKZ137" s="298"/>
      <c r="QLA137" s="298"/>
      <c r="QLB137" s="298"/>
      <c r="QLC137" s="298"/>
      <c r="QLD137" s="298"/>
      <c r="QLE137" s="298"/>
      <c r="QLF137" s="298"/>
      <c r="QLG137" s="298"/>
      <c r="QLH137" s="298"/>
      <c r="QLI137" s="298"/>
      <c r="QLJ137" s="298"/>
      <c r="QLK137" s="298"/>
      <c r="QLL137" s="298"/>
      <c r="QLM137" s="298"/>
      <c r="QLN137" s="298"/>
      <c r="QLO137" s="298"/>
      <c r="QLP137" s="298"/>
      <c r="QLQ137" s="298"/>
      <c r="QLR137" s="298"/>
      <c r="QLS137" s="298"/>
      <c r="QLT137" s="298"/>
      <c r="QLU137" s="298"/>
      <c r="QLV137" s="298"/>
      <c r="QLW137" s="298"/>
      <c r="QLX137" s="298"/>
      <c r="QLY137" s="298"/>
      <c r="QLZ137" s="298"/>
      <c r="QMA137" s="298"/>
      <c r="QMB137" s="298"/>
      <c r="QMC137" s="298"/>
      <c r="QMD137" s="298"/>
      <c r="QME137" s="298"/>
      <c r="QMF137" s="298"/>
      <c r="QMG137" s="298"/>
      <c r="QMH137" s="298"/>
      <c r="QMI137" s="298"/>
      <c r="QMJ137" s="298"/>
      <c r="QMK137" s="298"/>
      <c r="QML137" s="298"/>
      <c r="QMM137" s="298"/>
      <c r="QMN137" s="298"/>
      <c r="QMO137" s="298"/>
      <c r="QMP137" s="298"/>
      <c r="QMQ137" s="298"/>
      <c r="QMR137" s="298"/>
      <c r="QMS137" s="298"/>
      <c r="QMT137" s="298"/>
      <c r="QMU137" s="298"/>
      <c r="QMV137" s="298"/>
      <c r="QMW137" s="298"/>
      <c r="QMX137" s="298"/>
      <c r="QMY137" s="298"/>
      <c r="QMZ137" s="298"/>
      <c r="QNA137" s="298"/>
      <c r="QNB137" s="298"/>
      <c r="QNC137" s="298"/>
      <c r="QND137" s="298"/>
      <c r="QNE137" s="298"/>
      <c r="QNF137" s="298"/>
      <c r="QNG137" s="298"/>
      <c r="QNH137" s="298"/>
      <c r="QNI137" s="298"/>
      <c r="QNJ137" s="298"/>
      <c r="QNK137" s="298"/>
      <c r="QNL137" s="298"/>
      <c r="QNM137" s="298"/>
      <c r="QNN137" s="298"/>
      <c r="QNO137" s="298"/>
      <c r="QNP137" s="298"/>
      <c r="QNQ137" s="298"/>
      <c r="QNR137" s="298"/>
      <c r="QNS137" s="298"/>
      <c r="QNT137" s="298"/>
      <c r="QNU137" s="298"/>
      <c r="QNV137" s="298"/>
      <c r="QNW137" s="298"/>
      <c r="QNX137" s="298"/>
      <c r="QNY137" s="298"/>
      <c r="QNZ137" s="298"/>
      <c r="QOA137" s="298"/>
      <c r="QOB137" s="298"/>
      <c r="QOC137" s="298"/>
      <c r="QOD137" s="298"/>
      <c r="QOE137" s="298"/>
      <c r="QOF137" s="298"/>
      <c r="QOG137" s="298"/>
      <c r="QOH137" s="298"/>
      <c r="QOI137" s="298"/>
      <c r="QOJ137" s="298"/>
      <c r="QOK137" s="298"/>
      <c r="QOL137" s="298"/>
      <c r="QOM137" s="298"/>
      <c r="QON137" s="298"/>
      <c r="QOO137" s="298"/>
      <c r="QOP137" s="298"/>
      <c r="QOQ137" s="298"/>
      <c r="QOR137" s="298"/>
      <c r="QOS137" s="298"/>
      <c r="QOT137" s="298"/>
      <c r="QOU137" s="298"/>
      <c r="QOV137" s="298"/>
      <c r="QOW137" s="298"/>
      <c r="QOX137" s="298"/>
      <c r="QOY137" s="298"/>
      <c r="QOZ137" s="298"/>
      <c r="QPA137" s="298"/>
      <c r="QPB137" s="298"/>
      <c r="QPC137" s="298"/>
      <c r="QPD137" s="298"/>
      <c r="QPE137" s="298"/>
      <c r="QPF137" s="298"/>
      <c r="QPG137" s="298"/>
      <c r="QPH137" s="298"/>
      <c r="QPI137" s="298"/>
      <c r="QPJ137" s="298"/>
      <c r="QPK137" s="298"/>
      <c r="QPL137" s="298"/>
      <c r="QPM137" s="298"/>
      <c r="QPN137" s="298"/>
      <c r="QPO137" s="298"/>
      <c r="QPP137" s="298"/>
      <c r="QPQ137" s="298"/>
      <c r="QPR137" s="298"/>
      <c r="QPS137" s="298"/>
      <c r="QPT137" s="298"/>
      <c r="QPU137" s="298"/>
      <c r="QPV137" s="298"/>
      <c r="QPW137" s="298"/>
      <c r="QPX137" s="298"/>
      <c r="QPY137" s="298"/>
      <c r="QPZ137" s="298"/>
      <c r="QQA137" s="298"/>
      <c r="QQB137" s="298"/>
      <c r="QQC137" s="298"/>
      <c r="QQD137" s="298"/>
      <c r="QQE137" s="298"/>
      <c r="QQF137" s="298"/>
      <c r="QQG137" s="298"/>
      <c r="QQH137" s="298"/>
      <c r="QQI137" s="298"/>
      <c r="QQJ137" s="298"/>
      <c r="QQK137" s="298"/>
      <c r="QQL137" s="298"/>
      <c r="QQM137" s="298"/>
      <c r="QQN137" s="298"/>
      <c r="QQO137" s="298"/>
      <c r="QQP137" s="298"/>
      <c r="QQQ137" s="298"/>
      <c r="QQR137" s="298"/>
      <c r="QQS137" s="298"/>
      <c r="QQT137" s="298"/>
      <c r="QQU137" s="298"/>
      <c r="QQV137" s="298"/>
      <c r="QQW137" s="298"/>
      <c r="QQX137" s="298"/>
      <c r="QQY137" s="298"/>
      <c r="QQZ137" s="298"/>
      <c r="QRA137" s="298"/>
      <c r="QRB137" s="298"/>
      <c r="QRC137" s="298"/>
      <c r="QRD137" s="298"/>
      <c r="QRE137" s="298"/>
      <c r="QRF137" s="298"/>
      <c r="QRG137" s="298"/>
      <c r="QRH137" s="298"/>
      <c r="QRI137" s="298"/>
      <c r="QRJ137" s="298"/>
      <c r="QRK137" s="298"/>
      <c r="QRL137" s="298"/>
      <c r="QRM137" s="298"/>
      <c r="QRN137" s="298"/>
      <c r="QRO137" s="298"/>
      <c r="QRP137" s="298"/>
      <c r="QRQ137" s="298"/>
      <c r="QRR137" s="298"/>
      <c r="QRS137" s="298"/>
      <c r="QRT137" s="298"/>
      <c r="QRU137" s="298"/>
      <c r="QRV137" s="298"/>
      <c r="QRW137" s="298"/>
      <c r="QRX137" s="298"/>
      <c r="QRY137" s="298"/>
      <c r="QRZ137" s="298"/>
      <c r="QSA137" s="298"/>
      <c r="QSB137" s="298"/>
      <c r="QSC137" s="298"/>
      <c r="QSD137" s="298"/>
      <c r="QSE137" s="298"/>
      <c r="QSF137" s="298"/>
      <c r="QSG137" s="298"/>
      <c r="QSH137" s="298"/>
      <c r="QSI137" s="298"/>
      <c r="QSJ137" s="298"/>
      <c r="QSK137" s="298"/>
      <c r="QSL137" s="298"/>
      <c r="QSM137" s="298"/>
      <c r="QSN137" s="298"/>
      <c r="QSO137" s="298"/>
      <c r="QSP137" s="298"/>
      <c r="QSQ137" s="298"/>
      <c r="QSR137" s="298"/>
      <c r="QSS137" s="298"/>
      <c r="QST137" s="298"/>
      <c r="QSU137" s="298"/>
      <c r="QSV137" s="298"/>
      <c r="QSW137" s="298"/>
      <c r="QSX137" s="298"/>
      <c r="QSY137" s="298"/>
      <c r="QSZ137" s="298"/>
      <c r="QTA137" s="298"/>
      <c r="QTB137" s="298"/>
      <c r="QTC137" s="298"/>
      <c r="QTD137" s="298"/>
      <c r="QTE137" s="298"/>
      <c r="QTF137" s="298"/>
      <c r="QTG137" s="298"/>
      <c r="QTH137" s="298"/>
      <c r="QTI137" s="298"/>
      <c r="QTJ137" s="298"/>
      <c r="QTK137" s="298"/>
      <c r="QTL137" s="298"/>
      <c r="QTM137" s="298"/>
      <c r="QTN137" s="298"/>
      <c r="QTO137" s="298"/>
      <c r="QTP137" s="298"/>
      <c r="QTQ137" s="298"/>
      <c r="QTR137" s="298"/>
      <c r="QTS137" s="298"/>
      <c r="QTT137" s="298"/>
      <c r="QTU137" s="298"/>
      <c r="QTV137" s="298"/>
      <c r="QTW137" s="298"/>
      <c r="QUD137" s="298"/>
      <c r="QUE137" s="298"/>
      <c r="QUF137" s="298"/>
      <c r="QUG137" s="298"/>
      <c r="QUH137" s="298"/>
      <c r="QUI137" s="298"/>
      <c r="QUJ137" s="298"/>
      <c r="QUK137" s="298"/>
      <c r="QUL137" s="298"/>
      <c r="QUM137" s="298"/>
      <c r="QUN137" s="298"/>
      <c r="QUO137" s="298"/>
      <c r="QUP137" s="298"/>
      <c r="QUQ137" s="298"/>
      <c r="QUR137" s="298"/>
      <c r="QUS137" s="298"/>
      <c r="QUT137" s="298"/>
      <c r="QUU137" s="298"/>
      <c r="QUV137" s="298"/>
      <c r="QUW137" s="298"/>
      <c r="QUX137" s="298"/>
      <c r="QUY137" s="298"/>
      <c r="QUZ137" s="298"/>
      <c r="QVA137" s="298"/>
      <c r="QVB137" s="298"/>
      <c r="QVC137" s="298"/>
      <c r="QVD137" s="298"/>
      <c r="QVE137" s="298"/>
      <c r="QVF137" s="298"/>
      <c r="QVG137" s="298"/>
      <c r="QVH137" s="298"/>
      <c r="QVI137" s="298"/>
      <c r="QVJ137" s="298"/>
      <c r="QVK137" s="298"/>
      <c r="QVL137" s="298"/>
      <c r="QVM137" s="298"/>
      <c r="QVN137" s="298"/>
      <c r="QVO137" s="298"/>
      <c r="QVP137" s="298"/>
      <c r="QVQ137" s="298"/>
      <c r="QVR137" s="298"/>
      <c r="QVS137" s="298"/>
      <c r="QVT137" s="298"/>
      <c r="QVU137" s="298"/>
      <c r="QVV137" s="298"/>
      <c r="QVW137" s="298"/>
      <c r="QVX137" s="298"/>
      <c r="QVY137" s="298"/>
      <c r="QVZ137" s="298"/>
      <c r="QWA137" s="298"/>
      <c r="QWB137" s="298"/>
      <c r="QWC137" s="298"/>
      <c r="QWD137" s="298"/>
      <c r="QWE137" s="298"/>
      <c r="QWF137" s="298"/>
      <c r="QWG137" s="298"/>
      <c r="QWH137" s="298"/>
      <c r="QWI137" s="298"/>
      <c r="QWJ137" s="298"/>
      <c r="QWK137" s="298"/>
      <c r="QWL137" s="298"/>
      <c r="QWM137" s="298"/>
      <c r="QWN137" s="298"/>
      <c r="QWO137" s="298"/>
      <c r="QWP137" s="298"/>
      <c r="QWQ137" s="298"/>
      <c r="QWR137" s="298"/>
      <c r="QWS137" s="298"/>
      <c r="QWT137" s="298"/>
      <c r="QWU137" s="298"/>
      <c r="QWV137" s="298"/>
      <c r="QWW137" s="298"/>
      <c r="QWX137" s="298"/>
      <c r="QWY137" s="298"/>
      <c r="QWZ137" s="298"/>
      <c r="QXA137" s="298"/>
      <c r="QXB137" s="298"/>
      <c r="QXC137" s="298"/>
      <c r="QXD137" s="298"/>
      <c r="QXE137" s="298"/>
      <c r="QXF137" s="298"/>
      <c r="QXG137" s="298"/>
      <c r="QXH137" s="298"/>
      <c r="QXI137" s="298"/>
      <c r="QXJ137" s="298"/>
      <c r="QXK137" s="298"/>
      <c r="QXL137" s="298"/>
      <c r="QXM137" s="298"/>
      <c r="QXN137" s="298"/>
      <c r="QXO137" s="298"/>
      <c r="QXP137" s="298"/>
      <c r="QXQ137" s="298"/>
      <c r="QXR137" s="298"/>
      <c r="QXS137" s="298"/>
      <c r="QXT137" s="298"/>
      <c r="QXU137" s="298"/>
      <c r="QXV137" s="298"/>
      <c r="QXW137" s="298"/>
      <c r="QXX137" s="298"/>
      <c r="QXY137" s="298"/>
      <c r="QXZ137" s="298"/>
      <c r="QYA137" s="298"/>
      <c r="QYB137" s="298"/>
      <c r="QYC137" s="298"/>
      <c r="QYD137" s="298"/>
      <c r="QYE137" s="298"/>
      <c r="QYF137" s="298"/>
      <c r="QYG137" s="298"/>
      <c r="QYH137" s="298"/>
      <c r="QYI137" s="298"/>
      <c r="QYJ137" s="298"/>
      <c r="QYK137" s="298"/>
      <c r="QYL137" s="298"/>
      <c r="QYM137" s="298"/>
      <c r="QYN137" s="298"/>
      <c r="QYO137" s="298"/>
      <c r="QYP137" s="298"/>
      <c r="QYQ137" s="298"/>
      <c r="QYR137" s="298"/>
      <c r="QYS137" s="298"/>
      <c r="QYT137" s="298"/>
      <c r="QYU137" s="298"/>
      <c r="QYV137" s="298"/>
      <c r="QYW137" s="298"/>
      <c r="QYX137" s="298"/>
      <c r="QYY137" s="298"/>
      <c r="QYZ137" s="298"/>
      <c r="QZA137" s="298"/>
      <c r="QZB137" s="298"/>
      <c r="QZC137" s="298"/>
      <c r="QZD137" s="298"/>
      <c r="QZE137" s="298"/>
      <c r="QZF137" s="298"/>
      <c r="QZG137" s="298"/>
      <c r="QZH137" s="298"/>
      <c r="QZI137" s="298"/>
      <c r="QZJ137" s="298"/>
      <c r="QZK137" s="298"/>
      <c r="QZL137" s="298"/>
      <c r="QZM137" s="298"/>
      <c r="QZN137" s="298"/>
      <c r="QZO137" s="298"/>
      <c r="QZP137" s="298"/>
      <c r="QZQ137" s="298"/>
      <c r="QZR137" s="298"/>
      <c r="QZS137" s="298"/>
      <c r="QZT137" s="298"/>
      <c r="QZU137" s="298"/>
      <c r="QZV137" s="298"/>
      <c r="QZW137" s="298"/>
      <c r="QZX137" s="298"/>
      <c r="QZY137" s="298"/>
      <c r="QZZ137" s="298"/>
      <c r="RAA137" s="298"/>
      <c r="RAB137" s="298"/>
      <c r="RAC137" s="298"/>
      <c r="RAD137" s="298"/>
      <c r="RAE137" s="298"/>
      <c r="RAF137" s="298"/>
      <c r="RAG137" s="298"/>
      <c r="RAH137" s="298"/>
      <c r="RAI137" s="298"/>
      <c r="RAJ137" s="298"/>
      <c r="RAK137" s="298"/>
      <c r="RAL137" s="298"/>
      <c r="RAM137" s="298"/>
      <c r="RAN137" s="298"/>
      <c r="RAO137" s="298"/>
      <c r="RAP137" s="298"/>
      <c r="RAQ137" s="298"/>
      <c r="RAR137" s="298"/>
      <c r="RAS137" s="298"/>
      <c r="RAT137" s="298"/>
      <c r="RAU137" s="298"/>
      <c r="RAV137" s="298"/>
      <c r="RAW137" s="298"/>
      <c r="RAX137" s="298"/>
      <c r="RAY137" s="298"/>
      <c r="RAZ137" s="298"/>
      <c r="RBA137" s="298"/>
      <c r="RBB137" s="298"/>
      <c r="RBC137" s="298"/>
      <c r="RBD137" s="298"/>
      <c r="RBE137" s="298"/>
      <c r="RBF137" s="298"/>
      <c r="RBG137" s="298"/>
      <c r="RBH137" s="298"/>
      <c r="RBI137" s="298"/>
      <c r="RBJ137" s="298"/>
      <c r="RBK137" s="298"/>
      <c r="RBL137" s="298"/>
      <c r="RBM137" s="298"/>
      <c r="RBN137" s="298"/>
      <c r="RBO137" s="298"/>
      <c r="RBP137" s="298"/>
      <c r="RBQ137" s="298"/>
      <c r="RBR137" s="298"/>
      <c r="RBS137" s="298"/>
      <c r="RBT137" s="298"/>
      <c r="RBU137" s="298"/>
      <c r="RBV137" s="298"/>
      <c r="RBW137" s="298"/>
      <c r="RBX137" s="298"/>
      <c r="RBY137" s="298"/>
      <c r="RBZ137" s="298"/>
      <c r="RCA137" s="298"/>
      <c r="RCB137" s="298"/>
      <c r="RCC137" s="298"/>
      <c r="RCD137" s="298"/>
      <c r="RCE137" s="298"/>
      <c r="RCF137" s="298"/>
      <c r="RCG137" s="298"/>
      <c r="RCH137" s="298"/>
      <c r="RCI137" s="298"/>
      <c r="RCJ137" s="298"/>
      <c r="RCK137" s="298"/>
      <c r="RCL137" s="298"/>
      <c r="RCM137" s="298"/>
      <c r="RCN137" s="298"/>
      <c r="RCO137" s="298"/>
      <c r="RCP137" s="298"/>
      <c r="RCQ137" s="298"/>
      <c r="RCR137" s="298"/>
      <c r="RCS137" s="298"/>
      <c r="RCT137" s="298"/>
      <c r="RCU137" s="298"/>
      <c r="RCV137" s="298"/>
      <c r="RCW137" s="298"/>
      <c r="RCX137" s="298"/>
      <c r="RCY137" s="298"/>
      <c r="RCZ137" s="298"/>
      <c r="RDA137" s="298"/>
      <c r="RDB137" s="298"/>
      <c r="RDC137" s="298"/>
      <c r="RDD137" s="298"/>
      <c r="RDE137" s="298"/>
      <c r="RDF137" s="298"/>
      <c r="RDG137" s="298"/>
      <c r="RDH137" s="298"/>
      <c r="RDI137" s="298"/>
      <c r="RDJ137" s="298"/>
      <c r="RDK137" s="298"/>
      <c r="RDL137" s="298"/>
      <c r="RDM137" s="298"/>
      <c r="RDN137" s="298"/>
      <c r="RDO137" s="298"/>
      <c r="RDP137" s="298"/>
      <c r="RDQ137" s="298"/>
      <c r="RDR137" s="298"/>
      <c r="RDS137" s="298"/>
      <c r="RDZ137" s="298"/>
      <c r="REA137" s="298"/>
      <c r="REB137" s="298"/>
      <c r="REC137" s="298"/>
      <c r="RED137" s="298"/>
      <c r="REE137" s="298"/>
      <c r="REF137" s="298"/>
      <c r="REG137" s="298"/>
      <c r="REH137" s="298"/>
      <c r="REI137" s="298"/>
      <c r="REJ137" s="298"/>
      <c r="REK137" s="298"/>
      <c r="REL137" s="298"/>
      <c r="REM137" s="298"/>
      <c r="REN137" s="298"/>
      <c r="REO137" s="298"/>
      <c r="REP137" s="298"/>
      <c r="REQ137" s="298"/>
      <c r="RER137" s="298"/>
      <c r="RES137" s="298"/>
      <c r="RET137" s="298"/>
      <c r="REU137" s="298"/>
      <c r="REV137" s="298"/>
      <c r="REW137" s="298"/>
      <c r="REX137" s="298"/>
      <c r="REY137" s="298"/>
      <c r="REZ137" s="298"/>
      <c r="RFA137" s="298"/>
      <c r="RFB137" s="298"/>
      <c r="RFC137" s="298"/>
      <c r="RFD137" s="298"/>
      <c r="RFE137" s="298"/>
      <c r="RFF137" s="298"/>
      <c r="RFG137" s="298"/>
      <c r="RFH137" s="298"/>
      <c r="RFI137" s="298"/>
      <c r="RFJ137" s="298"/>
      <c r="RFK137" s="298"/>
      <c r="RFL137" s="298"/>
      <c r="RFM137" s="298"/>
      <c r="RFN137" s="298"/>
      <c r="RFO137" s="298"/>
      <c r="RFP137" s="298"/>
      <c r="RFQ137" s="298"/>
      <c r="RFR137" s="298"/>
      <c r="RFS137" s="298"/>
      <c r="RFT137" s="298"/>
      <c r="RFU137" s="298"/>
      <c r="RFV137" s="298"/>
      <c r="RFW137" s="298"/>
      <c r="RFX137" s="298"/>
      <c r="RFY137" s="298"/>
      <c r="RFZ137" s="298"/>
      <c r="RGA137" s="298"/>
      <c r="RGB137" s="298"/>
      <c r="RGC137" s="298"/>
      <c r="RGD137" s="298"/>
      <c r="RGE137" s="298"/>
      <c r="RGF137" s="298"/>
      <c r="RGG137" s="298"/>
      <c r="RGH137" s="298"/>
      <c r="RGI137" s="298"/>
      <c r="RGJ137" s="298"/>
      <c r="RGK137" s="298"/>
      <c r="RGL137" s="298"/>
      <c r="RGM137" s="298"/>
      <c r="RGN137" s="298"/>
      <c r="RGO137" s="298"/>
      <c r="RGP137" s="298"/>
      <c r="RGQ137" s="298"/>
      <c r="RGR137" s="298"/>
      <c r="RGS137" s="298"/>
      <c r="RGT137" s="298"/>
      <c r="RGU137" s="298"/>
      <c r="RGV137" s="298"/>
      <c r="RGW137" s="298"/>
      <c r="RGX137" s="298"/>
      <c r="RGY137" s="298"/>
      <c r="RGZ137" s="298"/>
      <c r="RHA137" s="298"/>
      <c r="RHB137" s="298"/>
      <c r="RHC137" s="298"/>
      <c r="RHD137" s="298"/>
      <c r="RHE137" s="298"/>
      <c r="RHF137" s="298"/>
      <c r="RHG137" s="298"/>
      <c r="RHH137" s="298"/>
      <c r="RHI137" s="298"/>
      <c r="RHJ137" s="298"/>
      <c r="RHK137" s="298"/>
      <c r="RHL137" s="298"/>
      <c r="RHM137" s="298"/>
      <c r="RHN137" s="298"/>
      <c r="RHO137" s="298"/>
      <c r="RHP137" s="298"/>
      <c r="RHQ137" s="298"/>
      <c r="RHR137" s="298"/>
      <c r="RHS137" s="298"/>
      <c r="RHT137" s="298"/>
      <c r="RHU137" s="298"/>
      <c r="RHV137" s="298"/>
      <c r="RHW137" s="298"/>
      <c r="RHX137" s="298"/>
      <c r="RHY137" s="298"/>
      <c r="RHZ137" s="298"/>
      <c r="RIA137" s="298"/>
      <c r="RIB137" s="298"/>
      <c r="RIC137" s="298"/>
      <c r="RID137" s="298"/>
      <c r="RIE137" s="298"/>
      <c r="RIF137" s="298"/>
      <c r="RIG137" s="298"/>
      <c r="RIH137" s="298"/>
      <c r="RII137" s="298"/>
      <c r="RIJ137" s="298"/>
      <c r="RIK137" s="298"/>
      <c r="RIL137" s="298"/>
      <c r="RIM137" s="298"/>
      <c r="RIN137" s="298"/>
      <c r="RIO137" s="298"/>
      <c r="RIP137" s="298"/>
      <c r="RIQ137" s="298"/>
      <c r="RIR137" s="298"/>
      <c r="RIS137" s="298"/>
      <c r="RIT137" s="298"/>
      <c r="RIU137" s="298"/>
      <c r="RIV137" s="298"/>
      <c r="RIW137" s="298"/>
      <c r="RIX137" s="298"/>
      <c r="RIY137" s="298"/>
      <c r="RIZ137" s="298"/>
      <c r="RJA137" s="298"/>
      <c r="RJB137" s="298"/>
      <c r="RJC137" s="298"/>
      <c r="RJD137" s="298"/>
      <c r="RJE137" s="298"/>
      <c r="RJF137" s="298"/>
      <c r="RJG137" s="298"/>
      <c r="RJH137" s="298"/>
      <c r="RJI137" s="298"/>
      <c r="RJJ137" s="298"/>
      <c r="RJK137" s="298"/>
      <c r="RJL137" s="298"/>
      <c r="RJM137" s="298"/>
      <c r="RJN137" s="298"/>
      <c r="RJO137" s="298"/>
      <c r="RJP137" s="298"/>
      <c r="RJQ137" s="298"/>
      <c r="RJR137" s="298"/>
      <c r="RJS137" s="298"/>
      <c r="RJT137" s="298"/>
      <c r="RJU137" s="298"/>
      <c r="RJV137" s="298"/>
      <c r="RJW137" s="298"/>
      <c r="RJX137" s="298"/>
      <c r="RJY137" s="298"/>
      <c r="RJZ137" s="298"/>
      <c r="RKA137" s="298"/>
      <c r="RKB137" s="298"/>
      <c r="RKC137" s="298"/>
      <c r="RKD137" s="298"/>
      <c r="RKE137" s="298"/>
      <c r="RKF137" s="298"/>
      <c r="RKG137" s="298"/>
      <c r="RKH137" s="298"/>
      <c r="RKI137" s="298"/>
      <c r="RKJ137" s="298"/>
      <c r="RKK137" s="298"/>
      <c r="RKL137" s="298"/>
      <c r="RKM137" s="298"/>
      <c r="RKN137" s="298"/>
      <c r="RKO137" s="298"/>
      <c r="RKP137" s="298"/>
      <c r="RKQ137" s="298"/>
      <c r="RKR137" s="298"/>
      <c r="RKS137" s="298"/>
      <c r="RKT137" s="298"/>
      <c r="RKU137" s="298"/>
      <c r="RKV137" s="298"/>
      <c r="RKW137" s="298"/>
      <c r="RKX137" s="298"/>
      <c r="RKY137" s="298"/>
      <c r="RKZ137" s="298"/>
      <c r="RLA137" s="298"/>
      <c r="RLB137" s="298"/>
      <c r="RLC137" s="298"/>
      <c r="RLD137" s="298"/>
      <c r="RLE137" s="298"/>
      <c r="RLF137" s="298"/>
      <c r="RLG137" s="298"/>
      <c r="RLH137" s="298"/>
      <c r="RLI137" s="298"/>
      <c r="RLJ137" s="298"/>
      <c r="RLK137" s="298"/>
      <c r="RLL137" s="298"/>
      <c r="RLM137" s="298"/>
      <c r="RLN137" s="298"/>
      <c r="RLO137" s="298"/>
      <c r="RLP137" s="298"/>
      <c r="RLQ137" s="298"/>
      <c r="RLR137" s="298"/>
      <c r="RLS137" s="298"/>
      <c r="RLT137" s="298"/>
      <c r="RLU137" s="298"/>
      <c r="RLV137" s="298"/>
      <c r="RLW137" s="298"/>
      <c r="RLX137" s="298"/>
      <c r="RLY137" s="298"/>
      <c r="RLZ137" s="298"/>
      <c r="RMA137" s="298"/>
      <c r="RMB137" s="298"/>
      <c r="RMC137" s="298"/>
      <c r="RMD137" s="298"/>
      <c r="RME137" s="298"/>
      <c r="RMF137" s="298"/>
      <c r="RMG137" s="298"/>
      <c r="RMH137" s="298"/>
      <c r="RMI137" s="298"/>
      <c r="RMJ137" s="298"/>
      <c r="RMK137" s="298"/>
      <c r="RML137" s="298"/>
      <c r="RMM137" s="298"/>
      <c r="RMN137" s="298"/>
      <c r="RMO137" s="298"/>
      <c r="RMP137" s="298"/>
      <c r="RMQ137" s="298"/>
      <c r="RMR137" s="298"/>
      <c r="RMS137" s="298"/>
      <c r="RMT137" s="298"/>
      <c r="RMU137" s="298"/>
      <c r="RMV137" s="298"/>
      <c r="RMW137" s="298"/>
      <c r="RMX137" s="298"/>
      <c r="RMY137" s="298"/>
      <c r="RMZ137" s="298"/>
      <c r="RNA137" s="298"/>
      <c r="RNB137" s="298"/>
      <c r="RNC137" s="298"/>
      <c r="RND137" s="298"/>
      <c r="RNE137" s="298"/>
      <c r="RNF137" s="298"/>
      <c r="RNG137" s="298"/>
      <c r="RNH137" s="298"/>
      <c r="RNI137" s="298"/>
      <c r="RNJ137" s="298"/>
      <c r="RNK137" s="298"/>
      <c r="RNL137" s="298"/>
      <c r="RNM137" s="298"/>
      <c r="RNN137" s="298"/>
      <c r="RNO137" s="298"/>
      <c r="RNV137" s="298"/>
      <c r="RNW137" s="298"/>
      <c r="RNX137" s="298"/>
      <c r="RNY137" s="298"/>
      <c r="RNZ137" s="298"/>
      <c r="ROA137" s="298"/>
      <c r="ROB137" s="298"/>
      <c r="ROC137" s="298"/>
      <c r="ROD137" s="298"/>
      <c r="ROE137" s="298"/>
      <c r="ROF137" s="298"/>
      <c r="ROG137" s="298"/>
      <c r="ROH137" s="298"/>
      <c r="ROI137" s="298"/>
      <c r="ROJ137" s="298"/>
      <c r="ROK137" s="298"/>
      <c r="ROL137" s="298"/>
      <c r="ROM137" s="298"/>
      <c r="RON137" s="298"/>
      <c r="ROO137" s="298"/>
      <c r="ROP137" s="298"/>
      <c r="ROQ137" s="298"/>
      <c r="ROR137" s="298"/>
      <c r="ROS137" s="298"/>
      <c r="ROT137" s="298"/>
      <c r="ROU137" s="298"/>
      <c r="ROV137" s="298"/>
      <c r="ROW137" s="298"/>
      <c r="ROX137" s="298"/>
      <c r="ROY137" s="298"/>
      <c r="ROZ137" s="298"/>
      <c r="RPA137" s="298"/>
      <c r="RPB137" s="298"/>
      <c r="RPC137" s="298"/>
      <c r="RPD137" s="298"/>
      <c r="RPE137" s="298"/>
      <c r="RPF137" s="298"/>
      <c r="RPG137" s="298"/>
      <c r="RPH137" s="298"/>
      <c r="RPI137" s="298"/>
      <c r="RPJ137" s="298"/>
      <c r="RPK137" s="298"/>
      <c r="RPL137" s="298"/>
      <c r="RPM137" s="298"/>
      <c r="RPN137" s="298"/>
      <c r="RPO137" s="298"/>
      <c r="RPP137" s="298"/>
      <c r="RPQ137" s="298"/>
      <c r="RPR137" s="298"/>
      <c r="RPS137" s="298"/>
      <c r="RPT137" s="298"/>
      <c r="RPU137" s="298"/>
      <c r="RPV137" s="298"/>
      <c r="RPW137" s="298"/>
      <c r="RPX137" s="298"/>
      <c r="RPY137" s="298"/>
      <c r="RPZ137" s="298"/>
      <c r="RQA137" s="298"/>
      <c r="RQB137" s="298"/>
      <c r="RQC137" s="298"/>
      <c r="RQD137" s="298"/>
      <c r="RQE137" s="298"/>
      <c r="RQF137" s="298"/>
      <c r="RQG137" s="298"/>
      <c r="RQH137" s="298"/>
      <c r="RQI137" s="298"/>
      <c r="RQJ137" s="298"/>
      <c r="RQK137" s="298"/>
      <c r="RQL137" s="298"/>
      <c r="RQM137" s="298"/>
      <c r="RQN137" s="298"/>
      <c r="RQO137" s="298"/>
      <c r="RQP137" s="298"/>
      <c r="RQQ137" s="298"/>
      <c r="RQR137" s="298"/>
      <c r="RQS137" s="298"/>
      <c r="RQT137" s="298"/>
      <c r="RQU137" s="298"/>
      <c r="RQV137" s="298"/>
      <c r="RQW137" s="298"/>
      <c r="RQX137" s="298"/>
      <c r="RQY137" s="298"/>
      <c r="RQZ137" s="298"/>
      <c r="RRA137" s="298"/>
      <c r="RRB137" s="298"/>
      <c r="RRC137" s="298"/>
      <c r="RRD137" s="298"/>
      <c r="RRE137" s="298"/>
      <c r="RRF137" s="298"/>
      <c r="RRG137" s="298"/>
      <c r="RRH137" s="298"/>
      <c r="RRI137" s="298"/>
      <c r="RRJ137" s="298"/>
      <c r="RRK137" s="298"/>
      <c r="RRL137" s="298"/>
      <c r="RRM137" s="298"/>
      <c r="RRN137" s="298"/>
      <c r="RRO137" s="298"/>
      <c r="RRP137" s="298"/>
      <c r="RRQ137" s="298"/>
      <c r="RRR137" s="298"/>
      <c r="RRS137" s="298"/>
      <c r="RRT137" s="298"/>
      <c r="RRU137" s="298"/>
      <c r="RRV137" s="298"/>
      <c r="RRW137" s="298"/>
      <c r="RRX137" s="298"/>
      <c r="RRY137" s="298"/>
      <c r="RRZ137" s="298"/>
      <c r="RSA137" s="298"/>
      <c r="RSB137" s="298"/>
      <c r="RSC137" s="298"/>
      <c r="RSD137" s="298"/>
      <c r="RSE137" s="298"/>
      <c r="RSF137" s="298"/>
      <c r="RSG137" s="298"/>
      <c r="RSH137" s="298"/>
      <c r="RSI137" s="298"/>
      <c r="RSJ137" s="298"/>
      <c r="RSK137" s="298"/>
      <c r="RSL137" s="298"/>
      <c r="RSM137" s="298"/>
      <c r="RSN137" s="298"/>
      <c r="RSO137" s="298"/>
      <c r="RSP137" s="298"/>
      <c r="RSQ137" s="298"/>
      <c r="RSR137" s="298"/>
      <c r="RSS137" s="298"/>
      <c r="RST137" s="298"/>
      <c r="RSU137" s="298"/>
      <c r="RSV137" s="298"/>
      <c r="RSW137" s="298"/>
      <c r="RSX137" s="298"/>
      <c r="RSY137" s="298"/>
      <c r="RSZ137" s="298"/>
      <c r="RTA137" s="298"/>
      <c r="RTB137" s="298"/>
      <c r="RTC137" s="298"/>
      <c r="RTD137" s="298"/>
      <c r="RTE137" s="298"/>
      <c r="RTF137" s="298"/>
      <c r="RTG137" s="298"/>
      <c r="RTH137" s="298"/>
      <c r="RTI137" s="298"/>
      <c r="RTJ137" s="298"/>
      <c r="RTK137" s="298"/>
      <c r="RTL137" s="298"/>
      <c r="RTM137" s="298"/>
      <c r="RTN137" s="298"/>
      <c r="RTO137" s="298"/>
      <c r="RTP137" s="298"/>
      <c r="RTQ137" s="298"/>
      <c r="RTR137" s="298"/>
      <c r="RTS137" s="298"/>
      <c r="RTT137" s="298"/>
      <c r="RTU137" s="298"/>
      <c r="RTV137" s="298"/>
      <c r="RTW137" s="298"/>
      <c r="RTX137" s="298"/>
      <c r="RTY137" s="298"/>
      <c r="RTZ137" s="298"/>
      <c r="RUA137" s="298"/>
      <c r="RUB137" s="298"/>
      <c r="RUC137" s="298"/>
      <c r="RUD137" s="298"/>
      <c r="RUE137" s="298"/>
      <c r="RUF137" s="298"/>
      <c r="RUG137" s="298"/>
      <c r="RUH137" s="298"/>
      <c r="RUI137" s="298"/>
      <c r="RUJ137" s="298"/>
      <c r="RUK137" s="298"/>
      <c r="RUL137" s="298"/>
      <c r="RUM137" s="298"/>
      <c r="RUN137" s="298"/>
      <c r="RUO137" s="298"/>
      <c r="RUP137" s="298"/>
      <c r="RUQ137" s="298"/>
      <c r="RUR137" s="298"/>
      <c r="RUS137" s="298"/>
      <c r="RUT137" s="298"/>
      <c r="RUU137" s="298"/>
      <c r="RUV137" s="298"/>
      <c r="RUW137" s="298"/>
      <c r="RUX137" s="298"/>
      <c r="RUY137" s="298"/>
      <c r="RUZ137" s="298"/>
      <c r="RVA137" s="298"/>
      <c r="RVB137" s="298"/>
      <c r="RVC137" s="298"/>
      <c r="RVD137" s="298"/>
      <c r="RVE137" s="298"/>
      <c r="RVF137" s="298"/>
      <c r="RVG137" s="298"/>
      <c r="RVH137" s="298"/>
      <c r="RVI137" s="298"/>
      <c r="RVJ137" s="298"/>
      <c r="RVK137" s="298"/>
      <c r="RVL137" s="298"/>
      <c r="RVM137" s="298"/>
      <c r="RVN137" s="298"/>
      <c r="RVO137" s="298"/>
      <c r="RVP137" s="298"/>
      <c r="RVQ137" s="298"/>
      <c r="RVR137" s="298"/>
      <c r="RVS137" s="298"/>
      <c r="RVT137" s="298"/>
      <c r="RVU137" s="298"/>
      <c r="RVV137" s="298"/>
      <c r="RVW137" s="298"/>
      <c r="RVX137" s="298"/>
      <c r="RVY137" s="298"/>
      <c r="RVZ137" s="298"/>
      <c r="RWA137" s="298"/>
      <c r="RWB137" s="298"/>
      <c r="RWC137" s="298"/>
      <c r="RWD137" s="298"/>
      <c r="RWE137" s="298"/>
      <c r="RWF137" s="298"/>
      <c r="RWG137" s="298"/>
      <c r="RWH137" s="298"/>
      <c r="RWI137" s="298"/>
      <c r="RWJ137" s="298"/>
      <c r="RWK137" s="298"/>
      <c r="RWL137" s="298"/>
      <c r="RWM137" s="298"/>
      <c r="RWN137" s="298"/>
      <c r="RWO137" s="298"/>
      <c r="RWP137" s="298"/>
      <c r="RWQ137" s="298"/>
      <c r="RWR137" s="298"/>
      <c r="RWS137" s="298"/>
      <c r="RWT137" s="298"/>
      <c r="RWU137" s="298"/>
      <c r="RWV137" s="298"/>
      <c r="RWW137" s="298"/>
      <c r="RWX137" s="298"/>
      <c r="RWY137" s="298"/>
      <c r="RWZ137" s="298"/>
      <c r="RXA137" s="298"/>
      <c r="RXB137" s="298"/>
      <c r="RXC137" s="298"/>
      <c r="RXD137" s="298"/>
      <c r="RXE137" s="298"/>
      <c r="RXF137" s="298"/>
      <c r="RXG137" s="298"/>
      <c r="RXH137" s="298"/>
      <c r="RXI137" s="298"/>
      <c r="RXJ137" s="298"/>
      <c r="RXK137" s="298"/>
      <c r="RXR137" s="298"/>
      <c r="RXS137" s="298"/>
      <c r="RXT137" s="298"/>
      <c r="RXU137" s="298"/>
      <c r="RXV137" s="298"/>
      <c r="RXW137" s="298"/>
      <c r="RXX137" s="298"/>
      <c r="RXY137" s="298"/>
      <c r="RXZ137" s="298"/>
      <c r="RYA137" s="298"/>
      <c r="RYB137" s="298"/>
      <c r="RYC137" s="298"/>
      <c r="RYD137" s="298"/>
      <c r="RYE137" s="298"/>
      <c r="RYF137" s="298"/>
      <c r="RYG137" s="298"/>
      <c r="RYH137" s="298"/>
      <c r="RYI137" s="298"/>
      <c r="RYJ137" s="298"/>
      <c r="RYK137" s="298"/>
      <c r="RYL137" s="298"/>
      <c r="RYM137" s="298"/>
      <c r="RYN137" s="298"/>
      <c r="RYO137" s="298"/>
      <c r="RYP137" s="298"/>
      <c r="RYQ137" s="298"/>
      <c r="RYR137" s="298"/>
      <c r="RYS137" s="298"/>
      <c r="RYT137" s="298"/>
      <c r="RYU137" s="298"/>
      <c r="RYV137" s="298"/>
      <c r="RYW137" s="298"/>
      <c r="RYX137" s="298"/>
      <c r="RYY137" s="298"/>
      <c r="RYZ137" s="298"/>
      <c r="RZA137" s="298"/>
      <c r="RZB137" s="298"/>
      <c r="RZC137" s="298"/>
      <c r="RZD137" s="298"/>
      <c r="RZE137" s="298"/>
      <c r="RZF137" s="298"/>
      <c r="RZG137" s="298"/>
      <c r="RZH137" s="298"/>
      <c r="RZI137" s="298"/>
      <c r="RZJ137" s="298"/>
      <c r="RZK137" s="298"/>
      <c r="RZL137" s="298"/>
      <c r="RZM137" s="298"/>
      <c r="RZN137" s="298"/>
      <c r="RZO137" s="298"/>
      <c r="RZP137" s="298"/>
      <c r="RZQ137" s="298"/>
      <c r="RZR137" s="298"/>
      <c r="RZS137" s="298"/>
      <c r="RZT137" s="298"/>
      <c r="RZU137" s="298"/>
      <c r="RZV137" s="298"/>
      <c r="RZW137" s="298"/>
      <c r="RZX137" s="298"/>
      <c r="RZY137" s="298"/>
      <c r="RZZ137" s="298"/>
      <c r="SAA137" s="298"/>
      <c r="SAB137" s="298"/>
      <c r="SAC137" s="298"/>
      <c r="SAD137" s="298"/>
      <c r="SAE137" s="298"/>
      <c r="SAF137" s="298"/>
      <c r="SAG137" s="298"/>
      <c r="SAH137" s="298"/>
      <c r="SAI137" s="298"/>
      <c r="SAJ137" s="298"/>
      <c r="SAK137" s="298"/>
      <c r="SAL137" s="298"/>
      <c r="SAM137" s="298"/>
      <c r="SAN137" s="298"/>
      <c r="SAO137" s="298"/>
      <c r="SAP137" s="298"/>
      <c r="SAQ137" s="298"/>
      <c r="SAR137" s="298"/>
      <c r="SAS137" s="298"/>
      <c r="SAT137" s="298"/>
      <c r="SAU137" s="298"/>
      <c r="SAV137" s="298"/>
      <c r="SAW137" s="298"/>
      <c r="SAX137" s="298"/>
      <c r="SAY137" s="298"/>
      <c r="SAZ137" s="298"/>
      <c r="SBA137" s="298"/>
      <c r="SBB137" s="298"/>
      <c r="SBC137" s="298"/>
      <c r="SBD137" s="298"/>
      <c r="SBE137" s="298"/>
      <c r="SBF137" s="298"/>
      <c r="SBG137" s="298"/>
      <c r="SBH137" s="298"/>
      <c r="SBI137" s="298"/>
      <c r="SBJ137" s="298"/>
      <c r="SBK137" s="298"/>
      <c r="SBL137" s="298"/>
      <c r="SBM137" s="298"/>
      <c r="SBN137" s="298"/>
      <c r="SBO137" s="298"/>
      <c r="SBP137" s="298"/>
      <c r="SBQ137" s="298"/>
      <c r="SBR137" s="298"/>
      <c r="SBS137" s="298"/>
      <c r="SBT137" s="298"/>
      <c r="SBU137" s="298"/>
      <c r="SBV137" s="298"/>
      <c r="SBW137" s="298"/>
      <c r="SBX137" s="298"/>
      <c r="SBY137" s="298"/>
      <c r="SBZ137" s="298"/>
      <c r="SCA137" s="298"/>
      <c r="SCB137" s="298"/>
      <c r="SCC137" s="298"/>
      <c r="SCD137" s="298"/>
      <c r="SCE137" s="298"/>
      <c r="SCF137" s="298"/>
      <c r="SCG137" s="298"/>
      <c r="SCH137" s="298"/>
      <c r="SCI137" s="298"/>
      <c r="SCJ137" s="298"/>
      <c r="SCK137" s="298"/>
      <c r="SCL137" s="298"/>
      <c r="SCM137" s="298"/>
      <c r="SCN137" s="298"/>
      <c r="SCO137" s="298"/>
      <c r="SCP137" s="298"/>
      <c r="SCQ137" s="298"/>
      <c r="SCR137" s="298"/>
      <c r="SCS137" s="298"/>
      <c r="SCT137" s="298"/>
      <c r="SCU137" s="298"/>
      <c r="SCV137" s="298"/>
      <c r="SCW137" s="298"/>
      <c r="SCX137" s="298"/>
      <c r="SCY137" s="298"/>
      <c r="SCZ137" s="298"/>
      <c r="SDA137" s="298"/>
      <c r="SDB137" s="298"/>
      <c r="SDC137" s="298"/>
      <c r="SDD137" s="298"/>
      <c r="SDE137" s="298"/>
      <c r="SDF137" s="298"/>
      <c r="SDG137" s="298"/>
      <c r="SDH137" s="298"/>
      <c r="SDI137" s="298"/>
      <c r="SDJ137" s="298"/>
      <c r="SDK137" s="298"/>
      <c r="SDL137" s="298"/>
      <c r="SDM137" s="298"/>
      <c r="SDN137" s="298"/>
      <c r="SDO137" s="298"/>
      <c r="SDP137" s="298"/>
      <c r="SDQ137" s="298"/>
      <c r="SDR137" s="298"/>
      <c r="SDS137" s="298"/>
      <c r="SDT137" s="298"/>
      <c r="SDU137" s="298"/>
      <c r="SDV137" s="298"/>
      <c r="SDW137" s="298"/>
      <c r="SDX137" s="298"/>
      <c r="SDY137" s="298"/>
      <c r="SDZ137" s="298"/>
      <c r="SEA137" s="298"/>
      <c r="SEB137" s="298"/>
      <c r="SEC137" s="298"/>
      <c r="SED137" s="298"/>
      <c r="SEE137" s="298"/>
      <c r="SEF137" s="298"/>
      <c r="SEG137" s="298"/>
      <c r="SEH137" s="298"/>
      <c r="SEI137" s="298"/>
      <c r="SEJ137" s="298"/>
      <c r="SEK137" s="298"/>
      <c r="SEL137" s="298"/>
      <c r="SEM137" s="298"/>
      <c r="SEN137" s="298"/>
      <c r="SEO137" s="298"/>
      <c r="SEP137" s="298"/>
      <c r="SEQ137" s="298"/>
      <c r="SER137" s="298"/>
      <c r="SES137" s="298"/>
      <c r="SET137" s="298"/>
      <c r="SEU137" s="298"/>
      <c r="SEV137" s="298"/>
      <c r="SEW137" s="298"/>
      <c r="SEX137" s="298"/>
      <c r="SEY137" s="298"/>
      <c r="SEZ137" s="298"/>
      <c r="SFA137" s="298"/>
      <c r="SFB137" s="298"/>
      <c r="SFC137" s="298"/>
      <c r="SFD137" s="298"/>
      <c r="SFE137" s="298"/>
      <c r="SFF137" s="298"/>
      <c r="SFG137" s="298"/>
      <c r="SFH137" s="298"/>
      <c r="SFI137" s="298"/>
      <c r="SFJ137" s="298"/>
      <c r="SFK137" s="298"/>
      <c r="SFL137" s="298"/>
      <c r="SFM137" s="298"/>
      <c r="SFN137" s="298"/>
      <c r="SFO137" s="298"/>
      <c r="SFP137" s="298"/>
      <c r="SFQ137" s="298"/>
      <c r="SFR137" s="298"/>
      <c r="SFS137" s="298"/>
      <c r="SFT137" s="298"/>
      <c r="SFU137" s="298"/>
      <c r="SFV137" s="298"/>
      <c r="SFW137" s="298"/>
      <c r="SFX137" s="298"/>
      <c r="SFY137" s="298"/>
      <c r="SFZ137" s="298"/>
      <c r="SGA137" s="298"/>
      <c r="SGB137" s="298"/>
      <c r="SGC137" s="298"/>
      <c r="SGD137" s="298"/>
      <c r="SGE137" s="298"/>
      <c r="SGF137" s="298"/>
      <c r="SGG137" s="298"/>
      <c r="SGH137" s="298"/>
      <c r="SGI137" s="298"/>
      <c r="SGJ137" s="298"/>
      <c r="SGK137" s="298"/>
      <c r="SGL137" s="298"/>
      <c r="SGM137" s="298"/>
      <c r="SGN137" s="298"/>
      <c r="SGO137" s="298"/>
      <c r="SGP137" s="298"/>
      <c r="SGQ137" s="298"/>
      <c r="SGR137" s="298"/>
      <c r="SGS137" s="298"/>
      <c r="SGT137" s="298"/>
      <c r="SGU137" s="298"/>
      <c r="SGV137" s="298"/>
      <c r="SGW137" s="298"/>
      <c r="SGX137" s="298"/>
      <c r="SGY137" s="298"/>
      <c r="SGZ137" s="298"/>
      <c r="SHA137" s="298"/>
      <c r="SHB137" s="298"/>
      <c r="SHC137" s="298"/>
      <c r="SHD137" s="298"/>
      <c r="SHE137" s="298"/>
      <c r="SHF137" s="298"/>
      <c r="SHG137" s="298"/>
      <c r="SHN137" s="298"/>
      <c r="SHO137" s="298"/>
      <c r="SHP137" s="298"/>
      <c r="SHQ137" s="298"/>
      <c r="SHR137" s="298"/>
      <c r="SHS137" s="298"/>
      <c r="SHT137" s="298"/>
      <c r="SHU137" s="298"/>
      <c r="SHV137" s="298"/>
      <c r="SHW137" s="298"/>
      <c r="SHX137" s="298"/>
      <c r="SHY137" s="298"/>
      <c r="SHZ137" s="298"/>
      <c r="SIA137" s="298"/>
      <c r="SIB137" s="298"/>
      <c r="SIC137" s="298"/>
      <c r="SID137" s="298"/>
      <c r="SIE137" s="298"/>
      <c r="SIF137" s="298"/>
      <c r="SIG137" s="298"/>
      <c r="SIH137" s="298"/>
      <c r="SII137" s="298"/>
      <c r="SIJ137" s="298"/>
      <c r="SIK137" s="298"/>
      <c r="SIL137" s="298"/>
      <c r="SIM137" s="298"/>
      <c r="SIN137" s="298"/>
      <c r="SIO137" s="298"/>
      <c r="SIP137" s="298"/>
      <c r="SIQ137" s="298"/>
      <c r="SIR137" s="298"/>
      <c r="SIS137" s="298"/>
      <c r="SIT137" s="298"/>
      <c r="SIU137" s="298"/>
      <c r="SIV137" s="298"/>
      <c r="SIW137" s="298"/>
      <c r="SIX137" s="298"/>
      <c r="SIY137" s="298"/>
      <c r="SIZ137" s="298"/>
      <c r="SJA137" s="298"/>
      <c r="SJB137" s="298"/>
      <c r="SJC137" s="298"/>
      <c r="SJD137" s="298"/>
      <c r="SJE137" s="298"/>
      <c r="SJF137" s="298"/>
      <c r="SJG137" s="298"/>
      <c r="SJH137" s="298"/>
      <c r="SJI137" s="298"/>
      <c r="SJJ137" s="298"/>
      <c r="SJK137" s="298"/>
      <c r="SJL137" s="298"/>
      <c r="SJM137" s="298"/>
      <c r="SJN137" s="298"/>
      <c r="SJO137" s="298"/>
      <c r="SJP137" s="298"/>
      <c r="SJQ137" s="298"/>
      <c r="SJR137" s="298"/>
      <c r="SJS137" s="298"/>
      <c r="SJT137" s="298"/>
      <c r="SJU137" s="298"/>
      <c r="SJV137" s="298"/>
      <c r="SJW137" s="298"/>
      <c r="SJX137" s="298"/>
      <c r="SJY137" s="298"/>
      <c r="SJZ137" s="298"/>
      <c r="SKA137" s="298"/>
      <c r="SKB137" s="298"/>
      <c r="SKC137" s="298"/>
      <c r="SKD137" s="298"/>
      <c r="SKE137" s="298"/>
      <c r="SKF137" s="298"/>
      <c r="SKG137" s="298"/>
      <c r="SKH137" s="298"/>
      <c r="SKI137" s="298"/>
      <c r="SKJ137" s="298"/>
      <c r="SKK137" s="298"/>
      <c r="SKL137" s="298"/>
      <c r="SKM137" s="298"/>
      <c r="SKN137" s="298"/>
      <c r="SKO137" s="298"/>
      <c r="SKP137" s="298"/>
      <c r="SKQ137" s="298"/>
      <c r="SKR137" s="298"/>
      <c r="SKS137" s="298"/>
      <c r="SKT137" s="298"/>
      <c r="SKU137" s="298"/>
      <c r="SKV137" s="298"/>
      <c r="SKW137" s="298"/>
      <c r="SKX137" s="298"/>
      <c r="SKY137" s="298"/>
      <c r="SKZ137" s="298"/>
      <c r="SLA137" s="298"/>
      <c r="SLB137" s="298"/>
      <c r="SLC137" s="298"/>
      <c r="SLD137" s="298"/>
      <c r="SLE137" s="298"/>
      <c r="SLF137" s="298"/>
      <c r="SLG137" s="298"/>
      <c r="SLH137" s="298"/>
      <c r="SLI137" s="298"/>
      <c r="SLJ137" s="298"/>
      <c r="SLK137" s="298"/>
      <c r="SLL137" s="298"/>
      <c r="SLM137" s="298"/>
      <c r="SLN137" s="298"/>
      <c r="SLO137" s="298"/>
      <c r="SLP137" s="298"/>
      <c r="SLQ137" s="298"/>
      <c r="SLR137" s="298"/>
      <c r="SLS137" s="298"/>
      <c r="SLT137" s="298"/>
      <c r="SLU137" s="298"/>
      <c r="SLV137" s="298"/>
      <c r="SLW137" s="298"/>
      <c r="SLX137" s="298"/>
      <c r="SLY137" s="298"/>
      <c r="SLZ137" s="298"/>
      <c r="SMA137" s="298"/>
      <c r="SMB137" s="298"/>
      <c r="SMC137" s="298"/>
      <c r="SMD137" s="298"/>
      <c r="SME137" s="298"/>
      <c r="SMF137" s="298"/>
      <c r="SMG137" s="298"/>
      <c r="SMH137" s="298"/>
      <c r="SMI137" s="298"/>
      <c r="SMJ137" s="298"/>
      <c r="SMK137" s="298"/>
      <c r="SML137" s="298"/>
      <c r="SMM137" s="298"/>
      <c r="SMN137" s="298"/>
      <c r="SMO137" s="298"/>
      <c r="SMP137" s="298"/>
      <c r="SMQ137" s="298"/>
      <c r="SMR137" s="298"/>
      <c r="SMS137" s="298"/>
      <c r="SMT137" s="298"/>
      <c r="SMU137" s="298"/>
      <c r="SMV137" s="298"/>
      <c r="SMW137" s="298"/>
      <c r="SMX137" s="298"/>
      <c r="SMY137" s="298"/>
      <c r="SMZ137" s="298"/>
      <c r="SNA137" s="298"/>
      <c r="SNB137" s="298"/>
      <c r="SNC137" s="298"/>
      <c r="SND137" s="298"/>
      <c r="SNE137" s="298"/>
      <c r="SNF137" s="298"/>
      <c r="SNG137" s="298"/>
      <c r="SNH137" s="298"/>
      <c r="SNI137" s="298"/>
      <c r="SNJ137" s="298"/>
      <c r="SNK137" s="298"/>
      <c r="SNL137" s="298"/>
      <c r="SNM137" s="298"/>
      <c r="SNN137" s="298"/>
      <c r="SNO137" s="298"/>
      <c r="SNP137" s="298"/>
      <c r="SNQ137" s="298"/>
      <c r="SNR137" s="298"/>
      <c r="SNS137" s="298"/>
      <c r="SNT137" s="298"/>
      <c r="SNU137" s="298"/>
      <c r="SNV137" s="298"/>
      <c r="SNW137" s="298"/>
      <c r="SNX137" s="298"/>
      <c r="SNY137" s="298"/>
      <c r="SNZ137" s="298"/>
      <c r="SOA137" s="298"/>
      <c r="SOB137" s="298"/>
      <c r="SOC137" s="298"/>
      <c r="SOD137" s="298"/>
      <c r="SOE137" s="298"/>
      <c r="SOF137" s="298"/>
      <c r="SOG137" s="298"/>
      <c r="SOH137" s="298"/>
      <c r="SOI137" s="298"/>
      <c r="SOJ137" s="298"/>
      <c r="SOK137" s="298"/>
      <c r="SOL137" s="298"/>
      <c r="SOM137" s="298"/>
      <c r="SON137" s="298"/>
      <c r="SOO137" s="298"/>
      <c r="SOP137" s="298"/>
      <c r="SOQ137" s="298"/>
      <c r="SOR137" s="298"/>
      <c r="SOS137" s="298"/>
      <c r="SOT137" s="298"/>
      <c r="SOU137" s="298"/>
      <c r="SOV137" s="298"/>
      <c r="SOW137" s="298"/>
      <c r="SOX137" s="298"/>
      <c r="SOY137" s="298"/>
      <c r="SOZ137" s="298"/>
      <c r="SPA137" s="298"/>
      <c r="SPB137" s="298"/>
      <c r="SPC137" s="298"/>
      <c r="SPD137" s="298"/>
      <c r="SPE137" s="298"/>
      <c r="SPF137" s="298"/>
      <c r="SPG137" s="298"/>
      <c r="SPH137" s="298"/>
      <c r="SPI137" s="298"/>
      <c r="SPJ137" s="298"/>
      <c r="SPK137" s="298"/>
      <c r="SPL137" s="298"/>
      <c r="SPM137" s="298"/>
      <c r="SPN137" s="298"/>
      <c r="SPO137" s="298"/>
      <c r="SPP137" s="298"/>
      <c r="SPQ137" s="298"/>
      <c r="SPR137" s="298"/>
      <c r="SPS137" s="298"/>
      <c r="SPT137" s="298"/>
      <c r="SPU137" s="298"/>
      <c r="SPV137" s="298"/>
      <c r="SPW137" s="298"/>
      <c r="SPX137" s="298"/>
      <c r="SPY137" s="298"/>
      <c r="SPZ137" s="298"/>
      <c r="SQA137" s="298"/>
      <c r="SQB137" s="298"/>
      <c r="SQC137" s="298"/>
      <c r="SQD137" s="298"/>
      <c r="SQE137" s="298"/>
      <c r="SQF137" s="298"/>
      <c r="SQG137" s="298"/>
      <c r="SQH137" s="298"/>
      <c r="SQI137" s="298"/>
      <c r="SQJ137" s="298"/>
      <c r="SQK137" s="298"/>
      <c r="SQL137" s="298"/>
      <c r="SQM137" s="298"/>
      <c r="SQN137" s="298"/>
      <c r="SQO137" s="298"/>
      <c r="SQP137" s="298"/>
      <c r="SQQ137" s="298"/>
      <c r="SQR137" s="298"/>
      <c r="SQS137" s="298"/>
      <c r="SQT137" s="298"/>
      <c r="SQU137" s="298"/>
      <c r="SQV137" s="298"/>
      <c r="SQW137" s="298"/>
      <c r="SQX137" s="298"/>
      <c r="SQY137" s="298"/>
      <c r="SQZ137" s="298"/>
      <c r="SRA137" s="298"/>
      <c r="SRB137" s="298"/>
      <c r="SRC137" s="298"/>
      <c r="SRJ137" s="298"/>
      <c r="SRK137" s="298"/>
      <c r="SRL137" s="298"/>
      <c r="SRM137" s="298"/>
      <c r="SRN137" s="298"/>
      <c r="SRO137" s="298"/>
      <c r="SRP137" s="298"/>
      <c r="SRQ137" s="298"/>
      <c r="SRR137" s="298"/>
      <c r="SRS137" s="298"/>
      <c r="SRT137" s="298"/>
      <c r="SRU137" s="298"/>
      <c r="SRV137" s="298"/>
      <c r="SRW137" s="298"/>
      <c r="SRX137" s="298"/>
      <c r="SRY137" s="298"/>
      <c r="SRZ137" s="298"/>
      <c r="SSA137" s="298"/>
      <c r="SSB137" s="298"/>
      <c r="SSC137" s="298"/>
      <c r="SSD137" s="298"/>
      <c r="SSE137" s="298"/>
      <c r="SSF137" s="298"/>
      <c r="SSG137" s="298"/>
      <c r="SSH137" s="298"/>
      <c r="SSI137" s="298"/>
      <c r="SSJ137" s="298"/>
      <c r="SSK137" s="298"/>
      <c r="SSL137" s="298"/>
      <c r="SSM137" s="298"/>
      <c r="SSN137" s="298"/>
      <c r="SSO137" s="298"/>
      <c r="SSP137" s="298"/>
      <c r="SSQ137" s="298"/>
      <c r="SSR137" s="298"/>
      <c r="SSS137" s="298"/>
      <c r="SST137" s="298"/>
      <c r="SSU137" s="298"/>
      <c r="SSV137" s="298"/>
      <c r="SSW137" s="298"/>
      <c r="SSX137" s="298"/>
      <c r="SSY137" s="298"/>
      <c r="SSZ137" s="298"/>
      <c r="STA137" s="298"/>
      <c r="STB137" s="298"/>
      <c r="STC137" s="298"/>
      <c r="STD137" s="298"/>
      <c r="STE137" s="298"/>
      <c r="STF137" s="298"/>
      <c r="STG137" s="298"/>
      <c r="STH137" s="298"/>
      <c r="STI137" s="298"/>
      <c r="STJ137" s="298"/>
      <c r="STK137" s="298"/>
      <c r="STL137" s="298"/>
      <c r="STM137" s="298"/>
      <c r="STN137" s="298"/>
      <c r="STO137" s="298"/>
      <c r="STP137" s="298"/>
      <c r="STQ137" s="298"/>
      <c r="STR137" s="298"/>
      <c r="STS137" s="298"/>
      <c r="STT137" s="298"/>
      <c r="STU137" s="298"/>
      <c r="STV137" s="298"/>
      <c r="STW137" s="298"/>
      <c r="STX137" s="298"/>
      <c r="STY137" s="298"/>
      <c r="STZ137" s="298"/>
      <c r="SUA137" s="298"/>
      <c r="SUB137" s="298"/>
      <c r="SUC137" s="298"/>
      <c r="SUD137" s="298"/>
      <c r="SUE137" s="298"/>
      <c r="SUF137" s="298"/>
      <c r="SUG137" s="298"/>
      <c r="SUH137" s="298"/>
      <c r="SUI137" s="298"/>
      <c r="SUJ137" s="298"/>
      <c r="SUK137" s="298"/>
      <c r="SUL137" s="298"/>
      <c r="SUM137" s="298"/>
      <c r="SUN137" s="298"/>
      <c r="SUO137" s="298"/>
      <c r="SUP137" s="298"/>
      <c r="SUQ137" s="298"/>
      <c r="SUR137" s="298"/>
      <c r="SUS137" s="298"/>
      <c r="SUT137" s="298"/>
      <c r="SUU137" s="298"/>
      <c r="SUV137" s="298"/>
      <c r="SUW137" s="298"/>
      <c r="SUX137" s="298"/>
      <c r="SUY137" s="298"/>
      <c r="SUZ137" s="298"/>
      <c r="SVA137" s="298"/>
      <c r="SVB137" s="298"/>
      <c r="SVC137" s="298"/>
      <c r="SVD137" s="298"/>
      <c r="SVE137" s="298"/>
      <c r="SVF137" s="298"/>
      <c r="SVG137" s="298"/>
      <c r="SVH137" s="298"/>
      <c r="SVI137" s="298"/>
      <c r="SVJ137" s="298"/>
      <c r="SVK137" s="298"/>
      <c r="SVL137" s="298"/>
      <c r="SVM137" s="298"/>
      <c r="SVN137" s="298"/>
      <c r="SVO137" s="298"/>
      <c r="SVP137" s="298"/>
      <c r="SVQ137" s="298"/>
      <c r="SVR137" s="298"/>
      <c r="SVS137" s="298"/>
      <c r="SVT137" s="298"/>
      <c r="SVU137" s="298"/>
      <c r="SVV137" s="298"/>
      <c r="SVW137" s="298"/>
      <c r="SVX137" s="298"/>
      <c r="SVY137" s="298"/>
      <c r="SVZ137" s="298"/>
      <c r="SWA137" s="298"/>
      <c r="SWB137" s="298"/>
      <c r="SWC137" s="298"/>
      <c r="SWD137" s="298"/>
      <c r="SWE137" s="298"/>
      <c r="SWF137" s="298"/>
      <c r="SWG137" s="298"/>
      <c r="SWH137" s="298"/>
      <c r="SWI137" s="298"/>
      <c r="SWJ137" s="298"/>
      <c r="SWK137" s="298"/>
      <c r="SWL137" s="298"/>
      <c r="SWM137" s="298"/>
      <c r="SWN137" s="298"/>
      <c r="SWO137" s="298"/>
      <c r="SWP137" s="298"/>
      <c r="SWQ137" s="298"/>
      <c r="SWR137" s="298"/>
      <c r="SWS137" s="298"/>
      <c r="SWT137" s="298"/>
      <c r="SWU137" s="298"/>
      <c r="SWV137" s="298"/>
      <c r="SWW137" s="298"/>
      <c r="SWX137" s="298"/>
      <c r="SWY137" s="298"/>
      <c r="SWZ137" s="298"/>
      <c r="SXA137" s="298"/>
      <c r="SXB137" s="298"/>
      <c r="SXC137" s="298"/>
      <c r="SXD137" s="298"/>
      <c r="SXE137" s="298"/>
      <c r="SXF137" s="298"/>
      <c r="SXG137" s="298"/>
      <c r="SXH137" s="298"/>
      <c r="SXI137" s="298"/>
      <c r="SXJ137" s="298"/>
      <c r="SXK137" s="298"/>
      <c r="SXL137" s="298"/>
      <c r="SXM137" s="298"/>
      <c r="SXN137" s="298"/>
      <c r="SXO137" s="298"/>
      <c r="SXP137" s="298"/>
      <c r="SXQ137" s="298"/>
      <c r="SXR137" s="298"/>
      <c r="SXS137" s="298"/>
      <c r="SXT137" s="298"/>
      <c r="SXU137" s="298"/>
      <c r="SXV137" s="298"/>
      <c r="SXW137" s="298"/>
      <c r="SXX137" s="298"/>
      <c r="SXY137" s="298"/>
      <c r="SXZ137" s="298"/>
      <c r="SYA137" s="298"/>
      <c r="SYB137" s="298"/>
      <c r="SYC137" s="298"/>
      <c r="SYD137" s="298"/>
      <c r="SYE137" s="298"/>
      <c r="SYF137" s="298"/>
      <c r="SYG137" s="298"/>
      <c r="SYH137" s="298"/>
      <c r="SYI137" s="298"/>
      <c r="SYJ137" s="298"/>
      <c r="SYK137" s="298"/>
      <c r="SYL137" s="298"/>
      <c r="SYM137" s="298"/>
      <c r="SYN137" s="298"/>
      <c r="SYO137" s="298"/>
      <c r="SYP137" s="298"/>
      <c r="SYQ137" s="298"/>
      <c r="SYR137" s="298"/>
      <c r="SYS137" s="298"/>
      <c r="SYT137" s="298"/>
      <c r="SYU137" s="298"/>
      <c r="SYV137" s="298"/>
      <c r="SYW137" s="298"/>
      <c r="SYX137" s="298"/>
      <c r="SYY137" s="298"/>
      <c r="SYZ137" s="298"/>
      <c r="SZA137" s="298"/>
      <c r="SZB137" s="298"/>
      <c r="SZC137" s="298"/>
      <c r="SZD137" s="298"/>
      <c r="SZE137" s="298"/>
      <c r="SZF137" s="298"/>
      <c r="SZG137" s="298"/>
      <c r="SZH137" s="298"/>
      <c r="SZI137" s="298"/>
      <c r="SZJ137" s="298"/>
      <c r="SZK137" s="298"/>
      <c r="SZL137" s="298"/>
      <c r="SZM137" s="298"/>
      <c r="SZN137" s="298"/>
      <c r="SZO137" s="298"/>
      <c r="SZP137" s="298"/>
      <c r="SZQ137" s="298"/>
      <c r="SZR137" s="298"/>
      <c r="SZS137" s="298"/>
      <c r="SZT137" s="298"/>
      <c r="SZU137" s="298"/>
      <c r="SZV137" s="298"/>
      <c r="SZW137" s="298"/>
      <c r="SZX137" s="298"/>
      <c r="SZY137" s="298"/>
      <c r="SZZ137" s="298"/>
      <c r="TAA137" s="298"/>
      <c r="TAB137" s="298"/>
      <c r="TAC137" s="298"/>
      <c r="TAD137" s="298"/>
      <c r="TAE137" s="298"/>
      <c r="TAF137" s="298"/>
      <c r="TAG137" s="298"/>
      <c r="TAH137" s="298"/>
      <c r="TAI137" s="298"/>
      <c r="TAJ137" s="298"/>
      <c r="TAK137" s="298"/>
      <c r="TAL137" s="298"/>
      <c r="TAM137" s="298"/>
      <c r="TAN137" s="298"/>
      <c r="TAO137" s="298"/>
      <c r="TAP137" s="298"/>
      <c r="TAQ137" s="298"/>
      <c r="TAR137" s="298"/>
      <c r="TAS137" s="298"/>
      <c r="TAT137" s="298"/>
      <c r="TAU137" s="298"/>
      <c r="TAV137" s="298"/>
      <c r="TAW137" s="298"/>
      <c r="TAX137" s="298"/>
      <c r="TAY137" s="298"/>
      <c r="TBF137" s="298"/>
      <c r="TBG137" s="298"/>
      <c r="TBH137" s="298"/>
      <c r="TBI137" s="298"/>
      <c r="TBJ137" s="298"/>
      <c r="TBK137" s="298"/>
      <c r="TBL137" s="298"/>
      <c r="TBM137" s="298"/>
      <c r="TBN137" s="298"/>
      <c r="TBO137" s="298"/>
      <c r="TBP137" s="298"/>
      <c r="TBQ137" s="298"/>
      <c r="TBR137" s="298"/>
      <c r="TBS137" s="298"/>
      <c r="TBT137" s="298"/>
      <c r="TBU137" s="298"/>
      <c r="TBV137" s="298"/>
      <c r="TBW137" s="298"/>
      <c r="TBX137" s="298"/>
      <c r="TBY137" s="298"/>
      <c r="TBZ137" s="298"/>
      <c r="TCA137" s="298"/>
      <c r="TCB137" s="298"/>
      <c r="TCC137" s="298"/>
      <c r="TCD137" s="298"/>
      <c r="TCE137" s="298"/>
      <c r="TCF137" s="298"/>
      <c r="TCG137" s="298"/>
      <c r="TCH137" s="298"/>
      <c r="TCI137" s="298"/>
      <c r="TCJ137" s="298"/>
      <c r="TCK137" s="298"/>
      <c r="TCL137" s="298"/>
      <c r="TCM137" s="298"/>
      <c r="TCN137" s="298"/>
      <c r="TCO137" s="298"/>
      <c r="TCP137" s="298"/>
      <c r="TCQ137" s="298"/>
      <c r="TCR137" s="298"/>
      <c r="TCS137" s="298"/>
      <c r="TCT137" s="298"/>
      <c r="TCU137" s="298"/>
      <c r="TCV137" s="298"/>
      <c r="TCW137" s="298"/>
      <c r="TCX137" s="298"/>
      <c r="TCY137" s="298"/>
      <c r="TCZ137" s="298"/>
      <c r="TDA137" s="298"/>
      <c r="TDB137" s="298"/>
      <c r="TDC137" s="298"/>
      <c r="TDD137" s="298"/>
      <c r="TDE137" s="298"/>
      <c r="TDF137" s="298"/>
      <c r="TDG137" s="298"/>
      <c r="TDH137" s="298"/>
      <c r="TDI137" s="298"/>
      <c r="TDJ137" s="298"/>
      <c r="TDK137" s="298"/>
      <c r="TDL137" s="298"/>
      <c r="TDM137" s="298"/>
      <c r="TDN137" s="298"/>
      <c r="TDO137" s="298"/>
      <c r="TDP137" s="298"/>
      <c r="TDQ137" s="298"/>
      <c r="TDR137" s="298"/>
      <c r="TDS137" s="298"/>
      <c r="TDT137" s="298"/>
      <c r="TDU137" s="298"/>
      <c r="TDV137" s="298"/>
      <c r="TDW137" s="298"/>
      <c r="TDX137" s="298"/>
      <c r="TDY137" s="298"/>
      <c r="TDZ137" s="298"/>
      <c r="TEA137" s="298"/>
      <c r="TEB137" s="298"/>
      <c r="TEC137" s="298"/>
      <c r="TED137" s="298"/>
      <c r="TEE137" s="298"/>
      <c r="TEF137" s="298"/>
      <c r="TEG137" s="298"/>
      <c r="TEH137" s="298"/>
      <c r="TEI137" s="298"/>
      <c r="TEJ137" s="298"/>
      <c r="TEK137" s="298"/>
      <c r="TEL137" s="298"/>
      <c r="TEM137" s="298"/>
      <c r="TEN137" s="298"/>
      <c r="TEO137" s="298"/>
      <c r="TEP137" s="298"/>
      <c r="TEQ137" s="298"/>
      <c r="TER137" s="298"/>
      <c r="TES137" s="298"/>
      <c r="TET137" s="298"/>
      <c r="TEU137" s="298"/>
      <c r="TEV137" s="298"/>
      <c r="TEW137" s="298"/>
      <c r="TEX137" s="298"/>
      <c r="TEY137" s="298"/>
      <c r="TEZ137" s="298"/>
      <c r="TFA137" s="298"/>
      <c r="TFB137" s="298"/>
      <c r="TFC137" s="298"/>
      <c r="TFD137" s="298"/>
      <c r="TFE137" s="298"/>
      <c r="TFF137" s="298"/>
      <c r="TFG137" s="298"/>
      <c r="TFH137" s="298"/>
      <c r="TFI137" s="298"/>
      <c r="TFJ137" s="298"/>
      <c r="TFK137" s="298"/>
      <c r="TFL137" s="298"/>
      <c r="TFM137" s="298"/>
      <c r="TFN137" s="298"/>
      <c r="TFO137" s="298"/>
      <c r="TFP137" s="298"/>
      <c r="TFQ137" s="298"/>
      <c r="TFR137" s="298"/>
      <c r="TFS137" s="298"/>
      <c r="TFT137" s="298"/>
      <c r="TFU137" s="298"/>
      <c r="TFV137" s="298"/>
      <c r="TFW137" s="298"/>
      <c r="TFX137" s="298"/>
      <c r="TFY137" s="298"/>
      <c r="TFZ137" s="298"/>
      <c r="TGA137" s="298"/>
      <c r="TGB137" s="298"/>
      <c r="TGC137" s="298"/>
      <c r="TGD137" s="298"/>
      <c r="TGE137" s="298"/>
      <c r="TGF137" s="298"/>
      <c r="TGG137" s="298"/>
      <c r="TGH137" s="298"/>
      <c r="TGI137" s="298"/>
      <c r="TGJ137" s="298"/>
      <c r="TGK137" s="298"/>
      <c r="TGL137" s="298"/>
      <c r="TGM137" s="298"/>
      <c r="TGN137" s="298"/>
      <c r="TGO137" s="298"/>
      <c r="TGP137" s="298"/>
      <c r="TGQ137" s="298"/>
      <c r="TGR137" s="298"/>
      <c r="TGS137" s="298"/>
      <c r="TGT137" s="298"/>
      <c r="TGU137" s="298"/>
      <c r="TGV137" s="298"/>
      <c r="TGW137" s="298"/>
      <c r="TGX137" s="298"/>
      <c r="TGY137" s="298"/>
      <c r="TGZ137" s="298"/>
      <c r="THA137" s="298"/>
      <c r="THB137" s="298"/>
      <c r="THC137" s="298"/>
      <c r="THD137" s="298"/>
      <c r="THE137" s="298"/>
      <c r="THF137" s="298"/>
      <c r="THG137" s="298"/>
      <c r="THH137" s="298"/>
      <c r="THI137" s="298"/>
      <c r="THJ137" s="298"/>
      <c r="THK137" s="298"/>
      <c r="THL137" s="298"/>
      <c r="THM137" s="298"/>
      <c r="THN137" s="298"/>
      <c r="THO137" s="298"/>
      <c r="THP137" s="298"/>
      <c r="THQ137" s="298"/>
      <c r="THR137" s="298"/>
      <c r="THS137" s="298"/>
      <c r="THT137" s="298"/>
      <c r="THU137" s="298"/>
      <c r="THV137" s="298"/>
      <c r="THW137" s="298"/>
      <c r="THX137" s="298"/>
      <c r="THY137" s="298"/>
      <c r="THZ137" s="298"/>
      <c r="TIA137" s="298"/>
      <c r="TIB137" s="298"/>
      <c r="TIC137" s="298"/>
      <c r="TID137" s="298"/>
      <c r="TIE137" s="298"/>
      <c r="TIF137" s="298"/>
      <c r="TIG137" s="298"/>
      <c r="TIH137" s="298"/>
      <c r="TII137" s="298"/>
      <c r="TIJ137" s="298"/>
      <c r="TIK137" s="298"/>
      <c r="TIL137" s="298"/>
      <c r="TIM137" s="298"/>
      <c r="TIN137" s="298"/>
      <c r="TIO137" s="298"/>
      <c r="TIP137" s="298"/>
      <c r="TIQ137" s="298"/>
      <c r="TIR137" s="298"/>
      <c r="TIS137" s="298"/>
      <c r="TIT137" s="298"/>
      <c r="TIU137" s="298"/>
      <c r="TIV137" s="298"/>
      <c r="TIW137" s="298"/>
      <c r="TIX137" s="298"/>
      <c r="TIY137" s="298"/>
      <c r="TIZ137" s="298"/>
      <c r="TJA137" s="298"/>
      <c r="TJB137" s="298"/>
      <c r="TJC137" s="298"/>
      <c r="TJD137" s="298"/>
      <c r="TJE137" s="298"/>
      <c r="TJF137" s="298"/>
      <c r="TJG137" s="298"/>
      <c r="TJH137" s="298"/>
      <c r="TJI137" s="298"/>
      <c r="TJJ137" s="298"/>
      <c r="TJK137" s="298"/>
      <c r="TJL137" s="298"/>
      <c r="TJM137" s="298"/>
      <c r="TJN137" s="298"/>
      <c r="TJO137" s="298"/>
      <c r="TJP137" s="298"/>
      <c r="TJQ137" s="298"/>
      <c r="TJR137" s="298"/>
      <c r="TJS137" s="298"/>
      <c r="TJT137" s="298"/>
      <c r="TJU137" s="298"/>
      <c r="TJV137" s="298"/>
      <c r="TJW137" s="298"/>
      <c r="TJX137" s="298"/>
      <c r="TJY137" s="298"/>
      <c r="TJZ137" s="298"/>
      <c r="TKA137" s="298"/>
      <c r="TKB137" s="298"/>
      <c r="TKC137" s="298"/>
      <c r="TKD137" s="298"/>
      <c r="TKE137" s="298"/>
      <c r="TKF137" s="298"/>
      <c r="TKG137" s="298"/>
      <c r="TKH137" s="298"/>
      <c r="TKI137" s="298"/>
      <c r="TKJ137" s="298"/>
      <c r="TKK137" s="298"/>
      <c r="TKL137" s="298"/>
      <c r="TKM137" s="298"/>
      <c r="TKN137" s="298"/>
      <c r="TKO137" s="298"/>
      <c r="TKP137" s="298"/>
      <c r="TKQ137" s="298"/>
      <c r="TKR137" s="298"/>
      <c r="TKS137" s="298"/>
      <c r="TKT137" s="298"/>
      <c r="TKU137" s="298"/>
      <c r="TLB137" s="298"/>
      <c r="TLC137" s="298"/>
      <c r="TLD137" s="298"/>
      <c r="TLE137" s="298"/>
      <c r="TLF137" s="298"/>
      <c r="TLG137" s="298"/>
      <c r="TLH137" s="298"/>
      <c r="TLI137" s="298"/>
      <c r="TLJ137" s="298"/>
      <c r="TLK137" s="298"/>
      <c r="TLL137" s="298"/>
      <c r="TLM137" s="298"/>
      <c r="TLN137" s="298"/>
      <c r="TLO137" s="298"/>
      <c r="TLP137" s="298"/>
      <c r="TLQ137" s="298"/>
      <c r="TLR137" s="298"/>
      <c r="TLS137" s="298"/>
      <c r="TLT137" s="298"/>
      <c r="TLU137" s="298"/>
      <c r="TLV137" s="298"/>
      <c r="TLW137" s="298"/>
      <c r="TLX137" s="298"/>
      <c r="TLY137" s="298"/>
      <c r="TLZ137" s="298"/>
      <c r="TMA137" s="298"/>
      <c r="TMB137" s="298"/>
      <c r="TMC137" s="298"/>
      <c r="TMD137" s="298"/>
      <c r="TME137" s="298"/>
      <c r="TMF137" s="298"/>
      <c r="TMG137" s="298"/>
      <c r="TMH137" s="298"/>
      <c r="TMI137" s="298"/>
      <c r="TMJ137" s="298"/>
      <c r="TMK137" s="298"/>
      <c r="TML137" s="298"/>
      <c r="TMM137" s="298"/>
      <c r="TMN137" s="298"/>
      <c r="TMO137" s="298"/>
      <c r="TMP137" s="298"/>
      <c r="TMQ137" s="298"/>
      <c r="TMR137" s="298"/>
      <c r="TMS137" s="298"/>
      <c r="TMT137" s="298"/>
      <c r="TMU137" s="298"/>
      <c r="TMV137" s="298"/>
      <c r="TMW137" s="298"/>
      <c r="TMX137" s="298"/>
      <c r="TMY137" s="298"/>
      <c r="TMZ137" s="298"/>
      <c r="TNA137" s="298"/>
      <c r="TNB137" s="298"/>
      <c r="TNC137" s="298"/>
      <c r="TND137" s="298"/>
      <c r="TNE137" s="298"/>
      <c r="TNF137" s="298"/>
      <c r="TNG137" s="298"/>
      <c r="TNH137" s="298"/>
      <c r="TNI137" s="298"/>
      <c r="TNJ137" s="298"/>
      <c r="TNK137" s="298"/>
      <c r="TNL137" s="298"/>
      <c r="TNM137" s="298"/>
      <c r="TNN137" s="298"/>
      <c r="TNO137" s="298"/>
      <c r="TNP137" s="298"/>
      <c r="TNQ137" s="298"/>
      <c r="TNR137" s="298"/>
      <c r="TNS137" s="298"/>
      <c r="TNT137" s="298"/>
      <c r="TNU137" s="298"/>
      <c r="TNV137" s="298"/>
      <c r="TNW137" s="298"/>
      <c r="TNX137" s="298"/>
      <c r="TNY137" s="298"/>
      <c r="TNZ137" s="298"/>
      <c r="TOA137" s="298"/>
      <c r="TOB137" s="298"/>
      <c r="TOC137" s="298"/>
      <c r="TOD137" s="298"/>
      <c r="TOE137" s="298"/>
      <c r="TOF137" s="298"/>
      <c r="TOG137" s="298"/>
      <c r="TOH137" s="298"/>
      <c r="TOI137" s="298"/>
      <c r="TOJ137" s="298"/>
      <c r="TOK137" s="298"/>
      <c r="TOL137" s="298"/>
      <c r="TOM137" s="298"/>
      <c r="TON137" s="298"/>
      <c r="TOO137" s="298"/>
      <c r="TOP137" s="298"/>
      <c r="TOQ137" s="298"/>
      <c r="TOR137" s="298"/>
      <c r="TOS137" s="298"/>
      <c r="TOT137" s="298"/>
      <c r="TOU137" s="298"/>
      <c r="TOV137" s="298"/>
      <c r="TOW137" s="298"/>
      <c r="TOX137" s="298"/>
      <c r="TOY137" s="298"/>
      <c r="TOZ137" s="298"/>
      <c r="TPA137" s="298"/>
      <c r="TPB137" s="298"/>
      <c r="TPC137" s="298"/>
      <c r="TPD137" s="298"/>
      <c r="TPE137" s="298"/>
      <c r="TPF137" s="298"/>
      <c r="TPG137" s="298"/>
      <c r="TPH137" s="298"/>
      <c r="TPI137" s="298"/>
      <c r="TPJ137" s="298"/>
      <c r="TPK137" s="298"/>
      <c r="TPL137" s="298"/>
      <c r="TPM137" s="298"/>
      <c r="TPN137" s="298"/>
      <c r="TPO137" s="298"/>
      <c r="TPP137" s="298"/>
      <c r="TPQ137" s="298"/>
      <c r="TPR137" s="298"/>
      <c r="TPS137" s="298"/>
      <c r="TPT137" s="298"/>
      <c r="TPU137" s="298"/>
      <c r="TPV137" s="298"/>
      <c r="TPW137" s="298"/>
      <c r="TPX137" s="298"/>
      <c r="TPY137" s="298"/>
      <c r="TPZ137" s="298"/>
      <c r="TQA137" s="298"/>
      <c r="TQB137" s="298"/>
      <c r="TQC137" s="298"/>
      <c r="TQD137" s="298"/>
      <c r="TQE137" s="298"/>
      <c r="TQF137" s="298"/>
      <c r="TQG137" s="298"/>
      <c r="TQH137" s="298"/>
      <c r="TQI137" s="298"/>
      <c r="TQJ137" s="298"/>
      <c r="TQK137" s="298"/>
      <c r="TQL137" s="298"/>
      <c r="TQM137" s="298"/>
      <c r="TQN137" s="298"/>
      <c r="TQO137" s="298"/>
      <c r="TQP137" s="298"/>
      <c r="TQQ137" s="298"/>
      <c r="TQR137" s="298"/>
      <c r="TQS137" s="298"/>
      <c r="TQT137" s="298"/>
      <c r="TQU137" s="298"/>
      <c r="TQV137" s="298"/>
      <c r="TQW137" s="298"/>
      <c r="TQX137" s="298"/>
      <c r="TQY137" s="298"/>
      <c r="TQZ137" s="298"/>
      <c r="TRA137" s="298"/>
      <c r="TRB137" s="298"/>
      <c r="TRC137" s="298"/>
      <c r="TRD137" s="298"/>
      <c r="TRE137" s="298"/>
      <c r="TRF137" s="298"/>
      <c r="TRG137" s="298"/>
      <c r="TRH137" s="298"/>
      <c r="TRI137" s="298"/>
      <c r="TRJ137" s="298"/>
      <c r="TRK137" s="298"/>
      <c r="TRL137" s="298"/>
      <c r="TRM137" s="298"/>
      <c r="TRN137" s="298"/>
      <c r="TRO137" s="298"/>
      <c r="TRP137" s="298"/>
      <c r="TRQ137" s="298"/>
      <c r="TRR137" s="298"/>
      <c r="TRS137" s="298"/>
      <c r="TRT137" s="298"/>
      <c r="TRU137" s="298"/>
      <c r="TRV137" s="298"/>
      <c r="TRW137" s="298"/>
      <c r="TRX137" s="298"/>
      <c r="TRY137" s="298"/>
      <c r="TRZ137" s="298"/>
      <c r="TSA137" s="298"/>
      <c r="TSB137" s="298"/>
      <c r="TSC137" s="298"/>
      <c r="TSD137" s="298"/>
      <c r="TSE137" s="298"/>
      <c r="TSF137" s="298"/>
      <c r="TSG137" s="298"/>
      <c r="TSH137" s="298"/>
      <c r="TSI137" s="298"/>
      <c r="TSJ137" s="298"/>
      <c r="TSK137" s="298"/>
      <c r="TSL137" s="298"/>
      <c r="TSM137" s="298"/>
      <c r="TSN137" s="298"/>
      <c r="TSO137" s="298"/>
      <c r="TSP137" s="298"/>
      <c r="TSQ137" s="298"/>
      <c r="TSR137" s="298"/>
      <c r="TSS137" s="298"/>
      <c r="TST137" s="298"/>
      <c r="TSU137" s="298"/>
      <c r="TSV137" s="298"/>
      <c r="TSW137" s="298"/>
      <c r="TSX137" s="298"/>
      <c r="TSY137" s="298"/>
      <c r="TSZ137" s="298"/>
      <c r="TTA137" s="298"/>
      <c r="TTB137" s="298"/>
      <c r="TTC137" s="298"/>
      <c r="TTD137" s="298"/>
      <c r="TTE137" s="298"/>
      <c r="TTF137" s="298"/>
      <c r="TTG137" s="298"/>
      <c r="TTH137" s="298"/>
      <c r="TTI137" s="298"/>
      <c r="TTJ137" s="298"/>
      <c r="TTK137" s="298"/>
      <c r="TTL137" s="298"/>
      <c r="TTM137" s="298"/>
      <c r="TTN137" s="298"/>
      <c r="TTO137" s="298"/>
      <c r="TTP137" s="298"/>
      <c r="TTQ137" s="298"/>
      <c r="TTR137" s="298"/>
      <c r="TTS137" s="298"/>
      <c r="TTT137" s="298"/>
      <c r="TTU137" s="298"/>
      <c r="TTV137" s="298"/>
      <c r="TTW137" s="298"/>
      <c r="TTX137" s="298"/>
      <c r="TTY137" s="298"/>
      <c r="TTZ137" s="298"/>
      <c r="TUA137" s="298"/>
      <c r="TUB137" s="298"/>
      <c r="TUC137" s="298"/>
      <c r="TUD137" s="298"/>
      <c r="TUE137" s="298"/>
      <c r="TUF137" s="298"/>
      <c r="TUG137" s="298"/>
      <c r="TUH137" s="298"/>
      <c r="TUI137" s="298"/>
      <c r="TUJ137" s="298"/>
      <c r="TUK137" s="298"/>
      <c r="TUL137" s="298"/>
      <c r="TUM137" s="298"/>
      <c r="TUN137" s="298"/>
      <c r="TUO137" s="298"/>
      <c r="TUP137" s="298"/>
      <c r="TUQ137" s="298"/>
      <c r="TUX137" s="298"/>
      <c r="TUY137" s="298"/>
      <c r="TUZ137" s="298"/>
      <c r="TVA137" s="298"/>
      <c r="TVB137" s="298"/>
      <c r="TVC137" s="298"/>
      <c r="TVD137" s="298"/>
      <c r="TVE137" s="298"/>
      <c r="TVF137" s="298"/>
      <c r="TVG137" s="298"/>
      <c r="TVH137" s="298"/>
      <c r="TVI137" s="298"/>
      <c r="TVJ137" s="298"/>
      <c r="TVK137" s="298"/>
      <c r="TVL137" s="298"/>
      <c r="TVM137" s="298"/>
      <c r="TVN137" s="298"/>
      <c r="TVO137" s="298"/>
      <c r="TVP137" s="298"/>
      <c r="TVQ137" s="298"/>
      <c r="TVR137" s="298"/>
      <c r="TVS137" s="298"/>
      <c r="TVT137" s="298"/>
      <c r="TVU137" s="298"/>
      <c r="TVV137" s="298"/>
      <c r="TVW137" s="298"/>
      <c r="TVX137" s="298"/>
      <c r="TVY137" s="298"/>
      <c r="TVZ137" s="298"/>
      <c r="TWA137" s="298"/>
      <c r="TWB137" s="298"/>
      <c r="TWC137" s="298"/>
      <c r="TWD137" s="298"/>
      <c r="TWE137" s="298"/>
      <c r="TWF137" s="298"/>
      <c r="TWG137" s="298"/>
      <c r="TWH137" s="298"/>
      <c r="TWI137" s="298"/>
      <c r="TWJ137" s="298"/>
      <c r="TWK137" s="298"/>
      <c r="TWL137" s="298"/>
      <c r="TWM137" s="298"/>
      <c r="TWN137" s="298"/>
      <c r="TWO137" s="298"/>
      <c r="TWP137" s="298"/>
      <c r="TWQ137" s="298"/>
      <c r="TWR137" s="298"/>
      <c r="TWS137" s="298"/>
      <c r="TWT137" s="298"/>
      <c r="TWU137" s="298"/>
      <c r="TWV137" s="298"/>
      <c r="TWW137" s="298"/>
      <c r="TWX137" s="298"/>
      <c r="TWY137" s="298"/>
      <c r="TWZ137" s="298"/>
      <c r="TXA137" s="298"/>
      <c r="TXB137" s="298"/>
      <c r="TXC137" s="298"/>
      <c r="TXD137" s="298"/>
      <c r="TXE137" s="298"/>
      <c r="TXF137" s="298"/>
      <c r="TXG137" s="298"/>
      <c r="TXH137" s="298"/>
      <c r="TXI137" s="298"/>
      <c r="TXJ137" s="298"/>
      <c r="TXK137" s="298"/>
      <c r="TXL137" s="298"/>
      <c r="TXM137" s="298"/>
      <c r="TXN137" s="298"/>
      <c r="TXO137" s="298"/>
      <c r="TXP137" s="298"/>
      <c r="TXQ137" s="298"/>
      <c r="TXR137" s="298"/>
      <c r="TXS137" s="298"/>
      <c r="TXT137" s="298"/>
      <c r="TXU137" s="298"/>
      <c r="TXV137" s="298"/>
      <c r="TXW137" s="298"/>
      <c r="TXX137" s="298"/>
      <c r="TXY137" s="298"/>
      <c r="TXZ137" s="298"/>
      <c r="TYA137" s="298"/>
      <c r="TYB137" s="298"/>
      <c r="TYC137" s="298"/>
      <c r="TYD137" s="298"/>
      <c r="TYE137" s="298"/>
      <c r="TYF137" s="298"/>
      <c r="TYG137" s="298"/>
      <c r="TYH137" s="298"/>
      <c r="TYI137" s="298"/>
      <c r="TYJ137" s="298"/>
      <c r="TYK137" s="298"/>
      <c r="TYL137" s="298"/>
      <c r="TYM137" s="298"/>
      <c r="TYN137" s="298"/>
      <c r="TYO137" s="298"/>
      <c r="TYP137" s="298"/>
      <c r="TYQ137" s="298"/>
      <c r="TYR137" s="298"/>
      <c r="TYS137" s="298"/>
      <c r="TYT137" s="298"/>
      <c r="TYU137" s="298"/>
      <c r="TYV137" s="298"/>
      <c r="TYW137" s="298"/>
      <c r="TYX137" s="298"/>
      <c r="TYY137" s="298"/>
      <c r="TYZ137" s="298"/>
      <c r="TZA137" s="298"/>
      <c r="TZB137" s="298"/>
      <c r="TZC137" s="298"/>
      <c r="TZD137" s="298"/>
      <c r="TZE137" s="298"/>
      <c r="TZF137" s="298"/>
      <c r="TZG137" s="298"/>
      <c r="TZH137" s="298"/>
      <c r="TZI137" s="298"/>
      <c r="TZJ137" s="298"/>
      <c r="TZK137" s="298"/>
      <c r="TZL137" s="298"/>
      <c r="TZM137" s="298"/>
      <c r="TZN137" s="298"/>
      <c r="TZO137" s="298"/>
      <c r="TZP137" s="298"/>
      <c r="TZQ137" s="298"/>
      <c r="TZR137" s="298"/>
      <c r="TZS137" s="298"/>
      <c r="TZT137" s="298"/>
      <c r="TZU137" s="298"/>
      <c r="TZV137" s="298"/>
      <c r="TZW137" s="298"/>
      <c r="TZX137" s="298"/>
      <c r="TZY137" s="298"/>
      <c r="TZZ137" s="298"/>
      <c r="UAA137" s="298"/>
      <c r="UAB137" s="298"/>
      <c r="UAC137" s="298"/>
      <c r="UAD137" s="298"/>
      <c r="UAE137" s="298"/>
      <c r="UAF137" s="298"/>
      <c r="UAG137" s="298"/>
      <c r="UAH137" s="298"/>
      <c r="UAI137" s="298"/>
      <c r="UAJ137" s="298"/>
      <c r="UAK137" s="298"/>
      <c r="UAL137" s="298"/>
      <c r="UAM137" s="298"/>
      <c r="UAN137" s="298"/>
      <c r="UAO137" s="298"/>
      <c r="UAP137" s="298"/>
      <c r="UAQ137" s="298"/>
      <c r="UAR137" s="298"/>
      <c r="UAS137" s="298"/>
      <c r="UAT137" s="298"/>
      <c r="UAU137" s="298"/>
      <c r="UAV137" s="298"/>
      <c r="UAW137" s="298"/>
      <c r="UAX137" s="298"/>
      <c r="UAY137" s="298"/>
      <c r="UAZ137" s="298"/>
      <c r="UBA137" s="298"/>
      <c r="UBB137" s="298"/>
      <c r="UBC137" s="298"/>
      <c r="UBD137" s="298"/>
      <c r="UBE137" s="298"/>
      <c r="UBF137" s="298"/>
      <c r="UBG137" s="298"/>
      <c r="UBH137" s="298"/>
      <c r="UBI137" s="298"/>
      <c r="UBJ137" s="298"/>
      <c r="UBK137" s="298"/>
      <c r="UBL137" s="298"/>
      <c r="UBM137" s="298"/>
      <c r="UBN137" s="298"/>
      <c r="UBO137" s="298"/>
      <c r="UBP137" s="298"/>
      <c r="UBQ137" s="298"/>
      <c r="UBR137" s="298"/>
      <c r="UBS137" s="298"/>
      <c r="UBT137" s="298"/>
      <c r="UBU137" s="298"/>
      <c r="UBV137" s="298"/>
      <c r="UBW137" s="298"/>
      <c r="UBX137" s="298"/>
      <c r="UBY137" s="298"/>
      <c r="UBZ137" s="298"/>
      <c r="UCA137" s="298"/>
      <c r="UCB137" s="298"/>
      <c r="UCC137" s="298"/>
      <c r="UCD137" s="298"/>
      <c r="UCE137" s="298"/>
      <c r="UCF137" s="298"/>
      <c r="UCG137" s="298"/>
      <c r="UCH137" s="298"/>
      <c r="UCI137" s="298"/>
      <c r="UCJ137" s="298"/>
      <c r="UCK137" s="298"/>
      <c r="UCL137" s="298"/>
      <c r="UCM137" s="298"/>
      <c r="UCN137" s="298"/>
      <c r="UCO137" s="298"/>
      <c r="UCP137" s="298"/>
      <c r="UCQ137" s="298"/>
      <c r="UCR137" s="298"/>
      <c r="UCS137" s="298"/>
      <c r="UCT137" s="298"/>
      <c r="UCU137" s="298"/>
      <c r="UCV137" s="298"/>
      <c r="UCW137" s="298"/>
      <c r="UCX137" s="298"/>
      <c r="UCY137" s="298"/>
      <c r="UCZ137" s="298"/>
      <c r="UDA137" s="298"/>
      <c r="UDB137" s="298"/>
      <c r="UDC137" s="298"/>
      <c r="UDD137" s="298"/>
      <c r="UDE137" s="298"/>
      <c r="UDF137" s="298"/>
      <c r="UDG137" s="298"/>
      <c r="UDH137" s="298"/>
      <c r="UDI137" s="298"/>
      <c r="UDJ137" s="298"/>
      <c r="UDK137" s="298"/>
      <c r="UDL137" s="298"/>
      <c r="UDM137" s="298"/>
      <c r="UDN137" s="298"/>
      <c r="UDO137" s="298"/>
      <c r="UDP137" s="298"/>
      <c r="UDQ137" s="298"/>
      <c r="UDR137" s="298"/>
      <c r="UDS137" s="298"/>
      <c r="UDT137" s="298"/>
      <c r="UDU137" s="298"/>
      <c r="UDV137" s="298"/>
      <c r="UDW137" s="298"/>
      <c r="UDX137" s="298"/>
      <c r="UDY137" s="298"/>
      <c r="UDZ137" s="298"/>
      <c r="UEA137" s="298"/>
      <c r="UEB137" s="298"/>
      <c r="UEC137" s="298"/>
      <c r="UED137" s="298"/>
      <c r="UEE137" s="298"/>
      <c r="UEF137" s="298"/>
      <c r="UEG137" s="298"/>
      <c r="UEH137" s="298"/>
      <c r="UEI137" s="298"/>
      <c r="UEJ137" s="298"/>
      <c r="UEK137" s="298"/>
      <c r="UEL137" s="298"/>
      <c r="UEM137" s="298"/>
      <c r="UET137" s="298"/>
      <c r="UEU137" s="298"/>
      <c r="UEV137" s="298"/>
      <c r="UEW137" s="298"/>
      <c r="UEX137" s="298"/>
      <c r="UEY137" s="298"/>
      <c r="UEZ137" s="298"/>
      <c r="UFA137" s="298"/>
      <c r="UFB137" s="298"/>
      <c r="UFC137" s="298"/>
      <c r="UFD137" s="298"/>
      <c r="UFE137" s="298"/>
      <c r="UFF137" s="298"/>
      <c r="UFG137" s="298"/>
      <c r="UFH137" s="298"/>
      <c r="UFI137" s="298"/>
      <c r="UFJ137" s="298"/>
      <c r="UFK137" s="298"/>
      <c r="UFL137" s="298"/>
      <c r="UFM137" s="298"/>
      <c r="UFN137" s="298"/>
      <c r="UFO137" s="298"/>
      <c r="UFP137" s="298"/>
      <c r="UFQ137" s="298"/>
      <c r="UFR137" s="298"/>
      <c r="UFS137" s="298"/>
      <c r="UFT137" s="298"/>
      <c r="UFU137" s="298"/>
      <c r="UFV137" s="298"/>
      <c r="UFW137" s="298"/>
      <c r="UFX137" s="298"/>
      <c r="UFY137" s="298"/>
      <c r="UFZ137" s="298"/>
      <c r="UGA137" s="298"/>
      <c r="UGB137" s="298"/>
      <c r="UGC137" s="298"/>
      <c r="UGD137" s="298"/>
      <c r="UGE137" s="298"/>
      <c r="UGF137" s="298"/>
      <c r="UGG137" s="298"/>
      <c r="UGH137" s="298"/>
      <c r="UGI137" s="298"/>
      <c r="UGJ137" s="298"/>
      <c r="UGK137" s="298"/>
      <c r="UGL137" s="298"/>
      <c r="UGM137" s="298"/>
      <c r="UGN137" s="298"/>
      <c r="UGO137" s="298"/>
      <c r="UGP137" s="298"/>
      <c r="UGQ137" s="298"/>
      <c r="UGR137" s="298"/>
      <c r="UGS137" s="298"/>
      <c r="UGT137" s="298"/>
      <c r="UGU137" s="298"/>
      <c r="UGV137" s="298"/>
      <c r="UGW137" s="298"/>
      <c r="UGX137" s="298"/>
      <c r="UGY137" s="298"/>
      <c r="UGZ137" s="298"/>
      <c r="UHA137" s="298"/>
      <c r="UHB137" s="298"/>
      <c r="UHC137" s="298"/>
      <c r="UHD137" s="298"/>
      <c r="UHE137" s="298"/>
      <c r="UHF137" s="298"/>
      <c r="UHG137" s="298"/>
      <c r="UHH137" s="298"/>
      <c r="UHI137" s="298"/>
      <c r="UHJ137" s="298"/>
      <c r="UHK137" s="298"/>
      <c r="UHL137" s="298"/>
      <c r="UHM137" s="298"/>
      <c r="UHN137" s="298"/>
      <c r="UHO137" s="298"/>
      <c r="UHP137" s="298"/>
      <c r="UHQ137" s="298"/>
      <c r="UHR137" s="298"/>
      <c r="UHS137" s="298"/>
      <c r="UHT137" s="298"/>
      <c r="UHU137" s="298"/>
      <c r="UHV137" s="298"/>
      <c r="UHW137" s="298"/>
      <c r="UHX137" s="298"/>
      <c r="UHY137" s="298"/>
      <c r="UHZ137" s="298"/>
      <c r="UIA137" s="298"/>
      <c r="UIB137" s="298"/>
      <c r="UIC137" s="298"/>
      <c r="UID137" s="298"/>
      <c r="UIE137" s="298"/>
      <c r="UIF137" s="298"/>
      <c r="UIG137" s="298"/>
      <c r="UIH137" s="298"/>
      <c r="UII137" s="298"/>
      <c r="UIJ137" s="298"/>
      <c r="UIK137" s="298"/>
      <c r="UIL137" s="298"/>
      <c r="UIM137" s="298"/>
      <c r="UIN137" s="298"/>
      <c r="UIO137" s="298"/>
      <c r="UIP137" s="298"/>
      <c r="UIQ137" s="298"/>
      <c r="UIR137" s="298"/>
      <c r="UIS137" s="298"/>
      <c r="UIT137" s="298"/>
      <c r="UIU137" s="298"/>
      <c r="UIV137" s="298"/>
      <c r="UIW137" s="298"/>
      <c r="UIX137" s="298"/>
      <c r="UIY137" s="298"/>
      <c r="UIZ137" s="298"/>
      <c r="UJA137" s="298"/>
      <c r="UJB137" s="298"/>
      <c r="UJC137" s="298"/>
      <c r="UJD137" s="298"/>
      <c r="UJE137" s="298"/>
      <c r="UJF137" s="298"/>
      <c r="UJG137" s="298"/>
      <c r="UJH137" s="298"/>
      <c r="UJI137" s="298"/>
      <c r="UJJ137" s="298"/>
      <c r="UJK137" s="298"/>
      <c r="UJL137" s="298"/>
      <c r="UJM137" s="298"/>
      <c r="UJN137" s="298"/>
      <c r="UJO137" s="298"/>
      <c r="UJP137" s="298"/>
      <c r="UJQ137" s="298"/>
      <c r="UJR137" s="298"/>
      <c r="UJS137" s="298"/>
      <c r="UJT137" s="298"/>
      <c r="UJU137" s="298"/>
      <c r="UJV137" s="298"/>
      <c r="UJW137" s="298"/>
      <c r="UJX137" s="298"/>
      <c r="UJY137" s="298"/>
      <c r="UJZ137" s="298"/>
      <c r="UKA137" s="298"/>
      <c r="UKB137" s="298"/>
      <c r="UKC137" s="298"/>
      <c r="UKD137" s="298"/>
      <c r="UKE137" s="298"/>
      <c r="UKF137" s="298"/>
      <c r="UKG137" s="298"/>
      <c r="UKH137" s="298"/>
      <c r="UKI137" s="298"/>
      <c r="UKJ137" s="298"/>
      <c r="UKK137" s="298"/>
      <c r="UKL137" s="298"/>
      <c r="UKM137" s="298"/>
      <c r="UKN137" s="298"/>
      <c r="UKO137" s="298"/>
      <c r="UKP137" s="298"/>
      <c r="UKQ137" s="298"/>
      <c r="UKR137" s="298"/>
      <c r="UKS137" s="298"/>
      <c r="UKT137" s="298"/>
      <c r="UKU137" s="298"/>
      <c r="UKV137" s="298"/>
      <c r="UKW137" s="298"/>
      <c r="UKX137" s="298"/>
      <c r="UKY137" s="298"/>
      <c r="UKZ137" s="298"/>
      <c r="ULA137" s="298"/>
      <c r="ULB137" s="298"/>
      <c r="ULC137" s="298"/>
      <c r="ULD137" s="298"/>
      <c r="ULE137" s="298"/>
      <c r="ULF137" s="298"/>
      <c r="ULG137" s="298"/>
      <c r="ULH137" s="298"/>
      <c r="ULI137" s="298"/>
      <c r="ULJ137" s="298"/>
      <c r="ULK137" s="298"/>
      <c r="ULL137" s="298"/>
      <c r="ULM137" s="298"/>
      <c r="ULN137" s="298"/>
      <c r="ULO137" s="298"/>
      <c r="ULP137" s="298"/>
      <c r="ULQ137" s="298"/>
      <c r="ULR137" s="298"/>
      <c r="ULS137" s="298"/>
      <c r="ULT137" s="298"/>
      <c r="ULU137" s="298"/>
      <c r="ULV137" s="298"/>
      <c r="ULW137" s="298"/>
      <c r="ULX137" s="298"/>
      <c r="ULY137" s="298"/>
      <c r="ULZ137" s="298"/>
      <c r="UMA137" s="298"/>
      <c r="UMB137" s="298"/>
      <c r="UMC137" s="298"/>
      <c r="UMD137" s="298"/>
      <c r="UME137" s="298"/>
      <c r="UMF137" s="298"/>
      <c r="UMG137" s="298"/>
      <c r="UMH137" s="298"/>
      <c r="UMI137" s="298"/>
      <c r="UMJ137" s="298"/>
      <c r="UMK137" s="298"/>
      <c r="UML137" s="298"/>
      <c r="UMM137" s="298"/>
      <c r="UMN137" s="298"/>
      <c r="UMO137" s="298"/>
      <c r="UMP137" s="298"/>
      <c r="UMQ137" s="298"/>
      <c r="UMR137" s="298"/>
      <c r="UMS137" s="298"/>
      <c r="UMT137" s="298"/>
      <c r="UMU137" s="298"/>
      <c r="UMV137" s="298"/>
      <c r="UMW137" s="298"/>
      <c r="UMX137" s="298"/>
      <c r="UMY137" s="298"/>
      <c r="UMZ137" s="298"/>
      <c r="UNA137" s="298"/>
      <c r="UNB137" s="298"/>
      <c r="UNC137" s="298"/>
      <c r="UND137" s="298"/>
      <c r="UNE137" s="298"/>
      <c r="UNF137" s="298"/>
      <c r="UNG137" s="298"/>
      <c r="UNH137" s="298"/>
      <c r="UNI137" s="298"/>
      <c r="UNJ137" s="298"/>
      <c r="UNK137" s="298"/>
      <c r="UNL137" s="298"/>
      <c r="UNM137" s="298"/>
      <c r="UNN137" s="298"/>
      <c r="UNO137" s="298"/>
      <c r="UNP137" s="298"/>
      <c r="UNQ137" s="298"/>
      <c r="UNR137" s="298"/>
      <c r="UNS137" s="298"/>
      <c r="UNT137" s="298"/>
      <c r="UNU137" s="298"/>
      <c r="UNV137" s="298"/>
      <c r="UNW137" s="298"/>
      <c r="UNX137" s="298"/>
      <c r="UNY137" s="298"/>
      <c r="UNZ137" s="298"/>
      <c r="UOA137" s="298"/>
      <c r="UOB137" s="298"/>
      <c r="UOC137" s="298"/>
      <c r="UOD137" s="298"/>
      <c r="UOE137" s="298"/>
      <c r="UOF137" s="298"/>
      <c r="UOG137" s="298"/>
      <c r="UOH137" s="298"/>
      <c r="UOI137" s="298"/>
      <c r="UOP137" s="298"/>
      <c r="UOQ137" s="298"/>
      <c r="UOR137" s="298"/>
      <c r="UOS137" s="298"/>
      <c r="UOT137" s="298"/>
      <c r="UOU137" s="298"/>
      <c r="UOV137" s="298"/>
      <c r="UOW137" s="298"/>
      <c r="UOX137" s="298"/>
      <c r="UOY137" s="298"/>
      <c r="UOZ137" s="298"/>
      <c r="UPA137" s="298"/>
      <c r="UPB137" s="298"/>
      <c r="UPC137" s="298"/>
      <c r="UPD137" s="298"/>
      <c r="UPE137" s="298"/>
      <c r="UPF137" s="298"/>
      <c r="UPG137" s="298"/>
      <c r="UPH137" s="298"/>
      <c r="UPI137" s="298"/>
      <c r="UPJ137" s="298"/>
      <c r="UPK137" s="298"/>
      <c r="UPL137" s="298"/>
      <c r="UPM137" s="298"/>
      <c r="UPN137" s="298"/>
      <c r="UPO137" s="298"/>
      <c r="UPP137" s="298"/>
      <c r="UPQ137" s="298"/>
      <c r="UPR137" s="298"/>
      <c r="UPS137" s="298"/>
      <c r="UPT137" s="298"/>
      <c r="UPU137" s="298"/>
      <c r="UPV137" s="298"/>
      <c r="UPW137" s="298"/>
      <c r="UPX137" s="298"/>
      <c r="UPY137" s="298"/>
      <c r="UPZ137" s="298"/>
      <c r="UQA137" s="298"/>
      <c r="UQB137" s="298"/>
      <c r="UQC137" s="298"/>
      <c r="UQD137" s="298"/>
      <c r="UQE137" s="298"/>
      <c r="UQF137" s="298"/>
      <c r="UQG137" s="298"/>
      <c r="UQH137" s="298"/>
      <c r="UQI137" s="298"/>
      <c r="UQJ137" s="298"/>
      <c r="UQK137" s="298"/>
      <c r="UQL137" s="298"/>
      <c r="UQM137" s="298"/>
      <c r="UQN137" s="298"/>
      <c r="UQO137" s="298"/>
      <c r="UQP137" s="298"/>
      <c r="UQQ137" s="298"/>
      <c r="UQR137" s="298"/>
      <c r="UQS137" s="298"/>
      <c r="UQT137" s="298"/>
      <c r="UQU137" s="298"/>
      <c r="UQV137" s="298"/>
      <c r="UQW137" s="298"/>
      <c r="UQX137" s="298"/>
      <c r="UQY137" s="298"/>
      <c r="UQZ137" s="298"/>
      <c r="URA137" s="298"/>
      <c r="URB137" s="298"/>
      <c r="URC137" s="298"/>
      <c r="URD137" s="298"/>
      <c r="URE137" s="298"/>
      <c r="URF137" s="298"/>
      <c r="URG137" s="298"/>
      <c r="URH137" s="298"/>
      <c r="URI137" s="298"/>
      <c r="URJ137" s="298"/>
      <c r="URK137" s="298"/>
      <c r="URL137" s="298"/>
      <c r="URM137" s="298"/>
      <c r="URN137" s="298"/>
      <c r="URO137" s="298"/>
      <c r="URP137" s="298"/>
      <c r="URQ137" s="298"/>
      <c r="URR137" s="298"/>
      <c r="URS137" s="298"/>
      <c r="URT137" s="298"/>
      <c r="URU137" s="298"/>
      <c r="URV137" s="298"/>
      <c r="URW137" s="298"/>
      <c r="URX137" s="298"/>
      <c r="URY137" s="298"/>
      <c r="URZ137" s="298"/>
      <c r="USA137" s="298"/>
      <c r="USB137" s="298"/>
      <c r="USC137" s="298"/>
      <c r="USD137" s="298"/>
      <c r="USE137" s="298"/>
      <c r="USF137" s="298"/>
      <c r="USG137" s="298"/>
      <c r="USH137" s="298"/>
      <c r="USI137" s="298"/>
      <c r="USJ137" s="298"/>
      <c r="USK137" s="298"/>
      <c r="USL137" s="298"/>
      <c r="USM137" s="298"/>
      <c r="USN137" s="298"/>
      <c r="USO137" s="298"/>
      <c r="USP137" s="298"/>
      <c r="USQ137" s="298"/>
      <c r="USR137" s="298"/>
      <c r="USS137" s="298"/>
      <c r="UST137" s="298"/>
      <c r="USU137" s="298"/>
      <c r="USV137" s="298"/>
      <c r="USW137" s="298"/>
      <c r="USX137" s="298"/>
      <c r="USY137" s="298"/>
      <c r="USZ137" s="298"/>
      <c r="UTA137" s="298"/>
      <c r="UTB137" s="298"/>
      <c r="UTC137" s="298"/>
      <c r="UTD137" s="298"/>
      <c r="UTE137" s="298"/>
      <c r="UTF137" s="298"/>
      <c r="UTG137" s="298"/>
      <c r="UTH137" s="298"/>
      <c r="UTI137" s="298"/>
      <c r="UTJ137" s="298"/>
      <c r="UTK137" s="298"/>
      <c r="UTL137" s="298"/>
      <c r="UTM137" s="298"/>
      <c r="UTN137" s="298"/>
      <c r="UTO137" s="298"/>
      <c r="UTP137" s="298"/>
      <c r="UTQ137" s="298"/>
      <c r="UTR137" s="298"/>
      <c r="UTS137" s="298"/>
      <c r="UTT137" s="298"/>
      <c r="UTU137" s="298"/>
      <c r="UTV137" s="298"/>
      <c r="UTW137" s="298"/>
      <c r="UTX137" s="298"/>
      <c r="UTY137" s="298"/>
      <c r="UTZ137" s="298"/>
      <c r="UUA137" s="298"/>
      <c r="UUB137" s="298"/>
      <c r="UUC137" s="298"/>
      <c r="UUD137" s="298"/>
      <c r="UUE137" s="298"/>
      <c r="UUF137" s="298"/>
      <c r="UUG137" s="298"/>
      <c r="UUH137" s="298"/>
      <c r="UUI137" s="298"/>
      <c r="UUJ137" s="298"/>
      <c r="UUK137" s="298"/>
      <c r="UUL137" s="298"/>
      <c r="UUM137" s="298"/>
      <c r="UUN137" s="298"/>
      <c r="UUO137" s="298"/>
      <c r="UUP137" s="298"/>
      <c r="UUQ137" s="298"/>
      <c r="UUR137" s="298"/>
      <c r="UUS137" s="298"/>
      <c r="UUT137" s="298"/>
      <c r="UUU137" s="298"/>
      <c r="UUV137" s="298"/>
      <c r="UUW137" s="298"/>
      <c r="UUX137" s="298"/>
      <c r="UUY137" s="298"/>
      <c r="UUZ137" s="298"/>
      <c r="UVA137" s="298"/>
      <c r="UVB137" s="298"/>
      <c r="UVC137" s="298"/>
      <c r="UVD137" s="298"/>
      <c r="UVE137" s="298"/>
      <c r="UVF137" s="298"/>
      <c r="UVG137" s="298"/>
      <c r="UVH137" s="298"/>
      <c r="UVI137" s="298"/>
      <c r="UVJ137" s="298"/>
      <c r="UVK137" s="298"/>
      <c r="UVL137" s="298"/>
      <c r="UVM137" s="298"/>
      <c r="UVN137" s="298"/>
      <c r="UVO137" s="298"/>
      <c r="UVP137" s="298"/>
      <c r="UVQ137" s="298"/>
      <c r="UVR137" s="298"/>
      <c r="UVS137" s="298"/>
      <c r="UVT137" s="298"/>
      <c r="UVU137" s="298"/>
      <c r="UVV137" s="298"/>
      <c r="UVW137" s="298"/>
      <c r="UVX137" s="298"/>
      <c r="UVY137" s="298"/>
      <c r="UVZ137" s="298"/>
      <c r="UWA137" s="298"/>
      <c r="UWB137" s="298"/>
      <c r="UWC137" s="298"/>
      <c r="UWD137" s="298"/>
      <c r="UWE137" s="298"/>
      <c r="UWF137" s="298"/>
      <c r="UWG137" s="298"/>
      <c r="UWH137" s="298"/>
      <c r="UWI137" s="298"/>
      <c r="UWJ137" s="298"/>
      <c r="UWK137" s="298"/>
      <c r="UWL137" s="298"/>
      <c r="UWM137" s="298"/>
      <c r="UWN137" s="298"/>
      <c r="UWO137" s="298"/>
      <c r="UWP137" s="298"/>
      <c r="UWQ137" s="298"/>
      <c r="UWR137" s="298"/>
      <c r="UWS137" s="298"/>
      <c r="UWT137" s="298"/>
      <c r="UWU137" s="298"/>
      <c r="UWV137" s="298"/>
      <c r="UWW137" s="298"/>
      <c r="UWX137" s="298"/>
      <c r="UWY137" s="298"/>
      <c r="UWZ137" s="298"/>
      <c r="UXA137" s="298"/>
      <c r="UXB137" s="298"/>
      <c r="UXC137" s="298"/>
      <c r="UXD137" s="298"/>
      <c r="UXE137" s="298"/>
      <c r="UXF137" s="298"/>
      <c r="UXG137" s="298"/>
      <c r="UXH137" s="298"/>
      <c r="UXI137" s="298"/>
      <c r="UXJ137" s="298"/>
      <c r="UXK137" s="298"/>
      <c r="UXL137" s="298"/>
      <c r="UXM137" s="298"/>
      <c r="UXN137" s="298"/>
      <c r="UXO137" s="298"/>
      <c r="UXP137" s="298"/>
      <c r="UXQ137" s="298"/>
      <c r="UXR137" s="298"/>
      <c r="UXS137" s="298"/>
      <c r="UXT137" s="298"/>
      <c r="UXU137" s="298"/>
      <c r="UXV137" s="298"/>
      <c r="UXW137" s="298"/>
      <c r="UXX137" s="298"/>
      <c r="UXY137" s="298"/>
      <c r="UXZ137" s="298"/>
      <c r="UYA137" s="298"/>
      <c r="UYB137" s="298"/>
      <c r="UYC137" s="298"/>
      <c r="UYD137" s="298"/>
      <c r="UYE137" s="298"/>
      <c r="UYL137" s="298"/>
      <c r="UYM137" s="298"/>
      <c r="UYN137" s="298"/>
      <c r="UYO137" s="298"/>
      <c r="UYP137" s="298"/>
      <c r="UYQ137" s="298"/>
      <c r="UYR137" s="298"/>
      <c r="UYS137" s="298"/>
      <c r="UYT137" s="298"/>
      <c r="UYU137" s="298"/>
      <c r="UYV137" s="298"/>
      <c r="UYW137" s="298"/>
      <c r="UYX137" s="298"/>
      <c r="UYY137" s="298"/>
      <c r="UYZ137" s="298"/>
      <c r="UZA137" s="298"/>
      <c r="UZB137" s="298"/>
      <c r="UZC137" s="298"/>
      <c r="UZD137" s="298"/>
      <c r="UZE137" s="298"/>
      <c r="UZF137" s="298"/>
      <c r="UZG137" s="298"/>
      <c r="UZH137" s="298"/>
      <c r="UZI137" s="298"/>
      <c r="UZJ137" s="298"/>
      <c r="UZK137" s="298"/>
      <c r="UZL137" s="298"/>
      <c r="UZM137" s="298"/>
      <c r="UZN137" s="298"/>
      <c r="UZO137" s="298"/>
      <c r="UZP137" s="298"/>
      <c r="UZQ137" s="298"/>
      <c r="UZR137" s="298"/>
      <c r="UZS137" s="298"/>
      <c r="UZT137" s="298"/>
      <c r="UZU137" s="298"/>
      <c r="UZV137" s="298"/>
      <c r="UZW137" s="298"/>
      <c r="UZX137" s="298"/>
      <c r="UZY137" s="298"/>
      <c r="UZZ137" s="298"/>
      <c r="VAA137" s="298"/>
      <c r="VAB137" s="298"/>
      <c r="VAC137" s="298"/>
      <c r="VAD137" s="298"/>
      <c r="VAE137" s="298"/>
      <c r="VAF137" s="298"/>
      <c r="VAG137" s="298"/>
      <c r="VAH137" s="298"/>
      <c r="VAI137" s="298"/>
      <c r="VAJ137" s="298"/>
      <c r="VAK137" s="298"/>
      <c r="VAL137" s="298"/>
      <c r="VAM137" s="298"/>
      <c r="VAN137" s="298"/>
      <c r="VAO137" s="298"/>
      <c r="VAP137" s="298"/>
      <c r="VAQ137" s="298"/>
      <c r="VAR137" s="298"/>
      <c r="VAS137" s="298"/>
      <c r="VAT137" s="298"/>
      <c r="VAU137" s="298"/>
      <c r="VAV137" s="298"/>
      <c r="VAW137" s="298"/>
      <c r="VAX137" s="298"/>
      <c r="VAY137" s="298"/>
      <c r="VAZ137" s="298"/>
      <c r="VBA137" s="298"/>
      <c r="VBB137" s="298"/>
      <c r="VBC137" s="298"/>
      <c r="VBD137" s="298"/>
      <c r="VBE137" s="298"/>
      <c r="VBF137" s="298"/>
      <c r="VBG137" s="298"/>
      <c r="VBH137" s="298"/>
      <c r="VBI137" s="298"/>
      <c r="VBJ137" s="298"/>
      <c r="VBK137" s="298"/>
      <c r="VBL137" s="298"/>
      <c r="VBM137" s="298"/>
      <c r="VBN137" s="298"/>
      <c r="VBO137" s="298"/>
      <c r="VBP137" s="298"/>
      <c r="VBQ137" s="298"/>
      <c r="VBR137" s="298"/>
      <c r="VBS137" s="298"/>
      <c r="VBT137" s="298"/>
      <c r="VBU137" s="298"/>
      <c r="VBV137" s="298"/>
      <c r="VBW137" s="298"/>
      <c r="VBX137" s="298"/>
      <c r="VBY137" s="298"/>
      <c r="VBZ137" s="298"/>
      <c r="VCA137" s="298"/>
      <c r="VCB137" s="298"/>
      <c r="VCC137" s="298"/>
      <c r="VCD137" s="298"/>
      <c r="VCE137" s="298"/>
      <c r="VCF137" s="298"/>
      <c r="VCG137" s="298"/>
      <c r="VCH137" s="298"/>
      <c r="VCI137" s="298"/>
      <c r="VCJ137" s="298"/>
      <c r="VCK137" s="298"/>
      <c r="VCL137" s="298"/>
      <c r="VCM137" s="298"/>
      <c r="VCN137" s="298"/>
      <c r="VCO137" s="298"/>
      <c r="VCP137" s="298"/>
      <c r="VCQ137" s="298"/>
      <c r="VCR137" s="298"/>
      <c r="VCS137" s="298"/>
      <c r="VCT137" s="298"/>
      <c r="VCU137" s="298"/>
      <c r="VCV137" s="298"/>
      <c r="VCW137" s="298"/>
      <c r="VCX137" s="298"/>
      <c r="VCY137" s="298"/>
      <c r="VCZ137" s="298"/>
      <c r="VDA137" s="298"/>
      <c r="VDB137" s="298"/>
      <c r="VDC137" s="298"/>
      <c r="VDD137" s="298"/>
      <c r="VDE137" s="298"/>
      <c r="VDF137" s="298"/>
      <c r="VDG137" s="298"/>
      <c r="VDH137" s="298"/>
      <c r="VDI137" s="298"/>
      <c r="VDJ137" s="298"/>
      <c r="VDK137" s="298"/>
      <c r="VDL137" s="298"/>
      <c r="VDM137" s="298"/>
      <c r="VDN137" s="298"/>
      <c r="VDO137" s="298"/>
      <c r="VDP137" s="298"/>
      <c r="VDQ137" s="298"/>
      <c r="VDR137" s="298"/>
      <c r="VDS137" s="298"/>
      <c r="VDT137" s="298"/>
      <c r="VDU137" s="298"/>
      <c r="VDV137" s="298"/>
      <c r="VDW137" s="298"/>
      <c r="VDX137" s="298"/>
      <c r="VDY137" s="298"/>
      <c r="VDZ137" s="298"/>
      <c r="VEA137" s="298"/>
      <c r="VEB137" s="298"/>
      <c r="VEC137" s="298"/>
      <c r="VED137" s="298"/>
      <c r="VEE137" s="298"/>
      <c r="VEF137" s="298"/>
      <c r="VEG137" s="298"/>
      <c r="VEH137" s="298"/>
      <c r="VEI137" s="298"/>
      <c r="VEJ137" s="298"/>
      <c r="VEK137" s="298"/>
      <c r="VEL137" s="298"/>
      <c r="VEM137" s="298"/>
      <c r="VEN137" s="298"/>
      <c r="VEO137" s="298"/>
      <c r="VEP137" s="298"/>
      <c r="VEQ137" s="298"/>
      <c r="VER137" s="298"/>
      <c r="VES137" s="298"/>
      <c r="VET137" s="298"/>
      <c r="VEU137" s="298"/>
      <c r="VEV137" s="298"/>
      <c r="VEW137" s="298"/>
      <c r="VEX137" s="298"/>
      <c r="VEY137" s="298"/>
      <c r="VEZ137" s="298"/>
      <c r="VFA137" s="298"/>
      <c r="VFB137" s="298"/>
      <c r="VFC137" s="298"/>
      <c r="VFD137" s="298"/>
      <c r="VFE137" s="298"/>
      <c r="VFF137" s="298"/>
      <c r="VFG137" s="298"/>
      <c r="VFH137" s="298"/>
      <c r="VFI137" s="298"/>
      <c r="VFJ137" s="298"/>
      <c r="VFK137" s="298"/>
      <c r="VFL137" s="298"/>
      <c r="VFM137" s="298"/>
      <c r="VFN137" s="298"/>
      <c r="VFO137" s="298"/>
      <c r="VFP137" s="298"/>
      <c r="VFQ137" s="298"/>
      <c r="VFR137" s="298"/>
      <c r="VFS137" s="298"/>
      <c r="VFT137" s="298"/>
      <c r="VFU137" s="298"/>
      <c r="VFV137" s="298"/>
      <c r="VFW137" s="298"/>
      <c r="VFX137" s="298"/>
      <c r="VFY137" s="298"/>
      <c r="VFZ137" s="298"/>
      <c r="VGA137" s="298"/>
      <c r="VGB137" s="298"/>
      <c r="VGC137" s="298"/>
      <c r="VGD137" s="298"/>
      <c r="VGE137" s="298"/>
      <c r="VGF137" s="298"/>
      <c r="VGG137" s="298"/>
      <c r="VGH137" s="298"/>
      <c r="VGI137" s="298"/>
      <c r="VGJ137" s="298"/>
      <c r="VGK137" s="298"/>
      <c r="VGL137" s="298"/>
      <c r="VGM137" s="298"/>
      <c r="VGN137" s="298"/>
      <c r="VGO137" s="298"/>
      <c r="VGP137" s="298"/>
      <c r="VGQ137" s="298"/>
      <c r="VGR137" s="298"/>
      <c r="VGS137" s="298"/>
      <c r="VGT137" s="298"/>
      <c r="VGU137" s="298"/>
      <c r="VGV137" s="298"/>
      <c r="VGW137" s="298"/>
      <c r="VGX137" s="298"/>
      <c r="VGY137" s="298"/>
      <c r="VGZ137" s="298"/>
      <c r="VHA137" s="298"/>
      <c r="VHB137" s="298"/>
      <c r="VHC137" s="298"/>
      <c r="VHD137" s="298"/>
      <c r="VHE137" s="298"/>
      <c r="VHF137" s="298"/>
      <c r="VHG137" s="298"/>
      <c r="VHH137" s="298"/>
      <c r="VHI137" s="298"/>
      <c r="VHJ137" s="298"/>
      <c r="VHK137" s="298"/>
      <c r="VHL137" s="298"/>
      <c r="VHM137" s="298"/>
      <c r="VHN137" s="298"/>
      <c r="VHO137" s="298"/>
      <c r="VHP137" s="298"/>
      <c r="VHQ137" s="298"/>
      <c r="VHR137" s="298"/>
      <c r="VHS137" s="298"/>
      <c r="VHT137" s="298"/>
      <c r="VHU137" s="298"/>
      <c r="VHV137" s="298"/>
      <c r="VHW137" s="298"/>
      <c r="VHX137" s="298"/>
      <c r="VHY137" s="298"/>
      <c r="VHZ137" s="298"/>
      <c r="VIA137" s="298"/>
      <c r="VIH137" s="298"/>
      <c r="VII137" s="298"/>
      <c r="VIJ137" s="298"/>
      <c r="VIK137" s="298"/>
      <c r="VIL137" s="298"/>
      <c r="VIM137" s="298"/>
      <c r="VIN137" s="298"/>
      <c r="VIO137" s="298"/>
      <c r="VIP137" s="298"/>
      <c r="VIQ137" s="298"/>
      <c r="VIR137" s="298"/>
      <c r="VIS137" s="298"/>
      <c r="VIT137" s="298"/>
      <c r="VIU137" s="298"/>
      <c r="VIV137" s="298"/>
      <c r="VIW137" s="298"/>
      <c r="VIX137" s="298"/>
      <c r="VIY137" s="298"/>
      <c r="VIZ137" s="298"/>
      <c r="VJA137" s="298"/>
      <c r="VJB137" s="298"/>
      <c r="VJC137" s="298"/>
      <c r="VJD137" s="298"/>
      <c r="VJE137" s="298"/>
      <c r="VJF137" s="298"/>
      <c r="VJG137" s="298"/>
      <c r="VJH137" s="298"/>
      <c r="VJI137" s="298"/>
      <c r="VJJ137" s="298"/>
      <c r="VJK137" s="298"/>
      <c r="VJL137" s="298"/>
      <c r="VJM137" s="298"/>
      <c r="VJN137" s="298"/>
      <c r="VJO137" s="298"/>
      <c r="VJP137" s="298"/>
      <c r="VJQ137" s="298"/>
      <c r="VJR137" s="298"/>
      <c r="VJS137" s="298"/>
      <c r="VJT137" s="298"/>
      <c r="VJU137" s="298"/>
      <c r="VJV137" s="298"/>
      <c r="VJW137" s="298"/>
      <c r="VJX137" s="298"/>
      <c r="VJY137" s="298"/>
      <c r="VJZ137" s="298"/>
      <c r="VKA137" s="298"/>
      <c r="VKB137" s="298"/>
      <c r="VKC137" s="298"/>
      <c r="VKD137" s="298"/>
      <c r="VKE137" s="298"/>
      <c r="VKF137" s="298"/>
      <c r="VKG137" s="298"/>
      <c r="VKH137" s="298"/>
      <c r="VKI137" s="298"/>
      <c r="VKJ137" s="298"/>
      <c r="VKK137" s="298"/>
      <c r="VKL137" s="298"/>
      <c r="VKM137" s="298"/>
      <c r="VKN137" s="298"/>
      <c r="VKO137" s="298"/>
      <c r="VKP137" s="298"/>
      <c r="VKQ137" s="298"/>
      <c r="VKR137" s="298"/>
      <c r="VKS137" s="298"/>
      <c r="VKT137" s="298"/>
      <c r="VKU137" s="298"/>
      <c r="VKV137" s="298"/>
      <c r="VKW137" s="298"/>
      <c r="VKX137" s="298"/>
      <c r="VKY137" s="298"/>
      <c r="VKZ137" s="298"/>
      <c r="VLA137" s="298"/>
      <c r="VLB137" s="298"/>
      <c r="VLC137" s="298"/>
      <c r="VLD137" s="298"/>
      <c r="VLE137" s="298"/>
      <c r="VLF137" s="298"/>
      <c r="VLG137" s="298"/>
      <c r="VLH137" s="298"/>
      <c r="VLI137" s="298"/>
      <c r="VLJ137" s="298"/>
      <c r="VLK137" s="298"/>
      <c r="VLL137" s="298"/>
      <c r="VLM137" s="298"/>
      <c r="VLN137" s="298"/>
      <c r="VLO137" s="298"/>
      <c r="VLP137" s="298"/>
      <c r="VLQ137" s="298"/>
      <c r="VLR137" s="298"/>
      <c r="VLS137" s="298"/>
      <c r="VLT137" s="298"/>
      <c r="VLU137" s="298"/>
      <c r="VLV137" s="298"/>
      <c r="VLW137" s="298"/>
      <c r="VLX137" s="298"/>
      <c r="VLY137" s="298"/>
      <c r="VLZ137" s="298"/>
      <c r="VMA137" s="298"/>
      <c r="VMB137" s="298"/>
      <c r="VMC137" s="298"/>
      <c r="VMD137" s="298"/>
      <c r="VME137" s="298"/>
      <c r="VMF137" s="298"/>
      <c r="VMG137" s="298"/>
      <c r="VMH137" s="298"/>
      <c r="VMI137" s="298"/>
      <c r="VMJ137" s="298"/>
      <c r="VMK137" s="298"/>
      <c r="VML137" s="298"/>
      <c r="VMM137" s="298"/>
      <c r="VMN137" s="298"/>
      <c r="VMO137" s="298"/>
      <c r="VMP137" s="298"/>
      <c r="VMQ137" s="298"/>
      <c r="VMR137" s="298"/>
      <c r="VMS137" s="298"/>
      <c r="VMT137" s="298"/>
      <c r="VMU137" s="298"/>
      <c r="VMV137" s="298"/>
      <c r="VMW137" s="298"/>
      <c r="VMX137" s="298"/>
      <c r="VMY137" s="298"/>
      <c r="VMZ137" s="298"/>
      <c r="VNA137" s="298"/>
      <c r="VNB137" s="298"/>
      <c r="VNC137" s="298"/>
      <c r="VND137" s="298"/>
      <c r="VNE137" s="298"/>
      <c r="VNF137" s="298"/>
      <c r="VNG137" s="298"/>
      <c r="VNH137" s="298"/>
      <c r="VNI137" s="298"/>
      <c r="VNJ137" s="298"/>
      <c r="VNK137" s="298"/>
      <c r="VNL137" s="298"/>
      <c r="VNM137" s="298"/>
      <c r="VNN137" s="298"/>
      <c r="VNO137" s="298"/>
      <c r="VNP137" s="298"/>
      <c r="VNQ137" s="298"/>
      <c r="VNR137" s="298"/>
      <c r="VNS137" s="298"/>
      <c r="VNT137" s="298"/>
      <c r="VNU137" s="298"/>
      <c r="VNV137" s="298"/>
      <c r="VNW137" s="298"/>
      <c r="VNX137" s="298"/>
      <c r="VNY137" s="298"/>
      <c r="VNZ137" s="298"/>
      <c r="VOA137" s="298"/>
      <c r="VOB137" s="298"/>
      <c r="VOC137" s="298"/>
      <c r="VOD137" s="298"/>
      <c r="VOE137" s="298"/>
      <c r="VOF137" s="298"/>
      <c r="VOG137" s="298"/>
      <c r="VOH137" s="298"/>
      <c r="VOI137" s="298"/>
      <c r="VOJ137" s="298"/>
      <c r="VOK137" s="298"/>
      <c r="VOL137" s="298"/>
      <c r="VOM137" s="298"/>
      <c r="VON137" s="298"/>
      <c r="VOO137" s="298"/>
      <c r="VOP137" s="298"/>
      <c r="VOQ137" s="298"/>
      <c r="VOR137" s="298"/>
      <c r="VOS137" s="298"/>
      <c r="VOT137" s="298"/>
      <c r="VOU137" s="298"/>
      <c r="VOV137" s="298"/>
      <c r="VOW137" s="298"/>
      <c r="VOX137" s="298"/>
      <c r="VOY137" s="298"/>
      <c r="VOZ137" s="298"/>
      <c r="VPA137" s="298"/>
      <c r="VPB137" s="298"/>
      <c r="VPC137" s="298"/>
      <c r="VPD137" s="298"/>
      <c r="VPE137" s="298"/>
      <c r="VPF137" s="298"/>
      <c r="VPG137" s="298"/>
      <c r="VPH137" s="298"/>
      <c r="VPI137" s="298"/>
      <c r="VPJ137" s="298"/>
      <c r="VPK137" s="298"/>
      <c r="VPL137" s="298"/>
      <c r="VPM137" s="298"/>
      <c r="VPN137" s="298"/>
      <c r="VPO137" s="298"/>
      <c r="VPP137" s="298"/>
      <c r="VPQ137" s="298"/>
      <c r="VPR137" s="298"/>
      <c r="VPS137" s="298"/>
      <c r="VPT137" s="298"/>
      <c r="VPU137" s="298"/>
      <c r="VPV137" s="298"/>
      <c r="VPW137" s="298"/>
      <c r="VPX137" s="298"/>
      <c r="VPY137" s="298"/>
      <c r="VPZ137" s="298"/>
      <c r="VQA137" s="298"/>
      <c r="VQB137" s="298"/>
      <c r="VQC137" s="298"/>
      <c r="VQD137" s="298"/>
      <c r="VQE137" s="298"/>
      <c r="VQF137" s="298"/>
      <c r="VQG137" s="298"/>
      <c r="VQH137" s="298"/>
      <c r="VQI137" s="298"/>
      <c r="VQJ137" s="298"/>
      <c r="VQK137" s="298"/>
      <c r="VQL137" s="298"/>
      <c r="VQM137" s="298"/>
      <c r="VQN137" s="298"/>
      <c r="VQO137" s="298"/>
      <c r="VQP137" s="298"/>
      <c r="VQQ137" s="298"/>
      <c r="VQR137" s="298"/>
      <c r="VQS137" s="298"/>
      <c r="VQT137" s="298"/>
      <c r="VQU137" s="298"/>
      <c r="VQV137" s="298"/>
      <c r="VQW137" s="298"/>
      <c r="VQX137" s="298"/>
      <c r="VQY137" s="298"/>
      <c r="VQZ137" s="298"/>
      <c r="VRA137" s="298"/>
      <c r="VRB137" s="298"/>
      <c r="VRC137" s="298"/>
      <c r="VRD137" s="298"/>
      <c r="VRE137" s="298"/>
      <c r="VRF137" s="298"/>
      <c r="VRG137" s="298"/>
      <c r="VRH137" s="298"/>
      <c r="VRI137" s="298"/>
      <c r="VRJ137" s="298"/>
      <c r="VRK137" s="298"/>
      <c r="VRL137" s="298"/>
      <c r="VRM137" s="298"/>
      <c r="VRN137" s="298"/>
      <c r="VRO137" s="298"/>
      <c r="VRP137" s="298"/>
      <c r="VRQ137" s="298"/>
      <c r="VRR137" s="298"/>
      <c r="VRS137" s="298"/>
      <c r="VRT137" s="298"/>
      <c r="VRU137" s="298"/>
      <c r="VRV137" s="298"/>
      <c r="VRW137" s="298"/>
      <c r="VSD137" s="298"/>
      <c r="VSE137" s="298"/>
      <c r="VSF137" s="298"/>
      <c r="VSG137" s="298"/>
      <c r="VSH137" s="298"/>
      <c r="VSI137" s="298"/>
      <c r="VSJ137" s="298"/>
      <c r="VSK137" s="298"/>
      <c r="VSL137" s="298"/>
      <c r="VSM137" s="298"/>
      <c r="VSN137" s="298"/>
      <c r="VSO137" s="298"/>
      <c r="VSP137" s="298"/>
      <c r="VSQ137" s="298"/>
      <c r="VSR137" s="298"/>
      <c r="VSS137" s="298"/>
      <c r="VST137" s="298"/>
      <c r="VSU137" s="298"/>
      <c r="VSV137" s="298"/>
      <c r="VSW137" s="298"/>
      <c r="VSX137" s="298"/>
      <c r="VSY137" s="298"/>
      <c r="VSZ137" s="298"/>
      <c r="VTA137" s="298"/>
      <c r="VTB137" s="298"/>
      <c r="VTC137" s="298"/>
      <c r="VTD137" s="298"/>
      <c r="VTE137" s="298"/>
      <c r="VTF137" s="298"/>
      <c r="VTG137" s="298"/>
      <c r="VTH137" s="298"/>
      <c r="VTI137" s="298"/>
      <c r="VTJ137" s="298"/>
      <c r="VTK137" s="298"/>
      <c r="VTL137" s="298"/>
      <c r="VTM137" s="298"/>
      <c r="VTN137" s="298"/>
      <c r="VTO137" s="298"/>
      <c r="VTP137" s="298"/>
      <c r="VTQ137" s="298"/>
      <c r="VTR137" s="298"/>
      <c r="VTS137" s="298"/>
      <c r="VTT137" s="298"/>
      <c r="VTU137" s="298"/>
      <c r="VTV137" s="298"/>
      <c r="VTW137" s="298"/>
      <c r="VTX137" s="298"/>
      <c r="VTY137" s="298"/>
      <c r="VTZ137" s="298"/>
      <c r="VUA137" s="298"/>
      <c r="VUB137" s="298"/>
      <c r="VUC137" s="298"/>
      <c r="VUD137" s="298"/>
      <c r="VUE137" s="298"/>
      <c r="VUF137" s="298"/>
      <c r="VUG137" s="298"/>
      <c r="VUH137" s="298"/>
      <c r="VUI137" s="298"/>
      <c r="VUJ137" s="298"/>
      <c r="VUK137" s="298"/>
      <c r="VUL137" s="298"/>
      <c r="VUM137" s="298"/>
      <c r="VUN137" s="298"/>
      <c r="VUO137" s="298"/>
      <c r="VUP137" s="298"/>
      <c r="VUQ137" s="298"/>
      <c r="VUR137" s="298"/>
      <c r="VUS137" s="298"/>
      <c r="VUT137" s="298"/>
      <c r="VUU137" s="298"/>
      <c r="VUV137" s="298"/>
      <c r="VUW137" s="298"/>
      <c r="VUX137" s="298"/>
      <c r="VUY137" s="298"/>
      <c r="VUZ137" s="298"/>
      <c r="VVA137" s="298"/>
      <c r="VVB137" s="298"/>
      <c r="VVC137" s="298"/>
      <c r="VVD137" s="298"/>
      <c r="VVE137" s="298"/>
      <c r="VVF137" s="298"/>
      <c r="VVG137" s="298"/>
      <c r="VVH137" s="298"/>
      <c r="VVI137" s="298"/>
      <c r="VVJ137" s="298"/>
      <c r="VVK137" s="298"/>
      <c r="VVL137" s="298"/>
      <c r="VVM137" s="298"/>
      <c r="VVN137" s="298"/>
      <c r="VVO137" s="298"/>
      <c r="VVP137" s="298"/>
      <c r="VVQ137" s="298"/>
      <c r="VVR137" s="298"/>
      <c r="VVS137" s="298"/>
      <c r="VVT137" s="298"/>
      <c r="VVU137" s="298"/>
      <c r="VVV137" s="298"/>
      <c r="VVW137" s="298"/>
      <c r="VVX137" s="298"/>
      <c r="VVY137" s="298"/>
      <c r="VVZ137" s="298"/>
      <c r="VWA137" s="298"/>
      <c r="VWB137" s="298"/>
      <c r="VWC137" s="298"/>
      <c r="VWD137" s="298"/>
      <c r="VWE137" s="298"/>
      <c r="VWF137" s="298"/>
      <c r="VWG137" s="298"/>
      <c r="VWH137" s="298"/>
      <c r="VWI137" s="298"/>
      <c r="VWJ137" s="298"/>
      <c r="VWK137" s="298"/>
      <c r="VWL137" s="298"/>
      <c r="VWM137" s="298"/>
      <c r="VWN137" s="298"/>
      <c r="VWO137" s="298"/>
      <c r="VWP137" s="298"/>
      <c r="VWQ137" s="298"/>
      <c r="VWR137" s="298"/>
      <c r="VWS137" s="298"/>
      <c r="VWT137" s="298"/>
      <c r="VWU137" s="298"/>
      <c r="VWV137" s="298"/>
      <c r="VWW137" s="298"/>
      <c r="VWX137" s="298"/>
      <c r="VWY137" s="298"/>
      <c r="VWZ137" s="298"/>
      <c r="VXA137" s="298"/>
      <c r="VXB137" s="298"/>
      <c r="VXC137" s="298"/>
      <c r="VXD137" s="298"/>
      <c r="VXE137" s="298"/>
      <c r="VXF137" s="298"/>
      <c r="VXG137" s="298"/>
      <c r="VXH137" s="298"/>
      <c r="VXI137" s="298"/>
      <c r="VXJ137" s="298"/>
      <c r="VXK137" s="298"/>
      <c r="VXL137" s="298"/>
      <c r="VXM137" s="298"/>
      <c r="VXN137" s="298"/>
      <c r="VXO137" s="298"/>
      <c r="VXP137" s="298"/>
      <c r="VXQ137" s="298"/>
      <c r="VXR137" s="298"/>
      <c r="VXS137" s="298"/>
      <c r="VXT137" s="298"/>
      <c r="VXU137" s="298"/>
      <c r="VXV137" s="298"/>
      <c r="VXW137" s="298"/>
      <c r="VXX137" s="298"/>
      <c r="VXY137" s="298"/>
      <c r="VXZ137" s="298"/>
      <c r="VYA137" s="298"/>
      <c r="VYB137" s="298"/>
      <c r="VYC137" s="298"/>
      <c r="VYD137" s="298"/>
      <c r="VYE137" s="298"/>
      <c r="VYF137" s="298"/>
      <c r="VYG137" s="298"/>
      <c r="VYH137" s="298"/>
      <c r="VYI137" s="298"/>
      <c r="VYJ137" s="298"/>
      <c r="VYK137" s="298"/>
      <c r="VYL137" s="298"/>
      <c r="VYM137" s="298"/>
      <c r="VYN137" s="298"/>
      <c r="VYO137" s="298"/>
      <c r="VYP137" s="298"/>
      <c r="VYQ137" s="298"/>
      <c r="VYR137" s="298"/>
      <c r="VYS137" s="298"/>
      <c r="VYT137" s="298"/>
      <c r="VYU137" s="298"/>
      <c r="VYV137" s="298"/>
      <c r="VYW137" s="298"/>
      <c r="VYX137" s="298"/>
      <c r="VYY137" s="298"/>
      <c r="VYZ137" s="298"/>
      <c r="VZA137" s="298"/>
      <c r="VZB137" s="298"/>
      <c r="VZC137" s="298"/>
      <c r="VZD137" s="298"/>
      <c r="VZE137" s="298"/>
      <c r="VZF137" s="298"/>
      <c r="VZG137" s="298"/>
      <c r="VZH137" s="298"/>
      <c r="VZI137" s="298"/>
      <c r="VZJ137" s="298"/>
      <c r="VZK137" s="298"/>
      <c r="VZL137" s="298"/>
      <c r="VZM137" s="298"/>
      <c r="VZN137" s="298"/>
      <c r="VZO137" s="298"/>
      <c r="VZP137" s="298"/>
      <c r="VZQ137" s="298"/>
      <c r="VZR137" s="298"/>
      <c r="VZS137" s="298"/>
      <c r="VZT137" s="298"/>
      <c r="VZU137" s="298"/>
      <c r="VZV137" s="298"/>
      <c r="VZW137" s="298"/>
      <c r="VZX137" s="298"/>
      <c r="VZY137" s="298"/>
      <c r="VZZ137" s="298"/>
      <c r="WAA137" s="298"/>
      <c r="WAB137" s="298"/>
      <c r="WAC137" s="298"/>
      <c r="WAD137" s="298"/>
      <c r="WAE137" s="298"/>
      <c r="WAF137" s="298"/>
      <c r="WAG137" s="298"/>
      <c r="WAH137" s="298"/>
      <c r="WAI137" s="298"/>
      <c r="WAJ137" s="298"/>
      <c r="WAK137" s="298"/>
      <c r="WAL137" s="298"/>
      <c r="WAM137" s="298"/>
      <c r="WAN137" s="298"/>
      <c r="WAO137" s="298"/>
      <c r="WAP137" s="298"/>
      <c r="WAQ137" s="298"/>
      <c r="WAR137" s="298"/>
      <c r="WAS137" s="298"/>
      <c r="WAT137" s="298"/>
      <c r="WAU137" s="298"/>
      <c r="WAV137" s="298"/>
      <c r="WAW137" s="298"/>
      <c r="WAX137" s="298"/>
      <c r="WAY137" s="298"/>
      <c r="WAZ137" s="298"/>
      <c r="WBA137" s="298"/>
      <c r="WBB137" s="298"/>
      <c r="WBC137" s="298"/>
      <c r="WBD137" s="298"/>
      <c r="WBE137" s="298"/>
      <c r="WBF137" s="298"/>
      <c r="WBG137" s="298"/>
      <c r="WBH137" s="298"/>
      <c r="WBI137" s="298"/>
      <c r="WBJ137" s="298"/>
      <c r="WBK137" s="298"/>
      <c r="WBL137" s="298"/>
      <c r="WBM137" s="298"/>
      <c r="WBN137" s="298"/>
      <c r="WBO137" s="298"/>
      <c r="WBP137" s="298"/>
      <c r="WBQ137" s="298"/>
      <c r="WBR137" s="298"/>
      <c r="WBS137" s="298"/>
      <c r="WBZ137" s="298"/>
      <c r="WCA137" s="298"/>
      <c r="WCB137" s="298"/>
      <c r="WCC137" s="298"/>
      <c r="WCD137" s="298"/>
      <c r="WCE137" s="298"/>
      <c r="WCF137" s="298"/>
      <c r="WCG137" s="298"/>
      <c r="WCH137" s="298"/>
      <c r="WCI137" s="298"/>
      <c r="WCJ137" s="298"/>
      <c r="WCK137" s="298"/>
      <c r="WCL137" s="298"/>
      <c r="WCM137" s="298"/>
      <c r="WCN137" s="298"/>
      <c r="WCO137" s="298"/>
      <c r="WCP137" s="298"/>
      <c r="WCQ137" s="298"/>
      <c r="WCR137" s="298"/>
      <c r="WCS137" s="298"/>
      <c r="WCT137" s="298"/>
      <c r="WCU137" s="298"/>
      <c r="WCV137" s="298"/>
      <c r="WCW137" s="298"/>
      <c r="WCX137" s="298"/>
      <c r="WCY137" s="298"/>
      <c r="WCZ137" s="298"/>
      <c r="WDA137" s="298"/>
      <c r="WDB137" s="298"/>
      <c r="WDC137" s="298"/>
      <c r="WDD137" s="298"/>
      <c r="WDE137" s="298"/>
      <c r="WDF137" s="298"/>
      <c r="WDG137" s="298"/>
      <c r="WDH137" s="298"/>
      <c r="WDI137" s="298"/>
      <c r="WDJ137" s="298"/>
      <c r="WDK137" s="298"/>
      <c r="WDL137" s="298"/>
      <c r="WDM137" s="298"/>
      <c r="WDN137" s="298"/>
      <c r="WDO137" s="298"/>
      <c r="WDP137" s="298"/>
      <c r="WDQ137" s="298"/>
      <c r="WDR137" s="298"/>
      <c r="WDS137" s="298"/>
      <c r="WDT137" s="298"/>
      <c r="WDU137" s="298"/>
      <c r="WDV137" s="298"/>
      <c r="WDW137" s="298"/>
      <c r="WDX137" s="298"/>
      <c r="WDY137" s="298"/>
      <c r="WDZ137" s="298"/>
      <c r="WEA137" s="298"/>
      <c r="WEB137" s="298"/>
      <c r="WEC137" s="298"/>
      <c r="WED137" s="298"/>
      <c r="WEE137" s="298"/>
      <c r="WEF137" s="298"/>
      <c r="WEG137" s="298"/>
      <c r="WEH137" s="298"/>
      <c r="WEI137" s="298"/>
      <c r="WEJ137" s="298"/>
      <c r="WEK137" s="298"/>
      <c r="WEL137" s="298"/>
      <c r="WEM137" s="298"/>
      <c r="WEN137" s="298"/>
      <c r="WEO137" s="298"/>
      <c r="WEP137" s="298"/>
      <c r="WEQ137" s="298"/>
      <c r="WER137" s="298"/>
      <c r="WES137" s="298"/>
      <c r="WET137" s="298"/>
      <c r="WEU137" s="298"/>
      <c r="WEV137" s="298"/>
      <c r="WEW137" s="298"/>
      <c r="WEX137" s="298"/>
      <c r="WEY137" s="298"/>
      <c r="WEZ137" s="298"/>
      <c r="WFA137" s="298"/>
      <c r="WFB137" s="298"/>
      <c r="WFC137" s="298"/>
      <c r="WFD137" s="298"/>
      <c r="WFE137" s="298"/>
      <c r="WFF137" s="298"/>
      <c r="WFG137" s="298"/>
      <c r="WFH137" s="298"/>
      <c r="WFI137" s="298"/>
      <c r="WFJ137" s="298"/>
      <c r="WFK137" s="298"/>
      <c r="WFL137" s="298"/>
      <c r="WFM137" s="298"/>
      <c r="WFN137" s="298"/>
      <c r="WFO137" s="298"/>
      <c r="WFP137" s="298"/>
      <c r="WFQ137" s="298"/>
      <c r="WFR137" s="298"/>
      <c r="WFS137" s="298"/>
      <c r="WFT137" s="298"/>
      <c r="WFU137" s="298"/>
      <c r="WFV137" s="298"/>
      <c r="WFW137" s="298"/>
      <c r="WFX137" s="298"/>
      <c r="WFY137" s="298"/>
      <c r="WFZ137" s="298"/>
      <c r="WGA137" s="298"/>
      <c r="WGB137" s="298"/>
      <c r="WGC137" s="298"/>
      <c r="WGD137" s="298"/>
      <c r="WGE137" s="298"/>
      <c r="WGF137" s="298"/>
      <c r="WGG137" s="298"/>
      <c r="WGH137" s="298"/>
      <c r="WGI137" s="298"/>
      <c r="WGJ137" s="298"/>
      <c r="WGK137" s="298"/>
      <c r="WGL137" s="298"/>
      <c r="WGM137" s="298"/>
      <c r="WGN137" s="298"/>
      <c r="WGO137" s="298"/>
      <c r="WGP137" s="298"/>
      <c r="WGQ137" s="298"/>
      <c r="WGR137" s="298"/>
      <c r="WGS137" s="298"/>
      <c r="WGT137" s="298"/>
      <c r="WGU137" s="298"/>
      <c r="WGV137" s="298"/>
      <c r="WGW137" s="298"/>
      <c r="WGX137" s="298"/>
      <c r="WGY137" s="298"/>
      <c r="WGZ137" s="298"/>
      <c r="WHA137" s="298"/>
      <c r="WHB137" s="298"/>
      <c r="WHC137" s="298"/>
      <c r="WHD137" s="298"/>
      <c r="WHE137" s="298"/>
      <c r="WHF137" s="298"/>
      <c r="WHG137" s="298"/>
      <c r="WHH137" s="298"/>
      <c r="WHI137" s="298"/>
      <c r="WHJ137" s="298"/>
      <c r="WHK137" s="298"/>
      <c r="WHL137" s="298"/>
      <c r="WHM137" s="298"/>
      <c r="WHN137" s="298"/>
      <c r="WHO137" s="298"/>
      <c r="WHP137" s="298"/>
      <c r="WHQ137" s="298"/>
      <c r="WHR137" s="298"/>
      <c r="WHS137" s="298"/>
      <c r="WHT137" s="298"/>
      <c r="WHU137" s="298"/>
      <c r="WHV137" s="298"/>
      <c r="WHW137" s="298"/>
      <c r="WHX137" s="298"/>
      <c r="WHY137" s="298"/>
      <c r="WHZ137" s="298"/>
      <c r="WIA137" s="298"/>
      <c r="WIB137" s="298"/>
      <c r="WIC137" s="298"/>
      <c r="WID137" s="298"/>
      <c r="WIE137" s="298"/>
      <c r="WIF137" s="298"/>
      <c r="WIG137" s="298"/>
      <c r="WIH137" s="298"/>
      <c r="WII137" s="298"/>
      <c r="WIJ137" s="298"/>
      <c r="WIK137" s="298"/>
      <c r="WIL137" s="298"/>
      <c r="WIM137" s="298"/>
      <c r="WIN137" s="298"/>
      <c r="WIO137" s="298"/>
      <c r="WIP137" s="298"/>
      <c r="WIQ137" s="298"/>
      <c r="WIR137" s="298"/>
      <c r="WIS137" s="298"/>
      <c r="WIT137" s="298"/>
      <c r="WIU137" s="298"/>
      <c r="WIV137" s="298"/>
      <c r="WIW137" s="298"/>
      <c r="WIX137" s="298"/>
      <c r="WIY137" s="298"/>
      <c r="WIZ137" s="298"/>
      <c r="WJA137" s="298"/>
      <c r="WJB137" s="298"/>
      <c r="WJC137" s="298"/>
      <c r="WJD137" s="298"/>
      <c r="WJE137" s="298"/>
      <c r="WJF137" s="298"/>
      <c r="WJG137" s="298"/>
      <c r="WJH137" s="298"/>
      <c r="WJI137" s="298"/>
      <c r="WJJ137" s="298"/>
      <c r="WJK137" s="298"/>
      <c r="WJL137" s="298"/>
      <c r="WJM137" s="298"/>
      <c r="WJN137" s="298"/>
      <c r="WJO137" s="298"/>
      <c r="WJP137" s="298"/>
      <c r="WJQ137" s="298"/>
      <c r="WJR137" s="298"/>
      <c r="WJS137" s="298"/>
      <c r="WJT137" s="298"/>
      <c r="WJU137" s="298"/>
      <c r="WJV137" s="298"/>
      <c r="WJW137" s="298"/>
      <c r="WJX137" s="298"/>
      <c r="WJY137" s="298"/>
      <c r="WJZ137" s="298"/>
      <c r="WKA137" s="298"/>
      <c r="WKB137" s="298"/>
      <c r="WKC137" s="298"/>
      <c r="WKD137" s="298"/>
      <c r="WKE137" s="298"/>
      <c r="WKF137" s="298"/>
      <c r="WKG137" s="298"/>
      <c r="WKH137" s="298"/>
      <c r="WKI137" s="298"/>
      <c r="WKJ137" s="298"/>
      <c r="WKK137" s="298"/>
      <c r="WKL137" s="298"/>
      <c r="WKM137" s="298"/>
      <c r="WKN137" s="298"/>
      <c r="WKO137" s="298"/>
      <c r="WKP137" s="298"/>
      <c r="WKQ137" s="298"/>
      <c r="WKR137" s="298"/>
      <c r="WKS137" s="298"/>
      <c r="WKT137" s="298"/>
      <c r="WKU137" s="298"/>
      <c r="WKV137" s="298"/>
      <c r="WKW137" s="298"/>
      <c r="WKX137" s="298"/>
      <c r="WKY137" s="298"/>
      <c r="WKZ137" s="298"/>
      <c r="WLA137" s="298"/>
      <c r="WLB137" s="298"/>
      <c r="WLC137" s="298"/>
      <c r="WLD137" s="298"/>
      <c r="WLE137" s="298"/>
      <c r="WLF137" s="298"/>
      <c r="WLG137" s="298"/>
      <c r="WLH137" s="298"/>
      <c r="WLI137" s="298"/>
      <c r="WLJ137" s="298"/>
      <c r="WLK137" s="298"/>
      <c r="WLL137" s="298"/>
      <c r="WLM137" s="298"/>
      <c r="WLN137" s="298"/>
      <c r="WLO137" s="298"/>
      <c r="WLV137" s="298"/>
      <c r="WLW137" s="298"/>
      <c r="WLX137" s="298"/>
      <c r="WLY137" s="298"/>
      <c r="WLZ137" s="298"/>
      <c r="WMA137" s="298"/>
      <c r="WMB137" s="298"/>
      <c r="WMC137" s="298"/>
      <c r="WMD137" s="298"/>
      <c r="WME137" s="298"/>
      <c r="WMF137" s="298"/>
      <c r="WMG137" s="298"/>
      <c r="WMH137" s="298"/>
      <c r="WMI137" s="298"/>
      <c r="WMJ137" s="298"/>
      <c r="WMK137" s="298"/>
      <c r="WML137" s="298"/>
      <c r="WMM137" s="298"/>
      <c r="WMN137" s="298"/>
      <c r="WMO137" s="298"/>
      <c r="WMP137" s="298"/>
      <c r="WMQ137" s="298"/>
      <c r="WMR137" s="298"/>
      <c r="WMS137" s="298"/>
      <c r="WMT137" s="298"/>
      <c r="WMU137" s="298"/>
      <c r="WMV137" s="298"/>
      <c r="WMW137" s="298"/>
      <c r="WMX137" s="298"/>
      <c r="WMY137" s="298"/>
      <c r="WMZ137" s="298"/>
      <c r="WNA137" s="298"/>
      <c r="WNB137" s="298"/>
      <c r="WNC137" s="298"/>
      <c r="WND137" s="298"/>
      <c r="WNE137" s="298"/>
      <c r="WNF137" s="298"/>
      <c r="WNG137" s="298"/>
      <c r="WNH137" s="298"/>
      <c r="WNI137" s="298"/>
      <c r="WNJ137" s="298"/>
      <c r="WNK137" s="298"/>
      <c r="WNL137" s="298"/>
      <c r="WNM137" s="298"/>
      <c r="WNN137" s="298"/>
      <c r="WNO137" s="298"/>
      <c r="WNP137" s="298"/>
      <c r="WNQ137" s="298"/>
      <c r="WNR137" s="298"/>
      <c r="WNS137" s="298"/>
      <c r="WNT137" s="298"/>
      <c r="WNU137" s="298"/>
      <c r="WNV137" s="298"/>
      <c r="WNW137" s="298"/>
      <c r="WNX137" s="298"/>
      <c r="WNY137" s="298"/>
      <c r="WNZ137" s="298"/>
      <c r="WOA137" s="298"/>
      <c r="WOB137" s="298"/>
      <c r="WOC137" s="298"/>
      <c r="WOD137" s="298"/>
      <c r="WOE137" s="298"/>
      <c r="WOF137" s="298"/>
      <c r="WOG137" s="298"/>
      <c r="WOH137" s="298"/>
      <c r="WOI137" s="298"/>
      <c r="WOJ137" s="298"/>
      <c r="WOK137" s="298"/>
      <c r="WOL137" s="298"/>
      <c r="WOM137" s="298"/>
      <c r="WON137" s="298"/>
      <c r="WOO137" s="298"/>
      <c r="WOP137" s="298"/>
      <c r="WOQ137" s="298"/>
      <c r="WOR137" s="298"/>
      <c r="WOS137" s="298"/>
      <c r="WOT137" s="298"/>
      <c r="WOU137" s="298"/>
      <c r="WOV137" s="298"/>
      <c r="WOW137" s="298"/>
      <c r="WOX137" s="298"/>
      <c r="WOY137" s="298"/>
      <c r="WOZ137" s="298"/>
      <c r="WPA137" s="298"/>
      <c r="WPB137" s="298"/>
      <c r="WPC137" s="298"/>
      <c r="WPD137" s="298"/>
      <c r="WPE137" s="298"/>
      <c r="WPF137" s="298"/>
      <c r="WPG137" s="298"/>
      <c r="WPH137" s="298"/>
      <c r="WPI137" s="298"/>
      <c r="WPJ137" s="298"/>
      <c r="WPK137" s="298"/>
      <c r="WPL137" s="298"/>
      <c r="WPM137" s="298"/>
      <c r="WPN137" s="298"/>
      <c r="WPO137" s="298"/>
      <c r="WPP137" s="298"/>
      <c r="WPQ137" s="298"/>
      <c r="WPR137" s="298"/>
      <c r="WPS137" s="298"/>
      <c r="WPT137" s="298"/>
      <c r="WPU137" s="298"/>
      <c r="WPV137" s="298"/>
      <c r="WPW137" s="298"/>
      <c r="WPX137" s="298"/>
      <c r="WPY137" s="298"/>
      <c r="WPZ137" s="298"/>
      <c r="WQA137" s="298"/>
      <c r="WQB137" s="298"/>
      <c r="WQC137" s="298"/>
      <c r="WQD137" s="298"/>
      <c r="WQE137" s="298"/>
      <c r="WQF137" s="298"/>
      <c r="WQG137" s="298"/>
      <c r="WQH137" s="298"/>
      <c r="WQI137" s="298"/>
      <c r="WQJ137" s="298"/>
      <c r="WQK137" s="298"/>
      <c r="WQL137" s="298"/>
      <c r="WQM137" s="298"/>
      <c r="WQN137" s="298"/>
      <c r="WQO137" s="298"/>
      <c r="WQP137" s="298"/>
      <c r="WQQ137" s="298"/>
      <c r="WQR137" s="298"/>
      <c r="WQS137" s="298"/>
      <c r="WQT137" s="298"/>
      <c r="WQU137" s="298"/>
      <c r="WQV137" s="298"/>
      <c r="WQW137" s="298"/>
      <c r="WQX137" s="298"/>
      <c r="WQY137" s="298"/>
      <c r="WQZ137" s="298"/>
      <c r="WRA137" s="298"/>
      <c r="WRB137" s="298"/>
      <c r="WRC137" s="298"/>
      <c r="WRD137" s="298"/>
      <c r="WRE137" s="298"/>
      <c r="WRF137" s="298"/>
      <c r="WRG137" s="298"/>
      <c r="WRH137" s="298"/>
      <c r="WRI137" s="298"/>
      <c r="WRJ137" s="298"/>
      <c r="WRK137" s="298"/>
      <c r="WRL137" s="298"/>
      <c r="WRM137" s="298"/>
      <c r="WRN137" s="298"/>
      <c r="WRO137" s="298"/>
      <c r="WRP137" s="298"/>
      <c r="WRQ137" s="298"/>
      <c r="WRR137" s="298"/>
      <c r="WRS137" s="298"/>
      <c r="WRT137" s="298"/>
      <c r="WRU137" s="298"/>
      <c r="WRV137" s="298"/>
      <c r="WRW137" s="298"/>
      <c r="WRX137" s="298"/>
      <c r="WRY137" s="298"/>
      <c r="WRZ137" s="298"/>
      <c r="WSA137" s="298"/>
      <c r="WSB137" s="298"/>
      <c r="WSC137" s="298"/>
      <c r="WSD137" s="298"/>
      <c r="WSE137" s="298"/>
      <c r="WSF137" s="298"/>
      <c r="WSG137" s="298"/>
      <c r="WSH137" s="298"/>
      <c r="WSI137" s="298"/>
      <c r="WSJ137" s="298"/>
      <c r="WSK137" s="298"/>
      <c r="WSL137" s="298"/>
      <c r="WSM137" s="298"/>
      <c r="WSN137" s="298"/>
      <c r="WSO137" s="298"/>
      <c r="WSP137" s="298"/>
      <c r="WSQ137" s="298"/>
      <c r="WSR137" s="298"/>
      <c r="WSS137" s="298"/>
      <c r="WST137" s="298"/>
      <c r="WSU137" s="298"/>
      <c r="WSV137" s="298"/>
      <c r="WSW137" s="298"/>
      <c r="WSX137" s="298"/>
      <c r="WSY137" s="298"/>
      <c r="WSZ137" s="298"/>
      <c r="WTA137" s="298"/>
      <c r="WTB137" s="298"/>
      <c r="WTC137" s="298"/>
      <c r="WTD137" s="298"/>
      <c r="WTE137" s="298"/>
      <c r="WTF137" s="298"/>
      <c r="WTG137" s="298"/>
      <c r="WTH137" s="298"/>
      <c r="WTI137" s="298"/>
      <c r="WTJ137" s="298"/>
      <c r="WTK137" s="298"/>
      <c r="WTL137" s="298"/>
      <c r="WTM137" s="298"/>
      <c r="WTN137" s="298"/>
      <c r="WTO137" s="298"/>
      <c r="WTP137" s="298"/>
      <c r="WTQ137" s="298"/>
      <c r="WTR137" s="298"/>
      <c r="WTS137" s="298"/>
      <c r="WTT137" s="298"/>
      <c r="WTU137" s="298"/>
      <c r="WTV137" s="298"/>
      <c r="WTW137" s="298"/>
      <c r="WTX137" s="298"/>
      <c r="WTY137" s="298"/>
      <c r="WTZ137" s="298"/>
      <c r="WUA137" s="298"/>
      <c r="WUB137" s="298"/>
      <c r="WUC137" s="298"/>
      <c r="WUD137" s="298"/>
      <c r="WUE137" s="298"/>
      <c r="WUF137" s="298"/>
      <c r="WUG137" s="298"/>
      <c r="WUH137" s="298"/>
      <c r="WUI137" s="298"/>
      <c r="WUJ137" s="298"/>
      <c r="WUK137" s="298"/>
      <c r="WUL137" s="298"/>
      <c r="WUM137" s="298"/>
      <c r="WUN137" s="298"/>
      <c r="WUO137" s="298"/>
      <c r="WUP137" s="298"/>
      <c r="WUQ137" s="298"/>
      <c r="WUR137" s="298"/>
      <c r="WUS137" s="298"/>
      <c r="WUT137" s="298"/>
      <c r="WUU137" s="298"/>
      <c r="WUV137" s="298"/>
      <c r="WUW137" s="298"/>
      <c r="WUX137" s="298"/>
      <c r="WUY137" s="298"/>
      <c r="WUZ137" s="298"/>
      <c r="WVA137" s="298"/>
      <c r="WVB137" s="298"/>
      <c r="WVC137" s="298"/>
      <c r="WVD137" s="298"/>
      <c r="WVE137" s="298"/>
      <c r="WVF137" s="298"/>
      <c r="WVG137" s="298"/>
      <c r="WVH137" s="298"/>
      <c r="WVI137" s="298"/>
      <c r="WVJ137" s="298"/>
      <c r="WVK137" s="298"/>
      <c r="WVR137" s="298"/>
      <c r="WVS137" s="298"/>
      <c r="WVT137" s="298"/>
      <c r="WVU137" s="298"/>
      <c r="WVV137" s="298"/>
      <c r="WVW137" s="298"/>
      <c r="WVX137" s="298"/>
      <c r="WVY137" s="298"/>
      <c r="WVZ137" s="298"/>
      <c r="WWA137" s="298"/>
      <c r="WWB137" s="298"/>
      <c r="WWC137" s="298"/>
      <c r="WWD137" s="298"/>
      <c r="WWE137" s="298"/>
      <c r="WWF137" s="298"/>
      <c r="WWG137" s="298"/>
      <c r="WWH137" s="298"/>
      <c r="WWI137" s="298"/>
      <c r="WWJ137" s="298"/>
      <c r="WWK137" s="298"/>
      <c r="WWL137" s="298"/>
      <c r="WWM137" s="298"/>
      <c r="WWN137" s="298"/>
      <c r="WWO137" s="298"/>
      <c r="WWP137" s="298"/>
      <c r="WWQ137" s="298"/>
      <c r="WWR137" s="298"/>
      <c r="WWS137" s="298"/>
      <c r="WWT137" s="298"/>
      <c r="WWU137" s="298"/>
      <c r="WWV137" s="298"/>
      <c r="WWW137" s="298"/>
      <c r="WWX137" s="298"/>
      <c r="WWY137" s="298"/>
      <c r="WWZ137" s="298"/>
      <c r="WXA137" s="298"/>
      <c r="WXB137" s="298"/>
      <c r="WXC137" s="298"/>
      <c r="WXD137" s="298"/>
      <c r="WXE137" s="298"/>
      <c r="WXF137" s="298"/>
      <c r="WXG137" s="298"/>
      <c r="WXH137" s="298"/>
      <c r="WXI137" s="298"/>
      <c r="WXJ137" s="298"/>
      <c r="WXK137" s="298"/>
      <c r="WXL137" s="298"/>
      <c r="WXM137" s="298"/>
      <c r="WXN137" s="298"/>
      <c r="WXO137" s="298"/>
      <c r="WXP137" s="298"/>
      <c r="WXQ137" s="298"/>
      <c r="WXR137" s="298"/>
      <c r="WXS137" s="298"/>
      <c r="WXT137" s="298"/>
      <c r="WXU137" s="298"/>
      <c r="WXV137" s="298"/>
      <c r="WXW137" s="298"/>
      <c r="WXX137" s="298"/>
      <c r="WXY137" s="298"/>
      <c r="WXZ137" s="298"/>
      <c r="WYA137" s="298"/>
      <c r="WYB137" s="298"/>
      <c r="WYC137" s="298"/>
      <c r="WYD137" s="298"/>
      <c r="WYE137" s="298"/>
      <c r="WYF137" s="298"/>
      <c r="WYG137" s="298"/>
      <c r="WYH137" s="298"/>
      <c r="WYI137" s="298"/>
      <c r="WYJ137" s="298"/>
      <c r="WYK137" s="298"/>
      <c r="WYL137" s="298"/>
      <c r="WYM137" s="298"/>
      <c r="WYN137" s="298"/>
      <c r="WYO137" s="298"/>
      <c r="WYP137" s="298"/>
      <c r="WYQ137" s="298"/>
      <c r="WYR137" s="298"/>
      <c r="WYS137" s="298"/>
      <c r="WYT137" s="298"/>
      <c r="WYU137" s="298"/>
      <c r="WYV137" s="298"/>
      <c r="WYW137" s="298"/>
      <c r="WYX137" s="298"/>
      <c r="WYY137" s="298"/>
      <c r="WYZ137" s="298"/>
      <c r="WZA137" s="298"/>
      <c r="WZB137" s="298"/>
      <c r="WZC137" s="298"/>
      <c r="WZD137" s="298"/>
      <c r="WZE137" s="298"/>
      <c r="WZF137" s="298"/>
      <c r="WZG137" s="298"/>
      <c r="WZH137" s="298"/>
      <c r="WZI137" s="298"/>
      <c r="WZJ137" s="298"/>
      <c r="WZK137" s="298"/>
      <c r="WZL137" s="298"/>
      <c r="WZM137" s="298"/>
      <c r="WZN137" s="298"/>
      <c r="WZO137" s="298"/>
      <c r="WZP137" s="298"/>
      <c r="WZQ137" s="298"/>
      <c r="WZR137" s="298"/>
      <c r="WZS137" s="298"/>
      <c r="WZT137" s="298"/>
      <c r="WZU137" s="298"/>
      <c r="WZV137" s="298"/>
      <c r="WZW137" s="298"/>
      <c r="WZX137" s="298"/>
      <c r="WZY137" s="298"/>
      <c r="WZZ137" s="298"/>
      <c r="XAA137" s="298"/>
      <c r="XAB137" s="298"/>
      <c r="XAC137" s="298"/>
      <c r="XAD137" s="298"/>
      <c r="XAE137" s="298"/>
      <c r="XAF137" s="298"/>
      <c r="XAG137" s="298"/>
      <c r="XAH137" s="298"/>
      <c r="XAI137" s="298"/>
      <c r="XAJ137" s="298"/>
      <c r="XAK137" s="298"/>
      <c r="XAL137" s="298"/>
      <c r="XAM137" s="298"/>
      <c r="XAN137" s="298"/>
      <c r="XAO137" s="298"/>
      <c r="XAP137" s="298"/>
      <c r="XAQ137" s="298"/>
      <c r="XAR137" s="298"/>
      <c r="XAS137" s="298"/>
      <c r="XAT137" s="298"/>
      <c r="XAU137" s="298"/>
      <c r="XAV137" s="298"/>
      <c r="XAW137" s="298"/>
      <c r="XAX137" s="298"/>
      <c r="XAY137" s="298"/>
      <c r="XAZ137" s="298"/>
      <c r="XBA137" s="298"/>
      <c r="XBB137" s="298"/>
      <c r="XBC137" s="298"/>
      <c r="XBD137" s="298"/>
      <c r="XBE137" s="298"/>
      <c r="XBF137" s="298"/>
      <c r="XBG137" s="298"/>
      <c r="XBH137" s="298"/>
      <c r="XBI137" s="298"/>
      <c r="XBJ137" s="298"/>
      <c r="XBK137" s="298"/>
      <c r="XBL137" s="298"/>
      <c r="XBM137" s="298"/>
      <c r="XBN137" s="298"/>
      <c r="XBO137" s="298"/>
      <c r="XBP137" s="298"/>
      <c r="XBQ137" s="298"/>
      <c r="XBR137" s="298"/>
      <c r="XBS137" s="298"/>
      <c r="XBT137" s="298"/>
      <c r="XBU137" s="298"/>
      <c r="XBV137" s="298"/>
      <c r="XBW137" s="298"/>
      <c r="XBX137" s="298"/>
      <c r="XBY137" s="298"/>
      <c r="XBZ137" s="298"/>
      <c r="XCA137" s="298"/>
      <c r="XCB137" s="298"/>
      <c r="XCC137" s="298"/>
      <c r="XCD137" s="298"/>
      <c r="XCE137" s="298"/>
      <c r="XCF137" s="298"/>
      <c r="XCG137" s="298"/>
      <c r="XCH137" s="298"/>
      <c r="XCI137" s="298"/>
      <c r="XCJ137" s="298"/>
      <c r="XCK137" s="298"/>
      <c r="XCL137" s="298"/>
      <c r="XCM137" s="298"/>
      <c r="XCN137" s="298"/>
      <c r="XCO137" s="298"/>
      <c r="XCP137" s="298"/>
      <c r="XCQ137" s="298"/>
      <c r="XCR137" s="298"/>
      <c r="XCS137" s="298"/>
      <c r="XCT137" s="298"/>
      <c r="XCU137" s="298"/>
      <c r="XCV137" s="298"/>
      <c r="XCW137" s="298"/>
      <c r="XCX137" s="298"/>
      <c r="XCY137" s="298"/>
      <c r="XCZ137" s="298"/>
      <c r="XDA137" s="298"/>
      <c r="XDB137" s="298"/>
      <c r="XDC137" s="298"/>
      <c r="XDD137" s="298"/>
      <c r="XDE137" s="298"/>
      <c r="XDF137" s="298"/>
      <c r="XDG137" s="298"/>
      <c r="XDH137" s="298"/>
      <c r="XDI137" s="298"/>
      <c r="XDJ137" s="298"/>
      <c r="XDK137" s="298"/>
      <c r="XDL137" s="298"/>
      <c r="XDM137" s="298"/>
      <c r="XDN137" s="298"/>
      <c r="XDO137" s="298"/>
      <c r="XDP137" s="298"/>
      <c r="XDQ137" s="298"/>
      <c r="XDR137" s="298"/>
      <c r="XDS137" s="298"/>
      <c r="XDT137" s="298"/>
      <c r="XDU137" s="298"/>
      <c r="XDV137" s="298"/>
      <c r="XDW137" s="298"/>
      <c r="XDX137" s="298"/>
      <c r="XDY137" s="298"/>
      <c r="XDZ137" s="298"/>
      <c r="XEA137" s="298"/>
      <c r="XEB137" s="298"/>
      <c r="XEC137" s="298"/>
      <c r="XED137" s="298"/>
      <c r="XEE137" s="298"/>
      <c r="XEF137" s="298"/>
      <c r="XEG137" s="298"/>
      <c r="XEH137" s="298"/>
      <c r="XEI137" s="298"/>
      <c r="XEJ137" s="298"/>
      <c r="XEK137" s="298"/>
      <c r="XEL137" s="298"/>
      <c r="XEM137" s="298"/>
      <c r="XEN137" s="298"/>
      <c r="XEO137" s="298"/>
      <c r="XEP137" s="298"/>
      <c r="XEQ137" s="298"/>
      <c r="XER137" s="298"/>
      <c r="XES137" s="298"/>
      <c r="XET137" s="298"/>
      <c r="XEU137" s="298"/>
      <c r="XEV137" s="298"/>
      <c r="XEW137" s="298"/>
      <c r="XEX137" s="298"/>
      <c r="XEY137" s="298"/>
      <c r="XEZ137" s="298"/>
      <c r="XFA137" s="298"/>
      <c r="XFB137" s="298"/>
      <c r="XFC137" s="298"/>
    </row>
    <row r="138" spans="1:16384" ht="30.6" x14ac:dyDescent="0.3">
      <c r="A138" s="376" t="s">
        <v>586</v>
      </c>
      <c r="B138" s="388" t="s">
        <v>543</v>
      </c>
      <c r="C138" s="388" t="s">
        <v>127</v>
      </c>
      <c r="D138" s="635">
        <f>817575+1379221+79425</f>
        <v>2276221</v>
      </c>
      <c r="E138" s="373">
        <v>924950</v>
      </c>
      <c r="F138" s="373">
        <v>961944</v>
      </c>
      <c r="G138" s="297"/>
      <c r="H138" s="298"/>
      <c r="I138" s="298"/>
      <c r="J138" s="297"/>
      <c r="K138" s="297"/>
      <c r="L138" s="690"/>
      <c r="M138" s="690"/>
      <c r="N138" s="691"/>
      <c r="O138" s="691"/>
      <c r="P138" s="691"/>
      <c r="Q138" s="691"/>
      <c r="R138" s="691"/>
      <c r="S138" s="691"/>
      <c r="T138" s="691"/>
      <c r="U138" s="691"/>
      <c r="V138" s="691"/>
      <c r="W138" s="691"/>
      <c r="X138" s="691"/>
      <c r="Y138" s="298"/>
      <c r="Z138" s="298"/>
      <c r="AA138" s="298"/>
      <c r="AB138" s="298"/>
      <c r="AC138" s="298"/>
      <c r="AD138" s="298"/>
      <c r="AE138" s="298"/>
      <c r="AF138" s="298"/>
      <c r="AG138" s="298"/>
      <c r="AH138" s="298"/>
      <c r="AI138" s="298"/>
      <c r="AJ138" s="298"/>
      <c r="AK138" s="298"/>
      <c r="AL138" s="298"/>
      <c r="AM138" s="298"/>
      <c r="AN138" s="298"/>
      <c r="AO138" s="298"/>
      <c r="AP138" s="298"/>
      <c r="AQ138" s="298"/>
      <c r="AR138" s="298"/>
      <c r="AS138" s="298"/>
      <c r="AT138" s="298"/>
      <c r="AU138" s="298"/>
      <c r="AV138" s="298"/>
      <c r="AW138" s="298"/>
      <c r="AX138" s="298"/>
      <c r="AY138" s="298"/>
      <c r="AZ138" s="298"/>
      <c r="BA138" s="298"/>
      <c r="BB138" s="298"/>
      <c r="BC138" s="298"/>
      <c r="BD138" s="298"/>
      <c r="BE138" s="298"/>
      <c r="BF138" s="298"/>
      <c r="BG138" s="298"/>
      <c r="BH138" s="298"/>
      <c r="BI138" s="298"/>
      <c r="BJ138" s="298"/>
      <c r="BK138" s="298"/>
      <c r="BL138" s="298"/>
      <c r="BM138" s="298"/>
      <c r="BN138" s="298"/>
      <c r="BO138" s="298"/>
      <c r="BP138" s="298"/>
      <c r="BQ138" s="298"/>
      <c r="BR138" s="298"/>
      <c r="BS138" s="298"/>
      <c r="BT138" s="298"/>
      <c r="BU138" s="298"/>
      <c r="BV138" s="298"/>
      <c r="BW138" s="298"/>
      <c r="BX138" s="298"/>
      <c r="BY138" s="298"/>
      <c r="BZ138" s="298"/>
      <c r="CA138" s="298"/>
      <c r="CB138" s="298"/>
      <c r="CC138" s="298"/>
      <c r="CD138" s="298"/>
      <c r="CE138" s="298"/>
      <c r="CF138" s="298"/>
      <c r="CG138" s="298"/>
      <c r="CH138" s="298"/>
      <c r="CI138" s="298"/>
      <c r="CJ138" s="298"/>
      <c r="CK138" s="298"/>
      <c r="CL138" s="298"/>
      <c r="CM138" s="298"/>
      <c r="CN138" s="298"/>
      <c r="CO138" s="298"/>
      <c r="CP138" s="298"/>
      <c r="CQ138" s="298"/>
      <c r="CR138" s="298"/>
      <c r="CS138" s="298"/>
      <c r="CT138" s="298"/>
      <c r="CU138" s="298"/>
      <c r="CV138" s="298"/>
      <c r="CW138" s="298"/>
      <c r="CX138" s="298"/>
      <c r="CY138" s="298"/>
      <c r="CZ138" s="298"/>
      <c r="DA138" s="298"/>
      <c r="DB138" s="298"/>
      <c r="DC138" s="298"/>
      <c r="DD138" s="298"/>
      <c r="DE138" s="298"/>
      <c r="DF138" s="298"/>
      <c r="DG138" s="298"/>
      <c r="DH138" s="298"/>
      <c r="DI138" s="298"/>
      <c r="DJ138" s="298"/>
      <c r="DK138" s="298"/>
      <c r="DL138" s="298"/>
      <c r="DM138" s="298"/>
      <c r="DN138" s="298"/>
      <c r="DO138" s="298"/>
      <c r="DP138" s="298"/>
      <c r="DQ138" s="298"/>
      <c r="DR138" s="298"/>
      <c r="DS138" s="298"/>
      <c r="DT138" s="298"/>
      <c r="DU138" s="298"/>
      <c r="DV138" s="298"/>
      <c r="DW138" s="298"/>
      <c r="DX138" s="298"/>
      <c r="DY138" s="298"/>
      <c r="DZ138" s="298"/>
      <c r="EA138" s="298"/>
      <c r="EB138" s="298"/>
      <c r="EC138" s="298"/>
      <c r="ED138" s="298"/>
      <c r="EE138" s="298"/>
      <c r="EF138" s="298"/>
      <c r="EG138" s="298"/>
      <c r="EH138" s="298"/>
      <c r="EI138" s="298"/>
      <c r="EJ138" s="298"/>
      <c r="EK138" s="298"/>
      <c r="EL138" s="298"/>
      <c r="EM138" s="298"/>
      <c r="EN138" s="298"/>
      <c r="EO138" s="298"/>
      <c r="EP138" s="298"/>
      <c r="EQ138" s="298"/>
      <c r="ER138" s="298"/>
      <c r="ES138" s="298"/>
      <c r="ET138" s="298"/>
      <c r="EU138" s="298"/>
      <c r="EV138" s="298"/>
      <c r="EW138" s="298"/>
      <c r="EX138" s="298"/>
      <c r="EY138" s="298"/>
      <c r="EZ138" s="298"/>
      <c r="FA138" s="298"/>
      <c r="FB138" s="298"/>
      <c r="FC138" s="298"/>
      <c r="FD138" s="298"/>
      <c r="FE138" s="298"/>
      <c r="FF138" s="298"/>
      <c r="FG138" s="298"/>
      <c r="FH138" s="298"/>
      <c r="FI138" s="298"/>
      <c r="FJ138" s="298"/>
      <c r="FK138" s="298"/>
      <c r="FL138" s="298"/>
      <c r="FM138" s="298"/>
      <c r="FN138" s="298"/>
      <c r="FO138" s="298"/>
      <c r="FP138" s="298"/>
      <c r="FQ138" s="298"/>
      <c r="FR138" s="298"/>
      <c r="FS138" s="298"/>
      <c r="FT138" s="298"/>
      <c r="FU138" s="298"/>
      <c r="FV138" s="298"/>
      <c r="FW138" s="298"/>
      <c r="FX138" s="298"/>
      <c r="FY138" s="298"/>
      <c r="FZ138" s="298"/>
      <c r="GA138" s="298"/>
      <c r="GB138" s="298"/>
      <c r="GC138" s="298"/>
      <c r="GD138" s="298"/>
      <c r="GE138" s="298"/>
      <c r="GF138" s="298"/>
      <c r="GG138" s="298"/>
      <c r="GH138" s="298"/>
      <c r="GI138" s="298"/>
      <c r="GJ138" s="298"/>
      <c r="GK138" s="298"/>
      <c r="GL138" s="298"/>
      <c r="GM138" s="298"/>
      <c r="GN138" s="298"/>
      <c r="GO138" s="298"/>
      <c r="GP138" s="298"/>
      <c r="GQ138" s="298"/>
      <c r="GR138" s="298"/>
      <c r="GS138" s="298"/>
      <c r="GT138" s="298"/>
      <c r="GU138" s="298"/>
      <c r="GV138" s="298"/>
      <c r="GW138" s="298"/>
      <c r="GX138" s="298"/>
      <c r="GY138" s="298"/>
      <c r="GZ138" s="298"/>
      <c r="HA138" s="298"/>
      <c r="HB138" s="298"/>
      <c r="HC138" s="298"/>
      <c r="HD138" s="298"/>
      <c r="HE138" s="298"/>
      <c r="HF138" s="298"/>
      <c r="HG138" s="298"/>
      <c r="HH138" s="298"/>
      <c r="HI138" s="298"/>
      <c r="HJ138" s="298"/>
      <c r="HK138" s="298"/>
      <c r="HL138" s="298"/>
      <c r="HM138" s="298"/>
      <c r="HN138" s="298"/>
      <c r="HO138" s="298"/>
      <c r="HP138" s="298"/>
      <c r="HQ138" s="298"/>
      <c r="HR138" s="298"/>
      <c r="HS138" s="298"/>
      <c r="HT138" s="298"/>
      <c r="HU138" s="298"/>
      <c r="HV138" s="298"/>
      <c r="HW138" s="298"/>
      <c r="HX138" s="298"/>
      <c r="HY138" s="298"/>
      <c r="HZ138" s="298"/>
      <c r="IA138" s="298"/>
      <c r="IB138" s="298"/>
      <c r="IC138" s="298"/>
      <c r="ID138" s="298"/>
      <c r="IE138" s="298"/>
      <c r="IF138" s="298"/>
      <c r="IG138" s="298"/>
      <c r="IH138" s="298"/>
      <c r="II138" s="298"/>
      <c r="IJ138" s="298"/>
      <c r="IK138" s="298"/>
      <c r="IL138" s="298"/>
      <c r="IM138" s="298"/>
      <c r="IN138" s="298"/>
      <c r="IO138" s="298"/>
      <c r="IP138" s="298"/>
      <c r="IQ138" s="298"/>
      <c r="IR138" s="298"/>
      <c r="IS138" s="298"/>
      <c r="IT138" s="298"/>
      <c r="IU138" s="298"/>
      <c r="IV138" s="298"/>
      <c r="IW138" s="298"/>
      <c r="IX138" s="298"/>
      <c r="IY138" s="298"/>
      <c r="JF138" s="298"/>
      <c r="JG138" s="298"/>
      <c r="JH138" s="298"/>
      <c r="JI138" s="298"/>
      <c r="JJ138" s="298"/>
      <c r="JK138" s="298"/>
      <c r="JL138" s="298"/>
      <c r="JM138" s="298"/>
      <c r="JN138" s="298"/>
      <c r="JO138" s="298"/>
      <c r="JP138" s="298"/>
      <c r="JQ138" s="298"/>
      <c r="JR138" s="298"/>
      <c r="JS138" s="298"/>
      <c r="JT138" s="298"/>
      <c r="JU138" s="298"/>
      <c r="JV138" s="298"/>
      <c r="JW138" s="298"/>
      <c r="JX138" s="298"/>
      <c r="JY138" s="298"/>
      <c r="JZ138" s="298"/>
      <c r="KA138" s="298"/>
      <c r="KB138" s="298"/>
      <c r="KC138" s="298"/>
      <c r="KD138" s="298"/>
      <c r="KE138" s="298"/>
      <c r="KF138" s="298"/>
      <c r="KG138" s="298"/>
      <c r="KH138" s="298"/>
      <c r="KI138" s="298"/>
      <c r="KJ138" s="298"/>
      <c r="KK138" s="298"/>
      <c r="KL138" s="298"/>
      <c r="KM138" s="298"/>
      <c r="KN138" s="298"/>
      <c r="KO138" s="298"/>
      <c r="KP138" s="298"/>
      <c r="KQ138" s="298"/>
      <c r="KR138" s="298"/>
      <c r="KS138" s="298"/>
      <c r="KT138" s="298"/>
      <c r="KU138" s="298"/>
      <c r="KV138" s="298"/>
      <c r="KW138" s="298"/>
      <c r="KX138" s="298"/>
      <c r="KY138" s="298"/>
      <c r="KZ138" s="298"/>
      <c r="LA138" s="298"/>
      <c r="LB138" s="298"/>
      <c r="LC138" s="298"/>
      <c r="LD138" s="298"/>
      <c r="LE138" s="298"/>
      <c r="LF138" s="298"/>
      <c r="LG138" s="298"/>
      <c r="LH138" s="298"/>
      <c r="LI138" s="298"/>
      <c r="LJ138" s="298"/>
      <c r="LK138" s="298"/>
      <c r="LL138" s="298"/>
      <c r="LM138" s="298"/>
      <c r="LN138" s="298"/>
      <c r="LO138" s="298"/>
      <c r="LP138" s="298"/>
      <c r="LQ138" s="298"/>
      <c r="LR138" s="298"/>
      <c r="LS138" s="298"/>
      <c r="LT138" s="298"/>
      <c r="LU138" s="298"/>
      <c r="LV138" s="298"/>
      <c r="LW138" s="298"/>
      <c r="LX138" s="298"/>
      <c r="LY138" s="298"/>
      <c r="LZ138" s="298"/>
      <c r="MA138" s="298"/>
      <c r="MB138" s="298"/>
      <c r="MC138" s="298"/>
      <c r="MD138" s="298"/>
      <c r="ME138" s="298"/>
      <c r="MF138" s="298"/>
      <c r="MG138" s="298"/>
      <c r="MH138" s="298"/>
      <c r="MI138" s="298"/>
      <c r="MJ138" s="298"/>
      <c r="MK138" s="298"/>
      <c r="ML138" s="298"/>
      <c r="MM138" s="298"/>
      <c r="MN138" s="298"/>
      <c r="MO138" s="298"/>
      <c r="MP138" s="298"/>
      <c r="MQ138" s="298"/>
      <c r="MR138" s="298"/>
      <c r="MS138" s="298"/>
      <c r="MT138" s="298"/>
      <c r="MU138" s="298"/>
      <c r="MV138" s="298"/>
      <c r="MW138" s="298"/>
      <c r="MX138" s="298"/>
      <c r="MY138" s="298"/>
      <c r="MZ138" s="298"/>
      <c r="NA138" s="298"/>
      <c r="NB138" s="298"/>
      <c r="NC138" s="298"/>
      <c r="ND138" s="298"/>
      <c r="NE138" s="298"/>
      <c r="NF138" s="298"/>
      <c r="NG138" s="298"/>
      <c r="NH138" s="298"/>
      <c r="NI138" s="298"/>
      <c r="NJ138" s="298"/>
      <c r="NK138" s="298"/>
      <c r="NL138" s="298"/>
      <c r="NM138" s="298"/>
      <c r="NN138" s="298"/>
      <c r="NO138" s="298"/>
      <c r="NP138" s="298"/>
      <c r="NQ138" s="298"/>
      <c r="NR138" s="298"/>
      <c r="NS138" s="298"/>
      <c r="NT138" s="298"/>
      <c r="NU138" s="298"/>
      <c r="NV138" s="298"/>
      <c r="NW138" s="298"/>
      <c r="NX138" s="298"/>
      <c r="NY138" s="298"/>
      <c r="NZ138" s="298"/>
      <c r="OA138" s="298"/>
      <c r="OB138" s="298"/>
      <c r="OC138" s="298"/>
      <c r="OD138" s="298"/>
      <c r="OE138" s="298"/>
      <c r="OF138" s="298"/>
      <c r="OG138" s="298"/>
      <c r="OH138" s="298"/>
      <c r="OI138" s="298"/>
      <c r="OJ138" s="298"/>
      <c r="OK138" s="298"/>
      <c r="OL138" s="298"/>
      <c r="OM138" s="298"/>
      <c r="ON138" s="298"/>
      <c r="OO138" s="298"/>
      <c r="OP138" s="298"/>
      <c r="OQ138" s="298"/>
      <c r="OR138" s="298"/>
      <c r="OS138" s="298"/>
      <c r="OT138" s="298"/>
      <c r="OU138" s="298"/>
      <c r="OV138" s="298"/>
      <c r="OW138" s="298"/>
      <c r="OX138" s="298"/>
      <c r="OY138" s="298"/>
      <c r="OZ138" s="298"/>
      <c r="PA138" s="298"/>
      <c r="PB138" s="298"/>
      <c r="PC138" s="298"/>
      <c r="PD138" s="298"/>
      <c r="PE138" s="298"/>
      <c r="PF138" s="298"/>
      <c r="PG138" s="298"/>
      <c r="PH138" s="298"/>
      <c r="PI138" s="298"/>
      <c r="PJ138" s="298"/>
      <c r="PK138" s="298"/>
      <c r="PL138" s="298"/>
      <c r="PM138" s="298"/>
      <c r="PN138" s="298"/>
      <c r="PO138" s="298"/>
      <c r="PP138" s="298"/>
      <c r="PQ138" s="298"/>
      <c r="PR138" s="298"/>
      <c r="PS138" s="298"/>
      <c r="PT138" s="298"/>
      <c r="PU138" s="298"/>
      <c r="PV138" s="298"/>
      <c r="PW138" s="298"/>
      <c r="PX138" s="298"/>
      <c r="PY138" s="298"/>
      <c r="PZ138" s="298"/>
      <c r="QA138" s="298"/>
      <c r="QB138" s="298"/>
      <c r="QC138" s="298"/>
      <c r="QD138" s="298"/>
      <c r="QE138" s="298"/>
      <c r="QF138" s="298"/>
      <c r="QG138" s="298"/>
      <c r="QH138" s="298"/>
      <c r="QI138" s="298"/>
      <c r="QJ138" s="298"/>
      <c r="QK138" s="298"/>
      <c r="QL138" s="298"/>
      <c r="QM138" s="298"/>
      <c r="QN138" s="298"/>
      <c r="QO138" s="298"/>
      <c r="QP138" s="298"/>
      <c r="QQ138" s="298"/>
      <c r="QR138" s="298"/>
      <c r="QS138" s="298"/>
      <c r="QT138" s="298"/>
      <c r="QU138" s="298"/>
      <c r="QV138" s="298"/>
      <c r="QW138" s="298"/>
      <c r="QX138" s="298"/>
      <c r="QY138" s="298"/>
      <c r="QZ138" s="298"/>
      <c r="RA138" s="298"/>
      <c r="RB138" s="298"/>
      <c r="RC138" s="298"/>
      <c r="RD138" s="298"/>
      <c r="RE138" s="298"/>
      <c r="RF138" s="298"/>
      <c r="RG138" s="298"/>
      <c r="RH138" s="298"/>
      <c r="RI138" s="298"/>
      <c r="RJ138" s="298"/>
      <c r="RK138" s="298"/>
      <c r="RL138" s="298"/>
      <c r="RM138" s="298"/>
      <c r="RN138" s="298"/>
      <c r="RO138" s="298"/>
      <c r="RP138" s="298"/>
      <c r="RQ138" s="298"/>
      <c r="RR138" s="298"/>
      <c r="RS138" s="298"/>
      <c r="RT138" s="298"/>
      <c r="RU138" s="298"/>
      <c r="RV138" s="298"/>
      <c r="RW138" s="298"/>
      <c r="RX138" s="298"/>
      <c r="RY138" s="298"/>
      <c r="RZ138" s="298"/>
      <c r="SA138" s="298"/>
      <c r="SB138" s="298"/>
      <c r="SC138" s="298"/>
      <c r="SD138" s="298"/>
      <c r="SE138" s="298"/>
      <c r="SF138" s="298"/>
      <c r="SG138" s="298"/>
      <c r="SH138" s="298"/>
      <c r="SI138" s="298"/>
      <c r="SJ138" s="298"/>
      <c r="SK138" s="298"/>
      <c r="SL138" s="298"/>
      <c r="SM138" s="298"/>
      <c r="SN138" s="298"/>
      <c r="SO138" s="298"/>
      <c r="SP138" s="298"/>
      <c r="SQ138" s="298"/>
      <c r="SR138" s="298"/>
      <c r="SS138" s="298"/>
      <c r="ST138" s="298"/>
      <c r="SU138" s="298"/>
      <c r="TB138" s="298"/>
      <c r="TC138" s="298"/>
      <c r="TD138" s="298"/>
      <c r="TE138" s="298"/>
      <c r="TF138" s="298"/>
      <c r="TG138" s="298"/>
      <c r="TH138" s="298"/>
      <c r="TI138" s="298"/>
      <c r="TJ138" s="298"/>
      <c r="TK138" s="298"/>
      <c r="TL138" s="298"/>
      <c r="TM138" s="298"/>
      <c r="TN138" s="298"/>
      <c r="TO138" s="298"/>
      <c r="TP138" s="298"/>
      <c r="TQ138" s="298"/>
      <c r="TR138" s="298"/>
      <c r="TS138" s="298"/>
      <c r="TT138" s="298"/>
      <c r="TU138" s="298"/>
      <c r="TV138" s="298"/>
      <c r="TW138" s="298"/>
      <c r="TX138" s="298"/>
      <c r="TY138" s="298"/>
      <c r="TZ138" s="298"/>
      <c r="UA138" s="298"/>
      <c r="UB138" s="298"/>
      <c r="UC138" s="298"/>
      <c r="UD138" s="298"/>
      <c r="UE138" s="298"/>
      <c r="UF138" s="298"/>
      <c r="UG138" s="298"/>
      <c r="UH138" s="298"/>
      <c r="UI138" s="298"/>
      <c r="UJ138" s="298"/>
      <c r="UK138" s="298"/>
      <c r="UL138" s="298"/>
      <c r="UM138" s="298"/>
      <c r="UN138" s="298"/>
      <c r="UO138" s="298"/>
      <c r="UP138" s="298"/>
      <c r="UQ138" s="298"/>
      <c r="UR138" s="298"/>
      <c r="US138" s="298"/>
      <c r="UT138" s="298"/>
      <c r="UU138" s="298"/>
      <c r="UV138" s="298"/>
      <c r="UW138" s="298"/>
      <c r="UX138" s="298"/>
      <c r="UY138" s="298"/>
      <c r="UZ138" s="298"/>
      <c r="VA138" s="298"/>
      <c r="VB138" s="298"/>
      <c r="VC138" s="298"/>
      <c r="VD138" s="298"/>
      <c r="VE138" s="298"/>
      <c r="VF138" s="298"/>
      <c r="VG138" s="298"/>
      <c r="VH138" s="298"/>
      <c r="VI138" s="298"/>
      <c r="VJ138" s="298"/>
      <c r="VK138" s="298"/>
      <c r="VL138" s="298"/>
      <c r="VM138" s="298"/>
      <c r="VN138" s="298"/>
      <c r="VO138" s="298"/>
      <c r="VP138" s="298"/>
      <c r="VQ138" s="298"/>
      <c r="VR138" s="298"/>
      <c r="VS138" s="298"/>
      <c r="VT138" s="298"/>
      <c r="VU138" s="298"/>
      <c r="VV138" s="298"/>
      <c r="VW138" s="298"/>
      <c r="VX138" s="298"/>
      <c r="VY138" s="298"/>
      <c r="VZ138" s="298"/>
      <c r="WA138" s="298"/>
      <c r="WB138" s="298"/>
      <c r="WC138" s="298"/>
      <c r="WD138" s="298"/>
      <c r="WE138" s="298"/>
      <c r="WF138" s="298"/>
      <c r="WG138" s="298"/>
      <c r="WH138" s="298"/>
      <c r="WI138" s="298"/>
      <c r="WJ138" s="298"/>
      <c r="WK138" s="298"/>
      <c r="WL138" s="298"/>
      <c r="WM138" s="298"/>
      <c r="WN138" s="298"/>
      <c r="WO138" s="298"/>
      <c r="WP138" s="298"/>
      <c r="WQ138" s="298"/>
      <c r="WR138" s="298"/>
      <c r="WS138" s="298"/>
      <c r="WT138" s="298"/>
      <c r="WU138" s="298"/>
      <c r="WV138" s="298"/>
      <c r="WW138" s="298"/>
      <c r="WX138" s="298"/>
      <c r="WY138" s="298"/>
      <c r="WZ138" s="298"/>
      <c r="XA138" s="298"/>
      <c r="XB138" s="298"/>
      <c r="XC138" s="298"/>
      <c r="XD138" s="298"/>
      <c r="XE138" s="298"/>
      <c r="XF138" s="298"/>
      <c r="XG138" s="298"/>
      <c r="XH138" s="298"/>
      <c r="XI138" s="298"/>
      <c r="XJ138" s="298"/>
      <c r="XK138" s="298"/>
      <c r="XL138" s="298"/>
      <c r="XM138" s="298"/>
      <c r="XN138" s="298"/>
      <c r="XO138" s="298"/>
      <c r="XP138" s="298"/>
      <c r="XQ138" s="298"/>
      <c r="XR138" s="298"/>
      <c r="XS138" s="298"/>
      <c r="XT138" s="298"/>
      <c r="XU138" s="298"/>
      <c r="XV138" s="298"/>
      <c r="XW138" s="298"/>
      <c r="XX138" s="298"/>
      <c r="XY138" s="298"/>
      <c r="XZ138" s="298"/>
      <c r="YA138" s="298"/>
      <c r="YB138" s="298"/>
      <c r="YC138" s="298"/>
      <c r="YD138" s="298"/>
      <c r="YE138" s="298"/>
      <c r="YF138" s="298"/>
      <c r="YG138" s="298"/>
      <c r="YH138" s="298"/>
      <c r="YI138" s="298"/>
      <c r="YJ138" s="298"/>
      <c r="YK138" s="298"/>
      <c r="YL138" s="298"/>
      <c r="YM138" s="298"/>
      <c r="YN138" s="298"/>
      <c r="YO138" s="298"/>
      <c r="YP138" s="298"/>
      <c r="YQ138" s="298"/>
      <c r="YR138" s="298"/>
      <c r="YS138" s="298"/>
      <c r="YT138" s="298"/>
      <c r="YU138" s="298"/>
      <c r="YV138" s="298"/>
      <c r="YW138" s="298"/>
      <c r="YX138" s="298"/>
      <c r="YY138" s="298"/>
      <c r="YZ138" s="298"/>
      <c r="ZA138" s="298"/>
      <c r="ZB138" s="298"/>
      <c r="ZC138" s="298"/>
      <c r="ZD138" s="298"/>
      <c r="ZE138" s="298"/>
      <c r="ZF138" s="298"/>
      <c r="ZG138" s="298"/>
      <c r="ZH138" s="298"/>
      <c r="ZI138" s="298"/>
      <c r="ZJ138" s="298"/>
      <c r="ZK138" s="298"/>
      <c r="ZL138" s="298"/>
      <c r="ZM138" s="298"/>
      <c r="ZN138" s="298"/>
      <c r="ZO138" s="298"/>
      <c r="ZP138" s="298"/>
      <c r="ZQ138" s="298"/>
      <c r="ZR138" s="298"/>
      <c r="ZS138" s="298"/>
      <c r="ZT138" s="298"/>
      <c r="ZU138" s="298"/>
      <c r="ZV138" s="298"/>
      <c r="ZW138" s="298"/>
      <c r="ZX138" s="298"/>
      <c r="ZY138" s="298"/>
      <c r="ZZ138" s="298"/>
      <c r="AAA138" s="298"/>
      <c r="AAB138" s="298"/>
      <c r="AAC138" s="298"/>
      <c r="AAD138" s="298"/>
      <c r="AAE138" s="298"/>
      <c r="AAF138" s="298"/>
      <c r="AAG138" s="298"/>
      <c r="AAH138" s="298"/>
      <c r="AAI138" s="298"/>
      <c r="AAJ138" s="298"/>
      <c r="AAK138" s="298"/>
      <c r="AAL138" s="298"/>
      <c r="AAM138" s="298"/>
      <c r="AAN138" s="298"/>
      <c r="AAO138" s="298"/>
      <c r="AAP138" s="298"/>
      <c r="AAQ138" s="298"/>
      <c r="AAR138" s="298"/>
      <c r="AAS138" s="298"/>
      <c r="AAT138" s="298"/>
      <c r="AAU138" s="298"/>
      <c r="AAV138" s="298"/>
      <c r="AAW138" s="298"/>
      <c r="AAX138" s="298"/>
      <c r="AAY138" s="298"/>
      <c r="AAZ138" s="298"/>
      <c r="ABA138" s="298"/>
      <c r="ABB138" s="298"/>
      <c r="ABC138" s="298"/>
      <c r="ABD138" s="298"/>
      <c r="ABE138" s="298"/>
      <c r="ABF138" s="298"/>
      <c r="ABG138" s="298"/>
      <c r="ABH138" s="298"/>
      <c r="ABI138" s="298"/>
      <c r="ABJ138" s="298"/>
      <c r="ABK138" s="298"/>
      <c r="ABL138" s="298"/>
      <c r="ABM138" s="298"/>
      <c r="ABN138" s="298"/>
      <c r="ABO138" s="298"/>
      <c r="ABP138" s="298"/>
      <c r="ABQ138" s="298"/>
      <c r="ABR138" s="298"/>
      <c r="ABS138" s="298"/>
      <c r="ABT138" s="298"/>
      <c r="ABU138" s="298"/>
      <c r="ABV138" s="298"/>
      <c r="ABW138" s="298"/>
      <c r="ABX138" s="298"/>
      <c r="ABY138" s="298"/>
      <c r="ABZ138" s="298"/>
      <c r="ACA138" s="298"/>
      <c r="ACB138" s="298"/>
      <c r="ACC138" s="298"/>
      <c r="ACD138" s="298"/>
      <c r="ACE138" s="298"/>
      <c r="ACF138" s="298"/>
      <c r="ACG138" s="298"/>
      <c r="ACH138" s="298"/>
      <c r="ACI138" s="298"/>
      <c r="ACJ138" s="298"/>
      <c r="ACK138" s="298"/>
      <c r="ACL138" s="298"/>
      <c r="ACM138" s="298"/>
      <c r="ACN138" s="298"/>
      <c r="ACO138" s="298"/>
      <c r="ACP138" s="298"/>
      <c r="ACQ138" s="298"/>
      <c r="ACX138" s="298"/>
      <c r="ACY138" s="298"/>
      <c r="ACZ138" s="298"/>
      <c r="ADA138" s="298"/>
      <c r="ADB138" s="298"/>
      <c r="ADC138" s="298"/>
      <c r="ADD138" s="298"/>
      <c r="ADE138" s="298"/>
      <c r="ADF138" s="298"/>
      <c r="ADG138" s="298"/>
      <c r="ADH138" s="298"/>
      <c r="ADI138" s="298"/>
      <c r="ADJ138" s="298"/>
      <c r="ADK138" s="298"/>
      <c r="ADL138" s="298"/>
      <c r="ADM138" s="298"/>
      <c r="ADN138" s="298"/>
      <c r="ADO138" s="298"/>
      <c r="ADP138" s="298"/>
      <c r="ADQ138" s="298"/>
      <c r="ADR138" s="298"/>
      <c r="ADS138" s="298"/>
      <c r="ADT138" s="298"/>
      <c r="ADU138" s="298"/>
      <c r="ADV138" s="298"/>
      <c r="ADW138" s="298"/>
      <c r="ADX138" s="298"/>
      <c r="ADY138" s="298"/>
      <c r="ADZ138" s="298"/>
      <c r="AEA138" s="298"/>
      <c r="AEB138" s="298"/>
      <c r="AEC138" s="298"/>
      <c r="AED138" s="298"/>
      <c r="AEE138" s="298"/>
      <c r="AEF138" s="298"/>
      <c r="AEG138" s="298"/>
      <c r="AEH138" s="298"/>
      <c r="AEI138" s="298"/>
      <c r="AEJ138" s="298"/>
      <c r="AEK138" s="298"/>
      <c r="AEL138" s="298"/>
      <c r="AEM138" s="298"/>
      <c r="AEN138" s="298"/>
      <c r="AEO138" s="298"/>
      <c r="AEP138" s="298"/>
      <c r="AEQ138" s="298"/>
      <c r="AER138" s="298"/>
      <c r="AES138" s="298"/>
      <c r="AET138" s="298"/>
      <c r="AEU138" s="298"/>
      <c r="AEV138" s="298"/>
      <c r="AEW138" s="298"/>
      <c r="AEX138" s="298"/>
      <c r="AEY138" s="298"/>
      <c r="AEZ138" s="298"/>
      <c r="AFA138" s="298"/>
      <c r="AFB138" s="298"/>
      <c r="AFC138" s="298"/>
      <c r="AFD138" s="298"/>
      <c r="AFE138" s="298"/>
      <c r="AFF138" s="298"/>
      <c r="AFG138" s="298"/>
      <c r="AFH138" s="298"/>
      <c r="AFI138" s="298"/>
      <c r="AFJ138" s="298"/>
      <c r="AFK138" s="298"/>
      <c r="AFL138" s="298"/>
      <c r="AFM138" s="298"/>
      <c r="AFN138" s="298"/>
      <c r="AFO138" s="298"/>
      <c r="AFP138" s="298"/>
      <c r="AFQ138" s="298"/>
      <c r="AFR138" s="298"/>
      <c r="AFS138" s="298"/>
      <c r="AFT138" s="298"/>
      <c r="AFU138" s="298"/>
      <c r="AFV138" s="298"/>
      <c r="AFW138" s="298"/>
      <c r="AFX138" s="298"/>
      <c r="AFY138" s="298"/>
      <c r="AFZ138" s="298"/>
      <c r="AGA138" s="298"/>
      <c r="AGB138" s="298"/>
      <c r="AGC138" s="298"/>
      <c r="AGD138" s="298"/>
      <c r="AGE138" s="298"/>
      <c r="AGF138" s="298"/>
      <c r="AGG138" s="298"/>
      <c r="AGH138" s="298"/>
      <c r="AGI138" s="298"/>
      <c r="AGJ138" s="298"/>
      <c r="AGK138" s="298"/>
      <c r="AGL138" s="298"/>
      <c r="AGM138" s="298"/>
      <c r="AGN138" s="298"/>
      <c r="AGO138" s="298"/>
      <c r="AGP138" s="298"/>
      <c r="AGQ138" s="298"/>
      <c r="AGR138" s="298"/>
      <c r="AGS138" s="298"/>
      <c r="AGT138" s="298"/>
      <c r="AGU138" s="298"/>
      <c r="AGV138" s="298"/>
      <c r="AGW138" s="298"/>
      <c r="AGX138" s="298"/>
      <c r="AGY138" s="298"/>
      <c r="AGZ138" s="298"/>
      <c r="AHA138" s="298"/>
      <c r="AHB138" s="298"/>
      <c r="AHC138" s="298"/>
      <c r="AHD138" s="298"/>
      <c r="AHE138" s="298"/>
      <c r="AHF138" s="298"/>
      <c r="AHG138" s="298"/>
      <c r="AHH138" s="298"/>
      <c r="AHI138" s="298"/>
      <c r="AHJ138" s="298"/>
      <c r="AHK138" s="298"/>
      <c r="AHL138" s="298"/>
      <c r="AHM138" s="298"/>
      <c r="AHN138" s="298"/>
      <c r="AHO138" s="298"/>
      <c r="AHP138" s="298"/>
      <c r="AHQ138" s="298"/>
      <c r="AHR138" s="298"/>
      <c r="AHS138" s="298"/>
      <c r="AHT138" s="298"/>
      <c r="AHU138" s="298"/>
      <c r="AHV138" s="298"/>
      <c r="AHW138" s="298"/>
      <c r="AHX138" s="298"/>
      <c r="AHY138" s="298"/>
      <c r="AHZ138" s="298"/>
      <c r="AIA138" s="298"/>
      <c r="AIB138" s="298"/>
      <c r="AIC138" s="298"/>
      <c r="AID138" s="298"/>
      <c r="AIE138" s="298"/>
      <c r="AIF138" s="298"/>
      <c r="AIG138" s="298"/>
      <c r="AIH138" s="298"/>
      <c r="AII138" s="298"/>
      <c r="AIJ138" s="298"/>
      <c r="AIK138" s="298"/>
      <c r="AIL138" s="298"/>
      <c r="AIM138" s="298"/>
      <c r="AIN138" s="298"/>
      <c r="AIO138" s="298"/>
      <c r="AIP138" s="298"/>
      <c r="AIQ138" s="298"/>
      <c r="AIR138" s="298"/>
      <c r="AIS138" s="298"/>
      <c r="AIT138" s="298"/>
      <c r="AIU138" s="298"/>
      <c r="AIV138" s="298"/>
      <c r="AIW138" s="298"/>
      <c r="AIX138" s="298"/>
      <c r="AIY138" s="298"/>
      <c r="AIZ138" s="298"/>
      <c r="AJA138" s="298"/>
      <c r="AJB138" s="298"/>
      <c r="AJC138" s="298"/>
      <c r="AJD138" s="298"/>
      <c r="AJE138" s="298"/>
      <c r="AJF138" s="298"/>
      <c r="AJG138" s="298"/>
      <c r="AJH138" s="298"/>
      <c r="AJI138" s="298"/>
      <c r="AJJ138" s="298"/>
      <c r="AJK138" s="298"/>
      <c r="AJL138" s="298"/>
      <c r="AJM138" s="298"/>
      <c r="AJN138" s="298"/>
      <c r="AJO138" s="298"/>
      <c r="AJP138" s="298"/>
      <c r="AJQ138" s="298"/>
      <c r="AJR138" s="298"/>
      <c r="AJS138" s="298"/>
      <c r="AJT138" s="298"/>
      <c r="AJU138" s="298"/>
      <c r="AJV138" s="298"/>
      <c r="AJW138" s="298"/>
      <c r="AJX138" s="298"/>
      <c r="AJY138" s="298"/>
      <c r="AJZ138" s="298"/>
      <c r="AKA138" s="298"/>
      <c r="AKB138" s="298"/>
      <c r="AKC138" s="298"/>
      <c r="AKD138" s="298"/>
      <c r="AKE138" s="298"/>
      <c r="AKF138" s="298"/>
      <c r="AKG138" s="298"/>
      <c r="AKH138" s="298"/>
      <c r="AKI138" s="298"/>
      <c r="AKJ138" s="298"/>
      <c r="AKK138" s="298"/>
      <c r="AKL138" s="298"/>
      <c r="AKM138" s="298"/>
      <c r="AKN138" s="298"/>
      <c r="AKO138" s="298"/>
      <c r="AKP138" s="298"/>
      <c r="AKQ138" s="298"/>
      <c r="AKR138" s="298"/>
      <c r="AKS138" s="298"/>
      <c r="AKT138" s="298"/>
      <c r="AKU138" s="298"/>
      <c r="AKV138" s="298"/>
      <c r="AKW138" s="298"/>
      <c r="AKX138" s="298"/>
      <c r="AKY138" s="298"/>
      <c r="AKZ138" s="298"/>
      <c r="ALA138" s="298"/>
      <c r="ALB138" s="298"/>
      <c r="ALC138" s="298"/>
      <c r="ALD138" s="298"/>
      <c r="ALE138" s="298"/>
      <c r="ALF138" s="298"/>
      <c r="ALG138" s="298"/>
      <c r="ALH138" s="298"/>
      <c r="ALI138" s="298"/>
      <c r="ALJ138" s="298"/>
      <c r="ALK138" s="298"/>
      <c r="ALL138" s="298"/>
      <c r="ALM138" s="298"/>
      <c r="ALN138" s="298"/>
      <c r="ALO138" s="298"/>
      <c r="ALP138" s="298"/>
      <c r="ALQ138" s="298"/>
      <c r="ALR138" s="298"/>
      <c r="ALS138" s="298"/>
      <c r="ALT138" s="298"/>
      <c r="ALU138" s="298"/>
      <c r="ALV138" s="298"/>
      <c r="ALW138" s="298"/>
      <c r="ALX138" s="298"/>
      <c r="ALY138" s="298"/>
      <c r="ALZ138" s="298"/>
      <c r="AMA138" s="298"/>
      <c r="AMB138" s="298"/>
      <c r="AMC138" s="298"/>
      <c r="AMD138" s="298"/>
      <c r="AME138" s="298"/>
      <c r="AMF138" s="298"/>
      <c r="AMG138" s="298"/>
      <c r="AMH138" s="298"/>
      <c r="AMI138" s="298"/>
      <c r="AMJ138" s="298"/>
      <c r="AMK138" s="298"/>
      <c r="AML138" s="298"/>
      <c r="AMM138" s="298"/>
      <c r="AMT138" s="298"/>
      <c r="AMU138" s="298"/>
      <c r="AMV138" s="298"/>
      <c r="AMW138" s="298"/>
      <c r="AMX138" s="298"/>
      <c r="AMY138" s="298"/>
      <c r="AMZ138" s="298"/>
      <c r="ANA138" s="298"/>
      <c r="ANB138" s="298"/>
      <c r="ANC138" s="298"/>
      <c r="AND138" s="298"/>
      <c r="ANE138" s="298"/>
      <c r="ANF138" s="298"/>
      <c r="ANG138" s="298"/>
      <c r="ANH138" s="298"/>
      <c r="ANI138" s="298"/>
      <c r="ANJ138" s="298"/>
      <c r="ANK138" s="298"/>
      <c r="ANL138" s="298"/>
      <c r="ANM138" s="298"/>
      <c r="ANN138" s="298"/>
      <c r="ANO138" s="298"/>
      <c r="ANP138" s="298"/>
      <c r="ANQ138" s="298"/>
      <c r="ANR138" s="298"/>
      <c r="ANS138" s="298"/>
      <c r="ANT138" s="298"/>
      <c r="ANU138" s="298"/>
      <c r="ANV138" s="298"/>
      <c r="ANW138" s="298"/>
      <c r="ANX138" s="298"/>
      <c r="ANY138" s="298"/>
      <c r="ANZ138" s="298"/>
      <c r="AOA138" s="298"/>
      <c r="AOB138" s="298"/>
      <c r="AOC138" s="298"/>
      <c r="AOD138" s="298"/>
      <c r="AOE138" s="298"/>
      <c r="AOF138" s="298"/>
      <c r="AOG138" s="298"/>
      <c r="AOH138" s="298"/>
      <c r="AOI138" s="298"/>
      <c r="AOJ138" s="298"/>
      <c r="AOK138" s="298"/>
      <c r="AOL138" s="298"/>
      <c r="AOM138" s="298"/>
      <c r="AON138" s="298"/>
      <c r="AOO138" s="298"/>
      <c r="AOP138" s="298"/>
      <c r="AOQ138" s="298"/>
      <c r="AOR138" s="298"/>
      <c r="AOS138" s="298"/>
      <c r="AOT138" s="298"/>
      <c r="AOU138" s="298"/>
      <c r="AOV138" s="298"/>
      <c r="AOW138" s="298"/>
      <c r="AOX138" s="298"/>
      <c r="AOY138" s="298"/>
      <c r="AOZ138" s="298"/>
      <c r="APA138" s="298"/>
      <c r="APB138" s="298"/>
      <c r="APC138" s="298"/>
      <c r="APD138" s="298"/>
      <c r="APE138" s="298"/>
      <c r="APF138" s="298"/>
      <c r="APG138" s="298"/>
      <c r="APH138" s="298"/>
      <c r="API138" s="298"/>
      <c r="APJ138" s="298"/>
      <c r="APK138" s="298"/>
      <c r="APL138" s="298"/>
      <c r="APM138" s="298"/>
      <c r="APN138" s="298"/>
      <c r="APO138" s="298"/>
      <c r="APP138" s="298"/>
      <c r="APQ138" s="298"/>
      <c r="APR138" s="298"/>
      <c r="APS138" s="298"/>
      <c r="APT138" s="298"/>
      <c r="APU138" s="298"/>
      <c r="APV138" s="298"/>
      <c r="APW138" s="298"/>
      <c r="APX138" s="298"/>
      <c r="APY138" s="298"/>
      <c r="APZ138" s="298"/>
      <c r="AQA138" s="298"/>
      <c r="AQB138" s="298"/>
      <c r="AQC138" s="298"/>
      <c r="AQD138" s="298"/>
      <c r="AQE138" s="298"/>
      <c r="AQF138" s="298"/>
      <c r="AQG138" s="298"/>
      <c r="AQH138" s="298"/>
      <c r="AQI138" s="298"/>
      <c r="AQJ138" s="298"/>
      <c r="AQK138" s="298"/>
      <c r="AQL138" s="298"/>
      <c r="AQM138" s="298"/>
      <c r="AQN138" s="298"/>
      <c r="AQO138" s="298"/>
      <c r="AQP138" s="298"/>
      <c r="AQQ138" s="298"/>
      <c r="AQR138" s="298"/>
      <c r="AQS138" s="298"/>
      <c r="AQT138" s="298"/>
      <c r="AQU138" s="298"/>
      <c r="AQV138" s="298"/>
      <c r="AQW138" s="298"/>
      <c r="AQX138" s="298"/>
      <c r="AQY138" s="298"/>
      <c r="AQZ138" s="298"/>
      <c r="ARA138" s="298"/>
      <c r="ARB138" s="298"/>
      <c r="ARC138" s="298"/>
      <c r="ARD138" s="298"/>
      <c r="ARE138" s="298"/>
      <c r="ARF138" s="298"/>
      <c r="ARG138" s="298"/>
      <c r="ARH138" s="298"/>
      <c r="ARI138" s="298"/>
      <c r="ARJ138" s="298"/>
      <c r="ARK138" s="298"/>
      <c r="ARL138" s="298"/>
      <c r="ARM138" s="298"/>
      <c r="ARN138" s="298"/>
      <c r="ARO138" s="298"/>
      <c r="ARP138" s="298"/>
      <c r="ARQ138" s="298"/>
      <c r="ARR138" s="298"/>
      <c r="ARS138" s="298"/>
      <c r="ART138" s="298"/>
      <c r="ARU138" s="298"/>
      <c r="ARV138" s="298"/>
      <c r="ARW138" s="298"/>
      <c r="ARX138" s="298"/>
      <c r="ARY138" s="298"/>
      <c r="ARZ138" s="298"/>
      <c r="ASA138" s="298"/>
      <c r="ASB138" s="298"/>
      <c r="ASC138" s="298"/>
      <c r="ASD138" s="298"/>
      <c r="ASE138" s="298"/>
      <c r="ASF138" s="298"/>
      <c r="ASG138" s="298"/>
      <c r="ASH138" s="298"/>
      <c r="ASI138" s="298"/>
      <c r="ASJ138" s="298"/>
      <c r="ASK138" s="298"/>
      <c r="ASL138" s="298"/>
      <c r="ASM138" s="298"/>
      <c r="ASN138" s="298"/>
      <c r="ASO138" s="298"/>
      <c r="ASP138" s="298"/>
      <c r="ASQ138" s="298"/>
      <c r="ASR138" s="298"/>
      <c r="ASS138" s="298"/>
      <c r="AST138" s="298"/>
      <c r="ASU138" s="298"/>
      <c r="ASV138" s="298"/>
      <c r="ASW138" s="298"/>
      <c r="ASX138" s="298"/>
      <c r="ASY138" s="298"/>
      <c r="ASZ138" s="298"/>
      <c r="ATA138" s="298"/>
      <c r="ATB138" s="298"/>
      <c r="ATC138" s="298"/>
      <c r="ATD138" s="298"/>
      <c r="ATE138" s="298"/>
      <c r="ATF138" s="298"/>
      <c r="ATG138" s="298"/>
      <c r="ATH138" s="298"/>
      <c r="ATI138" s="298"/>
      <c r="ATJ138" s="298"/>
      <c r="ATK138" s="298"/>
      <c r="ATL138" s="298"/>
      <c r="ATM138" s="298"/>
      <c r="ATN138" s="298"/>
      <c r="ATO138" s="298"/>
      <c r="ATP138" s="298"/>
      <c r="ATQ138" s="298"/>
      <c r="ATR138" s="298"/>
      <c r="ATS138" s="298"/>
      <c r="ATT138" s="298"/>
      <c r="ATU138" s="298"/>
      <c r="ATV138" s="298"/>
      <c r="ATW138" s="298"/>
      <c r="ATX138" s="298"/>
      <c r="ATY138" s="298"/>
      <c r="ATZ138" s="298"/>
      <c r="AUA138" s="298"/>
      <c r="AUB138" s="298"/>
      <c r="AUC138" s="298"/>
      <c r="AUD138" s="298"/>
      <c r="AUE138" s="298"/>
      <c r="AUF138" s="298"/>
      <c r="AUG138" s="298"/>
      <c r="AUH138" s="298"/>
      <c r="AUI138" s="298"/>
      <c r="AUJ138" s="298"/>
      <c r="AUK138" s="298"/>
      <c r="AUL138" s="298"/>
      <c r="AUM138" s="298"/>
      <c r="AUN138" s="298"/>
      <c r="AUO138" s="298"/>
      <c r="AUP138" s="298"/>
      <c r="AUQ138" s="298"/>
      <c r="AUR138" s="298"/>
      <c r="AUS138" s="298"/>
      <c r="AUT138" s="298"/>
      <c r="AUU138" s="298"/>
      <c r="AUV138" s="298"/>
      <c r="AUW138" s="298"/>
      <c r="AUX138" s="298"/>
      <c r="AUY138" s="298"/>
      <c r="AUZ138" s="298"/>
      <c r="AVA138" s="298"/>
      <c r="AVB138" s="298"/>
      <c r="AVC138" s="298"/>
      <c r="AVD138" s="298"/>
      <c r="AVE138" s="298"/>
      <c r="AVF138" s="298"/>
      <c r="AVG138" s="298"/>
      <c r="AVH138" s="298"/>
      <c r="AVI138" s="298"/>
      <c r="AVJ138" s="298"/>
      <c r="AVK138" s="298"/>
      <c r="AVL138" s="298"/>
      <c r="AVM138" s="298"/>
      <c r="AVN138" s="298"/>
      <c r="AVO138" s="298"/>
      <c r="AVP138" s="298"/>
      <c r="AVQ138" s="298"/>
      <c r="AVR138" s="298"/>
      <c r="AVS138" s="298"/>
      <c r="AVT138" s="298"/>
      <c r="AVU138" s="298"/>
      <c r="AVV138" s="298"/>
      <c r="AVW138" s="298"/>
      <c r="AVX138" s="298"/>
      <c r="AVY138" s="298"/>
      <c r="AVZ138" s="298"/>
      <c r="AWA138" s="298"/>
      <c r="AWB138" s="298"/>
      <c r="AWC138" s="298"/>
      <c r="AWD138" s="298"/>
      <c r="AWE138" s="298"/>
      <c r="AWF138" s="298"/>
      <c r="AWG138" s="298"/>
      <c r="AWH138" s="298"/>
      <c r="AWI138" s="298"/>
      <c r="AWP138" s="298"/>
      <c r="AWQ138" s="298"/>
      <c r="AWR138" s="298"/>
      <c r="AWS138" s="298"/>
      <c r="AWT138" s="298"/>
      <c r="AWU138" s="298"/>
      <c r="AWV138" s="298"/>
      <c r="AWW138" s="298"/>
      <c r="AWX138" s="298"/>
      <c r="AWY138" s="298"/>
      <c r="AWZ138" s="298"/>
      <c r="AXA138" s="298"/>
      <c r="AXB138" s="298"/>
      <c r="AXC138" s="298"/>
      <c r="AXD138" s="298"/>
      <c r="AXE138" s="298"/>
      <c r="AXF138" s="298"/>
      <c r="AXG138" s="298"/>
      <c r="AXH138" s="298"/>
      <c r="AXI138" s="298"/>
      <c r="AXJ138" s="298"/>
      <c r="AXK138" s="298"/>
      <c r="AXL138" s="298"/>
      <c r="AXM138" s="298"/>
      <c r="AXN138" s="298"/>
      <c r="AXO138" s="298"/>
      <c r="AXP138" s="298"/>
      <c r="AXQ138" s="298"/>
      <c r="AXR138" s="298"/>
      <c r="AXS138" s="298"/>
      <c r="AXT138" s="298"/>
      <c r="AXU138" s="298"/>
      <c r="AXV138" s="298"/>
      <c r="AXW138" s="298"/>
      <c r="AXX138" s="298"/>
      <c r="AXY138" s="298"/>
      <c r="AXZ138" s="298"/>
      <c r="AYA138" s="298"/>
      <c r="AYB138" s="298"/>
      <c r="AYC138" s="298"/>
      <c r="AYD138" s="298"/>
      <c r="AYE138" s="298"/>
      <c r="AYF138" s="298"/>
      <c r="AYG138" s="298"/>
      <c r="AYH138" s="298"/>
      <c r="AYI138" s="298"/>
      <c r="AYJ138" s="298"/>
      <c r="AYK138" s="298"/>
      <c r="AYL138" s="298"/>
      <c r="AYM138" s="298"/>
      <c r="AYN138" s="298"/>
      <c r="AYO138" s="298"/>
      <c r="AYP138" s="298"/>
      <c r="AYQ138" s="298"/>
      <c r="AYR138" s="298"/>
      <c r="AYS138" s="298"/>
      <c r="AYT138" s="298"/>
      <c r="AYU138" s="298"/>
      <c r="AYV138" s="298"/>
      <c r="AYW138" s="298"/>
      <c r="AYX138" s="298"/>
      <c r="AYY138" s="298"/>
      <c r="AYZ138" s="298"/>
      <c r="AZA138" s="298"/>
      <c r="AZB138" s="298"/>
      <c r="AZC138" s="298"/>
      <c r="AZD138" s="298"/>
      <c r="AZE138" s="298"/>
      <c r="AZF138" s="298"/>
      <c r="AZG138" s="298"/>
      <c r="AZH138" s="298"/>
      <c r="AZI138" s="298"/>
      <c r="AZJ138" s="298"/>
      <c r="AZK138" s="298"/>
      <c r="AZL138" s="298"/>
      <c r="AZM138" s="298"/>
      <c r="AZN138" s="298"/>
      <c r="AZO138" s="298"/>
      <c r="AZP138" s="298"/>
      <c r="AZQ138" s="298"/>
      <c r="AZR138" s="298"/>
      <c r="AZS138" s="298"/>
      <c r="AZT138" s="298"/>
      <c r="AZU138" s="298"/>
      <c r="AZV138" s="298"/>
      <c r="AZW138" s="298"/>
      <c r="AZX138" s="298"/>
      <c r="AZY138" s="298"/>
      <c r="AZZ138" s="298"/>
      <c r="BAA138" s="298"/>
      <c r="BAB138" s="298"/>
      <c r="BAC138" s="298"/>
      <c r="BAD138" s="298"/>
      <c r="BAE138" s="298"/>
      <c r="BAF138" s="298"/>
      <c r="BAG138" s="298"/>
      <c r="BAH138" s="298"/>
      <c r="BAI138" s="298"/>
      <c r="BAJ138" s="298"/>
      <c r="BAK138" s="298"/>
      <c r="BAL138" s="298"/>
      <c r="BAM138" s="298"/>
      <c r="BAN138" s="298"/>
      <c r="BAO138" s="298"/>
      <c r="BAP138" s="298"/>
      <c r="BAQ138" s="298"/>
      <c r="BAR138" s="298"/>
      <c r="BAS138" s="298"/>
      <c r="BAT138" s="298"/>
      <c r="BAU138" s="298"/>
      <c r="BAV138" s="298"/>
      <c r="BAW138" s="298"/>
      <c r="BAX138" s="298"/>
      <c r="BAY138" s="298"/>
      <c r="BAZ138" s="298"/>
      <c r="BBA138" s="298"/>
      <c r="BBB138" s="298"/>
      <c r="BBC138" s="298"/>
      <c r="BBD138" s="298"/>
      <c r="BBE138" s="298"/>
      <c r="BBF138" s="298"/>
      <c r="BBG138" s="298"/>
      <c r="BBH138" s="298"/>
      <c r="BBI138" s="298"/>
      <c r="BBJ138" s="298"/>
      <c r="BBK138" s="298"/>
      <c r="BBL138" s="298"/>
      <c r="BBM138" s="298"/>
      <c r="BBN138" s="298"/>
      <c r="BBO138" s="298"/>
      <c r="BBP138" s="298"/>
      <c r="BBQ138" s="298"/>
      <c r="BBR138" s="298"/>
      <c r="BBS138" s="298"/>
      <c r="BBT138" s="298"/>
      <c r="BBU138" s="298"/>
      <c r="BBV138" s="298"/>
      <c r="BBW138" s="298"/>
      <c r="BBX138" s="298"/>
      <c r="BBY138" s="298"/>
      <c r="BBZ138" s="298"/>
      <c r="BCA138" s="298"/>
      <c r="BCB138" s="298"/>
      <c r="BCC138" s="298"/>
      <c r="BCD138" s="298"/>
      <c r="BCE138" s="298"/>
      <c r="BCF138" s="298"/>
      <c r="BCG138" s="298"/>
      <c r="BCH138" s="298"/>
      <c r="BCI138" s="298"/>
      <c r="BCJ138" s="298"/>
      <c r="BCK138" s="298"/>
      <c r="BCL138" s="298"/>
      <c r="BCM138" s="298"/>
      <c r="BCN138" s="298"/>
      <c r="BCO138" s="298"/>
      <c r="BCP138" s="298"/>
      <c r="BCQ138" s="298"/>
      <c r="BCR138" s="298"/>
      <c r="BCS138" s="298"/>
      <c r="BCT138" s="298"/>
      <c r="BCU138" s="298"/>
      <c r="BCV138" s="298"/>
      <c r="BCW138" s="298"/>
      <c r="BCX138" s="298"/>
      <c r="BCY138" s="298"/>
      <c r="BCZ138" s="298"/>
      <c r="BDA138" s="298"/>
      <c r="BDB138" s="298"/>
      <c r="BDC138" s="298"/>
      <c r="BDD138" s="298"/>
      <c r="BDE138" s="298"/>
      <c r="BDF138" s="298"/>
      <c r="BDG138" s="298"/>
      <c r="BDH138" s="298"/>
      <c r="BDI138" s="298"/>
      <c r="BDJ138" s="298"/>
      <c r="BDK138" s="298"/>
      <c r="BDL138" s="298"/>
      <c r="BDM138" s="298"/>
      <c r="BDN138" s="298"/>
      <c r="BDO138" s="298"/>
      <c r="BDP138" s="298"/>
      <c r="BDQ138" s="298"/>
      <c r="BDR138" s="298"/>
      <c r="BDS138" s="298"/>
      <c r="BDT138" s="298"/>
      <c r="BDU138" s="298"/>
      <c r="BDV138" s="298"/>
      <c r="BDW138" s="298"/>
      <c r="BDX138" s="298"/>
      <c r="BDY138" s="298"/>
      <c r="BDZ138" s="298"/>
      <c r="BEA138" s="298"/>
      <c r="BEB138" s="298"/>
      <c r="BEC138" s="298"/>
      <c r="BED138" s="298"/>
      <c r="BEE138" s="298"/>
      <c r="BEF138" s="298"/>
      <c r="BEG138" s="298"/>
      <c r="BEH138" s="298"/>
      <c r="BEI138" s="298"/>
      <c r="BEJ138" s="298"/>
      <c r="BEK138" s="298"/>
      <c r="BEL138" s="298"/>
      <c r="BEM138" s="298"/>
      <c r="BEN138" s="298"/>
      <c r="BEO138" s="298"/>
      <c r="BEP138" s="298"/>
      <c r="BEQ138" s="298"/>
      <c r="BER138" s="298"/>
      <c r="BES138" s="298"/>
      <c r="BET138" s="298"/>
      <c r="BEU138" s="298"/>
      <c r="BEV138" s="298"/>
      <c r="BEW138" s="298"/>
      <c r="BEX138" s="298"/>
      <c r="BEY138" s="298"/>
      <c r="BEZ138" s="298"/>
      <c r="BFA138" s="298"/>
      <c r="BFB138" s="298"/>
      <c r="BFC138" s="298"/>
      <c r="BFD138" s="298"/>
      <c r="BFE138" s="298"/>
      <c r="BFF138" s="298"/>
      <c r="BFG138" s="298"/>
      <c r="BFH138" s="298"/>
      <c r="BFI138" s="298"/>
      <c r="BFJ138" s="298"/>
      <c r="BFK138" s="298"/>
      <c r="BFL138" s="298"/>
      <c r="BFM138" s="298"/>
      <c r="BFN138" s="298"/>
      <c r="BFO138" s="298"/>
      <c r="BFP138" s="298"/>
      <c r="BFQ138" s="298"/>
      <c r="BFR138" s="298"/>
      <c r="BFS138" s="298"/>
      <c r="BFT138" s="298"/>
      <c r="BFU138" s="298"/>
      <c r="BFV138" s="298"/>
      <c r="BFW138" s="298"/>
      <c r="BFX138" s="298"/>
      <c r="BFY138" s="298"/>
      <c r="BFZ138" s="298"/>
      <c r="BGA138" s="298"/>
      <c r="BGB138" s="298"/>
      <c r="BGC138" s="298"/>
      <c r="BGD138" s="298"/>
      <c r="BGE138" s="298"/>
      <c r="BGL138" s="298"/>
      <c r="BGM138" s="298"/>
      <c r="BGN138" s="298"/>
      <c r="BGO138" s="298"/>
      <c r="BGP138" s="298"/>
      <c r="BGQ138" s="298"/>
      <c r="BGR138" s="298"/>
      <c r="BGS138" s="298"/>
      <c r="BGT138" s="298"/>
      <c r="BGU138" s="298"/>
      <c r="BGV138" s="298"/>
      <c r="BGW138" s="298"/>
      <c r="BGX138" s="298"/>
      <c r="BGY138" s="298"/>
      <c r="BGZ138" s="298"/>
      <c r="BHA138" s="298"/>
      <c r="BHB138" s="298"/>
      <c r="BHC138" s="298"/>
      <c r="BHD138" s="298"/>
      <c r="BHE138" s="298"/>
      <c r="BHF138" s="298"/>
      <c r="BHG138" s="298"/>
      <c r="BHH138" s="298"/>
      <c r="BHI138" s="298"/>
      <c r="BHJ138" s="298"/>
      <c r="BHK138" s="298"/>
      <c r="BHL138" s="298"/>
      <c r="BHM138" s="298"/>
      <c r="BHN138" s="298"/>
      <c r="BHO138" s="298"/>
      <c r="BHP138" s="298"/>
      <c r="BHQ138" s="298"/>
      <c r="BHR138" s="298"/>
      <c r="BHS138" s="298"/>
      <c r="BHT138" s="298"/>
      <c r="BHU138" s="298"/>
      <c r="BHV138" s="298"/>
      <c r="BHW138" s="298"/>
      <c r="BHX138" s="298"/>
      <c r="BHY138" s="298"/>
      <c r="BHZ138" s="298"/>
      <c r="BIA138" s="298"/>
      <c r="BIB138" s="298"/>
      <c r="BIC138" s="298"/>
      <c r="BID138" s="298"/>
      <c r="BIE138" s="298"/>
      <c r="BIF138" s="298"/>
      <c r="BIG138" s="298"/>
      <c r="BIH138" s="298"/>
      <c r="BII138" s="298"/>
      <c r="BIJ138" s="298"/>
      <c r="BIK138" s="298"/>
      <c r="BIL138" s="298"/>
      <c r="BIM138" s="298"/>
      <c r="BIN138" s="298"/>
      <c r="BIO138" s="298"/>
      <c r="BIP138" s="298"/>
      <c r="BIQ138" s="298"/>
      <c r="BIR138" s="298"/>
      <c r="BIS138" s="298"/>
      <c r="BIT138" s="298"/>
      <c r="BIU138" s="298"/>
      <c r="BIV138" s="298"/>
      <c r="BIW138" s="298"/>
      <c r="BIX138" s="298"/>
      <c r="BIY138" s="298"/>
      <c r="BIZ138" s="298"/>
      <c r="BJA138" s="298"/>
      <c r="BJB138" s="298"/>
      <c r="BJC138" s="298"/>
      <c r="BJD138" s="298"/>
      <c r="BJE138" s="298"/>
      <c r="BJF138" s="298"/>
      <c r="BJG138" s="298"/>
      <c r="BJH138" s="298"/>
      <c r="BJI138" s="298"/>
      <c r="BJJ138" s="298"/>
      <c r="BJK138" s="298"/>
      <c r="BJL138" s="298"/>
      <c r="BJM138" s="298"/>
      <c r="BJN138" s="298"/>
      <c r="BJO138" s="298"/>
      <c r="BJP138" s="298"/>
      <c r="BJQ138" s="298"/>
      <c r="BJR138" s="298"/>
      <c r="BJS138" s="298"/>
      <c r="BJT138" s="298"/>
      <c r="BJU138" s="298"/>
      <c r="BJV138" s="298"/>
      <c r="BJW138" s="298"/>
      <c r="BJX138" s="298"/>
      <c r="BJY138" s="298"/>
      <c r="BJZ138" s="298"/>
      <c r="BKA138" s="298"/>
      <c r="BKB138" s="298"/>
      <c r="BKC138" s="298"/>
      <c r="BKD138" s="298"/>
      <c r="BKE138" s="298"/>
      <c r="BKF138" s="298"/>
      <c r="BKG138" s="298"/>
      <c r="BKH138" s="298"/>
      <c r="BKI138" s="298"/>
      <c r="BKJ138" s="298"/>
      <c r="BKK138" s="298"/>
      <c r="BKL138" s="298"/>
      <c r="BKM138" s="298"/>
      <c r="BKN138" s="298"/>
      <c r="BKO138" s="298"/>
      <c r="BKP138" s="298"/>
      <c r="BKQ138" s="298"/>
      <c r="BKR138" s="298"/>
      <c r="BKS138" s="298"/>
      <c r="BKT138" s="298"/>
      <c r="BKU138" s="298"/>
      <c r="BKV138" s="298"/>
      <c r="BKW138" s="298"/>
      <c r="BKX138" s="298"/>
      <c r="BKY138" s="298"/>
      <c r="BKZ138" s="298"/>
      <c r="BLA138" s="298"/>
      <c r="BLB138" s="298"/>
      <c r="BLC138" s="298"/>
      <c r="BLD138" s="298"/>
      <c r="BLE138" s="298"/>
      <c r="BLF138" s="298"/>
      <c r="BLG138" s="298"/>
      <c r="BLH138" s="298"/>
      <c r="BLI138" s="298"/>
      <c r="BLJ138" s="298"/>
      <c r="BLK138" s="298"/>
      <c r="BLL138" s="298"/>
      <c r="BLM138" s="298"/>
      <c r="BLN138" s="298"/>
      <c r="BLO138" s="298"/>
      <c r="BLP138" s="298"/>
      <c r="BLQ138" s="298"/>
      <c r="BLR138" s="298"/>
      <c r="BLS138" s="298"/>
      <c r="BLT138" s="298"/>
      <c r="BLU138" s="298"/>
      <c r="BLV138" s="298"/>
      <c r="BLW138" s="298"/>
      <c r="BLX138" s="298"/>
      <c r="BLY138" s="298"/>
      <c r="BLZ138" s="298"/>
      <c r="BMA138" s="298"/>
      <c r="BMB138" s="298"/>
      <c r="BMC138" s="298"/>
      <c r="BMD138" s="298"/>
      <c r="BME138" s="298"/>
      <c r="BMF138" s="298"/>
      <c r="BMG138" s="298"/>
      <c r="BMH138" s="298"/>
      <c r="BMI138" s="298"/>
      <c r="BMJ138" s="298"/>
      <c r="BMK138" s="298"/>
      <c r="BML138" s="298"/>
      <c r="BMM138" s="298"/>
      <c r="BMN138" s="298"/>
      <c r="BMO138" s="298"/>
      <c r="BMP138" s="298"/>
      <c r="BMQ138" s="298"/>
      <c r="BMR138" s="298"/>
      <c r="BMS138" s="298"/>
      <c r="BMT138" s="298"/>
      <c r="BMU138" s="298"/>
      <c r="BMV138" s="298"/>
      <c r="BMW138" s="298"/>
      <c r="BMX138" s="298"/>
      <c r="BMY138" s="298"/>
      <c r="BMZ138" s="298"/>
      <c r="BNA138" s="298"/>
      <c r="BNB138" s="298"/>
      <c r="BNC138" s="298"/>
      <c r="BND138" s="298"/>
      <c r="BNE138" s="298"/>
      <c r="BNF138" s="298"/>
      <c r="BNG138" s="298"/>
      <c r="BNH138" s="298"/>
      <c r="BNI138" s="298"/>
      <c r="BNJ138" s="298"/>
      <c r="BNK138" s="298"/>
      <c r="BNL138" s="298"/>
      <c r="BNM138" s="298"/>
      <c r="BNN138" s="298"/>
      <c r="BNO138" s="298"/>
      <c r="BNP138" s="298"/>
      <c r="BNQ138" s="298"/>
      <c r="BNR138" s="298"/>
      <c r="BNS138" s="298"/>
      <c r="BNT138" s="298"/>
      <c r="BNU138" s="298"/>
      <c r="BNV138" s="298"/>
      <c r="BNW138" s="298"/>
      <c r="BNX138" s="298"/>
      <c r="BNY138" s="298"/>
      <c r="BNZ138" s="298"/>
      <c r="BOA138" s="298"/>
      <c r="BOB138" s="298"/>
      <c r="BOC138" s="298"/>
      <c r="BOD138" s="298"/>
      <c r="BOE138" s="298"/>
      <c r="BOF138" s="298"/>
      <c r="BOG138" s="298"/>
      <c r="BOH138" s="298"/>
      <c r="BOI138" s="298"/>
      <c r="BOJ138" s="298"/>
      <c r="BOK138" s="298"/>
      <c r="BOL138" s="298"/>
      <c r="BOM138" s="298"/>
      <c r="BON138" s="298"/>
      <c r="BOO138" s="298"/>
      <c r="BOP138" s="298"/>
      <c r="BOQ138" s="298"/>
      <c r="BOR138" s="298"/>
      <c r="BOS138" s="298"/>
      <c r="BOT138" s="298"/>
      <c r="BOU138" s="298"/>
      <c r="BOV138" s="298"/>
      <c r="BOW138" s="298"/>
      <c r="BOX138" s="298"/>
      <c r="BOY138" s="298"/>
      <c r="BOZ138" s="298"/>
      <c r="BPA138" s="298"/>
      <c r="BPB138" s="298"/>
      <c r="BPC138" s="298"/>
      <c r="BPD138" s="298"/>
      <c r="BPE138" s="298"/>
      <c r="BPF138" s="298"/>
      <c r="BPG138" s="298"/>
      <c r="BPH138" s="298"/>
      <c r="BPI138" s="298"/>
      <c r="BPJ138" s="298"/>
      <c r="BPK138" s="298"/>
      <c r="BPL138" s="298"/>
      <c r="BPM138" s="298"/>
      <c r="BPN138" s="298"/>
      <c r="BPO138" s="298"/>
      <c r="BPP138" s="298"/>
      <c r="BPQ138" s="298"/>
      <c r="BPR138" s="298"/>
      <c r="BPS138" s="298"/>
      <c r="BPT138" s="298"/>
      <c r="BPU138" s="298"/>
      <c r="BPV138" s="298"/>
      <c r="BPW138" s="298"/>
      <c r="BPX138" s="298"/>
      <c r="BPY138" s="298"/>
      <c r="BPZ138" s="298"/>
      <c r="BQA138" s="298"/>
      <c r="BQH138" s="298"/>
      <c r="BQI138" s="298"/>
      <c r="BQJ138" s="298"/>
      <c r="BQK138" s="298"/>
      <c r="BQL138" s="298"/>
      <c r="BQM138" s="298"/>
      <c r="BQN138" s="298"/>
      <c r="BQO138" s="298"/>
      <c r="BQP138" s="298"/>
      <c r="BQQ138" s="298"/>
      <c r="BQR138" s="298"/>
      <c r="BQS138" s="298"/>
      <c r="BQT138" s="298"/>
      <c r="BQU138" s="298"/>
      <c r="BQV138" s="298"/>
      <c r="BQW138" s="298"/>
      <c r="BQX138" s="298"/>
      <c r="BQY138" s="298"/>
      <c r="BQZ138" s="298"/>
      <c r="BRA138" s="298"/>
      <c r="BRB138" s="298"/>
      <c r="BRC138" s="298"/>
      <c r="BRD138" s="298"/>
      <c r="BRE138" s="298"/>
      <c r="BRF138" s="298"/>
      <c r="BRG138" s="298"/>
      <c r="BRH138" s="298"/>
      <c r="BRI138" s="298"/>
      <c r="BRJ138" s="298"/>
      <c r="BRK138" s="298"/>
      <c r="BRL138" s="298"/>
      <c r="BRM138" s="298"/>
      <c r="BRN138" s="298"/>
      <c r="BRO138" s="298"/>
      <c r="BRP138" s="298"/>
      <c r="BRQ138" s="298"/>
      <c r="BRR138" s="298"/>
      <c r="BRS138" s="298"/>
      <c r="BRT138" s="298"/>
      <c r="BRU138" s="298"/>
      <c r="BRV138" s="298"/>
      <c r="BRW138" s="298"/>
      <c r="BRX138" s="298"/>
      <c r="BRY138" s="298"/>
      <c r="BRZ138" s="298"/>
      <c r="BSA138" s="298"/>
      <c r="BSB138" s="298"/>
      <c r="BSC138" s="298"/>
      <c r="BSD138" s="298"/>
      <c r="BSE138" s="298"/>
      <c r="BSF138" s="298"/>
      <c r="BSG138" s="298"/>
      <c r="BSH138" s="298"/>
      <c r="BSI138" s="298"/>
      <c r="BSJ138" s="298"/>
      <c r="BSK138" s="298"/>
      <c r="BSL138" s="298"/>
      <c r="BSM138" s="298"/>
      <c r="BSN138" s="298"/>
      <c r="BSO138" s="298"/>
      <c r="BSP138" s="298"/>
      <c r="BSQ138" s="298"/>
      <c r="BSR138" s="298"/>
      <c r="BSS138" s="298"/>
      <c r="BST138" s="298"/>
      <c r="BSU138" s="298"/>
      <c r="BSV138" s="298"/>
      <c r="BSW138" s="298"/>
      <c r="BSX138" s="298"/>
      <c r="BSY138" s="298"/>
      <c r="BSZ138" s="298"/>
      <c r="BTA138" s="298"/>
      <c r="BTB138" s="298"/>
      <c r="BTC138" s="298"/>
      <c r="BTD138" s="298"/>
      <c r="BTE138" s="298"/>
      <c r="BTF138" s="298"/>
      <c r="BTG138" s="298"/>
      <c r="BTH138" s="298"/>
      <c r="BTI138" s="298"/>
      <c r="BTJ138" s="298"/>
      <c r="BTK138" s="298"/>
      <c r="BTL138" s="298"/>
      <c r="BTM138" s="298"/>
      <c r="BTN138" s="298"/>
      <c r="BTO138" s="298"/>
      <c r="BTP138" s="298"/>
      <c r="BTQ138" s="298"/>
      <c r="BTR138" s="298"/>
      <c r="BTS138" s="298"/>
      <c r="BTT138" s="298"/>
      <c r="BTU138" s="298"/>
      <c r="BTV138" s="298"/>
      <c r="BTW138" s="298"/>
      <c r="BTX138" s="298"/>
      <c r="BTY138" s="298"/>
      <c r="BTZ138" s="298"/>
      <c r="BUA138" s="298"/>
      <c r="BUB138" s="298"/>
      <c r="BUC138" s="298"/>
      <c r="BUD138" s="298"/>
      <c r="BUE138" s="298"/>
      <c r="BUF138" s="298"/>
      <c r="BUG138" s="298"/>
      <c r="BUH138" s="298"/>
      <c r="BUI138" s="298"/>
      <c r="BUJ138" s="298"/>
      <c r="BUK138" s="298"/>
      <c r="BUL138" s="298"/>
      <c r="BUM138" s="298"/>
      <c r="BUN138" s="298"/>
      <c r="BUO138" s="298"/>
      <c r="BUP138" s="298"/>
      <c r="BUQ138" s="298"/>
      <c r="BUR138" s="298"/>
      <c r="BUS138" s="298"/>
      <c r="BUT138" s="298"/>
      <c r="BUU138" s="298"/>
      <c r="BUV138" s="298"/>
      <c r="BUW138" s="298"/>
      <c r="BUX138" s="298"/>
      <c r="BUY138" s="298"/>
      <c r="BUZ138" s="298"/>
      <c r="BVA138" s="298"/>
      <c r="BVB138" s="298"/>
      <c r="BVC138" s="298"/>
      <c r="BVD138" s="298"/>
      <c r="BVE138" s="298"/>
      <c r="BVF138" s="298"/>
      <c r="BVG138" s="298"/>
      <c r="BVH138" s="298"/>
      <c r="BVI138" s="298"/>
      <c r="BVJ138" s="298"/>
      <c r="BVK138" s="298"/>
      <c r="BVL138" s="298"/>
      <c r="BVM138" s="298"/>
      <c r="BVN138" s="298"/>
      <c r="BVO138" s="298"/>
      <c r="BVP138" s="298"/>
      <c r="BVQ138" s="298"/>
      <c r="BVR138" s="298"/>
      <c r="BVS138" s="298"/>
      <c r="BVT138" s="298"/>
      <c r="BVU138" s="298"/>
      <c r="BVV138" s="298"/>
      <c r="BVW138" s="298"/>
      <c r="BVX138" s="298"/>
      <c r="BVY138" s="298"/>
      <c r="BVZ138" s="298"/>
      <c r="BWA138" s="298"/>
      <c r="BWB138" s="298"/>
      <c r="BWC138" s="298"/>
      <c r="BWD138" s="298"/>
      <c r="BWE138" s="298"/>
      <c r="BWF138" s="298"/>
      <c r="BWG138" s="298"/>
      <c r="BWH138" s="298"/>
      <c r="BWI138" s="298"/>
      <c r="BWJ138" s="298"/>
      <c r="BWK138" s="298"/>
      <c r="BWL138" s="298"/>
      <c r="BWM138" s="298"/>
      <c r="BWN138" s="298"/>
      <c r="BWO138" s="298"/>
      <c r="BWP138" s="298"/>
      <c r="BWQ138" s="298"/>
      <c r="BWR138" s="298"/>
      <c r="BWS138" s="298"/>
      <c r="BWT138" s="298"/>
      <c r="BWU138" s="298"/>
      <c r="BWV138" s="298"/>
      <c r="BWW138" s="298"/>
      <c r="BWX138" s="298"/>
      <c r="BWY138" s="298"/>
      <c r="BWZ138" s="298"/>
      <c r="BXA138" s="298"/>
      <c r="BXB138" s="298"/>
      <c r="BXC138" s="298"/>
      <c r="BXD138" s="298"/>
      <c r="BXE138" s="298"/>
      <c r="BXF138" s="298"/>
      <c r="BXG138" s="298"/>
      <c r="BXH138" s="298"/>
      <c r="BXI138" s="298"/>
      <c r="BXJ138" s="298"/>
      <c r="BXK138" s="298"/>
      <c r="BXL138" s="298"/>
      <c r="BXM138" s="298"/>
      <c r="BXN138" s="298"/>
      <c r="BXO138" s="298"/>
      <c r="BXP138" s="298"/>
      <c r="BXQ138" s="298"/>
      <c r="BXR138" s="298"/>
      <c r="BXS138" s="298"/>
      <c r="BXT138" s="298"/>
      <c r="BXU138" s="298"/>
      <c r="BXV138" s="298"/>
      <c r="BXW138" s="298"/>
      <c r="BXX138" s="298"/>
      <c r="BXY138" s="298"/>
      <c r="BXZ138" s="298"/>
      <c r="BYA138" s="298"/>
      <c r="BYB138" s="298"/>
      <c r="BYC138" s="298"/>
      <c r="BYD138" s="298"/>
      <c r="BYE138" s="298"/>
      <c r="BYF138" s="298"/>
      <c r="BYG138" s="298"/>
      <c r="BYH138" s="298"/>
      <c r="BYI138" s="298"/>
      <c r="BYJ138" s="298"/>
      <c r="BYK138" s="298"/>
      <c r="BYL138" s="298"/>
      <c r="BYM138" s="298"/>
      <c r="BYN138" s="298"/>
      <c r="BYO138" s="298"/>
      <c r="BYP138" s="298"/>
      <c r="BYQ138" s="298"/>
      <c r="BYR138" s="298"/>
      <c r="BYS138" s="298"/>
      <c r="BYT138" s="298"/>
      <c r="BYU138" s="298"/>
      <c r="BYV138" s="298"/>
      <c r="BYW138" s="298"/>
      <c r="BYX138" s="298"/>
      <c r="BYY138" s="298"/>
      <c r="BYZ138" s="298"/>
      <c r="BZA138" s="298"/>
      <c r="BZB138" s="298"/>
      <c r="BZC138" s="298"/>
      <c r="BZD138" s="298"/>
      <c r="BZE138" s="298"/>
      <c r="BZF138" s="298"/>
      <c r="BZG138" s="298"/>
      <c r="BZH138" s="298"/>
      <c r="BZI138" s="298"/>
      <c r="BZJ138" s="298"/>
      <c r="BZK138" s="298"/>
      <c r="BZL138" s="298"/>
      <c r="BZM138" s="298"/>
      <c r="BZN138" s="298"/>
      <c r="BZO138" s="298"/>
      <c r="BZP138" s="298"/>
      <c r="BZQ138" s="298"/>
      <c r="BZR138" s="298"/>
      <c r="BZS138" s="298"/>
      <c r="BZT138" s="298"/>
      <c r="BZU138" s="298"/>
      <c r="BZV138" s="298"/>
      <c r="BZW138" s="298"/>
      <c r="CAD138" s="298"/>
      <c r="CAE138" s="298"/>
      <c r="CAF138" s="298"/>
      <c r="CAG138" s="298"/>
      <c r="CAH138" s="298"/>
      <c r="CAI138" s="298"/>
      <c r="CAJ138" s="298"/>
      <c r="CAK138" s="298"/>
      <c r="CAL138" s="298"/>
      <c r="CAM138" s="298"/>
      <c r="CAN138" s="298"/>
      <c r="CAO138" s="298"/>
      <c r="CAP138" s="298"/>
      <c r="CAQ138" s="298"/>
      <c r="CAR138" s="298"/>
      <c r="CAS138" s="298"/>
      <c r="CAT138" s="298"/>
      <c r="CAU138" s="298"/>
      <c r="CAV138" s="298"/>
      <c r="CAW138" s="298"/>
      <c r="CAX138" s="298"/>
      <c r="CAY138" s="298"/>
      <c r="CAZ138" s="298"/>
      <c r="CBA138" s="298"/>
      <c r="CBB138" s="298"/>
      <c r="CBC138" s="298"/>
      <c r="CBD138" s="298"/>
      <c r="CBE138" s="298"/>
      <c r="CBF138" s="298"/>
      <c r="CBG138" s="298"/>
      <c r="CBH138" s="298"/>
      <c r="CBI138" s="298"/>
      <c r="CBJ138" s="298"/>
      <c r="CBK138" s="298"/>
      <c r="CBL138" s="298"/>
      <c r="CBM138" s="298"/>
      <c r="CBN138" s="298"/>
      <c r="CBO138" s="298"/>
      <c r="CBP138" s="298"/>
      <c r="CBQ138" s="298"/>
      <c r="CBR138" s="298"/>
      <c r="CBS138" s="298"/>
      <c r="CBT138" s="298"/>
      <c r="CBU138" s="298"/>
      <c r="CBV138" s="298"/>
      <c r="CBW138" s="298"/>
      <c r="CBX138" s="298"/>
      <c r="CBY138" s="298"/>
      <c r="CBZ138" s="298"/>
      <c r="CCA138" s="298"/>
      <c r="CCB138" s="298"/>
      <c r="CCC138" s="298"/>
      <c r="CCD138" s="298"/>
      <c r="CCE138" s="298"/>
      <c r="CCF138" s="298"/>
      <c r="CCG138" s="298"/>
      <c r="CCH138" s="298"/>
      <c r="CCI138" s="298"/>
      <c r="CCJ138" s="298"/>
      <c r="CCK138" s="298"/>
      <c r="CCL138" s="298"/>
      <c r="CCM138" s="298"/>
      <c r="CCN138" s="298"/>
      <c r="CCO138" s="298"/>
      <c r="CCP138" s="298"/>
      <c r="CCQ138" s="298"/>
      <c r="CCR138" s="298"/>
      <c r="CCS138" s="298"/>
      <c r="CCT138" s="298"/>
      <c r="CCU138" s="298"/>
      <c r="CCV138" s="298"/>
      <c r="CCW138" s="298"/>
      <c r="CCX138" s="298"/>
      <c r="CCY138" s="298"/>
      <c r="CCZ138" s="298"/>
      <c r="CDA138" s="298"/>
      <c r="CDB138" s="298"/>
      <c r="CDC138" s="298"/>
      <c r="CDD138" s="298"/>
      <c r="CDE138" s="298"/>
      <c r="CDF138" s="298"/>
      <c r="CDG138" s="298"/>
      <c r="CDH138" s="298"/>
      <c r="CDI138" s="298"/>
      <c r="CDJ138" s="298"/>
      <c r="CDK138" s="298"/>
      <c r="CDL138" s="298"/>
      <c r="CDM138" s="298"/>
      <c r="CDN138" s="298"/>
      <c r="CDO138" s="298"/>
      <c r="CDP138" s="298"/>
      <c r="CDQ138" s="298"/>
      <c r="CDR138" s="298"/>
      <c r="CDS138" s="298"/>
      <c r="CDT138" s="298"/>
      <c r="CDU138" s="298"/>
      <c r="CDV138" s="298"/>
      <c r="CDW138" s="298"/>
      <c r="CDX138" s="298"/>
      <c r="CDY138" s="298"/>
      <c r="CDZ138" s="298"/>
      <c r="CEA138" s="298"/>
      <c r="CEB138" s="298"/>
      <c r="CEC138" s="298"/>
      <c r="CED138" s="298"/>
      <c r="CEE138" s="298"/>
      <c r="CEF138" s="298"/>
      <c r="CEG138" s="298"/>
      <c r="CEH138" s="298"/>
      <c r="CEI138" s="298"/>
      <c r="CEJ138" s="298"/>
      <c r="CEK138" s="298"/>
      <c r="CEL138" s="298"/>
      <c r="CEM138" s="298"/>
      <c r="CEN138" s="298"/>
      <c r="CEO138" s="298"/>
      <c r="CEP138" s="298"/>
      <c r="CEQ138" s="298"/>
      <c r="CER138" s="298"/>
      <c r="CES138" s="298"/>
      <c r="CET138" s="298"/>
      <c r="CEU138" s="298"/>
      <c r="CEV138" s="298"/>
      <c r="CEW138" s="298"/>
      <c r="CEX138" s="298"/>
      <c r="CEY138" s="298"/>
      <c r="CEZ138" s="298"/>
      <c r="CFA138" s="298"/>
      <c r="CFB138" s="298"/>
      <c r="CFC138" s="298"/>
      <c r="CFD138" s="298"/>
      <c r="CFE138" s="298"/>
      <c r="CFF138" s="298"/>
      <c r="CFG138" s="298"/>
      <c r="CFH138" s="298"/>
      <c r="CFI138" s="298"/>
      <c r="CFJ138" s="298"/>
      <c r="CFK138" s="298"/>
      <c r="CFL138" s="298"/>
      <c r="CFM138" s="298"/>
      <c r="CFN138" s="298"/>
      <c r="CFO138" s="298"/>
      <c r="CFP138" s="298"/>
      <c r="CFQ138" s="298"/>
      <c r="CFR138" s="298"/>
      <c r="CFS138" s="298"/>
      <c r="CFT138" s="298"/>
      <c r="CFU138" s="298"/>
      <c r="CFV138" s="298"/>
      <c r="CFW138" s="298"/>
      <c r="CFX138" s="298"/>
      <c r="CFY138" s="298"/>
      <c r="CFZ138" s="298"/>
      <c r="CGA138" s="298"/>
      <c r="CGB138" s="298"/>
      <c r="CGC138" s="298"/>
      <c r="CGD138" s="298"/>
      <c r="CGE138" s="298"/>
      <c r="CGF138" s="298"/>
      <c r="CGG138" s="298"/>
      <c r="CGH138" s="298"/>
      <c r="CGI138" s="298"/>
      <c r="CGJ138" s="298"/>
      <c r="CGK138" s="298"/>
      <c r="CGL138" s="298"/>
      <c r="CGM138" s="298"/>
      <c r="CGN138" s="298"/>
      <c r="CGO138" s="298"/>
      <c r="CGP138" s="298"/>
      <c r="CGQ138" s="298"/>
      <c r="CGR138" s="298"/>
      <c r="CGS138" s="298"/>
      <c r="CGT138" s="298"/>
      <c r="CGU138" s="298"/>
      <c r="CGV138" s="298"/>
      <c r="CGW138" s="298"/>
      <c r="CGX138" s="298"/>
      <c r="CGY138" s="298"/>
      <c r="CGZ138" s="298"/>
      <c r="CHA138" s="298"/>
      <c r="CHB138" s="298"/>
      <c r="CHC138" s="298"/>
      <c r="CHD138" s="298"/>
      <c r="CHE138" s="298"/>
      <c r="CHF138" s="298"/>
      <c r="CHG138" s="298"/>
      <c r="CHH138" s="298"/>
      <c r="CHI138" s="298"/>
      <c r="CHJ138" s="298"/>
      <c r="CHK138" s="298"/>
      <c r="CHL138" s="298"/>
      <c r="CHM138" s="298"/>
      <c r="CHN138" s="298"/>
      <c r="CHO138" s="298"/>
      <c r="CHP138" s="298"/>
      <c r="CHQ138" s="298"/>
      <c r="CHR138" s="298"/>
      <c r="CHS138" s="298"/>
      <c r="CHT138" s="298"/>
      <c r="CHU138" s="298"/>
      <c r="CHV138" s="298"/>
      <c r="CHW138" s="298"/>
      <c r="CHX138" s="298"/>
      <c r="CHY138" s="298"/>
      <c r="CHZ138" s="298"/>
      <c r="CIA138" s="298"/>
      <c r="CIB138" s="298"/>
      <c r="CIC138" s="298"/>
      <c r="CID138" s="298"/>
      <c r="CIE138" s="298"/>
      <c r="CIF138" s="298"/>
      <c r="CIG138" s="298"/>
      <c r="CIH138" s="298"/>
      <c r="CII138" s="298"/>
      <c r="CIJ138" s="298"/>
      <c r="CIK138" s="298"/>
      <c r="CIL138" s="298"/>
      <c r="CIM138" s="298"/>
      <c r="CIN138" s="298"/>
      <c r="CIO138" s="298"/>
      <c r="CIP138" s="298"/>
      <c r="CIQ138" s="298"/>
      <c r="CIR138" s="298"/>
      <c r="CIS138" s="298"/>
      <c r="CIT138" s="298"/>
      <c r="CIU138" s="298"/>
      <c r="CIV138" s="298"/>
      <c r="CIW138" s="298"/>
      <c r="CIX138" s="298"/>
      <c r="CIY138" s="298"/>
      <c r="CIZ138" s="298"/>
      <c r="CJA138" s="298"/>
      <c r="CJB138" s="298"/>
      <c r="CJC138" s="298"/>
      <c r="CJD138" s="298"/>
      <c r="CJE138" s="298"/>
      <c r="CJF138" s="298"/>
      <c r="CJG138" s="298"/>
      <c r="CJH138" s="298"/>
      <c r="CJI138" s="298"/>
      <c r="CJJ138" s="298"/>
      <c r="CJK138" s="298"/>
      <c r="CJL138" s="298"/>
      <c r="CJM138" s="298"/>
      <c r="CJN138" s="298"/>
      <c r="CJO138" s="298"/>
      <c r="CJP138" s="298"/>
      <c r="CJQ138" s="298"/>
      <c r="CJR138" s="298"/>
      <c r="CJS138" s="298"/>
      <c r="CJZ138" s="298"/>
      <c r="CKA138" s="298"/>
      <c r="CKB138" s="298"/>
      <c r="CKC138" s="298"/>
      <c r="CKD138" s="298"/>
      <c r="CKE138" s="298"/>
      <c r="CKF138" s="298"/>
      <c r="CKG138" s="298"/>
      <c r="CKH138" s="298"/>
      <c r="CKI138" s="298"/>
      <c r="CKJ138" s="298"/>
      <c r="CKK138" s="298"/>
      <c r="CKL138" s="298"/>
      <c r="CKM138" s="298"/>
      <c r="CKN138" s="298"/>
      <c r="CKO138" s="298"/>
      <c r="CKP138" s="298"/>
      <c r="CKQ138" s="298"/>
      <c r="CKR138" s="298"/>
      <c r="CKS138" s="298"/>
      <c r="CKT138" s="298"/>
      <c r="CKU138" s="298"/>
      <c r="CKV138" s="298"/>
      <c r="CKW138" s="298"/>
      <c r="CKX138" s="298"/>
      <c r="CKY138" s="298"/>
      <c r="CKZ138" s="298"/>
      <c r="CLA138" s="298"/>
      <c r="CLB138" s="298"/>
      <c r="CLC138" s="298"/>
      <c r="CLD138" s="298"/>
      <c r="CLE138" s="298"/>
      <c r="CLF138" s="298"/>
      <c r="CLG138" s="298"/>
      <c r="CLH138" s="298"/>
      <c r="CLI138" s="298"/>
      <c r="CLJ138" s="298"/>
      <c r="CLK138" s="298"/>
      <c r="CLL138" s="298"/>
      <c r="CLM138" s="298"/>
      <c r="CLN138" s="298"/>
      <c r="CLO138" s="298"/>
      <c r="CLP138" s="298"/>
      <c r="CLQ138" s="298"/>
      <c r="CLR138" s="298"/>
      <c r="CLS138" s="298"/>
      <c r="CLT138" s="298"/>
      <c r="CLU138" s="298"/>
      <c r="CLV138" s="298"/>
      <c r="CLW138" s="298"/>
      <c r="CLX138" s="298"/>
      <c r="CLY138" s="298"/>
      <c r="CLZ138" s="298"/>
      <c r="CMA138" s="298"/>
      <c r="CMB138" s="298"/>
      <c r="CMC138" s="298"/>
      <c r="CMD138" s="298"/>
      <c r="CME138" s="298"/>
      <c r="CMF138" s="298"/>
      <c r="CMG138" s="298"/>
      <c r="CMH138" s="298"/>
      <c r="CMI138" s="298"/>
      <c r="CMJ138" s="298"/>
      <c r="CMK138" s="298"/>
      <c r="CML138" s="298"/>
      <c r="CMM138" s="298"/>
      <c r="CMN138" s="298"/>
      <c r="CMO138" s="298"/>
      <c r="CMP138" s="298"/>
      <c r="CMQ138" s="298"/>
      <c r="CMR138" s="298"/>
      <c r="CMS138" s="298"/>
      <c r="CMT138" s="298"/>
      <c r="CMU138" s="298"/>
      <c r="CMV138" s="298"/>
      <c r="CMW138" s="298"/>
      <c r="CMX138" s="298"/>
      <c r="CMY138" s="298"/>
      <c r="CMZ138" s="298"/>
      <c r="CNA138" s="298"/>
      <c r="CNB138" s="298"/>
      <c r="CNC138" s="298"/>
      <c r="CND138" s="298"/>
      <c r="CNE138" s="298"/>
      <c r="CNF138" s="298"/>
      <c r="CNG138" s="298"/>
      <c r="CNH138" s="298"/>
      <c r="CNI138" s="298"/>
      <c r="CNJ138" s="298"/>
      <c r="CNK138" s="298"/>
      <c r="CNL138" s="298"/>
      <c r="CNM138" s="298"/>
      <c r="CNN138" s="298"/>
      <c r="CNO138" s="298"/>
      <c r="CNP138" s="298"/>
      <c r="CNQ138" s="298"/>
      <c r="CNR138" s="298"/>
      <c r="CNS138" s="298"/>
      <c r="CNT138" s="298"/>
      <c r="CNU138" s="298"/>
      <c r="CNV138" s="298"/>
      <c r="CNW138" s="298"/>
      <c r="CNX138" s="298"/>
      <c r="CNY138" s="298"/>
      <c r="CNZ138" s="298"/>
      <c r="COA138" s="298"/>
      <c r="COB138" s="298"/>
      <c r="COC138" s="298"/>
      <c r="COD138" s="298"/>
      <c r="COE138" s="298"/>
      <c r="COF138" s="298"/>
      <c r="COG138" s="298"/>
      <c r="COH138" s="298"/>
      <c r="COI138" s="298"/>
      <c r="COJ138" s="298"/>
      <c r="COK138" s="298"/>
      <c r="COL138" s="298"/>
      <c r="COM138" s="298"/>
      <c r="CON138" s="298"/>
      <c r="COO138" s="298"/>
      <c r="COP138" s="298"/>
      <c r="COQ138" s="298"/>
      <c r="COR138" s="298"/>
      <c r="COS138" s="298"/>
      <c r="COT138" s="298"/>
      <c r="COU138" s="298"/>
      <c r="COV138" s="298"/>
      <c r="COW138" s="298"/>
      <c r="COX138" s="298"/>
      <c r="COY138" s="298"/>
      <c r="COZ138" s="298"/>
      <c r="CPA138" s="298"/>
      <c r="CPB138" s="298"/>
      <c r="CPC138" s="298"/>
      <c r="CPD138" s="298"/>
      <c r="CPE138" s="298"/>
      <c r="CPF138" s="298"/>
      <c r="CPG138" s="298"/>
      <c r="CPH138" s="298"/>
      <c r="CPI138" s="298"/>
      <c r="CPJ138" s="298"/>
      <c r="CPK138" s="298"/>
      <c r="CPL138" s="298"/>
      <c r="CPM138" s="298"/>
      <c r="CPN138" s="298"/>
      <c r="CPO138" s="298"/>
      <c r="CPP138" s="298"/>
      <c r="CPQ138" s="298"/>
      <c r="CPR138" s="298"/>
      <c r="CPS138" s="298"/>
      <c r="CPT138" s="298"/>
      <c r="CPU138" s="298"/>
      <c r="CPV138" s="298"/>
      <c r="CPW138" s="298"/>
      <c r="CPX138" s="298"/>
      <c r="CPY138" s="298"/>
      <c r="CPZ138" s="298"/>
      <c r="CQA138" s="298"/>
      <c r="CQB138" s="298"/>
      <c r="CQC138" s="298"/>
      <c r="CQD138" s="298"/>
      <c r="CQE138" s="298"/>
      <c r="CQF138" s="298"/>
      <c r="CQG138" s="298"/>
      <c r="CQH138" s="298"/>
      <c r="CQI138" s="298"/>
      <c r="CQJ138" s="298"/>
      <c r="CQK138" s="298"/>
      <c r="CQL138" s="298"/>
      <c r="CQM138" s="298"/>
      <c r="CQN138" s="298"/>
      <c r="CQO138" s="298"/>
      <c r="CQP138" s="298"/>
      <c r="CQQ138" s="298"/>
      <c r="CQR138" s="298"/>
      <c r="CQS138" s="298"/>
      <c r="CQT138" s="298"/>
      <c r="CQU138" s="298"/>
      <c r="CQV138" s="298"/>
      <c r="CQW138" s="298"/>
      <c r="CQX138" s="298"/>
      <c r="CQY138" s="298"/>
      <c r="CQZ138" s="298"/>
      <c r="CRA138" s="298"/>
      <c r="CRB138" s="298"/>
      <c r="CRC138" s="298"/>
      <c r="CRD138" s="298"/>
      <c r="CRE138" s="298"/>
      <c r="CRF138" s="298"/>
      <c r="CRG138" s="298"/>
      <c r="CRH138" s="298"/>
      <c r="CRI138" s="298"/>
      <c r="CRJ138" s="298"/>
      <c r="CRK138" s="298"/>
      <c r="CRL138" s="298"/>
      <c r="CRM138" s="298"/>
      <c r="CRN138" s="298"/>
      <c r="CRO138" s="298"/>
      <c r="CRP138" s="298"/>
      <c r="CRQ138" s="298"/>
      <c r="CRR138" s="298"/>
      <c r="CRS138" s="298"/>
      <c r="CRT138" s="298"/>
      <c r="CRU138" s="298"/>
      <c r="CRV138" s="298"/>
      <c r="CRW138" s="298"/>
      <c r="CRX138" s="298"/>
      <c r="CRY138" s="298"/>
      <c r="CRZ138" s="298"/>
      <c r="CSA138" s="298"/>
      <c r="CSB138" s="298"/>
      <c r="CSC138" s="298"/>
      <c r="CSD138" s="298"/>
      <c r="CSE138" s="298"/>
      <c r="CSF138" s="298"/>
      <c r="CSG138" s="298"/>
      <c r="CSH138" s="298"/>
      <c r="CSI138" s="298"/>
      <c r="CSJ138" s="298"/>
      <c r="CSK138" s="298"/>
      <c r="CSL138" s="298"/>
      <c r="CSM138" s="298"/>
      <c r="CSN138" s="298"/>
      <c r="CSO138" s="298"/>
      <c r="CSP138" s="298"/>
      <c r="CSQ138" s="298"/>
      <c r="CSR138" s="298"/>
      <c r="CSS138" s="298"/>
      <c r="CST138" s="298"/>
      <c r="CSU138" s="298"/>
      <c r="CSV138" s="298"/>
      <c r="CSW138" s="298"/>
      <c r="CSX138" s="298"/>
      <c r="CSY138" s="298"/>
      <c r="CSZ138" s="298"/>
      <c r="CTA138" s="298"/>
      <c r="CTB138" s="298"/>
      <c r="CTC138" s="298"/>
      <c r="CTD138" s="298"/>
      <c r="CTE138" s="298"/>
      <c r="CTF138" s="298"/>
      <c r="CTG138" s="298"/>
      <c r="CTH138" s="298"/>
      <c r="CTI138" s="298"/>
      <c r="CTJ138" s="298"/>
      <c r="CTK138" s="298"/>
      <c r="CTL138" s="298"/>
      <c r="CTM138" s="298"/>
      <c r="CTN138" s="298"/>
      <c r="CTO138" s="298"/>
      <c r="CTV138" s="298"/>
      <c r="CTW138" s="298"/>
      <c r="CTX138" s="298"/>
      <c r="CTY138" s="298"/>
      <c r="CTZ138" s="298"/>
      <c r="CUA138" s="298"/>
      <c r="CUB138" s="298"/>
      <c r="CUC138" s="298"/>
      <c r="CUD138" s="298"/>
      <c r="CUE138" s="298"/>
      <c r="CUF138" s="298"/>
      <c r="CUG138" s="298"/>
      <c r="CUH138" s="298"/>
      <c r="CUI138" s="298"/>
      <c r="CUJ138" s="298"/>
      <c r="CUK138" s="298"/>
      <c r="CUL138" s="298"/>
      <c r="CUM138" s="298"/>
      <c r="CUN138" s="298"/>
      <c r="CUO138" s="298"/>
      <c r="CUP138" s="298"/>
      <c r="CUQ138" s="298"/>
      <c r="CUR138" s="298"/>
      <c r="CUS138" s="298"/>
      <c r="CUT138" s="298"/>
      <c r="CUU138" s="298"/>
      <c r="CUV138" s="298"/>
      <c r="CUW138" s="298"/>
      <c r="CUX138" s="298"/>
      <c r="CUY138" s="298"/>
      <c r="CUZ138" s="298"/>
      <c r="CVA138" s="298"/>
      <c r="CVB138" s="298"/>
      <c r="CVC138" s="298"/>
      <c r="CVD138" s="298"/>
      <c r="CVE138" s="298"/>
      <c r="CVF138" s="298"/>
      <c r="CVG138" s="298"/>
      <c r="CVH138" s="298"/>
      <c r="CVI138" s="298"/>
      <c r="CVJ138" s="298"/>
      <c r="CVK138" s="298"/>
      <c r="CVL138" s="298"/>
      <c r="CVM138" s="298"/>
      <c r="CVN138" s="298"/>
      <c r="CVO138" s="298"/>
      <c r="CVP138" s="298"/>
      <c r="CVQ138" s="298"/>
      <c r="CVR138" s="298"/>
      <c r="CVS138" s="298"/>
      <c r="CVT138" s="298"/>
      <c r="CVU138" s="298"/>
      <c r="CVV138" s="298"/>
      <c r="CVW138" s="298"/>
      <c r="CVX138" s="298"/>
      <c r="CVY138" s="298"/>
      <c r="CVZ138" s="298"/>
      <c r="CWA138" s="298"/>
      <c r="CWB138" s="298"/>
      <c r="CWC138" s="298"/>
      <c r="CWD138" s="298"/>
      <c r="CWE138" s="298"/>
      <c r="CWF138" s="298"/>
      <c r="CWG138" s="298"/>
      <c r="CWH138" s="298"/>
      <c r="CWI138" s="298"/>
      <c r="CWJ138" s="298"/>
      <c r="CWK138" s="298"/>
      <c r="CWL138" s="298"/>
      <c r="CWM138" s="298"/>
      <c r="CWN138" s="298"/>
      <c r="CWO138" s="298"/>
      <c r="CWP138" s="298"/>
      <c r="CWQ138" s="298"/>
      <c r="CWR138" s="298"/>
      <c r="CWS138" s="298"/>
      <c r="CWT138" s="298"/>
      <c r="CWU138" s="298"/>
      <c r="CWV138" s="298"/>
      <c r="CWW138" s="298"/>
      <c r="CWX138" s="298"/>
      <c r="CWY138" s="298"/>
      <c r="CWZ138" s="298"/>
      <c r="CXA138" s="298"/>
      <c r="CXB138" s="298"/>
      <c r="CXC138" s="298"/>
      <c r="CXD138" s="298"/>
      <c r="CXE138" s="298"/>
      <c r="CXF138" s="298"/>
      <c r="CXG138" s="298"/>
      <c r="CXH138" s="298"/>
      <c r="CXI138" s="298"/>
      <c r="CXJ138" s="298"/>
      <c r="CXK138" s="298"/>
      <c r="CXL138" s="298"/>
      <c r="CXM138" s="298"/>
      <c r="CXN138" s="298"/>
      <c r="CXO138" s="298"/>
      <c r="CXP138" s="298"/>
      <c r="CXQ138" s="298"/>
      <c r="CXR138" s="298"/>
      <c r="CXS138" s="298"/>
      <c r="CXT138" s="298"/>
      <c r="CXU138" s="298"/>
      <c r="CXV138" s="298"/>
      <c r="CXW138" s="298"/>
      <c r="CXX138" s="298"/>
      <c r="CXY138" s="298"/>
      <c r="CXZ138" s="298"/>
      <c r="CYA138" s="298"/>
      <c r="CYB138" s="298"/>
      <c r="CYC138" s="298"/>
      <c r="CYD138" s="298"/>
      <c r="CYE138" s="298"/>
      <c r="CYF138" s="298"/>
      <c r="CYG138" s="298"/>
      <c r="CYH138" s="298"/>
      <c r="CYI138" s="298"/>
      <c r="CYJ138" s="298"/>
      <c r="CYK138" s="298"/>
      <c r="CYL138" s="298"/>
      <c r="CYM138" s="298"/>
      <c r="CYN138" s="298"/>
      <c r="CYO138" s="298"/>
      <c r="CYP138" s="298"/>
      <c r="CYQ138" s="298"/>
      <c r="CYR138" s="298"/>
      <c r="CYS138" s="298"/>
      <c r="CYT138" s="298"/>
      <c r="CYU138" s="298"/>
      <c r="CYV138" s="298"/>
      <c r="CYW138" s="298"/>
      <c r="CYX138" s="298"/>
      <c r="CYY138" s="298"/>
      <c r="CYZ138" s="298"/>
      <c r="CZA138" s="298"/>
      <c r="CZB138" s="298"/>
      <c r="CZC138" s="298"/>
      <c r="CZD138" s="298"/>
      <c r="CZE138" s="298"/>
      <c r="CZF138" s="298"/>
      <c r="CZG138" s="298"/>
      <c r="CZH138" s="298"/>
      <c r="CZI138" s="298"/>
      <c r="CZJ138" s="298"/>
      <c r="CZK138" s="298"/>
      <c r="CZL138" s="298"/>
      <c r="CZM138" s="298"/>
      <c r="CZN138" s="298"/>
      <c r="CZO138" s="298"/>
      <c r="CZP138" s="298"/>
      <c r="CZQ138" s="298"/>
      <c r="CZR138" s="298"/>
      <c r="CZS138" s="298"/>
      <c r="CZT138" s="298"/>
      <c r="CZU138" s="298"/>
      <c r="CZV138" s="298"/>
      <c r="CZW138" s="298"/>
      <c r="CZX138" s="298"/>
      <c r="CZY138" s="298"/>
      <c r="CZZ138" s="298"/>
      <c r="DAA138" s="298"/>
      <c r="DAB138" s="298"/>
      <c r="DAC138" s="298"/>
      <c r="DAD138" s="298"/>
      <c r="DAE138" s="298"/>
      <c r="DAF138" s="298"/>
      <c r="DAG138" s="298"/>
      <c r="DAH138" s="298"/>
      <c r="DAI138" s="298"/>
      <c r="DAJ138" s="298"/>
      <c r="DAK138" s="298"/>
      <c r="DAL138" s="298"/>
      <c r="DAM138" s="298"/>
      <c r="DAN138" s="298"/>
      <c r="DAO138" s="298"/>
      <c r="DAP138" s="298"/>
      <c r="DAQ138" s="298"/>
      <c r="DAR138" s="298"/>
      <c r="DAS138" s="298"/>
      <c r="DAT138" s="298"/>
      <c r="DAU138" s="298"/>
      <c r="DAV138" s="298"/>
      <c r="DAW138" s="298"/>
      <c r="DAX138" s="298"/>
      <c r="DAY138" s="298"/>
      <c r="DAZ138" s="298"/>
      <c r="DBA138" s="298"/>
      <c r="DBB138" s="298"/>
      <c r="DBC138" s="298"/>
      <c r="DBD138" s="298"/>
      <c r="DBE138" s="298"/>
      <c r="DBF138" s="298"/>
      <c r="DBG138" s="298"/>
      <c r="DBH138" s="298"/>
      <c r="DBI138" s="298"/>
      <c r="DBJ138" s="298"/>
      <c r="DBK138" s="298"/>
      <c r="DBL138" s="298"/>
      <c r="DBM138" s="298"/>
      <c r="DBN138" s="298"/>
      <c r="DBO138" s="298"/>
      <c r="DBP138" s="298"/>
      <c r="DBQ138" s="298"/>
      <c r="DBR138" s="298"/>
      <c r="DBS138" s="298"/>
      <c r="DBT138" s="298"/>
      <c r="DBU138" s="298"/>
      <c r="DBV138" s="298"/>
      <c r="DBW138" s="298"/>
      <c r="DBX138" s="298"/>
      <c r="DBY138" s="298"/>
      <c r="DBZ138" s="298"/>
      <c r="DCA138" s="298"/>
      <c r="DCB138" s="298"/>
      <c r="DCC138" s="298"/>
      <c r="DCD138" s="298"/>
      <c r="DCE138" s="298"/>
      <c r="DCF138" s="298"/>
      <c r="DCG138" s="298"/>
      <c r="DCH138" s="298"/>
      <c r="DCI138" s="298"/>
      <c r="DCJ138" s="298"/>
      <c r="DCK138" s="298"/>
      <c r="DCL138" s="298"/>
      <c r="DCM138" s="298"/>
      <c r="DCN138" s="298"/>
      <c r="DCO138" s="298"/>
      <c r="DCP138" s="298"/>
      <c r="DCQ138" s="298"/>
      <c r="DCR138" s="298"/>
      <c r="DCS138" s="298"/>
      <c r="DCT138" s="298"/>
      <c r="DCU138" s="298"/>
      <c r="DCV138" s="298"/>
      <c r="DCW138" s="298"/>
      <c r="DCX138" s="298"/>
      <c r="DCY138" s="298"/>
      <c r="DCZ138" s="298"/>
      <c r="DDA138" s="298"/>
      <c r="DDB138" s="298"/>
      <c r="DDC138" s="298"/>
      <c r="DDD138" s="298"/>
      <c r="DDE138" s="298"/>
      <c r="DDF138" s="298"/>
      <c r="DDG138" s="298"/>
      <c r="DDH138" s="298"/>
      <c r="DDI138" s="298"/>
      <c r="DDJ138" s="298"/>
      <c r="DDK138" s="298"/>
      <c r="DDR138" s="298"/>
      <c r="DDS138" s="298"/>
      <c r="DDT138" s="298"/>
      <c r="DDU138" s="298"/>
      <c r="DDV138" s="298"/>
      <c r="DDW138" s="298"/>
      <c r="DDX138" s="298"/>
      <c r="DDY138" s="298"/>
      <c r="DDZ138" s="298"/>
      <c r="DEA138" s="298"/>
      <c r="DEB138" s="298"/>
      <c r="DEC138" s="298"/>
      <c r="DED138" s="298"/>
      <c r="DEE138" s="298"/>
      <c r="DEF138" s="298"/>
      <c r="DEG138" s="298"/>
      <c r="DEH138" s="298"/>
      <c r="DEI138" s="298"/>
      <c r="DEJ138" s="298"/>
      <c r="DEK138" s="298"/>
      <c r="DEL138" s="298"/>
      <c r="DEM138" s="298"/>
      <c r="DEN138" s="298"/>
      <c r="DEO138" s="298"/>
      <c r="DEP138" s="298"/>
      <c r="DEQ138" s="298"/>
      <c r="DER138" s="298"/>
      <c r="DES138" s="298"/>
      <c r="DET138" s="298"/>
      <c r="DEU138" s="298"/>
      <c r="DEV138" s="298"/>
      <c r="DEW138" s="298"/>
      <c r="DEX138" s="298"/>
      <c r="DEY138" s="298"/>
      <c r="DEZ138" s="298"/>
      <c r="DFA138" s="298"/>
      <c r="DFB138" s="298"/>
      <c r="DFC138" s="298"/>
      <c r="DFD138" s="298"/>
      <c r="DFE138" s="298"/>
      <c r="DFF138" s="298"/>
      <c r="DFG138" s="298"/>
      <c r="DFH138" s="298"/>
      <c r="DFI138" s="298"/>
      <c r="DFJ138" s="298"/>
      <c r="DFK138" s="298"/>
      <c r="DFL138" s="298"/>
      <c r="DFM138" s="298"/>
      <c r="DFN138" s="298"/>
      <c r="DFO138" s="298"/>
      <c r="DFP138" s="298"/>
      <c r="DFQ138" s="298"/>
      <c r="DFR138" s="298"/>
      <c r="DFS138" s="298"/>
      <c r="DFT138" s="298"/>
      <c r="DFU138" s="298"/>
      <c r="DFV138" s="298"/>
      <c r="DFW138" s="298"/>
      <c r="DFX138" s="298"/>
      <c r="DFY138" s="298"/>
      <c r="DFZ138" s="298"/>
      <c r="DGA138" s="298"/>
      <c r="DGB138" s="298"/>
      <c r="DGC138" s="298"/>
      <c r="DGD138" s="298"/>
      <c r="DGE138" s="298"/>
      <c r="DGF138" s="298"/>
      <c r="DGG138" s="298"/>
      <c r="DGH138" s="298"/>
      <c r="DGI138" s="298"/>
      <c r="DGJ138" s="298"/>
      <c r="DGK138" s="298"/>
      <c r="DGL138" s="298"/>
      <c r="DGM138" s="298"/>
      <c r="DGN138" s="298"/>
      <c r="DGO138" s="298"/>
      <c r="DGP138" s="298"/>
      <c r="DGQ138" s="298"/>
      <c r="DGR138" s="298"/>
      <c r="DGS138" s="298"/>
      <c r="DGT138" s="298"/>
      <c r="DGU138" s="298"/>
      <c r="DGV138" s="298"/>
      <c r="DGW138" s="298"/>
      <c r="DGX138" s="298"/>
      <c r="DGY138" s="298"/>
      <c r="DGZ138" s="298"/>
      <c r="DHA138" s="298"/>
      <c r="DHB138" s="298"/>
      <c r="DHC138" s="298"/>
      <c r="DHD138" s="298"/>
      <c r="DHE138" s="298"/>
      <c r="DHF138" s="298"/>
      <c r="DHG138" s="298"/>
      <c r="DHH138" s="298"/>
      <c r="DHI138" s="298"/>
      <c r="DHJ138" s="298"/>
      <c r="DHK138" s="298"/>
      <c r="DHL138" s="298"/>
      <c r="DHM138" s="298"/>
      <c r="DHN138" s="298"/>
      <c r="DHO138" s="298"/>
      <c r="DHP138" s="298"/>
      <c r="DHQ138" s="298"/>
      <c r="DHR138" s="298"/>
      <c r="DHS138" s="298"/>
      <c r="DHT138" s="298"/>
      <c r="DHU138" s="298"/>
      <c r="DHV138" s="298"/>
      <c r="DHW138" s="298"/>
      <c r="DHX138" s="298"/>
      <c r="DHY138" s="298"/>
      <c r="DHZ138" s="298"/>
      <c r="DIA138" s="298"/>
      <c r="DIB138" s="298"/>
      <c r="DIC138" s="298"/>
      <c r="DID138" s="298"/>
      <c r="DIE138" s="298"/>
      <c r="DIF138" s="298"/>
      <c r="DIG138" s="298"/>
      <c r="DIH138" s="298"/>
      <c r="DII138" s="298"/>
      <c r="DIJ138" s="298"/>
      <c r="DIK138" s="298"/>
      <c r="DIL138" s="298"/>
      <c r="DIM138" s="298"/>
      <c r="DIN138" s="298"/>
      <c r="DIO138" s="298"/>
      <c r="DIP138" s="298"/>
      <c r="DIQ138" s="298"/>
      <c r="DIR138" s="298"/>
      <c r="DIS138" s="298"/>
      <c r="DIT138" s="298"/>
      <c r="DIU138" s="298"/>
      <c r="DIV138" s="298"/>
      <c r="DIW138" s="298"/>
      <c r="DIX138" s="298"/>
      <c r="DIY138" s="298"/>
      <c r="DIZ138" s="298"/>
      <c r="DJA138" s="298"/>
      <c r="DJB138" s="298"/>
      <c r="DJC138" s="298"/>
      <c r="DJD138" s="298"/>
      <c r="DJE138" s="298"/>
      <c r="DJF138" s="298"/>
      <c r="DJG138" s="298"/>
      <c r="DJH138" s="298"/>
      <c r="DJI138" s="298"/>
      <c r="DJJ138" s="298"/>
      <c r="DJK138" s="298"/>
      <c r="DJL138" s="298"/>
      <c r="DJM138" s="298"/>
      <c r="DJN138" s="298"/>
      <c r="DJO138" s="298"/>
      <c r="DJP138" s="298"/>
      <c r="DJQ138" s="298"/>
      <c r="DJR138" s="298"/>
      <c r="DJS138" s="298"/>
      <c r="DJT138" s="298"/>
      <c r="DJU138" s="298"/>
      <c r="DJV138" s="298"/>
      <c r="DJW138" s="298"/>
      <c r="DJX138" s="298"/>
      <c r="DJY138" s="298"/>
      <c r="DJZ138" s="298"/>
      <c r="DKA138" s="298"/>
      <c r="DKB138" s="298"/>
      <c r="DKC138" s="298"/>
      <c r="DKD138" s="298"/>
      <c r="DKE138" s="298"/>
      <c r="DKF138" s="298"/>
      <c r="DKG138" s="298"/>
      <c r="DKH138" s="298"/>
      <c r="DKI138" s="298"/>
      <c r="DKJ138" s="298"/>
      <c r="DKK138" s="298"/>
      <c r="DKL138" s="298"/>
      <c r="DKM138" s="298"/>
      <c r="DKN138" s="298"/>
      <c r="DKO138" s="298"/>
      <c r="DKP138" s="298"/>
      <c r="DKQ138" s="298"/>
      <c r="DKR138" s="298"/>
      <c r="DKS138" s="298"/>
      <c r="DKT138" s="298"/>
      <c r="DKU138" s="298"/>
      <c r="DKV138" s="298"/>
      <c r="DKW138" s="298"/>
      <c r="DKX138" s="298"/>
      <c r="DKY138" s="298"/>
      <c r="DKZ138" s="298"/>
      <c r="DLA138" s="298"/>
      <c r="DLB138" s="298"/>
      <c r="DLC138" s="298"/>
      <c r="DLD138" s="298"/>
      <c r="DLE138" s="298"/>
      <c r="DLF138" s="298"/>
      <c r="DLG138" s="298"/>
      <c r="DLH138" s="298"/>
      <c r="DLI138" s="298"/>
      <c r="DLJ138" s="298"/>
      <c r="DLK138" s="298"/>
      <c r="DLL138" s="298"/>
      <c r="DLM138" s="298"/>
      <c r="DLN138" s="298"/>
      <c r="DLO138" s="298"/>
      <c r="DLP138" s="298"/>
      <c r="DLQ138" s="298"/>
      <c r="DLR138" s="298"/>
      <c r="DLS138" s="298"/>
      <c r="DLT138" s="298"/>
      <c r="DLU138" s="298"/>
      <c r="DLV138" s="298"/>
      <c r="DLW138" s="298"/>
      <c r="DLX138" s="298"/>
      <c r="DLY138" s="298"/>
      <c r="DLZ138" s="298"/>
      <c r="DMA138" s="298"/>
      <c r="DMB138" s="298"/>
      <c r="DMC138" s="298"/>
      <c r="DMD138" s="298"/>
      <c r="DME138" s="298"/>
      <c r="DMF138" s="298"/>
      <c r="DMG138" s="298"/>
      <c r="DMH138" s="298"/>
      <c r="DMI138" s="298"/>
      <c r="DMJ138" s="298"/>
      <c r="DMK138" s="298"/>
      <c r="DML138" s="298"/>
      <c r="DMM138" s="298"/>
      <c r="DMN138" s="298"/>
      <c r="DMO138" s="298"/>
      <c r="DMP138" s="298"/>
      <c r="DMQ138" s="298"/>
      <c r="DMR138" s="298"/>
      <c r="DMS138" s="298"/>
      <c r="DMT138" s="298"/>
      <c r="DMU138" s="298"/>
      <c r="DMV138" s="298"/>
      <c r="DMW138" s="298"/>
      <c r="DMX138" s="298"/>
      <c r="DMY138" s="298"/>
      <c r="DMZ138" s="298"/>
      <c r="DNA138" s="298"/>
      <c r="DNB138" s="298"/>
      <c r="DNC138" s="298"/>
      <c r="DND138" s="298"/>
      <c r="DNE138" s="298"/>
      <c r="DNF138" s="298"/>
      <c r="DNG138" s="298"/>
      <c r="DNN138" s="298"/>
      <c r="DNO138" s="298"/>
      <c r="DNP138" s="298"/>
      <c r="DNQ138" s="298"/>
      <c r="DNR138" s="298"/>
      <c r="DNS138" s="298"/>
      <c r="DNT138" s="298"/>
      <c r="DNU138" s="298"/>
      <c r="DNV138" s="298"/>
      <c r="DNW138" s="298"/>
      <c r="DNX138" s="298"/>
      <c r="DNY138" s="298"/>
      <c r="DNZ138" s="298"/>
      <c r="DOA138" s="298"/>
      <c r="DOB138" s="298"/>
      <c r="DOC138" s="298"/>
      <c r="DOD138" s="298"/>
      <c r="DOE138" s="298"/>
      <c r="DOF138" s="298"/>
      <c r="DOG138" s="298"/>
      <c r="DOH138" s="298"/>
      <c r="DOI138" s="298"/>
      <c r="DOJ138" s="298"/>
      <c r="DOK138" s="298"/>
      <c r="DOL138" s="298"/>
      <c r="DOM138" s="298"/>
      <c r="DON138" s="298"/>
      <c r="DOO138" s="298"/>
      <c r="DOP138" s="298"/>
      <c r="DOQ138" s="298"/>
      <c r="DOR138" s="298"/>
      <c r="DOS138" s="298"/>
      <c r="DOT138" s="298"/>
      <c r="DOU138" s="298"/>
      <c r="DOV138" s="298"/>
      <c r="DOW138" s="298"/>
      <c r="DOX138" s="298"/>
      <c r="DOY138" s="298"/>
      <c r="DOZ138" s="298"/>
      <c r="DPA138" s="298"/>
      <c r="DPB138" s="298"/>
      <c r="DPC138" s="298"/>
      <c r="DPD138" s="298"/>
      <c r="DPE138" s="298"/>
      <c r="DPF138" s="298"/>
      <c r="DPG138" s="298"/>
      <c r="DPH138" s="298"/>
      <c r="DPI138" s="298"/>
      <c r="DPJ138" s="298"/>
      <c r="DPK138" s="298"/>
      <c r="DPL138" s="298"/>
      <c r="DPM138" s="298"/>
      <c r="DPN138" s="298"/>
      <c r="DPO138" s="298"/>
      <c r="DPP138" s="298"/>
      <c r="DPQ138" s="298"/>
      <c r="DPR138" s="298"/>
      <c r="DPS138" s="298"/>
      <c r="DPT138" s="298"/>
      <c r="DPU138" s="298"/>
      <c r="DPV138" s="298"/>
      <c r="DPW138" s="298"/>
      <c r="DPX138" s="298"/>
      <c r="DPY138" s="298"/>
      <c r="DPZ138" s="298"/>
      <c r="DQA138" s="298"/>
      <c r="DQB138" s="298"/>
      <c r="DQC138" s="298"/>
      <c r="DQD138" s="298"/>
      <c r="DQE138" s="298"/>
      <c r="DQF138" s="298"/>
      <c r="DQG138" s="298"/>
      <c r="DQH138" s="298"/>
      <c r="DQI138" s="298"/>
      <c r="DQJ138" s="298"/>
      <c r="DQK138" s="298"/>
      <c r="DQL138" s="298"/>
      <c r="DQM138" s="298"/>
      <c r="DQN138" s="298"/>
      <c r="DQO138" s="298"/>
      <c r="DQP138" s="298"/>
      <c r="DQQ138" s="298"/>
      <c r="DQR138" s="298"/>
      <c r="DQS138" s="298"/>
      <c r="DQT138" s="298"/>
      <c r="DQU138" s="298"/>
      <c r="DQV138" s="298"/>
      <c r="DQW138" s="298"/>
      <c r="DQX138" s="298"/>
      <c r="DQY138" s="298"/>
      <c r="DQZ138" s="298"/>
      <c r="DRA138" s="298"/>
      <c r="DRB138" s="298"/>
      <c r="DRC138" s="298"/>
      <c r="DRD138" s="298"/>
      <c r="DRE138" s="298"/>
      <c r="DRF138" s="298"/>
      <c r="DRG138" s="298"/>
      <c r="DRH138" s="298"/>
      <c r="DRI138" s="298"/>
      <c r="DRJ138" s="298"/>
      <c r="DRK138" s="298"/>
      <c r="DRL138" s="298"/>
      <c r="DRM138" s="298"/>
      <c r="DRN138" s="298"/>
      <c r="DRO138" s="298"/>
      <c r="DRP138" s="298"/>
      <c r="DRQ138" s="298"/>
      <c r="DRR138" s="298"/>
      <c r="DRS138" s="298"/>
      <c r="DRT138" s="298"/>
      <c r="DRU138" s="298"/>
      <c r="DRV138" s="298"/>
      <c r="DRW138" s="298"/>
      <c r="DRX138" s="298"/>
      <c r="DRY138" s="298"/>
      <c r="DRZ138" s="298"/>
      <c r="DSA138" s="298"/>
      <c r="DSB138" s="298"/>
      <c r="DSC138" s="298"/>
      <c r="DSD138" s="298"/>
      <c r="DSE138" s="298"/>
      <c r="DSF138" s="298"/>
      <c r="DSG138" s="298"/>
      <c r="DSH138" s="298"/>
      <c r="DSI138" s="298"/>
      <c r="DSJ138" s="298"/>
      <c r="DSK138" s="298"/>
      <c r="DSL138" s="298"/>
      <c r="DSM138" s="298"/>
      <c r="DSN138" s="298"/>
      <c r="DSO138" s="298"/>
      <c r="DSP138" s="298"/>
      <c r="DSQ138" s="298"/>
      <c r="DSR138" s="298"/>
      <c r="DSS138" s="298"/>
      <c r="DST138" s="298"/>
      <c r="DSU138" s="298"/>
      <c r="DSV138" s="298"/>
      <c r="DSW138" s="298"/>
      <c r="DSX138" s="298"/>
      <c r="DSY138" s="298"/>
      <c r="DSZ138" s="298"/>
      <c r="DTA138" s="298"/>
      <c r="DTB138" s="298"/>
      <c r="DTC138" s="298"/>
      <c r="DTD138" s="298"/>
      <c r="DTE138" s="298"/>
      <c r="DTF138" s="298"/>
      <c r="DTG138" s="298"/>
      <c r="DTH138" s="298"/>
      <c r="DTI138" s="298"/>
      <c r="DTJ138" s="298"/>
      <c r="DTK138" s="298"/>
      <c r="DTL138" s="298"/>
      <c r="DTM138" s="298"/>
      <c r="DTN138" s="298"/>
      <c r="DTO138" s="298"/>
      <c r="DTP138" s="298"/>
      <c r="DTQ138" s="298"/>
      <c r="DTR138" s="298"/>
      <c r="DTS138" s="298"/>
      <c r="DTT138" s="298"/>
      <c r="DTU138" s="298"/>
      <c r="DTV138" s="298"/>
      <c r="DTW138" s="298"/>
      <c r="DTX138" s="298"/>
      <c r="DTY138" s="298"/>
      <c r="DTZ138" s="298"/>
      <c r="DUA138" s="298"/>
      <c r="DUB138" s="298"/>
      <c r="DUC138" s="298"/>
      <c r="DUD138" s="298"/>
      <c r="DUE138" s="298"/>
      <c r="DUF138" s="298"/>
      <c r="DUG138" s="298"/>
      <c r="DUH138" s="298"/>
      <c r="DUI138" s="298"/>
      <c r="DUJ138" s="298"/>
      <c r="DUK138" s="298"/>
      <c r="DUL138" s="298"/>
      <c r="DUM138" s="298"/>
      <c r="DUN138" s="298"/>
      <c r="DUO138" s="298"/>
      <c r="DUP138" s="298"/>
      <c r="DUQ138" s="298"/>
      <c r="DUR138" s="298"/>
      <c r="DUS138" s="298"/>
      <c r="DUT138" s="298"/>
      <c r="DUU138" s="298"/>
      <c r="DUV138" s="298"/>
      <c r="DUW138" s="298"/>
      <c r="DUX138" s="298"/>
      <c r="DUY138" s="298"/>
      <c r="DUZ138" s="298"/>
      <c r="DVA138" s="298"/>
      <c r="DVB138" s="298"/>
      <c r="DVC138" s="298"/>
      <c r="DVD138" s="298"/>
      <c r="DVE138" s="298"/>
      <c r="DVF138" s="298"/>
      <c r="DVG138" s="298"/>
      <c r="DVH138" s="298"/>
      <c r="DVI138" s="298"/>
      <c r="DVJ138" s="298"/>
      <c r="DVK138" s="298"/>
      <c r="DVL138" s="298"/>
      <c r="DVM138" s="298"/>
      <c r="DVN138" s="298"/>
      <c r="DVO138" s="298"/>
      <c r="DVP138" s="298"/>
      <c r="DVQ138" s="298"/>
      <c r="DVR138" s="298"/>
      <c r="DVS138" s="298"/>
      <c r="DVT138" s="298"/>
      <c r="DVU138" s="298"/>
      <c r="DVV138" s="298"/>
      <c r="DVW138" s="298"/>
      <c r="DVX138" s="298"/>
      <c r="DVY138" s="298"/>
      <c r="DVZ138" s="298"/>
      <c r="DWA138" s="298"/>
      <c r="DWB138" s="298"/>
      <c r="DWC138" s="298"/>
      <c r="DWD138" s="298"/>
      <c r="DWE138" s="298"/>
      <c r="DWF138" s="298"/>
      <c r="DWG138" s="298"/>
      <c r="DWH138" s="298"/>
      <c r="DWI138" s="298"/>
      <c r="DWJ138" s="298"/>
      <c r="DWK138" s="298"/>
      <c r="DWL138" s="298"/>
      <c r="DWM138" s="298"/>
      <c r="DWN138" s="298"/>
      <c r="DWO138" s="298"/>
      <c r="DWP138" s="298"/>
      <c r="DWQ138" s="298"/>
      <c r="DWR138" s="298"/>
      <c r="DWS138" s="298"/>
      <c r="DWT138" s="298"/>
      <c r="DWU138" s="298"/>
      <c r="DWV138" s="298"/>
      <c r="DWW138" s="298"/>
      <c r="DWX138" s="298"/>
      <c r="DWY138" s="298"/>
      <c r="DWZ138" s="298"/>
      <c r="DXA138" s="298"/>
      <c r="DXB138" s="298"/>
      <c r="DXC138" s="298"/>
      <c r="DXJ138" s="298"/>
      <c r="DXK138" s="298"/>
      <c r="DXL138" s="298"/>
      <c r="DXM138" s="298"/>
      <c r="DXN138" s="298"/>
      <c r="DXO138" s="298"/>
      <c r="DXP138" s="298"/>
      <c r="DXQ138" s="298"/>
      <c r="DXR138" s="298"/>
      <c r="DXS138" s="298"/>
      <c r="DXT138" s="298"/>
      <c r="DXU138" s="298"/>
      <c r="DXV138" s="298"/>
      <c r="DXW138" s="298"/>
      <c r="DXX138" s="298"/>
      <c r="DXY138" s="298"/>
      <c r="DXZ138" s="298"/>
      <c r="DYA138" s="298"/>
      <c r="DYB138" s="298"/>
      <c r="DYC138" s="298"/>
      <c r="DYD138" s="298"/>
      <c r="DYE138" s="298"/>
      <c r="DYF138" s="298"/>
      <c r="DYG138" s="298"/>
      <c r="DYH138" s="298"/>
      <c r="DYI138" s="298"/>
      <c r="DYJ138" s="298"/>
      <c r="DYK138" s="298"/>
      <c r="DYL138" s="298"/>
      <c r="DYM138" s="298"/>
      <c r="DYN138" s="298"/>
      <c r="DYO138" s="298"/>
      <c r="DYP138" s="298"/>
      <c r="DYQ138" s="298"/>
      <c r="DYR138" s="298"/>
      <c r="DYS138" s="298"/>
      <c r="DYT138" s="298"/>
      <c r="DYU138" s="298"/>
      <c r="DYV138" s="298"/>
      <c r="DYW138" s="298"/>
      <c r="DYX138" s="298"/>
      <c r="DYY138" s="298"/>
      <c r="DYZ138" s="298"/>
      <c r="DZA138" s="298"/>
      <c r="DZB138" s="298"/>
      <c r="DZC138" s="298"/>
      <c r="DZD138" s="298"/>
      <c r="DZE138" s="298"/>
      <c r="DZF138" s="298"/>
      <c r="DZG138" s="298"/>
      <c r="DZH138" s="298"/>
      <c r="DZI138" s="298"/>
      <c r="DZJ138" s="298"/>
      <c r="DZK138" s="298"/>
      <c r="DZL138" s="298"/>
      <c r="DZM138" s="298"/>
      <c r="DZN138" s="298"/>
      <c r="DZO138" s="298"/>
      <c r="DZP138" s="298"/>
      <c r="DZQ138" s="298"/>
      <c r="DZR138" s="298"/>
      <c r="DZS138" s="298"/>
      <c r="DZT138" s="298"/>
      <c r="DZU138" s="298"/>
      <c r="DZV138" s="298"/>
      <c r="DZW138" s="298"/>
      <c r="DZX138" s="298"/>
      <c r="DZY138" s="298"/>
      <c r="DZZ138" s="298"/>
      <c r="EAA138" s="298"/>
      <c r="EAB138" s="298"/>
      <c r="EAC138" s="298"/>
      <c r="EAD138" s="298"/>
      <c r="EAE138" s="298"/>
      <c r="EAF138" s="298"/>
      <c r="EAG138" s="298"/>
      <c r="EAH138" s="298"/>
      <c r="EAI138" s="298"/>
      <c r="EAJ138" s="298"/>
      <c r="EAK138" s="298"/>
      <c r="EAL138" s="298"/>
      <c r="EAM138" s="298"/>
      <c r="EAN138" s="298"/>
      <c r="EAO138" s="298"/>
      <c r="EAP138" s="298"/>
      <c r="EAQ138" s="298"/>
      <c r="EAR138" s="298"/>
      <c r="EAS138" s="298"/>
      <c r="EAT138" s="298"/>
      <c r="EAU138" s="298"/>
      <c r="EAV138" s="298"/>
      <c r="EAW138" s="298"/>
      <c r="EAX138" s="298"/>
      <c r="EAY138" s="298"/>
      <c r="EAZ138" s="298"/>
      <c r="EBA138" s="298"/>
      <c r="EBB138" s="298"/>
      <c r="EBC138" s="298"/>
      <c r="EBD138" s="298"/>
      <c r="EBE138" s="298"/>
      <c r="EBF138" s="298"/>
      <c r="EBG138" s="298"/>
      <c r="EBH138" s="298"/>
      <c r="EBI138" s="298"/>
      <c r="EBJ138" s="298"/>
      <c r="EBK138" s="298"/>
      <c r="EBL138" s="298"/>
      <c r="EBM138" s="298"/>
      <c r="EBN138" s="298"/>
      <c r="EBO138" s="298"/>
      <c r="EBP138" s="298"/>
      <c r="EBQ138" s="298"/>
      <c r="EBR138" s="298"/>
      <c r="EBS138" s="298"/>
      <c r="EBT138" s="298"/>
      <c r="EBU138" s="298"/>
      <c r="EBV138" s="298"/>
      <c r="EBW138" s="298"/>
      <c r="EBX138" s="298"/>
      <c r="EBY138" s="298"/>
      <c r="EBZ138" s="298"/>
      <c r="ECA138" s="298"/>
      <c r="ECB138" s="298"/>
      <c r="ECC138" s="298"/>
      <c r="ECD138" s="298"/>
      <c r="ECE138" s="298"/>
      <c r="ECF138" s="298"/>
      <c r="ECG138" s="298"/>
      <c r="ECH138" s="298"/>
      <c r="ECI138" s="298"/>
      <c r="ECJ138" s="298"/>
      <c r="ECK138" s="298"/>
      <c r="ECL138" s="298"/>
      <c r="ECM138" s="298"/>
      <c r="ECN138" s="298"/>
      <c r="ECO138" s="298"/>
      <c r="ECP138" s="298"/>
      <c r="ECQ138" s="298"/>
      <c r="ECR138" s="298"/>
      <c r="ECS138" s="298"/>
      <c r="ECT138" s="298"/>
      <c r="ECU138" s="298"/>
      <c r="ECV138" s="298"/>
      <c r="ECW138" s="298"/>
      <c r="ECX138" s="298"/>
      <c r="ECY138" s="298"/>
      <c r="ECZ138" s="298"/>
      <c r="EDA138" s="298"/>
      <c r="EDB138" s="298"/>
      <c r="EDC138" s="298"/>
      <c r="EDD138" s="298"/>
      <c r="EDE138" s="298"/>
      <c r="EDF138" s="298"/>
      <c r="EDG138" s="298"/>
      <c r="EDH138" s="298"/>
      <c r="EDI138" s="298"/>
      <c r="EDJ138" s="298"/>
      <c r="EDK138" s="298"/>
      <c r="EDL138" s="298"/>
      <c r="EDM138" s="298"/>
      <c r="EDN138" s="298"/>
      <c r="EDO138" s="298"/>
      <c r="EDP138" s="298"/>
      <c r="EDQ138" s="298"/>
      <c r="EDR138" s="298"/>
      <c r="EDS138" s="298"/>
      <c r="EDT138" s="298"/>
      <c r="EDU138" s="298"/>
      <c r="EDV138" s="298"/>
      <c r="EDW138" s="298"/>
      <c r="EDX138" s="298"/>
      <c r="EDY138" s="298"/>
      <c r="EDZ138" s="298"/>
      <c r="EEA138" s="298"/>
      <c r="EEB138" s="298"/>
      <c r="EEC138" s="298"/>
      <c r="EED138" s="298"/>
      <c r="EEE138" s="298"/>
      <c r="EEF138" s="298"/>
      <c r="EEG138" s="298"/>
      <c r="EEH138" s="298"/>
      <c r="EEI138" s="298"/>
      <c r="EEJ138" s="298"/>
      <c r="EEK138" s="298"/>
      <c r="EEL138" s="298"/>
      <c r="EEM138" s="298"/>
      <c r="EEN138" s="298"/>
      <c r="EEO138" s="298"/>
      <c r="EEP138" s="298"/>
      <c r="EEQ138" s="298"/>
      <c r="EER138" s="298"/>
      <c r="EES138" s="298"/>
      <c r="EET138" s="298"/>
      <c r="EEU138" s="298"/>
      <c r="EEV138" s="298"/>
      <c r="EEW138" s="298"/>
      <c r="EEX138" s="298"/>
      <c r="EEY138" s="298"/>
      <c r="EEZ138" s="298"/>
      <c r="EFA138" s="298"/>
      <c r="EFB138" s="298"/>
      <c r="EFC138" s="298"/>
      <c r="EFD138" s="298"/>
      <c r="EFE138" s="298"/>
      <c r="EFF138" s="298"/>
      <c r="EFG138" s="298"/>
      <c r="EFH138" s="298"/>
      <c r="EFI138" s="298"/>
      <c r="EFJ138" s="298"/>
      <c r="EFK138" s="298"/>
      <c r="EFL138" s="298"/>
      <c r="EFM138" s="298"/>
      <c r="EFN138" s="298"/>
      <c r="EFO138" s="298"/>
      <c r="EFP138" s="298"/>
      <c r="EFQ138" s="298"/>
      <c r="EFR138" s="298"/>
      <c r="EFS138" s="298"/>
      <c r="EFT138" s="298"/>
      <c r="EFU138" s="298"/>
      <c r="EFV138" s="298"/>
      <c r="EFW138" s="298"/>
      <c r="EFX138" s="298"/>
      <c r="EFY138" s="298"/>
      <c r="EFZ138" s="298"/>
      <c r="EGA138" s="298"/>
      <c r="EGB138" s="298"/>
      <c r="EGC138" s="298"/>
      <c r="EGD138" s="298"/>
      <c r="EGE138" s="298"/>
      <c r="EGF138" s="298"/>
      <c r="EGG138" s="298"/>
      <c r="EGH138" s="298"/>
      <c r="EGI138" s="298"/>
      <c r="EGJ138" s="298"/>
      <c r="EGK138" s="298"/>
      <c r="EGL138" s="298"/>
      <c r="EGM138" s="298"/>
      <c r="EGN138" s="298"/>
      <c r="EGO138" s="298"/>
      <c r="EGP138" s="298"/>
      <c r="EGQ138" s="298"/>
      <c r="EGR138" s="298"/>
      <c r="EGS138" s="298"/>
      <c r="EGT138" s="298"/>
      <c r="EGU138" s="298"/>
      <c r="EGV138" s="298"/>
      <c r="EGW138" s="298"/>
      <c r="EGX138" s="298"/>
      <c r="EGY138" s="298"/>
      <c r="EHF138" s="298"/>
      <c r="EHG138" s="298"/>
      <c r="EHH138" s="298"/>
      <c r="EHI138" s="298"/>
      <c r="EHJ138" s="298"/>
      <c r="EHK138" s="298"/>
      <c r="EHL138" s="298"/>
      <c r="EHM138" s="298"/>
      <c r="EHN138" s="298"/>
      <c r="EHO138" s="298"/>
      <c r="EHP138" s="298"/>
      <c r="EHQ138" s="298"/>
      <c r="EHR138" s="298"/>
      <c r="EHS138" s="298"/>
      <c r="EHT138" s="298"/>
      <c r="EHU138" s="298"/>
      <c r="EHV138" s="298"/>
      <c r="EHW138" s="298"/>
      <c r="EHX138" s="298"/>
      <c r="EHY138" s="298"/>
      <c r="EHZ138" s="298"/>
      <c r="EIA138" s="298"/>
      <c r="EIB138" s="298"/>
      <c r="EIC138" s="298"/>
      <c r="EID138" s="298"/>
      <c r="EIE138" s="298"/>
      <c r="EIF138" s="298"/>
      <c r="EIG138" s="298"/>
      <c r="EIH138" s="298"/>
      <c r="EII138" s="298"/>
      <c r="EIJ138" s="298"/>
      <c r="EIK138" s="298"/>
      <c r="EIL138" s="298"/>
      <c r="EIM138" s="298"/>
      <c r="EIN138" s="298"/>
      <c r="EIO138" s="298"/>
      <c r="EIP138" s="298"/>
      <c r="EIQ138" s="298"/>
      <c r="EIR138" s="298"/>
      <c r="EIS138" s="298"/>
      <c r="EIT138" s="298"/>
      <c r="EIU138" s="298"/>
      <c r="EIV138" s="298"/>
      <c r="EIW138" s="298"/>
      <c r="EIX138" s="298"/>
      <c r="EIY138" s="298"/>
      <c r="EIZ138" s="298"/>
      <c r="EJA138" s="298"/>
      <c r="EJB138" s="298"/>
      <c r="EJC138" s="298"/>
      <c r="EJD138" s="298"/>
      <c r="EJE138" s="298"/>
      <c r="EJF138" s="298"/>
      <c r="EJG138" s="298"/>
      <c r="EJH138" s="298"/>
      <c r="EJI138" s="298"/>
      <c r="EJJ138" s="298"/>
      <c r="EJK138" s="298"/>
      <c r="EJL138" s="298"/>
      <c r="EJM138" s="298"/>
      <c r="EJN138" s="298"/>
      <c r="EJO138" s="298"/>
      <c r="EJP138" s="298"/>
      <c r="EJQ138" s="298"/>
      <c r="EJR138" s="298"/>
      <c r="EJS138" s="298"/>
      <c r="EJT138" s="298"/>
      <c r="EJU138" s="298"/>
      <c r="EJV138" s="298"/>
      <c r="EJW138" s="298"/>
      <c r="EJX138" s="298"/>
      <c r="EJY138" s="298"/>
      <c r="EJZ138" s="298"/>
      <c r="EKA138" s="298"/>
      <c r="EKB138" s="298"/>
      <c r="EKC138" s="298"/>
      <c r="EKD138" s="298"/>
      <c r="EKE138" s="298"/>
      <c r="EKF138" s="298"/>
      <c r="EKG138" s="298"/>
      <c r="EKH138" s="298"/>
      <c r="EKI138" s="298"/>
      <c r="EKJ138" s="298"/>
      <c r="EKK138" s="298"/>
      <c r="EKL138" s="298"/>
      <c r="EKM138" s="298"/>
      <c r="EKN138" s="298"/>
      <c r="EKO138" s="298"/>
      <c r="EKP138" s="298"/>
      <c r="EKQ138" s="298"/>
      <c r="EKR138" s="298"/>
      <c r="EKS138" s="298"/>
      <c r="EKT138" s="298"/>
      <c r="EKU138" s="298"/>
      <c r="EKV138" s="298"/>
      <c r="EKW138" s="298"/>
      <c r="EKX138" s="298"/>
      <c r="EKY138" s="298"/>
      <c r="EKZ138" s="298"/>
      <c r="ELA138" s="298"/>
      <c r="ELB138" s="298"/>
      <c r="ELC138" s="298"/>
      <c r="ELD138" s="298"/>
      <c r="ELE138" s="298"/>
      <c r="ELF138" s="298"/>
      <c r="ELG138" s="298"/>
      <c r="ELH138" s="298"/>
      <c r="ELI138" s="298"/>
      <c r="ELJ138" s="298"/>
      <c r="ELK138" s="298"/>
      <c r="ELL138" s="298"/>
      <c r="ELM138" s="298"/>
      <c r="ELN138" s="298"/>
      <c r="ELO138" s="298"/>
      <c r="ELP138" s="298"/>
      <c r="ELQ138" s="298"/>
      <c r="ELR138" s="298"/>
      <c r="ELS138" s="298"/>
      <c r="ELT138" s="298"/>
      <c r="ELU138" s="298"/>
      <c r="ELV138" s="298"/>
      <c r="ELW138" s="298"/>
      <c r="ELX138" s="298"/>
      <c r="ELY138" s="298"/>
      <c r="ELZ138" s="298"/>
      <c r="EMA138" s="298"/>
      <c r="EMB138" s="298"/>
      <c r="EMC138" s="298"/>
      <c r="EMD138" s="298"/>
      <c r="EME138" s="298"/>
      <c r="EMF138" s="298"/>
      <c r="EMG138" s="298"/>
      <c r="EMH138" s="298"/>
      <c r="EMI138" s="298"/>
      <c r="EMJ138" s="298"/>
      <c r="EMK138" s="298"/>
      <c r="EML138" s="298"/>
      <c r="EMM138" s="298"/>
      <c r="EMN138" s="298"/>
      <c r="EMO138" s="298"/>
      <c r="EMP138" s="298"/>
      <c r="EMQ138" s="298"/>
      <c r="EMR138" s="298"/>
      <c r="EMS138" s="298"/>
      <c r="EMT138" s="298"/>
      <c r="EMU138" s="298"/>
      <c r="EMV138" s="298"/>
      <c r="EMW138" s="298"/>
      <c r="EMX138" s="298"/>
      <c r="EMY138" s="298"/>
      <c r="EMZ138" s="298"/>
      <c r="ENA138" s="298"/>
      <c r="ENB138" s="298"/>
      <c r="ENC138" s="298"/>
      <c r="END138" s="298"/>
      <c r="ENE138" s="298"/>
      <c r="ENF138" s="298"/>
      <c r="ENG138" s="298"/>
      <c r="ENH138" s="298"/>
      <c r="ENI138" s="298"/>
      <c r="ENJ138" s="298"/>
      <c r="ENK138" s="298"/>
      <c r="ENL138" s="298"/>
      <c r="ENM138" s="298"/>
      <c r="ENN138" s="298"/>
      <c r="ENO138" s="298"/>
      <c r="ENP138" s="298"/>
      <c r="ENQ138" s="298"/>
      <c r="ENR138" s="298"/>
      <c r="ENS138" s="298"/>
      <c r="ENT138" s="298"/>
      <c r="ENU138" s="298"/>
      <c r="ENV138" s="298"/>
      <c r="ENW138" s="298"/>
      <c r="ENX138" s="298"/>
      <c r="ENY138" s="298"/>
      <c r="ENZ138" s="298"/>
      <c r="EOA138" s="298"/>
      <c r="EOB138" s="298"/>
      <c r="EOC138" s="298"/>
      <c r="EOD138" s="298"/>
      <c r="EOE138" s="298"/>
      <c r="EOF138" s="298"/>
      <c r="EOG138" s="298"/>
      <c r="EOH138" s="298"/>
      <c r="EOI138" s="298"/>
      <c r="EOJ138" s="298"/>
      <c r="EOK138" s="298"/>
      <c r="EOL138" s="298"/>
      <c r="EOM138" s="298"/>
      <c r="EON138" s="298"/>
      <c r="EOO138" s="298"/>
      <c r="EOP138" s="298"/>
      <c r="EOQ138" s="298"/>
      <c r="EOR138" s="298"/>
      <c r="EOS138" s="298"/>
      <c r="EOT138" s="298"/>
      <c r="EOU138" s="298"/>
      <c r="EOV138" s="298"/>
      <c r="EOW138" s="298"/>
      <c r="EOX138" s="298"/>
      <c r="EOY138" s="298"/>
      <c r="EOZ138" s="298"/>
      <c r="EPA138" s="298"/>
      <c r="EPB138" s="298"/>
      <c r="EPC138" s="298"/>
      <c r="EPD138" s="298"/>
      <c r="EPE138" s="298"/>
      <c r="EPF138" s="298"/>
      <c r="EPG138" s="298"/>
      <c r="EPH138" s="298"/>
      <c r="EPI138" s="298"/>
      <c r="EPJ138" s="298"/>
      <c r="EPK138" s="298"/>
      <c r="EPL138" s="298"/>
      <c r="EPM138" s="298"/>
      <c r="EPN138" s="298"/>
      <c r="EPO138" s="298"/>
      <c r="EPP138" s="298"/>
      <c r="EPQ138" s="298"/>
      <c r="EPR138" s="298"/>
      <c r="EPS138" s="298"/>
      <c r="EPT138" s="298"/>
      <c r="EPU138" s="298"/>
      <c r="EPV138" s="298"/>
      <c r="EPW138" s="298"/>
      <c r="EPX138" s="298"/>
      <c r="EPY138" s="298"/>
      <c r="EPZ138" s="298"/>
      <c r="EQA138" s="298"/>
      <c r="EQB138" s="298"/>
      <c r="EQC138" s="298"/>
      <c r="EQD138" s="298"/>
      <c r="EQE138" s="298"/>
      <c r="EQF138" s="298"/>
      <c r="EQG138" s="298"/>
      <c r="EQH138" s="298"/>
      <c r="EQI138" s="298"/>
      <c r="EQJ138" s="298"/>
      <c r="EQK138" s="298"/>
      <c r="EQL138" s="298"/>
      <c r="EQM138" s="298"/>
      <c r="EQN138" s="298"/>
      <c r="EQO138" s="298"/>
      <c r="EQP138" s="298"/>
      <c r="EQQ138" s="298"/>
      <c r="EQR138" s="298"/>
      <c r="EQS138" s="298"/>
      <c r="EQT138" s="298"/>
      <c r="EQU138" s="298"/>
      <c r="ERB138" s="298"/>
      <c r="ERC138" s="298"/>
      <c r="ERD138" s="298"/>
      <c r="ERE138" s="298"/>
      <c r="ERF138" s="298"/>
      <c r="ERG138" s="298"/>
      <c r="ERH138" s="298"/>
      <c r="ERI138" s="298"/>
      <c r="ERJ138" s="298"/>
      <c r="ERK138" s="298"/>
      <c r="ERL138" s="298"/>
      <c r="ERM138" s="298"/>
      <c r="ERN138" s="298"/>
      <c r="ERO138" s="298"/>
      <c r="ERP138" s="298"/>
      <c r="ERQ138" s="298"/>
      <c r="ERR138" s="298"/>
      <c r="ERS138" s="298"/>
      <c r="ERT138" s="298"/>
      <c r="ERU138" s="298"/>
      <c r="ERV138" s="298"/>
      <c r="ERW138" s="298"/>
      <c r="ERX138" s="298"/>
      <c r="ERY138" s="298"/>
      <c r="ERZ138" s="298"/>
      <c r="ESA138" s="298"/>
      <c r="ESB138" s="298"/>
      <c r="ESC138" s="298"/>
      <c r="ESD138" s="298"/>
      <c r="ESE138" s="298"/>
      <c r="ESF138" s="298"/>
      <c r="ESG138" s="298"/>
      <c r="ESH138" s="298"/>
      <c r="ESI138" s="298"/>
      <c r="ESJ138" s="298"/>
      <c r="ESK138" s="298"/>
      <c r="ESL138" s="298"/>
      <c r="ESM138" s="298"/>
      <c r="ESN138" s="298"/>
      <c r="ESO138" s="298"/>
      <c r="ESP138" s="298"/>
      <c r="ESQ138" s="298"/>
      <c r="ESR138" s="298"/>
      <c r="ESS138" s="298"/>
      <c r="EST138" s="298"/>
      <c r="ESU138" s="298"/>
      <c r="ESV138" s="298"/>
      <c r="ESW138" s="298"/>
      <c r="ESX138" s="298"/>
      <c r="ESY138" s="298"/>
      <c r="ESZ138" s="298"/>
      <c r="ETA138" s="298"/>
      <c r="ETB138" s="298"/>
      <c r="ETC138" s="298"/>
      <c r="ETD138" s="298"/>
      <c r="ETE138" s="298"/>
      <c r="ETF138" s="298"/>
      <c r="ETG138" s="298"/>
      <c r="ETH138" s="298"/>
      <c r="ETI138" s="298"/>
      <c r="ETJ138" s="298"/>
      <c r="ETK138" s="298"/>
      <c r="ETL138" s="298"/>
      <c r="ETM138" s="298"/>
      <c r="ETN138" s="298"/>
      <c r="ETO138" s="298"/>
      <c r="ETP138" s="298"/>
      <c r="ETQ138" s="298"/>
      <c r="ETR138" s="298"/>
      <c r="ETS138" s="298"/>
      <c r="ETT138" s="298"/>
      <c r="ETU138" s="298"/>
      <c r="ETV138" s="298"/>
      <c r="ETW138" s="298"/>
      <c r="ETX138" s="298"/>
      <c r="ETY138" s="298"/>
      <c r="ETZ138" s="298"/>
      <c r="EUA138" s="298"/>
      <c r="EUB138" s="298"/>
      <c r="EUC138" s="298"/>
      <c r="EUD138" s="298"/>
      <c r="EUE138" s="298"/>
      <c r="EUF138" s="298"/>
      <c r="EUG138" s="298"/>
      <c r="EUH138" s="298"/>
      <c r="EUI138" s="298"/>
      <c r="EUJ138" s="298"/>
      <c r="EUK138" s="298"/>
      <c r="EUL138" s="298"/>
      <c r="EUM138" s="298"/>
      <c r="EUN138" s="298"/>
      <c r="EUO138" s="298"/>
      <c r="EUP138" s="298"/>
      <c r="EUQ138" s="298"/>
      <c r="EUR138" s="298"/>
      <c r="EUS138" s="298"/>
      <c r="EUT138" s="298"/>
      <c r="EUU138" s="298"/>
      <c r="EUV138" s="298"/>
      <c r="EUW138" s="298"/>
      <c r="EUX138" s="298"/>
      <c r="EUY138" s="298"/>
      <c r="EUZ138" s="298"/>
      <c r="EVA138" s="298"/>
      <c r="EVB138" s="298"/>
      <c r="EVC138" s="298"/>
      <c r="EVD138" s="298"/>
      <c r="EVE138" s="298"/>
      <c r="EVF138" s="298"/>
      <c r="EVG138" s="298"/>
      <c r="EVH138" s="298"/>
      <c r="EVI138" s="298"/>
      <c r="EVJ138" s="298"/>
      <c r="EVK138" s="298"/>
      <c r="EVL138" s="298"/>
      <c r="EVM138" s="298"/>
      <c r="EVN138" s="298"/>
      <c r="EVO138" s="298"/>
      <c r="EVP138" s="298"/>
      <c r="EVQ138" s="298"/>
      <c r="EVR138" s="298"/>
      <c r="EVS138" s="298"/>
      <c r="EVT138" s="298"/>
      <c r="EVU138" s="298"/>
      <c r="EVV138" s="298"/>
      <c r="EVW138" s="298"/>
      <c r="EVX138" s="298"/>
      <c r="EVY138" s="298"/>
      <c r="EVZ138" s="298"/>
      <c r="EWA138" s="298"/>
      <c r="EWB138" s="298"/>
      <c r="EWC138" s="298"/>
      <c r="EWD138" s="298"/>
      <c r="EWE138" s="298"/>
      <c r="EWF138" s="298"/>
      <c r="EWG138" s="298"/>
      <c r="EWH138" s="298"/>
      <c r="EWI138" s="298"/>
      <c r="EWJ138" s="298"/>
      <c r="EWK138" s="298"/>
      <c r="EWL138" s="298"/>
      <c r="EWM138" s="298"/>
      <c r="EWN138" s="298"/>
      <c r="EWO138" s="298"/>
      <c r="EWP138" s="298"/>
      <c r="EWQ138" s="298"/>
      <c r="EWR138" s="298"/>
      <c r="EWS138" s="298"/>
      <c r="EWT138" s="298"/>
      <c r="EWU138" s="298"/>
      <c r="EWV138" s="298"/>
      <c r="EWW138" s="298"/>
      <c r="EWX138" s="298"/>
      <c r="EWY138" s="298"/>
      <c r="EWZ138" s="298"/>
      <c r="EXA138" s="298"/>
      <c r="EXB138" s="298"/>
      <c r="EXC138" s="298"/>
      <c r="EXD138" s="298"/>
      <c r="EXE138" s="298"/>
      <c r="EXF138" s="298"/>
      <c r="EXG138" s="298"/>
      <c r="EXH138" s="298"/>
      <c r="EXI138" s="298"/>
      <c r="EXJ138" s="298"/>
      <c r="EXK138" s="298"/>
      <c r="EXL138" s="298"/>
      <c r="EXM138" s="298"/>
      <c r="EXN138" s="298"/>
      <c r="EXO138" s="298"/>
      <c r="EXP138" s="298"/>
      <c r="EXQ138" s="298"/>
      <c r="EXR138" s="298"/>
      <c r="EXS138" s="298"/>
      <c r="EXT138" s="298"/>
      <c r="EXU138" s="298"/>
      <c r="EXV138" s="298"/>
      <c r="EXW138" s="298"/>
      <c r="EXX138" s="298"/>
      <c r="EXY138" s="298"/>
      <c r="EXZ138" s="298"/>
      <c r="EYA138" s="298"/>
      <c r="EYB138" s="298"/>
      <c r="EYC138" s="298"/>
      <c r="EYD138" s="298"/>
      <c r="EYE138" s="298"/>
      <c r="EYF138" s="298"/>
      <c r="EYG138" s="298"/>
      <c r="EYH138" s="298"/>
      <c r="EYI138" s="298"/>
      <c r="EYJ138" s="298"/>
      <c r="EYK138" s="298"/>
      <c r="EYL138" s="298"/>
      <c r="EYM138" s="298"/>
      <c r="EYN138" s="298"/>
      <c r="EYO138" s="298"/>
      <c r="EYP138" s="298"/>
      <c r="EYQ138" s="298"/>
      <c r="EYR138" s="298"/>
      <c r="EYS138" s="298"/>
      <c r="EYT138" s="298"/>
      <c r="EYU138" s="298"/>
      <c r="EYV138" s="298"/>
      <c r="EYW138" s="298"/>
      <c r="EYX138" s="298"/>
      <c r="EYY138" s="298"/>
      <c r="EYZ138" s="298"/>
      <c r="EZA138" s="298"/>
      <c r="EZB138" s="298"/>
      <c r="EZC138" s="298"/>
      <c r="EZD138" s="298"/>
      <c r="EZE138" s="298"/>
      <c r="EZF138" s="298"/>
      <c r="EZG138" s="298"/>
      <c r="EZH138" s="298"/>
      <c r="EZI138" s="298"/>
      <c r="EZJ138" s="298"/>
      <c r="EZK138" s="298"/>
      <c r="EZL138" s="298"/>
      <c r="EZM138" s="298"/>
      <c r="EZN138" s="298"/>
      <c r="EZO138" s="298"/>
      <c r="EZP138" s="298"/>
      <c r="EZQ138" s="298"/>
      <c r="EZR138" s="298"/>
      <c r="EZS138" s="298"/>
      <c r="EZT138" s="298"/>
      <c r="EZU138" s="298"/>
      <c r="EZV138" s="298"/>
      <c r="EZW138" s="298"/>
      <c r="EZX138" s="298"/>
      <c r="EZY138" s="298"/>
      <c r="EZZ138" s="298"/>
      <c r="FAA138" s="298"/>
      <c r="FAB138" s="298"/>
      <c r="FAC138" s="298"/>
      <c r="FAD138" s="298"/>
      <c r="FAE138" s="298"/>
      <c r="FAF138" s="298"/>
      <c r="FAG138" s="298"/>
      <c r="FAH138" s="298"/>
      <c r="FAI138" s="298"/>
      <c r="FAJ138" s="298"/>
      <c r="FAK138" s="298"/>
      <c r="FAL138" s="298"/>
      <c r="FAM138" s="298"/>
      <c r="FAN138" s="298"/>
      <c r="FAO138" s="298"/>
      <c r="FAP138" s="298"/>
      <c r="FAQ138" s="298"/>
      <c r="FAX138" s="298"/>
      <c r="FAY138" s="298"/>
      <c r="FAZ138" s="298"/>
      <c r="FBA138" s="298"/>
      <c r="FBB138" s="298"/>
      <c r="FBC138" s="298"/>
      <c r="FBD138" s="298"/>
      <c r="FBE138" s="298"/>
      <c r="FBF138" s="298"/>
      <c r="FBG138" s="298"/>
      <c r="FBH138" s="298"/>
      <c r="FBI138" s="298"/>
      <c r="FBJ138" s="298"/>
      <c r="FBK138" s="298"/>
      <c r="FBL138" s="298"/>
      <c r="FBM138" s="298"/>
      <c r="FBN138" s="298"/>
      <c r="FBO138" s="298"/>
      <c r="FBP138" s="298"/>
      <c r="FBQ138" s="298"/>
      <c r="FBR138" s="298"/>
      <c r="FBS138" s="298"/>
      <c r="FBT138" s="298"/>
      <c r="FBU138" s="298"/>
      <c r="FBV138" s="298"/>
      <c r="FBW138" s="298"/>
      <c r="FBX138" s="298"/>
      <c r="FBY138" s="298"/>
      <c r="FBZ138" s="298"/>
      <c r="FCA138" s="298"/>
      <c r="FCB138" s="298"/>
      <c r="FCC138" s="298"/>
      <c r="FCD138" s="298"/>
      <c r="FCE138" s="298"/>
      <c r="FCF138" s="298"/>
      <c r="FCG138" s="298"/>
      <c r="FCH138" s="298"/>
      <c r="FCI138" s="298"/>
      <c r="FCJ138" s="298"/>
      <c r="FCK138" s="298"/>
      <c r="FCL138" s="298"/>
      <c r="FCM138" s="298"/>
      <c r="FCN138" s="298"/>
      <c r="FCO138" s="298"/>
      <c r="FCP138" s="298"/>
      <c r="FCQ138" s="298"/>
      <c r="FCR138" s="298"/>
      <c r="FCS138" s="298"/>
      <c r="FCT138" s="298"/>
      <c r="FCU138" s="298"/>
      <c r="FCV138" s="298"/>
      <c r="FCW138" s="298"/>
      <c r="FCX138" s="298"/>
      <c r="FCY138" s="298"/>
      <c r="FCZ138" s="298"/>
      <c r="FDA138" s="298"/>
      <c r="FDB138" s="298"/>
      <c r="FDC138" s="298"/>
      <c r="FDD138" s="298"/>
      <c r="FDE138" s="298"/>
      <c r="FDF138" s="298"/>
      <c r="FDG138" s="298"/>
      <c r="FDH138" s="298"/>
      <c r="FDI138" s="298"/>
      <c r="FDJ138" s="298"/>
      <c r="FDK138" s="298"/>
      <c r="FDL138" s="298"/>
      <c r="FDM138" s="298"/>
      <c r="FDN138" s="298"/>
      <c r="FDO138" s="298"/>
      <c r="FDP138" s="298"/>
      <c r="FDQ138" s="298"/>
      <c r="FDR138" s="298"/>
      <c r="FDS138" s="298"/>
      <c r="FDT138" s="298"/>
      <c r="FDU138" s="298"/>
      <c r="FDV138" s="298"/>
      <c r="FDW138" s="298"/>
      <c r="FDX138" s="298"/>
      <c r="FDY138" s="298"/>
      <c r="FDZ138" s="298"/>
      <c r="FEA138" s="298"/>
      <c r="FEB138" s="298"/>
      <c r="FEC138" s="298"/>
      <c r="FED138" s="298"/>
      <c r="FEE138" s="298"/>
      <c r="FEF138" s="298"/>
      <c r="FEG138" s="298"/>
      <c r="FEH138" s="298"/>
      <c r="FEI138" s="298"/>
      <c r="FEJ138" s="298"/>
      <c r="FEK138" s="298"/>
      <c r="FEL138" s="298"/>
      <c r="FEM138" s="298"/>
      <c r="FEN138" s="298"/>
      <c r="FEO138" s="298"/>
      <c r="FEP138" s="298"/>
      <c r="FEQ138" s="298"/>
      <c r="FER138" s="298"/>
      <c r="FES138" s="298"/>
      <c r="FET138" s="298"/>
      <c r="FEU138" s="298"/>
      <c r="FEV138" s="298"/>
      <c r="FEW138" s="298"/>
      <c r="FEX138" s="298"/>
      <c r="FEY138" s="298"/>
      <c r="FEZ138" s="298"/>
      <c r="FFA138" s="298"/>
      <c r="FFB138" s="298"/>
      <c r="FFC138" s="298"/>
      <c r="FFD138" s="298"/>
      <c r="FFE138" s="298"/>
      <c r="FFF138" s="298"/>
      <c r="FFG138" s="298"/>
      <c r="FFH138" s="298"/>
      <c r="FFI138" s="298"/>
      <c r="FFJ138" s="298"/>
      <c r="FFK138" s="298"/>
      <c r="FFL138" s="298"/>
      <c r="FFM138" s="298"/>
      <c r="FFN138" s="298"/>
      <c r="FFO138" s="298"/>
      <c r="FFP138" s="298"/>
      <c r="FFQ138" s="298"/>
      <c r="FFR138" s="298"/>
      <c r="FFS138" s="298"/>
      <c r="FFT138" s="298"/>
      <c r="FFU138" s="298"/>
      <c r="FFV138" s="298"/>
      <c r="FFW138" s="298"/>
      <c r="FFX138" s="298"/>
      <c r="FFY138" s="298"/>
      <c r="FFZ138" s="298"/>
      <c r="FGA138" s="298"/>
      <c r="FGB138" s="298"/>
      <c r="FGC138" s="298"/>
      <c r="FGD138" s="298"/>
      <c r="FGE138" s="298"/>
      <c r="FGF138" s="298"/>
      <c r="FGG138" s="298"/>
      <c r="FGH138" s="298"/>
      <c r="FGI138" s="298"/>
      <c r="FGJ138" s="298"/>
      <c r="FGK138" s="298"/>
      <c r="FGL138" s="298"/>
      <c r="FGM138" s="298"/>
      <c r="FGN138" s="298"/>
      <c r="FGO138" s="298"/>
      <c r="FGP138" s="298"/>
      <c r="FGQ138" s="298"/>
      <c r="FGR138" s="298"/>
      <c r="FGS138" s="298"/>
      <c r="FGT138" s="298"/>
      <c r="FGU138" s="298"/>
      <c r="FGV138" s="298"/>
      <c r="FGW138" s="298"/>
      <c r="FGX138" s="298"/>
      <c r="FGY138" s="298"/>
      <c r="FGZ138" s="298"/>
      <c r="FHA138" s="298"/>
      <c r="FHB138" s="298"/>
      <c r="FHC138" s="298"/>
      <c r="FHD138" s="298"/>
      <c r="FHE138" s="298"/>
      <c r="FHF138" s="298"/>
      <c r="FHG138" s="298"/>
      <c r="FHH138" s="298"/>
      <c r="FHI138" s="298"/>
      <c r="FHJ138" s="298"/>
      <c r="FHK138" s="298"/>
      <c r="FHL138" s="298"/>
      <c r="FHM138" s="298"/>
      <c r="FHN138" s="298"/>
      <c r="FHO138" s="298"/>
      <c r="FHP138" s="298"/>
      <c r="FHQ138" s="298"/>
      <c r="FHR138" s="298"/>
      <c r="FHS138" s="298"/>
      <c r="FHT138" s="298"/>
      <c r="FHU138" s="298"/>
      <c r="FHV138" s="298"/>
      <c r="FHW138" s="298"/>
      <c r="FHX138" s="298"/>
      <c r="FHY138" s="298"/>
      <c r="FHZ138" s="298"/>
      <c r="FIA138" s="298"/>
      <c r="FIB138" s="298"/>
      <c r="FIC138" s="298"/>
      <c r="FID138" s="298"/>
      <c r="FIE138" s="298"/>
      <c r="FIF138" s="298"/>
      <c r="FIG138" s="298"/>
      <c r="FIH138" s="298"/>
      <c r="FII138" s="298"/>
      <c r="FIJ138" s="298"/>
      <c r="FIK138" s="298"/>
      <c r="FIL138" s="298"/>
      <c r="FIM138" s="298"/>
      <c r="FIN138" s="298"/>
      <c r="FIO138" s="298"/>
      <c r="FIP138" s="298"/>
      <c r="FIQ138" s="298"/>
      <c r="FIR138" s="298"/>
      <c r="FIS138" s="298"/>
      <c r="FIT138" s="298"/>
      <c r="FIU138" s="298"/>
      <c r="FIV138" s="298"/>
      <c r="FIW138" s="298"/>
      <c r="FIX138" s="298"/>
      <c r="FIY138" s="298"/>
      <c r="FIZ138" s="298"/>
      <c r="FJA138" s="298"/>
      <c r="FJB138" s="298"/>
      <c r="FJC138" s="298"/>
      <c r="FJD138" s="298"/>
      <c r="FJE138" s="298"/>
      <c r="FJF138" s="298"/>
      <c r="FJG138" s="298"/>
      <c r="FJH138" s="298"/>
      <c r="FJI138" s="298"/>
      <c r="FJJ138" s="298"/>
      <c r="FJK138" s="298"/>
      <c r="FJL138" s="298"/>
      <c r="FJM138" s="298"/>
      <c r="FJN138" s="298"/>
      <c r="FJO138" s="298"/>
      <c r="FJP138" s="298"/>
      <c r="FJQ138" s="298"/>
      <c r="FJR138" s="298"/>
      <c r="FJS138" s="298"/>
      <c r="FJT138" s="298"/>
      <c r="FJU138" s="298"/>
      <c r="FJV138" s="298"/>
      <c r="FJW138" s="298"/>
      <c r="FJX138" s="298"/>
      <c r="FJY138" s="298"/>
      <c r="FJZ138" s="298"/>
      <c r="FKA138" s="298"/>
      <c r="FKB138" s="298"/>
      <c r="FKC138" s="298"/>
      <c r="FKD138" s="298"/>
      <c r="FKE138" s="298"/>
      <c r="FKF138" s="298"/>
      <c r="FKG138" s="298"/>
      <c r="FKH138" s="298"/>
      <c r="FKI138" s="298"/>
      <c r="FKJ138" s="298"/>
      <c r="FKK138" s="298"/>
      <c r="FKL138" s="298"/>
      <c r="FKM138" s="298"/>
      <c r="FKT138" s="298"/>
      <c r="FKU138" s="298"/>
      <c r="FKV138" s="298"/>
      <c r="FKW138" s="298"/>
      <c r="FKX138" s="298"/>
      <c r="FKY138" s="298"/>
      <c r="FKZ138" s="298"/>
      <c r="FLA138" s="298"/>
      <c r="FLB138" s="298"/>
      <c r="FLC138" s="298"/>
      <c r="FLD138" s="298"/>
      <c r="FLE138" s="298"/>
      <c r="FLF138" s="298"/>
      <c r="FLG138" s="298"/>
      <c r="FLH138" s="298"/>
      <c r="FLI138" s="298"/>
      <c r="FLJ138" s="298"/>
      <c r="FLK138" s="298"/>
      <c r="FLL138" s="298"/>
      <c r="FLM138" s="298"/>
      <c r="FLN138" s="298"/>
      <c r="FLO138" s="298"/>
      <c r="FLP138" s="298"/>
      <c r="FLQ138" s="298"/>
      <c r="FLR138" s="298"/>
      <c r="FLS138" s="298"/>
      <c r="FLT138" s="298"/>
      <c r="FLU138" s="298"/>
      <c r="FLV138" s="298"/>
      <c r="FLW138" s="298"/>
      <c r="FLX138" s="298"/>
      <c r="FLY138" s="298"/>
      <c r="FLZ138" s="298"/>
      <c r="FMA138" s="298"/>
      <c r="FMB138" s="298"/>
      <c r="FMC138" s="298"/>
      <c r="FMD138" s="298"/>
      <c r="FME138" s="298"/>
      <c r="FMF138" s="298"/>
      <c r="FMG138" s="298"/>
      <c r="FMH138" s="298"/>
      <c r="FMI138" s="298"/>
      <c r="FMJ138" s="298"/>
      <c r="FMK138" s="298"/>
      <c r="FML138" s="298"/>
      <c r="FMM138" s="298"/>
      <c r="FMN138" s="298"/>
      <c r="FMO138" s="298"/>
      <c r="FMP138" s="298"/>
      <c r="FMQ138" s="298"/>
      <c r="FMR138" s="298"/>
      <c r="FMS138" s="298"/>
      <c r="FMT138" s="298"/>
      <c r="FMU138" s="298"/>
      <c r="FMV138" s="298"/>
      <c r="FMW138" s="298"/>
      <c r="FMX138" s="298"/>
      <c r="FMY138" s="298"/>
      <c r="FMZ138" s="298"/>
      <c r="FNA138" s="298"/>
      <c r="FNB138" s="298"/>
      <c r="FNC138" s="298"/>
      <c r="FND138" s="298"/>
      <c r="FNE138" s="298"/>
      <c r="FNF138" s="298"/>
      <c r="FNG138" s="298"/>
      <c r="FNH138" s="298"/>
      <c r="FNI138" s="298"/>
      <c r="FNJ138" s="298"/>
      <c r="FNK138" s="298"/>
      <c r="FNL138" s="298"/>
      <c r="FNM138" s="298"/>
      <c r="FNN138" s="298"/>
      <c r="FNO138" s="298"/>
      <c r="FNP138" s="298"/>
      <c r="FNQ138" s="298"/>
      <c r="FNR138" s="298"/>
      <c r="FNS138" s="298"/>
      <c r="FNT138" s="298"/>
      <c r="FNU138" s="298"/>
      <c r="FNV138" s="298"/>
      <c r="FNW138" s="298"/>
      <c r="FNX138" s="298"/>
      <c r="FNY138" s="298"/>
      <c r="FNZ138" s="298"/>
      <c r="FOA138" s="298"/>
      <c r="FOB138" s="298"/>
      <c r="FOC138" s="298"/>
      <c r="FOD138" s="298"/>
      <c r="FOE138" s="298"/>
      <c r="FOF138" s="298"/>
      <c r="FOG138" s="298"/>
      <c r="FOH138" s="298"/>
      <c r="FOI138" s="298"/>
      <c r="FOJ138" s="298"/>
      <c r="FOK138" s="298"/>
      <c r="FOL138" s="298"/>
      <c r="FOM138" s="298"/>
      <c r="FON138" s="298"/>
      <c r="FOO138" s="298"/>
      <c r="FOP138" s="298"/>
      <c r="FOQ138" s="298"/>
      <c r="FOR138" s="298"/>
      <c r="FOS138" s="298"/>
      <c r="FOT138" s="298"/>
      <c r="FOU138" s="298"/>
      <c r="FOV138" s="298"/>
      <c r="FOW138" s="298"/>
      <c r="FOX138" s="298"/>
      <c r="FOY138" s="298"/>
      <c r="FOZ138" s="298"/>
      <c r="FPA138" s="298"/>
      <c r="FPB138" s="298"/>
      <c r="FPC138" s="298"/>
      <c r="FPD138" s="298"/>
      <c r="FPE138" s="298"/>
      <c r="FPF138" s="298"/>
      <c r="FPG138" s="298"/>
      <c r="FPH138" s="298"/>
      <c r="FPI138" s="298"/>
      <c r="FPJ138" s="298"/>
      <c r="FPK138" s="298"/>
      <c r="FPL138" s="298"/>
      <c r="FPM138" s="298"/>
      <c r="FPN138" s="298"/>
      <c r="FPO138" s="298"/>
      <c r="FPP138" s="298"/>
      <c r="FPQ138" s="298"/>
      <c r="FPR138" s="298"/>
      <c r="FPS138" s="298"/>
      <c r="FPT138" s="298"/>
      <c r="FPU138" s="298"/>
      <c r="FPV138" s="298"/>
      <c r="FPW138" s="298"/>
      <c r="FPX138" s="298"/>
      <c r="FPY138" s="298"/>
      <c r="FPZ138" s="298"/>
      <c r="FQA138" s="298"/>
      <c r="FQB138" s="298"/>
      <c r="FQC138" s="298"/>
      <c r="FQD138" s="298"/>
      <c r="FQE138" s="298"/>
      <c r="FQF138" s="298"/>
      <c r="FQG138" s="298"/>
      <c r="FQH138" s="298"/>
      <c r="FQI138" s="298"/>
      <c r="FQJ138" s="298"/>
      <c r="FQK138" s="298"/>
      <c r="FQL138" s="298"/>
      <c r="FQM138" s="298"/>
      <c r="FQN138" s="298"/>
      <c r="FQO138" s="298"/>
      <c r="FQP138" s="298"/>
      <c r="FQQ138" s="298"/>
      <c r="FQR138" s="298"/>
      <c r="FQS138" s="298"/>
      <c r="FQT138" s="298"/>
      <c r="FQU138" s="298"/>
      <c r="FQV138" s="298"/>
      <c r="FQW138" s="298"/>
      <c r="FQX138" s="298"/>
      <c r="FQY138" s="298"/>
      <c r="FQZ138" s="298"/>
      <c r="FRA138" s="298"/>
      <c r="FRB138" s="298"/>
      <c r="FRC138" s="298"/>
      <c r="FRD138" s="298"/>
      <c r="FRE138" s="298"/>
      <c r="FRF138" s="298"/>
      <c r="FRG138" s="298"/>
      <c r="FRH138" s="298"/>
      <c r="FRI138" s="298"/>
      <c r="FRJ138" s="298"/>
      <c r="FRK138" s="298"/>
      <c r="FRL138" s="298"/>
      <c r="FRM138" s="298"/>
      <c r="FRN138" s="298"/>
      <c r="FRO138" s="298"/>
      <c r="FRP138" s="298"/>
      <c r="FRQ138" s="298"/>
      <c r="FRR138" s="298"/>
      <c r="FRS138" s="298"/>
      <c r="FRT138" s="298"/>
      <c r="FRU138" s="298"/>
      <c r="FRV138" s="298"/>
      <c r="FRW138" s="298"/>
      <c r="FRX138" s="298"/>
      <c r="FRY138" s="298"/>
      <c r="FRZ138" s="298"/>
      <c r="FSA138" s="298"/>
      <c r="FSB138" s="298"/>
      <c r="FSC138" s="298"/>
      <c r="FSD138" s="298"/>
      <c r="FSE138" s="298"/>
      <c r="FSF138" s="298"/>
      <c r="FSG138" s="298"/>
      <c r="FSH138" s="298"/>
      <c r="FSI138" s="298"/>
      <c r="FSJ138" s="298"/>
      <c r="FSK138" s="298"/>
      <c r="FSL138" s="298"/>
      <c r="FSM138" s="298"/>
      <c r="FSN138" s="298"/>
      <c r="FSO138" s="298"/>
      <c r="FSP138" s="298"/>
      <c r="FSQ138" s="298"/>
      <c r="FSR138" s="298"/>
      <c r="FSS138" s="298"/>
      <c r="FST138" s="298"/>
      <c r="FSU138" s="298"/>
      <c r="FSV138" s="298"/>
      <c r="FSW138" s="298"/>
      <c r="FSX138" s="298"/>
      <c r="FSY138" s="298"/>
      <c r="FSZ138" s="298"/>
      <c r="FTA138" s="298"/>
      <c r="FTB138" s="298"/>
      <c r="FTC138" s="298"/>
      <c r="FTD138" s="298"/>
      <c r="FTE138" s="298"/>
      <c r="FTF138" s="298"/>
      <c r="FTG138" s="298"/>
      <c r="FTH138" s="298"/>
      <c r="FTI138" s="298"/>
      <c r="FTJ138" s="298"/>
      <c r="FTK138" s="298"/>
      <c r="FTL138" s="298"/>
      <c r="FTM138" s="298"/>
      <c r="FTN138" s="298"/>
      <c r="FTO138" s="298"/>
      <c r="FTP138" s="298"/>
      <c r="FTQ138" s="298"/>
      <c r="FTR138" s="298"/>
      <c r="FTS138" s="298"/>
      <c r="FTT138" s="298"/>
      <c r="FTU138" s="298"/>
      <c r="FTV138" s="298"/>
      <c r="FTW138" s="298"/>
      <c r="FTX138" s="298"/>
      <c r="FTY138" s="298"/>
      <c r="FTZ138" s="298"/>
      <c r="FUA138" s="298"/>
      <c r="FUB138" s="298"/>
      <c r="FUC138" s="298"/>
      <c r="FUD138" s="298"/>
      <c r="FUE138" s="298"/>
      <c r="FUF138" s="298"/>
      <c r="FUG138" s="298"/>
      <c r="FUH138" s="298"/>
      <c r="FUI138" s="298"/>
      <c r="FUP138" s="298"/>
      <c r="FUQ138" s="298"/>
      <c r="FUR138" s="298"/>
      <c r="FUS138" s="298"/>
      <c r="FUT138" s="298"/>
      <c r="FUU138" s="298"/>
      <c r="FUV138" s="298"/>
      <c r="FUW138" s="298"/>
      <c r="FUX138" s="298"/>
      <c r="FUY138" s="298"/>
      <c r="FUZ138" s="298"/>
      <c r="FVA138" s="298"/>
      <c r="FVB138" s="298"/>
      <c r="FVC138" s="298"/>
      <c r="FVD138" s="298"/>
      <c r="FVE138" s="298"/>
      <c r="FVF138" s="298"/>
      <c r="FVG138" s="298"/>
      <c r="FVH138" s="298"/>
      <c r="FVI138" s="298"/>
      <c r="FVJ138" s="298"/>
      <c r="FVK138" s="298"/>
      <c r="FVL138" s="298"/>
      <c r="FVM138" s="298"/>
      <c r="FVN138" s="298"/>
      <c r="FVO138" s="298"/>
      <c r="FVP138" s="298"/>
      <c r="FVQ138" s="298"/>
      <c r="FVR138" s="298"/>
      <c r="FVS138" s="298"/>
      <c r="FVT138" s="298"/>
      <c r="FVU138" s="298"/>
      <c r="FVV138" s="298"/>
      <c r="FVW138" s="298"/>
      <c r="FVX138" s="298"/>
      <c r="FVY138" s="298"/>
      <c r="FVZ138" s="298"/>
      <c r="FWA138" s="298"/>
      <c r="FWB138" s="298"/>
      <c r="FWC138" s="298"/>
      <c r="FWD138" s="298"/>
      <c r="FWE138" s="298"/>
      <c r="FWF138" s="298"/>
      <c r="FWG138" s="298"/>
      <c r="FWH138" s="298"/>
      <c r="FWI138" s="298"/>
      <c r="FWJ138" s="298"/>
      <c r="FWK138" s="298"/>
      <c r="FWL138" s="298"/>
      <c r="FWM138" s="298"/>
      <c r="FWN138" s="298"/>
      <c r="FWO138" s="298"/>
      <c r="FWP138" s="298"/>
      <c r="FWQ138" s="298"/>
      <c r="FWR138" s="298"/>
      <c r="FWS138" s="298"/>
      <c r="FWT138" s="298"/>
      <c r="FWU138" s="298"/>
      <c r="FWV138" s="298"/>
      <c r="FWW138" s="298"/>
      <c r="FWX138" s="298"/>
      <c r="FWY138" s="298"/>
      <c r="FWZ138" s="298"/>
      <c r="FXA138" s="298"/>
      <c r="FXB138" s="298"/>
      <c r="FXC138" s="298"/>
      <c r="FXD138" s="298"/>
      <c r="FXE138" s="298"/>
      <c r="FXF138" s="298"/>
      <c r="FXG138" s="298"/>
      <c r="FXH138" s="298"/>
      <c r="FXI138" s="298"/>
      <c r="FXJ138" s="298"/>
      <c r="FXK138" s="298"/>
      <c r="FXL138" s="298"/>
      <c r="FXM138" s="298"/>
      <c r="FXN138" s="298"/>
      <c r="FXO138" s="298"/>
      <c r="FXP138" s="298"/>
      <c r="FXQ138" s="298"/>
      <c r="FXR138" s="298"/>
      <c r="FXS138" s="298"/>
      <c r="FXT138" s="298"/>
      <c r="FXU138" s="298"/>
      <c r="FXV138" s="298"/>
      <c r="FXW138" s="298"/>
      <c r="FXX138" s="298"/>
      <c r="FXY138" s="298"/>
      <c r="FXZ138" s="298"/>
      <c r="FYA138" s="298"/>
      <c r="FYB138" s="298"/>
      <c r="FYC138" s="298"/>
      <c r="FYD138" s="298"/>
      <c r="FYE138" s="298"/>
      <c r="FYF138" s="298"/>
      <c r="FYG138" s="298"/>
      <c r="FYH138" s="298"/>
      <c r="FYI138" s="298"/>
      <c r="FYJ138" s="298"/>
      <c r="FYK138" s="298"/>
      <c r="FYL138" s="298"/>
      <c r="FYM138" s="298"/>
      <c r="FYN138" s="298"/>
      <c r="FYO138" s="298"/>
      <c r="FYP138" s="298"/>
      <c r="FYQ138" s="298"/>
      <c r="FYR138" s="298"/>
      <c r="FYS138" s="298"/>
      <c r="FYT138" s="298"/>
      <c r="FYU138" s="298"/>
      <c r="FYV138" s="298"/>
      <c r="FYW138" s="298"/>
      <c r="FYX138" s="298"/>
      <c r="FYY138" s="298"/>
      <c r="FYZ138" s="298"/>
      <c r="FZA138" s="298"/>
      <c r="FZB138" s="298"/>
      <c r="FZC138" s="298"/>
      <c r="FZD138" s="298"/>
      <c r="FZE138" s="298"/>
      <c r="FZF138" s="298"/>
      <c r="FZG138" s="298"/>
      <c r="FZH138" s="298"/>
      <c r="FZI138" s="298"/>
      <c r="FZJ138" s="298"/>
      <c r="FZK138" s="298"/>
      <c r="FZL138" s="298"/>
      <c r="FZM138" s="298"/>
      <c r="FZN138" s="298"/>
      <c r="FZO138" s="298"/>
      <c r="FZP138" s="298"/>
      <c r="FZQ138" s="298"/>
      <c r="FZR138" s="298"/>
      <c r="FZS138" s="298"/>
      <c r="FZT138" s="298"/>
      <c r="FZU138" s="298"/>
      <c r="FZV138" s="298"/>
      <c r="FZW138" s="298"/>
      <c r="FZX138" s="298"/>
      <c r="FZY138" s="298"/>
      <c r="FZZ138" s="298"/>
      <c r="GAA138" s="298"/>
      <c r="GAB138" s="298"/>
      <c r="GAC138" s="298"/>
      <c r="GAD138" s="298"/>
      <c r="GAE138" s="298"/>
      <c r="GAF138" s="298"/>
      <c r="GAG138" s="298"/>
      <c r="GAH138" s="298"/>
      <c r="GAI138" s="298"/>
      <c r="GAJ138" s="298"/>
      <c r="GAK138" s="298"/>
      <c r="GAL138" s="298"/>
      <c r="GAM138" s="298"/>
      <c r="GAN138" s="298"/>
      <c r="GAO138" s="298"/>
      <c r="GAP138" s="298"/>
      <c r="GAQ138" s="298"/>
      <c r="GAR138" s="298"/>
      <c r="GAS138" s="298"/>
      <c r="GAT138" s="298"/>
      <c r="GAU138" s="298"/>
      <c r="GAV138" s="298"/>
      <c r="GAW138" s="298"/>
      <c r="GAX138" s="298"/>
      <c r="GAY138" s="298"/>
      <c r="GAZ138" s="298"/>
      <c r="GBA138" s="298"/>
      <c r="GBB138" s="298"/>
      <c r="GBC138" s="298"/>
      <c r="GBD138" s="298"/>
      <c r="GBE138" s="298"/>
      <c r="GBF138" s="298"/>
      <c r="GBG138" s="298"/>
      <c r="GBH138" s="298"/>
      <c r="GBI138" s="298"/>
      <c r="GBJ138" s="298"/>
      <c r="GBK138" s="298"/>
      <c r="GBL138" s="298"/>
      <c r="GBM138" s="298"/>
      <c r="GBN138" s="298"/>
      <c r="GBO138" s="298"/>
      <c r="GBP138" s="298"/>
      <c r="GBQ138" s="298"/>
      <c r="GBR138" s="298"/>
      <c r="GBS138" s="298"/>
      <c r="GBT138" s="298"/>
      <c r="GBU138" s="298"/>
      <c r="GBV138" s="298"/>
      <c r="GBW138" s="298"/>
      <c r="GBX138" s="298"/>
      <c r="GBY138" s="298"/>
      <c r="GBZ138" s="298"/>
      <c r="GCA138" s="298"/>
      <c r="GCB138" s="298"/>
      <c r="GCC138" s="298"/>
      <c r="GCD138" s="298"/>
      <c r="GCE138" s="298"/>
      <c r="GCF138" s="298"/>
      <c r="GCG138" s="298"/>
      <c r="GCH138" s="298"/>
      <c r="GCI138" s="298"/>
      <c r="GCJ138" s="298"/>
      <c r="GCK138" s="298"/>
      <c r="GCL138" s="298"/>
      <c r="GCM138" s="298"/>
      <c r="GCN138" s="298"/>
      <c r="GCO138" s="298"/>
      <c r="GCP138" s="298"/>
      <c r="GCQ138" s="298"/>
      <c r="GCR138" s="298"/>
      <c r="GCS138" s="298"/>
      <c r="GCT138" s="298"/>
      <c r="GCU138" s="298"/>
      <c r="GCV138" s="298"/>
      <c r="GCW138" s="298"/>
      <c r="GCX138" s="298"/>
      <c r="GCY138" s="298"/>
      <c r="GCZ138" s="298"/>
      <c r="GDA138" s="298"/>
      <c r="GDB138" s="298"/>
      <c r="GDC138" s="298"/>
      <c r="GDD138" s="298"/>
      <c r="GDE138" s="298"/>
      <c r="GDF138" s="298"/>
      <c r="GDG138" s="298"/>
      <c r="GDH138" s="298"/>
      <c r="GDI138" s="298"/>
      <c r="GDJ138" s="298"/>
      <c r="GDK138" s="298"/>
      <c r="GDL138" s="298"/>
      <c r="GDM138" s="298"/>
      <c r="GDN138" s="298"/>
      <c r="GDO138" s="298"/>
      <c r="GDP138" s="298"/>
      <c r="GDQ138" s="298"/>
      <c r="GDR138" s="298"/>
      <c r="GDS138" s="298"/>
      <c r="GDT138" s="298"/>
      <c r="GDU138" s="298"/>
      <c r="GDV138" s="298"/>
      <c r="GDW138" s="298"/>
      <c r="GDX138" s="298"/>
      <c r="GDY138" s="298"/>
      <c r="GDZ138" s="298"/>
      <c r="GEA138" s="298"/>
      <c r="GEB138" s="298"/>
      <c r="GEC138" s="298"/>
      <c r="GED138" s="298"/>
      <c r="GEE138" s="298"/>
      <c r="GEL138" s="298"/>
      <c r="GEM138" s="298"/>
      <c r="GEN138" s="298"/>
      <c r="GEO138" s="298"/>
      <c r="GEP138" s="298"/>
      <c r="GEQ138" s="298"/>
      <c r="GER138" s="298"/>
      <c r="GES138" s="298"/>
      <c r="GET138" s="298"/>
      <c r="GEU138" s="298"/>
      <c r="GEV138" s="298"/>
      <c r="GEW138" s="298"/>
      <c r="GEX138" s="298"/>
      <c r="GEY138" s="298"/>
      <c r="GEZ138" s="298"/>
      <c r="GFA138" s="298"/>
      <c r="GFB138" s="298"/>
      <c r="GFC138" s="298"/>
      <c r="GFD138" s="298"/>
      <c r="GFE138" s="298"/>
      <c r="GFF138" s="298"/>
      <c r="GFG138" s="298"/>
      <c r="GFH138" s="298"/>
      <c r="GFI138" s="298"/>
      <c r="GFJ138" s="298"/>
      <c r="GFK138" s="298"/>
      <c r="GFL138" s="298"/>
      <c r="GFM138" s="298"/>
      <c r="GFN138" s="298"/>
      <c r="GFO138" s="298"/>
      <c r="GFP138" s="298"/>
      <c r="GFQ138" s="298"/>
      <c r="GFR138" s="298"/>
      <c r="GFS138" s="298"/>
      <c r="GFT138" s="298"/>
      <c r="GFU138" s="298"/>
      <c r="GFV138" s="298"/>
      <c r="GFW138" s="298"/>
      <c r="GFX138" s="298"/>
      <c r="GFY138" s="298"/>
      <c r="GFZ138" s="298"/>
      <c r="GGA138" s="298"/>
      <c r="GGB138" s="298"/>
      <c r="GGC138" s="298"/>
      <c r="GGD138" s="298"/>
      <c r="GGE138" s="298"/>
      <c r="GGF138" s="298"/>
      <c r="GGG138" s="298"/>
      <c r="GGH138" s="298"/>
      <c r="GGI138" s="298"/>
      <c r="GGJ138" s="298"/>
      <c r="GGK138" s="298"/>
      <c r="GGL138" s="298"/>
      <c r="GGM138" s="298"/>
      <c r="GGN138" s="298"/>
      <c r="GGO138" s="298"/>
      <c r="GGP138" s="298"/>
      <c r="GGQ138" s="298"/>
      <c r="GGR138" s="298"/>
      <c r="GGS138" s="298"/>
      <c r="GGT138" s="298"/>
      <c r="GGU138" s="298"/>
      <c r="GGV138" s="298"/>
      <c r="GGW138" s="298"/>
      <c r="GGX138" s="298"/>
      <c r="GGY138" s="298"/>
      <c r="GGZ138" s="298"/>
      <c r="GHA138" s="298"/>
      <c r="GHB138" s="298"/>
      <c r="GHC138" s="298"/>
      <c r="GHD138" s="298"/>
      <c r="GHE138" s="298"/>
      <c r="GHF138" s="298"/>
      <c r="GHG138" s="298"/>
      <c r="GHH138" s="298"/>
      <c r="GHI138" s="298"/>
      <c r="GHJ138" s="298"/>
      <c r="GHK138" s="298"/>
      <c r="GHL138" s="298"/>
      <c r="GHM138" s="298"/>
      <c r="GHN138" s="298"/>
      <c r="GHO138" s="298"/>
      <c r="GHP138" s="298"/>
      <c r="GHQ138" s="298"/>
      <c r="GHR138" s="298"/>
      <c r="GHS138" s="298"/>
      <c r="GHT138" s="298"/>
      <c r="GHU138" s="298"/>
      <c r="GHV138" s="298"/>
      <c r="GHW138" s="298"/>
      <c r="GHX138" s="298"/>
      <c r="GHY138" s="298"/>
      <c r="GHZ138" s="298"/>
      <c r="GIA138" s="298"/>
      <c r="GIB138" s="298"/>
      <c r="GIC138" s="298"/>
      <c r="GID138" s="298"/>
      <c r="GIE138" s="298"/>
      <c r="GIF138" s="298"/>
      <c r="GIG138" s="298"/>
      <c r="GIH138" s="298"/>
      <c r="GII138" s="298"/>
      <c r="GIJ138" s="298"/>
      <c r="GIK138" s="298"/>
      <c r="GIL138" s="298"/>
      <c r="GIM138" s="298"/>
      <c r="GIN138" s="298"/>
      <c r="GIO138" s="298"/>
      <c r="GIP138" s="298"/>
      <c r="GIQ138" s="298"/>
      <c r="GIR138" s="298"/>
      <c r="GIS138" s="298"/>
      <c r="GIT138" s="298"/>
      <c r="GIU138" s="298"/>
      <c r="GIV138" s="298"/>
      <c r="GIW138" s="298"/>
      <c r="GIX138" s="298"/>
      <c r="GIY138" s="298"/>
      <c r="GIZ138" s="298"/>
      <c r="GJA138" s="298"/>
      <c r="GJB138" s="298"/>
      <c r="GJC138" s="298"/>
      <c r="GJD138" s="298"/>
      <c r="GJE138" s="298"/>
      <c r="GJF138" s="298"/>
      <c r="GJG138" s="298"/>
      <c r="GJH138" s="298"/>
      <c r="GJI138" s="298"/>
      <c r="GJJ138" s="298"/>
      <c r="GJK138" s="298"/>
      <c r="GJL138" s="298"/>
      <c r="GJM138" s="298"/>
      <c r="GJN138" s="298"/>
      <c r="GJO138" s="298"/>
      <c r="GJP138" s="298"/>
      <c r="GJQ138" s="298"/>
      <c r="GJR138" s="298"/>
      <c r="GJS138" s="298"/>
      <c r="GJT138" s="298"/>
      <c r="GJU138" s="298"/>
      <c r="GJV138" s="298"/>
      <c r="GJW138" s="298"/>
      <c r="GJX138" s="298"/>
      <c r="GJY138" s="298"/>
      <c r="GJZ138" s="298"/>
      <c r="GKA138" s="298"/>
      <c r="GKB138" s="298"/>
      <c r="GKC138" s="298"/>
      <c r="GKD138" s="298"/>
      <c r="GKE138" s="298"/>
      <c r="GKF138" s="298"/>
      <c r="GKG138" s="298"/>
      <c r="GKH138" s="298"/>
      <c r="GKI138" s="298"/>
      <c r="GKJ138" s="298"/>
      <c r="GKK138" s="298"/>
      <c r="GKL138" s="298"/>
      <c r="GKM138" s="298"/>
      <c r="GKN138" s="298"/>
      <c r="GKO138" s="298"/>
      <c r="GKP138" s="298"/>
      <c r="GKQ138" s="298"/>
      <c r="GKR138" s="298"/>
      <c r="GKS138" s="298"/>
      <c r="GKT138" s="298"/>
      <c r="GKU138" s="298"/>
      <c r="GKV138" s="298"/>
      <c r="GKW138" s="298"/>
      <c r="GKX138" s="298"/>
      <c r="GKY138" s="298"/>
      <c r="GKZ138" s="298"/>
      <c r="GLA138" s="298"/>
      <c r="GLB138" s="298"/>
      <c r="GLC138" s="298"/>
      <c r="GLD138" s="298"/>
      <c r="GLE138" s="298"/>
      <c r="GLF138" s="298"/>
      <c r="GLG138" s="298"/>
      <c r="GLH138" s="298"/>
      <c r="GLI138" s="298"/>
      <c r="GLJ138" s="298"/>
      <c r="GLK138" s="298"/>
      <c r="GLL138" s="298"/>
      <c r="GLM138" s="298"/>
      <c r="GLN138" s="298"/>
      <c r="GLO138" s="298"/>
      <c r="GLP138" s="298"/>
      <c r="GLQ138" s="298"/>
      <c r="GLR138" s="298"/>
      <c r="GLS138" s="298"/>
      <c r="GLT138" s="298"/>
      <c r="GLU138" s="298"/>
      <c r="GLV138" s="298"/>
      <c r="GLW138" s="298"/>
      <c r="GLX138" s="298"/>
      <c r="GLY138" s="298"/>
      <c r="GLZ138" s="298"/>
      <c r="GMA138" s="298"/>
      <c r="GMB138" s="298"/>
      <c r="GMC138" s="298"/>
      <c r="GMD138" s="298"/>
      <c r="GME138" s="298"/>
      <c r="GMF138" s="298"/>
      <c r="GMG138" s="298"/>
      <c r="GMH138" s="298"/>
      <c r="GMI138" s="298"/>
      <c r="GMJ138" s="298"/>
      <c r="GMK138" s="298"/>
      <c r="GML138" s="298"/>
      <c r="GMM138" s="298"/>
      <c r="GMN138" s="298"/>
      <c r="GMO138" s="298"/>
      <c r="GMP138" s="298"/>
      <c r="GMQ138" s="298"/>
      <c r="GMR138" s="298"/>
      <c r="GMS138" s="298"/>
      <c r="GMT138" s="298"/>
      <c r="GMU138" s="298"/>
      <c r="GMV138" s="298"/>
      <c r="GMW138" s="298"/>
      <c r="GMX138" s="298"/>
      <c r="GMY138" s="298"/>
      <c r="GMZ138" s="298"/>
      <c r="GNA138" s="298"/>
      <c r="GNB138" s="298"/>
      <c r="GNC138" s="298"/>
      <c r="GND138" s="298"/>
      <c r="GNE138" s="298"/>
      <c r="GNF138" s="298"/>
      <c r="GNG138" s="298"/>
      <c r="GNH138" s="298"/>
      <c r="GNI138" s="298"/>
      <c r="GNJ138" s="298"/>
      <c r="GNK138" s="298"/>
      <c r="GNL138" s="298"/>
      <c r="GNM138" s="298"/>
      <c r="GNN138" s="298"/>
      <c r="GNO138" s="298"/>
      <c r="GNP138" s="298"/>
      <c r="GNQ138" s="298"/>
      <c r="GNR138" s="298"/>
      <c r="GNS138" s="298"/>
      <c r="GNT138" s="298"/>
      <c r="GNU138" s="298"/>
      <c r="GNV138" s="298"/>
      <c r="GNW138" s="298"/>
      <c r="GNX138" s="298"/>
      <c r="GNY138" s="298"/>
      <c r="GNZ138" s="298"/>
      <c r="GOA138" s="298"/>
      <c r="GOH138" s="298"/>
      <c r="GOI138" s="298"/>
      <c r="GOJ138" s="298"/>
      <c r="GOK138" s="298"/>
      <c r="GOL138" s="298"/>
      <c r="GOM138" s="298"/>
      <c r="GON138" s="298"/>
      <c r="GOO138" s="298"/>
      <c r="GOP138" s="298"/>
      <c r="GOQ138" s="298"/>
      <c r="GOR138" s="298"/>
      <c r="GOS138" s="298"/>
      <c r="GOT138" s="298"/>
      <c r="GOU138" s="298"/>
      <c r="GOV138" s="298"/>
      <c r="GOW138" s="298"/>
      <c r="GOX138" s="298"/>
      <c r="GOY138" s="298"/>
      <c r="GOZ138" s="298"/>
      <c r="GPA138" s="298"/>
      <c r="GPB138" s="298"/>
      <c r="GPC138" s="298"/>
      <c r="GPD138" s="298"/>
      <c r="GPE138" s="298"/>
      <c r="GPF138" s="298"/>
      <c r="GPG138" s="298"/>
      <c r="GPH138" s="298"/>
      <c r="GPI138" s="298"/>
      <c r="GPJ138" s="298"/>
      <c r="GPK138" s="298"/>
      <c r="GPL138" s="298"/>
      <c r="GPM138" s="298"/>
      <c r="GPN138" s="298"/>
      <c r="GPO138" s="298"/>
      <c r="GPP138" s="298"/>
      <c r="GPQ138" s="298"/>
      <c r="GPR138" s="298"/>
      <c r="GPS138" s="298"/>
      <c r="GPT138" s="298"/>
      <c r="GPU138" s="298"/>
      <c r="GPV138" s="298"/>
      <c r="GPW138" s="298"/>
      <c r="GPX138" s="298"/>
      <c r="GPY138" s="298"/>
      <c r="GPZ138" s="298"/>
      <c r="GQA138" s="298"/>
      <c r="GQB138" s="298"/>
      <c r="GQC138" s="298"/>
      <c r="GQD138" s="298"/>
      <c r="GQE138" s="298"/>
      <c r="GQF138" s="298"/>
      <c r="GQG138" s="298"/>
      <c r="GQH138" s="298"/>
      <c r="GQI138" s="298"/>
      <c r="GQJ138" s="298"/>
      <c r="GQK138" s="298"/>
      <c r="GQL138" s="298"/>
      <c r="GQM138" s="298"/>
      <c r="GQN138" s="298"/>
      <c r="GQO138" s="298"/>
      <c r="GQP138" s="298"/>
      <c r="GQQ138" s="298"/>
      <c r="GQR138" s="298"/>
      <c r="GQS138" s="298"/>
      <c r="GQT138" s="298"/>
      <c r="GQU138" s="298"/>
      <c r="GQV138" s="298"/>
      <c r="GQW138" s="298"/>
      <c r="GQX138" s="298"/>
      <c r="GQY138" s="298"/>
      <c r="GQZ138" s="298"/>
      <c r="GRA138" s="298"/>
      <c r="GRB138" s="298"/>
      <c r="GRC138" s="298"/>
      <c r="GRD138" s="298"/>
      <c r="GRE138" s="298"/>
      <c r="GRF138" s="298"/>
      <c r="GRG138" s="298"/>
      <c r="GRH138" s="298"/>
      <c r="GRI138" s="298"/>
      <c r="GRJ138" s="298"/>
      <c r="GRK138" s="298"/>
      <c r="GRL138" s="298"/>
      <c r="GRM138" s="298"/>
      <c r="GRN138" s="298"/>
      <c r="GRO138" s="298"/>
      <c r="GRP138" s="298"/>
      <c r="GRQ138" s="298"/>
      <c r="GRR138" s="298"/>
      <c r="GRS138" s="298"/>
      <c r="GRT138" s="298"/>
      <c r="GRU138" s="298"/>
      <c r="GRV138" s="298"/>
      <c r="GRW138" s="298"/>
      <c r="GRX138" s="298"/>
      <c r="GRY138" s="298"/>
      <c r="GRZ138" s="298"/>
      <c r="GSA138" s="298"/>
      <c r="GSB138" s="298"/>
      <c r="GSC138" s="298"/>
      <c r="GSD138" s="298"/>
      <c r="GSE138" s="298"/>
      <c r="GSF138" s="298"/>
      <c r="GSG138" s="298"/>
      <c r="GSH138" s="298"/>
      <c r="GSI138" s="298"/>
      <c r="GSJ138" s="298"/>
      <c r="GSK138" s="298"/>
      <c r="GSL138" s="298"/>
      <c r="GSM138" s="298"/>
      <c r="GSN138" s="298"/>
      <c r="GSO138" s="298"/>
      <c r="GSP138" s="298"/>
      <c r="GSQ138" s="298"/>
      <c r="GSR138" s="298"/>
      <c r="GSS138" s="298"/>
      <c r="GST138" s="298"/>
      <c r="GSU138" s="298"/>
      <c r="GSV138" s="298"/>
      <c r="GSW138" s="298"/>
      <c r="GSX138" s="298"/>
      <c r="GSY138" s="298"/>
      <c r="GSZ138" s="298"/>
      <c r="GTA138" s="298"/>
      <c r="GTB138" s="298"/>
      <c r="GTC138" s="298"/>
      <c r="GTD138" s="298"/>
      <c r="GTE138" s="298"/>
      <c r="GTF138" s="298"/>
      <c r="GTG138" s="298"/>
      <c r="GTH138" s="298"/>
      <c r="GTI138" s="298"/>
      <c r="GTJ138" s="298"/>
      <c r="GTK138" s="298"/>
      <c r="GTL138" s="298"/>
      <c r="GTM138" s="298"/>
      <c r="GTN138" s="298"/>
      <c r="GTO138" s="298"/>
      <c r="GTP138" s="298"/>
      <c r="GTQ138" s="298"/>
      <c r="GTR138" s="298"/>
      <c r="GTS138" s="298"/>
      <c r="GTT138" s="298"/>
      <c r="GTU138" s="298"/>
      <c r="GTV138" s="298"/>
      <c r="GTW138" s="298"/>
      <c r="GTX138" s="298"/>
      <c r="GTY138" s="298"/>
      <c r="GTZ138" s="298"/>
      <c r="GUA138" s="298"/>
      <c r="GUB138" s="298"/>
      <c r="GUC138" s="298"/>
      <c r="GUD138" s="298"/>
      <c r="GUE138" s="298"/>
      <c r="GUF138" s="298"/>
      <c r="GUG138" s="298"/>
      <c r="GUH138" s="298"/>
      <c r="GUI138" s="298"/>
      <c r="GUJ138" s="298"/>
      <c r="GUK138" s="298"/>
      <c r="GUL138" s="298"/>
      <c r="GUM138" s="298"/>
      <c r="GUN138" s="298"/>
      <c r="GUO138" s="298"/>
      <c r="GUP138" s="298"/>
      <c r="GUQ138" s="298"/>
      <c r="GUR138" s="298"/>
      <c r="GUS138" s="298"/>
      <c r="GUT138" s="298"/>
      <c r="GUU138" s="298"/>
      <c r="GUV138" s="298"/>
      <c r="GUW138" s="298"/>
      <c r="GUX138" s="298"/>
      <c r="GUY138" s="298"/>
      <c r="GUZ138" s="298"/>
      <c r="GVA138" s="298"/>
      <c r="GVB138" s="298"/>
      <c r="GVC138" s="298"/>
      <c r="GVD138" s="298"/>
      <c r="GVE138" s="298"/>
      <c r="GVF138" s="298"/>
      <c r="GVG138" s="298"/>
      <c r="GVH138" s="298"/>
      <c r="GVI138" s="298"/>
      <c r="GVJ138" s="298"/>
      <c r="GVK138" s="298"/>
      <c r="GVL138" s="298"/>
      <c r="GVM138" s="298"/>
      <c r="GVN138" s="298"/>
      <c r="GVO138" s="298"/>
      <c r="GVP138" s="298"/>
      <c r="GVQ138" s="298"/>
      <c r="GVR138" s="298"/>
      <c r="GVS138" s="298"/>
      <c r="GVT138" s="298"/>
      <c r="GVU138" s="298"/>
      <c r="GVV138" s="298"/>
      <c r="GVW138" s="298"/>
      <c r="GVX138" s="298"/>
      <c r="GVY138" s="298"/>
      <c r="GVZ138" s="298"/>
      <c r="GWA138" s="298"/>
      <c r="GWB138" s="298"/>
      <c r="GWC138" s="298"/>
      <c r="GWD138" s="298"/>
      <c r="GWE138" s="298"/>
      <c r="GWF138" s="298"/>
      <c r="GWG138" s="298"/>
      <c r="GWH138" s="298"/>
      <c r="GWI138" s="298"/>
      <c r="GWJ138" s="298"/>
      <c r="GWK138" s="298"/>
      <c r="GWL138" s="298"/>
      <c r="GWM138" s="298"/>
      <c r="GWN138" s="298"/>
      <c r="GWO138" s="298"/>
      <c r="GWP138" s="298"/>
      <c r="GWQ138" s="298"/>
      <c r="GWR138" s="298"/>
      <c r="GWS138" s="298"/>
      <c r="GWT138" s="298"/>
      <c r="GWU138" s="298"/>
      <c r="GWV138" s="298"/>
      <c r="GWW138" s="298"/>
      <c r="GWX138" s="298"/>
      <c r="GWY138" s="298"/>
      <c r="GWZ138" s="298"/>
      <c r="GXA138" s="298"/>
      <c r="GXB138" s="298"/>
      <c r="GXC138" s="298"/>
      <c r="GXD138" s="298"/>
      <c r="GXE138" s="298"/>
      <c r="GXF138" s="298"/>
      <c r="GXG138" s="298"/>
      <c r="GXH138" s="298"/>
      <c r="GXI138" s="298"/>
      <c r="GXJ138" s="298"/>
      <c r="GXK138" s="298"/>
      <c r="GXL138" s="298"/>
      <c r="GXM138" s="298"/>
      <c r="GXN138" s="298"/>
      <c r="GXO138" s="298"/>
      <c r="GXP138" s="298"/>
      <c r="GXQ138" s="298"/>
      <c r="GXR138" s="298"/>
      <c r="GXS138" s="298"/>
      <c r="GXT138" s="298"/>
      <c r="GXU138" s="298"/>
      <c r="GXV138" s="298"/>
      <c r="GXW138" s="298"/>
      <c r="GYD138" s="298"/>
      <c r="GYE138" s="298"/>
      <c r="GYF138" s="298"/>
      <c r="GYG138" s="298"/>
      <c r="GYH138" s="298"/>
      <c r="GYI138" s="298"/>
      <c r="GYJ138" s="298"/>
      <c r="GYK138" s="298"/>
      <c r="GYL138" s="298"/>
      <c r="GYM138" s="298"/>
      <c r="GYN138" s="298"/>
      <c r="GYO138" s="298"/>
      <c r="GYP138" s="298"/>
      <c r="GYQ138" s="298"/>
      <c r="GYR138" s="298"/>
      <c r="GYS138" s="298"/>
      <c r="GYT138" s="298"/>
      <c r="GYU138" s="298"/>
      <c r="GYV138" s="298"/>
      <c r="GYW138" s="298"/>
      <c r="GYX138" s="298"/>
      <c r="GYY138" s="298"/>
      <c r="GYZ138" s="298"/>
      <c r="GZA138" s="298"/>
      <c r="GZB138" s="298"/>
      <c r="GZC138" s="298"/>
      <c r="GZD138" s="298"/>
      <c r="GZE138" s="298"/>
      <c r="GZF138" s="298"/>
      <c r="GZG138" s="298"/>
      <c r="GZH138" s="298"/>
      <c r="GZI138" s="298"/>
      <c r="GZJ138" s="298"/>
      <c r="GZK138" s="298"/>
      <c r="GZL138" s="298"/>
      <c r="GZM138" s="298"/>
      <c r="GZN138" s="298"/>
      <c r="GZO138" s="298"/>
      <c r="GZP138" s="298"/>
      <c r="GZQ138" s="298"/>
      <c r="GZR138" s="298"/>
      <c r="GZS138" s="298"/>
      <c r="GZT138" s="298"/>
      <c r="GZU138" s="298"/>
      <c r="GZV138" s="298"/>
      <c r="GZW138" s="298"/>
      <c r="GZX138" s="298"/>
      <c r="GZY138" s="298"/>
      <c r="GZZ138" s="298"/>
      <c r="HAA138" s="298"/>
      <c r="HAB138" s="298"/>
      <c r="HAC138" s="298"/>
      <c r="HAD138" s="298"/>
      <c r="HAE138" s="298"/>
      <c r="HAF138" s="298"/>
      <c r="HAG138" s="298"/>
      <c r="HAH138" s="298"/>
      <c r="HAI138" s="298"/>
      <c r="HAJ138" s="298"/>
      <c r="HAK138" s="298"/>
      <c r="HAL138" s="298"/>
      <c r="HAM138" s="298"/>
      <c r="HAN138" s="298"/>
      <c r="HAO138" s="298"/>
      <c r="HAP138" s="298"/>
      <c r="HAQ138" s="298"/>
      <c r="HAR138" s="298"/>
      <c r="HAS138" s="298"/>
      <c r="HAT138" s="298"/>
      <c r="HAU138" s="298"/>
      <c r="HAV138" s="298"/>
      <c r="HAW138" s="298"/>
      <c r="HAX138" s="298"/>
      <c r="HAY138" s="298"/>
      <c r="HAZ138" s="298"/>
      <c r="HBA138" s="298"/>
      <c r="HBB138" s="298"/>
      <c r="HBC138" s="298"/>
      <c r="HBD138" s="298"/>
      <c r="HBE138" s="298"/>
      <c r="HBF138" s="298"/>
      <c r="HBG138" s="298"/>
      <c r="HBH138" s="298"/>
      <c r="HBI138" s="298"/>
      <c r="HBJ138" s="298"/>
      <c r="HBK138" s="298"/>
      <c r="HBL138" s="298"/>
      <c r="HBM138" s="298"/>
      <c r="HBN138" s="298"/>
      <c r="HBO138" s="298"/>
      <c r="HBP138" s="298"/>
      <c r="HBQ138" s="298"/>
      <c r="HBR138" s="298"/>
      <c r="HBS138" s="298"/>
      <c r="HBT138" s="298"/>
      <c r="HBU138" s="298"/>
      <c r="HBV138" s="298"/>
      <c r="HBW138" s="298"/>
      <c r="HBX138" s="298"/>
      <c r="HBY138" s="298"/>
      <c r="HBZ138" s="298"/>
      <c r="HCA138" s="298"/>
      <c r="HCB138" s="298"/>
      <c r="HCC138" s="298"/>
      <c r="HCD138" s="298"/>
      <c r="HCE138" s="298"/>
      <c r="HCF138" s="298"/>
      <c r="HCG138" s="298"/>
      <c r="HCH138" s="298"/>
      <c r="HCI138" s="298"/>
      <c r="HCJ138" s="298"/>
      <c r="HCK138" s="298"/>
      <c r="HCL138" s="298"/>
      <c r="HCM138" s="298"/>
      <c r="HCN138" s="298"/>
      <c r="HCO138" s="298"/>
      <c r="HCP138" s="298"/>
      <c r="HCQ138" s="298"/>
      <c r="HCR138" s="298"/>
      <c r="HCS138" s="298"/>
      <c r="HCT138" s="298"/>
      <c r="HCU138" s="298"/>
      <c r="HCV138" s="298"/>
      <c r="HCW138" s="298"/>
      <c r="HCX138" s="298"/>
      <c r="HCY138" s="298"/>
      <c r="HCZ138" s="298"/>
      <c r="HDA138" s="298"/>
      <c r="HDB138" s="298"/>
      <c r="HDC138" s="298"/>
      <c r="HDD138" s="298"/>
      <c r="HDE138" s="298"/>
      <c r="HDF138" s="298"/>
      <c r="HDG138" s="298"/>
      <c r="HDH138" s="298"/>
      <c r="HDI138" s="298"/>
      <c r="HDJ138" s="298"/>
      <c r="HDK138" s="298"/>
      <c r="HDL138" s="298"/>
      <c r="HDM138" s="298"/>
      <c r="HDN138" s="298"/>
      <c r="HDO138" s="298"/>
      <c r="HDP138" s="298"/>
      <c r="HDQ138" s="298"/>
      <c r="HDR138" s="298"/>
      <c r="HDS138" s="298"/>
      <c r="HDT138" s="298"/>
      <c r="HDU138" s="298"/>
      <c r="HDV138" s="298"/>
      <c r="HDW138" s="298"/>
      <c r="HDX138" s="298"/>
      <c r="HDY138" s="298"/>
      <c r="HDZ138" s="298"/>
      <c r="HEA138" s="298"/>
      <c r="HEB138" s="298"/>
      <c r="HEC138" s="298"/>
      <c r="HED138" s="298"/>
      <c r="HEE138" s="298"/>
      <c r="HEF138" s="298"/>
      <c r="HEG138" s="298"/>
      <c r="HEH138" s="298"/>
      <c r="HEI138" s="298"/>
      <c r="HEJ138" s="298"/>
      <c r="HEK138" s="298"/>
      <c r="HEL138" s="298"/>
      <c r="HEM138" s="298"/>
      <c r="HEN138" s="298"/>
      <c r="HEO138" s="298"/>
      <c r="HEP138" s="298"/>
      <c r="HEQ138" s="298"/>
      <c r="HER138" s="298"/>
      <c r="HES138" s="298"/>
      <c r="HET138" s="298"/>
      <c r="HEU138" s="298"/>
      <c r="HEV138" s="298"/>
      <c r="HEW138" s="298"/>
      <c r="HEX138" s="298"/>
      <c r="HEY138" s="298"/>
      <c r="HEZ138" s="298"/>
      <c r="HFA138" s="298"/>
      <c r="HFB138" s="298"/>
      <c r="HFC138" s="298"/>
      <c r="HFD138" s="298"/>
      <c r="HFE138" s="298"/>
      <c r="HFF138" s="298"/>
      <c r="HFG138" s="298"/>
      <c r="HFH138" s="298"/>
      <c r="HFI138" s="298"/>
      <c r="HFJ138" s="298"/>
      <c r="HFK138" s="298"/>
      <c r="HFL138" s="298"/>
      <c r="HFM138" s="298"/>
      <c r="HFN138" s="298"/>
      <c r="HFO138" s="298"/>
      <c r="HFP138" s="298"/>
      <c r="HFQ138" s="298"/>
      <c r="HFR138" s="298"/>
      <c r="HFS138" s="298"/>
      <c r="HFT138" s="298"/>
      <c r="HFU138" s="298"/>
      <c r="HFV138" s="298"/>
      <c r="HFW138" s="298"/>
      <c r="HFX138" s="298"/>
      <c r="HFY138" s="298"/>
      <c r="HFZ138" s="298"/>
      <c r="HGA138" s="298"/>
      <c r="HGB138" s="298"/>
      <c r="HGC138" s="298"/>
      <c r="HGD138" s="298"/>
      <c r="HGE138" s="298"/>
      <c r="HGF138" s="298"/>
      <c r="HGG138" s="298"/>
      <c r="HGH138" s="298"/>
      <c r="HGI138" s="298"/>
      <c r="HGJ138" s="298"/>
      <c r="HGK138" s="298"/>
      <c r="HGL138" s="298"/>
      <c r="HGM138" s="298"/>
      <c r="HGN138" s="298"/>
      <c r="HGO138" s="298"/>
      <c r="HGP138" s="298"/>
      <c r="HGQ138" s="298"/>
      <c r="HGR138" s="298"/>
      <c r="HGS138" s="298"/>
      <c r="HGT138" s="298"/>
      <c r="HGU138" s="298"/>
      <c r="HGV138" s="298"/>
      <c r="HGW138" s="298"/>
      <c r="HGX138" s="298"/>
      <c r="HGY138" s="298"/>
      <c r="HGZ138" s="298"/>
      <c r="HHA138" s="298"/>
      <c r="HHB138" s="298"/>
      <c r="HHC138" s="298"/>
      <c r="HHD138" s="298"/>
      <c r="HHE138" s="298"/>
      <c r="HHF138" s="298"/>
      <c r="HHG138" s="298"/>
      <c r="HHH138" s="298"/>
      <c r="HHI138" s="298"/>
      <c r="HHJ138" s="298"/>
      <c r="HHK138" s="298"/>
      <c r="HHL138" s="298"/>
      <c r="HHM138" s="298"/>
      <c r="HHN138" s="298"/>
      <c r="HHO138" s="298"/>
      <c r="HHP138" s="298"/>
      <c r="HHQ138" s="298"/>
      <c r="HHR138" s="298"/>
      <c r="HHS138" s="298"/>
      <c r="HHZ138" s="298"/>
      <c r="HIA138" s="298"/>
      <c r="HIB138" s="298"/>
      <c r="HIC138" s="298"/>
      <c r="HID138" s="298"/>
      <c r="HIE138" s="298"/>
      <c r="HIF138" s="298"/>
      <c r="HIG138" s="298"/>
      <c r="HIH138" s="298"/>
      <c r="HII138" s="298"/>
      <c r="HIJ138" s="298"/>
      <c r="HIK138" s="298"/>
      <c r="HIL138" s="298"/>
      <c r="HIM138" s="298"/>
      <c r="HIN138" s="298"/>
      <c r="HIO138" s="298"/>
      <c r="HIP138" s="298"/>
      <c r="HIQ138" s="298"/>
      <c r="HIR138" s="298"/>
      <c r="HIS138" s="298"/>
      <c r="HIT138" s="298"/>
      <c r="HIU138" s="298"/>
      <c r="HIV138" s="298"/>
      <c r="HIW138" s="298"/>
      <c r="HIX138" s="298"/>
      <c r="HIY138" s="298"/>
      <c r="HIZ138" s="298"/>
      <c r="HJA138" s="298"/>
      <c r="HJB138" s="298"/>
      <c r="HJC138" s="298"/>
      <c r="HJD138" s="298"/>
      <c r="HJE138" s="298"/>
      <c r="HJF138" s="298"/>
      <c r="HJG138" s="298"/>
      <c r="HJH138" s="298"/>
      <c r="HJI138" s="298"/>
      <c r="HJJ138" s="298"/>
      <c r="HJK138" s="298"/>
      <c r="HJL138" s="298"/>
      <c r="HJM138" s="298"/>
      <c r="HJN138" s="298"/>
      <c r="HJO138" s="298"/>
      <c r="HJP138" s="298"/>
      <c r="HJQ138" s="298"/>
      <c r="HJR138" s="298"/>
      <c r="HJS138" s="298"/>
      <c r="HJT138" s="298"/>
      <c r="HJU138" s="298"/>
      <c r="HJV138" s="298"/>
      <c r="HJW138" s="298"/>
      <c r="HJX138" s="298"/>
      <c r="HJY138" s="298"/>
      <c r="HJZ138" s="298"/>
      <c r="HKA138" s="298"/>
      <c r="HKB138" s="298"/>
      <c r="HKC138" s="298"/>
      <c r="HKD138" s="298"/>
      <c r="HKE138" s="298"/>
      <c r="HKF138" s="298"/>
      <c r="HKG138" s="298"/>
      <c r="HKH138" s="298"/>
      <c r="HKI138" s="298"/>
      <c r="HKJ138" s="298"/>
      <c r="HKK138" s="298"/>
      <c r="HKL138" s="298"/>
      <c r="HKM138" s="298"/>
      <c r="HKN138" s="298"/>
      <c r="HKO138" s="298"/>
      <c r="HKP138" s="298"/>
      <c r="HKQ138" s="298"/>
      <c r="HKR138" s="298"/>
      <c r="HKS138" s="298"/>
      <c r="HKT138" s="298"/>
      <c r="HKU138" s="298"/>
      <c r="HKV138" s="298"/>
      <c r="HKW138" s="298"/>
      <c r="HKX138" s="298"/>
      <c r="HKY138" s="298"/>
      <c r="HKZ138" s="298"/>
      <c r="HLA138" s="298"/>
      <c r="HLB138" s="298"/>
      <c r="HLC138" s="298"/>
      <c r="HLD138" s="298"/>
      <c r="HLE138" s="298"/>
      <c r="HLF138" s="298"/>
      <c r="HLG138" s="298"/>
      <c r="HLH138" s="298"/>
      <c r="HLI138" s="298"/>
      <c r="HLJ138" s="298"/>
      <c r="HLK138" s="298"/>
      <c r="HLL138" s="298"/>
      <c r="HLM138" s="298"/>
      <c r="HLN138" s="298"/>
      <c r="HLO138" s="298"/>
      <c r="HLP138" s="298"/>
      <c r="HLQ138" s="298"/>
      <c r="HLR138" s="298"/>
      <c r="HLS138" s="298"/>
      <c r="HLT138" s="298"/>
      <c r="HLU138" s="298"/>
      <c r="HLV138" s="298"/>
      <c r="HLW138" s="298"/>
      <c r="HLX138" s="298"/>
      <c r="HLY138" s="298"/>
      <c r="HLZ138" s="298"/>
      <c r="HMA138" s="298"/>
      <c r="HMB138" s="298"/>
      <c r="HMC138" s="298"/>
      <c r="HMD138" s="298"/>
      <c r="HME138" s="298"/>
      <c r="HMF138" s="298"/>
      <c r="HMG138" s="298"/>
      <c r="HMH138" s="298"/>
      <c r="HMI138" s="298"/>
      <c r="HMJ138" s="298"/>
      <c r="HMK138" s="298"/>
      <c r="HML138" s="298"/>
      <c r="HMM138" s="298"/>
      <c r="HMN138" s="298"/>
      <c r="HMO138" s="298"/>
      <c r="HMP138" s="298"/>
      <c r="HMQ138" s="298"/>
      <c r="HMR138" s="298"/>
      <c r="HMS138" s="298"/>
      <c r="HMT138" s="298"/>
      <c r="HMU138" s="298"/>
      <c r="HMV138" s="298"/>
      <c r="HMW138" s="298"/>
      <c r="HMX138" s="298"/>
      <c r="HMY138" s="298"/>
      <c r="HMZ138" s="298"/>
      <c r="HNA138" s="298"/>
      <c r="HNB138" s="298"/>
      <c r="HNC138" s="298"/>
      <c r="HND138" s="298"/>
      <c r="HNE138" s="298"/>
      <c r="HNF138" s="298"/>
      <c r="HNG138" s="298"/>
      <c r="HNH138" s="298"/>
      <c r="HNI138" s="298"/>
      <c r="HNJ138" s="298"/>
      <c r="HNK138" s="298"/>
      <c r="HNL138" s="298"/>
      <c r="HNM138" s="298"/>
      <c r="HNN138" s="298"/>
      <c r="HNO138" s="298"/>
      <c r="HNP138" s="298"/>
      <c r="HNQ138" s="298"/>
      <c r="HNR138" s="298"/>
      <c r="HNS138" s="298"/>
      <c r="HNT138" s="298"/>
      <c r="HNU138" s="298"/>
      <c r="HNV138" s="298"/>
      <c r="HNW138" s="298"/>
      <c r="HNX138" s="298"/>
      <c r="HNY138" s="298"/>
      <c r="HNZ138" s="298"/>
      <c r="HOA138" s="298"/>
      <c r="HOB138" s="298"/>
      <c r="HOC138" s="298"/>
      <c r="HOD138" s="298"/>
      <c r="HOE138" s="298"/>
      <c r="HOF138" s="298"/>
      <c r="HOG138" s="298"/>
      <c r="HOH138" s="298"/>
      <c r="HOI138" s="298"/>
      <c r="HOJ138" s="298"/>
      <c r="HOK138" s="298"/>
      <c r="HOL138" s="298"/>
      <c r="HOM138" s="298"/>
      <c r="HON138" s="298"/>
      <c r="HOO138" s="298"/>
      <c r="HOP138" s="298"/>
      <c r="HOQ138" s="298"/>
      <c r="HOR138" s="298"/>
      <c r="HOS138" s="298"/>
      <c r="HOT138" s="298"/>
      <c r="HOU138" s="298"/>
      <c r="HOV138" s="298"/>
      <c r="HOW138" s="298"/>
      <c r="HOX138" s="298"/>
      <c r="HOY138" s="298"/>
      <c r="HOZ138" s="298"/>
      <c r="HPA138" s="298"/>
      <c r="HPB138" s="298"/>
      <c r="HPC138" s="298"/>
      <c r="HPD138" s="298"/>
      <c r="HPE138" s="298"/>
      <c r="HPF138" s="298"/>
      <c r="HPG138" s="298"/>
      <c r="HPH138" s="298"/>
      <c r="HPI138" s="298"/>
      <c r="HPJ138" s="298"/>
      <c r="HPK138" s="298"/>
      <c r="HPL138" s="298"/>
      <c r="HPM138" s="298"/>
      <c r="HPN138" s="298"/>
      <c r="HPO138" s="298"/>
      <c r="HPP138" s="298"/>
      <c r="HPQ138" s="298"/>
      <c r="HPR138" s="298"/>
      <c r="HPS138" s="298"/>
      <c r="HPT138" s="298"/>
      <c r="HPU138" s="298"/>
      <c r="HPV138" s="298"/>
      <c r="HPW138" s="298"/>
      <c r="HPX138" s="298"/>
      <c r="HPY138" s="298"/>
      <c r="HPZ138" s="298"/>
      <c r="HQA138" s="298"/>
      <c r="HQB138" s="298"/>
      <c r="HQC138" s="298"/>
      <c r="HQD138" s="298"/>
      <c r="HQE138" s="298"/>
      <c r="HQF138" s="298"/>
      <c r="HQG138" s="298"/>
      <c r="HQH138" s="298"/>
      <c r="HQI138" s="298"/>
      <c r="HQJ138" s="298"/>
      <c r="HQK138" s="298"/>
      <c r="HQL138" s="298"/>
      <c r="HQM138" s="298"/>
      <c r="HQN138" s="298"/>
      <c r="HQO138" s="298"/>
      <c r="HQP138" s="298"/>
      <c r="HQQ138" s="298"/>
      <c r="HQR138" s="298"/>
      <c r="HQS138" s="298"/>
      <c r="HQT138" s="298"/>
      <c r="HQU138" s="298"/>
      <c r="HQV138" s="298"/>
      <c r="HQW138" s="298"/>
      <c r="HQX138" s="298"/>
      <c r="HQY138" s="298"/>
      <c r="HQZ138" s="298"/>
      <c r="HRA138" s="298"/>
      <c r="HRB138" s="298"/>
      <c r="HRC138" s="298"/>
      <c r="HRD138" s="298"/>
      <c r="HRE138" s="298"/>
      <c r="HRF138" s="298"/>
      <c r="HRG138" s="298"/>
      <c r="HRH138" s="298"/>
      <c r="HRI138" s="298"/>
      <c r="HRJ138" s="298"/>
      <c r="HRK138" s="298"/>
      <c r="HRL138" s="298"/>
      <c r="HRM138" s="298"/>
      <c r="HRN138" s="298"/>
      <c r="HRO138" s="298"/>
      <c r="HRV138" s="298"/>
      <c r="HRW138" s="298"/>
      <c r="HRX138" s="298"/>
      <c r="HRY138" s="298"/>
      <c r="HRZ138" s="298"/>
      <c r="HSA138" s="298"/>
      <c r="HSB138" s="298"/>
      <c r="HSC138" s="298"/>
      <c r="HSD138" s="298"/>
      <c r="HSE138" s="298"/>
      <c r="HSF138" s="298"/>
      <c r="HSG138" s="298"/>
      <c r="HSH138" s="298"/>
      <c r="HSI138" s="298"/>
      <c r="HSJ138" s="298"/>
      <c r="HSK138" s="298"/>
      <c r="HSL138" s="298"/>
      <c r="HSM138" s="298"/>
      <c r="HSN138" s="298"/>
      <c r="HSO138" s="298"/>
      <c r="HSP138" s="298"/>
      <c r="HSQ138" s="298"/>
      <c r="HSR138" s="298"/>
      <c r="HSS138" s="298"/>
      <c r="HST138" s="298"/>
      <c r="HSU138" s="298"/>
      <c r="HSV138" s="298"/>
      <c r="HSW138" s="298"/>
      <c r="HSX138" s="298"/>
      <c r="HSY138" s="298"/>
      <c r="HSZ138" s="298"/>
      <c r="HTA138" s="298"/>
      <c r="HTB138" s="298"/>
      <c r="HTC138" s="298"/>
      <c r="HTD138" s="298"/>
      <c r="HTE138" s="298"/>
      <c r="HTF138" s="298"/>
      <c r="HTG138" s="298"/>
      <c r="HTH138" s="298"/>
      <c r="HTI138" s="298"/>
      <c r="HTJ138" s="298"/>
      <c r="HTK138" s="298"/>
      <c r="HTL138" s="298"/>
      <c r="HTM138" s="298"/>
      <c r="HTN138" s="298"/>
      <c r="HTO138" s="298"/>
      <c r="HTP138" s="298"/>
      <c r="HTQ138" s="298"/>
      <c r="HTR138" s="298"/>
      <c r="HTS138" s="298"/>
      <c r="HTT138" s="298"/>
      <c r="HTU138" s="298"/>
      <c r="HTV138" s="298"/>
      <c r="HTW138" s="298"/>
      <c r="HTX138" s="298"/>
      <c r="HTY138" s="298"/>
      <c r="HTZ138" s="298"/>
      <c r="HUA138" s="298"/>
      <c r="HUB138" s="298"/>
      <c r="HUC138" s="298"/>
      <c r="HUD138" s="298"/>
      <c r="HUE138" s="298"/>
      <c r="HUF138" s="298"/>
      <c r="HUG138" s="298"/>
      <c r="HUH138" s="298"/>
      <c r="HUI138" s="298"/>
      <c r="HUJ138" s="298"/>
      <c r="HUK138" s="298"/>
      <c r="HUL138" s="298"/>
      <c r="HUM138" s="298"/>
      <c r="HUN138" s="298"/>
      <c r="HUO138" s="298"/>
      <c r="HUP138" s="298"/>
      <c r="HUQ138" s="298"/>
      <c r="HUR138" s="298"/>
      <c r="HUS138" s="298"/>
      <c r="HUT138" s="298"/>
      <c r="HUU138" s="298"/>
      <c r="HUV138" s="298"/>
      <c r="HUW138" s="298"/>
      <c r="HUX138" s="298"/>
      <c r="HUY138" s="298"/>
      <c r="HUZ138" s="298"/>
      <c r="HVA138" s="298"/>
      <c r="HVB138" s="298"/>
      <c r="HVC138" s="298"/>
      <c r="HVD138" s="298"/>
      <c r="HVE138" s="298"/>
      <c r="HVF138" s="298"/>
      <c r="HVG138" s="298"/>
      <c r="HVH138" s="298"/>
      <c r="HVI138" s="298"/>
      <c r="HVJ138" s="298"/>
      <c r="HVK138" s="298"/>
      <c r="HVL138" s="298"/>
      <c r="HVM138" s="298"/>
      <c r="HVN138" s="298"/>
      <c r="HVO138" s="298"/>
      <c r="HVP138" s="298"/>
      <c r="HVQ138" s="298"/>
      <c r="HVR138" s="298"/>
      <c r="HVS138" s="298"/>
      <c r="HVT138" s="298"/>
      <c r="HVU138" s="298"/>
      <c r="HVV138" s="298"/>
      <c r="HVW138" s="298"/>
      <c r="HVX138" s="298"/>
      <c r="HVY138" s="298"/>
      <c r="HVZ138" s="298"/>
      <c r="HWA138" s="298"/>
      <c r="HWB138" s="298"/>
      <c r="HWC138" s="298"/>
      <c r="HWD138" s="298"/>
      <c r="HWE138" s="298"/>
      <c r="HWF138" s="298"/>
      <c r="HWG138" s="298"/>
      <c r="HWH138" s="298"/>
      <c r="HWI138" s="298"/>
      <c r="HWJ138" s="298"/>
      <c r="HWK138" s="298"/>
      <c r="HWL138" s="298"/>
      <c r="HWM138" s="298"/>
      <c r="HWN138" s="298"/>
      <c r="HWO138" s="298"/>
      <c r="HWP138" s="298"/>
      <c r="HWQ138" s="298"/>
      <c r="HWR138" s="298"/>
      <c r="HWS138" s="298"/>
      <c r="HWT138" s="298"/>
      <c r="HWU138" s="298"/>
      <c r="HWV138" s="298"/>
      <c r="HWW138" s="298"/>
      <c r="HWX138" s="298"/>
      <c r="HWY138" s="298"/>
      <c r="HWZ138" s="298"/>
      <c r="HXA138" s="298"/>
      <c r="HXB138" s="298"/>
      <c r="HXC138" s="298"/>
      <c r="HXD138" s="298"/>
      <c r="HXE138" s="298"/>
      <c r="HXF138" s="298"/>
      <c r="HXG138" s="298"/>
      <c r="HXH138" s="298"/>
      <c r="HXI138" s="298"/>
      <c r="HXJ138" s="298"/>
      <c r="HXK138" s="298"/>
      <c r="HXL138" s="298"/>
      <c r="HXM138" s="298"/>
      <c r="HXN138" s="298"/>
      <c r="HXO138" s="298"/>
      <c r="HXP138" s="298"/>
      <c r="HXQ138" s="298"/>
      <c r="HXR138" s="298"/>
      <c r="HXS138" s="298"/>
      <c r="HXT138" s="298"/>
      <c r="HXU138" s="298"/>
      <c r="HXV138" s="298"/>
      <c r="HXW138" s="298"/>
      <c r="HXX138" s="298"/>
      <c r="HXY138" s="298"/>
      <c r="HXZ138" s="298"/>
      <c r="HYA138" s="298"/>
      <c r="HYB138" s="298"/>
      <c r="HYC138" s="298"/>
      <c r="HYD138" s="298"/>
      <c r="HYE138" s="298"/>
      <c r="HYF138" s="298"/>
      <c r="HYG138" s="298"/>
      <c r="HYH138" s="298"/>
      <c r="HYI138" s="298"/>
      <c r="HYJ138" s="298"/>
      <c r="HYK138" s="298"/>
      <c r="HYL138" s="298"/>
      <c r="HYM138" s="298"/>
      <c r="HYN138" s="298"/>
      <c r="HYO138" s="298"/>
      <c r="HYP138" s="298"/>
      <c r="HYQ138" s="298"/>
      <c r="HYR138" s="298"/>
      <c r="HYS138" s="298"/>
      <c r="HYT138" s="298"/>
      <c r="HYU138" s="298"/>
      <c r="HYV138" s="298"/>
      <c r="HYW138" s="298"/>
      <c r="HYX138" s="298"/>
      <c r="HYY138" s="298"/>
      <c r="HYZ138" s="298"/>
      <c r="HZA138" s="298"/>
      <c r="HZB138" s="298"/>
      <c r="HZC138" s="298"/>
      <c r="HZD138" s="298"/>
      <c r="HZE138" s="298"/>
      <c r="HZF138" s="298"/>
      <c r="HZG138" s="298"/>
      <c r="HZH138" s="298"/>
      <c r="HZI138" s="298"/>
      <c r="HZJ138" s="298"/>
      <c r="HZK138" s="298"/>
      <c r="HZL138" s="298"/>
      <c r="HZM138" s="298"/>
      <c r="HZN138" s="298"/>
      <c r="HZO138" s="298"/>
      <c r="HZP138" s="298"/>
      <c r="HZQ138" s="298"/>
      <c r="HZR138" s="298"/>
      <c r="HZS138" s="298"/>
      <c r="HZT138" s="298"/>
      <c r="HZU138" s="298"/>
      <c r="HZV138" s="298"/>
      <c r="HZW138" s="298"/>
      <c r="HZX138" s="298"/>
      <c r="HZY138" s="298"/>
      <c r="HZZ138" s="298"/>
      <c r="IAA138" s="298"/>
      <c r="IAB138" s="298"/>
      <c r="IAC138" s="298"/>
      <c r="IAD138" s="298"/>
      <c r="IAE138" s="298"/>
      <c r="IAF138" s="298"/>
      <c r="IAG138" s="298"/>
      <c r="IAH138" s="298"/>
      <c r="IAI138" s="298"/>
      <c r="IAJ138" s="298"/>
      <c r="IAK138" s="298"/>
      <c r="IAL138" s="298"/>
      <c r="IAM138" s="298"/>
      <c r="IAN138" s="298"/>
      <c r="IAO138" s="298"/>
      <c r="IAP138" s="298"/>
      <c r="IAQ138" s="298"/>
      <c r="IAR138" s="298"/>
      <c r="IAS138" s="298"/>
      <c r="IAT138" s="298"/>
      <c r="IAU138" s="298"/>
      <c r="IAV138" s="298"/>
      <c r="IAW138" s="298"/>
      <c r="IAX138" s="298"/>
      <c r="IAY138" s="298"/>
      <c r="IAZ138" s="298"/>
      <c r="IBA138" s="298"/>
      <c r="IBB138" s="298"/>
      <c r="IBC138" s="298"/>
      <c r="IBD138" s="298"/>
      <c r="IBE138" s="298"/>
      <c r="IBF138" s="298"/>
      <c r="IBG138" s="298"/>
      <c r="IBH138" s="298"/>
      <c r="IBI138" s="298"/>
      <c r="IBJ138" s="298"/>
      <c r="IBK138" s="298"/>
      <c r="IBR138" s="298"/>
      <c r="IBS138" s="298"/>
      <c r="IBT138" s="298"/>
      <c r="IBU138" s="298"/>
      <c r="IBV138" s="298"/>
      <c r="IBW138" s="298"/>
      <c r="IBX138" s="298"/>
      <c r="IBY138" s="298"/>
      <c r="IBZ138" s="298"/>
      <c r="ICA138" s="298"/>
      <c r="ICB138" s="298"/>
      <c r="ICC138" s="298"/>
      <c r="ICD138" s="298"/>
      <c r="ICE138" s="298"/>
      <c r="ICF138" s="298"/>
      <c r="ICG138" s="298"/>
      <c r="ICH138" s="298"/>
      <c r="ICI138" s="298"/>
      <c r="ICJ138" s="298"/>
      <c r="ICK138" s="298"/>
      <c r="ICL138" s="298"/>
      <c r="ICM138" s="298"/>
      <c r="ICN138" s="298"/>
      <c r="ICO138" s="298"/>
      <c r="ICP138" s="298"/>
      <c r="ICQ138" s="298"/>
      <c r="ICR138" s="298"/>
      <c r="ICS138" s="298"/>
      <c r="ICT138" s="298"/>
      <c r="ICU138" s="298"/>
      <c r="ICV138" s="298"/>
      <c r="ICW138" s="298"/>
      <c r="ICX138" s="298"/>
      <c r="ICY138" s="298"/>
      <c r="ICZ138" s="298"/>
      <c r="IDA138" s="298"/>
      <c r="IDB138" s="298"/>
      <c r="IDC138" s="298"/>
      <c r="IDD138" s="298"/>
      <c r="IDE138" s="298"/>
      <c r="IDF138" s="298"/>
      <c r="IDG138" s="298"/>
      <c r="IDH138" s="298"/>
      <c r="IDI138" s="298"/>
      <c r="IDJ138" s="298"/>
      <c r="IDK138" s="298"/>
      <c r="IDL138" s="298"/>
      <c r="IDM138" s="298"/>
      <c r="IDN138" s="298"/>
      <c r="IDO138" s="298"/>
      <c r="IDP138" s="298"/>
      <c r="IDQ138" s="298"/>
      <c r="IDR138" s="298"/>
      <c r="IDS138" s="298"/>
      <c r="IDT138" s="298"/>
      <c r="IDU138" s="298"/>
      <c r="IDV138" s="298"/>
      <c r="IDW138" s="298"/>
      <c r="IDX138" s="298"/>
      <c r="IDY138" s="298"/>
      <c r="IDZ138" s="298"/>
      <c r="IEA138" s="298"/>
      <c r="IEB138" s="298"/>
      <c r="IEC138" s="298"/>
      <c r="IED138" s="298"/>
      <c r="IEE138" s="298"/>
      <c r="IEF138" s="298"/>
      <c r="IEG138" s="298"/>
      <c r="IEH138" s="298"/>
      <c r="IEI138" s="298"/>
      <c r="IEJ138" s="298"/>
      <c r="IEK138" s="298"/>
      <c r="IEL138" s="298"/>
      <c r="IEM138" s="298"/>
      <c r="IEN138" s="298"/>
      <c r="IEO138" s="298"/>
      <c r="IEP138" s="298"/>
      <c r="IEQ138" s="298"/>
      <c r="IER138" s="298"/>
      <c r="IES138" s="298"/>
      <c r="IET138" s="298"/>
      <c r="IEU138" s="298"/>
      <c r="IEV138" s="298"/>
      <c r="IEW138" s="298"/>
      <c r="IEX138" s="298"/>
      <c r="IEY138" s="298"/>
      <c r="IEZ138" s="298"/>
      <c r="IFA138" s="298"/>
      <c r="IFB138" s="298"/>
      <c r="IFC138" s="298"/>
      <c r="IFD138" s="298"/>
      <c r="IFE138" s="298"/>
      <c r="IFF138" s="298"/>
      <c r="IFG138" s="298"/>
      <c r="IFH138" s="298"/>
      <c r="IFI138" s="298"/>
      <c r="IFJ138" s="298"/>
      <c r="IFK138" s="298"/>
      <c r="IFL138" s="298"/>
      <c r="IFM138" s="298"/>
      <c r="IFN138" s="298"/>
      <c r="IFO138" s="298"/>
      <c r="IFP138" s="298"/>
      <c r="IFQ138" s="298"/>
      <c r="IFR138" s="298"/>
      <c r="IFS138" s="298"/>
      <c r="IFT138" s="298"/>
      <c r="IFU138" s="298"/>
      <c r="IFV138" s="298"/>
      <c r="IFW138" s="298"/>
      <c r="IFX138" s="298"/>
      <c r="IFY138" s="298"/>
      <c r="IFZ138" s="298"/>
      <c r="IGA138" s="298"/>
      <c r="IGB138" s="298"/>
      <c r="IGC138" s="298"/>
      <c r="IGD138" s="298"/>
      <c r="IGE138" s="298"/>
      <c r="IGF138" s="298"/>
      <c r="IGG138" s="298"/>
      <c r="IGH138" s="298"/>
      <c r="IGI138" s="298"/>
      <c r="IGJ138" s="298"/>
      <c r="IGK138" s="298"/>
      <c r="IGL138" s="298"/>
      <c r="IGM138" s="298"/>
      <c r="IGN138" s="298"/>
      <c r="IGO138" s="298"/>
      <c r="IGP138" s="298"/>
      <c r="IGQ138" s="298"/>
      <c r="IGR138" s="298"/>
      <c r="IGS138" s="298"/>
      <c r="IGT138" s="298"/>
      <c r="IGU138" s="298"/>
      <c r="IGV138" s="298"/>
      <c r="IGW138" s="298"/>
      <c r="IGX138" s="298"/>
      <c r="IGY138" s="298"/>
      <c r="IGZ138" s="298"/>
      <c r="IHA138" s="298"/>
      <c r="IHB138" s="298"/>
      <c r="IHC138" s="298"/>
      <c r="IHD138" s="298"/>
      <c r="IHE138" s="298"/>
      <c r="IHF138" s="298"/>
      <c r="IHG138" s="298"/>
      <c r="IHH138" s="298"/>
      <c r="IHI138" s="298"/>
      <c r="IHJ138" s="298"/>
      <c r="IHK138" s="298"/>
      <c r="IHL138" s="298"/>
      <c r="IHM138" s="298"/>
      <c r="IHN138" s="298"/>
      <c r="IHO138" s="298"/>
      <c r="IHP138" s="298"/>
      <c r="IHQ138" s="298"/>
      <c r="IHR138" s="298"/>
      <c r="IHS138" s="298"/>
      <c r="IHT138" s="298"/>
      <c r="IHU138" s="298"/>
      <c r="IHV138" s="298"/>
      <c r="IHW138" s="298"/>
      <c r="IHX138" s="298"/>
      <c r="IHY138" s="298"/>
      <c r="IHZ138" s="298"/>
      <c r="IIA138" s="298"/>
      <c r="IIB138" s="298"/>
      <c r="IIC138" s="298"/>
      <c r="IID138" s="298"/>
      <c r="IIE138" s="298"/>
      <c r="IIF138" s="298"/>
      <c r="IIG138" s="298"/>
      <c r="IIH138" s="298"/>
      <c r="III138" s="298"/>
      <c r="IIJ138" s="298"/>
      <c r="IIK138" s="298"/>
      <c r="IIL138" s="298"/>
      <c r="IIM138" s="298"/>
      <c r="IIN138" s="298"/>
      <c r="IIO138" s="298"/>
      <c r="IIP138" s="298"/>
      <c r="IIQ138" s="298"/>
      <c r="IIR138" s="298"/>
      <c r="IIS138" s="298"/>
      <c r="IIT138" s="298"/>
      <c r="IIU138" s="298"/>
      <c r="IIV138" s="298"/>
      <c r="IIW138" s="298"/>
      <c r="IIX138" s="298"/>
      <c r="IIY138" s="298"/>
      <c r="IIZ138" s="298"/>
      <c r="IJA138" s="298"/>
      <c r="IJB138" s="298"/>
      <c r="IJC138" s="298"/>
      <c r="IJD138" s="298"/>
      <c r="IJE138" s="298"/>
      <c r="IJF138" s="298"/>
      <c r="IJG138" s="298"/>
      <c r="IJH138" s="298"/>
      <c r="IJI138" s="298"/>
      <c r="IJJ138" s="298"/>
      <c r="IJK138" s="298"/>
      <c r="IJL138" s="298"/>
      <c r="IJM138" s="298"/>
      <c r="IJN138" s="298"/>
      <c r="IJO138" s="298"/>
      <c r="IJP138" s="298"/>
      <c r="IJQ138" s="298"/>
      <c r="IJR138" s="298"/>
      <c r="IJS138" s="298"/>
      <c r="IJT138" s="298"/>
      <c r="IJU138" s="298"/>
      <c r="IJV138" s="298"/>
      <c r="IJW138" s="298"/>
      <c r="IJX138" s="298"/>
      <c r="IJY138" s="298"/>
      <c r="IJZ138" s="298"/>
      <c r="IKA138" s="298"/>
      <c r="IKB138" s="298"/>
      <c r="IKC138" s="298"/>
      <c r="IKD138" s="298"/>
      <c r="IKE138" s="298"/>
      <c r="IKF138" s="298"/>
      <c r="IKG138" s="298"/>
      <c r="IKH138" s="298"/>
      <c r="IKI138" s="298"/>
      <c r="IKJ138" s="298"/>
      <c r="IKK138" s="298"/>
      <c r="IKL138" s="298"/>
      <c r="IKM138" s="298"/>
      <c r="IKN138" s="298"/>
      <c r="IKO138" s="298"/>
      <c r="IKP138" s="298"/>
      <c r="IKQ138" s="298"/>
      <c r="IKR138" s="298"/>
      <c r="IKS138" s="298"/>
      <c r="IKT138" s="298"/>
      <c r="IKU138" s="298"/>
      <c r="IKV138" s="298"/>
      <c r="IKW138" s="298"/>
      <c r="IKX138" s="298"/>
      <c r="IKY138" s="298"/>
      <c r="IKZ138" s="298"/>
      <c r="ILA138" s="298"/>
      <c r="ILB138" s="298"/>
      <c r="ILC138" s="298"/>
      <c r="ILD138" s="298"/>
      <c r="ILE138" s="298"/>
      <c r="ILF138" s="298"/>
      <c r="ILG138" s="298"/>
      <c r="ILN138" s="298"/>
      <c r="ILO138" s="298"/>
      <c r="ILP138" s="298"/>
      <c r="ILQ138" s="298"/>
      <c r="ILR138" s="298"/>
      <c r="ILS138" s="298"/>
      <c r="ILT138" s="298"/>
      <c r="ILU138" s="298"/>
      <c r="ILV138" s="298"/>
      <c r="ILW138" s="298"/>
      <c r="ILX138" s="298"/>
      <c r="ILY138" s="298"/>
      <c r="ILZ138" s="298"/>
      <c r="IMA138" s="298"/>
      <c r="IMB138" s="298"/>
      <c r="IMC138" s="298"/>
      <c r="IMD138" s="298"/>
      <c r="IME138" s="298"/>
      <c r="IMF138" s="298"/>
      <c r="IMG138" s="298"/>
      <c r="IMH138" s="298"/>
      <c r="IMI138" s="298"/>
      <c r="IMJ138" s="298"/>
      <c r="IMK138" s="298"/>
      <c r="IML138" s="298"/>
      <c r="IMM138" s="298"/>
      <c r="IMN138" s="298"/>
      <c r="IMO138" s="298"/>
      <c r="IMP138" s="298"/>
      <c r="IMQ138" s="298"/>
      <c r="IMR138" s="298"/>
      <c r="IMS138" s="298"/>
      <c r="IMT138" s="298"/>
      <c r="IMU138" s="298"/>
      <c r="IMV138" s="298"/>
      <c r="IMW138" s="298"/>
      <c r="IMX138" s="298"/>
      <c r="IMY138" s="298"/>
      <c r="IMZ138" s="298"/>
      <c r="INA138" s="298"/>
      <c r="INB138" s="298"/>
      <c r="INC138" s="298"/>
      <c r="IND138" s="298"/>
      <c r="INE138" s="298"/>
      <c r="INF138" s="298"/>
      <c r="ING138" s="298"/>
      <c r="INH138" s="298"/>
      <c r="INI138" s="298"/>
      <c r="INJ138" s="298"/>
      <c r="INK138" s="298"/>
      <c r="INL138" s="298"/>
      <c r="INM138" s="298"/>
      <c r="INN138" s="298"/>
      <c r="INO138" s="298"/>
      <c r="INP138" s="298"/>
      <c r="INQ138" s="298"/>
      <c r="INR138" s="298"/>
      <c r="INS138" s="298"/>
      <c r="INT138" s="298"/>
      <c r="INU138" s="298"/>
      <c r="INV138" s="298"/>
      <c r="INW138" s="298"/>
      <c r="INX138" s="298"/>
      <c r="INY138" s="298"/>
      <c r="INZ138" s="298"/>
      <c r="IOA138" s="298"/>
      <c r="IOB138" s="298"/>
      <c r="IOC138" s="298"/>
      <c r="IOD138" s="298"/>
      <c r="IOE138" s="298"/>
      <c r="IOF138" s="298"/>
      <c r="IOG138" s="298"/>
      <c r="IOH138" s="298"/>
      <c r="IOI138" s="298"/>
      <c r="IOJ138" s="298"/>
      <c r="IOK138" s="298"/>
      <c r="IOL138" s="298"/>
      <c r="IOM138" s="298"/>
      <c r="ION138" s="298"/>
      <c r="IOO138" s="298"/>
      <c r="IOP138" s="298"/>
      <c r="IOQ138" s="298"/>
      <c r="IOR138" s="298"/>
      <c r="IOS138" s="298"/>
      <c r="IOT138" s="298"/>
      <c r="IOU138" s="298"/>
      <c r="IOV138" s="298"/>
      <c r="IOW138" s="298"/>
      <c r="IOX138" s="298"/>
      <c r="IOY138" s="298"/>
      <c r="IOZ138" s="298"/>
      <c r="IPA138" s="298"/>
      <c r="IPB138" s="298"/>
      <c r="IPC138" s="298"/>
      <c r="IPD138" s="298"/>
      <c r="IPE138" s="298"/>
      <c r="IPF138" s="298"/>
      <c r="IPG138" s="298"/>
      <c r="IPH138" s="298"/>
      <c r="IPI138" s="298"/>
      <c r="IPJ138" s="298"/>
      <c r="IPK138" s="298"/>
      <c r="IPL138" s="298"/>
      <c r="IPM138" s="298"/>
      <c r="IPN138" s="298"/>
      <c r="IPO138" s="298"/>
      <c r="IPP138" s="298"/>
      <c r="IPQ138" s="298"/>
      <c r="IPR138" s="298"/>
      <c r="IPS138" s="298"/>
      <c r="IPT138" s="298"/>
      <c r="IPU138" s="298"/>
      <c r="IPV138" s="298"/>
      <c r="IPW138" s="298"/>
      <c r="IPX138" s="298"/>
      <c r="IPY138" s="298"/>
      <c r="IPZ138" s="298"/>
      <c r="IQA138" s="298"/>
      <c r="IQB138" s="298"/>
      <c r="IQC138" s="298"/>
      <c r="IQD138" s="298"/>
      <c r="IQE138" s="298"/>
      <c r="IQF138" s="298"/>
      <c r="IQG138" s="298"/>
      <c r="IQH138" s="298"/>
      <c r="IQI138" s="298"/>
      <c r="IQJ138" s="298"/>
      <c r="IQK138" s="298"/>
      <c r="IQL138" s="298"/>
      <c r="IQM138" s="298"/>
      <c r="IQN138" s="298"/>
      <c r="IQO138" s="298"/>
      <c r="IQP138" s="298"/>
      <c r="IQQ138" s="298"/>
      <c r="IQR138" s="298"/>
      <c r="IQS138" s="298"/>
      <c r="IQT138" s="298"/>
      <c r="IQU138" s="298"/>
      <c r="IQV138" s="298"/>
      <c r="IQW138" s="298"/>
      <c r="IQX138" s="298"/>
      <c r="IQY138" s="298"/>
      <c r="IQZ138" s="298"/>
      <c r="IRA138" s="298"/>
      <c r="IRB138" s="298"/>
      <c r="IRC138" s="298"/>
      <c r="IRD138" s="298"/>
      <c r="IRE138" s="298"/>
      <c r="IRF138" s="298"/>
      <c r="IRG138" s="298"/>
      <c r="IRH138" s="298"/>
      <c r="IRI138" s="298"/>
      <c r="IRJ138" s="298"/>
      <c r="IRK138" s="298"/>
      <c r="IRL138" s="298"/>
      <c r="IRM138" s="298"/>
      <c r="IRN138" s="298"/>
      <c r="IRO138" s="298"/>
      <c r="IRP138" s="298"/>
      <c r="IRQ138" s="298"/>
      <c r="IRR138" s="298"/>
      <c r="IRS138" s="298"/>
      <c r="IRT138" s="298"/>
      <c r="IRU138" s="298"/>
      <c r="IRV138" s="298"/>
      <c r="IRW138" s="298"/>
      <c r="IRX138" s="298"/>
      <c r="IRY138" s="298"/>
      <c r="IRZ138" s="298"/>
      <c r="ISA138" s="298"/>
      <c r="ISB138" s="298"/>
      <c r="ISC138" s="298"/>
      <c r="ISD138" s="298"/>
      <c r="ISE138" s="298"/>
      <c r="ISF138" s="298"/>
      <c r="ISG138" s="298"/>
      <c r="ISH138" s="298"/>
      <c r="ISI138" s="298"/>
      <c r="ISJ138" s="298"/>
      <c r="ISK138" s="298"/>
      <c r="ISL138" s="298"/>
      <c r="ISM138" s="298"/>
      <c r="ISN138" s="298"/>
      <c r="ISO138" s="298"/>
      <c r="ISP138" s="298"/>
      <c r="ISQ138" s="298"/>
      <c r="ISR138" s="298"/>
      <c r="ISS138" s="298"/>
      <c r="IST138" s="298"/>
      <c r="ISU138" s="298"/>
      <c r="ISV138" s="298"/>
      <c r="ISW138" s="298"/>
      <c r="ISX138" s="298"/>
      <c r="ISY138" s="298"/>
      <c r="ISZ138" s="298"/>
      <c r="ITA138" s="298"/>
      <c r="ITB138" s="298"/>
      <c r="ITC138" s="298"/>
      <c r="ITD138" s="298"/>
      <c r="ITE138" s="298"/>
      <c r="ITF138" s="298"/>
      <c r="ITG138" s="298"/>
      <c r="ITH138" s="298"/>
      <c r="ITI138" s="298"/>
      <c r="ITJ138" s="298"/>
      <c r="ITK138" s="298"/>
      <c r="ITL138" s="298"/>
      <c r="ITM138" s="298"/>
      <c r="ITN138" s="298"/>
      <c r="ITO138" s="298"/>
      <c r="ITP138" s="298"/>
      <c r="ITQ138" s="298"/>
      <c r="ITR138" s="298"/>
      <c r="ITS138" s="298"/>
      <c r="ITT138" s="298"/>
      <c r="ITU138" s="298"/>
      <c r="ITV138" s="298"/>
      <c r="ITW138" s="298"/>
      <c r="ITX138" s="298"/>
      <c r="ITY138" s="298"/>
      <c r="ITZ138" s="298"/>
      <c r="IUA138" s="298"/>
      <c r="IUB138" s="298"/>
      <c r="IUC138" s="298"/>
      <c r="IUD138" s="298"/>
      <c r="IUE138" s="298"/>
      <c r="IUF138" s="298"/>
      <c r="IUG138" s="298"/>
      <c r="IUH138" s="298"/>
      <c r="IUI138" s="298"/>
      <c r="IUJ138" s="298"/>
      <c r="IUK138" s="298"/>
      <c r="IUL138" s="298"/>
      <c r="IUM138" s="298"/>
      <c r="IUN138" s="298"/>
      <c r="IUO138" s="298"/>
      <c r="IUP138" s="298"/>
      <c r="IUQ138" s="298"/>
      <c r="IUR138" s="298"/>
      <c r="IUS138" s="298"/>
      <c r="IUT138" s="298"/>
      <c r="IUU138" s="298"/>
      <c r="IUV138" s="298"/>
      <c r="IUW138" s="298"/>
      <c r="IUX138" s="298"/>
      <c r="IUY138" s="298"/>
      <c r="IUZ138" s="298"/>
      <c r="IVA138" s="298"/>
      <c r="IVB138" s="298"/>
      <c r="IVC138" s="298"/>
      <c r="IVJ138" s="298"/>
      <c r="IVK138" s="298"/>
      <c r="IVL138" s="298"/>
      <c r="IVM138" s="298"/>
      <c r="IVN138" s="298"/>
      <c r="IVO138" s="298"/>
      <c r="IVP138" s="298"/>
      <c r="IVQ138" s="298"/>
      <c r="IVR138" s="298"/>
      <c r="IVS138" s="298"/>
      <c r="IVT138" s="298"/>
      <c r="IVU138" s="298"/>
      <c r="IVV138" s="298"/>
      <c r="IVW138" s="298"/>
      <c r="IVX138" s="298"/>
      <c r="IVY138" s="298"/>
      <c r="IVZ138" s="298"/>
      <c r="IWA138" s="298"/>
      <c r="IWB138" s="298"/>
      <c r="IWC138" s="298"/>
      <c r="IWD138" s="298"/>
      <c r="IWE138" s="298"/>
      <c r="IWF138" s="298"/>
      <c r="IWG138" s="298"/>
      <c r="IWH138" s="298"/>
      <c r="IWI138" s="298"/>
      <c r="IWJ138" s="298"/>
      <c r="IWK138" s="298"/>
      <c r="IWL138" s="298"/>
      <c r="IWM138" s="298"/>
      <c r="IWN138" s="298"/>
      <c r="IWO138" s="298"/>
      <c r="IWP138" s="298"/>
      <c r="IWQ138" s="298"/>
      <c r="IWR138" s="298"/>
      <c r="IWS138" s="298"/>
      <c r="IWT138" s="298"/>
      <c r="IWU138" s="298"/>
      <c r="IWV138" s="298"/>
      <c r="IWW138" s="298"/>
      <c r="IWX138" s="298"/>
      <c r="IWY138" s="298"/>
      <c r="IWZ138" s="298"/>
      <c r="IXA138" s="298"/>
      <c r="IXB138" s="298"/>
      <c r="IXC138" s="298"/>
      <c r="IXD138" s="298"/>
      <c r="IXE138" s="298"/>
      <c r="IXF138" s="298"/>
      <c r="IXG138" s="298"/>
      <c r="IXH138" s="298"/>
      <c r="IXI138" s="298"/>
      <c r="IXJ138" s="298"/>
      <c r="IXK138" s="298"/>
      <c r="IXL138" s="298"/>
      <c r="IXM138" s="298"/>
      <c r="IXN138" s="298"/>
      <c r="IXO138" s="298"/>
      <c r="IXP138" s="298"/>
      <c r="IXQ138" s="298"/>
      <c r="IXR138" s="298"/>
      <c r="IXS138" s="298"/>
      <c r="IXT138" s="298"/>
      <c r="IXU138" s="298"/>
      <c r="IXV138" s="298"/>
      <c r="IXW138" s="298"/>
      <c r="IXX138" s="298"/>
      <c r="IXY138" s="298"/>
      <c r="IXZ138" s="298"/>
      <c r="IYA138" s="298"/>
      <c r="IYB138" s="298"/>
      <c r="IYC138" s="298"/>
      <c r="IYD138" s="298"/>
      <c r="IYE138" s="298"/>
      <c r="IYF138" s="298"/>
      <c r="IYG138" s="298"/>
      <c r="IYH138" s="298"/>
      <c r="IYI138" s="298"/>
      <c r="IYJ138" s="298"/>
      <c r="IYK138" s="298"/>
      <c r="IYL138" s="298"/>
      <c r="IYM138" s="298"/>
      <c r="IYN138" s="298"/>
      <c r="IYO138" s="298"/>
      <c r="IYP138" s="298"/>
      <c r="IYQ138" s="298"/>
      <c r="IYR138" s="298"/>
      <c r="IYS138" s="298"/>
      <c r="IYT138" s="298"/>
      <c r="IYU138" s="298"/>
      <c r="IYV138" s="298"/>
      <c r="IYW138" s="298"/>
      <c r="IYX138" s="298"/>
      <c r="IYY138" s="298"/>
      <c r="IYZ138" s="298"/>
      <c r="IZA138" s="298"/>
      <c r="IZB138" s="298"/>
      <c r="IZC138" s="298"/>
      <c r="IZD138" s="298"/>
      <c r="IZE138" s="298"/>
      <c r="IZF138" s="298"/>
      <c r="IZG138" s="298"/>
      <c r="IZH138" s="298"/>
      <c r="IZI138" s="298"/>
      <c r="IZJ138" s="298"/>
      <c r="IZK138" s="298"/>
      <c r="IZL138" s="298"/>
      <c r="IZM138" s="298"/>
      <c r="IZN138" s="298"/>
      <c r="IZO138" s="298"/>
      <c r="IZP138" s="298"/>
      <c r="IZQ138" s="298"/>
      <c r="IZR138" s="298"/>
      <c r="IZS138" s="298"/>
      <c r="IZT138" s="298"/>
      <c r="IZU138" s="298"/>
      <c r="IZV138" s="298"/>
      <c r="IZW138" s="298"/>
      <c r="IZX138" s="298"/>
      <c r="IZY138" s="298"/>
      <c r="IZZ138" s="298"/>
      <c r="JAA138" s="298"/>
      <c r="JAB138" s="298"/>
      <c r="JAC138" s="298"/>
      <c r="JAD138" s="298"/>
      <c r="JAE138" s="298"/>
      <c r="JAF138" s="298"/>
      <c r="JAG138" s="298"/>
      <c r="JAH138" s="298"/>
      <c r="JAI138" s="298"/>
      <c r="JAJ138" s="298"/>
      <c r="JAK138" s="298"/>
      <c r="JAL138" s="298"/>
      <c r="JAM138" s="298"/>
      <c r="JAN138" s="298"/>
      <c r="JAO138" s="298"/>
      <c r="JAP138" s="298"/>
      <c r="JAQ138" s="298"/>
      <c r="JAR138" s="298"/>
      <c r="JAS138" s="298"/>
      <c r="JAT138" s="298"/>
      <c r="JAU138" s="298"/>
      <c r="JAV138" s="298"/>
      <c r="JAW138" s="298"/>
      <c r="JAX138" s="298"/>
      <c r="JAY138" s="298"/>
      <c r="JAZ138" s="298"/>
      <c r="JBA138" s="298"/>
      <c r="JBB138" s="298"/>
      <c r="JBC138" s="298"/>
      <c r="JBD138" s="298"/>
      <c r="JBE138" s="298"/>
      <c r="JBF138" s="298"/>
      <c r="JBG138" s="298"/>
      <c r="JBH138" s="298"/>
      <c r="JBI138" s="298"/>
      <c r="JBJ138" s="298"/>
      <c r="JBK138" s="298"/>
      <c r="JBL138" s="298"/>
      <c r="JBM138" s="298"/>
      <c r="JBN138" s="298"/>
      <c r="JBO138" s="298"/>
      <c r="JBP138" s="298"/>
      <c r="JBQ138" s="298"/>
      <c r="JBR138" s="298"/>
      <c r="JBS138" s="298"/>
      <c r="JBT138" s="298"/>
      <c r="JBU138" s="298"/>
      <c r="JBV138" s="298"/>
      <c r="JBW138" s="298"/>
      <c r="JBX138" s="298"/>
      <c r="JBY138" s="298"/>
      <c r="JBZ138" s="298"/>
      <c r="JCA138" s="298"/>
      <c r="JCB138" s="298"/>
      <c r="JCC138" s="298"/>
      <c r="JCD138" s="298"/>
      <c r="JCE138" s="298"/>
      <c r="JCF138" s="298"/>
      <c r="JCG138" s="298"/>
      <c r="JCH138" s="298"/>
      <c r="JCI138" s="298"/>
      <c r="JCJ138" s="298"/>
      <c r="JCK138" s="298"/>
      <c r="JCL138" s="298"/>
      <c r="JCM138" s="298"/>
      <c r="JCN138" s="298"/>
      <c r="JCO138" s="298"/>
      <c r="JCP138" s="298"/>
      <c r="JCQ138" s="298"/>
      <c r="JCR138" s="298"/>
      <c r="JCS138" s="298"/>
      <c r="JCT138" s="298"/>
      <c r="JCU138" s="298"/>
      <c r="JCV138" s="298"/>
      <c r="JCW138" s="298"/>
      <c r="JCX138" s="298"/>
      <c r="JCY138" s="298"/>
      <c r="JCZ138" s="298"/>
      <c r="JDA138" s="298"/>
      <c r="JDB138" s="298"/>
      <c r="JDC138" s="298"/>
      <c r="JDD138" s="298"/>
      <c r="JDE138" s="298"/>
      <c r="JDF138" s="298"/>
      <c r="JDG138" s="298"/>
      <c r="JDH138" s="298"/>
      <c r="JDI138" s="298"/>
      <c r="JDJ138" s="298"/>
      <c r="JDK138" s="298"/>
      <c r="JDL138" s="298"/>
      <c r="JDM138" s="298"/>
      <c r="JDN138" s="298"/>
      <c r="JDO138" s="298"/>
      <c r="JDP138" s="298"/>
      <c r="JDQ138" s="298"/>
      <c r="JDR138" s="298"/>
      <c r="JDS138" s="298"/>
      <c r="JDT138" s="298"/>
      <c r="JDU138" s="298"/>
      <c r="JDV138" s="298"/>
      <c r="JDW138" s="298"/>
      <c r="JDX138" s="298"/>
      <c r="JDY138" s="298"/>
      <c r="JDZ138" s="298"/>
      <c r="JEA138" s="298"/>
      <c r="JEB138" s="298"/>
      <c r="JEC138" s="298"/>
      <c r="JED138" s="298"/>
      <c r="JEE138" s="298"/>
      <c r="JEF138" s="298"/>
      <c r="JEG138" s="298"/>
      <c r="JEH138" s="298"/>
      <c r="JEI138" s="298"/>
      <c r="JEJ138" s="298"/>
      <c r="JEK138" s="298"/>
      <c r="JEL138" s="298"/>
      <c r="JEM138" s="298"/>
      <c r="JEN138" s="298"/>
      <c r="JEO138" s="298"/>
      <c r="JEP138" s="298"/>
      <c r="JEQ138" s="298"/>
      <c r="JER138" s="298"/>
      <c r="JES138" s="298"/>
      <c r="JET138" s="298"/>
      <c r="JEU138" s="298"/>
      <c r="JEV138" s="298"/>
      <c r="JEW138" s="298"/>
      <c r="JEX138" s="298"/>
      <c r="JEY138" s="298"/>
      <c r="JFF138" s="298"/>
      <c r="JFG138" s="298"/>
      <c r="JFH138" s="298"/>
      <c r="JFI138" s="298"/>
      <c r="JFJ138" s="298"/>
      <c r="JFK138" s="298"/>
      <c r="JFL138" s="298"/>
      <c r="JFM138" s="298"/>
      <c r="JFN138" s="298"/>
      <c r="JFO138" s="298"/>
      <c r="JFP138" s="298"/>
      <c r="JFQ138" s="298"/>
      <c r="JFR138" s="298"/>
      <c r="JFS138" s="298"/>
      <c r="JFT138" s="298"/>
      <c r="JFU138" s="298"/>
      <c r="JFV138" s="298"/>
      <c r="JFW138" s="298"/>
      <c r="JFX138" s="298"/>
      <c r="JFY138" s="298"/>
      <c r="JFZ138" s="298"/>
      <c r="JGA138" s="298"/>
      <c r="JGB138" s="298"/>
      <c r="JGC138" s="298"/>
      <c r="JGD138" s="298"/>
      <c r="JGE138" s="298"/>
      <c r="JGF138" s="298"/>
      <c r="JGG138" s="298"/>
      <c r="JGH138" s="298"/>
      <c r="JGI138" s="298"/>
      <c r="JGJ138" s="298"/>
      <c r="JGK138" s="298"/>
      <c r="JGL138" s="298"/>
      <c r="JGM138" s="298"/>
      <c r="JGN138" s="298"/>
      <c r="JGO138" s="298"/>
      <c r="JGP138" s="298"/>
      <c r="JGQ138" s="298"/>
      <c r="JGR138" s="298"/>
      <c r="JGS138" s="298"/>
      <c r="JGT138" s="298"/>
      <c r="JGU138" s="298"/>
      <c r="JGV138" s="298"/>
      <c r="JGW138" s="298"/>
      <c r="JGX138" s="298"/>
      <c r="JGY138" s="298"/>
      <c r="JGZ138" s="298"/>
      <c r="JHA138" s="298"/>
      <c r="JHB138" s="298"/>
      <c r="JHC138" s="298"/>
      <c r="JHD138" s="298"/>
      <c r="JHE138" s="298"/>
      <c r="JHF138" s="298"/>
      <c r="JHG138" s="298"/>
      <c r="JHH138" s="298"/>
      <c r="JHI138" s="298"/>
      <c r="JHJ138" s="298"/>
      <c r="JHK138" s="298"/>
      <c r="JHL138" s="298"/>
      <c r="JHM138" s="298"/>
      <c r="JHN138" s="298"/>
      <c r="JHO138" s="298"/>
      <c r="JHP138" s="298"/>
      <c r="JHQ138" s="298"/>
      <c r="JHR138" s="298"/>
      <c r="JHS138" s="298"/>
      <c r="JHT138" s="298"/>
      <c r="JHU138" s="298"/>
      <c r="JHV138" s="298"/>
      <c r="JHW138" s="298"/>
      <c r="JHX138" s="298"/>
      <c r="JHY138" s="298"/>
      <c r="JHZ138" s="298"/>
      <c r="JIA138" s="298"/>
      <c r="JIB138" s="298"/>
      <c r="JIC138" s="298"/>
      <c r="JID138" s="298"/>
      <c r="JIE138" s="298"/>
      <c r="JIF138" s="298"/>
      <c r="JIG138" s="298"/>
      <c r="JIH138" s="298"/>
      <c r="JII138" s="298"/>
      <c r="JIJ138" s="298"/>
      <c r="JIK138" s="298"/>
      <c r="JIL138" s="298"/>
      <c r="JIM138" s="298"/>
      <c r="JIN138" s="298"/>
      <c r="JIO138" s="298"/>
      <c r="JIP138" s="298"/>
      <c r="JIQ138" s="298"/>
      <c r="JIR138" s="298"/>
      <c r="JIS138" s="298"/>
      <c r="JIT138" s="298"/>
      <c r="JIU138" s="298"/>
      <c r="JIV138" s="298"/>
      <c r="JIW138" s="298"/>
      <c r="JIX138" s="298"/>
      <c r="JIY138" s="298"/>
      <c r="JIZ138" s="298"/>
      <c r="JJA138" s="298"/>
      <c r="JJB138" s="298"/>
      <c r="JJC138" s="298"/>
      <c r="JJD138" s="298"/>
      <c r="JJE138" s="298"/>
      <c r="JJF138" s="298"/>
      <c r="JJG138" s="298"/>
      <c r="JJH138" s="298"/>
      <c r="JJI138" s="298"/>
      <c r="JJJ138" s="298"/>
      <c r="JJK138" s="298"/>
      <c r="JJL138" s="298"/>
      <c r="JJM138" s="298"/>
      <c r="JJN138" s="298"/>
      <c r="JJO138" s="298"/>
      <c r="JJP138" s="298"/>
      <c r="JJQ138" s="298"/>
      <c r="JJR138" s="298"/>
      <c r="JJS138" s="298"/>
      <c r="JJT138" s="298"/>
      <c r="JJU138" s="298"/>
      <c r="JJV138" s="298"/>
      <c r="JJW138" s="298"/>
      <c r="JJX138" s="298"/>
      <c r="JJY138" s="298"/>
      <c r="JJZ138" s="298"/>
      <c r="JKA138" s="298"/>
      <c r="JKB138" s="298"/>
      <c r="JKC138" s="298"/>
      <c r="JKD138" s="298"/>
      <c r="JKE138" s="298"/>
      <c r="JKF138" s="298"/>
      <c r="JKG138" s="298"/>
      <c r="JKH138" s="298"/>
      <c r="JKI138" s="298"/>
      <c r="JKJ138" s="298"/>
      <c r="JKK138" s="298"/>
      <c r="JKL138" s="298"/>
      <c r="JKM138" s="298"/>
      <c r="JKN138" s="298"/>
      <c r="JKO138" s="298"/>
      <c r="JKP138" s="298"/>
      <c r="JKQ138" s="298"/>
      <c r="JKR138" s="298"/>
      <c r="JKS138" s="298"/>
      <c r="JKT138" s="298"/>
      <c r="JKU138" s="298"/>
      <c r="JKV138" s="298"/>
      <c r="JKW138" s="298"/>
      <c r="JKX138" s="298"/>
      <c r="JKY138" s="298"/>
      <c r="JKZ138" s="298"/>
      <c r="JLA138" s="298"/>
      <c r="JLB138" s="298"/>
      <c r="JLC138" s="298"/>
      <c r="JLD138" s="298"/>
      <c r="JLE138" s="298"/>
      <c r="JLF138" s="298"/>
      <c r="JLG138" s="298"/>
      <c r="JLH138" s="298"/>
      <c r="JLI138" s="298"/>
      <c r="JLJ138" s="298"/>
      <c r="JLK138" s="298"/>
      <c r="JLL138" s="298"/>
      <c r="JLM138" s="298"/>
      <c r="JLN138" s="298"/>
      <c r="JLO138" s="298"/>
      <c r="JLP138" s="298"/>
      <c r="JLQ138" s="298"/>
      <c r="JLR138" s="298"/>
      <c r="JLS138" s="298"/>
      <c r="JLT138" s="298"/>
      <c r="JLU138" s="298"/>
      <c r="JLV138" s="298"/>
      <c r="JLW138" s="298"/>
      <c r="JLX138" s="298"/>
      <c r="JLY138" s="298"/>
      <c r="JLZ138" s="298"/>
      <c r="JMA138" s="298"/>
      <c r="JMB138" s="298"/>
      <c r="JMC138" s="298"/>
      <c r="JMD138" s="298"/>
      <c r="JME138" s="298"/>
      <c r="JMF138" s="298"/>
      <c r="JMG138" s="298"/>
      <c r="JMH138" s="298"/>
      <c r="JMI138" s="298"/>
      <c r="JMJ138" s="298"/>
      <c r="JMK138" s="298"/>
      <c r="JML138" s="298"/>
      <c r="JMM138" s="298"/>
      <c r="JMN138" s="298"/>
      <c r="JMO138" s="298"/>
      <c r="JMP138" s="298"/>
      <c r="JMQ138" s="298"/>
      <c r="JMR138" s="298"/>
      <c r="JMS138" s="298"/>
      <c r="JMT138" s="298"/>
      <c r="JMU138" s="298"/>
      <c r="JMV138" s="298"/>
      <c r="JMW138" s="298"/>
      <c r="JMX138" s="298"/>
      <c r="JMY138" s="298"/>
      <c r="JMZ138" s="298"/>
      <c r="JNA138" s="298"/>
      <c r="JNB138" s="298"/>
      <c r="JNC138" s="298"/>
      <c r="JND138" s="298"/>
      <c r="JNE138" s="298"/>
      <c r="JNF138" s="298"/>
      <c r="JNG138" s="298"/>
      <c r="JNH138" s="298"/>
      <c r="JNI138" s="298"/>
      <c r="JNJ138" s="298"/>
      <c r="JNK138" s="298"/>
      <c r="JNL138" s="298"/>
      <c r="JNM138" s="298"/>
      <c r="JNN138" s="298"/>
      <c r="JNO138" s="298"/>
      <c r="JNP138" s="298"/>
      <c r="JNQ138" s="298"/>
      <c r="JNR138" s="298"/>
      <c r="JNS138" s="298"/>
      <c r="JNT138" s="298"/>
      <c r="JNU138" s="298"/>
      <c r="JNV138" s="298"/>
      <c r="JNW138" s="298"/>
      <c r="JNX138" s="298"/>
      <c r="JNY138" s="298"/>
      <c r="JNZ138" s="298"/>
      <c r="JOA138" s="298"/>
      <c r="JOB138" s="298"/>
      <c r="JOC138" s="298"/>
      <c r="JOD138" s="298"/>
      <c r="JOE138" s="298"/>
      <c r="JOF138" s="298"/>
      <c r="JOG138" s="298"/>
      <c r="JOH138" s="298"/>
      <c r="JOI138" s="298"/>
      <c r="JOJ138" s="298"/>
      <c r="JOK138" s="298"/>
      <c r="JOL138" s="298"/>
      <c r="JOM138" s="298"/>
      <c r="JON138" s="298"/>
      <c r="JOO138" s="298"/>
      <c r="JOP138" s="298"/>
      <c r="JOQ138" s="298"/>
      <c r="JOR138" s="298"/>
      <c r="JOS138" s="298"/>
      <c r="JOT138" s="298"/>
      <c r="JOU138" s="298"/>
      <c r="JPB138" s="298"/>
      <c r="JPC138" s="298"/>
      <c r="JPD138" s="298"/>
      <c r="JPE138" s="298"/>
      <c r="JPF138" s="298"/>
      <c r="JPG138" s="298"/>
      <c r="JPH138" s="298"/>
      <c r="JPI138" s="298"/>
      <c r="JPJ138" s="298"/>
      <c r="JPK138" s="298"/>
      <c r="JPL138" s="298"/>
      <c r="JPM138" s="298"/>
      <c r="JPN138" s="298"/>
      <c r="JPO138" s="298"/>
      <c r="JPP138" s="298"/>
      <c r="JPQ138" s="298"/>
      <c r="JPR138" s="298"/>
      <c r="JPS138" s="298"/>
      <c r="JPT138" s="298"/>
      <c r="JPU138" s="298"/>
      <c r="JPV138" s="298"/>
      <c r="JPW138" s="298"/>
      <c r="JPX138" s="298"/>
      <c r="JPY138" s="298"/>
      <c r="JPZ138" s="298"/>
      <c r="JQA138" s="298"/>
      <c r="JQB138" s="298"/>
      <c r="JQC138" s="298"/>
      <c r="JQD138" s="298"/>
      <c r="JQE138" s="298"/>
      <c r="JQF138" s="298"/>
      <c r="JQG138" s="298"/>
      <c r="JQH138" s="298"/>
      <c r="JQI138" s="298"/>
      <c r="JQJ138" s="298"/>
      <c r="JQK138" s="298"/>
      <c r="JQL138" s="298"/>
      <c r="JQM138" s="298"/>
      <c r="JQN138" s="298"/>
      <c r="JQO138" s="298"/>
      <c r="JQP138" s="298"/>
      <c r="JQQ138" s="298"/>
      <c r="JQR138" s="298"/>
      <c r="JQS138" s="298"/>
      <c r="JQT138" s="298"/>
      <c r="JQU138" s="298"/>
      <c r="JQV138" s="298"/>
      <c r="JQW138" s="298"/>
      <c r="JQX138" s="298"/>
      <c r="JQY138" s="298"/>
      <c r="JQZ138" s="298"/>
      <c r="JRA138" s="298"/>
      <c r="JRB138" s="298"/>
      <c r="JRC138" s="298"/>
      <c r="JRD138" s="298"/>
      <c r="JRE138" s="298"/>
      <c r="JRF138" s="298"/>
      <c r="JRG138" s="298"/>
      <c r="JRH138" s="298"/>
      <c r="JRI138" s="298"/>
      <c r="JRJ138" s="298"/>
      <c r="JRK138" s="298"/>
      <c r="JRL138" s="298"/>
      <c r="JRM138" s="298"/>
      <c r="JRN138" s="298"/>
      <c r="JRO138" s="298"/>
      <c r="JRP138" s="298"/>
      <c r="JRQ138" s="298"/>
      <c r="JRR138" s="298"/>
      <c r="JRS138" s="298"/>
      <c r="JRT138" s="298"/>
      <c r="JRU138" s="298"/>
      <c r="JRV138" s="298"/>
      <c r="JRW138" s="298"/>
      <c r="JRX138" s="298"/>
      <c r="JRY138" s="298"/>
      <c r="JRZ138" s="298"/>
      <c r="JSA138" s="298"/>
      <c r="JSB138" s="298"/>
      <c r="JSC138" s="298"/>
      <c r="JSD138" s="298"/>
      <c r="JSE138" s="298"/>
      <c r="JSF138" s="298"/>
      <c r="JSG138" s="298"/>
      <c r="JSH138" s="298"/>
      <c r="JSI138" s="298"/>
      <c r="JSJ138" s="298"/>
      <c r="JSK138" s="298"/>
      <c r="JSL138" s="298"/>
      <c r="JSM138" s="298"/>
      <c r="JSN138" s="298"/>
      <c r="JSO138" s="298"/>
      <c r="JSP138" s="298"/>
      <c r="JSQ138" s="298"/>
      <c r="JSR138" s="298"/>
      <c r="JSS138" s="298"/>
      <c r="JST138" s="298"/>
      <c r="JSU138" s="298"/>
      <c r="JSV138" s="298"/>
      <c r="JSW138" s="298"/>
      <c r="JSX138" s="298"/>
      <c r="JSY138" s="298"/>
      <c r="JSZ138" s="298"/>
      <c r="JTA138" s="298"/>
      <c r="JTB138" s="298"/>
      <c r="JTC138" s="298"/>
      <c r="JTD138" s="298"/>
      <c r="JTE138" s="298"/>
      <c r="JTF138" s="298"/>
      <c r="JTG138" s="298"/>
      <c r="JTH138" s="298"/>
      <c r="JTI138" s="298"/>
      <c r="JTJ138" s="298"/>
      <c r="JTK138" s="298"/>
      <c r="JTL138" s="298"/>
      <c r="JTM138" s="298"/>
      <c r="JTN138" s="298"/>
      <c r="JTO138" s="298"/>
      <c r="JTP138" s="298"/>
      <c r="JTQ138" s="298"/>
      <c r="JTR138" s="298"/>
      <c r="JTS138" s="298"/>
      <c r="JTT138" s="298"/>
      <c r="JTU138" s="298"/>
      <c r="JTV138" s="298"/>
      <c r="JTW138" s="298"/>
      <c r="JTX138" s="298"/>
      <c r="JTY138" s="298"/>
      <c r="JTZ138" s="298"/>
      <c r="JUA138" s="298"/>
      <c r="JUB138" s="298"/>
      <c r="JUC138" s="298"/>
      <c r="JUD138" s="298"/>
      <c r="JUE138" s="298"/>
      <c r="JUF138" s="298"/>
      <c r="JUG138" s="298"/>
      <c r="JUH138" s="298"/>
      <c r="JUI138" s="298"/>
      <c r="JUJ138" s="298"/>
      <c r="JUK138" s="298"/>
      <c r="JUL138" s="298"/>
      <c r="JUM138" s="298"/>
      <c r="JUN138" s="298"/>
      <c r="JUO138" s="298"/>
      <c r="JUP138" s="298"/>
      <c r="JUQ138" s="298"/>
      <c r="JUR138" s="298"/>
      <c r="JUS138" s="298"/>
      <c r="JUT138" s="298"/>
      <c r="JUU138" s="298"/>
      <c r="JUV138" s="298"/>
      <c r="JUW138" s="298"/>
      <c r="JUX138" s="298"/>
      <c r="JUY138" s="298"/>
      <c r="JUZ138" s="298"/>
      <c r="JVA138" s="298"/>
      <c r="JVB138" s="298"/>
      <c r="JVC138" s="298"/>
      <c r="JVD138" s="298"/>
      <c r="JVE138" s="298"/>
      <c r="JVF138" s="298"/>
      <c r="JVG138" s="298"/>
      <c r="JVH138" s="298"/>
      <c r="JVI138" s="298"/>
      <c r="JVJ138" s="298"/>
      <c r="JVK138" s="298"/>
      <c r="JVL138" s="298"/>
      <c r="JVM138" s="298"/>
      <c r="JVN138" s="298"/>
      <c r="JVO138" s="298"/>
      <c r="JVP138" s="298"/>
      <c r="JVQ138" s="298"/>
      <c r="JVR138" s="298"/>
      <c r="JVS138" s="298"/>
      <c r="JVT138" s="298"/>
      <c r="JVU138" s="298"/>
      <c r="JVV138" s="298"/>
      <c r="JVW138" s="298"/>
      <c r="JVX138" s="298"/>
      <c r="JVY138" s="298"/>
      <c r="JVZ138" s="298"/>
      <c r="JWA138" s="298"/>
      <c r="JWB138" s="298"/>
      <c r="JWC138" s="298"/>
      <c r="JWD138" s="298"/>
      <c r="JWE138" s="298"/>
      <c r="JWF138" s="298"/>
      <c r="JWG138" s="298"/>
      <c r="JWH138" s="298"/>
      <c r="JWI138" s="298"/>
      <c r="JWJ138" s="298"/>
      <c r="JWK138" s="298"/>
      <c r="JWL138" s="298"/>
      <c r="JWM138" s="298"/>
      <c r="JWN138" s="298"/>
      <c r="JWO138" s="298"/>
      <c r="JWP138" s="298"/>
      <c r="JWQ138" s="298"/>
      <c r="JWR138" s="298"/>
      <c r="JWS138" s="298"/>
      <c r="JWT138" s="298"/>
      <c r="JWU138" s="298"/>
      <c r="JWV138" s="298"/>
      <c r="JWW138" s="298"/>
      <c r="JWX138" s="298"/>
      <c r="JWY138" s="298"/>
      <c r="JWZ138" s="298"/>
      <c r="JXA138" s="298"/>
      <c r="JXB138" s="298"/>
      <c r="JXC138" s="298"/>
      <c r="JXD138" s="298"/>
      <c r="JXE138" s="298"/>
      <c r="JXF138" s="298"/>
      <c r="JXG138" s="298"/>
      <c r="JXH138" s="298"/>
      <c r="JXI138" s="298"/>
      <c r="JXJ138" s="298"/>
      <c r="JXK138" s="298"/>
      <c r="JXL138" s="298"/>
      <c r="JXM138" s="298"/>
      <c r="JXN138" s="298"/>
      <c r="JXO138" s="298"/>
      <c r="JXP138" s="298"/>
      <c r="JXQ138" s="298"/>
      <c r="JXR138" s="298"/>
      <c r="JXS138" s="298"/>
      <c r="JXT138" s="298"/>
      <c r="JXU138" s="298"/>
      <c r="JXV138" s="298"/>
      <c r="JXW138" s="298"/>
      <c r="JXX138" s="298"/>
      <c r="JXY138" s="298"/>
      <c r="JXZ138" s="298"/>
      <c r="JYA138" s="298"/>
      <c r="JYB138" s="298"/>
      <c r="JYC138" s="298"/>
      <c r="JYD138" s="298"/>
      <c r="JYE138" s="298"/>
      <c r="JYF138" s="298"/>
      <c r="JYG138" s="298"/>
      <c r="JYH138" s="298"/>
      <c r="JYI138" s="298"/>
      <c r="JYJ138" s="298"/>
      <c r="JYK138" s="298"/>
      <c r="JYL138" s="298"/>
      <c r="JYM138" s="298"/>
      <c r="JYN138" s="298"/>
      <c r="JYO138" s="298"/>
      <c r="JYP138" s="298"/>
      <c r="JYQ138" s="298"/>
      <c r="JYX138" s="298"/>
      <c r="JYY138" s="298"/>
      <c r="JYZ138" s="298"/>
      <c r="JZA138" s="298"/>
      <c r="JZB138" s="298"/>
      <c r="JZC138" s="298"/>
      <c r="JZD138" s="298"/>
      <c r="JZE138" s="298"/>
      <c r="JZF138" s="298"/>
      <c r="JZG138" s="298"/>
      <c r="JZH138" s="298"/>
      <c r="JZI138" s="298"/>
      <c r="JZJ138" s="298"/>
      <c r="JZK138" s="298"/>
      <c r="JZL138" s="298"/>
      <c r="JZM138" s="298"/>
      <c r="JZN138" s="298"/>
      <c r="JZO138" s="298"/>
      <c r="JZP138" s="298"/>
      <c r="JZQ138" s="298"/>
      <c r="JZR138" s="298"/>
      <c r="JZS138" s="298"/>
      <c r="JZT138" s="298"/>
      <c r="JZU138" s="298"/>
      <c r="JZV138" s="298"/>
      <c r="JZW138" s="298"/>
      <c r="JZX138" s="298"/>
      <c r="JZY138" s="298"/>
      <c r="JZZ138" s="298"/>
      <c r="KAA138" s="298"/>
      <c r="KAB138" s="298"/>
      <c r="KAC138" s="298"/>
      <c r="KAD138" s="298"/>
      <c r="KAE138" s="298"/>
      <c r="KAF138" s="298"/>
      <c r="KAG138" s="298"/>
      <c r="KAH138" s="298"/>
      <c r="KAI138" s="298"/>
      <c r="KAJ138" s="298"/>
      <c r="KAK138" s="298"/>
      <c r="KAL138" s="298"/>
      <c r="KAM138" s="298"/>
      <c r="KAN138" s="298"/>
      <c r="KAO138" s="298"/>
      <c r="KAP138" s="298"/>
      <c r="KAQ138" s="298"/>
      <c r="KAR138" s="298"/>
      <c r="KAS138" s="298"/>
      <c r="KAT138" s="298"/>
      <c r="KAU138" s="298"/>
      <c r="KAV138" s="298"/>
      <c r="KAW138" s="298"/>
      <c r="KAX138" s="298"/>
      <c r="KAY138" s="298"/>
      <c r="KAZ138" s="298"/>
      <c r="KBA138" s="298"/>
      <c r="KBB138" s="298"/>
      <c r="KBC138" s="298"/>
      <c r="KBD138" s="298"/>
      <c r="KBE138" s="298"/>
      <c r="KBF138" s="298"/>
      <c r="KBG138" s="298"/>
      <c r="KBH138" s="298"/>
      <c r="KBI138" s="298"/>
      <c r="KBJ138" s="298"/>
      <c r="KBK138" s="298"/>
      <c r="KBL138" s="298"/>
      <c r="KBM138" s="298"/>
      <c r="KBN138" s="298"/>
      <c r="KBO138" s="298"/>
      <c r="KBP138" s="298"/>
      <c r="KBQ138" s="298"/>
      <c r="KBR138" s="298"/>
      <c r="KBS138" s="298"/>
      <c r="KBT138" s="298"/>
      <c r="KBU138" s="298"/>
      <c r="KBV138" s="298"/>
      <c r="KBW138" s="298"/>
      <c r="KBX138" s="298"/>
      <c r="KBY138" s="298"/>
      <c r="KBZ138" s="298"/>
      <c r="KCA138" s="298"/>
      <c r="KCB138" s="298"/>
      <c r="KCC138" s="298"/>
      <c r="KCD138" s="298"/>
      <c r="KCE138" s="298"/>
      <c r="KCF138" s="298"/>
      <c r="KCG138" s="298"/>
      <c r="KCH138" s="298"/>
      <c r="KCI138" s="298"/>
      <c r="KCJ138" s="298"/>
      <c r="KCK138" s="298"/>
      <c r="KCL138" s="298"/>
      <c r="KCM138" s="298"/>
      <c r="KCN138" s="298"/>
      <c r="KCO138" s="298"/>
      <c r="KCP138" s="298"/>
      <c r="KCQ138" s="298"/>
      <c r="KCR138" s="298"/>
      <c r="KCS138" s="298"/>
      <c r="KCT138" s="298"/>
      <c r="KCU138" s="298"/>
      <c r="KCV138" s="298"/>
      <c r="KCW138" s="298"/>
      <c r="KCX138" s="298"/>
      <c r="KCY138" s="298"/>
      <c r="KCZ138" s="298"/>
      <c r="KDA138" s="298"/>
      <c r="KDB138" s="298"/>
      <c r="KDC138" s="298"/>
      <c r="KDD138" s="298"/>
      <c r="KDE138" s="298"/>
      <c r="KDF138" s="298"/>
      <c r="KDG138" s="298"/>
      <c r="KDH138" s="298"/>
      <c r="KDI138" s="298"/>
      <c r="KDJ138" s="298"/>
      <c r="KDK138" s="298"/>
      <c r="KDL138" s="298"/>
      <c r="KDM138" s="298"/>
      <c r="KDN138" s="298"/>
      <c r="KDO138" s="298"/>
      <c r="KDP138" s="298"/>
      <c r="KDQ138" s="298"/>
      <c r="KDR138" s="298"/>
      <c r="KDS138" s="298"/>
      <c r="KDT138" s="298"/>
      <c r="KDU138" s="298"/>
      <c r="KDV138" s="298"/>
      <c r="KDW138" s="298"/>
      <c r="KDX138" s="298"/>
      <c r="KDY138" s="298"/>
      <c r="KDZ138" s="298"/>
      <c r="KEA138" s="298"/>
      <c r="KEB138" s="298"/>
      <c r="KEC138" s="298"/>
      <c r="KED138" s="298"/>
      <c r="KEE138" s="298"/>
      <c r="KEF138" s="298"/>
      <c r="KEG138" s="298"/>
      <c r="KEH138" s="298"/>
      <c r="KEI138" s="298"/>
      <c r="KEJ138" s="298"/>
      <c r="KEK138" s="298"/>
      <c r="KEL138" s="298"/>
      <c r="KEM138" s="298"/>
      <c r="KEN138" s="298"/>
      <c r="KEO138" s="298"/>
      <c r="KEP138" s="298"/>
      <c r="KEQ138" s="298"/>
      <c r="KER138" s="298"/>
      <c r="KES138" s="298"/>
      <c r="KET138" s="298"/>
      <c r="KEU138" s="298"/>
      <c r="KEV138" s="298"/>
      <c r="KEW138" s="298"/>
      <c r="KEX138" s="298"/>
      <c r="KEY138" s="298"/>
      <c r="KEZ138" s="298"/>
      <c r="KFA138" s="298"/>
      <c r="KFB138" s="298"/>
      <c r="KFC138" s="298"/>
      <c r="KFD138" s="298"/>
      <c r="KFE138" s="298"/>
      <c r="KFF138" s="298"/>
      <c r="KFG138" s="298"/>
      <c r="KFH138" s="298"/>
      <c r="KFI138" s="298"/>
      <c r="KFJ138" s="298"/>
      <c r="KFK138" s="298"/>
      <c r="KFL138" s="298"/>
      <c r="KFM138" s="298"/>
      <c r="KFN138" s="298"/>
      <c r="KFO138" s="298"/>
      <c r="KFP138" s="298"/>
      <c r="KFQ138" s="298"/>
      <c r="KFR138" s="298"/>
      <c r="KFS138" s="298"/>
      <c r="KFT138" s="298"/>
      <c r="KFU138" s="298"/>
      <c r="KFV138" s="298"/>
      <c r="KFW138" s="298"/>
      <c r="KFX138" s="298"/>
      <c r="KFY138" s="298"/>
      <c r="KFZ138" s="298"/>
      <c r="KGA138" s="298"/>
      <c r="KGB138" s="298"/>
      <c r="KGC138" s="298"/>
      <c r="KGD138" s="298"/>
      <c r="KGE138" s="298"/>
      <c r="KGF138" s="298"/>
      <c r="KGG138" s="298"/>
      <c r="KGH138" s="298"/>
      <c r="KGI138" s="298"/>
      <c r="KGJ138" s="298"/>
      <c r="KGK138" s="298"/>
      <c r="KGL138" s="298"/>
      <c r="KGM138" s="298"/>
      <c r="KGN138" s="298"/>
      <c r="KGO138" s="298"/>
      <c r="KGP138" s="298"/>
      <c r="KGQ138" s="298"/>
      <c r="KGR138" s="298"/>
      <c r="KGS138" s="298"/>
      <c r="KGT138" s="298"/>
      <c r="KGU138" s="298"/>
      <c r="KGV138" s="298"/>
      <c r="KGW138" s="298"/>
      <c r="KGX138" s="298"/>
      <c r="KGY138" s="298"/>
      <c r="KGZ138" s="298"/>
      <c r="KHA138" s="298"/>
      <c r="KHB138" s="298"/>
      <c r="KHC138" s="298"/>
      <c r="KHD138" s="298"/>
      <c r="KHE138" s="298"/>
      <c r="KHF138" s="298"/>
      <c r="KHG138" s="298"/>
      <c r="KHH138" s="298"/>
      <c r="KHI138" s="298"/>
      <c r="KHJ138" s="298"/>
      <c r="KHK138" s="298"/>
      <c r="KHL138" s="298"/>
      <c r="KHM138" s="298"/>
      <c r="KHN138" s="298"/>
      <c r="KHO138" s="298"/>
      <c r="KHP138" s="298"/>
      <c r="KHQ138" s="298"/>
      <c r="KHR138" s="298"/>
      <c r="KHS138" s="298"/>
      <c r="KHT138" s="298"/>
      <c r="KHU138" s="298"/>
      <c r="KHV138" s="298"/>
      <c r="KHW138" s="298"/>
      <c r="KHX138" s="298"/>
      <c r="KHY138" s="298"/>
      <c r="KHZ138" s="298"/>
      <c r="KIA138" s="298"/>
      <c r="KIB138" s="298"/>
      <c r="KIC138" s="298"/>
      <c r="KID138" s="298"/>
      <c r="KIE138" s="298"/>
      <c r="KIF138" s="298"/>
      <c r="KIG138" s="298"/>
      <c r="KIH138" s="298"/>
      <c r="KII138" s="298"/>
      <c r="KIJ138" s="298"/>
      <c r="KIK138" s="298"/>
      <c r="KIL138" s="298"/>
      <c r="KIM138" s="298"/>
      <c r="KIT138" s="298"/>
      <c r="KIU138" s="298"/>
      <c r="KIV138" s="298"/>
      <c r="KIW138" s="298"/>
      <c r="KIX138" s="298"/>
      <c r="KIY138" s="298"/>
      <c r="KIZ138" s="298"/>
      <c r="KJA138" s="298"/>
      <c r="KJB138" s="298"/>
      <c r="KJC138" s="298"/>
      <c r="KJD138" s="298"/>
      <c r="KJE138" s="298"/>
      <c r="KJF138" s="298"/>
      <c r="KJG138" s="298"/>
      <c r="KJH138" s="298"/>
      <c r="KJI138" s="298"/>
      <c r="KJJ138" s="298"/>
      <c r="KJK138" s="298"/>
      <c r="KJL138" s="298"/>
      <c r="KJM138" s="298"/>
      <c r="KJN138" s="298"/>
      <c r="KJO138" s="298"/>
      <c r="KJP138" s="298"/>
      <c r="KJQ138" s="298"/>
      <c r="KJR138" s="298"/>
      <c r="KJS138" s="298"/>
      <c r="KJT138" s="298"/>
      <c r="KJU138" s="298"/>
      <c r="KJV138" s="298"/>
      <c r="KJW138" s="298"/>
      <c r="KJX138" s="298"/>
      <c r="KJY138" s="298"/>
      <c r="KJZ138" s="298"/>
      <c r="KKA138" s="298"/>
      <c r="KKB138" s="298"/>
      <c r="KKC138" s="298"/>
      <c r="KKD138" s="298"/>
      <c r="KKE138" s="298"/>
      <c r="KKF138" s="298"/>
      <c r="KKG138" s="298"/>
      <c r="KKH138" s="298"/>
      <c r="KKI138" s="298"/>
      <c r="KKJ138" s="298"/>
      <c r="KKK138" s="298"/>
      <c r="KKL138" s="298"/>
      <c r="KKM138" s="298"/>
      <c r="KKN138" s="298"/>
      <c r="KKO138" s="298"/>
      <c r="KKP138" s="298"/>
      <c r="KKQ138" s="298"/>
      <c r="KKR138" s="298"/>
      <c r="KKS138" s="298"/>
      <c r="KKT138" s="298"/>
      <c r="KKU138" s="298"/>
      <c r="KKV138" s="298"/>
      <c r="KKW138" s="298"/>
      <c r="KKX138" s="298"/>
      <c r="KKY138" s="298"/>
      <c r="KKZ138" s="298"/>
      <c r="KLA138" s="298"/>
      <c r="KLB138" s="298"/>
      <c r="KLC138" s="298"/>
      <c r="KLD138" s="298"/>
      <c r="KLE138" s="298"/>
      <c r="KLF138" s="298"/>
      <c r="KLG138" s="298"/>
      <c r="KLH138" s="298"/>
      <c r="KLI138" s="298"/>
      <c r="KLJ138" s="298"/>
      <c r="KLK138" s="298"/>
      <c r="KLL138" s="298"/>
      <c r="KLM138" s="298"/>
      <c r="KLN138" s="298"/>
      <c r="KLO138" s="298"/>
      <c r="KLP138" s="298"/>
      <c r="KLQ138" s="298"/>
      <c r="KLR138" s="298"/>
      <c r="KLS138" s="298"/>
      <c r="KLT138" s="298"/>
      <c r="KLU138" s="298"/>
      <c r="KLV138" s="298"/>
      <c r="KLW138" s="298"/>
      <c r="KLX138" s="298"/>
      <c r="KLY138" s="298"/>
      <c r="KLZ138" s="298"/>
      <c r="KMA138" s="298"/>
      <c r="KMB138" s="298"/>
      <c r="KMC138" s="298"/>
      <c r="KMD138" s="298"/>
      <c r="KME138" s="298"/>
      <c r="KMF138" s="298"/>
      <c r="KMG138" s="298"/>
      <c r="KMH138" s="298"/>
      <c r="KMI138" s="298"/>
      <c r="KMJ138" s="298"/>
      <c r="KMK138" s="298"/>
      <c r="KML138" s="298"/>
      <c r="KMM138" s="298"/>
      <c r="KMN138" s="298"/>
      <c r="KMO138" s="298"/>
      <c r="KMP138" s="298"/>
      <c r="KMQ138" s="298"/>
      <c r="KMR138" s="298"/>
      <c r="KMS138" s="298"/>
      <c r="KMT138" s="298"/>
      <c r="KMU138" s="298"/>
      <c r="KMV138" s="298"/>
      <c r="KMW138" s="298"/>
      <c r="KMX138" s="298"/>
      <c r="KMY138" s="298"/>
      <c r="KMZ138" s="298"/>
      <c r="KNA138" s="298"/>
      <c r="KNB138" s="298"/>
      <c r="KNC138" s="298"/>
      <c r="KND138" s="298"/>
      <c r="KNE138" s="298"/>
      <c r="KNF138" s="298"/>
      <c r="KNG138" s="298"/>
      <c r="KNH138" s="298"/>
      <c r="KNI138" s="298"/>
      <c r="KNJ138" s="298"/>
      <c r="KNK138" s="298"/>
      <c r="KNL138" s="298"/>
      <c r="KNM138" s="298"/>
      <c r="KNN138" s="298"/>
      <c r="KNO138" s="298"/>
      <c r="KNP138" s="298"/>
      <c r="KNQ138" s="298"/>
      <c r="KNR138" s="298"/>
      <c r="KNS138" s="298"/>
      <c r="KNT138" s="298"/>
      <c r="KNU138" s="298"/>
      <c r="KNV138" s="298"/>
      <c r="KNW138" s="298"/>
      <c r="KNX138" s="298"/>
      <c r="KNY138" s="298"/>
      <c r="KNZ138" s="298"/>
      <c r="KOA138" s="298"/>
      <c r="KOB138" s="298"/>
      <c r="KOC138" s="298"/>
      <c r="KOD138" s="298"/>
      <c r="KOE138" s="298"/>
      <c r="KOF138" s="298"/>
      <c r="KOG138" s="298"/>
      <c r="KOH138" s="298"/>
      <c r="KOI138" s="298"/>
      <c r="KOJ138" s="298"/>
      <c r="KOK138" s="298"/>
      <c r="KOL138" s="298"/>
      <c r="KOM138" s="298"/>
      <c r="KON138" s="298"/>
      <c r="KOO138" s="298"/>
      <c r="KOP138" s="298"/>
      <c r="KOQ138" s="298"/>
      <c r="KOR138" s="298"/>
      <c r="KOS138" s="298"/>
      <c r="KOT138" s="298"/>
      <c r="KOU138" s="298"/>
      <c r="KOV138" s="298"/>
      <c r="KOW138" s="298"/>
      <c r="KOX138" s="298"/>
      <c r="KOY138" s="298"/>
      <c r="KOZ138" s="298"/>
      <c r="KPA138" s="298"/>
      <c r="KPB138" s="298"/>
      <c r="KPC138" s="298"/>
      <c r="KPD138" s="298"/>
      <c r="KPE138" s="298"/>
      <c r="KPF138" s="298"/>
      <c r="KPG138" s="298"/>
      <c r="KPH138" s="298"/>
      <c r="KPI138" s="298"/>
      <c r="KPJ138" s="298"/>
      <c r="KPK138" s="298"/>
      <c r="KPL138" s="298"/>
      <c r="KPM138" s="298"/>
      <c r="KPN138" s="298"/>
      <c r="KPO138" s="298"/>
      <c r="KPP138" s="298"/>
      <c r="KPQ138" s="298"/>
      <c r="KPR138" s="298"/>
      <c r="KPS138" s="298"/>
      <c r="KPT138" s="298"/>
      <c r="KPU138" s="298"/>
      <c r="KPV138" s="298"/>
      <c r="KPW138" s="298"/>
      <c r="KPX138" s="298"/>
      <c r="KPY138" s="298"/>
      <c r="KPZ138" s="298"/>
      <c r="KQA138" s="298"/>
      <c r="KQB138" s="298"/>
      <c r="KQC138" s="298"/>
      <c r="KQD138" s="298"/>
      <c r="KQE138" s="298"/>
      <c r="KQF138" s="298"/>
      <c r="KQG138" s="298"/>
      <c r="KQH138" s="298"/>
      <c r="KQI138" s="298"/>
      <c r="KQJ138" s="298"/>
      <c r="KQK138" s="298"/>
      <c r="KQL138" s="298"/>
      <c r="KQM138" s="298"/>
      <c r="KQN138" s="298"/>
      <c r="KQO138" s="298"/>
      <c r="KQP138" s="298"/>
      <c r="KQQ138" s="298"/>
      <c r="KQR138" s="298"/>
      <c r="KQS138" s="298"/>
      <c r="KQT138" s="298"/>
      <c r="KQU138" s="298"/>
      <c r="KQV138" s="298"/>
      <c r="KQW138" s="298"/>
      <c r="KQX138" s="298"/>
      <c r="KQY138" s="298"/>
      <c r="KQZ138" s="298"/>
      <c r="KRA138" s="298"/>
      <c r="KRB138" s="298"/>
      <c r="KRC138" s="298"/>
      <c r="KRD138" s="298"/>
      <c r="KRE138" s="298"/>
      <c r="KRF138" s="298"/>
      <c r="KRG138" s="298"/>
      <c r="KRH138" s="298"/>
      <c r="KRI138" s="298"/>
      <c r="KRJ138" s="298"/>
      <c r="KRK138" s="298"/>
      <c r="KRL138" s="298"/>
      <c r="KRM138" s="298"/>
      <c r="KRN138" s="298"/>
      <c r="KRO138" s="298"/>
      <c r="KRP138" s="298"/>
      <c r="KRQ138" s="298"/>
      <c r="KRR138" s="298"/>
      <c r="KRS138" s="298"/>
      <c r="KRT138" s="298"/>
      <c r="KRU138" s="298"/>
      <c r="KRV138" s="298"/>
      <c r="KRW138" s="298"/>
      <c r="KRX138" s="298"/>
      <c r="KRY138" s="298"/>
      <c r="KRZ138" s="298"/>
      <c r="KSA138" s="298"/>
      <c r="KSB138" s="298"/>
      <c r="KSC138" s="298"/>
      <c r="KSD138" s="298"/>
      <c r="KSE138" s="298"/>
      <c r="KSF138" s="298"/>
      <c r="KSG138" s="298"/>
      <c r="KSH138" s="298"/>
      <c r="KSI138" s="298"/>
      <c r="KSP138" s="298"/>
      <c r="KSQ138" s="298"/>
      <c r="KSR138" s="298"/>
      <c r="KSS138" s="298"/>
      <c r="KST138" s="298"/>
      <c r="KSU138" s="298"/>
      <c r="KSV138" s="298"/>
      <c r="KSW138" s="298"/>
      <c r="KSX138" s="298"/>
      <c r="KSY138" s="298"/>
      <c r="KSZ138" s="298"/>
      <c r="KTA138" s="298"/>
      <c r="KTB138" s="298"/>
      <c r="KTC138" s="298"/>
      <c r="KTD138" s="298"/>
      <c r="KTE138" s="298"/>
      <c r="KTF138" s="298"/>
      <c r="KTG138" s="298"/>
      <c r="KTH138" s="298"/>
      <c r="KTI138" s="298"/>
      <c r="KTJ138" s="298"/>
      <c r="KTK138" s="298"/>
      <c r="KTL138" s="298"/>
      <c r="KTM138" s="298"/>
      <c r="KTN138" s="298"/>
      <c r="KTO138" s="298"/>
      <c r="KTP138" s="298"/>
      <c r="KTQ138" s="298"/>
      <c r="KTR138" s="298"/>
      <c r="KTS138" s="298"/>
      <c r="KTT138" s="298"/>
      <c r="KTU138" s="298"/>
      <c r="KTV138" s="298"/>
      <c r="KTW138" s="298"/>
      <c r="KTX138" s="298"/>
      <c r="KTY138" s="298"/>
      <c r="KTZ138" s="298"/>
      <c r="KUA138" s="298"/>
      <c r="KUB138" s="298"/>
      <c r="KUC138" s="298"/>
      <c r="KUD138" s="298"/>
      <c r="KUE138" s="298"/>
      <c r="KUF138" s="298"/>
      <c r="KUG138" s="298"/>
      <c r="KUH138" s="298"/>
      <c r="KUI138" s="298"/>
      <c r="KUJ138" s="298"/>
      <c r="KUK138" s="298"/>
      <c r="KUL138" s="298"/>
      <c r="KUM138" s="298"/>
      <c r="KUN138" s="298"/>
      <c r="KUO138" s="298"/>
      <c r="KUP138" s="298"/>
      <c r="KUQ138" s="298"/>
      <c r="KUR138" s="298"/>
      <c r="KUS138" s="298"/>
      <c r="KUT138" s="298"/>
      <c r="KUU138" s="298"/>
      <c r="KUV138" s="298"/>
      <c r="KUW138" s="298"/>
      <c r="KUX138" s="298"/>
      <c r="KUY138" s="298"/>
      <c r="KUZ138" s="298"/>
      <c r="KVA138" s="298"/>
      <c r="KVB138" s="298"/>
      <c r="KVC138" s="298"/>
      <c r="KVD138" s="298"/>
      <c r="KVE138" s="298"/>
      <c r="KVF138" s="298"/>
      <c r="KVG138" s="298"/>
      <c r="KVH138" s="298"/>
      <c r="KVI138" s="298"/>
      <c r="KVJ138" s="298"/>
      <c r="KVK138" s="298"/>
      <c r="KVL138" s="298"/>
      <c r="KVM138" s="298"/>
      <c r="KVN138" s="298"/>
      <c r="KVO138" s="298"/>
      <c r="KVP138" s="298"/>
      <c r="KVQ138" s="298"/>
      <c r="KVR138" s="298"/>
      <c r="KVS138" s="298"/>
      <c r="KVT138" s="298"/>
      <c r="KVU138" s="298"/>
      <c r="KVV138" s="298"/>
      <c r="KVW138" s="298"/>
      <c r="KVX138" s="298"/>
      <c r="KVY138" s="298"/>
      <c r="KVZ138" s="298"/>
      <c r="KWA138" s="298"/>
      <c r="KWB138" s="298"/>
      <c r="KWC138" s="298"/>
      <c r="KWD138" s="298"/>
      <c r="KWE138" s="298"/>
      <c r="KWF138" s="298"/>
      <c r="KWG138" s="298"/>
      <c r="KWH138" s="298"/>
      <c r="KWI138" s="298"/>
      <c r="KWJ138" s="298"/>
      <c r="KWK138" s="298"/>
      <c r="KWL138" s="298"/>
      <c r="KWM138" s="298"/>
      <c r="KWN138" s="298"/>
      <c r="KWO138" s="298"/>
      <c r="KWP138" s="298"/>
      <c r="KWQ138" s="298"/>
      <c r="KWR138" s="298"/>
      <c r="KWS138" s="298"/>
      <c r="KWT138" s="298"/>
      <c r="KWU138" s="298"/>
      <c r="KWV138" s="298"/>
      <c r="KWW138" s="298"/>
      <c r="KWX138" s="298"/>
      <c r="KWY138" s="298"/>
      <c r="KWZ138" s="298"/>
      <c r="KXA138" s="298"/>
      <c r="KXB138" s="298"/>
      <c r="KXC138" s="298"/>
      <c r="KXD138" s="298"/>
      <c r="KXE138" s="298"/>
      <c r="KXF138" s="298"/>
      <c r="KXG138" s="298"/>
      <c r="KXH138" s="298"/>
      <c r="KXI138" s="298"/>
      <c r="KXJ138" s="298"/>
      <c r="KXK138" s="298"/>
      <c r="KXL138" s="298"/>
      <c r="KXM138" s="298"/>
      <c r="KXN138" s="298"/>
      <c r="KXO138" s="298"/>
      <c r="KXP138" s="298"/>
      <c r="KXQ138" s="298"/>
      <c r="KXR138" s="298"/>
      <c r="KXS138" s="298"/>
      <c r="KXT138" s="298"/>
      <c r="KXU138" s="298"/>
      <c r="KXV138" s="298"/>
      <c r="KXW138" s="298"/>
      <c r="KXX138" s="298"/>
      <c r="KXY138" s="298"/>
      <c r="KXZ138" s="298"/>
      <c r="KYA138" s="298"/>
      <c r="KYB138" s="298"/>
      <c r="KYC138" s="298"/>
      <c r="KYD138" s="298"/>
      <c r="KYE138" s="298"/>
      <c r="KYF138" s="298"/>
      <c r="KYG138" s="298"/>
      <c r="KYH138" s="298"/>
      <c r="KYI138" s="298"/>
      <c r="KYJ138" s="298"/>
      <c r="KYK138" s="298"/>
      <c r="KYL138" s="298"/>
      <c r="KYM138" s="298"/>
      <c r="KYN138" s="298"/>
      <c r="KYO138" s="298"/>
      <c r="KYP138" s="298"/>
      <c r="KYQ138" s="298"/>
      <c r="KYR138" s="298"/>
      <c r="KYS138" s="298"/>
      <c r="KYT138" s="298"/>
      <c r="KYU138" s="298"/>
      <c r="KYV138" s="298"/>
      <c r="KYW138" s="298"/>
      <c r="KYX138" s="298"/>
      <c r="KYY138" s="298"/>
      <c r="KYZ138" s="298"/>
      <c r="KZA138" s="298"/>
      <c r="KZB138" s="298"/>
      <c r="KZC138" s="298"/>
      <c r="KZD138" s="298"/>
      <c r="KZE138" s="298"/>
      <c r="KZF138" s="298"/>
      <c r="KZG138" s="298"/>
      <c r="KZH138" s="298"/>
      <c r="KZI138" s="298"/>
      <c r="KZJ138" s="298"/>
      <c r="KZK138" s="298"/>
      <c r="KZL138" s="298"/>
      <c r="KZM138" s="298"/>
      <c r="KZN138" s="298"/>
      <c r="KZO138" s="298"/>
      <c r="KZP138" s="298"/>
      <c r="KZQ138" s="298"/>
      <c r="KZR138" s="298"/>
      <c r="KZS138" s="298"/>
      <c r="KZT138" s="298"/>
      <c r="KZU138" s="298"/>
      <c r="KZV138" s="298"/>
      <c r="KZW138" s="298"/>
      <c r="KZX138" s="298"/>
      <c r="KZY138" s="298"/>
      <c r="KZZ138" s="298"/>
      <c r="LAA138" s="298"/>
      <c r="LAB138" s="298"/>
      <c r="LAC138" s="298"/>
      <c r="LAD138" s="298"/>
      <c r="LAE138" s="298"/>
      <c r="LAF138" s="298"/>
      <c r="LAG138" s="298"/>
      <c r="LAH138" s="298"/>
      <c r="LAI138" s="298"/>
      <c r="LAJ138" s="298"/>
      <c r="LAK138" s="298"/>
      <c r="LAL138" s="298"/>
      <c r="LAM138" s="298"/>
      <c r="LAN138" s="298"/>
      <c r="LAO138" s="298"/>
      <c r="LAP138" s="298"/>
      <c r="LAQ138" s="298"/>
      <c r="LAR138" s="298"/>
      <c r="LAS138" s="298"/>
      <c r="LAT138" s="298"/>
      <c r="LAU138" s="298"/>
      <c r="LAV138" s="298"/>
      <c r="LAW138" s="298"/>
      <c r="LAX138" s="298"/>
      <c r="LAY138" s="298"/>
      <c r="LAZ138" s="298"/>
      <c r="LBA138" s="298"/>
      <c r="LBB138" s="298"/>
      <c r="LBC138" s="298"/>
      <c r="LBD138" s="298"/>
      <c r="LBE138" s="298"/>
      <c r="LBF138" s="298"/>
      <c r="LBG138" s="298"/>
      <c r="LBH138" s="298"/>
      <c r="LBI138" s="298"/>
      <c r="LBJ138" s="298"/>
      <c r="LBK138" s="298"/>
      <c r="LBL138" s="298"/>
      <c r="LBM138" s="298"/>
      <c r="LBN138" s="298"/>
      <c r="LBO138" s="298"/>
      <c r="LBP138" s="298"/>
      <c r="LBQ138" s="298"/>
      <c r="LBR138" s="298"/>
      <c r="LBS138" s="298"/>
      <c r="LBT138" s="298"/>
      <c r="LBU138" s="298"/>
      <c r="LBV138" s="298"/>
      <c r="LBW138" s="298"/>
      <c r="LBX138" s="298"/>
      <c r="LBY138" s="298"/>
      <c r="LBZ138" s="298"/>
      <c r="LCA138" s="298"/>
      <c r="LCB138" s="298"/>
      <c r="LCC138" s="298"/>
      <c r="LCD138" s="298"/>
      <c r="LCE138" s="298"/>
      <c r="LCL138" s="298"/>
      <c r="LCM138" s="298"/>
      <c r="LCN138" s="298"/>
      <c r="LCO138" s="298"/>
      <c r="LCP138" s="298"/>
      <c r="LCQ138" s="298"/>
      <c r="LCR138" s="298"/>
      <c r="LCS138" s="298"/>
      <c r="LCT138" s="298"/>
      <c r="LCU138" s="298"/>
      <c r="LCV138" s="298"/>
      <c r="LCW138" s="298"/>
      <c r="LCX138" s="298"/>
      <c r="LCY138" s="298"/>
      <c r="LCZ138" s="298"/>
      <c r="LDA138" s="298"/>
      <c r="LDB138" s="298"/>
      <c r="LDC138" s="298"/>
      <c r="LDD138" s="298"/>
      <c r="LDE138" s="298"/>
      <c r="LDF138" s="298"/>
      <c r="LDG138" s="298"/>
      <c r="LDH138" s="298"/>
      <c r="LDI138" s="298"/>
      <c r="LDJ138" s="298"/>
      <c r="LDK138" s="298"/>
      <c r="LDL138" s="298"/>
      <c r="LDM138" s="298"/>
      <c r="LDN138" s="298"/>
      <c r="LDO138" s="298"/>
      <c r="LDP138" s="298"/>
      <c r="LDQ138" s="298"/>
      <c r="LDR138" s="298"/>
      <c r="LDS138" s="298"/>
      <c r="LDT138" s="298"/>
      <c r="LDU138" s="298"/>
      <c r="LDV138" s="298"/>
      <c r="LDW138" s="298"/>
      <c r="LDX138" s="298"/>
      <c r="LDY138" s="298"/>
      <c r="LDZ138" s="298"/>
      <c r="LEA138" s="298"/>
      <c r="LEB138" s="298"/>
      <c r="LEC138" s="298"/>
      <c r="LED138" s="298"/>
      <c r="LEE138" s="298"/>
      <c r="LEF138" s="298"/>
      <c r="LEG138" s="298"/>
      <c r="LEH138" s="298"/>
      <c r="LEI138" s="298"/>
      <c r="LEJ138" s="298"/>
      <c r="LEK138" s="298"/>
      <c r="LEL138" s="298"/>
      <c r="LEM138" s="298"/>
      <c r="LEN138" s="298"/>
      <c r="LEO138" s="298"/>
      <c r="LEP138" s="298"/>
      <c r="LEQ138" s="298"/>
      <c r="LER138" s="298"/>
      <c r="LES138" s="298"/>
      <c r="LET138" s="298"/>
      <c r="LEU138" s="298"/>
      <c r="LEV138" s="298"/>
      <c r="LEW138" s="298"/>
      <c r="LEX138" s="298"/>
      <c r="LEY138" s="298"/>
      <c r="LEZ138" s="298"/>
      <c r="LFA138" s="298"/>
      <c r="LFB138" s="298"/>
      <c r="LFC138" s="298"/>
      <c r="LFD138" s="298"/>
      <c r="LFE138" s="298"/>
      <c r="LFF138" s="298"/>
      <c r="LFG138" s="298"/>
      <c r="LFH138" s="298"/>
      <c r="LFI138" s="298"/>
      <c r="LFJ138" s="298"/>
      <c r="LFK138" s="298"/>
      <c r="LFL138" s="298"/>
      <c r="LFM138" s="298"/>
      <c r="LFN138" s="298"/>
      <c r="LFO138" s="298"/>
      <c r="LFP138" s="298"/>
      <c r="LFQ138" s="298"/>
      <c r="LFR138" s="298"/>
      <c r="LFS138" s="298"/>
      <c r="LFT138" s="298"/>
      <c r="LFU138" s="298"/>
      <c r="LFV138" s="298"/>
      <c r="LFW138" s="298"/>
      <c r="LFX138" s="298"/>
      <c r="LFY138" s="298"/>
      <c r="LFZ138" s="298"/>
      <c r="LGA138" s="298"/>
      <c r="LGB138" s="298"/>
      <c r="LGC138" s="298"/>
      <c r="LGD138" s="298"/>
      <c r="LGE138" s="298"/>
      <c r="LGF138" s="298"/>
      <c r="LGG138" s="298"/>
      <c r="LGH138" s="298"/>
      <c r="LGI138" s="298"/>
      <c r="LGJ138" s="298"/>
      <c r="LGK138" s="298"/>
      <c r="LGL138" s="298"/>
      <c r="LGM138" s="298"/>
      <c r="LGN138" s="298"/>
      <c r="LGO138" s="298"/>
      <c r="LGP138" s="298"/>
      <c r="LGQ138" s="298"/>
      <c r="LGR138" s="298"/>
      <c r="LGS138" s="298"/>
      <c r="LGT138" s="298"/>
      <c r="LGU138" s="298"/>
      <c r="LGV138" s="298"/>
      <c r="LGW138" s="298"/>
      <c r="LGX138" s="298"/>
      <c r="LGY138" s="298"/>
      <c r="LGZ138" s="298"/>
      <c r="LHA138" s="298"/>
      <c r="LHB138" s="298"/>
      <c r="LHC138" s="298"/>
      <c r="LHD138" s="298"/>
      <c r="LHE138" s="298"/>
      <c r="LHF138" s="298"/>
      <c r="LHG138" s="298"/>
      <c r="LHH138" s="298"/>
      <c r="LHI138" s="298"/>
      <c r="LHJ138" s="298"/>
      <c r="LHK138" s="298"/>
      <c r="LHL138" s="298"/>
      <c r="LHM138" s="298"/>
      <c r="LHN138" s="298"/>
      <c r="LHO138" s="298"/>
      <c r="LHP138" s="298"/>
      <c r="LHQ138" s="298"/>
      <c r="LHR138" s="298"/>
      <c r="LHS138" s="298"/>
      <c r="LHT138" s="298"/>
      <c r="LHU138" s="298"/>
      <c r="LHV138" s="298"/>
      <c r="LHW138" s="298"/>
      <c r="LHX138" s="298"/>
      <c r="LHY138" s="298"/>
      <c r="LHZ138" s="298"/>
      <c r="LIA138" s="298"/>
      <c r="LIB138" s="298"/>
      <c r="LIC138" s="298"/>
      <c r="LID138" s="298"/>
      <c r="LIE138" s="298"/>
      <c r="LIF138" s="298"/>
      <c r="LIG138" s="298"/>
      <c r="LIH138" s="298"/>
      <c r="LII138" s="298"/>
      <c r="LIJ138" s="298"/>
      <c r="LIK138" s="298"/>
      <c r="LIL138" s="298"/>
      <c r="LIM138" s="298"/>
      <c r="LIN138" s="298"/>
      <c r="LIO138" s="298"/>
      <c r="LIP138" s="298"/>
      <c r="LIQ138" s="298"/>
      <c r="LIR138" s="298"/>
      <c r="LIS138" s="298"/>
      <c r="LIT138" s="298"/>
      <c r="LIU138" s="298"/>
      <c r="LIV138" s="298"/>
      <c r="LIW138" s="298"/>
      <c r="LIX138" s="298"/>
      <c r="LIY138" s="298"/>
      <c r="LIZ138" s="298"/>
      <c r="LJA138" s="298"/>
      <c r="LJB138" s="298"/>
      <c r="LJC138" s="298"/>
      <c r="LJD138" s="298"/>
      <c r="LJE138" s="298"/>
      <c r="LJF138" s="298"/>
      <c r="LJG138" s="298"/>
      <c r="LJH138" s="298"/>
      <c r="LJI138" s="298"/>
      <c r="LJJ138" s="298"/>
      <c r="LJK138" s="298"/>
      <c r="LJL138" s="298"/>
      <c r="LJM138" s="298"/>
      <c r="LJN138" s="298"/>
      <c r="LJO138" s="298"/>
      <c r="LJP138" s="298"/>
      <c r="LJQ138" s="298"/>
      <c r="LJR138" s="298"/>
      <c r="LJS138" s="298"/>
      <c r="LJT138" s="298"/>
      <c r="LJU138" s="298"/>
      <c r="LJV138" s="298"/>
      <c r="LJW138" s="298"/>
      <c r="LJX138" s="298"/>
      <c r="LJY138" s="298"/>
      <c r="LJZ138" s="298"/>
      <c r="LKA138" s="298"/>
      <c r="LKB138" s="298"/>
      <c r="LKC138" s="298"/>
      <c r="LKD138" s="298"/>
      <c r="LKE138" s="298"/>
      <c r="LKF138" s="298"/>
      <c r="LKG138" s="298"/>
      <c r="LKH138" s="298"/>
      <c r="LKI138" s="298"/>
      <c r="LKJ138" s="298"/>
      <c r="LKK138" s="298"/>
      <c r="LKL138" s="298"/>
      <c r="LKM138" s="298"/>
      <c r="LKN138" s="298"/>
      <c r="LKO138" s="298"/>
      <c r="LKP138" s="298"/>
      <c r="LKQ138" s="298"/>
      <c r="LKR138" s="298"/>
      <c r="LKS138" s="298"/>
      <c r="LKT138" s="298"/>
      <c r="LKU138" s="298"/>
      <c r="LKV138" s="298"/>
      <c r="LKW138" s="298"/>
      <c r="LKX138" s="298"/>
      <c r="LKY138" s="298"/>
      <c r="LKZ138" s="298"/>
      <c r="LLA138" s="298"/>
      <c r="LLB138" s="298"/>
      <c r="LLC138" s="298"/>
      <c r="LLD138" s="298"/>
      <c r="LLE138" s="298"/>
      <c r="LLF138" s="298"/>
      <c r="LLG138" s="298"/>
      <c r="LLH138" s="298"/>
      <c r="LLI138" s="298"/>
      <c r="LLJ138" s="298"/>
      <c r="LLK138" s="298"/>
      <c r="LLL138" s="298"/>
      <c r="LLM138" s="298"/>
      <c r="LLN138" s="298"/>
      <c r="LLO138" s="298"/>
      <c r="LLP138" s="298"/>
      <c r="LLQ138" s="298"/>
      <c r="LLR138" s="298"/>
      <c r="LLS138" s="298"/>
      <c r="LLT138" s="298"/>
      <c r="LLU138" s="298"/>
      <c r="LLV138" s="298"/>
      <c r="LLW138" s="298"/>
      <c r="LLX138" s="298"/>
      <c r="LLY138" s="298"/>
      <c r="LLZ138" s="298"/>
      <c r="LMA138" s="298"/>
      <c r="LMH138" s="298"/>
      <c r="LMI138" s="298"/>
      <c r="LMJ138" s="298"/>
      <c r="LMK138" s="298"/>
      <c r="LML138" s="298"/>
      <c r="LMM138" s="298"/>
      <c r="LMN138" s="298"/>
      <c r="LMO138" s="298"/>
      <c r="LMP138" s="298"/>
      <c r="LMQ138" s="298"/>
      <c r="LMR138" s="298"/>
      <c r="LMS138" s="298"/>
      <c r="LMT138" s="298"/>
      <c r="LMU138" s="298"/>
      <c r="LMV138" s="298"/>
      <c r="LMW138" s="298"/>
      <c r="LMX138" s="298"/>
      <c r="LMY138" s="298"/>
      <c r="LMZ138" s="298"/>
      <c r="LNA138" s="298"/>
      <c r="LNB138" s="298"/>
      <c r="LNC138" s="298"/>
      <c r="LND138" s="298"/>
      <c r="LNE138" s="298"/>
      <c r="LNF138" s="298"/>
      <c r="LNG138" s="298"/>
      <c r="LNH138" s="298"/>
      <c r="LNI138" s="298"/>
      <c r="LNJ138" s="298"/>
      <c r="LNK138" s="298"/>
      <c r="LNL138" s="298"/>
      <c r="LNM138" s="298"/>
      <c r="LNN138" s="298"/>
      <c r="LNO138" s="298"/>
      <c r="LNP138" s="298"/>
      <c r="LNQ138" s="298"/>
      <c r="LNR138" s="298"/>
      <c r="LNS138" s="298"/>
      <c r="LNT138" s="298"/>
      <c r="LNU138" s="298"/>
      <c r="LNV138" s="298"/>
      <c r="LNW138" s="298"/>
      <c r="LNX138" s="298"/>
      <c r="LNY138" s="298"/>
      <c r="LNZ138" s="298"/>
      <c r="LOA138" s="298"/>
      <c r="LOB138" s="298"/>
      <c r="LOC138" s="298"/>
      <c r="LOD138" s="298"/>
      <c r="LOE138" s="298"/>
      <c r="LOF138" s="298"/>
      <c r="LOG138" s="298"/>
      <c r="LOH138" s="298"/>
      <c r="LOI138" s="298"/>
      <c r="LOJ138" s="298"/>
      <c r="LOK138" s="298"/>
      <c r="LOL138" s="298"/>
      <c r="LOM138" s="298"/>
      <c r="LON138" s="298"/>
      <c r="LOO138" s="298"/>
      <c r="LOP138" s="298"/>
      <c r="LOQ138" s="298"/>
      <c r="LOR138" s="298"/>
      <c r="LOS138" s="298"/>
      <c r="LOT138" s="298"/>
      <c r="LOU138" s="298"/>
      <c r="LOV138" s="298"/>
      <c r="LOW138" s="298"/>
      <c r="LOX138" s="298"/>
      <c r="LOY138" s="298"/>
      <c r="LOZ138" s="298"/>
      <c r="LPA138" s="298"/>
      <c r="LPB138" s="298"/>
      <c r="LPC138" s="298"/>
      <c r="LPD138" s="298"/>
      <c r="LPE138" s="298"/>
      <c r="LPF138" s="298"/>
      <c r="LPG138" s="298"/>
      <c r="LPH138" s="298"/>
      <c r="LPI138" s="298"/>
      <c r="LPJ138" s="298"/>
      <c r="LPK138" s="298"/>
      <c r="LPL138" s="298"/>
      <c r="LPM138" s="298"/>
      <c r="LPN138" s="298"/>
      <c r="LPO138" s="298"/>
      <c r="LPP138" s="298"/>
      <c r="LPQ138" s="298"/>
      <c r="LPR138" s="298"/>
      <c r="LPS138" s="298"/>
      <c r="LPT138" s="298"/>
      <c r="LPU138" s="298"/>
      <c r="LPV138" s="298"/>
      <c r="LPW138" s="298"/>
      <c r="LPX138" s="298"/>
      <c r="LPY138" s="298"/>
      <c r="LPZ138" s="298"/>
      <c r="LQA138" s="298"/>
      <c r="LQB138" s="298"/>
      <c r="LQC138" s="298"/>
      <c r="LQD138" s="298"/>
      <c r="LQE138" s="298"/>
      <c r="LQF138" s="298"/>
      <c r="LQG138" s="298"/>
      <c r="LQH138" s="298"/>
      <c r="LQI138" s="298"/>
      <c r="LQJ138" s="298"/>
      <c r="LQK138" s="298"/>
      <c r="LQL138" s="298"/>
      <c r="LQM138" s="298"/>
      <c r="LQN138" s="298"/>
      <c r="LQO138" s="298"/>
      <c r="LQP138" s="298"/>
      <c r="LQQ138" s="298"/>
      <c r="LQR138" s="298"/>
      <c r="LQS138" s="298"/>
      <c r="LQT138" s="298"/>
      <c r="LQU138" s="298"/>
      <c r="LQV138" s="298"/>
      <c r="LQW138" s="298"/>
      <c r="LQX138" s="298"/>
      <c r="LQY138" s="298"/>
      <c r="LQZ138" s="298"/>
      <c r="LRA138" s="298"/>
      <c r="LRB138" s="298"/>
      <c r="LRC138" s="298"/>
      <c r="LRD138" s="298"/>
      <c r="LRE138" s="298"/>
      <c r="LRF138" s="298"/>
      <c r="LRG138" s="298"/>
      <c r="LRH138" s="298"/>
      <c r="LRI138" s="298"/>
      <c r="LRJ138" s="298"/>
      <c r="LRK138" s="298"/>
      <c r="LRL138" s="298"/>
      <c r="LRM138" s="298"/>
      <c r="LRN138" s="298"/>
      <c r="LRO138" s="298"/>
      <c r="LRP138" s="298"/>
      <c r="LRQ138" s="298"/>
      <c r="LRR138" s="298"/>
      <c r="LRS138" s="298"/>
      <c r="LRT138" s="298"/>
      <c r="LRU138" s="298"/>
      <c r="LRV138" s="298"/>
      <c r="LRW138" s="298"/>
      <c r="LRX138" s="298"/>
      <c r="LRY138" s="298"/>
      <c r="LRZ138" s="298"/>
      <c r="LSA138" s="298"/>
      <c r="LSB138" s="298"/>
      <c r="LSC138" s="298"/>
      <c r="LSD138" s="298"/>
      <c r="LSE138" s="298"/>
      <c r="LSF138" s="298"/>
      <c r="LSG138" s="298"/>
      <c r="LSH138" s="298"/>
      <c r="LSI138" s="298"/>
      <c r="LSJ138" s="298"/>
      <c r="LSK138" s="298"/>
      <c r="LSL138" s="298"/>
      <c r="LSM138" s="298"/>
      <c r="LSN138" s="298"/>
      <c r="LSO138" s="298"/>
      <c r="LSP138" s="298"/>
      <c r="LSQ138" s="298"/>
      <c r="LSR138" s="298"/>
      <c r="LSS138" s="298"/>
      <c r="LST138" s="298"/>
      <c r="LSU138" s="298"/>
      <c r="LSV138" s="298"/>
      <c r="LSW138" s="298"/>
      <c r="LSX138" s="298"/>
      <c r="LSY138" s="298"/>
      <c r="LSZ138" s="298"/>
      <c r="LTA138" s="298"/>
      <c r="LTB138" s="298"/>
      <c r="LTC138" s="298"/>
      <c r="LTD138" s="298"/>
      <c r="LTE138" s="298"/>
      <c r="LTF138" s="298"/>
      <c r="LTG138" s="298"/>
      <c r="LTH138" s="298"/>
      <c r="LTI138" s="298"/>
      <c r="LTJ138" s="298"/>
      <c r="LTK138" s="298"/>
      <c r="LTL138" s="298"/>
      <c r="LTM138" s="298"/>
      <c r="LTN138" s="298"/>
      <c r="LTO138" s="298"/>
      <c r="LTP138" s="298"/>
      <c r="LTQ138" s="298"/>
      <c r="LTR138" s="298"/>
      <c r="LTS138" s="298"/>
      <c r="LTT138" s="298"/>
      <c r="LTU138" s="298"/>
      <c r="LTV138" s="298"/>
      <c r="LTW138" s="298"/>
      <c r="LTX138" s="298"/>
      <c r="LTY138" s="298"/>
      <c r="LTZ138" s="298"/>
      <c r="LUA138" s="298"/>
      <c r="LUB138" s="298"/>
      <c r="LUC138" s="298"/>
      <c r="LUD138" s="298"/>
      <c r="LUE138" s="298"/>
      <c r="LUF138" s="298"/>
      <c r="LUG138" s="298"/>
      <c r="LUH138" s="298"/>
      <c r="LUI138" s="298"/>
      <c r="LUJ138" s="298"/>
      <c r="LUK138" s="298"/>
      <c r="LUL138" s="298"/>
      <c r="LUM138" s="298"/>
      <c r="LUN138" s="298"/>
      <c r="LUO138" s="298"/>
      <c r="LUP138" s="298"/>
      <c r="LUQ138" s="298"/>
      <c r="LUR138" s="298"/>
      <c r="LUS138" s="298"/>
      <c r="LUT138" s="298"/>
      <c r="LUU138" s="298"/>
      <c r="LUV138" s="298"/>
      <c r="LUW138" s="298"/>
      <c r="LUX138" s="298"/>
      <c r="LUY138" s="298"/>
      <c r="LUZ138" s="298"/>
      <c r="LVA138" s="298"/>
      <c r="LVB138" s="298"/>
      <c r="LVC138" s="298"/>
      <c r="LVD138" s="298"/>
      <c r="LVE138" s="298"/>
      <c r="LVF138" s="298"/>
      <c r="LVG138" s="298"/>
      <c r="LVH138" s="298"/>
      <c r="LVI138" s="298"/>
      <c r="LVJ138" s="298"/>
      <c r="LVK138" s="298"/>
      <c r="LVL138" s="298"/>
      <c r="LVM138" s="298"/>
      <c r="LVN138" s="298"/>
      <c r="LVO138" s="298"/>
      <c r="LVP138" s="298"/>
      <c r="LVQ138" s="298"/>
      <c r="LVR138" s="298"/>
      <c r="LVS138" s="298"/>
      <c r="LVT138" s="298"/>
      <c r="LVU138" s="298"/>
      <c r="LVV138" s="298"/>
      <c r="LVW138" s="298"/>
      <c r="LWD138" s="298"/>
      <c r="LWE138" s="298"/>
      <c r="LWF138" s="298"/>
      <c r="LWG138" s="298"/>
      <c r="LWH138" s="298"/>
      <c r="LWI138" s="298"/>
      <c r="LWJ138" s="298"/>
      <c r="LWK138" s="298"/>
      <c r="LWL138" s="298"/>
      <c r="LWM138" s="298"/>
      <c r="LWN138" s="298"/>
      <c r="LWO138" s="298"/>
      <c r="LWP138" s="298"/>
      <c r="LWQ138" s="298"/>
      <c r="LWR138" s="298"/>
      <c r="LWS138" s="298"/>
      <c r="LWT138" s="298"/>
      <c r="LWU138" s="298"/>
      <c r="LWV138" s="298"/>
      <c r="LWW138" s="298"/>
      <c r="LWX138" s="298"/>
      <c r="LWY138" s="298"/>
      <c r="LWZ138" s="298"/>
      <c r="LXA138" s="298"/>
      <c r="LXB138" s="298"/>
      <c r="LXC138" s="298"/>
      <c r="LXD138" s="298"/>
      <c r="LXE138" s="298"/>
      <c r="LXF138" s="298"/>
      <c r="LXG138" s="298"/>
      <c r="LXH138" s="298"/>
      <c r="LXI138" s="298"/>
      <c r="LXJ138" s="298"/>
      <c r="LXK138" s="298"/>
      <c r="LXL138" s="298"/>
      <c r="LXM138" s="298"/>
      <c r="LXN138" s="298"/>
      <c r="LXO138" s="298"/>
      <c r="LXP138" s="298"/>
      <c r="LXQ138" s="298"/>
      <c r="LXR138" s="298"/>
      <c r="LXS138" s="298"/>
      <c r="LXT138" s="298"/>
      <c r="LXU138" s="298"/>
      <c r="LXV138" s="298"/>
      <c r="LXW138" s="298"/>
      <c r="LXX138" s="298"/>
      <c r="LXY138" s="298"/>
      <c r="LXZ138" s="298"/>
      <c r="LYA138" s="298"/>
      <c r="LYB138" s="298"/>
      <c r="LYC138" s="298"/>
      <c r="LYD138" s="298"/>
      <c r="LYE138" s="298"/>
      <c r="LYF138" s="298"/>
      <c r="LYG138" s="298"/>
      <c r="LYH138" s="298"/>
      <c r="LYI138" s="298"/>
      <c r="LYJ138" s="298"/>
      <c r="LYK138" s="298"/>
      <c r="LYL138" s="298"/>
      <c r="LYM138" s="298"/>
      <c r="LYN138" s="298"/>
      <c r="LYO138" s="298"/>
      <c r="LYP138" s="298"/>
      <c r="LYQ138" s="298"/>
      <c r="LYR138" s="298"/>
      <c r="LYS138" s="298"/>
      <c r="LYT138" s="298"/>
      <c r="LYU138" s="298"/>
      <c r="LYV138" s="298"/>
      <c r="LYW138" s="298"/>
      <c r="LYX138" s="298"/>
      <c r="LYY138" s="298"/>
      <c r="LYZ138" s="298"/>
      <c r="LZA138" s="298"/>
      <c r="LZB138" s="298"/>
      <c r="LZC138" s="298"/>
      <c r="LZD138" s="298"/>
      <c r="LZE138" s="298"/>
      <c r="LZF138" s="298"/>
      <c r="LZG138" s="298"/>
      <c r="LZH138" s="298"/>
      <c r="LZI138" s="298"/>
      <c r="LZJ138" s="298"/>
      <c r="LZK138" s="298"/>
      <c r="LZL138" s="298"/>
      <c r="LZM138" s="298"/>
      <c r="LZN138" s="298"/>
      <c r="LZO138" s="298"/>
      <c r="LZP138" s="298"/>
      <c r="LZQ138" s="298"/>
      <c r="LZR138" s="298"/>
      <c r="LZS138" s="298"/>
      <c r="LZT138" s="298"/>
      <c r="LZU138" s="298"/>
      <c r="LZV138" s="298"/>
      <c r="LZW138" s="298"/>
      <c r="LZX138" s="298"/>
      <c r="LZY138" s="298"/>
      <c r="LZZ138" s="298"/>
      <c r="MAA138" s="298"/>
      <c r="MAB138" s="298"/>
      <c r="MAC138" s="298"/>
      <c r="MAD138" s="298"/>
      <c r="MAE138" s="298"/>
      <c r="MAF138" s="298"/>
      <c r="MAG138" s="298"/>
      <c r="MAH138" s="298"/>
      <c r="MAI138" s="298"/>
      <c r="MAJ138" s="298"/>
      <c r="MAK138" s="298"/>
      <c r="MAL138" s="298"/>
      <c r="MAM138" s="298"/>
      <c r="MAN138" s="298"/>
      <c r="MAO138" s="298"/>
      <c r="MAP138" s="298"/>
      <c r="MAQ138" s="298"/>
      <c r="MAR138" s="298"/>
      <c r="MAS138" s="298"/>
      <c r="MAT138" s="298"/>
      <c r="MAU138" s="298"/>
      <c r="MAV138" s="298"/>
      <c r="MAW138" s="298"/>
      <c r="MAX138" s="298"/>
      <c r="MAY138" s="298"/>
      <c r="MAZ138" s="298"/>
      <c r="MBA138" s="298"/>
      <c r="MBB138" s="298"/>
      <c r="MBC138" s="298"/>
      <c r="MBD138" s="298"/>
      <c r="MBE138" s="298"/>
      <c r="MBF138" s="298"/>
      <c r="MBG138" s="298"/>
      <c r="MBH138" s="298"/>
      <c r="MBI138" s="298"/>
      <c r="MBJ138" s="298"/>
      <c r="MBK138" s="298"/>
      <c r="MBL138" s="298"/>
      <c r="MBM138" s="298"/>
      <c r="MBN138" s="298"/>
      <c r="MBO138" s="298"/>
      <c r="MBP138" s="298"/>
      <c r="MBQ138" s="298"/>
      <c r="MBR138" s="298"/>
      <c r="MBS138" s="298"/>
      <c r="MBT138" s="298"/>
      <c r="MBU138" s="298"/>
      <c r="MBV138" s="298"/>
      <c r="MBW138" s="298"/>
      <c r="MBX138" s="298"/>
      <c r="MBY138" s="298"/>
      <c r="MBZ138" s="298"/>
      <c r="MCA138" s="298"/>
      <c r="MCB138" s="298"/>
      <c r="MCC138" s="298"/>
      <c r="MCD138" s="298"/>
      <c r="MCE138" s="298"/>
      <c r="MCF138" s="298"/>
      <c r="MCG138" s="298"/>
      <c r="MCH138" s="298"/>
      <c r="MCI138" s="298"/>
      <c r="MCJ138" s="298"/>
      <c r="MCK138" s="298"/>
      <c r="MCL138" s="298"/>
      <c r="MCM138" s="298"/>
      <c r="MCN138" s="298"/>
      <c r="MCO138" s="298"/>
      <c r="MCP138" s="298"/>
      <c r="MCQ138" s="298"/>
      <c r="MCR138" s="298"/>
      <c r="MCS138" s="298"/>
      <c r="MCT138" s="298"/>
      <c r="MCU138" s="298"/>
      <c r="MCV138" s="298"/>
      <c r="MCW138" s="298"/>
      <c r="MCX138" s="298"/>
      <c r="MCY138" s="298"/>
      <c r="MCZ138" s="298"/>
      <c r="MDA138" s="298"/>
      <c r="MDB138" s="298"/>
      <c r="MDC138" s="298"/>
      <c r="MDD138" s="298"/>
      <c r="MDE138" s="298"/>
      <c r="MDF138" s="298"/>
      <c r="MDG138" s="298"/>
      <c r="MDH138" s="298"/>
      <c r="MDI138" s="298"/>
      <c r="MDJ138" s="298"/>
      <c r="MDK138" s="298"/>
      <c r="MDL138" s="298"/>
      <c r="MDM138" s="298"/>
      <c r="MDN138" s="298"/>
      <c r="MDO138" s="298"/>
      <c r="MDP138" s="298"/>
      <c r="MDQ138" s="298"/>
      <c r="MDR138" s="298"/>
      <c r="MDS138" s="298"/>
      <c r="MDT138" s="298"/>
      <c r="MDU138" s="298"/>
      <c r="MDV138" s="298"/>
      <c r="MDW138" s="298"/>
      <c r="MDX138" s="298"/>
      <c r="MDY138" s="298"/>
      <c r="MDZ138" s="298"/>
      <c r="MEA138" s="298"/>
      <c r="MEB138" s="298"/>
      <c r="MEC138" s="298"/>
      <c r="MED138" s="298"/>
      <c r="MEE138" s="298"/>
      <c r="MEF138" s="298"/>
      <c r="MEG138" s="298"/>
      <c r="MEH138" s="298"/>
      <c r="MEI138" s="298"/>
      <c r="MEJ138" s="298"/>
      <c r="MEK138" s="298"/>
      <c r="MEL138" s="298"/>
      <c r="MEM138" s="298"/>
      <c r="MEN138" s="298"/>
      <c r="MEO138" s="298"/>
      <c r="MEP138" s="298"/>
      <c r="MEQ138" s="298"/>
      <c r="MER138" s="298"/>
      <c r="MES138" s="298"/>
      <c r="MET138" s="298"/>
      <c r="MEU138" s="298"/>
      <c r="MEV138" s="298"/>
      <c r="MEW138" s="298"/>
      <c r="MEX138" s="298"/>
      <c r="MEY138" s="298"/>
      <c r="MEZ138" s="298"/>
      <c r="MFA138" s="298"/>
      <c r="MFB138" s="298"/>
      <c r="MFC138" s="298"/>
      <c r="MFD138" s="298"/>
      <c r="MFE138" s="298"/>
      <c r="MFF138" s="298"/>
      <c r="MFG138" s="298"/>
      <c r="MFH138" s="298"/>
      <c r="MFI138" s="298"/>
      <c r="MFJ138" s="298"/>
      <c r="MFK138" s="298"/>
      <c r="MFL138" s="298"/>
      <c r="MFM138" s="298"/>
      <c r="MFN138" s="298"/>
      <c r="MFO138" s="298"/>
      <c r="MFP138" s="298"/>
      <c r="MFQ138" s="298"/>
      <c r="MFR138" s="298"/>
      <c r="MFS138" s="298"/>
      <c r="MFZ138" s="298"/>
      <c r="MGA138" s="298"/>
      <c r="MGB138" s="298"/>
      <c r="MGC138" s="298"/>
      <c r="MGD138" s="298"/>
      <c r="MGE138" s="298"/>
      <c r="MGF138" s="298"/>
      <c r="MGG138" s="298"/>
      <c r="MGH138" s="298"/>
      <c r="MGI138" s="298"/>
      <c r="MGJ138" s="298"/>
      <c r="MGK138" s="298"/>
      <c r="MGL138" s="298"/>
      <c r="MGM138" s="298"/>
      <c r="MGN138" s="298"/>
      <c r="MGO138" s="298"/>
      <c r="MGP138" s="298"/>
      <c r="MGQ138" s="298"/>
      <c r="MGR138" s="298"/>
      <c r="MGS138" s="298"/>
      <c r="MGT138" s="298"/>
      <c r="MGU138" s="298"/>
      <c r="MGV138" s="298"/>
      <c r="MGW138" s="298"/>
      <c r="MGX138" s="298"/>
      <c r="MGY138" s="298"/>
      <c r="MGZ138" s="298"/>
      <c r="MHA138" s="298"/>
      <c r="MHB138" s="298"/>
      <c r="MHC138" s="298"/>
      <c r="MHD138" s="298"/>
      <c r="MHE138" s="298"/>
      <c r="MHF138" s="298"/>
      <c r="MHG138" s="298"/>
      <c r="MHH138" s="298"/>
      <c r="MHI138" s="298"/>
      <c r="MHJ138" s="298"/>
      <c r="MHK138" s="298"/>
      <c r="MHL138" s="298"/>
      <c r="MHM138" s="298"/>
      <c r="MHN138" s="298"/>
      <c r="MHO138" s="298"/>
      <c r="MHP138" s="298"/>
      <c r="MHQ138" s="298"/>
      <c r="MHR138" s="298"/>
      <c r="MHS138" s="298"/>
      <c r="MHT138" s="298"/>
      <c r="MHU138" s="298"/>
      <c r="MHV138" s="298"/>
      <c r="MHW138" s="298"/>
      <c r="MHX138" s="298"/>
      <c r="MHY138" s="298"/>
      <c r="MHZ138" s="298"/>
      <c r="MIA138" s="298"/>
      <c r="MIB138" s="298"/>
      <c r="MIC138" s="298"/>
      <c r="MID138" s="298"/>
      <c r="MIE138" s="298"/>
      <c r="MIF138" s="298"/>
      <c r="MIG138" s="298"/>
      <c r="MIH138" s="298"/>
      <c r="MII138" s="298"/>
      <c r="MIJ138" s="298"/>
      <c r="MIK138" s="298"/>
      <c r="MIL138" s="298"/>
      <c r="MIM138" s="298"/>
      <c r="MIN138" s="298"/>
      <c r="MIO138" s="298"/>
      <c r="MIP138" s="298"/>
      <c r="MIQ138" s="298"/>
      <c r="MIR138" s="298"/>
      <c r="MIS138" s="298"/>
      <c r="MIT138" s="298"/>
      <c r="MIU138" s="298"/>
      <c r="MIV138" s="298"/>
      <c r="MIW138" s="298"/>
      <c r="MIX138" s="298"/>
      <c r="MIY138" s="298"/>
      <c r="MIZ138" s="298"/>
      <c r="MJA138" s="298"/>
      <c r="MJB138" s="298"/>
      <c r="MJC138" s="298"/>
      <c r="MJD138" s="298"/>
      <c r="MJE138" s="298"/>
      <c r="MJF138" s="298"/>
      <c r="MJG138" s="298"/>
      <c r="MJH138" s="298"/>
      <c r="MJI138" s="298"/>
      <c r="MJJ138" s="298"/>
      <c r="MJK138" s="298"/>
      <c r="MJL138" s="298"/>
      <c r="MJM138" s="298"/>
      <c r="MJN138" s="298"/>
      <c r="MJO138" s="298"/>
      <c r="MJP138" s="298"/>
      <c r="MJQ138" s="298"/>
      <c r="MJR138" s="298"/>
      <c r="MJS138" s="298"/>
      <c r="MJT138" s="298"/>
      <c r="MJU138" s="298"/>
      <c r="MJV138" s="298"/>
      <c r="MJW138" s="298"/>
      <c r="MJX138" s="298"/>
      <c r="MJY138" s="298"/>
      <c r="MJZ138" s="298"/>
      <c r="MKA138" s="298"/>
      <c r="MKB138" s="298"/>
      <c r="MKC138" s="298"/>
      <c r="MKD138" s="298"/>
      <c r="MKE138" s="298"/>
      <c r="MKF138" s="298"/>
      <c r="MKG138" s="298"/>
      <c r="MKH138" s="298"/>
      <c r="MKI138" s="298"/>
      <c r="MKJ138" s="298"/>
      <c r="MKK138" s="298"/>
      <c r="MKL138" s="298"/>
      <c r="MKM138" s="298"/>
      <c r="MKN138" s="298"/>
      <c r="MKO138" s="298"/>
      <c r="MKP138" s="298"/>
      <c r="MKQ138" s="298"/>
      <c r="MKR138" s="298"/>
      <c r="MKS138" s="298"/>
      <c r="MKT138" s="298"/>
      <c r="MKU138" s="298"/>
      <c r="MKV138" s="298"/>
      <c r="MKW138" s="298"/>
      <c r="MKX138" s="298"/>
      <c r="MKY138" s="298"/>
      <c r="MKZ138" s="298"/>
      <c r="MLA138" s="298"/>
      <c r="MLB138" s="298"/>
      <c r="MLC138" s="298"/>
      <c r="MLD138" s="298"/>
      <c r="MLE138" s="298"/>
      <c r="MLF138" s="298"/>
      <c r="MLG138" s="298"/>
      <c r="MLH138" s="298"/>
      <c r="MLI138" s="298"/>
      <c r="MLJ138" s="298"/>
      <c r="MLK138" s="298"/>
      <c r="MLL138" s="298"/>
      <c r="MLM138" s="298"/>
      <c r="MLN138" s="298"/>
      <c r="MLO138" s="298"/>
      <c r="MLP138" s="298"/>
      <c r="MLQ138" s="298"/>
      <c r="MLR138" s="298"/>
      <c r="MLS138" s="298"/>
      <c r="MLT138" s="298"/>
      <c r="MLU138" s="298"/>
      <c r="MLV138" s="298"/>
      <c r="MLW138" s="298"/>
      <c r="MLX138" s="298"/>
      <c r="MLY138" s="298"/>
      <c r="MLZ138" s="298"/>
      <c r="MMA138" s="298"/>
      <c r="MMB138" s="298"/>
      <c r="MMC138" s="298"/>
      <c r="MMD138" s="298"/>
      <c r="MME138" s="298"/>
      <c r="MMF138" s="298"/>
      <c r="MMG138" s="298"/>
      <c r="MMH138" s="298"/>
      <c r="MMI138" s="298"/>
      <c r="MMJ138" s="298"/>
      <c r="MMK138" s="298"/>
      <c r="MML138" s="298"/>
      <c r="MMM138" s="298"/>
      <c r="MMN138" s="298"/>
      <c r="MMO138" s="298"/>
      <c r="MMP138" s="298"/>
      <c r="MMQ138" s="298"/>
      <c r="MMR138" s="298"/>
      <c r="MMS138" s="298"/>
      <c r="MMT138" s="298"/>
      <c r="MMU138" s="298"/>
      <c r="MMV138" s="298"/>
      <c r="MMW138" s="298"/>
      <c r="MMX138" s="298"/>
      <c r="MMY138" s="298"/>
      <c r="MMZ138" s="298"/>
      <c r="MNA138" s="298"/>
      <c r="MNB138" s="298"/>
      <c r="MNC138" s="298"/>
      <c r="MND138" s="298"/>
      <c r="MNE138" s="298"/>
      <c r="MNF138" s="298"/>
      <c r="MNG138" s="298"/>
      <c r="MNH138" s="298"/>
      <c r="MNI138" s="298"/>
      <c r="MNJ138" s="298"/>
      <c r="MNK138" s="298"/>
      <c r="MNL138" s="298"/>
      <c r="MNM138" s="298"/>
      <c r="MNN138" s="298"/>
      <c r="MNO138" s="298"/>
      <c r="MNP138" s="298"/>
      <c r="MNQ138" s="298"/>
      <c r="MNR138" s="298"/>
      <c r="MNS138" s="298"/>
      <c r="MNT138" s="298"/>
      <c r="MNU138" s="298"/>
      <c r="MNV138" s="298"/>
      <c r="MNW138" s="298"/>
      <c r="MNX138" s="298"/>
      <c r="MNY138" s="298"/>
      <c r="MNZ138" s="298"/>
      <c r="MOA138" s="298"/>
      <c r="MOB138" s="298"/>
      <c r="MOC138" s="298"/>
      <c r="MOD138" s="298"/>
      <c r="MOE138" s="298"/>
      <c r="MOF138" s="298"/>
      <c r="MOG138" s="298"/>
      <c r="MOH138" s="298"/>
      <c r="MOI138" s="298"/>
      <c r="MOJ138" s="298"/>
      <c r="MOK138" s="298"/>
      <c r="MOL138" s="298"/>
      <c r="MOM138" s="298"/>
      <c r="MON138" s="298"/>
      <c r="MOO138" s="298"/>
      <c r="MOP138" s="298"/>
      <c r="MOQ138" s="298"/>
      <c r="MOR138" s="298"/>
      <c r="MOS138" s="298"/>
      <c r="MOT138" s="298"/>
      <c r="MOU138" s="298"/>
      <c r="MOV138" s="298"/>
      <c r="MOW138" s="298"/>
      <c r="MOX138" s="298"/>
      <c r="MOY138" s="298"/>
      <c r="MOZ138" s="298"/>
      <c r="MPA138" s="298"/>
      <c r="MPB138" s="298"/>
      <c r="MPC138" s="298"/>
      <c r="MPD138" s="298"/>
      <c r="MPE138" s="298"/>
      <c r="MPF138" s="298"/>
      <c r="MPG138" s="298"/>
      <c r="MPH138" s="298"/>
      <c r="MPI138" s="298"/>
      <c r="MPJ138" s="298"/>
      <c r="MPK138" s="298"/>
      <c r="MPL138" s="298"/>
      <c r="MPM138" s="298"/>
      <c r="MPN138" s="298"/>
      <c r="MPO138" s="298"/>
      <c r="MPV138" s="298"/>
      <c r="MPW138" s="298"/>
      <c r="MPX138" s="298"/>
      <c r="MPY138" s="298"/>
      <c r="MPZ138" s="298"/>
      <c r="MQA138" s="298"/>
      <c r="MQB138" s="298"/>
      <c r="MQC138" s="298"/>
      <c r="MQD138" s="298"/>
      <c r="MQE138" s="298"/>
      <c r="MQF138" s="298"/>
      <c r="MQG138" s="298"/>
      <c r="MQH138" s="298"/>
      <c r="MQI138" s="298"/>
      <c r="MQJ138" s="298"/>
      <c r="MQK138" s="298"/>
      <c r="MQL138" s="298"/>
      <c r="MQM138" s="298"/>
      <c r="MQN138" s="298"/>
      <c r="MQO138" s="298"/>
      <c r="MQP138" s="298"/>
      <c r="MQQ138" s="298"/>
      <c r="MQR138" s="298"/>
      <c r="MQS138" s="298"/>
      <c r="MQT138" s="298"/>
      <c r="MQU138" s="298"/>
      <c r="MQV138" s="298"/>
      <c r="MQW138" s="298"/>
      <c r="MQX138" s="298"/>
      <c r="MQY138" s="298"/>
      <c r="MQZ138" s="298"/>
      <c r="MRA138" s="298"/>
      <c r="MRB138" s="298"/>
      <c r="MRC138" s="298"/>
      <c r="MRD138" s="298"/>
      <c r="MRE138" s="298"/>
      <c r="MRF138" s="298"/>
      <c r="MRG138" s="298"/>
      <c r="MRH138" s="298"/>
      <c r="MRI138" s="298"/>
      <c r="MRJ138" s="298"/>
      <c r="MRK138" s="298"/>
      <c r="MRL138" s="298"/>
      <c r="MRM138" s="298"/>
      <c r="MRN138" s="298"/>
      <c r="MRO138" s="298"/>
      <c r="MRP138" s="298"/>
      <c r="MRQ138" s="298"/>
      <c r="MRR138" s="298"/>
      <c r="MRS138" s="298"/>
      <c r="MRT138" s="298"/>
      <c r="MRU138" s="298"/>
      <c r="MRV138" s="298"/>
      <c r="MRW138" s="298"/>
      <c r="MRX138" s="298"/>
      <c r="MRY138" s="298"/>
      <c r="MRZ138" s="298"/>
      <c r="MSA138" s="298"/>
      <c r="MSB138" s="298"/>
      <c r="MSC138" s="298"/>
      <c r="MSD138" s="298"/>
      <c r="MSE138" s="298"/>
      <c r="MSF138" s="298"/>
      <c r="MSG138" s="298"/>
      <c r="MSH138" s="298"/>
      <c r="MSI138" s="298"/>
      <c r="MSJ138" s="298"/>
      <c r="MSK138" s="298"/>
      <c r="MSL138" s="298"/>
      <c r="MSM138" s="298"/>
      <c r="MSN138" s="298"/>
      <c r="MSO138" s="298"/>
      <c r="MSP138" s="298"/>
      <c r="MSQ138" s="298"/>
      <c r="MSR138" s="298"/>
      <c r="MSS138" s="298"/>
      <c r="MST138" s="298"/>
      <c r="MSU138" s="298"/>
      <c r="MSV138" s="298"/>
      <c r="MSW138" s="298"/>
      <c r="MSX138" s="298"/>
      <c r="MSY138" s="298"/>
      <c r="MSZ138" s="298"/>
      <c r="MTA138" s="298"/>
      <c r="MTB138" s="298"/>
      <c r="MTC138" s="298"/>
      <c r="MTD138" s="298"/>
      <c r="MTE138" s="298"/>
      <c r="MTF138" s="298"/>
      <c r="MTG138" s="298"/>
      <c r="MTH138" s="298"/>
      <c r="MTI138" s="298"/>
      <c r="MTJ138" s="298"/>
      <c r="MTK138" s="298"/>
      <c r="MTL138" s="298"/>
      <c r="MTM138" s="298"/>
      <c r="MTN138" s="298"/>
      <c r="MTO138" s="298"/>
      <c r="MTP138" s="298"/>
      <c r="MTQ138" s="298"/>
      <c r="MTR138" s="298"/>
      <c r="MTS138" s="298"/>
      <c r="MTT138" s="298"/>
      <c r="MTU138" s="298"/>
      <c r="MTV138" s="298"/>
      <c r="MTW138" s="298"/>
      <c r="MTX138" s="298"/>
      <c r="MTY138" s="298"/>
      <c r="MTZ138" s="298"/>
      <c r="MUA138" s="298"/>
      <c r="MUB138" s="298"/>
      <c r="MUC138" s="298"/>
      <c r="MUD138" s="298"/>
      <c r="MUE138" s="298"/>
      <c r="MUF138" s="298"/>
      <c r="MUG138" s="298"/>
      <c r="MUH138" s="298"/>
      <c r="MUI138" s="298"/>
      <c r="MUJ138" s="298"/>
      <c r="MUK138" s="298"/>
      <c r="MUL138" s="298"/>
      <c r="MUM138" s="298"/>
      <c r="MUN138" s="298"/>
      <c r="MUO138" s="298"/>
      <c r="MUP138" s="298"/>
      <c r="MUQ138" s="298"/>
      <c r="MUR138" s="298"/>
      <c r="MUS138" s="298"/>
      <c r="MUT138" s="298"/>
      <c r="MUU138" s="298"/>
      <c r="MUV138" s="298"/>
      <c r="MUW138" s="298"/>
      <c r="MUX138" s="298"/>
      <c r="MUY138" s="298"/>
      <c r="MUZ138" s="298"/>
      <c r="MVA138" s="298"/>
      <c r="MVB138" s="298"/>
      <c r="MVC138" s="298"/>
      <c r="MVD138" s="298"/>
      <c r="MVE138" s="298"/>
      <c r="MVF138" s="298"/>
      <c r="MVG138" s="298"/>
      <c r="MVH138" s="298"/>
      <c r="MVI138" s="298"/>
      <c r="MVJ138" s="298"/>
      <c r="MVK138" s="298"/>
      <c r="MVL138" s="298"/>
      <c r="MVM138" s="298"/>
      <c r="MVN138" s="298"/>
      <c r="MVO138" s="298"/>
      <c r="MVP138" s="298"/>
      <c r="MVQ138" s="298"/>
      <c r="MVR138" s="298"/>
      <c r="MVS138" s="298"/>
      <c r="MVT138" s="298"/>
      <c r="MVU138" s="298"/>
      <c r="MVV138" s="298"/>
      <c r="MVW138" s="298"/>
      <c r="MVX138" s="298"/>
      <c r="MVY138" s="298"/>
      <c r="MVZ138" s="298"/>
      <c r="MWA138" s="298"/>
      <c r="MWB138" s="298"/>
      <c r="MWC138" s="298"/>
      <c r="MWD138" s="298"/>
      <c r="MWE138" s="298"/>
      <c r="MWF138" s="298"/>
      <c r="MWG138" s="298"/>
      <c r="MWH138" s="298"/>
      <c r="MWI138" s="298"/>
      <c r="MWJ138" s="298"/>
      <c r="MWK138" s="298"/>
      <c r="MWL138" s="298"/>
      <c r="MWM138" s="298"/>
      <c r="MWN138" s="298"/>
      <c r="MWO138" s="298"/>
      <c r="MWP138" s="298"/>
      <c r="MWQ138" s="298"/>
      <c r="MWR138" s="298"/>
      <c r="MWS138" s="298"/>
      <c r="MWT138" s="298"/>
      <c r="MWU138" s="298"/>
      <c r="MWV138" s="298"/>
      <c r="MWW138" s="298"/>
      <c r="MWX138" s="298"/>
      <c r="MWY138" s="298"/>
      <c r="MWZ138" s="298"/>
      <c r="MXA138" s="298"/>
      <c r="MXB138" s="298"/>
      <c r="MXC138" s="298"/>
      <c r="MXD138" s="298"/>
      <c r="MXE138" s="298"/>
      <c r="MXF138" s="298"/>
      <c r="MXG138" s="298"/>
      <c r="MXH138" s="298"/>
      <c r="MXI138" s="298"/>
      <c r="MXJ138" s="298"/>
      <c r="MXK138" s="298"/>
      <c r="MXL138" s="298"/>
      <c r="MXM138" s="298"/>
      <c r="MXN138" s="298"/>
      <c r="MXO138" s="298"/>
      <c r="MXP138" s="298"/>
      <c r="MXQ138" s="298"/>
      <c r="MXR138" s="298"/>
      <c r="MXS138" s="298"/>
      <c r="MXT138" s="298"/>
      <c r="MXU138" s="298"/>
      <c r="MXV138" s="298"/>
      <c r="MXW138" s="298"/>
      <c r="MXX138" s="298"/>
      <c r="MXY138" s="298"/>
      <c r="MXZ138" s="298"/>
      <c r="MYA138" s="298"/>
      <c r="MYB138" s="298"/>
      <c r="MYC138" s="298"/>
      <c r="MYD138" s="298"/>
      <c r="MYE138" s="298"/>
      <c r="MYF138" s="298"/>
      <c r="MYG138" s="298"/>
      <c r="MYH138" s="298"/>
      <c r="MYI138" s="298"/>
      <c r="MYJ138" s="298"/>
      <c r="MYK138" s="298"/>
      <c r="MYL138" s="298"/>
      <c r="MYM138" s="298"/>
      <c r="MYN138" s="298"/>
      <c r="MYO138" s="298"/>
      <c r="MYP138" s="298"/>
      <c r="MYQ138" s="298"/>
      <c r="MYR138" s="298"/>
      <c r="MYS138" s="298"/>
      <c r="MYT138" s="298"/>
      <c r="MYU138" s="298"/>
      <c r="MYV138" s="298"/>
      <c r="MYW138" s="298"/>
      <c r="MYX138" s="298"/>
      <c r="MYY138" s="298"/>
      <c r="MYZ138" s="298"/>
      <c r="MZA138" s="298"/>
      <c r="MZB138" s="298"/>
      <c r="MZC138" s="298"/>
      <c r="MZD138" s="298"/>
      <c r="MZE138" s="298"/>
      <c r="MZF138" s="298"/>
      <c r="MZG138" s="298"/>
      <c r="MZH138" s="298"/>
      <c r="MZI138" s="298"/>
      <c r="MZJ138" s="298"/>
      <c r="MZK138" s="298"/>
      <c r="MZR138" s="298"/>
      <c r="MZS138" s="298"/>
      <c r="MZT138" s="298"/>
      <c r="MZU138" s="298"/>
      <c r="MZV138" s="298"/>
      <c r="MZW138" s="298"/>
      <c r="MZX138" s="298"/>
      <c r="MZY138" s="298"/>
      <c r="MZZ138" s="298"/>
      <c r="NAA138" s="298"/>
      <c r="NAB138" s="298"/>
      <c r="NAC138" s="298"/>
      <c r="NAD138" s="298"/>
      <c r="NAE138" s="298"/>
      <c r="NAF138" s="298"/>
      <c r="NAG138" s="298"/>
      <c r="NAH138" s="298"/>
      <c r="NAI138" s="298"/>
      <c r="NAJ138" s="298"/>
      <c r="NAK138" s="298"/>
      <c r="NAL138" s="298"/>
      <c r="NAM138" s="298"/>
      <c r="NAN138" s="298"/>
      <c r="NAO138" s="298"/>
      <c r="NAP138" s="298"/>
      <c r="NAQ138" s="298"/>
      <c r="NAR138" s="298"/>
      <c r="NAS138" s="298"/>
      <c r="NAT138" s="298"/>
      <c r="NAU138" s="298"/>
      <c r="NAV138" s="298"/>
      <c r="NAW138" s="298"/>
      <c r="NAX138" s="298"/>
      <c r="NAY138" s="298"/>
      <c r="NAZ138" s="298"/>
      <c r="NBA138" s="298"/>
      <c r="NBB138" s="298"/>
      <c r="NBC138" s="298"/>
      <c r="NBD138" s="298"/>
      <c r="NBE138" s="298"/>
      <c r="NBF138" s="298"/>
      <c r="NBG138" s="298"/>
      <c r="NBH138" s="298"/>
      <c r="NBI138" s="298"/>
      <c r="NBJ138" s="298"/>
      <c r="NBK138" s="298"/>
      <c r="NBL138" s="298"/>
      <c r="NBM138" s="298"/>
      <c r="NBN138" s="298"/>
      <c r="NBO138" s="298"/>
      <c r="NBP138" s="298"/>
      <c r="NBQ138" s="298"/>
      <c r="NBR138" s="298"/>
      <c r="NBS138" s="298"/>
      <c r="NBT138" s="298"/>
      <c r="NBU138" s="298"/>
      <c r="NBV138" s="298"/>
      <c r="NBW138" s="298"/>
      <c r="NBX138" s="298"/>
      <c r="NBY138" s="298"/>
      <c r="NBZ138" s="298"/>
      <c r="NCA138" s="298"/>
      <c r="NCB138" s="298"/>
      <c r="NCC138" s="298"/>
      <c r="NCD138" s="298"/>
      <c r="NCE138" s="298"/>
      <c r="NCF138" s="298"/>
      <c r="NCG138" s="298"/>
      <c r="NCH138" s="298"/>
      <c r="NCI138" s="298"/>
      <c r="NCJ138" s="298"/>
      <c r="NCK138" s="298"/>
      <c r="NCL138" s="298"/>
      <c r="NCM138" s="298"/>
      <c r="NCN138" s="298"/>
      <c r="NCO138" s="298"/>
      <c r="NCP138" s="298"/>
      <c r="NCQ138" s="298"/>
      <c r="NCR138" s="298"/>
      <c r="NCS138" s="298"/>
      <c r="NCT138" s="298"/>
      <c r="NCU138" s="298"/>
      <c r="NCV138" s="298"/>
      <c r="NCW138" s="298"/>
      <c r="NCX138" s="298"/>
      <c r="NCY138" s="298"/>
      <c r="NCZ138" s="298"/>
      <c r="NDA138" s="298"/>
      <c r="NDB138" s="298"/>
      <c r="NDC138" s="298"/>
      <c r="NDD138" s="298"/>
      <c r="NDE138" s="298"/>
      <c r="NDF138" s="298"/>
      <c r="NDG138" s="298"/>
      <c r="NDH138" s="298"/>
      <c r="NDI138" s="298"/>
      <c r="NDJ138" s="298"/>
      <c r="NDK138" s="298"/>
      <c r="NDL138" s="298"/>
      <c r="NDM138" s="298"/>
      <c r="NDN138" s="298"/>
      <c r="NDO138" s="298"/>
      <c r="NDP138" s="298"/>
      <c r="NDQ138" s="298"/>
      <c r="NDR138" s="298"/>
      <c r="NDS138" s="298"/>
      <c r="NDT138" s="298"/>
      <c r="NDU138" s="298"/>
      <c r="NDV138" s="298"/>
      <c r="NDW138" s="298"/>
      <c r="NDX138" s="298"/>
      <c r="NDY138" s="298"/>
      <c r="NDZ138" s="298"/>
      <c r="NEA138" s="298"/>
      <c r="NEB138" s="298"/>
      <c r="NEC138" s="298"/>
      <c r="NED138" s="298"/>
      <c r="NEE138" s="298"/>
      <c r="NEF138" s="298"/>
      <c r="NEG138" s="298"/>
      <c r="NEH138" s="298"/>
      <c r="NEI138" s="298"/>
      <c r="NEJ138" s="298"/>
      <c r="NEK138" s="298"/>
      <c r="NEL138" s="298"/>
      <c r="NEM138" s="298"/>
      <c r="NEN138" s="298"/>
      <c r="NEO138" s="298"/>
      <c r="NEP138" s="298"/>
      <c r="NEQ138" s="298"/>
      <c r="NER138" s="298"/>
      <c r="NES138" s="298"/>
      <c r="NET138" s="298"/>
      <c r="NEU138" s="298"/>
      <c r="NEV138" s="298"/>
      <c r="NEW138" s="298"/>
      <c r="NEX138" s="298"/>
      <c r="NEY138" s="298"/>
      <c r="NEZ138" s="298"/>
      <c r="NFA138" s="298"/>
      <c r="NFB138" s="298"/>
      <c r="NFC138" s="298"/>
      <c r="NFD138" s="298"/>
      <c r="NFE138" s="298"/>
      <c r="NFF138" s="298"/>
      <c r="NFG138" s="298"/>
      <c r="NFH138" s="298"/>
      <c r="NFI138" s="298"/>
      <c r="NFJ138" s="298"/>
      <c r="NFK138" s="298"/>
      <c r="NFL138" s="298"/>
      <c r="NFM138" s="298"/>
      <c r="NFN138" s="298"/>
      <c r="NFO138" s="298"/>
      <c r="NFP138" s="298"/>
      <c r="NFQ138" s="298"/>
      <c r="NFR138" s="298"/>
      <c r="NFS138" s="298"/>
      <c r="NFT138" s="298"/>
      <c r="NFU138" s="298"/>
      <c r="NFV138" s="298"/>
      <c r="NFW138" s="298"/>
      <c r="NFX138" s="298"/>
      <c r="NFY138" s="298"/>
      <c r="NFZ138" s="298"/>
      <c r="NGA138" s="298"/>
      <c r="NGB138" s="298"/>
      <c r="NGC138" s="298"/>
      <c r="NGD138" s="298"/>
      <c r="NGE138" s="298"/>
      <c r="NGF138" s="298"/>
      <c r="NGG138" s="298"/>
      <c r="NGH138" s="298"/>
      <c r="NGI138" s="298"/>
      <c r="NGJ138" s="298"/>
      <c r="NGK138" s="298"/>
      <c r="NGL138" s="298"/>
      <c r="NGM138" s="298"/>
      <c r="NGN138" s="298"/>
      <c r="NGO138" s="298"/>
      <c r="NGP138" s="298"/>
      <c r="NGQ138" s="298"/>
      <c r="NGR138" s="298"/>
      <c r="NGS138" s="298"/>
      <c r="NGT138" s="298"/>
      <c r="NGU138" s="298"/>
      <c r="NGV138" s="298"/>
      <c r="NGW138" s="298"/>
      <c r="NGX138" s="298"/>
      <c r="NGY138" s="298"/>
      <c r="NGZ138" s="298"/>
      <c r="NHA138" s="298"/>
      <c r="NHB138" s="298"/>
      <c r="NHC138" s="298"/>
      <c r="NHD138" s="298"/>
      <c r="NHE138" s="298"/>
      <c r="NHF138" s="298"/>
      <c r="NHG138" s="298"/>
      <c r="NHH138" s="298"/>
      <c r="NHI138" s="298"/>
      <c r="NHJ138" s="298"/>
      <c r="NHK138" s="298"/>
      <c r="NHL138" s="298"/>
      <c r="NHM138" s="298"/>
      <c r="NHN138" s="298"/>
      <c r="NHO138" s="298"/>
      <c r="NHP138" s="298"/>
      <c r="NHQ138" s="298"/>
      <c r="NHR138" s="298"/>
      <c r="NHS138" s="298"/>
      <c r="NHT138" s="298"/>
      <c r="NHU138" s="298"/>
      <c r="NHV138" s="298"/>
      <c r="NHW138" s="298"/>
      <c r="NHX138" s="298"/>
      <c r="NHY138" s="298"/>
      <c r="NHZ138" s="298"/>
      <c r="NIA138" s="298"/>
      <c r="NIB138" s="298"/>
      <c r="NIC138" s="298"/>
      <c r="NID138" s="298"/>
      <c r="NIE138" s="298"/>
      <c r="NIF138" s="298"/>
      <c r="NIG138" s="298"/>
      <c r="NIH138" s="298"/>
      <c r="NII138" s="298"/>
      <c r="NIJ138" s="298"/>
      <c r="NIK138" s="298"/>
      <c r="NIL138" s="298"/>
      <c r="NIM138" s="298"/>
      <c r="NIN138" s="298"/>
      <c r="NIO138" s="298"/>
      <c r="NIP138" s="298"/>
      <c r="NIQ138" s="298"/>
      <c r="NIR138" s="298"/>
      <c r="NIS138" s="298"/>
      <c r="NIT138" s="298"/>
      <c r="NIU138" s="298"/>
      <c r="NIV138" s="298"/>
      <c r="NIW138" s="298"/>
      <c r="NIX138" s="298"/>
      <c r="NIY138" s="298"/>
      <c r="NIZ138" s="298"/>
      <c r="NJA138" s="298"/>
      <c r="NJB138" s="298"/>
      <c r="NJC138" s="298"/>
      <c r="NJD138" s="298"/>
      <c r="NJE138" s="298"/>
      <c r="NJF138" s="298"/>
      <c r="NJG138" s="298"/>
      <c r="NJN138" s="298"/>
      <c r="NJO138" s="298"/>
      <c r="NJP138" s="298"/>
      <c r="NJQ138" s="298"/>
      <c r="NJR138" s="298"/>
      <c r="NJS138" s="298"/>
      <c r="NJT138" s="298"/>
      <c r="NJU138" s="298"/>
      <c r="NJV138" s="298"/>
      <c r="NJW138" s="298"/>
      <c r="NJX138" s="298"/>
      <c r="NJY138" s="298"/>
      <c r="NJZ138" s="298"/>
      <c r="NKA138" s="298"/>
      <c r="NKB138" s="298"/>
      <c r="NKC138" s="298"/>
      <c r="NKD138" s="298"/>
      <c r="NKE138" s="298"/>
      <c r="NKF138" s="298"/>
      <c r="NKG138" s="298"/>
      <c r="NKH138" s="298"/>
      <c r="NKI138" s="298"/>
      <c r="NKJ138" s="298"/>
      <c r="NKK138" s="298"/>
      <c r="NKL138" s="298"/>
      <c r="NKM138" s="298"/>
      <c r="NKN138" s="298"/>
      <c r="NKO138" s="298"/>
      <c r="NKP138" s="298"/>
      <c r="NKQ138" s="298"/>
      <c r="NKR138" s="298"/>
      <c r="NKS138" s="298"/>
      <c r="NKT138" s="298"/>
      <c r="NKU138" s="298"/>
      <c r="NKV138" s="298"/>
      <c r="NKW138" s="298"/>
      <c r="NKX138" s="298"/>
      <c r="NKY138" s="298"/>
      <c r="NKZ138" s="298"/>
      <c r="NLA138" s="298"/>
      <c r="NLB138" s="298"/>
      <c r="NLC138" s="298"/>
      <c r="NLD138" s="298"/>
      <c r="NLE138" s="298"/>
      <c r="NLF138" s="298"/>
      <c r="NLG138" s="298"/>
      <c r="NLH138" s="298"/>
      <c r="NLI138" s="298"/>
      <c r="NLJ138" s="298"/>
      <c r="NLK138" s="298"/>
      <c r="NLL138" s="298"/>
      <c r="NLM138" s="298"/>
      <c r="NLN138" s="298"/>
      <c r="NLO138" s="298"/>
      <c r="NLP138" s="298"/>
      <c r="NLQ138" s="298"/>
      <c r="NLR138" s="298"/>
      <c r="NLS138" s="298"/>
      <c r="NLT138" s="298"/>
      <c r="NLU138" s="298"/>
      <c r="NLV138" s="298"/>
      <c r="NLW138" s="298"/>
      <c r="NLX138" s="298"/>
      <c r="NLY138" s="298"/>
      <c r="NLZ138" s="298"/>
      <c r="NMA138" s="298"/>
      <c r="NMB138" s="298"/>
      <c r="NMC138" s="298"/>
      <c r="NMD138" s="298"/>
      <c r="NME138" s="298"/>
      <c r="NMF138" s="298"/>
      <c r="NMG138" s="298"/>
      <c r="NMH138" s="298"/>
      <c r="NMI138" s="298"/>
      <c r="NMJ138" s="298"/>
      <c r="NMK138" s="298"/>
      <c r="NML138" s="298"/>
      <c r="NMM138" s="298"/>
      <c r="NMN138" s="298"/>
      <c r="NMO138" s="298"/>
      <c r="NMP138" s="298"/>
      <c r="NMQ138" s="298"/>
      <c r="NMR138" s="298"/>
      <c r="NMS138" s="298"/>
      <c r="NMT138" s="298"/>
      <c r="NMU138" s="298"/>
      <c r="NMV138" s="298"/>
      <c r="NMW138" s="298"/>
      <c r="NMX138" s="298"/>
      <c r="NMY138" s="298"/>
      <c r="NMZ138" s="298"/>
      <c r="NNA138" s="298"/>
      <c r="NNB138" s="298"/>
      <c r="NNC138" s="298"/>
      <c r="NND138" s="298"/>
      <c r="NNE138" s="298"/>
      <c r="NNF138" s="298"/>
      <c r="NNG138" s="298"/>
      <c r="NNH138" s="298"/>
      <c r="NNI138" s="298"/>
      <c r="NNJ138" s="298"/>
      <c r="NNK138" s="298"/>
      <c r="NNL138" s="298"/>
      <c r="NNM138" s="298"/>
      <c r="NNN138" s="298"/>
      <c r="NNO138" s="298"/>
      <c r="NNP138" s="298"/>
      <c r="NNQ138" s="298"/>
      <c r="NNR138" s="298"/>
      <c r="NNS138" s="298"/>
      <c r="NNT138" s="298"/>
      <c r="NNU138" s="298"/>
      <c r="NNV138" s="298"/>
      <c r="NNW138" s="298"/>
      <c r="NNX138" s="298"/>
      <c r="NNY138" s="298"/>
      <c r="NNZ138" s="298"/>
      <c r="NOA138" s="298"/>
      <c r="NOB138" s="298"/>
      <c r="NOC138" s="298"/>
      <c r="NOD138" s="298"/>
      <c r="NOE138" s="298"/>
      <c r="NOF138" s="298"/>
      <c r="NOG138" s="298"/>
      <c r="NOH138" s="298"/>
      <c r="NOI138" s="298"/>
      <c r="NOJ138" s="298"/>
      <c r="NOK138" s="298"/>
      <c r="NOL138" s="298"/>
      <c r="NOM138" s="298"/>
      <c r="NON138" s="298"/>
      <c r="NOO138" s="298"/>
      <c r="NOP138" s="298"/>
      <c r="NOQ138" s="298"/>
      <c r="NOR138" s="298"/>
      <c r="NOS138" s="298"/>
      <c r="NOT138" s="298"/>
      <c r="NOU138" s="298"/>
      <c r="NOV138" s="298"/>
      <c r="NOW138" s="298"/>
      <c r="NOX138" s="298"/>
      <c r="NOY138" s="298"/>
      <c r="NOZ138" s="298"/>
      <c r="NPA138" s="298"/>
      <c r="NPB138" s="298"/>
      <c r="NPC138" s="298"/>
      <c r="NPD138" s="298"/>
      <c r="NPE138" s="298"/>
      <c r="NPF138" s="298"/>
      <c r="NPG138" s="298"/>
      <c r="NPH138" s="298"/>
      <c r="NPI138" s="298"/>
      <c r="NPJ138" s="298"/>
      <c r="NPK138" s="298"/>
      <c r="NPL138" s="298"/>
      <c r="NPM138" s="298"/>
      <c r="NPN138" s="298"/>
      <c r="NPO138" s="298"/>
      <c r="NPP138" s="298"/>
      <c r="NPQ138" s="298"/>
      <c r="NPR138" s="298"/>
      <c r="NPS138" s="298"/>
      <c r="NPT138" s="298"/>
      <c r="NPU138" s="298"/>
      <c r="NPV138" s="298"/>
      <c r="NPW138" s="298"/>
      <c r="NPX138" s="298"/>
      <c r="NPY138" s="298"/>
      <c r="NPZ138" s="298"/>
      <c r="NQA138" s="298"/>
      <c r="NQB138" s="298"/>
      <c r="NQC138" s="298"/>
      <c r="NQD138" s="298"/>
      <c r="NQE138" s="298"/>
      <c r="NQF138" s="298"/>
      <c r="NQG138" s="298"/>
      <c r="NQH138" s="298"/>
      <c r="NQI138" s="298"/>
      <c r="NQJ138" s="298"/>
      <c r="NQK138" s="298"/>
      <c r="NQL138" s="298"/>
      <c r="NQM138" s="298"/>
      <c r="NQN138" s="298"/>
      <c r="NQO138" s="298"/>
      <c r="NQP138" s="298"/>
      <c r="NQQ138" s="298"/>
      <c r="NQR138" s="298"/>
      <c r="NQS138" s="298"/>
      <c r="NQT138" s="298"/>
      <c r="NQU138" s="298"/>
      <c r="NQV138" s="298"/>
      <c r="NQW138" s="298"/>
      <c r="NQX138" s="298"/>
      <c r="NQY138" s="298"/>
      <c r="NQZ138" s="298"/>
      <c r="NRA138" s="298"/>
      <c r="NRB138" s="298"/>
      <c r="NRC138" s="298"/>
      <c r="NRD138" s="298"/>
      <c r="NRE138" s="298"/>
      <c r="NRF138" s="298"/>
      <c r="NRG138" s="298"/>
      <c r="NRH138" s="298"/>
      <c r="NRI138" s="298"/>
      <c r="NRJ138" s="298"/>
      <c r="NRK138" s="298"/>
      <c r="NRL138" s="298"/>
      <c r="NRM138" s="298"/>
      <c r="NRN138" s="298"/>
      <c r="NRO138" s="298"/>
      <c r="NRP138" s="298"/>
      <c r="NRQ138" s="298"/>
      <c r="NRR138" s="298"/>
      <c r="NRS138" s="298"/>
      <c r="NRT138" s="298"/>
      <c r="NRU138" s="298"/>
      <c r="NRV138" s="298"/>
      <c r="NRW138" s="298"/>
      <c r="NRX138" s="298"/>
      <c r="NRY138" s="298"/>
      <c r="NRZ138" s="298"/>
      <c r="NSA138" s="298"/>
      <c r="NSB138" s="298"/>
      <c r="NSC138" s="298"/>
      <c r="NSD138" s="298"/>
      <c r="NSE138" s="298"/>
      <c r="NSF138" s="298"/>
      <c r="NSG138" s="298"/>
      <c r="NSH138" s="298"/>
      <c r="NSI138" s="298"/>
      <c r="NSJ138" s="298"/>
      <c r="NSK138" s="298"/>
      <c r="NSL138" s="298"/>
      <c r="NSM138" s="298"/>
      <c r="NSN138" s="298"/>
      <c r="NSO138" s="298"/>
      <c r="NSP138" s="298"/>
      <c r="NSQ138" s="298"/>
      <c r="NSR138" s="298"/>
      <c r="NSS138" s="298"/>
      <c r="NST138" s="298"/>
      <c r="NSU138" s="298"/>
      <c r="NSV138" s="298"/>
      <c r="NSW138" s="298"/>
      <c r="NSX138" s="298"/>
      <c r="NSY138" s="298"/>
      <c r="NSZ138" s="298"/>
      <c r="NTA138" s="298"/>
      <c r="NTB138" s="298"/>
      <c r="NTC138" s="298"/>
      <c r="NTJ138" s="298"/>
      <c r="NTK138" s="298"/>
      <c r="NTL138" s="298"/>
      <c r="NTM138" s="298"/>
      <c r="NTN138" s="298"/>
      <c r="NTO138" s="298"/>
      <c r="NTP138" s="298"/>
      <c r="NTQ138" s="298"/>
      <c r="NTR138" s="298"/>
      <c r="NTS138" s="298"/>
      <c r="NTT138" s="298"/>
      <c r="NTU138" s="298"/>
      <c r="NTV138" s="298"/>
      <c r="NTW138" s="298"/>
      <c r="NTX138" s="298"/>
      <c r="NTY138" s="298"/>
      <c r="NTZ138" s="298"/>
      <c r="NUA138" s="298"/>
      <c r="NUB138" s="298"/>
      <c r="NUC138" s="298"/>
      <c r="NUD138" s="298"/>
      <c r="NUE138" s="298"/>
      <c r="NUF138" s="298"/>
      <c r="NUG138" s="298"/>
      <c r="NUH138" s="298"/>
      <c r="NUI138" s="298"/>
      <c r="NUJ138" s="298"/>
      <c r="NUK138" s="298"/>
      <c r="NUL138" s="298"/>
      <c r="NUM138" s="298"/>
      <c r="NUN138" s="298"/>
      <c r="NUO138" s="298"/>
      <c r="NUP138" s="298"/>
      <c r="NUQ138" s="298"/>
      <c r="NUR138" s="298"/>
      <c r="NUS138" s="298"/>
      <c r="NUT138" s="298"/>
      <c r="NUU138" s="298"/>
      <c r="NUV138" s="298"/>
      <c r="NUW138" s="298"/>
      <c r="NUX138" s="298"/>
      <c r="NUY138" s="298"/>
      <c r="NUZ138" s="298"/>
      <c r="NVA138" s="298"/>
      <c r="NVB138" s="298"/>
      <c r="NVC138" s="298"/>
      <c r="NVD138" s="298"/>
      <c r="NVE138" s="298"/>
      <c r="NVF138" s="298"/>
      <c r="NVG138" s="298"/>
      <c r="NVH138" s="298"/>
      <c r="NVI138" s="298"/>
      <c r="NVJ138" s="298"/>
      <c r="NVK138" s="298"/>
      <c r="NVL138" s="298"/>
      <c r="NVM138" s="298"/>
      <c r="NVN138" s="298"/>
      <c r="NVO138" s="298"/>
      <c r="NVP138" s="298"/>
      <c r="NVQ138" s="298"/>
      <c r="NVR138" s="298"/>
      <c r="NVS138" s="298"/>
      <c r="NVT138" s="298"/>
      <c r="NVU138" s="298"/>
      <c r="NVV138" s="298"/>
      <c r="NVW138" s="298"/>
      <c r="NVX138" s="298"/>
      <c r="NVY138" s="298"/>
      <c r="NVZ138" s="298"/>
      <c r="NWA138" s="298"/>
      <c r="NWB138" s="298"/>
      <c r="NWC138" s="298"/>
      <c r="NWD138" s="298"/>
      <c r="NWE138" s="298"/>
      <c r="NWF138" s="298"/>
      <c r="NWG138" s="298"/>
      <c r="NWH138" s="298"/>
      <c r="NWI138" s="298"/>
      <c r="NWJ138" s="298"/>
      <c r="NWK138" s="298"/>
      <c r="NWL138" s="298"/>
      <c r="NWM138" s="298"/>
      <c r="NWN138" s="298"/>
      <c r="NWO138" s="298"/>
      <c r="NWP138" s="298"/>
      <c r="NWQ138" s="298"/>
      <c r="NWR138" s="298"/>
      <c r="NWS138" s="298"/>
      <c r="NWT138" s="298"/>
      <c r="NWU138" s="298"/>
      <c r="NWV138" s="298"/>
      <c r="NWW138" s="298"/>
      <c r="NWX138" s="298"/>
      <c r="NWY138" s="298"/>
      <c r="NWZ138" s="298"/>
      <c r="NXA138" s="298"/>
      <c r="NXB138" s="298"/>
      <c r="NXC138" s="298"/>
      <c r="NXD138" s="298"/>
      <c r="NXE138" s="298"/>
      <c r="NXF138" s="298"/>
      <c r="NXG138" s="298"/>
      <c r="NXH138" s="298"/>
      <c r="NXI138" s="298"/>
      <c r="NXJ138" s="298"/>
      <c r="NXK138" s="298"/>
      <c r="NXL138" s="298"/>
      <c r="NXM138" s="298"/>
      <c r="NXN138" s="298"/>
      <c r="NXO138" s="298"/>
      <c r="NXP138" s="298"/>
      <c r="NXQ138" s="298"/>
      <c r="NXR138" s="298"/>
      <c r="NXS138" s="298"/>
      <c r="NXT138" s="298"/>
      <c r="NXU138" s="298"/>
      <c r="NXV138" s="298"/>
      <c r="NXW138" s="298"/>
      <c r="NXX138" s="298"/>
      <c r="NXY138" s="298"/>
      <c r="NXZ138" s="298"/>
      <c r="NYA138" s="298"/>
      <c r="NYB138" s="298"/>
      <c r="NYC138" s="298"/>
      <c r="NYD138" s="298"/>
      <c r="NYE138" s="298"/>
      <c r="NYF138" s="298"/>
      <c r="NYG138" s="298"/>
      <c r="NYH138" s="298"/>
      <c r="NYI138" s="298"/>
      <c r="NYJ138" s="298"/>
      <c r="NYK138" s="298"/>
      <c r="NYL138" s="298"/>
      <c r="NYM138" s="298"/>
      <c r="NYN138" s="298"/>
      <c r="NYO138" s="298"/>
      <c r="NYP138" s="298"/>
      <c r="NYQ138" s="298"/>
      <c r="NYR138" s="298"/>
      <c r="NYS138" s="298"/>
      <c r="NYT138" s="298"/>
      <c r="NYU138" s="298"/>
      <c r="NYV138" s="298"/>
      <c r="NYW138" s="298"/>
      <c r="NYX138" s="298"/>
      <c r="NYY138" s="298"/>
      <c r="NYZ138" s="298"/>
      <c r="NZA138" s="298"/>
      <c r="NZB138" s="298"/>
      <c r="NZC138" s="298"/>
      <c r="NZD138" s="298"/>
      <c r="NZE138" s="298"/>
      <c r="NZF138" s="298"/>
      <c r="NZG138" s="298"/>
      <c r="NZH138" s="298"/>
      <c r="NZI138" s="298"/>
      <c r="NZJ138" s="298"/>
      <c r="NZK138" s="298"/>
      <c r="NZL138" s="298"/>
      <c r="NZM138" s="298"/>
      <c r="NZN138" s="298"/>
      <c r="NZO138" s="298"/>
      <c r="NZP138" s="298"/>
      <c r="NZQ138" s="298"/>
      <c r="NZR138" s="298"/>
      <c r="NZS138" s="298"/>
      <c r="NZT138" s="298"/>
      <c r="NZU138" s="298"/>
      <c r="NZV138" s="298"/>
      <c r="NZW138" s="298"/>
      <c r="NZX138" s="298"/>
      <c r="NZY138" s="298"/>
      <c r="NZZ138" s="298"/>
      <c r="OAA138" s="298"/>
      <c r="OAB138" s="298"/>
      <c r="OAC138" s="298"/>
      <c r="OAD138" s="298"/>
      <c r="OAE138" s="298"/>
      <c r="OAF138" s="298"/>
      <c r="OAG138" s="298"/>
      <c r="OAH138" s="298"/>
      <c r="OAI138" s="298"/>
      <c r="OAJ138" s="298"/>
      <c r="OAK138" s="298"/>
      <c r="OAL138" s="298"/>
      <c r="OAM138" s="298"/>
      <c r="OAN138" s="298"/>
      <c r="OAO138" s="298"/>
      <c r="OAP138" s="298"/>
      <c r="OAQ138" s="298"/>
      <c r="OAR138" s="298"/>
      <c r="OAS138" s="298"/>
      <c r="OAT138" s="298"/>
      <c r="OAU138" s="298"/>
      <c r="OAV138" s="298"/>
      <c r="OAW138" s="298"/>
      <c r="OAX138" s="298"/>
      <c r="OAY138" s="298"/>
      <c r="OAZ138" s="298"/>
      <c r="OBA138" s="298"/>
      <c r="OBB138" s="298"/>
      <c r="OBC138" s="298"/>
      <c r="OBD138" s="298"/>
      <c r="OBE138" s="298"/>
      <c r="OBF138" s="298"/>
      <c r="OBG138" s="298"/>
      <c r="OBH138" s="298"/>
      <c r="OBI138" s="298"/>
      <c r="OBJ138" s="298"/>
      <c r="OBK138" s="298"/>
      <c r="OBL138" s="298"/>
      <c r="OBM138" s="298"/>
      <c r="OBN138" s="298"/>
      <c r="OBO138" s="298"/>
      <c r="OBP138" s="298"/>
      <c r="OBQ138" s="298"/>
      <c r="OBR138" s="298"/>
      <c r="OBS138" s="298"/>
      <c r="OBT138" s="298"/>
      <c r="OBU138" s="298"/>
      <c r="OBV138" s="298"/>
      <c r="OBW138" s="298"/>
      <c r="OBX138" s="298"/>
      <c r="OBY138" s="298"/>
      <c r="OBZ138" s="298"/>
      <c r="OCA138" s="298"/>
      <c r="OCB138" s="298"/>
      <c r="OCC138" s="298"/>
      <c r="OCD138" s="298"/>
      <c r="OCE138" s="298"/>
      <c r="OCF138" s="298"/>
      <c r="OCG138" s="298"/>
      <c r="OCH138" s="298"/>
      <c r="OCI138" s="298"/>
      <c r="OCJ138" s="298"/>
      <c r="OCK138" s="298"/>
      <c r="OCL138" s="298"/>
      <c r="OCM138" s="298"/>
      <c r="OCN138" s="298"/>
      <c r="OCO138" s="298"/>
      <c r="OCP138" s="298"/>
      <c r="OCQ138" s="298"/>
      <c r="OCR138" s="298"/>
      <c r="OCS138" s="298"/>
      <c r="OCT138" s="298"/>
      <c r="OCU138" s="298"/>
      <c r="OCV138" s="298"/>
      <c r="OCW138" s="298"/>
      <c r="OCX138" s="298"/>
      <c r="OCY138" s="298"/>
      <c r="ODF138" s="298"/>
      <c r="ODG138" s="298"/>
      <c r="ODH138" s="298"/>
      <c r="ODI138" s="298"/>
      <c r="ODJ138" s="298"/>
      <c r="ODK138" s="298"/>
      <c r="ODL138" s="298"/>
      <c r="ODM138" s="298"/>
      <c r="ODN138" s="298"/>
      <c r="ODO138" s="298"/>
      <c r="ODP138" s="298"/>
      <c r="ODQ138" s="298"/>
      <c r="ODR138" s="298"/>
      <c r="ODS138" s="298"/>
      <c r="ODT138" s="298"/>
      <c r="ODU138" s="298"/>
      <c r="ODV138" s="298"/>
      <c r="ODW138" s="298"/>
      <c r="ODX138" s="298"/>
      <c r="ODY138" s="298"/>
      <c r="ODZ138" s="298"/>
      <c r="OEA138" s="298"/>
      <c r="OEB138" s="298"/>
      <c r="OEC138" s="298"/>
      <c r="OED138" s="298"/>
      <c r="OEE138" s="298"/>
      <c r="OEF138" s="298"/>
      <c r="OEG138" s="298"/>
      <c r="OEH138" s="298"/>
      <c r="OEI138" s="298"/>
      <c r="OEJ138" s="298"/>
      <c r="OEK138" s="298"/>
      <c r="OEL138" s="298"/>
      <c r="OEM138" s="298"/>
      <c r="OEN138" s="298"/>
      <c r="OEO138" s="298"/>
      <c r="OEP138" s="298"/>
      <c r="OEQ138" s="298"/>
      <c r="OER138" s="298"/>
      <c r="OES138" s="298"/>
      <c r="OET138" s="298"/>
      <c r="OEU138" s="298"/>
      <c r="OEV138" s="298"/>
      <c r="OEW138" s="298"/>
      <c r="OEX138" s="298"/>
      <c r="OEY138" s="298"/>
      <c r="OEZ138" s="298"/>
      <c r="OFA138" s="298"/>
      <c r="OFB138" s="298"/>
      <c r="OFC138" s="298"/>
      <c r="OFD138" s="298"/>
      <c r="OFE138" s="298"/>
      <c r="OFF138" s="298"/>
      <c r="OFG138" s="298"/>
      <c r="OFH138" s="298"/>
      <c r="OFI138" s="298"/>
      <c r="OFJ138" s="298"/>
      <c r="OFK138" s="298"/>
      <c r="OFL138" s="298"/>
      <c r="OFM138" s="298"/>
      <c r="OFN138" s="298"/>
      <c r="OFO138" s="298"/>
      <c r="OFP138" s="298"/>
      <c r="OFQ138" s="298"/>
      <c r="OFR138" s="298"/>
      <c r="OFS138" s="298"/>
      <c r="OFT138" s="298"/>
      <c r="OFU138" s="298"/>
      <c r="OFV138" s="298"/>
      <c r="OFW138" s="298"/>
      <c r="OFX138" s="298"/>
      <c r="OFY138" s="298"/>
      <c r="OFZ138" s="298"/>
      <c r="OGA138" s="298"/>
      <c r="OGB138" s="298"/>
      <c r="OGC138" s="298"/>
      <c r="OGD138" s="298"/>
      <c r="OGE138" s="298"/>
      <c r="OGF138" s="298"/>
      <c r="OGG138" s="298"/>
      <c r="OGH138" s="298"/>
      <c r="OGI138" s="298"/>
      <c r="OGJ138" s="298"/>
      <c r="OGK138" s="298"/>
      <c r="OGL138" s="298"/>
      <c r="OGM138" s="298"/>
      <c r="OGN138" s="298"/>
      <c r="OGO138" s="298"/>
      <c r="OGP138" s="298"/>
      <c r="OGQ138" s="298"/>
      <c r="OGR138" s="298"/>
      <c r="OGS138" s="298"/>
      <c r="OGT138" s="298"/>
      <c r="OGU138" s="298"/>
      <c r="OGV138" s="298"/>
      <c r="OGW138" s="298"/>
      <c r="OGX138" s="298"/>
      <c r="OGY138" s="298"/>
      <c r="OGZ138" s="298"/>
      <c r="OHA138" s="298"/>
      <c r="OHB138" s="298"/>
      <c r="OHC138" s="298"/>
      <c r="OHD138" s="298"/>
      <c r="OHE138" s="298"/>
      <c r="OHF138" s="298"/>
      <c r="OHG138" s="298"/>
      <c r="OHH138" s="298"/>
      <c r="OHI138" s="298"/>
      <c r="OHJ138" s="298"/>
      <c r="OHK138" s="298"/>
      <c r="OHL138" s="298"/>
      <c r="OHM138" s="298"/>
      <c r="OHN138" s="298"/>
      <c r="OHO138" s="298"/>
      <c r="OHP138" s="298"/>
      <c r="OHQ138" s="298"/>
      <c r="OHR138" s="298"/>
      <c r="OHS138" s="298"/>
      <c r="OHT138" s="298"/>
      <c r="OHU138" s="298"/>
      <c r="OHV138" s="298"/>
      <c r="OHW138" s="298"/>
      <c r="OHX138" s="298"/>
      <c r="OHY138" s="298"/>
      <c r="OHZ138" s="298"/>
      <c r="OIA138" s="298"/>
      <c r="OIB138" s="298"/>
      <c r="OIC138" s="298"/>
      <c r="OID138" s="298"/>
      <c r="OIE138" s="298"/>
      <c r="OIF138" s="298"/>
      <c r="OIG138" s="298"/>
      <c r="OIH138" s="298"/>
      <c r="OII138" s="298"/>
      <c r="OIJ138" s="298"/>
      <c r="OIK138" s="298"/>
      <c r="OIL138" s="298"/>
      <c r="OIM138" s="298"/>
      <c r="OIN138" s="298"/>
      <c r="OIO138" s="298"/>
      <c r="OIP138" s="298"/>
      <c r="OIQ138" s="298"/>
      <c r="OIR138" s="298"/>
      <c r="OIS138" s="298"/>
      <c r="OIT138" s="298"/>
      <c r="OIU138" s="298"/>
      <c r="OIV138" s="298"/>
      <c r="OIW138" s="298"/>
      <c r="OIX138" s="298"/>
      <c r="OIY138" s="298"/>
      <c r="OIZ138" s="298"/>
      <c r="OJA138" s="298"/>
      <c r="OJB138" s="298"/>
      <c r="OJC138" s="298"/>
      <c r="OJD138" s="298"/>
      <c r="OJE138" s="298"/>
      <c r="OJF138" s="298"/>
      <c r="OJG138" s="298"/>
      <c r="OJH138" s="298"/>
      <c r="OJI138" s="298"/>
      <c r="OJJ138" s="298"/>
      <c r="OJK138" s="298"/>
      <c r="OJL138" s="298"/>
      <c r="OJM138" s="298"/>
      <c r="OJN138" s="298"/>
      <c r="OJO138" s="298"/>
      <c r="OJP138" s="298"/>
      <c r="OJQ138" s="298"/>
      <c r="OJR138" s="298"/>
      <c r="OJS138" s="298"/>
      <c r="OJT138" s="298"/>
      <c r="OJU138" s="298"/>
      <c r="OJV138" s="298"/>
      <c r="OJW138" s="298"/>
      <c r="OJX138" s="298"/>
      <c r="OJY138" s="298"/>
      <c r="OJZ138" s="298"/>
      <c r="OKA138" s="298"/>
      <c r="OKB138" s="298"/>
      <c r="OKC138" s="298"/>
      <c r="OKD138" s="298"/>
      <c r="OKE138" s="298"/>
      <c r="OKF138" s="298"/>
      <c r="OKG138" s="298"/>
      <c r="OKH138" s="298"/>
      <c r="OKI138" s="298"/>
      <c r="OKJ138" s="298"/>
      <c r="OKK138" s="298"/>
      <c r="OKL138" s="298"/>
      <c r="OKM138" s="298"/>
      <c r="OKN138" s="298"/>
      <c r="OKO138" s="298"/>
      <c r="OKP138" s="298"/>
      <c r="OKQ138" s="298"/>
      <c r="OKR138" s="298"/>
      <c r="OKS138" s="298"/>
      <c r="OKT138" s="298"/>
      <c r="OKU138" s="298"/>
      <c r="OKV138" s="298"/>
      <c r="OKW138" s="298"/>
      <c r="OKX138" s="298"/>
      <c r="OKY138" s="298"/>
      <c r="OKZ138" s="298"/>
      <c r="OLA138" s="298"/>
      <c r="OLB138" s="298"/>
      <c r="OLC138" s="298"/>
      <c r="OLD138" s="298"/>
      <c r="OLE138" s="298"/>
      <c r="OLF138" s="298"/>
      <c r="OLG138" s="298"/>
      <c r="OLH138" s="298"/>
      <c r="OLI138" s="298"/>
      <c r="OLJ138" s="298"/>
      <c r="OLK138" s="298"/>
      <c r="OLL138" s="298"/>
      <c r="OLM138" s="298"/>
      <c r="OLN138" s="298"/>
      <c r="OLO138" s="298"/>
      <c r="OLP138" s="298"/>
      <c r="OLQ138" s="298"/>
      <c r="OLR138" s="298"/>
      <c r="OLS138" s="298"/>
      <c r="OLT138" s="298"/>
      <c r="OLU138" s="298"/>
      <c r="OLV138" s="298"/>
      <c r="OLW138" s="298"/>
      <c r="OLX138" s="298"/>
      <c r="OLY138" s="298"/>
      <c r="OLZ138" s="298"/>
      <c r="OMA138" s="298"/>
      <c r="OMB138" s="298"/>
      <c r="OMC138" s="298"/>
      <c r="OMD138" s="298"/>
      <c r="OME138" s="298"/>
      <c r="OMF138" s="298"/>
      <c r="OMG138" s="298"/>
      <c r="OMH138" s="298"/>
      <c r="OMI138" s="298"/>
      <c r="OMJ138" s="298"/>
      <c r="OMK138" s="298"/>
      <c r="OML138" s="298"/>
      <c r="OMM138" s="298"/>
      <c r="OMN138" s="298"/>
      <c r="OMO138" s="298"/>
      <c r="OMP138" s="298"/>
      <c r="OMQ138" s="298"/>
      <c r="OMR138" s="298"/>
      <c r="OMS138" s="298"/>
      <c r="OMT138" s="298"/>
      <c r="OMU138" s="298"/>
      <c r="ONB138" s="298"/>
      <c r="ONC138" s="298"/>
      <c r="OND138" s="298"/>
      <c r="ONE138" s="298"/>
      <c r="ONF138" s="298"/>
      <c r="ONG138" s="298"/>
      <c r="ONH138" s="298"/>
      <c r="ONI138" s="298"/>
      <c r="ONJ138" s="298"/>
      <c r="ONK138" s="298"/>
      <c r="ONL138" s="298"/>
      <c r="ONM138" s="298"/>
      <c r="ONN138" s="298"/>
      <c r="ONO138" s="298"/>
      <c r="ONP138" s="298"/>
      <c r="ONQ138" s="298"/>
      <c r="ONR138" s="298"/>
      <c r="ONS138" s="298"/>
      <c r="ONT138" s="298"/>
      <c r="ONU138" s="298"/>
      <c r="ONV138" s="298"/>
      <c r="ONW138" s="298"/>
      <c r="ONX138" s="298"/>
      <c r="ONY138" s="298"/>
      <c r="ONZ138" s="298"/>
      <c r="OOA138" s="298"/>
      <c r="OOB138" s="298"/>
      <c r="OOC138" s="298"/>
      <c r="OOD138" s="298"/>
      <c r="OOE138" s="298"/>
      <c r="OOF138" s="298"/>
      <c r="OOG138" s="298"/>
      <c r="OOH138" s="298"/>
      <c r="OOI138" s="298"/>
      <c r="OOJ138" s="298"/>
      <c r="OOK138" s="298"/>
      <c r="OOL138" s="298"/>
      <c r="OOM138" s="298"/>
      <c r="OON138" s="298"/>
      <c r="OOO138" s="298"/>
      <c r="OOP138" s="298"/>
      <c r="OOQ138" s="298"/>
      <c r="OOR138" s="298"/>
      <c r="OOS138" s="298"/>
      <c r="OOT138" s="298"/>
      <c r="OOU138" s="298"/>
      <c r="OOV138" s="298"/>
      <c r="OOW138" s="298"/>
      <c r="OOX138" s="298"/>
      <c r="OOY138" s="298"/>
      <c r="OOZ138" s="298"/>
      <c r="OPA138" s="298"/>
      <c r="OPB138" s="298"/>
      <c r="OPC138" s="298"/>
      <c r="OPD138" s="298"/>
      <c r="OPE138" s="298"/>
      <c r="OPF138" s="298"/>
      <c r="OPG138" s="298"/>
      <c r="OPH138" s="298"/>
      <c r="OPI138" s="298"/>
      <c r="OPJ138" s="298"/>
      <c r="OPK138" s="298"/>
      <c r="OPL138" s="298"/>
      <c r="OPM138" s="298"/>
      <c r="OPN138" s="298"/>
      <c r="OPO138" s="298"/>
      <c r="OPP138" s="298"/>
      <c r="OPQ138" s="298"/>
      <c r="OPR138" s="298"/>
      <c r="OPS138" s="298"/>
      <c r="OPT138" s="298"/>
      <c r="OPU138" s="298"/>
      <c r="OPV138" s="298"/>
      <c r="OPW138" s="298"/>
      <c r="OPX138" s="298"/>
      <c r="OPY138" s="298"/>
      <c r="OPZ138" s="298"/>
      <c r="OQA138" s="298"/>
      <c r="OQB138" s="298"/>
      <c r="OQC138" s="298"/>
      <c r="OQD138" s="298"/>
      <c r="OQE138" s="298"/>
      <c r="OQF138" s="298"/>
      <c r="OQG138" s="298"/>
      <c r="OQH138" s="298"/>
      <c r="OQI138" s="298"/>
      <c r="OQJ138" s="298"/>
      <c r="OQK138" s="298"/>
      <c r="OQL138" s="298"/>
      <c r="OQM138" s="298"/>
      <c r="OQN138" s="298"/>
      <c r="OQO138" s="298"/>
      <c r="OQP138" s="298"/>
      <c r="OQQ138" s="298"/>
      <c r="OQR138" s="298"/>
      <c r="OQS138" s="298"/>
      <c r="OQT138" s="298"/>
      <c r="OQU138" s="298"/>
      <c r="OQV138" s="298"/>
      <c r="OQW138" s="298"/>
      <c r="OQX138" s="298"/>
      <c r="OQY138" s="298"/>
      <c r="OQZ138" s="298"/>
      <c r="ORA138" s="298"/>
      <c r="ORB138" s="298"/>
      <c r="ORC138" s="298"/>
      <c r="ORD138" s="298"/>
      <c r="ORE138" s="298"/>
      <c r="ORF138" s="298"/>
      <c r="ORG138" s="298"/>
      <c r="ORH138" s="298"/>
      <c r="ORI138" s="298"/>
      <c r="ORJ138" s="298"/>
      <c r="ORK138" s="298"/>
      <c r="ORL138" s="298"/>
      <c r="ORM138" s="298"/>
      <c r="ORN138" s="298"/>
      <c r="ORO138" s="298"/>
      <c r="ORP138" s="298"/>
      <c r="ORQ138" s="298"/>
      <c r="ORR138" s="298"/>
      <c r="ORS138" s="298"/>
      <c r="ORT138" s="298"/>
      <c r="ORU138" s="298"/>
      <c r="ORV138" s="298"/>
      <c r="ORW138" s="298"/>
      <c r="ORX138" s="298"/>
      <c r="ORY138" s="298"/>
      <c r="ORZ138" s="298"/>
      <c r="OSA138" s="298"/>
      <c r="OSB138" s="298"/>
      <c r="OSC138" s="298"/>
      <c r="OSD138" s="298"/>
      <c r="OSE138" s="298"/>
      <c r="OSF138" s="298"/>
      <c r="OSG138" s="298"/>
      <c r="OSH138" s="298"/>
      <c r="OSI138" s="298"/>
      <c r="OSJ138" s="298"/>
      <c r="OSK138" s="298"/>
      <c r="OSL138" s="298"/>
      <c r="OSM138" s="298"/>
      <c r="OSN138" s="298"/>
      <c r="OSO138" s="298"/>
      <c r="OSP138" s="298"/>
      <c r="OSQ138" s="298"/>
      <c r="OSR138" s="298"/>
      <c r="OSS138" s="298"/>
      <c r="OST138" s="298"/>
      <c r="OSU138" s="298"/>
      <c r="OSV138" s="298"/>
      <c r="OSW138" s="298"/>
      <c r="OSX138" s="298"/>
      <c r="OSY138" s="298"/>
      <c r="OSZ138" s="298"/>
      <c r="OTA138" s="298"/>
      <c r="OTB138" s="298"/>
      <c r="OTC138" s="298"/>
      <c r="OTD138" s="298"/>
      <c r="OTE138" s="298"/>
      <c r="OTF138" s="298"/>
      <c r="OTG138" s="298"/>
      <c r="OTH138" s="298"/>
      <c r="OTI138" s="298"/>
      <c r="OTJ138" s="298"/>
      <c r="OTK138" s="298"/>
      <c r="OTL138" s="298"/>
      <c r="OTM138" s="298"/>
      <c r="OTN138" s="298"/>
      <c r="OTO138" s="298"/>
      <c r="OTP138" s="298"/>
      <c r="OTQ138" s="298"/>
      <c r="OTR138" s="298"/>
      <c r="OTS138" s="298"/>
      <c r="OTT138" s="298"/>
      <c r="OTU138" s="298"/>
      <c r="OTV138" s="298"/>
      <c r="OTW138" s="298"/>
      <c r="OTX138" s="298"/>
      <c r="OTY138" s="298"/>
      <c r="OTZ138" s="298"/>
      <c r="OUA138" s="298"/>
      <c r="OUB138" s="298"/>
      <c r="OUC138" s="298"/>
      <c r="OUD138" s="298"/>
      <c r="OUE138" s="298"/>
      <c r="OUF138" s="298"/>
      <c r="OUG138" s="298"/>
      <c r="OUH138" s="298"/>
      <c r="OUI138" s="298"/>
      <c r="OUJ138" s="298"/>
      <c r="OUK138" s="298"/>
      <c r="OUL138" s="298"/>
      <c r="OUM138" s="298"/>
      <c r="OUN138" s="298"/>
      <c r="OUO138" s="298"/>
      <c r="OUP138" s="298"/>
      <c r="OUQ138" s="298"/>
      <c r="OUR138" s="298"/>
      <c r="OUS138" s="298"/>
      <c r="OUT138" s="298"/>
      <c r="OUU138" s="298"/>
      <c r="OUV138" s="298"/>
      <c r="OUW138" s="298"/>
      <c r="OUX138" s="298"/>
      <c r="OUY138" s="298"/>
      <c r="OUZ138" s="298"/>
      <c r="OVA138" s="298"/>
      <c r="OVB138" s="298"/>
      <c r="OVC138" s="298"/>
      <c r="OVD138" s="298"/>
      <c r="OVE138" s="298"/>
      <c r="OVF138" s="298"/>
      <c r="OVG138" s="298"/>
      <c r="OVH138" s="298"/>
      <c r="OVI138" s="298"/>
      <c r="OVJ138" s="298"/>
      <c r="OVK138" s="298"/>
      <c r="OVL138" s="298"/>
      <c r="OVM138" s="298"/>
      <c r="OVN138" s="298"/>
      <c r="OVO138" s="298"/>
      <c r="OVP138" s="298"/>
      <c r="OVQ138" s="298"/>
      <c r="OVR138" s="298"/>
      <c r="OVS138" s="298"/>
      <c r="OVT138" s="298"/>
      <c r="OVU138" s="298"/>
      <c r="OVV138" s="298"/>
      <c r="OVW138" s="298"/>
      <c r="OVX138" s="298"/>
      <c r="OVY138" s="298"/>
      <c r="OVZ138" s="298"/>
      <c r="OWA138" s="298"/>
      <c r="OWB138" s="298"/>
      <c r="OWC138" s="298"/>
      <c r="OWD138" s="298"/>
      <c r="OWE138" s="298"/>
      <c r="OWF138" s="298"/>
      <c r="OWG138" s="298"/>
      <c r="OWH138" s="298"/>
      <c r="OWI138" s="298"/>
      <c r="OWJ138" s="298"/>
      <c r="OWK138" s="298"/>
      <c r="OWL138" s="298"/>
      <c r="OWM138" s="298"/>
      <c r="OWN138" s="298"/>
      <c r="OWO138" s="298"/>
      <c r="OWP138" s="298"/>
      <c r="OWQ138" s="298"/>
      <c r="OWX138" s="298"/>
      <c r="OWY138" s="298"/>
      <c r="OWZ138" s="298"/>
      <c r="OXA138" s="298"/>
      <c r="OXB138" s="298"/>
      <c r="OXC138" s="298"/>
      <c r="OXD138" s="298"/>
      <c r="OXE138" s="298"/>
      <c r="OXF138" s="298"/>
      <c r="OXG138" s="298"/>
      <c r="OXH138" s="298"/>
      <c r="OXI138" s="298"/>
      <c r="OXJ138" s="298"/>
      <c r="OXK138" s="298"/>
      <c r="OXL138" s="298"/>
      <c r="OXM138" s="298"/>
      <c r="OXN138" s="298"/>
      <c r="OXO138" s="298"/>
      <c r="OXP138" s="298"/>
      <c r="OXQ138" s="298"/>
      <c r="OXR138" s="298"/>
      <c r="OXS138" s="298"/>
      <c r="OXT138" s="298"/>
      <c r="OXU138" s="298"/>
      <c r="OXV138" s="298"/>
      <c r="OXW138" s="298"/>
      <c r="OXX138" s="298"/>
      <c r="OXY138" s="298"/>
      <c r="OXZ138" s="298"/>
      <c r="OYA138" s="298"/>
      <c r="OYB138" s="298"/>
      <c r="OYC138" s="298"/>
      <c r="OYD138" s="298"/>
      <c r="OYE138" s="298"/>
      <c r="OYF138" s="298"/>
      <c r="OYG138" s="298"/>
      <c r="OYH138" s="298"/>
      <c r="OYI138" s="298"/>
      <c r="OYJ138" s="298"/>
      <c r="OYK138" s="298"/>
      <c r="OYL138" s="298"/>
      <c r="OYM138" s="298"/>
      <c r="OYN138" s="298"/>
      <c r="OYO138" s="298"/>
      <c r="OYP138" s="298"/>
      <c r="OYQ138" s="298"/>
      <c r="OYR138" s="298"/>
      <c r="OYS138" s="298"/>
      <c r="OYT138" s="298"/>
      <c r="OYU138" s="298"/>
      <c r="OYV138" s="298"/>
      <c r="OYW138" s="298"/>
      <c r="OYX138" s="298"/>
      <c r="OYY138" s="298"/>
      <c r="OYZ138" s="298"/>
      <c r="OZA138" s="298"/>
      <c r="OZB138" s="298"/>
      <c r="OZC138" s="298"/>
      <c r="OZD138" s="298"/>
      <c r="OZE138" s="298"/>
      <c r="OZF138" s="298"/>
      <c r="OZG138" s="298"/>
      <c r="OZH138" s="298"/>
      <c r="OZI138" s="298"/>
      <c r="OZJ138" s="298"/>
      <c r="OZK138" s="298"/>
      <c r="OZL138" s="298"/>
      <c r="OZM138" s="298"/>
      <c r="OZN138" s="298"/>
      <c r="OZO138" s="298"/>
      <c r="OZP138" s="298"/>
      <c r="OZQ138" s="298"/>
      <c r="OZR138" s="298"/>
      <c r="OZS138" s="298"/>
      <c r="OZT138" s="298"/>
      <c r="OZU138" s="298"/>
      <c r="OZV138" s="298"/>
      <c r="OZW138" s="298"/>
      <c r="OZX138" s="298"/>
      <c r="OZY138" s="298"/>
      <c r="OZZ138" s="298"/>
      <c r="PAA138" s="298"/>
      <c r="PAB138" s="298"/>
      <c r="PAC138" s="298"/>
      <c r="PAD138" s="298"/>
      <c r="PAE138" s="298"/>
      <c r="PAF138" s="298"/>
      <c r="PAG138" s="298"/>
      <c r="PAH138" s="298"/>
      <c r="PAI138" s="298"/>
      <c r="PAJ138" s="298"/>
      <c r="PAK138" s="298"/>
      <c r="PAL138" s="298"/>
      <c r="PAM138" s="298"/>
      <c r="PAN138" s="298"/>
      <c r="PAO138" s="298"/>
      <c r="PAP138" s="298"/>
      <c r="PAQ138" s="298"/>
      <c r="PAR138" s="298"/>
      <c r="PAS138" s="298"/>
      <c r="PAT138" s="298"/>
      <c r="PAU138" s="298"/>
      <c r="PAV138" s="298"/>
      <c r="PAW138" s="298"/>
      <c r="PAX138" s="298"/>
      <c r="PAY138" s="298"/>
      <c r="PAZ138" s="298"/>
      <c r="PBA138" s="298"/>
      <c r="PBB138" s="298"/>
      <c r="PBC138" s="298"/>
      <c r="PBD138" s="298"/>
      <c r="PBE138" s="298"/>
      <c r="PBF138" s="298"/>
      <c r="PBG138" s="298"/>
      <c r="PBH138" s="298"/>
      <c r="PBI138" s="298"/>
      <c r="PBJ138" s="298"/>
      <c r="PBK138" s="298"/>
      <c r="PBL138" s="298"/>
      <c r="PBM138" s="298"/>
      <c r="PBN138" s="298"/>
      <c r="PBO138" s="298"/>
      <c r="PBP138" s="298"/>
      <c r="PBQ138" s="298"/>
      <c r="PBR138" s="298"/>
      <c r="PBS138" s="298"/>
      <c r="PBT138" s="298"/>
      <c r="PBU138" s="298"/>
      <c r="PBV138" s="298"/>
      <c r="PBW138" s="298"/>
      <c r="PBX138" s="298"/>
      <c r="PBY138" s="298"/>
      <c r="PBZ138" s="298"/>
      <c r="PCA138" s="298"/>
      <c r="PCB138" s="298"/>
      <c r="PCC138" s="298"/>
      <c r="PCD138" s="298"/>
      <c r="PCE138" s="298"/>
      <c r="PCF138" s="298"/>
      <c r="PCG138" s="298"/>
      <c r="PCH138" s="298"/>
      <c r="PCI138" s="298"/>
      <c r="PCJ138" s="298"/>
      <c r="PCK138" s="298"/>
      <c r="PCL138" s="298"/>
      <c r="PCM138" s="298"/>
      <c r="PCN138" s="298"/>
      <c r="PCO138" s="298"/>
      <c r="PCP138" s="298"/>
      <c r="PCQ138" s="298"/>
      <c r="PCR138" s="298"/>
      <c r="PCS138" s="298"/>
      <c r="PCT138" s="298"/>
      <c r="PCU138" s="298"/>
      <c r="PCV138" s="298"/>
      <c r="PCW138" s="298"/>
      <c r="PCX138" s="298"/>
      <c r="PCY138" s="298"/>
      <c r="PCZ138" s="298"/>
      <c r="PDA138" s="298"/>
      <c r="PDB138" s="298"/>
      <c r="PDC138" s="298"/>
      <c r="PDD138" s="298"/>
      <c r="PDE138" s="298"/>
      <c r="PDF138" s="298"/>
      <c r="PDG138" s="298"/>
      <c r="PDH138" s="298"/>
      <c r="PDI138" s="298"/>
      <c r="PDJ138" s="298"/>
      <c r="PDK138" s="298"/>
      <c r="PDL138" s="298"/>
      <c r="PDM138" s="298"/>
      <c r="PDN138" s="298"/>
      <c r="PDO138" s="298"/>
      <c r="PDP138" s="298"/>
      <c r="PDQ138" s="298"/>
      <c r="PDR138" s="298"/>
      <c r="PDS138" s="298"/>
      <c r="PDT138" s="298"/>
      <c r="PDU138" s="298"/>
      <c r="PDV138" s="298"/>
      <c r="PDW138" s="298"/>
      <c r="PDX138" s="298"/>
      <c r="PDY138" s="298"/>
      <c r="PDZ138" s="298"/>
      <c r="PEA138" s="298"/>
      <c r="PEB138" s="298"/>
      <c r="PEC138" s="298"/>
      <c r="PED138" s="298"/>
      <c r="PEE138" s="298"/>
      <c r="PEF138" s="298"/>
      <c r="PEG138" s="298"/>
      <c r="PEH138" s="298"/>
      <c r="PEI138" s="298"/>
      <c r="PEJ138" s="298"/>
      <c r="PEK138" s="298"/>
      <c r="PEL138" s="298"/>
      <c r="PEM138" s="298"/>
      <c r="PEN138" s="298"/>
      <c r="PEO138" s="298"/>
      <c r="PEP138" s="298"/>
      <c r="PEQ138" s="298"/>
      <c r="PER138" s="298"/>
      <c r="PES138" s="298"/>
      <c r="PET138" s="298"/>
      <c r="PEU138" s="298"/>
      <c r="PEV138" s="298"/>
      <c r="PEW138" s="298"/>
      <c r="PEX138" s="298"/>
      <c r="PEY138" s="298"/>
      <c r="PEZ138" s="298"/>
      <c r="PFA138" s="298"/>
      <c r="PFB138" s="298"/>
      <c r="PFC138" s="298"/>
      <c r="PFD138" s="298"/>
      <c r="PFE138" s="298"/>
      <c r="PFF138" s="298"/>
      <c r="PFG138" s="298"/>
      <c r="PFH138" s="298"/>
      <c r="PFI138" s="298"/>
      <c r="PFJ138" s="298"/>
      <c r="PFK138" s="298"/>
      <c r="PFL138" s="298"/>
      <c r="PFM138" s="298"/>
      <c r="PFN138" s="298"/>
      <c r="PFO138" s="298"/>
      <c r="PFP138" s="298"/>
      <c r="PFQ138" s="298"/>
      <c r="PFR138" s="298"/>
      <c r="PFS138" s="298"/>
      <c r="PFT138" s="298"/>
      <c r="PFU138" s="298"/>
      <c r="PFV138" s="298"/>
      <c r="PFW138" s="298"/>
      <c r="PFX138" s="298"/>
      <c r="PFY138" s="298"/>
      <c r="PFZ138" s="298"/>
      <c r="PGA138" s="298"/>
      <c r="PGB138" s="298"/>
      <c r="PGC138" s="298"/>
      <c r="PGD138" s="298"/>
      <c r="PGE138" s="298"/>
      <c r="PGF138" s="298"/>
      <c r="PGG138" s="298"/>
      <c r="PGH138" s="298"/>
      <c r="PGI138" s="298"/>
      <c r="PGJ138" s="298"/>
      <c r="PGK138" s="298"/>
      <c r="PGL138" s="298"/>
      <c r="PGM138" s="298"/>
      <c r="PGT138" s="298"/>
      <c r="PGU138" s="298"/>
      <c r="PGV138" s="298"/>
      <c r="PGW138" s="298"/>
      <c r="PGX138" s="298"/>
      <c r="PGY138" s="298"/>
      <c r="PGZ138" s="298"/>
      <c r="PHA138" s="298"/>
      <c r="PHB138" s="298"/>
      <c r="PHC138" s="298"/>
      <c r="PHD138" s="298"/>
      <c r="PHE138" s="298"/>
      <c r="PHF138" s="298"/>
      <c r="PHG138" s="298"/>
      <c r="PHH138" s="298"/>
      <c r="PHI138" s="298"/>
      <c r="PHJ138" s="298"/>
      <c r="PHK138" s="298"/>
      <c r="PHL138" s="298"/>
      <c r="PHM138" s="298"/>
      <c r="PHN138" s="298"/>
      <c r="PHO138" s="298"/>
      <c r="PHP138" s="298"/>
      <c r="PHQ138" s="298"/>
      <c r="PHR138" s="298"/>
      <c r="PHS138" s="298"/>
      <c r="PHT138" s="298"/>
      <c r="PHU138" s="298"/>
      <c r="PHV138" s="298"/>
      <c r="PHW138" s="298"/>
      <c r="PHX138" s="298"/>
      <c r="PHY138" s="298"/>
      <c r="PHZ138" s="298"/>
      <c r="PIA138" s="298"/>
      <c r="PIB138" s="298"/>
      <c r="PIC138" s="298"/>
      <c r="PID138" s="298"/>
      <c r="PIE138" s="298"/>
      <c r="PIF138" s="298"/>
      <c r="PIG138" s="298"/>
      <c r="PIH138" s="298"/>
      <c r="PII138" s="298"/>
      <c r="PIJ138" s="298"/>
      <c r="PIK138" s="298"/>
      <c r="PIL138" s="298"/>
      <c r="PIM138" s="298"/>
      <c r="PIN138" s="298"/>
      <c r="PIO138" s="298"/>
      <c r="PIP138" s="298"/>
      <c r="PIQ138" s="298"/>
      <c r="PIR138" s="298"/>
      <c r="PIS138" s="298"/>
      <c r="PIT138" s="298"/>
      <c r="PIU138" s="298"/>
      <c r="PIV138" s="298"/>
      <c r="PIW138" s="298"/>
      <c r="PIX138" s="298"/>
      <c r="PIY138" s="298"/>
      <c r="PIZ138" s="298"/>
      <c r="PJA138" s="298"/>
      <c r="PJB138" s="298"/>
      <c r="PJC138" s="298"/>
      <c r="PJD138" s="298"/>
      <c r="PJE138" s="298"/>
      <c r="PJF138" s="298"/>
      <c r="PJG138" s="298"/>
      <c r="PJH138" s="298"/>
      <c r="PJI138" s="298"/>
      <c r="PJJ138" s="298"/>
      <c r="PJK138" s="298"/>
      <c r="PJL138" s="298"/>
      <c r="PJM138" s="298"/>
      <c r="PJN138" s="298"/>
      <c r="PJO138" s="298"/>
      <c r="PJP138" s="298"/>
      <c r="PJQ138" s="298"/>
      <c r="PJR138" s="298"/>
      <c r="PJS138" s="298"/>
      <c r="PJT138" s="298"/>
      <c r="PJU138" s="298"/>
      <c r="PJV138" s="298"/>
      <c r="PJW138" s="298"/>
      <c r="PJX138" s="298"/>
      <c r="PJY138" s="298"/>
      <c r="PJZ138" s="298"/>
      <c r="PKA138" s="298"/>
      <c r="PKB138" s="298"/>
      <c r="PKC138" s="298"/>
      <c r="PKD138" s="298"/>
      <c r="PKE138" s="298"/>
      <c r="PKF138" s="298"/>
      <c r="PKG138" s="298"/>
      <c r="PKH138" s="298"/>
      <c r="PKI138" s="298"/>
      <c r="PKJ138" s="298"/>
      <c r="PKK138" s="298"/>
      <c r="PKL138" s="298"/>
      <c r="PKM138" s="298"/>
      <c r="PKN138" s="298"/>
      <c r="PKO138" s="298"/>
      <c r="PKP138" s="298"/>
      <c r="PKQ138" s="298"/>
      <c r="PKR138" s="298"/>
      <c r="PKS138" s="298"/>
      <c r="PKT138" s="298"/>
      <c r="PKU138" s="298"/>
      <c r="PKV138" s="298"/>
      <c r="PKW138" s="298"/>
      <c r="PKX138" s="298"/>
      <c r="PKY138" s="298"/>
      <c r="PKZ138" s="298"/>
      <c r="PLA138" s="298"/>
      <c r="PLB138" s="298"/>
      <c r="PLC138" s="298"/>
      <c r="PLD138" s="298"/>
      <c r="PLE138" s="298"/>
      <c r="PLF138" s="298"/>
      <c r="PLG138" s="298"/>
      <c r="PLH138" s="298"/>
      <c r="PLI138" s="298"/>
      <c r="PLJ138" s="298"/>
      <c r="PLK138" s="298"/>
      <c r="PLL138" s="298"/>
      <c r="PLM138" s="298"/>
      <c r="PLN138" s="298"/>
      <c r="PLO138" s="298"/>
      <c r="PLP138" s="298"/>
      <c r="PLQ138" s="298"/>
      <c r="PLR138" s="298"/>
      <c r="PLS138" s="298"/>
      <c r="PLT138" s="298"/>
      <c r="PLU138" s="298"/>
      <c r="PLV138" s="298"/>
      <c r="PLW138" s="298"/>
      <c r="PLX138" s="298"/>
      <c r="PLY138" s="298"/>
      <c r="PLZ138" s="298"/>
      <c r="PMA138" s="298"/>
      <c r="PMB138" s="298"/>
      <c r="PMC138" s="298"/>
      <c r="PMD138" s="298"/>
      <c r="PME138" s="298"/>
      <c r="PMF138" s="298"/>
      <c r="PMG138" s="298"/>
      <c r="PMH138" s="298"/>
      <c r="PMI138" s="298"/>
      <c r="PMJ138" s="298"/>
      <c r="PMK138" s="298"/>
      <c r="PML138" s="298"/>
      <c r="PMM138" s="298"/>
      <c r="PMN138" s="298"/>
      <c r="PMO138" s="298"/>
      <c r="PMP138" s="298"/>
      <c r="PMQ138" s="298"/>
      <c r="PMR138" s="298"/>
      <c r="PMS138" s="298"/>
      <c r="PMT138" s="298"/>
      <c r="PMU138" s="298"/>
      <c r="PMV138" s="298"/>
      <c r="PMW138" s="298"/>
      <c r="PMX138" s="298"/>
      <c r="PMY138" s="298"/>
      <c r="PMZ138" s="298"/>
      <c r="PNA138" s="298"/>
      <c r="PNB138" s="298"/>
      <c r="PNC138" s="298"/>
      <c r="PND138" s="298"/>
      <c r="PNE138" s="298"/>
      <c r="PNF138" s="298"/>
      <c r="PNG138" s="298"/>
      <c r="PNH138" s="298"/>
      <c r="PNI138" s="298"/>
      <c r="PNJ138" s="298"/>
      <c r="PNK138" s="298"/>
      <c r="PNL138" s="298"/>
      <c r="PNM138" s="298"/>
      <c r="PNN138" s="298"/>
      <c r="PNO138" s="298"/>
      <c r="PNP138" s="298"/>
      <c r="PNQ138" s="298"/>
      <c r="PNR138" s="298"/>
      <c r="PNS138" s="298"/>
      <c r="PNT138" s="298"/>
      <c r="PNU138" s="298"/>
      <c r="PNV138" s="298"/>
      <c r="PNW138" s="298"/>
      <c r="PNX138" s="298"/>
      <c r="PNY138" s="298"/>
      <c r="PNZ138" s="298"/>
      <c r="POA138" s="298"/>
      <c r="POB138" s="298"/>
      <c r="POC138" s="298"/>
      <c r="POD138" s="298"/>
      <c r="POE138" s="298"/>
      <c r="POF138" s="298"/>
      <c r="POG138" s="298"/>
      <c r="POH138" s="298"/>
      <c r="POI138" s="298"/>
      <c r="POJ138" s="298"/>
      <c r="POK138" s="298"/>
      <c r="POL138" s="298"/>
      <c r="POM138" s="298"/>
      <c r="PON138" s="298"/>
      <c r="POO138" s="298"/>
      <c r="POP138" s="298"/>
      <c r="POQ138" s="298"/>
      <c r="POR138" s="298"/>
      <c r="POS138" s="298"/>
      <c r="POT138" s="298"/>
      <c r="POU138" s="298"/>
      <c r="POV138" s="298"/>
      <c r="POW138" s="298"/>
      <c r="POX138" s="298"/>
      <c r="POY138" s="298"/>
      <c r="POZ138" s="298"/>
      <c r="PPA138" s="298"/>
      <c r="PPB138" s="298"/>
      <c r="PPC138" s="298"/>
      <c r="PPD138" s="298"/>
      <c r="PPE138" s="298"/>
      <c r="PPF138" s="298"/>
      <c r="PPG138" s="298"/>
      <c r="PPH138" s="298"/>
      <c r="PPI138" s="298"/>
      <c r="PPJ138" s="298"/>
      <c r="PPK138" s="298"/>
      <c r="PPL138" s="298"/>
      <c r="PPM138" s="298"/>
      <c r="PPN138" s="298"/>
      <c r="PPO138" s="298"/>
      <c r="PPP138" s="298"/>
      <c r="PPQ138" s="298"/>
      <c r="PPR138" s="298"/>
      <c r="PPS138" s="298"/>
      <c r="PPT138" s="298"/>
      <c r="PPU138" s="298"/>
      <c r="PPV138" s="298"/>
      <c r="PPW138" s="298"/>
      <c r="PPX138" s="298"/>
      <c r="PPY138" s="298"/>
      <c r="PPZ138" s="298"/>
      <c r="PQA138" s="298"/>
      <c r="PQB138" s="298"/>
      <c r="PQC138" s="298"/>
      <c r="PQD138" s="298"/>
      <c r="PQE138" s="298"/>
      <c r="PQF138" s="298"/>
      <c r="PQG138" s="298"/>
      <c r="PQH138" s="298"/>
      <c r="PQI138" s="298"/>
      <c r="PQP138" s="298"/>
      <c r="PQQ138" s="298"/>
      <c r="PQR138" s="298"/>
      <c r="PQS138" s="298"/>
      <c r="PQT138" s="298"/>
      <c r="PQU138" s="298"/>
      <c r="PQV138" s="298"/>
      <c r="PQW138" s="298"/>
      <c r="PQX138" s="298"/>
      <c r="PQY138" s="298"/>
      <c r="PQZ138" s="298"/>
      <c r="PRA138" s="298"/>
      <c r="PRB138" s="298"/>
      <c r="PRC138" s="298"/>
      <c r="PRD138" s="298"/>
      <c r="PRE138" s="298"/>
      <c r="PRF138" s="298"/>
      <c r="PRG138" s="298"/>
      <c r="PRH138" s="298"/>
      <c r="PRI138" s="298"/>
      <c r="PRJ138" s="298"/>
      <c r="PRK138" s="298"/>
      <c r="PRL138" s="298"/>
      <c r="PRM138" s="298"/>
      <c r="PRN138" s="298"/>
      <c r="PRO138" s="298"/>
      <c r="PRP138" s="298"/>
      <c r="PRQ138" s="298"/>
      <c r="PRR138" s="298"/>
      <c r="PRS138" s="298"/>
      <c r="PRT138" s="298"/>
      <c r="PRU138" s="298"/>
      <c r="PRV138" s="298"/>
      <c r="PRW138" s="298"/>
      <c r="PRX138" s="298"/>
      <c r="PRY138" s="298"/>
      <c r="PRZ138" s="298"/>
      <c r="PSA138" s="298"/>
      <c r="PSB138" s="298"/>
      <c r="PSC138" s="298"/>
      <c r="PSD138" s="298"/>
      <c r="PSE138" s="298"/>
      <c r="PSF138" s="298"/>
      <c r="PSG138" s="298"/>
      <c r="PSH138" s="298"/>
      <c r="PSI138" s="298"/>
      <c r="PSJ138" s="298"/>
      <c r="PSK138" s="298"/>
      <c r="PSL138" s="298"/>
      <c r="PSM138" s="298"/>
      <c r="PSN138" s="298"/>
      <c r="PSO138" s="298"/>
      <c r="PSP138" s="298"/>
      <c r="PSQ138" s="298"/>
      <c r="PSR138" s="298"/>
      <c r="PSS138" s="298"/>
      <c r="PST138" s="298"/>
      <c r="PSU138" s="298"/>
      <c r="PSV138" s="298"/>
      <c r="PSW138" s="298"/>
      <c r="PSX138" s="298"/>
      <c r="PSY138" s="298"/>
      <c r="PSZ138" s="298"/>
      <c r="PTA138" s="298"/>
      <c r="PTB138" s="298"/>
      <c r="PTC138" s="298"/>
      <c r="PTD138" s="298"/>
      <c r="PTE138" s="298"/>
      <c r="PTF138" s="298"/>
      <c r="PTG138" s="298"/>
      <c r="PTH138" s="298"/>
      <c r="PTI138" s="298"/>
      <c r="PTJ138" s="298"/>
      <c r="PTK138" s="298"/>
      <c r="PTL138" s="298"/>
      <c r="PTM138" s="298"/>
      <c r="PTN138" s="298"/>
      <c r="PTO138" s="298"/>
      <c r="PTP138" s="298"/>
      <c r="PTQ138" s="298"/>
      <c r="PTR138" s="298"/>
      <c r="PTS138" s="298"/>
      <c r="PTT138" s="298"/>
      <c r="PTU138" s="298"/>
      <c r="PTV138" s="298"/>
      <c r="PTW138" s="298"/>
      <c r="PTX138" s="298"/>
      <c r="PTY138" s="298"/>
      <c r="PTZ138" s="298"/>
      <c r="PUA138" s="298"/>
      <c r="PUB138" s="298"/>
      <c r="PUC138" s="298"/>
      <c r="PUD138" s="298"/>
      <c r="PUE138" s="298"/>
      <c r="PUF138" s="298"/>
      <c r="PUG138" s="298"/>
      <c r="PUH138" s="298"/>
      <c r="PUI138" s="298"/>
      <c r="PUJ138" s="298"/>
      <c r="PUK138" s="298"/>
      <c r="PUL138" s="298"/>
      <c r="PUM138" s="298"/>
      <c r="PUN138" s="298"/>
      <c r="PUO138" s="298"/>
      <c r="PUP138" s="298"/>
      <c r="PUQ138" s="298"/>
      <c r="PUR138" s="298"/>
      <c r="PUS138" s="298"/>
      <c r="PUT138" s="298"/>
      <c r="PUU138" s="298"/>
      <c r="PUV138" s="298"/>
      <c r="PUW138" s="298"/>
      <c r="PUX138" s="298"/>
      <c r="PUY138" s="298"/>
      <c r="PUZ138" s="298"/>
      <c r="PVA138" s="298"/>
      <c r="PVB138" s="298"/>
      <c r="PVC138" s="298"/>
      <c r="PVD138" s="298"/>
      <c r="PVE138" s="298"/>
      <c r="PVF138" s="298"/>
      <c r="PVG138" s="298"/>
      <c r="PVH138" s="298"/>
      <c r="PVI138" s="298"/>
      <c r="PVJ138" s="298"/>
      <c r="PVK138" s="298"/>
      <c r="PVL138" s="298"/>
      <c r="PVM138" s="298"/>
      <c r="PVN138" s="298"/>
      <c r="PVO138" s="298"/>
      <c r="PVP138" s="298"/>
      <c r="PVQ138" s="298"/>
      <c r="PVR138" s="298"/>
      <c r="PVS138" s="298"/>
      <c r="PVT138" s="298"/>
      <c r="PVU138" s="298"/>
      <c r="PVV138" s="298"/>
      <c r="PVW138" s="298"/>
      <c r="PVX138" s="298"/>
      <c r="PVY138" s="298"/>
      <c r="PVZ138" s="298"/>
      <c r="PWA138" s="298"/>
      <c r="PWB138" s="298"/>
      <c r="PWC138" s="298"/>
      <c r="PWD138" s="298"/>
      <c r="PWE138" s="298"/>
      <c r="PWF138" s="298"/>
      <c r="PWG138" s="298"/>
      <c r="PWH138" s="298"/>
      <c r="PWI138" s="298"/>
      <c r="PWJ138" s="298"/>
      <c r="PWK138" s="298"/>
      <c r="PWL138" s="298"/>
      <c r="PWM138" s="298"/>
      <c r="PWN138" s="298"/>
      <c r="PWO138" s="298"/>
      <c r="PWP138" s="298"/>
      <c r="PWQ138" s="298"/>
      <c r="PWR138" s="298"/>
      <c r="PWS138" s="298"/>
      <c r="PWT138" s="298"/>
      <c r="PWU138" s="298"/>
      <c r="PWV138" s="298"/>
      <c r="PWW138" s="298"/>
      <c r="PWX138" s="298"/>
      <c r="PWY138" s="298"/>
      <c r="PWZ138" s="298"/>
      <c r="PXA138" s="298"/>
      <c r="PXB138" s="298"/>
      <c r="PXC138" s="298"/>
      <c r="PXD138" s="298"/>
      <c r="PXE138" s="298"/>
      <c r="PXF138" s="298"/>
      <c r="PXG138" s="298"/>
      <c r="PXH138" s="298"/>
      <c r="PXI138" s="298"/>
      <c r="PXJ138" s="298"/>
      <c r="PXK138" s="298"/>
      <c r="PXL138" s="298"/>
      <c r="PXM138" s="298"/>
      <c r="PXN138" s="298"/>
      <c r="PXO138" s="298"/>
      <c r="PXP138" s="298"/>
      <c r="PXQ138" s="298"/>
      <c r="PXR138" s="298"/>
      <c r="PXS138" s="298"/>
      <c r="PXT138" s="298"/>
      <c r="PXU138" s="298"/>
      <c r="PXV138" s="298"/>
      <c r="PXW138" s="298"/>
      <c r="PXX138" s="298"/>
      <c r="PXY138" s="298"/>
      <c r="PXZ138" s="298"/>
      <c r="PYA138" s="298"/>
      <c r="PYB138" s="298"/>
      <c r="PYC138" s="298"/>
      <c r="PYD138" s="298"/>
      <c r="PYE138" s="298"/>
      <c r="PYF138" s="298"/>
      <c r="PYG138" s="298"/>
      <c r="PYH138" s="298"/>
      <c r="PYI138" s="298"/>
      <c r="PYJ138" s="298"/>
      <c r="PYK138" s="298"/>
      <c r="PYL138" s="298"/>
      <c r="PYM138" s="298"/>
      <c r="PYN138" s="298"/>
      <c r="PYO138" s="298"/>
      <c r="PYP138" s="298"/>
      <c r="PYQ138" s="298"/>
      <c r="PYR138" s="298"/>
      <c r="PYS138" s="298"/>
      <c r="PYT138" s="298"/>
      <c r="PYU138" s="298"/>
      <c r="PYV138" s="298"/>
      <c r="PYW138" s="298"/>
      <c r="PYX138" s="298"/>
      <c r="PYY138" s="298"/>
      <c r="PYZ138" s="298"/>
      <c r="PZA138" s="298"/>
      <c r="PZB138" s="298"/>
      <c r="PZC138" s="298"/>
      <c r="PZD138" s="298"/>
      <c r="PZE138" s="298"/>
      <c r="PZF138" s="298"/>
      <c r="PZG138" s="298"/>
      <c r="PZH138" s="298"/>
      <c r="PZI138" s="298"/>
      <c r="PZJ138" s="298"/>
      <c r="PZK138" s="298"/>
      <c r="PZL138" s="298"/>
      <c r="PZM138" s="298"/>
      <c r="PZN138" s="298"/>
      <c r="PZO138" s="298"/>
      <c r="PZP138" s="298"/>
      <c r="PZQ138" s="298"/>
      <c r="PZR138" s="298"/>
      <c r="PZS138" s="298"/>
      <c r="PZT138" s="298"/>
      <c r="PZU138" s="298"/>
      <c r="PZV138" s="298"/>
      <c r="PZW138" s="298"/>
      <c r="PZX138" s="298"/>
      <c r="PZY138" s="298"/>
      <c r="PZZ138" s="298"/>
      <c r="QAA138" s="298"/>
      <c r="QAB138" s="298"/>
      <c r="QAC138" s="298"/>
      <c r="QAD138" s="298"/>
      <c r="QAE138" s="298"/>
      <c r="QAL138" s="298"/>
      <c r="QAM138" s="298"/>
      <c r="QAN138" s="298"/>
      <c r="QAO138" s="298"/>
      <c r="QAP138" s="298"/>
      <c r="QAQ138" s="298"/>
      <c r="QAR138" s="298"/>
      <c r="QAS138" s="298"/>
      <c r="QAT138" s="298"/>
      <c r="QAU138" s="298"/>
      <c r="QAV138" s="298"/>
      <c r="QAW138" s="298"/>
      <c r="QAX138" s="298"/>
      <c r="QAY138" s="298"/>
      <c r="QAZ138" s="298"/>
      <c r="QBA138" s="298"/>
      <c r="QBB138" s="298"/>
      <c r="QBC138" s="298"/>
      <c r="QBD138" s="298"/>
      <c r="QBE138" s="298"/>
      <c r="QBF138" s="298"/>
      <c r="QBG138" s="298"/>
      <c r="QBH138" s="298"/>
      <c r="QBI138" s="298"/>
      <c r="QBJ138" s="298"/>
      <c r="QBK138" s="298"/>
      <c r="QBL138" s="298"/>
      <c r="QBM138" s="298"/>
      <c r="QBN138" s="298"/>
      <c r="QBO138" s="298"/>
      <c r="QBP138" s="298"/>
      <c r="QBQ138" s="298"/>
      <c r="QBR138" s="298"/>
      <c r="QBS138" s="298"/>
      <c r="QBT138" s="298"/>
      <c r="QBU138" s="298"/>
      <c r="QBV138" s="298"/>
      <c r="QBW138" s="298"/>
      <c r="QBX138" s="298"/>
      <c r="QBY138" s="298"/>
      <c r="QBZ138" s="298"/>
      <c r="QCA138" s="298"/>
      <c r="QCB138" s="298"/>
      <c r="QCC138" s="298"/>
      <c r="QCD138" s="298"/>
      <c r="QCE138" s="298"/>
      <c r="QCF138" s="298"/>
      <c r="QCG138" s="298"/>
      <c r="QCH138" s="298"/>
      <c r="QCI138" s="298"/>
      <c r="QCJ138" s="298"/>
      <c r="QCK138" s="298"/>
      <c r="QCL138" s="298"/>
      <c r="QCM138" s="298"/>
      <c r="QCN138" s="298"/>
      <c r="QCO138" s="298"/>
      <c r="QCP138" s="298"/>
      <c r="QCQ138" s="298"/>
      <c r="QCR138" s="298"/>
      <c r="QCS138" s="298"/>
      <c r="QCT138" s="298"/>
      <c r="QCU138" s="298"/>
      <c r="QCV138" s="298"/>
      <c r="QCW138" s="298"/>
      <c r="QCX138" s="298"/>
      <c r="QCY138" s="298"/>
      <c r="QCZ138" s="298"/>
      <c r="QDA138" s="298"/>
      <c r="QDB138" s="298"/>
      <c r="QDC138" s="298"/>
      <c r="QDD138" s="298"/>
      <c r="QDE138" s="298"/>
      <c r="QDF138" s="298"/>
      <c r="QDG138" s="298"/>
      <c r="QDH138" s="298"/>
      <c r="QDI138" s="298"/>
      <c r="QDJ138" s="298"/>
      <c r="QDK138" s="298"/>
      <c r="QDL138" s="298"/>
      <c r="QDM138" s="298"/>
      <c r="QDN138" s="298"/>
      <c r="QDO138" s="298"/>
      <c r="QDP138" s="298"/>
      <c r="QDQ138" s="298"/>
      <c r="QDR138" s="298"/>
      <c r="QDS138" s="298"/>
      <c r="QDT138" s="298"/>
      <c r="QDU138" s="298"/>
      <c r="QDV138" s="298"/>
      <c r="QDW138" s="298"/>
      <c r="QDX138" s="298"/>
      <c r="QDY138" s="298"/>
      <c r="QDZ138" s="298"/>
      <c r="QEA138" s="298"/>
      <c r="QEB138" s="298"/>
      <c r="QEC138" s="298"/>
      <c r="QED138" s="298"/>
      <c r="QEE138" s="298"/>
      <c r="QEF138" s="298"/>
      <c r="QEG138" s="298"/>
      <c r="QEH138" s="298"/>
      <c r="QEI138" s="298"/>
      <c r="QEJ138" s="298"/>
      <c r="QEK138" s="298"/>
      <c r="QEL138" s="298"/>
      <c r="QEM138" s="298"/>
      <c r="QEN138" s="298"/>
      <c r="QEO138" s="298"/>
      <c r="QEP138" s="298"/>
      <c r="QEQ138" s="298"/>
      <c r="QER138" s="298"/>
      <c r="QES138" s="298"/>
      <c r="QET138" s="298"/>
      <c r="QEU138" s="298"/>
      <c r="QEV138" s="298"/>
      <c r="QEW138" s="298"/>
      <c r="QEX138" s="298"/>
      <c r="QEY138" s="298"/>
      <c r="QEZ138" s="298"/>
      <c r="QFA138" s="298"/>
      <c r="QFB138" s="298"/>
      <c r="QFC138" s="298"/>
      <c r="QFD138" s="298"/>
      <c r="QFE138" s="298"/>
      <c r="QFF138" s="298"/>
      <c r="QFG138" s="298"/>
      <c r="QFH138" s="298"/>
      <c r="QFI138" s="298"/>
      <c r="QFJ138" s="298"/>
      <c r="QFK138" s="298"/>
      <c r="QFL138" s="298"/>
      <c r="QFM138" s="298"/>
      <c r="QFN138" s="298"/>
      <c r="QFO138" s="298"/>
      <c r="QFP138" s="298"/>
      <c r="QFQ138" s="298"/>
      <c r="QFR138" s="298"/>
      <c r="QFS138" s="298"/>
      <c r="QFT138" s="298"/>
      <c r="QFU138" s="298"/>
      <c r="QFV138" s="298"/>
      <c r="QFW138" s="298"/>
      <c r="QFX138" s="298"/>
      <c r="QFY138" s="298"/>
      <c r="QFZ138" s="298"/>
      <c r="QGA138" s="298"/>
      <c r="QGB138" s="298"/>
      <c r="QGC138" s="298"/>
      <c r="QGD138" s="298"/>
      <c r="QGE138" s="298"/>
      <c r="QGF138" s="298"/>
      <c r="QGG138" s="298"/>
      <c r="QGH138" s="298"/>
      <c r="QGI138" s="298"/>
      <c r="QGJ138" s="298"/>
      <c r="QGK138" s="298"/>
      <c r="QGL138" s="298"/>
      <c r="QGM138" s="298"/>
      <c r="QGN138" s="298"/>
      <c r="QGO138" s="298"/>
      <c r="QGP138" s="298"/>
      <c r="QGQ138" s="298"/>
      <c r="QGR138" s="298"/>
      <c r="QGS138" s="298"/>
      <c r="QGT138" s="298"/>
      <c r="QGU138" s="298"/>
      <c r="QGV138" s="298"/>
      <c r="QGW138" s="298"/>
      <c r="QGX138" s="298"/>
      <c r="QGY138" s="298"/>
      <c r="QGZ138" s="298"/>
      <c r="QHA138" s="298"/>
      <c r="QHB138" s="298"/>
      <c r="QHC138" s="298"/>
      <c r="QHD138" s="298"/>
      <c r="QHE138" s="298"/>
      <c r="QHF138" s="298"/>
      <c r="QHG138" s="298"/>
      <c r="QHH138" s="298"/>
      <c r="QHI138" s="298"/>
      <c r="QHJ138" s="298"/>
      <c r="QHK138" s="298"/>
      <c r="QHL138" s="298"/>
      <c r="QHM138" s="298"/>
      <c r="QHN138" s="298"/>
      <c r="QHO138" s="298"/>
      <c r="QHP138" s="298"/>
      <c r="QHQ138" s="298"/>
      <c r="QHR138" s="298"/>
      <c r="QHS138" s="298"/>
      <c r="QHT138" s="298"/>
      <c r="QHU138" s="298"/>
      <c r="QHV138" s="298"/>
      <c r="QHW138" s="298"/>
      <c r="QHX138" s="298"/>
      <c r="QHY138" s="298"/>
      <c r="QHZ138" s="298"/>
      <c r="QIA138" s="298"/>
      <c r="QIB138" s="298"/>
      <c r="QIC138" s="298"/>
      <c r="QID138" s="298"/>
      <c r="QIE138" s="298"/>
      <c r="QIF138" s="298"/>
      <c r="QIG138" s="298"/>
      <c r="QIH138" s="298"/>
      <c r="QII138" s="298"/>
      <c r="QIJ138" s="298"/>
      <c r="QIK138" s="298"/>
      <c r="QIL138" s="298"/>
      <c r="QIM138" s="298"/>
      <c r="QIN138" s="298"/>
      <c r="QIO138" s="298"/>
      <c r="QIP138" s="298"/>
      <c r="QIQ138" s="298"/>
      <c r="QIR138" s="298"/>
      <c r="QIS138" s="298"/>
      <c r="QIT138" s="298"/>
      <c r="QIU138" s="298"/>
      <c r="QIV138" s="298"/>
      <c r="QIW138" s="298"/>
      <c r="QIX138" s="298"/>
      <c r="QIY138" s="298"/>
      <c r="QIZ138" s="298"/>
      <c r="QJA138" s="298"/>
      <c r="QJB138" s="298"/>
      <c r="QJC138" s="298"/>
      <c r="QJD138" s="298"/>
      <c r="QJE138" s="298"/>
      <c r="QJF138" s="298"/>
      <c r="QJG138" s="298"/>
      <c r="QJH138" s="298"/>
      <c r="QJI138" s="298"/>
      <c r="QJJ138" s="298"/>
      <c r="QJK138" s="298"/>
      <c r="QJL138" s="298"/>
      <c r="QJM138" s="298"/>
      <c r="QJN138" s="298"/>
      <c r="QJO138" s="298"/>
      <c r="QJP138" s="298"/>
      <c r="QJQ138" s="298"/>
      <c r="QJR138" s="298"/>
      <c r="QJS138" s="298"/>
      <c r="QJT138" s="298"/>
      <c r="QJU138" s="298"/>
      <c r="QJV138" s="298"/>
      <c r="QJW138" s="298"/>
      <c r="QJX138" s="298"/>
      <c r="QJY138" s="298"/>
      <c r="QJZ138" s="298"/>
      <c r="QKA138" s="298"/>
      <c r="QKH138" s="298"/>
      <c r="QKI138" s="298"/>
      <c r="QKJ138" s="298"/>
      <c r="QKK138" s="298"/>
      <c r="QKL138" s="298"/>
      <c r="QKM138" s="298"/>
      <c r="QKN138" s="298"/>
      <c r="QKO138" s="298"/>
      <c r="QKP138" s="298"/>
      <c r="QKQ138" s="298"/>
      <c r="QKR138" s="298"/>
      <c r="QKS138" s="298"/>
      <c r="QKT138" s="298"/>
      <c r="QKU138" s="298"/>
      <c r="QKV138" s="298"/>
      <c r="QKW138" s="298"/>
      <c r="QKX138" s="298"/>
      <c r="QKY138" s="298"/>
      <c r="QKZ138" s="298"/>
      <c r="QLA138" s="298"/>
      <c r="QLB138" s="298"/>
      <c r="QLC138" s="298"/>
      <c r="QLD138" s="298"/>
      <c r="QLE138" s="298"/>
      <c r="QLF138" s="298"/>
      <c r="QLG138" s="298"/>
      <c r="QLH138" s="298"/>
      <c r="QLI138" s="298"/>
      <c r="QLJ138" s="298"/>
      <c r="QLK138" s="298"/>
      <c r="QLL138" s="298"/>
      <c r="QLM138" s="298"/>
      <c r="QLN138" s="298"/>
      <c r="QLO138" s="298"/>
      <c r="QLP138" s="298"/>
      <c r="QLQ138" s="298"/>
      <c r="QLR138" s="298"/>
      <c r="QLS138" s="298"/>
      <c r="QLT138" s="298"/>
      <c r="QLU138" s="298"/>
      <c r="QLV138" s="298"/>
      <c r="QLW138" s="298"/>
      <c r="QLX138" s="298"/>
      <c r="QLY138" s="298"/>
      <c r="QLZ138" s="298"/>
      <c r="QMA138" s="298"/>
      <c r="QMB138" s="298"/>
      <c r="QMC138" s="298"/>
      <c r="QMD138" s="298"/>
      <c r="QME138" s="298"/>
      <c r="QMF138" s="298"/>
      <c r="QMG138" s="298"/>
      <c r="QMH138" s="298"/>
      <c r="QMI138" s="298"/>
      <c r="QMJ138" s="298"/>
      <c r="QMK138" s="298"/>
      <c r="QML138" s="298"/>
      <c r="QMM138" s="298"/>
      <c r="QMN138" s="298"/>
      <c r="QMO138" s="298"/>
      <c r="QMP138" s="298"/>
      <c r="QMQ138" s="298"/>
      <c r="QMR138" s="298"/>
      <c r="QMS138" s="298"/>
      <c r="QMT138" s="298"/>
      <c r="QMU138" s="298"/>
      <c r="QMV138" s="298"/>
      <c r="QMW138" s="298"/>
      <c r="QMX138" s="298"/>
      <c r="QMY138" s="298"/>
      <c r="QMZ138" s="298"/>
      <c r="QNA138" s="298"/>
      <c r="QNB138" s="298"/>
      <c r="QNC138" s="298"/>
      <c r="QND138" s="298"/>
      <c r="QNE138" s="298"/>
      <c r="QNF138" s="298"/>
      <c r="QNG138" s="298"/>
      <c r="QNH138" s="298"/>
      <c r="QNI138" s="298"/>
      <c r="QNJ138" s="298"/>
      <c r="QNK138" s="298"/>
      <c r="QNL138" s="298"/>
      <c r="QNM138" s="298"/>
      <c r="QNN138" s="298"/>
      <c r="QNO138" s="298"/>
      <c r="QNP138" s="298"/>
      <c r="QNQ138" s="298"/>
      <c r="QNR138" s="298"/>
      <c r="QNS138" s="298"/>
      <c r="QNT138" s="298"/>
      <c r="QNU138" s="298"/>
      <c r="QNV138" s="298"/>
      <c r="QNW138" s="298"/>
      <c r="QNX138" s="298"/>
      <c r="QNY138" s="298"/>
      <c r="QNZ138" s="298"/>
      <c r="QOA138" s="298"/>
      <c r="QOB138" s="298"/>
      <c r="QOC138" s="298"/>
      <c r="QOD138" s="298"/>
      <c r="QOE138" s="298"/>
      <c r="QOF138" s="298"/>
      <c r="QOG138" s="298"/>
      <c r="QOH138" s="298"/>
      <c r="QOI138" s="298"/>
      <c r="QOJ138" s="298"/>
      <c r="QOK138" s="298"/>
      <c r="QOL138" s="298"/>
      <c r="QOM138" s="298"/>
      <c r="QON138" s="298"/>
      <c r="QOO138" s="298"/>
      <c r="QOP138" s="298"/>
      <c r="QOQ138" s="298"/>
      <c r="QOR138" s="298"/>
      <c r="QOS138" s="298"/>
      <c r="QOT138" s="298"/>
      <c r="QOU138" s="298"/>
      <c r="QOV138" s="298"/>
      <c r="QOW138" s="298"/>
      <c r="QOX138" s="298"/>
      <c r="QOY138" s="298"/>
      <c r="QOZ138" s="298"/>
      <c r="QPA138" s="298"/>
      <c r="QPB138" s="298"/>
      <c r="QPC138" s="298"/>
      <c r="QPD138" s="298"/>
      <c r="QPE138" s="298"/>
      <c r="QPF138" s="298"/>
      <c r="QPG138" s="298"/>
      <c r="QPH138" s="298"/>
      <c r="QPI138" s="298"/>
      <c r="QPJ138" s="298"/>
      <c r="QPK138" s="298"/>
      <c r="QPL138" s="298"/>
      <c r="QPM138" s="298"/>
      <c r="QPN138" s="298"/>
      <c r="QPO138" s="298"/>
      <c r="QPP138" s="298"/>
      <c r="QPQ138" s="298"/>
      <c r="QPR138" s="298"/>
      <c r="QPS138" s="298"/>
      <c r="QPT138" s="298"/>
      <c r="QPU138" s="298"/>
      <c r="QPV138" s="298"/>
      <c r="QPW138" s="298"/>
      <c r="QPX138" s="298"/>
      <c r="QPY138" s="298"/>
      <c r="QPZ138" s="298"/>
      <c r="QQA138" s="298"/>
      <c r="QQB138" s="298"/>
      <c r="QQC138" s="298"/>
      <c r="QQD138" s="298"/>
      <c r="QQE138" s="298"/>
      <c r="QQF138" s="298"/>
      <c r="QQG138" s="298"/>
      <c r="QQH138" s="298"/>
      <c r="QQI138" s="298"/>
      <c r="QQJ138" s="298"/>
      <c r="QQK138" s="298"/>
      <c r="QQL138" s="298"/>
      <c r="QQM138" s="298"/>
      <c r="QQN138" s="298"/>
      <c r="QQO138" s="298"/>
      <c r="QQP138" s="298"/>
      <c r="QQQ138" s="298"/>
      <c r="QQR138" s="298"/>
      <c r="QQS138" s="298"/>
      <c r="QQT138" s="298"/>
      <c r="QQU138" s="298"/>
      <c r="QQV138" s="298"/>
      <c r="QQW138" s="298"/>
      <c r="QQX138" s="298"/>
      <c r="QQY138" s="298"/>
      <c r="QQZ138" s="298"/>
      <c r="QRA138" s="298"/>
      <c r="QRB138" s="298"/>
      <c r="QRC138" s="298"/>
      <c r="QRD138" s="298"/>
      <c r="QRE138" s="298"/>
      <c r="QRF138" s="298"/>
      <c r="QRG138" s="298"/>
      <c r="QRH138" s="298"/>
      <c r="QRI138" s="298"/>
      <c r="QRJ138" s="298"/>
      <c r="QRK138" s="298"/>
      <c r="QRL138" s="298"/>
      <c r="QRM138" s="298"/>
      <c r="QRN138" s="298"/>
      <c r="QRO138" s="298"/>
      <c r="QRP138" s="298"/>
      <c r="QRQ138" s="298"/>
      <c r="QRR138" s="298"/>
      <c r="QRS138" s="298"/>
      <c r="QRT138" s="298"/>
      <c r="QRU138" s="298"/>
      <c r="QRV138" s="298"/>
      <c r="QRW138" s="298"/>
      <c r="QRX138" s="298"/>
      <c r="QRY138" s="298"/>
      <c r="QRZ138" s="298"/>
      <c r="QSA138" s="298"/>
      <c r="QSB138" s="298"/>
      <c r="QSC138" s="298"/>
      <c r="QSD138" s="298"/>
      <c r="QSE138" s="298"/>
      <c r="QSF138" s="298"/>
      <c r="QSG138" s="298"/>
      <c r="QSH138" s="298"/>
      <c r="QSI138" s="298"/>
      <c r="QSJ138" s="298"/>
      <c r="QSK138" s="298"/>
      <c r="QSL138" s="298"/>
      <c r="QSM138" s="298"/>
      <c r="QSN138" s="298"/>
      <c r="QSO138" s="298"/>
      <c r="QSP138" s="298"/>
      <c r="QSQ138" s="298"/>
      <c r="QSR138" s="298"/>
      <c r="QSS138" s="298"/>
      <c r="QST138" s="298"/>
      <c r="QSU138" s="298"/>
      <c r="QSV138" s="298"/>
      <c r="QSW138" s="298"/>
      <c r="QSX138" s="298"/>
      <c r="QSY138" s="298"/>
      <c r="QSZ138" s="298"/>
      <c r="QTA138" s="298"/>
      <c r="QTB138" s="298"/>
      <c r="QTC138" s="298"/>
      <c r="QTD138" s="298"/>
      <c r="QTE138" s="298"/>
      <c r="QTF138" s="298"/>
      <c r="QTG138" s="298"/>
      <c r="QTH138" s="298"/>
      <c r="QTI138" s="298"/>
      <c r="QTJ138" s="298"/>
      <c r="QTK138" s="298"/>
      <c r="QTL138" s="298"/>
      <c r="QTM138" s="298"/>
      <c r="QTN138" s="298"/>
      <c r="QTO138" s="298"/>
      <c r="QTP138" s="298"/>
      <c r="QTQ138" s="298"/>
      <c r="QTR138" s="298"/>
      <c r="QTS138" s="298"/>
      <c r="QTT138" s="298"/>
      <c r="QTU138" s="298"/>
      <c r="QTV138" s="298"/>
      <c r="QTW138" s="298"/>
      <c r="QUD138" s="298"/>
      <c r="QUE138" s="298"/>
      <c r="QUF138" s="298"/>
      <c r="QUG138" s="298"/>
      <c r="QUH138" s="298"/>
      <c r="QUI138" s="298"/>
      <c r="QUJ138" s="298"/>
      <c r="QUK138" s="298"/>
      <c r="QUL138" s="298"/>
      <c r="QUM138" s="298"/>
      <c r="QUN138" s="298"/>
      <c r="QUO138" s="298"/>
      <c r="QUP138" s="298"/>
      <c r="QUQ138" s="298"/>
      <c r="QUR138" s="298"/>
      <c r="QUS138" s="298"/>
      <c r="QUT138" s="298"/>
      <c r="QUU138" s="298"/>
      <c r="QUV138" s="298"/>
      <c r="QUW138" s="298"/>
      <c r="QUX138" s="298"/>
      <c r="QUY138" s="298"/>
      <c r="QUZ138" s="298"/>
      <c r="QVA138" s="298"/>
      <c r="QVB138" s="298"/>
      <c r="QVC138" s="298"/>
      <c r="QVD138" s="298"/>
      <c r="QVE138" s="298"/>
      <c r="QVF138" s="298"/>
      <c r="QVG138" s="298"/>
      <c r="QVH138" s="298"/>
      <c r="QVI138" s="298"/>
      <c r="QVJ138" s="298"/>
      <c r="QVK138" s="298"/>
      <c r="QVL138" s="298"/>
      <c r="QVM138" s="298"/>
      <c r="QVN138" s="298"/>
      <c r="QVO138" s="298"/>
      <c r="QVP138" s="298"/>
      <c r="QVQ138" s="298"/>
      <c r="QVR138" s="298"/>
      <c r="QVS138" s="298"/>
      <c r="QVT138" s="298"/>
      <c r="QVU138" s="298"/>
      <c r="QVV138" s="298"/>
      <c r="QVW138" s="298"/>
      <c r="QVX138" s="298"/>
      <c r="QVY138" s="298"/>
      <c r="QVZ138" s="298"/>
      <c r="QWA138" s="298"/>
      <c r="QWB138" s="298"/>
      <c r="QWC138" s="298"/>
      <c r="QWD138" s="298"/>
      <c r="QWE138" s="298"/>
      <c r="QWF138" s="298"/>
      <c r="QWG138" s="298"/>
      <c r="QWH138" s="298"/>
      <c r="QWI138" s="298"/>
      <c r="QWJ138" s="298"/>
      <c r="QWK138" s="298"/>
      <c r="QWL138" s="298"/>
      <c r="QWM138" s="298"/>
      <c r="QWN138" s="298"/>
      <c r="QWO138" s="298"/>
      <c r="QWP138" s="298"/>
      <c r="QWQ138" s="298"/>
      <c r="QWR138" s="298"/>
      <c r="QWS138" s="298"/>
      <c r="QWT138" s="298"/>
      <c r="QWU138" s="298"/>
      <c r="QWV138" s="298"/>
      <c r="QWW138" s="298"/>
      <c r="QWX138" s="298"/>
      <c r="QWY138" s="298"/>
      <c r="QWZ138" s="298"/>
      <c r="QXA138" s="298"/>
      <c r="QXB138" s="298"/>
      <c r="QXC138" s="298"/>
      <c r="QXD138" s="298"/>
      <c r="QXE138" s="298"/>
      <c r="QXF138" s="298"/>
      <c r="QXG138" s="298"/>
      <c r="QXH138" s="298"/>
      <c r="QXI138" s="298"/>
      <c r="QXJ138" s="298"/>
      <c r="QXK138" s="298"/>
      <c r="QXL138" s="298"/>
      <c r="QXM138" s="298"/>
      <c r="QXN138" s="298"/>
      <c r="QXO138" s="298"/>
      <c r="QXP138" s="298"/>
      <c r="QXQ138" s="298"/>
      <c r="QXR138" s="298"/>
      <c r="QXS138" s="298"/>
      <c r="QXT138" s="298"/>
      <c r="QXU138" s="298"/>
      <c r="QXV138" s="298"/>
      <c r="QXW138" s="298"/>
      <c r="QXX138" s="298"/>
      <c r="QXY138" s="298"/>
      <c r="QXZ138" s="298"/>
      <c r="QYA138" s="298"/>
      <c r="QYB138" s="298"/>
      <c r="QYC138" s="298"/>
      <c r="QYD138" s="298"/>
      <c r="QYE138" s="298"/>
      <c r="QYF138" s="298"/>
      <c r="QYG138" s="298"/>
      <c r="QYH138" s="298"/>
      <c r="QYI138" s="298"/>
      <c r="QYJ138" s="298"/>
      <c r="QYK138" s="298"/>
      <c r="QYL138" s="298"/>
      <c r="QYM138" s="298"/>
      <c r="QYN138" s="298"/>
      <c r="QYO138" s="298"/>
      <c r="QYP138" s="298"/>
      <c r="QYQ138" s="298"/>
      <c r="QYR138" s="298"/>
      <c r="QYS138" s="298"/>
      <c r="QYT138" s="298"/>
      <c r="QYU138" s="298"/>
      <c r="QYV138" s="298"/>
      <c r="QYW138" s="298"/>
      <c r="QYX138" s="298"/>
      <c r="QYY138" s="298"/>
      <c r="QYZ138" s="298"/>
      <c r="QZA138" s="298"/>
      <c r="QZB138" s="298"/>
      <c r="QZC138" s="298"/>
      <c r="QZD138" s="298"/>
      <c r="QZE138" s="298"/>
      <c r="QZF138" s="298"/>
      <c r="QZG138" s="298"/>
      <c r="QZH138" s="298"/>
      <c r="QZI138" s="298"/>
      <c r="QZJ138" s="298"/>
      <c r="QZK138" s="298"/>
      <c r="QZL138" s="298"/>
      <c r="QZM138" s="298"/>
      <c r="QZN138" s="298"/>
      <c r="QZO138" s="298"/>
      <c r="QZP138" s="298"/>
      <c r="QZQ138" s="298"/>
      <c r="QZR138" s="298"/>
      <c r="QZS138" s="298"/>
      <c r="QZT138" s="298"/>
      <c r="QZU138" s="298"/>
      <c r="QZV138" s="298"/>
      <c r="QZW138" s="298"/>
      <c r="QZX138" s="298"/>
      <c r="QZY138" s="298"/>
      <c r="QZZ138" s="298"/>
      <c r="RAA138" s="298"/>
      <c r="RAB138" s="298"/>
      <c r="RAC138" s="298"/>
      <c r="RAD138" s="298"/>
      <c r="RAE138" s="298"/>
      <c r="RAF138" s="298"/>
      <c r="RAG138" s="298"/>
      <c r="RAH138" s="298"/>
      <c r="RAI138" s="298"/>
      <c r="RAJ138" s="298"/>
      <c r="RAK138" s="298"/>
      <c r="RAL138" s="298"/>
      <c r="RAM138" s="298"/>
      <c r="RAN138" s="298"/>
      <c r="RAO138" s="298"/>
      <c r="RAP138" s="298"/>
      <c r="RAQ138" s="298"/>
      <c r="RAR138" s="298"/>
      <c r="RAS138" s="298"/>
      <c r="RAT138" s="298"/>
      <c r="RAU138" s="298"/>
      <c r="RAV138" s="298"/>
      <c r="RAW138" s="298"/>
      <c r="RAX138" s="298"/>
      <c r="RAY138" s="298"/>
      <c r="RAZ138" s="298"/>
      <c r="RBA138" s="298"/>
      <c r="RBB138" s="298"/>
      <c r="RBC138" s="298"/>
      <c r="RBD138" s="298"/>
      <c r="RBE138" s="298"/>
      <c r="RBF138" s="298"/>
      <c r="RBG138" s="298"/>
      <c r="RBH138" s="298"/>
      <c r="RBI138" s="298"/>
      <c r="RBJ138" s="298"/>
      <c r="RBK138" s="298"/>
      <c r="RBL138" s="298"/>
      <c r="RBM138" s="298"/>
      <c r="RBN138" s="298"/>
      <c r="RBO138" s="298"/>
      <c r="RBP138" s="298"/>
      <c r="RBQ138" s="298"/>
      <c r="RBR138" s="298"/>
      <c r="RBS138" s="298"/>
      <c r="RBT138" s="298"/>
      <c r="RBU138" s="298"/>
      <c r="RBV138" s="298"/>
      <c r="RBW138" s="298"/>
      <c r="RBX138" s="298"/>
      <c r="RBY138" s="298"/>
      <c r="RBZ138" s="298"/>
      <c r="RCA138" s="298"/>
      <c r="RCB138" s="298"/>
      <c r="RCC138" s="298"/>
      <c r="RCD138" s="298"/>
      <c r="RCE138" s="298"/>
      <c r="RCF138" s="298"/>
      <c r="RCG138" s="298"/>
      <c r="RCH138" s="298"/>
      <c r="RCI138" s="298"/>
      <c r="RCJ138" s="298"/>
      <c r="RCK138" s="298"/>
      <c r="RCL138" s="298"/>
      <c r="RCM138" s="298"/>
      <c r="RCN138" s="298"/>
      <c r="RCO138" s="298"/>
      <c r="RCP138" s="298"/>
      <c r="RCQ138" s="298"/>
      <c r="RCR138" s="298"/>
      <c r="RCS138" s="298"/>
      <c r="RCT138" s="298"/>
      <c r="RCU138" s="298"/>
      <c r="RCV138" s="298"/>
      <c r="RCW138" s="298"/>
      <c r="RCX138" s="298"/>
      <c r="RCY138" s="298"/>
      <c r="RCZ138" s="298"/>
      <c r="RDA138" s="298"/>
      <c r="RDB138" s="298"/>
      <c r="RDC138" s="298"/>
      <c r="RDD138" s="298"/>
      <c r="RDE138" s="298"/>
      <c r="RDF138" s="298"/>
      <c r="RDG138" s="298"/>
      <c r="RDH138" s="298"/>
      <c r="RDI138" s="298"/>
      <c r="RDJ138" s="298"/>
      <c r="RDK138" s="298"/>
      <c r="RDL138" s="298"/>
      <c r="RDM138" s="298"/>
      <c r="RDN138" s="298"/>
      <c r="RDO138" s="298"/>
      <c r="RDP138" s="298"/>
      <c r="RDQ138" s="298"/>
      <c r="RDR138" s="298"/>
      <c r="RDS138" s="298"/>
      <c r="RDZ138" s="298"/>
      <c r="REA138" s="298"/>
      <c r="REB138" s="298"/>
      <c r="REC138" s="298"/>
      <c r="RED138" s="298"/>
      <c r="REE138" s="298"/>
      <c r="REF138" s="298"/>
      <c r="REG138" s="298"/>
      <c r="REH138" s="298"/>
      <c r="REI138" s="298"/>
      <c r="REJ138" s="298"/>
      <c r="REK138" s="298"/>
      <c r="REL138" s="298"/>
      <c r="REM138" s="298"/>
      <c r="REN138" s="298"/>
      <c r="REO138" s="298"/>
      <c r="REP138" s="298"/>
      <c r="REQ138" s="298"/>
      <c r="RER138" s="298"/>
      <c r="RES138" s="298"/>
      <c r="RET138" s="298"/>
      <c r="REU138" s="298"/>
      <c r="REV138" s="298"/>
      <c r="REW138" s="298"/>
      <c r="REX138" s="298"/>
      <c r="REY138" s="298"/>
      <c r="REZ138" s="298"/>
      <c r="RFA138" s="298"/>
      <c r="RFB138" s="298"/>
      <c r="RFC138" s="298"/>
      <c r="RFD138" s="298"/>
      <c r="RFE138" s="298"/>
      <c r="RFF138" s="298"/>
      <c r="RFG138" s="298"/>
      <c r="RFH138" s="298"/>
      <c r="RFI138" s="298"/>
      <c r="RFJ138" s="298"/>
      <c r="RFK138" s="298"/>
      <c r="RFL138" s="298"/>
      <c r="RFM138" s="298"/>
      <c r="RFN138" s="298"/>
      <c r="RFO138" s="298"/>
      <c r="RFP138" s="298"/>
      <c r="RFQ138" s="298"/>
      <c r="RFR138" s="298"/>
      <c r="RFS138" s="298"/>
      <c r="RFT138" s="298"/>
      <c r="RFU138" s="298"/>
      <c r="RFV138" s="298"/>
      <c r="RFW138" s="298"/>
      <c r="RFX138" s="298"/>
      <c r="RFY138" s="298"/>
      <c r="RFZ138" s="298"/>
      <c r="RGA138" s="298"/>
      <c r="RGB138" s="298"/>
      <c r="RGC138" s="298"/>
      <c r="RGD138" s="298"/>
      <c r="RGE138" s="298"/>
      <c r="RGF138" s="298"/>
      <c r="RGG138" s="298"/>
      <c r="RGH138" s="298"/>
      <c r="RGI138" s="298"/>
      <c r="RGJ138" s="298"/>
      <c r="RGK138" s="298"/>
      <c r="RGL138" s="298"/>
      <c r="RGM138" s="298"/>
      <c r="RGN138" s="298"/>
      <c r="RGO138" s="298"/>
      <c r="RGP138" s="298"/>
      <c r="RGQ138" s="298"/>
      <c r="RGR138" s="298"/>
      <c r="RGS138" s="298"/>
      <c r="RGT138" s="298"/>
      <c r="RGU138" s="298"/>
      <c r="RGV138" s="298"/>
      <c r="RGW138" s="298"/>
      <c r="RGX138" s="298"/>
      <c r="RGY138" s="298"/>
      <c r="RGZ138" s="298"/>
      <c r="RHA138" s="298"/>
      <c r="RHB138" s="298"/>
      <c r="RHC138" s="298"/>
      <c r="RHD138" s="298"/>
      <c r="RHE138" s="298"/>
      <c r="RHF138" s="298"/>
      <c r="RHG138" s="298"/>
      <c r="RHH138" s="298"/>
      <c r="RHI138" s="298"/>
      <c r="RHJ138" s="298"/>
      <c r="RHK138" s="298"/>
      <c r="RHL138" s="298"/>
      <c r="RHM138" s="298"/>
      <c r="RHN138" s="298"/>
      <c r="RHO138" s="298"/>
      <c r="RHP138" s="298"/>
      <c r="RHQ138" s="298"/>
      <c r="RHR138" s="298"/>
      <c r="RHS138" s="298"/>
      <c r="RHT138" s="298"/>
      <c r="RHU138" s="298"/>
      <c r="RHV138" s="298"/>
      <c r="RHW138" s="298"/>
      <c r="RHX138" s="298"/>
      <c r="RHY138" s="298"/>
      <c r="RHZ138" s="298"/>
      <c r="RIA138" s="298"/>
      <c r="RIB138" s="298"/>
      <c r="RIC138" s="298"/>
      <c r="RID138" s="298"/>
      <c r="RIE138" s="298"/>
      <c r="RIF138" s="298"/>
      <c r="RIG138" s="298"/>
      <c r="RIH138" s="298"/>
      <c r="RII138" s="298"/>
      <c r="RIJ138" s="298"/>
      <c r="RIK138" s="298"/>
      <c r="RIL138" s="298"/>
      <c r="RIM138" s="298"/>
      <c r="RIN138" s="298"/>
      <c r="RIO138" s="298"/>
      <c r="RIP138" s="298"/>
      <c r="RIQ138" s="298"/>
      <c r="RIR138" s="298"/>
      <c r="RIS138" s="298"/>
      <c r="RIT138" s="298"/>
      <c r="RIU138" s="298"/>
      <c r="RIV138" s="298"/>
      <c r="RIW138" s="298"/>
      <c r="RIX138" s="298"/>
      <c r="RIY138" s="298"/>
      <c r="RIZ138" s="298"/>
      <c r="RJA138" s="298"/>
      <c r="RJB138" s="298"/>
      <c r="RJC138" s="298"/>
      <c r="RJD138" s="298"/>
      <c r="RJE138" s="298"/>
      <c r="RJF138" s="298"/>
      <c r="RJG138" s="298"/>
      <c r="RJH138" s="298"/>
      <c r="RJI138" s="298"/>
      <c r="RJJ138" s="298"/>
      <c r="RJK138" s="298"/>
      <c r="RJL138" s="298"/>
      <c r="RJM138" s="298"/>
      <c r="RJN138" s="298"/>
      <c r="RJO138" s="298"/>
      <c r="RJP138" s="298"/>
      <c r="RJQ138" s="298"/>
      <c r="RJR138" s="298"/>
      <c r="RJS138" s="298"/>
      <c r="RJT138" s="298"/>
      <c r="RJU138" s="298"/>
      <c r="RJV138" s="298"/>
      <c r="RJW138" s="298"/>
      <c r="RJX138" s="298"/>
      <c r="RJY138" s="298"/>
      <c r="RJZ138" s="298"/>
      <c r="RKA138" s="298"/>
      <c r="RKB138" s="298"/>
      <c r="RKC138" s="298"/>
      <c r="RKD138" s="298"/>
      <c r="RKE138" s="298"/>
      <c r="RKF138" s="298"/>
      <c r="RKG138" s="298"/>
      <c r="RKH138" s="298"/>
      <c r="RKI138" s="298"/>
      <c r="RKJ138" s="298"/>
      <c r="RKK138" s="298"/>
      <c r="RKL138" s="298"/>
      <c r="RKM138" s="298"/>
      <c r="RKN138" s="298"/>
      <c r="RKO138" s="298"/>
      <c r="RKP138" s="298"/>
      <c r="RKQ138" s="298"/>
      <c r="RKR138" s="298"/>
      <c r="RKS138" s="298"/>
      <c r="RKT138" s="298"/>
      <c r="RKU138" s="298"/>
      <c r="RKV138" s="298"/>
      <c r="RKW138" s="298"/>
      <c r="RKX138" s="298"/>
      <c r="RKY138" s="298"/>
      <c r="RKZ138" s="298"/>
      <c r="RLA138" s="298"/>
      <c r="RLB138" s="298"/>
      <c r="RLC138" s="298"/>
      <c r="RLD138" s="298"/>
      <c r="RLE138" s="298"/>
      <c r="RLF138" s="298"/>
      <c r="RLG138" s="298"/>
      <c r="RLH138" s="298"/>
      <c r="RLI138" s="298"/>
      <c r="RLJ138" s="298"/>
      <c r="RLK138" s="298"/>
      <c r="RLL138" s="298"/>
      <c r="RLM138" s="298"/>
      <c r="RLN138" s="298"/>
      <c r="RLO138" s="298"/>
      <c r="RLP138" s="298"/>
      <c r="RLQ138" s="298"/>
      <c r="RLR138" s="298"/>
      <c r="RLS138" s="298"/>
      <c r="RLT138" s="298"/>
      <c r="RLU138" s="298"/>
      <c r="RLV138" s="298"/>
      <c r="RLW138" s="298"/>
      <c r="RLX138" s="298"/>
      <c r="RLY138" s="298"/>
      <c r="RLZ138" s="298"/>
      <c r="RMA138" s="298"/>
      <c r="RMB138" s="298"/>
      <c r="RMC138" s="298"/>
      <c r="RMD138" s="298"/>
      <c r="RME138" s="298"/>
      <c r="RMF138" s="298"/>
      <c r="RMG138" s="298"/>
      <c r="RMH138" s="298"/>
      <c r="RMI138" s="298"/>
      <c r="RMJ138" s="298"/>
      <c r="RMK138" s="298"/>
      <c r="RML138" s="298"/>
      <c r="RMM138" s="298"/>
      <c r="RMN138" s="298"/>
      <c r="RMO138" s="298"/>
      <c r="RMP138" s="298"/>
      <c r="RMQ138" s="298"/>
      <c r="RMR138" s="298"/>
      <c r="RMS138" s="298"/>
      <c r="RMT138" s="298"/>
      <c r="RMU138" s="298"/>
      <c r="RMV138" s="298"/>
      <c r="RMW138" s="298"/>
      <c r="RMX138" s="298"/>
      <c r="RMY138" s="298"/>
      <c r="RMZ138" s="298"/>
      <c r="RNA138" s="298"/>
      <c r="RNB138" s="298"/>
      <c r="RNC138" s="298"/>
      <c r="RND138" s="298"/>
      <c r="RNE138" s="298"/>
      <c r="RNF138" s="298"/>
      <c r="RNG138" s="298"/>
      <c r="RNH138" s="298"/>
      <c r="RNI138" s="298"/>
      <c r="RNJ138" s="298"/>
      <c r="RNK138" s="298"/>
      <c r="RNL138" s="298"/>
      <c r="RNM138" s="298"/>
      <c r="RNN138" s="298"/>
      <c r="RNO138" s="298"/>
      <c r="RNV138" s="298"/>
      <c r="RNW138" s="298"/>
      <c r="RNX138" s="298"/>
      <c r="RNY138" s="298"/>
      <c r="RNZ138" s="298"/>
      <c r="ROA138" s="298"/>
      <c r="ROB138" s="298"/>
      <c r="ROC138" s="298"/>
      <c r="ROD138" s="298"/>
      <c r="ROE138" s="298"/>
      <c r="ROF138" s="298"/>
      <c r="ROG138" s="298"/>
      <c r="ROH138" s="298"/>
      <c r="ROI138" s="298"/>
      <c r="ROJ138" s="298"/>
      <c r="ROK138" s="298"/>
      <c r="ROL138" s="298"/>
      <c r="ROM138" s="298"/>
      <c r="RON138" s="298"/>
      <c r="ROO138" s="298"/>
      <c r="ROP138" s="298"/>
      <c r="ROQ138" s="298"/>
      <c r="ROR138" s="298"/>
      <c r="ROS138" s="298"/>
      <c r="ROT138" s="298"/>
      <c r="ROU138" s="298"/>
      <c r="ROV138" s="298"/>
      <c r="ROW138" s="298"/>
      <c r="ROX138" s="298"/>
      <c r="ROY138" s="298"/>
      <c r="ROZ138" s="298"/>
      <c r="RPA138" s="298"/>
      <c r="RPB138" s="298"/>
      <c r="RPC138" s="298"/>
      <c r="RPD138" s="298"/>
      <c r="RPE138" s="298"/>
      <c r="RPF138" s="298"/>
      <c r="RPG138" s="298"/>
      <c r="RPH138" s="298"/>
      <c r="RPI138" s="298"/>
      <c r="RPJ138" s="298"/>
      <c r="RPK138" s="298"/>
      <c r="RPL138" s="298"/>
      <c r="RPM138" s="298"/>
      <c r="RPN138" s="298"/>
      <c r="RPO138" s="298"/>
      <c r="RPP138" s="298"/>
      <c r="RPQ138" s="298"/>
      <c r="RPR138" s="298"/>
      <c r="RPS138" s="298"/>
      <c r="RPT138" s="298"/>
      <c r="RPU138" s="298"/>
      <c r="RPV138" s="298"/>
      <c r="RPW138" s="298"/>
      <c r="RPX138" s="298"/>
      <c r="RPY138" s="298"/>
      <c r="RPZ138" s="298"/>
      <c r="RQA138" s="298"/>
      <c r="RQB138" s="298"/>
      <c r="RQC138" s="298"/>
      <c r="RQD138" s="298"/>
      <c r="RQE138" s="298"/>
      <c r="RQF138" s="298"/>
      <c r="RQG138" s="298"/>
      <c r="RQH138" s="298"/>
      <c r="RQI138" s="298"/>
      <c r="RQJ138" s="298"/>
      <c r="RQK138" s="298"/>
      <c r="RQL138" s="298"/>
      <c r="RQM138" s="298"/>
      <c r="RQN138" s="298"/>
      <c r="RQO138" s="298"/>
      <c r="RQP138" s="298"/>
      <c r="RQQ138" s="298"/>
      <c r="RQR138" s="298"/>
      <c r="RQS138" s="298"/>
      <c r="RQT138" s="298"/>
      <c r="RQU138" s="298"/>
      <c r="RQV138" s="298"/>
      <c r="RQW138" s="298"/>
      <c r="RQX138" s="298"/>
      <c r="RQY138" s="298"/>
      <c r="RQZ138" s="298"/>
      <c r="RRA138" s="298"/>
      <c r="RRB138" s="298"/>
      <c r="RRC138" s="298"/>
      <c r="RRD138" s="298"/>
      <c r="RRE138" s="298"/>
      <c r="RRF138" s="298"/>
      <c r="RRG138" s="298"/>
      <c r="RRH138" s="298"/>
      <c r="RRI138" s="298"/>
      <c r="RRJ138" s="298"/>
      <c r="RRK138" s="298"/>
      <c r="RRL138" s="298"/>
      <c r="RRM138" s="298"/>
      <c r="RRN138" s="298"/>
      <c r="RRO138" s="298"/>
      <c r="RRP138" s="298"/>
      <c r="RRQ138" s="298"/>
      <c r="RRR138" s="298"/>
      <c r="RRS138" s="298"/>
      <c r="RRT138" s="298"/>
      <c r="RRU138" s="298"/>
      <c r="RRV138" s="298"/>
      <c r="RRW138" s="298"/>
      <c r="RRX138" s="298"/>
      <c r="RRY138" s="298"/>
      <c r="RRZ138" s="298"/>
      <c r="RSA138" s="298"/>
      <c r="RSB138" s="298"/>
      <c r="RSC138" s="298"/>
      <c r="RSD138" s="298"/>
      <c r="RSE138" s="298"/>
      <c r="RSF138" s="298"/>
      <c r="RSG138" s="298"/>
      <c r="RSH138" s="298"/>
      <c r="RSI138" s="298"/>
      <c r="RSJ138" s="298"/>
      <c r="RSK138" s="298"/>
      <c r="RSL138" s="298"/>
      <c r="RSM138" s="298"/>
      <c r="RSN138" s="298"/>
      <c r="RSO138" s="298"/>
      <c r="RSP138" s="298"/>
      <c r="RSQ138" s="298"/>
      <c r="RSR138" s="298"/>
      <c r="RSS138" s="298"/>
      <c r="RST138" s="298"/>
      <c r="RSU138" s="298"/>
      <c r="RSV138" s="298"/>
      <c r="RSW138" s="298"/>
      <c r="RSX138" s="298"/>
      <c r="RSY138" s="298"/>
      <c r="RSZ138" s="298"/>
      <c r="RTA138" s="298"/>
      <c r="RTB138" s="298"/>
      <c r="RTC138" s="298"/>
      <c r="RTD138" s="298"/>
      <c r="RTE138" s="298"/>
      <c r="RTF138" s="298"/>
      <c r="RTG138" s="298"/>
      <c r="RTH138" s="298"/>
      <c r="RTI138" s="298"/>
      <c r="RTJ138" s="298"/>
      <c r="RTK138" s="298"/>
      <c r="RTL138" s="298"/>
      <c r="RTM138" s="298"/>
      <c r="RTN138" s="298"/>
      <c r="RTO138" s="298"/>
      <c r="RTP138" s="298"/>
      <c r="RTQ138" s="298"/>
      <c r="RTR138" s="298"/>
      <c r="RTS138" s="298"/>
      <c r="RTT138" s="298"/>
      <c r="RTU138" s="298"/>
      <c r="RTV138" s="298"/>
      <c r="RTW138" s="298"/>
      <c r="RTX138" s="298"/>
      <c r="RTY138" s="298"/>
      <c r="RTZ138" s="298"/>
      <c r="RUA138" s="298"/>
      <c r="RUB138" s="298"/>
      <c r="RUC138" s="298"/>
      <c r="RUD138" s="298"/>
      <c r="RUE138" s="298"/>
      <c r="RUF138" s="298"/>
      <c r="RUG138" s="298"/>
      <c r="RUH138" s="298"/>
      <c r="RUI138" s="298"/>
      <c r="RUJ138" s="298"/>
      <c r="RUK138" s="298"/>
      <c r="RUL138" s="298"/>
      <c r="RUM138" s="298"/>
      <c r="RUN138" s="298"/>
      <c r="RUO138" s="298"/>
      <c r="RUP138" s="298"/>
      <c r="RUQ138" s="298"/>
      <c r="RUR138" s="298"/>
      <c r="RUS138" s="298"/>
      <c r="RUT138" s="298"/>
      <c r="RUU138" s="298"/>
      <c r="RUV138" s="298"/>
      <c r="RUW138" s="298"/>
      <c r="RUX138" s="298"/>
      <c r="RUY138" s="298"/>
      <c r="RUZ138" s="298"/>
      <c r="RVA138" s="298"/>
      <c r="RVB138" s="298"/>
      <c r="RVC138" s="298"/>
      <c r="RVD138" s="298"/>
      <c r="RVE138" s="298"/>
      <c r="RVF138" s="298"/>
      <c r="RVG138" s="298"/>
      <c r="RVH138" s="298"/>
      <c r="RVI138" s="298"/>
      <c r="RVJ138" s="298"/>
      <c r="RVK138" s="298"/>
      <c r="RVL138" s="298"/>
      <c r="RVM138" s="298"/>
      <c r="RVN138" s="298"/>
      <c r="RVO138" s="298"/>
      <c r="RVP138" s="298"/>
      <c r="RVQ138" s="298"/>
      <c r="RVR138" s="298"/>
      <c r="RVS138" s="298"/>
      <c r="RVT138" s="298"/>
      <c r="RVU138" s="298"/>
      <c r="RVV138" s="298"/>
      <c r="RVW138" s="298"/>
      <c r="RVX138" s="298"/>
      <c r="RVY138" s="298"/>
      <c r="RVZ138" s="298"/>
      <c r="RWA138" s="298"/>
      <c r="RWB138" s="298"/>
      <c r="RWC138" s="298"/>
      <c r="RWD138" s="298"/>
      <c r="RWE138" s="298"/>
      <c r="RWF138" s="298"/>
      <c r="RWG138" s="298"/>
      <c r="RWH138" s="298"/>
      <c r="RWI138" s="298"/>
      <c r="RWJ138" s="298"/>
      <c r="RWK138" s="298"/>
      <c r="RWL138" s="298"/>
      <c r="RWM138" s="298"/>
      <c r="RWN138" s="298"/>
      <c r="RWO138" s="298"/>
      <c r="RWP138" s="298"/>
      <c r="RWQ138" s="298"/>
      <c r="RWR138" s="298"/>
      <c r="RWS138" s="298"/>
      <c r="RWT138" s="298"/>
      <c r="RWU138" s="298"/>
      <c r="RWV138" s="298"/>
      <c r="RWW138" s="298"/>
      <c r="RWX138" s="298"/>
      <c r="RWY138" s="298"/>
      <c r="RWZ138" s="298"/>
      <c r="RXA138" s="298"/>
      <c r="RXB138" s="298"/>
      <c r="RXC138" s="298"/>
      <c r="RXD138" s="298"/>
      <c r="RXE138" s="298"/>
      <c r="RXF138" s="298"/>
      <c r="RXG138" s="298"/>
      <c r="RXH138" s="298"/>
      <c r="RXI138" s="298"/>
      <c r="RXJ138" s="298"/>
      <c r="RXK138" s="298"/>
      <c r="RXR138" s="298"/>
      <c r="RXS138" s="298"/>
      <c r="RXT138" s="298"/>
      <c r="RXU138" s="298"/>
      <c r="RXV138" s="298"/>
      <c r="RXW138" s="298"/>
      <c r="RXX138" s="298"/>
      <c r="RXY138" s="298"/>
      <c r="RXZ138" s="298"/>
      <c r="RYA138" s="298"/>
      <c r="RYB138" s="298"/>
      <c r="RYC138" s="298"/>
      <c r="RYD138" s="298"/>
      <c r="RYE138" s="298"/>
      <c r="RYF138" s="298"/>
      <c r="RYG138" s="298"/>
      <c r="RYH138" s="298"/>
      <c r="RYI138" s="298"/>
      <c r="RYJ138" s="298"/>
      <c r="RYK138" s="298"/>
      <c r="RYL138" s="298"/>
      <c r="RYM138" s="298"/>
      <c r="RYN138" s="298"/>
      <c r="RYO138" s="298"/>
      <c r="RYP138" s="298"/>
      <c r="RYQ138" s="298"/>
      <c r="RYR138" s="298"/>
      <c r="RYS138" s="298"/>
      <c r="RYT138" s="298"/>
      <c r="RYU138" s="298"/>
      <c r="RYV138" s="298"/>
      <c r="RYW138" s="298"/>
      <c r="RYX138" s="298"/>
      <c r="RYY138" s="298"/>
      <c r="RYZ138" s="298"/>
      <c r="RZA138" s="298"/>
      <c r="RZB138" s="298"/>
      <c r="RZC138" s="298"/>
      <c r="RZD138" s="298"/>
      <c r="RZE138" s="298"/>
      <c r="RZF138" s="298"/>
      <c r="RZG138" s="298"/>
      <c r="RZH138" s="298"/>
      <c r="RZI138" s="298"/>
      <c r="RZJ138" s="298"/>
      <c r="RZK138" s="298"/>
      <c r="RZL138" s="298"/>
      <c r="RZM138" s="298"/>
      <c r="RZN138" s="298"/>
      <c r="RZO138" s="298"/>
      <c r="RZP138" s="298"/>
      <c r="RZQ138" s="298"/>
      <c r="RZR138" s="298"/>
      <c r="RZS138" s="298"/>
      <c r="RZT138" s="298"/>
      <c r="RZU138" s="298"/>
      <c r="RZV138" s="298"/>
      <c r="RZW138" s="298"/>
      <c r="RZX138" s="298"/>
      <c r="RZY138" s="298"/>
      <c r="RZZ138" s="298"/>
      <c r="SAA138" s="298"/>
      <c r="SAB138" s="298"/>
      <c r="SAC138" s="298"/>
      <c r="SAD138" s="298"/>
      <c r="SAE138" s="298"/>
      <c r="SAF138" s="298"/>
      <c r="SAG138" s="298"/>
      <c r="SAH138" s="298"/>
      <c r="SAI138" s="298"/>
      <c r="SAJ138" s="298"/>
      <c r="SAK138" s="298"/>
      <c r="SAL138" s="298"/>
      <c r="SAM138" s="298"/>
      <c r="SAN138" s="298"/>
      <c r="SAO138" s="298"/>
      <c r="SAP138" s="298"/>
      <c r="SAQ138" s="298"/>
      <c r="SAR138" s="298"/>
      <c r="SAS138" s="298"/>
      <c r="SAT138" s="298"/>
      <c r="SAU138" s="298"/>
      <c r="SAV138" s="298"/>
      <c r="SAW138" s="298"/>
      <c r="SAX138" s="298"/>
      <c r="SAY138" s="298"/>
      <c r="SAZ138" s="298"/>
      <c r="SBA138" s="298"/>
      <c r="SBB138" s="298"/>
      <c r="SBC138" s="298"/>
      <c r="SBD138" s="298"/>
      <c r="SBE138" s="298"/>
      <c r="SBF138" s="298"/>
      <c r="SBG138" s="298"/>
      <c r="SBH138" s="298"/>
      <c r="SBI138" s="298"/>
      <c r="SBJ138" s="298"/>
      <c r="SBK138" s="298"/>
      <c r="SBL138" s="298"/>
      <c r="SBM138" s="298"/>
      <c r="SBN138" s="298"/>
      <c r="SBO138" s="298"/>
      <c r="SBP138" s="298"/>
      <c r="SBQ138" s="298"/>
      <c r="SBR138" s="298"/>
      <c r="SBS138" s="298"/>
      <c r="SBT138" s="298"/>
      <c r="SBU138" s="298"/>
      <c r="SBV138" s="298"/>
      <c r="SBW138" s="298"/>
      <c r="SBX138" s="298"/>
      <c r="SBY138" s="298"/>
      <c r="SBZ138" s="298"/>
      <c r="SCA138" s="298"/>
      <c r="SCB138" s="298"/>
      <c r="SCC138" s="298"/>
      <c r="SCD138" s="298"/>
      <c r="SCE138" s="298"/>
      <c r="SCF138" s="298"/>
      <c r="SCG138" s="298"/>
      <c r="SCH138" s="298"/>
      <c r="SCI138" s="298"/>
      <c r="SCJ138" s="298"/>
      <c r="SCK138" s="298"/>
      <c r="SCL138" s="298"/>
      <c r="SCM138" s="298"/>
      <c r="SCN138" s="298"/>
      <c r="SCO138" s="298"/>
      <c r="SCP138" s="298"/>
      <c r="SCQ138" s="298"/>
      <c r="SCR138" s="298"/>
      <c r="SCS138" s="298"/>
      <c r="SCT138" s="298"/>
      <c r="SCU138" s="298"/>
      <c r="SCV138" s="298"/>
      <c r="SCW138" s="298"/>
      <c r="SCX138" s="298"/>
      <c r="SCY138" s="298"/>
      <c r="SCZ138" s="298"/>
      <c r="SDA138" s="298"/>
      <c r="SDB138" s="298"/>
      <c r="SDC138" s="298"/>
      <c r="SDD138" s="298"/>
      <c r="SDE138" s="298"/>
      <c r="SDF138" s="298"/>
      <c r="SDG138" s="298"/>
      <c r="SDH138" s="298"/>
      <c r="SDI138" s="298"/>
      <c r="SDJ138" s="298"/>
      <c r="SDK138" s="298"/>
      <c r="SDL138" s="298"/>
      <c r="SDM138" s="298"/>
      <c r="SDN138" s="298"/>
      <c r="SDO138" s="298"/>
      <c r="SDP138" s="298"/>
      <c r="SDQ138" s="298"/>
      <c r="SDR138" s="298"/>
      <c r="SDS138" s="298"/>
      <c r="SDT138" s="298"/>
      <c r="SDU138" s="298"/>
      <c r="SDV138" s="298"/>
      <c r="SDW138" s="298"/>
      <c r="SDX138" s="298"/>
      <c r="SDY138" s="298"/>
      <c r="SDZ138" s="298"/>
      <c r="SEA138" s="298"/>
      <c r="SEB138" s="298"/>
      <c r="SEC138" s="298"/>
      <c r="SED138" s="298"/>
      <c r="SEE138" s="298"/>
      <c r="SEF138" s="298"/>
      <c r="SEG138" s="298"/>
      <c r="SEH138" s="298"/>
      <c r="SEI138" s="298"/>
      <c r="SEJ138" s="298"/>
      <c r="SEK138" s="298"/>
      <c r="SEL138" s="298"/>
      <c r="SEM138" s="298"/>
      <c r="SEN138" s="298"/>
      <c r="SEO138" s="298"/>
      <c r="SEP138" s="298"/>
      <c r="SEQ138" s="298"/>
      <c r="SER138" s="298"/>
      <c r="SES138" s="298"/>
      <c r="SET138" s="298"/>
      <c r="SEU138" s="298"/>
      <c r="SEV138" s="298"/>
      <c r="SEW138" s="298"/>
      <c r="SEX138" s="298"/>
      <c r="SEY138" s="298"/>
      <c r="SEZ138" s="298"/>
      <c r="SFA138" s="298"/>
      <c r="SFB138" s="298"/>
      <c r="SFC138" s="298"/>
      <c r="SFD138" s="298"/>
      <c r="SFE138" s="298"/>
      <c r="SFF138" s="298"/>
      <c r="SFG138" s="298"/>
      <c r="SFH138" s="298"/>
      <c r="SFI138" s="298"/>
      <c r="SFJ138" s="298"/>
      <c r="SFK138" s="298"/>
      <c r="SFL138" s="298"/>
      <c r="SFM138" s="298"/>
      <c r="SFN138" s="298"/>
      <c r="SFO138" s="298"/>
      <c r="SFP138" s="298"/>
      <c r="SFQ138" s="298"/>
      <c r="SFR138" s="298"/>
      <c r="SFS138" s="298"/>
      <c r="SFT138" s="298"/>
      <c r="SFU138" s="298"/>
      <c r="SFV138" s="298"/>
      <c r="SFW138" s="298"/>
      <c r="SFX138" s="298"/>
      <c r="SFY138" s="298"/>
      <c r="SFZ138" s="298"/>
      <c r="SGA138" s="298"/>
      <c r="SGB138" s="298"/>
      <c r="SGC138" s="298"/>
      <c r="SGD138" s="298"/>
      <c r="SGE138" s="298"/>
      <c r="SGF138" s="298"/>
      <c r="SGG138" s="298"/>
      <c r="SGH138" s="298"/>
      <c r="SGI138" s="298"/>
      <c r="SGJ138" s="298"/>
      <c r="SGK138" s="298"/>
      <c r="SGL138" s="298"/>
      <c r="SGM138" s="298"/>
      <c r="SGN138" s="298"/>
      <c r="SGO138" s="298"/>
      <c r="SGP138" s="298"/>
      <c r="SGQ138" s="298"/>
      <c r="SGR138" s="298"/>
      <c r="SGS138" s="298"/>
      <c r="SGT138" s="298"/>
      <c r="SGU138" s="298"/>
      <c r="SGV138" s="298"/>
      <c r="SGW138" s="298"/>
      <c r="SGX138" s="298"/>
      <c r="SGY138" s="298"/>
      <c r="SGZ138" s="298"/>
      <c r="SHA138" s="298"/>
      <c r="SHB138" s="298"/>
      <c r="SHC138" s="298"/>
      <c r="SHD138" s="298"/>
      <c r="SHE138" s="298"/>
      <c r="SHF138" s="298"/>
      <c r="SHG138" s="298"/>
      <c r="SHN138" s="298"/>
      <c r="SHO138" s="298"/>
      <c r="SHP138" s="298"/>
      <c r="SHQ138" s="298"/>
      <c r="SHR138" s="298"/>
      <c r="SHS138" s="298"/>
      <c r="SHT138" s="298"/>
      <c r="SHU138" s="298"/>
      <c r="SHV138" s="298"/>
      <c r="SHW138" s="298"/>
      <c r="SHX138" s="298"/>
      <c r="SHY138" s="298"/>
      <c r="SHZ138" s="298"/>
      <c r="SIA138" s="298"/>
      <c r="SIB138" s="298"/>
      <c r="SIC138" s="298"/>
      <c r="SID138" s="298"/>
      <c r="SIE138" s="298"/>
      <c r="SIF138" s="298"/>
      <c r="SIG138" s="298"/>
      <c r="SIH138" s="298"/>
      <c r="SII138" s="298"/>
      <c r="SIJ138" s="298"/>
      <c r="SIK138" s="298"/>
      <c r="SIL138" s="298"/>
      <c r="SIM138" s="298"/>
      <c r="SIN138" s="298"/>
      <c r="SIO138" s="298"/>
      <c r="SIP138" s="298"/>
      <c r="SIQ138" s="298"/>
      <c r="SIR138" s="298"/>
      <c r="SIS138" s="298"/>
      <c r="SIT138" s="298"/>
      <c r="SIU138" s="298"/>
      <c r="SIV138" s="298"/>
      <c r="SIW138" s="298"/>
      <c r="SIX138" s="298"/>
      <c r="SIY138" s="298"/>
      <c r="SIZ138" s="298"/>
      <c r="SJA138" s="298"/>
      <c r="SJB138" s="298"/>
      <c r="SJC138" s="298"/>
      <c r="SJD138" s="298"/>
      <c r="SJE138" s="298"/>
      <c r="SJF138" s="298"/>
      <c r="SJG138" s="298"/>
      <c r="SJH138" s="298"/>
      <c r="SJI138" s="298"/>
      <c r="SJJ138" s="298"/>
      <c r="SJK138" s="298"/>
      <c r="SJL138" s="298"/>
      <c r="SJM138" s="298"/>
      <c r="SJN138" s="298"/>
      <c r="SJO138" s="298"/>
      <c r="SJP138" s="298"/>
      <c r="SJQ138" s="298"/>
      <c r="SJR138" s="298"/>
      <c r="SJS138" s="298"/>
      <c r="SJT138" s="298"/>
      <c r="SJU138" s="298"/>
      <c r="SJV138" s="298"/>
      <c r="SJW138" s="298"/>
      <c r="SJX138" s="298"/>
      <c r="SJY138" s="298"/>
      <c r="SJZ138" s="298"/>
      <c r="SKA138" s="298"/>
      <c r="SKB138" s="298"/>
      <c r="SKC138" s="298"/>
      <c r="SKD138" s="298"/>
      <c r="SKE138" s="298"/>
      <c r="SKF138" s="298"/>
      <c r="SKG138" s="298"/>
      <c r="SKH138" s="298"/>
      <c r="SKI138" s="298"/>
      <c r="SKJ138" s="298"/>
      <c r="SKK138" s="298"/>
      <c r="SKL138" s="298"/>
      <c r="SKM138" s="298"/>
      <c r="SKN138" s="298"/>
      <c r="SKO138" s="298"/>
      <c r="SKP138" s="298"/>
      <c r="SKQ138" s="298"/>
      <c r="SKR138" s="298"/>
      <c r="SKS138" s="298"/>
      <c r="SKT138" s="298"/>
      <c r="SKU138" s="298"/>
      <c r="SKV138" s="298"/>
      <c r="SKW138" s="298"/>
      <c r="SKX138" s="298"/>
      <c r="SKY138" s="298"/>
      <c r="SKZ138" s="298"/>
      <c r="SLA138" s="298"/>
      <c r="SLB138" s="298"/>
      <c r="SLC138" s="298"/>
      <c r="SLD138" s="298"/>
      <c r="SLE138" s="298"/>
      <c r="SLF138" s="298"/>
      <c r="SLG138" s="298"/>
      <c r="SLH138" s="298"/>
      <c r="SLI138" s="298"/>
      <c r="SLJ138" s="298"/>
      <c r="SLK138" s="298"/>
      <c r="SLL138" s="298"/>
      <c r="SLM138" s="298"/>
      <c r="SLN138" s="298"/>
      <c r="SLO138" s="298"/>
      <c r="SLP138" s="298"/>
      <c r="SLQ138" s="298"/>
      <c r="SLR138" s="298"/>
      <c r="SLS138" s="298"/>
      <c r="SLT138" s="298"/>
      <c r="SLU138" s="298"/>
      <c r="SLV138" s="298"/>
      <c r="SLW138" s="298"/>
      <c r="SLX138" s="298"/>
      <c r="SLY138" s="298"/>
      <c r="SLZ138" s="298"/>
      <c r="SMA138" s="298"/>
      <c r="SMB138" s="298"/>
      <c r="SMC138" s="298"/>
      <c r="SMD138" s="298"/>
      <c r="SME138" s="298"/>
      <c r="SMF138" s="298"/>
      <c r="SMG138" s="298"/>
      <c r="SMH138" s="298"/>
      <c r="SMI138" s="298"/>
      <c r="SMJ138" s="298"/>
      <c r="SMK138" s="298"/>
      <c r="SML138" s="298"/>
      <c r="SMM138" s="298"/>
      <c r="SMN138" s="298"/>
      <c r="SMO138" s="298"/>
      <c r="SMP138" s="298"/>
      <c r="SMQ138" s="298"/>
      <c r="SMR138" s="298"/>
      <c r="SMS138" s="298"/>
      <c r="SMT138" s="298"/>
      <c r="SMU138" s="298"/>
      <c r="SMV138" s="298"/>
      <c r="SMW138" s="298"/>
      <c r="SMX138" s="298"/>
      <c r="SMY138" s="298"/>
      <c r="SMZ138" s="298"/>
      <c r="SNA138" s="298"/>
      <c r="SNB138" s="298"/>
      <c r="SNC138" s="298"/>
      <c r="SND138" s="298"/>
      <c r="SNE138" s="298"/>
      <c r="SNF138" s="298"/>
      <c r="SNG138" s="298"/>
      <c r="SNH138" s="298"/>
      <c r="SNI138" s="298"/>
      <c r="SNJ138" s="298"/>
      <c r="SNK138" s="298"/>
      <c r="SNL138" s="298"/>
      <c r="SNM138" s="298"/>
      <c r="SNN138" s="298"/>
      <c r="SNO138" s="298"/>
      <c r="SNP138" s="298"/>
      <c r="SNQ138" s="298"/>
      <c r="SNR138" s="298"/>
      <c r="SNS138" s="298"/>
      <c r="SNT138" s="298"/>
      <c r="SNU138" s="298"/>
      <c r="SNV138" s="298"/>
      <c r="SNW138" s="298"/>
      <c r="SNX138" s="298"/>
      <c r="SNY138" s="298"/>
      <c r="SNZ138" s="298"/>
      <c r="SOA138" s="298"/>
      <c r="SOB138" s="298"/>
      <c r="SOC138" s="298"/>
      <c r="SOD138" s="298"/>
      <c r="SOE138" s="298"/>
      <c r="SOF138" s="298"/>
      <c r="SOG138" s="298"/>
      <c r="SOH138" s="298"/>
      <c r="SOI138" s="298"/>
      <c r="SOJ138" s="298"/>
      <c r="SOK138" s="298"/>
      <c r="SOL138" s="298"/>
      <c r="SOM138" s="298"/>
      <c r="SON138" s="298"/>
      <c r="SOO138" s="298"/>
      <c r="SOP138" s="298"/>
      <c r="SOQ138" s="298"/>
      <c r="SOR138" s="298"/>
      <c r="SOS138" s="298"/>
      <c r="SOT138" s="298"/>
      <c r="SOU138" s="298"/>
      <c r="SOV138" s="298"/>
      <c r="SOW138" s="298"/>
      <c r="SOX138" s="298"/>
      <c r="SOY138" s="298"/>
      <c r="SOZ138" s="298"/>
      <c r="SPA138" s="298"/>
      <c r="SPB138" s="298"/>
      <c r="SPC138" s="298"/>
      <c r="SPD138" s="298"/>
      <c r="SPE138" s="298"/>
      <c r="SPF138" s="298"/>
      <c r="SPG138" s="298"/>
      <c r="SPH138" s="298"/>
      <c r="SPI138" s="298"/>
      <c r="SPJ138" s="298"/>
      <c r="SPK138" s="298"/>
      <c r="SPL138" s="298"/>
      <c r="SPM138" s="298"/>
      <c r="SPN138" s="298"/>
      <c r="SPO138" s="298"/>
      <c r="SPP138" s="298"/>
      <c r="SPQ138" s="298"/>
      <c r="SPR138" s="298"/>
      <c r="SPS138" s="298"/>
      <c r="SPT138" s="298"/>
      <c r="SPU138" s="298"/>
      <c r="SPV138" s="298"/>
      <c r="SPW138" s="298"/>
      <c r="SPX138" s="298"/>
      <c r="SPY138" s="298"/>
      <c r="SPZ138" s="298"/>
      <c r="SQA138" s="298"/>
      <c r="SQB138" s="298"/>
      <c r="SQC138" s="298"/>
      <c r="SQD138" s="298"/>
      <c r="SQE138" s="298"/>
      <c r="SQF138" s="298"/>
      <c r="SQG138" s="298"/>
      <c r="SQH138" s="298"/>
      <c r="SQI138" s="298"/>
      <c r="SQJ138" s="298"/>
      <c r="SQK138" s="298"/>
      <c r="SQL138" s="298"/>
      <c r="SQM138" s="298"/>
      <c r="SQN138" s="298"/>
      <c r="SQO138" s="298"/>
      <c r="SQP138" s="298"/>
      <c r="SQQ138" s="298"/>
      <c r="SQR138" s="298"/>
      <c r="SQS138" s="298"/>
      <c r="SQT138" s="298"/>
      <c r="SQU138" s="298"/>
      <c r="SQV138" s="298"/>
      <c r="SQW138" s="298"/>
      <c r="SQX138" s="298"/>
      <c r="SQY138" s="298"/>
      <c r="SQZ138" s="298"/>
      <c r="SRA138" s="298"/>
      <c r="SRB138" s="298"/>
      <c r="SRC138" s="298"/>
      <c r="SRJ138" s="298"/>
      <c r="SRK138" s="298"/>
      <c r="SRL138" s="298"/>
      <c r="SRM138" s="298"/>
      <c r="SRN138" s="298"/>
      <c r="SRO138" s="298"/>
      <c r="SRP138" s="298"/>
      <c r="SRQ138" s="298"/>
      <c r="SRR138" s="298"/>
      <c r="SRS138" s="298"/>
      <c r="SRT138" s="298"/>
      <c r="SRU138" s="298"/>
      <c r="SRV138" s="298"/>
      <c r="SRW138" s="298"/>
      <c r="SRX138" s="298"/>
      <c r="SRY138" s="298"/>
      <c r="SRZ138" s="298"/>
      <c r="SSA138" s="298"/>
      <c r="SSB138" s="298"/>
      <c r="SSC138" s="298"/>
      <c r="SSD138" s="298"/>
      <c r="SSE138" s="298"/>
      <c r="SSF138" s="298"/>
      <c r="SSG138" s="298"/>
      <c r="SSH138" s="298"/>
      <c r="SSI138" s="298"/>
      <c r="SSJ138" s="298"/>
      <c r="SSK138" s="298"/>
      <c r="SSL138" s="298"/>
      <c r="SSM138" s="298"/>
      <c r="SSN138" s="298"/>
      <c r="SSO138" s="298"/>
      <c r="SSP138" s="298"/>
      <c r="SSQ138" s="298"/>
      <c r="SSR138" s="298"/>
      <c r="SSS138" s="298"/>
      <c r="SST138" s="298"/>
      <c r="SSU138" s="298"/>
      <c r="SSV138" s="298"/>
      <c r="SSW138" s="298"/>
      <c r="SSX138" s="298"/>
      <c r="SSY138" s="298"/>
      <c r="SSZ138" s="298"/>
      <c r="STA138" s="298"/>
      <c r="STB138" s="298"/>
      <c r="STC138" s="298"/>
      <c r="STD138" s="298"/>
      <c r="STE138" s="298"/>
      <c r="STF138" s="298"/>
      <c r="STG138" s="298"/>
      <c r="STH138" s="298"/>
      <c r="STI138" s="298"/>
      <c r="STJ138" s="298"/>
      <c r="STK138" s="298"/>
      <c r="STL138" s="298"/>
      <c r="STM138" s="298"/>
      <c r="STN138" s="298"/>
      <c r="STO138" s="298"/>
      <c r="STP138" s="298"/>
      <c r="STQ138" s="298"/>
      <c r="STR138" s="298"/>
      <c r="STS138" s="298"/>
      <c r="STT138" s="298"/>
      <c r="STU138" s="298"/>
      <c r="STV138" s="298"/>
      <c r="STW138" s="298"/>
      <c r="STX138" s="298"/>
      <c r="STY138" s="298"/>
      <c r="STZ138" s="298"/>
      <c r="SUA138" s="298"/>
      <c r="SUB138" s="298"/>
      <c r="SUC138" s="298"/>
      <c r="SUD138" s="298"/>
      <c r="SUE138" s="298"/>
      <c r="SUF138" s="298"/>
      <c r="SUG138" s="298"/>
      <c r="SUH138" s="298"/>
      <c r="SUI138" s="298"/>
      <c r="SUJ138" s="298"/>
      <c r="SUK138" s="298"/>
      <c r="SUL138" s="298"/>
      <c r="SUM138" s="298"/>
      <c r="SUN138" s="298"/>
      <c r="SUO138" s="298"/>
      <c r="SUP138" s="298"/>
      <c r="SUQ138" s="298"/>
      <c r="SUR138" s="298"/>
      <c r="SUS138" s="298"/>
      <c r="SUT138" s="298"/>
      <c r="SUU138" s="298"/>
      <c r="SUV138" s="298"/>
      <c r="SUW138" s="298"/>
      <c r="SUX138" s="298"/>
      <c r="SUY138" s="298"/>
      <c r="SUZ138" s="298"/>
      <c r="SVA138" s="298"/>
      <c r="SVB138" s="298"/>
      <c r="SVC138" s="298"/>
      <c r="SVD138" s="298"/>
      <c r="SVE138" s="298"/>
      <c r="SVF138" s="298"/>
      <c r="SVG138" s="298"/>
      <c r="SVH138" s="298"/>
      <c r="SVI138" s="298"/>
      <c r="SVJ138" s="298"/>
      <c r="SVK138" s="298"/>
      <c r="SVL138" s="298"/>
      <c r="SVM138" s="298"/>
      <c r="SVN138" s="298"/>
      <c r="SVO138" s="298"/>
      <c r="SVP138" s="298"/>
      <c r="SVQ138" s="298"/>
      <c r="SVR138" s="298"/>
      <c r="SVS138" s="298"/>
      <c r="SVT138" s="298"/>
      <c r="SVU138" s="298"/>
      <c r="SVV138" s="298"/>
      <c r="SVW138" s="298"/>
      <c r="SVX138" s="298"/>
      <c r="SVY138" s="298"/>
      <c r="SVZ138" s="298"/>
      <c r="SWA138" s="298"/>
      <c r="SWB138" s="298"/>
      <c r="SWC138" s="298"/>
      <c r="SWD138" s="298"/>
      <c r="SWE138" s="298"/>
      <c r="SWF138" s="298"/>
      <c r="SWG138" s="298"/>
      <c r="SWH138" s="298"/>
      <c r="SWI138" s="298"/>
      <c r="SWJ138" s="298"/>
      <c r="SWK138" s="298"/>
      <c r="SWL138" s="298"/>
      <c r="SWM138" s="298"/>
      <c r="SWN138" s="298"/>
      <c r="SWO138" s="298"/>
      <c r="SWP138" s="298"/>
      <c r="SWQ138" s="298"/>
      <c r="SWR138" s="298"/>
      <c r="SWS138" s="298"/>
      <c r="SWT138" s="298"/>
      <c r="SWU138" s="298"/>
      <c r="SWV138" s="298"/>
      <c r="SWW138" s="298"/>
      <c r="SWX138" s="298"/>
      <c r="SWY138" s="298"/>
      <c r="SWZ138" s="298"/>
      <c r="SXA138" s="298"/>
      <c r="SXB138" s="298"/>
      <c r="SXC138" s="298"/>
      <c r="SXD138" s="298"/>
      <c r="SXE138" s="298"/>
      <c r="SXF138" s="298"/>
      <c r="SXG138" s="298"/>
      <c r="SXH138" s="298"/>
      <c r="SXI138" s="298"/>
      <c r="SXJ138" s="298"/>
      <c r="SXK138" s="298"/>
      <c r="SXL138" s="298"/>
      <c r="SXM138" s="298"/>
      <c r="SXN138" s="298"/>
      <c r="SXO138" s="298"/>
      <c r="SXP138" s="298"/>
      <c r="SXQ138" s="298"/>
      <c r="SXR138" s="298"/>
      <c r="SXS138" s="298"/>
      <c r="SXT138" s="298"/>
      <c r="SXU138" s="298"/>
      <c r="SXV138" s="298"/>
      <c r="SXW138" s="298"/>
      <c r="SXX138" s="298"/>
      <c r="SXY138" s="298"/>
      <c r="SXZ138" s="298"/>
      <c r="SYA138" s="298"/>
      <c r="SYB138" s="298"/>
      <c r="SYC138" s="298"/>
      <c r="SYD138" s="298"/>
      <c r="SYE138" s="298"/>
      <c r="SYF138" s="298"/>
      <c r="SYG138" s="298"/>
      <c r="SYH138" s="298"/>
      <c r="SYI138" s="298"/>
      <c r="SYJ138" s="298"/>
      <c r="SYK138" s="298"/>
      <c r="SYL138" s="298"/>
      <c r="SYM138" s="298"/>
      <c r="SYN138" s="298"/>
      <c r="SYO138" s="298"/>
      <c r="SYP138" s="298"/>
      <c r="SYQ138" s="298"/>
      <c r="SYR138" s="298"/>
      <c r="SYS138" s="298"/>
      <c r="SYT138" s="298"/>
      <c r="SYU138" s="298"/>
      <c r="SYV138" s="298"/>
      <c r="SYW138" s="298"/>
      <c r="SYX138" s="298"/>
      <c r="SYY138" s="298"/>
      <c r="SYZ138" s="298"/>
      <c r="SZA138" s="298"/>
      <c r="SZB138" s="298"/>
      <c r="SZC138" s="298"/>
      <c r="SZD138" s="298"/>
      <c r="SZE138" s="298"/>
      <c r="SZF138" s="298"/>
      <c r="SZG138" s="298"/>
      <c r="SZH138" s="298"/>
      <c r="SZI138" s="298"/>
      <c r="SZJ138" s="298"/>
      <c r="SZK138" s="298"/>
      <c r="SZL138" s="298"/>
      <c r="SZM138" s="298"/>
      <c r="SZN138" s="298"/>
      <c r="SZO138" s="298"/>
      <c r="SZP138" s="298"/>
      <c r="SZQ138" s="298"/>
      <c r="SZR138" s="298"/>
      <c r="SZS138" s="298"/>
      <c r="SZT138" s="298"/>
      <c r="SZU138" s="298"/>
      <c r="SZV138" s="298"/>
      <c r="SZW138" s="298"/>
      <c r="SZX138" s="298"/>
      <c r="SZY138" s="298"/>
      <c r="SZZ138" s="298"/>
      <c r="TAA138" s="298"/>
      <c r="TAB138" s="298"/>
      <c r="TAC138" s="298"/>
      <c r="TAD138" s="298"/>
      <c r="TAE138" s="298"/>
      <c r="TAF138" s="298"/>
      <c r="TAG138" s="298"/>
      <c r="TAH138" s="298"/>
      <c r="TAI138" s="298"/>
      <c r="TAJ138" s="298"/>
      <c r="TAK138" s="298"/>
      <c r="TAL138" s="298"/>
      <c r="TAM138" s="298"/>
      <c r="TAN138" s="298"/>
      <c r="TAO138" s="298"/>
      <c r="TAP138" s="298"/>
      <c r="TAQ138" s="298"/>
      <c r="TAR138" s="298"/>
      <c r="TAS138" s="298"/>
      <c r="TAT138" s="298"/>
      <c r="TAU138" s="298"/>
      <c r="TAV138" s="298"/>
      <c r="TAW138" s="298"/>
      <c r="TAX138" s="298"/>
      <c r="TAY138" s="298"/>
      <c r="TBF138" s="298"/>
      <c r="TBG138" s="298"/>
      <c r="TBH138" s="298"/>
      <c r="TBI138" s="298"/>
      <c r="TBJ138" s="298"/>
      <c r="TBK138" s="298"/>
      <c r="TBL138" s="298"/>
      <c r="TBM138" s="298"/>
      <c r="TBN138" s="298"/>
      <c r="TBO138" s="298"/>
      <c r="TBP138" s="298"/>
      <c r="TBQ138" s="298"/>
      <c r="TBR138" s="298"/>
      <c r="TBS138" s="298"/>
      <c r="TBT138" s="298"/>
      <c r="TBU138" s="298"/>
      <c r="TBV138" s="298"/>
      <c r="TBW138" s="298"/>
      <c r="TBX138" s="298"/>
      <c r="TBY138" s="298"/>
      <c r="TBZ138" s="298"/>
      <c r="TCA138" s="298"/>
      <c r="TCB138" s="298"/>
      <c r="TCC138" s="298"/>
      <c r="TCD138" s="298"/>
      <c r="TCE138" s="298"/>
      <c r="TCF138" s="298"/>
      <c r="TCG138" s="298"/>
      <c r="TCH138" s="298"/>
      <c r="TCI138" s="298"/>
      <c r="TCJ138" s="298"/>
      <c r="TCK138" s="298"/>
      <c r="TCL138" s="298"/>
      <c r="TCM138" s="298"/>
      <c r="TCN138" s="298"/>
      <c r="TCO138" s="298"/>
      <c r="TCP138" s="298"/>
      <c r="TCQ138" s="298"/>
      <c r="TCR138" s="298"/>
      <c r="TCS138" s="298"/>
      <c r="TCT138" s="298"/>
      <c r="TCU138" s="298"/>
      <c r="TCV138" s="298"/>
      <c r="TCW138" s="298"/>
      <c r="TCX138" s="298"/>
      <c r="TCY138" s="298"/>
      <c r="TCZ138" s="298"/>
      <c r="TDA138" s="298"/>
      <c r="TDB138" s="298"/>
      <c r="TDC138" s="298"/>
      <c r="TDD138" s="298"/>
      <c r="TDE138" s="298"/>
      <c r="TDF138" s="298"/>
      <c r="TDG138" s="298"/>
      <c r="TDH138" s="298"/>
      <c r="TDI138" s="298"/>
      <c r="TDJ138" s="298"/>
      <c r="TDK138" s="298"/>
      <c r="TDL138" s="298"/>
      <c r="TDM138" s="298"/>
      <c r="TDN138" s="298"/>
      <c r="TDO138" s="298"/>
      <c r="TDP138" s="298"/>
      <c r="TDQ138" s="298"/>
      <c r="TDR138" s="298"/>
      <c r="TDS138" s="298"/>
      <c r="TDT138" s="298"/>
      <c r="TDU138" s="298"/>
      <c r="TDV138" s="298"/>
      <c r="TDW138" s="298"/>
      <c r="TDX138" s="298"/>
      <c r="TDY138" s="298"/>
      <c r="TDZ138" s="298"/>
      <c r="TEA138" s="298"/>
      <c r="TEB138" s="298"/>
      <c r="TEC138" s="298"/>
      <c r="TED138" s="298"/>
      <c r="TEE138" s="298"/>
      <c r="TEF138" s="298"/>
      <c r="TEG138" s="298"/>
      <c r="TEH138" s="298"/>
      <c r="TEI138" s="298"/>
      <c r="TEJ138" s="298"/>
      <c r="TEK138" s="298"/>
      <c r="TEL138" s="298"/>
      <c r="TEM138" s="298"/>
      <c r="TEN138" s="298"/>
      <c r="TEO138" s="298"/>
      <c r="TEP138" s="298"/>
      <c r="TEQ138" s="298"/>
      <c r="TER138" s="298"/>
      <c r="TES138" s="298"/>
      <c r="TET138" s="298"/>
      <c r="TEU138" s="298"/>
      <c r="TEV138" s="298"/>
      <c r="TEW138" s="298"/>
      <c r="TEX138" s="298"/>
      <c r="TEY138" s="298"/>
      <c r="TEZ138" s="298"/>
      <c r="TFA138" s="298"/>
      <c r="TFB138" s="298"/>
      <c r="TFC138" s="298"/>
      <c r="TFD138" s="298"/>
      <c r="TFE138" s="298"/>
      <c r="TFF138" s="298"/>
      <c r="TFG138" s="298"/>
      <c r="TFH138" s="298"/>
      <c r="TFI138" s="298"/>
      <c r="TFJ138" s="298"/>
      <c r="TFK138" s="298"/>
      <c r="TFL138" s="298"/>
      <c r="TFM138" s="298"/>
      <c r="TFN138" s="298"/>
      <c r="TFO138" s="298"/>
      <c r="TFP138" s="298"/>
      <c r="TFQ138" s="298"/>
      <c r="TFR138" s="298"/>
      <c r="TFS138" s="298"/>
      <c r="TFT138" s="298"/>
      <c r="TFU138" s="298"/>
      <c r="TFV138" s="298"/>
      <c r="TFW138" s="298"/>
      <c r="TFX138" s="298"/>
      <c r="TFY138" s="298"/>
      <c r="TFZ138" s="298"/>
      <c r="TGA138" s="298"/>
      <c r="TGB138" s="298"/>
      <c r="TGC138" s="298"/>
      <c r="TGD138" s="298"/>
      <c r="TGE138" s="298"/>
      <c r="TGF138" s="298"/>
      <c r="TGG138" s="298"/>
      <c r="TGH138" s="298"/>
      <c r="TGI138" s="298"/>
      <c r="TGJ138" s="298"/>
      <c r="TGK138" s="298"/>
      <c r="TGL138" s="298"/>
      <c r="TGM138" s="298"/>
      <c r="TGN138" s="298"/>
      <c r="TGO138" s="298"/>
      <c r="TGP138" s="298"/>
      <c r="TGQ138" s="298"/>
      <c r="TGR138" s="298"/>
      <c r="TGS138" s="298"/>
      <c r="TGT138" s="298"/>
      <c r="TGU138" s="298"/>
      <c r="TGV138" s="298"/>
      <c r="TGW138" s="298"/>
      <c r="TGX138" s="298"/>
      <c r="TGY138" s="298"/>
      <c r="TGZ138" s="298"/>
      <c r="THA138" s="298"/>
      <c r="THB138" s="298"/>
      <c r="THC138" s="298"/>
      <c r="THD138" s="298"/>
      <c r="THE138" s="298"/>
      <c r="THF138" s="298"/>
      <c r="THG138" s="298"/>
      <c r="THH138" s="298"/>
      <c r="THI138" s="298"/>
      <c r="THJ138" s="298"/>
      <c r="THK138" s="298"/>
      <c r="THL138" s="298"/>
      <c r="THM138" s="298"/>
      <c r="THN138" s="298"/>
      <c r="THO138" s="298"/>
      <c r="THP138" s="298"/>
      <c r="THQ138" s="298"/>
      <c r="THR138" s="298"/>
      <c r="THS138" s="298"/>
      <c r="THT138" s="298"/>
      <c r="THU138" s="298"/>
      <c r="THV138" s="298"/>
      <c r="THW138" s="298"/>
      <c r="THX138" s="298"/>
      <c r="THY138" s="298"/>
      <c r="THZ138" s="298"/>
      <c r="TIA138" s="298"/>
      <c r="TIB138" s="298"/>
      <c r="TIC138" s="298"/>
      <c r="TID138" s="298"/>
      <c r="TIE138" s="298"/>
      <c r="TIF138" s="298"/>
      <c r="TIG138" s="298"/>
      <c r="TIH138" s="298"/>
      <c r="TII138" s="298"/>
      <c r="TIJ138" s="298"/>
      <c r="TIK138" s="298"/>
      <c r="TIL138" s="298"/>
      <c r="TIM138" s="298"/>
      <c r="TIN138" s="298"/>
      <c r="TIO138" s="298"/>
      <c r="TIP138" s="298"/>
      <c r="TIQ138" s="298"/>
      <c r="TIR138" s="298"/>
      <c r="TIS138" s="298"/>
      <c r="TIT138" s="298"/>
      <c r="TIU138" s="298"/>
      <c r="TIV138" s="298"/>
      <c r="TIW138" s="298"/>
      <c r="TIX138" s="298"/>
      <c r="TIY138" s="298"/>
      <c r="TIZ138" s="298"/>
      <c r="TJA138" s="298"/>
      <c r="TJB138" s="298"/>
      <c r="TJC138" s="298"/>
      <c r="TJD138" s="298"/>
      <c r="TJE138" s="298"/>
      <c r="TJF138" s="298"/>
      <c r="TJG138" s="298"/>
      <c r="TJH138" s="298"/>
      <c r="TJI138" s="298"/>
      <c r="TJJ138" s="298"/>
      <c r="TJK138" s="298"/>
      <c r="TJL138" s="298"/>
      <c r="TJM138" s="298"/>
      <c r="TJN138" s="298"/>
      <c r="TJO138" s="298"/>
      <c r="TJP138" s="298"/>
      <c r="TJQ138" s="298"/>
      <c r="TJR138" s="298"/>
      <c r="TJS138" s="298"/>
      <c r="TJT138" s="298"/>
      <c r="TJU138" s="298"/>
      <c r="TJV138" s="298"/>
      <c r="TJW138" s="298"/>
      <c r="TJX138" s="298"/>
      <c r="TJY138" s="298"/>
      <c r="TJZ138" s="298"/>
      <c r="TKA138" s="298"/>
      <c r="TKB138" s="298"/>
      <c r="TKC138" s="298"/>
      <c r="TKD138" s="298"/>
      <c r="TKE138" s="298"/>
      <c r="TKF138" s="298"/>
      <c r="TKG138" s="298"/>
      <c r="TKH138" s="298"/>
      <c r="TKI138" s="298"/>
      <c r="TKJ138" s="298"/>
      <c r="TKK138" s="298"/>
      <c r="TKL138" s="298"/>
      <c r="TKM138" s="298"/>
      <c r="TKN138" s="298"/>
      <c r="TKO138" s="298"/>
      <c r="TKP138" s="298"/>
      <c r="TKQ138" s="298"/>
      <c r="TKR138" s="298"/>
      <c r="TKS138" s="298"/>
      <c r="TKT138" s="298"/>
      <c r="TKU138" s="298"/>
      <c r="TLB138" s="298"/>
      <c r="TLC138" s="298"/>
      <c r="TLD138" s="298"/>
      <c r="TLE138" s="298"/>
      <c r="TLF138" s="298"/>
      <c r="TLG138" s="298"/>
      <c r="TLH138" s="298"/>
      <c r="TLI138" s="298"/>
      <c r="TLJ138" s="298"/>
      <c r="TLK138" s="298"/>
      <c r="TLL138" s="298"/>
      <c r="TLM138" s="298"/>
      <c r="TLN138" s="298"/>
      <c r="TLO138" s="298"/>
      <c r="TLP138" s="298"/>
      <c r="TLQ138" s="298"/>
      <c r="TLR138" s="298"/>
      <c r="TLS138" s="298"/>
      <c r="TLT138" s="298"/>
      <c r="TLU138" s="298"/>
      <c r="TLV138" s="298"/>
      <c r="TLW138" s="298"/>
      <c r="TLX138" s="298"/>
      <c r="TLY138" s="298"/>
      <c r="TLZ138" s="298"/>
      <c r="TMA138" s="298"/>
      <c r="TMB138" s="298"/>
      <c r="TMC138" s="298"/>
      <c r="TMD138" s="298"/>
      <c r="TME138" s="298"/>
      <c r="TMF138" s="298"/>
      <c r="TMG138" s="298"/>
      <c r="TMH138" s="298"/>
      <c r="TMI138" s="298"/>
      <c r="TMJ138" s="298"/>
      <c r="TMK138" s="298"/>
      <c r="TML138" s="298"/>
      <c r="TMM138" s="298"/>
      <c r="TMN138" s="298"/>
      <c r="TMO138" s="298"/>
      <c r="TMP138" s="298"/>
      <c r="TMQ138" s="298"/>
      <c r="TMR138" s="298"/>
      <c r="TMS138" s="298"/>
      <c r="TMT138" s="298"/>
      <c r="TMU138" s="298"/>
      <c r="TMV138" s="298"/>
      <c r="TMW138" s="298"/>
      <c r="TMX138" s="298"/>
      <c r="TMY138" s="298"/>
      <c r="TMZ138" s="298"/>
      <c r="TNA138" s="298"/>
      <c r="TNB138" s="298"/>
      <c r="TNC138" s="298"/>
      <c r="TND138" s="298"/>
      <c r="TNE138" s="298"/>
      <c r="TNF138" s="298"/>
      <c r="TNG138" s="298"/>
      <c r="TNH138" s="298"/>
      <c r="TNI138" s="298"/>
      <c r="TNJ138" s="298"/>
      <c r="TNK138" s="298"/>
      <c r="TNL138" s="298"/>
      <c r="TNM138" s="298"/>
      <c r="TNN138" s="298"/>
      <c r="TNO138" s="298"/>
      <c r="TNP138" s="298"/>
      <c r="TNQ138" s="298"/>
      <c r="TNR138" s="298"/>
      <c r="TNS138" s="298"/>
      <c r="TNT138" s="298"/>
      <c r="TNU138" s="298"/>
      <c r="TNV138" s="298"/>
      <c r="TNW138" s="298"/>
      <c r="TNX138" s="298"/>
      <c r="TNY138" s="298"/>
      <c r="TNZ138" s="298"/>
      <c r="TOA138" s="298"/>
      <c r="TOB138" s="298"/>
      <c r="TOC138" s="298"/>
      <c r="TOD138" s="298"/>
      <c r="TOE138" s="298"/>
      <c r="TOF138" s="298"/>
      <c r="TOG138" s="298"/>
      <c r="TOH138" s="298"/>
      <c r="TOI138" s="298"/>
      <c r="TOJ138" s="298"/>
      <c r="TOK138" s="298"/>
      <c r="TOL138" s="298"/>
      <c r="TOM138" s="298"/>
      <c r="TON138" s="298"/>
      <c r="TOO138" s="298"/>
      <c r="TOP138" s="298"/>
      <c r="TOQ138" s="298"/>
      <c r="TOR138" s="298"/>
      <c r="TOS138" s="298"/>
      <c r="TOT138" s="298"/>
      <c r="TOU138" s="298"/>
      <c r="TOV138" s="298"/>
      <c r="TOW138" s="298"/>
      <c r="TOX138" s="298"/>
      <c r="TOY138" s="298"/>
      <c r="TOZ138" s="298"/>
      <c r="TPA138" s="298"/>
      <c r="TPB138" s="298"/>
      <c r="TPC138" s="298"/>
      <c r="TPD138" s="298"/>
      <c r="TPE138" s="298"/>
      <c r="TPF138" s="298"/>
      <c r="TPG138" s="298"/>
      <c r="TPH138" s="298"/>
      <c r="TPI138" s="298"/>
      <c r="TPJ138" s="298"/>
      <c r="TPK138" s="298"/>
      <c r="TPL138" s="298"/>
      <c r="TPM138" s="298"/>
      <c r="TPN138" s="298"/>
      <c r="TPO138" s="298"/>
      <c r="TPP138" s="298"/>
      <c r="TPQ138" s="298"/>
      <c r="TPR138" s="298"/>
      <c r="TPS138" s="298"/>
      <c r="TPT138" s="298"/>
      <c r="TPU138" s="298"/>
      <c r="TPV138" s="298"/>
      <c r="TPW138" s="298"/>
      <c r="TPX138" s="298"/>
      <c r="TPY138" s="298"/>
      <c r="TPZ138" s="298"/>
      <c r="TQA138" s="298"/>
      <c r="TQB138" s="298"/>
      <c r="TQC138" s="298"/>
      <c r="TQD138" s="298"/>
      <c r="TQE138" s="298"/>
      <c r="TQF138" s="298"/>
      <c r="TQG138" s="298"/>
      <c r="TQH138" s="298"/>
      <c r="TQI138" s="298"/>
      <c r="TQJ138" s="298"/>
      <c r="TQK138" s="298"/>
      <c r="TQL138" s="298"/>
      <c r="TQM138" s="298"/>
      <c r="TQN138" s="298"/>
      <c r="TQO138" s="298"/>
      <c r="TQP138" s="298"/>
      <c r="TQQ138" s="298"/>
      <c r="TQR138" s="298"/>
      <c r="TQS138" s="298"/>
      <c r="TQT138" s="298"/>
      <c r="TQU138" s="298"/>
      <c r="TQV138" s="298"/>
      <c r="TQW138" s="298"/>
      <c r="TQX138" s="298"/>
      <c r="TQY138" s="298"/>
      <c r="TQZ138" s="298"/>
      <c r="TRA138" s="298"/>
      <c r="TRB138" s="298"/>
      <c r="TRC138" s="298"/>
      <c r="TRD138" s="298"/>
      <c r="TRE138" s="298"/>
      <c r="TRF138" s="298"/>
      <c r="TRG138" s="298"/>
      <c r="TRH138" s="298"/>
      <c r="TRI138" s="298"/>
      <c r="TRJ138" s="298"/>
      <c r="TRK138" s="298"/>
      <c r="TRL138" s="298"/>
      <c r="TRM138" s="298"/>
      <c r="TRN138" s="298"/>
      <c r="TRO138" s="298"/>
      <c r="TRP138" s="298"/>
      <c r="TRQ138" s="298"/>
      <c r="TRR138" s="298"/>
      <c r="TRS138" s="298"/>
      <c r="TRT138" s="298"/>
      <c r="TRU138" s="298"/>
      <c r="TRV138" s="298"/>
      <c r="TRW138" s="298"/>
      <c r="TRX138" s="298"/>
      <c r="TRY138" s="298"/>
      <c r="TRZ138" s="298"/>
      <c r="TSA138" s="298"/>
      <c r="TSB138" s="298"/>
      <c r="TSC138" s="298"/>
      <c r="TSD138" s="298"/>
      <c r="TSE138" s="298"/>
      <c r="TSF138" s="298"/>
      <c r="TSG138" s="298"/>
      <c r="TSH138" s="298"/>
      <c r="TSI138" s="298"/>
      <c r="TSJ138" s="298"/>
      <c r="TSK138" s="298"/>
      <c r="TSL138" s="298"/>
      <c r="TSM138" s="298"/>
      <c r="TSN138" s="298"/>
      <c r="TSO138" s="298"/>
      <c r="TSP138" s="298"/>
      <c r="TSQ138" s="298"/>
      <c r="TSR138" s="298"/>
      <c r="TSS138" s="298"/>
      <c r="TST138" s="298"/>
      <c r="TSU138" s="298"/>
      <c r="TSV138" s="298"/>
      <c r="TSW138" s="298"/>
      <c r="TSX138" s="298"/>
      <c r="TSY138" s="298"/>
      <c r="TSZ138" s="298"/>
      <c r="TTA138" s="298"/>
      <c r="TTB138" s="298"/>
      <c r="TTC138" s="298"/>
      <c r="TTD138" s="298"/>
      <c r="TTE138" s="298"/>
      <c r="TTF138" s="298"/>
      <c r="TTG138" s="298"/>
      <c r="TTH138" s="298"/>
      <c r="TTI138" s="298"/>
      <c r="TTJ138" s="298"/>
      <c r="TTK138" s="298"/>
      <c r="TTL138" s="298"/>
      <c r="TTM138" s="298"/>
      <c r="TTN138" s="298"/>
      <c r="TTO138" s="298"/>
      <c r="TTP138" s="298"/>
      <c r="TTQ138" s="298"/>
      <c r="TTR138" s="298"/>
      <c r="TTS138" s="298"/>
      <c r="TTT138" s="298"/>
      <c r="TTU138" s="298"/>
      <c r="TTV138" s="298"/>
      <c r="TTW138" s="298"/>
      <c r="TTX138" s="298"/>
      <c r="TTY138" s="298"/>
      <c r="TTZ138" s="298"/>
      <c r="TUA138" s="298"/>
      <c r="TUB138" s="298"/>
      <c r="TUC138" s="298"/>
      <c r="TUD138" s="298"/>
      <c r="TUE138" s="298"/>
      <c r="TUF138" s="298"/>
      <c r="TUG138" s="298"/>
      <c r="TUH138" s="298"/>
      <c r="TUI138" s="298"/>
      <c r="TUJ138" s="298"/>
      <c r="TUK138" s="298"/>
      <c r="TUL138" s="298"/>
      <c r="TUM138" s="298"/>
      <c r="TUN138" s="298"/>
      <c r="TUO138" s="298"/>
      <c r="TUP138" s="298"/>
      <c r="TUQ138" s="298"/>
      <c r="TUX138" s="298"/>
      <c r="TUY138" s="298"/>
      <c r="TUZ138" s="298"/>
      <c r="TVA138" s="298"/>
      <c r="TVB138" s="298"/>
      <c r="TVC138" s="298"/>
      <c r="TVD138" s="298"/>
      <c r="TVE138" s="298"/>
      <c r="TVF138" s="298"/>
      <c r="TVG138" s="298"/>
      <c r="TVH138" s="298"/>
      <c r="TVI138" s="298"/>
      <c r="TVJ138" s="298"/>
      <c r="TVK138" s="298"/>
      <c r="TVL138" s="298"/>
      <c r="TVM138" s="298"/>
      <c r="TVN138" s="298"/>
      <c r="TVO138" s="298"/>
      <c r="TVP138" s="298"/>
      <c r="TVQ138" s="298"/>
      <c r="TVR138" s="298"/>
      <c r="TVS138" s="298"/>
      <c r="TVT138" s="298"/>
      <c r="TVU138" s="298"/>
      <c r="TVV138" s="298"/>
      <c r="TVW138" s="298"/>
      <c r="TVX138" s="298"/>
      <c r="TVY138" s="298"/>
      <c r="TVZ138" s="298"/>
      <c r="TWA138" s="298"/>
      <c r="TWB138" s="298"/>
      <c r="TWC138" s="298"/>
      <c r="TWD138" s="298"/>
      <c r="TWE138" s="298"/>
      <c r="TWF138" s="298"/>
      <c r="TWG138" s="298"/>
      <c r="TWH138" s="298"/>
      <c r="TWI138" s="298"/>
      <c r="TWJ138" s="298"/>
      <c r="TWK138" s="298"/>
      <c r="TWL138" s="298"/>
      <c r="TWM138" s="298"/>
      <c r="TWN138" s="298"/>
      <c r="TWO138" s="298"/>
      <c r="TWP138" s="298"/>
      <c r="TWQ138" s="298"/>
      <c r="TWR138" s="298"/>
      <c r="TWS138" s="298"/>
      <c r="TWT138" s="298"/>
      <c r="TWU138" s="298"/>
      <c r="TWV138" s="298"/>
      <c r="TWW138" s="298"/>
      <c r="TWX138" s="298"/>
      <c r="TWY138" s="298"/>
      <c r="TWZ138" s="298"/>
      <c r="TXA138" s="298"/>
      <c r="TXB138" s="298"/>
      <c r="TXC138" s="298"/>
      <c r="TXD138" s="298"/>
      <c r="TXE138" s="298"/>
      <c r="TXF138" s="298"/>
      <c r="TXG138" s="298"/>
      <c r="TXH138" s="298"/>
      <c r="TXI138" s="298"/>
      <c r="TXJ138" s="298"/>
      <c r="TXK138" s="298"/>
      <c r="TXL138" s="298"/>
      <c r="TXM138" s="298"/>
      <c r="TXN138" s="298"/>
      <c r="TXO138" s="298"/>
      <c r="TXP138" s="298"/>
      <c r="TXQ138" s="298"/>
      <c r="TXR138" s="298"/>
      <c r="TXS138" s="298"/>
      <c r="TXT138" s="298"/>
      <c r="TXU138" s="298"/>
      <c r="TXV138" s="298"/>
      <c r="TXW138" s="298"/>
      <c r="TXX138" s="298"/>
      <c r="TXY138" s="298"/>
      <c r="TXZ138" s="298"/>
      <c r="TYA138" s="298"/>
      <c r="TYB138" s="298"/>
      <c r="TYC138" s="298"/>
      <c r="TYD138" s="298"/>
      <c r="TYE138" s="298"/>
      <c r="TYF138" s="298"/>
      <c r="TYG138" s="298"/>
      <c r="TYH138" s="298"/>
      <c r="TYI138" s="298"/>
      <c r="TYJ138" s="298"/>
      <c r="TYK138" s="298"/>
      <c r="TYL138" s="298"/>
      <c r="TYM138" s="298"/>
      <c r="TYN138" s="298"/>
      <c r="TYO138" s="298"/>
      <c r="TYP138" s="298"/>
      <c r="TYQ138" s="298"/>
      <c r="TYR138" s="298"/>
      <c r="TYS138" s="298"/>
      <c r="TYT138" s="298"/>
      <c r="TYU138" s="298"/>
      <c r="TYV138" s="298"/>
      <c r="TYW138" s="298"/>
      <c r="TYX138" s="298"/>
      <c r="TYY138" s="298"/>
      <c r="TYZ138" s="298"/>
      <c r="TZA138" s="298"/>
      <c r="TZB138" s="298"/>
      <c r="TZC138" s="298"/>
      <c r="TZD138" s="298"/>
      <c r="TZE138" s="298"/>
      <c r="TZF138" s="298"/>
      <c r="TZG138" s="298"/>
      <c r="TZH138" s="298"/>
      <c r="TZI138" s="298"/>
      <c r="TZJ138" s="298"/>
      <c r="TZK138" s="298"/>
      <c r="TZL138" s="298"/>
      <c r="TZM138" s="298"/>
      <c r="TZN138" s="298"/>
      <c r="TZO138" s="298"/>
      <c r="TZP138" s="298"/>
      <c r="TZQ138" s="298"/>
      <c r="TZR138" s="298"/>
      <c r="TZS138" s="298"/>
      <c r="TZT138" s="298"/>
      <c r="TZU138" s="298"/>
      <c r="TZV138" s="298"/>
      <c r="TZW138" s="298"/>
      <c r="TZX138" s="298"/>
      <c r="TZY138" s="298"/>
      <c r="TZZ138" s="298"/>
      <c r="UAA138" s="298"/>
      <c r="UAB138" s="298"/>
      <c r="UAC138" s="298"/>
      <c r="UAD138" s="298"/>
      <c r="UAE138" s="298"/>
      <c r="UAF138" s="298"/>
      <c r="UAG138" s="298"/>
      <c r="UAH138" s="298"/>
      <c r="UAI138" s="298"/>
      <c r="UAJ138" s="298"/>
      <c r="UAK138" s="298"/>
      <c r="UAL138" s="298"/>
      <c r="UAM138" s="298"/>
      <c r="UAN138" s="298"/>
      <c r="UAO138" s="298"/>
      <c r="UAP138" s="298"/>
      <c r="UAQ138" s="298"/>
      <c r="UAR138" s="298"/>
      <c r="UAS138" s="298"/>
      <c r="UAT138" s="298"/>
      <c r="UAU138" s="298"/>
      <c r="UAV138" s="298"/>
      <c r="UAW138" s="298"/>
      <c r="UAX138" s="298"/>
      <c r="UAY138" s="298"/>
      <c r="UAZ138" s="298"/>
      <c r="UBA138" s="298"/>
      <c r="UBB138" s="298"/>
      <c r="UBC138" s="298"/>
      <c r="UBD138" s="298"/>
      <c r="UBE138" s="298"/>
      <c r="UBF138" s="298"/>
      <c r="UBG138" s="298"/>
      <c r="UBH138" s="298"/>
      <c r="UBI138" s="298"/>
      <c r="UBJ138" s="298"/>
      <c r="UBK138" s="298"/>
      <c r="UBL138" s="298"/>
      <c r="UBM138" s="298"/>
      <c r="UBN138" s="298"/>
      <c r="UBO138" s="298"/>
      <c r="UBP138" s="298"/>
      <c r="UBQ138" s="298"/>
      <c r="UBR138" s="298"/>
      <c r="UBS138" s="298"/>
      <c r="UBT138" s="298"/>
      <c r="UBU138" s="298"/>
      <c r="UBV138" s="298"/>
      <c r="UBW138" s="298"/>
      <c r="UBX138" s="298"/>
      <c r="UBY138" s="298"/>
      <c r="UBZ138" s="298"/>
      <c r="UCA138" s="298"/>
      <c r="UCB138" s="298"/>
      <c r="UCC138" s="298"/>
      <c r="UCD138" s="298"/>
      <c r="UCE138" s="298"/>
      <c r="UCF138" s="298"/>
      <c r="UCG138" s="298"/>
      <c r="UCH138" s="298"/>
      <c r="UCI138" s="298"/>
      <c r="UCJ138" s="298"/>
      <c r="UCK138" s="298"/>
      <c r="UCL138" s="298"/>
      <c r="UCM138" s="298"/>
      <c r="UCN138" s="298"/>
      <c r="UCO138" s="298"/>
      <c r="UCP138" s="298"/>
      <c r="UCQ138" s="298"/>
      <c r="UCR138" s="298"/>
      <c r="UCS138" s="298"/>
      <c r="UCT138" s="298"/>
      <c r="UCU138" s="298"/>
      <c r="UCV138" s="298"/>
      <c r="UCW138" s="298"/>
      <c r="UCX138" s="298"/>
      <c r="UCY138" s="298"/>
      <c r="UCZ138" s="298"/>
      <c r="UDA138" s="298"/>
      <c r="UDB138" s="298"/>
      <c r="UDC138" s="298"/>
      <c r="UDD138" s="298"/>
      <c r="UDE138" s="298"/>
      <c r="UDF138" s="298"/>
      <c r="UDG138" s="298"/>
      <c r="UDH138" s="298"/>
      <c r="UDI138" s="298"/>
      <c r="UDJ138" s="298"/>
      <c r="UDK138" s="298"/>
      <c r="UDL138" s="298"/>
      <c r="UDM138" s="298"/>
      <c r="UDN138" s="298"/>
      <c r="UDO138" s="298"/>
      <c r="UDP138" s="298"/>
      <c r="UDQ138" s="298"/>
      <c r="UDR138" s="298"/>
      <c r="UDS138" s="298"/>
      <c r="UDT138" s="298"/>
      <c r="UDU138" s="298"/>
      <c r="UDV138" s="298"/>
      <c r="UDW138" s="298"/>
      <c r="UDX138" s="298"/>
      <c r="UDY138" s="298"/>
      <c r="UDZ138" s="298"/>
      <c r="UEA138" s="298"/>
      <c r="UEB138" s="298"/>
      <c r="UEC138" s="298"/>
      <c r="UED138" s="298"/>
      <c r="UEE138" s="298"/>
      <c r="UEF138" s="298"/>
      <c r="UEG138" s="298"/>
      <c r="UEH138" s="298"/>
      <c r="UEI138" s="298"/>
      <c r="UEJ138" s="298"/>
      <c r="UEK138" s="298"/>
      <c r="UEL138" s="298"/>
      <c r="UEM138" s="298"/>
      <c r="UET138" s="298"/>
      <c r="UEU138" s="298"/>
      <c r="UEV138" s="298"/>
      <c r="UEW138" s="298"/>
      <c r="UEX138" s="298"/>
      <c r="UEY138" s="298"/>
      <c r="UEZ138" s="298"/>
      <c r="UFA138" s="298"/>
      <c r="UFB138" s="298"/>
      <c r="UFC138" s="298"/>
      <c r="UFD138" s="298"/>
      <c r="UFE138" s="298"/>
      <c r="UFF138" s="298"/>
      <c r="UFG138" s="298"/>
      <c r="UFH138" s="298"/>
      <c r="UFI138" s="298"/>
      <c r="UFJ138" s="298"/>
      <c r="UFK138" s="298"/>
      <c r="UFL138" s="298"/>
      <c r="UFM138" s="298"/>
      <c r="UFN138" s="298"/>
      <c r="UFO138" s="298"/>
      <c r="UFP138" s="298"/>
      <c r="UFQ138" s="298"/>
      <c r="UFR138" s="298"/>
      <c r="UFS138" s="298"/>
      <c r="UFT138" s="298"/>
      <c r="UFU138" s="298"/>
      <c r="UFV138" s="298"/>
      <c r="UFW138" s="298"/>
      <c r="UFX138" s="298"/>
      <c r="UFY138" s="298"/>
      <c r="UFZ138" s="298"/>
      <c r="UGA138" s="298"/>
      <c r="UGB138" s="298"/>
      <c r="UGC138" s="298"/>
      <c r="UGD138" s="298"/>
      <c r="UGE138" s="298"/>
      <c r="UGF138" s="298"/>
      <c r="UGG138" s="298"/>
      <c r="UGH138" s="298"/>
      <c r="UGI138" s="298"/>
      <c r="UGJ138" s="298"/>
      <c r="UGK138" s="298"/>
      <c r="UGL138" s="298"/>
      <c r="UGM138" s="298"/>
      <c r="UGN138" s="298"/>
      <c r="UGO138" s="298"/>
      <c r="UGP138" s="298"/>
      <c r="UGQ138" s="298"/>
      <c r="UGR138" s="298"/>
      <c r="UGS138" s="298"/>
      <c r="UGT138" s="298"/>
      <c r="UGU138" s="298"/>
      <c r="UGV138" s="298"/>
      <c r="UGW138" s="298"/>
      <c r="UGX138" s="298"/>
      <c r="UGY138" s="298"/>
      <c r="UGZ138" s="298"/>
      <c r="UHA138" s="298"/>
      <c r="UHB138" s="298"/>
      <c r="UHC138" s="298"/>
      <c r="UHD138" s="298"/>
      <c r="UHE138" s="298"/>
      <c r="UHF138" s="298"/>
      <c r="UHG138" s="298"/>
      <c r="UHH138" s="298"/>
      <c r="UHI138" s="298"/>
      <c r="UHJ138" s="298"/>
      <c r="UHK138" s="298"/>
      <c r="UHL138" s="298"/>
      <c r="UHM138" s="298"/>
      <c r="UHN138" s="298"/>
      <c r="UHO138" s="298"/>
      <c r="UHP138" s="298"/>
      <c r="UHQ138" s="298"/>
      <c r="UHR138" s="298"/>
      <c r="UHS138" s="298"/>
      <c r="UHT138" s="298"/>
      <c r="UHU138" s="298"/>
      <c r="UHV138" s="298"/>
      <c r="UHW138" s="298"/>
      <c r="UHX138" s="298"/>
      <c r="UHY138" s="298"/>
      <c r="UHZ138" s="298"/>
      <c r="UIA138" s="298"/>
      <c r="UIB138" s="298"/>
      <c r="UIC138" s="298"/>
      <c r="UID138" s="298"/>
      <c r="UIE138" s="298"/>
      <c r="UIF138" s="298"/>
      <c r="UIG138" s="298"/>
      <c r="UIH138" s="298"/>
      <c r="UII138" s="298"/>
      <c r="UIJ138" s="298"/>
      <c r="UIK138" s="298"/>
      <c r="UIL138" s="298"/>
      <c r="UIM138" s="298"/>
      <c r="UIN138" s="298"/>
      <c r="UIO138" s="298"/>
      <c r="UIP138" s="298"/>
      <c r="UIQ138" s="298"/>
      <c r="UIR138" s="298"/>
      <c r="UIS138" s="298"/>
      <c r="UIT138" s="298"/>
      <c r="UIU138" s="298"/>
      <c r="UIV138" s="298"/>
      <c r="UIW138" s="298"/>
      <c r="UIX138" s="298"/>
      <c r="UIY138" s="298"/>
      <c r="UIZ138" s="298"/>
      <c r="UJA138" s="298"/>
      <c r="UJB138" s="298"/>
      <c r="UJC138" s="298"/>
      <c r="UJD138" s="298"/>
      <c r="UJE138" s="298"/>
      <c r="UJF138" s="298"/>
      <c r="UJG138" s="298"/>
      <c r="UJH138" s="298"/>
      <c r="UJI138" s="298"/>
      <c r="UJJ138" s="298"/>
      <c r="UJK138" s="298"/>
      <c r="UJL138" s="298"/>
      <c r="UJM138" s="298"/>
      <c r="UJN138" s="298"/>
      <c r="UJO138" s="298"/>
      <c r="UJP138" s="298"/>
      <c r="UJQ138" s="298"/>
      <c r="UJR138" s="298"/>
      <c r="UJS138" s="298"/>
      <c r="UJT138" s="298"/>
      <c r="UJU138" s="298"/>
      <c r="UJV138" s="298"/>
      <c r="UJW138" s="298"/>
      <c r="UJX138" s="298"/>
      <c r="UJY138" s="298"/>
      <c r="UJZ138" s="298"/>
      <c r="UKA138" s="298"/>
      <c r="UKB138" s="298"/>
      <c r="UKC138" s="298"/>
      <c r="UKD138" s="298"/>
      <c r="UKE138" s="298"/>
      <c r="UKF138" s="298"/>
      <c r="UKG138" s="298"/>
      <c r="UKH138" s="298"/>
      <c r="UKI138" s="298"/>
      <c r="UKJ138" s="298"/>
      <c r="UKK138" s="298"/>
      <c r="UKL138" s="298"/>
      <c r="UKM138" s="298"/>
      <c r="UKN138" s="298"/>
      <c r="UKO138" s="298"/>
      <c r="UKP138" s="298"/>
      <c r="UKQ138" s="298"/>
      <c r="UKR138" s="298"/>
      <c r="UKS138" s="298"/>
      <c r="UKT138" s="298"/>
      <c r="UKU138" s="298"/>
      <c r="UKV138" s="298"/>
      <c r="UKW138" s="298"/>
      <c r="UKX138" s="298"/>
      <c r="UKY138" s="298"/>
      <c r="UKZ138" s="298"/>
      <c r="ULA138" s="298"/>
      <c r="ULB138" s="298"/>
      <c r="ULC138" s="298"/>
      <c r="ULD138" s="298"/>
      <c r="ULE138" s="298"/>
      <c r="ULF138" s="298"/>
      <c r="ULG138" s="298"/>
      <c r="ULH138" s="298"/>
      <c r="ULI138" s="298"/>
      <c r="ULJ138" s="298"/>
      <c r="ULK138" s="298"/>
      <c r="ULL138" s="298"/>
      <c r="ULM138" s="298"/>
      <c r="ULN138" s="298"/>
      <c r="ULO138" s="298"/>
      <c r="ULP138" s="298"/>
      <c r="ULQ138" s="298"/>
      <c r="ULR138" s="298"/>
      <c r="ULS138" s="298"/>
      <c r="ULT138" s="298"/>
      <c r="ULU138" s="298"/>
      <c r="ULV138" s="298"/>
      <c r="ULW138" s="298"/>
      <c r="ULX138" s="298"/>
      <c r="ULY138" s="298"/>
      <c r="ULZ138" s="298"/>
      <c r="UMA138" s="298"/>
      <c r="UMB138" s="298"/>
      <c r="UMC138" s="298"/>
      <c r="UMD138" s="298"/>
      <c r="UME138" s="298"/>
      <c r="UMF138" s="298"/>
      <c r="UMG138" s="298"/>
      <c r="UMH138" s="298"/>
      <c r="UMI138" s="298"/>
      <c r="UMJ138" s="298"/>
      <c r="UMK138" s="298"/>
      <c r="UML138" s="298"/>
      <c r="UMM138" s="298"/>
      <c r="UMN138" s="298"/>
      <c r="UMO138" s="298"/>
      <c r="UMP138" s="298"/>
      <c r="UMQ138" s="298"/>
      <c r="UMR138" s="298"/>
      <c r="UMS138" s="298"/>
      <c r="UMT138" s="298"/>
      <c r="UMU138" s="298"/>
      <c r="UMV138" s="298"/>
      <c r="UMW138" s="298"/>
      <c r="UMX138" s="298"/>
      <c r="UMY138" s="298"/>
      <c r="UMZ138" s="298"/>
      <c r="UNA138" s="298"/>
      <c r="UNB138" s="298"/>
      <c r="UNC138" s="298"/>
      <c r="UND138" s="298"/>
      <c r="UNE138" s="298"/>
      <c r="UNF138" s="298"/>
      <c r="UNG138" s="298"/>
      <c r="UNH138" s="298"/>
      <c r="UNI138" s="298"/>
      <c r="UNJ138" s="298"/>
      <c r="UNK138" s="298"/>
      <c r="UNL138" s="298"/>
      <c r="UNM138" s="298"/>
      <c r="UNN138" s="298"/>
      <c r="UNO138" s="298"/>
      <c r="UNP138" s="298"/>
      <c r="UNQ138" s="298"/>
      <c r="UNR138" s="298"/>
      <c r="UNS138" s="298"/>
      <c r="UNT138" s="298"/>
      <c r="UNU138" s="298"/>
      <c r="UNV138" s="298"/>
      <c r="UNW138" s="298"/>
      <c r="UNX138" s="298"/>
      <c r="UNY138" s="298"/>
      <c r="UNZ138" s="298"/>
      <c r="UOA138" s="298"/>
      <c r="UOB138" s="298"/>
      <c r="UOC138" s="298"/>
      <c r="UOD138" s="298"/>
      <c r="UOE138" s="298"/>
      <c r="UOF138" s="298"/>
      <c r="UOG138" s="298"/>
      <c r="UOH138" s="298"/>
      <c r="UOI138" s="298"/>
      <c r="UOP138" s="298"/>
      <c r="UOQ138" s="298"/>
      <c r="UOR138" s="298"/>
      <c r="UOS138" s="298"/>
      <c r="UOT138" s="298"/>
      <c r="UOU138" s="298"/>
      <c r="UOV138" s="298"/>
      <c r="UOW138" s="298"/>
      <c r="UOX138" s="298"/>
      <c r="UOY138" s="298"/>
      <c r="UOZ138" s="298"/>
      <c r="UPA138" s="298"/>
      <c r="UPB138" s="298"/>
      <c r="UPC138" s="298"/>
      <c r="UPD138" s="298"/>
      <c r="UPE138" s="298"/>
      <c r="UPF138" s="298"/>
      <c r="UPG138" s="298"/>
      <c r="UPH138" s="298"/>
      <c r="UPI138" s="298"/>
      <c r="UPJ138" s="298"/>
      <c r="UPK138" s="298"/>
      <c r="UPL138" s="298"/>
      <c r="UPM138" s="298"/>
      <c r="UPN138" s="298"/>
      <c r="UPO138" s="298"/>
      <c r="UPP138" s="298"/>
      <c r="UPQ138" s="298"/>
      <c r="UPR138" s="298"/>
      <c r="UPS138" s="298"/>
      <c r="UPT138" s="298"/>
      <c r="UPU138" s="298"/>
      <c r="UPV138" s="298"/>
      <c r="UPW138" s="298"/>
      <c r="UPX138" s="298"/>
      <c r="UPY138" s="298"/>
      <c r="UPZ138" s="298"/>
      <c r="UQA138" s="298"/>
      <c r="UQB138" s="298"/>
      <c r="UQC138" s="298"/>
      <c r="UQD138" s="298"/>
      <c r="UQE138" s="298"/>
      <c r="UQF138" s="298"/>
      <c r="UQG138" s="298"/>
      <c r="UQH138" s="298"/>
      <c r="UQI138" s="298"/>
      <c r="UQJ138" s="298"/>
      <c r="UQK138" s="298"/>
      <c r="UQL138" s="298"/>
      <c r="UQM138" s="298"/>
      <c r="UQN138" s="298"/>
      <c r="UQO138" s="298"/>
      <c r="UQP138" s="298"/>
      <c r="UQQ138" s="298"/>
      <c r="UQR138" s="298"/>
      <c r="UQS138" s="298"/>
      <c r="UQT138" s="298"/>
      <c r="UQU138" s="298"/>
      <c r="UQV138" s="298"/>
      <c r="UQW138" s="298"/>
      <c r="UQX138" s="298"/>
      <c r="UQY138" s="298"/>
      <c r="UQZ138" s="298"/>
      <c r="URA138" s="298"/>
      <c r="URB138" s="298"/>
      <c r="URC138" s="298"/>
      <c r="URD138" s="298"/>
      <c r="URE138" s="298"/>
      <c r="URF138" s="298"/>
      <c r="URG138" s="298"/>
      <c r="URH138" s="298"/>
      <c r="URI138" s="298"/>
      <c r="URJ138" s="298"/>
      <c r="URK138" s="298"/>
      <c r="URL138" s="298"/>
      <c r="URM138" s="298"/>
      <c r="URN138" s="298"/>
      <c r="URO138" s="298"/>
      <c r="URP138" s="298"/>
      <c r="URQ138" s="298"/>
      <c r="URR138" s="298"/>
      <c r="URS138" s="298"/>
      <c r="URT138" s="298"/>
      <c r="URU138" s="298"/>
      <c r="URV138" s="298"/>
      <c r="URW138" s="298"/>
      <c r="URX138" s="298"/>
      <c r="URY138" s="298"/>
      <c r="URZ138" s="298"/>
      <c r="USA138" s="298"/>
      <c r="USB138" s="298"/>
      <c r="USC138" s="298"/>
      <c r="USD138" s="298"/>
      <c r="USE138" s="298"/>
      <c r="USF138" s="298"/>
      <c r="USG138" s="298"/>
      <c r="USH138" s="298"/>
      <c r="USI138" s="298"/>
      <c r="USJ138" s="298"/>
      <c r="USK138" s="298"/>
      <c r="USL138" s="298"/>
      <c r="USM138" s="298"/>
      <c r="USN138" s="298"/>
      <c r="USO138" s="298"/>
      <c r="USP138" s="298"/>
      <c r="USQ138" s="298"/>
      <c r="USR138" s="298"/>
      <c r="USS138" s="298"/>
      <c r="UST138" s="298"/>
      <c r="USU138" s="298"/>
      <c r="USV138" s="298"/>
      <c r="USW138" s="298"/>
      <c r="USX138" s="298"/>
      <c r="USY138" s="298"/>
      <c r="USZ138" s="298"/>
      <c r="UTA138" s="298"/>
      <c r="UTB138" s="298"/>
      <c r="UTC138" s="298"/>
      <c r="UTD138" s="298"/>
      <c r="UTE138" s="298"/>
      <c r="UTF138" s="298"/>
      <c r="UTG138" s="298"/>
      <c r="UTH138" s="298"/>
      <c r="UTI138" s="298"/>
      <c r="UTJ138" s="298"/>
      <c r="UTK138" s="298"/>
      <c r="UTL138" s="298"/>
      <c r="UTM138" s="298"/>
      <c r="UTN138" s="298"/>
      <c r="UTO138" s="298"/>
      <c r="UTP138" s="298"/>
      <c r="UTQ138" s="298"/>
      <c r="UTR138" s="298"/>
      <c r="UTS138" s="298"/>
      <c r="UTT138" s="298"/>
      <c r="UTU138" s="298"/>
      <c r="UTV138" s="298"/>
      <c r="UTW138" s="298"/>
      <c r="UTX138" s="298"/>
      <c r="UTY138" s="298"/>
      <c r="UTZ138" s="298"/>
      <c r="UUA138" s="298"/>
      <c r="UUB138" s="298"/>
      <c r="UUC138" s="298"/>
      <c r="UUD138" s="298"/>
      <c r="UUE138" s="298"/>
      <c r="UUF138" s="298"/>
      <c r="UUG138" s="298"/>
      <c r="UUH138" s="298"/>
      <c r="UUI138" s="298"/>
      <c r="UUJ138" s="298"/>
      <c r="UUK138" s="298"/>
      <c r="UUL138" s="298"/>
      <c r="UUM138" s="298"/>
      <c r="UUN138" s="298"/>
      <c r="UUO138" s="298"/>
      <c r="UUP138" s="298"/>
      <c r="UUQ138" s="298"/>
      <c r="UUR138" s="298"/>
      <c r="UUS138" s="298"/>
      <c r="UUT138" s="298"/>
      <c r="UUU138" s="298"/>
      <c r="UUV138" s="298"/>
      <c r="UUW138" s="298"/>
      <c r="UUX138" s="298"/>
      <c r="UUY138" s="298"/>
      <c r="UUZ138" s="298"/>
      <c r="UVA138" s="298"/>
      <c r="UVB138" s="298"/>
      <c r="UVC138" s="298"/>
      <c r="UVD138" s="298"/>
      <c r="UVE138" s="298"/>
      <c r="UVF138" s="298"/>
      <c r="UVG138" s="298"/>
      <c r="UVH138" s="298"/>
      <c r="UVI138" s="298"/>
      <c r="UVJ138" s="298"/>
      <c r="UVK138" s="298"/>
      <c r="UVL138" s="298"/>
      <c r="UVM138" s="298"/>
      <c r="UVN138" s="298"/>
      <c r="UVO138" s="298"/>
      <c r="UVP138" s="298"/>
      <c r="UVQ138" s="298"/>
      <c r="UVR138" s="298"/>
      <c r="UVS138" s="298"/>
      <c r="UVT138" s="298"/>
      <c r="UVU138" s="298"/>
      <c r="UVV138" s="298"/>
      <c r="UVW138" s="298"/>
      <c r="UVX138" s="298"/>
      <c r="UVY138" s="298"/>
      <c r="UVZ138" s="298"/>
      <c r="UWA138" s="298"/>
      <c r="UWB138" s="298"/>
      <c r="UWC138" s="298"/>
      <c r="UWD138" s="298"/>
      <c r="UWE138" s="298"/>
      <c r="UWF138" s="298"/>
      <c r="UWG138" s="298"/>
      <c r="UWH138" s="298"/>
      <c r="UWI138" s="298"/>
      <c r="UWJ138" s="298"/>
      <c r="UWK138" s="298"/>
      <c r="UWL138" s="298"/>
      <c r="UWM138" s="298"/>
      <c r="UWN138" s="298"/>
      <c r="UWO138" s="298"/>
      <c r="UWP138" s="298"/>
      <c r="UWQ138" s="298"/>
      <c r="UWR138" s="298"/>
      <c r="UWS138" s="298"/>
      <c r="UWT138" s="298"/>
      <c r="UWU138" s="298"/>
      <c r="UWV138" s="298"/>
      <c r="UWW138" s="298"/>
      <c r="UWX138" s="298"/>
      <c r="UWY138" s="298"/>
      <c r="UWZ138" s="298"/>
      <c r="UXA138" s="298"/>
      <c r="UXB138" s="298"/>
      <c r="UXC138" s="298"/>
      <c r="UXD138" s="298"/>
      <c r="UXE138" s="298"/>
      <c r="UXF138" s="298"/>
      <c r="UXG138" s="298"/>
      <c r="UXH138" s="298"/>
      <c r="UXI138" s="298"/>
      <c r="UXJ138" s="298"/>
      <c r="UXK138" s="298"/>
      <c r="UXL138" s="298"/>
      <c r="UXM138" s="298"/>
      <c r="UXN138" s="298"/>
      <c r="UXO138" s="298"/>
      <c r="UXP138" s="298"/>
      <c r="UXQ138" s="298"/>
      <c r="UXR138" s="298"/>
      <c r="UXS138" s="298"/>
      <c r="UXT138" s="298"/>
      <c r="UXU138" s="298"/>
      <c r="UXV138" s="298"/>
      <c r="UXW138" s="298"/>
      <c r="UXX138" s="298"/>
      <c r="UXY138" s="298"/>
      <c r="UXZ138" s="298"/>
      <c r="UYA138" s="298"/>
      <c r="UYB138" s="298"/>
      <c r="UYC138" s="298"/>
      <c r="UYD138" s="298"/>
      <c r="UYE138" s="298"/>
      <c r="UYL138" s="298"/>
      <c r="UYM138" s="298"/>
      <c r="UYN138" s="298"/>
      <c r="UYO138" s="298"/>
      <c r="UYP138" s="298"/>
      <c r="UYQ138" s="298"/>
      <c r="UYR138" s="298"/>
      <c r="UYS138" s="298"/>
      <c r="UYT138" s="298"/>
      <c r="UYU138" s="298"/>
      <c r="UYV138" s="298"/>
      <c r="UYW138" s="298"/>
      <c r="UYX138" s="298"/>
      <c r="UYY138" s="298"/>
      <c r="UYZ138" s="298"/>
      <c r="UZA138" s="298"/>
      <c r="UZB138" s="298"/>
      <c r="UZC138" s="298"/>
      <c r="UZD138" s="298"/>
      <c r="UZE138" s="298"/>
      <c r="UZF138" s="298"/>
      <c r="UZG138" s="298"/>
      <c r="UZH138" s="298"/>
      <c r="UZI138" s="298"/>
      <c r="UZJ138" s="298"/>
      <c r="UZK138" s="298"/>
      <c r="UZL138" s="298"/>
      <c r="UZM138" s="298"/>
      <c r="UZN138" s="298"/>
      <c r="UZO138" s="298"/>
      <c r="UZP138" s="298"/>
      <c r="UZQ138" s="298"/>
      <c r="UZR138" s="298"/>
      <c r="UZS138" s="298"/>
      <c r="UZT138" s="298"/>
      <c r="UZU138" s="298"/>
      <c r="UZV138" s="298"/>
      <c r="UZW138" s="298"/>
      <c r="UZX138" s="298"/>
      <c r="UZY138" s="298"/>
      <c r="UZZ138" s="298"/>
      <c r="VAA138" s="298"/>
      <c r="VAB138" s="298"/>
      <c r="VAC138" s="298"/>
      <c r="VAD138" s="298"/>
      <c r="VAE138" s="298"/>
      <c r="VAF138" s="298"/>
      <c r="VAG138" s="298"/>
      <c r="VAH138" s="298"/>
      <c r="VAI138" s="298"/>
      <c r="VAJ138" s="298"/>
      <c r="VAK138" s="298"/>
      <c r="VAL138" s="298"/>
      <c r="VAM138" s="298"/>
      <c r="VAN138" s="298"/>
      <c r="VAO138" s="298"/>
      <c r="VAP138" s="298"/>
      <c r="VAQ138" s="298"/>
      <c r="VAR138" s="298"/>
      <c r="VAS138" s="298"/>
      <c r="VAT138" s="298"/>
      <c r="VAU138" s="298"/>
      <c r="VAV138" s="298"/>
      <c r="VAW138" s="298"/>
      <c r="VAX138" s="298"/>
      <c r="VAY138" s="298"/>
      <c r="VAZ138" s="298"/>
      <c r="VBA138" s="298"/>
      <c r="VBB138" s="298"/>
      <c r="VBC138" s="298"/>
      <c r="VBD138" s="298"/>
      <c r="VBE138" s="298"/>
      <c r="VBF138" s="298"/>
      <c r="VBG138" s="298"/>
      <c r="VBH138" s="298"/>
      <c r="VBI138" s="298"/>
      <c r="VBJ138" s="298"/>
      <c r="VBK138" s="298"/>
      <c r="VBL138" s="298"/>
      <c r="VBM138" s="298"/>
      <c r="VBN138" s="298"/>
      <c r="VBO138" s="298"/>
      <c r="VBP138" s="298"/>
      <c r="VBQ138" s="298"/>
      <c r="VBR138" s="298"/>
      <c r="VBS138" s="298"/>
      <c r="VBT138" s="298"/>
      <c r="VBU138" s="298"/>
      <c r="VBV138" s="298"/>
      <c r="VBW138" s="298"/>
      <c r="VBX138" s="298"/>
      <c r="VBY138" s="298"/>
      <c r="VBZ138" s="298"/>
      <c r="VCA138" s="298"/>
      <c r="VCB138" s="298"/>
      <c r="VCC138" s="298"/>
      <c r="VCD138" s="298"/>
      <c r="VCE138" s="298"/>
      <c r="VCF138" s="298"/>
      <c r="VCG138" s="298"/>
      <c r="VCH138" s="298"/>
      <c r="VCI138" s="298"/>
      <c r="VCJ138" s="298"/>
      <c r="VCK138" s="298"/>
      <c r="VCL138" s="298"/>
      <c r="VCM138" s="298"/>
      <c r="VCN138" s="298"/>
      <c r="VCO138" s="298"/>
      <c r="VCP138" s="298"/>
      <c r="VCQ138" s="298"/>
      <c r="VCR138" s="298"/>
      <c r="VCS138" s="298"/>
      <c r="VCT138" s="298"/>
      <c r="VCU138" s="298"/>
      <c r="VCV138" s="298"/>
      <c r="VCW138" s="298"/>
      <c r="VCX138" s="298"/>
      <c r="VCY138" s="298"/>
      <c r="VCZ138" s="298"/>
      <c r="VDA138" s="298"/>
      <c r="VDB138" s="298"/>
      <c r="VDC138" s="298"/>
      <c r="VDD138" s="298"/>
      <c r="VDE138" s="298"/>
      <c r="VDF138" s="298"/>
      <c r="VDG138" s="298"/>
      <c r="VDH138" s="298"/>
      <c r="VDI138" s="298"/>
      <c r="VDJ138" s="298"/>
      <c r="VDK138" s="298"/>
      <c r="VDL138" s="298"/>
      <c r="VDM138" s="298"/>
      <c r="VDN138" s="298"/>
      <c r="VDO138" s="298"/>
      <c r="VDP138" s="298"/>
      <c r="VDQ138" s="298"/>
      <c r="VDR138" s="298"/>
      <c r="VDS138" s="298"/>
      <c r="VDT138" s="298"/>
      <c r="VDU138" s="298"/>
      <c r="VDV138" s="298"/>
      <c r="VDW138" s="298"/>
      <c r="VDX138" s="298"/>
      <c r="VDY138" s="298"/>
      <c r="VDZ138" s="298"/>
      <c r="VEA138" s="298"/>
      <c r="VEB138" s="298"/>
      <c r="VEC138" s="298"/>
      <c r="VED138" s="298"/>
      <c r="VEE138" s="298"/>
      <c r="VEF138" s="298"/>
      <c r="VEG138" s="298"/>
      <c r="VEH138" s="298"/>
      <c r="VEI138" s="298"/>
      <c r="VEJ138" s="298"/>
      <c r="VEK138" s="298"/>
      <c r="VEL138" s="298"/>
      <c r="VEM138" s="298"/>
      <c r="VEN138" s="298"/>
      <c r="VEO138" s="298"/>
      <c r="VEP138" s="298"/>
      <c r="VEQ138" s="298"/>
      <c r="VER138" s="298"/>
      <c r="VES138" s="298"/>
      <c r="VET138" s="298"/>
      <c r="VEU138" s="298"/>
      <c r="VEV138" s="298"/>
      <c r="VEW138" s="298"/>
      <c r="VEX138" s="298"/>
      <c r="VEY138" s="298"/>
      <c r="VEZ138" s="298"/>
      <c r="VFA138" s="298"/>
      <c r="VFB138" s="298"/>
      <c r="VFC138" s="298"/>
      <c r="VFD138" s="298"/>
      <c r="VFE138" s="298"/>
      <c r="VFF138" s="298"/>
      <c r="VFG138" s="298"/>
      <c r="VFH138" s="298"/>
      <c r="VFI138" s="298"/>
      <c r="VFJ138" s="298"/>
      <c r="VFK138" s="298"/>
      <c r="VFL138" s="298"/>
      <c r="VFM138" s="298"/>
      <c r="VFN138" s="298"/>
      <c r="VFO138" s="298"/>
      <c r="VFP138" s="298"/>
      <c r="VFQ138" s="298"/>
      <c r="VFR138" s="298"/>
      <c r="VFS138" s="298"/>
      <c r="VFT138" s="298"/>
      <c r="VFU138" s="298"/>
      <c r="VFV138" s="298"/>
      <c r="VFW138" s="298"/>
      <c r="VFX138" s="298"/>
      <c r="VFY138" s="298"/>
      <c r="VFZ138" s="298"/>
      <c r="VGA138" s="298"/>
      <c r="VGB138" s="298"/>
      <c r="VGC138" s="298"/>
      <c r="VGD138" s="298"/>
      <c r="VGE138" s="298"/>
      <c r="VGF138" s="298"/>
      <c r="VGG138" s="298"/>
      <c r="VGH138" s="298"/>
      <c r="VGI138" s="298"/>
      <c r="VGJ138" s="298"/>
      <c r="VGK138" s="298"/>
      <c r="VGL138" s="298"/>
      <c r="VGM138" s="298"/>
      <c r="VGN138" s="298"/>
      <c r="VGO138" s="298"/>
      <c r="VGP138" s="298"/>
      <c r="VGQ138" s="298"/>
      <c r="VGR138" s="298"/>
      <c r="VGS138" s="298"/>
      <c r="VGT138" s="298"/>
      <c r="VGU138" s="298"/>
      <c r="VGV138" s="298"/>
      <c r="VGW138" s="298"/>
      <c r="VGX138" s="298"/>
      <c r="VGY138" s="298"/>
      <c r="VGZ138" s="298"/>
      <c r="VHA138" s="298"/>
      <c r="VHB138" s="298"/>
      <c r="VHC138" s="298"/>
      <c r="VHD138" s="298"/>
      <c r="VHE138" s="298"/>
      <c r="VHF138" s="298"/>
      <c r="VHG138" s="298"/>
      <c r="VHH138" s="298"/>
      <c r="VHI138" s="298"/>
      <c r="VHJ138" s="298"/>
      <c r="VHK138" s="298"/>
      <c r="VHL138" s="298"/>
      <c r="VHM138" s="298"/>
      <c r="VHN138" s="298"/>
      <c r="VHO138" s="298"/>
      <c r="VHP138" s="298"/>
      <c r="VHQ138" s="298"/>
      <c r="VHR138" s="298"/>
      <c r="VHS138" s="298"/>
      <c r="VHT138" s="298"/>
      <c r="VHU138" s="298"/>
      <c r="VHV138" s="298"/>
      <c r="VHW138" s="298"/>
      <c r="VHX138" s="298"/>
      <c r="VHY138" s="298"/>
      <c r="VHZ138" s="298"/>
      <c r="VIA138" s="298"/>
      <c r="VIH138" s="298"/>
      <c r="VII138" s="298"/>
      <c r="VIJ138" s="298"/>
      <c r="VIK138" s="298"/>
      <c r="VIL138" s="298"/>
      <c r="VIM138" s="298"/>
      <c r="VIN138" s="298"/>
      <c r="VIO138" s="298"/>
      <c r="VIP138" s="298"/>
      <c r="VIQ138" s="298"/>
      <c r="VIR138" s="298"/>
      <c r="VIS138" s="298"/>
      <c r="VIT138" s="298"/>
      <c r="VIU138" s="298"/>
      <c r="VIV138" s="298"/>
      <c r="VIW138" s="298"/>
      <c r="VIX138" s="298"/>
      <c r="VIY138" s="298"/>
      <c r="VIZ138" s="298"/>
      <c r="VJA138" s="298"/>
      <c r="VJB138" s="298"/>
      <c r="VJC138" s="298"/>
      <c r="VJD138" s="298"/>
      <c r="VJE138" s="298"/>
      <c r="VJF138" s="298"/>
      <c r="VJG138" s="298"/>
      <c r="VJH138" s="298"/>
      <c r="VJI138" s="298"/>
      <c r="VJJ138" s="298"/>
      <c r="VJK138" s="298"/>
      <c r="VJL138" s="298"/>
      <c r="VJM138" s="298"/>
      <c r="VJN138" s="298"/>
      <c r="VJO138" s="298"/>
      <c r="VJP138" s="298"/>
      <c r="VJQ138" s="298"/>
      <c r="VJR138" s="298"/>
      <c r="VJS138" s="298"/>
      <c r="VJT138" s="298"/>
      <c r="VJU138" s="298"/>
      <c r="VJV138" s="298"/>
      <c r="VJW138" s="298"/>
      <c r="VJX138" s="298"/>
      <c r="VJY138" s="298"/>
      <c r="VJZ138" s="298"/>
      <c r="VKA138" s="298"/>
      <c r="VKB138" s="298"/>
      <c r="VKC138" s="298"/>
      <c r="VKD138" s="298"/>
      <c r="VKE138" s="298"/>
      <c r="VKF138" s="298"/>
      <c r="VKG138" s="298"/>
      <c r="VKH138" s="298"/>
      <c r="VKI138" s="298"/>
      <c r="VKJ138" s="298"/>
      <c r="VKK138" s="298"/>
      <c r="VKL138" s="298"/>
      <c r="VKM138" s="298"/>
      <c r="VKN138" s="298"/>
      <c r="VKO138" s="298"/>
      <c r="VKP138" s="298"/>
      <c r="VKQ138" s="298"/>
      <c r="VKR138" s="298"/>
      <c r="VKS138" s="298"/>
      <c r="VKT138" s="298"/>
      <c r="VKU138" s="298"/>
      <c r="VKV138" s="298"/>
      <c r="VKW138" s="298"/>
      <c r="VKX138" s="298"/>
      <c r="VKY138" s="298"/>
      <c r="VKZ138" s="298"/>
      <c r="VLA138" s="298"/>
      <c r="VLB138" s="298"/>
      <c r="VLC138" s="298"/>
      <c r="VLD138" s="298"/>
      <c r="VLE138" s="298"/>
      <c r="VLF138" s="298"/>
      <c r="VLG138" s="298"/>
      <c r="VLH138" s="298"/>
      <c r="VLI138" s="298"/>
      <c r="VLJ138" s="298"/>
      <c r="VLK138" s="298"/>
      <c r="VLL138" s="298"/>
      <c r="VLM138" s="298"/>
      <c r="VLN138" s="298"/>
      <c r="VLO138" s="298"/>
      <c r="VLP138" s="298"/>
      <c r="VLQ138" s="298"/>
      <c r="VLR138" s="298"/>
      <c r="VLS138" s="298"/>
      <c r="VLT138" s="298"/>
      <c r="VLU138" s="298"/>
      <c r="VLV138" s="298"/>
      <c r="VLW138" s="298"/>
      <c r="VLX138" s="298"/>
      <c r="VLY138" s="298"/>
      <c r="VLZ138" s="298"/>
      <c r="VMA138" s="298"/>
      <c r="VMB138" s="298"/>
      <c r="VMC138" s="298"/>
      <c r="VMD138" s="298"/>
      <c r="VME138" s="298"/>
      <c r="VMF138" s="298"/>
      <c r="VMG138" s="298"/>
      <c r="VMH138" s="298"/>
      <c r="VMI138" s="298"/>
      <c r="VMJ138" s="298"/>
      <c r="VMK138" s="298"/>
      <c r="VML138" s="298"/>
      <c r="VMM138" s="298"/>
      <c r="VMN138" s="298"/>
      <c r="VMO138" s="298"/>
      <c r="VMP138" s="298"/>
      <c r="VMQ138" s="298"/>
      <c r="VMR138" s="298"/>
      <c r="VMS138" s="298"/>
      <c r="VMT138" s="298"/>
      <c r="VMU138" s="298"/>
      <c r="VMV138" s="298"/>
      <c r="VMW138" s="298"/>
      <c r="VMX138" s="298"/>
      <c r="VMY138" s="298"/>
      <c r="VMZ138" s="298"/>
      <c r="VNA138" s="298"/>
      <c r="VNB138" s="298"/>
      <c r="VNC138" s="298"/>
      <c r="VND138" s="298"/>
      <c r="VNE138" s="298"/>
      <c r="VNF138" s="298"/>
      <c r="VNG138" s="298"/>
      <c r="VNH138" s="298"/>
      <c r="VNI138" s="298"/>
      <c r="VNJ138" s="298"/>
      <c r="VNK138" s="298"/>
      <c r="VNL138" s="298"/>
      <c r="VNM138" s="298"/>
      <c r="VNN138" s="298"/>
      <c r="VNO138" s="298"/>
      <c r="VNP138" s="298"/>
      <c r="VNQ138" s="298"/>
      <c r="VNR138" s="298"/>
      <c r="VNS138" s="298"/>
      <c r="VNT138" s="298"/>
      <c r="VNU138" s="298"/>
      <c r="VNV138" s="298"/>
      <c r="VNW138" s="298"/>
      <c r="VNX138" s="298"/>
      <c r="VNY138" s="298"/>
      <c r="VNZ138" s="298"/>
      <c r="VOA138" s="298"/>
      <c r="VOB138" s="298"/>
      <c r="VOC138" s="298"/>
      <c r="VOD138" s="298"/>
      <c r="VOE138" s="298"/>
      <c r="VOF138" s="298"/>
      <c r="VOG138" s="298"/>
      <c r="VOH138" s="298"/>
      <c r="VOI138" s="298"/>
      <c r="VOJ138" s="298"/>
      <c r="VOK138" s="298"/>
      <c r="VOL138" s="298"/>
      <c r="VOM138" s="298"/>
      <c r="VON138" s="298"/>
      <c r="VOO138" s="298"/>
      <c r="VOP138" s="298"/>
      <c r="VOQ138" s="298"/>
      <c r="VOR138" s="298"/>
      <c r="VOS138" s="298"/>
      <c r="VOT138" s="298"/>
      <c r="VOU138" s="298"/>
      <c r="VOV138" s="298"/>
      <c r="VOW138" s="298"/>
      <c r="VOX138" s="298"/>
      <c r="VOY138" s="298"/>
      <c r="VOZ138" s="298"/>
      <c r="VPA138" s="298"/>
      <c r="VPB138" s="298"/>
      <c r="VPC138" s="298"/>
      <c r="VPD138" s="298"/>
      <c r="VPE138" s="298"/>
      <c r="VPF138" s="298"/>
      <c r="VPG138" s="298"/>
      <c r="VPH138" s="298"/>
      <c r="VPI138" s="298"/>
      <c r="VPJ138" s="298"/>
      <c r="VPK138" s="298"/>
      <c r="VPL138" s="298"/>
      <c r="VPM138" s="298"/>
      <c r="VPN138" s="298"/>
      <c r="VPO138" s="298"/>
      <c r="VPP138" s="298"/>
      <c r="VPQ138" s="298"/>
      <c r="VPR138" s="298"/>
      <c r="VPS138" s="298"/>
      <c r="VPT138" s="298"/>
      <c r="VPU138" s="298"/>
      <c r="VPV138" s="298"/>
      <c r="VPW138" s="298"/>
      <c r="VPX138" s="298"/>
      <c r="VPY138" s="298"/>
      <c r="VPZ138" s="298"/>
      <c r="VQA138" s="298"/>
      <c r="VQB138" s="298"/>
      <c r="VQC138" s="298"/>
      <c r="VQD138" s="298"/>
      <c r="VQE138" s="298"/>
      <c r="VQF138" s="298"/>
      <c r="VQG138" s="298"/>
      <c r="VQH138" s="298"/>
      <c r="VQI138" s="298"/>
      <c r="VQJ138" s="298"/>
      <c r="VQK138" s="298"/>
      <c r="VQL138" s="298"/>
      <c r="VQM138" s="298"/>
      <c r="VQN138" s="298"/>
      <c r="VQO138" s="298"/>
      <c r="VQP138" s="298"/>
      <c r="VQQ138" s="298"/>
      <c r="VQR138" s="298"/>
      <c r="VQS138" s="298"/>
      <c r="VQT138" s="298"/>
      <c r="VQU138" s="298"/>
      <c r="VQV138" s="298"/>
      <c r="VQW138" s="298"/>
      <c r="VQX138" s="298"/>
      <c r="VQY138" s="298"/>
      <c r="VQZ138" s="298"/>
      <c r="VRA138" s="298"/>
      <c r="VRB138" s="298"/>
      <c r="VRC138" s="298"/>
      <c r="VRD138" s="298"/>
      <c r="VRE138" s="298"/>
      <c r="VRF138" s="298"/>
      <c r="VRG138" s="298"/>
      <c r="VRH138" s="298"/>
      <c r="VRI138" s="298"/>
      <c r="VRJ138" s="298"/>
      <c r="VRK138" s="298"/>
      <c r="VRL138" s="298"/>
      <c r="VRM138" s="298"/>
      <c r="VRN138" s="298"/>
      <c r="VRO138" s="298"/>
      <c r="VRP138" s="298"/>
      <c r="VRQ138" s="298"/>
      <c r="VRR138" s="298"/>
      <c r="VRS138" s="298"/>
      <c r="VRT138" s="298"/>
      <c r="VRU138" s="298"/>
      <c r="VRV138" s="298"/>
      <c r="VRW138" s="298"/>
      <c r="VSD138" s="298"/>
      <c r="VSE138" s="298"/>
      <c r="VSF138" s="298"/>
      <c r="VSG138" s="298"/>
      <c r="VSH138" s="298"/>
      <c r="VSI138" s="298"/>
      <c r="VSJ138" s="298"/>
      <c r="VSK138" s="298"/>
      <c r="VSL138" s="298"/>
      <c r="VSM138" s="298"/>
      <c r="VSN138" s="298"/>
      <c r="VSO138" s="298"/>
      <c r="VSP138" s="298"/>
      <c r="VSQ138" s="298"/>
      <c r="VSR138" s="298"/>
      <c r="VSS138" s="298"/>
      <c r="VST138" s="298"/>
      <c r="VSU138" s="298"/>
      <c r="VSV138" s="298"/>
      <c r="VSW138" s="298"/>
      <c r="VSX138" s="298"/>
      <c r="VSY138" s="298"/>
      <c r="VSZ138" s="298"/>
      <c r="VTA138" s="298"/>
      <c r="VTB138" s="298"/>
      <c r="VTC138" s="298"/>
      <c r="VTD138" s="298"/>
      <c r="VTE138" s="298"/>
      <c r="VTF138" s="298"/>
      <c r="VTG138" s="298"/>
      <c r="VTH138" s="298"/>
      <c r="VTI138" s="298"/>
      <c r="VTJ138" s="298"/>
      <c r="VTK138" s="298"/>
      <c r="VTL138" s="298"/>
      <c r="VTM138" s="298"/>
      <c r="VTN138" s="298"/>
      <c r="VTO138" s="298"/>
      <c r="VTP138" s="298"/>
      <c r="VTQ138" s="298"/>
      <c r="VTR138" s="298"/>
      <c r="VTS138" s="298"/>
      <c r="VTT138" s="298"/>
      <c r="VTU138" s="298"/>
      <c r="VTV138" s="298"/>
      <c r="VTW138" s="298"/>
      <c r="VTX138" s="298"/>
      <c r="VTY138" s="298"/>
      <c r="VTZ138" s="298"/>
      <c r="VUA138" s="298"/>
      <c r="VUB138" s="298"/>
      <c r="VUC138" s="298"/>
      <c r="VUD138" s="298"/>
      <c r="VUE138" s="298"/>
      <c r="VUF138" s="298"/>
      <c r="VUG138" s="298"/>
      <c r="VUH138" s="298"/>
      <c r="VUI138" s="298"/>
      <c r="VUJ138" s="298"/>
      <c r="VUK138" s="298"/>
      <c r="VUL138" s="298"/>
      <c r="VUM138" s="298"/>
      <c r="VUN138" s="298"/>
      <c r="VUO138" s="298"/>
      <c r="VUP138" s="298"/>
      <c r="VUQ138" s="298"/>
      <c r="VUR138" s="298"/>
      <c r="VUS138" s="298"/>
      <c r="VUT138" s="298"/>
      <c r="VUU138" s="298"/>
      <c r="VUV138" s="298"/>
      <c r="VUW138" s="298"/>
      <c r="VUX138" s="298"/>
      <c r="VUY138" s="298"/>
      <c r="VUZ138" s="298"/>
      <c r="VVA138" s="298"/>
      <c r="VVB138" s="298"/>
      <c r="VVC138" s="298"/>
      <c r="VVD138" s="298"/>
      <c r="VVE138" s="298"/>
      <c r="VVF138" s="298"/>
      <c r="VVG138" s="298"/>
      <c r="VVH138" s="298"/>
      <c r="VVI138" s="298"/>
      <c r="VVJ138" s="298"/>
      <c r="VVK138" s="298"/>
      <c r="VVL138" s="298"/>
      <c r="VVM138" s="298"/>
      <c r="VVN138" s="298"/>
      <c r="VVO138" s="298"/>
      <c r="VVP138" s="298"/>
      <c r="VVQ138" s="298"/>
      <c r="VVR138" s="298"/>
      <c r="VVS138" s="298"/>
      <c r="VVT138" s="298"/>
      <c r="VVU138" s="298"/>
      <c r="VVV138" s="298"/>
      <c r="VVW138" s="298"/>
      <c r="VVX138" s="298"/>
      <c r="VVY138" s="298"/>
      <c r="VVZ138" s="298"/>
      <c r="VWA138" s="298"/>
      <c r="VWB138" s="298"/>
      <c r="VWC138" s="298"/>
      <c r="VWD138" s="298"/>
      <c r="VWE138" s="298"/>
      <c r="VWF138" s="298"/>
      <c r="VWG138" s="298"/>
      <c r="VWH138" s="298"/>
      <c r="VWI138" s="298"/>
      <c r="VWJ138" s="298"/>
      <c r="VWK138" s="298"/>
      <c r="VWL138" s="298"/>
      <c r="VWM138" s="298"/>
      <c r="VWN138" s="298"/>
      <c r="VWO138" s="298"/>
      <c r="VWP138" s="298"/>
      <c r="VWQ138" s="298"/>
      <c r="VWR138" s="298"/>
      <c r="VWS138" s="298"/>
      <c r="VWT138" s="298"/>
      <c r="VWU138" s="298"/>
      <c r="VWV138" s="298"/>
      <c r="VWW138" s="298"/>
      <c r="VWX138" s="298"/>
      <c r="VWY138" s="298"/>
      <c r="VWZ138" s="298"/>
      <c r="VXA138" s="298"/>
      <c r="VXB138" s="298"/>
      <c r="VXC138" s="298"/>
      <c r="VXD138" s="298"/>
      <c r="VXE138" s="298"/>
      <c r="VXF138" s="298"/>
      <c r="VXG138" s="298"/>
      <c r="VXH138" s="298"/>
      <c r="VXI138" s="298"/>
      <c r="VXJ138" s="298"/>
      <c r="VXK138" s="298"/>
      <c r="VXL138" s="298"/>
      <c r="VXM138" s="298"/>
      <c r="VXN138" s="298"/>
      <c r="VXO138" s="298"/>
      <c r="VXP138" s="298"/>
      <c r="VXQ138" s="298"/>
      <c r="VXR138" s="298"/>
      <c r="VXS138" s="298"/>
      <c r="VXT138" s="298"/>
      <c r="VXU138" s="298"/>
      <c r="VXV138" s="298"/>
      <c r="VXW138" s="298"/>
      <c r="VXX138" s="298"/>
      <c r="VXY138" s="298"/>
      <c r="VXZ138" s="298"/>
      <c r="VYA138" s="298"/>
      <c r="VYB138" s="298"/>
      <c r="VYC138" s="298"/>
      <c r="VYD138" s="298"/>
      <c r="VYE138" s="298"/>
      <c r="VYF138" s="298"/>
      <c r="VYG138" s="298"/>
      <c r="VYH138" s="298"/>
      <c r="VYI138" s="298"/>
      <c r="VYJ138" s="298"/>
      <c r="VYK138" s="298"/>
      <c r="VYL138" s="298"/>
      <c r="VYM138" s="298"/>
      <c r="VYN138" s="298"/>
      <c r="VYO138" s="298"/>
      <c r="VYP138" s="298"/>
      <c r="VYQ138" s="298"/>
      <c r="VYR138" s="298"/>
      <c r="VYS138" s="298"/>
      <c r="VYT138" s="298"/>
      <c r="VYU138" s="298"/>
      <c r="VYV138" s="298"/>
      <c r="VYW138" s="298"/>
      <c r="VYX138" s="298"/>
      <c r="VYY138" s="298"/>
      <c r="VYZ138" s="298"/>
      <c r="VZA138" s="298"/>
      <c r="VZB138" s="298"/>
      <c r="VZC138" s="298"/>
      <c r="VZD138" s="298"/>
      <c r="VZE138" s="298"/>
      <c r="VZF138" s="298"/>
      <c r="VZG138" s="298"/>
      <c r="VZH138" s="298"/>
      <c r="VZI138" s="298"/>
      <c r="VZJ138" s="298"/>
      <c r="VZK138" s="298"/>
      <c r="VZL138" s="298"/>
      <c r="VZM138" s="298"/>
      <c r="VZN138" s="298"/>
      <c r="VZO138" s="298"/>
      <c r="VZP138" s="298"/>
      <c r="VZQ138" s="298"/>
      <c r="VZR138" s="298"/>
      <c r="VZS138" s="298"/>
      <c r="VZT138" s="298"/>
      <c r="VZU138" s="298"/>
      <c r="VZV138" s="298"/>
      <c r="VZW138" s="298"/>
      <c r="VZX138" s="298"/>
      <c r="VZY138" s="298"/>
      <c r="VZZ138" s="298"/>
      <c r="WAA138" s="298"/>
      <c r="WAB138" s="298"/>
      <c r="WAC138" s="298"/>
      <c r="WAD138" s="298"/>
      <c r="WAE138" s="298"/>
      <c r="WAF138" s="298"/>
      <c r="WAG138" s="298"/>
      <c r="WAH138" s="298"/>
      <c r="WAI138" s="298"/>
      <c r="WAJ138" s="298"/>
      <c r="WAK138" s="298"/>
      <c r="WAL138" s="298"/>
      <c r="WAM138" s="298"/>
      <c r="WAN138" s="298"/>
      <c r="WAO138" s="298"/>
      <c r="WAP138" s="298"/>
      <c r="WAQ138" s="298"/>
      <c r="WAR138" s="298"/>
      <c r="WAS138" s="298"/>
      <c r="WAT138" s="298"/>
      <c r="WAU138" s="298"/>
      <c r="WAV138" s="298"/>
      <c r="WAW138" s="298"/>
      <c r="WAX138" s="298"/>
      <c r="WAY138" s="298"/>
      <c r="WAZ138" s="298"/>
      <c r="WBA138" s="298"/>
      <c r="WBB138" s="298"/>
      <c r="WBC138" s="298"/>
      <c r="WBD138" s="298"/>
      <c r="WBE138" s="298"/>
      <c r="WBF138" s="298"/>
      <c r="WBG138" s="298"/>
      <c r="WBH138" s="298"/>
      <c r="WBI138" s="298"/>
      <c r="WBJ138" s="298"/>
      <c r="WBK138" s="298"/>
      <c r="WBL138" s="298"/>
      <c r="WBM138" s="298"/>
      <c r="WBN138" s="298"/>
      <c r="WBO138" s="298"/>
      <c r="WBP138" s="298"/>
      <c r="WBQ138" s="298"/>
      <c r="WBR138" s="298"/>
      <c r="WBS138" s="298"/>
      <c r="WBZ138" s="298"/>
      <c r="WCA138" s="298"/>
      <c r="WCB138" s="298"/>
      <c r="WCC138" s="298"/>
      <c r="WCD138" s="298"/>
      <c r="WCE138" s="298"/>
      <c r="WCF138" s="298"/>
      <c r="WCG138" s="298"/>
      <c r="WCH138" s="298"/>
      <c r="WCI138" s="298"/>
      <c r="WCJ138" s="298"/>
      <c r="WCK138" s="298"/>
      <c r="WCL138" s="298"/>
      <c r="WCM138" s="298"/>
      <c r="WCN138" s="298"/>
      <c r="WCO138" s="298"/>
      <c r="WCP138" s="298"/>
      <c r="WCQ138" s="298"/>
      <c r="WCR138" s="298"/>
      <c r="WCS138" s="298"/>
      <c r="WCT138" s="298"/>
      <c r="WCU138" s="298"/>
      <c r="WCV138" s="298"/>
      <c r="WCW138" s="298"/>
      <c r="WCX138" s="298"/>
      <c r="WCY138" s="298"/>
      <c r="WCZ138" s="298"/>
      <c r="WDA138" s="298"/>
      <c r="WDB138" s="298"/>
      <c r="WDC138" s="298"/>
      <c r="WDD138" s="298"/>
      <c r="WDE138" s="298"/>
      <c r="WDF138" s="298"/>
      <c r="WDG138" s="298"/>
      <c r="WDH138" s="298"/>
      <c r="WDI138" s="298"/>
      <c r="WDJ138" s="298"/>
      <c r="WDK138" s="298"/>
      <c r="WDL138" s="298"/>
      <c r="WDM138" s="298"/>
      <c r="WDN138" s="298"/>
      <c r="WDO138" s="298"/>
      <c r="WDP138" s="298"/>
      <c r="WDQ138" s="298"/>
      <c r="WDR138" s="298"/>
      <c r="WDS138" s="298"/>
      <c r="WDT138" s="298"/>
      <c r="WDU138" s="298"/>
      <c r="WDV138" s="298"/>
      <c r="WDW138" s="298"/>
      <c r="WDX138" s="298"/>
      <c r="WDY138" s="298"/>
      <c r="WDZ138" s="298"/>
      <c r="WEA138" s="298"/>
      <c r="WEB138" s="298"/>
      <c r="WEC138" s="298"/>
      <c r="WED138" s="298"/>
      <c r="WEE138" s="298"/>
      <c r="WEF138" s="298"/>
      <c r="WEG138" s="298"/>
      <c r="WEH138" s="298"/>
      <c r="WEI138" s="298"/>
      <c r="WEJ138" s="298"/>
      <c r="WEK138" s="298"/>
      <c r="WEL138" s="298"/>
      <c r="WEM138" s="298"/>
      <c r="WEN138" s="298"/>
      <c r="WEO138" s="298"/>
      <c r="WEP138" s="298"/>
      <c r="WEQ138" s="298"/>
      <c r="WER138" s="298"/>
      <c r="WES138" s="298"/>
      <c r="WET138" s="298"/>
      <c r="WEU138" s="298"/>
      <c r="WEV138" s="298"/>
      <c r="WEW138" s="298"/>
      <c r="WEX138" s="298"/>
      <c r="WEY138" s="298"/>
      <c r="WEZ138" s="298"/>
      <c r="WFA138" s="298"/>
      <c r="WFB138" s="298"/>
      <c r="WFC138" s="298"/>
      <c r="WFD138" s="298"/>
      <c r="WFE138" s="298"/>
      <c r="WFF138" s="298"/>
      <c r="WFG138" s="298"/>
      <c r="WFH138" s="298"/>
      <c r="WFI138" s="298"/>
      <c r="WFJ138" s="298"/>
      <c r="WFK138" s="298"/>
      <c r="WFL138" s="298"/>
      <c r="WFM138" s="298"/>
      <c r="WFN138" s="298"/>
      <c r="WFO138" s="298"/>
      <c r="WFP138" s="298"/>
      <c r="WFQ138" s="298"/>
      <c r="WFR138" s="298"/>
      <c r="WFS138" s="298"/>
      <c r="WFT138" s="298"/>
      <c r="WFU138" s="298"/>
      <c r="WFV138" s="298"/>
      <c r="WFW138" s="298"/>
      <c r="WFX138" s="298"/>
      <c r="WFY138" s="298"/>
      <c r="WFZ138" s="298"/>
      <c r="WGA138" s="298"/>
      <c r="WGB138" s="298"/>
      <c r="WGC138" s="298"/>
      <c r="WGD138" s="298"/>
      <c r="WGE138" s="298"/>
      <c r="WGF138" s="298"/>
      <c r="WGG138" s="298"/>
      <c r="WGH138" s="298"/>
      <c r="WGI138" s="298"/>
      <c r="WGJ138" s="298"/>
      <c r="WGK138" s="298"/>
      <c r="WGL138" s="298"/>
      <c r="WGM138" s="298"/>
      <c r="WGN138" s="298"/>
      <c r="WGO138" s="298"/>
      <c r="WGP138" s="298"/>
      <c r="WGQ138" s="298"/>
      <c r="WGR138" s="298"/>
      <c r="WGS138" s="298"/>
      <c r="WGT138" s="298"/>
      <c r="WGU138" s="298"/>
      <c r="WGV138" s="298"/>
      <c r="WGW138" s="298"/>
      <c r="WGX138" s="298"/>
      <c r="WGY138" s="298"/>
      <c r="WGZ138" s="298"/>
      <c r="WHA138" s="298"/>
      <c r="WHB138" s="298"/>
      <c r="WHC138" s="298"/>
      <c r="WHD138" s="298"/>
      <c r="WHE138" s="298"/>
      <c r="WHF138" s="298"/>
      <c r="WHG138" s="298"/>
      <c r="WHH138" s="298"/>
      <c r="WHI138" s="298"/>
      <c r="WHJ138" s="298"/>
      <c r="WHK138" s="298"/>
      <c r="WHL138" s="298"/>
      <c r="WHM138" s="298"/>
      <c r="WHN138" s="298"/>
      <c r="WHO138" s="298"/>
      <c r="WHP138" s="298"/>
      <c r="WHQ138" s="298"/>
      <c r="WHR138" s="298"/>
      <c r="WHS138" s="298"/>
      <c r="WHT138" s="298"/>
      <c r="WHU138" s="298"/>
      <c r="WHV138" s="298"/>
      <c r="WHW138" s="298"/>
      <c r="WHX138" s="298"/>
      <c r="WHY138" s="298"/>
      <c r="WHZ138" s="298"/>
      <c r="WIA138" s="298"/>
      <c r="WIB138" s="298"/>
      <c r="WIC138" s="298"/>
      <c r="WID138" s="298"/>
      <c r="WIE138" s="298"/>
      <c r="WIF138" s="298"/>
      <c r="WIG138" s="298"/>
      <c r="WIH138" s="298"/>
      <c r="WII138" s="298"/>
      <c r="WIJ138" s="298"/>
      <c r="WIK138" s="298"/>
      <c r="WIL138" s="298"/>
      <c r="WIM138" s="298"/>
      <c r="WIN138" s="298"/>
      <c r="WIO138" s="298"/>
      <c r="WIP138" s="298"/>
      <c r="WIQ138" s="298"/>
      <c r="WIR138" s="298"/>
      <c r="WIS138" s="298"/>
      <c r="WIT138" s="298"/>
      <c r="WIU138" s="298"/>
      <c r="WIV138" s="298"/>
      <c r="WIW138" s="298"/>
      <c r="WIX138" s="298"/>
      <c r="WIY138" s="298"/>
      <c r="WIZ138" s="298"/>
      <c r="WJA138" s="298"/>
      <c r="WJB138" s="298"/>
      <c r="WJC138" s="298"/>
      <c r="WJD138" s="298"/>
      <c r="WJE138" s="298"/>
      <c r="WJF138" s="298"/>
      <c r="WJG138" s="298"/>
      <c r="WJH138" s="298"/>
      <c r="WJI138" s="298"/>
      <c r="WJJ138" s="298"/>
      <c r="WJK138" s="298"/>
      <c r="WJL138" s="298"/>
      <c r="WJM138" s="298"/>
      <c r="WJN138" s="298"/>
      <c r="WJO138" s="298"/>
      <c r="WJP138" s="298"/>
      <c r="WJQ138" s="298"/>
      <c r="WJR138" s="298"/>
      <c r="WJS138" s="298"/>
      <c r="WJT138" s="298"/>
      <c r="WJU138" s="298"/>
      <c r="WJV138" s="298"/>
      <c r="WJW138" s="298"/>
      <c r="WJX138" s="298"/>
      <c r="WJY138" s="298"/>
      <c r="WJZ138" s="298"/>
      <c r="WKA138" s="298"/>
      <c r="WKB138" s="298"/>
      <c r="WKC138" s="298"/>
      <c r="WKD138" s="298"/>
      <c r="WKE138" s="298"/>
      <c r="WKF138" s="298"/>
      <c r="WKG138" s="298"/>
      <c r="WKH138" s="298"/>
      <c r="WKI138" s="298"/>
      <c r="WKJ138" s="298"/>
      <c r="WKK138" s="298"/>
      <c r="WKL138" s="298"/>
      <c r="WKM138" s="298"/>
      <c r="WKN138" s="298"/>
      <c r="WKO138" s="298"/>
      <c r="WKP138" s="298"/>
      <c r="WKQ138" s="298"/>
      <c r="WKR138" s="298"/>
      <c r="WKS138" s="298"/>
      <c r="WKT138" s="298"/>
      <c r="WKU138" s="298"/>
      <c r="WKV138" s="298"/>
      <c r="WKW138" s="298"/>
      <c r="WKX138" s="298"/>
      <c r="WKY138" s="298"/>
      <c r="WKZ138" s="298"/>
      <c r="WLA138" s="298"/>
      <c r="WLB138" s="298"/>
      <c r="WLC138" s="298"/>
      <c r="WLD138" s="298"/>
      <c r="WLE138" s="298"/>
      <c r="WLF138" s="298"/>
      <c r="WLG138" s="298"/>
      <c r="WLH138" s="298"/>
      <c r="WLI138" s="298"/>
      <c r="WLJ138" s="298"/>
      <c r="WLK138" s="298"/>
      <c r="WLL138" s="298"/>
      <c r="WLM138" s="298"/>
      <c r="WLN138" s="298"/>
      <c r="WLO138" s="298"/>
      <c r="WLV138" s="298"/>
      <c r="WLW138" s="298"/>
      <c r="WLX138" s="298"/>
      <c r="WLY138" s="298"/>
      <c r="WLZ138" s="298"/>
      <c r="WMA138" s="298"/>
      <c r="WMB138" s="298"/>
      <c r="WMC138" s="298"/>
      <c r="WMD138" s="298"/>
      <c r="WME138" s="298"/>
      <c r="WMF138" s="298"/>
      <c r="WMG138" s="298"/>
      <c r="WMH138" s="298"/>
      <c r="WMI138" s="298"/>
      <c r="WMJ138" s="298"/>
      <c r="WMK138" s="298"/>
      <c r="WML138" s="298"/>
      <c r="WMM138" s="298"/>
      <c r="WMN138" s="298"/>
      <c r="WMO138" s="298"/>
      <c r="WMP138" s="298"/>
      <c r="WMQ138" s="298"/>
      <c r="WMR138" s="298"/>
      <c r="WMS138" s="298"/>
      <c r="WMT138" s="298"/>
      <c r="WMU138" s="298"/>
      <c r="WMV138" s="298"/>
      <c r="WMW138" s="298"/>
      <c r="WMX138" s="298"/>
      <c r="WMY138" s="298"/>
      <c r="WMZ138" s="298"/>
      <c r="WNA138" s="298"/>
      <c r="WNB138" s="298"/>
      <c r="WNC138" s="298"/>
      <c r="WND138" s="298"/>
      <c r="WNE138" s="298"/>
      <c r="WNF138" s="298"/>
      <c r="WNG138" s="298"/>
      <c r="WNH138" s="298"/>
      <c r="WNI138" s="298"/>
      <c r="WNJ138" s="298"/>
      <c r="WNK138" s="298"/>
      <c r="WNL138" s="298"/>
      <c r="WNM138" s="298"/>
      <c r="WNN138" s="298"/>
      <c r="WNO138" s="298"/>
      <c r="WNP138" s="298"/>
      <c r="WNQ138" s="298"/>
      <c r="WNR138" s="298"/>
      <c r="WNS138" s="298"/>
      <c r="WNT138" s="298"/>
      <c r="WNU138" s="298"/>
      <c r="WNV138" s="298"/>
      <c r="WNW138" s="298"/>
      <c r="WNX138" s="298"/>
      <c r="WNY138" s="298"/>
      <c r="WNZ138" s="298"/>
      <c r="WOA138" s="298"/>
      <c r="WOB138" s="298"/>
      <c r="WOC138" s="298"/>
      <c r="WOD138" s="298"/>
      <c r="WOE138" s="298"/>
      <c r="WOF138" s="298"/>
      <c r="WOG138" s="298"/>
      <c r="WOH138" s="298"/>
      <c r="WOI138" s="298"/>
      <c r="WOJ138" s="298"/>
      <c r="WOK138" s="298"/>
      <c r="WOL138" s="298"/>
      <c r="WOM138" s="298"/>
      <c r="WON138" s="298"/>
      <c r="WOO138" s="298"/>
      <c r="WOP138" s="298"/>
      <c r="WOQ138" s="298"/>
      <c r="WOR138" s="298"/>
      <c r="WOS138" s="298"/>
      <c r="WOT138" s="298"/>
      <c r="WOU138" s="298"/>
      <c r="WOV138" s="298"/>
      <c r="WOW138" s="298"/>
      <c r="WOX138" s="298"/>
      <c r="WOY138" s="298"/>
      <c r="WOZ138" s="298"/>
      <c r="WPA138" s="298"/>
      <c r="WPB138" s="298"/>
      <c r="WPC138" s="298"/>
      <c r="WPD138" s="298"/>
      <c r="WPE138" s="298"/>
      <c r="WPF138" s="298"/>
      <c r="WPG138" s="298"/>
      <c r="WPH138" s="298"/>
      <c r="WPI138" s="298"/>
      <c r="WPJ138" s="298"/>
      <c r="WPK138" s="298"/>
      <c r="WPL138" s="298"/>
      <c r="WPM138" s="298"/>
      <c r="WPN138" s="298"/>
      <c r="WPO138" s="298"/>
      <c r="WPP138" s="298"/>
      <c r="WPQ138" s="298"/>
      <c r="WPR138" s="298"/>
      <c r="WPS138" s="298"/>
      <c r="WPT138" s="298"/>
      <c r="WPU138" s="298"/>
      <c r="WPV138" s="298"/>
      <c r="WPW138" s="298"/>
      <c r="WPX138" s="298"/>
      <c r="WPY138" s="298"/>
      <c r="WPZ138" s="298"/>
      <c r="WQA138" s="298"/>
      <c r="WQB138" s="298"/>
      <c r="WQC138" s="298"/>
      <c r="WQD138" s="298"/>
      <c r="WQE138" s="298"/>
      <c r="WQF138" s="298"/>
      <c r="WQG138" s="298"/>
      <c r="WQH138" s="298"/>
      <c r="WQI138" s="298"/>
      <c r="WQJ138" s="298"/>
      <c r="WQK138" s="298"/>
      <c r="WQL138" s="298"/>
      <c r="WQM138" s="298"/>
      <c r="WQN138" s="298"/>
      <c r="WQO138" s="298"/>
      <c r="WQP138" s="298"/>
      <c r="WQQ138" s="298"/>
      <c r="WQR138" s="298"/>
      <c r="WQS138" s="298"/>
      <c r="WQT138" s="298"/>
      <c r="WQU138" s="298"/>
      <c r="WQV138" s="298"/>
      <c r="WQW138" s="298"/>
      <c r="WQX138" s="298"/>
      <c r="WQY138" s="298"/>
      <c r="WQZ138" s="298"/>
      <c r="WRA138" s="298"/>
      <c r="WRB138" s="298"/>
      <c r="WRC138" s="298"/>
      <c r="WRD138" s="298"/>
      <c r="WRE138" s="298"/>
      <c r="WRF138" s="298"/>
      <c r="WRG138" s="298"/>
      <c r="WRH138" s="298"/>
      <c r="WRI138" s="298"/>
      <c r="WRJ138" s="298"/>
      <c r="WRK138" s="298"/>
      <c r="WRL138" s="298"/>
      <c r="WRM138" s="298"/>
      <c r="WRN138" s="298"/>
      <c r="WRO138" s="298"/>
      <c r="WRP138" s="298"/>
      <c r="WRQ138" s="298"/>
      <c r="WRR138" s="298"/>
      <c r="WRS138" s="298"/>
      <c r="WRT138" s="298"/>
      <c r="WRU138" s="298"/>
      <c r="WRV138" s="298"/>
      <c r="WRW138" s="298"/>
      <c r="WRX138" s="298"/>
      <c r="WRY138" s="298"/>
      <c r="WRZ138" s="298"/>
      <c r="WSA138" s="298"/>
      <c r="WSB138" s="298"/>
      <c r="WSC138" s="298"/>
      <c r="WSD138" s="298"/>
      <c r="WSE138" s="298"/>
      <c r="WSF138" s="298"/>
      <c r="WSG138" s="298"/>
      <c r="WSH138" s="298"/>
      <c r="WSI138" s="298"/>
      <c r="WSJ138" s="298"/>
      <c r="WSK138" s="298"/>
      <c r="WSL138" s="298"/>
      <c r="WSM138" s="298"/>
      <c r="WSN138" s="298"/>
      <c r="WSO138" s="298"/>
      <c r="WSP138" s="298"/>
      <c r="WSQ138" s="298"/>
      <c r="WSR138" s="298"/>
      <c r="WSS138" s="298"/>
      <c r="WST138" s="298"/>
      <c r="WSU138" s="298"/>
      <c r="WSV138" s="298"/>
      <c r="WSW138" s="298"/>
      <c r="WSX138" s="298"/>
      <c r="WSY138" s="298"/>
      <c r="WSZ138" s="298"/>
      <c r="WTA138" s="298"/>
      <c r="WTB138" s="298"/>
      <c r="WTC138" s="298"/>
      <c r="WTD138" s="298"/>
      <c r="WTE138" s="298"/>
      <c r="WTF138" s="298"/>
      <c r="WTG138" s="298"/>
      <c r="WTH138" s="298"/>
      <c r="WTI138" s="298"/>
      <c r="WTJ138" s="298"/>
      <c r="WTK138" s="298"/>
      <c r="WTL138" s="298"/>
      <c r="WTM138" s="298"/>
      <c r="WTN138" s="298"/>
      <c r="WTO138" s="298"/>
      <c r="WTP138" s="298"/>
      <c r="WTQ138" s="298"/>
      <c r="WTR138" s="298"/>
      <c r="WTS138" s="298"/>
      <c r="WTT138" s="298"/>
      <c r="WTU138" s="298"/>
      <c r="WTV138" s="298"/>
      <c r="WTW138" s="298"/>
      <c r="WTX138" s="298"/>
      <c r="WTY138" s="298"/>
      <c r="WTZ138" s="298"/>
      <c r="WUA138" s="298"/>
      <c r="WUB138" s="298"/>
      <c r="WUC138" s="298"/>
      <c r="WUD138" s="298"/>
      <c r="WUE138" s="298"/>
      <c r="WUF138" s="298"/>
      <c r="WUG138" s="298"/>
      <c r="WUH138" s="298"/>
      <c r="WUI138" s="298"/>
      <c r="WUJ138" s="298"/>
      <c r="WUK138" s="298"/>
      <c r="WUL138" s="298"/>
      <c r="WUM138" s="298"/>
      <c r="WUN138" s="298"/>
      <c r="WUO138" s="298"/>
      <c r="WUP138" s="298"/>
      <c r="WUQ138" s="298"/>
      <c r="WUR138" s="298"/>
      <c r="WUS138" s="298"/>
      <c r="WUT138" s="298"/>
      <c r="WUU138" s="298"/>
      <c r="WUV138" s="298"/>
      <c r="WUW138" s="298"/>
      <c r="WUX138" s="298"/>
      <c r="WUY138" s="298"/>
      <c r="WUZ138" s="298"/>
      <c r="WVA138" s="298"/>
      <c r="WVB138" s="298"/>
      <c r="WVC138" s="298"/>
      <c r="WVD138" s="298"/>
      <c r="WVE138" s="298"/>
      <c r="WVF138" s="298"/>
      <c r="WVG138" s="298"/>
      <c r="WVH138" s="298"/>
      <c r="WVI138" s="298"/>
      <c r="WVJ138" s="298"/>
      <c r="WVK138" s="298"/>
      <c r="WVR138" s="298"/>
      <c r="WVS138" s="298"/>
      <c r="WVT138" s="298"/>
      <c r="WVU138" s="298"/>
      <c r="WVV138" s="298"/>
      <c r="WVW138" s="298"/>
      <c r="WVX138" s="298"/>
      <c r="WVY138" s="298"/>
      <c r="WVZ138" s="298"/>
      <c r="WWA138" s="298"/>
      <c r="WWB138" s="298"/>
      <c r="WWC138" s="298"/>
      <c r="WWD138" s="298"/>
      <c r="WWE138" s="298"/>
      <c r="WWF138" s="298"/>
      <c r="WWG138" s="298"/>
      <c r="WWH138" s="298"/>
      <c r="WWI138" s="298"/>
      <c r="WWJ138" s="298"/>
      <c r="WWK138" s="298"/>
      <c r="WWL138" s="298"/>
      <c r="WWM138" s="298"/>
      <c r="WWN138" s="298"/>
      <c r="WWO138" s="298"/>
      <c r="WWP138" s="298"/>
      <c r="WWQ138" s="298"/>
      <c r="WWR138" s="298"/>
      <c r="WWS138" s="298"/>
      <c r="WWT138" s="298"/>
      <c r="WWU138" s="298"/>
      <c r="WWV138" s="298"/>
      <c r="WWW138" s="298"/>
      <c r="WWX138" s="298"/>
      <c r="WWY138" s="298"/>
      <c r="WWZ138" s="298"/>
      <c r="WXA138" s="298"/>
      <c r="WXB138" s="298"/>
      <c r="WXC138" s="298"/>
      <c r="WXD138" s="298"/>
      <c r="WXE138" s="298"/>
      <c r="WXF138" s="298"/>
      <c r="WXG138" s="298"/>
      <c r="WXH138" s="298"/>
      <c r="WXI138" s="298"/>
      <c r="WXJ138" s="298"/>
      <c r="WXK138" s="298"/>
      <c r="WXL138" s="298"/>
      <c r="WXM138" s="298"/>
      <c r="WXN138" s="298"/>
      <c r="WXO138" s="298"/>
      <c r="WXP138" s="298"/>
      <c r="WXQ138" s="298"/>
      <c r="WXR138" s="298"/>
      <c r="WXS138" s="298"/>
      <c r="WXT138" s="298"/>
      <c r="WXU138" s="298"/>
      <c r="WXV138" s="298"/>
      <c r="WXW138" s="298"/>
      <c r="WXX138" s="298"/>
      <c r="WXY138" s="298"/>
      <c r="WXZ138" s="298"/>
      <c r="WYA138" s="298"/>
      <c r="WYB138" s="298"/>
      <c r="WYC138" s="298"/>
      <c r="WYD138" s="298"/>
      <c r="WYE138" s="298"/>
      <c r="WYF138" s="298"/>
      <c r="WYG138" s="298"/>
      <c r="WYH138" s="298"/>
      <c r="WYI138" s="298"/>
      <c r="WYJ138" s="298"/>
      <c r="WYK138" s="298"/>
      <c r="WYL138" s="298"/>
      <c r="WYM138" s="298"/>
      <c r="WYN138" s="298"/>
      <c r="WYO138" s="298"/>
      <c r="WYP138" s="298"/>
      <c r="WYQ138" s="298"/>
      <c r="WYR138" s="298"/>
      <c r="WYS138" s="298"/>
      <c r="WYT138" s="298"/>
      <c r="WYU138" s="298"/>
      <c r="WYV138" s="298"/>
      <c r="WYW138" s="298"/>
      <c r="WYX138" s="298"/>
      <c r="WYY138" s="298"/>
      <c r="WYZ138" s="298"/>
      <c r="WZA138" s="298"/>
      <c r="WZB138" s="298"/>
      <c r="WZC138" s="298"/>
      <c r="WZD138" s="298"/>
      <c r="WZE138" s="298"/>
      <c r="WZF138" s="298"/>
      <c r="WZG138" s="298"/>
      <c r="WZH138" s="298"/>
      <c r="WZI138" s="298"/>
      <c r="WZJ138" s="298"/>
      <c r="WZK138" s="298"/>
      <c r="WZL138" s="298"/>
      <c r="WZM138" s="298"/>
      <c r="WZN138" s="298"/>
      <c r="WZO138" s="298"/>
      <c r="WZP138" s="298"/>
      <c r="WZQ138" s="298"/>
      <c r="WZR138" s="298"/>
      <c r="WZS138" s="298"/>
      <c r="WZT138" s="298"/>
      <c r="WZU138" s="298"/>
      <c r="WZV138" s="298"/>
      <c r="WZW138" s="298"/>
      <c r="WZX138" s="298"/>
      <c r="WZY138" s="298"/>
      <c r="WZZ138" s="298"/>
      <c r="XAA138" s="298"/>
      <c r="XAB138" s="298"/>
      <c r="XAC138" s="298"/>
      <c r="XAD138" s="298"/>
      <c r="XAE138" s="298"/>
      <c r="XAF138" s="298"/>
      <c r="XAG138" s="298"/>
      <c r="XAH138" s="298"/>
      <c r="XAI138" s="298"/>
      <c r="XAJ138" s="298"/>
      <c r="XAK138" s="298"/>
      <c r="XAL138" s="298"/>
      <c r="XAM138" s="298"/>
      <c r="XAN138" s="298"/>
      <c r="XAO138" s="298"/>
      <c r="XAP138" s="298"/>
      <c r="XAQ138" s="298"/>
      <c r="XAR138" s="298"/>
      <c r="XAS138" s="298"/>
      <c r="XAT138" s="298"/>
      <c r="XAU138" s="298"/>
      <c r="XAV138" s="298"/>
      <c r="XAW138" s="298"/>
      <c r="XAX138" s="298"/>
      <c r="XAY138" s="298"/>
      <c r="XAZ138" s="298"/>
      <c r="XBA138" s="298"/>
      <c r="XBB138" s="298"/>
      <c r="XBC138" s="298"/>
      <c r="XBD138" s="298"/>
      <c r="XBE138" s="298"/>
      <c r="XBF138" s="298"/>
      <c r="XBG138" s="298"/>
      <c r="XBH138" s="298"/>
      <c r="XBI138" s="298"/>
      <c r="XBJ138" s="298"/>
      <c r="XBK138" s="298"/>
      <c r="XBL138" s="298"/>
      <c r="XBM138" s="298"/>
      <c r="XBN138" s="298"/>
      <c r="XBO138" s="298"/>
      <c r="XBP138" s="298"/>
      <c r="XBQ138" s="298"/>
      <c r="XBR138" s="298"/>
      <c r="XBS138" s="298"/>
      <c r="XBT138" s="298"/>
      <c r="XBU138" s="298"/>
      <c r="XBV138" s="298"/>
      <c r="XBW138" s="298"/>
      <c r="XBX138" s="298"/>
      <c r="XBY138" s="298"/>
      <c r="XBZ138" s="298"/>
      <c r="XCA138" s="298"/>
      <c r="XCB138" s="298"/>
      <c r="XCC138" s="298"/>
      <c r="XCD138" s="298"/>
      <c r="XCE138" s="298"/>
      <c r="XCF138" s="298"/>
      <c r="XCG138" s="298"/>
      <c r="XCH138" s="298"/>
      <c r="XCI138" s="298"/>
      <c r="XCJ138" s="298"/>
      <c r="XCK138" s="298"/>
      <c r="XCL138" s="298"/>
      <c r="XCM138" s="298"/>
      <c r="XCN138" s="298"/>
      <c r="XCO138" s="298"/>
      <c r="XCP138" s="298"/>
      <c r="XCQ138" s="298"/>
      <c r="XCR138" s="298"/>
      <c r="XCS138" s="298"/>
      <c r="XCT138" s="298"/>
      <c r="XCU138" s="298"/>
      <c r="XCV138" s="298"/>
      <c r="XCW138" s="298"/>
      <c r="XCX138" s="298"/>
      <c r="XCY138" s="298"/>
      <c r="XCZ138" s="298"/>
      <c r="XDA138" s="298"/>
      <c r="XDB138" s="298"/>
      <c r="XDC138" s="298"/>
      <c r="XDD138" s="298"/>
      <c r="XDE138" s="298"/>
      <c r="XDF138" s="298"/>
      <c r="XDG138" s="298"/>
      <c r="XDH138" s="298"/>
      <c r="XDI138" s="298"/>
      <c r="XDJ138" s="298"/>
      <c r="XDK138" s="298"/>
      <c r="XDL138" s="298"/>
      <c r="XDM138" s="298"/>
      <c r="XDN138" s="298"/>
      <c r="XDO138" s="298"/>
      <c r="XDP138" s="298"/>
      <c r="XDQ138" s="298"/>
      <c r="XDR138" s="298"/>
      <c r="XDS138" s="298"/>
      <c r="XDT138" s="298"/>
      <c r="XDU138" s="298"/>
      <c r="XDV138" s="298"/>
      <c r="XDW138" s="298"/>
      <c r="XDX138" s="298"/>
      <c r="XDY138" s="298"/>
      <c r="XDZ138" s="298"/>
      <c r="XEA138" s="298"/>
      <c r="XEB138" s="298"/>
      <c r="XEC138" s="298"/>
      <c r="XED138" s="298"/>
      <c r="XEE138" s="298"/>
      <c r="XEF138" s="298"/>
      <c r="XEG138" s="298"/>
      <c r="XEH138" s="298"/>
      <c r="XEI138" s="298"/>
      <c r="XEJ138" s="298"/>
      <c r="XEK138" s="298"/>
      <c r="XEL138" s="298"/>
      <c r="XEM138" s="298"/>
      <c r="XEN138" s="298"/>
      <c r="XEO138" s="298"/>
      <c r="XEP138" s="298"/>
      <c r="XEQ138" s="298"/>
      <c r="XER138" s="298"/>
      <c r="XES138" s="298"/>
      <c r="XET138" s="298"/>
      <c r="XEU138" s="298"/>
      <c r="XEV138" s="298"/>
      <c r="XEW138" s="298"/>
      <c r="XEX138" s="298"/>
      <c r="XEY138" s="298"/>
      <c r="XEZ138" s="298"/>
      <c r="XFA138" s="298"/>
      <c r="XFB138" s="298"/>
      <c r="XFC138" s="298"/>
    </row>
    <row r="139" spans="1:16384" ht="15.6" x14ac:dyDescent="0.3">
      <c r="A139" s="376" t="s">
        <v>139</v>
      </c>
      <c r="B139" s="388">
        <v>1540000000</v>
      </c>
      <c r="C139" s="388" t="s">
        <v>129</v>
      </c>
      <c r="D139" s="373">
        <f>79425-79425</f>
        <v>0</v>
      </c>
      <c r="E139" s="385">
        <v>89750</v>
      </c>
      <c r="F139" s="385">
        <v>93400</v>
      </c>
      <c r="L139" s="618"/>
      <c r="M139" s="618"/>
      <c r="N139" s="619"/>
      <c r="O139" s="619"/>
      <c r="P139" s="619"/>
      <c r="Q139" s="619"/>
      <c r="R139" s="619"/>
      <c r="S139" s="619"/>
      <c r="T139" s="619"/>
      <c r="U139" s="619"/>
      <c r="V139" s="619"/>
      <c r="W139" s="619"/>
      <c r="X139" s="619"/>
    </row>
    <row r="140" spans="1:16384" ht="46.8" x14ac:dyDescent="0.3">
      <c r="A140" s="56" t="s">
        <v>706</v>
      </c>
      <c r="B140" s="301" t="s">
        <v>619</v>
      </c>
      <c r="C140" s="301"/>
      <c r="D140" s="339">
        <f>D141+D143</f>
        <v>56278800</v>
      </c>
      <c r="E140" s="339">
        <f>E141+E143</f>
        <v>34547200</v>
      </c>
      <c r="F140" s="339">
        <f>F141+F143</f>
        <v>34797100</v>
      </c>
      <c r="L140" s="618"/>
      <c r="M140" s="618"/>
      <c r="N140" s="619"/>
      <c r="O140" s="619"/>
      <c r="P140" s="619"/>
      <c r="Q140" s="619"/>
      <c r="R140" s="619"/>
      <c r="S140" s="619"/>
      <c r="T140" s="619"/>
      <c r="U140" s="619"/>
      <c r="V140" s="619"/>
      <c r="W140" s="619"/>
      <c r="X140" s="619"/>
    </row>
    <row r="141" spans="1:16384" ht="31.2" x14ac:dyDescent="0.3">
      <c r="A141" s="397" t="s">
        <v>618</v>
      </c>
      <c r="B141" s="387" t="s">
        <v>537</v>
      </c>
      <c r="C141" s="387"/>
      <c r="D141" s="634">
        <f>SUM(D142:D142)</f>
        <v>5978800</v>
      </c>
      <c r="E141" s="368">
        <f>SUM(E142:E142)</f>
        <v>6247200</v>
      </c>
      <c r="F141" s="368">
        <f>SUM(F142:F142)</f>
        <v>6497100</v>
      </c>
      <c r="L141" s="618"/>
      <c r="M141" s="618"/>
      <c r="N141" s="619"/>
      <c r="O141" s="619"/>
      <c r="P141" s="619"/>
      <c r="Q141" s="619"/>
      <c r="R141" s="619"/>
      <c r="S141" s="619"/>
      <c r="T141" s="619"/>
      <c r="U141" s="619"/>
      <c r="V141" s="619"/>
      <c r="W141" s="619"/>
      <c r="X141" s="619"/>
    </row>
    <row r="142" spans="1:16384" ht="30.6" x14ac:dyDescent="0.3">
      <c r="A142" s="376" t="s">
        <v>586</v>
      </c>
      <c r="B142" s="388" t="s">
        <v>537</v>
      </c>
      <c r="C142" s="388" t="s">
        <v>127</v>
      </c>
      <c r="D142" s="635">
        <v>5978800</v>
      </c>
      <c r="E142" s="385">
        <v>6247200</v>
      </c>
      <c r="F142" s="385">
        <v>6497100</v>
      </c>
      <c r="L142" s="618"/>
      <c r="M142" s="618"/>
      <c r="N142" s="619"/>
      <c r="O142" s="619"/>
      <c r="P142" s="619"/>
      <c r="Q142" s="619"/>
      <c r="R142" s="619"/>
      <c r="S142" s="619"/>
      <c r="T142" s="619"/>
      <c r="U142" s="619"/>
      <c r="V142" s="619"/>
      <c r="W142" s="619"/>
      <c r="X142" s="619"/>
    </row>
    <row r="143" spans="1:16384" s="13" customFormat="1" ht="31.2" x14ac:dyDescent="0.3">
      <c r="A143" s="397" t="s">
        <v>617</v>
      </c>
      <c r="B143" s="387" t="s">
        <v>536</v>
      </c>
      <c r="C143" s="387"/>
      <c r="D143" s="368">
        <f>D144+D145</f>
        <v>50300000</v>
      </c>
      <c r="E143" s="368">
        <f>E144</f>
        <v>28300000</v>
      </c>
      <c r="F143" s="368">
        <f>F144</f>
        <v>28300000</v>
      </c>
      <c r="G143" s="287"/>
      <c r="H143" s="179"/>
      <c r="I143" s="179"/>
      <c r="J143" s="297"/>
      <c r="K143" s="297"/>
      <c r="L143" s="690"/>
      <c r="M143" s="690"/>
      <c r="N143" s="691"/>
      <c r="O143" s="691"/>
      <c r="P143" s="691"/>
      <c r="Q143" s="691"/>
      <c r="R143" s="691"/>
      <c r="S143" s="691"/>
      <c r="T143" s="691"/>
      <c r="U143" s="691"/>
      <c r="V143" s="691"/>
      <c r="W143" s="691"/>
      <c r="X143" s="691"/>
      <c r="Y143" s="298"/>
      <c r="Z143" s="298"/>
      <c r="AA143" s="298"/>
      <c r="AB143" s="298"/>
      <c r="AC143" s="298"/>
      <c r="AD143" s="298"/>
      <c r="AE143" s="298"/>
      <c r="AF143" s="298"/>
      <c r="AG143" s="298"/>
      <c r="AH143" s="298"/>
      <c r="AI143" s="298"/>
      <c r="AJ143" s="298"/>
      <c r="AK143" s="298"/>
      <c r="AL143" s="298"/>
      <c r="AM143" s="298"/>
      <c r="AN143" s="298"/>
      <c r="AO143" s="298"/>
      <c r="AP143" s="298"/>
      <c r="AQ143" s="298"/>
      <c r="AR143" s="298"/>
      <c r="AS143" s="298"/>
      <c r="AT143" s="298"/>
      <c r="AU143" s="298"/>
      <c r="AV143" s="298"/>
      <c r="AW143" s="298"/>
      <c r="AX143" s="298"/>
      <c r="AY143" s="298"/>
      <c r="AZ143" s="298"/>
      <c r="BA143" s="298"/>
      <c r="BB143" s="298"/>
      <c r="BC143" s="298"/>
      <c r="BD143" s="298"/>
      <c r="BE143" s="298"/>
      <c r="BF143" s="298"/>
      <c r="BG143" s="298"/>
      <c r="BH143" s="298"/>
      <c r="BI143" s="298"/>
      <c r="BJ143" s="298"/>
      <c r="BK143" s="298"/>
      <c r="BL143" s="298"/>
      <c r="BM143" s="298"/>
      <c r="BN143" s="298"/>
      <c r="BO143" s="298"/>
      <c r="BP143" s="298"/>
      <c r="BQ143" s="298"/>
      <c r="BR143" s="298"/>
      <c r="BS143" s="298"/>
      <c r="BT143" s="298"/>
      <c r="BU143" s="298"/>
      <c r="BV143" s="298"/>
      <c r="BW143" s="298"/>
      <c r="BX143" s="298"/>
      <c r="BY143" s="298"/>
      <c r="BZ143" s="298"/>
      <c r="CA143" s="298"/>
      <c r="CB143" s="298"/>
      <c r="CC143" s="298"/>
      <c r="CD143" s="298"/>
      <c r="CE143" s="298"/>
      <c r="CF143" s="298"/>
      <c r="CG143" s="298"/>
      <c r="CH143" s="298"/>
      <c r="CI143" s="298"/>
      <c r="CJ143" s="298"/>
      <c r="CK143" s="298"/>
      <c r="CL143" s="298"/>
      <c r="CM143" s="298"/>
      <c r="CN143" s="298"/>
      <c r="CO143" s="298"/>
      <c r="CP143" s="298"/>
      <c r="CQ143" s="298"/>
      <c r="CR143" s="298"/>
      <c r="CS143" s="298"/>
      <c r="CT143" s="298"/>
      <c r="CU143" s="298"/>
      <c r="CV143" s="298"/>
      <c r="CW143" s="298"/>
      <c r="CX143" s="298"/>
      <c r="CY143" s="298"/>
      <c r="CZ143" s="298"/>
      <c r="DA143" s="298"/>
      <c r="DB143" s="298"/>
      <c r="DC143" s="298"/>
      <c r="DD143" s="298"/>
      <c r="DE143" s="298"/>
      <c r="DF143" s="298"/>
      <c r="DG143" s="298"/>
      <c r="DH143" s="298"/>
      <c r="DI143" s="298"/>
      <c r="DJ143" s="298"/>
      <c r="DK143" s="298"/>
      <c r="DL143" s="298"/>
      <c r="DM143" s="298"/>
      <c r="DN143" s="298"/>
      <c r="DO143" s="298"/>
      <c r="DP143" s="298"/>
      <c r="DQ143" s="298"/>
      <c r="DR143" s="298"/>
      <c r="DS143" s="298"/>
      <c r="DT143" s="298"/>
      <c r="DU143" s="298"/>
      <c r="DV143" s="298"/>
      <c r="DW143" s="298"/>
      <c r="DX143" s="298"/>
      <c r="DY143" s="298"/>
      <c r="DZ143" s="298"/>
      <c r="EA143" s="298"/>
      <c r="EB143" s="298"/>
      <c r="EC143" s="298"/>
      <c r="ED143" s="298"/>
      <c r="EE143" s="298"/>
      <c r="EF143" s="298"/>
      <c r="EG143" s="298"/>
      <c r="EH143" s="298"/>
      <c r="EI143" s="298"/>
      <c r="EJ143" s="298"/>
      <c r="EK143" s="298"/>
      <c r="EL143" s="298"/>
      <c r="EM143" s="298"/>
      <c r="EN143" s="298"/>
      <c r="EO143" s="298"/>
      <c r="EP143" s="298"/>
      <c r="EQ143" s="298"/>
      <c r="ER143" s="298"/>
      <c r="ES143" s="298"/>
      <c r="ET143" s="298"/>
      <c r="EU143" s="298"/>
      <c r="EV143" s="298"/>
      <c r="EW143" s="298"/>
      <c r="EX143" s="298"/>
      <c r="EY143" s="298"/>
      <c r="EZ143" s="298"/>
      <c r="FA143" s="298"/>
      <c r="FB143" s="298"/>
      <c r="FC143" s="298"/>
      <c r="FD143" s="298"/>
      <c r="FE143" s="298"/>
      <c r="FF143" s="298"/>
      <c r="FG143" s="298"/>
      <c r="FH143" s="298"/>
      <c r="FI143" s="298"/>
      <c r="FJ143" s="298"/>
      <c r="FK143" s="298"/>
      <c r="FL143" s="298"/>
      <c r="FM143" s="298"/>
      <c r="FN143" s="298"/>
      <c r="FO143" s="298"/>
      <c r="FP143" s="298"/>
      <c r="FQ143" s="298"/>
      <c r="FR143" s="298"/>
      <c r="FS143" s="298"/>
      <c r="FT143" s="298"/>
      <c r="FU143" s="298"/>
      <c r="FV143" s="298"/>
      <c r="FW143" s="298"/>
      <c r="FX143" s="298"/>
      <c r="FY143" s="298"/>
      <c r="FZ143" s="298"/>
      <c r="GA143" s="298"/>
      <c r="GB143" s="298"/>
      <c r="GC143" s="298"/>
      <c r="GD143" s="298"/>
      <c r="GE143" s="298"/>
      <c r="GF143" s="298"/>
      <c r="GG143" s="298"/>
      <c r="GH143" s="298"/>
      <c r="GI143" s="298"/>
      <c r="GJ143" s="298"/>
      <c r="GK143" s="298"/>
      <c r="GL143" s="298"/>
      <c r="GM143" s="298"/>
      <c r="GN143" s="298"/>
      <c r="GO143" s="298"/>
      <c r="GP143" s="298"/>
      <c r="GQ143" s="298"/>
      <c r="GR143" s="298"/>
      <c r="GS143" s="298"/>
      <c r="GT143" s="298"/>
      <c r="GU143" s="298"/>
      <c r="GV143" s="298"/>
      <c r="GW143" s="298"/>
      <c r="GX143" s="298"/>
      <c r="GY143" s="298"/>
      <c r="GZ143" s="298"/>
      <c r="HA143" s="298"/>
      <c r="HB143" s="298"/>
      <c r="HC143" s="298"/>
      <c r="HD143" s="298"/>
      <c r="HE143" s="298"/>
      <c r="HF143" s="298"/>
      <c r="HG143" s="298"/>
      <c r="HH143" s="298"/>
      <c r="HI143" s="298"/>
      <c r="HJ143" s="298"/>
      <c r="HK143" s="298"/>
      <c r="HL143" s="298"/>
      <c r="HM143" s="298"/>
      <c r="HN143" s="298"/>
      <c r="HO143" s="298"/>
      <c r="HP143" s="298"/>
      <c r="HQ143" s="298"/>
      <c r="HR143" s="298"/>
      <c r="HS143" s="298"/>
      <c r="HT143" s="298"/>
      <c r="HU143" s="298"/>
      <c r="HV143" s="298"/>
      <c r="HW143" s="298"/>
      <c r="HX143" s="298"/>
      <c r="HY143" s="298"/>
      <c r="HZ143" s="298"/>
      <c r="IA143" s="298"/>
      <c r="IB143" s="298"/>
      <c r="IC143" s="298"/>
      <c r="ID143" s="298"/>
      <c r="IE143" s="298"/>
      <c r="IF143" s="298"/>
      <c r="IG143" s="298"/>
      <c r="IH143" s="298"/>
      <c r="II143" s="298"/>
      <c r="IJ143" s="298"/>
      <c r="IK143" s="298"/>
      <c r="IL143" s="298"/>
      <c r="IM143" s="298"/>
      <c r="IN143" s="298"/>
      <c r="IO143" s="298"/>
      <c r="IP143" s="298"/>
      <c r="IQ143" s="298"/>
      <c r="IR143" s="298"/>
      <c r="IS143" s="298"/>
      <c r="IT143" s="298"/>
      <c r="IU143" s="298"/>
      <c r="IV143" s="298"/>
      <c r="IW143" s="298"/>
      <c r="IX143" s="298"/>
      <c r="IY143" s="298"/>
      <c r="JF143" s="298"/>
      <c r="JG143" s="298"/>
      <c r="JH143" s="298"/>
      <c r="JI143" s="298"/>
      <c r="JJ143" s="298"/>
      <c r="JK143" s="298"/>
      <c r="JL143" s="298"/>
      <c r="JM143" s="298"/>
      <c r="JN143" s="298"/>
      <c r="JO143" s="298"/>
      <c r="JP143" s="298"/>
      <c r="JQ143" s="298"/>
      <c r="JR143" s="298"/>
      <c r="JS143" s="298"/>
      <c r="JT143" s="298"/>
      <c r="JU143" s="298"/>
      <c r="JV143" s="298"/>
      <c r="JW143" s="298"/>
      <c r="JX143" s="298"/>
      <c r="JY143" s="298"/>
      <c r="JZ143" s="298"/>
      <c r="KA143" s="298"/>
      <c r="KB143" s="298"/>
      <c r="KC143" s="298"/>
      <c r="KD143" s="298"/>
      <c r="KE143" s="298"/>
      <c r="KF143" s="298"/>
      <c r="KG143" s="298"/>
      <c r="KH143" s="298"/>
      <c r="KI143" s="298"/>
      <c r="KJ143" s="298"/>
      <c r="KK143" s="298"/>
      <c r="KL143" s="298"/>
      <c r="KM143" s="298"/>
      <c r="KN143" s="298"/>
      <c r="KO143" s="298"/>
      <c r="KP143" s="298"/>
      <c r="KQ143" s="298"/>
      <c r="KR143" s="298"/>
      <c r="KS143" s="298"/>
      <c r="KT143" s="298"/>
      <c r="KU143" s="298"/>
      <c r="KV143" s="298"/>
      <c r="KW143" s="298"/>
      <c r="KX143" s="298"/>
      <c r="KY143" s="298"/>
      <c r="KZ143" s="298"/>
      <c r="LA143" s="298"/>
      <c r="LB143" s="298"/>
      <c r="LC143" s="298"/>
      <c r="LD143" s="298"/>
      <c r="LE143" s="298"/>
      <c r="LF143" s="298"/>
      <c r="LG143" s="298"/>
      <c r="LH143" s="298"/>
      <c r="LI143" s="298"/>
      <c r="LJ143" s="298"/>
      <c r="LK143" s="298"/>
      <c r="LL143" s="298"/>
      <c r="LM143" s="298"/>
      <c r="LN143" s="298"/>
      <c r="LO143" s="298"/>
      <c r="LP143" s="298"/>
      <c r="LQ143" s="298"/>
      <c r="LR143" s="298"/>
      <c r="LS143" s="298"/>
      <c r="LT143" s="298"/>
      <c r="LU143" s="298"/>
      <c r="LV143" s="298"/>
      <c r="LW143" s="298"/>
      <c r="LX143" s="298"/>
      <c r="LY143" s="298"/>
      <c r="LZ143" s="298"/>
      <c r="MA143" s="298"/>
      <c r="MB143" s="298"/>
      <c r="MC143" s="298"/>
      <c r="MD143" s="298"/>
      <c r="ME143" s="298"/>
      <c r="MF143" s="298"/>
      <c r="MG143" s="298"/>
      <c r="MH143" s="298"/>
      <c r="MI143" s="298"/>
      <c r="MJ143" s="298"/>
      <c r="MK143" s="298"/>
      <c r="ML143" s="298"/>
      <c r="MM143" s="298"/>
      <c r="MN143" s="298"/>
      <c r="MO143" s="298"/>
      <c r="MP143" s="298"/>
      <c r="MQ143" s="298"/>
      <c r="MR143" s="298"/>
      <c r="MS143" s="298"/>
      <c r="MT143" s="298"/>
      <c r="MU143" s="298"/>
      <c r="MV143" s="298"/>
      <c r="MW143" s="298"/>
      <c r="MX143" s="298"/>
      <c r="MY143" s="298"/>
      <c r="MZ143" s="298"/>
      <c r="NA143" s="298"/>
      <c r="NB143" s="298"/>
      <c r="NC143" s="298"/>
      <c r="ND143" s="298"/>
      <c r="NE143" s="298"/>
      <c r="NF143" s="298"/>
      <c r="NG143" s="298"/>
      <c r="NH143" s="298"/>
      <c r="NI143" s="298"/>
      <c r="NJ143" s="298"/>
      <c r="NK143" s="298"/>
      <c r="NL143" s="298"/>
      <c r="NM143" s="298"/>
      <c r="NN143" s="298"/>
      <c r="NO143" s="298"/>
      <c r="NP143" s="298"/>
      <c r="NQ143" s="298"/>
      <c r="NR143" s="298"/>
      <c r="NS143" s="298"/>
      <c r="NT143" s="298"/>
      <c r="NU143" s="298"/>
      <c r="NV143" s="298"/>
      <c r="NW143" s="298"/>
      <c r="NX143" s="298"/>
      <c r="NY143" s="298"/>
      <c r="NZ143" s="298"/>
      <c r="OA143" s="298"/>
      <c r="OB143" s="298"/>
      <c r="OC143" s="298"/>
      <c r="OD143" s="298"/>
      <c r="OE143" s="298"/>
      <c r="OF143" s="298"/>
      <c r="OG143" s="298"/>
      <c r="OH143" s="298"/>
      <c r="OI143" s="298"/>
      <c r="OJ143" s="298"/>
      <c r="OK143" s="298"/>
      <c r="OL143" s="298"/>
      <c r="OM143" s="298"/>
      <c r="ON143" s="298"/>
      <c r="OO143" s="298"/>
      <c r="OP143" s="298"/>
      <c r="OQ143" s="298"/>
      <c r="OR143" s="298"/>
      <c r="OS143" s="298"/>
      <c r="OT143" s="298"/>
      <c r="OU143" s="298"/>
      <c r="OV143" s="298"/>
      <c r="OW143" s="298"/>
      <c r="OX143" s="298"/>
      <c r="OY143" s="298"/>
      <c r="OZ143" s="298"/>
      <c r="PA143" s="298"/>
      <c r="PB143" s="298"/>
      <c r="PC143" s="298"/>
      <c r="PD143" s="298"/>
      <c r="PE143" s="298"/>
      <c r="PF143" s="298"/>
      <c r="PG143" s="298"/>
      <c r="PH143" s="298"/>
      <c r="PI143" s="298"/>
      <c r="PJ143" s="298"/>
      <c r="PK143" s="298"/>
      <c r="PL143" s="298"/>
      <c r="PM143" s="298"/>
      <c r="PN143" s="298"/>
      <c r="PO143" s="298"/>
      <c r="PP143" s="298"/>
      <c r="PQ143" s="298"/>
      <c r="PR143" s="298"/>
      <c r="PS143" s="298"/>
      <c r="PT143" s="298"/>
      <c r="PU143" s="298"/>
      <c r="PV143" s="298"/>
      <c r="PW143" s="298"/>
      <c r="PX143" s="298"/>
      <c r="PY143" s="298"/>
      <c r="PZ143" s="298"/>
      <c r="QA143" s="298"/>
      <c r="QB143" s="298"/>
      <c r="QC143" s="298"/>
      <c r="QD143" s="298"/>
      <c r="QE143" s="298"/>
      <c r="QF143" s="298"/>
      <c r="QG143" s="298"/>
      <c r="QH143" s="298"/>
      <c r="QI143" s="298"/>
      <c r="QJ143" s="298"/>
      <c r="QK143" s="298"/>
      <c r="QL143" s="298"/>
      <c r="QM143" s="298"/>
      <c r="QN143" s="298"/>
      <c r="QO143" s="298"/>
      <c r="QP143" s="298"/>
      <c r="QQ143" s="298"/>
      <c r="QR143" s="298"/>
      <c r="QS143" s="298"/>
      <c r="QT143" s="298"/>
      <c r="QU143" s="298"/>
      <c r="QV143" s="298"/>
      <c r="QW143" s="298"/>
      <c r="QX143" s="298"/>
      <c r="QY143" s="298"/>
      <c r="QZ143" s="298"/>
      <c r="RA143" s="298"/>
      <c r="RB143" s="298"/>
      <c r="RC143" s="298"/>
      <c r="RD143" s="298"/>
      <c r="RE143" s="298"/>
      <c r="RF143" s="298"/>
      <c r="RG143" s="298"/>
      <c r="RH143" s="298"/>
      <c r="RI143" s="298"/>
      <c r="RJ143" s="298"/>
      <c r="RK143" s="298"/>
      <c r="RL143" s="298"/>
      <c r="RM143" s="298"/>
      <c r="RN143" s="298"/>
      <c r="RO143" s="298"/>
      <c r="RP143" s="298"/>
      <c r="RQ143" s="298"/>
      <c r="RR143" s="298"/>
      <c r="RS143" s="298"/>
      <c r="RT143" s="298"/>
      <c r="RU143" s="298"/>
      <c r="RV143" s="298"/>
      <c r="RW143" s="298"/>
      <c r="RX143" s="298"/>
      <c r="RY143" s="298"/>
      <c r="RZ143" s="298"/>
      <c r="SA143" s="298"/>
      <c r="SB143" s="298"/>
      <c r="SC143" s="298"/>
      <c r="SD143" s="298"/>
      <c r="SE143" s="298"/>
      <c r="SF143" s="298"/>
      <c r="SG143" s="298"/>
      <c r="SH143" s="298"/>
      <c r="SI143" s="298"/>
      <c r="SJ143" s="298"/>
      <c r="SK143" s="298"/>
      <c r="SL143" s="298"/>
      <c r="SM143" s="298"/>
      <c r="SN143" s="298"/>
      <c r="SO143" s="298"/>
      <c r="SP143" s="298"/>
      <c r="SQ143" s="298"/>
      <c r="SR143" s="298"/>
      <c r="SS143" s="298"/>
      <c r="ST143" s="298"/>
      <c r="SU143" s="298"/>
      <c r="TB143" s="298"/>
      <c r="TC143" s="298"/>
      <c r="TD143" s="298"/>
      <c r="TE143" s="298"/>
      <c r="TF143" s="298"/>
      <c r="TG143" s="298"/>
      <c r="TH143" s="298"/>
      <c r="TI143" s="298"/>
      <c r="TJ143" s="298"/>
      <c r="TK143" s="298"/>
      <c r="TL143" s="298"/>
      <c r="TM143" s="298"/>
      <c r="TN143" s="298"/>
      <c r="TO143" s="298"/>
      <c r="TP143" s="298"/>
      <c r="TQ143" s="298"/>
      <c r="TR143" s="298"/>
      <c r="TS143" s="298"/>
      <c r="TT143" s="298"/>
      <c r="TU143" s="298"/>
      <c r="TV143" s="298"/>
      <c r="TW143" s="298"/>
      <c r="TX143" s="298"/>
      <c r="TY143" s="298"/>
      <c r="TZ143" s="298"/>
      <c r="UA143" s="298"/>
      <c r="UB143" s="298"/>
      <c r="UC143" s="298"/>
      <c r="UD143" s="298"/>
      <c r="UE143" s="298"/>
      <c r="UF143" s="298"/>
      <c r="UG143" s="298"/>
      <c r="UH143" s="298"/>
      <c r="UI143" s="298"/>
      <c r="UJ143" s="298"/>
      <c r="UK143" s="298"/>
      <c r="UL143" s="298"/>
      <c r="UM143" s="298"/>
      <c r="UN143" s="298"/>
      <c r="UO143" s="298"/>
      <c r="UP143" s="298"/>
      <c r="UQ143" s="298"/>
      <c r="UR143" s="298"/>
      <c r="US143" s="298"/>
      <c r="UT143" s="298"/>
      <c r="UU143" s="298"/>
      <c r="UV143" s="298"/>
      <c r="UW143" s="298"/>
      <c r="UX143" s="298"/>
      <c r="UY143" s="298"/>
      <c r="UZ143" s="298"/>
      <c r="VA143" s="298"/>
      <c r="VB143" s="298"/>
      <c r="VC143" s="298"/>
      <c r="VD143" s="298"/>
      <c r="VE143" s="298"/>
      <c r="VF143" s="298"/>
      <c r="VG143" s="298"/>
      <c r="VH143" s="298"/>
      <c r="VI143" s="298"/>
      <c r="VJ143" s="298"/>
      <c r="VK143" s="298"/>
      <c r="VL143" s="298"/>
      <c r="VM143" s="298"/>
      <c r="VN143" s="298"/>
      <c r="VO143" s="298"/>
      <c r="VP143" s="298"/>
      <c r="VQ143" s="298"/>
      <c r="VR143" s="298"/>
      <c r="VS143" s="298"/>
      <c r="VT143" s="298"/>
      <c r="VU143" s="298"/>
      <c r="VV143" s="298"/>
      <c r="VW143" s="298"/>
      <c r="VX143" s="298"/>
      <c r="VY143" s="298"/>
      <c r="VZ143" s="298"/>
      <c r="WA143" s="298"/>
      <c r="WB143" s="298"/>
      <c r="WC143" s="298"/>
      <c r="WD143" s="298"/>
      <c r="WE143" s="298"/>
      <c r="WF143" s="298"/>
      <c r="WG143" s="298"/>
      <c r="WH143" s="298"/>
      <c r="WI143" s="298"/>
      <c r="WJ143" s="298"/>
      <c r="WK143" s="298"/>
      <c r="WL143" s="298"/>
      <c r="WM143" s="298"/>
      <c r="WN143" s="298"/>
      <c r="WO143" s="298"/>
      <c r="WP143" s="298"/>
      <c r="WQ143" s="298"/>
      <c r="WR143" s="298"/>
      <c r="WS143" s="298"/>
      <c r="WT143" s="298"/>
      <c r="WU143" s="298"/>
      <c r="WV143" s="298"/>
      <c r="WW143" s="298"/>
      <c r="WX143" s="298"/>
      <c r="WY143" s="298"/>
      <c r="WZ143" s="298"/>
      <c r="XA143" s="298"/>
      <c r="XB143" s="298"/>
      <c r="XC143" s="298"/>
      <c r="XD143" s="298"/>
      <c r="XE143" s="298"/>
      <c r="XF143" s="298"/>
      <c r="XG143" s="298"/>
      <c r="XH143" s="298"/>
      <c r="XI143" s="298"/>
      <c r="XJ143" s="298"/>
      <c r="XK143" s="298"/>
      <c r="XL143" s="298"/>
      <c r="XM143" s="298"/>
      <c r="XN143" s="298"/>
      <c r="XO143" s="298"/>
      <c r="XP143" s="298"/>
      <c r="XQ143" s="298"/>
      <c r="XR143" s="298"/>
      <c r="XS143" s="298"/>
      <c r="XT143" s="298"/>
      <c r="XU143" s="298"/>
      <c r="XV143" s="298"/>
      <c r="XW143" s="298"/>
      <c r="XX143" s="298"/>
      <c r="XY143" s="298"/>
      <c r="XZ143" s="298"/>
      <c r="YA143" s="298"/>
      <c r="YB143" s="298"/>
      <c r="YC143" s="298"/>
      <c r="YD143" s="298"/>
      <c r="YE143" s="298"/>
      <c r="YF143" s="298"/>
      <c r="YG143" s="298"/>
      <c r="YH143" s="298"/>
      <c r="YI143" s="298"/>
      <c r="YJ143" s="298"/>
      <c r="YK143" s="298"/>
      <c r="YL143" s="298"/>
      <c r="YM143" s="298"/>
      <c r="YN143" s="298"/>
      <c r="YO143" s="298"/>
      <c r="YP143" s="298"/>
      <c r="YQ143" s="298"/>
      <c r="YR143" s="298"/>
      <c r="YS143" s="298"/>
      <c r="YT143" s="298"/>
      <c r="YU143" s="298"/>
      <c r="YV143" s="298"/>
      <c r="YW143" s="298"/>
      <c r="YX143" s="298"/>
      <c r="YY143" s="298"/>
      <c r="YZ143" s="298"/>
      <c r="ZA143" s="298"/>
      <c r="ZB143" s="298"/>
      <c r="ZC143" s="298"/>
      <c r="ZD143" s="298"/>
      <c r="ZE143" s="298"/>
      <c r="ZF143" s="298"/>
      <c r="ZG143" s="298"/>
      <c r="ZH143" s="298"/>
      <c r="ZI143" s="298"/>
      <c r="ZJ143" s="298"/>
      <c r="ZK143" s="298"/>
      <c r="ZL143" s="298"/>
      <c r="ZM143" s="298"/>
      <c r="ZN143" s="298"/>
      <c r="ZO143" s="298"/>
      <c r="ZP143" s="298"/>
      <c r="ZQ143" s="298"/>
      <c r="ZR143" s="298"/>
      <c r="ZS143" s="298"/>
      <c r="ZT143" s="298"/>
      <c r="ZU143" s="298"/>
      <c r="ZV143" s="298"/>
      <c r="ZW143" s="298"/>
      <c r="ZX143" s="298"/>
      <c r="ZY143" s="298"/>
      <c r="ZZ143" s="298"/>
      <c r="AAA143" s="298"/>
      <c r="AAB143" s="298"/>
      <c r="AAC143" s="298"/>
      <c r="AAD143" s="298"/>
      <c r="AAE143" s="298"/>
      <c r="AAF143" s="298"/>
      <c r="AAG143" s="298"/>
      <c r="AAH143" s="298"/>
      <c r="AAI143" s="298"/>
      <c r="AAJ143" s="298"/>
      <c r="AAK143" s="298"/>
      <c r="AAL143" s="298"/>
      <c r="AAM143" s="298"/>
      <c r="AAN143" s="298"/>
      <c r="AAO143" s="298"/>
      <c r="AAP143" s="298"/>
      <c r="AAQ143" s="298"/>
      <c r="AAR143" s="298"/>
      <c r="AAS143" s="298"/>
      <c r="AAT143" s="298"/>
      <c r="AAU143" s="298"/>
      <c r="AAV143" s="298"/>
      <c r="AAW143" s="298"/>
      <c r="AAX143" s="298"/>
      <c r="AAY143" s="298"/>
      <c r="AAZ143" s="298"/>
      <c r="ABA143" s="298"/>
      <c r="ABB143" s="298"/>
      <c r="ABC143" s="298"/>
      <c r="ABD143" s="298"/>
      <c r="ABE143" s="298"/>
      <c r="ABF143" s="298"/>
      <c r="ABG143" s="298"/>
      <c r="ABH143" s="298"/>
      <c r="ABI143" s="298"/>
      <c r="ABJ143" s="298"/>
      <c r="ABK143" s="298"/>
      <c r="ABL143" s="298"/>
      <c r="ABM143" s="298"/>
      <c r="ABN143" s="298"/>
      <c r="ABO143" s="298"/>
      <c r="ABP143" s="298"/>
      <c r="ABQ143" s="298"/>
      <c r="ABR143" s="298"/>
      <c r="ABS143" s="298"/>
      <c r="ABT143" s="298"/>
      <c r="ABU143" s="298"/>
      <c r="ABV143" s="298"/>
      <c r="ABW143" s="298"/>
      <c r="ABX143" s="298"/>
      <c r="ABY143" s="298"/>
      <c r="ABZ143" s="298"/>
      <c r="ACA143" s="298"/>
      <c r="ACB143" s="298"/>
      <c r="ACC143" s="298"/>
      <c r="ACD143" s="298"/>
      <c r="ACE143" s="298"/>
      <c r="ACF143" s="298"/>
      <c r="ACG143" s="298"/>
      <c r="ACH143" s="298"/>
      <c r="ACI143" s="298"/>
      <c r="ACJ143" s="298"/>
      <c r="ACK143" s="298"/>
      <c r="ACL143" s="298"/>
      <c r="ACM143" s="298"/>
      <c r="ACN143" s="298"/>
      <c r="ACO143" s="298"/>
      <c r="ACP143" s="298"/>
      <c r="ACQ143" s="298"/>
      <c r="ACX143" s="298"/>
      <c r="ACY143" s="298"/>
      <c r="ACZ143" s="298"/>
      <c r="ADA143" s="298"/>
      <c r="ADB143" s="298"/>
      <c r="ADC143" s="298"/>
      <c r="ADD143" s="298"/>
      <c r="ADE143" s="298"/>
      <c r="ADF143" s="298"/>
      <c r="ADG143" s="298"/>
      <c r="ADH143" s="298"/>
      <c r="ADI143" s="298"/>
      <c r="ADJ143" s="298"/>
      <c r="ADK143" s="298"/>
      <c r="ADL143" s="298"/>
      <c r="ADM143" s="298"/>
      <c r="ADN143" s="298"/>
      <c r="ADO143" s="298"/>
      <c r="ADP143" s="298"/>
      <c r="ADQ143" s="298"/>
      <c r="ADR143" s="298"/>
      <c r="ADS143" s="298"/>
      <c r="ADT143" s="298"/>
      <c r="ADU143" s="298"/>
      <c r="ADV143" s="298"/>
      <c r="ADW143" s="298"/>
      <c r="ADX143" s="298"/>
      <c r="ADY143" s="298"/>
      <c r="ADZ143" s="298"/>
      <c r="AEA143" s="298"/>
      <c r="AEB143" s="298"/>
      <c r="AEC143" s="298"/>
      <c r="AED143" s="298"/>
      <c r="AEE143" s="298"/>
      <c r="AEF143" s="298"/>
      <c r="AEG143" s="298"/>
      <c r="AEH143" s="298"/>
      <c r="AEI143" s="298"/>
      <c r="AEJ143" s="298"/>
      <c r="AEK143" s="298"/>
      <c r="AEL143" s="298"/>
      <c r="AEM143" s="298"/>
      <c r="AEN143" s="298"/>
      <c r="AEO143" s="298"/>
      <c r="AEP143" s="298"/>
      <c r="AEQ143" s="298"/>
      <c r="AER143" s="298"/>
      <c r="AES143" s="298"/>
      <c r="AET143" s="298"/>
      <c r="AEU143" s="298"/>
      <c r="AEV143" s="298"/>
      <c r="AEW143" s="298"/>
      <c r="AEX143" s="298"/>
      <c r="AEY143" s="298"/>
      <c r="AEZ143" s="298"/>
      <c r="AFA143" s="298"/>
      <c r="AFB143" s="298"/>
      <c r="AFC143" s="298"/>
      <c r="AFD143" s="298"/>
      <c r="AFE143" s="298"/>
      <c r="AFF143" s="298"/>
      <c r="AFG143" s="298"/>
      <c r="AFH143" s="298"/>
      <c r="AFI143" s="298"/>
      <c r="AFJ143" s="298"/>
      <c r="AFK143" s="298"/>
      <c r="AFL143" s="298"/>
      <c r="AFM143" s="298"/>
      <c r="AFN143" s="298"/>
      <c r="AFO143" s="298"/>
      <c r="AFP143" s="298"/>
      <c r="AFQ143" s="298"/>
      <c r="AFR143" s="298"/>
      <c r="AFS143" s="298"/>
      <c r="AFT143" s="298"/>
      <c r="AFU143" s="298"/>
      <c r="AFV143" s="298"/>
      <c r="AFW143" s="298"/>
      <c r="AFX143" s="298"/>
      <c r="AFY143" s="298"/>
      <c r="AFZ143" s="298"/>
      <c r="AGA143" s="298"/>
      <c r="AGB143" s="298"/>
      <c r="AGC143" s="298"/>
      <c r="AGD143" s="298"/>
      <c r="AGE143" s="298"/>
      <c r="AGF143" s="298"/>
      <c r="AGG143" s="298"/>
      <c r="AGH143" s="298"/>
      <c r="AGI143" s="298"/>
      <c r="AGJ143" s="298"/>
      <c r="AGK143" s="298"/>
      <c r="AGL143" s="298"/>
      <c r="AGM143" s="298"/>
      <c r="AGN143" s="298"/>
      <c r="AGO143" s="298"/>
      <c r="AGP143" s="298"/>
      <c r="AGQ143" s="298"/>
      <c r="AGR143" s="298"/>
      <c r="AGS143" s="298"/>
      <c r="AGT143" s="298"/>
      <c r="AGU143" s="298"/>
      <c r="AGV143" s="298"/>
      <c r="AGW143" s="298"/>
      <c r="AGX143" s="298"/>
      <c r="AGY143" s="298"/>
      <c r="AGZ143" s="298"/>
      <c r="AHA143" s="298"/>
      <c r="AHB143" s="298"/>
      <c r="AHC143" s="298"/>
      <c r="AHD143" s="298"/>
      <c r="AHE143" s="298"/>
      <c r="AHF143" s="298"/>
      <c r="AHG143" s="298"/>
      <c r="AHH143" s="298"/>
      <c r="AHI143" s="298"/>
      <c r="AHJ143" s="298"/>
      <c r="AHK143" s="298"/>
      <c r="AHL143" s="298"/>
      <c r="AHM143" s="298"/>
      <c r="AHN143" s="298"/>
      <c r="AHO143" s="298"/>
      <c r="AHP143" s="298"/>
      <c r="AHQ143" s="298"/>
      <c r="AHR143" s="298"/>
      <c r="AHS143" s="298"/>
      <c r="AHT143" s="298"/>
      <c r="AHU143" s="298"/>
      <c r="AHV143" s="298"/>
      <c r="AHW143" s="298"/>
      <c r="AHX143" s="298"/>
      <c r="AHY143" s="298"/>
      <c r="AHZ143" s="298"/>
      <c r="AIA143" s="298"/>
      <c r="AIB143" s="298"/>
      <c r="AIC143" s="298"/>
      <c r="AID143" s="298"/>
      <c r="AIE143" s="298"/>
      <c r="AIF143" s="298"/>
      <c r="AIG143" s="298"/>
      <c r="AIH143" s="298"/>
      <c r="AII143" s="298"/>
      <c r="AIJ143" s="298"/>
      <c r="AIK143" s="298"/>
      <c r="AIL143" s="298"/>
      <c r="AIM143" s="298"/>
      <c r="AIN143" s="298"/>
      <c r="AIO143" s="298"/>
      <c r="AIP143" s="298"/>
      <c r="AIQ143" s="298"/>
      <c r="AIR143" s="298"/>
      <c r="AIS143" s="298"/>
      <c r="AIT143" s="298"/>
      <c r="AIU143" s="298"/>
      <c r="AIV143" s="298"/>
      <c r="AIW143" s="298"/>
      <c r="AIX143" s="298"/>
      <c r="AIY143" s="298"/>
      <c r="AIZ143" s="298"/>
      <c r="AJA143" s="298"/>
      <c r="AJB143" s="298"/>
      <c r="AJC143" s="298"/>
      <c r="AJD143" s="298"/>
      <c r="AJE143" s="298"/>
      <c r="AJF143" s="298"/>
      <c r="AJG143" s="298"/>
      <c r="AJH143" s="298"/>
      <c r="AJI143" s="298"/>
      <c r="AJJ143" s="298"/>
      <c r="AJK143" s="298"/>
      <c r="AJL143" s="298"/>
      <c r="AJM143" s="298"/>
      <c r="AJN143" s="298"/>
      <c r="AJO143" s="298"/>
      <c r="AJP143" s="298"/>
      <c r="AJQ143" s="298"/>
      <c r="AJR143" s="298"/>
      <c r="AJS143" s="298"/>
      <c r="AJT143" s="298"/>
      <c r="AJU143" s="298"/>
      <c r="AJV143" s="298"/>
      <c r="AJW143" s="298"/>
      <c r="AJX143" s="298"/>
      <c r="AJY143" s="298"/>
      <c r="AJZ143" s="298"/>
      <c r="AKA143" s="298"/>
      <c r="AKB143" s="298"/>
      <c r="AKC143" s="298"/>
      <c r="AKD143" s="298"/>
      <c r="AKE143" s="298"/>
      <c r="AKF143" s="298"/>
      <c r="AKG143" s="298"/>
      <c r="AKH143" s="298"/>
      <c r="AKI143" s="298"/>
      <c r="AKJ143" s="298"/>
      <c r="AKK143" s="298"/>
      <c r="AKL143" s="298"/>
      <c r="AKM143" s="298"/>
      <c r="AKN143" s="298"/>
      <c r="AKO143" s="298"/>
      <c r="AKP143" s="298"/>
      <c r="AKQ143" s="298"/>
      <c r="AKR143" s="298"/>
      <c r="AKS143" s="298"/>
      <c r="AKT143" s="298"/>
      <c r="AKU143" s="298"/>
      <c r="AKV143" s="298"/>
      <c r="AKW143" s="298"/>
      <c r="AKX143" s="298"/>
      <c r="AKY143" s="298"/>
      <c r="AKZ143" s="298"/>
      <c r="ALA143" s="298"/>
      <c r="ALB143" s="298"/>
      <c r="ALC143" s="298"/>
      <c r="ALD143" s="298"/>
      <c r="ALE143" s="298"/>
      <c r="ALF143" s="298"/>
      <c r="ALG143" s="298"/>
      <c r="ALH143" s="298"/>
      <c r="ALI143" s="298"/>
      <c r="ALJ143" s="298"/>
      <c r="ALK143" s="298"/>
      <c r="ALL143" s="298"/>
      <c r="ALM143" s="298"/>
      <c r="ALN143" s="298"/>
      <c r="ALO143" s="298"/>
      <c r="ALP143" s="298"/>
      <c r="ALQ143" s="298"/>
      <c r="ALR143" s="298"/>
      <c r="ALS143" s="298"/>
      <c r="ALT143" s="298"/>
      <c r="ALU143" s="298"/>
      <c r="ALV143" s="298"/>
      <c r="ALW143" s="298"/>
      <c r="ALX143" s="298"/>
      <c r="ALY143" s="298"/>
      <c r="ALZ143" s="298"/>
      <c r="AMA143" s="298"/>
      <c r="AMB143" s="298"/>
      <c r="AMC143" s="298"/>
      <c r="AMD143" s="298"/>
      <c r="AME143" s="298"/>
      <c r="AMF143" s="298"/>
      <c r="AMG143" s="298"/>
      <c r="AMH143" s="298"/>
      <c r="AMI143" s="298"/>
      <c r="AMJ143" s="298"/>
      <c r="AMK143" s="298"/>
      <c r="AML143" s="298"/>
      <c r="AMM143" s="298"/>
      <c r="AMT143" s="298"/>
      <c r="AMU143" s="298"/>
      <c r="AMV143" s="298"/>
      <c r="AMW143" s="298"/>
      <c r="AMX143" s="298"/>
      <c r="AMY143" s="298"/>
      <c r="AMZ143" s="298"/>
      <c r="ANA143" s="298"/>
      <c r="ANB143" s="298"/>
      <c r="ANC143" s="298"/>
      <c r="AND143" s="298"/>
      <c r="ANE143" s="298"/>
      <c r="ANF143" s="298"/>
      <c r="ANG143" s="298"/>
      <c r="ANH143" s="298"/>
      <c r="ANI143" s="298"/>
      <c r="ANJ143" s="298"/>
      <c r="ANK143" s="298"/>
      <c r="ANL143" s="298"/>
      <c r="ANM143" s="298"/>
      <c r="ANN143" s="298"/>
      <c r="ANO143" s="298"/>
      <c r="ANP143" s="298"/>
      <c r="ANQ143" s="298"/>
      <c r="ANR143" s="298"/>
      <c r="ANS143" s="298"/>
      <c r="ANT143" s="298"/>
      <c r="ANU143" s="298"/>
      <c r="ANV143" s="298"/>
      <c r="ANW143" s="298"/>
      <c r="ANX143" s="298"/>
      <c r="ANY143" s="298"/>
      <c r="ANZ143" s="298"/>
      <c r="AOA143" s="298"/>
      <c r="AOB143" s="298"/>
      <c r="AOC143" s="298"/>
      <c r="AOD143" s="298"/>
      <c r="AOE143" s="298"/>
      <c r="AOF143" s="298"/>
      <c r="AOG143" s="298"/>
      <c r="AOH143" s="298"/>
      <c r="AOI143" s="298"/>
      <c r="AOJ143" s="298"/>
      <c r="AOK143" s="298"/>
      <c r="AOL143" s="298"/>
      <c r="AOM143" s="298"/>
      <c r="AON143" s="298"/>
      <c r="AOO143" s="298"/>
      <c r="AOP143" s="298"/>
      <c r="AOQ143" s="298"/>
      <c r="AOR143" s="298"/>
      <c r="AOS143" s="298"/>
      <c r="AOT143" s="298"/>
      <c r="AOU143" s="298"/>
      <c r="AOV143" s="298"/>
      <c r="AOW143" s="298"/>
      <c r="AOX143" s="298"/>
      <c r="AOY143" s="298"/>
      <c r="AOZ143" s="298"/>
      <c r="APA143" s="298"/>
      <c r="APB143" s="298"/>
      <c r="APC143" s="298"/>
      <c r="APD143" s="298"/>
      <c r="APE143" s="298"/>
      <c r="APF143" s="298"/>
      <c r="APG143" s="298"/>
      <c r="APH143" s="298"/>
      <c r="API143" s="298"/>
      <c r="APJ143" s="298"/>
      <c r="APK143" s="298"/>
      <c r="APL143" s="298"/>
      <c r="APM143" s="298"/>
      <c r="APN143" s="298"/>
      <c r="APO143" s="298"/>
      <c r="APP143" s="298"/>
      <c r="APQ143" s="298"/>
      <c r="APR143" s="298"/>
      <c r="APS143" s="298"/>
      <c r="APT143" s="298"/>
      <c r="APU143" s="298"/>
      <c r="APV143" s="298"/>
      <c r="APW143" s="298"/>
      <c r="APX143" s="298"/>
      <c r="APY143" s="298"/>
      <c r="APZ143" s="298"/>
      <c r="AQA143" s="298"/>
      <c r="AQB143" s="298"/>
      <c r="AQC143" s="298"/>
      <c r="AQD143" s="298"/>
      <c r="AQE143" s="298"/>
      <c r="AQF143" s="298"/>
      <c r="AQG143" s="298"/>
      <c r="AQH143" s="298"/>
      <c r="AQI143" s="298"/>
      <c r="AQJ143" s="298"/>
      <c r="AQK143" s="298"/>
      <c r="AQL143" s="298"/>
      <c r="AQM143" s="298"/>
      <c r="AQN143" s="298"/>
      <c r="AQO143" s="298"/>
      <c r="AQP143" s="298"/>
      <c r="AQQ143" s="298"/>
      <c r="AQR143" s="298"/>
      <c r="AQS143" s="298"/>
      <c r="AQT143" s="298"/>
      <c r="AQU143" s="298"/>
      <c r="AQV143" s="298"/>
      <c r="AQW143" s="298"/>
      <c r="AQX143" s="298"/>
      <c r="AQY143" s="298"/>
      <c r="AQZ143" s="298"/>
      <c r="ARA143" s="298"/>
      <c r="ARB143" s="298"/>
      <c r="ARC143" s="298"/>
      <c r="ARD143" s="298"/>
      <c r="ARE143" s="298"/>
      <c r="ARF143" s="298"/>
      <c r="ARG143" s="298"/>
      <c r="ARH143" s="298"/>
      <c r="ARI143" s="298"/>
      <c r="ARJ143" s="298"/>
      <c r="ARK143" s="298"/>
      <c r="ARL143" s="298"/>
      <c r="ARM143" s="298"/>
      <c r="ARN143" s="298"/>
      <c r="ARO143" s="298"/>
      <c r="ARP143" s="298"/>
      <c r="ARQ143" s="298"/>
      <c r="ARR143" s="298"/>
      <c r="ARS143" s="298"/>
      <c r="ART143" s="298"/>
      <c r="ARU143" s="298"/>
      <c r="ARV143" s="298"/>
      <c r="ARW143" s="298"/>
      <c r="ARX143" s="298"/>
      <c r="ARY143" s="298"/>
      <c r="ARZ143" s="298"/>
      <c r="ASA143" s="298"/>
      <c r="ASB143" s="298"/>
      <c r="ASC143" s="298"/>
      <c r="ASD143" s="298"/>
      <c r="ASE143" s="298"/>
      <c r="ASF143" s="298"/>
      <c r="ASG143" s="298"/>
      <c r="ASH143" s="298"/>
      <c r="ASI143" s="298"/>
      <c r="ASJ143" s="298"/>
      <c r="ASK143" s="298"/>
      <c r="ASL143" s="298"/>
      <c r="ASM143" s="298"/>
      <c r="ASN143" s="298"/>
      <c r="ASO143" s="298"/>
      <c r="ASP143" s="298"/>
      <c r="ASQ143" s="298"/>
      <c r="ASR143" s="298"/>
      <c r="ASS143" s="298"/>
      <c r="AST143" s="298"/>
      <c r="ASU143" s="298"/>
      <c r="ASV143" s="298"/>
      <c r="ASW143" s="298"/>
      <c r="ASX143" s="298"/>
      <c r="ASY143" s="298"/>
      <c r="ASZ143" s="298"/>
      <c r="ATA143" s="298"/>
      <c r="ATB143" s="298"/>
      <c r="ATC143" s="298"/>
      <c r="ATD143" s="298"/>
      <c r="ATE143" s="298"/>
      <c r="ATF143" s="298"/>
      <c r="ATG143" s="298"/>
      <c r="ATH143" s="298"/>
      <c r="ATI143" s="298"/>
      <c r="ATJ143" s="298"/>
      <c r="ATK143" s="298"/>
      <c r="ATL143" s="298"/>
      <c r="ATM143" s="298"/>
      <c r="ATN143" s="298"/>
      <c r="ATO143" s="298"/>
      <c r="ATP143" s="298"/>
      <c r="ATQ143" s="298"/>
      <c r="ATR143" s="298"/>
      <c r="ATS143" s="298"/>
      <c r="ATT143" s="298"/>
      <c r="ATU143" s="298"/>
      <c r="ATV143" s="298"/>
      <c r="ATW143" s="298"/>
      <c r="ATX143" s="298"/>
      <c r="ATY143" s="298"/>
      <c r="ATZ143" s="298"/>
      <c r="AUA143" s="298"/>
      <c r="AUB143" s="298"/>
      <c r="AUC143" s="298"/>
      <c r="AUD143" s="298"/>
      <c r="AUE143" s="298"/>
      <c r="AUF143" s="298"/>
      <c r="AUG143" s="298"/>
      <c r="AUH143" s="298"/>
      <c r="AUI143" s="298"/>
      <c r="AUJ143" s="298"/>
      <c r="AUK143" s="298"/>
      <c r="AUL143" s="298"/>
      <c r="AUM143" s="298"/>
      <c r="AUN143" s="298"/>
      <c r="AUO143" s="298"/>
      <c r="AUP143" s="298"/>
      <c r="AUQ143" s="298"/>
      <c r="AUR143" s="298"/>
      <c r="AUS143" s="298"/>
      <c r="AUT143" s="298"/>
      <c r="AUU143" s="298"/>
      <c r="AUV143" s="298"/>
      <c r="AUW143" s="298"/>
      <c r="AUX143" s="298"/>
      <c r="AUY143" s="298"/>
      <c r="AUZ143" s="298"/>
      <c r="AVA143" s="298"/>
      <c r="AVB143" s="298"/>
      <c r="AVC143" s="298"/>
      <c r="AVD143" s="298"/>
      <c r="AVE143" s="298"/>
      <c r="AVF143" s="298"/>
      <c r="AVG143" s="298"/>
      <c r="AVH143" s="298"/>
      <c r="AVI143" s="298"/>
      <c r="AVJ143" s="298"/>
      <c r="AVK143" s="298"/>
      <c r="AVL143" s="298"/>
      <c r="AVM143" s="298"/>
      <c r="AVN143" s="298"/>
      <c r="AVO143" s="298"/>
      <c r="AVP143" s="298"/>
      <c r="AVQ143" s="298"/>
      <c r="AVR143" s="298"/>
      <c r="AVS143" s="298"/>
      <c r="AVT143" s="298"/>
      <c r="AVU143" s="298"/>
      <c r="AVV143" s="298"/>
      <c r="AVW143" s="298"/>
      <c r="AVX143" s="298"/>
      <c r="AVY143" s="298"/>
      <c r="AVZ143" s="298"/>
      <c r="AWA143" s="298"/>
      <c r="AWB143" s="298"/>
      <c r="AWC143" s="298"/>
      <c r="AWD143" s="298"/>
      <c r="AWE143" s="298"/>
      <c r="AWF143" s="298"/>
      <c r="AWG143" s="298"/>
      <c r="AWH143" s="298"/>
      <c r="AWI143" s="298"/>
      <c r="AWP143" s="298"/>
      <c r="AWQ143" s="298"/>
      <c r="AWR143" s="298"/>
      <c r="AWS143" s="298"/>
      <c r="AWT143" s="298"/>
      <c r="AWU143" s="298"/>
      <c r="AWV143" s="298"/>
      <c r="AWW143" s="298"/>
      <c r="AWX143" s="298"/>
      <c r="AWY143" s="298"/>
      <c r="AWZ143" s="298"/>
      <c r="AXA143" s="298"/>
      <c r="AXB143" s="298"/>
      <c r="AXC143" s="298"/>
      <c r="AXD143" s="298"/>
      <c r="AXE143" s="298"/>
      <c r="AXF143" s="298"/>
      <c r="AXG143" s="298"/>
      <c r="AXH143" s="298"/>
      <c r="AXI143" s="298"/>
      <c r="AXJ143" s="298"/>
      <c r="AXK143" s="298"/>
      <c r="AXL143" s="298"/>
      <c r="AXM143" s="298"/>
      <c r="AXN143" s="298"/>
      <c r="AXO143" s="298"/>
      <c r="AXP143" s="298"/>
      <c r="AXQ143" s="298"/>
      <c r="AXR143" s="298"/>
      <c r="AXS143" s="298"/>
      <c r="AXT143" s="298"/>
      <c r="AXU143" s="298"/>
      <c r="AXV143" s="298"/>
      <c r="AXW143" s="298"/>
      <c r="AXX143" s="298"/>
      <c r="AXY143" s="298"/>
      <c r="AXZ143" s="298"/>
      <c r="AYA143" s="298"/>
      <c r="AYB143" s="298"/>
      <c r="AYC143" s="298"/>
      <c r="AYD143" s="298"/>
      <c r="AYE143" s="298"/>
      <c r="AYF143" s="298"/>
      <c r="AYG143" s="298"/>
      <c r="AYH143" s="298"/>
      <c r="AYI143" s="298"/>
      <c r="AYJ143" s="298"/>
      <c r="AYK143" s="298"/>
      <c r="AYL143" s="298"/>
      <c r="AYM143" s="298"/>
      <c r="AYN143" s="298"/>
      <c r="AYO143" s="298"/>
      <c r="AYP143" s="298"/>
      <c r="AYQ143" s="298"/>
      <c r="AYR143" s="298"/>
      <c r="AYS143" s="298"/>
      <c r="AYT143" s="298"/>
      <c r="AYU143" s="298"/>
      <c r="AYV143" s="298"/>
      <c r="AYW143" s="298"/>
      <c r="AYX143" s="298"/>
      <c r="AYY143" s="298"/>
      <c r="AYZ143" s="298"/>
      <c r="AZA143" s="298"/>
      <c r="AZB143" s="298"/>
      <c r="AZC143" s="298"/>
      <c r="AZD143" s="298"/>
      <c r="AZE143" s="298"/>
      <c r="AZF143" s="298"/>
      <c r="AZG143" s="298"/>
      <c r="AZH143" s="298"/>
      <c r="AZI143" s="298"/>
      <c r="AZJ143" s="298"/>
      <c r="AZK143" s="298"/>
      <c r="AZL143" s="298"/>
      <c r="AZM143" s="298"/>
      <c r="AZN143" s="298"/>
      <c r="AZO143" s="298"/>
      <c r="AZP143" s="298"/>
      <c r="AZQ143" s="298"/>
      <c r="AZR143" s="298"/>
      <c r="AZS143" s="298"/>
      <c r="AZT143" s="298"/>
      <c r="AZU143" s="298"/>
      <c r="AZV143" s="298"/>
      <c r="AZW143" s="298"/>
      <c r="AZX143" s="298"/>
      <c r="AZY143" s="298"/>
      <c r="AZZ143" s="298"/>
      <c r="BAA143" s="298"/>
      <c r="BAB143" s="298"/>
      <c r="BAC143" s="298"/>
      <c r="BAD143" s="298"/>
      <c r="BAE143" s="298"/>
      <c r="BAF143" s="298"/>
      <c r="BAG143" s="298"/>
      <c r="BAH143" s="298"/>
      <c r="BAI143" s="298"/>
      <c r="BAJ143" s="298"/>
      <c r="BAK143" s="298"/>
      <c r="BAL143" s="298"/>
      <c r="BAM143" s="298"/>
      <c r="BAN143" s="298"/>
      <c r="BAO143" s="298"/>
      <c r="BAP143" s="298"/>
      <c r="BAQ143" s="298"/>
      <c r="BAR143" s="298"/>
      <c r="BAS143" s="298"/>
      <c r="BAT143" s="298"/>
      <c r="BAU143" s="298"/>
      <c r="BAV143" s="298"/>
      <c r="BAW143" s="298"/>
      <c r="BAX143" s="298"/>
      <c r="BAY143" s="298"/>
      <c r="BAZ143" s="298"/>
      <c r="BBA143" s="298"/>
      <c r="BBB143" s="298"/>
      <c r="BBC143" s="298"/>
      <c r="BBD143" s="298"/>
      <c r="BBE143" s="298"/>
      <c r="BBF143" s="298"/>
      <c r="BBG143" s="298"/>
      <c r="BBH143" s="298"/>
      <c r="BBI143" s="298"/>
      <c r="BBJ143" s="298"/>
      <c r="BBK143" s="298"/>
      <c r="BBL143" s="298"/>
      <c r="BBM143" s="298"/>
      <c r="BBN143" s="298"/>
      <c r="BBO143" s="298"/>
      <c r="BBP143" s="298"/>
      <c r="BBQ143" s="298"/>
      <c r="BBR143" s="298"/>
      <c r="BBS143" s="298"/>
      <c r="BBT143" s="298"/>
      <c r="BBU143" s="298"/>
      <c r="BBV143" s="298"/>
      <c r="BBW143" s="298"/>
      <c r="BBX143" s="298"/>
      <c r="BBY143" s="298"/>
      <c r="BBZ143" s="298"/>
      <c r="BCA143" s="298"/>
      <c r="BCB143" s="298"/>
      <c r="BCC143" s="298"/>
      <c r="BCD143" s="298"/>
      <c r="BCE143" s="298"/>
      <c r="BCF143" s="298"/>
      <c r="BCG143" s="298"/>
      <c r="BCH143" s="298"/>
      <c r="BCI143" s="298"/>
      <c r="BCJ143" s="298"/>
      <c r="BCK143" s="298"/>
      <c r="BCL143" s="298"/>
      <c r="BCM143" s="298"/>
      <c r="BCN143" s="298"/>
      <c r="BCO143" s="298"/>
      <c r="BCP143" s="298"/>
      <c r="BCQ143" s="298"/>
      <c r="BCR143" s="298"/>
      <c r="BCS143" s="298"/>
      <c r="BCT143" s="298"/>
      <c r="BCU143" s="298"/>
      <c r="BCV143" s="298"/>
      <c r="BCW143" s="298"/>
      <c r="BCX143" s="298"/>
      <c r="BCY143" s="298"/>
      <c r="BCZ143" s="298"/>
      <c r="BDA143" s="298"/>
      <c r="BDB143" s="298"/>
      <c r="BDC143" s="298"/>
      <c r="BDD143" s="298"/>
      <c r="BDE143" s="298"/>
      <c r="BDF143" s="298"/>
      <c r="BDG143" s="298"/>
      <c r="BDH143" s="298"/>
      <c r="BDI143" s="298"/>
      <c r="BDJ143" s="298"/>
      <c r="BDK143" s="298"/>
      <c r="BDL143" s="298"/>
      <c r="BDM143" s="298"/>
      <c r="BDN143" s="298"/>
      <c r="BDO143" s="298"/>
      <c r="BDP143" s="298"/>
      <c r="BDQ143" s="298"/>
      <c r="BDR143" s="298"/>
      <c r="BDS143" s="298"/>
      <c r="BDT143" s="298"/>
      <c r="BDU143" s="298"/>
      <c r="BDV143" s="298"/>
      <c r="BDW143" s="298"/>
      <c r="BDX143" s="298"/>
      <c r="BDY143" s="298"/>
      <c r="BDZ143" s="298"/>
      <c r="BEA143" s="298"/>
      <c r="BEB143" s="298"/>
      <c r="BEC143" s="298"/>
      <c r="BED143" s="298"/>
      <c r="BEE143" s="298"/>
      <c r="BEF143" s="298"/>
      <c r="BEG143" s="298"/>
      <c r="BEH143" s="298"/>
      <c r="BEI143" s="298"/>
      <c r="BEJ143" s="298"/>
      <c r="BEK143" s="298"/>
      <c r="BEL143" s="298"/>
      <c r="BEM143" s="298"/>
      <c r="BEN143" s="298"/>
      <c r="BEO143" s="298"/>
      <c r="BEP143" s="298"/>
      <c r="BEQ143" s="298"/>
      <c r="BER143" s="298"/>
      <c r="BES143" s="298"/>
      <c r="BET143" s="298"/>
      <c r="BEU143" s="298"/>
      <c r="BEV143" s="298"/>
      <c r="BEW143" s="298"/>
      <c r="BEX143" s="298"/>
      <c r="BEY143" s="298"/>
      <c r="BEZ143" s="298"/>
      <c r="BFA143" s="298"/>
      <c r="BFB143" s="298"/>
      <c r="BFC143" s="298"/>
      <c r="BFD143" s="298"/>
      <c r="BFE143" s="298"/>
      <c r="BFF143" s="298"/>
      <c r="BFG143" s="298"/>
      <c r="BFH143" s="298"/>
      <c r="BFI143" s="298"/>
      <c r="BFJ143" s="298"/>
      <c r="BFK143" s="298"/>
      <c r="BFL143" s="298"/>
      <c r="BFM143" s="298"/>
      <c r="BFN143" s="298"/>
      <c r="BFO143" s="298"/>
      <c r="BFP143" s="298"/>
      <c r="BFQ143" s="298"/>
      <c r="BFR143" s="298"/>
      <c r="BFS143" s="298"/>
      <c r="BFT143" s="298"/>
      <c r="BFU143" s="298"/>
      <c r="BFV143" s="298"/>
      <c r="BFW143" s="298"/>
      <c r="BFX143" s="298"/>
      <c r="BFY143" s="298"/>
      <c r="BFZ143" s="298"/>
      <c r="BGA143" s="298"/>
      <c r="BGB143" s="298"/>
      <c r="BGC143" s="298"/>
      <c r="BGD143" s="298"/>
      <c r="BGE143" s="298"/>
      <c r="BGL143" s="298"/>
      <c r="BGM143" s="298"/>
      <c r="BGN143" s="298"/>
      <c r="BGO143" s="298"/>
      <c r="BGP143" s="298"/>
      <c r="BGQ143" s="298"/>
      <c r="BGR143" s="298"/>
      <c r="BGS143" s="298"/>
      <c r="BGT143" s="298"/>
      <c r="BGU143" s="298"/>
      <c r="BGV143" s="298"/>
      <c r="BGW143" s="298"/>
      <c r="BGX143" s="298"/>
      <c r="BGY143" s="298"/>
      <c r="BGZ143" s="298"/>
      <c r="BHA143" s="298"/>
      <c r="BHB143" s="298"/>
      <c r="BHC143" s="298"/>
      <c r="BHD143" s="298"/>
      <c r="BHE143" s="298"/>
      <c r="BHF143" s="298"/>
      <c r="BHG143" s="298"/>
      <c r="BHH143" s="298"/>
      <c r="BHI143" s="298"/>
      <c r="BHJ143" s="298"/>
      <c r="BHK143" s="298"/>
      <c r="BHL143" s="298"/>
      <c r="BHM143" s="298"/>
      <c r="BHN143" s="298"/>
      <c r="BHO143" s="298"/>
      <c r="BHP143" s="298"/>
      <c r="BHQ143" s="298"/>
      <c r="BHR143" s="298"/>
      <c r="BHS143" s="298"/>
      <c r="BHT143" s="298"/>
      <c r="BHU143" s="298"/>
      <c r="BHV143" s="298"/>
      <c r="BHW143" s="298"/>
      <c r="BHX143" s="298"/>
      <c r="BHY143" s="298"/>
      <c r="BHZ143" s="298"/>
      <c r="BIA143" s="298"/>
      <c r="BIB143" s="298"/>
      <c r="BIC143" s="298"/>
      <c r="BID143" s="298"/>
      <c r="BIE143" s="298"/>
      <c r="BIF143" s="298"/>
      <c r="BIG143" s="298"/>
      <c r="BIH143" s="298"/>
      <c r="BII143" s="298"/>
      <c r="BIJ143" s="298"/>
      <c r="BIK143" s="298"/>
      <c r="BIL143" s="298"/>
      <c r="BIM143" s="298"/>
      <c r="BIN143" s="298"/>
      <c r="BIO143" s="298"/>
      <c r="BIP143" s="298"/>
      <c r="BIQ143" s="298"/>
      <c r="BIR143" s="298"/>
      <c r="BIS143" s="298"/>
      <c r="BIT143" s="298"/>
      <c r="BIU143" s="298"/>
      <c r="BIV143" s="298"/>
      <c r="BIW143" s="298"/>
      <c r="BIX143" s="298"/>
      <c r="BIY143" s="298"/>
      <c r="BIZ143" s="298"/>
      <c r="BJA143" s="298"/>
      <c r="BJB143" s="298"/>
      <c r="BJC143" s="298"/>
      <c r="BJD143" s="298"/>
      <c r="BJE143" s="298"/>
      <c r="BJF143" s="298"/>
      <c r="BJG143" s="298"/>
      <c r="BJH143" s="298"/>
      <c r="BJI143" s="298"/>
      <c r="BJJ143" s="298"/>
      <c r="BJK143" s="298"/>
      <c r="BJL143" s="298"/>
      <c r="BJM143" s="298"/>
      <c r="BJN143" s="298"/>
      <c r="BJO143" s="298"/>
      <c r="BJP143" s="298"/>
      <c r="BJQ143" s="298"/>
      <c r="BJR143" s="298"/>
      <c r="BJS143" s="298"/>
      <c r="BJT143" s="298"/>
      <c r="BJU143" s="298"/>
      <c r="BJV143" s="298"/>
      <c r="BJW143" s="298"/>
      <c r="BJX143" s="298"/>
      <c r="BJY143" s="298"/>
      <c r="BJZ143" s="298"/>
      <c r="BKA143" s="298"/>
      <c r="BKB143" s="298"/>
      <c r="BKC143" s="298"/>
      <c r="BKD143" s="298"/>
      <c r="BKE143" s="298"/>
      <c r="BKF143" s="298"/>
      <c r="BKG143" s="298"/>
      <c r="BKH143" s="298"/>
      <c r="BKI143" s="298"/>
      <c r="BKJ143" s="298"/>
      <c r="BKK143" s="298"/>
      <c r="BKL143" s="298"/>
      <c r="BKM143" s="298"/>
      <c r="BKN143" s="298"/>
      <c r="BKO143" s="298"/>
      <c r="BKP143" s="298"/>
      <c r="BKQ143" s="298"/>
      <c r="BKR143" s="298"/>
      <c r="BKS143" s="298"/>
      <c r="BKT143" s="298"/>
      <c r="BKU143" s="298"/>
      <c r="BKV143" s="298"/>
      <c r="BKW143" s="298"/>
      <c r="BKX143" s="298"/>
      <c r="BKY143" s="298"/>
      <c r="BKZ143" s="298"/>
      <c r="BLA143" s="298"/>
      <c r="BLB143" s="298"/>
      <c r="BLC143" s="298"/>
      <c r="BLD143" s="298"/>
      <c r="BLE143" s="298"/>
      <c r="BLF143" s="298"/>
      <c r="BLG143" s="298"/>
      <c r="BLH143" s="298"/>
      <c r="BLI143" s="298"/>
      <c r="BLJ143" s="298"/>
      <c r="BLK143" s="298"/>
      <c r="BLL143" s="298"/>
      <c r="BLM143" s="298"/>
      <c r="BLN143" s="298"/>
      <c r="BLO143" s="298"/>
      <c r="BLP143" s="298"/>
      <c r="BLQ143" s="298"/>
      <c r="BLR143" s="298"/>
      <c r="BLS143" s="298"/>
      <c r="BLT143" s="298"/>
      <c r="BLU143" s="298"/>
      <c r="BLV143" s="298"/>
      <c r="BLW143" s="298"/>
      <c r="BLX143" s="298"/>
      <c r="BLY143" s="298"/>
      <c r="BLZ143" s="298"/>
      <c r="BMA143" s="298"/>
      <c r="BMB143" s="298"/>
      <c r="BMC143" s="298"/>
      <c r="BMD143" s="298"/>
      <c r="BME143" s="298"/>
      <c r="BMF143" s="298"/>
      <c r="BMG143" s="298"/>
      <c r="BMH143" s="298"/>
      <c r="BMI143" s="298"/>
      <c r="BMJ143" s="298"/>
      <c r="BMK143" s="298"/>
      <c r="BML143" s="298"/>
      <c r="BMM143" s="298"/>
      <c r="BMN143" s="298"/>
      <c r="BMO143" s="298"/>
      <c r="BMP143" s="298"/>
      <c r="BMQ143" s="298"/>
      <c r="BMR143" s="298"/>
      <c r="BMS143" s="298"/>
      <c r="BMT143" s="298"/>
      <c r="BMU143" s="298"/>
      <c r="BMV143" s="298"/>
      <c r="BMW143" s="298"/>
      <c r="BMX143" s="298"/>
      <c r="BMY143" s="298"/>
      <c r="BMZ143" s="298"/>
      <c r="BNA143" s="298"/>
      <c r="BNB143" s="298"/>
      <c r="BNC143" s="298"/>
      <c r="BND143" s="298"/>
      <c r="BNE143" s="298"/>
      <c r="BNF143" s="298"/>
      <c r="BNG143" s="298"/>
      <c r="BNH143" s="298"/>
      <c r="BNI143" s="298"/>
      <c r="BNJ143" s="298"/>
      <c r="BNK143" s="298"/>
      <c r="BNL143" s="298"/>
      <c r="BNM143" s="298"/>
      <c r="BNN143" s="298"/>
      <c r="BNO143" s="298"/>
      <c r="BNP143" s="298"/>
      <c r="BNQ143" s="298"/>
      <c r="BNR143" s="298"/>
      <c r="BNS143" s="298"/>
      <c r="BNT143" s="298"/>
      <c r="BNU143" s="298"/>
      <c r="BNV143" s="298"/>
      <c r="BNW143" s="298"/>
      <c r="BNX143" s="298"/>
      <c r="BNY143" s="298"/>
      <c r="BNZ143" s="298"/>
      <c r="BOA143" s="298"/>
      <c r="BOB143" s="298"/>
      <c r="BOC143" s="298"/>
      <c r="BOD143" s="298"/>
      <c r="BOE143" s="298"/>
      <c r="BOF143" s="298"/>
      <c r="BOG143" s="298"/>
      <c r="BOH143" s="298"/>
      <c r="BOI143" s="298"/>
      <c r="BOJ143" s="298"/>
      <c r="BOK143" s="298"/>
      <c r="BOL143" s="298"/>
      <c r="BOM143" s="298"/>
      <c r="BON143" s="298"/>
      <c r="BOO143" s="298"/>
      <c r="BOP143" s="298"/>
      <c r="BOQ143" s="298"/>
      <c r="BOR143" s="298"/>
      <c r="BOS143" s="298"/>
      <c r="BOT143" s="298"/>
      <c r="BOU143" s="298"/>
      <c r="BOV143" s="298"/>
      <c r="BOW143" s="298"/>
      <c r="BOX143" s="298"/>
      <c r="BOY143" s="298"/>
      <c r="BOZ143" s="298"/>
      <c r="BPA143" s="298"/>
      <c r="BPB143" s="298"/>
      <c r="BPC143" s="298"/>
      <c r="BPD143" s="298"/>
      <c r="BPE143" s="298"/>
      <c r="BPF143" s="298"/>
      <c r="BPG143" s="298"/>
      <c r="BPH143" s="298"/>
      <c r="BPI143" s="298"/>
      <c r="BPJ143" s="298"/>
      <c r="BPK143" s="298"/>
      <c r="BPL143" s="298"/>
      <c r="BPM143" s="298"/>
      <c r="BPN143" s="298"/>
      <c r="BPO143" s="298"/>
      <c r="BPP143" s="298"/>
      <c r="BPQ143" s="298"/>
      <c r="BPR143" s="298"/>
      <c r="BPS143" s="298"/>
      <c r="BPT143" s="298"/>
      <c r="BPU143" s="298"/>
      <c r="BPV143" s="298"/>
      <c r="BPW143" s="298"/>
      <c r="BPX143" s="298"/>
      <c r="BPY143" s="298"/>
      <c r="BPZ143" s="298"/>
      <c r="BQA143" s="298"/>
      <c r="BQH143" s="298"/>
      <c r="BQI143" s="298"/>
      <c r="BQJ143" s="298"/>
      <c r="BQK143" s="298"/>
      <c r="BQL143" s="298"/>
      <c r="BQM143" s="298"/>
      <c r="BQN143" s="298"/>
      <c r="BQO143" s="298"/>
      <c r="BQP143" s="298"/>
      <c r="BQQ143" s="298"/>
      <c r="BQR143" s="298"/>
      <c r="BQS143" s="298"/>
      <c r="BQT143" s="298"/>
      <c r="BQU143" s="298"/>
      <c r="BQV143" s="298"/>
      <c r="BQW143" s="298"/>
      <c r="BQX143" s="298"/>
      <c r="BQY143" s="298"/>
      <c r="BQZ143" s="298"/>
      <c r="BRA143" s="298"/>
      <c r="BRB143" s="298"/>
      <c r="BRC143" s="298"/>
      <c r="BRD143" s="298"/>
      <c r="BRE143" s="298"/>
      <c r="BRF143" s="298"/>
      <c r="BRG143" s="298"/>
      <c r="BRH143" s="298"/>
      <c r="BRI143" s="298"/>
      <c r="BRJ143" s="298"/>
      <c r="BRK143" s="298"/>
      <c r="BRL143" s="298"/>
      <c r="BRM143" s="298"/>
      <c r="BRN143" s="298"/>
      <c r="BRO143" s="298"/>
      <c r="BRP143" s="298"/>
      <c r="BRQ143" s="298"/>
      <c r="BRR143" s="298"/>
      <c r="BRS143" s="298"/>
      <c r="BRT143" s="298"/>
      <c r="BRU143" s="298"/>
      <c r="BRV143" s="298"/>
      <c r="BRW143" s="298"/>
      <c r="BRX143" s="298"/>
      <c r="BRY143" s="298"/>
      <c r="BRZ143" s="298"/>
      <c r="BSA143" s="298"/>
      <c r="BSB143" s="298"/>
      <c r="BSC143" s="298"/>
      <c r="BSD143" s="298"/>
      <c r="BSE143" s="298"/>
      <c r="BSF143" s="298"/>
      <c r="BSG143" s="298"/>
      <c r="BSH143" s="298"/>
      <c r="BSI143" s="298"/>
      <c r="BSJ143" s="298"/>
      <c r="BSK143" s="298"/>
      <c r="BSL143" s="298"/>
      <c r="BSM143" s="298"/>
      <c r="BSN143" s="298"/>
      <c r="BSO143" s="298"/>
      <c r="BSP143" s="298"/>
      <c r="BSQ143" s="298"/>
      <c r="BSR143" s="298"/>
      <c r="BSS143" s="298"/>
      <c r="BST143" s="298"/>
      <c r="BSU143" s="298"/>
      <c r="BSV143" s="298"/>
      <c r="BSW143" s="298"/>
      <c r="BSX143" s="298"/>
      <c r="BSY143" s="298"/>
      <c r="BSZ143" s="298"/>
      <c r="BTA143" s="298"/>
      <c r="BTB143" s="298"/>
      <c r="BTC143" s="298"/>
      <c r="BTD143" s="298"/>
      <c r="BTE143" s="298"/>
      <c r="BTF143" s="298"/>
      <c r="BTG143" s="298"/>
      <c r="BTH143" s="298"/>
      <c r="BTI143" s="298"/>
      <c r="BTJ143" s="298"/>
      <c r="BTK143" s="298"/>
      <c r="BTL143" s="298"/>
      <c r="BTM143" s="298"/>
      <c r="BTN143" s="298"/>
      <c r="BTO143" s="298"/>
      <c r="BTP143" s="298"/>
      <c r="BTQ143" s="298"/>
      <c r="BTR143" s="298"/>
      <c r="BTS143" s="298"/>
      <c r="BTT143" s="298"/>
      <c r="BTU143" s="298"/>
      <c r="BTV143" s="298"/>
      <c r="BTW143" s="298"/>
      <c r="BTX143" s="298"/>
      <c r="BTY143" s="298"/>
      <c r="BTZ143" s="298"/>
      <c r="BUA143" s="298"/>
      <c r="BUB143" s="298"/>
      <c r="BUC143" s="298"/>
      <c r="BUD143" s="298"/>
      <c r="BUE143" s="298"/>
      <c r="BUF143" s="298"/>
      <c r="BUG143" s="298"/>
      <c r="BUH143" s="298"/>
      <c r="BUI143" s="298"/>
      <c r="BUJ143" s="298"/>
      <c r="BUK143" s="298"/>
      <c r="BUL143" s="298"/>
      <c r="BUM143" s="298"/>
      <c r="BUN143" s="298"/>
      <c r="BUO143" s="298"/>
      <c r="BUP143" s="298"/>
      <c r="BUQ143" s="298"/>
      <c r="BUR143" s="298"/>
      <c r="BUS143" s="298"/>
      <c r="BUT143" s="298"/>
      <c r="BUU143" s="298"/>
      <c r="BUV143" s="298"/>
      <c r="BUW143" s="298"/>
      <c r="BUX143" s="298"/>
      <c r="BUY143" s="298"/>
      <c r="BUZ143" s="298"/>
      <c r="BVA143" s="298"/>
      <c r="BVB143" s="298"/>
      <c r="BVC143" s="298"/>
      <c r="BVD143" s="298"/>
      <c r="BVE143" s="298"/>
      <c r="BVF143" s="298"/>
      <c r="BVG143" s="298"/>
      <c r="BVH143" s="298"/>
      <c r="BVI143" s="298"/>
      <c r="BVJ143" s="298"/>
      <c r="BVK143" s="298"/>
      <c r="BVL143" s="298"/>
      <c r="BVM143" s="298"/>
      <c r="BVN143" s="298"/>
      <c r="BVO143" s="298"/>
      <c r="BVP143" s="298"/>
      <c r="BVQ143" s="298"/>
      <c r="BVR143" s="298"/>
      <c r="BVS143" s="298"/>
      <c r="BVT143" s="298"/>
      <c r="BVU143" s="298"/>
      <c r="BVV143" s="298"/>
      <c r="BVW143" s="298"/>
      <c r="BVX143" s="298"/>
      <c r="BVY143" s="298"/>
      <c r="BVZ143" s="298"/>
      <c r="BWA143" s="298"/>
      <c r="BWB143" s="298"/>
      <c r="BWC143" s="298"/>
      <c r="BWD143" s="298"/>
      <c r="BWE143" s="298"/>
      <c r="BWF143" s="298"/>
      <c r="BWG143" s="298"/>
      <c r="BWH143" s="298"/>
      <c r="BWI143" s="298"/>
      <c r="BWJ143" s="298"/>
      <c r="BWK143" s="298"/>
      <c r="BWL143" s="298"/>
      <c r="BWM143" s="298"/>
      <c r="BWN143" s="298"/>
      <c r="BWO143" s="298"/>
      <c r="BWP143" s="298"/>
      <c r="BWQ143" s="298"/>
      <c r="BWR143" s="298"/>
      <c r="BWS143" s="298"/>
      <c r="BWT143" s="298"/>
      <c r="BWU143" s="298"/>
      <c r="BWV143" s="298"/>
      <c r="BWW143" s="298"/>
      <c r="BWX143" s="298"/>
      <c r="BWY143" s="298"/>
      <c r="BWZ143" s="298"/>
      <c r="BXA143" s="298"/>
      <c r="BXB143" s="298"/>
      <c r="BXC143" s="298"/>
      <c r="BXD143" s="298"/>
      <c r="BXE143" s="298"/>
      <c r="BXF143" s="298"/>
      <c r="BXG143" s="298"/>
      <c r="BXH143" s="298"/>
      <c r="BXI143" s="298"/>
      <c r="BXJ143" s="298"/>
      <c r="BXK143" s="298"/>
      <c r="BXL143" s="298"/>
      <c r="BXM143" s="298"/>
      <c r="BXN143" s="298"/>
      <c r="BXO143" s="298"/>
      <c r="BXP143" s="298"/>
      <c r="BXQ143" s="298"/>
      <c r="BXR143" s="298"/>
      <c r="BXS143" s="298"/>
      <c r="BXT143" s="298"/>
      <c r="BXU143" s="298"/>
      <c r="BXV143" s="298"/>
      <c r="BXW143" s="298"/>
      <c r="BXX143" s="298"/>
      <c r="BXY143" s="298"/>
      <c r="BXZ143" s="298"/>
      <c r="BYA143" s="298"/>
      <c r="BYB143" s="298"/>
      <c r="BYC143" s="298"/>
      <c r="BYD143" s="298"/>
      <c r="BYE143" s="298"/>
      <c r="BYF143" s="298"/>
      <c r="BYG143" s="298"/>
      <c r="BYH143" s="298"/>
      <c r="BYI143" s="298"/>
      <c r="BYJ143" s="298"/>
      <c r="BYK143" s="298"/>
      <c r="BYL143" s="298"/>
      <c r="BYM143" s="298"/>
      <c r="BYN143" s="298"/>
      <c r="BYO143" s="298"/>
      <c r="BYP143" s="298"/>
      <c r="BYQ143" s="298"/>
      <c r="BYR143" s="298"/>
      <c r="BYS143" s="298"/>
      <c r="BYT143" s="298"/>
      <c r="BYU143" s="298"/>
      <c r="BYV143" s="298"/>
      <c r="BYW143" s="298"/>
      <c r="BYX143" s="298"/>
      <c r="BYY143" s="298"/>
      <c r="BYZ143" s="298"/>
      <c r="BZA143" s="298"/>
      <c r="BZB143" s="298"/>
      <c r="BZC143" s="298"/>
      <c r="BZD143" s="298"/>
      <c r="BZE143" s="298"/>
      <c r="BZF143" s="298"/>
      <c r="BZG143" s="298"/>
      <c r="BZH143" s="298"/>
      <c r="BZI143" s="298"/>
      <c r="BZJ143" s="298"/>
      <c r="BZK143" s="298"/>
      <c r="BZL143" s="298"/>
      <c r="BZM143" s="298"/>
      <c r="BZN143" s="298"/>
      <c r="BZO143" s="298"/>
      <c r="BZP143" s="298"/>
      <c r="BZQ143" s="298"/>
      <c r="BZR143" s="298"/>
      <c r="BZS143" s="298"/>
      <c r="BZT143" s="298"/>
      <c r="BZU143" s="298"/>
      <c r="BZV143" s="298"/>
      <c r="BZW143" s="298"/>
      <c r="CAD143" s="298"/>
      <c r="CAE143" s="298"/>
      <c r="CAF143" s="298"/>
      <c r="CAG143" s="298"/>
      <c r="CAH143" s="298"/>
      <c r="CAI143" s="298"/>
      <c r="CAJ143" s="298"/>
      <c r="CAK143" s="298"/>
      <c r="CAL143" s="298"/>
      <c r="CAM143" s="298"/>
      <c r="CAN143" s="298"/>
      <c r="CAO143" s="298"/>
      <c r="CAP143" s="298"/>
      <c r="CAQ143" s="298"/>
      <c r="CAR143" s="298"/>
      <c r="CAS143" s="298"/>
      <c r="CAT143" s="298"/>
      <c r="CAU143" s="298"/>
      <c r="CAV143" s="298"/>
      <c r="CAW143" s="298"/>
      <c r="CAX143" s="298"/>
      <c r="CAY143" s="298"/>
      <c r="CAZ143" s="298"/>
      <c r="CBA143" s="298"/>
      <c r="CBB143" s="298"/>
      <c r="CBC143" s="298"/>
      <c r="CBD143" s="298"/>
      <c r="CBE143" s="298"/>
      <c r="CBF143" s="298"/>
      <c r="CBG143" s="298"/>
      <c r="CBH143" s="298"/>
      <c r="CBI143" s="298"/>
      <c r="CBJ143" s="298"/>
      <c r="CBK143" s="298"/>
      <c r="CBL143" s="298"/>
      <c r="CBM143" s="298"/>
      <c r="CBN143" s="298"/>
      <c r="CBO143" s="298"/>
      <c r="CBP143" s="298"/>
      <c r="CBQ143" s="298"/>
      <c r="CBR143" s="298"/>
      <c r="CBS143" s="298"/>
      <c r="CBT143" s="298"/>
      <c r="CBU143" s="298"/>
      <c r="CBV143" s="298"/>
      <c r="CBW143" s="298"/>
      <c r="CBX143" s="298"/>
      <c r="CBY143" s="298"/>
      <c r="CBZ143" s="298"/>
      <c r="CCA143" s="298"/>
      <c r="CCB143" s="298"/>
      <c r="CCC143" s="298"/>
      <c r="CCD143" s="298"/>
      <c r="CCE143" s="298"/>
      <c r="CCF143" s="298"/>
      <c r="CCG143" s="298"/>
      <c r="CCH143" s="298"/>
      <c r="CCI143" s="298"/>
      <c r="CCJ143" s="298"/>
      <c r="CCK143" s="298"/>
      <c r="CCL143" s="298"/>
      <c r="CCM143" s="298"/>
      <c r="CCN143" s="298"/>
      <c r="CCO143" s="298"/>
      <c r="CCP143" s="298"/>
      <c r="CCQ143" s="298"/>
      <c r="CCR143" s="298"/>
      <c r="CCS143" s="298"/>
      <c r="CCT143" s="298"/>
      <c r="CCU143" s="298"/>
      <c r="CCV143" s="298"/>
      <c r="CCW143" s="298"/>
      <c r="CCX143" s="298"/>
      <c r="CCY143" s="298"/>
      <c r="CCZ143" s="298"/>
      <c r="CDA143" s="298"/>
      <c r="CDB143" s="298"/>
      <c r="CDC143" s="298"/>
      <c r="CDD143" s="298"/>
      <c r="CDE143" s="298"/>
      <c r="CDF143" s="298"/>
      <c r="CDG143" s="298"/>
      <c r="CDH143" s="298"/>
      <c r="CDI143" s="298"/>
      <c r="CDJ143" s="298"/>
      <c r="CDK143" s="298"/>
      <c r="CDL143" s="298"/>
      <c r="CDM143" s="298"/>
      <c r="CDN143" s="298"/>
      <c r="CDO143" s="298"/>
      <c r="CDP143" s="298"/>
      <c r="CDQ143" s="298"/>
      <c r="CDR143" s="298"/>
      <c r="CDS143" s="298"/>
      <c r="CDT143" s="298"/>
      <c r="CDU143" s="298"/>
      <c r="CDV143" s="298"/>
      <c r="CDW143" s="298"/>
      <c r="CDX143" s="298"/>
      <c r="CDY143" s="298"/>
      <c r="CDZ143" s="298"/>
      <c r="CEA143" s="298"/>
      <c r="CEB143" s="298"/>
      <c r="CEC143" s="298"/>
      <c r="CED143" s="298"/>
      <c r="CEE143" s="298"/>
      <c r="CEF143" s="298"/>
      <c r="CEG143" s="298"/>
      <c r="CEH143" s="298"/>
      <c r="CEI143" s="298"/>
      <c r="CEJ143" s="298"/>
      <c r="CEK143" s="298"/>
      <c r="CEL143" s="298"/>
      <c r="CEM143" s="298"/>
      <c r="CEN143" s="298"/>
      <c r="CEO143" s="298"/>
      <c r="CEP143" s="298"/>
      <c r="CEQ143" s="298"/>
      <c r="CER143" s="298"/>
      <c r="CES143" s="298"/>
      <c r="CET143" s="298"/>
      <c r="CEU143" s="298"/>
      <c r="CEV143" s="298"/>
      <c r="CEW143" s="298"/>
      <c r="CEX143" s="298"/>
      <c r="CEY143" s="298"/>
      <c r="CEZ143" s="298"/>
      <c r="CFA143" s="298"/>
      <c r="CFB143" s="298"/>
      <c r="CFC143" s="298"/>
      <c r="CFD143" s="298"/>
      <c r="CFE143" s="298"/>
      <c r="CFF143" s="298"/>
      <c r="CFG143" s="298"/>
      <c r="CFH143" s="298"/>
      <c r="CFI143" s="298"/>
      <c r="CFJ143" s="298"/>
      <c r="CFK143" s="298"/>
      <c r="CFL143" s="298"/>
      <c r="CFM143" s="298"/>
      <c r="CFN143" s="298"/>
      <c r="CFO143" s="298"/>
      <c r="CFP143" s="298"/>
      <c r="CFQ143" s="298"/>
      <c r="CFR143" s="298"/>
      <c r="CFS143" s="298"/>
      <c r="CFT143" s="298"/>
      <c r="CFU143" s="298"/>
      <c r="CFV143" s="298"/>
      <c r="CFW143" s="298"/>
      <c r="CFX143" s="298"/>
      <c r="CFY143" s="298"/>
      <c r="CFZ143" s="298"/>
      <c r="CGA143" s="298"/>
      <c r="CGB143" s="298"/>
      <c r="CGC143" s="298"/>
      <c r="CGD143" s="298"/>
      <c r="CGE143" s="298"/>
      <c r="CGF143" s="298"/>
      <c r="CGG143" s="298"/>
      <c r="CGH143" s="298"/>
      <c r="CGI143" s="298"/>
      <c r="CGJ143" s="298"/>
      <c r="CGK143" s="298"/>
      <c r="CGL143" s="298"/>
      <c r="CGM143" s="298"/>
      <c r="CGN143" s="298"/>
      <c r="CGO143" s="298"/>
      <c r="CGP143" s="298"/>
      <c r="CGQ143" s="298"/>
      <c r="CGR143" s="298"/>
      <c r="CGS143" s="298"/>
      <c r="CGT143" s="298"/>
      <c r="CGU143" s="298"/>
      <c r="CGV143" s="298"/>
      <c r="CGW143" s="298"/>
      <c r="CGX143" s="298"/>
      <c r="CGY143" s="298"/>
      <c r="CGZ143" s="298"/>
      <c r="CHA143" s="298"/>
      <c r="CHB143" s="298"/>
      <c r="CHC143" s="298"/>
      <c r="CHD143" s="298"/>
      <c r="CHE143" s="298"/>
      <c r="CHF143" s="298"/>
      <c r="CHG143" s="298"/>
      <c r="CHH143" s="298"/>
      <c r="CHI143" s="298"/>
      <c r="CHJ143" s="298"/>
      <c r="CHK143" s="298"/>
      <c r="CHL143" s="298"/>
      <c r="CHM143" s="298"/>
      <c r="CHN143" s="298"/>
      <c r="CHO143" s="298"/>
      <c r="CHP143" s="298"/>
      <c r="CHQ143" s="298"/>
      <c r="CHR143" s="298"/>
      <c r="CHS143" s="298"/>
      <c r="CHT143" s="298"/>
      <c r="CHU143" s="298"/>
      <c r="CHV143" s="298"/>
      <c r="CHW143" s="298"/>
      <c r="CHX143" s="298"/>
      <c r="CHY143" s="298"/>
      <c r="CHZ143" s="298"/>
      <c r="CIA143" s="298"/>
      <c r="CIB143" s="298"/>
      <c r="CIC143" s="298"/>
      <c r="CID143" s="298"/>
      <c r="CIE143" s="298"/>
      <c r="CIF143" s="298"/>
      <c r="CIG143" s="298"/>
      <c r="CIH143" s="298"/>
      <c r="CII143" s="298"/>
      <c r="CIJ143" s="298"/>
      <c r="CIK143" s="298"/>
      <c r="CIL143" s="298"/>
      <c r="CIM143" s="298"/>
      <c r="CIN143" s="298"/>
      <c r="CIO143" s="298"/>
      <c r="CIP143" s="298"/>
      <c r="CIQ143" s="298"/>
      <c r="CIR143" s="298"/>
      <c r="CIS143" s="298"/>
      <c r="CIT143" s="298"/>
      <c r="CIU143" s="298"/>
      <c r="CIV143" s="298"/>
      <c r="CIW143" s="298"/>
      <c r="CIX143" s="298"/>
      <c r="CIY143" s="298"/>
      <c r="CIZ143" s="298"/>
      <c r="CJA143" s="298"/>
      <c r="CJB143" s="298"/>
      <c r="CJC143" s="298"/>
      <c r="CJD143" s="298"/>
      <c r="CJE143" s="298"/>
      <c r="CJF143" s="298"/>
      <c r="CJG143" s="298"/>
      <c r="CJH143" s="298"/>
      <c r="CJI143" s="298"/>
      <c r="CJJ143" s="298"/>
      <c r="CJK143" s="298"/>
      <c r="CJL143" s="298"/>
      <c r="CJM143" s="298"/>
      <c r="CJN143" s="298"/>
      <c r="CJO143" s="298"/>
      <c r="CJP143" s="298"/>
      <c r="CJQ143" s="298"/>
      <c r="CJR143" s="298"/>
      <c r="CJS143" s="298"/>
      <c r="CJZ143" s="298"/>
      <c r="CKA143" s="298"/>
      <c r="CKB143" s="298"/>
      <c r="CKC143" s="298"/>
      <c r="CKD143" s="298"/>
      <c r="CKE143" s="298"/>
      <c r="CKF143" s="298"/>
      <c r="CKG143" s="298"/>
      <c r="CKH143" s="298"/>
      <c r="CKI143" s="298"/>
      <c r="CKJ143" s="298"/>
      <c r="CKK143" s="298"/>
      <c r="CKL143" s="298"/>
      <c r="CKM143" s="298"/>
      <c r="CKN143" s="298"/>
      <c r="CKO143" s="298"/>
      <c r="CKP143" s="298"/>
      <c r="CKQ143" s="298"/>
      <c r="CKR143" s="298"/>
      <c r="CKS143" s="298"/>
      <c r="CKT143" s="298"/>
      <c r="CKU143" s="298"/>
      <c r="CKV143" s="298"/>
      <c r="CKW143" s="298"/>
      <c r="CKX143" s="298"/>
      <c r="CKY143" s="298"/>
      <c r="CKZ143" s="298"/>
      <c r="CLA143" s="298"/>
      <c r="CLB143" s="298"/>
      <c r="CLC143" s="298"/>
      <c r="CLD143" s="298"/>
      <c r="CLE143" s="298"/>
      <c r="CLF143" s="298"/>
      <c r="CLG143" s="298"/>
      <c r="CLH143" s="298"/>
      <c r="CLI143" s="298"/>
      <c r="CLJ143" s="298"/>
      <c r="CLK143" s="298"/>
      <c r="CLL143" s="298"/>
      <c r="CLM143" s="298"/>
      <c r="CLN143" s="298"/>
      <c r="CLO143" s="298"/>
      <c r="CLP143" s="298"/>
      <c r="CLQ143" s="298"/>
      <c r="CLR143" s="298"/>
      <c r="CLS143" s="298"/>
      <c r="CLT143" s="298"/>
      <c r="CLU143" s="298"/>
      <c r="CLV143" s="298"/>
      <c r="CLW143" s="298"/>
      <c r="CLX143" s="298"/>
      <c r="CLY143" s="298"/>
      <c r="CLZ143" s="298"/>
      <c r="CMA143" s="298"/>
      <c r="CMB143" s="298"/>
      <c r="CMC143" s="298"/>
      <c r="CMD143" s="298"/>
      <c r="CME143" s="298"/>
      <c r="CMF143" s="298"/>
      <c r="CMG143" s="298"/>
      <c r="CMH143" s="298"/>
      <c r="CMI143" s="298"/>
      <c r="CMJ143" s="298"/>
      <c r="CMK143" s="298"/>
      <c r="CML143" s="298"/>
      <c r="CMM143" s="298"/>
      <c r="CMN143" s="298"/>
      <c r="CMO143" s="298"/>
      <c r="CMP143" s="298"/>
      <c r="CMQ143" s="298"/>
      <c r="CMR143" s="298"/>
      <c r="CMS143" s="298"/>
      <c r="CMT143" s="298"/>
      <c r="CMU143" s="298"/>
      <c r="CMV143" s="298"/>
      <c r="CMW143" s="298"/>
      <c r="CMX143" s="298"/>
      <c r="CMY143" s="298"/>
      <c r="CMZ143" s="298"/>
      <c r="CNA143" s="298"/>
      <c r="CNB143" s="298"/>
      <c r="CNC143" s="298"/>
      <c r="CND143" s="298"/>
      <c r="CNE143" s="298"/>
      <c r="CNF143" s="298"/>
      <c r="CNG143" s="298"/>
      <c r="CNH143" s="298"/>
      <c r="CNI143" s="298"/>
      <c r="CNJ143" s="298"/>
      <c r="CNK143" s="298"/>
      <c r="CNL143" s="298"/>
      <c r="CNM143" s="298"/>
      <c r="CNN143" s="298"/>
      <c r="CNO143" s="298"/>
      <c r="CNP143" s="298"/>
      <c r="CNQ143" s="298"/>
      <c r="CNR143" s="298"/>
      <c r="CNS143" s="298"/>
      <c r="CNT143" s="298"/>
      <c r="CNU143" s="298"/>
      <c r="CNV143" s="298"/>
      <c r="CNW143" s="298"/>
      <c r="CNX143" s="298"/>
      <c r="CNY143" s="298"/>
      <c r="CNZ143" s="298"/>
      <c r="COA143" s="298"/>
      <c r="COB143" s="298"/>
      <c r="COC143" s="298"/>
      <c r="COD143" s="298"/>
      <c r="COE143" s="298"/>
      <c r="COF143" s="298"/>
      <c r="COG143" s="298"/>
      <c r="COH143" s="298"/>
      <c r="COI143" s="298"/>
      <c r="COJ143" s="298"/>
      <c r="COK143" s="298"/>
      <c r="COL143" s="298"/>
      <c r="COM143" s="298"/>
      <c r="CON143" s="298"/>
      <c r="COO143" s="298"/>
      <c r="COP143" s="298"/>
      <c r="COQ143" s="298"/>
      <c r="COR143" s="298"/>
      <c r="COS143" s="298"/>
      <c r="COT143" s="298"/>
      <c r="COU143" s="298"/>
      <c r="COV143" s="298"/>
      <c r="COW143" s="298"/>
      <c r="COX143" s="298"/>
      <c r="COY143" s="298"/>
      <c r="COZ143" s="298"/>
      <c r="CPA143" s="298"/>
      <c r="CPB143" s="298"/>
      <c r="CPC143" s="298"/>
      <c r="CPD143" s="298"/>
      <c r="CPE143" s="298"/>
      <c r="CPF143" s="298"/>
      <c r="CPG143" s="298"/>
      <c r="CPH143" s="298"/>
      <c r="CPI143" s="298"/>
      <c r="CPJ143" s="298"/>
      <c r="CPK143" s="298"/>
      <c r="CPL143" s="298"/>
      <c r="CPM143" s="298"/>
      <c r="CPN143" s="298"/>
      <c r="CPO143" s="298"/>
      <c r="CPP143" s="298"/>
      <c r="CPQ143" s="298"/>
      <c r="CPR143" s="298"/>
      <c r="CPS143" s="298"/>
      <c r="CPT143" s="298"/>
      <c r="CPU143" s="298"/>
      <c r="CPV143" s="298"/>
      <c r="CPW143" s="298"/>
      <c r="CPX143" s="298"/>
      <c r="CPY143" s="298"/>
      <c r="CPZ143" s="298"/>
      <c r="CQA143" s="298"/>
      <c r="CQB143" s="298"/>
      <c r="CQC143" s="298"/>
      <c r="CQD143" s="298"/>
      <c r="CQE143" s="298"/>
      <c r="CQF143" s="298"/>
      <c r="CQG143" s="298"/>
      <c r="CQH143" s="298"/>
      <c r="CQI143" s="298"/>
      <c r="CQJ143" s="298"/>
      <c r="CQK143" s="298"/>
      <c r="CQL143" s="298"/>
      <c r="CQM143" s="298"/>
      <c r="CQN143" s="298"/>
      <c r="CQO143" s="298"/>
      <c r="CQP143" s="298"/>
      <c r="CQQ143" s="298"/>
      <c r="CQR143" s="298"/>
      <c r="CQS143" s="298"/>
      <c r="CQT143" s="298"/>
      <c r="CQU143" s="298"/>
      <c r="CQV143" s="298"/>
      <c r="CQW143" s="298"/>
      <c r="CQX143" s="298"/>
      <c r="CQY143" s="298"/>
      <c r="CQZ143" s="298"/>
      <c r="CRA143" s="298"/>
      <c r="CRB143" s="298"/>
      <c r="CRC143" s="298"/>
      <c r="CRD143" s="298"/>
      <c r="CRE143" s="298"/>
      <c r="CRF143" s="298"/>
      <c r="CRG143" s="298"/>
      <c r="CRH143" s="298"/>
      <c r="CRI143" s="298"/>
      <c r="CRJ143" s="298"/>
      <c r="CRK143" s="298"/>
      <c r="CRL143" s="298"/>
      <c r="CRM143" s="298"/>
      <c r="CRN143" s="298"/>
      <c r="CRO143" s="298"/>
      <c r="CRP143" s="298"/>
      <c r="CRQ143" s="298"/>
      <c r="CRR143" s="298"/>
      <c r="CRS143" s="298"/>
      <c r="CRT143" s="298"/>
      <c r="CRU143" s="298"/>
      <c r="CRV143" s="298"/>
      <c r="CRW143" s="298"/>
      <c r="CRX143" s="298"/>
      <c r="CRY143" s="298"/>
      <c r="CRZ143" s="298"/>
      <c r="CSA143" s="298"/>
      <c r="CSB143" s="298"/>
      <c r="CSC143" s="298"/>
      <c r="CSD143" s="298"/>
      <c r="CSE143" s="298"/>
      <c r="CSF143" s="298"/>
      <c r="CSG143" s="298"/>
      <c r="CSH143" s="298"/>
      <c r="CSI143" s="298"/>
      <c r="CSJ143" s="298"/>
      <c r="CSK143" s="298"/>
      <c r="CSL143" s="298"/>
      <c r="CSM143" s="298"/>
      <c r="CSN143" s="298"/>
      <c r="CSO143" s="298"/>
      <c r="CSP143" s="298"/>
      <c r="CSQ143" s="298"/>
      <c r="CSR143" s="298"/>
      <c r="CSS143" s="298"/>
      <c r="CST143" s="298"/>
      <c r="CSU143" s="298"/>
      <c r="CSV143" s="298"/>
      <c r="CSW143" s="298"/>
      <c r="CSX143" s="298"/>
      <c r="CSY143" s="298"/>
      <c r="CSZ143" s="298"/>
      <c r="CTA143" s="298"/>
      <c r="CTB143" s="298"/>
      <c r="CTC143" s="298"/>
      <c r="CTD143" s="298"/>
      <c r="CTE143" s="298"/>
      <c r="CTF143" s="298"/>
      <c r="CTG143" s="298"/>
      <c r="CTH143" s="298"/>
      <c r="CTI143" s="298"/>
      <c r="CTJ143" s="298"/>
      <c r="CTK143" s="298"/>
      <c r="CTL143" s="298"/>
      <c r="CTM143" s="298"/>
      <c r="CTN143" s="298"/>
      <c r="CTO143" s="298"/>
      <c r="CTV143" s="298"/>
      <c r="CTW143" s="298"/>
      <c r="CTX143" s="298"/>
      <c r="CTY143" s="298"/>
      <c r="CTZ143" s="298"/>
      <c r="CUA143" s="298"/>
      <c r="CUB143" s="298"/>
      <c r="CUC143" s="298"/>
      <c r="CUD143" s="298"/>
      <c r="CUE143" s="298"/>
      <c r="CUF143" s="298"/>
      <c r="CUG143" s="298"/>
      <c r="CUH143" s="298"/>
      <c r="CUI143" s="298"/>
      <c r="CUJ143" s="298"/>
      <c r="CUK143" s="298"/>
      <c r="CUL143" s="298"/>
      <c r="CUM143" s="298"/>
      <c r="CUN143" s="298"/>
      <c r="CUO143" s="298"/>
      <c r="CUP143" s="298"/>
      <c r="CUQ143" s="298"/>
      <c r="CUR143" s="298"/>
      <c r="CUS143" s="298"/>
      <c r="CUT143" s="298"/>
      <c r="CUU143" s="298"/>
      <c r="CUV143" s="298"/>
      <c r="CUW143" s="298"/>
      <c r="CUX143" s="298"/>
      <c r="CUY143" s="298"/>
      <c r="CUZ143" s="298"/>
      <c r="CVA143" s="298"/>
      <c r="CVB143" s="298"/>
      <c r="CVC143" s="298"/>
      <c r="CVD143" s="298"/>
      <c r="CVE143" s="298"/>
      <c r="CVF143" s="298"/>
      <c r="CVG143" s="298"/>
      <c r="CVH143" s="298"/>
      <c r="CVI143" s="298"/>
      <c r="CVJ143" s="298"/>
      <c r="CVK143" s="298"/>
      <c r="CVL143" s="298"/>
      <c r="CVM143" s="298"/>
      <c r="CVN143" s="298"/>
      <c r="CVO143" s="298"/>
      <c r="CVP143" s="298"/>
      <c r="CVQ143" s="298"/>
      <c r="CVR143" s="298"/>
      <c r="CVS143" s="298"/>
      <c r="CVT143" s="298"/>
      <c r="CVU143" s="298"/>
      <c r="CVV143" s="298"/>
      <c r="CVW143" s="298"/>
      <c r="CVX143" s="298"/>
      <c r="CVY143" s="298"/>
      <c r="CVZ143" s="298"/>
      <c r="CWA143" s="298"/>
      <c r="CWB143" s="298"/>
      <c r="CWC143" s="298"/>
      <c r="CWD143" s="298"/>
      <c r="CWE143" s="298"/>
      <c r="CWF143" s="298"/>
      <c r="CWG143" s="298"/>
      <c r="CWH143" s="298"/>
      <c r="CWI143" s="298"/>
      <c r="CWJ143" s="298"/>
      <c r="CWK143" s="298"/>
      <c r="CWL143" s="298"/>
      <c r="CWM143" s="298"/>
      <c r="CWN143" s="298"/>
      <c r="CWO143" s="298"/>
      <c r="CWP143" s="298"/>
      <c r="CWQ143" s="298"/>
      <c r="CWR143" s="298"/>
      <c r="CWS143" s="298"/>
      <c r="CWT143" s="298"/>
      <c r="CWU143" s="298"/>
      <c r="CWV143" s="298"/>
      <c r="CWW143" s="298"/>
      <c r="CWX143" s="298"/>
      <c r="CWY143" s="298"/>
      <c r="CWZ143" s="298"/>
      <c r="CXA143" s="298"/>
      <c r="CXB143" s="298"/>
      <c r="CXC143" s="298"/>
      <c r="CXD143" s="298"/>
      <c r="CXE143" s="298"/>
      <c r="CXF143" s="298"/>
      <c r="CXG143" s="298"/>
      <c r="CXH143" s="298"/>
      <c r="CXI143" s="298"/>
      <c r="CXJ143" s="298"/>
      <c r="CXK143" s="298"/>
      <c r="CXL143" s="298"/>
      <c r="CXM143" s="298"/>
      <c r="CXN143" s="298"/>
      <c r="CXO143" s="298"/>
      <c r="CXP143" s="298"/>
      <c r="CXQ143" s="298"/>
      <c r="CXR143" s="298"/>
      <c r="CXS143" s="298"/>
      <c r="CXT143" s="298"/>
      <c r="CXU143" s="298"/>
      <c r="CXV143" s="298"/>
      <c r="CXW143" s="298"/>
      <c r="CXX143" s="298"/>
      <c r="CXY143" s="298"/>
      <c r="CXZ143" s="298"/>
      <c r="CYA143" s="298"/>
      <c r="CYB143" s="298"/>
      <c r="CYC143" s="298"/>
      <c r="CYD143" s="298"/>
      <c r="CYE143" s="298"/>
      <c r="CYF143" s="298"/>
      <c r="CYG143" s="298"/>
      <c r="CYH143" s="298"/>
      <c r="CYI143" s="298"/>
      <c r="CYJ143" s="298"/>
      <c r="CYK143" s="298"/>
      <c r="CYL143" s="298"/>
      <c r="CYM143" s="298"/>
      <c r="CYN143" s="298"/>
      <c r="CYO143" s="298"/>
      <c r="CYP143" s="298"/>
      <c r="CYQ143" s="298"/>
      <c r="CYR143" s="298"/>
      <c r="CYS143" s="298"/>
      <c r="CYT143" s="298"/>
      <c r="CYU143" s="298"/>
      <c r="CYV143" s="298"/>
      <c r="CYW143" s="298"/>
      <c r="CYX143" s="298"/>
      <c r="CYY143" s="298"/>
      <c r="CYZ143" s="298"/>
      <c r="CZA143" s="298"/>
      <c r="CZB143" s="298"/>
      <c r="CZC143" s="298"/>
      <c r="CZD143" s="298"/>
      <c r="CZE143" s="298"/>
      <c r="CZF143" s="298"/>
      <c r="CZG143" s="298"/>
      <c r="CZH143" s="298"/>
      <c r="CZI143" s="298"/>
      <c r="CZJ143" s="298"/>
      <c r="CZK143" s="298"/>
      <c r="CZL143" s="298"/>
      <c r="CZM143" s="298"/>
      <c r="CZN143" s="298"/>
      <c r="CZO143" s="298"/>
      <c r="CZP143" s="298"/>
      <c r="CZQ143" s="298"/>
      <c r="CZR143" s="298"/>
      <c r="CZS143" s="298"/>
      <c r="CZT143" s="298"/>
      <c r="CZU143" s="298"/>
      <c r="CZV143" s="298"/>
      <c r="CZW143" s="298"/>
      <c r="CZX143" s="298"/>
      <c r="CZY143" s="298"/>
      <c r="CZZ143" s="298"/>
      <c r="DAA143" s="298"/>
      <c r="DAB143" s="298"/>
      <c r="DAC143" s="298"/>
      <c r="DAD143" s="298"/>
      <c r="DAE143" s="298"/>
      <c r="DAF143" s="298"/>
      <c r="DAG143" s="298"/>
      <c r="DAH143" s="298"/>
      <c r="DAI143" s="298"/>
      <c r="DAJ143" s="298"/>
      <c r="DAK143" s="298"/>
      <c r="DAL143" s="298"/>
      <c r="DAM143" s="298"/>
      <c r="DAN143" s="298"/>
      <c r="DAO143" s="298"/>
      <c r="DAP143" s="298"/>
      <c r="DAQ143" s="298"/>
      <c r="DAR143" s="298"/>
      <c r="DAS143" s="298"/>
      <c r="DAT143" s="298"/>
      <c r="DAU143" s="298"/>
      <c r="DAV143" s="298"/>
      <c r="DAW143" s="298"/>
      <c r="DAX143" s="298"/>
      <c r="DAY143" s="298"/>
      <c r="DAZ143" s="298"/>
      <c r="DBA143" s="298"/>
      <c r="DBB143" s="298"/>
      <c r="DBC143" s="298"/>
      <c r="DBD143" s="298"/>
      <c r="DBE143" s="298"/>
      <c r="DBF143" s="298"/>
      <c r="DBG143" s="298"/>
      <c r="DBH143" s="298"/>
      <c r="DBI143" s="298"/>
      <c r="DBJ143" s="298"/>
      <c r="DBK143" s="298"/>
      <c r="DBL143" s="298"/>
      <c r="DBM143" s="298"/>
      <c r="DBN143" s="298"/>
      <c r="DBO143" s="298"/>
      <c r="DBP143" s="298"/>
      <c r="DBQ143" s="298"/>
      <c r="DBR143" s="298"/>
      <c r="DBS143" s="298"/>
      <c r="DBT143" s="298"/>
      <c r="DBU143" s="298"/>
      <c r="DBV143" s="298"/>
      <c r="DBW143" s="298"/>
      <c r="DBX143" s="298"/>
      <c r="DBY143" s="298"/>
      <c r="DBZ143" s="298"/>
      <c r="DCA143" s="298"/>
      <c r="DCB143" s="298"/>
      <c r="DCC143" s="298"/>
      <c r="DCD143" s="298"/>
      <c r="DCE143" s="298"/>
      <c r="DCF143" s="298"/>
      <c r="DCG143" s="298"/>
      <c r="DCH143" s="298"/>
      <c r="DCI143" s="298"/>
      <c r="DCJ143" s="298"/>
      <c r="DCK143" s="298"/>
      <c r="DCL143" s="298"/>
      <c r="DCM143" s="298"/>
      <c r="DCN143" s="298"/>
      <c r="DCO143" s="298"/>
      <c r="DCP143" s="298"/>
      <c r="DCQ143" s="298"/>
      <c r="DCR143" s="298"/>
      <c r="DCS143" s="298"/>
      <c r="DCT143" s="298"/>
      <c r="DCU143" s="298"/>
      <c r="DCV143" s="298"/>
      <c r="DCW143" s="298"/>
      <c r="DCX143" s="298"/>
      <c r="DCY143" s="298"/>
      <c r="DCZ143" s="298"/>
      <c r="DDA143" s="298"/>
      <c r="DDB143" s="298"/>
      <c r="DDC143" s="298"/>
      <c r="DDD143" s="298"/>
      <c r="DDE143" s="298"/>
      <c r="DDF143" s="298"/>
      <c r="DDG143" s="298"/>
      <c r="DDH143" s="298"/>
      <c r="DDI143" s="298"/>
      <c r="DDJ143" s="298"/>
      <c r="DDK143" s="298"/>
      <c r="DDR143" s="298"/>
      <c r="DDS143" s="298"/>
      <c r="DDT143" s="298"/>
      <c r="DDU143" s="298"/>
      <c r="DDV143" s="298"/>
      <c r="DDW143" s="298"/>
      <c r="DDX143" s="298"/>
      <c r="DDY143" s="298"/>
      <c r="DDZ143" s="298"/>
      <c r="DEA143" s="298"/>
      <c r="DEB143" s="298"/>
      <c r="DEC143" s="298"/>
      <c r="DED143" s="298"/>
      <c r="DEE143" s="298"/>
      <c r="DEF143" s="298"/>
      <c r="DEG143" s="298"/>
      <c r="DEH143" s="298"/>
      <c r="DEI143" s="298"/>
      <c r="DEJ143" s="298"/>
      <c r="DEK143" s="298"/>
      <c r="DEL143" s="298"/>
      <c r="DEM143" s="298"/>
      <c r="DEN143" s="298"/>
      <c r="DEO143" s="298"/>
      <c r="DEP143" s="298"/>
      <c r="DEQ143" s="298"/>
      <c r="DER143" s="298"/>
      <c r="DES143" s="298"/>
      <c r="DET143" s="298"/>
      <c r="DEU143" s="298"/>
      <c r="DEV143" s="298"/>
      <c r="DEW143" s="298"/>
      <c r="DEX143" s="298"/>
      <c r="DEY143" s="298"/>
      <c r="DEZ143" s="298"/>
      <c r="DFA143" s="298"/>
      <c r="DFB143" s="298"/>
      <c r="DFC143" s="298"/>
      <c r="DFD143" s="298"/>
      <c r="DFE143" s="298"/>
      <c r="DFF143" s="298"/>
      <c r="DFG143" s="298"/>
      <c r="DFH143" s="298"/>
      <c r="DFI143" s="298"/>
      <c r="DFJ143" s="298"/>
      <c r="DFK143" s="298"/>
      <c r="DFL143" s="298"/>
      <c r="DFM143" s="298"/>
      <c r="DFN143" s="298"/>
      <c r="DFO143" s="298"/>
      <c r="DFP143" s="298"/>
      <c r="DFQ143" s="298"/>
      <c r="DFR143" s="298"/>
      <c r="DFS143" s="298"/>
      <c r="DFT143" s="298"/>
      <c r="DFU143" s="298"/>
      <c r="DFV143" s="298"/>
      <c r="DFW143" s="298"/>
      <c r="DFX143" s="298"/>
      <c r="DFY143" s="298"/>
      <c r="DFZ143" s="298"/>
      <c r="DGA143" s="298"/>
      <c r="DGB143" s="298"/>
      <c r="DGC143" s="298"/>
      <c r="DGD143" s="298"/>
      <c r="DGE143" s="298"/>
      <c r="DGF143" s="298"/>
      <c r="DGG143" s="298"/>
      <c r="DGH143" s="298"/>
      <c r="DGI143" s="298"/>
      <c r="DGJ143" s="298"/>
      <c r="DGK143" s="298"/>
      <c r="DGL143" s="298"/>
      <c r="DGM143" s="298"/>
      <c r="DGN143" s="298"/>
      <c r="DGO143" s="298"/>
      <c r="DGP143" s="298"/>
      <c r="DGQ143" s="298"/>
      <c r="DGR143" s="298"/>
      <c r="DGS143" s="298"/>
      <c r="DGT143" s="298"/>
      <c r="DGU143" s="298"/>
      <c r="DGV143" s="298"/>
      <c r="DGW143" s="298"/>
      <c r="DGX143" s="298"/>
      <c r="DGY143" s="298"/>
      <c r="DGZ143" s="298"/>
      <c r="DHA143" s="298"/>
      <c r="DHB143" s="298"/>
      <c r="DHC143" s="298"/>
      <c r="DHD143" s="298"/>
      <c r="DHE143" s="298"/>
      <c r="DHF143" s="298"/>
      <c r="DHG143" s="298"/>
      <c r="DHH143" s="298"/>
      <c r="DHI143" s="298"/>
      <c r="DHJ143" s="298"/>
      <c r="DHK143" s="298"/>
      <c r="DHL143" s="298"/>
      <c r="DHM143" s="298"/>
      <c r="DHN143" s="298"/>
      <c r="DHO143" s="298"/>
      <c r="DHP143" s="298"/>
      <c r="DHQ143" s="298"/>
      <c r="DHR143" s="298"/>
      <c r="DHS143" s="298"/>
      <c r="DHT143" s="298"/>
      <c r="DHU143" s="298"/>
      <c r="DHV143" s="298"/>
      <c r="DHW143" s="298"/>
      <c r="DHX143" s="298"/>
      <c r="DHY143" s="298"/>
      <c r="DHZ143" s="298"/>
      <c r="DIA143" s="298"/>
      <c r="DIB143" s="298"/>
      <c r="DIC143" s="298"/>
      <c r="DID143" s="298"/>
      <c r="DIE143" s="298"/>
      <c r="DIF143" s="298"/>
      <c r="DIG143" s="298"/>
      <c r="DIH143" s="298"/>
      <c r="DII143" s="298"/>
      <c r="DIJ143" s="298"/>
      <c r="DIK143" s="298"/>
      <c r="DIL143" s="298"/>
      <c r="DIM143" s="298"/>
      <c r="DIN143" s="298"/>
      <c r="DIO143" s="298"/>
      <c r="DIP143" s="298"/>
      <c r="DIQ143" s="298"/>
      <c r="DIR143" s="298"/>
      <c r="DIS143" s="298"/>
      <c r="DIT143" s="298"/>
      <c r="DIU143" s="298"/>
      <c r="DIV143" s="298"/>
      <c r="DIW143" s="298"/>
      <c r="DIX143" s="298"/>
      <c r="DIY143" s="298"/>
      <c r="DIZ143" s="298"/>
      <c r="DJA143" s="298"/>
      <c r="DJB143" s="298"/>
      <c r="DJC143" s="298"/>
      <c r="DJD143" s="298"/>
      <c r="DJE143" s="298"/>
      <c r="DJF143" s="298"/>
      <c r="DJG143" s="298"/>
      <c r="DJH143" s="298"/>
      <c r="DJI143" s="298"/>
      <c r="DJJ143" s="298"/>
      <c r="DJK143" s="298"/>
      <c r="DJL143" s="298"/>
      <c r="DJM143" s="298"/>
      <c r="DJN143" s="298"/>
      <c r="DJO143" s="298"/>
      <c r="DJP143" s="298"/>
      <c r="DJQ143" s="298"/>
      <c r="DJR143" s="298"/>
      <c r="DJS143" s="298"/>
      <c r="DJT143" s="298"/>
      <c r="DJU143" s="298"/>
      <c r="DJV143" s="298"/>
      <c r="DJW143" s="298"/>
      <c r="DJX143" s="298"/>
      <c r="DJY143" s="298"/>
      <c r="DJZ143" s="298"/>
      <c r="DKA143" s="298"/>
      <c r="DKB143" s="298"/>
      <c r="DKC143" s="298"/>
      <c r="DKD143" s="298"/>
      <c r="DKE143" s="298"/>
      <c r="DKF143" s="298"/>
      <c r="DKG143" s="298"/>
      <c r="DKH143" s="298"/>
      <c r="DKI143" s="298"/>
      <c r="DKJ143" s="298"/>
      <c r="DKK143" s="298"/>
      <c r="DKL143" s="298"/>
      <c r="DKM143" s="298"/>
      <c r="DKN143" s="298"/>
      <c r="DKO143" s="298"/>
      <c r="DKP143" s="298"/>
      <c r="DKQ143" s="298"/>
      <c r="DKR143" s="298"/>
      <c r="DKS143" s="298"/>
      <c r="DKT143" s="298"/>
      <c r="DKU143" s="298"/>
      <c r="DKV143" s="298"/>
      <c r="DKW143" s="298"/>
      <c r="DKX143" s="298"/>
      <c r="DKY143" s="298"/>
      <c r="DKZ143" s="298"/>
      <c r="DLA143" s="298"/>
      <c r="DLB143" s="298"/>
      <c r="DLC143" s="298"/>
      <c r="DLD143" s="298"/>
      <c r="DLE143" s="298"/>
      <c r="DLF143" s="298"/>
      <c r="DLG143" s="298"/>
      <c r="DLH143" s="298"/>
      <c r="DLI143" s="298"/>
      <c r="DLJ143" s="298"/>
      <c r="DLK143" s="298"/>
      <c r="DLL143" s="298"/>
      <c r="DLM143" s="298"/>
      <c r="DLN143" s="298"/>
      <c r="DLO143" s="298"/>
      <c r="DLP143" s="298"/>
      <c r="DLQ143" s="298"/>
      <c r="DLR143" s="298"/>
      <c r="DLS143" s="298"/>
      <c r="DLT143" s="298"/>
      <c r="DLU143" s="298"/>
      <c r="DLV143" s="298"/>
      <c r="DLW143" s="298"/>
      <c r="DLX143" s="298"/>
      <c r="DLY143" s="298"/>
      <c r="DLZ143" s="298"/>
      <c r="DMA143" s="298"/>
      <c r="DMB143" s="298"/>
      <c r="DMC143" s="298"/>
      <c r="DMD143" s="298"/>
      <c r="DME143" s="298"/>
      <c r="DMF143" s="298"/>
      <c r="DMG143" s="298"/>
      <c r="DMH143" s="298"/>
      <c r="DMI143" s="298"/>
      <c r="DMJ143" s="298"/>
      <c r="DMK143" s="298"/>
      <c r="DML143" s="298"/>
      <c r="DMM143" s="298"/>
      <c r="DMN143" s="298"/>
      <c r="DMO143" s="298"/>
      <c r="DMP143" s="298"/>
      <c r="DMQ143" s="298"/>
      <c r="DMR143" s="298"/>
      <c r="DMS143" s="298"/>
      <c r="DMT143" s="298"/>
      <c r="DMU143" s="298"/>
      <c r="DMV143" s="298"/>
      <c r="DMW143" s="298"/>
      <c r="DMX143" s="298"/>
      <c r="DMY143" s="298"/>
      <c r="DMZ143" s="298"/>
      <c r="DNA143" s="298"/>
      <c r="DNB143" s="298"/>
      <c r="DNC143" s="298"/>
      <c r="DND143" s="298"/>
      <c r="DNE143" s="298"/>
      <c r="DNF143" s="298"/>
      <c r="DNG143" s="298"/>
      <c r="DNN143" s="298"/>
      <c r="DNO143" s="298"/>
      <c r="DNP143" s="298"/>
      <c r="DNQ143" s="298"/>
      <c r="DNR143" s="298"/>
      <c r="DNS143" s="298"/>
      <c r="DNT143" s="298"/>
      <c r="DNU143" s="298"/>
      <c r="DNV143" s="298"/>
      <c r="DNW143" s="298"/>
      <c r="DNX143" s="298"/>
      <c r="DNY143" s="298"/>
      <c r="DNZ143" s="298"/>
      <c r="DOA143" s="298"/>
      <c r="DOB143" s="298"/>
      <c r="DOC143" s="298"/>
      <c r="DOD143" s="298"/>
      <c r="DOE143" s="298"/>
      <c r="DOF143" s="298"/>
      <c r="DOG143" s="298"/>
      <c r="DOH143" s="298"/>
      <c r="DOI143" s="298"/>
      <c r="DOJ143" s="298"/>
      <c r="DOK143" s="298"/>
      <c r="DOL143" s="298"/>
      <c r="DOM143" s="298"/>
      <c r="DON143" s="298"/>
      <c r="DOO143" s="298"/>
      <c r="DOP143" s="298"/>
      <c r="DOQ143" s="298"/>
      <c r="DOR143" s="298"/>
      <c r="DOS143" s="298"/>
      <c r="DOT143" s="298"/>
      <c r="DOU143" s="298"/>
      <c r="DOV143" s="298"/>
      <c r="DOW143" s="298"/>
      <c r="DOX143" s="298"/>
      <c r="DOY143" s="298"/>
      <c r="DOZ143" s="298"/>
      <c r="DPA143" s="298"/>
      <c r="DPB143" s="298"/>
      <c r="DPC143" s="298"/>
      <c r="DPD143" s="298"/>
      <c r="DPE143" s="298"/>
      <c r="DPF143" s="298"/>
      <c r="DPG143" s="298"/>
      <c r="DPH143" s="298"/>
      <c r="DPI143" s="298"/>
      <c r="DPJ143" s="298"/>
      <c r="DPK143" s="298"/>
      <c r="DPL143" s="298"/>
      <c r="DPM143" s="298"/>
      <c r="DPN143" s="298"/>
      <c r="DPO143" s="298"/>
      <c r="DPP143" s="298"/>
      <c r="DPQ143" s="298"/>
      <c r="DPR143" s="298"/>
      <c r="DPS143" s="298"/>
      <c r="DPT143" s="298"/>
      <c r="DPU143" s="298"/>
      <c r="DPV143" s="298"/>
      <c r="DPW143" s="298"/>
      <c r="DPX143" s="298"/>
      <c r="DPY143" s="298"/>
      <c r="DPZ143" s="298"/>
      <c r="DQA143" s="298"/>
      <c r="DQB143" s="298"/>
      <c r="DQC143" s="298"/>
      <c r="DQD143" s="298"/>
      <c r="DQE143" s="298"/>
      <c r="DQF143" s="298"/>
      <c r="DQG143" s="298"/>
      <c r="DQH143" s="298"/>
      <c r="DQI143" s="298"/>
      <c r="DQJ143" s="298"/>
      <c r="DQK143" s="298"/>
      <c r="DQL143" s="298"/>
      <c r="DQM143" s="298"/>
      <c r="DQN143" s="298"/>
      <c r="DQO143" s="298"/>
      <c r="DQP143" s="298"/>
      <c r="DQQ143" s="298"/>
      <c r="DQR143" s="298"/>
      <c r="DQS143" s="298"/>
      <c r="DQT143" s="298"/>
      <c r="DQU143" s="298"/>
      <c r="DQV143" s="298"/>
      <c r="DQW143" s="298"/>
      <c r="DQX143" s="298"/>
      <c r="DQY143" s="298"/>
      <c r="DQZ143" s="298"/>
      <c r="DRA143" s="298"/>
      <c r="DRB143" s="298"/>
      <c r="DRC143" s="298"/>
      <c r="DRD143" s="298"/>
      <c r="DRE143" s="298"/>
      <c r="DRF143" s="298"/>
      <c r="DRG143" s="298"/>
      <c r="DRH143" s="298"/>
      <c r="DRI143" s="298"/>
      <c r="DRJ143" s="298"/>
      <c r="DRK143" s="298"/>
      <c r="DRL143" s="298"/>
      <c r="DRM143" s="298"/>
      <c r="DRN143" s="298"/>
      <c r="DRO143" s="298"/>
      <c r="DRP143" s="298"/>
      <c r="DRQ143" s="298"/>
      <c r="DRR143" s="298"/>
      <c r="DRS143" s="298"/>
      <c r="DRT143" s="298"/>
      <c r="DRU143" s="298"/>
      <c r="DRV143" s="298"/>
      <c r="DRW143" s="298"/>
      <c r="DRX143" s="298"/>
      <c r="DRY143" s="298"/>
      <c r="DRZ143" s="298"/>
      <c r="DSA143" s="298"/>
      <c r="DSB143" s="298"/>
      <c r="DSC143" s="298"/>
      <c r="DSD143" s="298"/>
      <c r="DSE143" s="298"/>
      <c r="DSF143" s="298"/>
      <c r="DSG143" s="298"/>
      <c r="DSH143" s="298"/>
      <c r="DSI143" s="298"/>
      <c r="DSJ143" s="298"/>
      <c r="DSK143" s="298"/>
      <c r="DSL143" s="298"/>
      <c r="DSM143" s="298"/>
      <c r="DSN143" s="298"/>
      <c r="DSO143" s="298"/>
      <c r="DSP143" s="298"/>
      <c r="DSQ143" s="298"/>
      <c r="DSR143" s="298"/>
      <c r="DSS143" s="298"/>
      <c r="DST143" s="298"/>
      <c r="DSU143" s="298"/>
      <c r="DSV143" s="298"/>
      <c r="DSW143" s="298"/>
      <c r="DSX143" s="298"/>
      <c r="DSY143" s="298"/>
      <c r="DSZ143" s="298"/>
      <c r="DTA143" s="298"/>
      <c r="DTB143" s="298"/>
      <c r="DTC143" s="298"/>
      <c r="DTD143" s="298"/>
      <c r="DTE143" s="298"/>
      <c r="DTF143" s="298"/>
      <c r="DTG143" s="298"/>
      <c r="DTH143" s="298"/>
      <c r="DTI143" s="298"/>
      <c r="DTJ143" s="298"/>
      <c r="DTK143" s="298"/>
      <c r="DTL143" s="298"/>
      <c r="DTM143" s="298"/>
      <c r="DTN143" s="298"/>
      <c r="DTO143" s="298"/>
      <c r="DTP143" s="298"/>
      <c r="DTQ143" s="298"/>
      <c r="DTR143" s="298"/>
      <c r="DTS143" s="298"/>
      <c r="DTT143" s="298"/>
      <c r="DTU143" s="298"/>
      <c r="DTV143" s="298"/>
      <c r="DTW143" s="298"/>
      <c r="DTX143" s="298"/>
      <c r="DTY143" s="298"/>
      <c r="DTZ143" s="298"/>
      <c r="DUA143" s="298"/>
      <c r="DUB143" s="298"/>
      <c r="DUC143" s="298"/>
      <c r="DUD143" s="298"/>
      <c r="DUE143" s="298"/>
      <c r="DUF143" s="298"/>
      <c r="DUG143" s="298"/>
      <c r="DUH143" s="298"/>
      <c r="DUI143" s="298"/>
      <c r="DUJ143" s="298"/>
      <c r="DUK143" s="298"/>
      <c r="DUL143" s="298"/>
      <c r="DUM143" s="298"/>
      <c r="DUN143" s="298"/>
      <c r="DUO143" s="298"/>
      <c r="DUP143" s="298"/>
      <c r="DUQ143" s="298"/>
      <c r="DUR143" s="298"/>
      <c r="DUS143" s="298"/>
      <c r="DUT143" s="298"/>
      <c r="DUU143" s="298"/>
      <c r="DUV143" s="298"/>
      <c r="DUW143" s="298"/>
      <c r="DUX143" s="298"/>
      <c r="DUY143" s="298"/>
      <c r="DUZ143" s="298"/>
      <c r="DVA143" s="298"/>
      <c r="DVB143" s="298"/>
      <c r="DVC143" s="298"/>
      <c r="DVD143" s="298"/>
      <c r="DVE143" s="298"/>
      <c r="DVF143" s="298"/>
      <c r="DVG143" s="298"/>
      <c r="DVH143" s="298"/>
      <c r="DVI143" s="298"/>
      <c r="DVJ143" s="298"/>
      <c r="DVK143" s="298"/>
      <c r="DVL143" s="298"/>
      <c r="DVM143" s="298"/>
      <c r="DVN143" s="298"/>
      <c r="DVO143" s="298"/>
      <c r="DVP143" s="298"/>
      <c r="DVQ143" s="298"/>
      <c r="DVR143" s="298"/>
      <c r="DVS143" s="298"/>
      <c r="DVT143" s="298"/>
      <c r="DVU143" s="298"/>
      <c r="DVV143" s="298"/>
      <c r="DVW143" s="298"/>
      <c r="DVX143" s="298"/>
      <c r="DVY143" s="298"/>
      <c r="DVZ143" s="298"/>
      <c r="DWA143" s="298"/>
      <c r="DWB143" s="298"/>
      <c r="DWC143" s="298"/>
      <c r="DWD143" s="298"/>
      <c r="DWE143" s="298"/>
      <c r="DWF143" s="298"/>
      <c r="DWG143" s="298"/>
      <c r="DWH143" s="298"/>
      <c r="DWI143" s="298"/>
      <c r="DWJ143" s="298"/>
      <c r="DWK143" s="298"/>
      <c r="DWL143" s="298"/>
      <c r="DWM143" s="298"/>
      <c r="DWN143" s="298"/>
      <c r="DWO143" s="298"/>
      <c r="DWP143" s="298"/>
      <c r="DWQ143" s="298"/>
      <c r="DWR143" s="298"/>
      <c r="DWS143" s="298"/>
      <c r="DWT143" s="298"/>
      <c r="DWU143" s="298"/>
      <c r="DWV143" s="298"/>
      <c r="DWW143" s="298"/>
      <c r="DWX143" s="298"/>
      <c r="DWY143" s="298"/>
      <c r="DWZ143" s="298"/>
      <c r="DXA143" s="298"/>
      <c r="DXB143" s="298"/>
      <c r="DXC143" s="298"/>
      <c r="DXJ143" s="298"/>
      <c r="DXK143" s="298"/>
      <c r="DXL143" s="298"/>
      <c r="DXM143" s="298"/>
      <c r="DXN143" s="298"/>
      <c r="DXO143" s="298"/>
      <c r="DXP143" s="298"/>
      <c r="DXQ143" s="298"/>
      <c r="DXR143" s="298"/>
      <c r="DXS143" s="298"/>
      <c r="DXT143" s="298"/>
      <c r="DXU143" s="298"/>
      <c r="DXV143" s="298"/>
      <c r="DXW143" s="298"/>
      <c r="DXX143" s="298"/>
      <c r="DXY143" s="298"/>
      <c r="DXZ143" s="298"/>
      <c r="DYA143" s="298"/>
      <c r="DYB143" s="298"/>
      <c r="DYC143" s="298"/>
      <c r="DYD143" s="298"/>
      <c r="DYE143" s="298"/>
      <c r="DYF143" s="298"/>
      <c r="DYG143" s="298"/>
      <c r="DYH143" s="298"/>
      <c r="DYI143" s="298"/>
      <c r="DYJ143" s="298"/>
      <c r="DYK143" s="298"/>
      <c r="DYL143" s="298"/>
      <c r="DYM143" s="298"/>
      <c r="DYN143" s="298"/>
      <c r="DYO143" s="298"/>
      <c r="DYP143" s="298"/>
      <c r="DYQ143" s="298"/>
      <c r="DYR143" s="298"/>
      <c r="DYS143" s="298"/>
      <c r="DYT143" s="298"/>
      <c r="DYU143" s="298"/>
      <c r="DYV143" s="298"/>
      <c r="DYW143" s="298"/>
      <c r="DYX143" s="298"/>
      <c r="DYY143" s="298"/>
      <c r="DYZ143" s="298"/>
      <c r="DZA143" s="298"/>
      <c r="DZB143" s="298"/>
      <c r="DZC143" s="298"/>
      <c r="DZD143" s="298"/>
      <c r="DZE143" s="298"/>
      <c r="DZF143" s="298"/>
      <c r="DZG143" s="298"/>
      <c r="DZH143" s="298"/>
      <c r="DZI143" s="298"/>
      <c r="DZJ143" s="298"/>
      <c r="DZK143" s="298"/>
      <c r="DZL143" s="298"/>
      <c r="DZM143" s="298"/>
      <c r="DZN143" s="298"/>
      <c r="DZO143" s="298"/>
      <c r="DZP143" s="298"/>
      <c r="DZQ143" s="298"/>
      <c r="DZR143" s="298"/>
      <c r="DZS143" s="298"/>
      <c r="DZT143" s="298"/>
      <c r="DZU143" s="298"/>
      <c r="DZV143" s="298"/>
      <c r="DZW143" s="298"/>
      <c r="DZX143" s="298"/>
      <c r="DZY143" s="298"/>
      <c r="DZZ143" s="298"/>
      <c r="EAA143" s="298"/>
      <c r="EAB143" s="298"/>
      <c r="EAC143" s="298"/>
      <c r="EAD143" s="298"/>
      <c r="EAE143" s="298"/>
      <c r="EAF143" s="298"/>
      <c r="EAG143" s="298"/>
      <c r="EAH143" s="298"/>
      <c r="EAI143" s="298"/>
      <c r="EAJ143" s="298"/>
      <c r="EAK143" s="298"/>
      <c r="EAL143" s="298"/>
      <c r="EAM143" s="298"/>
      <c r="EAN143" s="298"/>
      <c r="EAO143" s="298"/>
      <c r="EAP143" s="298"/>
      <c r="EAQ143" s="298"/>
      <c r="EAR143" s="298"/>
      <c r="EAS143" s="298"/>
      <c r="EAT143" s="298"/>
      <c r="EAU143" s="298"/>
      <c r="EAV143" s="298"/>
      <c r="EAW143" s="298"/>
      <c r="EAX143" s="298"/>
      <c r="EAY143" s="298"/>
      <c r="EAZ143" s="298"/>
      <c r="EBA143" s="298"/>
      <c r="EBB143" s="298"/>
      <c r="EBC143" s="298"/>
      <c r="EBD143" s="298"/>
      <c r="EBE143" s="298"/>
      <c r="EBF143" s="298"/>
      <c r="EBG143" s="298"/>
      <c r="EBH143" s="298"/>
      <c r="EBI143" s="298"/>
      <c r="EBJ143" s="298"/>
      <c r="EBK143" s="298"/>
      <c r="EBL143" s="298"/>
      <c r="EBM143" s="298"/>
      <c r="EBN143" s="298"/>
      <c r="EBO143" s="298"/>
      <c r="EBP143" s="298"/>
      <c r="EBQ143" s="298"/>
      <c r="EBR143" s="298"/>
      <c r="EBS143" s="298"/>
      <c r="EBT143" s="298"/>
      <c r="EBU143" s="298"/>
      <c r="EBV143" s="298"/>
      <c r="EBW143" s="298"/>
      <c r="EBX143" s="298"/>
      <c r="EBY143" s="298"/>
      <c r="EBZ143" s="298"/>
      <c r="ECA143" s="298"/>
      <c r="ECB143" s="298"/>
      <c r="ECC143" s="298"/>
      <c r="ECD143" s="298"/>
      <c r="ECE143" s="298"/>
      <c r="ECF143" s="298"/>
      <c r="ECG143" s="298"/>
      <c r="ECH143" s="298"/>
      <c r="ECI143" s="298"/>
      <c r="ECJ143" s="298"/>
      <c r="ECK143" s="298"/>
      <c r="ECL143" s="298"/>
      <c r="ECM143" s="298"/>
      <c r="ECN143" s="298"/>
      <c r="ECO143" s="298"/>
      <c r="ECP143" s="298"/>
      <c r="ECQ143" s="298"/>
      <c r="ECR143" s="298"/>
      <c r="ECS143" s="298"/>
      <c r="ECT143" s="298"/>
      <c r="ECU143" s="298"/>
      <c r="ECV143" s="298"/>
      <c r="ECW143" s="298"/>
      <c r="ECX143" s="298"/>
      <c r="ECY143" s="298"/>
      <c r="ECZ143" s="298"/>
      <c r="EDA143" s="298"/>
      <c r="EDB143" s="298"/>
      <c r="EDC143" s="298"/>
      <c r="EDD143" s="298"/>
      <c r="EDE143" s="298"/>
      <c r="EDF143" s="298"/>
      <c r="EDG143" s="298"/>
      <c r="EDH143" s="298"/>
      <c r="EDI143" s="298"/>
      <c r="EDJ143" s="298"/>
      <c r="EDK143" s="298"/>
      <c r="EDL143" s="298"/>
      <c r="EDM143" s="298"/>
      <c r="EDN143" s="298"/>
      <c r="EDO143" s="298"/>
      <c r="EDP143" s="298"/>
      <c r="EDQ143" s="298"/>
      <c r="EDR143" s="298"/>
      <c r="EDS143" s="298"/>
      <c r="EDT143" s="298"/>
      <c r="EDU143" s="298"/>
      <c r="EDV143" s="298"/>
      <c r="EDW143" s="298"/>
      <c r="EDX143" s="298"/>
      <c r="EDY143" s="298"/>
      <c r="EDZ143" s="298"/>
      <c r="EEA143" s="298"/>
      <c r="EEB143" s="298"/>
      <c r="EEC143" s="298"/>
      <c r="EED143" s="298"/>
      <c r="EEE143" s="298"/>
      <c r="EEF143" s="298"/>
      <c r="EEG143" s="298"/>
      <c r="EEH143" s="298"/>
      <c r="EEI143" s="298"/>
      <c r="EEJ143" s="298"/>
      <c r="EEK143" s="298"/>
      <c r="EEL143" s="298"/>
      <c r="EEM143" s="298"/>
      <c r="EEN143" s="298"/>
      <c r="EEO143" s="298"/>
      <c r="EEP143" s="298"/>
      <c r="EEQ143" s="298"/>
      <c r="EER143" s="298"/>
      <c r="EES143" s="298"/>
      <c r="EET143" s="298"/>
      <c r="EEU143" s="298"/>
      <c r="EEV143" s="298"/>
      <c r="EEW143" s="298"/>
      <c r="EEX143" s="298"/>
      <c r="EEY143" s="298"/>
      <c r="EEZ143" s="298"/>
      <c r="EFA143" s="298"/>
      <c r="EFB143" s="298"/>
      <c r="EFC143" s="298"/>
      <c r="EFD143" s="298"/>
      <c r="EFE143" s="298"/>
      <c r="EFF143" s="298"/>
      <c r="EFG143" s="298"/>
      <c r="EFH143" s="298"/>
      <c r="EFI143" s="298"/>
      <c r="EFJ143" s="298"/>
      <c r="EFK143" s="298"/>
      <c r="EFL143" s="298"/>
      <c r="EFM143" s="298"/>
      <c r="EFN143" s="298"/>
      <c r="EFO143" s="298"/>
      <c r="EFP143" s="298"/>
      <c r="EFQ143" s="298"/>
      <c r="EFR143" s="298"/>
      <c r="EFS143" s="298"/>
      <c r="EFT143" s="298"/>
      <c r="EFU143" s="298"/>
      <c r="EFV143" s="298"/>
      <c r="EFW143" s="298"/>
      <c r="EFX143" s="298"/>
      <c r="EFY143" s="298"/>
      <c r="EFZ143" s="298"/>
      <c r="EGA143" s="298"/>
      <c r="EGB143" s="298"/>
      <c r="EGC143" s="298"/>
      <c r="EGD143" s="298"/>
      <c r="EGE143" s="298"/>
      <c r="EGF143" s="298"/>
      <c r="EGG143" s="298"/>
      <c r="EGH143" s="298"/>
      <c r="EGI143" s="298"/>
      <c r="EGJ143" s="298"/>
      <c r="EGK143" s="298"/>
      <c r="EGL143" s="298"/>
      <c r="EGM143" s="298"/>
      <c r="EGN143" s="298"/>
      <c r="EGO143" s="298"/>
      <c r="EGP143" s="298"/>
      <c r="EGQ143" s="298"/>
      <c r="EGR143" s="298"/>
      <c r="EGS143" s="298"/>
      <c r="EGT143" s="298"/>
      <c r="EGU143" s="298"/>
      <c r="EGV143" s="298"/>
      <c r="EGW143" s="298"/>
      <c r="EGX143" s="298"/>
      <c r="EGY143" s="298"/>
      <c r="EHF143" s="298"/>
      <c r="EHG143" s="298"/>
      <c r="EHH143" s="298"/>
      <c r="EHI143" s="298"/>
      <c r="EHJ143" s="298"/>
      <c r="EHK143" s="298"/>
      <c r="EHL143" s="298"/>
      <c r="EHM143" s="298"/>
      <c r="EHN143" s="298"/>
      <c r="EHO143" s="298"/>
      <c r="EHP143" s="298"/>
      <c r="EHQ143" s="298"/>
      <c r="EHR143" s="298"/>
      <c r="EHS143" s="298"/>
      <c r="EHT143" s="298"/>
      <c r="EHU143" s="298"/>
      <c r="EHV143" s="298"/>
      <c r="EHW143" s="298"/>
      <c r="EHX143" s="298"/>
      <c r="EHY143" s="298"/>
      <c r="EHZ143" s="298"/>
      <c r="EIA143" s="298"/>
      <c r="EIB143" s="298"/>
      <c r="EIC143" s="298"/>
      <c r="EID143" s="298"/>
      <c r="EIE143" s="298"/>
      <c r="EIF143" s="298"/>
      <c r="EIG143" s="298"/>
      <c r="EIH143" s="298"/>
      <c r="EII143" s="298"/>
      <c r="EIJ143" s="298"/>
      <c r="EIK143" s="298"/>
      <c r="EIL143" s="298"/>
      <c r="EIM143" s="298"/>
      <c r="EIN143" s="298"/>
      <c r="EIO143" s="298"/>
      <c r="EIP143" s="298"/>
      <c r="EIQ143" s="298"/>
      <c r="EIR143" s="298"/>
      <c r="EIS143" s="298"/>
      <c r="EIT143" s="298"/>
      <c r="EIU143" s="298"/>
      <c r="EIV143" s="298"/>
      <c r="EIW143" s="298"/>
      <c r="EIX143" s="298"/>
      <c r="EIY143" s="298"/>
      <c r="EIZ143" s="298"/>
      <c r="EJA143" s="298"/>
      <c r="EJB143" s="298"/>
      <c r="EJC143" s="298"/>
      <c r="EJD143" s="298"/>
      <c r="EJE143" s="298"/>
      <c r="EJF143" s="298"/>
      <c r="EJG143" s="298"/>
      <c r="EJH143" s="298"/>
      <c r="EJI143" s="298"/>
      <c r="EJJ143" s="298"/>
      <c r="EJK143" s="298"/>
      <c r="EJL143" s="298"/>
      <c r="EJM143" s="298"/>
      <c r="EJN143" s="298"/>
      <c r="EJO143" s="298"/>
      <c r="EJP143" s="298"/>
      <c r="EJQ143" s="298"/>
      <c r="EJR143" s="298"/>
      <c r="EJS143" s="298"/>
      <c r="EJT143" s="298"/>
      <c r="EJU143" s="298"/>
      <c r="EJV143" s="298"/>
      <c r="EJW143" s="298"/>
      <c r="EJX143" s="298"/>
      <c r="EJY143" s="298"/>
      <c r="EJZ143" s="298"/>
      <c r="EKA143" s="298"/>
      <c r="EKB143" s="298"/>
      <c r="EKC143" s="298"/>
      <c r="EKD143" s="298"/>
      <c r="EKE143" s="298"/>
      <c r="EKF143" s="298"/>
      <c r="EKG143" s="298"/>
      <c r="EKH143" s="298"/>
      <c r="EKI143" s="298"/>
      <c r="EKJ143" s="298"/>
      <c r="EKK143" s="298"/>
      <c r="EKL143" s="298"/>
      <c r="EKM143" s="298"/>
      <c r="EKN143" s="298"/>
      <c r="EKO143" s="298"/>
      <c r="EKP143" s="298"/>
      <c r="EKQ143" s="298"/>
      <c r="EKR143" s="298"/>
      <c r="EKS143" s="298"/>
      <c r="EKT143" s="298"/>
      <c r="EKU143" s="298"/>
      <c r="EKV143" s="298"/>
      <c r="EKW143" s="298"/>
      <c r="EKX143" s="298"/>
      <c r="EKY143" s="298"/>
      <c r="EKZ143" s="298"/>
      <c r="ELA143" s="298"/>
      <c r="ELB143" s="298"/>
      <c r="ELC143" s="298"/>
      <c r="ELD143" s="298"/>
      <c r="ELE143" s="298"/>
      <c r="ELF143" s="298"/>
      <c r="ELG143" s="298"/>
      <c r="ELH143" s="298"/>
      <c r="ELI143" s="298"/>
      <c r="ELJ143" s="298"/>
      <c r="ELK143" s="298"/>
      <c r="ELL143" s="298"/>
      <c r="ELM143" s="298"/>
      <c r="ELN143" s="298"/>
      <c r="ELO143" s="298"/>
      <c r="ELP143" s="298"/>
      <c r="ELQ143" s="298"/>
      <c r="ELR143" s="298"/>
      <c r="ELS143" s="298"/>
      <c r="ELT143" s="298"/>
      <c r="ELU143" s="298"/>
      <c r="ELV143" s="298"/>
      <c r="ELW143" s="298"/>
      <c r="ELX143" s="298"/>
      <c r="ELY143" s="298"/>
      <c r="ELZ143" s="298"/>
      <c r="EMA143" s="298"/>
      <c r="EMB143" s="298"/>
      <c r="EMC143" s="298"/>
      <c r="EMD143" s="298"/>
      <c r="EME143" s="298"/>
      <c r="EMF143" s="298"/>
      <c r="EMG143" s="298"/>
      <c r="EMH143" s="298"/>
      <c r="EMI143" s="298"/>
      <c r="EMJ143" s="298"/>
      <c r="EMK143" s="298"/>
      <c r="EML143" s="298"/>
      <c r="EMM143" s="298"/>
      <c r="EMN143" s="298"/>
      <c r="EMO143" s="298"/>
      <c r="EMP143" s="298"/>
      <c r="EMQ143" s="298"/>
      <c r="EMR143" s="298"/>
      <c r="EMS143" s="298"/>
      <c r="EMT143" s="298"/>
      <c r="EMU143" s="298"/>
      <c r="EMV143" s="298"/>
      <c r="EMW143" s="298"/>
      <c r="EMX143" s="298"/>
      <c r="EMY143" s="298"/>
      <c r="EMZ143" s="298"/>
      <c r="ENA143" s="298"/>
      <c r="ENB143" s="298"/>
      <c r="ENC143" s="298"/>
      <c r="END143" s="298"/>
      <c r="ENE143" s="298"/>
      <c r="ENF143" s="298"/>
      <c r="ENG143" s="298"/>
      <c r="ENH143" s="298"/>
      <c r="ENI143" s="298"/>
      <c r="ENJ143" s="298"/>
      <c r="ENK143" s="298"/>
      <c r="ENL143" s="298"/>
      <c r="ENM143" s="298"/>
      <c r="ENN143" s="298"/>
      <c r="ENO143" s="298"/>
      <c r="ENP143" s="298"/>
      <c r="ENQ143" s="298"/>
      <c r="ENR143" s="298"/>
      <c r="ENS143" s="298"/>
      <c r="ENT143" s="298"/>
      <c r="ENU143" s="298"/>
      <c r="ENV143" s="298"/>
      <c r="ENW143" s="298"/>
      <c r="ENX143" s="298"/>
      <c r="ENY143" s="298"/>
      <c r="ENZ143" s="298"/>
      <c r="EOA143" s="298"/>
      <c r="EOB143" s="298"/>
      <c r="EOC143" s="298"/>
      <c r="EOD143" s="298"/>
      <c r="EOE143" s="298"/>
      <c r="EOF143" s="298"/>
      <c r="EOG143" s="298"/>
      <c r="EOH143" s="298"/>
      <c r="EOI143" s="298"/>
      <c r="EOJ143" s="298"/>
      <c r="EOK143" s="298"/>
      <c r="EOL143" s="298"/>
      <c r="EOM143" s="298"/>
      <c r="EON143" s="298"/>
      <c r="EOO143" s="298"/>
      <c r="EOP143" s="298"/>
      <c r="EOQ143" s="298"/>
      <c r="EOR143" s="298"/>
      <c r="EOS143" s="298"/>
      <c r="EOT143" s="298"/>
      <c r="EOU143" s="298"/>
      <c r="EOV143" s="298"/>
      <c r="EOW143" s="298"/>
      <c r="EOX143" s="298"/>
      <c r="EOY143" s="298"/>
      <c r="EOZ143" s="298"/>
      <c r="EPA143" s="298"/>
      <c r="EPB143" s="298"/>
      <c r="EPC143" s="298"/>
      <c r="EPD143" s="298"/>
      <c r="EPE143" s="298"/>
      <c r="EPF143" s="298"/>
      <c r="EPG143" s="298"/>
      <c r="EPH143" s="298"/>
      <c r="EPI143" s="298"/>
      <c r="EPJ143" s="298"/>
      <c r="EPK143" s="298"/>
      <c r="EPL143" s="298"/>
      <c r="EPM143" s="298"/>
      <c r="EPN143" s="298"/>
      <c r="EPO143" s="298"/>
      <c r="EPP143" s="298"/>
      <c r="EPQ143" s="298"/>
      <c r="EPR143" s="298"/>
      <c r="EPS143" s="298"/>
      <c r="EPT143" s="298"/>
      <c r="EPU143" s="298"/>
      <c r="EPV143" s="298"/>
      <c r="EPW143" s="298"/>
      <c r="EPX143" s="298"/>
      <c r="EPY143" s="298"/>
      <c r="EPZ143" s="298"/>
      <c r="EQA143" s="298"/>
      <c r="EQB143" s="298"/>
      <c r="EQC143" s="298"/>
      <c r="EQD143" s="298"/>
      <c r="EQE143" s="298"/>
      <c r="EQF143" s="298"/>
      <c r="EQG143" s="298"/>
      <c r="EQH143" s="298"/>
      <c r="EQI143" s="298"/>
      <c r="EQJ143" s="298"/>
      <c r="EQK143" s="298"/>
      <c r="EQL143" s="298"/>
      <c r="EQM143" s="298"/>
      <c r="EQN143" s="298"/>
      <c r="EQO143" s="298"/>
      <c r="EQP143" s="298"/>
      <c r="EQQ143" s="298"/>
      <c r="EQR143" s="298"/>
      <c r="EQS143" s="298"/>
      <c r="EQT143" s="298"/>
      <c r="EQU143" s="298"/>
      <c r="ERB143" s="298"/>
      <c r="ERC143" s="298"/>
      <c r="ERD143" s="298"/>
      <c r="ERE143" s="298"/>
      <c r="ERF143" s="298"/>
      <c r="ERG143" s="298"/>
      <c r="ERH143" s="298"/>
      <c r="ERI143" s="298"/>
      <c r="ERJ143" s="298"/>
      <c r="ERK143" s="298"/>
      <c r="ERL143" s="298"/>
      <c r="ERM143" s="298"/>
      <c r="ERN143" s="298"/>
      <c r="ERO143" s="298"/>
      <c r="ERP143" s="298"/>
      <c r="ERQ143" s="298"/>
      <c r="ERR143" s="298"/>
      <c r="ERS143" s="298"/>
      <c r="ERT143" s="298"/>
      <c r="ERU143" s="298"/>
      <c r="ERV143" s="298"/>
      <c r="ERW143" s="298"/>
      <c r="ERX143" s="298"/>
      <c r="ERY143" s="298"/>
      <c r="ERZ143" s="298"/>
      <c r="ESA143" s="298"/>
      <c r="ESB143" s="298"/>
      <c r="ESC143" s="298"/>
      <c r="ESD143" s="298"/>
      <c r="ESE143" s="298"/>
      <c r="ESF143" s="298"/>
      <c r="ESG143" s="298"/>
      <c r="ESH143" s="298"/>
      <c r="ESI143" s="298"/>
      <c r="ESJ143" s="298"/>
      <c r="ESK143" s="298"/>
      <c r="ESL143" s="298"/>
      <c r="ESM143" s="298"/>
      <c r="ESN143" s="298"/>
      <c r="ESO143" s="298"/>
      <c r="ESP143" s="298"/>
      <c r="ESQ143" s="298"/>
      <c r="ESR143" s="298"/>
      <c r="ESS143" s="298"/>
      <c r="EST143" s="298"/>
      <c r="ESU143" s="298"/>
      <c r="ESV143" s="298"/>
      <c r="ESW143" s="298"/>
      <c r="ESX143" s="298"/>
      <c r="ESY143" s="298"/>
      <c r="ESZ143" s="298"/>
      <c r="ETA143" s="298"/>
      <c r="ETB143" s="298"/>
      <c r="ETC143" s="298"/>
      <c r="ETD143" s="298"/>
      <c r="ETE143" s="298"/>
      <c r="ETF143" s="298"/>
      <c r="ETG143" s="298"/>
      <c r="ETH143" s="298"/>
      <c r="ETI143" s="298"/>
      <c r="ETJ143" s="298"/>
      <c r="ETK143" s="298"/>
      <c r="ETL143" s="298"/>
      <c r="ETM143" s="298"/>
      <c r="ETN143" s="298"/>
      <c r="ETO143" s="298"/>
      <c r="ETP143" s="298"/>
      <c r="ETQ143" s="298"/>
      <c r="ETR143" s="298"/>
      <c r="ETS143" s="298"/>
      <c r="ETT143" s="298"/>
      <c r="ETU143" s="298"/>
      <c r="ETV143" s="298"/>
      <c r="ETW143" s="298"/>
      <c r="ETX143" s="298"/>
      <c r="ETY143" s="298"/>
      <c r="ETZ143" s="298"/>
      <c r="EUA143" s="298"/>
      <c r="EUB143" s="298"/>
      <c r="EUC143" s="298"/>
      <c r="EUD143" s="298"/>
      <c r="EUE143" s="298"/>
      <c r="EUF143" s="298"/>
      <c r="EUG143" s="298"/>
      <c r="EUH143" s="298"/>
      <c r="EUI143" s="298"/>
      <c r="EUJ143" s="298"/>
      <c r="EUK143" s="298"/>
      <c r="EUL143" s="298"/>
      <c r="EUM143" s="298"/>
      <c r="EUN143" s="298"/>
      <c r="EUO143" s="298"/>
      <c r="EUP143" s="298"/>
      <c r="EUQ143" s="298"/>
      <c r="EUR143" s="298"/>
      <c r="EUS143" s="298"/>
      <c r="EUT143" s="298"/>
      <c r="EUU143" s="298"/>
      <c r="EUV143" s="298"/>
      <c r="EUW143" s="298"/>
      <c r="EUX143" s="298"/>
      <c r="EUY143" s="298"/>
      <c r="EUZ143" s="298"/>
      <c r="EVA143" s="298"/>
      <c r="EVB143" s="298"/>
      <c r="EVC143" s="298"/>
      <c r="EVD143" s="298"/>
      <c r="EVE143" s="298"/>
      <c r="EVF143" s="298"/>
      <c r="EVG143" s="298"/>
      <c r="EVH143" s="298"/>
      <c r="EVI143" s="298"/>
      <c r="EVJ143" s="298"/>
      <c r="EVK143" s="298"/>
      <c r="EVL143" s="298"/>
      <c r="EVM143" s="298"/>
      <c r="EVN143" s="298"/>
      <c r="EVO143" s="298"/>
      <c r="EVP143" s="298"/>
      <c r="EVQ143" s="298"/>
      <c r="EVR143" s="298"/>
      <c r="EVS143" s="298"/>
      <c r="EVT143" s="298"/>
      <c r="EVU143" s="298"/>
      <c r="EVV143" s="298"/>
      <c r="EVW143" s="298"/>
      <c r="EVX143" s="298"/>
      <c r="EVY143" s="298"/>
      <c r="EVZ143" s="298"/>
      <c r="EWA143" s="298"/>
      <c r="EWB143" s="298"/>
      <c r="EWC143" s="298"/>
      <c r="EWD143" s="298"/>
      <c r="EWE143" s="298"/>
      <c r="EWF143" s="298"/>
      <c r="EWG143" s="298"/>
      <c r="EWH143" s="298"/>
      <c r="EWI143" s="298"/>
      <c r="EWJ143" s="298"/>
      <c r="EWK143" s="298"/>
      <c r="EWL143" s="298"/>
      <c r="EWM143" s="298"/>
      <c r="EWN143" s="298"/>
      <c r="EWO143" s="298"/>
      <c r="EWP143" s="298"/>
      <c r="EWQ143" s="298"/>
      <c r="EWR143" s="298"/>
      <c r="EWS143" s="298"/>
      <c r="EWT143" s="298"/>
      <c r="EWU143" s="298"/>
      <c r="EWV143" s="298"/>
      <c r="EWW143" s="298"/>
      <c r="EWX143" s="298"/>
      <c r="EWY143" s="298"/>
      <c r="EWZ143" s="298"/>
      <c r="EXA143" s="298"/>
      <c r="EXB143" s="298"/>
      <c r="EXC143" s="298"/>
      <c r="EXD143" s="298"/>
      <c r="EXE143" s="298"/>
      <c r="EXF143" s="298"/>
      <c r="EXG143" s="298"/>
      <c r="EXH143" s="298"/>
      <c r="EXI143" s="298"/>
      <c r="EXJ143" s="298"/>
      <c r="EXK143" s="298"/>
      <c r="EXL143" s="298"/>
      <c r="EXM143" s="298"/>
      <c r="EXN143" s="298"/>
      <c r="EXO143" s="298"/>
      <c r="EXP143" s="298"/>
      <c r="EXQ143" s="298"/>
      <c r="EXR143" s="298"/>
      <c r="EXS143" s="298"/>
      <c r="EXT143" s="298"/>
      <c r="EXU143" s="298"/>
      <c r="EXV143" s="298"/>
      <c r="EXW143" s="298"/>
      <c r="EXX143" s="298"/>
      <c r="EXY143" s="298"/>
      <c r="EXZ143" s="298"/>
      <c r="EYA143" s="298"/>
      <c r="EYB143" s="298"/>
      <c r="EYC143" s="298"/>
      <c r="EYD143" s="298"/>
      <c r="EYE143" s="298"/>
      <c r="EYF143" s="298"/>
      <c r="EYG143" s="298"/>
      <c r="EYH143" s="298"/>
      <c r="EYI143" s="298"/>
      <c r="EYJ143" s="298"/>
      <c r="EYK143" s="298"/>
      <c r="EYL143" s="298"/>
      <c r="EYM143" s="298"/>
      <c r="EYN143" s="298"/>
      <c r="EYO143" s="298"/>
      <c r="EYP143" s="298"/>
      <c r="EYQ143" s="298"/>
      <c r="EYR143" s="298"/>
      <c r="EYS143" s="298"/>
      <c r="EYT143" s="298"/>
      <c r="EYU143" s="298"/>
      <c r="EYV143" s="298"/>
      <c r="EYW143" s="298"/>
      <c r="EYX143" s="298"/>
      <c r="EYY143" s="298"/>
      <c r="EYZ143" s="298"/>
      <c r="EZA143" s="298"/>
      <c r="EZB143" s="298"/>
      <c r="EZC143" s="298"/>
      <c r="EZD143" s="298"/>
      <c r="EZE143" s="298"/>
      <c r="EZF143" s="298"/>
      <c r="EZG143" s="298"/>
      <c r="EZH143" s="298"/>
      <c r="EZI143" s="298"/>
      <c r="EZJ143" s="298"/>
      <c r="EZK143" s="298"/>
      <c r="EZL143" s="298"/>
      <c r="EZM143" s="298"/>
      <c r="EZN143" s="298"/>
      <c r="EZO143" s="298"/>
      <c r="EZP143" s="298"/>
      <c r="EZQ143" s="298"/>
      <c r="EZR143" s="298"/>
      <c r="EZS143" s="298"/>
      <c r="EZT143" s="298"/>
      <c r="EZU143" s="298"/>
      <c r="EZV143" s="298"/>
      <c r="EZW143" s="298"/>
      <c r="EZX143" s="298"/>
      <c r="EZY143" s="298"/>
      <c r="EZZ143" s="298"/>
      <c r="FAA143" s="298"/>
      <c r="FAB143" s="298"/>
      <c r="FAC143" s="298"/>
      <c r="FAD143" s="298"/>
      <c r="FAE143" s="298"/>
      <c r="FAF143" s="298"/>
      <c r="FAG143" s="298"/>
      <c r="FAH143" s="298"/>
      <c r="FAI143" s="298"/>
      <c r="FAJ143" s="298"/>
      <c r="FAK143" s="298"/>
      <c r="FAL143" s="298"/>
      <c r="FAM143" s="298"/>
      <c r="FAN143" s="298"/>
      <c r="FAO143" s="298"/>
      <c r="FAP143" s="298"/>
      <c r="FAQ143" s="298"/>
      <c r="FAX143" s="298"/>
      <c r="FAY143" s="298"/>
      <c r="FAZ143" s="298"/>
      <c r="FBA143" s="298"/>
      <c r="FBB143" s="298"/>
      <c r="FBC143" s="298"/>
      <c r="FBD143" s="298"/>
      <c r="FBE143" s="298"/>
      <c r="FBF143" s="298"/>
      <c r="FBG143" s="298"/>
      <c r="FBH143" s="298"/>
      <c r="FBI143" s="298"/>
      <c r="FBJ143" s="298"/>
      <c r="FBK143" s="298"/>
      <c r="FBL143" s="298"/>
      <c r="FBM143" s="298"/>
      <c r="FBN143" s="298"/>
      <c r="FBO143" s="298"/>
      <c r="FBP143" s="298"/>
      <c r="FBQ143" s="298"/>
      <c r="FBR143" s="298"/>
      <c r="FBS143" s="298"/>
      <c r="FBT143" s="298"/>
      <c r="FBU143" s="298"/>
      <c r="FBV143" s="298"/>
      <c r="FBW143" s="298"/>
      <c r="FBX143" s="298"/>
      <c r="FBY143" s="298"/>
      <c r="FBZ143" s="298"/>
      <c r="FCA143" s="298"/>
      <c r="FCB143" s="298"/>
      <c r="FCC143" s="298"/>
      <c r="FCD143" s="298"/>
      <c r="FCE143" s="298"/>
      <c r="FCF143" s="298"/>
      <c r="FCG143" s="298"/>
      <c r="FCH143" s="298"/>
      <c r="FCI143" s="298"/>
      <c r="FCJ143" s="298"/>
      <c r="FCK143" s="298"/>
      <c r="FCL143" s="298"/>
      <c r="FCM143" s="298"/>
      <c r="FCN143" s="298"/>
      <c r="FCO143" s="298"/>
      <c r="FCP143" s="298"/>
      <c r="FCQ143" s="298"/>
      <c r="FCR143" s="298"/>
      <c r="FCS143" s="298"/>
      <c r="FCT143" s="298"/>
      <c r="FCU143" s="298"/>
      <c r="FCV143" s="298"/>
      <c r="FCW143" s="298"/>
      <c r="FCX143" s="298"/>
      <c r="FCY143" s="298"/>
      <c r="FCZ143" s="298"/>
      <c r="FDA143" s="298"/>
      <c r="FDB143" s="298"/>
      <c r="FDC143" s="298"/>
      <c r="FDD143" s="298"/>
      <c r="FDE143" s="298"/>
      <c r="FDF143" s="298"/>
      <c r="FDG143" s="298"/>
      <c r="FDH143" s="298"/>
      <c r="FDI143" s="298"/>
      <c r="FDJ143" s="298"/>
      <c r="FDK143" s="298"/>
      <c r="FDL143" s="298"/>
      <c r="FDM143" s="298"/>
      <c r="FDN143" s="298"/>
      <c r="FDO143" s="298"/>
      <c r="FDP143" s="298"/>
      <c r="FDQ143" s="298"/>
      <c r="FDR143" s="298"/>
      <c r="FDS143" s="298"/>
      <c r="FDT143" s="298"/>
      <c r="FDU143" s="298"/>
      <c r="FDV143" s="298"/>
      <c r="FDW143" s="298"/>
      <c r="FDX143" s="298"/>
      <c r="FDY143" s="298"/>
      <c r="FDZ143" s="298"/>
      <c r="FEA143" s="298"/>
      <c r="FEB143" s="298"/>
      <c r="FEC143" s="298"/>
      <c r="FED143" s="298"/>
      <c r="FEE143" s="298"/>
      <c r="FEF143" s="298"/>
      <c r="FEG143" s="298"/>
      <c r="FEH143" s="298"/>
      <c r="FEI143" s="298"/>
      <c r="FEJ143" s="298"/>
      <c r="FEK143" s="298"/>
      <c r="FEL143" s="298"/>
      <c r="FEM143" s="298"/>
      <c r="FEN143" s="298"/>
      <c r="FEO143" s="298"/>
      <c r="FEP143" s="298"/>
      <c r="FEQ143" s="298"/>
      <c r="FER143" s="298"/>
      <c r="FES143" s="298"/>
      <c r="FET143" s="298"/>
      <c r="FEU143" s="298"/>
      <c r="FEV143" s="298"/>
      <c r="FEW143" s="298"/>
      <c r="FEX143" s="298"/>
      <c r="FEY143" s="298"/>
      <c r="FEZ143" s="298"/>
      <c r="FFA143" s="298"/>
      <c r="FFB143" s="298"/>
      <c r="FFC143" s="298"/>
      <c r="FFD143" s="298"/>
      <c r="FFE143" s="298"/>
      <c r="FFF143" s="298"/>
      <c r="FFG143" s="298"/>
      <c r="FFH143" s="298"/>
      <c r="FFI143" s="298"/>
      <c r="FFJ143" s="298"/>
      <c r="FFK143" s="298"/>
      <c r="FFL143" s="298"/>
      <c r="FFM143" s="298"/>
      <c r="FFN143" s="298"/>
      <c r="FFO143" s="298"/>
      <c r="FFP143" s="298"/>
      <c r="FFQ143" s="298"/>
      <c r="FFR143" s="298"/>
      <c r="FFS143" s="298"/>
      <c r="FFT143" s="298"/>
      <c r="FFU143" s="298"/>
      <c r="FFV143" s="298"/>
      <c r="FFW143" s="298"/>
      <c r="FFX143" s="298"/>
      <c r="FFY143" s="298"/>
      <c r="FFZ143" s="298"/>
      <c r="FGA143" s="298"/>
      <c r="FGB143" s="298"/>
      <c r="FGC143" s="298"/>
      <c r="FGD143" s="298"/>
      <c r="FGE143" s="298"/>
      <c r="FGF143" s="298"/>
      <c r="FGG143" s="298"/>
      <c r="FGH143" s="298"/>
      <c r="FGI143" s="298"/>
      <c r="FGJ143" s="298"/>
      <c r="FGK143" s="298"/>
      <c r="FGL143" s="298"/>
      <c r="FGM143" s="298"/>
      <c r="FGN143" s="298"/>
      <c r="FGO143" s="298"/>
      <c r="FGP143" s="298"/>
      <c r="FGQ143" s="298"/>
      <c r="FGR143" s="298"/>
      <c r="FGS143" s="298"/>
      <c r="FGT143" s="298"/>
      <c r="FGU143" s="298"/>
      <c r="FGV143" s="298"/>
      <c r="FGW143" s="298"/>
      <c r="FGX143" s="298"/>
      <c r="FGY143" s="298"/>
      <c r="FGZ143" s="298"/>
      <c r="FHA143" s="298"/>
      <c r="FHB143" s="298"/>
      <c r="FHC143" s="298"/>
      <c r="FHD143" s="298"/>
      <c r="FHE143" s="298"/>
      <c r="FHF143" s="298"/>
      <c r="FHG143" s="298"/>
      <c r="FHH143" s="298"/>
      <c r="FHI143" s="298"/>
      <c r="FHJ143" s="298"/>
      <c r="FHK143" s="298"/>
      <c r="FHL143" s="298"/>
      <c r="FHM143" s="298"/>
      <c r="FHN143" s="298"/>
      <c r="FHO143" s="298"/>
      <c r="FHP143" s="298"/>
      <c r="FHQ143" s="298"/>
      <c r="FHR143" s="298"/>
      <c r="FHS143" s="298"/>
      <c r="FHT143" s="298"/>
      <c r="FHU143" s="298"/>
      <c r="FHV143" s="298"/>
      <c r="FHW143" s="298"/>
      <c r="FHX143" s="298"/>
      <c r="FHY143" s="298"/>
      <c r="FHZ143" s="298"/>
      <c r="FIA143" s="298"/>
      <c r="FIB143" s="298"/>
      <c r="FIC143" s="298"/>
      <c r="FID143" s="298"/>
      <c r="FIE143" s="298"/>
      <c r="FIF143" s="298"/>
      <c r="FIG143" s="298"/>
      <c r="FIH143" s="298"/>
      <c r="FII143" s="298"/>
      <c r="FIJ143" s="298"/>
      <c r="FIK143" s="298"/>
      <c r="FIL143" s="298"/>
      <c r="FIM143" s="298"/>
      <c r="FIN143" s="298"/>
      <c r="FIO143" s="298"/>
      <c r="FIP143" s="298"/>
      <c r="FIQ143" s="298"/>
      <c r="FIR143" s="298"/>
      <c r="FIS143" s="298"/>
      <c r="FIT143" s="298"/>
      <c r="FIU143" s="298"/>
      <c r="FIV143" s="298"/>
      <c r="FIW143" s="298"/>
      <c r="FIX143" s="298"/>
      <c r="FIY143" s="298"/>
      <c r="FIZ143" s="298"/>
      <c r="FJA143" s="298"/>
      <c r="FJB143" s="298"/>
      <c r="FJC143" s="298"/>
      <c r="FJD143" s="298"/>
      <c r="FJE143" s="298"/>
      <c r="FJF143" s="298"/>
      <c r="FJG143" s="298"/>
      <c r="FJH143" s="298"/>
      <c r="FJI143" s="298"/>
      <c r="FJJ143" s="298"/>
      <c r="FJK143" s="298"/>
      <c r="FJL143" s="298"/>
      <c r="FJM143" s="298"/>
      <c r="FJN143" s="298"/>
      <c r="FJO143" s="298"/>
      <c r="FJP143" s="298"/>
      <c r="FJQ143" s="298"/>
      <c r="FJR143" s="298"/>
      <c r="FJS143" s="298"/>
      <c r="FJT143" s="298"/>
      <c r="FJU143" s="298"/>
      <c r="FJV143" s="298"/>
      <c r="FJW143" s="298"/>
      <c r="FJX143" s="298"/>
      <c r="FJY143" s="298"/>
      <c r="FJZ143" s="298"/>
      <c r="FKA143" s="298"/>
      <c r="FKB143" s="298"/>
      <c r="FKC143" s="298"/>
      <c r="FKD143" s="298"/>
      <c r="FKE143" s="298"/>
      <c r="FKF143" s="298"/>
      <c r="FKG143" s="298"/>
      <c r="FKH143" s="298"/>
      <c r="FKI143" s="298"/>
      <c r="FKJ143" s="298"/>
      <c r="FKK143" s="298"/>
      <c r="FKL143" s="298"/>
      <c r="FKM143" s="298"/>
      <c r="FKT143" s="298"/>
      <c r="FKU143" s="298"/>
      <c r="FKV143" s="298"/>
      <c r="FKW143" s="298"/>
      <c r="FKX143" s="298"/>
      <c r="FKY143" s="298"/>
      <c r="FKZ143" s="298"/>
      <c r="FLA143" s="298"/>
      <c r="FLB143" s="298"/>
      <c r="FLC143" s="298"/>
      <c r="FLD143" s="298"/>
      <c r="FLE143" s="298"/>
      <c r="FLF143" s="298"/>
      <c r="FLG143" s="298"/>
      <c r="FLH143" s="298"/>
      <c r="FLI143" s="298"/>
      <c r="FLJ143" s="298"/>
      <c r="FLK143" s="298"/>
      <c r="FLL143" s="298"/>
      <c r="FLM143" s="298"/>
      <c r="FLN143" s="298"/>
      <c r="FLO143" s="298"/>
      <c r="FLP143" s="298"/>
      <c r="FLQ143" s="298"/>
      <c r="FLR143" s="298"/>
      <c r="FLS143" s="298"/>
      <c r="FLT143" s="298"/>
      <c r="FLU143" s="298"/>
      <c r="FLV143" s="298"/>
      <c r="FLW143" s="298"/>
      <c r="FLX143" s="298"/>
      <c r="FLY143" s="298"/>
      <c r="FLZ143" s="298"/>
      <c r="FMA143" s="298"/>
      <c r="FMB143" s="298"/>
      <c r="FMC143" s="298"/>
      <c r="FMD143" s="298"/>
      <c r="FME143" s="298"/>
      <c r="FMF143" s="298"/>
      <c r="FMG143" s="298"/>
      <c r="FMH143" s="298"/>
      <c r="FMI143" s="298"/>
      <c r="FMJ143" s="298"/>
      <c r="FMK143" s="298"/>
      <c r="FML143" s="298"/>
      <c r="FMM143" s="298"/>
      <c r="FMN143" s="298"/>
      <c r="FMO143" s="298"/>
      <c r="FMP143" s="298"/>
      <c r="FMQ143" s="298"/>
      <c r="FMR143" s="298"/>
      <c r="FMS143" s="298"/>
      <c r="FMT143" s="298"/>
      <c r="FMU143" s="298"/>
      <c r="FMV143" s="298"/>
      <c r="FMW143" s="298"/>
      <c r="FMX143" s="298"/>
      <c r="FMY143" s="298"/>
      <c r="FMZ143" s="298"/>
      <c r="FNA143" s="298"/>
      <c r="FNB143" s="298"/>
      <c r="FNC143" s="298"/>
      <c r="FND143" s="298"/>
      <c r="FNE143" s="298"/>
      <c r="FNF143" s="298"/>
      <c r="FNG143" s="298"/>
      <c r="FNH143" s="298"/>
      <c r="FNI143" s="298"/>
      <c r="FNJ143" s="298"/>
      <c r="FNK143" s="298"/>
      <c r="FNL143" s="298"/>
      <c r="FNM143" s="298"/>
      <c r="FNN143" s="298"/>
      <c r="FNO143" s="298"/>
      <c r="FNP143" s="298"/>
      <c r="FNQ143" s="298"/>
      <c r="FNR143" s="298"/>
      <c r="FNS143" s="298"/>
      <c r="FNT143" s="298"/>
      <c r="FNU143" s="298"/>
      <c r="FNV143" s="298"/>
      <c r="FNW143" s="298"/>
      <c r="FNX143" s="298"/>
      <c r="FNY143" s="298"/>
      <c r="FNZ143" s="298"/>
      <c r="FOA143" s="298"/>
      <c r="FOB143" s="298"/>
      <c r="FOC143" s="298"/>
      <c r="FOD143" s="298"/>
      <c r="FOE143" s="298"/>
      <c r="FOF143" s="298"/>
      <c r="FOG143" s="298"/>
      <c r="FOH143" s="298"/>
      <c r="FOI143" s="298"/>
      <c r="FOJ143" s="298"/>
      <c r="FOK143" s="298"/>
      <c r="FOL143" s="298"/>
      <c r="FOM143" s="298"/>
      <c r="FON143" s="298"/>
      <c r="FOO143" s="298"/>
      <c r="FOP143" s="298"/>
      <c r="FOQ143" s="298"/>
      <c r="FOR143" s="298"/>
      <c r="FOS143" s="298"/>
      <c r="FOT143" s="298"/>
      <c r="FOU143" s="298"/>
      <c r="FOV143" s="298"/>
      <c r="FOW143" s="298"/>
      <c r="FOX143" s="298"/>
      <c r="FOY143" s="298"/>
      <c r="FOZ143" s="298"/>
      <c r="FPA143" s="298"/>
      <c r="FPB143" s="298"/>
      <c r="FPC143" s="298"/>
      <c r="FPD143" s="298"/>
      <c r="FPE143" s="298"/>
      <c r="FPF143" s="298"/>
      <c r="FPG143" s="298"/>
      <c r="FPH143" s="298"/>
      <c r="FPI143" s="298"/>
      <c r="FPJ143" s="298"/>
      <c r="FPK143" s="298"/>
      <c r="FPL143" s="298"/>
      <c r="FPM143" s="298"/>
      <c r="FPN143" s="298"/>
      <c r="FPO143" s="298"/>
      <c r="FPP143" s="298"/>
      <c r="FPQ143" s="298"/>
      <c r="FPR143" s="298"/>
      <c r="FPS143" s="298"/>
      <c r="FPT143" s="298"/>
      <c r="FPU143" s="298"/>
      <c r="FPV143" s="298"/>
      <c r="FPW143" s="298"/>
      <c r="FPX143" s="298"/>
      <c r="FPY143" s="298"/>
      <c r="FPZ143" s="298"/>
      <c r="FQA143" s="298"/>
      <c r="FQB143" s="298"/>
      <c r="FQC143" s="298"/>
      <c r="FQD143" s="298"/>
      <c r="FQE143" s="298"/>
      <c r="FQF143" s="298"/>
      <c r="FQG143" s="298"/>
      <c r="FQH143" s="298"/>
      <c r="FQI143" s="298"/>
      <c r="FQJ143" s="298"/>
      <c r="FQK143" s="298"/>
      <c r="FQL143" s="298"/>
      <c r="FQM143" s="298"/>
      <c r="FQN143" s="298"/>
      <c r="FQO143" s="298"/>
      <c r="FQP143" s="298"/>
      <c r="FQQ143" s="298"/>
      <c r="FQR143" s="298"/>
      <c r="FQS143" s="298"/>
      <c r="FQT143" s="298"/>
      <c r="FQU143" s="298"/>
      <c r="FQV143" s="298"/>
      <c r="FQW143" s="298"/>
      <c r="FQX143" s="298"/>
      <c r="FQY143" s="298"/>
      <c r="FQZ143" s="298"/>
      <c r="FRA143" s="298"/>
      <c r="FRB143" s="298"/>
      <c r="FRC143" s="298"/>
      <c r="FRD143" s="298"/>
      <c r="FRE143" s="298"/>
      <c r="FRF143" s="298"/>
      <c r="FRG143" s="298"/>
      <c r="FRH143" s="298"/>
      <c r="FRI143" s="298"/>
      <c r="FRJ143" s="298"/>
      <c r="FRK143" s="298"/>
      <c r="FRL143" s="298"/>
      <c r="FRM143" s="298"/>
      <c r="FRN143" s="298"/>
      <c r="FRO143" s="298"/>
      <c r="FRP143" s="298"/>
      <c r="FRQ143" s="298"/>
      <c r="FRR143" s="298"/>
      <c r="FRS143" s="298"/>
      <c r="FRT143" s="298"/>
      <c r="FRU143" s="298"/>
      <c r="FRV143" s="298"/>
      <c r="FRW143" s="298"/>
      <c r="FRX143" s="298"/>
      <c r="FRY143" s="298"/>
      <c r="FRZ143" s="298"/>
      <c r="FSA143" s="298"/>
      <c r="FSB143" s="298"/>
      <c r="FSC143" s="298"/>
      <c r="FSD143" s="298"/>
      <c r="FSE143" s="298"/>
      <c r="FSF143" s="298"/>
      <c r="FSG143" s="298"/>
      <c r="FSH143" s="298"/>
      <c r="FSI143" s="298"/>
      <c r="FSJ143" s="298"/>
      <c r="FSK143" s="298"/>
      <c r="FSL143" s="298"/>
      <c r="FSM143" s="298"/>
      <c r="FSN143" s="298"/>
      <c r="FSO143" s="298"/>
      <c r="FSP143" s="298"/>
      <c r="FSQ143" s="298"/>
      <c r="FSR143" s="298"/>
      <c r="FSS143" s="298"/>
      <c r="FST143" s="298"/>
      <c r="FSU143" s="298"/>
      <c r="FSV143" s="298"/>
      <c r="FSW143" s="298"/>
      <c r="FSX143" s="298"/>
      <c r="FSY143" s="298"/>
      <c r="FSZ143" s="298"/>
      <c r="FTA143" s="298"/>
      <c r="FTB143" s="298"/>
      <c r="FTC143" s="298"/>
      <c r="FTD143" s="298"/>
      <c r="FTE143" s="298"/>
      <c r="FTF143" s="298"/>
      <c r="FTG143" s="298"/>
      <c r="FTH143" s="298"/>
      <c r="FTI143" s="298"/>
      <c r="FTJ143" s="298"/>
      <c r="FTK143" s="298"/>
      <c r="FTL143" s="298"/>
      <c r="FTM143" s="298"/>
      <c r="FTN143" s="298"/>
      <c r="FTO143" s="298"/>
      <c r="FTP143" s="298"/>
      <c r="FTQ143" s="298"/>
      <c r="FTR143" s="298"/>
      <c r="FTS143" s="298"/>
      <c r="FTT143" s="298"/>
      <c r="FTU143" s="298"/>
      <c r="FTV143" s="298"/>
      <c r="FTW143" s="298"/>
      <c r="FTX143" s="298"/>
      <c r="FTY143" s="298"/>
      <c r="FTZ143" s="298"/>
      <c r="FUA143" s="298"/>
      <c r="FUB143" s="298"/>
      <c r="FUC143" s="298"/>
      <c r="FUD143" s="298"/>
      <c r="FUE143" s="298"/>
      <c r="FUF143" s="298"/>
      <c r="FUG143" s="298"/>
      <c r="FUH143" s="298"/>
      <c r="FUI143" s="298"/>
      <c r="FUP143" s="298"/>
      <c r="FUQ143" s="298"/>
      <c r="FUR143" s="298"/>
      <c r="FUS143" s="298"/>
      <c r="FUT143" s="298"/>
      <c r="FUU143" s="298"/>
      <c r="FUV143" s="298"/>
      <c r="FUW143" s="298"/>
      <c r="FUX143" s="298"/>
      <c r="FUY143" s="298"/>
      <c r="FUZ143" s="298"/>
      <c r="FVA143" s="298"/>
      <c r="FVB143" s="298"/>
      <c r="FVC143" s="298"/>
      <c r="FVD143" s="298"/>
      <c r="FVE143" s="298"/>
      <c r="FVF143" s="298"/>
      <c r="FVG143" s="298"/>
      <c r="FVH143" s="298"/>
      <c r="FVI143" s="298"/>
      <c r="FVJ143" s="298"/>
      <c r="FVK143" s="298"/>
      <c r="FVL143" s="298"/>
      <c r="FVM143" s="298"/>
      <c r="FVN143" s="298"/>
      <c r="FVO143" s="298"/>
      <c r="FVP143" s="298"/>
      <c r="FVQ143" s="298"/>
      <c r="FVR143" s="298"/>
      <c r="FVS143" s="298"/>
      <c r="FVT143" s="298"/>
      <c r="FVU143" s="298"/>
      <c r="FVV143" s="298"/>
      <c r="FVW143" s="298"/>
      <c r="FVX143" s="298"/>
      <c r="FVY143" s="298"/>
      <c r="FVZ143" s="298"/>
      <c r="FWA143" s="298"/>
      <c r="FWB143" s="298"/>
      <c r="FWC143" s="298"/>
      <c r="FWD143" s="298"/>
      <c r="FWE143" s="298"/>
      <c r="FWF143" s="298"/>
      <c r="FWG143" s="298"/>
      <c r="FWH143" s="298"/>
      <c r="FWI143" s="298"/>
      <c r="FWJ143" s="298"/>
      <c r="FWK143" s="298"/>
      <c r="FWL143" s="298"/>
      <c r="FWM143" s="298"/>
      <c r="FWN143" s="298"/>
      <c r="FWO143" s="298"/>
      <c r="FWP143" s="298"/>
      <c r="FWQ143" s="298"/>
      <c r="FWR143" s="298"/>
      <c r="FWS143" s="298"/>
      <c r="FWT143" s="298"/>
      <c r="FWU143" s="298"/>
      <c r="FWV143" s="298"/>
      <c r="FWW143" s="298"/>
      <c r="FWX143" s="298"/>
      <c r="FWY143" s="298"/>
      <c r="FWZ143" s="298"/>
      <c r="FXA143" s="298"/>
      <c r="FXB143" s="298"/>
      <c r="FXC143" s="298"/>
      <c r="FXD143" s="298"/>
      <c r="FXE143" s="298"/>
      <c r="FXF143" s="298"/>
      <c r="FXG143" s="298"/>
      <c r="FXH143" s="298"/>
      <c r="FXI143" s="298"/>
      <c r="FXJ143" s="298"/>
      <c r="FXK143" s="298"/>
      <c r="FXL143" s="298"/>
      <c r="FXM143" s="298"/>
      <c r="FXN143" s="298"/>
      <c r="FXO143" s="298"/>
      <c r="FXP143" s="298"/>
      <c r="FXQ143" s="298"/>
      <c r="FXR143" s="298"/>
      <c r="FXS143" s="298"/>
      <c r="FXT143" s="298"/>
      <c r="FXU143" s="298"/>
      <c r="FXV143" s="298"/>
      <c r="FXW143" s="298"/>
      <c r="FXX143" s="298"/>
      <c r="FXY143" s="298"/>
      <c r="FXZ143" s="298"/>
      <c r="FYA143" s="298"/>
      <c r="FYB143" s="298"/>
      <c r="FYC143" s="298"/>
      <c r="FYD143" s="298"/>
      <c r="FYE143" s="298"/>
      <c r="FYF143" s="298"/>
      <c r="FYG143" s="298"/>
      <c r="FYH143" s="298"/>
      <c r="FYI143" s="298"/>
      <c r="FYJ143" s="298"/>
      <c r="FYK143" s="298"/>
      <c r="FYL143" s="298"/>
      <c r="FYM143" s="298"/>
      <c r="FYN143" s="298"/>
      <c r="FYO143" s="298"/>
      <c r="FYP143" s="298"/>
      <c r="FYQ143" s="298"/>
      <c r="FYR143" s="298"/>
      <c r="FYS143" s="298"/>
      <c r="FYT143" s="298"/>
      <c r="FYU143" s="298"/>
      <c r="FYV143" s="298"/>
      <c r="FYW143" s="298"/>
      <c r="FYX143" s="298"/>
      <c r="FYY143" s="298"/>
      <c r="FYZ143" s="298"/>
      <c r="FZA143" s="298"/>
      <c r="FZB143" s="298"/>
      <c r="FZC143" s="298"/>
      <c r="FZD143" s="298"/>
      <c r="FZE143" s="298"/>
      <c r="FZF143" s="298"/>
      <c r="FZG143" s="298"/>
      <c r="FZH143" s="298"/>
      <c r="FZI143" s="298"/>
      <c r="FZJ143" s="298"/>
      <c r="FZK143" s="298"/>
      <c r="FZL143" s="298"/>
      <c r="FZM143" s="298"/>
      <c r="FZN143" s="298"/>
      <c r="FZO143" s="298"/>
      <c r="FZP143" s="298"/>
      <c r="FZQ143" s="298"/>
      <c r="FZR143" s="298"/>
      <c r="FZS143" s="298"/>
      <c r="FZT143" s="298"/>
      <c r="FZU143" s="298"/>
      <c r="FZV143" s="298"/>
      <c r="FZW143" s="298"/>
      <c r="FZX143" s="298"/>
      <c r="FZY143" s="298"/>
      <c r="FZZ143" s="298"/>
      <c r="GAA143" s="298"/>
      <c r="GAB143" s="298"/>
      <c r="GAC143" s="298"/>
      <c r="GAD143" s="298"/>
      <c r="GAE143" s="298"/>
      <c r="GAF143" s="298"/>
      <c r="GAG143" s="298"/>
      <c r="GAH143" s="298"/>
      <c r="GAI143" s="298"/>
      <c r="GAJ143" s="298"/>
      <c r="GAK143" s="298"/>
      <c r="GAL143" s="298"/>
      <c r="GAM143" s="298"/>
      <c r="GAN143" s="298"/>
      <c r="GAO143" s="298"/>
      <c r="GAP143" s="298"/>
      <c r="GAQ143" s="298"/>
      <c r="GAR143" s="298"/>
      <c r="GAS143" s="298"/>
      <c r="GAT143" s="298"/>
      <c r="GAU143" s="298"/>
      <c r="GAV143" s="298"/>
      <c r="GAW143" s="298"/>
      <c r="GAX143" s="298"/>
      <c r="GAY143" s="298"/>
      <c r="GAZ143" s="298"/>
      <c r="GBA143" s="298"/>
      <c r="GBB143" s="298"/>
      <c r="GBC143" s="298"/>
      <c r="GBD143" s="298"/>
      <c r="GBE143" s="298"/>
      <c r="GBF143" s="298"/>
      <c r="GBG143" s="298"/>
      <c r="GBH143" s="298"/>
      <c r="GBI143" s="298"/>
      <c r="GBJ143" s="298"/>
      <c r="GBK143" s="298"/>
      <c r="GBL143" s="298"/>
      <c r="GBM143" s="298"/>
      <c r="GBN143" s="298"/>
      <c r="GBO143" s="298"/>
      <c r="GBP143" s="298"/>
      <c r="GBQ143" s="298"/>
      <c r="GBR143" s="298"/>
      <c r="GBS143" s="298"/>
      <c r="GBT143" s="298"/>
      <c r="GBU143" s="298"/>
      <c r="GBV143" s="298"/>
      <c r="GBW143" s="298"/>
      <c r="GBX143" s="298"/>
      <c r="GBY143" s="298"/>
      <c r="GBZ143" s="298"/>
      <c r="GCA143" s="298"/>
      <c r="GCB143" s="298"/>
      <c r="GCC143" s="298"/>
      <c r="GCD143" s="298"/>
      <c r="GCE143" s="298"/>
      <c r="GCF143" s="298"/>
      <c r="GCG143" s="298"/>
      <c r="GCH143" s="298"/>
      <c r="GCI143" s="298"/>
      <c r="GCJ143" s="298"/>
      <c r="GCK143" s="298"/>
      <c r="GCL143" s="298"/>
      <c r="GCM143" s="298"/>
      <c r="GCN143" s="298"/>
      <c r="GCO143" s="298"/>
      <c r="GCP143" s="298"/>
      <c r="GCQ143" s="298"/>
      <c r="GCR143" s="298"/>
      <c r="GCS143" s="298"/>
      <c r="GCT143" s="298"/>
      <c r="GCU143" s="298"/>
      <c r="GCV143" s="298"/>
      <c r="GCW143" s="298"/>
      <c r="GCX143" s="298"/>
      <c r="GCY143" s="298"/>
      <c r="GCZ143" s="298"/>
      <c r="GDA143" s="298"/>
      <c r="GDB143" s="298"/>
      <c r="GDC143" s="298"/>
      <c r="GDD143" s="298"/>
      <c r="GDE143" s="298"/>
      <c r="GDF143" s="298"/>
      <c r="GDG143" s="298"/>
      <c r="GDH143" s="298"/>
      <c r="GDI143" s="298"/>
      <c r="GDJ143" s="298"/>
      <c r="GDK143" s="298"/>
      <c r="GDL143" s="298"/>
      <c r="GDM143" s="298"/>
      <c r="GDN143" s="298"/>
      <c r="GDO143" s="298"/>
      <c r="GDP143" s="298"/>
      <c r="GDQ143" s="298"/>
      <c r="GDR143" s="298"/>
      <c r="GDS143" s="298"/>
      <c r="GDT143" s="298"/>
      <c r="GDU143" s="298"/>
      <c r="GDV143" s="298"/>
      <c r="GDW143" s="298"/>
      <c r="GDX143" s="298"/>
      <c r="GDY143" s="298"/>
      <c r="GDZ143" s="298"/>
      <c r="GEA143" s="298"/>
      <c r="GEB143" s="298"/>
      <c r="GEC143" s="298"/>
      <c r="GED143" s="298"/>
      <c r="GEE143" s="298"/>
      <c r="GEL143" s="298"/>
      <c r="GEM143" s="298"/>
      <c r="GEN143" s="298"/>
      <c r="GEO143" s="298"/>
      <c r="GEP143" s="298"/>
      <c r="GEQ143" s="298"/>
      <c r="GER143" s="298"/>
      <c r="GES143" s="298"/>
      <c r="GET143" s="298"/>
      <c r="GEU143" s="298"/>
      <c r="GEV143" s="298"/>
      <c r="GEW143" s="298"/>
      <c r="GEX143" s="298"/>
      <c r="GEY143" s="298"/>
      <c r="GEZ143" s="298"/>
      <c r="GFA143" s="298"/>
      <c r="GFB143" s="298"/>
      <c r="GFC143" s="298"/>
      <c r="GFD143" s="298"/>
      <c r="GFE143" s="298"/>
      <c r="GFF143" s="298"/>
      <c r="GFG143" s="298"/>
      <c r="GFH143" s="298"/>
      <c r="GFI143" s="298"/>
      <c r="GFJ143" s="298"/>
      <c r="GFK143" s="298"/>
      <c r="GFL143" s="298"/>
      <c r="GFM143" s="298"/>
      <c r="GFN143" s="298"/>
      <c r="GFO143" s="298"/>
      <c r="GFP143" s="298"/>
      <c r="GFQ143" s="298"/>
      <c r="GFR143" s="298"/>
      <c r="GFS143" s="298"/>
      <c r="GFT143" s="298"/>
      <c r="GFU143" s="298"/>
      <c r="GFV143" s="298"/>
      <c r="GFW143" s="298"/>
      <c r="GFX143" s="298"/>
      <c r="GFY143" s="298"/>
      <c r="GFZ143" s="298"/>
      <c r="GGA143" s="298"/>
      <c r="GGB143" s="298"/>
      <c r="GGC143" s="298"/>
      <c r="GGD143" s="298"/>
      <c r="GGE143" s="298"/>
      <c r="GGF143" s="298"/>
      <c r="GGG143" s="298"/>
      <c r="GGH143" s="298"/>
      <c r="GGI143" s="298"/>
      <c r="GGJ143" s="298"/>
      <c r="GGK143" s="298"/>
      <c r="GGL143" s="298"/>
      <c r="GGM143" s="298"/>
      <c r="GGN143" s="298"/>
      <c r="GGO143" s="298"/>
      <c r="GGP143" s="298"/>
      <c r="GGQ143" s="298"/>
      <c r="GGR143" s="298"/>
      <c r="GGS143" s="298"/>
      <c r="GGT143" s="298"/>
      <c r="GGU143" s="298"/>
      <c r="GGV143" s="298"/>
      <c r="GGW143" s="298"/>
      <c r="GGX143" s="298"/>
      <c r="GGY143" s="298"/>
      <c r="GGZ143" s="298"/>
      <c r="GHA143" s="298"/>
      <c r="GHB143" s="298"/>
      <c r="GHC143" s="298"/>
      <c r="GHD143" s="298"/>
      <c r="GHE143" s="298"/>
      <c r="GHF143" s="298"/>
      <c r="GHG143" s="298"/>
      <c r="GHH143" s="298"/>
      <c r="GHI143" s="298"/>
      <c r="GHJ143" s="298"/>
      <c r="GHK143" s="298"/>
      <c r="GHL143" s="298"/>
      <c r="GHM143" s="298"/>
      <c r="GHN143" s="298"/>
      <c r="GHO143" s="298"/>
      <c r="GHP143" s="298"/>
      <c r="GHQ143" s="298"/>
      <c r="GHR143" s="298"/>
      <c r="GHS143" s="298"/>
      <c r="GHT143" s="298"/>
      <c r="GHU143" s="298"/>
      <c r="GHV143" s="298"/>
      <c r="GHW143" s="298"/>
      <c r="GHX143" s="298"/>
      <c r="GHY143" s="298"/>
      <c r="GHZ143" s="298"/>
      <c r="GIA143" s="298"/>
      <c r="GIB143" s="298"/>
      <c r="GIC143" s="298"/>
      <c r="GID143" s="298"/>
      <c r="GIE143" s="298"/>
      <c r="GIF143" s="298"/>
      <c r="GIG143" s="298"/>
      <c r="GIH143" s="298"/>
      <c r="GII143" s="298"/>
      <c r="GIJ143" s="298"/>
      <c r="GIK143" s="298"/>
      <c r="GIL143" s="298"/>
      <c r="GIM143" s="298"/>
      <c r="GIN143" s="298"/>
      <c r="GIO143" s="298"/>
      <c r="GIP143" s="298"/>
      <c r="GIQ143" s="298"/>
      <c r="GIR143" s="298"/>
      <c r="GIS143" s="298"/>
      <c r="GIT143" s="298"/>
      <c r="GIU143" s="298"/>
      <c r="GIV143" s="298"/>
      <c r="GIW143" s="298"/>
      <c r="GIX143" s="298"/>
      <c r="GIY143" s="298"/>
      <c r="GIZ143" s="298"/>
      <c r="GJA143" s="298"/>
      <c r="GJB143" s="298"/>
      <c r="GJC143" s="298"/>
      <c r="GJD143" s="298"/>
      <c r="GJE143" s="298"/>
      <c r="GJF143" s="298"/>
      <c r="GJG143" s="298"/>
      <c r="GJH143" s="298"/>
      <c r="GJI143" s="298"/>
      <c r="GJJ143" s="298"/>
      <c r="GJK143" s="298"/>
      <c r="GJL143" s="298"/>
      <c r="GJM143" s="298"/>
      <c r="GJN143" s="298"/>
      <c r="GJO143" s="298"/>
      <c r="GJP143" s="298"/>
      <c r="GJQ143" s="298"/>
      <c r="GJR143" s="298"/>
      <c r="GJS143" s="298"/>
      <c r="GJT143" s="298"/>
      <c r="GJU143" s="298"/>
      <c r="GJV143" s="298"/>
      <c r="GJW143" s="298"/>
      <c r="GJX143" s="298"/>
      <c r="GJY143" s="298"/>
      <c r="GJZ143" s="298"/>
      <c r="GKA143" s="298"/>
      <c r="GKB143" s="298"/>
      <c r="GKC143" s="298"/>
      <c r="GKD143" s="298"/>
      <c r="GKE143" s="298"/>
      <c r="GKF143" s="298"/>
      <c r="GKG143" s="298"/>
      <c r="GKH143" s="298"/>
      <c r="GKI143" s="298"/>
      <c r="GKJ143" s="298"/>
      <c r="GKK143" s="298"/>
      <c r="GKL143" s="298"/>
      <c r="GKM143" s="298"/>
      <c r="GKN143" s="298"/>
      <c r="GKO143" s="298"/>
      <c r="GKP143" s="298"/>
      <c r="GKQ143" s="298"/>
      <c r="GKR143" s="298"/>
      <c r="GKS143" s="298"/>
      <c r="GKT143" s="298"/>
      <c r="GKU143" s="298"/>
      <c r="GKV143" s="298"/>
      <c r="GKW143" s="298"/>
      <c r="GKX143" s="298"/>
      <c r="GKY143" s="298"/>
      <c r="GKZ143" s="298"/>
      <c r="GLA143" s="298"/>
      <c r="GLB143" s="298"/>
      <c r="GLC143" s="298"/>
      <c r="GLD143" s="298"/>
      <c r="GLE143" s="298"/>
      <c r="GLF143" s="298"/>
      <c r="GLG143" s="298"/>
      <c r="GLH143" s="298"/>
      <c r="GLI143" s="298"/>
      <c r="GLJ143" s="298"/>
      <c r="GLK143" s="298"/>
      <c r="GLL143" s="298"/>
      <c r="GLM143" s="298"/>
      <c r="GLN143" s="298"/>
      <c r="GLO143" s="298"/>
      <c r="GLP143" s="298"/>
      <c r="GLQ143" s="298"/>
      <c r="GLR143" s="298"/>
      <c r="GLS143" s="298"/>
      <c r="GLT143" s="298"/>
      <c r="GLU143" s="298"/>
      <c r="GLV143" s="298"/>
      <c r="GLW143" s="298"/>
      <c r="GLX143" s="298"/>
      <c r="GLY143" s="298"/>
      <c r="GLZ143" s="298"/>
      <c r="GMA143" s="298"/>
      <c r="GMB143" s="298"/>
      <c r="GMC143" s="298"/>
      <c r="GMD143" s="298"/>
      <c r="GME143" s="298"/>
      <c r="GMF143" s="298"/>
      <c r="GMG143" s="298"/>
      <c r="GMH143" s="298"/>
      <c r="GMI143" s="298"/>
      <c r="GMJ143" s="298"/>
      <c r="GMK143" s="298"/>
      <c r="GML143" s="298"/>
      <c r="GMM143" s="298"/>
      <c r="GMN143" s="298"/>
      <c r="GMO143" s="298"/>
      <c r="GMP143" s="298"/>
      <c r="GMQ143" s="298"/>
      <c r="GMR143" s="298"/>
      <c r="GMS143" s="298"/>
      <c r="GMT143" s="298"/>
      <c r="GMU143" s="298"/>
      <c r="GMV143" s="298"/>
      <c r="GMW143" s="298"/>
      <c r="GMX143" s="298"/>
      <c r="GMY143" s="298"/>
      <c r="GMZ143" s="298"/>
      <c r="GNA143" s="298"/>
      <c r="GNB143" s="298"/>
      <c r="GNC143" s="298"/>
      <c r="GND143" s="298"/>
      <c r="GNE143" s="298"/>
      <c r="GNF143" s="298"/>
      <c r="GNG143" s="298"/>
      <c r="GNH143" s="298"/>
      <c r="GNI143" s="298"/>
      <c r="GNJ143" s="298"/>
      <c r="GNK143" s="298"/>
      <c r="GNL143" s="298"/>
      <c r="GNM143" s="298"/>
      <c r="GNN143" s="298"/>
      <c r="GNO143" s="298"/>
      <c r="GNP143" s="298"/>
      <c r="GNQ143" s="298"/>
      <c r="GNR143" s="298"/>
      <c r="GNS143" s="298"/>
      <c r="GNT143" s="298"/>
      <c r="GNU143" s="298"/>
      <c r="GNV143" s="298"/>
      <c r="GNW143" s="298"/>
      <c r="GNX143" s="298"/>
      <c r="GNY143" s="298"/>
      <c r="GNZ143" s="298"/>
      <c r="GOA143" s="298"/>
      <c r="GOH143" s="298"/>
      <c r="GOI143" s="298"/>
      <c r="GOJ143" s="298"/>
      <c r="GOK143" s="298"/>
      <c r="GOL143" s="298"/>
      <c r="GOM143" s="298"/>
      <c r="GON143" s="298"/>
      <c r="GOO143" s="298"/>
      <c r="GOP143" s="298"/>
      <c r="GOQ143" s="298"/>
      <c r="GOR143" s="298"/>
      <c r="GOS143" s="298"/>
      <c r="GOT143" s="298"/>
      <c r="GOU143" s="298"/>
      <c r="GOV143" s="298"/>
      <c r="GOW143" s="298"/>
      <c r="GOX143" s="298"/>
      <c r="GOY143" s="298"/>
      <c r="GOZ143" s="298"/>
      <c r="GPA143" s="298"/>
      <c r="GPB143" s="298"/>
      <c r="GPC143" s="298"/>
      <c r="GPD143" s="298"/>
      <c r="GPE143" s="298"/>
      <c r="GPF143" s="298"/>
      <c r="GPG143" s="298"/>
      <c r="GPH143" s="298"/>
      <c r="GPI143" s="298"/>
      <c r="GPJ143" s="298"/>
      <c r="GPK143" s="298"/>
      <c r="GPL143" s="298"/>
      <c r="GPM143" s="298"/>
      <c r="GPN143" s="298"/>
      <c r="GPO143" s="298"/>
      <c r="GPP143" s="298"/>
      <c r="GPQ143" s="298"/>
      <c r="GPR143" s="298"/>
      <c r="GPS143" s="298"/>
      <c r="GPT143" s="298"/>
      <c r="GPU143" s="298"/>
      <c r="GPV143" s="298"/>
      <c r="GPW143" s="298"/>
      <c r="GPX143" s="298"/>
      <c r="GPY143" s="298"/>
      <c r="GPZ143" s="298"/>
      <c r="GQA143" s="298"/>
      <c r="GQB143" s="298"/>
      <c r="GQC143" s="298"/>
      <c r="GQD143" s="298"/>
      <c r="GQE143" s="298"/>
      <c r="GQF143" s="298"/>
      <c r="GQG143" s="298"/>
      <c r="GQH143" s="298"/>
      <c r="GQI143" s="298"/>
      <c r="GQJ143" s="298"/>
      <c r="GQK143" s="298"/>
      <c r="GQL143" s="298"/>
      <c r="GQM143" s="298"/>
      <c r="GQN143" s="298"/>
      <c r="GQO143" s="298"/>
      <c r="GQP143" s="298"/>
      <c r="GQQ143" s="298"/>
      <c r="GQR143" s="298"/>
      <c r="GQS143" s="298"/>
      <c r="GQT143" s="298"/>
      <c r="GQU143" s="298"/>
      <c r="GQV143" s="298"/>
      <c r="GQW143" s="298"/>
      <c r="GQX143" s="298"/>
      <c r="GQY143" s="298"/>
      <c r="GQZ143" s="298"/>
      <c r="GRA143" s="298"/>
      <c r="GRB143" s="298"/>
      <c r="GRC143" s="298"/>
      <c r="GRD143" s="298"/>
      <c r="GRE143" s="298"/>
      <c r="GRF143" s="298"/>
      <c r="GRG143" s="298"/>
      <c r="GRH143" s="298"/>
      <c r="GRI143" s="298"/>
      <c r="GRJ143" s="298"/>
      <c r="GRK143" s="298"/>
      <c r="GRL143" s="298"/>
      <c r="GRM143" s="298"/>
      <c r="GRN143" s="298"/>
      <c r="GRO143" s="298"/>
      <c r="GRP143" s="298"/>
      <c r="GRQ143" s="298"/>
      <c r="GRR143" s="298"/>
      <c r="GRS143" s="298"/>
      <c r="GRT143" s="298"/>
      <c r="GRU143" s="298"/>
      <c r="GRV143" s="298"/>
      <c r="GRW143" s="298"/>
      <c r="GRX143" s="298"/>
      <c r="GRY143" s="298"/>
      <c r="GRZ143" s="298"/>
      <c r="GSA143" s="298"/>
      <c r="GSB143" s="298"/>
      <c r="GSC143" s="298"/>
      <c r="GSD143" s="298"/>
      <c r="GSE143" s="298"/>
      <c r="GSF143" s="298"/>
      <c r="GSG143" s="298"/>
      <c r="GSH143" s="298"/>
      <c r="GSI143" s="298"/>
      <c r="GSJ143" s="298"/>
      <c r="GSK143" s="298"/>
      <c r="GSL143" s="298"/>
      <c r="GSM143" s="298"/>
      <c r="GSN143" s="298"/>
      <c r="GSO143" s="298"/>
      <c r="GSP143" s="298"/>
      <c r="GSQ143" s="298"/>
      <c r="GSR143" s="298"/>
      <c r="GSS143" s="298"/>
      <c r="GST143" s="298"/>
      <c r="GSU143" s="298"/>
      <c r="GSV143" s="298"/>
      <c r="GSW143" s="298"/>
      <c r="GSX143" s="298"/>
      <c r="GSY143" s="298"/>
      <c r="GSZ143" s="298"/>
      <c r="GTA143" s="298"/>
      <c r="GTB143" s="298"/>
      <c r="GTC143" s="298"/>
      <c r="GTD143" s="298"/>
      <c r="GTE143" s="298"/>
      <c r="GTF143" s="298"/>
      <c r="GTG143" s="298"/>
      <c r="GTH143" s="298"/>
      <c r="GTI143" s="298"/>
      <c r="GTJ143" s="298"/>
      <c r="GTK143" s="298"/>
      <c r="GTL143" s="298"/>
      <c r="GTM143" s="298"/>
      <c r="GTN143" s="298"/>
      <c r="GTO143" s="298"/>
      <c r="GTP143" s="298"/>
      <c r="GTQ143" s="298"/>
      <c r="GTR143" s="298"/>
      <c r="GTS143" s="298"/>
      <c r="GTT143" s="298"/>
      <c r="GTU143" s="298"/>
      <c r="GTV143" s="298"/>
      <c r="GTW143" s="298"/>
      <c r="GTX143" s="298"/>
      <c r="GTY143" s="298"/>
      <c r="GTZ143" s="298"/>
      <c r="GUA143" s="298"/>
      <c r="GUB143" s="298"/>
      <c r="GUC143" s="298"/>
      <c r="GUD143" s="298"/>
      <c r="GUE143" s="298"/>
      <c r="GUF143" s="298"/>
      <c r="GUG143" s="298"/>
      <c r="GUH143" s="298"/>
      <c r="GUI143" s="298"/>
      <c r="GUJ143" s="298"/>
      <c r="GUK143" s="298"/>
      <c r="GUL143" s="298"/>
      <c r="GUM143" s="298"/>
      <c r="GUN143" s="298"/>
      <c r="GUO143" s="298"/>
      <c r="GUP143" s="298"/>
      <c r="GUQ143" s="298"/>
      <c r="GUR143" s="298"/>
      <c r="GUS143" s="298"/>
      <c r="GUT143" s="298"/>
      <c r="GUU143" s="298"/>
      <c r="GUV143" s="298"/>
      <c r="GUW143" s="298"/>
      <c r="GUX143" s="298"/>
      <c r="GUY143" s="298"/>
      <c r="GUZ143" s="298"/>
      <c r="GVA143" s="298"/>
      <c r="GVB143" s="298"/>
      <c r="GVC143" s="298"/>
      <c r="GVD143" s="298"/>
      <c r="GVE143" s="298"/>
      <c r="GVF143" s="298"/>
      <c r="GVG143" s="298"/>
      <c r="GVH143" s="298"/>
      <c r="GVI143" s="298"/>
      <c r="GVJ143" s="298"/>
      <c r="GVK143" s="298"/>
      <c r="GVL143" s="298"/>
      <c r="GVM143" s="298"/>
      <c r="GVN143" s="298"/>
      <c r="GVO143" s="298"/>
      <c r="GVP143" s="298"/>
      <c r="GVQ143" s="298"/>
      <c r="GVR143" s="298"/>
      <c r="GVS143" s="298"/>
      <c r="GVT143" s="298"/>
      <c r="GVU143" s="298"/>
      <c r="GVV143" s="298"/>
      <c r="GVW143" s="298"/>
      <c r="GVX143" s="298"/>
      <c r="GVY143" s="298"/>
      <c r="GVZ143" s="298"/>
      <c r="GWA143" s="298"/>
      <c r="GWB143" s="298"/>
      <c r="GWC143" s="298"/>
      <c r="GWD143" s="298"/>
      <c r="GWE143" s="298"/>
      <c r="GWF143" s="298"/>
      <c r="GWG143" s="298"/>
      <c r="GWH143" s="298"/>
      <c r="GWI143" s="298"/>
      <c r="GWJ143" s="298"/>
      <c r="GWK143" s="298"/>
      <c r="GWL143" s="298"/>
      <c r="GWM143" s="298"/>
      <c r="GWN143" s="298"/>
      <c r="GWO143" s="298"/>
      <c r="GWP143" s="298"/>
      <c r="GWQ143" s="298"/>
      <c r="GWR143" s="298"/>
      <c r="GWS143" s="298"/>
      <c r="GWT143" s="298"/>
      <c r="GWU143" s="298"/>
      <c r="GWV143" s="298"/>
      <c r="GWW143" s="298"/>
      <c r="GWX143" s="298"/>
      <c r="GWY143" s="298"/>
      <c r="GWZ143" s="298"/>
      <c r="GXA143" s="298"/>
      <c r="GXB143" s="298"/>
      <c r="GXC143" s="298"/>
      <c r="GXD143" s="298"/>
      <c r="GXE143" s="298"/>
      <c r="GXF143" s="298"/>
      <c r="GXG143" s="298"/>
      <c r="GXH143" s="298"/>
      <c r="GXI143" s="298"/>
      <c r="GXJ143" s="298"/>
      <c r="GXK143" s="298"/>
      <c r="GXL143" s="298"/>
      <c r="GXM143" s="298"/>
      <c r="GXN143" s="298"/>
      <c r="GXO143" s="298"/>
      <c r="GXP143" s="298"/>
      <c r="GXQ143" s="298"/>
      <c r="GXR143" s="298"/>
      <c r="GXS143" s="298"/>
      <c r="GXT143" s="298"/>
      <c r="GXU143" s="298"/>
      <c r="GXV143" s="298"/>
      <c r="GXW143" s="298"/>
      <c r="GYD143" s="298"/>
      <c r="GYE143" s="298"/>
      <c r="GYF143" s="298"/>
      <c r="GYG143" s="298"/>
      <c r="GYH143" s="298"/>
      <c r="GYI143" s="298"/>
      <c r="GYJ143" s="298"/>
      <c r="GYK143" s="298"/>
      <c r="GYL143" s="298"/>
      <c r="GYM143" s="298"/>
      <c r="GYN143" s="298"/>
      <c r="GYO143" s="298"/>
      <c r="GYP143" s="298"/>
      <c r="GYQ143" s="298"/>
      <c r="GYR143" s="298"/>
      <c r="GYS143" s="298"/>
      <c r="GYT143" s="298"/>
      <c r="GYU143" s="298"/>
      <c r="GYV143" s="298"/>
      <c r="GYW143" s="298"/>
      <c r="GYX143" s="298"/>
      <c r="GYY143" s="298"/>
      <c r="GYZ143" s="298"/>
      <c r="GZA143" s="298"/>
      <c r="GZB143" s="298"/>
      <c r="GZC143" s="298"/>
      <c r="GZD143" s="298"/>
      <c r="GZE143" s="298"/>
      <c r="GZF143" s="298"/>
      <c r="GZG143" s="298"/>
      <c r="GZH143" s="298"/>
      <c r="GZI143" s="298"/>
      <c r="GZJ143" s="298"/>
      <c r="GZK143" s="298"/>
      <c r="GZL143" s="298"/>
      <c r="GZM143" s="298"/>
      <c r="GZN143" s="298"/>
      <c r="GZO143" s="298"/>
      <c r="GZP143" s="298"/>
      <c r="GZQ143" s="298"/>
      <c r="GZR143" s="298"/>
      <c r="GZS143" s="298"/>
      <c r="GZT143" s="298"/>
      <c r="GZU143" s="298"/>
      <c r="GZV143" s="298"/>
      <c r="GZW143" s="298"/>
      <c r="GZX143" s="298"/>
      <c r="GZY143" s="298"/>
      <c r="GZZ143" s="298"/>
      <c r="HAA143" s="298"/>
      <c r="HAB143" s="298"/>
      <c r="HAC143" s="298"/>
      <c r="HAD143" s="298"/>
      <c r="HAE143" s="298"/>
      <c r="HAF143" s="298"/>
      <c r="HAG143" s="298"/>
      <c r="HAH143" s="298"/>
      <c r="HAI143" s="298"/>
      <c r="HAJ143" s="298"/>
      <c r="HAK143" s="298"/>
      <c r="HAL143" s="298"/>
      <c r="HAM143" s="298"/>
      <c r="HAN143" s="298"/>
      <c r="HAO143" s="298"/>
      <c r="HAP143" s="298"/>
      <c r="HAQ143" s="298"/>
      <c r="HAR143" s="298"/>
      <c r="HAS143" s="298"/>
      <c r="HAT143" s="298"/>
      <c r="HAU143" s="298"/>
      <c r="HAV143" s="298"/>
      <c r="HAW143" s="298"/>
      <c r="HAX143" s="298"/>
      <c r="HAY143" s="298"/>
      <c r="HAZ143" s="298"/>
      <c r="HBA143" s="298"/>
      <c r="HBB143" s="298"/>
      <c r="HBC143" s="298"/>
      <c r="HBD143" s="298"/>
      <c r="HBE143" s="298"/>
      <c r="HBF143" s="298"/>
      <c r="HBG143" s="298"/>
      <c r="HBH143" s="298"/>
      <c r="HBI143" s="298"/>
      <c r="HBJ143" s="298"/>
      <c r="HBK143" s="298"/>
      <c r="HBL143" s="298"/>
      <c r="HBM143" s="298"/>
      <c r="HBN143" s="298"/>
      <c r="HBO143" s="298"/>
      <c r="HBP143" s="298"/>
      <c r="HBQ143" s="298"/>
      <c r="HBR143" s="298"/>
      <c r="HBS143" s="298"/>
      <c r="HBT143" s="298"/>
      <c r="HBU143" s="298"/>
      <c r="HBV143" s="298"/>
      <c r="HBW143" s="298"/>
      <c r="HBX143" s="298"/>
      <c r="HBY143" s="298"/>
      <c r="HBZ143" s="298"/>
      <c r="HCA143" s="298"/>
      <c r="HCB143" s="298"/>
      <c r="HCC143" s="298"/>
      <c r="HCD143" s="298"/>
      <c r="HCE143" s="298"/>
      <c r="HCF143" s="298"/>
      <c r="HCG143" s="298"/>
      <c r="HCH143" s="298"/>
      <c r="HCI143" s="298"/>
      <c r="HCJ143" s="298"/>
      <c r="HCK143" s="298"/>
      <c r="HCL143" s="298"/>
      <c r="HCM143" s="298"/>
      <c r="HCN143" s="298"/>
      <c r="HCO143" s="298"/>
      <c r="HCP143" s="298"/>
      <c r="HCQ143" s="298"/>
      <c r="HCR143" s="298"/>
      <c r="HCS143" s="298"/>
      <c r="HCT143" s="298"/>
      <c r="HCU143" s="298"/>
      <c r="HCV143" s="298"/>
      <c r="HCW143" s="298"/>
      <c r="HCX143" s="298"/>
      <c r="HCY143" s="298"/>
      <c r="HCZ143" s="298"/>
      <c r="HDA143" s="298"/>
      <c r="HDB143" s="298"/>
      <c r="HDC143" s="298"/>
      <c r="HDD143" s="298"/>
      <c r="HDE143" s="298"/>
      <c r="HDF143" s="298"/>
      <c r="HDG143" s="298"/>
      <c r="HDH143" s="298"/>
      <c r="HDI143" s="298"/>
      <c r="HDJ143" s="298"/>
      <c r="HDK143" s="298"/>
      <c r="HDL143" s="298"/>
      <c r="HDM143" s="298"/>
      <c r="HDN143" s="298"/>
      <c r="HDO143" s="298"/>
      <c r="HDP143" s="298"/>
      <c r="HDQ143" s="298"/>
      <c r="HDR143" s="298"/>
      <c r="HDS143" s="298"/>
      <c r="HDT143" s="298"/>
      <c r="HDU143" s="298"/>
      <c r="HDV143" s="298"/>
      <c r="HDW143" s="298"/>
      <c r="HDX143" s="298"/>
      <c r="HDY143" s="298"/>
      <c r="HDZ143" s="298"/>
      <c r="HEA143" s="298"/>
      <c r="HEB143" s="298"/>
      <c r="HEC143" s="298"/>
      <c r="HED143" s="298"/>
      <c r="HEE143" s="298"/>
      <c r="HEF143" s="298"/>
      <c r="HEG143" s="298"/>
      <c r="HEH143" s="298"/>
      <c r="HEI143" s="298"/>
      <c r="HEJ143" s="298"/>
      <c r="HEK143" s="298"/>
      <c r="HEL143" s="298"/>
      <c r="HEM143" s="298"/>
      <c r="HEN143" s="298"/>
      <c r="HEO143" s="298"/>
      <c r="HEP143" s="298"/>
      <c r="HEQ143" s="298"/>
      <c r="HER143" s="298"/>
      <c r="HES143" s="298"/>
      <c r="HET143" s="298"/>
      <c r="HEU143" s="298"/>
      <c r="HEV143" s="298"/>
      <c r="HEW143" s="298"/>
      <c r="HEX143" s="298"/>
      <c r="HEY143" s="298"/>
      <c r="HEZ143" s="298"/>
      <c r="HFA143" s="298"/>
      <c r="HFB143" s="298"/>
      <c r="HFC143" s="298"/>
      <c r="HFD143" s="298"/>
      <c r="HFE143" s="298"/>
      <c r="HFF143" s="298"/>
      <c r="HFG143" s="298"/>
      <c r="HFH143" s="298"/>
      <c r="HFI143" s="298"/>
      <c r="HFJ143" s="298"/>
      <c r="HFK143" s="298"/>
      <c r="HFL143" s="298"/>
      <c r="HFM143" s="298"/>
      <c r="HFN143" s="298"/>
      <c r="HFO143" s="298"/>
      <c r="HFP143" s="298"/>
      <c r="HFQ143" s="298"/>
      <c r="HFR143" s="298"/>
      <c r="HFS143" s="298"/>
      <c r="HFT143" s="298"/>
      <c r="HFU143" s="298"/>
      <c r="HFV143" s="298"/>
      <c r="HFW143" s="298"/>
      <c r="HFX143" s="298"/>
      <c r="HFY143" s="298"/>
      <c r="HFZ143" s="298"/>
      <c r="HGA143" s="298"/>
      <c r="HGB143" s="298"/>
      <c r="HGC143" s="298"/>
      <c r="HGD143" s="298"/>
      <c r="HGE143" s="298"/>
      <c r="HGF143" s="298"/>
      <c r="HGG143" s="298"/>
      <c r="HGH143" s="298"/>
      <c r="HGI143" s="298"/>
      <c r="HGJ143" s="298"/>
      <c r="HGK143" s="298"/>
      <c r="HGL143" s="298"/>
      <c r="HGM143" s="298"/>
      <c r="HGN143" s="298"/>
      <c r="HGO143" s="298"/>
      <c r="HGP143" s="298"/>
      <c r="HGQ143" s="298"/>
      <c r="HGR143" s="298"/>
      <c r="HGS143" s="298"/>
      <c r="HGT143" s="298"/>
      <c r="HGU143" s="298"/>
      <c r="HGV143" s="298"/>
      <c r="HGW143" s="298"/>
      <c r="HGX143" s="298"/>
      <c r="HGY143" s="298"/>
      <c r="HGZ143" s="298"/>
      <c r="HHA143" s="298"/>
      <c r="HHB143" s="298"/>
      <c r="HHC143" s="298"/>
      <c r="HHD143" s="298"/>
      <c r="HHE143" s="298"/>
      <c r="HHF143" s="298"/>
      <c r="HHG143" s="298"/>
      <c r="HHH143" s="298"/>
      <c r="HHI143" s="298"/>
      <c r="HHJ143" s="298"/>
      <c r="HHK143" s="298"/>
      <c r="HHL143" s="298"/>
      <c r="HHM143" s="298"/>
      <c r="HHN143" s="298"/>
      <c r="HHO143" s="298"/>
      <c r="HHP143" s="298"/>
      <c r="HHQ143" s="298"/>
      <c r="HHR143" s="298"/>
      <c r="HHS143" s="298"/>
      <c r="HHZ143" s="298"/>
      <c r="HIA143" s="298"/>
      <c r="HIB143" s="298"/>
      <c r="HIC143" s="298"/>
      <c r="HID143" s="298"/>
      <c r="HIE143" s="298"/>
      <c r="HIF143" s="298"/>
      <c r="HIG143" s="298"/>
      <c r="HIH143" s="298"/>
      <c r="HII143" s="298"/>
      <c r="HIJ143" s="298"/>
      <c r="HIK143" s="298"/>
      <c r="HIL143" s="298"/>
      <c r="HIM143" s="298"/>
      <c r="HIN143" s="298"/>
      <c r="HIO143" s="298"/>
      <c r="HIP143" s="298"/>
      <c r="HIQ143" s="298"/>
      <c r="HIR143" s="298"/>
      <c r="HIS143" s="298"/>
      <c r="HIT143" s="298"/>
      <c r="HIU143" s="298"/>
      <c r="HIV143" s="298"/>
      <c r="HIW143" s="298"/>
      <c r="HIX143" s="298"/>
      <c r="HIY143" s="298"/>
      <c r="HIZ143" s="298"/>
      <c r="HJA143" s="298"/>
      <c r="HJB143" s="298"/>
      <c r="HJC143" s="298"/>
      <c r="HJD143" s="298"/>
      <c r="HJE143" s="298"/>
      <c r="HJF143" s="298"/>
      <c r="HJG143" s="298"/>
      <c r="HJH143" s="298"/>
      <c r="HJI143" s="298"/>
      <c r="HJJ143" s="298"/>
      <c r="HJK143" s="298"/>
      <c r="HJL143" s="298"/>
      <c r="HJM143" s="298"/>
      <c r="HJN143" s="298"/>
      <c r="HJO143" s="298"/>
      <c r="HJP143" s="298"/>
      <c r="HJQ143" s="298"/>
      <c r="HJR143" s="298"/>
      <c r="HJS143" s="298"/>
      <c r="HJT143" s="298"/>
      <c r="HJU143" s="298"/>
      <c r="HJV143" s="298"/>
      <c r="HJW143" s="298"/>
      <c r="HJX143" s="298"/>
      <c r="HJY143" s="298"/>
      <c r="HJZ143" s="298"/>
      <c r="HKA143" s="298"/>
      <c r="HKB143" s="298"/>
      <c r="HKC143" s="298"/>
      <c r="HKD143" s="298"/>
      <c r="HKE143" s="298"/>
      <c r="HKF143" s="298"/>
      <c r="HKG143" s="298"/>
      <c r="HKH143" s="298"/>
      <c r="HKI143" s="298"/>
      <c r="HKJ143" s="298"/>
      <c r="HKK143" s="298"/>
      <c r="HKL143" s="298"/>
      <c r="HKM143" s="298"/>
      <c r="HKN143" s="298"/>
      <c r="HKO143" s="298"/>
      <c r="HKP143" s="298"/>
      <c r="HKQ143" s="298"/>
      <c r="HKR143" s="298"/>
      <c r="HKS143" s="298"/>
      <c r="HKT143" s="298"/>
      <c r="HKU143" s="298"/>
      <c r="HKV143" s="298"/>
      <c r="HKW143" s="298"/>
      <c r="HKX143" s="298"/>
      <c r="HKY143" s="298"/>
      <c r="HKZ143" s="298"/>
      <c r="HLA143" s="298"/>
      <c r="HLB143" s="298"/>
      <c r="HLC143" s="298"/>
      <c r="HLD143" s="298"/>
      <c r="HLE143" s="298"/>
      <c r="HLF143" s="298"/>
      <c r="HLG143" s="298"/>
      <c r="HLH143" s="298"/>
      <c r="HLI143" s="298"/>
      <c r="HLJ143" s="298"/>
      <c r="HLK143" s="298"/>
      <c r="HLL143" s="298"/>
      <c r="HLM143" s="298"/>
      <c r="HLN143" s="298"/>
      <c r="HLO143" s="298"/>
      <c r="HLP143" s="298"/>
      <c r="HLQ143" s="298"/>
      <c r="HLR143" s="298"/>
      <c r="HLS143" s="298"/>
      <c r="HLT143" s="298"/>
      <c r="HLU143" s="298"/>
      <c r="HLV143" s="298"/>
      <c r="HLW143" s="298"/>
      <c r="HLX143" s="298"/>
      <c r="HLY143" s="298"/>
      <c r="HLZ143" s="298"/>
      <c r="HMA143" s="298"/>
      <c r="HMB143" s="298"/>
      <c r="HMC143" s="298"/>
      <c r="HMD143" s="298"/>
      <c r="HME143" s="298"/>
      <c r="HMF143" s="298"/>
      <c r="HMG143" s="298"/>
      <c r="HMH143" s="298"/>
      <c r="HMI143" s="298"/>
      <c r="HMJ143" s="298"/>
      <c r="HMK143" s="298"/>
      <c r="HML143" s="298"/>
      <c r="HMM143" s="298"/>
      <c r="HMN143" s="298"/>
      <c r="HMO143" s="298"/>
      <c r="HMP143" s="298"/>
      <c r="HMQ143" s="298"/>
      <c r="HMR143" s="298"/>
      <c r="HMS143" s="298"/>
      <c r="HMT143" s="298"/>
      <c r="HMU143" s="298"/>
      <c r="HMV143" s="298"/>
      <c r="HMW143" s="298"/>
      <c r="HMX143" s="298"/>
      <c r="HMY143" s="298"/>
      <c r="HMZ143" s="298"/>
      <c r="HNA143" s="298"/>
      <c r="HNB143" s="298"/>
      <c r="HNC143" s="298"/>
      <c r="HND143" s="298"/>
      <c r="HNE143" s="298"/>
      <c r="HNF143" s="298"/>
      <c r="HNG143" s="298"/>
      <c r="HNH143" s="298"/>
      <c r="HNI143" s="298"/>
      <c r="HNJ143" s="298"/>
      <c r="HNK143" s="298"/>
      <c r="HNL143" s="298"/>
      <c r="HNM143" s="298"/>
      <c r="HNN143" s="298"/>
      <c r="HNO143" s="298"/>
      <c r="HNP143" s="298"/>
      <c r="HNQ143" s="298"/>
      <c r="HNR143" s="298"/>
      <c r="HNS143" s="298"/>
      <c r="HNT143" s="298"/>
      <c r="HNU143" s="298"/>
      <c r="HNV143" s="298"/>
      <c r="HNW143" s="298"/>
      <c r="HNX143" s="298"/>
      <c r="HNY143" s="298"/>
      <c r="HNZ143" s="298"/>
      <c r="HOA143" s="298"/>
      <c r="HOB143" s="298"/>
      <c r="HOC143" s="298"/>
      <c r="HOD143" s="298"/>
      <c r="HOE143" s="298"/>
      <c r="HOF143" s="298"/>
      <c r="HOG143" s="298"/>
      <c r="HOH143" s="298"/>
      <c r="HOI143" s="298"/>
      <c r="HOJ143" s="298"/>
      <c r="HOK143" s="298"/>
      <c r="HOL143" s="298"/>
      <c r="HOM143" s="298"/>
      <c r="HON143" s="298"/>
      <c r="HOO143" s="298"/>
      <c r="HOP143" s="298"/>
      <c r="HOQ143" s="298"/>
      <c r="HOR143" s="298"/>
      <c r="HOS143" s="298"/>
      <c r="HOT143" s="298"/>
      <c r="HOU143" s="298"/>
      <c r="HOV143" s="298"/>
      <c r="HOW143" s="298"/>
      <c r="HOX143" s="298"/>
      <c r="HOY143" s="298"/>
      <c r="HOZ143" s="298"/>
      <c r="HPA143" s="298"/>
      <c r="HPB143" s="298"/>
      <c r="HPC143" s="298"/>
      <c r="HPD143" s="298"/>
      <c r="HPE143" s="298"/>
      <c r="HPF143" s="298"/>
      <c r="HPG143" s="298"/>
      <c r="HPH143" s="298"/>
      <c r="HPI143" s="298"/>
      <c r="HPJ143" s="298"/>
      <c r="HPK143" s="298"/>
      <c r="HPL143" s="298"/>
      <c r="HPM143" s="298"/>
      <c r="HPN143" s="298"/>
      <c r="HPO143" s="298"/>
      <c r="HPP143" s="298"/>
      <c r="HPQ143" s="298"/>
      <c r="HPR143" s="298"/>
      <c r="HPS143" s="298"/>
      <c r="HPT143" s="298"/>
      <c r="HPU143" s="298"/>
      <c r="HPV143" s="298"/>
      <c r="HPW143" s="298"/>
      <c r="HPX143" s="298"/>
      <c r="HPY143" s="298"/>
      <c r="HPZ143" s="298"/>
      <c r="HQA143" s="298"/>
      <c r="HQB143" s="298"/>
      <c r="HQC143" s="298"/>
      <c r="HQD143" s="298"/>
      <c r="HQE143" s="298"/>
      <c r="HQF143" s="298"/>
      <c r="HQG143" s="298"/>
      <c r="HQH143" s="298"/>
      <c r="HQI143" s="298"/>
      <c r="HQJ143" s="298"/>
      <c r="HQK143" s="298"/>
      <c r="HQL143" s="298"/>
      <c r="HQM143" s="298"/>
      <c r="HQN143" s="298"/>
      <c r="HQO143" s="298"/>
      <c r="HQP143" s="298"/>
      <c r="HQQ143" s="298"/>
      <c r="HQR143" s="298"/>
      <c r="HQS143" s="298"/>
      <c r="HQT143" s="298"/>
      <c r="HQU143" s="298"/>
      <c r="HQV143" s="298"/>
      <c r="HQW143" s="298"/>
      <c r="HQX143" s="298"/>
      <c r="HQY143" s="298"/>
      <c r="HQZ143" s="298"/>
      <c r="HRA143" s="298"/>
      <c r="HRB143" s="298"/>
      <c r="HRC143" s="298"/>
      <c r="HRD143" s="298"/>
      <c r="HRE143" s="298"/>
      <c r="HRF143" s="298"/>
      <c r="HRG143" s="298"/>
      <c r="HRH143" s="298"/>
      <c r="HRI143" s="298"/>
      <c r="HRJ143" s="298"/>
      <c r="HRK143" s="298"/>
      <c r="HRL143" s="298"/>
      <c r="HRM143" s="298"/>
      <c r="HRN143" s="298"/>
      <c r="HRO143" s="298"/>
      <c r="HRV143" s="298"/>
      <c r="HRW143" s="298"/>
      <c r="HRX143" s="298"/>
      <c r="HRY143" s="298"/>
      <c r="HRZ143" s="298"/>
      <c r="HSA143" s="298"/>
      <c r="HSB143" s="298"/>
      <c r="HSC143" s="298"/>
      <c r="HSD143" s="298"/>
      <c r="HSE143" s="298"/>
      <c r="HSF143" s="298"/>
      <c r="HSG143" s="298"/>
      <c r="HSH143" s="298"/>
      <c r="HSI143" s="298"/>
      <c r="HSJ143" s="298"/>
      <c r="HSK143" s="298"/>
      <c r="HSL143" s="298"/>
      <c r="HSM143" s="298"/>
      <c r="HSN143" s="298"/>
      <c r="HSO143" s="298"/>
      <c r="HSP143" s="298"/>
      <c r="HSQ143" s="298"/>
      <c r="HSR143" s="298"/>
      <c r="HSS143" s="298"/>
      <c r="HST143" s="298"/>
      <c r="HSU143" s="298"/>
      <c r="HSV143" s="298"/>
      <c r="HSW143" s="298"/>
      <c r="HSX143" s="298"/>
      <c r="HSY143" s="298"/>
      <c r="HSZ143" s="298"/>
      <c r="HTA143" s="298"/>
      <c r="HTB143" s="298"/>
      <c r="HTC143" s="298"/>
      <c r="HTD143" s="298"/>
      <c r="HTE143" s="298"/>
      <c r="HTF143" s="298"/>
      <c r="HTG143" s="298"/>
      <c r="HTH143" s="298"/>
      <c r="HTI143" s="298"/>
      <c r="HTJ143" s="298"/>
      <c r="HTK143" s="298"/>
      <c r="HTL143" s="298"/>
      <c r="HTM143" s="298"/>
      <c r="HTN143" s="298"/>
      <c r="HTO143" s="298"/>
      <c r="HTP143" s="298"/>
      <c r="HTQ143" s="298"/>
      <c r="HTR143" s="298"/>
      <c r="HTS143" s="298"/>
      <c r="HTT143" s="298"/>
      <c r="HTU143" s="298"/>
      <c r="HTV143" s="298"/>
      <c r="HTW143" s="298"/>
      <c r="HTX143" s="298"/>
      <c r="HTY143" s="298"/>
      <c r="HTZ143" s="298"/>
      <c r="HUA143" s="298"/>
      <c r="HUB143" s="298"/>
      <c r="HUC143" s="298"/>
      <c r="HUD143" s="298"/>
      <c r="HUE143" s="298"/>
      <c r="HUF143" s="298"/>
      <c r="HUG143" s="298"/>
      <c r="HUH143" s="298"/>
      <c r="HUI143" s="298"/>
      <c r="HUJ143" s="298"/>
      <c r="HUK143" s="298"/>
      <c r="HUL143" s="298"/>
      <c r="HUM143" s="298"/>
      <c r="HUN143" s="298"/>
      <c r="HUO143" s="298"/>
      <c r="HUP143" s="298"/>
      <c r="HUQ143" s="298"/>
      <c r="HUR143" s="298"/>
      <c r="HUS143" s="298"/>
      <c r="HUT143" s="298"/>
      <c r="HUU143" s="298"/>
      <c r="HUV143" s="298"/>
      <c r="HUW143" s="298"/>
      <c r="HUX143" s="298"/>
      <c r="HUY143" s="298"/>
      <c r="HUZ143" s="298"/>
      <c r="HVA143" s="298"/>
      <c r="HVB143" s="298"/>
      <c r="HVC143" s="298"/>
      <c r="HVD143" s="298"/>
      <c r="HVE143" s="298"/>
      <c r="HVF143" s="298"/>
      <c r="HVG143" s="298"/>
      <c r="HVH143" s="298"/>
      <c r="HVI143" s="298"/>
      <c r="HVJ143" s="298"/>
      <c r="HVK143" s="298"/>
      <c r="HVL143" s="298"/>
      <c r="HVM143" s="298"/>
      <c r="HVN143" s="298"/>
      <c r="HVO143" s="298"/>
      <c r="HVP143" s="298"/>
      <c r="HVQ143" s="298"/>
      <c r="HVR143" s="298"/>
      <c r="HVS143" s="298"/>
      <c r="HVT143" s="298"/>
      <c r="HVU143" s="298"/>
      <c r="HVV143" s="298"/>
      <c r="HVW143" s="298"/>
      <c r="HVX143" s="298"/>
      <c r="HVY143" s="298"/>
      <c r="HVZ143" s="298"/>
      <c r="HWA143" s="298"/>
      <c r="HWB143" s="298"/>
      <c r="HWC143" s="298"/>
      <c r="HWD143" s="298"/>
      <c r="HWE143" s="298"/>
      <c r="HWF143" s="298"/>
      <c r="HWG143" s="298"/>
      <c r="HWH143" s="298"/>
      <c r="HWI143" s="298"/>
      <c r="HWJ143" s="298"/>
      <c r="HWK143" s="298"/>
      <c r="HWL143" s="298"/>
      <c r="HWM143" s="298"/>
      <c r="HWN143" s="298"/>
      <c r="HWO143" s="298"/>
      <c r="HWP143" s="298"/>
      <c r="HWQ143" s="298"/>
      <c r="HWR143" s="298"/>
      <c r="HWS143" s="298"/>
      <c r="HWT143" s="298"/>
      <c r="HWU143" s="298"/>
      <c r="HWV143" s="298"/>
      <c r="HWW143" s="298"/>
      <c r="HWX143" s="298"/>
      <c r="HWY143" s="298"/>
      <c r="HWZ143" s="298"/>
      <c r="HXA143" s="298"/>
      <c r="HXB143" s="298"/>
      <c r="HXC143" s="298"/>
      <c r="HXD143" s="298"/>
      <c r="HXE143" s="298"/>
      <c r="HXF143" s="298"/>
      <c r="HXG143" s="298"/>
      <c r="HXH143" s="298"/>
      <c r="HXI143" s="298"/>
      <c r="HXJ143" s="298"/>
      <c r="HXK143" s="298"/>
      <c r="HXL143" s="298"/>
      <c r="HXM143" s="298"/>
      <c r="HXN143" s="298"/>
      <c r="HXO143" s="298"/>
      <c r="HXP143" s="298"/>
      <c r="HXQ143" s="298"/>
      <c r="HXR143" s="298"/>
      <c r="HXS143" s="298"/>
      <c r="HXT143" s="298"/>
      <c r="HXU143" s="298"/>
      <c r="HXV143" s="298"/>
      <c r="HXW143" s="298"/>
      <c r="HXX143" s="298"/>
      <c r="HXY143" s="298"/>
      <c r="HXZ143" s="298"/>
      <c r="HYA143" s="298"/>
      <c r="HYB143" s="298"/>
      <c r="HYC143" s="298"/>
      <c r="HYD143" s="298"/>
      <c r="HYE143" s="298"/>
      <c r="HYF143" s="298"/>
      <c r="HYG143" s="298"/>
      <c r="HYH143" s="298"/>
      <c r="HYI143" s="298"/>
      <c r="HYJ143" s="298"/>
      <c r="HYK143" s="298"/>
      <c r="HYL143" s="298"/>
      <c r="HYM143" s="298"/>
      <c r="HYN143" s="298"/>
      <c r="HYO143" s="298"/>
      <c r="HYP143" s="298"/>
      <c r="HYQ143" s="298"/>
      <c r="HYR143" s="298"/>
      <c r="HYS143" s="298"/>
      <c r="HYT143" s="298"/>
      <c r="HYU143" s="298"/>
      <c r="HYV143" s="298"/>
      <c r="HYW143" s="298"/>
      <c r="HYX143" s="298"/>
      <c r="HYY143" s="298"/>
      <c r="HYZ143" s="298"/>
      <c r="HZA143" s="298"/>
      <c r="HZB143" s="298"/>
      <c r="HZC143" s="298"/>
      <c r="HZD143" s="298"/>
      <c r="HZE143" s="298"/>
      <c r="HZF143" s="298"/>
      <c r="HZG143" s="298"/>
      <c r="HZH143" s="298"/>
      <c r="HZI143" s="298"/>
      <c r="HZJ143" s="298"/>
      <c r="HZK143" s="298"/>
      <c r="HZL143" s="298"/>
      <c r="HZM143" s="298"/>
      <c r="HZN143" s="298"/>
      <c r="HZO143" s="298"/>
      <c r="HZP143" s="298"/>
      <c r="HZQ143" s="298"/>
      <c r="HZR143" s="298"/>
      <c r="HZS143" s="298"/>
      <c r="HZT143" s="298"/>
      <c r="HZU143" s="298"/>
      <c r="HZV143" s="298"/>
      <c r="HZW143" s="298"/>
      <c r="HZX143" s="298"/>
      <c r="HZY143" s="298"/>
      <c r="HZZ143" s="298"/>
      <c r="IAA143" s="298"/>
      <c r="IAB143" s="298"/>
      <c r="IAC143" s="298"/>
      <c r="IAD143" s="298"/>
      <c r="IAE143" s="298"/>
      <c r="IAF143" s="298"/>
      <c r="IAG143" s="298"/>
      <c r="IAH143" s="298"/>
      <c r="IAI143" s="298"/>
      <c r="IAJ143" s="298"/>
      <c r="IAK143" s="298"/>
      <c r="IAL143" s="298"/>
      <c r="IAM143" s="298"/>
      <c r="IAN143" s="298"/>
      <c r="IAO143" s="298"/>
      <c r="IAP143" s="298"/>
      <c r="IAQ143" s="298"/>
      <c r="IAR143" s="298"/>
      <c r="IAS143" s="298"/>
      <c r="IAT143" s="298"/>
      <c r="IAU143" s="298"/>
      <c r="IAV143" s="298"/>
      <c r="IAW143" s="298"/>
      <c r="IAX143" s="298"/>
      <c r="IAY143" s="298"/>
      <c r="IAZ143" s="298"/>
      <c r="IBA143" s="298"/>
      <c r="IBB143" s="298"/>
      <c r="IBC143" s="298"/>
      <c r="IBD143" s="298"/>
      <c r="IBE143" s="298"/>
      <c r="IBF143" s="298"/>
      <c r="IBG143" s="298"/>
      <c r="IBH143" s="298"/>
      <c r="IBI143" s="298"/>
      <c r="IBJ143" s="298"/>
      <c r="IBK143" s="298"/>
      <c r="IBR143" s="298"/>
      <c r="IBS143" s="298"/>
      <c r="IBT143" s="298"/>
      <c r="IBU143" s="298"/>
      <c r="IBV143" s="298"/>
      <c r="IBW143" s="298"/>
      <c r="IBX143" s="298"/>
      <c r="IBY143" s="298"/>
      <c r="IBZ143" s="298"/>
      <c r="ICA143" s="298"/>
      <c r="ICB143" s="298"/>
      <c r="ICC143" s="298"/>
      <c r="ICD143" s="298"/>
      <c r="ICE143" s="298"/>
      <c r="ICF143" s="298"/>
      <c r="ICG143" s="298"/>
      <c r="ICH143" s="298"/>
      <c r="ICI143" s="298"/>
      <c r="ICJ143" s="298"/>
      <c r="ICK143" s="298"/>
      <c r="ICL143" s="298"/>
      <c r="ICM143" s="298"/>
      <c r="ICN143" s="298"/>
      <c r="ICO143" s="298"/>
      <c r="ICP143" s="298"/>
      <c r="ICQ143" s="298"/>
      <c r="ICR143" s="298"/>
      <c r="ICS143" s="298"/>
      <c r="ICT143" s="298"/>
      <c r="ICU143" s="298"/>
      <c r="ICV143" s="298"/>
      <c r="ICW143" s="298"/>
      <c r="ICX143" s="298"/>
      <c r="ICY143" s="298"/>
      <c r="ICZ143" s="298"/>
      <c r="IDA143" s="298"/>
      <c r="IDB143" s="298"/>
      <c r="IDC143" s="298"/>
      <c r="IDD143" s="298"/>
      <c r="IDE143" s="298"/>
      <c r="IDF143" s="298"/>
      <c r="IDG143" s="298"/>
      <c r="IDH143" s="298"/>
      <c r="IDI143" s="298"/>
      <c r="IDJ143" s="298"/>
      <c r="IDK143" s="298"/>
      <c r="IDL143" s="298"/>
      <c r="IDM143" s="298"/>
      <c r="IDN143" s="298"/>
      <c r="IDO143" s="298"/>
      <c r="IDP143" s="298"/>
      <c r="IDQ143" s="298"/>
      <c r="IDR143" s="298"/>
      <c r="IDS143" s="298"/>
      <c r="IDT143" s="298"/>
      <c r="IDU143" s="298"/>
      <c r="IDV143" s="298"/>
      <c r="IDW143" s="298"/>
      <c r="IDX143" s="298"/>
      <c r="IDY143" s="298"/>
      <c r="IDZ143" s="298"/>
      <c r="IEA143" s="298"/>
      <c r="IEB143" s="298"/>
      <c r="IEC143" s="298"/>
      <c r="IED143" s="298"/>
      <c r="IEE143" s="298"/>
      <c r="IEF143" s="298"/>
      <c r="IEG143" s="298"/>
      <c r="IEH143" s="298"/>
      <c r="IEI143" s="298"/>
      <c r="IEJ143" s="298"/>
      <c r="IEK143" s="298"/>
      <c r="IEL143" s="298"/>
      <c r="IEM143" s="298"/>
      <c r="IEN143" s="298"/>
      <c r="IEO143" s="298"/>
      <c r="IEP143" s="298"/>
      <c r="IEQ143" s="298"/>
      <c r="IER143" s="298"/>
      <c r="IES143" s="298"/>
      <c r="IET143" s="298"/>
      <c r="IEU143" s="298"/>
      <c r="IEV143" s="298"/>
      <c r="IEW143" s="298"/>
      <c r="IEX143" s="298"/>
      <c r="IEY143" s="298"/>
      <c r="IEZ143" s="298"/>
      <c r="IFA143" s="298"/>
      <c r="IFB143" s="298"/>
      <c r="IFC143" s="298"/>
      <c r="IFD143" s="298"/>
      <c r="IFE143" s="298"/>
      <c r="IFF143" s="298"/>
      <c r="IFG143" s="298"/>
      <c r="IFH143" s="298"/>
      <c r="IFI143" s="298"/>
      <c r="IFJ143" s="298"/>
      <c r="IFK143" s="298"/>
      <c r="IFL143" s="298"/>
      <c r="IFM143" s="298"/>
      <c r="IFN143" s="298"/>
      <c r="IFO143" s="298"/>
      <c r="IFP143" s="298"/>
      <c r="IFQ143" s="298"/>
      <c r="IFR143" s="298"/>
      <c r="IFS143" s="298"/>
      <c r="IFT143" s="298"/>
      <c r="IFU143" s="298"/>
      <c r="IFV143" s="298"/>
      <c r="IFW143" s="298"/>
      <c r="IFX143" s="298"/>
      <c r="IFY143" s="298"/>
      <c r="IFZ143" s="298"/>
      <c r="IGA143" s="298"/>
      <c r="IGB143" s="298"/>
      <c r="IGC143" s="298"/>
      <c r="IGD143" s="298"/>
      <c r="IGE143" s="298"/>
      <c r="IGF143" s="298"/>
      <c r="IGG143" s="298"/>
      <c r="IGH143" s="298"/>
      <c r="IGI143" s="298"/>
      <c r="IGJ143" s="298"/>
      <c r="IGK143" s="298"/>
      <c r="IGL143" s="298"/>
      <c r="IGM143" s="298"/>
      <c r="IGN143" s="298"/>
      <c r="IGO143" s="298"/>
      <c r="IGP143" s="298"/>
      <c r="IGQ143" s="298"/>
      <c r="IGR143" s="298"/>
      <c r="IGS143" s="298"/>
      <c r="IGT143" s="298"/>
      <c r="IGU143" s="298"/>
      <c r="IGV143" s="298"/>
      <c r="IGW143" s="298"/>
      <c r="IGX143" s="298"/>
      <c r="IGY143" s="298"/>
      <c r="IGZ143" s="298"/>
      <c r="IHA143" s="298"/>
      <c r="IHB143" s="298"/>
      <c r="IHC143" s="298"/>
      <c r="IHD143" s="298"/>
      <c r="IHE143" s="298"/>
      <c r="IHF143" s="298"/>
      <c r="IHG143" s="298"/>
      <c r="IHH143" s="298"/>
      <c r="IHI143" s="298"/>
      <c r="IHJ143" s="298"/>
      <c r="IHK143" s="298"/>
      <c r="IHL143" s="298"/>
      <c r="IHM143" s="298"/>
      <c r="IHN143" s="298"/>
      <c r="IHO143" s="298"/>
      <c r="IHP143" s="298"/>
      <c r="IHQ143" s="298"/>
      <c r="IHR143" s="298"/>
      <c r="IHS143" s="298"/>
      <c r="IHT143" s="298"/>
      <c r="IHU143" s="298"/>
      <c r="IHV143" s="298"/>
      <c r="IHW143" s="298"/>
      <c r="IHX143" s="298"/>
      <c r="IHY143" s="298"/>
      <c r="IHZ143" s="298"/>
      <c r="IIA143" s="298"/>
      <c r="IIB143" s="298"/>
      <c r="IIC143" s="298"/>
      <c r="IID143" s="298"/>
      <c r="IIE143" s="298"/>
      <c r="IIF143" s="298"/>
      <c r="IIG143" s="298"/>
      <c r="IIH143" s="298"/>
      <c r="III143" s="298"/>
      <c r="IIJ143" s="298"/>
      <c r="IIK143" s="298"/>
      <c r="IIL143" s="298"/>
      <c r="IIM143" s="298"/>
      <c r="IIN143" s="298"/>
      <c r="IIO143" s="298"/>
      <c r="IIP143" s="298"/>
      <c r="IIQ143" s="298"/>
      <c r="IIR143" s="298"/>
      <c r="IIS143" s="298"/>
      <c r="IIT143" s="298"/>
      <c r="IIU143" s="298"/>
      <c r="IIV143" s="298"/>
      <c r="IIW143" s="298"/>
      <c r="IIX143" s="298"/>
      <c r="IIY143" s="298"/>
      <c r="IIZ143" s="298"/>
      <c r="IJA143" s="298"/>
      <c r="IJB143" s="298"/>
      <c r="IJC143" s="298"/>
      <c r="IJD143" s="298"/>
      <c r="IJE143" s="298"/>
      <c r="IJF143" s="298"/>
      <c r="IJG143" s="298"/>
      <c r="IJH143" s="298"/>
      <c r="IJI143" s="298"/>
      <c r="IJJ143" s="298"/>
      <c r="IJK143" s="298"/>
      <c r="IJL143" s="298"/>
      <c r="IJM143" s="298"/>
      <c r="IJN143" s="298"/>
      <c r="IJO143" s="298"/>
      <c r="IJP143" s="298"/>
      <c r="IJQ143" s="298"/>
      <c r="IJR143" s="298"/>
      <c r="IJS143" s="298"/>
      <c r="IJT143" s="298"/>
      <c r="IJU143" s="298"/>
      <c r="IJV143" s="298"/>
      <c r="IJW143" s="298"/>
      <c r="IJX143" s="298"/>
      <c r="IJY143" s="298"/>
      <c r="IJZ143" s="298"/>
      <c r="IKA143" s="298"/>
      <c r="IKB143" s="298"/>
      <c r="IKC143" s="298"/>
      <c r="IKD143" s="298"/>
      <c r="IKE143" s="298"/>
      <c r="IKF143" s="298"/>
      <c r="IKG143" s="298"/>
      <c r="IKH143" s="298"/>
      <c r="IKI143" s="298"/>
      <c r="IKJ143" s="298"/>
      <c r="IKK143" s="298"/>
      <c r="IKL143" s="298"/>
      <c r="IKM143" s="298"/>
      <c r="IKN143" s="298"/>
      <c r="IKO143" s="298"/>
      <c r="IKP143" s="298"/>
      <c r="IKQ143" s="298"/>
      <c r="IKR143" s="298"/>
      <c r="IKS143" s="298"/>
      <c r="IKT143" s="298"/>
      <c r="IKU143" s="298"/>
      <c r="IKV143" s="298"/>
      <c r="IKW143" s="298"/>
      <c r="IKX143" s="298"/>
      <c r="IKY143" s="298"/>
      <c r="IKZ143" s="298"/>
      <c r="ILA143" s="298"/>
      <c r="ILB143" s="298"/>
      <c r="ILC143" s="298"/>
      <c r="ILD143" s="298"/>
      <c r="ILE143" s="298"/>
      <c r="ILF143" s="298"/>
      <c r="ILG143" s="298"/>
      <c r="ILN143" s="298"/>
      <c r="ILO143" s="298"/>
      <c r="ILP143" s="298"/>
      <c r="ILQ143" s="298"/>
      <c r="ILR143" s="298"/>
      <c r="ILS143" s="298"/>
      <c r="ILT143" s="298"/>
      <c r="ILU143" s="298"/>
      <c r="ILV143" s="298"/>
      <c r="ILW143" s="298"/>
      <c r="ILX143" s="298"/>
      <c r="ILY143" s="298"/>
      <c r="ILZ143" s="298"/>
      <c r="IMA143" s="298"/>
      <c r="IMB143" s="298"/>
      <c r="IMC143" s="298"/>
      <c r="IMD143" s="298"/>
      <c r="IME143" s="298"/>
      <c r="IMF143" s="298"/>
      <c r="IMG143" s="298"/>
      <c r="IMH143" s="298"/>
      <c r="IMI143" s="298"/>
      <c r="IMJ143" s="298"/>
      <c r="IMK143" s="298"/>
      <c r="IML143" s="298"/>
      <c r="IMM143" s="298"/>
      <c r="IMN143" s="298"/>
      <c r="IMO143" s="298"/>
      <c r="IMP143" s="298"/>
      <c r="IMQ143" s="298"/>
      <c r="IMR143" s="298"/>
      <c r="IMS143" s="298"/>
      <c r="IMT143" s="298"/>
      <c r="IMU143" s="298"/>
      <c r="IMV143" s="298"/>
      <c r="IMW143" s="298"/>
      <c r="IMX143" s="298"/>
      <c r="IMY143" s="298"/>
      <c r="IMZ143" s="298"/>
      <c r="INA143" s="298"/>
      <c r="INB143" s="298"/>
      <c r="INC143" s="298"/>
      <c r="IND143" s="298"/>
      <c r="INE143" s="298"/>
      <c r="INF143" s="298"/>
      <c r="ING143" s="298"/>
      <c r="INH143" s="298"/>
      <c r="INI143" s="298"/>
      <c r="INJ143" s="298"/>
      <c r="INK143" s="298"/>
      <c r="INL143" s="298"/>
      <c r="INM143" s="298"/>
      <c r="INN143" s="298"/>
      <c r="INO143" s="298"/>
      <c r="INP143" s="298"/>
      <c r="INQ143" s="298"/>
      <c r="INR143" s="298"/>
      <c r="INS143" s="298"/>
      <c r="INT143" s="298"/>
      <c r="INU143" s="298"/>
      <c r="INV143" s="298"/>
      <c r="INW143" s="298"/>
      <c r="INX143" s="298"/>
      <c r="INY143" s="298"/>
      <c r="INZ143" s="298"/>
      <c r="IOA143" s="298"/>
      <c r="IOB143" s="298"/>
      <c r="IOC143" s="298"/>
      <c r="IOD143" s="298"/>
      <c r="IOE143" s="298"/>
      <c r="IOF143" s="298"/>
      <c r="IOG143" s="298"/>
      <c r="IOH143" s="298"/>
      <c r="IOI143" s="298"/>
      <c r="IOJ143" s="298"/>
      <c r="IOK143" s="298"/>
      <c r="IOL143" s="298"/>
      <c r="IOM143" s="298"/>
      <c r="ION143" s="298"/>
      <c r="IOO143" s="298"/>
      <c r="IOP143" s="298"/>
      <c r="IOQ143" s="298"/>
      <c r="IOR143" s="298"/>
      <c r="IOS143" s="298"/>
      <c r="IOT143" s="298"/>
      <c r="IOU143" s="298"/>
      <c r="IOV143" s="298"/>
      <c r="IOW143" s="298"/>
      <c r="IOX143" s="298"/>
      <c r="IOY143" s="298"/>
      <c r="IOZ143" s="298"/>
      <c r="IPA143" s="298"/>
      <c r="IPB143" s="298"/>
      <c r="IPC143" s="298"/>
      <c r="IPD143" s="298"/>
      <c r="IPE143" s="298"/>
      <c r="IPF143" s="298"/>
      <c r="IPG143" s="298"/>
      <c r="IPH143" s="298"/>
      <c r="IPI143" s="298"/>
      <c r="IPJ143" s="298"/>
      <c r="IPK143" s="298"/>
      <c r="IPL143" s="298"/>
      <c r="IPM143" s="298"/>
      <c r="IPN143" s="298"/>
      <c r="IPO143" s="298"/>
      <c r="IPP143" s="298"/>
      <c r="IPQ143" s="298"/>
      <c r="IPR143" s="298"/>
      <c r="IPS143" s="298"/>
      <c r="IPT143" s="298"/>
      <c r="IPU143" s="298"/>
      <c r="IPV143" s="298"/>
      <c r="IPW143" s="298"/>
      <c r="IPX143" s="298"/>
      <c r="IPY143" s="298"/>
      <c r="IPZ143" s="298"/>
      <c r="IQA143" s="298"/>
      <c r="IQB143" s="298"/>
      <c r="IQC143" s="298"/>
      <c r="IQD143" s="298"/>
      <c r="IQE143" s="298"/>
      <c r="IQF143" s="298"/>
      <c r="IQG143" s="298"/>
      <c r="IQH143" s="298"/>
      <c r="IQI143" s="298"/>
      <c r="IQJ143" s="298"/>
      <c r="IQK143" s="298"/>
      <c r="IQL143" s="298"/>
      <c r="IQM143" s="298"/>
      <c r="IQN143" s="298"/>
      <c r="IQO143" s="298"/>
      <c r="IQP143" s="298"/>
      <c r="IQQ143" s="298"/>
      <c r="IQR143" s="298"/>
      <c r="IQS143" s="298"/>
      <c r="IQT143" s="298"/>
      <c r="IQU143" s="298"/>
      <c r="IQV143" s="298"/>
      <c r="IQW143" s="298"/>
      <c r="IQX143" s="298"/>
      <c r="IQY143" s="298"/>
      <c r="IQZ143" s="298"/>
      <c r="IRA143" s="298"/>
      <c r="IRB143" s="298"/>
      <c r="IRC143" s="298"/>
      <c r="IRD143" s="298"/>
      <c r="IRE143" s="298"/>
      <c r="IRF143" s="298"/>
      <c r="IRG143" s="298"/>
      <c r="IRH143" s="298"/>
      <c r="IRI143" s="298"/>
      <c r="IRJ143" s="298"/>
      <c r="IRK143" s="298"/>
      <c r="IRL143" s="298"/>
      <c r="IRM143" s="298"/>
      <c r="IRN143" s="298"/>
      <c r="IRO143" s="298"/>
      <c r="IRP143" s="298"/>
      <c r="IRQ143" s="298"/>
      <c r="IRR143" s="298"/>
      <c r="IRS143" s="298"/>
      <c r="IRT143" s="298"/>
      <c r="IRU143" s="298"/>
      <c r="IRV143" s="298"/>
      <c r="IRW143" s="298"/>
      <c r="IRX143" s="298"/>
      <c r="IRY143" s="298"/>
      <c r="IRZ143" s="298"/>
      <c r="ISA143" s="298"/>
      <c r="ISB143" s="298"/>
      <c r="ISC143" s="298"/>
      <c r="ISD143" s="298"/>
      <c r="ISE143" s="298"/>
      <c r="ISF143" s="298"/>
      <c r="ISG143" s="298"/>
      <c r="ISH143" s="298"/>
      <c r="ISI143" s="298"/>
      <c r="ISJ143" s="298"/>
      <c r="ISK143" s="298"/>
      <c r="ISL143" s="298"/>
      <c r="ISM143" s="298"/>
      <c r="ISN143" s="298"/>
      <c r="ISO143" s="298"/>
      <c r="ISP143" s="298"/>
      <c r="ISQ143" s="298"/>
      <c r="ISR143" s="298"/>
      <c r="ISS143" s="298"/>
      <c r="IST143" s="298"/>
      <c r="ISU143" s="298"/>
      <c r="ISV143" s="298"/>
      <c r="ISW143" s="298"/>
      <c r="ISX143" s="298"/>
      <c r="ISY143" s="298"/>
      <c r="ISZ143" s="298"/>
      <c r="ITA143" s="298"/>
      <c r="ITB143" s="298"/>
      <c r="ITC143" s="298"/>
      <c r="ITD143" s="298"/>
      <c r="ITE143" s="298"/>
      <c r="ITF143" s="298"/>
      <c r="ITG143" s="298"/>
      <c r="ITH143" s="298"/>
      <c r="ITI143" s="298"/>
      <c r="ITJ143" s="298"/>
      <c r="ITK143" s="298"/>
      <c r="ITL143" s="298"/>
      <c r="ITM143" s="298"/>
      <c r="ITN143" s="298"/>
      <c r="ITO143" s="298"/>
      <c r="ITP143" s="298"/>
      <c r="ITQ143" s="298"/>
      <c r="ITR143" s="298"/>
      <c r="ITS143" s="298"/>
      <c r="ITT143" s="298"/>
      <c r="ITU143" s="298"/>
      <c r="ITV143" s="298"/>
      <c r="ITW143" s="298"/>
      <c r="ITX143" s="298"/>
      <c r="ITY143" s="298"/>
      <c r="ITZ143" s="298"/>
      <c r="IUA143" s="298"/>
      <c r="IUB143" s="298"/>
      <c r="IUC143" s="298"/>
      <c r="IUD143" s="298"/>
      <c r="IUE143" s="298"/>
      <c r="IUF143" s="298"/>
      <c r="IUG143" s="298"/>
      <c r="IUH143" s="298"/>
      <c r="IUI143" s="298"/>
      <c r="IUJ143" s="298"/>
      <c r="IUK143" s="298"/>
      <c r="IUL143" s="298"/>
      <c r="IUM143" s="298"/>
      <c r="IUN143" s="298"/>
      <c r="IUO143" s="298"/>
      <c r="IUP143" s="298"/>
      <c r="IUQ143" s="298"/>
      <c r="IUR143" s="298"/>
      <c r="IUS143" s="298"/>
      <c r="IUT143" s="298"/>
      <c r="IUU143" s="298"/>
      <c r="IUV143" s="298"/>
      <c r="IUW143" s="298"/>
      <c r="IUX143" s="298"/>
      <c r="IUY143" s="298"/>
      <c r="IUZ143" s="298"/>
      <c r="IVA143" s="298"/>
      <c r="IVB143" s="298"/>
      <c r="IVC143" s="298"/>
      <c r="IVJ143" s="298"/>
      <c r="IVK143" s="298"/>
      <c r="IVL143" s="298"/>
      <c r="IVM143" s="298"/>
      <c r="IVN143" s="298"/>
      <c r="IVO143" s="298"/>
      <c r="IVP143" s="298"/>
      <c r="IVQ143" s="298"/>
      <c r="IVR143" s="298"/>
      <c r="IVS143" s="298"/>
      <c r="IVT143" s="298"/>
      <c r="IVU143" s="298"/>
      <c r="IVV143" s="298"/>
      <c r="IVW143" s="298"/>
      <c r="IVX143" s="298"/>
      <c r="IVY143" s="298"/>
      <c r="IVZ143" s="298"/>
      <c r="IWA143" s="298"/>
      <c r="IWB143" s="298"/>
      <c r="IWC143" s="298"/>
      <c r="IWD143" s="298"/>
      <c r="IWE143" s="298"/>
      <c r="IWF143" s="298"/>
      <c r="IWG143" s="298"/>
      <c r="IWH143" s="298"/>
      <c r="IWI143" s="298"/>
      <c r="IWJ143" s="298"/>
      <c r="IWK143" s="298"/>
      <c r="IWL143" s="298"/>
      <c r="IWM143" s="298"/>
      <c r="IWN143" s="298"/>
      <c r="IWO143" s="298"/>
      <c r="IWP143" s="298"/>
      <c r="IWQ143" s="298"/>
      <c r="IWR143" s="298"/>
      <c r="IWS143" s="298"/>
      <c r="IWT143" s="298"/>
      <c r="IWU143" s="298"/>
      <c r="IWV143" s="298"/>
      <c r="IWW143" s="298"/>
      <c r="IWX143" s="298"/>
      <c r="IWY143" s="298"/>
      <c r="IWZ143" s="298"/>
      <c r="IXA143" s="298"/>
      <c r="IXB143" s="298"/>
      <c r="IXC143" s="298"/>
      <c r="IXD143" s="298"/>
      <c r="IXE143" s="298"/>
      <c r="IXF143" s="298"/>
      <c r="IXG143" s="298"/>
      <c r="IXH143" s="298"/>
      <c r="IXI143" s="298"/>
      <c r="IXJ143" s="298"/>
      <c r="IXK143" s="298"/>
      <c r="IXL143" s="298"/>
      <c r="IXM143" s="298"/>
      <c r="IXN143" s="298"/>
      <c r="IXO143" s="298"/>
      <c r="IXP143" s="298"/>
      <c r="IXQ143" s="298"/>
      <c r="IXR143" s="298"/>
      <c r="IXS143" s="298"/>
      <c r="IXT143" s="298"/>
      <c r="IXU143" s="298"/>
      <c r="IXV143" s="298"/>
      <c r="IXW143" s="298"/>
      <c r="IXX143" s="298"/>
      <c r="IXY143" s="298"/>
      <c r="IXZ143" s="298"/>
      <c r="IYA143" s="298"/>
      <c r="IYB143" s="298"/>
      <c r="IYC143" s="298"/>
      <c r="IYD143" s="298"/>
      <c r="IYE143" s="298"/>
      <c r="IYF143" s="298"/>
      <c r="IYG143" s="298"/>
      <c r="IYH143" s="298"/>
      <c r="IYI143" s="298"/>
      <c r="IYJ143" s="298"/>
      <c r="IYK143" s="298"/>
      <c r="IYL143" s="298"/>
      <c r="IYM143" s="298"/>
      <c r="IYN143" s="298"/>
      <c r="IYO143" s="298"/>
      <c r="IYP143" s="298"/>
      <c r="IYQ143" s="298"/>
      <c r="IYR143" s="298"/>
      <c r="IYS143" s="298"/>
      <c r="IYT143" s="298"/>
      <c r="IYU143" s="298"/>
      <c r="IYV143" s="298"/>
      <c r="IYW143" s="298"/>
      <c r="IYX143" s="298"/>
      <c r="IYY143" s="298"/>
      <c r="IYZ143" s="298"/>
      <c r="IZA143" s="298"/>
      <c r="IZB143" s="298"/>
      <c r="IZC143" s="298"/>
      <c r="IZD143" s="298"/>
      <c r="IZE143" s="298"/>
      <c r="IZF143" s="298"/>
      <c r="IZG143" s="298"/>
      <c r="IZH143" s="298"/>
      <c r="IZI143" s="298"/>
      <c r="IZJ143" s="298"/>
      <c r="IZK143" s="298"/>
      <c r="IZL143" s="298"/>
      <c r="IZM143" s="298"/>
      <c r="IZN143" s="298"/>
      <c r="IZO143" s="298"/>
      <c r="IZP143" s="298"/>
      <c r="IZQ143" s="298"/>
      <c r="IZR143" s="298"/>
      <c r="IZS143" s="298"/>
      <c r="IZT143" s="298"/>
      <c r="IZU143" s="298"/>
      <c r="IZV143" s="298"/>
      <c r="IZW143" s="298"/>
      <c r="IZX143" s="298"/>
      <c r="IZY143" s="298"/>
      <c r="IZZ143" s="298"/>
      <c r="JAA143" s="298"/>
      <c r="JAB143" s="298"/>
      <c r="JAC143" s="298"/>
      <c r="JAD143" s="298"/>
      <c r="JAE143" s="298"/>
      <c r="JAF143" s="298"/>
      <c r="JAG143" s="298"/>
      <c r="JAH143" s="298"/>
      <c r="JAI143" s="298"/>
      <c r="JAJ143" s="298"/>
      <c r="JAK143" s="298"/>
      <c r="JAL143" s="298"/>
      <c r="JAM143" s="298"/>
      <c r="JAN143" s="298"/>
      <c r="JAO143" s="298"/>
      <c r="JAP143" s="298"/>
      <c r="JAQ143" s="298"/>
      <c r="JAR143" s="298"/>
      <c r="JAS143" s="298"/>
      <c r="JAT143" s="298"/>
      <c r="JAU143" s="298"/>
      <c r="JAV143" s="298"/>
      <c r="JAW143" s="298"/>
      <c r="JAX143" s="298"/>
      <c r="JAY143" s="298"/>
      <c r="JAZ143" s="298"/>
      <c r="JBA143" s="298"/>
      <c r="JBB143" s="298"/>
      <c r="JBC143" s="298"/>
      <c r="JBD143" s="298"/>
      <c r="JBE143" s="298"/>
      <c r="JBF143" s="298"/>
      <c r="JBG143" s="298"/>
      <c r="JBH143" s="298"/>
      <c r="JBI143" s="298"/>
      <c r="JBJ143" s="298"/>
      <c r="JBK143" s="298"/>
      <c r="JBL143" s="298"/>
      <c r="JBM143" s="298"/>
      <c r="JBN143" s="298"/>
      <c r="JBO143" s="298"/>
      <c r="JBP143" s="298"/>
      <c r="JBQ143" s="298"/>
      <c r="JBR143" s="298"/>
      <c r="JBS143" s="298"/>
      <c r="JBT143" s="298"/>
      <c r="JBU143" s="298"/>
      <c r="JBV143" s="298"/>
      <c r="JBW143" s="298"/>
      <c r="JBX143" s="298"/>
      <c r="JBY143" s="298"/>
      <c r="JBZ143" s="298"/>
      <c r="JCA143" s="298"/>
      <c r="JCB143" s="298"/>
      <c r="JCC143" s="298"/>
      <c r="JCD143" s="298"/>
      <c r="JCE143" s="298"/>
      <c r="JCF143" s="298"/>
      <c r="JCG143" s="298"/>
      <c r="JCH143" s="298"/>
      <c r="JCI143" s="298"/>
      <c r="JCJ143" s="298"/>
      <c r="JCK143" s="298"/>
      <c r="JCL143" s="298"/>
      <c r="JCM143" s="298"/>
      <c r="JCN143" s="298"/>
      <c r="JCO143" s="298"/>
      <c r="JCP143" s="298"/>
      <c r="JCQ143" s="298"/>
      <c r="JCR143" s="298"/>
      <c r="JCS143" s="298"/>
      <c r="JCT143" s="298"/>
      <c r="JCU143" s="298"/>
      <c r="JCV143" s="298"/>
      <c r="JCW143" s="298"/>
      <c r="JCX143" s="298"/>
      <c r="JCY143" s="298"/>
      <c r="JCZ143" s="298"/>
      <c r="JDA143" s="298"/>
      <c r="JDB143" s="298"/>
      <c r="JDC143" s="298"/>
      <c r="JDD143" s="298"/>
      <c r="JDE143" s="298"/>
      <c r="JDF143" s="298"/>
      <c r="JDG143" s="298"/>
      <c r="JDH143" s="298"/>
      <c r="JDI143" s="298"/>
      <c r="JDJ143" s="298"/>
      <c r="JDK143" s="298"/>
      <c r="JDL143" s="298"/>
      <c r="JDM143" s="298"/>
      <c r="JDN143" s="298"/>
      <c r="JDO143" s="298"/>
      <c r="JDP143" s="298"/>
      <c r="JDQ143" s="298"/>
      <c r="JDR143" s="298"/>
      <c r="JDS143" s="298"/>
      <c r="JDT143" s="298"/>
      <c r="JDU143" s="298"/>
      <c r="JDV143" s="298"/>
      <c r="JDW143" s="298"/>
      <c r="JDX143" s="298"/>
      <c r="JDY143" s="298"/>
      <c r="JDZ143" s="298"/>
      <c r="JEA143" s="298"/>
      <c r="JEB143" s="298"/>
      <c r="JEC143" s="298"/>
      <c r="JED143" s="298"/>
      <c r="JEE143" s="298"/>
      <c r="JEF143" s="298"/>
      <c r="JEG143" s="298"/>
      <c r="JEH143" s="298"/>
      <c r="JEI143" s="298"/>
      <c r="JEJ143" s="298"/>
      <c r="JEK143" s="298"/>
      <c r="JEL143" s="298"/>
      <c r="JEM143" s="298"/>
      <c r="JEN143" s="298"/>
      <c r="JEO143" s="298"/>
      <c r="JEP143" s="298"/>
      <c r="JEQ143" s="298"/>
      <c r="JER143" s="298"/>
      <c r="JES143" s="298"/>
      <c r="JET143" s="298"/>
      <c r="JEU143" s="298"/>
      <c r="JEV143" s="298"/>
      <c r="JEW143" s="298"/>
      <c r="JEX143" s="298"/>
      <c r="JEY143" s="298"/>
      <c r="JFF143" s="298"/>
      <c r="JFG143" s="298"/>
      <c r="JFH143" s="298"/>
      <c r="JFI143" s="298"/>
      <c r="JFJ143" s="298"/>
      <c r="JFK143" s="298"/>
      <c r="JFL143" s="298"/>
      <c r="JFM143" s="298"/>
      <c r="JFN143" s="298"/>
      <c r="JFO143" s="298"/>
      <c r="JFP143" s="298"/>
      <c r="JFQ143" s="298"/>
      <c r="JFR143" s="298"/>
      <c r="JFS143" s="298"/>
      <c r="JFT143" s="298"/>
      <c r="JFU143" s="298"/>
      <c r="JFV143" s="298"/>
      <c r="JFW143" s="298"/>
      <c r="JFX143" s="298"/>
      <c r="JFY143" s="298"/>
      <c r="JFZ143" s="298"/>
      <c r="JGA143" s="298"/>
      <c r="JGB143" s="298"/>
      <c r="JGC143" s="298"/>
      <c r="JGD143" s="298"/>
      <c r="JGE143" s="298"/>
      <c r="JGF143" s="298"/>
      <c r="JGG143" s="298"/>
      <c r="JGH143" s="298"/>
      <c r="JGI143" s="298"/>
      <c r="JGJ143" s="298"/>
      <c r="JGK143" s="298"/>
      <c r="JGL143" s="298"/>
      <c r="JGM143" s="298"/>
      <c r="JGN143" s="298"/>
      <c r="JGO143" s="298"/>
      <c r="JGP143" s="298"/>
      <c r="JGQ143" s="298"/>
      <c r="JGR143" s="298"/>
      <c r="JGS143" s="298"/>
      <c r="JGT143" s="298"/>
      <c r="JGU143" s="298"/>
      <c r="JGV143" s="298"/>
      <c r="JGW143" s="298"/>
      <c r="JGX143" s="298"/>
      <c r="JGY143" s="298"/>
      <c r="JGZ143" s="298"/>
      <c r="JHA143" s="298"/>
      <c r="JHB143" s="298"/>
      <c r="JHC143" s="298"/>
      <c r="JHD143" s="298"/>
      <c r="JHE143" s="298"/>
      <c r="JHF143" s="298"/>
      <c r="JHG143" s="298"/>
      <c r="JHH143" s="298"/>
      <c r="JHI143" s="298"/>
      <c r="JHJ143" s="298"/>
      <c r="JHK143" s="298"/>
      <c r="JHL143" s="298"/>
      <c r="JHM143" s="298"/>
      <c r="JHN143" s="298"/>
      <c r="JHO143" s="298"/>
      <c r="JHP143" s="298"/>
      <c r="JHQ143" s="298"/>
      <c r="JHR143" s="298"/>
      <c r="JHS143" s="298"/>
      <c r="JHT143" s="298"/>
      <c r="JHU143" s="298"/>
      <c r="JHV143" s="298"/>
      <c r="JHW143" s="298"/>
      <c r="JHX143" s="298"/>
      <c r="JHY143" s="298"/>
      <c r="JHZ143" s="298"/>
      <c r="JIA143" s="298"/>
      <c r="JIB143" s="298"/>
      <c r="JIC143" s="298"/>
      <c r="JID143" s="298"/>
      <c r="JIE143" s="298"/>
      <c r="JIF143" s="298"/>
      <c r="JIG143" s="298"/>
      <c r="JIH143" s="298"/>
      <c r="JII143" s="298"/>
      <c r="JIJ143" s="298"/>
      <c r="JIK143" s="298"/>
      <c r="JIL143" s="298"/>
      <c r="JIM143" s="298"/>
      <c r="JIN143" s="298"/>
      <c r="JIO143" s="298"/>
      <c r="JIP143" s="298"/>
      <c r="JIQ143" s="298"/>
      <c r="JIR143" s="298"/>
      <c r="JIS143" s="298"/>
      <c r="JIT143" s="298"/>
      <c r="JIU143" s="298"/>
      <c r="JIV143" s="298"/>
      <c r="JIW143" s="298"/>
      <c r="JIX143" s="298"/>
      <c r="JIY143" s="298"/>
      <c r="JIZ143" s="298"/>
      <c r="JJA143" s="298"/>
      <c r="JJB143" s="298"/>
      <c r="JJC143" s="298"/>
      <c r="JJD143" s="298"/>
      <c r="JJE143" s="298"/>
      <c r="JJF143" s="298"/>
      <c r="JJG143" s="298"/>
      <c r="JJH143" s="298"/>
      <c r="JJI143" s="298"/>
      <c r="JJJ143" s="298"/>
      <c r="JJK143" s="298"/>
      <c r="JJL143" s="298"/>
      <c r="JJM143" s="298"/>
      <c r="JJN143" s="298"/>
      <c r="JJO143" s="298"/>
      <c r="JJP143" s="298"/>
      <c r="JJQ143" s="298"/>
      <c r="JJR143" s="298"/>
      <c r="JJS143" s="298"/>
      <c r="JJT143" s="298"/>
      <c r="JJU143" s="298"/>
      <c r="JJV143" s="298"/>
      <c r="JJW143" s="298"/>
      <c r="JJX143" s="298"/>
      <c r="JJY143" s="298"/>
      <c r="JJZ143" s="298"/>
      <c r="JKA143" s="298"/>
      <c r="JKB143" s="298"/>
      <c r="JKC143" s="298"/>
      <c r="JKD143" s="298"/>
      <c r="JKE143" s="298"/>
      <c r="JKF143" s="298"/>
      <c r="JKG143" s="298"/>
      <c r="JKH143" s="298"/>
      <c r="JKI143" s="298"/>
      <c r="JKJ143" s="298"/>
      <c r="JKK143" s="298"/>
      <c r="JKL143" s="298"/>
      <c r="JKM143" s="298"/>
      <c r="JKN143" s="298"/>
      <c r="JKO143" s="298"/>
      <c r="JKP143" s="298"/>
      <c r="JKQ143" s="298"/>
      <c r="JKR143" s="298"/>
      <c r="JKS143" s="298"/>
      <c r="JKT143" s="298"/>
      <c r="JKU143" s="298"/>
      <c r="JKV143" s="298"/>
      <c r="JKW143" s="298"/>
      <c r="JKX143" s="298"/>
      <c r="JKY143" s="298"/>
      <c r="JKZ143" s="298"/>
      <c r="JLA143" s="298"/>
      <c r="JLB143" s="298"/>
      <c r="JLC143" s="298"/>
      <c r="JLD143" s="298"/>
      <c r="JLE143" s="298"/>
      <c r="JLF143" s="298"/>
      <c r="JLG143" s="298"/>
      <c r="JLH143" s="298"/>
      <c r="JLI143" s="298"/>
      <c r="JLJ143" s="298"/>
      <c r="JLK143" s="298"/>
      <c r="JLL143" s="298"/>
      <c r="JLM143" s="298"/>
      <c r="JLN143" s="298"/>
      <c r="JLO143" s="298"/>
      <c r="JLP143" s="298"/>
      <c r="JLQ143" s="298"/>
      <c r="JLR143" s="298"/>
      <c r="JLS143" s="298"/>
      <c r="JLT143" s="298"/>
      <c r="JLU143" s="298"/>
      <c r="JLV143" s="298"/>
      <c r="JLW143" s="298"/>
      <c r="JLX143" s="298"/>
      <c r="JLY143" s="298"/>
      <c r="JLZ143" s="298"/>
      <c r="JMA143" s="298"/>
      <c r="JMB143" s="298"/>
      <c r="JMC143" s="298"/>
      <c r="JMD143" s="298"/>
      <c r="JME143" s="298"/>
      <c r="JMF143" s="298"/>
      <c r="JMG143" s="298"/>
      <c r="JMH143" s="298"/>
      <c r="JMI143" s="298"/>
      <c r="JMJ143" s="298"/>
      <c r="JMK143" s="298"/>
      <c r="JML143" s="298"/>
      <c r="JMM143" s="298"/>
      <c r="JMN143" s="298"/>
      <c r="JMO143" s="298"/>
      <c r="JMP143" s="298"/>
      <c r="JMQ143" s="298"/>
      <c r="JMR143" s="298"/>
      <c r="JMS143" s="298"/>
      <c r="JMT143" s="298"/>
      <c r="JMU143" s="298"/>
      <c r="JMV143" s="298"/>
      <c r="JMW143" s="298"/>
      <c r="JMX143" s="298"/>
      <c r="JMY143" s="298"/>
      <c r="JMZ143" s="298"/>
      <c r="JNA143" s="298"/>
      <c r="JNB143" s="298"/>
      <c r="JNC143" s="298"/>
      <c r="JND143" s="298"/>
      <c r="JNE143" s="298"/>
      <c r="JNF143" s="298"/>
      <c r="JNG143" s="298"/>
      <c r="JNH143" s="298"/>
      <c r="JNI143" s="298"/>
      <c r="JNJ143" s="298"/>
      <c r="JNK143" s="298"/>
      <c r="JNL143" s="298"/>
      <c r="JNM143" s="298"/>
      <c r="JNN143" s="298"/>
      <c r="JNO143" s="298"/>
      <c r="JNP143" s="298"/>
      <c r="JNQ143" s="298"/>
      <c r="JNR143" s="298"/>
      <c r="JNS143" s="298"/>
      <c r="JNT143" s="298"/>
      <c r="JNU143" s="298"/>
      <c r="JNV143" s="298"/>
      <c r="JNW143" s="298"/>
      <c r="JNX143" s="298"/>
      <c r="JNY143" s="298"/>
      <c r="JNZ143" s="298"/>
      <c r="JOA143" s="298"/>
      <c r="JOB143" s="298"/>
      <c r="JOC143" s="298"/>
      <c r="JOD143" s="298"/>
      <c r="JOE143" s="298"/>
      <c r="JOF143" s="298"/>
      <c r="JOG143" s="298"/>
      <c r="JOH143" s="298"/>
      <c r="JOI143" s="298"/>
      <c r="JOJ143" s="298"/>
      <c r="JOK143" s="298"/>
      <c r="JOL143" s="298"/>
      <c r="JOM143" s="298"/>
      <c r="JON143" s="298"/>
      <c r="JOO143" s="298"/>
      <c r="JOP143" s="298"/>
      <c r="JOQ143" s="298"/>
      <c r="JOR143" s="298"/>
      <c r="JOS143" s="298"/>
      <c r="JOT143" s="298"/>
      <c r="JOU143" s="298"/>
      <c r="JPB143" s="298"/>
      <c r="JPC143" s="298"/>
      <c r="JPD143" s="298"/>
      <c r="JPE143" s="298"/>
      <c r="JPF143" s="298"/>
      <c r="JPG143" s="298"/>
      <c r="JPH143" s="298"/>
      <c r="JPI143" s="298"/>
      <c r="JPJ143" s="298"/>
      <c r="JPK143" s="298"/>
      <c r="JPL143" s="298"/>
      <c r="JPM143" s="298"/>
      <c r="JPN143" s="298"/>
      <c r="JPO143" s="298"/>
      <c r="JPP143" s="298"/>
      <c r="JPQ143" s="298"/>
      <c r="JPR143" s="298"/>
      <c r="JPS143" s="298"/>
      <c r="JPT143" s="298"/>
      <c r="JPU143" s="298"/>
      <c r="JPV143" s="298"/>
      <c r="JPW143" s="298"/>
      <c r="JPX143" s="298"/>
      <c r="JPY143" s="298"/>
      <c r="JPZ143" s="298"/>
      <c r="JQA143" s="298"/>
      <c r="JQB143" s="298"/>
      <c r="JQC143" s="298"/>
      <c r="JQD143" s="298"/>
      <c r="JQE143" s="298"/>
      <c r="JQF143" s="298"/>
      <c r="JQG143" s="298"/>
      <c r="JQH143" s="298"/>
      <c r="JQI143" s="298"/>
      <c r="JQJ143" s="298"/>
      <c r="JQK143" s="298"/>
      <c r="JQL143" s="298"/>
      <c r="JQM143" s="298"/>
      <c r="JQN143" s="298"/>
      <c r="JQO143" s="298"/>
      <c r="JQP143" s="298"/>
      <c r="JQQ143" s="298"/>
      <c r="JQR143" s="298"/>
      <c r="JQS143" s="298"/>
      <c r="JQT143" s="298"/>
      <c r="JQU143" s="298"/>
      <c r="JQV143" s="298"/>
      <c r="JQW143" s="298"/>
      <c r="JQX143" s="298"/>
      <c r="JQY143" s="298"/>
      <c r="JQZ143" s="298"/>
      <c r="JRA143" s="298"/>
      <c r="JRB143" s="298"/>
      <c r="JRC143" s="298"/>
      <c r="JRD143" s="298"/>
      <c r="JRE143" s="298"/>
      <c r="JRF143" s="298"/>
      <c r="JRG143" s="298"/>
      <c r="JRH143" s="298"/>
      <c r="JRI143" s="298"/>
      <c r="JRJ143" s="298"/>
      <c r="JRK143" s="298"/>
      <c r="JRL143" s="298"/>
      <c r="JRM143" s="298"/>
      <c r="JRN143" s="298"/>
      <c r="JRO143" s="298"/>
      <c r="JRP143" s="298"/>
      <c r="JRQ143" s="298"/>
      <c r="JRR143" s="298"/>
      <c r="JRS143" s="298"/>
      <c r="JRT143" s="298"/>
      <c r="JRU143" s="298"/>
      <c r="JRV143" s="298"/>
      <c r="JRW143" s="298"/>
      <c r="JRX143" s="298"/>
      <c r="JRY143" s="298"/>
      <c r="JRZ143" s="298"/>
      <c r="JSA143" s="298"/>
      <c r="JSB143" s="298"/>
      <c r="JSC143" s="298"/>
      <c r="JSD143" s="298"/>
      <c r="JSE143" s="298"/>
      <c r="JSF143" s="298"/>
      <c r="JSG143" s="298"/>
      <c r="JSH143" s="298"/>
      <c r="JSI143" s="298"/>
      <c r="JSJ143" s="298"/>
      <c r="JSK143" s="298"/>
      <c r="JSL143" s="298"/>
      <c r="JSM143" s="298"/>
      <c r="JSN143" s="298"/>
      <c r="JSO143" s="298"/>
      <c r="JSP143" s="298"/>
      <c r="JSQ143" s="298"/>
      <c r="JSR143" s="298"/>
      <c r="JSS143" s="298"/>
      <c r="JST143" s="298"/>
      <c r="JSU143" s="298"/>
      <c r="JSV143" s="298"/>
      <c r="JSW143" s="298"/>
      <c r="JSX143" s="298"/>
      <c r="JSY143" s="298"/>
      <c r="JSZ143" s="298"/>
      <c r="JTA143" s="298"/>
      <c r="JTB143" s="298"/>
      <c r="JTC143" s="298"/>
      <c r="JTD143" s="298"/>
      <c r="JTE143" s="298"/>
      <c r="JTF143" s="298"/>
      <c r="JTG143" s="298"/>
      <c r="JTH143" s="298"/>
      <c r="JTI143" s="298"/>
      <c r="JTJ143" s="298"/>
      <c r="JTK143" s="298"/>
      <c r="JTL143" s="298"/>
      <c r="JTM143" s="298"/>
      <c r="JTN143" s="298"/>
      <c r="JTO143" s="298"/>
      <c r="JTP143" s="298"/>
      <c r="JTQ143" s="298"/>
      <c r="JTR143" s="298"/>
      <c r="JTS143" s="298"/>
      <c r="JTT143" s="298"/>
      <c r="JTU143" s="298"/>
      <c r="JTV143" s="298"/>
      <c r="JTW143" s="298"/>
      <c r="JTX143" s="298"/>
      <c r="JTY143" s="298"/>
      <c r="JTZ143" s="298"/>
      <c r="JUA143" s="298"/>
      <c r="JUB143" s="298"/>
      <c r="JUC143" s="298"/>
      <c r="JUD143" s="298"/>
      <c r="JUE143" s="298"/>
      <c r="JUF143" s="298"/>
      <c r="JUG143" s="298"/>
      <c r="JUH143" s="298"/>
      <c r="JUI143" s="298"/>
      <c r="JUJ143" s="298"/>
      <c r="JUK143" s="298"/>
      <c r="JUL143" s="298"/>
      <c r="JUM143" s="298"/>
      <c r="JUN143" s="298"/>
      <c r="JUO143" s="298"/>
      <c r="JUP143" s="298"/>
      <c r="JUQ143" s="298"/>
      <c r="JUR143" s="298"/>
      <c r="JUS143" s="298"/>
      <c r="JUT143" s="298"/>
      <c r="JUU143" s="298"/>
      <c r="JUV143" s="298"/>
      <c r="JUW143" s="298"/>
      <c r="JUX143" s="298"/>
      <c r="JUY143" s="298"/>
      <c r="JUZ143" s="298"/>
      <c r="JVA143" s="298"/>
      <c r="JVB143" s="298"/>
      <c r="JVC143" s="298"/>
      <c r="JVD143" s="298"/>
      <c r="JVE143" s="298"/>
      <c r="JVF143" s="298"/>
      <c r="JVG143" s="298"/>
      <c r="JVH143" s="298"/>
      <c r="JVI143" s="298"/>
      <c r="JVJ143" s="298"/>
      <c r="JVK143" s="298"/>
      <c r="JVL143" s="298"/>
      <c r="JVM143" s="298"/>
      <c r="JVN143" s="298"/>
      <c r="JVO143" s="298"/>
      <c r="JVP143" s="298"/>
      <c r="JVQ143" s="298"/>
      <c r="JVR143" s="298"/>
      <c r="JVS143" s="298"/>
      <c r="JVT143" s="298"/>
      <c r="JVU143" s="298"/>
      <c r="JVV143" s="298"/>
      <c r="JVW143" s="298"/>
      <c r="JVX143" s="298"/>
      <c r="JVY143" s="298"/>
      <c r="JVZ143" s="298"/>
      <c r="JWA143" s="298"/>
      <c r="JWB143" s="298"/>
      <c r="JWC143" s="298"/>
      <c r="JWD143" s="298"/>
      <c r="JWE143" s="298"/>
      <c r="JWF143" s="298"/>
      <c r="JWG143" s="298"/>
      <c r="JWH143" s="298"/>
      <c r="JWI143" s="298"/>
      <c r="JWJ143" s="298"/>
      <c r="JWK143" s="298"/>
      <c r="JWL143" s="298"/>
      <c r="JWM143" s="298"/>
      <c r="JWN143" s="298"/>
      <c r="JWO143" s="298"/>
      <c r="JWP143" s="298"/>
      <c r="JWQ143" s="298"/>
      <c r="JWR143" s="298"/>
      <c r="JWS143" s="298"/>
      <c r="JWT143" s="298"/>
      <c r="JWU143" s="298"/>
      <c r="JWV143" s="298"/>
      <c r="JWW143" s="298"/>
      <c r="JWX143" s="298"/>
      <c r="JWY143" s="298"/>
      <c r="JWZ143" s="298"/>
      <c r="JXA143" s="298"/>
      <c r="JXB143" s="298"/>
      <c r="JXC143" s="298"/>
      <c r="JXD143" s="298"/>
      <c r="JXE143" s="298"/>
      <c r="JXF143" s="298"/>
      <c r="JXG143" s="298"/>
      <c r="JXH143" s="298"/>
      <c r="JXI143" s="298"/>
      <c r="JXJ143" s="298"/>
      <c r="JXK143" s="298"/>
      <c r="JXL143" s="298"/>
      <c r="JXM143" s="298"/>
      <c r="JXN143" s="298"/>
      <c r="JXO143" s="298"/>
      <c r="JXP143" s="298"/>
      <c r="JXQ143" s="298"/>
      <c r="JXR143" s="298"/>
      <c r="JXS143" s="298"/>
      <c r="JXT143" s="298"/>
      <c r="JXU143" s="298"/>
      <c r="JXV143" s="298"/>
      <c r="JXW143" s="298"/>
      <c r="JXX143" s="298"/>
      <c r="JXY143" s="298"/>
      <c r="JXZ143" s="298"/>
      <c r="JYA143" s="298"/>
      <c r="JYB143" s="298"/>
      <c r="JYC143" s="298"/>
      <c r="JYD143" s="298"/>
      <c r="JYE143" s="298"/>
      <c r="JYF143" s="298"/>
      <c r="JYG143" s="298"/>
      <c r="JYH143" s="298"/>
      <c r="JYI143" s="298"/>
      <c r="JYJ143" s="298"/>
      <c r="JYK143" s="298"/>
      <c r="JYL143" s="298"/>
      <c r="JYM143" s="298"/>
      <c r="JYN143" s="298"/>
      <c r="JYO143" s="298"/>
      <c r="JYP143" s="298"/>
      <c r="JYQ143" s="298"/>
      <c r="JYX143" s="298"/>
      <c r="JYY143" s="298"/>
      <c r="JYZ143" s="298"/>
      <c r="JZA143" s="298"/>
      <c r="JZB143" s="298"/>
      <c r="JZC143" s="298"/>
      <c r="JZD143" s="298"/>
      <c r="JZE143" s="298"/>
      <c r="JZF143" s="298"/>
      <c r="JZG143" s="298"/>
      <c r="JZH143" s="298"/>
      <c r="JZI143" s="298"/>
      <c r="JZJ143" s="298"/>
      <c r="JZK143" s="298"/>
      <c r="JZL143" s="298"/>
      <c r="JZM143" s="298"/>
      <c r="JZN143" s="298"/>
      <c r="JZO143" s="298"/>
      <c r="JZP143" s="298"/>
      <c r="JZQ143" s="298"/>
      <c r="JZR143" s="298"/>
      <c r="JZS143" s="298"/>
      <c r="JZT143" s="298"/>
      <c r="JZU143" s="298"/>
      <c r="JZV143" s="298"/>
      <c r="JZW143" s="298"/>
      <c r="JZX143" s="298"/>
      <c r="JZY143" s="298"/>
      <c r="JZZ143" s="298"/>
      <c r="KAA143" s="298"/>
      <c r="KAB143" s="298"/>
      <c r="KAC143" s="298"/>
      <c r="KAD143" s="298"/>
      <c r="KAE143" s="298"/>
      <c r="KAF143" s="298"/>
      <c r="KAG143" s="298"/>
      <c r="KAH143" s="298"/>
      <c r="KAI143" s="298"/>
      <c r="KAJ143" s="298"/>
      <c r="KAK143" s="298"/>
      <c r="KAL143" s="298"/>
      <c r="KAM143" s="298"/>
      <c r="KAN143" s="298"/>
      <c r="KAO143" s="298"/>
      <c r="KAP143" s="298"/>
      <c r="KAQ143" s="298"/>
      <c r="KAR143" s="298"/>
      <c r="KAS143" s="298"/>
      <c r="KAT143" s="298"/>
      <c r="KAU143" s="298"/>
      <c r="KAV143" s="298"/>
      <c r="KAW143" s="298"/>
      <c r="KAX143" s="298"/>
      <c r="KAY143" s="298"/>
      <c r="KAZ143" s="298"/>
      <c r="KBA143" s="298"/>
      <c r="KBB143" s="298"/>
      <c r="KBC143" s="298"/>
      <c r="KBD143" s="298"/>
      <c r="KBE143" s="298"/>
      <c r="KBF143" s="298"/>
      <c r="KBG143" s="298"/>
      <c r="KBH143" s="298"/>
      <c r="KBI143" s="298"/>
      <c r="KBJ143" s="298"/>
      <c r="KBK143" s="298"/>
      <c r="KBL143" s="298"/>
      <c r="KBM143" s="298"/>
      <c r="KBN143" s="298"/>
      <c r="KBO143" s="298"/>
      <c r="KBP143" s="298"/>
      <c r="KBQ143" s="298"/>
      <c r="KBR143" s="298"/>
      <c r="KBS143" s="298"/>
      <c r="KBT143" s="298"/>
      <c r="KBU143" s="298"/>
      <c r="KBV143" s="298"/>
      <c r="KBW143" s="298"/>
      <c r="KBX143" s="298"/>
      <c r="KBY143" s="298"/>
      <c r="KBZ143" s="298"/>
      <c r="KCA143" s="298"/>
      <c r="KCB143" s="298"/>
      <c r="KCC143" s="298"/>
      <c r="KCD143" s="298"/>
      <c r="KCE143" s="298"/>
      <c r="KCF143" s="298"/>
      <c r="KCG143" s="298"/>
      <c r="KCH143" s="298"/>
      <c r="KCI143" s="298"/>
      <c r="KCJ143" s="298"/>
      <c r="KCK143" s="298"/>
      <c r="KCL143" s="298"/>
      <c r="KCM143" s="298"/>
      <c r="KCN143" s="298"/>
      <c r="KCO143" s="298"/>
      <c r="KCP143" s="298"/>
      <c r="KCQ143" s="298"/>
      <c r="KCR143" s="298"/>
      <c r="KCS143" s="298"/>
      <c r="KCT143" s="298"/>
      <c r="KCU143" s="298"/>
      <c r="KCV143" s="298"/>
      <c r="KCW143" s="298"/>
      <c r="KCX143" s="298"/>
      <c r="KCY143" s="298"/>
      <c r="KCZ143" s="298"/>
      <c r="KDA143" s="298"/>
      <c r="KDB143" s="298"/>
      <c r="KDC143" s="298"/>
      <c r="KDD143" s="298"/>
      <c r="KDE143" s="298"/>
      <c r="KDF143" s="298"/>
      <c r="KDG143" s="298"/>
      <c r="KDH143" s="298"/>
      <c r="KDI143" s="298"/>
      <c r="KDJ143" s="298"/>
      <c r="KDK143" s="298"/>
      <c r="KDL143" s="298"/>
      <c r="KDM143" s="298"/>
      <c r="KDN143" s="298"/>
      <c r="KDO143" s="298"/>
      <c r="KDP143" s="298"/>
      <c r="KDQ143" s="298"/>
      <c r="KDR143" s="298"/>
      <c r="KDS143" s="298"/>
      <c r="KDT143" s="298"/>
      <c r="KDU143" s="298"/>
      <c r="KDV143" s="298"/>
      <c r="KDW143" s="298"/>
      <c r="KDX143" s="298"/>
      <c r="KDY143" s="298"/>
      <c r="KDZ143" s="298"/>
      <c r="KEA143" s="298"/>
      <c r="KEB143" s="298"/>
      <c r="KEC143" s="298"/>
      <c r="KED143" s="298"/>
      <c r="KEE143" s="298"/>
      <c r="KEF143" s="298"/>
      <c r="KEG143" s="298"/>
      <c r="KEH143" s="298"/>
      <c r="KEI143" s="298"/>
      <c r="KEJ143" s="298"/>
      <c r="KEK143" s="298"/>
      <c r="KEL143" s="298"/>
      <c r="KEM143" s="298"/>
      <c r="KEN143" s="298"/>
      <c r="KEO143" s="298"/>
      <c r="KEP143" s="298"/>
      <c r="KEQ143" s="298"/>
      <c r="KER143" s="298"/>
      <c r="KES143" s="298"/>
      <c r="KET143" s="298"/>
      <c r="KEU143" s="298"/>
      <c r="KEV143" s="298"/>
      <c r="KEW143" s="298"/>
      <c r="KEX143" s="298"/>
      <c r="KEY143" s="298"/>
      <c r="KEZ143" s="298"/>
      <c r="KFA143" s="298"/>
      <c r="KFB143" s="298"/>
      <c r="KFC143" s="298"/>
      <c r="KFD143" s="298"/>
      <c r="KFE143" s="298"/>
      <c r="KFF143" s="298"/>
      <c r="KFG143" s="298"/>
      <c r="KFH143" s="298"/>
      <c r="KFI143" s="298"/>
      <c r="KFJ143" s="298"/>
      <c r="KFK143" s="298"/>
      <c r="KFL143" s="298"/>
      <c r="KFM143" s="298"/>
      <c r="KFN143" s="298"/>
      <c r="KFO143" s="298"/>
      <c r="KFP143" s="298"/>
      <c r="KFQ143" s="298"/>
      <c r="KFR143" s="298"/>
      <c r="KFS143" s="298"/>
      <c r="KFT143" s="298"/>
      <c r="KFU143" s="298"/>
      <c r="KFV143" s="298"/>
      <c r="KFW143" s="298"/>
      <c r="KFX143" s="298"/>
      <c r="KFY143" s="298"/>
      <c r="KFZ143" s="298"/>
      <c r="KGA143" s="298"/>
      <c r="KGB143" s="298"/>
      <c r="KGC143" s="298"/>
      <c r="KGD143" s="298"/>
      <c r="KGE143" s="298"/>
      <c r="KGF143" s="298"/>
      <c r="KGG143" s="298"/>
      <c r="KGH143" s="298"/>
      <c r="KGI143" s="298"/>
      <c r="KGJ143" s="298"/>
      <c r="KGK143" s="298"/>
      <c r="KGL143" s="298"/>
      <c r="KGM143" s="298"/>
      <c r="KGN143" s="298"/>
      <c r="KGO143" s="298"/>
      <c r="KGP143" s="298"/>
      <c r="KGQ143" s="298"/>
      <c r="KGR143" s="298"/>
      <c r="KGS143" s="298"/>
      <c r="KGT143" s="298"/>
      <c r="KGU143" s="298"/>
      <c r="KGV143" s="298"/>
      <c r="KGW143" s="298"/>
      <c r="KGX143" s="298"/>
      <c r="KGY143" s="298"/>
      <c r="KGZ143" s="298"/>
      <c r="KHA143" s="298"/>
      <c r="KHB143" s="298"/>
      <c r="KHC143" s="298"/>
      <c r="KHD143" s="298"/>
      <c r="KHE143" s="298"/>
      <c r="KHF143" s="298"/>
      <c r="KHG143" s="298"/>
      <c r="KHH143" s="298"/>
      <c r="KHI143" s="298"/>
      <c r="KHJ143" s="298"/>
      <c r="KHK143" s="298"/>
      <c r="KHL143" s="298"/>
      <c r="KHM143" s="298"/>
      <c r="KHN143" s="298"/>
      <c r="KHO143" s="298"/>
      <c r="KHP143" s="298"/>
      <c r="KHQ143" s="298"/>
      <c r="KHR143" s="298"/>
      <c r="KHS143" s="298"/>
      <c r="KHT143" s="298"/>
      <c r="KHU143" s="298"/>
      <c r="KHV143" s="298"/>
      <c r="KHW143" s="298"/>
      <c r="KHX143" s="298"/>
      <c r="KHY143" s="298"/>
      <c r="KHZ143" s="298"/>
      <c r="KIA143" s="298"/>
      <c r="KIB143" s="298"/>
      <c r="KIC143" s="298"/>
      <c r="KID143" s="298"/>
      <c r="KIE143" s="298"/>
      <c r="KIF143" s="298"/>
      <c r="KIG143" s="298"/>
      <c r="KIH143" s="298"/>
      <c r="KII143" s="298"/>
      <c r="KIJ143" s="298"/>
      <c r="KIK143" s="298"/>
      <c r="KIL143" s="298"/>
      <c r="KIM143" s="298"/>
      <c r="KIT143" s="298"/>
      <c r="KIU143" s="298"/>
      <c r="KIV143" s="298"/>
      <c r="KIW143" s="298"/>
      <c r="KIX143" s="298"/>
      <c r="KIY143" s="298"/>
      <c r="KIZ143" s="298"/>
      <c r="KJA143" s="298"/>
      <c r="KJB143" s="298"/>
      <c r="KJC143" s="298"/>
      <c r="KJD143" s="298"/>
      <c r="KJE143" s="298"/>
      <c r="KJF143" s="298"/>
      <c r="KJG143" s="298"/>
      <c r="KJH143" s="298"/>
      <c r="KJI143" s="298"/>
      <c r="KJJ143" s="298"/>
      <c r="KJK143" s="298"/>
      <c r="KJL143" s="298"/>
      <c r="KJM143" s="298"/>
      <c r="KJN143" s="298"/>
      <c r="KJO143" s="298"/>
      <c r="KJP143" s="298"/>
      <c r="KJQ143" s="298"/>
      <c r="KJR143" s="298"/>
      <c r="KJS143" s="298"/>
      <c r="KJT143" s="298"/>
      <c r="KJU143" s="298"/>
      <c r="KJV143" s="298"/>
      <c r="KJW143" s="298"/>
      <c r="KJX143" s="298"/>
      <c r="KJY143" s="298"/>
      <c r="KJZ143" s="298"/>
      <c r="KKA143" s="298"/>
      <c r="KKB143" s="298"/>
      <c r="KKC143" s="298"/>
      <c r="KKD143" s="298"/>
      <c r="KKE143" s="298"/>
      <c r="KKF143" s="298"/>
      <c r="KKG143" s="298"/>
      <c r="KKH143" s="298"/>
      <c r="KKI143" s="298"/>
      <c r="KKJ143" s="298"/>
      <c r="KKK143" s="298"/>
      <c r="KKL143" s="298"/>
      <c r="KKM143" s="298"/>
      <c r="KKN143" s="298"/>
      <c r="KKO143" s="298"/>
      <c r="KKP143" s="298"/>
      <c r="KKQ143" s="298"/>
      <c r="KKR143" s="298"/>
      <c r="KKS143" s="298"/>
      <c r="KKT143" s="298"/>
      <c r="KKU143" s="298"/>
      <c r="KKV143" s="298"/>
      <c r="KKW143" s="298"/>
      <c r="KKX143" s="298"/>
      <c r="KKY143" s="298"/>
      <c r="KKZ143" s="298"/>
      <c r="KLA143" s="298"/>
      <c r="KLB143" s="298"/>
      <c r="KLC143" s="298"/>
      <c r="KLD143" s="298"/>
      <c r="KLE143" s="298"/>
      <c r="KLF143" s="298"/>
      <c r="KLG143" s="298"/>
      <c r="KLH143" s="298"/>
      <c r="KLI143" s="298"/>
      <c r="KLJ143" s="298"/>
      <c r="KLK143" s="298"/>
      <c r="KLL143" s="298"/>
      <c r="KLM143" s="298"/>
      <c r="KLN143" s="298"/>
      <c r="KLO143" s="298"/>
      <c r="KLP143" s="298"/>
      <c r="KLQ143" s="298"/>
      <c r="KLR143" s="298"/>
      <c r="KLS143" s="298"/>
      <c r="KLT143" s="298"/>
      <c r="KLU143" s="298"/>
      <c r="KLV143" s="298"/>
      <c r="KLW143" s="298"/>
      <c r="KLX143" s="298"/>
      <c r="KLY143" s="298"/>
      <c r="KLZ143" s="298"/>
      <c r="KMA143" s="298"/>
      <c r="KMB143" s="298"/>
      <c r="KMC143" s="298"/>
      <c r="KMD143" s="298"/>
      <c r="KME143" s="298"/>
      <c r="KMF143" s="298"/>
      <c r="KMG143" s="298"/>
      <c r="KMH143" s="298"/>
      <c r="KMI143" s="298"/>
      <c r="KMJ143" s="298"/>
      <c r="KMK143" s="298"/>
      <c r="KML143" s="298"/>
      <c r="KMM143" s="298"/>
      <c r="KMN143" s="298"/>
      <c r="KMO143" s="298"/>
      <c r="KMP143" s="298"/>
      <c r="KMQ143" s="298"/>
      <c r="KMR143" s="298"/>
      <c r="KMS143" s="298"/>
      <c r="KMT143" s="298"/>
      <c r="KMU143" s="298"/>
      <c r="KMV143" s="298"/>
      <c r="KMW143" s="298"/>
      <c r="KMX143" s="298"/>
      <c r="KMY143" s="298"/>
      <c r="KMZ143" s="298"/>
      <c r="KNA143" s="298"/>
      <c r="KNB143" s="298"/>
      <c r="KNC143" s="298"/>
      <c r="KND143" s="298"/>
      <c r="KNE143" s="298"/>
      <c r="KNF143" s="298"/>
      <c r="KNG143" s="298"/>
      <c r="KNH143" s="298"/>
      <c r="KNI143" s="298"/>
      <c r="KNJ143" s="298"/>
      <c r="KNK143" s="298"/>
      <c r="KNL143" s="298"/>
      <c r="KNM143" s="298"/>
      <c r="KNN143" s="298"/>
      <c r="KNO143" s="298"/>
      <c r="KNP143" s="298"/>
      <c r="KNQ143" s="298"/>
      <c r="KNR143" s="298"/>
      <c r="KNS143" s="298"/>
      <c r="KNT143" s="298"/>
      <c r="KNU143" s="298"/>
      <c r="KNV143" s="298"/>
      <c r="KNW143" s="298"/>
      <c r="KNX143" s="298"/>
      <c r="KNY143" s="298"/>
      <c r="KNZ143" s="298"/>
      <c r="KOA143" s="298"/>
      <c r="KOB143" s="298"/>
      <c r="KOC143" s="298"/>
      <c r="KOD143" s="298"/>
      <c r="KOE143" s="298"/>
      <c r="KOF143" s="298"/>
      <c r="KOG143" s="298"/>
      <c r="KOH143" s="298"/>
      <c r="KOI143" s="298"/>
      <c r="KOJ143" s="298"/>
      <c r="KOK143" s="298"/>
      <c r="KOL143" s="298"/>
      <c r="KOM143" s="298"/>
      <c r="KON143" s="298"/>
      <c r="KOO143" s="298"/>
      <c r="KOP143" s="298"/>
      <c r="KOQ143" s="298"/>
      <c r="KOR143" s="298"/>
      <c r="KOS143" s="298"/>
      <c r="KOT143" s="298"/>
      <c r="KOU143" s="298"/>
      <c r="KOV143" s="298"/>
      <c r="KOW143" s="298"/>
      <c r="KOX143" s="298"/>
      <c r="KOY143" s="298"/>
      <c r="KOZ143" s="298"/>
      <c r="KPA143" s="298"/>
      <c r="KPB143" s="298"/>
      <c r="KPC143" s="298"/>
      <c r="KPD143" s="298"/>
      <c r="KPE143" s="298"/>
      <c r="KPF143" s="298"/>
      <c r="KPG143" s="298"/>
      <c r="KPH143" s="298"/>
      <c r="KPI143" s="298"/>
      <c r="KPJ143" s="298"/>
      <c r="KPK143" s="298"/>
      <c r="KPL143" s="298"/>
      <c r="KPM143" s="298"/>
      <c r="KPN143" s="298"/>
      <c r="KPO143" s="298"/>
      <c r="KPP143" s="298"/>
      <c r="KPQ143" s="298"/>
      <c r="KPR143" s="298"/>
      <c r="KPS143" s="298"/>
      <c r="KPT143" s="298"/>
      <c r="KPU143" s="298"/>
      <c r="KPV143" s="298"/>
      <c r="KPW143" s="298"/>
      <c r="KPX143" s="298"/>
      <c r="KPY143" s="298"/>
      <c r="KPZ143" s="298"/>
      <c r="KQA143" s="298"/>
      <c r="KQB143" s="298"/>
      <c r="KQC143" s="298"/>
      <c r="KQD143" s="298"/>
      <c r="KQE143" s="298"/>
      <c r="KQF143" s="298"/>
      <c r="KQG143" s="298"/>
      <c r="KQH143" s="298"/>
      <c r="KQI143" s="298"/>
      <c r="KQJ143" s="298"/>
      <c r="KQK143" s="298"/>
      <c r="KQL143" s="298"/>
      <c r="KQM143" s="298"/>
      <c r="KQN143" s="298"/>
      <c r="KQO143" s="298"/>
      <c r="KQP143" s="298"/>
      <c r="KQQ143" s="298"/>
      <c r="KQR143" s="298"/>
      <c r="KQS143" s="298"/>
      <c r="KQT143" s="298"/>
      <c r="KQU143" s="298"/>
      <c r="KQV143" s="298"/>
      <c r="KQW143" s="298"/>
      <c r="KQX143" s="298"/>
      <c r="KQY143" s="298"/>
      <c r="KQZ143" s="298"/>
      <c r="KRA143" s="298"/>
      <c r="KRB143" s="298"/>
      <c r="KRC143" s="298"/>
      <c r="KRD143" s="298"/>
      <c r="KRE143" s="298"/>
      <c r="KRF143" s="298"/>
      <c r="KRG143" s="298"/>
      <c r="KRH143" s="298"/>
      <c r="KRI143" s="298"/>
      <c r="KRJ143" s="298"/>
      <c r="KRK143" s="298"/>
      <c r="KRL143" s="298"/>
      <c r="KRM143" s="298"/>
      <c r="KRN143" s="298"/>
      <c r="KRO143" s="298"/>
      <c r="KRP143" s="298"/>
      <c r="KRQ143" s="298"/>
      <c r="KRR143" s="298"/>
      <c r="KRS143" s="298"/>
      <c r="KRT143" s="298"/>
      <c r="KRU143" s="298"/>
      <c r="KRV143" s="298"/>
      <c r="KRW143" s="298"/>
      <c r="KRX143" s="298"/>
      <c r="KRY143" s="298"/>
      <c r="KRZ143" s="298"/>
      <c r="KSA143" s="298"/>
      <c r="KSB143" s="298"/>
      <c r="KSC143" s="298"/>
      <c r="KSD143" s="298"/>
      <c r="KSE143" s="298"/>
      <c r="KSF143" s="298"/>
      <c r="KSG143" s="298"/>
      <c r="KSH143" s="298"/>
      <c r="KSI143" s="298"/>
      <c r="KSP143" s="298"/>
      <c r="KSQ143" s="298"/>
      <c r="KSR143" s="298"/>
      <c r="KSS143" s="298"/>
      <c r="KST143" s="298"/>
      <c r="KSU143" s="298"/>
      <c r="KSV143" s="298"/>
      <c r="KSW143" s="298"/>
      <c r="KSX143" s="298"/>
      <c r="KSY143" s="298"/>
      <c r="KSZ143" s="298"/>
      <c r="KTA143" s="298"/>
      <c r="KTB143" s="298"/>
      <c r="KTC143" s="298"/>
      <c r="KTD143" s="298"/>
      <c r="KTE143" s="298"/>
      <c r="KTF143" s="298"/>
      <c r="KTG143" s="298"/>
      <c r="KTH143" s="298"/>
      <c r="KTI143" s="298"/>
      <c r="KTJ143" s="298"/>
      <c r="KTK143" s="298"/>
      <c r="KTL143" s="298"/>
      <c r="KTM143" s="298"/>
      <c r="KTN143" s="298"/>
      <c r="KTO143" s="298"/>
      <c r="KTP143" s="298"/>
      <c r="KTQ143" s="298"/>
      <c r="KTR143" s="298"/>
      <c r="KTS143" s="298"/>
      <c r="KTT143" s="298"/>
      <c r="KTU143" s="298"/>
      <c r="KTV143" s="298"/>
      <c r="KTW143" s="298"/>
      <c r="KTX143" s="298"/>
      <c r="KTY143" s="298"/>
      <c r="KTZ143" s="298"/>
      <c r="KUA143" s="298"/>
      <c r="KUB143" s="298"/>
      <c r="KUC143" s="298"/>
      <c r="KUD143" s="298"/>
      <c r="KUE143" s="298"/>
      <c r="KUF143" s="298"/>
      <c r="KUG143" s="298"/>
      <c r="KUH143" s="298"/>
      <c r="KUI143" s="298"/>
      <c r="KUJ143" s="298"/>
      <c r="KUK143" s="298"/>
      <c r="KUL143" s="298"/>
      <c r="KUM143" s="298"/>
      <c r="KUN143" s="298"/>
      <c r="KUO143" s="298"/>
      <c r="KUP143" s="298"/>
      <c r="KUQ143" s="298"/>
      <c r="KUR143" s="298"/>
      <c r="KUS143" s="298"/>
      <c r="KUT143" s="298"/>
      <c r="KUU143" s="298"/>
      <c r="KUV143" s="298"/>
      <c r="KUW143" s="298"/>
      <c r="KUX143" s="298"/>
      <c r="KUY143" s="298"/>
      <c r="KUZ143" s="298"/>
      <c r="KVA143" s="298"/>
      <c r="KVB143" s="298"/>
      <c r="KVC143" s="298"/>
      <c r="KVD143" s="298"/>
      <c r="KVE143" s="298"/>
      <c r="KVF143" s="298"/>
      <c r="KVG143" s="298"/>
      <c r="KVH143" s="298"/>
      <c r="KVI143" s="298"/>
      <c r="KVJ143" s="298"/>
      <c r="KVK143" s="298"/>
      <c r="KVL143" s="298"/>
      <c r="KVM143" s="298"/>
      <c r="KVN143" s="298"/>
      <c r="KVO143" s="298"/>
      <c r="KVP143" s="298"/>
      <c r="KVQ143" s="298"/>
      <c r="KVR143" s="298"/>
      <c r="KVS143" s="298"/>
      <c r="KVT143" s="298"/>
      <c r="KVU143" s="298"/>
      <c r="KVV143" s="298"/>
      <c r="KVW143" s="298"/>
      <c r="KVX143" s="298"/>
      <c r="KVY143" s="298"/>
      <c r="KVZ143" s="298"/>
      <c r="KWA143" s="298"/>
      <c r="KWB143" s="298"/>
      <c r="KWC143" s="298"/>
      <c r="KWD143" s="298"/>
      <c r="KWE143" s="298"/>
      <c r="KWF143" s="298"/>
      <c r="KWG143" s="298"/>
      <c r="KWH143" s="298"/>
      <c r="KWI143" s="298"/>
      <c r="KWJ143" s="298"/>
      <c r="KWK143" s="298"/>
      <c r="KWL143" s="298"/>
      <c r="KWM143" s="298"/>
      <c r="KWN143" s="298"/>
      <c r="KWO143" s="298"/>
      <c r="KWP143" s="298"/>
      <c r="KWQ143" s="298"/>
      <c r="KWR143" s="298"/>
      <c r="KWS143" s="298"/>
      <c r="KWT143" s="298"/>
      <c r="KWU143" s="298"/>
      <c r="KWV143" s="298"/>
      <c r="KWW143" s="298"/>
      <c r="KWX143" s="298"/>
      <c r="KWY143" s="298"/>
      <c r="KWZ143" s="298"/>
      <c r="KXA143" s="298"/>
      <c r="KXB143" s="298"/>
      <c r="KXC143" s="298"/>
      <c r="KXD143" s="298"/>
      <c r="KXE143" s="298"/>
      <c r="KXF143" s="298"/>
      <c r="KXG143" s="298"/>
      <c r="KXH143" s="298"/>
      <c r="KXI143" s="298"/>
      <c r="KXJ143" s="298"/>
      <c r="KXK143" s="298"/>
      <c r="KXL143" s="298"/>
      <c r="KXM143" s="298"/>
      <c r="KXN143" s="298"/>
      <c r="KXO143" s="298"/>
      <c r="KXP143" s="298"/>
      <c r="KXQ143" s="298"/>
      <c r="KXR143" s="298"/>
      <c r="KXS143" s="298"/>
      <c r="KXT143" s="298"/>
      <c r="KXU143" s="298"/>
      <c r="KXV143" s="298"/>
      <c r="KXW143" s="298"/>
      <c r="KXX143" s="298"/>
      <c r="KXY143" s="298"/>
      <c r="KXZ143" s="298"/>
      <c r="KYA143" s="298"/>
      <c r="KYB143" s="298"/>
      <c r="KYC143" s="298"/>
      <c r="KYD143" s="298"/>
      <c r="KYE143" s="298"/>
      <c r="KYF143" s="298"/>
      <c r="KYG143" s="298"/>
      <c r="KYH143" s="298"/>
      <c r="KYI143" s="298"/>
      <c r="KYJ143" s="298"/>
      <c r="KYK143" s="298"/>
      <c r="KYL143" s="298"/>
      <c r="KYM143" s="298"/>
      <c r="KYN143" s="298"/>
      <c r="KYO143" s="298"/>
      <c r="KYP143" s="298"/>
      <c r="KYQ143" s="298"/>
      <c r="KYR143" s="298"/>
      <c r="KYS143" s="298"/>
      <c r="KYT143" s="298"/>
      <c r="KYU143" s="298"/>
      <c r="KYV143" s="298"/>
      <c r="KYW143" s="298"/>
      <c r="KYX143" s="298"/>
      <c r="KYY143" s="298"/>
      <c r="KYZ143" s="298"/>
      <c r="KZA143" s="298"/>
      <c r="KZB143" s="298"/>
      <c r="KZC143" s="298"/>
      <c r="KZD143" s="298"/>
      <c r="KZE143" s="298"/>
      <c r="KZF143" s="298"/>
      <c r="KZG143" s="298"/>
      <c r="KZH143" s="298"/>
      <c r="KZI143" s="298"/>
      <c r="KZJ143" s="298"/>
      <c r="KZK143" s="298"/>
      <c r="KZL143" s="298"/>
      <c r="KZM143" s="298"/>
      <c r="KZN143" s="298"/>
      <c r="KZO143" s="298"/>
      <c r="KZP143" s="298"/>
      <c r="KZQ143" s="298"/>
      <c r="KZR143" s="298"/>
      <c r="KZS143" s="298"/>
      <c r="KZT143" s="298"/>
      <c r="KZU143" s="298"/>
      <c r="KZV143" s="298"/>
      <c r="KZW143" s="298"/>
      <c r="KZX143" s="298"/>
      <c r="KZY143" s="298"/>
      <c r="KZZ143" s="298"/>
      <c r="LAA143" s="298"/>
      <c r="LAB143" s="298"/>
      <c r="LAC143" s="298"/>
      <c r="LAD143" s="298"/>
      <c r="LAE143" s="298"/>
      <c r="LAF143" s="298"/>
      <c r="LAG143" s="298"/>
      <c r="LAH143" s="298"/>
      <c r="LAI143" s="298"/>
      <c r="LAJ143" s="298"/>
      <c r="LAK143" s="298"/>
      <c r="LAL143" s="298"/>
      <c r="LAM143" s="298"/>
      <c r="LAN143" s="298"/>
      <c r="LAO143" s="298"/>
      <c r="LAP143" s="298"/>
      <c r="LAQ143" s="298"/>
      <c r="LAR143" s="298"/>
      <c r="LAS143" s="298"/>
      <c r="LAT143" s="298"/>
      <c r="LAU143" s="298"/>
      <c r="LAV143" s="298"/>
      <c r="LAW143" s="298"/>
      <c r="LAX143" s="298"/>
      <c r="LAY143" s="298"/>
      <c r="LAZ143" s="298"/>
      <c r="LBA143" s="298"/>
      <c r="LBB143" s="298"/>
      <c r="LBC143" s="298"/>
      <c r="LBD143" s="298"/>
      <c r="LBE143" s="298"/>
      <c r="LBF143" s="298"/>
      <c r="LBG143" s="298"/>
      <c r="LBH143" s="298"/>
      <c r="LBI143" s="298"/>
      <c r="LBJ143" s="298"/>
      <c r="LBK143" s="298"/>
      <c r="LBL143" s="298"/>
      <c r="LBM143" s="298"/>
      <c r="LBN143" s="298"/>
      <c r="LBO143" s="298"/>
      <c r="LBP143" s="298"/>
      <c r="LBQ143" s="298"/>
      <c r="LBR143" s="298"/>
      <c r="LBS143" s="298"/>
      <c r="LBT143" s="298"/>
      <c r="LBU143" s="298"/>
      <c r="LBV143" s="298"/>
      <c r="LBW143" s="298"/>
      <c r="LBX143" s="298"/>
      <c r="LBY143" s="298"/>
      <c r="LBZ143" s="298"/>
      <c r="LCA143" s="298"/>
      <c r="LCB143" s="298"/>
      <c r="LCC143" s="298"/>
      <c r="LCD143" s="298"/>
      <c r="LCE143" s="298"/>
      <c r="LCL143" s="298"/>
      <c r="LCM143" s="298"/>
      <c r="LCN143" s="298"/>
      <c r="LCO143" s="298"/>
      <c r="LCP143" s="298"/>
      <c r="LCQ143" s="298"/>
      <c r="LCR143" s="298"/>
      <c r="LCS143" s="298"/>
      <c r="LCT143" s="298"/>
      <c r="LCU143" s="298"/>
      <c r="LCV143" s="298"/>
      <c r="LCW143" s="298"/>
      <c r="LCX143" s="298"/>
      <c r="LCY143" s="298"/>
      <c r="LCZ143" s="298"/>
      <c r="LDA143" s="298"/>
      <c r="LDB143" s="298"/>
      <c r="LDC143" s="298"/>
      <c r="LDD143" s="298"/>
      <c r="LDE143" s="298"/>
      <c r="LDF143" s="298"/>
      <c r="LDG143" s="298"/>
      <c r="LDH143" s="298"/>
      <c r="LDI143" s="298"/>
      <c r="LDJ143" s="298"/>
      <c r="LDK143" s="298"/>
      <c r="LDL143" s="298"/>
      <c r="LDM143" s="298"/>
      <c r="LDN143" s="298"/>
      <c r="LDO143" s="298"/>
      <c r="LDP143" s="298"/>
      <c r="LDQ143" s="298"/>
      <c r="LDR143" s="298"/>
      <c r="LDS143" s="298"/>
      <c r="LDT143" s="298"/>
      <c r="LDU143" s="298"/>
      <c r="LDV143" s="298"/>
      <c r="LDW143" s="298"/>
      <c r="LDX143" s="298"/>
      <c r="LDY143" s="298"/>
      <c r="LDZ143" s="298"/>
      <c r="LEA143" s="298"/>
      <c r="LEB143" s="298"/>
      <c r="LEC143" s="298"/>
      <c r="LED143" s="298"/>
      <c r="LEE143" s="298"/>
      <c r="LEF143" s="298"/>
      <c r="LEG143" s="298"/>
      <c r="LEH143" s="298"/>
      <c r="LEI143" s="298"/>
      <c r="LEJ143" s="298"/>
      <c r="LEK143" s="298"/>
      <c r="LEL143" s="298"/>
      <c r="LEM143" s="298"/>
      <c r="LEN143" s="298"/>
      <c r="LEO143" s="298"/>
      <c r="LEP143" s="298"/>
      <c r="LEQ143" s="298"/>
      <c r="LER143" s="298"/>
      <c r="LES143" s="298"/>
      <c r="LET143" s="298"/>
      <c r="LEU143" s="298"/>
      <c r="LEV143" s="298"/>
      <c r="LEW143" s="298"/>
      <c r="LEX143" s="298"/>
      <c r="LEY143" s="298"/>
      <c r="LEZ143" s="298"/>
      <c r="LFA143" s="298"/>
      <c r="LFB143" s="298"/>
      <c r="LFC143" s="298"/>
      <c r="LFD143" s="298"/>
      <c r="LFE143" s="298"/>
      <c r="LFF143" s="298"/>
      <c r="LFG143" s="298"/>
      <c r="LFH143" s="298"/>
      <c r="LFI143" s="298"/>
      <c r="LFJ143" s="298"/>
      <c r="LFK143" s="298"/>
      <c r="LFL143" s="298"/>
      <c r="LFM143" s="298"/>
      <c r="LFN143" s="298"/>
      <c r="LFO143" s="298"/>
      <c r="LFP143" s="298"/>
      <c r="LFQ143" s="298"/>
      <c r="LFR143" s="298"/>
      <c r="LFS143" s="298"/>
      <c r="LFT143" s="298"/>
      <c r="LFU143" s="298"/>
      <c r="LFV143" s="298"/>
      <c r="LFW143" s="298"/>
      <c r="LFX143" s="298"/>
      <c r="LFY143" s="298"/>
      <c r="LFZ143" s="298"/>
      <c r="LGA143" s="298"/>
      <c r="LGB143" s="298"/>
      <c r="LGC143" s="298"/>
      <c r="LGD143" s="298"/>
      <c r="LGE143" s="298"/>
      <c r="LGF143" s="298"/>
      <c r="LGG143" s="298"/>
      <c r="LGH143" s="298"/>
      <c r="LGI143" s="298"/>
      <c r="LGJ143" s="298"/>
      <c r="LGK143" s="298"/>
      <c r="LGL143" s="298"/>
      <c r="LGM143" s="298"/>
      <c r="LGN143" s="298"/>
      <c r="LGO143" s="298"/>
      <c r="LGP143" s="298"/>
      <c r="LGQ143" s="298"/>
      <c r="LGR143" s="298"/>
      <c r="LGS143" s="298"/>
      <c r="LGT143" s="298"/>
      <c r="LGU143" s="298"/>
      <c r="LGV143" s="298"/>
      <c r="LGW143" s="298"/>
      <c r="LGX143" s="298"/>
      <c r="LGY143" s="298"/>
      <c r="LGZ143" s="298"/>
      <c r="LHA143" s="298"/>
      <c r="LHB143" s="298"/>
      <c r="LHC143" s="298"/>
      <c r="LHD143" s="298"/>
      <c r="LHE143" s="298"/>
      <c r="LHF143" s="298"/>
      <c r="LHG143" s="298"/>
      <c r="LHH143" s="298"/>
      <c r="LHI143" s="298"/>
      <c r="LHJ143" s="298"/>
      <c r="LHK143" s="298"/>
      <c r="LHL143" s="298"/>
      <c r="LHM143" s="298"/>
      <c r="LHN143" s="298"/>
      <c r="LHO143" s="298"/>
      <c r="LHP143" s="298"/>
      <c r="LHQ143" s="298"/>
      <c r="LHR143" s="298"/>
      <c r="LHS143" s="298"/>
      <c r="LHT143" s="298"/>
      <c r="LHU143" s="298"/>
      <c r="LHV143" s="298"/>
      <c r="LHW143" s="298"/>
      <c r="LHX143" s="298"/>
      <c r="LHY143" s="298"/>
      <c r="LHZ143" s="298"/>
      <c r="LIA143" s="298"/>
      <c r="LIB143" s="298"/>
      <c r="LIC143" s="298"/>
      <c r="LID143" s="298"/>
      <c r="LIE143" s="298"/>
      <c r="LIF143" s="298"/>
      <c r="LIG143" s="298"/>
      <c r="LIH143" s="298"/>
      <c r="LII143" s="298"/>
      <c r="LIJ143" s="298"/>
      <c r="LIK143" s="298"/>
      <c r="LIL143" s="298"/>
      <c r="LIM143" s="298"/>
      <c r="LIN143" s="298"/>
      <c r="LIO143" s="298"/>
      <c r="LIP143" s="298"/>
      <c r="LIQ143" s="298"/>
      <c r="LIR143" s="298"/>
      <c r="LIS143" s="298"/>
      <c r="LIT143" s="298"/>
      <c r="LIU143" s="298"/>
      <c r="LIV143" s="298"/>
      <c r="LIW143" s="298"/>
      <c r="LIX143" s="298"/>
      <c r="LIY143" s="298"/>
      <c r="LIZ143" s="298"/>
      <c r="LJA143" s="298"/>
      <c r="LJB143" s="298"/>
      <c r="LJC143" s="298"/>
      <c r="LJD143" s="298"/>
      <c r="LJE143" s="298"/>
      <c r="LJF143" s="298"/>
      <c r="LJG143" s="298"/>
      <c r="LJH143" s="298"/>
      <c r="LJI143" s="298"/>
      <c r="LJJ143" s="298"/>
      <c r="LJK143" s="298"/>
      <c r="LJL143" s="298"/>
      <c r="LJM143" s="298"/>
      <c r="LJN143" s="298"/>
      <c r="LJO143" s="298"/>
      <c r="LJP143" s="298"/>
      <c r="LJQ143" s="298"/>
      <c r="LJR143" s="298"/>
      <c r="LJS143" s="298"/>
      <c r="LJT143" s="298"/>
      <c r="LJU143" s="298"/>
      <c r="LJV143" s="298"/>
      <c r="LJW143" s="298"/>
      <c r="LJX143" s="298"/>
      <c r="LJY143" s="298"/>
      <c r="LJZ143" s="298"/>
      <c r="LKA143" s="298"/>
      <c r="LKB143" s="298"/>
      <c r="LKC143" s="298"/>
      <c r="LKD143" s="298"/>
      <c r="LKE143" s="298"/>
      <c r="LKF143" s="298"/>
      <c r="LKG143" s="298"/>
      <c r="LKH143" s="298"/>
      <c r="LKI143" s="298"/>
      <c r="LKJ143" s="298"/>
      <c r="LKK143" s="298"/>
      <c r="LKL143" s="298"/>
      <c r="LKM143" s="298"/>
      <c r="LKN143" s="298"/>
      <c r="LKO143" s="298"/>
      <c r="LKP143" s="298"/>
      <c r="LKQ143" s="298"/>
      <c r="LKR143" s="298"/>
      <c r="LKS143" s="298"/>
      <c r="LKT143" s="298"/>
      <c r="LKU143" s="298"/>
      <c r="LKV143" s="298"/>
      <c r="LKW143" s="298"/>
      <c r="LKX143" s="298"/>
      <c r="LKY143" s="298"/>
      <c r="LKZ143" s="298"/>
      <c r="LLA143" s="298"/>
      <c r="LLB143" s="298"/>
      <c r="LLC143" s="298"/>
      <c r="LLD143" s="298"/>
      <c r="LLE143" s="298"/>
      <c r="LLF143" s="298"/>
      <c r="LLG143" s="298"/>
      <c r="LLH143" s="298"/>
      <c r="LLI143" s="298"/>
      <c r="LLJ143" s="298"/>
      <c r="LLK143" s="298"/>
      <c r="LLL143" s="298"/>
      <c r="LLM143" s="298"/>
      <c r="LLN143" s="298"/>
      <c r="LLO143" s="298"/>
      <c r="LLP143" s="298"/>
      <c r="LLQ143" s="298"/>
      <c r="LLR143" s="298"/>
      <c r="LLS143" s="298"/>
      <c r="LLT143" s="298"/>
      <c r="LLU143" s="298"/>
      <c r="LLV143" s="298"/>
      <c r="LLW143" s="298"/>
      <c r="LLX143" s="298"/>
      <c r="LLY143" s="298"/>
      <c r="LLZ143" s="298"/>
      <c r="LMA143" s="298"/>
      <c r="LMH143" s="298"/>
      <c r="LMI143" s="298"/>
      <c r="LMJ143" s="298"/>
      <c r="LMK143" s="298"/>
      <c r="LML143" s="298"/>
      <c r="LMM143" s="298"/>
      <c r="LMN143" s="298"/>
      <c r="LMO143" s="298"/>
      <c r="LMP143" s="298"/>
      <c r="LMQ143" s="298"/>
      <c r="LMR143" s="298"/>
      <c r="LMS143" s="298"/>
      <c r="LMT143" s="298"/>
      <c r="LMU143" s="298"/>
      <c r="LMV143" s="298"/>
      <c r="LMW143" s="298"/>
      <c r="LMX143" s="298"/>
      <c r="LMY143" s="298"/>
      <c r="LMZ143" s="298"/>
      <c r="LNA143" s="298"/>
      <c r="LNB143" s="298"/>
      <c r="LNC143" s="298"/>
      <c r="LND143" s="298"/>
      <c r="LNE143" s="298"/>
      <c r="LNF143" s="298"/>
      <c r="LNG143" s="298"/>
      <c r="LNH143" s="298"/>
      <c r="LNI143" s="298"/>
      <c r="LNJ143" s="298"/>
      <c r="LNK143" s="298"/>
      <c r="LNL143" s="298"/>
      <c r="LNM143" s="298"/>
      <c r="LNN143" s="298"/>
      <c r="LNO143" s="298"/>
      <c r="LNP143" s="298"/>
      <c r="LNQ143" s="298"/>
      <c r="LNR143" s="298"/>
      <c r="LNS143" s="298"/>
      <c r="LNT143" s="298"/>
      <c r="LNU143" s="298"/>
      <c r="LNV143" s="298"/>
      <c r="LNW143" s="298"/>
      <c r="LNX143" s="298"/>
      <c r="LNY143" s="298"/>
      <c r="LNZ143" s="298"/>
      <c r="LOA143" s="298"/>
      <c r="LOB143" s="298"/>
      <c r="LOC143" s="298"/>
      <c r="LOD143" s="298"/>
      <c r="LOE143" s="298"/>
      <c r="LOF143" s="298"/>
      <c r="LOG143" s="298"/>
      <c r="LOH143" s="298"/>
      <c r="LOI143" s="298"/>
      <c r="LOJ143" s="298"/>
      <c r="LOK143" s="298"/>
      <c r="LOL143" s="298"/>
      <c r="LOM143" s="298"/>
      <c r="LON143" s="298"/>
      <c r="LOO143" s="298"/>
      <c r="LOP143" s="298"/>
      <c r="LOQ143" s="298"/>
      <c r="LOR143" s="298"/>
      <c r="LOS143" s="298"/>
      <c r="LOT143" s="298"/>
      <c r="LOU143" s="298"/>
      <c r="LOV143" s="298"/>
      <c r="LOW143" s="298"/>
      <c r="LOX143" s="298"/>
      <c r="LOY143" s="298"/>
      <c r="LOZ143" s="298"/>
      <c r="LPA143" s="298"/>
      <c r="LPB143" s="298"/>
      <c r="LPC143" s="298"/>
      <c r="LPD143" s="298"/>
      <c r="LPE143" s="298"/>
      <c r="LPF143" s="298"/>
      <c r="LPG143" s="298"/>
      <c r="LPH143" s="298"/>
      <c r="LPI143" s="298"/>
      <c r="LPJ143" s="298"/>
      <c r="LPK143" s="298"/>
      <c r="LPL143" s="298"/>
      <c r="LPM143" s="298"/>
      <c r="LPN143" s="298"/>
      <c r="LPO143" s="298"/>
      <c r="LPP143" s="298"/>
      <c r="LPQ143" s="298"/>
      <c r="LPR143" s="298"/>
      <c r="LPS143" s="298"/>
      <c r="LPT143" s="298"/>
      <c r="LPU143" s="298"/>
      <c r="LPV143" s="298"/>
      <c r="LPW143" s="298"/>
      <c r="LPX143" s="298"/>
      <c r="LPY143" s="298"/>
      <c r="LPZ143" s="298"/>
      <c r="LQA143" s="298"/>
      <c r="LQB143" s="298"/>
      <c r="LQC143" s="298"/>
      <c r="LQD143" s="298"/>
      <c r="LQE143" s="298"/>
      <c r="LQF143" s="298"/>
      <c r="LQG143" s="298"/>
      <c r="LQH143" s="298"/>
      <c r="LQI143" s="298"/>
      <c r="LQJ143" s="298"/>
      <c r="LQK143" s="298"/>
      <c r="LQL143" s="298"/>
      <c r="LQM143" s="298"/>
      <c r="LQN143" s="298"/>
      <c r="LQO143" s="298"/>
      <c r="LQP143" s="298"/>
      <c r="LQQ143" s="298"/>
      <c r="LQR143" s="298"/>
      <c r="LQS143" s="298"/>
      <c r="LQT143" s="298"/>
      <c r="LQU143" s="298"/>
      <c r="LQV143" s="298"/>
      <c r="LQW143" s="298"/>
      <c r="LQX143" s="298"/>
      <c r="LQY143" s="298"/>
      <c r="LQZ143" s="298"/>
      <c r="LRA143" s="298"/>
      <c r="LRB143" s="298"/>
      <c r="LRC143" s="298"/>
      <c r="LRD143" s="298"/>
      <c r="LRE143" s="298"/>
      <c r="LRF143" s="298"/>
      <c r="LRG143" s="298"/>
      <c r="LRH143" s="298"/>
      <c r="LRI143" s="298"/>
      <c r="LRJ143" s="298"/>
      <c r="LRK143" s="298"/>
      <c r="LRL143" s="298"/>
      <c r="LRM143" s="298"/>
      <c r="LRN143" s="298"/>
      <c r="LRO143" s="298"/>
      <c r="LRP143" s="298"/>
      <c r="LRQ143" s="298"/>
      <c r="LRR143" s="298"/>
      <c r="LRS143" s="298"/>
      <c r="LRT143" s="298"/>
      <c r="LRU143" s="298"/>
      <c r="LRV143" s="298"/>
      <c r="LRW143" s="298"/>
      <c r="LRX143" s="298"/>
      <c r="LRY143" s="298"/>
      <c r="LRZ143" s="298"/>
      <c r="LSA143" s="298"/>
      <c r="LSB143" s="298"/>
      <c r="LSC143" s="298"/>
      <c r="LSD143" s="298"/>
      <c r="LSE143" s="298"/>
      <c r="LSF143" s="298"/>
      <c r="LSG143" s="298"/>
      <c r="LSH143" s="298"/>
      <c r="LSI143" s="298"/>
      <c r="LSJ143" s="298"/>
      <c r="LSK143" s="298"/>
      <c r="LSL143" s="298"/>
      <c r="LSM143" s="298"/>
      <c r="LSN143" s="298"/>
      <c r="LSO143" s="298"/>
      <c r="LSP143" s="298"/>
      <c r="LSQ143" s="298"/>
      <c r="LSR143" s="298"/>
      <c r="LSS143" s="298"/>
      <c r="LST143" s="298"/>
      <c r="LSU143" s="298"/>
      <c r="LSV143" s="298"/>
      <c r="LSW143" s="298"/>
      <c r="LSX143" s="298"/>
      <c r="LSY143" s="298"/>
      <c r="LSZ143" s="298"/>
      <c r="LTA143" s="298"/>
      <c r="LTB143" s="298"/>
      <c r="LTC143" s="298"/>
      <c r="LTD143" s="298"/>
      <c r="LTE143" s="298"/>
      <c r="LTF143" s="298"/>
      <c r="LTG143" s="298"/>
      <c r="LTH143" s="298"/>
      <c r="LTI143" s="298"/>
      <c r="LTJ143" s="298"/>
      <c r="LTK143" s="298"/>
      <c r="LTL143" s="298"/>
      <c r="LTM143" s="298"/>
      <c r="LTN143" s="298"/>
      <c r="LTO143" s="298"/>
      <c r="LTP143" s="298"/>
      <c r="LTQ143" s="298"/>
      <c r="LTR143" s="298"/>
      <c r="LTS143" s="298"/>
      <c r="LTT143" s="298"/>
      <c r="LTU143" s="298"/>
      <c r="LTV143" s="298"/>
      <c r="LTW143" s="298"/>
      <c r="LTX143" s="298"/>
      <c r="LTY143" s="298"/>
      <c r="LTZ143" s="298"/>
      <c r="LUA143" s="298"/>
      <c r="LUB143" s="298"/>
      <c r="LUC143" s="298"/>
      <c r="LUD143" s="298"/>
      <c r="LUE143" s="298"/>
      <c r="LUF143" s="298"/>
      <c r="LUG143" s="298"/>
      <c r="LUH143" s="298"/>
      <c r="LUI143" s="298"/>
      <c r="LUJ143" s="298"/>
      <c r="LUK143" s="298"/>
      <c r="LUL143" s="298"/>
      <c r="LUM143" s="298"/>
      <c r="LUN143" s="298"/>
      <c r="LUO143" s="298"/>
      <c r="LUP143" s="298"/>
      <c r="LUQ143" s="298"/>
      <c r="LUR143" s="298"/>
      <c r="LUS143" s="298"/>
      <c r="LUT143" s="298"/>
      <c r="LUU143" s="298"/>
      <c r="LUV143" s="298"/>
      <c r="LUW143" s="298"/>
      <c r="LUX143" s="298"/>
      <c r="LUY143" s="298"/>
      <c r="LUZ143" s="298"/>
      <c r="LVA143" s="298"/>
      <c r="LVB143" s="298"/>
      <c r="LVC143" s="298"/>
      <c r="LVD143" s="298"/>
      <c r="LVE143" s="298"/>
      <c r="LVF143" s="298"/>
      <c r="LVG143" s="298"/>
      <c r="LVH143" s="298"/>
      <c r="LVI143" s="298"/>
      <c r="LVJ143" s="298"/>
      <c r="LVK143" s="298"/>
      <c r="LVL143" s="298"/>
      <c r="LVM143" s="298"/>
      <c r="LVN143" s="298"/>
      <c r="LVO143" s="298"/>
      <c r="LVP143" s="298"/>
      <c r="LVQ143" s="298"/>
      <c r="LVR143" s="298"/>
      <c r="LVS143" s="298"/>
      <c r="LVT143" s="298"/>
      <c r="LVU143" s="298"/>
      <c r="LVV143" s="298"/>
      <c r="LVW143" s="298"/>
      <c r="LWD143" s="298"/>
      <c r="LWE143" s="298"/>
      <c r="LWF143" s="298"/>
      <c r="LWG143" s="298"/>
      <c r="LWH143" s="298"/>
      <c r="LWI143" s="298"/>
      <c r="LWJ143" s="298"/>
      <c r="LWK143" s="298"/>
      <c r="LWL143" s="298"/>
      <c r="LWM143" s="298"/>
      <c r="LWN143" s="298"/>
      <c r="LWO143" s="298"/>
      <c r="LWP143" s="298"/>
      <c r="LWQ143" s="298"/>
      <c r="LWR143" s="298"/>
      <c r="LWS143" s="298"/>
      <c r="LWT143" s="298"/>
      <c r="LWU143" s="298"/>
      <c r="LWV143" s="298"/>
      <c r="LWW143" s="298"/>
      <c r="LWX143" s="298"/>
      <c r="LWY143" s="298"/>
      <c r="LWZ143" s="298"/>
      <c r="LXA143" s="298"/>
      <c r="LXB143" s="298"/>
      <c r="LXC143" s="298"/>
      <c r="LXD143" s="298"/>
      <c r="LXE143" s="298"/>
      <c r="LXF143" s="298"/>
      <c r="LXG143" s="298"/>
      <c r="LXH143" s="298"/>
      <c r="LXI143" s="298"/>
      <c r="LXJ143" s="298"/>
      <c r="LXK143" s="298"/>
      <c r="LXL143" s="298"/>
      <c r="LXM143" s="298"/>
      <c r="LXN143" s="298"/>
      <c r="LXO143" s="298"/>
      <c r="LXP143" s="298"/>
      <c r="LXQ143" s="298"/>
      <c r="LXR143" s="298"/>
      <c r="LXS143" s="298"/>
      <c r="LXT143" s="298"/>
      <c r="LXU143" s="298"/>
      <c r="LXV143" s="298"/>
      <c r="LXW143" s="298"/>
      <c r="LXX143" s="298"/>
      <c r="LXY143" s="298"/>
      <c r="LXZ143" s="298"/>
      <c r="LYA143" s="298"/>
      <c r="LYB143" s="298"/>
      <c r="LYC143" s="298"/>
      <c r="LYD143" s="298"/>
      <c r="LYE143" s="298"/>
      <c r="LYF143" s="298"/>
      <c r="LYG143" s="298"/>
      <c r="LYH143" s="298"/>
      <c r="LYI143" s="298"/>
      <c r="LYJ143" s="298"/>
      <c r="LYK143" s="298"/>
      <c r="LYL143" s="298"/>
      <c r="LYM143" s="298"/>
      <c r="LYN143" s="298"/>
      <c r="LYO143" s="298"/>
      <c r="LYP143" s="298"/>
      <c r="LYQ143" s="298"/>
      <c r="LYR143" s="298"/>
      <c r="LYS143" s="298"/>
      <c r="LYT143" s="298"/>
      <c r="LYU143" s="298"/>
      <c r="LYV143" s="298"/>
      <c r="LYW143" s="298"/>
      <c r="LYX143" s="298"/>
      <c r="LYY143" s="298"/>
      <c r="LYZ143" s="298"/>
      <c r="LZA143" s="298"/>
      <c r="LZB143" s="298"/>
      <c r="LZC143" s="298"/>
      <c r="LZD143" s="298"/>
      <c r="LZE143" s="298"/>
      <c r="LZF143" s="298"/>
      <c r="LZG143" s="298"/>
      <c r="LZH143" s="298"/>
      <c r="LZI143" s="298"/>
      <c r="LZJ143" s="298"/>
      <c r="LZK143" s="298"/>
      <c r="LZL143" s="298"/>
      <c r="LZM143" s="298"/>
      <c r="LZN143" s="298"/>
      <c r="LZO143" s="298"/>
      <c r="LZP143" s="298"/>
      <c r="LZQ143" s="298"/>
      <c r="LZR143" s="298"/>
      <c r="LZS143" s="298"/>
      <c r="LZT143" s="298"/>
      <c r="LZU143" s="298"/>
      <c r="LZV143" s="298"/>
      <c r="LZW143" s="298"/>
      <c r="LZX143" s="298"/>
      <c r="LZY143" s="298"/>
      <c r="LZZ143" s="298"/>
      <c r="MAA143" s="298"/>
      <c r="MAB143" s="298"/>
      <c r="MAC143" s="298"/>
      <c r="MAD143" s="298"/>
      <c r="MAE143" s="298"/>
      <c r="MAF143" s="298"/>
      <c r="MAG143" s="298"/>
      <c r="MAH143" s="298"/>
      <c r="MAI143" s="298"/>
      <c r="MAJ143" s="298"/>
      <c r="MAK143" s="298"/>
      <c r="MAL143" s="298"/>
      <c r="MAM143" s="298"/>
      <c r="MAN143" s="298"/>
      <c r="MAO143" s="298"/>
      <c r="MAP143" s="298"/>
      <c r="MAQ143" s="298"/>
      <c r="MAR143" s="298"/>
      <c r="MAS143" s="298"/>
      <c r="MAT143" s="298"/>
      <c r="MAU143" s="298"/>
      <c r="MAV143" s="298"/>
      <c r="MAW143" s="298"/>
      <c r="MAX143" s="298"/>
      <c r="MAY143" s="298"/>
      <c r="MAZ143" s="298"/>
      <c r="MBA143" s="298"/>
      <c r="MBB143" s="298"/>
      <c r="MBC143" s="298"/>
      <c r="MBD143" s="298"/>
      <c r="MBE143" s="298"/>
      <c r="MBF143" s="298"/>
      <c r="MBG143" s="298"/>
      <c r="MBH143" s="298"/>
      <c r="MBI143" s="298"/>
      <c r="MBJ143" s="298"/>
      <c r="MBK143" s="298"/>
      <c r="MBL143" s="298"/>
      <c r="MBM143" s="298"/>
      <c r="MBN143" s="298"/>
      <c r="MBO143" s="298"/>
      <c r="MBP143" s="298"/>
      <c r="MBQ143" s="298"/>
      <c r="MBR143" s="298"/>
      <c r="MBS143" s="298"/>
      <c r="MBT143" s="298"/>
      <c r="MBU143" s="298"/>
      <c r="MBV143" s="298"/>
      <c r="MBW143" s="298"/>
      <c r="MBX143" s="298"/>
      <c r="MBY143" s="298"/>
      <c r="MBZ143" s="298"/>
      <c r="MCA143" s="298"/>
      <c r="MCB143" s="298"/>
      <c r="MCC143" s="298"/>
      <c r="MCD143" s="298"/>
      <c r="MCE143" s="298"/>
      <c r="MCF143" s="298"/>
      <c r="MCG143" s="298"/>
      <c r="MCH143" s="298"/>
      <c r="MCI143" s="298"/>
      <c r="MCJ143" s="298"/>
      <c r="MCK143" s="298"/>
      <c r="MCL143" s="298"/>
      <c r="MCM143" s="298"/>
      <c r="MCN143" s="298"/>
      <c r="MCO143" s="298"/>
      <c r="MCP143" s="298"/>
      <c r="MCQ143" s="298"/>
      <c r="MCR143" s="298"/>
      <c r="MCS143" s="298"/>
      <c r="MCT143" s="298"/>
      <c r="MCU143" s="298"/>
      <c r="MCV143" s="298"/>
      <c r="MCW143" s="298"/>
      <c r="MCX143" s="298"/>
      <c r="MCY143" s="298"/>
      <c r="MCZ143" s="298"/>
      <c r="MDA143" s="298"/>
      <c r="MDB143" s="298"/>
      <c r="MDC143" s="298"/>
      <c r="MDD143" s="298"/>
      <c r="MDE143" s="298"/>
      <c r="MDF143" s="298"/>
      <c r="MDG143" s="298"/>
      <c r="MDH143" s="298"/>
      <c r="MDI143" s="298"/>
      <c r="MDJ143" s="298"/>
      <c r="MDK143" s="298"/>
      <c r="MDL143" s="298"/>
      <c r="MDM143" s="298"/>
      <c r="MDN143" s="298"/>
      <c r="MDO143" s="298"/>
      <c r="MDP143" s="298"/>
      <c r="MDQ143" s="298"/>
      <c r="MDR143" s="298"/>
      <c r="MDS143" s="298"/>
      <c r="MDT143" s="298"/>
      <c r="MDU143" s="298"/>
      <c r="MDV143" s="298"/>
      <c r="MDW143" s="298"/>
      <c r="MDX143" s="298"/>
      <c r="MDY143" s="298"/>
      <c r="MDZ143" s="298"/>
      <c r="MEA143" s="298"/>
      <c r="MEB143" s="298"/>
      <c r="MEC143" s="298"/>
      <c r="MED143" s="298"/>
      <c r="MEE143" s="298"/>
      <c r="MEF143" s="298"/>
      <c r="MEG143" s="298"/>
      <c r="MEH143" s="298"/>
      <c r="MEI143" s="298"/>
      <c r="MEJ143" s="298"/>
      <c r="MEK143" s="298"/>
      <c r="MEL143" s="298"/>
      <c r="MEM143" s="298"/>
      <c r="MEN143" s="298"/>
      <c r="MEO143" s="298"/>
      <c r="MEP143" s="298"/>
      <c r="MEQ143" s="298"/>
      <c r="MER143" s="298"/>
      <c r="MES143" s="298"/>
      <c r="MET143" s="298"/>
      <c r="MEU143" s="298"/>
      <c r="MEV143" s="298"/>
      <c r="MEW143" s="298"/>
      <c r="MEX143" s="298"/>
      <c r="MEY143" s="298"/>
      <c r="MEZ143" s="298"/>
      <c r="MFA143" s="298"/>
      <c r="MFB143" s="298"/>
      <c r="MFC143" s="298"/>
      <c r="MFD143" s="298"/>
      <c r="MFE143" s="298"/>
      <c r="MFF143" s="298"/>
      <c r="MFG143" s="298"/>
      <c r="MFH143" s="298"/>
      <c r="MFI143" s="298"/>
      <c r="MFJ143" s="298"/>
      <c r="MFK143" s="298"/>
      <c r="MFL143" s="298"/>
      <c r="MFM143" s="298"/>
      <c r="MFN143" s="298"/>
      <c r="MFO143" s="298"/>
      <c r="MFP143" s="298"/>
      <c r="MFQ143" s="298"/>
      <c r="MFR143" s="298"/>
      <c r="MFS143" s="298"/>
      <c r="MFZ143" s="298"/>
      <c r="MGA143" s="298"/>
      <c r="MGB143" s="298"/>
      <c r="MGC143" s="298"/>
      <c r="MGD143" s="298"/>
      <c r="MGE143" s="298"/>
      <c r="MGF143" s="298"/>
      <c r="MGG143" s="298"/>
      <c r="MGH143" s="298"/>
      <c r="MGI143" s="298"/>
      <c r="MGJ143" s="298"/>
      <c r="MGK143" s="298"/>
      <c r="MGL143" s="298"/>
      <c r="MGM143" s="298"/>
      <c r="MGN143" s="298"/>
      <c r="MGO143" s="298"/>
      <c r="MGP143" s="298"/>
      <c r="MGQ143" s="298"/>
      <c r="MGR143" s="298"/>
      <c r="MGS143" s="298"/>
      <c r="MGT143" s="298"/>
      <c r="MGU143" s="298"/>
      <c r="MGV143" s="298"/>
      <c r="MGW143" s="298"/>
      <c r="MGX143" s="298"/>
      <c r="MGY143" s="298"/>
      <c r="MGZ143" s="298"/>
      <c r="MHA143" s="298"/>
      <c r="MHB143" s="298"/>
      <c r="MHC143" s="298"/>
      <c r="MHD143" s="298"/>
      <c r="MHE143" s="298"/>
      <c r="MHF143" s="298"/>
      <c r="MHG143" s="298"/>
      <c r="MHH143" s="298"/>
      <c r="MHI143" s="298"/>
      <c r="MHJ143" s="298"/>
      <c r="MHK143" s="298"/>
      <c r="MHL143" s="298"/>
      <c r="MHM143" s="298"/>
      <c r="MHN143" s="298"/>
      <c r="MHO143" s="298"/>
      <c r="MHP143" s="298"/>
      <c r="MHQ143" s="298"/>
      <c r="MHR143" s="298"/>
      <c r="MHS143" s="298"/>
      <c r="MHT143" s="298"/>
      <c r="MHU143" s="298"/>
      <c r="MHV143" s="298"/>
      <c r="MHW143" s="298"/>
      <c r="MHX143" s="298"/>
      <c r="MHY143" s="298"/>
      <c r="MHZ143" s="298"/>
      <c r="MIA143" s="298"/>
      <c r="MIB143" s="298"/>
      <c r="MIC143" s="298"/>
      <c r="MID143" s="298"/>
      <c r="MIE143" s="298"/>
      <c r="MIF143" s="298"/>
      <c r="MIG143" s="298"/>
      <c r="MIH143" s="298"/>
      <c r="MII143" s="298"/>
      <c r="MIJ143" s="298"/>
      <c r="MIK143" s="298"/>
      <c r="MIL143" s="298"/>
      <c r="MIM143" s="298"/>
      <c r="MIN143" s="298"/>
      <c r="MIO143" s="298"/>
      <c r="MIP143" s="298"/>
      <c r="MIQ143" s="298"/>
      <c r="MIR143" s="298"/>
      <c r="MIS143" s="298"/>
      <c r="MIT143" s="298"/>
      <c r="MIU143" s="298"/>
      <c r="MIV143" s="298"/>
      <c r="MIW143" s="298"/>
      <c r="MIX143" s="298"/>
      <c r="MIY143" s="298"/>
      <c r="MIZ143" s="298"/>
      <c r="MJA143" s="298"/>
      <c r="MJB143" s="298"/>
      <c r="MJC143" s="298"/>
      <c r="MJD143" s="298"/>
      <c r="MJE143" s="298"/>
      <c r="MJF143" s="298"/>
      <c r="MJG143" s="298"/>
      <c r="MJH143" s="298"/>
      <c r="MJI143" s="298"/>
      <c r="MJJ143" s="298"/>
      <c r="MJK143" s="298"/>
      <c r="MJL143" s="298"/>
      <c r="MJM143" s="298"/>
      <c r="MJN143" s="298"/>
      <c r="MJO143" s="298"/>
      <c r="MJP143" s="298"/>
      <c r="MJQ143" s="298"/>
      <c r="MJR143" s="298"/>
      <c r="MJS143" s="298"/>
      <c r="MJT143" s="298"/>
      <c r="MJU143" s="298"/>
      <c r="MJV143" s="298"/>
      <c r="MJW143" s="298"/>
      <c r="MJX143" s="298"/>
      <c r="MJY143" s="298"/>
      <c r="MJZ143" s="298"/>
      <c r="MKA143" s="298"/>
      <c r="MKB143" s="298"/>
      <c r="MKC143" s="298"/>
      <c r="MKD143" s="298"/>
      <c r="MKE143" s="298"/>
      <c r="MKF143" s="298"/>
      <c r="MKG143" s="298"/>
      <c r="MKH143" s="298"/>
      <c r="MKI143" s="298"/>
      <c r="MKJ143" s="298"/>
      <c r="MKK143" s="298"/>
      <c r="MKL143" s="298"/>
      <c r="MKM143" s="298"/>
      <c r="MKN143" s="298"/>
      <c r="MKO143" s="298"/>
      <c r="MKP143" s="298"/>
      <c r="MKQ143" s="298"/>
      <c r="MKR143" s="298"/>
      <c r="MKS143" s="298"/>
      <c r="MKT143" s="298"/>
      <c r="MKU143" s="298"/>
      <c r="MKV143" s="298"/>
      <c r="MKW143" s="298"/>
      <c r="MKX143" s="298"/>
      <c r="MKY143" s="298"/>
      <c r="MKZ143" s="298"/>
      <c r="MLA143" s="298"/>
      <c r="MLB143" s="298"/>
      <c r="MLC143" s="298"/>
      <c r="MLD143" s="298"/>
      <c r="MLE143" s="298"/>
      <c r="MLF143" s="298"/>
      <c r="MLG143" s="298"/>
      <c r="MLH143" s="298"/>
      <c r="MLI143" s="298"/>
      <c r="MLJ143" s="298"/>
      <c r="MLK143" s="298"/>
      <c r="MLL143" s="298"/>
      <c r="MLM143" s="298"/>
      <c r="MLN143" s="298"/>
      <c r="MLO143" s="298"/>
      <c r="MLP143" s="298"/>
      <c r="MLQ143" s="298"/>
      <c r="MLR143" s="298"/>
      <c r="MLS143" s="298"/>
      <c r="MLT143" s="298"/>
      <c r="MLU143" s="298"/>
      <c r="MLV143" s="298"/>
      <c r="MLW143" s="298"/>
      <c r="MLX143" s="298"/>
      <c r="MLY143" s="298"/>
      <c r="MLZ143" s="298"/>
      <c r="MMA143" s="298"/>
      <c r="MMB143" s="298"/>
      <c r="MMC143" s="298"/>
      <c r="MMD143" s="298"/>
      <c r="MME143" s="298"/>
      <c r="MMF143" s="298"/>
      <c r="MMG143" s="298"/>
      <c r="MMH143" s="298"/>
      <c r="MMI143" s="298"/>
      <c r="MMJ143" s="298"/>
      <c r="MMK143" s="298"/>
      <c r="MML143" s="298"/>
      <c r="MMM143" s="298"/>
      <c r="MMN143" s="298"/>
      <c r="MMO143" s="298"/>
      <c r="MMP143" s="298"/>
      <c r="MMQ143" s="298"/>
      <c r="MMR143" s="298"/>
      <c r="MMS143" s="298"/>
      <c r="MMT143" s="298"/>
      <c r="MMU143" s="298"/>
      <c r="MMV143" s="298"/>
      <c r="MMW143" s="298"/>
      <c r="MMX143" s="298"/>
      <c r="MMY143" s="298"/>
      <c r="MMZ143" s="298"/>
      <c r="MNA143" s="298"/>
      <c r="MNB143" s="298"/>
      <c r="MNC143" s="298"/>
      <c r="MND143" s="298"/>
      <c r="MNE143" s="298"/>
      <c r="MNF143" s="298"/>
      <c r="MNG143" s="298"/>
      <c r="MNH143" s="298"/>
      <c r="MNI143" s="298"/>
      <c r="MNJ143" s="298"/>
      <c r="MNK143" s="298"/>
      <c r="MNL143" s="298"/>
      <c r="MNM143" s="298"/>
      <c r="MNN143" s="298"/>
      <c r="MNO143" s="298"/>
      <c r="MNP143" s="298"/>
      <c r="MNQ143" s="298"/>
      <c r="MNR143" s="298"/>
      <c r="MNS143" s="298"/>
      <c r="MNT143" s="298"/>
      <c r="MNU143" s="298"/>
      <c r="MNV143" s="298"/>
      <c r="MNW143" s="298"/>
      <c r="MNX143" s="298"/>
      <c r="MNY143" s="298"/>
      <c r="MNZ143" s="298"/>
      <c r="MOA143" s="298"/>
      <c r="MOB143" s="298"/>
      <c r="MOC143" s="298"/>
      <c r="MOD143" s="298"/>
      <c r="MOE143" s="298"/>
      <c r="MOF143" s="298"/>
      <c r="MOG143" s="298"/>
      <c r="MOH143" s="298"/>
      <c r="MOI143" s="298"/>
      <c r="MOJ143" s="298"/>
      <c r="MOK143" s="298"/>
      <c r="MOL143" s="298"/>
      <c r="MOM143" s="298"/>
      <c r="MON143" s="298"/>
      <c r="MOO143" s="298"/>
      <c r="MOP143" s="298"/>
      <c r="MOQ143" s="298"/>
      <c r="MOR143" s="298"/>
      <c r="MOS143" s="298"/>
      <c r="MOT143" s="298"/>
      <c r="MOU143" s="298"/>
      <c r="MOV143" s="298"/>
      <c r="MOW143" s="298"/>
      <c r="MOX143" s="298"/>
      <c r="MOY143" s="298"/>
      <c r="MOZ143" s="298"/>
      <c r="MPA143" s="298"/>
      <c r="MPB143" s="298"/>
      <c r="MPC143" s="298"/>
      <c r="MPD143" s="298"/>
      <c r="MPE143" s="298"/>
      <c r="MPF143" s="298"/>
      <c r="MPG143" s="298"/>
      <c r="MPH143" s="298"/>
      <c r="MPI143" s="298"/>
      <c r="MPJ143" s="298"/>
      <c r="MPK143" s="298"/>
      <c r="MPL143" s="298"/>
      <c r="MPM143" s="298"/>
      <c r="MPN143" s="298"/>
      <c r="MPO143" s="298"/>
      <c r="MPV143" s="298"/>
      <c r="MPW143" s="298"/>
      <c r="MPX143" s="298"/>
      <c r="MPY143" s="298"/>
      <c r="MPZ143" s="298"/>
      <c r="MQA143" s="298"/>
      <c r="MQB143" s="298"/>
      <c r="MQC143" s="298"/>
      <c r="MQD143" s="298"/>
      <c r="MQE143" s="298"/>
      <c r="MQF143" s="298"/>
      <c r="MQG143" s="298"/>
      <c r="MQH143" s="298"/>
      <c r="MQI143" s="298"/>
      <c r="MQJ143" s="298"/>
      <c r="MQK143" s="298"/>
      <c r="MQL143" s="298"/>
      <c r="MQM143" s="298"/>
      <c r="MQN143" s="298"/>
      <c r="MQO143" s="298"/>
      <c r="MQP143" s="298"/>
      <c r="MQQ143" s="298"/>
      <c r="MQR143" s="298"/>
      <c r="MQS143" s="298"/>
      <c r="MQT143" s="298"/>
      <c r="MQU143" s="298"/>
      <c r="MQV143" s="298"/>
      <c r="MQW143" s="298"/>
      <c r="MQX143" s="298"/>
      <c r="MQY143" s="298"/>
      <c r="MQZ143" s="298"/>
      <c r="MRA143" s="298"/>
      <c r="MRB143" s="298"/>
      <c r="MRC143" s="298"/>
      <c r="MRD143" s="298"/>
      <c r="MRE143" s="298"/>
      <c r="MRF143" s="298"/>
      <c r="MRG143" s="298"/>
      <c r="MRH143" s="298"/>
      <c r="MRI143" s="298"/>
      <c r="MRJ143" s="298"/>
      <c r="MRK143" s="298"/>
      <c r="MRL143" s="298"/>
      <c r="MRM143" s="298"/>
      <c r="MRN143" s="298"/>
      <c r="MRO143" s="298"/>
      <c r="MRP143" s="298"/>
      <c r="MRQ143" s="298"/>
      <c r="MRR143" s="298"/>
      <c r="MRS143" s="298"/>
      <c r="MRT143" s="298"/>
      <c r="MRU143" s="298"/>
      <c r="MRV143" s="298"/>
      <c r="MRW143" s="298"/>
      <c r="MRX143" s="298"/>
      <c r="MRY143" s="298"/>
      <c r="MRZ143" s="298"/>
      <c r="MSA143" s="298"/>
      <c r="MSB143" s="298"/>
      <c r="MSC143" s="298"/>
      <c r="MSD143" s="298"/>
      <c r="MSE143" s="298"/>
      <c r="MSF143" s="298"/>
      <c r="MSG143" s="298"/>
      <c r="MSH143" s="298"/>
      <c r="MSI143" s="298"/>
      <c r="MSJ143" s="298"/>
      <c r="MSK143" s="298"/>
      <c r="MSL143" s="298"/>
      <c r="MSM143" s="298"/>
      <c r="MSN143" s="298"/>
      <c r="MSO143" s="298"/>
      <c r="MSP143" s="298"/>
      <c r="MSQ143" s="298"/>
      <c r="MSR143" s="298"/>
      <c r="MSS143" s="298"/>
      <c r="MST143" s="298"/>
      <c r="MSU143" s="298"/>
      <c r="MSV143" s="298"/>
      <c r="MSW143" s="298"/>
      <c r="MSX143" s="298"/>
      <c r="MSY143" s="298"/>
      <c r="MSZ143" s="298"/>
      <c r="MTA143" s="298"/>
      <c r="MTB143" s="298"/>
      <c r="MTC143" s="298"/>
      <c r="MTD143" s="298"/>
      <c r="MTE143" s="298"/>
      <c r="MTF143" s="298"/>
      <c r="MTG143" s="298"/>
      <c r="MTH143" s="298"/>
      <c r="MTI143" s="298"/>
      <c r="MTJ143" s="298"/>
      <c r="MTK143" s="298"/>
      <c r="MTL143" s="298"/>
      <c r="MTM143" s="298"/>
      <c r="MTN143" s="298"/>
      <c r="MTO143" s="298"/>
      <c r="MTP143" s="298"/>
      <c r="MTQ143" s="298"/>
      <c r="MTR143" s="298"/>
      <c r="MTS143" s="298"/>
      <c r="MTT143" s="298"/>
      <c r="MTU143" s="298"/>
      <c r="MTV143" s="298"/>
      <c r="MTW143" s="298"/>
      <c r="MTX143" s="298"/>
      <c r="MTY143" s="298"/>
      <c r="MTZ143" s="298"/>
      <c r="MUA143" s="298"/>
      <c r="MUB143" s="298"/>
      <c r="MUC143" s="298"/>
      <c r="MUD143" s="298"/>
      <c r="MUE143" s="298"/>
      <c r="MUF143" s="298"/>
      <c r="MUG143" s="298"/>
      <c r="MUH143" s="298"/>
      <c r="MUI143" s="298"/>
      <c r="MUJ143" s="298"/>
      <c r="MUK143" s="298"/>
      <c r="MUL143" s="298"/>
      <c r="MUM143" s="298"/>
      <c r="MUN143" s="298"/>
      <c r="MUO143" s="298"/>
      <c r="MUP143" s="298"/>
      <c r="MUQ143" s="298"/>
      <c r="MUR143" s="298"/>
      <c r="MUS143" s="298"/>
      <c r="MUT143" s="298"/>
      <c r="MUU143" s="298"/>
      <c r="MUV143" s="298"/>
      <c r="MUW143" s="298"/>
      <c r="MUX143" s="298"/>
      <c r="MUY143" s="298"/>
      <c r="MUZ143" s="298"/>
      <c r="MVA143" s="298"/>
      <c r="MVB143" s="298"/>
      <c r="MVC143" s="298"/>
      <c r="MVD143" s="298"/>
      <c r="MVE143" s="298"/>
      <c r="MVF143" s="298"/>
      <c r="MVG143" s="298"/>
      <c r="MVH143" s="298"/>
      <c r="MVI143" s="298"/>
      <c r="MVJ143" s="298"/>
      <c r="MVK143" s="298"/>
      <c r="MVL143" s="298"/>
      <c r="MVM143" s="298"/>
      <c r="MVN143" s="298"/>
      <c r="MVO143" s="298"/>
      <c r="MVP143" s="298"/>
      <c r="MVQ143" s="298"/>
      <c r="MVR143" s="298"/>
      <c r="MVS143" s="298"/>
      <c r="MVT143" s="298"/>
      <c r="MVU143" s="298"/>
      <c r="MVV143" s="298"/>
      <c r="MVW143" s="298"/>
      <c r="MVX143" s="298"/>
      <c r="MVY143" s="298"/>
      <c r="MVZ143" s="298"/>
      <c r="MWA143" s="298"/>
      <c r="MWB143" s="298"/>
      <c r="MWC143" s="298"/>
      <c r="MWD143" s="298"/>
      <c r="MWE143" s="298"/>
      <c r="MWF143" s="298"/>
      <c r="MWG143" s="298"/>
      <c r="MWH143" s="298"/>
      <c r="MWI143" s="298"/>
      <c r="MWJ143" s="298"/>
      <c r="MWK143" s="298"/>
      <c r="MWL143" s="298"/>
      <c r="MWM143" s="298"/>
      <c r="MWN143" s="298"/>
      <c r="MWO143" s="298"/>
      <c r="MWP143" s="298"/>
      <c r="MWQ143" s="298"/>
      <c r="MWR143" s="298"/>
      <c r="MWS143" s="298"/>
      <c r="MWT143" s="298"/>
      <c r="MWU143" s="298"/>
      <c r="MWV143" s="298"/>
      <c r="MWW143" s="298"/>
      <c r="MWX143" s="298"/>
      <c r="MWY143" s="298"/>
      <c r="MWZ143" s="298"/>
      <c r="MXA143" s="298"/>
      <c r="MXB143" s="298"/>
      <c r="MXC143" s="298"/>
      <c r="MXD143" s="298"/>
      <c r="MXE143" s="298"/>
      <c r="MXF143" s="298"/>
      <c r="MXG143" s="298"/>
      <c r="MXH143" s="298"/>
      <c r="MXI143" s="298"/>
      <c r="MXJ143" s="298"/>
      <c r="MXK143" s="298"/>
      <c r="MXL143" s="298"/>
      <c r="MXM143" s="298"/>
      <c r="MXN143" s="298"/>
      <c r="MXO143" s="298"/>
      <c r="MXP143" s="298"/>
      <c r="MXQ143" s="298"/>
      <c r="MXR143" s="298"/>
      <c r="MXS143" s="298"/>
      <c r="MXT143" s="298"/>
      <c r="MXU143" s="298"/>
      <c r="MXV143" s="298"/>
      <c r="MXW143" s="298"/>
      <c r="MXX143" s="298"/>
      <c r="MXY143" s="298"/>
      <c r="MXZ143" s="298"/>
      <c r="MYA143" s="298"/>
      <c r="MYB143" s="298"/>
      <c r="MYC143" s="298"/>
      <c r="MYD143" s="298"/>
      <c r="MYE143" s="298"/>
      <c r="MYF143" s="298"/>
      <c r="MYG143" s="298"/>
      <c r="MYH143" s="298"/>
      <c r="MYI143" s="298"/>
      <c r="MYJ143" s="298"/>
      <c r="MYK143" s="298"/>
      <c r="MYL143" s="298"/>
      <c r="MYM143" s="298"/>
      <c r="MYN143" s="298"/>
      <c r="MYO143" s="298"/>
      <c r="MYP143" s="298"/>
      <c r="MYQ143" s="298"/>
      <c r="MYR143" s="298"/>
      <c r="MYS143" s="298"/>
      <c r="MYT143" s="298"/>
      <c r="MYU143" s="298"/>
      <c r="MYV143" s="298"/>
      <c r="MYW143" s="298"/>
      <c r="MYX143" s="298"/>
      <c r="MYY143" s="298"/>
      <c r="MYZ143" s="298"/>
      <c r="MZA143" s="298"/>
      <c r="MZB143" s="298"/>
      <c r="MZC143" s="298"/>
      <c r="MZD143" s="298"/>
      <c r="MZE143" s="298"/>
      <c r="MZF143" s="298"/>
      <c r="MZG143" s="298"/>
      <c r="MZH143" s="298"/>
      <c r="MZI143" s="298"/>
      <c r="MZJ143" s="298"/>
      <c r="MZK143" s="298"/>
      <c r="MZR143" s="298"/>
      <c r="MZS143" s="298"/>
      <c r="MZT143" s="298"/>
      <c r="MZU143" s="298"/>
      <c r="MZV143" s="298"/>
      <c r="MZW143" s="298"/>
      <c r="MZX143" s="298"/>
      <c r="MZY143" s="298"/>
      <c r="MZZ143" s="298"/>
      <c r="NAA143" s="298"/>
      <c r="NAB143" s="298"/>
      <c r="NAC143" s="298"/>
      <c r="NAD143" s="298"/>
      <c r="NAE143" s="298"/>
      <c r="NAF143" s="298"/>
      <c r="NAG143" s="298"/>
      <c r="NAH143" s="298"/>
      <c r="NAI143" s="298"/>
      <c r="NAJ143" s="298"/>
      <c r="NAK143" s="298"/>
      <c r="NAL143" s="298"/>
      <c r="NAM143" s="298"/>
      <c r="NAN143" s="298"/>
      <c r="NAO143" s="298"/>
      <c r="NAP143" s="298"/>
      <c r="NAQ143" s="298"/>
      <c r="NAR143" s="298"/>
      <c r="NAS143" s="298"/>
      <c r="NAT143" s="298"/>
      <c r="NAU143" s="298"/>
      <c r="NAV143" s="298"/>
      <c r="NAW143" s="298"/>
      <c r="NAX143" s="298"/>
      <c r="NAY143" s="298"/>
      <c r="NAZ143" s="298"/>
      <c r="NBA143" s="298"/>
      <c r="NBB143" s="298"/>
      <c r="NBC143" s="298"/>
      <c r="NBD143" s="298"/>
      <c r="NBE143" s="298"/>
      <c r="NBF143" s="298"/>
      <c r="NBG143" s="298"/>
      <c r="NBH143" s="298"/>
      <c r="NBI143" s="298"/>
      <c r="NBJ143" s="298"/>
      <c r="NBK143" s="298"/>
      <c r="NBL143" s="298"/>
      <c r="NBM143" s="298"/>
      <c r="NBN143" s="298"/>
      <c r="NBO143" s="298"/>
      <c r="NBP143" s="298"/>
      <c r="NBQ143" s="298"/>
      <c r="NBR143" s="298"/>
      <c r="NBS143" s="298"/>
      <c r="NBT143" s="298"/>
      <c r="NBU143" s="298"/>
      <c r="NBV143" s="298"/>
      <c r="NBW143" s="298"/>
      <c r="NBX143" s="298"/>
      <c r="NBY143" s="298"/>
      <c r="NBZ143" s="298"/>
      <c r="NCA143" s="298"/>
      <c r="NCB143" s="298"/>
      <c r="NCC143" s="298"/>
      <c r="NCD143" s="298"/>
      <c r="NCE143" s="298"/>
      <c r="NCF143" s="298"/>
      <c r="NCG143" s="298"/>
      <c r="NCH143" s="298"/>
      <c r="NCI143" s="298"/>
      <c r="NCJ143" s="298"/>
      <c r="NCK143" s="298"/>
      <c r="NCL143" s="298"/>
      <c r="NCM143" s="298"/>
      <c r="NCN143" s="298"/>
      <c r="NCO143" s="298"/>
      <c r="NCP143" s="298"/>
      <c r="NCQ143" s="298"/>
      <c r="NCR143" s="298"/>
      <c r="NCS143" s="298"/>
      <c r="NCT143" s="298"/>
      <c r="NCU143" s="298"/>
      <c r="NCV143" s="298"/>
      <c r="NCW143" s="298"/>
      <c r="NCX143" s="298"/>
      <c r="NCY143" s="298"/>
      <c r="NCZ143" s="298"/>
      <c r="NDA143" s="298"/>
      <c r="NDB143" s="298"/>
      <c r="NDC143" s="298"/>
      <c r="NDD143" s="298"/>
      <c r="NDE143" s="298"/>
      <c r="NDF143" s="298"/>
      <c r="NDG143" s="298"/>
      <c r="NDH143" s="298"/>
      <c r="NDI143" s="298"/>
      <c r="NDJ143" s="298"/>
      <c r="NDK143" s="298"/>
      <c r="NDL143" s="298"/>
      <c r="NDM143" s="298"/>
      <c r="NDN143" s="298"/>
      <c r="NDO143" s="298"/>
      <c r="NDP143" s="298"/>
      <c r="NDQ143" s="298"/>
      <c r="NDR143" s="298"/>
      <c r="NDS143" s="298"/>
      <c r="NDT143" s="298"/>
      <c r="NDU143" s="298"/>
      <c r="NDV143" s="298"/>
      <c r="NDW143" s="298"/>
      <c r="NDX143" s="298"/>
      <c r="NDY143" s="298"/>
      <c r="NDZ143" s="298"/>
      <c r="NEA143" s="298"/>
      <c r="NEB143" s="298"/>
      <c r="NEC143" s="298"/>
      <c r="NED143" s="298"/>
      <c r="NEE143" s="298"/>
      <c r="NEF143" s="298"/>
      <c r="NEG143" s="298"/>
      <c r="NEH143" s="298"/>
      <c r="NEI143" s="298"/>
      <c r="NEJ143" s="298"/>
      <c r="NEK143" s="298"/>
      <c r="NEL143" s="298"/>
      <c r="NEM143" s="298"/>
      <c r="NEN143" s="298"/>
      <c r="NEO143" s="298"/>
      <c r="NEP143" s="298"/>
      <c r="NEQ143" s="298"/>
      <c r="NER143" s="298"/>
      <c r="NES143" s="298"/>
      <c r="NET143" s="298"/>
      <c r="NEU143" s="298"/>
      <c r="NEV143" s="298"/>
      <c r="NEW143" s="298"/>
      <c r="NEX143" s="298"/>
      <c r="NEY143" s="298"/>
      <c r="NEZ143" s="298"/>
      <c r="NFA143" s="298"/>
      <c r="NFB143" s="298"/>
      <c r="NFC143" s="298"/>
      <c r="NFD143" s="298"/>
      <c r="NFE143" s="298"/>
      <c r="NFF143" s="298"/>
      <c r="NFG143" s="298"/>
      <c r="NFH143" s="298"/>
      <c r="NFI143" s="298"/>
      <c r="NFJ143" s="298"/>
      <c r="NFK143" s="298"/>
      <c r="NFL143" s="298"/>
      <c r="NFM143" s="298"/>
      <c r="NFN143" s="298"/>
      <c r="NFO143" s="298"/>
      <c r="NFP143" s="298"/>
      <c r="NFQ143" s="298"/>
      <c r="NFR143" s="298"/>
      <c r="NFS143" s="298"/>
      <c r="NFT143" s="298"/>
      <c r="NFU143" s="298"/>
      <c r="NFV143" s="298"/>
      <c r="NFW143" s="298"/>
      <c r="NFX143" s="298"/>
      <c r="NFY143" s="298"/>
      <c r="NFZ143" s="298"/>
      <c r="NGA143" s="298"/>
      <c r="NGB143" s="298"/>
      <c r="NGC143" s="298"/>
      <c r="NGD143" s="298"/>
      <c r="NGE143" s="298"/>
      <c r="NGF143" s="298"/>
      <c r="NGG143" s="298"/>
      <c r="NGH143" s="298"/>
      <c r="NGI143" s="298"/>
      <c r="NGJ143" s="298"/>
      <c r="NGK143" s="298"/>
      <c r="NGL143" s="298"/>
      <c r="NGM143" s="298"/>
      <c r="NGN143" s="298"/>
      <c r="NGO143" s="298"/>
      <c r="NGP143" s="298"/>
      <c r="NGQ143" s="298"/>
      <c r="NGR143" s="298"/>
      <c r="NGS143" s="298"/>
      <c r="NGT143" s="298"/>
      <c r="NGU143" s="298"/>
      <c r="NGV143" s="298"/>
      <c r="NGW143" s="298"/>
      <c r="NGX143" s="298"/>
      <c r="NGY143" s="298"/>
      <c r="NGZ143" s="298"/>
      <c r="NHA143" s="298"/>
      <c r="NHB143" s="298"/>
      <c r="NHC143" s="298"/>
      <c r="NHD143" s="298"/>
      <c r="NHE143" s="298"/>
      <c r="NHF143" s="298"/>
      <c r="NHG143" s="298"/>
      <c r="NHH143" s="298"/>
      <c r="NHI143" s="298"/>
      <c r="NHJ143" s="298"/>
      <c r="NHK143" s="298"/>
      <c r="NHL143" s="298"/>
      <c r="NHM143" s="298"/>
      <c r="NHN143" s="298"/>
      <c r="NHO143" s="298"/>
      <c r="NHP143" s="298"/>
      <c r="NHQ143" s="298"/>
      <c r="NHR143" s="298"/>
      <c r="NHS143" s="298"/>
      <c r="NHT143" s="298"/>
      <c r="NHU143" s="298"/>
      <c r="NHV143" s="298"/>
      <c r="NHW143" s="298"/>
      <c r="NHX143" s="298"/>
      <c r="NHY143" s="298"/>
      <c r="NHZ143" s="298"/>
      <c r="NIA143" s="298"/>
      <c r="NIB143" s="298"/>
      <c r="NIC143" s="298"/>
      <c r="NID143" s="298"/>
      <c r="NIE143" s="298"/>
      <c r="NIF143" s="298"/>
      <c r="NIG143" s="298"/>
      <c r="NIH143" s="298"/>
      <c r="NII143" s="298"/>
      <c r="NIJ143" s="298"/>
      <c r="NIK143" s="298"/>
      <c r="NIL143" s="298"/>
      <c r="NIM143" s="298"/>
      <c r="NIN143" s="298"/>
      <c r="NIO143" s="298"/>
      <c r="NIP143" s="298"/>
      <c r="NIQ143" s="298"/>
      <c r="NIR143" s="298"/>
      <c r="NIS143" s="298"/>
      <c r="NIT143" s="298"/>
      <c r="NIU143" s="298"/>
      <c r="NIV143" s="298"/>
      <c r="NIW143" s="298"/>
      <c r="NIX143" s="298"/>
      <c r="NIY143" s="298"/>
      <c r="NIZ143" s="298"/>
      <c r="NJA143" s="298"/>
      <c r="NJB143" s="298"/>
      <c r="NJC143" s="298"/>
      <c r="NJD143" s="298"/>
      <c r="NJE143" s="298"/>
      <c r="NJF143" s="298"/>
      <c r="NJG143" s="298"/>
      <c r="NJN143" s="298"/>
      <c r="NJO143" s="298"/>
      <c r="NJP143" s="298"/>
      <c r="NJQ143" s="298"/>
      <c r="NJR143" s="298"/>
      <c r="NJS143" s="298"/>
      <c r="NJT143" s="298"/>
      <c r="NJU143" s="298"/>
      <c r="NJV143" s="298"/>
      <c r="NJW143" s="298"/>
      <c r="NJX143" s="298"/>
      <c r="NJY143" s="298"/>
      <c r="NJZ143" s="298"/>
      <c r="NKA143" s="298"/>
      <c r="NKB143" s="298"/>
      <c r="NKC143" s="298"/>
      <c r="NKD143" s="298"/>
      <c r="NKE143" s="298"/>
      <c r="NKF143" s="298"/>
      <c r="NKG143" s="298"/>
      <c r="NKH143" s="298"/>
      <c r="NKI143" s="298"/>
      <c r="NKJ143" s="298"/>
      <c r="NKK143" s="298"/>
      <c r="NKL143" s="298"/>
      <c r="NKM143" s="298"/>
      <c r="NKN143" s="298"/>
      <c r="NKO143" s="298"/>
      <c r="NKP143" s="298"/>
      <c r="NKQ143" s="298"/>
      <c r="NKR143" s="298"/>
      <c r="NKS143" s="298"/>
      <c r="NKT143" s="298"/>
      <c r="NKU143" s="298"/>
      <c r="NKV143" s="298"/>
      <c r="NKW143" s="298"/>
      <c r="NKX143" s="298"/>
      <c r="NKY143" s="298"/>
      <c r="NKZ143" s="298"/>
      <c r="NLA143" s="298"/>
      <c r="NLB143" s="298"/>
      <c r="NLC143" s="298"/>
      <c r="NLD143" s="298"/>
      <c r="NLE143" s="298"/>
      <c r="NLF143" s="298"/>
      <c r="NLG143" s="298"/>
      <c r="NLH143" s="298"/>
      <c r="NLI143" s="298"/>
      <c r="NLJ143" s="298"/>
      <c r="NLK143" s="298"/>
      <c r="NLL143" s="298"/>
      <c r="NLM143" s="298"/>
      <c r="NLN143" s="298"/>
      <c r="NLO143" s="298"/>
      <c r="NLP143" s="298"/>
      <c r="NLQ143" s="298"/>
      <c r="NLR143" s="298"/>
      <c r="NLS143" s="298"/>
      <c r="NLT143" s="298"/>
      <c r="NLU143" s="298"/>
      <c r="NLV143" s="298"/>
      <c r="NLW143" s="298"/>
      <c r="NLX143" s="298"/>
      <c r="NLY143" s="298"/>
      <c r="NLZ143" s="298"/>
      <c r="NMA143" s="298"/>
      <c r="NMB143" s="298"/>
      <c r="NMC143" s="298"/>
      <c r="NMD143" s="298"/>
      <c r="NME143" s="298"/>
      <c r="NMF143" s="298"/>
      <c r="NMG143" s="298"/>
      <c r="NMH143" s="298"/>
      <c r="NMI143" s="298"/>
      <c r="NMJ143" s="298"/>
      <c r="NMK143" s="298"/>
      <c r="NML143" s="298"/>
      <c r="NMM143" s="298"/>
      <c r="NMN143" s="298"/>
      <c r="NMO143" s="298"/>
      <c r="NMP143" s="298"/>
      <c r="NMQ143" s="298"/>
      <c r="NMR143" s="298"/>
      <c r="NMS143" s="298"/>
      <c r="NMT143" s="298"/>
      <c r="NMU143" s="298"/>
      <c r="NMV143" s="298"/>
      <c r="NMW143" s="298"/>
      <c r="NMX143" s="298"/>
      <c r="NMY143" s="298"/>
      <c r="NMZ143" s="298"/>
      <c r="NNA143" s="298"/>
      <c r="NNB143" s="298"/>
      <c r="NNC143" s="298"/>
      <c r="NND143" s="298"/>
      <c r="NNE143" s="298"/>
      <c r="NNF143" s="298"/>
      <c r="NNG143" s="298"/>
      <c r="NNH143" s="298"/>
      <c r="NNI143" s="298"/>
      <c r="NNJ143" s="298"/>
      <c r="NNK143" s="298"/>
      <c r="NNL143" s="298"/>
      <c r="NNM143" s="298"/>
      <c r="NNN143" s="298"/>
      <c r="NNO143" s="298"/>
      <c r="NNP143" s="298"/>
      <c r="NNQ143" s="298"/>
      <c r="NNR143" s="298"/>
      <c r="NNS143" s="298"/>
      <c r="NNT143" s="298"/>
      <c r="NNU143" s="298"/>
      <c r="NNV143" s="298"/>
      <c r="NNW143" s="298"/>
      <c r="NNX143" s="298"/>
      <c r="NNY143" s="298"/>
      <c r="NNZ143" s="298"/>
      <c r="NOA143" s="298"/>
      <c r="NOB143" s="298"/>
      <c r="NOC143" s="298"/>
      <c r="NOD143" s="298"/>
      <c r="NOE143" s="298"/>
      <c r="NOF143" s="298"/>
      <c r="NOG143" s="298"/>
      <c r="NOH143" s="298"/>
      <c r="NOI143" s="298"/>
      <c r="NOJ143" s="298"/>
      <c r="NOK143" s="298"/>
      <c r="NOL143" s="298"/>
      <c r="NOM143" s="298"/>
      <c r="NON143" s="298"/>
      <c r="NOO143" s="298"/>
      <c r="NOP143" s="298"/>
      <c r="NOQ143" s="298"/>
      <c r="NOR143" s="298"/>
      <c r="NOS143" s="298"/>
      <c r="NOT143" s="298"/>
      <c r="NOU143" s="298"/>
      <c r="NOV143" s="298"/>
      <c r="NOW143" s="298"/>
      <c r="NOX143" s="298"/>
      <c r="NOY143" s="298"/>
      <c r="NOZ143" s="298"/>
      <c r="NPA143" s="298"/>
      <c r="NPB143" s="298"/>
      <c r="NPC143" s="298"/>
      <c r="NPD143" s="298"/>
      <c r="NPE143" s="298"/>
      <c r="NPF143" s="298"/>
      <c r="NPG143" s="298"/>
      <c r="NPH143" s="298"/>
      <c r="NPI143" s="298"/>
      <c r="NPJ143" s="298"/>
      <c r="NPK143" s="298"/>
      <c r="NPL143" s="298"/>
      <c r="NPM143" s="298"/>
      <c r="NPN143" s="298"/>
      <c r="NPO143" s="298"/>
      <c r="NPP143" s="298"/>
      <c r="NPQ143" s="298"/>
      <c r="NPR143" s="298"/>
      <c r="NPS143" s="298"/>
      <c r="NPT143" s="298"/>
      <c r="NPU143" s="298"/>
      <c r="NPV143" s="298"/>
      <c r="NPW143" s="298"/>
      <c r="NPX143" s="298"/>
      <c r="NPY143" s="298"/>
      <c r="NPZ143" s="298"/>
      <c r="NQA143" s="298"/>
      <c r="NQB143" s="298"/>
      <c r="NQC143" s="298"/>
      <c r="NQD143" s="298"/>
      <c r="NQE143" s="298"/>
      <c r="NQF143" s="298"/>
      <c r="NQG143" s="298"/>
      <c r="NQH143" s="298"/>
      <c r="NQI143" s="298"/>
      <c r="NQJ143" s="298"/>
      <c r="NQK143" s="298"/>
      <c r="NQL143" s="298"/>
      <c r="NQM143" s="298"/>
      <c r="NQN143" s="298"/>
      <c r="NQO143" s="298"/>
      <c r="NQP143" s="298"/>
      <c r="NQQ143" s="298"/>
      <c r="NQR143" s="298"/>
      <c r="NQS143" s="298"/>
      <c r="NQT143" s="298"/>
      <c r="NQU143" s="298"/>
      <c r="NQV143" s="298"/>
      <c r="NQW143" s="298"/>
      <c r="NQX143" s="298"/>
      <c r="NQY143" s="298"/>
      <c r="NQZ143" s="298"/>
      <c r="NRA143" s="298"/>
      <c r="NRB143" s="298"/>
      <c r="NRC143" s="298"/>
      <c r="NRD143" s="298"/>
      <c r="NRE143" s="298"/>
      <c r="NRF143" s="298"/>
      <c r="NRG143" s="298"/>
      <c r="NRH143" s="298"/>
      <c r="NRI143" s="298"/>
      <c r="NRJ143" s="298"/>
      <c r="NRK143" s="298"/>
      <c r="NRL143" s="298"/>
      <c r="NRM143" s="298"/>
      <c r="NRN143" s="298"/>
      <c r="NRO143" s="298"/>
      <c r="NRP143" s="298"/>
      <c r="NRQ143" s="298"/>
      <c r="NRR143" s="298"/>
      <c r="NRS143" s="298"/>
      <c r="NRT143" s="298"/>
      <c r="NRU143" s="298"/>
      <c r="NRV143" s="298"/>
      <c r="NRW143" s="298"/>
      <c r="NRX143" s="298"/>
      <c r="NRY143" s="298"/>
      <c r="NRZ143" s="298"/>
      <c r="NSA143" s="298"/>
      <c r="NSB143" s="298"/>
      <c r="NSC143" s="298"/>
      <c r="NSD143" s="298"/>
      <c r="NSE143" s="298"/>
      <c r="NSF143" s="298"/>
      <c r="NSG143" s="298"/>
      <c r="NSH143" s="298"/>
      <c r="NSI143" s="298"/>
      <c r="NSJ143" s="298"/>
      <c r="NSK143" s="298"/>
      <c r="NSL143" s="298"/>
      <c r="NSM143" s="298"/>
      <c r="NSN143" s="298"/>
      <c r="NSO143" s="298"/>
      <c r="NSP143" s="298"/>
      <c r="NSQ143" s="298"/>
      <c r="NSR143" s="298"/>
      <c r="NSS143" s="298"/>
      <c r="NST143" s="298"/>
      <c r="NSU143" s="298"/>
      <c r="NSV143" s="298"/>
      <c r="NSW143" s="298"/>
      <c r="NSX143" s="298"/>
      <c r="NSY143" s="298"/>
      <c r="NSZ143" s="298"/>
      <c r="NTA143" s="298"/>
      <c r="NTB143" s="298"/>
      <c r="NTC143" s="298"/>
      <c r="NTJ143" s="298"/>
      <c r="NTK143" s="298"/>
      <c r="NTL143" s="298"/>
      <c r="NTM143" s="298"/>
      <c r="NTN143" s="298"/>
      <c r="NTO143" s="298"/>
      <c r="NTP143" s="298"/>
      <c r="NTQ143" s="298"/>
      <c r="NTR143" s="298"/>
      <c r="NTS143" s="298"/>
      <c r="NTT143" s="298"/>
      <c r="NTU143" s="298"/>
      <c r="NTV143" s="298"/>
      <c r="NTW143" s="298"/>
      <c r="NTX143" s="298"/>
      <c r="NTY143" s="298"/>
      <c r="NTZ143" s="298"/>
      <c r="NUA143" s="298"/>
      <c r="NUB143" s="298"/>
      <c r="NUC143" s="298"/>
      <c r="NUD143" s="298"/>
      <c r="NUE143" s="298"/>
      <c r="NUF143" s="298"/>
      <c r="NUG143" s="298"/>
      <c r="NUH143" s="298"/>
      <c r="NUI143" s="298"/>
      <c r="NUJ143" s="298"/>
      <c r="NUK143" s="298"/>
      <c r="NUL143" s="298"/>
      <c r="NUM143" s="298"/>
      <c r="NUN143" s="298"/>
      <c r="NUO143" s="298"/>
      <c r="NUP143" s="298"/>
      <c r="NUQ143" s="298"/>
      <c r="NUR143" s="298"/>
      <c r="NUS143" s="298"/>
      <c r="NUT143" s="298"/>
      <c r="NUU143" s="298"/>
      <c r="NUV143" s="298"/>
      <c r="NUW143" s="298"/>
      <c r="NUX143" s="298"/>
      <c r="NUY143" s="298"/>
      <c r="NUZ143" s="298"/>
      <c r="NVA143" s="298"/>
      <c r="NVB143" s="298"/>
      <c r="NVC143" s="298"/>
      <c r="NVD143" s="298"/>
      <c r="NVE143" s="298"/>
      <c r="NVF143" s="298"/>
      <c r="NVG143" s="298"/>
      <c r="NVH143" s="298"/>
      <c r="NVI143" s="298"/>
      <c r="NVJ143" s="298"/>
      <c r="NVK143" s="298"/>
      <c r="NVL143" s="298"/>
      <c r="NVM143" s="298"/>
      <c r="NVN143" s="298"/>
      <c r="NVO143" s="298"/>
      <c r="NVP143" s="298"/>
      <c r="NVQ143" s="298"/>
      <c r="NVR143" s="298"/>
      <c r="NVS143" s="298"/>
      <c r="NVT143" s="298"/>
      <c r="NVU143" s="298"/>
      <c r="NVV143" s="298"/>
      <c r="NVW143" s="298"/>
      <c r="NVX143" s="298"/>
      <c r="NVY143" s="298"/>
      <c r="NVZ143" s="298"/>
      <c r="NWA143" s="298"/>
      <c r="NWB143" s="298"/>
      <c r="NWC143" s="298"/>
      <c r="NWD143" s="298"/>
      <c r="NWE143" s="298"/>
      <c r="NWF143" s="298"/>
      <c r="NWG143" s="298"/>
      <c r="NWH143" s="298"/>
      <c r="NWI143" s="298"/>
      <c r="NWJ143" s="298"/>
      <c r="NWK143" s="298"/>
      <c r="NWL143" s="298"/>
      <c r="NWM143" s="298"/>
      <c r="NWN143" s="298"/>
      <c r="NWO143" s="298"/>
      <c r="NWP143" s="298"/>
      <c r="NWQ143" s="298"/>
      <c r="NWR143" s="298"/>
      <c r="NWS143" s="298"/>
      <c r="NWT143" s="298"/>
      <c r="NWU143" s="298"/>
      <c r="NWV143" s="298"/>
      <c r="NWW143" s="298"/>
      <c r="NWX143" s="298"/>
      <c r="NWY143" s="298"/>
      <c r="NWZ143" s="298"/>
      <c r="NXA143" s="298"/>
      <c r="NXB143" s="298"/>
      <c r="NXC143" s="298"/>
      <c r="NXD143" s="298"/>
      <c r="NXE143" s="298"/>
      <c r="NXF143" s="298"/>
      <c r="NXG143" s="298"/>
      <c r="NXH143" s="298"/>
      <c r="NXI143" s="298"/>
      <c r="NXJ143" s="298"/>
      <c r="NXK143" s="298"/>
      <c r="NXL143" s="298"/>
      <c r="NXM143" s="298"/>
      <c r="NXN143" s="298"/>
      <c r="NXO143" s="298"/>
      <c r="NXP143" s="298"/>
      <c r="NXQ143" s="298"/>
      <c r="NXR143" s="298"/>
      <c r="NXS143" s="298"/>
      <c r="NXT143" s="298"/>
      <c r="NXU143" s="298"/>
      <c r="NXV143" s="298"/>
      <c r="NXW143" s="298"/>
      <c r="NXX143" s="298"/>
      <c r="NXY143" s="298"/>
      <c r="NXZ143" s="298"/>
      <c r="NYA143" s="298"/>
      <c r="NYB143" s="298"/>
      <c r="NYC143" s="298"/>
      <c r="NYD143" s="298"/>
      <c r="NYE143" s="298"/>
      <c r="NYF143" s="298"/>
      <c r="NYG143" s="298"/>
      <c r="NYH143" s="298"/>
      <c r="NYI143" s="298"/>
      <c r="NYJ143" s="298"/>
      <c r="NYK143" s="298"/>
      <c r="NYL143" s="298"/>
      <c r="NYM143" s="298"/>
      <c r="NYN143" s="298"/>
      <c r="NYO143" s="298"/>
      <c r="NYP143" s="298"/>
      <c r="NYQ143" s="298"/>
      <c r="NYR143" s="298"/>
      <c r="NYS143" s="298"/>
      <c r="NYT143" s="298"/>
      <c r="NYU143" s="298"/>
      <c r="NYV143" s="298"/>
      <c r="NYW143" s="298"/>
      <c r="NYX143" s="298"/>
      <c r="NYY143" s="298"/>
      <c r="NYZ143" s="298"/>
      <c r="NZA143" s="298"/>
      <c r="NZB143" s="298"/>
      <c r="NZC143" s="298"/>
      <c r="NZD143" s="298"/>
      <c r="NZE143" s="298"/>
      <c r="NZF143" s="298"/>
      <c r="NZG143" s="298"/>
      <c r="NZH143" s="298"/>
      <c r="NZI143" s="298"/>
      <c r="NZJ143" s="298"/>
      <c r="NZK143" s="298"/>
      <c r="NZL143" s="298"/>
      <c r="NZM143" s="298"/>
      <c r="NZN143" s="298"/>
      <c r="NZO143" s="298"/>
      <c r="NZP143" s="298"/>
      <c r="NZQ143" s="298"/>
      <c r="NZR143" s="298"/>
      <c r="NZS143" s="298"/>
      <c r="NZT143" s="298"/>
      <c r="NZU143" s="298"/>
      <c r="NZV143" s="298"/>
      <c r="NZW143" s="298"/>
      <c r="NZX143" s="298"/>
      <c r="NZY143" s="298"/>
      <c r="NZZ143" s="298"/>
      <c r="OAA143" s="298"/>
      <c r="OAB143" s="298"/>
      <c r="OAC143" s="298"/>
      <c r="OAD143" s="298"/>
      <c r="OAE143" s="298"/>
      <c r="OAF143" s="298"/>
      <c r="OAG143" s="298"/>
      <c r="OAH143" s="298"/>
      <c r="OAI143" s="298"/>
      <c r="OAJ143" s="298"/>
      <c r="OAK143" s="298"/>
      <c r="OAL143" s="298"/>
      <c r="OAM143" s="298"/>
      <c r="OAN143" s="298"/>
      <c r="OAO143" s="298"/>
      <c r="OAP143" s="298"/>
      <c r="OAQ143" s="298"/>
      <c r="OAR143" s="298"/>
      <c r="OAS143" s="298"/>
      <c r="OAT143" s="298"/>
      <c r="OAU143" s="298"/>
      <c r="OAV143" s="298"/>
      <c r="OAW143" s="298"/>
      <c r="OAX143" s="298"/>
      <c r="OAY143" s="298"/>
      <c r="OAZ143" s="298"/>
      <c r="OBA143" s="298"/>
      <c r="OBB143" s="298"/>
      <c r="OBC143" s="298"/>
      <c r="OBD143" s="298"/>
      <c r="OBE143" s="298"/>
      <c r="OBF143" s="298"/>
      <c r="OBG143" s="298"/>
      <c r="OBH143" s="298"/>
      <c r="OBI143" s="298"/>
      <c r="OBJ143" s="298"/>
      <c r="OBK143" s="298"/>
      <c r="OBL143" s="298"/>
      <c r="OBM143" s="298"/>
      <c r="OBN143" s="298"/>
      <c r="OBO143" s="298"/>
      <c r="OBP143" s="298"/>
      <c r="OBQ143" s="298"/>
      <c r="OBR143" s="298"/>
      <c r="OBS143" s="298"/>
      <c r="OBT143" s="298"/>
      <c r="OBU143" s="298"/>
      <c r="OBV143" s="298"/>
      <c r="OBW143" s="298"/>
      <c r="OBX143" s="298"/>
      <c r="OBY143" s="298"/>
      <c r="OBZ143" s="298"/>
      <c r="OCA143" s="298"/>
      <c r="OCB143" s="298"/>
      <c r="OCC143" s="298"/>
      <c r="OCD143" s="298"/>
      <c r="OCE143" s="298"/>
      <c r="OCF143" s="298"/>
      <c r="OCG143" s="298"/>
      <c r="OCH143" s="298"/>
      <c r="OCI143" s="298"/>
      <c r="OCJ143" s="298"/>
      <c r="OCK143" s="298"/>
      <c r="OCL143" s="298"/>
      <c r="OCM143" s="298"/>
      <c r="OCN143" s="298"/>
      <c r="OCO143" s="298"/>
      <c r="OCP143" s="298"/>
      <c r="OCQ143" s="298"/>
      <c r="OCR143" s="298"/>
      <c r="OCS143" s="298"/>
      <c r="OCT143" s="298"/>
      <c r="OCU143" s="298"/>
      <c r="OCV143" s="298"/>
      <c r="OCW143" s="298"/>
      <c r="OCX143" s="298"/>
      <c r="OCY143" s="298"/>
      <c r="ODF143" s="298"/>
      <c r="ODG143" s="298"/>
      <c r="ODH143" s="298"/>
      <c r="ODI143" s="298"/>
      <c r="ODJ143" s="298"/>
      <c r="ODK143" s="298"/>
      <c r="ODL143" s="298"/>
      <c r="ODM143" s="298"/>
      <c r="ODN143" s="298"/>
      <c r="ODO143" s="298"/>
      <c r="ODP143" s="298"/>
      <c r="ODQ143" s="298"/>
      <c r="ODR143" s="298"/>
      <c r="ODS143" s="298"/>
      <c r="ODT143" s="298"/>
      <c r="ODU143" s="298"/>
      <c r="ODV143" s="298"/>
      <c r="ODW143" s="298"/>
      <c r="ODX143" s="298"/>
      <c r="ODY143" s="298"/>
      <c r="ODZ143" s="298"/>
      <c r="OEA143" s="298"/>
      <c r="OEB143" s="298"/>
      <c r="OEC143" s="298"/>
      <c r="OED143" s="298"/>
      <c r="OEE143" s="298"/>
      <c r="OEF143" s="298"/>
      <c r="OEG143" s="298"/>
      <c r="OEH143" s="298"/>
      <c r="OEI143" s="298"/>
      <c r="OEJ143" s="298"/>
      <c r="OEK143" s="298"/>
      <c r="OEL143" s="298"/>
      <c r="OEM143" s="298"/>
      <c r="OEN143" s="298"/>
      <c r="OEO143" s="298"/>
      <c r="OEP143" s="298"/>
      <c r="OEQ143" s="298"/>
      <c r="OER143" s="298"/>
      <c r="OES143" s="298"/>
      <c r="OET143" s="298"/>
      <c r="OEU143" s="298"/>
      <c r="OEV143" s="298"/>
      <c r="OEW143" s="298"/>
      <c r="OEX143" s="298"/>
      <c r="OEY143" s="298"/>
      <c r="OEZ143" s="298"/>
      <c r="OFA143" s="298"/>
      <c r="OFB143" s="298"/>
      <c r="OFC143" s="298"/>
      <c r="OFD143" s="298"/>
      <c r="OFE143" s="298"/>
      <c r="OFF143" s="298"/>
      <c r="OFG143" s="298"/>
      <c r="OFH143" s="298"/>
      <c r="OFI143" s="298"/>
      <c r="OFJ143" s="298"/>
      <c r="OFK143" s="298"/>
      <c r="OFL143" s="298"/>
      <c r="OFM143" s="298"/>
      <c r="OFN143" s="298"/>
      <c r="OFO143" s="298"/>
      <c r="OFP143" s="298"/>
      <c r="OFQ143" s="298"/>
      <c r="OFR143" s="298"/>
      <c r="OFS143" s="298"/>
      <c r="OFT143" s="298"/>
      <c r="OFU143" s="298"/>
      <c r="OFV143" s="298"/>
      <c r="OFW143" s="298"/>
      <c r="OFX143" s="298"/>
      <c r="OFY143" s="298"/>
      <c r="OFZ143" s="298"/>
      <c r="OGA143" s="298"/>
      <c r="OGB143" s="298"/>
      <c r="OGC143" s="298"/>
      <c r="OGD143" s="298"/>
      <c r="OGE143" s="298"/>
      <c r="OGF143" s="298"/>
      <c r="OGG143" s="298"/>
      <c r="OGH143" s="298"/>
      <c r="OGI143" s="298"/>
      <c r="OGJ143" s="298"/>
      <c r="OGK143" s="298"/>
      <c r="OGL143" s="298"/>
      <c r="OGM143" s="298"/>
      <c r="OGN143" s="298"/>
      <c r="OGO143" s="298"/>
      <c r="OGP143" s="298"/>
      <c r="OGQ143" s="298"/>
      <c r="OGR143" s="298"/>
      <c r="OGS143" s="298"/>
      <c r="OGT143" s="298"/>
      <c r="OGU143" s="298"/>
      <c r="OGV143" s="298"/>
      <c r="OGW143" s="298"/>
      <c r="OGX143" s="298"/>
      <c r="OGY143" s="298"/>
      <c r="OGZ143" s="298"/>
      <c r="OHA143" s="298"/>
      <c r="OHB143" s="298"/>
      <c r="OHC143" s="298"/>
      <c r="OHD143" s="298"/>
      <c r="OHE143" s="298"/>
      <c r="OHF143" s="298"/>
      <c r="OHG143" s="298"/>
      <c r="OHH143" s="298"/>
      <c r="OHI143" s="298"/>
      <c r="OHJ143" s="298"/>
      <c r="OHK143" s="298"/>
      <c r="OHL143" s="298"/>
      <c r="OHM143" s="298"/>
      <c r="OHN143" s="298"/>
      <c r="OHO143" s="298"/>
      <c r="OHP143" s="298"/>
      <c r="OHQ143" s="298"/>
      <c r="OHR143" s="298"/>
      <c r="OHS143" s="298"/>
      <c r="OHT143" s="298"/>
      <c r="OHU143" s="298"/>
      <c r="OHV143" s="298"/>
      <c r="OHW143" s="298"/>
      <c r="OHX143" s="298"/>
      <c r="OHY143" s="298"/>
      <c r="OHZ143" s="298"/>
      <c r="OIA143" s="298"/>
      <c r="OIB143" s="298"/>
      <c r="OIC143" s="298"/>
      <c r="OID143" s="298"/>
      <c r="OIE143" s="298"/>
      <c r="OIF143" s="298"/>
      <c r="OIG143" s="298"/>
      <c r="OIH143" s="298"/>
      <c r="OII143" s="298"/>
      <c r="OIJ143" s="298"/>
      <c r="OIK143" s="298"/>
      <c r="OIL143" s="298"/>
      <c r="OIM143" s="298"/>
      <c r="OIN143" s="298"/>
      <c r="OIO143" s="298"/>
      <c r="OIP143" s="298"/>
      <c r="OIQ143" s="298"/>
      <c r="OIR143" s="298"/>
      <c r="OIS143" s="298"/>
      <c r="OIT143" s="298"/>
      <c r="OIU143" s="298"/>
      <c r="OIV143" s="298"/>
      <c r="OIW143" s="298"/>
      <c r="OIX143" s="298"/>
      <c r="OIY143" s="298"/>
      <c r="OIZ143" s="298"/>
      <c r="OJA143" s="298"/>
      <c r="OJB143" s="298"/>
      <c r="OJC143" s="298"/>
      <c r="OJD143" s="298"/>
      <c r="OJE143" s="298"/>
      <c r="OJF143" s="298"/>
      <c r="OJG143" s="298"/>
      <c r="OJH143" s="298"/>
      <c r="OJI143" s="298"/>
      <c r="OJJ143" s="298"/>
      <c r="OJK143" s="298"/>
      <c r="OJL143" s="298"/>
      <c r="OJM143" s="298"/>
      <c r="OJN143" s="298"/>
      <c r="OJO143" s="298"/>
      <c r="OJP143" s="298"/>
      <c r="OJQ143" s="298"/>
      <c r="OJR143" s="298"/>
      <c r="OJS143" s="298"/>
      <c r="OJT143" s="298"/>
      <c r="OJU143" s="298"/>
      <c r="OJV143" s="298"/>
      <c r="OJW143" s="298"/>
      <c r="OJX143" s="298"/>
      <c r="OJY143" s="298"/>
      <c r="OJZ143" s="298"/>
      <c r="OKA143" s="298"/>
      <c r="OKB143" s="298"/>
      <c r="OKC143" s="298"/>
      <c r="OKD143" s="298"/>
      <c r="OKE143" s="298"/>
      <c r="OKF143" s="298"/>
      <c r="OKG143" s="298"/>
      <c r="OKH143" s="298"/>
      <c r="OKI143" s="298"/>
      <c r="OKJ143" s="298"/>
      <c r="OKK143" s="298"/>
      <c r="OKL143" s="298"/>
      <c r="OKM143" s="298"/>
      <c r="OKN143" s="298"/>
      <c r="OKO143" s="298"/>
      <c r="OKP143" s="298"/>
      <c r="OKQ143" s="298"/>
      <c r="OKR143" s="298"/>
      <c r="OKS143" s="298"/>
      <c r="OKT143" s="298"/>
      <c r="OKU143" s="298"/>
      <c r="OKV143" s="298"/>
      <c r="OKW143" s="298"/>
      <c r="OKX143" s="298"/>
      <c r="OKY143" s="298"/>
      <c r="OKZ143" s="298"/>
      <c r="OLA143" s="298"/>
      <c r="OLB143" s="298"/>
      <c r="OLC143" s="298"/>
      <c r="OLD143" s="298"/>
      <c r="OLE143" s="298"/>
      <c r="OLF143" s="298"/>
      <c r="OLG143" s="298"/>
      <c r="OLH143" s="298"/>
      <c r="OLI143" s="298"/>
      <c r="OLJ143" s="298"/>
      <c r="OLK143" s="298"/>
      <c r="OLL143" s="298"/>
      <c r="OLM143" s="298"/>
      <c r="OLN143" s="298"/>
      <c r="OLO143" s="298"/>
      <c r="OLP143" s="298"/>
      <c r="OLQ143" s="298"/>
      <c r="OLR143" s="298"/>
      <c r="OLS143" s="298"/>
      <c r="OLT143" s="298"/>
      <c r="OLU143" s="298"/>
      <c r="OLV143" s="298"/>
      <c r="OLW143" s="298"/>
      <c r="OLX143" s="298"/>
      <c r="OLY143" s="298"/>
      <c r="OLZ143" s="298"/>
      <c r="OMA143" s="298"/>
      <c r="OMB143" s="298"/>
      <c r="OMC143" s="298"/>
      <c r="OMD143" s="298"/>
      <c r="OME143" s="298"/>
      <c r="OMF143" s="298"/>
      <c r="OMG143" s="298"/>
      <c r="OMH143" s="298"/>
      <c r="OMI143" s="298"/>
      <c r="OMJ143" s="298"/>
      <c r="OMK143" s="298"/>
      <c r="OML143" s="298"/>
      <c r="OMM143" s="298"/>
      <c r="OMN143" s="298"/>
      <c r="OMO143" s="298"/>
      <c r="OMP143" s="298"/>
      <c r="OMQ143" s="298"/>
      <c r="OMR143" s="298"/>
      <c r="OMS143" s="298"/>
      <c r="OMT143" s="298"/>
      <c r="OMU143" s="298"/>
      <c r="ONB143" s="298"/>
      <c r="ONC143" s="298"/>
      <c r="OND143" s="298"/>
      <c r="ONE143" s="298"/>
      <c r="ONF143" s="298"/>
      <c r="ONG143" s="298"/>
      <c r="ONH143" s="298"/>
      <c r="ONI143" s="298"/>
      <c r="ONJ143" s="298"/>
      <c r="ONK143" s="298"/>
      <c r="ONL143" s="298"/>
      <c r="ONM143" s="298"/>
      <c r="ONN143" s="298"/>
      <c r="ONO143" s="298"/>
      <c r="ONP143" s="298"/>
      <c r="ONQ143" s="298"/>
      <c r="ONR143" s="298"/>
      <c r="ONS143" s="298"/>
      <c r="ONT143" s="298"/>
      <c r="ONU143" s="298"/>
      <c r="ONV143" s="298"/>
      <c r="ONW143" s="298"/>
      <c r="ONX143" s="298"/>
      <c r="ONY143" s="298"/>
      <c r="ONZ143" s="298"/>
      <c r="OOA143" s="298"/>
      <c r="OOB143" s="298"/>
      <c r="OOC143" s="298"/>
      <c r="OOD143" s="298"/>
      <c r="OOE143" s="298"/>
      <c r="OOF143" s="298"/>
      <c r="OOG143" s="298"/>
      <c r="OOH143" s="298"/>
      <c r="OOI143" s="298"/>
      <c r="OOJ143" s="298"/>
      <c r="OOK143" s="298"/>
      <c r="OOL143" s="298"/>
      <c r="OOM143" s="298"/>
      <c r="OON143" s="298"/>
      <c r="OOO143" s="298"/>
      <c r="OOP143" s="298"/>
      <c r="OOQ143" s="298"/>
      <c r="OOR143" s="298"/>
      <c r="OOS143" s="298"/>
      <c r="OOT143" s="298"/>
      <c r="OOU143" s="298"/>
      <c r="OOV143" s="298"/>
      <c r="OOW143" s="298"/>
      <c r="OOX143" s="298"/>
      <c r="OOY143" s="298"/>
      <c r="OOZ143" s="298"/>
      <c r="OPA143" s="298"/>
      <c r="OPB143" s="298"/>
      <c r="OPC143" s="298"/>
      <c r="OPD143" s="298"/>
      <c r="OPE143" s="298"/>
      <c r="OPF143" s="298"/>
      <c r="OPG143" s="298"/>
      <c r="OPH143" s="298"/>
      <c r="OPI143" s="298"/>
      <c r="OPJ143" s="298"/>
      <c r="OPK143" s="298"/>
      <c r="OPL143" s="298"/>
      <c r="OPM143" s="298"/>
      <c r="OPN143" s="298"/>
      <c r="OPO143" s="298"/>
      <c r="OPP143" s="298"/>
      <c r="OPQ143" s="298"/>
      <c r="OPR143" s="298"/>
      <c r="OPS143" s="298"/>
      <c r="OPT143" s="298"/>
      <c r="OPU143" s="298"/>
      <c r="OPV143" s="298"/>
      <c r="OPW143" s="298"/>
      <c r="OPX143" s="298"/>
      <c r="OPY143" s="298"/>
      <c r="OPZ143" s="298"/>
      <c r="OQA143" s="298"/>
      <c r="OQB143" s="298"/>
      <c r="OQC143" s="298"/>
      <c r="OQD143" s="298"/>
      <c r="OQE143" s="298"/>
      <c r="OQF143" s="298"/>
      <c r="OQG143" s="298"/>
      <c r="OQH143" s="298"/>
      <c r="OQI143" s="298"/>
      <c r="OQJ143" s="298"/>
      <c r="OQK143" s="298"/>
      <c r="OQL143" s="298"/>
      <c r="OQM143" s="298"/>
      <c r="OQN143" s="298"/>
      <c r="OQO143" s="298"/>
      <c r="OQP143" s="298"/>
      <c r="OQQ143" s="298"/>
      <c r="OQR143" s="298"/>
      <c r="OQS143" s="298"/>
      <c r="OQT143" s="298"/>
      <c r="OQU143" s="298"/>
      <c r="OQV143" s="298"/>
      <c r="OQW143" s="298"/>
      <c r="OQX143" s="298"/>
      <c r="OQY143" s="298"/>
      <c r="OQZ143" s="298"/>
      <c r="ORA143" s="298"/>
      <c r="ORB143" s="298"/>
      <c r="ORC143" s="298"/>
      <c r="ORD143" s="298"/>
      <c r="ORE143" s="298"/>
      <c r="ORF143" s="298"/>
      <c r="ORG143" s="298"/>
      <c r="ORH143" s="298"/>
      <c r="ORI143" s="298"/>
      <c r="ORJ143" s="298"/>
      <c r="ORK143" s="298"/>
      <c r="ORL143" s="298"/>
      <c r="ORM143" s="298"/>
      <c r="ORN143" s="298"/>
      <c r="ORO143" s="298"/>
      <c r="ORP143" s="298"/>
      <c r="ORQ143" s="298"/>
      <c r="ORR143" s="298"/>
      <c r="ORS143" s="298"/>
      <c r="ORT143" s="298"/>
      <c r="ORU143" s="298"/>
      <c r="ORV143" s="298"/>
      <c r="ORW143" s="298"/>
      <c r="ORX143" s="298"/>
      <c r="ORY143" s="298"/>
      <c r="ORZ143" s="298"/>
      <c r="OSA143" s="298"/>
      <c r="OSB143" s="298"/>
      <c r="OSC143" s="298"/>
      <c r="OSD143" s="298"/>
      <c r="OSE143" s="298"/>
      <c r="OSF143" s="298"/>
      <c r="OSG143" s="298"/>
      <c r="OSH143" s="298"/>
      <c r="OSI143" s="298"/>
      <c r="OSJ143" s="298"/>
      <c r="OSK143" s="298"/>
      <c r="OSL143" s="298"/>
      <c r="OSM143" s="298"/>
      <c r="OSN143" s="298"/>
      <c r="OSO143" s="298"/>
      <c r="OSP143" s="298"/>
      <c r="OSQ143" s="298"/>
      <c r="OSR143" s="298"/>
      <c r="OSS143" s="298"/>
      <c r="OST143" s="298"/>
      <c r="OSU143" s="298"/>
      <c r="OSV143" s="298"/>
      <c r="OSW143" s="298"/>
      <c r="OSX143" s="298"/>
      <c r="OSY143" s="298"/>
      <c r="OSZ143" s="298"/>
      <c r="OTA143" s="298"/>
      <c r="OTB143" s="298"/>
      <c r="OTC143" s="298"/>
      <c r="OTD143" s="298"/>
      <c r="OTE143" s="298"/>
      <c r="OTF143" s="298"/>
      <c r="OTG143" s="298"/>
      <c r="OTH143" s="298"/>
      <c r="OTI143" s="298"/>
      <c r="OTJ143" s="298"/>
      <c r="OTK143" s="298"/>
      <c r="OTL143" s="298"/>
      <c r="OTM143" s="298"/>
      <c r="OTN143" s="298"/>
      <c r="OTO143" s="298"/>
      <c r="OTP143" s="298"/>
      <c r="OTQ143" s="298"/>
      <c r="OTR143" s="298"/>
      <c r="OTS143" s="298"/>
      <c r="OTT143" s="298"/>
      <c r="OTU143" s="298"/>
      <c r="OTV143" s="298"/>
      <c r="OTW143" s="298"/>
      <c r="OTX143" s="298"/>
      <c r="OTY143" s="298"/>
      <c r="OTZ143" s="298"/>
      <c r="OUA143" s="298"/>
      <c r="OUB143" s="298"/>
      <c r="OUC143" s="298"/>
      <c r="OUD143" s="298"/>
      <c r="OUE143" s="298"/>
      <c r="OUF143" s="298"/>
      <c r="OUG143" s="298"/>
      <c r="OUH143" s="298"/>
      <c r="OUI143" s="298"/>
      <c r="OUJ143" s="298"/>
      <c r="OUK143" s="298"/>
      <c r="OUL143" s="298"/>
      <c r="OUM143" s="298"/>
      <c r="OUN143" s="298"/>
      <c r="OUO143" s="298"/>
      <c r="OUP143" s="298"/>
      <c r="OUQ143" s="298"/>
      <c r="OUR143" s="298"/>
      <c r="OUS143" s="298"/>
      <c r="OUT143" s="298"/>
      <c r="OUU143" s="298"/>
      <c r="OUV143" s="298"/>
      <c r="OUW143" s="298"/>
      <c r="OUX143" s="298"/>
      <c r="OUY143" s="298"/>
      <c r="OUZ143" s="298"/>
      <c r="OVA143" s="298"/>
      <c r="OVB143" s="298"/>
      <c r="OVC143" s="298"/>
      <c r="OVD143" s="298"/>
      <c r="OVE143" s="298"/>
      <c r="OVF143" s="298"/>
      <c r="OVG143" s="298"/>
      <c r="OVH143" s="298"/>
      <c r="OVI143" s="298"/>
      <c r="OVJ143" s="298"/>
      <c r="OVK143" s="298"/>
      <c r="OVL143" s="298"/>
      <c r="OVM143" s="298"/>
      <c r="OVN143" s="298"/>
      <c r="OVO143" s="298"/>
      <c r="OVP143" s="298"/>
      <c r="OVQ143" s="298"/>
      <c r="OVR143" s="298"/>
      <c r="OVS143" s="298"/>
      <c r="OVT143" s="298"/>
      <c r="OVU143" s="298"/>
      <c r="OVV143" s="298"/>
      <c r="OVW143" s="298"/>
      <c r="OVX143" s="298"/>
      <c r="OVY143" s="298"/>
      <c r="OVZ143" s="298"/>
      <c r="OWA143" s="298"/>
      <c r="OWB143" s="298"/>
      <c r="OWC143" s="298"/>
      <c r="OWD143" s="298"/>
      <c r="OWE143" s="298"/>
      <c r="OWF143" s="298"/>
      <c r="OWG143" s="298"/>
      <c r="OWH143" s="298"/>
      <c r="OWI143" s="298"/>
      <c r="OWJ143" s="298"/>
      <c r="OWK143" s="298"/>
      <c r="OWL143" s="298"/>
      <c r="OWM143" s="298"/>
      <c r="OWN143" s="298"/>
      <c r="OWO143" s="298"/>
      <c r="OWP143" s="298"/>
      <c r="OWQ143" s="298"/>
      <c r="OWX143" s="298"/>
      <c r="OWY143" s="298"/>
      <c r="OWZ143" s="298"/>
      <c r="OXA143" s="298"/>
      <c r="OXB143" s="298"/>
      <c r="OXC143" s="298"/>
      <c r="OXD143" s="298"/>
      <c r="OXE143" s="298"/>
      <c r="OXF143" s="298"/>
      <c r="OXG143" s="298"/>
      <c r="OXH143" s="298"/>
      <c r="OXI143" s="298"/>
      <c r="OXJ143" s="298"/>
      <c r="OXK143" s="298"/>
      <c r="OXL143" s="298"/>
      <c r="OXM143" s="298"/>
      <c r="OXN143" s="298"/>
      <c r="OXO143" s="298"/>
      <c r="OXP143" s="298"/>
      <c r="OXQ143" s="298"/>
      <c r="OXR143" s="298"/>
      <c r="OXS143" s="298"/>
      <c r="OXT143" s="298"/>
      <c r="OXU143" s="298"/>
      <c r="OXV143" s="298"/>
      <c r="OXW143" s="298"/>
      <c r="OXX143" s="298"/>
      <c r="OXY143" s="298"/>
      <c r="OXZ143" s="298"/>
      <c r="OYA143" s="298"/>
      <c r="OYB143" s="298"/>
      <c r="OYC143" s="298"/>
      <c r="OYD143" s="298"/>
      <c r="OYE143" s="298"/>
      <c r="OYF143" s="298"/>
      <c r="OYG143" s="298"/>
      <c r="OYH143" s="298"/>
      <c r="OYI143" s="298"/>
      <c r="OYJ143" s="298"/>
      <c r="OYK143" s="298"/>
      <c r="OYL143" s="298"/>
      <c r="OYM143" s="298"/>
      <c r="OYN143" s="298"/>
      <c r="OYO143" s="298"/>
      <c r="OYP143" s="298"/>
      <c r="OYQ143" s="298"/>
      <c r="OYR143" s="298"/>
      <c r="OYS143" s="298"/>
      <c r="OYT143" s="298"/>
      <c r="OYU143" s="298"/>
      <c r="OYV143" s="298"/>
      <c r="OYW143" s="298"/>
      <c r="OYX143" s="298"/>
      <c r="OYY143" s="298"/>
      <c r="OYZ143" s="298"/>
      <c r="OZA143" s="298"/>
      <c r="OZB143" s="298"/>
      <c r="OZC143" s="298"/>
      <c r="OZD143" s="298"/>
      <c r="OZE143" s="298"/>
      <c r="OZF143" s="298"/>
      <c r="OZG143" s="298"/>
      <c r="OZH143" s="298"/>
      <c r="OZI143" s="298"/>
      <c r="OZJ143" s="298"/>
      <c r="OZK143" s="298"/>
      <c r="OZL143" s="298"/>
      <c r="OZM143" s="298"/>
      <c r="OZN143" s="298"/>
      <c r="OZO143" s="298"/>
      <c r="OZP143" s="298"/>
      <c r="OZQ143" s="298"/>
      <c r="OZR143" s="298"/>
      <c r="OZS143" s="298"/>
      <c r="OZT143" s="298"/>
      <c r="OZU143" s="298"/>
      <c r="OZV143" s="298"/>
      <c r="OZW143" s="298"/>
      <c r="OZX143" s="298"/>
      <c r="OZY143" s="298"/>
      <c r="OZZ143" s="298"/>
      <c r="PAA143" s="298"/>
      <c r="PAB143" s="298"/>
      <c r="PAC143" s="298"/>
      <c r="PAD143" s="298"/>
      <c r="PAE143" s="298"/>
      <c r="PAF143" s="298"/>
      <c r="PAG143" s="298"/>
      <c r="PAH143" s="298"/>
      <c r="PAI143" s="298"/>
      <c r="PAJ143" s="298"/>
      <c r="PAK143" s="298"/>
      <c r="PAL143" s="298"/>
      <c r="PAM143" s="298"/>
      <c r="PAN143" s="298"/>
      <c r="PAO143" s="298"/>
      <c r="PAP143" s="298"/>
      <c r="PAQ143" s="298"/>
      <c r="PAR143" s="298"/>
      <c r="PAS143" s="298"/>
      <c r="PAT143" s="298"/>
      <c r="PAU143" s="298"/>
      <c r="PAV143" s="298"/>
      <c r="PAW143" s="298"/>
      <c r="PAX143" s="298"/>
      <c r="PAY143" s="298"/>
      <c r="PAZ143" s="298"/>
      <c r="PBA143" s="298"/>
      <c r="PBB143" s="298"/>
      <c r="PBC143" s="298"/>
      <c r="PBD143" s="298"/>
      <c r="PBE143" s="298"/>
      <c r="PBF143" s="298"/>
      <c r="PBG143" s="298"/>
      <c r="PBH143" s="298"/>
      <c r="PBI143" s="298"/>
      <c r="PBJ143" s="298"/>
      <c r="PBK143" s="298"/>
      <c r="PBL143" s="298"/>
      <c r="PBM143" s="298"/>
      <c r="PBN143" s="298"/>
      <c r="PBO143" s="298"/>
      <c r="PBP143" s="298"/>
      <c r="PBQ143" s="298"/>
      <c r="PBR143" s="298"/>
      <c r="PBS143" s="298"/>
      <c r="PBT143" s="298"/>
      <c r="PBU143" s="298"/>
      <c r="PBV143" s="298"/>
      <c r="PBW143" s="298"/>
      <c r="PBX143" s="298"/>
      <c r="PBY143" s="298"/>
      <c r="PBZ143" s="298"/>
      <c r="PCA143" s="298"/>
      <c r="PCB143" s="298"/>
      <c r="PCC143" s="298"/>
      <c r="PCD143" s="298"/>
      <c r="PCE143" s="298"/>
      <c r="PCF143" s="298"/>
      <c r="PCG143" s="298"/>
      <c r="PCH143" s="298"/>
      <c r="PCI143" s="298"/>
      <c r="PCJ143" s="298"/>
      <c r="PCK143" s="298"/>
      <c r="PCL143" s="298"/>
      <c r="PCM143" s="298"/>
      <c r="PCN143" s="298"/>
      <c r="PCO143" s="298"/>
      <c r="PCP143" s="298"/>
      <c r="PCQ143" s="298"/>
      <c r="PCR143" s="298"/>
      <c r="PCS143" s="298"/>
      <c r="PCT143" s="298"/>
      <c r="PCU143" s="298"/>
      <c r="PCV143" s="298"/>
      <c r="PCW143" s="298"/>
      <c r="PCX143" s="298"/>
      <c r="PCY143" s="298"/>
      <c r="PCZ143" s="298"/>
      <c r="PDA143" s="298"/>
      <c r="PDB143" s="298"/>
      <c r="PDC143" s="298"/>
      <c r="PDD143" s="298"/>
      <c r="PDE143" s="298"/>
      <c r="PDF143" s="298"/>
      <c r="PDG143" s="298"/>
      <c r="PDH143" s="298"/>
      <c r="PDI143" s="298"/>
      <c r="PDJ143" s="298"/>
      <c r="PDK143" s="298"/>
      <c r="PDL143" s="298"/>
      <c r="PDM143" s="298"/>
      <c r="PDN143" s="298"/>
      <c r="PDO143" s="298"/>
      <c r="PDP143" s="298"/>
      <c r="PDQ143" s="298"/>
      <c r="PDR143" s="298"/>
      <c r="PDS143" s="298"/>
      <c r="PDT143" s="298"/>
      <c r="PDU143" s="298"/>
      <c r="PDV143" s="298"/>
      <c r="PDW143" s="298"/>
      <c r="PDX143" s="298"/>
      <c r="PDY143" s="298"/>
      <c r="PDZ143" s="298"/>
      <c r="PEA143" s="298"/>
      <c r="PEB143" s="298"/>
      <c r="PEC143" s="298"/>
      <c r="PED143" s="298"/>
      <c r="PEE143" s="298"/>
      <c r="PEF143" s="298"/>
      <c r="PEG143" s="298"/>
      <c r="PEH143" s="298"/>
      <c r="PEI143" s="298"/>
      <c r="PEJ143" s="298"/>
      <c r="PEK143" s="298"/>
      <c r="PEL143" s="298"/>
      <c r="PEM143" s="298"/>
      <c r="PEN143" s="298"/>
      <c r="PEO143" s="298"/>
      <c r="PEP143" s="298"/>
      <c r="PEQ143" s="298"/>
      <c r="PER143" s="298"/>
      <c r="PES143" s="298"/>
      <c r="PET143" s="298"/>
      <c r="PEU143" s="298"/>
      <c r="PEV143" s="298"/>
      <c r="PEW143" s="298"/>
      <c r="PEX143" s="298"/>
      <c r="PEY143" s="298"/>
      <c r="PEZ143" s="298"/>
      <c r="PFA143" s="298"/>
      <c r="PFB143" s="298"/>
      <c r="PFC143" s="298"/>
      <c r="PFD143" s="298"/>
      <c r="PFE143" s="298"/>
      <c r="PFF143" s="298"/>
      <c r="PFG143" s="298"/>
      <c r="PFH143" s="298"/>
      <c r="PFI143" s="298"/>
      <c r="PFJ143" s="298"/>
      <c r="PFK143" s="298"/>
      <c r="PFL143" s="298"/>
      <c r="PFM143" s="298"/>
      <c r="PFN143" s="298"/>
      <c r="PFO143" s="298"/>
      <c r="PFP143" s="298"/>
      <c r="PFQ143" s="298"/>
      <c r="PFR143" s="298"/>
      <c r="PFS143" s="298"/>
      <c r="PFT143" s="298"/>
      <c r="PFU143" s="298"/>
      <c r="PFV143" s="298"/>
      <c r="PFW143" s="298"/>
      <c r="PFX143" s="298"/>
      <c r="PFY143" s="298"/>
      <c r="PFZ143" s="298"/>
      <c r="PGA143" s="298"/>
      <c r="PGB143" s="298"/>
      <c r="PGC143" s="298"/>
      <c r="PGD143" s="298"/>
      <c r="PGE143" s="298"/>
      <c r="PGF143" s="298"/>
      <c r="PGG143" s="298"/>
      <c r="PGH143" s="298"/>
      <c r="PGI143" s="298"/>
      <c r="PGJ143" s="298"/>
      <c r="PGK143" s="298"/>
      <c r="PGL143" s="298"/>
      <c r="PGM143" s="298"/>
      <c r="PGT143" s="298"/>
      <c r="PGU143" s="298"/>
      <c r="PGV143" s="298"/>
      <c r="PGW143" s="298"/>
      <c r="PGX143" s="298"/>
      <c r="PGY143" s="298"/>
      <c r="PGZ143" s="298"/>
      <c r="PHA143" s="298"/>
      <c r="PHB143" s="298"/>
      <c r="PHC143" s="298"/>
      <c r="PHD143" s="298"/>
      <c r="PHE143" s="298"/>
      <c r="PHF143" s="298"/>
      <c r="PHG143" s="298"/>
      <c r="PHH143" s="298"/>
      <c r="PHI143" s="298"/>
      <c r="PHJ143" s="298"/>
      <c r="PHK143" s="298"/>
      <c r="PHL143" s="298"/>
      <c r="PHM143" s="298"/>
      <c r="PHN143" s="298"/>
      <c r="PHO143" s="298"/>
      <c r="PHP143" s="298"/>
      <c r="PHQ143" s="298"/>
      <c r="PHR143" s="298"/>
      <c r="PHS143" s="298"/>
      <c r="PHT143" s="298"/>
      <c r="PHU143" s="298"/>
      <c r="PHV143" s="298"/>
      <c r="PHW143" s="298"/>
      <c r="PHX143" s="298"/>
      <c r="PHY143" s="298"/>
      <c r="PHZ143" s="298"/>
      <c r="PIA143" s="298"/>
      <c r="PIB143" s="298"/>
      <c r="PIC143" s="298"/>
      <c r="PID143" s="298"/>
      <c r="PIE143" s="298"/>
      <c r="PIF143" s="298"/>
      <c r="PIG143" s="298"/>
      <c r="PIH143" s="298"/>
      <c r="PII143" s="298"/>
      <c r="PIJ143" s="298"/>
      <c r="PIK143" s="298"/>
      <c r="PIL143" s="298"/>
      <c r="PIM143" s="298"/>
      <c r="PIN143" s="298"/>
      <c r="PIO143" s="298"/>
      <c r="PIP143" s="298"/>
      <c r="PIQ143" s="298"/>
      <c r="PIR143" s="298"/>
      <c r="PIS143" s="298"/>
      <c r="PIT143" s="298"/>
      <c r="PIU143" s="298"/>
      <c r="PIV143" s="298"/>
      <c r="PIW143" s="298"/>
      <c r="PIX143" s="298"/>
      <c r="PIY143" s="298"/>
      <c r="PIZ143" s="298"/>
      <c r="PJA143" s="298"/>
      <c r="PJB143" s="298"/>
      <c r="PJC143" s="298"/>
      <c r="PJD143" s="298"/>
      <c r="PJE143" s="298"/>
      <c r="PJF143" s="298"/>
      <c r="PJG143" s="298"/>
      <c r="PJH143" s="298"/>
      <c r="PJI143" s="298"/>
      <c r="PJJ143" s="298"/>
      <c r="PJK143" s="298"/>
      <c r="PJL143" s="298"/>
      <c r="PJM143" s="298"/>
      <c r="PJN143" s="298"/>
      <c r="PJO143" s="298"/>
      <c r="PJP143" s="298"/>
      <c r="PJQ143" s="298"/>
      <c r="PJR143" s="298"/>
      <c r="PJS143" s="298"/>
      <c r="PJT143" s="298"/>
      <c r="PJU143" s="298"/>
      <c r="PJV143" s="298"/>
      <c r="PJW143" s="298"/>
      <c r="PJX143" s="298"/>
      <c r="PJY143" s="298"/>
      <c r="PJZ143" s="298"/>
      <c r="PKA143" s="298"/>
      <c r="PKB143" s="298"/>
      <c r="PKC143" s="298"/>
      <c r="PKD143" s="298"/>
      <c r="PKE143" s="298"/>
      <c r="PKF143" s="298"/>
      <c r="PKG143" s="298"/>
      <c r="PKH143" s="298"/>
      <c r="PKI143" s="298"/>
      <c r="PKJ143" s="298"/>
      <c r="PKK143" s="298"/>
      <c r="PKL143" s="298"/>
      <c r="PKM143" s="298"/>
      <c r="PKN143" s="298"/>
      <c r="PKO143" s="298"/>
      <c r="PKP143" s="298"/>
      <c r="PKQ143" s="298"/>
      <c r="PKR143" s="298"/>
      <c r="PKS143" s="298"/>
      <c r="PKT143" s="298"/>
      <c r="PKU143" s="298"/>
      <c r="PKV143" s="298"/>
      <c r="PKW143" s="298"/>
      <c r="PKX143" s="298"/>
      <c r="PKY143" s="298"/>
      <c r="PKZ143" s="298"/>
      <c r="PLA143" s="298"/>
      <c r="PLB143" s="298"/>
      <c r="PLC143" s="298"/>
      <c r="PLD143" s="298"/>
      <c r="PLE143" s="298"/>
      <c r="PLF143" s="298"/>
      <c r="PLG143" s="298"/>
      <c r="PLH143" s="298"/>
      <c r="PLI143" s="298"/>
      <c r="PLJ143" s="298"/>
      <c r="PLK143" s="298"/>
      <c r="PLL143" s="298"/>
      <c r="PLM143" s="298"/>
      <c r="PLN143" s="298"/>
      <c r="PLO143" s="298"/>
      <c r="PLP143" s="298"/>
      <c r="PLQ143" s="298"/>
      <c r="PLR143" s="298"/>
      <c r="PLS143" s="298"/>
      <c r="PLT143" s="298"/>
      <c r="PLU143" s="298"/>
      <c r="PLV143" s="298"/>
      <c r="PLW143" s="298"/>
      <c r="PLX143" s="298"/>
      <c r="PLY143" s="298"/>
      <c r="PLZ143" s="298"/>
      <c r="PMA143" s="298"/>
      <c r="PMB143" s="298"/>
      <c r="PMC143" s="298"/>
      <c r="PMD143" s="298"/>
      <c r="PME143" s="298"/>
      <c r="PMF143" s="298"/>
      <c r="PMG143" s="298"/>
      <c r="PMH143" s="298"/>
      <c r="PMI143" s="298"/>
      <c r="PMJ143" s="298"/>
      <c r="PMK143" s="298"/>
      <c r="PML143" s="298"/>
      <c r="PMM143" s="298"/>
      <c r="PMN143" s="298"/>
      <c r="PMO143" s="298"/>
      <c r="PMP143" s="298"/>
      <c r="PMQ143" s="298"/>
      <c r="PMR143" s="298"/>
      <c r="PMS143" s="298"/>
      <c r="PMT143" s="298"/>
      <c r="PMU143" s="298"/>
      <c r="PMV143" s="298"/>
      <c r="PMW143" s="298"/>
      <c r="PMX143" s="298"/>
      <c r="PMY143" s="298"/>
      <c r="PMZ143" s="298"/>
      <c r="PNA143" s="298"/>
      <c r="PNB143" s="298"/>
      <c r="PNC143" s="298"/>
      <c r="PND143" s="298"/>
      <c r="PNE143" s="298"/>
      <c r="PNF143" s="298"/>
      <c r="PNG143" s="298"/>
      <c r="PNH143" s="298"/>
      <c r="PNI143" s="298"/>
      <c r="PNJ143" s="298"/>
      <c r="PNK143" s="298"/>
      <c r="PNL143" s="298"/>
      <c r="PNM143" s="298"/>
      <c r="PNN143" s="298"/>
      <c r="PNO143" s="298"/>
      <c r="PNP143" s="298"/>
      <c r="PNQ143" s="298"/>
      <c r="PNR143" s="298"/>
      <c r="PNS143" s="298"/>
      <c r="PNT143" s="298"/>
      <c r="PNU143" s="298"/>
      <c r="PNV143" s="298"/>
      <c r="PNW143" s="298"/>
      <c r="PNX143" s="298"/>
      <c r="PNY143" s="298"/>
      <c r="PNZ143" s="298"/>
      <c r="POA143" s="298"/>
      <c r="POB143" s="298"/>
      <c r="POC143" s="298"/>
      <c r="POD143" s="298"/>
      <c r="POE143" s="298"/>
      <c r="POF143" s="298"/>
      <c r="POG143" s="298"/>
      <c r="POH143" s="298"/>
      <c r="POI143" s="298"/>
      <c r="POJ143" s="298"/>
      <c r="POK143" s="298"/>
      <c r="POL143" s="298"/>
      <c r="POM143" s="298"/>
      <c r="PON143" s="298"/>
      <c r="POO143" s="298"/>
      <c r="POP143" s="298"/>
      <c r="POQ143" s="298"/>
      <c r="POR143" s="298"/>
      <c r="POS143" s="298"/>
      <c r="POT143" s="298"/>
      <c r="POU143" s="298"/>
      <c r="POV143" s="298"/>
      <c r="POW143" s="298"/>
      <c r="POX143" s="298"/>
      <c r="POY143" s="298"/>
      <c r="POZ143" s="298"/>
      <c r="PPA143" s="298"/>
      <c r="PPB143" s="298"/>
      <c r="PPC143" s="298"/>
      <c r="PPD143" s="298"/>
      <c r="PPE143" s="298"/>
      <c r="PPF143" s="298"/>
      <c r="PPG143" s="298"/>
      <c r="PPH143" s="298"/>
      <c r="PPI143" s="298"/>
      <c r="PPJ143" s="298"/>
      <c r="PPK143" s="298"/>
      <c r="PPL143" s="298"/>
      <c r="PPM143" s="298"/>
      <c r="PPN143" s="298"/>
      <c r="PPO143" s="298"/>
      <c r="PPP143" s="298"/>
      <c r="PPQ143" s="298"/>
      <c r="PPR143" s="298"/>
      <c r="PPS143" s="298"/>
      <c r="PPT143" s="298"/>
      <c r="PPU143" s="298"/>
      <c r="PPV143" s="298"/>
      <c r="PPW143" s="298"/>
      <c r="PPX143" s="298"/>
      <c r="PPY143" s="298"/>
      <c r="PPZ143" s="298"/>
      <c r="PQA143" s="298"/>
      <c r="PQB143" s="298"/>
      <c r="PQC143" s="298"/>
      <c r="PQD143" s="298"/>
      <c r="PQE143" s="298"/>
      <c r="PQF143" s="298"/>
      <c r="PQG143" s="298"/>
      <c r="PQH143" s="298"/>
      <c r="PQI143" s="298"/>
      <c r="PQP143" s="298"/>
      <c r="PQQ143" s="298"/>
      <c r="PQR143" s="298"/>
      <c r="PQS143" s="298"/>
      <c r="PQT143" s="298"/>
      <c r="PQU143" s="298"/>
      <c r="PQV143" s="298"/>
      <c r="PQW143" s="298"/>
      <c r="PQX143" s="298"/>
      <c r="PQY143" s="298"/>
      <c r="PQZ143" s="298"/>
      <c r="PRA143" s="298"/>
      <c r="PRB143" s="298"/>
      <c r="PRC143" s="298"/>
      <c r="PRD143" s="298"/>
      <c r="PRE143" s="298"/>
      <c r="PRF143" s="298"/>
      <c r="PRG143" s="298"/>
      <c r="PRH143" s="298"/>
      <c r="PRI143" s="298"/>
      <c r="PRJ143" s="298"/>
      <c r="PRK143" s="298"/>
      <c r="PRL143" s="298"/>
      <c r="PRM143" s="298"/>
      <c r="PRN143" s="298"/>
      <c r="PRO143" s="298"/>
      <c r="PRP143" s="298"/>
      <c r="PRQ143" s="298"/>
      <c r="PRR143" s="298"/>
      <c r="PRS143" s="298"/>
      <c r="PRT143" s="298"/>
      <c r="PRU143" s="298"/>
      <c r="PRV143" s="298"/>
      <c r="PRW143" s="298"/>
      <c r="PRX143" s="298"/>
      <c r="PRY143" s="298"/>
      <c r="PRZ143" s="298"/>
      <c r="PSA143" s="298"/>
      <c r="PSB143" s="298"/>
      <c r="PSC143" s="298"/>
      <c r="PSD143" s="298"/>
      <c r="PSE143" s="298"/>
      <c r="PSF143" s="298"/>
      <c r="PSG143" s="298"/>
      <c r="PSH143" s="298"/>
      <c r="PSI143" s="298"/>
      <c r="PSJ143" s="298"/>
      <c r="PSK143" s="298"/>
      <c r="PSL143" s="298"/>
      <c r="PSM143" s="298"/>
      <c r="PSN143" s="298"/>
      <c r="PSO143" s="298"/>
      <c r="PSP143" s="298"/>
      <c r="PSQ143" s="298"/>
      <c r="PSR143" s="298"/>
      <c r="PSS143" s="298"/>
      <c r="PST143" s="298"/>
      <c r="PSU143" s="298"/>
      <c r="PSV143" s="298"/>
      <c r="PSW143" s="298"/>
      <c r="PSX143" s="298"/>
      <c r="PSY143" s="298"/>
      <c r="PSZ143" s="298"/>
      <c r="PTA143" s="298"/>
      <c r="PTB143" s="298"/>
      <c r="PTC143" s="298"/>
      <c r="PTD143" s="298"/>
      <c r="PTE143" s="298"/>
      <c r="PTF143" s="298"/>
      <c r="PTG143" s="298"/>
      <c r="PTH143" s="298"/>
      <c r="PTI143" s="298"/>
      <c r="PTJ143" s="298"/>
      <c r="PTK143" s="298"/>
      <c r="PTL143" s="298"/>
      <c r="PTM143" s="298"/>
      <c r="PTN143" s="298"/>
      <c r="PTO143" s="298"/>
      <c r="PTP143" s="298"/>
      <c r="PTQ143" s="298"/>
      <c r="PTR143" s="298"/>
      <c r="PTS143" s="298"/>
      <c r="PTT143" s="298"/>
      <c r="PTU143" s="298"/>
      <c r="PTV143" s="298"/>
      <c r="PTW143" s="298"/>
      <c r="PTX143" s="298"/>
      <c r="PTY143" s="298"/>
      <c r="PTZ143" s="298"/>
      <c r="PUA143" s="298"/>
      <c r="PUB143" s="298"/>
      <c r="PUC143" s="298"/>
      <c r="PUD143" s="298"/>
      <c r="PUE143" s="298"/>
      <c r="PUF143" s="298"/>
      <c r="PUG143" s="298"/>
      <c r="PUH143" s="298"/>
      <c r="PUI143" s="298"/>
      <c r="PUJ143" s="298"/>
      <c r="PUK143" s="298"/>
      <c r="PUL143" s="298"/>
      <c r="PUM143" s="298"/>
      <c r="PUN143" s="298"/>
      <c r="PUO143" s="298"/>
      <c r="PUP143" s="298"/>
      <c r="PUQ143" s="298"/>
      <c r="PUR143" s="298"/>
      <c r="PUS143" s="298"/>
      <c r="PUT143" s="298"/>
      <c r="PUU143" s="298"/>
      <c r="PUV143" s="298"/>
      <c r="PUW143" s="298"/>
      <c r="PUX143" s="298"/>
      <c r="PUY143" s="298"/>
      <c r="PUZ143" s="298"/>
      <c r="PVA143" s="298"/>
      <c r="PVB143" s="298"/>
      <c r="PVC143" s="298"/>
      <c r="PVD143" s="298"/>
      <c r="PVE143" s="298"/>
      <c r="PVF143" s="298"/>
      <c r="PVG143" s="298"/>
      <c r="PVH143" s="298"/>
      <c r="PVI143" s="298"/>
      <c r="PVJ143" s="298"/>
      <c r="PVK143" s="298"/>
      <c r="PVL143" s="298"/>
      <c r="PVM143" s="298"/>
      <c r="PVN143" s="298"/>
      <c r="PVO143" s="298"/>
      <c r="PVP143" s="298"/>
      <c r="PVQ143" s="298"/>
      <c r="PVR143" s="298"/>
      <c r="PVS143" s="298"/>
      <c r="PVT143" s="298"/>
      <c r="PVU143" s="298"/>
      <c r="PVV143" s="298"/>
      <c r="PVW143" s="298"/>
      <c r="PVX143" s="298"/>
      <c r="PVY143" s="298"/>
      <c r="PVZ143" s="298"/>
      <c r="PWA143" s="298"/>
      <c r="PWB143" s="298"/>
      <c r="PWC143" s="298"/>
      <c r="PWD143" s="298"/>
      <c r="PWE143" s="298"/>
      <c r="PWF143" s="298"/>
      <c r="PWG143" s="298"/>
      <c r="PWH143" s="298"/>
      <c r="PWI143" s="298"/>
      <c r="PWJ143" s="298"/>
      <c r="PWK143" s="298"/>
      <c r="PWL143" s="298"/>
      <c r="PWM143" s="298"/>
      <c r="PWN143" s="298"/>
      <c r="PWO143" s="298"/>
      <c r="PWP143" s="298"/>
      <c r="PWQ143" s="298"/>
      <c r="PWR143" s="298"/>
      <c r="PWS143" s="298"/>
      <c r="PWT143" s="298"/>
      <c r="PWU143" s="298"/>
      <c r="PWV143" s="298"/>
      <c r="PWW143" s="298"/>
      <c r="PWX143" s="298"/>
      <c r="PWY143" s="298"/>
      <c r="PWZ143" s="298"/>
      <c r="PXA143" s="298"/>
      <c r="PXB143" s="298"/>
      <c r="PXC143" s="298"/>
      <c r="PXD143" s="298"/>
      <c r="PXE143" s="298"/>
      <c r="PXF143" s="298"/>
      <c r="PXG143" s="298"/>
      <c r="PXH143" s="298"/>
      <c r="PXI143" s="298"/>
      <c r="PXJ143" s="298"/>
      <c r="PXK143" s="298"/>
      <c r="PXL143" s="298"/>
      <c r="PXM143" s="298"/>
      <c r="PXN143" s="298"/>
      <c r="PXO143" s="298"/>
      <c r="PXP143" s="298"/>
      <c r="PXQ143" s="298"/>
      <c r="PXR143" s="298"/>
      <c r="PXS143" s="298"/>
      <c r="PXT143" s="298"/>
      <c r="PXU143" s="298"/>
      <c r="PXV143" s="298"/>
      <c r="PXW143" s="298"/>
      <c r="PXX143" s="298"/>
      <c r="PXY143" s="298"/>
      <c r="PXZ143" s="298"/>
      <c r="PYA143" s="298"/>
      <c r="PYB143" s="298"/>
      <c r="PYC143" s="298"/>
      <c r="PYD143" s="298"/>
      <c r="PYE143" s="298"/>
      <c r="PYF143" s="298"/>
      <c r="PYG143" s="298"/>
      <c r="PYH143" s="298"/>
      <c r="PYI143" s="298"/>
      <c r="PYJ143" s="298"/>
      <c r="PYK143" s="298"/>
      <c r="PYL143" s="298"/>
      <c r="PYM143" s="298"/>
      <c r="PYN143" s="298"/>
      <c r="PYO143" s="298"/>
      <c r="PYP143" s="298"/>
      <c r="PYQ143" s="298"/>
      <c r="PYR143" s="298"/>
      <c r="PYS143" s="298"/>
      <c r="PYT143" s="298"/>
      <c r="PYU143" s="298"/>
      <c r="PYV143" s="298"/>
      <c r="PYW143" s="298"/>
      <c r="PYX143" s="298"/>
      <c r="PYY143" s="298"/>
      <c r="PYZ143" s="298"/>
      <c r="PZA143" s="298"/>
      <c r="PZB143" s="298"/>
      <c r="PZC143" s="298"/>
      <c r="PZD143" s="298"/>
      <c r="PZE143" s="298"/>
      <c r="PZF143" s="298"/>
      <c r="PZG143" s="298"/>
      <c r="PZH143" s="298"/>
      <c r="PZI143" s="298"/>
      <c r="PZJ143" s="298"/>
      <c r="PZK143" s="298"/>
      <c r="PZL143" s="298"/>
      <c r="PZM143" s="298"/>
      <c r="PZN143" s="298"/>
      <c r="PZO143" s="298"/>
      <c r="PZP143" s="298"/>
      <c r="PZQ143" s="298"/>
      <c r="PZR143" s="298"/>
      <c r="PZS143" s="298"/>
      <c r="PZT143" s="298"/>
      <c r="PZU143" s="298"/>
      <c r="PZV143" s="298"/>
      <c r="PZW143" s="298"/>
      <c r="PZX143" s="298"/>
      <c r="PZY143" s="298"/>
      <c r="PZZ143" s="298"/>
      <c r="QAA143" s="298"/>
      <c r="QAB143" s="298"/>
      <c r="QAC143" s="298"/>
      <c r="QAD143" s="298"/>
      <c r="QAE143" s="298"/>
      <c r="QAL143" s="298"/>
      <c r="QAM143" s="298"/>
      <c r="QAN143" s="298"/>
      <c r="QAO143" s="298"/>
      <c r="QAP143" s="298"/>
      <c r="QAQ143" s="298"/>
      <c r="QAR143" s="298"/>
      <c r="QAS143" s="298"/>
      <c r="QAT143" s="298"/>
      <c r="QAU143" s="298"/>
      <c r="QAV143" s="298"/>
      <c r="QAW143" s="298"/>
      <c r="QAX143" s="298"/>
      <c r="QAY143" s="298"/>
      <c r="QAZ143" s="298"/>
      <c r="QBA143" s="298"/>
      <c r="QBB143" s="298"/>
      <c r="QBC143" s="298"/>
      <c r="QBD143" s="298"/>
      <c r="QBE143" s="298"/>
      <c r="QBF143" s="298"/>
      <c r="QBG143" s="298"/>
      <c r="QBH143" s="298"/>
      <c r="QBI143" s="298"/>
      <c r="QBJ143" s="298"/>
      <c r="QBK143" s="298"/>
      <c r="QBL143" s="298"/>
      <c r="QBM143" s="298"/>
      <c r="QBN143" s="298"/>
      <c r="QBO143" s="298"/>
      <c r="QBP143" s="298"/>
      <c r="QBQ143" s="298"/>
      <c r="QBR143" s="298"/>
      <c r="QBS143" s="298"/>
      <c r="QBT143" s="298"/>
      <c r="QBU143" s="298"/>
      <c r="QBV143" s="298"/>
      <c r="QBW143" s="298"/>
      <c r="QBX143" s="298"/>
      <c r="QBY143" s="298"/>
      <c r="QBZ143" s="298"/>
      <c r="QCA143" s="298"/>
      <c r="QCB143" s="298"/>
      <c r="QCC143" s="298"/>
      <c r="QCD143" s="298"/>
      <c r="QCE143" s="298"/>
      <c r="QCF143" s="298"/>
      <c r="QCG143" s="298"/>
      <c r="QCH143" s="298"/>
      <c r="QCI143" s="298"/>
      <c r="QCJ143" s="298"/>
      <c r="QCK143" s="298"/>
      <c r="QCL143" s="298"/>
      <c r="QCM143" s="298"/>
      <c r="QCN143" s="298"/>
      <c r="QCO143" s="298"/>
      <c r="QCP143" s="298"/>
      <c r="QCQ143" s="298"/>
      <c r="QCR143" s="298"/>
      <c r="QCS143" s="298"/>
      <c r="QCT143" s="298"/>
      <c r="QCU143" s="298"/>
      <c r="QCV143" s="298"/>
      <c r="QCW143" s="298"/>
      <c r="QCX143" s="298"/>
      <c r="QCY143" s="298"/>
      <c r="QCZ143" s="298"/>
      <c r="QDA143" s="298"/>
      <c r="QDB143" s="298"/>
      <c r="QDC143" s="298"/>
      <c r="QDD143" s="298"/>
      <c r="QDE143" s="298"/>
      <c r="QDF143" s="298"/>
      <c r="QDG143" s="298"/>
      <c r="QDH143" s="298"/>
      <c r="QDI143" s="298"/>
      <c r="QDJ143" s="298"/>
      <c r="QDK143" s="298"/>
      <c r="QDL143" s="298"/>
      <c r="QDM143" s="298"/>
      <c r="QDN143" s="298"/>
      <c r="QDO143" s="298"/>
      <c r="QDP143" s="298"/>
      <c r="QDQ143" s="298"/>
      <c r="QDR143" s="298"/>
      <c r="QDS143" s="298"/>
      <c r="QDT143" s="298"/>
      <c r="QDU143" s="298"/>
      <c r="QDV143" s="298"/>
      <c r="QDW143" s="298"/>
      <c r="QDX143" s="298"/>
      <c r="QDY143" s="298"/>
      <c r="QDZ143" s="298"/>
      <c r="QEA143" s="298"/>
      <c r="QEB143" s="298"/>
      <c r="QEC143" s="298"/>
      <c r="QED143" s="298"/>
      <c r="QEE143" s="298"/>
      <c r="QEF143" s="298"/>
      <c r="QEG143" s="298"/>
      <c r="QEH143" s="298"/>
      <c r="QEI143" s="298"/>
      <c r="QEJ143" s="298"/>
      <c r="QEK143" s="298"/>
      <c r="QEL143" s="298"/>
      <c r="QEM143" s="298"/>
      <c r="QEN143" s="298"/>
      <c r="QEO143" s="298"/>
      <c r="QEP143" s="298"/>
      <c r="QEQ143" s="298"/>
      <c r="QER143" s="298"/>
      <c r="QES143" s="298"/>
      <c r="QET143" s="298"/>
      <c r="QEU143" s="298"/>
      <c r="QEV143" s="298"/>
      <c r="QEW143" s="298"/>
      <c r="QEX143" s="298"/>
      <c r="QEY143" s="298"/>
      <c r="QEZ143" s="298"/>
      <c r="QFA143" s="298"/>
      <c r="QFB143" s="298"/>
      <c r="QFC143" s="298"/>
      <c r="QFD143" s="298"/>
      <c r="QFE143" s="298"/>
      <c r="QFF143" s="298"/>
      <c r="QFG143" s="298"/>
      <c r="QFH143" s="298"/>
      <c r="QFI143" s="298"/>
      <c r="QFJ143" s="298"/>
      <c r="QFK143" s="298"/>
      <c r="QFL143" s="298"/>
      <c r="QFM143" s="298"/>
      <c r="QFN143" s="298"/>
      <c r="QFO143" s="298"/>
      <c r="QFP143" s="298"/>
      <c r="QFQ143" s="298"/>
      <c r="QFR143" s="298"/>
      <c r="QFS143" s="298"/>
      <c r="QFT143" s="298"/>
      <c r="QFU143" s="298"/>
      <c r="QFV143" s="298"/>
      <c r="QFW143" s="298"/>
      <c r="QFX143" s="298"/>
      <c r="QFY143" s="298"/>
      <c r="QFZ143" s="298"/>
      <c r="QGA143" s="298"/>
      <c r="QGB143" s="298"/>
      <c r="QGC143" s="298"/>
      <c r="QGD143" s="298"/>
      <c r="QGE143" s="298"/>
      <c r="QGF143" s="298"/>
      <c r="QGG143" s="298"/>
      <c r="QGH143" s="298"/>
      <c r="QGI143" s="298"/>
      <c r="QGJ143" s="298"/>
      <c r="QGK143" s="298"/>
      <c r="QGL143" s="298"/>
      <c r="QGM143" s="298"/>
      <c r="QGN143" s="298"/>
      <c r="QGO143" s="298"/>
      <c r="QGP143" s="298"/>
      <c r="QGQ143" s="298"/>
      <c r="QGR143" s="298"/>
      <c r="QGS143" s="298"/>
      <c r="QGT143" s="298"/>
      <c r="QGU143" s="298"/>
      <c r="QGV143" s="298"/>
      <c r="QGW143" s="298"/>
      <c r="QGX143" s="298"/>
      <c r="QGY143" s="298"/>
      <c r="QGZ143" s="298"/>
      <c r="QHA143" s="298"/>
      <c r="QHB143" s="298"/>
      <c r="QHC143" s="298"/>
      <c r="QHD143" s="298"/>
      <c r="QHE143" s="298"/>
      <c r="QHF143" s="298"/>
      <c r="QHG143" s="298"/>
      <c r="QHH143" s="298"/>
      <c r="QHI143" s="298"/>
      <c r="QHJ143" s="298"/>
      <c r="QHK143" s="298"/>
      <c r="QHL143" s="298"/>
      <c r="QHM143" s="298"/>
      <c r="QHN143" s="298"/>
      <c r="QHO143" s="298"/>
      <c r="QHP143" s="298"/>
      <c r="QHQ143" s="298"/>
      <c r="QHR143" s="298"/>
      <c r="QHS143" s="298"/>
      <c r="QHT143" s="298"/>
      <c r="QHU143" s="298"/>
      <c r="QHV143" s="298"/>
      <c r="QHW143" s="298"/>
      <c r="QHX143" s="298"/>
      <c r="QHY143" s="298"/>
      <c r="QHZ143" s="298"/>
      <c r="QIA143" s="298"/>
      <c r="QIB143" s="298"/>
      <c r="QIC143" s="298"/>
      <c r="QID143" s="298"/>
      <c r="QIE143" s="298"/>
      <c r="QIF143" s="298"/>
      <c r="QIG143" s="298"/>
      <c r="QIH143" s="298"/>
      <c r="QII143" s="298"/>
      <c r="QIJ143" s="298"/>
      <c r="QIK143" s="298"/>
      <c r="QIL143" s="298"/>
      <c r="QIM143" s="298"/>
      <c r="QIN143" s="298"/>
      <c r="QIO143" s="298"/>
      <c r="QIP143" s="298"/>
      <c r="QIQ143" s="298"/>
      <c r="QIR143" s="298"/>
      <c r="QIS143" s="298"/>
      <c r="QIT143" s="298"/>
      <c r="QIU143" s="298"/>
      <c r="QIV143" s="298"/>
      <c r="QIW143" s="298"/>
      <c r="QIX143" s="298"/>
      <c r="QIY143" s="298"/>
      <c r="QIZ143" s="298"/>
      <c r="QJA143" s="298"/>
      <c r="QJB143" s="298"/>
      <c r="QJC143" s="298"/>
      <c r="QJD143" s="298"/>
      <c r="QJE143" s="298"/>
      <c r="QJF143" s="298"/>
      <c r="QJG143" s="298"/>
      <c r="QJH143" s="298"/>
      <c r="QJI143" s="298"/>
      <c r="QJJ143" s="298"/>
      <c r="QJK143" s="298"/>
      <c r="QJL143" s="298"/>
      <c r="QJM143" s="298"/>
      <c r="QJN143" s="298"/>
      <c r="QJO143" s="298"/>
      <c r="QJP143" s="298"/>
      <c r="QJQ143" s="298"/>
      <c r="QJR143" s="298"/>
      <c r="QJS143" s="298"/>
      <c r="QJT143" s="298"/>
      <c r="QJU143" s="298"/>
      <c r="QJV143" s="298"/>
      <c r="QJW143" s="298"/>
      <c r="QJX143" s="298"/>
      <c r="QJY143" s="298"/>
      <c r="QJZ143" s="298"/>
      <c r="QKA143" s="298"/>
      <c r="QKH143" s="298"/>
      <c r="QKI143" s="298"/>
      <c r="QKJ143" s="298"/>
      <c r="QKK143" s="298"/>
      <c r="QKL143" s="298"/>
      <c r="QKM143" s="298"/>
      <c r="QKN143" s="298"/>
      <c r="QKO143" s="298"/>
      <c r="QKP143" s="298"/>
      <c r="QKQ143" s="298"/>
      <c r="QKR143" s="298"/>
      <c r="QKS143" s="298"/>
      <c r="QKT143" s="298"/>
      <c r="QKU143" s="298"/>
      <c r="QKV143" s="298"/>
      <c r="QKW143" s="298"/>
      <c r="QKX143" s="298"/>
      <c r="QKY143" s="298"/>
      <c r="QKZ143" s="298"/>
      <c r="QLA143" s="298"/>
      <c r="QLB143" s="298"/>
      <c r="QLC143" s="298"/>
      <c r="QLD143" s="298"/>
      <c r="QLE143" s="298"/>
      <c r="QLF143" s="298"/>
      <c r="QLG143" s="298"/>
      <c r="QLH143" s="298"/>
      <c r="QLI143" s="298"/>
      <c r="QLJ143" s="298"/>
      <c r="QLK143" s="298"/>
      <c r="QLL143" s="298"/>
      <c r="QLM143" s="298"/>
      <c r="QLN143" s="298"/>
      <c r="QLO143" s="298"/>
      <c r="QLP143" s="298"/>
      <c r="QLQ143" s="298"/>
      <c r="QLR143" s="298"/>
      <c r="QLS143" s="298"/>
      <c r="QLT143" s="298"/>
      <c r="QLU143" s="298"/>
      <c r="QLV143" s="298"/>
      <c r="QLW143" s="298"/>
      <c r="QLX143" s="298"/>
      <c r="QLY143" s="298"/>
      <c r="QLZ143" s="298"/>
      <c r="QMA143" s="298"/>
      <c r="QMB143" s="298"/>
      <c r="QMC143" s="298"/>
      <c r="QMD143" s="298"/>
      <c r="QME143" s="298"/>
      <c r="QMF143" s="298"/>
      <c r="QMG143" s="298"/>
      <c r="QMH143" s="298"/>
      <c r="QMI143" s="298"/>
      <c r="QMJ143" s="298"/>
      <c r="QMK143" s="298"/>
      <c r="QML143" s="298"/>
      <c r="QMM143" s="298"/>
      <c r="QMN143" s="298"/>
      <c r="QMO143" s="298"/>
      <c r="QMP143" s="298"/>
      <c r="QMQ143" s="298"/>
      <c r="QMR143" s="298"/>
      <c r="QMS143" s="298"/>
      <c r="QMT143" s="298"/>
      <c r="QMU143" s="298"/>
      <c r="QMV143" s="298"/>
      <c r="QMW143" s="298"/>
      <c r="QMX143" s="298"/>
      <c r="QMY143" s="298"/>
      <c r="QMZ143" s="298"/>
      <c r="QNA143" s="298"/>
      <c r="QNB143" s="298"/>
      <c r="QNC143" s="298"/>
      <c r="QND143" s="298"/>
      <c r="QNE143" s="298"/>
      <c r="QNF143" s="298"/>
      <c r="QNG143" s="298"/>
      <c r="QNH143" s="298"/>
      <c r="QNI143" s="298"/>
      <c r="QNJ143" s="298"/>
      <c r="QNK143" s="298"/>
      <c r="QNL143" s="298"/>
      <c r="QNM143" s="298"/>
      <c r="QNN143" s="298"/>
      <c r="QNO143" s="298"/>
      <c r="QNP143" s="298"/>
      <c r="QNQ143" s="298"/>
      <c r="QNR143" s="298"/>
      <c r="QNS143" s="298"/>
      <c r="QNT143" s="298"/>
      <c r="QNU143" s="298"/>
      <c r="QNV143" s="298"/>
      <c r="QNW143" s="298"/>
      <c r="QNX143" s="298"/>
      <c r="QNY143" s="298"/>
      <c r="QNZ143" s="298"/>
      <c r="QOA143" s="298"/>
      <c r="QOB143" s="298"/>
      <c r="QOC143" s="298"/>
      <c r="QOD143" s="298"/>
      <c r="QOE143" s="298"/>
      <c r="QOF143" s="298"/>
      <c r="QOG143" s="298"/>
      <c r="QOH143" s="298"/>
      <c r="QOI143" s="298"/>
      <c r="QOJ143" s="298"/>
      <c r="QOK143" s="298"/>
      <c r="QOL143" s="298"/>
      <c r="QOM143" s="298"/>
      <c r="QON143" s="298"/>
      <c r="QOO143" s="298"/>
      <c r="QOP143" s="298"/>
      <c r="QOQ143" s="298"/>
      <c r="QOR143" s="298"/>
      <c r="QOS143" s="298"/>
      <c r="QOT143" s="298"/>
      <c r="QOU143" s="298"/>
      <c r="QOV143" s="298"/>
      <c r="QOW143" s="298"/>
      <c r="QOX143" s="298"/>
      <c r="QOY143" s="298"/>
      <c r="QOZ143" s="298"/>
      <c r="QPA143" s="298"/>
      <c r="QPB143" s="298"/>
      <c r="QPC143" s="298"/>
      <c r="QPD143" s="298"/>
      <c r="QPE143" s="298"/>
      <c r="QPF143" s="298"/>
      <c r="QPG143" s="298"/>
      <c r="QPH143" s="298"/>
      <c r="QPI143" s="298"/>
      <c r="QPJ143" s="298"/>
      <c r="QPK143" s="298"/>
      <c r="QPL143" s="298"/>
      <c r="QPM143" s="298"/>
      <c r="QPN143" s="298"/>
      <c r="QPO143" s="298"/>
      <c r="QPP143" s="298"/>
      <c r="QPQ143" s="298"/>
      <c r="QPR143" s="298"/>
      <c r="QPS143" s="298"/>
      <c r="QPT143" s="298"/>
      <c r="QPU143" s="298"/>
      <c r="QPV143" s="298"/>
      <c r="QPW143" s="298"/>
      <c r="QPX143" s="298"/>
      <c r="QPY143" s="298"/>
      <c r="QPZ143" s="298"/>
      <c r="QQA143" s="298"/>
      <c r="QQB143" s="298"/>
      <c r="QQC143" s="298"/>
      <c r="QQD143" s="298"/>
      <c r="QQE143" s="298"/>
      <c r="QQF143" s="298"/>
      <c r="QQG143" s="298"/>
      <c r="QQH143" s="298"/>
      <c r="QQI143" s="298"/>
      <c r="QQJ143" s="298"/>
      <c r="QQK143" s="298"/>
      <c r="QQL143" s="298"/>
      <c r="QQM143" s="298"/>
      <c r="QQN143" s="298"/>
      <c r="QQO143" s="298"/>
      <c r="QQP143" s="298"/>
      <c r="QQQ143" s="298"/>
      <c r="QQR143" s="298"/>
      <c r="QQS143" s="298"/>
      <c r="QQT143" s="298"/>
      <c r="QQU143" s="298"/>
      <c r="QQV143" s="298"/>
      <c r="QQW143" s="298"/>
      <c r="QQX143" s="298"/>
      <c r="QQY143" s="298"/>
      <c r="QQZ143" s="298"/>
      <c r="QRA143" s="298"/>
      <c r="QRB143" s="298"/>
      <c r="QRC143" s="298"/>
      <c r="QRD143" s="298"/>
      <c r="QRE143" s="298"/>
      <c r="QRF143" s="298"/>
      <c r="QRG143" s="298"/>
      <c r="QRH143" s="298"/>
      <c r="QRI143" s="298"/>
      <c r="QRJ143" s="298"/>
      <c r="QRK143" s="298"/>
      <c r="QRL143" s="298"/>
      <c r="QRM143" s="298"/>
      <c r="QRN143" s="298"/>
      <c r="QRO143" s="298"/>
      <c r="QRP143" s="298"/>
      <c r="QRQ143" s="298"/>
      <c r="QRR143" s="298"/>
      <c r="QRS143" s="298"/>
      <c r="QRT143" s="298"/>
      <c r="QRU143" s="298"/>
      <c r="QRV143" s="298"/>
      <c r="QRW143" s="298"/>
      <c r="QRX143" s="298"/>
      <c r="QRY143" s="298"/>
      <c r="QRZ143" s="298"/>
      <c r="QSA143" s="298"/>
      <c r="QSB143" s="298"/>
      <c r="QSC143" s="298"/>
      <c r="QSD143" s="298"/>
      <c r="QSE143" s="298"/>
      <c r="QSF143" s="298"/>
      <c r="QSG143" s="298"/>
      <c r="QSH143" s="298"/>
      <c r="QSI143" s="298"/>
      <c r="QSJ143" s="298"/>
      <c r="QSK143" s="298"/>
      <c r="QSL143" s="298"/>
      <c r="QSM143" s="298"/>
      <c r="QSN143" s="298"/>
      <c r="QSO143" s="298"/>
      <c r="QSP143" s="298"/>
      <c r="QSQ143" s="298"/>
      <c r="QSR143" s="298"/>
      <c r="QSS143" s="298"/>
      <c r="QST143" s="298"/>
      <c r="QSU143" s="298"/>
      <c r="QSV143" s="298"/>
      <c r="QSW143" s="298"/>
      <c r="QSX143" s="298"/>
      <c r="QSY143" s="298"/>
      <c r="QSZ143" s="298"/>
      <c r="QTA143" s="298"/>
      <c r="QTB143" s="298"/>
      <c r="QTC143" s="298"/>
      <c r="QTD143" s="298"/>
      <c r="QTE143" s="298"/>
      <c r="QTF143" s="298"/>
      <c r="QTG143" s="298"/>
      <c r="QTH143" s="298"/>
      <c r="QTI143" s="298"/>
      <c r="QTJ143" s="298"/>
      <c r="QTK143" s="298"/>
      <c r="QTL143" s="298"/>
      <c r="QTM143" s="298"/>
      <c r="QTN143" s="298"/>
      <c r="QTO143" s="298"/>
      <c r="QTP143" s="298"/>
      <c r="QTQ143" s="298"/>
      <c r="QTR143" s="298"/>
      <c r="QTS143" s="298"/>
      <c r="QTT143" s="298"/>
      <c r="QTU143" s="298"/>
      <c r="QTV143" s="298"/>
      <c r="QTW143" s="298"/>
      <c r="QUD143" s="298"/>
      <c r="QUE143" s="298"/>
      <c r="QUF143" s="298"/>
      <c r="QUG143" s="298"/>
      <c r="QUH143" s="298"/>
      <c r="QUI143" s="298"/>
      <c r="QUJ143" s="298"/>
      <c r="QUK143" s="298"/>
      <c r="QUL143" s="298"/>
      <c r="QUM143" s="298"/>
      <c r="QUN143" s="298"/>
      <c r="QUO143" s="298"/>
      <c r="QUP143" s="298"/>
      <c r="QUQ143" s="298"/>
      <c r="QUR143" s="298"/>
      <c r="QUS143" s="298"/>
      <c r="QUT143" s="298"/>
      <c r="QUU143" s="298"/>
      <c r="QUV143" s="298"/>
      <c r="QUW143" s="298"/>
      <c r="QUX143" s="298"/>
      <c r="QUY143" s="298"/>
      <c r="QUZ143" s="298"/>
      <c r="QVA143" s="298"/>
      <c r="QVB143" s="298"/>
      <c r="QVC143" s="298"/>
      <c r="QVD143" s="298"/>
      <c r="QVE143" s="298"/>
      <c r="QVF143" s="298"/>
      <c r="QVG143" s="298"/>
      <c r="QVH143" s="298"/>
      <c r="QVI143" s="298"/>
      <c r="QVJ143" s="298"/>
      <c r="QVK143" s="298"/>
      <c r="QVL143" s="298"/>
      <c r="QVM143" s="298"/>
      <c r="QVN143" s="298"/>
      <c r="QVO143" s="298"/>
      <c r="QVP143" s="298"/>
      <c r="QVQ143" s="298"/>
      <c r="QVR143" s="298"/>
      <c r="QVS143" s="298"/>
      <c r="QVT143" s="298"/>
      <c r="QVU143" s="298"/>
      <c r="QVV143" s="298"/>
      <c r="QVW143" s="298"/>
      <c r="QVX143" s="298"/>
      <c r="QVY143" s="298"/>
      <c r="QVZ143" s="298"/>
      <c r="QWA143" s="298"/>
      <c r="QWB143" s="298"/>
      <c r="QWC143" s="298"/>
      <c r="QWD143" s="298"/>
      <c r="QWE143" s="298"/>
      <c r="QWF143" s="298"/>
      <c r="QWG143" s="298"/>
      <c r="QWH143" s="298"/>
      <c r="QWI143" s="298"/>
      <c r="QWJ143" s="298"/>
      <c r="QWK143" s="298"/>
      <c r="QWL143" s="298"/>
      <c r="QWM143" s="298"/>
      <c r="QWN143" s="298"/>
      <c r="QWO143" s="298"/>
      <c r="QWP143" s="298"/>
      <c r="QWQ143" s="298"/>
      <c r="QWR143" s="298"/>
      <c r="QWS143" s="298"/>
      <c r="QWT143" s="298"/>
      <c r="QWU143" s="298"/>
      <c r="QWV143" s="298"/>
      <c r="QWW143" s="298"/>
      <c r="QWX143" s="298"/>
      <c r="QWY143" s="298"/>
      <c r="QWZ143" s="298"/>
      <c r="QXA143" s="298"/>
      <c r="QXB143" s="298"/>
      <c r="QXC143" s="298"/>
      <c r="QXD143" s="298"/>
      <c r="QXE143" s="298"/>
      <c r="QXF143" s="298"/>
      <c r="QXG143" s="298"/>
      <c r="QXH143" s="298"/>
      <c r="QXI143" s="298"/>
      <c r="QXJ143" s="298"/>
      <c r="QXK143" s="298"/>
      <c r="QXL143" s="298"/>
      <c r="QXM143" s="298"/>
      <c r="QXN143" s="298"/>
      <c r="QXO143" s="298"/>
      <c r="QXP143" s="298"/>
      <c r="QXQ143" s="298"/>
      <c r="QXR143" s="298"/>
      <c r="QXS143" s="298"/>
      <c r="QXT143" s="298"/>
      <c r="QXU143" s="298"/>
      <c r="QXV143" s="298"/>
      <c r="QXW143" s="298"/>
      <c r="QXX143" s="298"/>
      <c r="QXY143" s="298"/>
      <c r="QXZ143" s="298"/>
      <c r="QYA143" s="298"/>
      <c r="QYB143" s="298"/>
      <c r="QYC143" s="298"/>
      <c r="QYD143" s="298"/>
      <c r="QYE143" s="298"/>
      <c r="QYF143" s="298"/>
      <c r="QYG143" s="298"/>
      <c r="QYH143" s="298"/>
      <c r="QYI143" s="298"/>
      <c r="QYJ143" s="298"/>
      <c r="QYK143" s="298"/>
      <c r="QYL143" s="298"/>
      <c r="QYM143" s="298"/>
      <c r="QYN143" s="298"/>
      <c r="QYO143" s="298"/>
      <c r="QYP143" s="298"/>
      <c r="QYQ143" s="298"/>
      <c r="QYR143" s="298"/>
      <c r="QYS143" s="298"/>
      <c r="QYT143" s="298"/>
      <c r="QYU143" s="298"/>
      <c r="QYV143" s="298"/>
      <c r="QYW143" s="298"/>
      <c r="QYX143" s="298"/>
      <c r="QYY143" s="298"/>
      <c r="QYZ143" s="298"/>
      <c r="QZA143" s="298"/>
      <c r="QZB143" s="298"/>
      <c r="QZC143" s="298"/>
      <c r="QZD143" s="298"/>
      <c r="QZE143" s="298"/>
      <c r="QZF143" s="298"/>
      <c r="QZG143" s="298"/>
      <c r="QZH143" s="298"/>
      <c r="QZI143" s="298"/>
      <c r="QZJ143" s="298"/>
      <c r="QZK143" s="298"/>
      <c r="QZL143" s="298"/>
      <c r="QZM143" s="298"/>
      <c r="QZN143" s="298"/>
      <c r="QZO143" s="298"/>
      <c r="QZP143" s="298"/>
      <c r="QZQ143" s="298"/>
      <c r="QZR143" s="298"/>
      <c r="QZS143" s="298"/>
      <c r="QZT143" s="298"/>
      <c r="QZU143" s="298"/>
      <c r="QZV143" s="298"/>
      <c r="QZW143" s="298"/>
      <c r="QZX143" s="298"/>
      <c r="QZY143" s="298"/>
      <c r="QZZ143" s="298"/>
      <c r="RAA143" s="298"/>
      <c r="RAB143" s="298"/>
      <c r="RAC143" s="298"/>
      <c r="RAD143" s="298"/>
      <c r="RAE143" s="298"/>
      <c r="RAF143" s="298"/>
      <c r="RAG143" s="298"/>
      <c r="RAH143" s="298"/>
      <c r="RAI143" s="298"/>
      <c r="RAJ143" s="298"/>
      <c r="RAK143" s="298"/>
      <c r="RAL143" s="298"/>
      <c r="RAM143" s="298"/>
      <c r="RAN143" s="298"/>
      <c r="RAO143" s="298"/>
      <c r="RAP143" s="298"/>
      <c r="RAQ143" s="298"/>
      <c r="RAR143" s="298"/>
      <c r="RAS143" s="298"/>
      <c r="RAT143" s="298"/>
      <c r="RAU143" s="298"/>
      <c r="RAV143" s="298"/>
      <c r="RAW143" s="298"/>
      <c r="RAX143" s="298"/>
      <c r="RAY143" s="298"/>
      <c r="RAZ143" s="298"/>
      <c r="RBA143" s="298"/>
      <c r="RBB143" s="298"/>
      <c r="RBC143" s="298"/>
      <c r="RBD143" s="298"/>
      <c r="RBE143" s="298"/>
      <c r="RBF143" s="298"/>
      <c r="RBG143" s="298"/>
      <c r="RBH143" s="298"/>
      <c r="RBI143" s="298"/>
      <c r="RBJ143" s="298"/>
      <c r="RBK143" s="298"/>
      <c r="RBL143" s="298"/>
      <c r="RBM143" s="298"/>
      <c r="RBN143" s="298"/>
      <c r="RBO143" s="298"/>
      <c r="RBP143" s="298"/>
      <c r="RBQ143" s="298"/>
      <c r="RBR143" s="298"/>
      <c r="RBS143" s="298"/>
      <c r="RBT143" s="298"/>
      <c r="RBU143" s="298"/>
      <c r="RBV143" s="298"/>
      <c r="RBW143" s="298"/>
      <c r="RBX143" s="298"/>
      <c r="RBY143" s="298"/>
      <c r="RBZ143" s="298"/>
      <c r="RCA143" s="298"/>
      <c r="RCB143" s="298"/>
      <c r="RCC143" s="298"/>
      <c r="RCD143" s="298"/>
      <c r="RCE143" s="298"/>
      <c r="RCF143" s="298"/>
      <c r="RCG143" s="298"/>
      <c r="RCH143" s="298"/>
      <c r="RCI143" s="298"/>
      <c r="RCJ143" s="298"/>
      <c r="RCK143" s="298"/>
      <c r="RCL143" s="298"/>
      <c r="RCM143" s="298"/>
      <c r="RCN143" s="298"/>
      <c r="RCO143" s="298"/>
      <c r="RCP143" s="298"/>
      <c r="RCQ143" s="298"/>
      <c r="RCR143" s="298"/>
      <c r="RCS143" s="298"/>
      <c r="RCT143" s="298"/>
      <c r="RCU143" s="298"/>
      <c r="RCV143" s="298"/>
      <c r="RCW143" s="298"/>
      <c r="RCX143" s="298"/>
      <c r="RCY143" s="298"/>
      <c r="RCZ143" s="298"/>
      <c r="RDA143" s="298"/>
      <c r="RDB143" s="298"/>
      <c r="RDC143" s="298"/>
      <c r="RDD143" s="298"/>
      <c r="RDE143" s="298"/>
      <c r="RDF143" s="298"/>
      <c r="RDG143" s="298"/>
      <c r="RDH143" s="298"/>
      <c r="RDI143" s="298"/>
      <c r="RDJ143" s="298"/>
      <c r="RDK143" s="298"/>
      <c r="RDL143" s="298"/>
      <c r="RDM143" s="298"/>
      <c r="RDN143" s="298"/>
      <c r="RDO143" s="298"/>
      <c r="RDP143" s="298"/>
      <c r="RDQ143" s="298"/>
      <c r="RDR143" s="298"/>
      <c r="RDS143" s="298"/>
      <c r="RDZ143" s="298"/>
      <c r="REA143" s="298"/>
      <c r="REB143" s="298"/>
      <c r="REC143" s="298"/>
      <c r="RED143" s="298"/>
      <c r="REE143" s="298"/>
      <c r="REF143" s="298"/>
      <c r="REG143" s="298"/>
      <c r="REH143" s="298"/>
      <c r="REI143" s="298"/>
      <c r="REJ143" s="298"/>
      <c r="REK143" s="298"/>
      <c r="REL143" s="298"/>
      <c r="REM143" s="298"/>
      <c r="REN143" s="298"/>
      <c r="REO143" s="298"/>
      <c r="REP143" s="298"/>
      <c r="REQ143" s="298"/>
      <c r="RER143" s="298"/>
      <c r="RES143" s="298"/>
      <c r="RET143" s="298"/>
      <c r="REU143" s="298"/>
      <c r="REV143" s="298"/>
      <c r="REW143" s="298"/>
      <c r="REX143" s="298"/>
      <c r="REY143" s="298"/>
      <c r="REZ143" s="298"/>
      <c r="RFA143" s="298"/>
      <c r="RFB143" s="298"/>
      <c r="RFC143" s="298"/>
      <c r="RFD143" s="298"/>
      <c r="RFE143" s="298"/>
      <c r="RFF143" s="298"/>
      <c r="RFG143" s="298"/>
      <c r="RFH143" s="298"/>
      <c r="RFI143" s="298"/>
      <c r="RFJ143" s="298"/>
      <c r="RFK143" s="298"/>
      <c r="RFL143" s="298"/>
      <c r="RFM143" s="298"/>
      <c r="RFN143" s="298"/>
      <c r="RFO143" s="298"/>
      <c r="RFP143" s="298"/>
      <c r="RFQ143" s="298"/>
      <c r="RFR143" s="298"/>
      <c r="RFS143" s="298"/>
      <c r="RFT143" s="298"/>
      <c r="RFU143" s="298"/>
      <c r="RFV143" s="298"/>
      <c r="RFW143" s="298"/>
      <c r="RFX143" s="298"/>
      <c r="RFY143" s="298"/>
      <c r="RFZ143" s="298"/>
      <c r="RGA143" s="298"/>
      <c r="RGB143" s="298"/>
      <c r="RGC143" s="298"/>
      <c r="RGD143" s="298"/>
      <c r="RGE143" s="298"/>
      <c r="RGF143" s="298"/>
      <c r="RGG143" s="298"/>
      <c r="RGH143" s="298"/>
      <c r="RGI143" s="298"/>
      <c r="RGJ143" s="298"/>
      <c r="RGK143" s="298"/>
      <c r="RGL143" s="298"/>
      <c r="RGM143" s="298"/>
      <c r="RGN143" s="298"/>
      <c r="RGO143" s="298"/>
      <c r="RGP143" s="298"/>
      <c r="RGQ143" s="298"/>
      <c r="RGR143" s="298"/>
      <c r="RGS143" s="298"/>
      <c r="RGT143" s="298"/>
      <c r="RGU143" s="298"/>
      <c r="RGV143" s="298"/>
      <c r="RGW143" s="298"/>
      <c r="RGX143" s="298"/>
      <c r="RGY143" s="298"/>
      <c r="RGZ143" s="298"/>
      <c r="RHA143" s="298"/>
      <c r="RHB143" s="298"/>
      <c r="RHC143" s="298"/>
      <c r="RHD143" s="298"/>
      <c r="RHE143" s="298"/>
      <c r="RHF143" s="298"/>
      <c r="RHG143" s="298"/>
      <c r="RHH143" s="298"/>
      <c r="RHI143" s="298"/>
      <c r="RHJ143" s="298"/>
      <c r="RHK143" s="298"/>
      <c r="RHL143" s="298"/>
      <c r="RHM143" s="298"/>
      <c r="RHN143" s="298"/>
      <c r="RHO143" s="298"/>
      <c r="RHP143" s="298"/>
      <c r="RHQ143" s="298"/>
      <c r="RHR143" s="298"/>
      <c r="RHS143" s="298"/>
      <c r="RHT143" s="298"/>
      <c r="RHU143" s="298"/>
      <c r="RHV143" s="298"/>
      <c r="RHW143" s="298"/>
      <c r="RHX143" s="298"/>
      <c r="RHY143" s="298"/>
      <c r="RHZ143" s="298"/>
      <c r="RIA143" s="298"/>
      <c r="RIB143" s="298"/>
      <c r="RIC143" s="298"/>
      <c r="RID143" s="298"/>
      <c r="RIE143" s="298"/>
      <c r="RIF143" s="298"/>
      <c r="RIG143" s="298"/>
      <c r="RIH143" s="298"/>
      <c r="RII143" s="298"/>
      <c r="RIJ143" s="298"/>
      <c r="RIK143" s="298"/>
      <c r="RIL143" s="298"/>
      <c r="RIM143" s="298"/>
      <c r="RIN143" s="298"/>
      <c r="RIO143" s="298"/>
      <c r="RIP143" s="298"/>
      <c r="RIQ143" s="298"/>
      <c r="RIR143" s="298"/>
      <c r="RIS143" s="298"/>
      <c r="RIT143" s="298"/>
      <c r="RIU143" s="298"/>
      <c r="RIV143" s="298"/>
      <c r="RIW143" s="298"/>
      <c r="RIX143" s="298"/>
      <c r="RIY143" s="298"/>
      <c r="RIZ143" s="298"/>
      <c r="RJA143" s="298"/>
      <c r="RJB143" s="298"/>
      <c r="RJC143" s="298"/>
      <c r="RJD143" s="298"/>
      <c r="RJE143" s="298"/>
      <c r="RJF143" s="298"/>
      <c r="RJG143" s="298"/>
      <c r="RJH143" s="298"/>
      <c r="RJI143" s="298"/>
      <c r="RJJ143" s="298"/>
      <c r="RJK143" s="298"/>
      <c r="RJL143" s="298"/>
      <c r="RJM143" s="298"/>
      <c r="RJN143" s="298"/>
      <c r="RJO143" s="298"/>
      <c r="RJP143" s="298"/>
      <c r="RJQ143" s="298"/>
      <c r="RJR143" s="298"/>
      <c r="RJS143" s="298"/>
      <c r="RJT143" s="298"/>
      <c r="RJU143" s="298"/>
      <c r="RJV143" s="298"/>
      <c r="RJW143" s="298"/>
      <c r="RJX143" s="298"/>
      <c r="RJY143" s="298"/>
      <c r="RJZ143" s="298"/>
      <c r="RKA143" s="298"/>
      <c r="RKB143" s="298"/>
      <c r="RKC143" s="298"/>
      <c r="RKD143" s="298"/>
      <c r="RKE143" s="298"/>
      <c r="RKF143" s="298"/>
      <c r="RKG143" s="298"/>
      <c r="RKH143" s="298"/>
      <c r="RKI143" s="298"/>
      <c r="RKJ143" s="298"/>
      <c r="RKK143" s="298"/>
      <c r="RKL143" s="298"/>
      <c r="RKM143" s="298"/>
      <c r="RKN143" s="298"/>
      <c r="RKO143" s="298"/>
      <c r="RKP143" s="298"/>
      <c r="RKQ143" s="298"/>
      <c r="RKR143" s="298"/>
      <c r="RKS143" s="298"/>
      <c r="RKT143" s="298"/>
      <c r="RKU143" s="298"/>
      <c r="RKV143" s="298"/>
      <c r="RKW143" s="298"/>
      <c r="RKX143" s="298"/>
      <c r="RKY143" s="298"/>
      <c r="RKZ143" s="298"/>
      <c r="RLA143" s="298"/>
      <c r="RLB143" s="298"/>
      <c r="RLC143" s="298"/>
      <c r="RLD143" s="298"/>
      <c r="RLE143" s="298"/>
      <c r="RLF143" s="298"/>
      <c r="RLG143" s="298"/>
      <c r="RLH143" s="298"/>
      <c r="RLI143" s="298"/>
      <c r="RLJ143" s="298"/>
      <c r="RLK143" s="298"/>
      <c r="RLL143" s="298"/>
      <c r="RLM143" s="298"/>
      <c r="RLN143" s="298"/>
      <c r="RLO143" s="298"/>
      <c r="RLP143" s="298"/>
      <c r="RLQ143" s="298"/>
      <c r="RLR143" s="298"/>
      <c r="RLS143" s="298"/>
      <c r="RLT143" s="298"/>
      <c r="RLU143" s="298"/>
      <c r="RLV143" s="298"/>
      <c r="RLW143" s="298"/>
      <c r="RLX143" s="298"/>
      <c r="RLY143" s="298"/>
      <c r="RLZ143" s="298"/>
      <c r="RMA143" s="298"/>
      <c r="RMB143" s="298"/>
      <c r="RMC143" s="298"/>
      <c r="RMD143" s="298"/>
      <c r="RME143" s="298"/>
      <c r="RMF143" s="298"/>
      <c r="RMG143" s="298"/>
      <c r="RMH143" s="298"/>
      <c r="RMI143" s="298"/>
      <c r="RMJ143" s="298"/>
      <c r="RMK143" s="298"/>
      <c r="RML143" s="298"/>
      <c r="RMM143" s="298"/>
      <c r="RMN143" s="298"/>
      <c r="RMO143" s="298"/>
      <c r="RMP143" s="298"/>
      <c r="RMQ143" s="298"/>
      <c r="RMR143" s="298"/>
      <c r="RMS143" s="298"/>
      <c r="RMT143" s="298"/>
      <c r="RMU143" s="298"/>
      <c r="RMV143" s="298"/>
      <c r="RMW143" s="298"/>
      <c r="RMX143" s="298"/>
      <c r="RMY143" s="298"/>
      <c r="RMZ143" s="298"/>
      <c r="RNA143" s="298"/>
      <c r="RNB143" s="298"/>
      <c r="RNC143" s="298"/>
      <c r="RND143" s="298"/>
      <c r="RNE143" s="298"/>
      <c r="RNF143" s="298"/>
      <c r="RNG143" s="298"/>
      <c r="RNH143" s="298"/>
      <c r="RNI143" s="298"/>
      <c r="RNJ143" s="298"/>
      <c r="RNK143" s="298"/>
      <c r="RNL143" s="298"/>
      <c r="RNM143" s="298"/>
      <c r="RNN143" s="298"/>
      <c r="RNO143" s="298"/>
      <c r="RNV143" s="298"/>
      <c r="RNW143" s="298"/>
      <c r="RNX143" s="298"/>
      <c r="RNY143" s="298"/>
      <c r="RNZ143" s="298"/>
      <c r="ROA143" s="298"/>
      <c r="ROB143" s="298"/>
      <c r="ROC143" s="298"/>
      <c r="ROD143" s="298"/>
      <c r="ROE143" s="298"/>
      <c r="ROF143" s="298"/>
      <c r="ROG143" s="298"/>
      <c r="ROH143" s="298"/>
      <c r="ROI143" s="298"/>
      <c r="ROJ143" s="298"/>
      <c r="ROK143" s="298"/>
      <c r="ROL143" s="298"/>
      <c r="ROM143" s="298"/>
      <c r="RON143" s="298"/>
      <c r="ROO143" s="298"/>
      <c r="ROP143" s="298"/>
      <c r="ROQ143" s="298"/>
      <c r="ROR143" s="298"/>
      <c r="ROS143" s="298"/>
      <c r="ROT143" s="298"/>
      <c r="ROU143" s="298"/>
      <c r="ROV143" s="298"/>
      <c r="ROW143" s="298"/>
      <c r="ROX143" s="298"/>
      <c r="ROY143" s="298"/>
      <c r="ROZ143" s="298"/>
      <c r="RPA143" s="298"/>
      <c r="RPB143" s="298"/>
      <c r="RPC143" s="298"/>
      <c r="RPD143" s="298"/>
      <c r="RPE143" s="298"/>
      <c r="RPF143" s="298"/>
      <c r="RPG143" s="298"/>
      <c r="RPH143" s="298"/>
      <c r="RPI143" s="298"/>
      <c r="RPJ143" s="298"/>
      <c r="RPK143" s="298"/>
      <c r="RPL143" s="298"/>
      <c r="RPM143" s="298"/>
      <c r="RPN143" s="298"/>
      <c r="RPO143" s="298"/>
      <c r="RPP143" s="298"/>
      <c r="RPQ143" s="298"/>
      <c r="RPR143" s="298"/>
      <c r="RPS143" s="298"/>
      <c r="RPT143" s="298"/>
      <c r="RPU143" s="298"/>
      <c r="RPV143" s="298"/>
      <c r="RPW143" s="298"/>
      <c r="RPX143" s="298"/>
      <c r="RPY143" s="298"/>
      <c r="RPZ143" s="298"/>
      <c r="RQA143" s="298"/>
      <c r="RQB143" s="298"/>
      <c r="RQC143" s="298"/>
      <c r="RQD143" s="298"/>
      <c r="RQE143" s="298"/>
      <c r="RQF143" s="298"/>
      <c r="RQG143" s="298"/>
      <c r="RQH143" s="298"/>
      <c r="RQI143" s="298"/>
      <c r="RQJ143" s="298"/>
      <c r="RQK143" s="298"/>
      <c r="RQL143" s="298"/>
      <c r="RQM143" s="298"/>
      <c r="RQN143" s="298"/>
      <c r="RQO143" s="298"/>
      <c r="RQP143" s="298"/>
      <c r="RQQ143" s="298"/>
      <c r="RQR143" s="298"/>
      <c r="RQS143" s="298"/>
      <c r="RQT143" s="298"/>
      <c r="RQU143" s="298"/>
      <c r="RQV143" s="298"/>
      <c r="RQW143" s="298"/>
      <c r="RQX143" s="298"/>
      <c r="RQY143" s="298"/>
      <c r="RQZ143" s="298"/>
      <c r="RRA143" s="298"/>
      <c r="RRB143" s="298"/>
      <c r="RRC143" s="298"/>
      <c r="RRD143" s="298"/>
      <c r="RRE143" s="298"/>
      <c r="RRF143" s="298"/>
      <c r="RRG143" s="298"/>
      <c r="RRH143" s="298"/>
      <c r="RRI143" s="298"/>
      <c r="RRJ143" s="298"/>
      <c r="RRK143" s="298"/>
      <c r="RRL143" s="298"/>
      <c r="RRM143" s="298"/>
      <c r="RRN143" s="298"/>
      <c r="RRO143" s="298"/>
      <c r="RRP143" s="298"/>
      <c r="RRQ143" s="298"/>
      <c r="RRR143" s="298"/>
      <c r="RRS143" s="298"/>
      <c r="RRT143" s="298"/>
      <c r="RRU143" s="298"/>
      <c r="RRV143" s="298"/>
      <c r="RRW143" s="298"/>
      <c r="RRX143" s="298"/>
      <c r="RRY143" s="298"/>
      <c r="RRZ143" s="298"/>
      <c r="RSA143" s="298"/>
      <c r="RSB143" s="298"/>
      <c r="RSC143" s="298"/>
      <c r="RSD143" s="298"/>
      <c r="RSE143" s="298"/>
      <c r="RSF143" s="298"/>
      <c r="RSG143" s="298"/>
      <c r="RSH143" s="298"/>
      <c r="RSI143" s="298"/>
      <c r="RSJ143" s="298"/>
      <c r="RSK143" s="298"/>
      <c r="RSL143" s="298"/>
      <c r="RSM143" s="298"/>
      <c r="RSN143" s="298"/>
      <c r="RSO143" s="298"/>
      <c r="RSP143" s="298"/>
      <c r="RSQ143" s="298"/>
      <c r="RSR143" s="298"/>
      <c r="RSS143" s="298"/>
      <c r="RST143" s="298"/>
      <c r="RSU143" s="298"/>
      <c r="RSV143" s="298"/>
      <c r="RSW143" s="298"/>
      <c r="RSX143" s="298"/>
      <c r="RSY143" s="298"/>
      <c r="RSZ143" s="298"/>
      <c r="RTA143" s="298"/>
      <c r="RTB143" s="298"/>
      <c r="RTC143" s="298"/>
      <c r="RTD143" s="298"/>
      <c r="RTE143" s="298"/>
      <c r="RTF143" s="298"/>
      <c r="RTG143" s="298"/>
      <c r="RTH143" s="298"/>
      <c r="RTI143" s="298"/>
      <c r="RTJ143" s="298"/>
      <c r="RTK143" s="298"/>
      <c r="RTL143" s="298"/>
      <c r="RTM143" s="298"/>
      <c r="RTN143" s="298"/>
      <c r="RTO143" s="298"/>
      <c r="RTP143" s="298"/>
      <c r="RTQ143" s="298"/>
      <c r="RTR143" s="298"/>
      <c r="RTS143" s="298"/>
      <c r="RTT143" s="298"/>
      <c r="RTU143" s="298"/>
      <c r="RTV143" s="298"/>
      <c r="RTW143" s="298"/>
      <c r="RTX143" s="298"/>
      <c r="RTY143" s="298"/>
      <c r="RTZ143" s="298"/>
      <c r="RUA143" s="298"/>
      <c r="RUB143" s="298"/>
      <c r="RUC143" s="298"/>
      <c r="RUD143" s="298"/>
      <c r="RUE143" s="298"/>
      <c r="RUF143" s="298"/>
      <c r="RUG143" s="298"/>
      <c r="RUH143" s="298"/>
      <c r="RUI143" s="298"/>
      <c r="RUJ143" s="298"/>
      <c r="RUK143" s="298"/>
      <c r="RUL143" s="298"/>
      <c r="RUM143" s="298"/>
      <c r="RUN143" s="298"/>
      <c r="RUO143" s="298"/>
      <c r="RUP143" s="298"/>
      <c r="RUQ143" s="298"/>
      <c r="RUR143" s="298"/>
      <c r="RUS143" s="298"/>
      <c r="RUT143" s="298"/>
      <c r="RUU143" s="298"/>
      <c r="RUV143" s="298"/>
      <c r="RUW143" s="298"/>
      <c r="RUX143" s="298"/>
      <c r="RUY143" s="298"/>
      <c r="RUZ143" s="298"/>
      <c r="RVA143" s="298"/>
      <c r="RVB143" s="298"/>
      <c r="RVC143" s="298"/>
      <c r="RVD143" s="298"/>
      <c r="RVE143" s="298"/>
      <c r="RVF143" s="298"/>
      <c r="RVG143" s="298"/>
      <c r="RVH143" s="298"/>
      <c r="RVI143" s="298"/>
      <c r="RVJ143" s="298"/>
      <c r="RVK143" s="298"/>
      <c r="RVL143" s="298"/>
      <c r="RVM143" s="298"/>
      <c r="RVN143" s="298"/>
      <c r="RVO143" s="298"/>
      <c r="RVP143" s="298"/>
      <c r="RVQ143" s="298"/>
      <c r="RVR143" s="298"/>
      <c r="RVS143" s="298"/>
      <c r="RVT143" s="298"/>
      <c r="RVU143" s="298"/>
      <c r="RVV143" s="298"/>
      <c r="RVW143" s="298"/>
      <c r="RVX143" s="298"/>
      <c r="RVY143" s="298"/>
      <c r="RVZ143" s="298"/>
      <c r="RWA143" s="298"/>
      <c r="RWB143" s="298"/>
      <c r="RWC143" s="298"/>
      <c r="RWD143" s="298"/>
      <c r="RWE143" s="298"/>
      <c r="RWF143" s="298"/>
      <c r="RWG143" s="298"/>
      <c r="RWH143" s="298"/>
      <c r="RWI143" s="298"/>
      <c r="RWJ143" s="298"/>
      <c r="RWK143" s="298"/>
      <c r="RWL143" s="298"/>
      <c r="RWM143" s="298"/>
      <c r="RWN143" s="298"/>
      <c r="RWO143" s="298"/>
      <c r="RWP143" s="298"/>
      <c r="RWQ143" s="298"/>
      <c r="RWR143" s="298"/>
      <c r="RWS143" s="298"/>
      <c r="RWT143" s="298"/>
      <c r="RWU143" s="298"/>
      <c r="RWV143" s="298"/>
      <c r="RWW143" s="298"/>
      <c r="RWX143" s="298"/>
      <c r="RWY143" s="298"/>
      <c r="RWZ143" s="298"/>
      <c r="RXA143" s="298"/>
      <c r="RXB143" s="298"/>
      <c r="RXC143" s="298"/>
      <c r="RXD143" s="298"/>
      <c r="RXE143" s="298"/>
      <c r="RXF143" s="298"/>
      <c r="RXG143" s="298"/>
      <c r="RXH143" s="298"/>
      <c r="RXI143" s="298"/>
      <c r="RXJ143" s="298"/>
      <c r="RXK143" s="298"/>
      <c r="RXR143" s="298"/>
      <c r="RXS143" s="298"/>
      <c r="RXT143" s="298"/>
      <c r="RXU143" s="298"/>
      <c r="RXV143" s="298"/>
      <c r="RXW143" s="298"/>
      <c r="RXX143" s="298"/>
      <c r="RXY143" s="298"/>
      <c r="RXZ143" s="298"/>
      <c r="RYA143" s="298"/>
      <c r="RYB143" s="298"/>
      <c r="RYC143" s="298"/>
      <c r="RYD143" s="298"/>
      <c r="RYE143" s="298"/>
      <c r="RYF143" s="298"/>
      <c r="RYG143" s="298"/>
      <c r="RYH143" s="298"/>
      <c r="RYI143" s="298"/>
      <c r="RYJ143" s="298"/>
      <c r="RYK143" s="298"/>
      <c r="RYL143" s="298"/>
      <c r="RYM143" s="298"/>
      <c r="RYN143" s="298"/>
      <c r="RYO143" s="298"/>
      <c r="RYP143" s="298"/>
      <c r="RYQ143" s="298"/>
      <c r="RYR143" s="298"/>
      <c r="RYS143" s="298"/>
      <c r="RYT143" s="298"/>
      <c r="RYU143" s="298"/>
      <c r="RYV143" s="298"/>
      <c r="RYW143" s="298"/>
      <c r="RYX143" s="298"/>
      <c r="RYY143" s="298"/>
      <c r="RYZ143" s="298"/>
      <c r="RZA143" s="298"/>
      <c r="RZB143" s="298"/>
      <c r="RZC143" s="298"/>
      <c r="RZD143" s="298"/>
      <c r="RZE143" s="298"/>
      <c r="RZF143" s="298"/>
      <c r="RZG143" s="298"/>
      <c r="RZH143" s="298"/>
      <c r="RZI143" s="298"/>
      <c r="RZJ143" s="298"/>
      <c r="RZK143" s="298"/>
      <c r="RZL143" s="298"/>
      <c r="RZM143" s="298"/>
      <c r="RZN143" s="298"/>
      <c r="RZO143" s="298"/>
      <c r="RZP143" s="298"/>
      <c r="RZQ143" s="298"/>
      <c r="RZR143" s="298"/>
      <c r="RZS143" s="298"/>
      <c r="RZT143" s="298"/>
      <c r="RZU143" s="298"/>
      <c r="RZV143" s="298"/>
      <c r="RZW143" s="298"/>
      <c r="RZX143" s="298"/>
      <c r="RZY143" s="298"/>
      <c r="RZZ143" s="298"/>
      <c r="SAA143" s="298"/>
      <c r="SAB143" s="298"/>
      <c r="SAC143" s="298"/>
      <c r="SAD143" s="298"/>
      <c r="SAE143" s="298"/>
      <c r="SAF143" s="298"/>
      <c r="SAG143" s="298"/>
      <c r="SAH143" s="298"/>
      <c r="SAI143" s="298"/>
      <c r="SAJ143" s="298"/>
      <c r="SAK143" s="298"/>
      <c r="SAL143" s="298"/>
      <c r="SAM143" s="298"/>
      <c r="SAN143" s="298"/>
      <c r="SAO143" s="298"/>
      <c r="SAP143" s="298"/>
      <c r="SAQ143" s="298"/>
      <c r="SAR143" s="298"/>
      <c r="SAS143" s="298"/>
      <c r="SAT143" s="298"/>
      <c r="SAU143" s="298"/>
      <c r="SAV143" s="298"/>
      <c r="SAW143" s="298"/>
      <c r="SAX143" s="298"/>
      <c r="SAY143" s="298"/>
      <c r="SAZ143" s="298"/>
      <c r="SBA143" s="298"/>
      <c r="SBB143" s="298"/>
      <c r="SBC143" s="298"/>
      <c r="SBD143" s="298"/>
      <c r="SBE143" s="298"/>
      <c r="SBF143" s="298"/>
      <c r="SBG143" s="298"/>
      <c r="SBH143" s="298"/>
      <c r="SBI143" s="298"/>
      <c r="SBJ143" s="298"/>
      <c r="SBK143" s="298"/>
      <c r="SBL143" s="298"/>
      <c r="SBM143" s="298"/>
      <c r="SBN143" s="298"/>
      <c r="SBO143" s="298"/>
      <c r="SBP143" s="298"/>
      <c r="SBQ143" s="298"/>
      <c r="SBR143" s="298"/>
      <c r="SBS143" s="298"/>
      <c r="SBT143" s="298"/>
      <c r="SBU143" s="298"/>
      <c r="SBV143" s="298"/>
      <c r="SBW143" s="298"/>
      <c r="SBX143" s="298"/>
      <c r="SBY143" s="298"/>
      <c r="SBZ143" s="298"/>
      <c r="SCA143" s="298"/>
      <c r="SCB143" s="298"/>
      <c r="SCC143" s="298"/>
      <c r="SCD143" s="298"/>
      <c r="SCE143" s="298"/>
      <c r="SCF143" s="298"/>
      <c r="SCG143" s="298"/>
      <c r="SCH143" s="298"/>
      <c r="SCI143" s="298"/>
      <c r="SCJ143" s="298"/>
      <c r="SCK143" s="298"/>
      <c r="SCL143" s="298"/>
      <c r="SCM143" s="298"/>
      <c r="SCN143" s="298"/>
      <c r="SCO143" s="298"/>
      <c r="SCP143" s="298"/>
      <c r="SCQ143" s="298"/>
      <c r="SCR143" s="298"/>
      <c r="SCS143" s="298"/>
      <c r="SCT143" s="298"/>
      <c r="SCU143" s="298"/>
      <c r="SCV143" s="298"/>
      <c r="SCW143" s="298"/>
      <c r="SCX143" s="298"/>
      <c r="SCY143" s="298"/>
      <c r="SCZ143" s="298"/>
      <c r="SDA143" s="298"/>
      <c r="SDB143" s="298"/>
      <c r="SDC143" s="298"/>
      <c r="SDD143" s="298"/>
      <c r="SDE143" s="298"/>
      <c r="SDF143" s="298"/>
      <c r="SDG143" s="298"/>
      <c r="SDH143" s="298"/>
      <c r="SDI143" s="298"/>
      <c r="SDJ143" s="298"/>
      <c r="SDK143" s="298"/>
      <c r="SDL143" s="298"/>
      <c r="SDM143" s="298"/>
      <c r="SDN143" s="298"/>
      <c r="SDO143" s="298"/>
      <c r="SDP143" s="298"/>
      <c r="SDQ143" s="298"/>
      <c r="SDR143" s="298"/>
      <c r="SDS143" s="298"/>
      <c r="SDT143" s="298"/>
      <c r="SDU143" s="298"/>
      <c r="SDV143" s="298"/>
      <c r="SDW143" s="298"/>
      <c r="SDX143" s="298"/>
      <c r="SDY143" s="298"/>
      <c r="SDZ143" s="298"/>
      <c r="SEA143" s="298"/>
      <c r="SEB143" s="298"/>
      <c r="SEC143" s="298"/>
      <c r="SED143" s="298"/>
      <c r="SEE143" s="298"/>
      <c r="SEF143" s="298"/>
      <c r="SEG143" s="298"/>
      <c r="SEH143" s="298"/>
      <c r="SEI143" s="298"/>
      <c r="SEJ143" s="298"/>
      <c r="SEK143" s="298"/>
      <c r="SEL143" s="298"/>
      <c r="SEM143" s="298"/>
      <c r="SEN143" s="298"/>
      <c r="SEO143" s="298"/>
      <c r="SEP143" s="298"/>
      <c r="SEQ143" s="298"/>
      <c r="SER143" s="298"/>
      <c r="SES143" s="298"/>
      <c r="SET143" s="298"/>
      <c r="SEU143" s="298"/>
      <c r="SEV143" s="298"/>
      <c r="SEW143" s="298"/>
      <c r="SEX143" s="298"/>
      <c r="SEY143" s="298"/>
      <c r="SEZ143" s="298"/>
      <c r="SFA143" s="298"/>
      <c r="SFB143" s="298"/>
      <c r="SFC143" s="298"/>
      <c r="SFD143" s="298"/>
      <c r="SFE143" s="298"/>
      <c r="SFF143" s="298"/>
      <c r="SFG143" s="298"/>
      <c r="SFH143" s="298"/>
      <c r="SFI143" s="298"/>
      <c r="SFJ143" s="298"/>
      <c r="SFK143" s="298"/>
      <c r="SFL143" s="298"/>
      <c r="SFM143" s="298"/>
      <c r="SFN143" s="298"/>
      <c r="SFO143" s="298"/>
      <c r="SFP143" s="298"/>
      <c r="SFQ143" s="298"/>
      <c r="SFR143" s="298"/>
      <c r="SFS143" s="298"/>
      <c r="SFT143" s="298"/>
      <c r="SFU143" s="298"/>
      <c r="SFV143" s="298"/>
      <c r="SFW143" s="298"/>
      <c r="SFX143" s="298"/>
      <c r="SFY143" s="298"/>
      <c r="SFZ143" s="298"/>
      <c r="SGA143" s="298"/>
      <c r="SGB143" s="298"/>
      <c r="SGC143" s="298"/>
      <c r="SGD143" s="298"/>
      <c r="SGE143" s="298"/>
      <c r="SGF143" s="298"/>
      <c r="SGG143" s="298"/>
      <c r="SGH143" s="298"/>
      <c r="SGI143" s="298"/>
      <c r="SGJ143" s="298"/>
      <c r="SGK143" s="298"/>
      <c r="SGL143" s="298"/>
      <c r="SGM143" s="298"/>
      <c r="SGN143" s="298"/>
      <c r="SGO143" s="298"/>
      <c r="SGP143" s="298"/>
      <c r="SGQ143" s="298"/>
      <c r="SGR143" s="298"/>
      <c r="SGS143" s="298"/>
      <c r="SGT143" s="298"/>
      <c r="SGU143" s="298"/>
      <c r="SGV143" s="298"/>
      <c r="SGW143" s="298"/>
      <c r="SGX143" s="298"/>
      <c r="SGY143" s="298"/>
      <c r="SGZ143" s="298"/>
      <c r="SHA143" s="298"/>
      <c r="SHB143" s="298"/>
      <c r="SHC143" s="298"/>
      <c r="SHD143" s="298"/>
      <c r="SHE143" s="298"/>
      <c r="SHF143" s="298"/>
      <c r="SHG143" s="298"/>
      <c r="SHN143" s="298"/>
      <c r="SHO143" s="298"/>
      <c r="SHP143" s="298"/>
      <c r="SHQ143" s="298"/>
      <c r="SHR143" s="298"/>
      <c r="SHS143" s="298"/>
      <c r="SHT143" s="298"/>
      <c r="SHU143" s="298"/>
      <c r="SHV143" s="298"/>
      <c r="SHW143" s="298"/>
      <c r="SHX143" s="298"/>
      <c r="SHY143" s="298"/>
      <c r="SHZ143" s="298"/>
      <c r="SIA143" s="298"/>
      <c r="SIB143" s="298"/>
      <c r="SIC143" s="298"/>
      <c r="SID143" s="298"/>
      <c r="SIE143" s="298"/>
      <c r="SIF143" s="298"/>
      <c r="SIG143" s="298"/>
      <c r="SIH143" s="298"/>
      <c r="SII143" s="298"/>
      <c r="SIJ143" s="298"/>
      <c r="SIK143" s="298"/>
      <c r="SIL143" s="298"/>
      <c r="SIM143" s="298"/>
      <c r="SIN143" s="298"/>
      <c r="SIO143" s="298"/>
      <c r="SIP143" s="298"/>
      <c r="SIQ143" s="298"/>
      <c r="SIR143" s="298"/>
      <c r="SIS143" s="298"/>
      <c r="SIT143" s="298"/>
      <c r="SIU143" s="298"/>
      <c r="SIV143" s="298"/>
      <c r="SIW143" s="298"/>
      <c r="SIX143" s="298"/>
      <c r="SIY143" s="298"/>
      <c r="SIZ143" s="298"/>
      <c r="SJA143" s="298"/>
      <c r="SJB143" s="298"/>
      <c r="SJC143" s="298"/>
      <c r="SJD143" s="298"/>
      <c r="SJE143" s="298"/>
      <c r="SJF143" s="298"/>
      <c r="SJG143" s="298"/>
      <c r="SJH143" s="298"/>
      <c r="SJI143" s="298"/>
      <c r="SJJ143" s="298"/>
      <c r="SJK143" s="298"/>
      <c r="SJL143" s="298"/>
      <c r="SJM143" s="298"/>
      <c r="SJN143" s="298"/>
      <c r="SJO143" s="298"/>
      <c r="SJP143" s="298"/>
      <c r="SJQ143" s="298"/>
      <c r="SJR143" s="298"/>
      <c r="SJS143" s="298"/>
      <c r="SJT143" s="298"/>
      <c r="SJU143" s="298"/>
      <c r="SJV143" s="298"/>
      <c r="SJW143" s="298"/>
      <c r="SJX143" s="298"/>
      <c r="SJY143" s="298"/>
      <c r="SJZ143" s="298"/>
      <c r="SKA143" s="298"/>
      <c r="SKB143" s="298"/>
      <c r="SKC143" s="298"/>
      <c r="SKD143" s="298"/>
      <c r="SKE143" s="298"/>
      <c r="SKF143" s="298"/>
      <c r="SKG143" s="298"/>
      <c r="SKH143" s="298"/>
      <c r="SKI143" s="298"/>
      <c r="SKJ143" s="298"/>
      <c r="SKK143" s="298"/>
      <c r="SKL143" s="298"/>
      <c r="SKM143" s="298"/>
      <c r="SKN143" s="298"/>
      <c r="SKO143" s="298"/>
      <c r="SKP143" s="298"/>
      <c r="SKQ143" s="298"/>
      <c r="SKR143" s="298"/>
      <c r="SKS143" s="298"/>
      <c r="SKT143" s="298"/>
      <c r="SKU143" s="298"/>
      <c r="SKV143" s="298"/>
      <c r="SKW143" s="298"/>
      <c r="SKX143" s="298"/>
      <c r="SKY143" s="298"/>
      <c r="SKZ143" s="298"/>
      <c r="SLA143" s="298"/>
      <c r="SLB143" s="298"/>
      <c r="SLC143" s="298"/>
      <c r="SLD143" s="298"/>
      <c r="SLE143" s="298"/>
      <c r="SLF143" s="298"/>
      <c r="SLG143" s="298"/>
      <c r="SLH143" s="298"/>
      <c r="SLI143" s="298"/>
      <c r="SLJ143" s="298"/>
      <c r="SLK143" s="298"/>
      <c r="SLL143" s="298"/>
      <c r="SLM143" s="298"/>
      <c r="SLN143" s="298"/>
      <c r="SLO143" s="298"/>
      <c r="SLP143" s="298"/>
      <c r="SLQ143" s="298"/>
      <c r="SLR143" s="298"/>
      <c r="SLS143" s="298"/>
      <c r="SLT143" s="298"/>
      <c r="SLU143" s="298"/>
      <c r="SLV143" s="298"/>
      <c r="SLW143" s="298"/>
      <c r="SLX143" s="298"/>
      <c r="SLY143" s="298"/>
      <c r="SLZ143" s="298"/>
      <c r="SMA143" s="298"/>
      <c r="SMB143" s="298"/>
      <c r="SMC143" s="298"/>
      <c r="SMD143" s="298"/>
      <c r="SME143" s="298"/>
      <c r="SMF143" s="298"/>
      <c r="SMG143" s="298"/>
      <c r="SMH143" s="298"/>
      <c r="SMI143" s="298"/>
      <c r="SMJ143" s="298"/>
      <c r="SMK143" s="298"/>
      <c r="SML143" s="298"/>
      <c r="SMM143" s="298"/>
      <c r="SMN143" s="298"/>
      <c r="SMO143" s="298"/>
      <c r="SMP143" s="298"/>
      <c r="SMQ143" s="298"/>
      <c r="SMR143" s="298"/>
      <c r="SMS143" s="298"/>
      <c r="SMT143" s="298"/>
      <c r="SMU143" s="298"/>
      <c r="SMV143" s="298"/>
      <c r="SMW143" s="298"/>
      <c r="SMX143" s="298"/>
      <c r="SMY143" s="298"/>
      <c r="SMZ143" s="298"/>
      <c r="SNA143" s="298"/>
      <c r="SNB143" s="298"/>
      <c r="SNC143" s="298"/>
      <c r="SND143" s="298"/>
      <c r="SNE143" s="298"/>
      <c r="SNF143" s="298"/>
      <c r="SNG143" s="298"/>
      <c r="SNH143" s="298"/>
      <c r="SNI143" s="298"/>
      <c r="SNJ143" s="298"/>
      <c r="SNK143" s="298"/>
      <c r="SNL143" s="298"/>
      <c r="SNM143" s="298"/>
      <c r="SNN143" s="298"/>
      <c r="SNO143" s="298"/>
      <c r="SNP143" s="298"/>
      <c r="SNQ143" s="298"/>
      <c r="SNR143" s="298"/>
      <c r="SNS143" s="298"/>
      <c r="SNT143" s="298"/>
      <c r="SNU143" s="298"/>
      <c r="SNV143" s="298"/>
      <c r="SNW143" s="298"/>
      <c r="SNX143" s="298"/>
      <c r="SNY143" s="298"/>
      <c r="SNZ143" s="298"/>
      <c r="SOA143" s="298"/>
      <c r="SOB143" s="298"/>
      <c r="SOC143" s="298"/>
      <c r="SOD143" s="298"/>
      <c r="SOE143" s="298"/>
      <c r="SOF143" s="298"/>
      <c r="SOG143" s="298"/>
      <c r="SOH143" s="298"/>
      <c r="SOI143" s="298"/>
      <c r="SOJ143" s="298"/>
      <c r="SOK143" s="298"/>
      <c r="SOL143" s="298"/>
      <c r="SOM143" s="298"/>
      <c r="SON143" s="298"/>
      <c r="SOO143" s="298"/>
      <c r="SOP143" s="298"/>
      <c r="SOQ143" s="298"/>
      <c r="SOR143" s="298"/>
      <c r="SOS143" s="298"/>
      <c r="SOT143" s="298"/>
      <c r="SOU143" s="298"/>
      <c r="SOV143" s="298"/>
      <c r="SOW143" s="298"/>
      <c r="SOX143" s="298"/>
      <c r="SOY143" s="298"/>
      <c r="SOZ143" s="298"/>
      <c r="SPA143" s="298"/>
      <c r="SPB143" s="298"/>
      <c r="SPC143" s="298"/>
      <c r="SPD143" s="298"/>
      <c r="SPE143" s="298"/>
      <c r="SPF143" s="298"/>
      <c r="SPG143" s="298"/>
      <c r="SPH143" s="298"/>
      <c r="SPI143" s="298"/>
      <c r="SPJ143" s="298"/>
      <c r="SPK143" s="298"/>
      <c r="SPL143" s="298"/>
      <c r="SPM143" s="298"/>
      <c r="SPN143" s="298"/>
      <c r="SPO143" s="298"/>
      <c r="SPP143" s="298"/>
      <c r="SPQ143" s="298"/>
      <c r="SPR143" s="298"/>
      <c r="SPS143" s="298"/>
      <c r="SPT143" s="298"/>
      <c r="SPU143" s="298"/>
      <c r="SPV143" s="298"/>
      <c r="SPW143" s="298"/>
      <c r="SPX143" s="298"/>
      <c r="SPY143" s="298"/>
      <c r="SPZ143" s="298"/>
      <c r="SQA143" s="298"/>
      <c r="SQB143" s="298"/>
      <c r="SQC143" s="298"/>
      <c r="SQD143" s="298"/>
      <c r="SQE143" s="298"/>
      <c r="SQF143" s="298"/>
      <c r="SQG143" s="298"/>
      <c r="SQH143" s="298"/>
      <c r="SQI143" s="298"/>
      <c r="SQJ143" s="298"/>
      <c r="SQK143" s="298"/>
      <c r="SQL143" s="298"/>
      <c r="SQM143" s="298"/>
      <c r="SQN143" s="298"/>
      <c r="SQO143" s="298"/>
      <c r="SQP143" s="298"/>
      <c r="SQQ143" s="298"/>
      <c r="SQR143" s="298"/>
      <c r="SQS143" s="298"/>
      <c r="SQT143" s="298"/>
      <c r="SQU143" s="298"/>
      <c r="SQV143" s="298"/>
      <c r="SQW143" s="298"/>
      <c r="SQX143" s="298"/>
      <c r="SQY143" s="298"/>
      <c r="SQZ143" s="298"/>
      <c r="SRA143" s="298"/>
      <c r="SRB143" s="298"/>
      <c r="SRC143" s="298"/>
      <c r="SRJ143" s="298"/>
      <c r="SRK143" s="298"/>
      <c r="SRL143" s="298"/>
      <c r="SRM143" s="298"/>
      <c r="SRN143" s="298"/>
      <c r="SRO143" s="298"/>
      <c r="SRP143" s="298"/>
      <c r="SRQ143" s="298"/>
      <c r="SRR143" s="298"/>
      <c r="SRS143" s="298"/>
      <c r="SRT143" s="298"/>
      <c r="SRU143" s="298"/>
      <c r="SRV143" s="298"/>
      <c r="SRW143" s="298"/>
      <c r="SRX143" s="298"/>
      <c r="SRY143" s="298"/>
      <c r="SRZ143" s="298"/>
      <c r="SSA143" s="298"/>
      <c r="SSB143" s="298"/>
      <c r="SSC143" s="298"/>
      <c r="SSD143" s="298"/>
      <c r="SSE143" s="298"/>
      <c r="SSF143" s="298"/>
      <c r="SSG143" s="298"/>
      <c r="SSH143" s="298"/>
      <c r="SSI143" s="298"/>
      <c r="SSJ143" s="298"/>
      <c r="SSK143" s="298"/>
      <c r="SSL143" s="298"/>
      <c r="SSM143" s="298"/>
      <c r="SSN143" s="298"/>
      <c r="SSO143" s="298"/>
      <c r="SSP143" s="298"/>
      <c r="SSQ143" s="298"/>
      <c r="SSR143" s="298"/>
      <c r="SSS143" s="298"/>
      <c r="SST143" s="298"/>
      <c r="SSU143" s="298"/>
      <c r="SSV143" s="298"/>
      <c r="SSW143" s="298"/>
      <c r="SSX143" s="298"/>
      <c r="SSY143" s="298"/>
      <c r="SSZ143" s="298"/>
      <c r="STA143" s="298"/>
      <c r="STB143" s="298"/>
      <c r="STC143" s="298"/>
      <c r="STD143" s="298"/>
      <c r="STE143" s="298"/>
      <c r="STF143" s="298"/>
      <c r="STG143" s="298"/>
      <c r="STH143" s="298"/>
      <c r="STI143" s="298"/>
      <c r="STJ143" s="298"/>
      <c r="STK143" s="298"/>
      <c r="STL143" s="298"/>
      <c r="STM143" s="298"/>
      <c r="STN143" s="298"/>
      <c r="STO143" s="298"/>
      <c r="STP143" s="298"/>
      <c r="STQ143" s="298"/>
      <c r="STR143" s="298"/>
      <c r="STS143" s="298"/>
      <c r="STT143" s="298"/>
      <c r="STU143" s="298"/>
      <c r="STV143" s="298"/>
      <c r="STW143" s="298"/>
      <c r="STX143" s="298"/>
      <c r="STY143" s="298"/>
      <c r="STZ143" s="298"/>
      <c r="SUA143" s="298"/>
      <c r="SUB143" s="298"/>
      <c r="SUC143" s="298"/>
      <c r="SUD143" s="298"/>
      <c r="SUE143" s="298"/>
      <c r="SUF143" s="298"/>
      <c r="SUG143" s="298"/>
      <c r="SUH143" s="298"/>
      <c r="SUI143" s="298"/>
      <c r="SUJ143" s="298"/>
      <c r="SUK143" s="298"/>
      <c r="SUL143" s="298"/>
      <c r="SUM143" s="298"/>
      <c r="SUN143" s="298"/>
      <c r="SUO143" s="298"/>
      <c r="SUP143" s="298"/>
      <c r="SUQ143" s="298"/>
      <c r="SUR143" s="298"/>
      <c r="SUS143" s="298"/>
      <c r="SUT143" s="298"/>
      <c r="SUU143" s="298"/>
      <c r="SUV143" s="298"/>
      <c r="SUW143" s="298"/>
      <c r="SUX143" s="298"/>
      <c r="SUY143" s="298"/>
      <c r="SUZ143" s="298"/>
      <c r="SVA143" s="298"/>
      <c r="SVB143" s="298"/>
      <c r="SVC143" s="298"/>
      <c r="SVD143" s="298"/>
      <c r="SVE143" s="298"/>
      <c r="SVF143" s="298"/>
      <c r="SVG143" s="298"/>
      <c r="SVH143" s="298"/>
      <c r="SVI143" s="298"/>
      <c r="SVJ143" s="298"/>
      <c r="SVK143" s="298"/>
      <c r="SVL143" s="298"/>
      <c r="SVM143" s="298"/>
      <c r="SVN143" s="298"/>
      <c r="SVO143" s="298"/>
      <c r="SVP143" s="298"/>
      <c r="SVQ143" s="298"/>
      <c r="SVR143" s="298"/>
      <c r="SVS143" s="298"/>
      <c r="SVT143" s="298"/>
      <c r="SVU143" s="298"/>
      <c r="SVV143" s="298"/>
      <c r="SVW143" s="298"/>
      <c r="SVX143" s="298"/>
      <c r="SVY143" s="298"/>
      <c r="SVZ143" s="298"/>
      <c r="SWA143" s="298"/>
      <c r="SWB143" s="298"/>
      <c r="SWC143" s="298"/>
      <c r="SWD143" s="298"/>
      <c r="SWE143" s="298"/>
      <c r="SWF143" s="298"/>
      <c r="SWG143" s="298"/>
      <c r="SWH143" s="298"/>
      <c r="SWI143" s="298"/>
      <c r="SWJ143" s="298"/>
      <c r="SWK143" s="298"/>
      <c r="SWL143" s="298"/>
      <c r="SWM143" s="298"/>
      <c r="SWN143" s="298"/>
      <c r="SWO143" s="298"/>
      <c r="SWP143" s="298"/>
      <c r="SWQ143" s="298"/>
      <c r="SWR143" s="298"/>
      <c r="SWS143" s="298"/>
      <c r="SWT143" s="298"/>
      <c r="SWU143" s="298"/>
      <c r="SWV143" s="298"/>
      <c r="SWW143" s="298"/>
      <c r="SWX143" s="298"/>
      <c r="SWY143" s="298"/>
      <c r="SWZ143" s="298"/>
      <c r="SXA143" s="298"/>
      <c r="SXB143" s="298"/>
      <c r="SXC143" s="298"/>
      <c r="SXD143" s="298"/>
      <c r="SXE143" s="298"/>
      <c r="SXF143" s="298"/>
      <c r="SXG143" s="298"/>
      <c r="SXH143" s="298"/>
      <c r="SXI143" s="298"/>
      <c r="SXJ143" s="298"/>
      <c r="SXK143" s="298"/>
      <c r="SXL143" s="298"/>
      <c r="SXM143" s="298"/>
      <c r="SXN143" s="298"/>
      <c r="SXO143" s="298"/>
      <c r="SXP143" s="298"/>
      <c r="SXQ143" s="298"/>
      <c r="SXR143" s="298"/>
      <c r="SXS143" s="298"/>
      <c r="SXT143" s="298"/>
      <c r="SXU143" s="298"/>
      <c r="SXV143" s="298"/>
      <c r="SXW143" s="298"/>
      <c r="SXX143" s="298"/>
      <c r="SXY143" s="298"/>
      <c r="SXZ143" s="298"/>
      <c r="SYA143" s="298"/>
      <c r="SYB143" s="298"/>
      <c r="SYC143" s="298"/>
      <c r="SYD143" s="298"/>
      <c r="SYE143" s="298"/>
      <c r="SYF143" s="298"/>
      <c r="SYG143" s="298"/>
      <c r="SYH143" s="298"/>
      <c r="SYI143" s="298"/>
      <c r="SYJ143" s="298"/>
      <c r="SYK143" s="298"/>
      <c r="SYL143" s="298"/>
      <c r="SYM143" s="298"/>
      <c r="SYN143" s="298"/>
      <c r="SYO143" s="298"/>
      <c r="SYP143" s="298"/>
      <c r="SYQ143" s="298"/>
      <c r="SYR143" s="298"/>
      <c r="SYS143" s="298"/>
      <c r="SYT143" s="298"/>
      <c r="SYU143" s="298"/>
      <c r="SYV143" s="298"/>
      <c r="SYW143" s="298"/>
      <c r="SYX143" s="298"/>
      <c r="SYY143" s="298"/>
      <c r="SYZ143" s="298"/>
      <c r="SZA143" s="298"/>
      <c r="SZB143" s="298"/>
      <c r="SZC143" s="298"/>
      <c r="SZD143" s="298"/>
      <c r="SZE143" s="298"/>
      <c r="SZF143" s="298"/>
      <c r="SZG143" s="298"/>
      <c r="SZH143" s="298"/>
      <c r="SZI143" s="298"/>
      <c r="SZJ143" s="298"/>
      <c r="SZK143" s="298"/>
      <c r="SZL143" s="298"/>
      <c r="SZM143" s="298"/>
      <c r="SZN143" s="298"/>
      <c r="SZO143" s="298"/>
      <c r="SZP143" s="298"/>
      <c r="SZQ143" s="298"/>
      <c r="SZR143" s="298"/>
      <c r="SZS143" s="298"/>
      <c r="SZT143" s="298"/>
      <c r="SZU143" s="298"/>
      <c r="SZV143" s="298"/>
      <c r="SZW143" s="298"/>
      <c r="SZX143" s="298"/>
      <c r="SZY143" s="298"/>
      <c r="SZZ143" s="298"/>
      <c r="TAA143" s="298"/>
      <c r="TAB143" s="298"/>
      <c r="TAC143" s="298"/>
      <c r="TAD143" s="298"/>
      <c r="TAE143" s="298"/>
      <c r="TAF143" s="298"/>
      <c r="TAG143" s="298"/>
      <c r="TAH143" s="298"/>
      <c r="TAI143" s="298"/>
      <c r="TAJ143" s="298"/>
      <c r="TAK143" s="298"/>
      <c r="TAL143" s="298"/>
      <c r="TAM143" s="298"/>
      <c r="TAN143" s="298"/>
      <c r="TAO143" s="298"/>
      <c r="TAP143" s="298"/>
      <c r="TAQ143" s="298"/>
      <c r="TAR143" s="298"/>
      <c r="TAS143" s="298"/>
      <c r="TAT143" s="298"/>
      <c r="TAU143" s="298"/>
      <c r="TAV143" s="298"/>
      <c r="TAW143" s="298"/>
      <c r="TAX143" s="298"/>
      <c r="TAY143" s="298"/>
      <c r="TBF143" s="298"/>
      <c r="TBG143" s="298"/>
      <c r="TBH143" s="298"/>
      <c r="TBI143" s="298"/>
      <c r="TBJ143" s="298"/>
      <c r="TBK143" s="298"/>
      <c r="TBL143" s="298"/>
      <c r="TBM143" s="298"/>
      <c r="TBN143" s="298"/>
      <c r="TBO143" s="298"/>
      <c r="TBP143" s="298"/>
      <c r="TBQ143" s="298"/>
      <c r="TBR143" s="298"/>
      <c r="TBS143" s="298"/>
      <c r="TBT143" s="298"/>
      <c r="TBU143" s="298"/>
      <c r="TBV143" s="298"/>
      <c r="TBW143" s="298"/>
      <c r="TBX143" s="298"/>
      <c r="TBY143" s="298"/>
      <c r="TBZ143" s="298"/>
      <c r="TCA143" s="298"/>
      <c r="TCB143" s="298"/>
      <c r="TCC143" s="298"/>
      <c r="TCD143" s="298"/>
      <c r="TCE143" s="298"/>
      <c r="TCF143" s="298"/>
      <c r="TCG143" s="298"/>
      <c r="TCH143" s="298"/>
      <c r="TCI143" s="298"/>
      <c r="TCJ143" s="298"/>
      <c r="TCK143" s="298"/>
      <c r="TCL143" s="298"/>
      <c r="TCM143" s="298"/>
      <c r="TCN143" s="298"/>
      <c r="TCO143" s="298"/>
      <c r="TCP143" s="298"/>
      <c r="TCQ143" s="298"/>
      <c r="TCR143" s="298"/>
      <c r="TCS143" s="298"/>
      <c r="TCT143" s="298"/>
      <c r="TCU143" s="298"/>
      <c r="TCV143" s="298"/>
      <c r="TCW143" s="298"/>
      <c r="TCX143" s="298"/>
      <c r="TCY143" s="298"/>
      <c r="TCZ143" s="298"/>
      <c r="TDA143" s="298"/>
      <c r="TDB143" s="298"/>
      <c r="TDC143" s="298"/>
      <c r="TDD143" s="298"/>
      <c r="TDE143" s="298"/>
      <c r="TDF143" s="298"/>
      <c r="TDG143" s="298"/>
      <c r="TDH143" s="298"/>
      <c r="TDI143" s="298"/>
      <c r="TDJ143" s="298"/>
      <c r="TDK143" s="298"/>
      <c r="TDL143" s="298"/>
      <c r="TDM143" s="298"/>
      <c r="TDN143" s="298"/>
      <c r="TDO143" s="298"/>
      <c r="TDP143" s="298"/>
      <c r="TDQ143" s="298"/>
      <c r="TDR143" s="298"/>
      <c r="TDS143" s="298"/>
      <c r="TDT143" s="298"/>
      <c r="TDU143" s="298"/>
      <c r="TDV143" s="298"/>
      <c r="TDW143" s="298"/>
      <c r="TDX143" s="298"/>
      <c r="TDY143" s="298"/>
      <c r="TDZ143" s="298"/>
      <c r="TEA143" s="298"/>
      <c r="TEB143" s="298"/>
      <c r="TEC143" s="298"/>
      <c r="TED143" s="298"/>
      <c r="TEE143" s="298"/>
      <c r="TEF143" s="298"/>
      <c r="TEG143" s="298"/>
      <c r="TEH143" s="298"/>
      <c r="TEI143" s="298"/>
      <c r="TEJ143" s="298"/>
      <c r="TEK143" s="298"/>
      <c r="TEL143" s="298"/>
      <c r="TEM143" s="298"/>
      <c r="TEN143" s="298"/>
      <c r="TEO143" s="298"/>
      <c r="TEP143" s="298"/>
      <c r="TEQ143" s="298"/>
      <c r="TER143" s="298"/>
      <c r="TES143" s="298"/>
      <c r="TET143" s="298"/>
      <c r="TEU143" s="298"/>
      <c r="TEV143" s="298"/>
      <c r="TEW143" s="298"/>
      <c r="TEX143" s="298"/>
      <c r="TEY143" s="298"/>
      <c r="TEZ143" s="298"/>
      <c r="TFA143" s="298"/>
      <c r="TFB143" s="298"/>
      <c r="TFC143" s="298"/>
      <c r="TFD143" s="298"/>
      <c r="TFE143" s="298"/>
      <c r="TFF143" s="298"/>
      <c r="TFG143" s="298"/>
      <c r="TFH143" s="298"/>
      <c r="TFI143" s="298"/>
      <c r="TFJ143" s="298"/>
      <c r="TFK143" s="298"/>
      <c r="TFL143" s="298"/>
      <c r="TFM143" s="298"/>
      <c r="TFN143" s="298"/>
      <c r="TFO143" s="298"/>
      <c r="TFP143" s="298"/>
      <c r="TFQ143" s="298"/>
      <c r="TFR143" s="298"/>
      <c r="TFS143" s="298"/>
      <c r="TFT143" s="298"/>
      <c r="TFU143" s="298"/>
      <c r="TFV143" s="298"/>
      <c r="TFW143" s="298"/>
      <c r="TFX143" s="298"/>
      <c r="TFY143" s="298"/>
      <c r="TFZ143" s="298"/>
      <c r="TGA143" s="298"/>
      <c r="TGB143" s="298"/>
      <c r="TGC143" s="298"/>
      <c r="TGD143" s="298"/>
      <c r="TGE143" s="298"/>
      <c r="TGF143" s="298"/>
      <c r="TGG143" s="298"/>
      <c r="TGH143" s="298"/>
      <c r="TGI143" s="298"/>
      <c r="TGJ143" s="298"/>
      <c r="TGK143" s="298"/>
      <c r="TGL143" s="298"/>
      <c r="TGM143" s="298"/>
      <c r="TGN143" s="298"/>
      <c r="TGO143" s="298"/>
      <c r="TGP143" s="298"/>
      <c r="TGQ143" s="298"/>
      <c r="TGR143" s="298"/>
      <c r="TGS143" s="298"/>
      <c r="TGT143" s="298"/>
      <c r="TGU143" s="298"/>
      <c r="TGV143" s="298"/>
      <c r="TGW143" s="298"/>
      <c r="TGX143" s="298"/>
      <c r="TGY143" s="298"/>
      <c r="TGZ143" s="298"/>
      <c r="THA143" s="298"/>
      <c r="THB143" s="298"/>
      <c r="THC143" s="298"/>
      <c r="THD143" s="298"/>
      <c r="THE143" s="298"/>
      <c r="THF143" s="298"/>
      <c r="THG143" s="298"/>
      <c r="THH143" s="298"/>
      <c r="THI143" s="298"/>
      <c r="THJ143" s="298"/>
      <c r="THK143" s="298"/>
      <c r="THL143" s="298"/>
      <c r="THM143" s="298"/>
      <c r="THN143" s="298"/>
      <c r="THO143" s="298"/>
      <c r="THP143" s="298"/>
      <c r="THQ143" s="298"/>
      <c r="THR143" s="298"/>
      <c r="THS143" s="298"/>
      <c r="THT143" s="298"/>
      <c r="THU143" s="298"/>
      <c r="THV143" s="298"/>
      <c r="THW143" s="298"/>
      <c r="THX143" s="298"/>
      <c r="THY143" s="298"/>
      <c r="THZ143" s="298"/>
      <c r="TIA143" s="298"/>
      <c r="TIB143" s="298"/>
      <c r="TIC143" s="298"/>
      <c r="TID143" s="298"/>
      <c r="TIE143" s="298"/>
      <c r="TIF143" s="298"/>
      <c r="TIG143" s="298"/>
      <c r="TIH143" s="298"/>
      <c r="TII143" s="298"/>
      <c r="TIJ143" s="298"/>
      <c r="TIK143" s="298"/>
      <c r="TIL143" s="298"/>
      <c r="TIM143" s="298"/>
      <c r="TIN143" s="298"/>
      <c r="TIO143" s="298"/>
      <c r="TIP143" s="298"/>
      <c r="TIQ143" s="298"/>
      <c r="TIR143" s="298"/>
      <c r="TIS143" s="298"/>
      <c r="TIT143" s="298"/>
      <c r="TIU143" s="298"/>
      <c r="TIV143" s="298"/>
      <c r="TIW143" s="298"/>
      <c r="TIX143" s="298"/>
      <c r="TIY143" s="298"/>
      <c r="TIZ143" s="298"/>
      <c r="TJA143" s="298"/>
      <c r="TJB143" s="298"/>
      <c r="TJC143" s="298"/>
      <c r="TJD143" s="298"/>
      <c r="TJE143" s="298"/>
      <c r="TJF143" s="298"/>
      <c r="TJG143" s="298"/>
      <c r="TJH143" s="298"/>
      <c r="TJI143" s="298"/>
      <c r="TJJ143" s="298"/>
      <c r="TJK143" s="298"/>
      <c r="TJL143" s="298"/>
      <c r="TJM143" s="298"/>
      <c r="TJN143" s="298"/>
      <c r="TJO143" s="298"/>
      <c r="TJP143" s="298"/>
      <c r="TJQ143" s="298"/>
      <c r="TJR143" s="298"/>
      <c r="TJS143" s="298"/>
      <c r="TJT143" s="298"/>
      <c r="TJU143" s="298"/>
      <c r="TJV143" s="298"/>
      <c r="TJW143" s="298"/>
      <c r="TJX143" s="298"/>
      <c r="TJY143" s="298"/>
      <c r="TJZ143" s="298"/>
      <c r="TKA143" s="298"/>
      <c r="TKB143" s="298"/>
      <c r="TKC143" s="298"/>
      <c r="TKD143" s="298"/>
      <c r="TKE143" s="298"/>
      <c r="TKF143" s="298"/>
      <c r="TKG143" s="298"/>
      <c r="TKH143" s="298"/>
      <c r="TKI143" s="298"/>
      <c r="TKJ143" s="298"/>
      <c r="TKK143" s="298"/>
      <c r="TKL143" s="298"/>
      <c r="TKM143" s="298"/>
      <c r="TKN143" s="298"/>
      <c r="TKO143" s="298"/>
      <c r="TKP143" s="298"/>
      <c r="TKQ143" s="298"/>
      <c r="TKR143" s="298"/>
      <c r="TKS143" s="298"/>
      <c r="TKT143" s="298"/>
      <c r="TKU143" s="298"/>
      <c r="TLB143" s="298"/>
      <c r="TLC143" s="298"/>
      <c r="TLD143" s="298"/>
      <c r="TLE143" s="298"/>
      <c r="TLF143" s="298"/>
      <c r="TLG143" s="298"/>
      <c r="TLH143" s="298"/>
      <c r="TLI143" s="298"/>
      <c r="TLJ143" s="298"/>
      <c r="TLK143" s="298"/>
      <c r="TLL143" s="298"/>
      <c r="TLM143" s="298"/>
      <c r="TLN143" s="298"/>
      <c r="TLO143" s="298"/>
      <c r="TLP143" s="298"/>
      <c r="TLQ143" s="298"/>
      <c r="TLR143" s="298"/>
      <c r="TLS143" s="298"/>
      <c r="TLT143" s="298"/>
      <c r="TLU143" s="298"/>
      <c r="TLV143" s="298"/>
      <c r="TLW143" s="298"/>
      <c r="TLX143" s="298"/>
      <c r="TLY143" s="298"/>
      <c r="TLZ143" s="298"/>
      <c r="TMA143" s="298"/>
      <c r="TMB143" s="298"/>
      <c r="TMC143" s="298"/>
      <c r="TMD143" s="298"/>
      <c r="TME143" s="298"/>
      <c r="TMF143" s="298"/>
      <c r="TMG143" s="298"/>
      <c r="TMH143" s="298"/>
      <c r="TMI143" s="298"/>
      <c r="TMJ143" s="298"/>
      <c r="TMK143" s="298"/>
      <c r="TML143" s="298"/>
      <c r="TMM143" s="298"/>
      <c r="TMN143" s="298"/>
      <c r="TMO143" s="298"/>
      <c r="TMP143" s="298"/>
      <c r="TMQ143" s="298"/>
      <c r="TMR143" s="298"/>
      <c r="TMS143" s="298"/>
      <c r="TMT143" s="298"/>
      <c r="TMU143" s="298"/>
      <c r="TMV143" s="298"/>
      <c r="TMW143" s="298"/>
      <c r="TMX143" s="298"/>
      <c r="TMY143" s="298"/>
      <c r="TMZ143" s="298"/>
      <c r="TNA143" s="298"/>
      <c r="TNB143" s="298"/>
      <c r="TNC143" s="298"/>
      <c r="TND143" s="298"/>
      <c r="TNE143" s="298"/>
      <c r="TNF143" s="298"/>
      <c r="TNG143" s="298"/>
      <c r="TNH143" s="298"/>
      <c r="TNI143" s="298"/>
      <c r="TNJ143" s="298"/>
      <c r="TNK143" s="298"/>
      <c r="TNL143" s="298"/>
      <c r="TNM143" s="298"/>
      <c r="TNN143" s="298"/>
      <c r="TNO143" s="298"/>
      <c r="TNP143" s="298"/>
      <c r="TNQ143" s="298"/>
      <c r="TNR143" s="298"/>
      <c r="TNS143" s="298"/>
      <c r="TNT143" s="298"/>
      <c r="TNU143" s="298"/>
      <c r="TNV143" s="298"/>
      <c r="TNW143" s="298"/>
      <c r="TNX143" s="298"/>
      <c r="TNY143" s="298"/>
      <c r="TNZ143" s="298"/>
      <c r="TOA143" s="298"/>
      <c r="TOB143" s="298"/>
      <c r="TOC143" s="298"/>
      <c r="TOD143" s="298"/>
      <c r="TOE143" s="298"/>
      <c r="TOF143" s="298"/>
      <c r="TOG143" s="298"/>
      <c r="TOH143" s="298"/>
      <c r="TOI143" s="298"/>
      <c r="TOJ143" s="298"/>
      <c r="TOK143" s="298"/>
      <c r="TOL143" s="298"/>
      <c r="TOM143" s="298"/>
      <c r="TON143" s="298"/>
      <c r="TOO143" s="298"/>
      <c r="TOP143" s="298"/>
      <c r="TOQ143" s="298"/>
      <c r="TOR143" s="298"/>
      <c r="TOS143" s="298"/>
      <c r="TOT143" s="298"/>
      <c r="TOU143" s="298"/>
      <c r="TOV143" s="298"/>
      <c r="TOW143" s="298"/>
      <c r="TOX143" s="298"/>
      <c r="TOY143" s="298"/>
      <c r="TOZ143" s="298"/>
      <c r="TPA143" s="298"/>
      <c r="TPB143" s="298"/>
      <c r="TPC143" s="298"/>
      <c r="TPD143" s="298"/>
      <c r="TPE143" s="298"/>
      <c r="TPF143" s="298"/>
      <c r="TPG143" s="298"/>
      <c r="TPH143" s="298"/>
      <c r="TPI143" s="298"/>
      <c r="TPJ143" s="298"/>
      <c r="TPK143" s="298"/>
      <c r="TPL143" s="298"/>
      <c r="TPM143" s="298"/>
      <c r="TPN143" s="298"/>
      <c r="TPO143" s="298"/>
      <c r="TPP143" s="298"/>
      <c r="TPQ143" s="298"/>
      <c r="TPR143" s="298"/>
      <c r="TPS143" s="298"/>
      <c r="TPT143" s="298"/>
      <c r="TPU143" s="298"/>
      <c r="TPV143" s="298"/>
      <c r="TPW143" s="298"/>
      <c r="TPX143" s="298"/>
      <c r="TPY143" s="298"/>
      <c r="TPZ143" s="298"/>
      <c r="TQA143" s="298"/>
      <c r="TQB143" s="298"/>
      <c r="TQC143" s="298"/>
      <c r="TQD143" s="298"/>
      <c r="TQE143" s="298"/>
      <c r="TQF143" s="298"/>
      <c r="TQG143" s="298"/>
      <c r="TQH143" s="298"/>
      <c r="TQI143" s="298"/>
      <c r="TQJ143" s="298"/>
      <c r="TQK143" s="298"/>
      <c r="TQL143" s="298"/>
      <c r="TQM143" s="298"/>
      <c r="TQN143" s="298"/>
      <c r="TQO143" s="298"/>
      <c r="TQP143" s="298"/>
      <c r="TQQ143" s="298"/>
      <c r="TQR143" s="298"/>
      <c r="TQS143" s="298"/>
      <c r="TQT143" s="298"/>
      <c r="TQU143" s="298"/>
      <c r="TQV143" s="298"/>
      <c r="TQW143" s="298"/>
      <c r="TQX143" s="298"/>
      <c r="TQY143" s="298"/>
      <c r="TQZ143" s="298"/>
      <c r="TRA143" s="298"/>
      <c r="TRB143" s="298"/>
      <c r="TRC143" s="298"/>
      <c r="TRD143" s="298"/>
      <c r="TRE143" s="298"/>
      <c r="TRF143" s="298"/>
      <c r="TRG143" s="298"/>
      <c r="TRH143" s="298"/>
      <c r="TRI143" s="298"/>
      <c r="TRJ143" s="298"/>
      <c r="TRK143" s="298"/>
      <c r="TRL143" s="298"/>
      <c r="TRM143" s="298"/>
      <c r="TRN143" s="298"/>
      <c r="TRO143" s="298"/>
      <c r="TRP143" s="298"/>
      <c r="TRQ143" s="298"/>
      <c r="TRR143" s="298"/>
      <c r="TRS143" s="298"/>
      <c r="TRT143" s="298"/>
      <c r="TRU143" s="298"/>
      <c r="TRV143" s="298"/>
      <c r="TRW143" s="298"/>
      <c r="TRX143" s="298"/>
      <c r="TRY143" s="298"/>
      <c r="TRZ143" s="298"/>
      <c r="TSA143" s="298"/>
      <c r="TSB143" s="298"/>
      <c r="TSC143" s="298"/>
      <c r="TSD143" s="298"/>
      <c r="TSE143" s="298"/>
      <c r="TSF143" s="298"/>
      <c r="TSG143" s="298"/>
      <c r="TSH143" s="298"/>
      <c r="TSI143" s="298"/>
      <c r="TSJ143" s="298"/>
      <c r="TSK143" s="298"/>
      <c r="TSL143" s="298"/>
      <c r="TSM143" s="298"/>
      <c r="TSN143" s="298"/>
      <c r="TSO143" s="298"/>
      <c r="TSP143" s="298"/>
      <c r="TSQ143" s="298"/>
      <c r="TSR143" s="298"/>
      <c r="TSS143" s="298"/>
      <c r="TST143" s="298"/>
      <c r="TSU143" s="298"/>
      <c r="TSV143" s="298"/>
      <c r="TSW143" s="298"/>
      <c r="TSX143" s="298"/>
      <c r="TSY143" s="298"/>
      <c r="TSZ143" s="298"/>
      <c r="TTA143" s="298"/>
      <c r="TTB143" s="298"/>
      <c r="TTC143" s="298"/>
      <c r="TTD143" s="298"/>
      <c r="TTE143" s="298"/>
      <c r="TTF143" s="298"/>
      <c r="TTG143" s="298"/>
      <c r="TTH143" s="298"/>
      <c r="TTI143" s="298"/>
      <c r="TTJ143" s="298"/>
      <c r="TTK143" s="298"/>
      <c r="TTL143" s="298"/>
      <c r="TTM143" s="298"/>
      <c r="TTN143" s="298"/>
      <c r="TTO143" s="298"/>
      <c r="TTP143" s="298"/>
      <c r="TTQ143" s="298"/>
      <c r="TTR143" s="298"/>
      <c r="TTS143" s="298"/>
      <c r="TTT143" s="298"/>
      <c r="TTU143" s="298"/>
      <c r="TTV143" s="298"/>
      <c r="TTW143" s="298"/>
      <c r="TTX143" s="298"/>
      <c r="TTY143" s="298"/>
      <c r="TTZ143" s="298"/>
      <c r="TUA143" s="298"/>
      <c r="TUB143" s="298"/>
      <c r="TUC143" s="298"/>
      <c r="TUD143" s="298"/>
      <c r="TUE143" s="298"/>
      <c r="TUF143" s="298"/>
      <c r="TUG143" s="298"/>
      <c r="TUH143" s="298"/>
      <c r="TUI143" s="298"/>
      <c r="TUJ143" s="298"/>
      <c r="TUK143" s="298"/>
      <c r="TUL143" s="298"/>
      <c r="TUM143" s="298"/>
      <c r="TUN143" s="298"/>
      <c r="TUO143" s="298"/>
      <c r="TUP143" s="298"/>
      <c r="TUQ143" s="298"/>
      <c r="TUX143" s="298"/>
      <c r="TUY143" s="298"/>
      <c r="TUZ143" s="298"/>
      <c r="TVA143" s="298"/>
      <c r="TVB143" s="298"/>
      <c r="TVC143" s="298"/>
      <c r="TVD143" s="298"/>
      <c r="TVE143" s="298"/>
      <c r="TVF143" s="298"/>
      <c r="TVG143" s="298"/>
      <c r="TVH143" s="298"/>
      <c r="TVI143" s="298"/>
      <c r="TVJ143" s="298"/>
      <c r="TVK143" s="298"/>
      <c r="TVL143" s="298"/>
      <c r="TVM143" s="298"/>
      <c r="TVN143" s="298"/>
      <c r="TVO143" s="298"/>
      <c r="TVP143" s="298"/>
      <c r="TVQ143" s="298"/>
      <c r="TVR143" s="298"/>
      <c r="TVS143" s="298"/>
      <c r="TVT143" s="298"/>
      <c r="TVU143" s="298"/>
      <c r="TVV143" s="298"/>
      <c r="TVW143" s="298"/>
      <c r="TVX143" s="298"/>
      <c r="TVY143" s="298"/>
      <c r="TVZ143" s="298"/>
      <c r="TWA143" s="298"/>
      <c r="TWB143" s="298"/>
      <c r="TWC143" s="298"/>
      <c r="TWD143" s="298"/>
      <c r="TWE143" s="298"/>
      <c r="TWF143" s="298"/>
      <c r="TWG143" s="298"/>
      <c r="TWH143" s="298"/>
      <c r="TWI143" s="298"/>
      <c r="TWJ143" s="298"/>
      <c r="TWK143" s="298"/>
      <c r="TWL143" s="298"/>
      <c r="TWM143" s="298"/>
      <c r="TWN143" s="298"/>
      <c r="TWO143" s="298"/>
      <c r="TWP143" s="298"/>
      <c r="TWQ143" s="298"/>
      <c r="TWR143" s="298"/>
      <c r="TWS143" s="298"/>
      <c r="TWT143" s="298"/>
      <c r="TWU143" s="298"/>
      <c r="TWV143" s="298"/>
      <c r="TWW143" s="298"/>
      <c r="TWX143" s="298"/>
      <c r="TWY143" s="298"/>
      <c r="TWZ143" s="298"/>
      <c r="TXA143" s="298"/>
      <c r="TXB143" s="298"/>
      <c r="TXC143" s="298"/>
      <c r="TXD143" s="298"/>
      <c r="TXE143" s="298"/>
      <c r="TXF143" s="298"/>
      <c r="TXG143" s="298"/>
      <c r="TXH143" s="298"/>
      <c r="TXI143" s="298"/>
      <c r="TXJ143" s="298"/>
      <c r="TXK143" s="298"/>
      <c r="TXL143" s="298"/>
      <c r="TXM143" s="298"/>
      <c r="TXN143" s="298"/>
      <c r="TXO143" s="298"/>
      <c r="TXP143" s="298"/>
      <c r="TXQ143" s="298"/>
      <c r="TXR143" s="298"/>
      <c r="TXS143" s="298"/>
      <c r="TXT143" s="298"/>
      <c r="TXU143" s="298"/>
      <c r="TXV143" s="298"/>
      <c r="TXW143" s="298"/>
      <c r="TXX143" s="298"/>
      <c r="TXY143" s="298"/>
      <c r="TXZ143" s="298"/>
      <c r="TYA143" s="298"/>
      <c r="TYB143" s="298"/>
      <c r="TYC143" s="298"/>
      <c r="TYD143" s="298"/>
      <c r="TYE143" s="298"/>
      <c r="TYF143" s="298"/>
      <c r="TYG143" s="298"/>
      <c r="TYH143" s="298"/>
      <c r="TYI143" s="298"/>
      <c r="TYJ143" s="298"/>
      <c r="TYK143" s="298"/>
      <c r="TYL143" s="298"/>
      <c r="TYM143" s="298"/>
      <c r="TYN143" s="298"/>
      <c r="TYO143" s="298"/>
      <c r="TYP143" s="298"/>
      <c r="TYQ143" s="298"/>
      <c r="TYR143" s="298"/>
      <c r="TYS143" s="298"/>
      <c r="TYT143" s="298"/>
      <c r="TYU143" s="298"/>
      <c r="TYV143" s="298"/>
      <c r="TYW143" s="298"/>
      <c r="TYX143" s="298"/>
      <c r="TYY143" s="298"/>
      <c r="TYZ143" s="298"/>
      <c r="TZA143" s="298"/>
      <c r="TZB143" s="298"/>
      <c r="TZC143" s="298"/>
      <c r="TZD143" s="298"/>
      <c r="TZE143" s="298"/>
      <c r="TZF143" s="298"/>
      <c r="TZG143" s="298"/>
      <c r="TZH143" s="298"/>
      <c r="TZI143" s="298"/>
      <c r="TZJ143" s="298"/>
      <c r="TZK143" s="298"/>
      <c r="TZL143" s="298"/>
      <c r="TZM143" s="298"/>
      <c r="TZN143" s="298"/>
      <c r="TZO143" s="298"/>
      <c r="TZP143" s="298"/>
      <c r="TZQ143" s="298"/>
      <c r="TZR143" s="298"/>
      <c r="TZS143" s="298"/>
      <c r="TZT143" s="298"/>
      <c r="TZU143" s="298"/>
      <c r="TZV143" s="298"/>
      <c r="TZW143" s="298"/>
      <c r="TZX143" s="298"/>
      <c r="TZY143" s="298"/>
      <c r="TZZ143" s="298"/>
      <c r="UAA143" s="298"/>
      <c r="UAB143" s="298"/>
      <c r="UAC143" s="298"/>
      <c r="UAD143" s="298"/>
      <c r="UAE143" s="298"/>
      <c r="UAF143" s="298"/>
      <c r="UAG143" s="298"/>
      <c r="UAH143" s="298"/>
      <c r="UAI143" s="298"/>
      <c r="UAJ143" s="298"/>
      <c r="UAK143" s="298"/>
      <c r="UAL143" s="298"/>
      <c r="UAM143" s="298"/>
      <c r="UAN143" s="298"/>
      <c r="UAO143" s="298"/>
      <c r="UAP143" s="298"/>
      <c r="UAQ143" s="298"/>
      <c r="UAR143" s="298"/>
      <c r="UAS143" s="298"/>
      <c r="UAT143" s="298"/>
      <c r="UAU143" s="298"/>
      <c r="UAV143" s="298"/>
      <c r="UAW143" s="298"/>
      <c r="UAX143" s="298"/>
      <c r="UAY143" s="298"/>
      <c r="UAZ143" s="298"/>
      <c r="UBA143" s="298"/>
      <c r="UBB143" s="298"/>
      <c r="UBC143" s="298"/>
      <c r="UBD143" s="298"/>
      <c r="UBE143" s="298"/>
      <c r="UBF143" s="298"/>
      <c r="UBG143" s="298"/>
      <c r="UBH143" s="298"/>
      <c r="UBI143" s="298"/>
      <c r="UBJ143" s="298"/>
      <c r="UBK143" s="298"/>
      <c r="UBL143" s="298"/>
      <c r="UBM143" s="298"/>
      <c r="UBN143" s="298"/>
      <c r="UBO143" s="298"/>
      <c r="UBP143" s="298"/>
      <c r="UBQ143" s="298"/>
      <c r="UBR143" s="298"/>
      <c r="UBS143" s="298"/>
      <c r="UBT143" s="298"/>
      <c r="UBU143" s="298"/>
      <c r="UBV143" s="298"/>
      <c r="UBW143" s="298"/>
      <c r="UBX143" s="298"/>
      <c r="UBY143" s="298"/>
      <c r="UBZ143" s="298"/>
      <c r="UCA143" s="298"/>
      <c r="UCB143" s="298"/>
      <c r="UCC143" s="298"/>
      <c r="UCD143" s="298"/>
      <c r="UCE143" s="298"/>
      <c r="UCF143" s="298"/>
      <c r="UCG143" s="298"/>
      <c r="UCH143" s="298"/>
      <c r="UCI143" s="298"/>
      <c r="UCJ143" s="298"/>
      <c r="UCK143" s="298"/>
      <c r="UCL143" s="298"/>
      <c r="UCM143" s="298"/>
      <c r="UCN143" s="298"/>
      <c r="UCO143" s="298"/>
      <c r="UCP143" s="298"/>
      <c r="UCQ143" s="298"/>
      <c r="UCR143" s="298"/>
      <c r="UCS143" s="298"/>
      <c r="UCT143" s="298"/>
      <c r="UCU143" s="298"/>
      <c r="UCV143" s="298"/>
      <c r="UCW143" s="298"/>
      <c r="UCX143" s="298"/>
      <c r="UCY143" s="298"/>
      <c r="UCZ143" s="298"/>
      <c r="UDA143" s="298"/>
      <c r="UDB143" s="298"/>
      <c r="UDC143" s="298"/>
      <c r="UDD143" s="298"/>
      <c r="UDE143" s="298"/>
      <c r="UDF143" s="298"/>
      <c r="UDG143" s="298"/>
      <c r="UDH143" s="298"/>
      <c r="UDI143" s="298"/>
      <c r="UDJ143" s="298"/>
      <c r="UDK143" s="298"/>
      <c r="UDL143" s="298"/>
      <c r="UDM143" s="298"/>
      <c r="UDN143" s="298"/>
      <c r="UDO143" s="298"/>
      <c r="UDP143" s="298"/>
      <c r="UDQ143" s="298"/>
      <c r="UDR143" s="298"/>
      <c r="UDS143" s="298"/>
      <c r="UDT143" s="298"/>
      <c r="UDU143" s="298"/>
      <c r="UDV143" s="298"/>
      <c r="UDW143" s="298"/>
      <c r="UDX143" s="298"/>
      <c r="UDY143" s="298"/>
      <c r="UDZ143" s="298"/>
      <c r="UEA143" s="298"/>
      <c r="UEB143" s="298"/>
      <c r="UEC143" s="298"/>
      <c r="UED143" s="298"/>
      <c r="UEE143" s="298"/>
      <c r="UEF143" s="298"/>
      <c r="UEG143" s="298"/>
      <c r="UEH143" s="298"/>
      <c r="UEI143" s="298"/>
      <c r="UEJ143" s="298"/>
      <c r="UEK143" s="298"/>
      <c r="UEL143" s="298"/>
      <c r="UEM143" s="298"/>
      <c r="UET143" s="298"/>
      <c r="UEU143" s="298"/>
      <c r="UEV143" s="298"/>
      <c r="UEW143" s="298"/>
      <c r="UEX143" s="298"/>
      <c r="UEY143" s="298"/>
      <c r="UEZ143" s="298"/>
      <c r="UFA143" s="298"/>
      <c r="UFB143" s="298"/>
      <c r="UFC143" s="298"/>
      <c r="UFD143" s="298"/>
      <c r="UFE143" s="298"/>
      <c r="UFF143" s="298"/>
      <c r="UFG143" s="298"/>
      <c r="UFH143" s="298"/>
      <c r="UFI143" s="298"/>
      <c r="UFJ143" s="298"/>
      <c r="UFK143" s="298"/>
      <c r="UFL143" s="298"/>
      <c r="UFM143" s="298"/>
      <c r="UFN143" s="298"/>
      <c r="UFO143" s="298"/>
      <c r="UFP143" s="298"/>
      <c r="UFQ143" s="298"/>
      <c r="UFR143" s="298"/>
      <c r="UFS143" s="298"/>
      <c r="UFT143" s="298"/>
      <c r="UFU143" s="298"/>
      <c r="UFV143" s="298"/>
      <c r="UFW143" s="298"/>
      <c r="UFX143" s="298"/>
      <c r="UFY143" s="298"/>
      <c r="UFZ143" s="298"/>
      <c r="UGA143" s="298"/>
      <c r="UGB143" s="298"/>
      <c r="UGC143" s="298"/>
      <c r="UGD143" s="298"/>
      <c r="UGE143" s="298"/>
      <c r="UGF143" s="298"/>
      <c r="UGG143" s="298"/>
      <c r="UGH143" s="298"/>
      <c r="UGI143" s="298"/>
      <c r="UGJ143" s="298"/>
      <c r="UGK143" s="298"/>
      <c r="UGL143" s="298"/>
      <c r="UGM143" s="298"/>
      <c r="UGN143" s="298"/>
      <c r="UGO143" s="298"/>
      <c r="UGP143" s="298"/>
      <c r="UGQ143" s="298"/>
      <c r="UGR143" s="298"/>
      <c r="UGS143" s="298"/>
      <c r="UGT143" s="298"/>
      <c r="UGU143" s="298"/>
      <c r="UGV143" s="298"/>
      <c r="UGW143" s="298"/>
      <c r="UGX143" s="298"/>
      <c r="UGY143" s="298"/>
      <c r="UGZ143" s="298"/>
      <c r="UHA143" s="298"/>
      <c r="UHB143" s="298"/>
      <c r="UHC143" s="298"/>
      <c r="UHD143" s="298"/>
      <c r="UHE143" s="298"/>
      <c r="UHF143" s="298"/>
      <c r="UHG143" s="298"/>
      <c r="UHH143" s="298"/>
      <c r="UHI143" s="298"/>
      <c r="UHJ143" s="298"/>
      <c r="UHK143" s="298"/>
      <c r="UHL143" s="298"/>
      <c r="UHM143" s="298"/>
      <c r="UHN143" s="298"/>
      <c r="UHO143" s="298"/>
      <c r="UHP143" s="298"/>
      <c r="UHQ143" s="298"/>
      <c r="UHR143" s="298"/>
      <c r="UHS143" s="298"/>
      <c r="UHT143" s="298"/>
      <c r="UHU143" s="298"/>
      <c r="UHV143" s="298"/>
      <c r="UHW143" s="298"/>
      <c r="UHX143" s="298"/>
      <c r="UHY143" s="298"/>
      <c r="UHZ143" s="298"/>
      <c r="UIA143" s="298"/>
      <c r="UIB143" s="298"/>
      <c r="UIC143" s="298"/>
      <c r="UID143" s="298"/>
      <c r="UIE143" s="298"/>
      <c r="UIF143" s="298"/>
      <c r="UIG143" s="298"/>
      <c r="UIH143" s="298"/>
      <c r="UII143" s="298"/>
      <c r="UIJ143" s="298"/>
      <c r="UIK143" s="298"/>
      <c r="UIL143" s="298"/>
      <c r="UIM143" s="298"/>
      <c r="UIN143" s="298"/>
      <c r="UIO143" s="298"/>
      <c r="UIP143" s="298"/>
      <c r="UIQ143" s="298"/>
      <c r="UIR143" s="298"/>
      <c r="UIS143" s="298"/>
      <c r="UIT143" s="298"/>
      <c r="UIU143" s="298"/>
      <c r="UIV143" s="298"/>
      <c r="UIW143" s="298"/>
      <c r="UIX143" s="298"/>
      <c r="UIY143" s="298"/>
      <c r="UIZ143" s="298"/>
      <c r="UJA143" s="298"/>
      <c r="UJB143" s="298"/>
      <c r="UJC143" s="298"/>
      <c r="UJD143" s="298"/>
      <c r="UJE143" s="298"/>
      <c r="UJF143" s="298"/>
      <c r="UJG143" s="298"/>
      <c r="UJH143" s="298"/>
      <c r="UJI143" s="298"/>
      <c r="UJJ143" s="298"/>
      <c r="UJK143" s="298"/>
      <c r="UJL143" s="298"/>
      <c r="UJM143" s="298"/>
      <c r="UJN143" s="298"/>
      <c r="UJO143" s="298"/>
      <c r="UJP143" s="298"/>
      <c r="UJQ143" s="298"/>
      <c r="UJR143" s="298"/>
      <c r="UJS143" s="298"/>
      <c r="UJT143" s="298"/>
      <c r="UJU143" s="298"/>
      <c r="UJV143" s="298"/>
      <c r="UJW143" s="298"/>
      <c r="UJX143" s="298"/>
      <c r="UJY143" s="298"/>
      <c r="UJZ143" s="298"/>
      <c r="UKA143" s="298"/>
      <c r="UKB143" s="298"/>
      <c r="UKC143" s="298"/>
      <c r="UKD143" s="298"/>
      <c r="UKE143" s="298"/>
      <c r="UKF143" s="298"/>
      <c r="UKG143" s="298"/>
      <c r="UKH143" s="298"/>
      <c r="UKI143" s="298"/>
      <c r="UKJ143" s="298"/>
      <c r="UKK143" s="298"/>
      <c r="UKL143" s="298"/>
      <c r="UKM143" s="298"/>
      <c r="UKN143" s="298"/>
      <c r="UKO143" s="298"/>
      <c r="UKP143" s="298"/>
      <c r="UKQ143" s="298"/>
      <c r="UKR143" s="298"/>
      <c r="UKS143" s="298"/>
      <c r="UKT143" s="298"/>
      <c r="UKU143" s="298"/>
      <c r="UKV143" s="298"/>
      <c r="UKW143" s="298"/>
      <c r="UKX143" s="298"/>
      <c r="UKY143" s="298"/>
      <c r="UKZ143" s="298"/>
      <c r="ULA143" s="298"/>
      <c r="ULB143" s="298"/>
      <c r="ULC143" s="298"/>
      <c r="ULD143" s="298"/>
      <c r="ULE143" s="298"/>
      <c r="ULF143" s="298"/>
      <c r="ULG143" s="298"/>
      <c r="ULH143" s="298"/>
      <c r="ULI143" s="298"/>
      <c r="ULJ143" s="298"/>
      <c r="ULK143" s="298"/>
      <c r="ULL143" s="298"/>
      <c r="ULM143" s="298"/>
      <c r="ULN143" s="298"/>
      <c r="ULO143" s="298"/>
      <c r="ULP143" s="298"/>
      <c r="ULQ143" s="298"/>
      <c r="ULR143" s="298"/>
      <c r="ULS143" s="298"/>
      <c r="ULT143" s="298"/>
      <c r="ULU143" s="298"/>
      <c r="ULV143" s="298"/>
      <c r="ULW143" s="298"/>
      <c r="ULX143" s="298"/>
      <c r="ULY143" s="298"/>
      <c r="ULZ143" s="298"/>
      <c r="UMA143" s="298"/>
      <c r="UMB143" s="298"/>
      <c r="UMC143" s="298"/>
      <c r="UMD143" s="298"/>
      <c r="UME143" s="298"/>
      <c r="UMF143" s="298"/>
      <c r="UMG143" s="298"/>
      <c r="UMH143" s="298"/>
      <c r="UMI143" s="298"/>
      <c r="UMJ143" s="298"/>
      <c r="UMK143" s="298"/>
      <c r="UML143" s="298"/>
      <c r="UMM143" s="298"/>
      <c r="UMN143" s="298"/>
      <c r="UMO143" s="298"/>
      <c r="UMP143" s="298"/>
      <c r="UMQ143" s="298"/>
      <c r="UMR143" s="298"/>
      <c r="UMS143" s="298"/>
      <c r="UMT143" s="298"/>
      <c r="UMU143" s="298"/>
      <c r="UMV143" s="298"/>
      <c r="UMW143" s="298"/>
      <c r="UMX143" s="298"/>
      <c r="UMY143" s="298"/>
      <c r="UMZ143" s="298"/>
      <c r="UNA143" s="298"/>
      <c r="UNB143" s="298"/>
      <c r="UNC143" s="298"/>
      <c r="UND143" s="298"/>
      <c r="UNE143" s="298"/>
      <c r="UNF143" s="298"/>
      <c r="UNG143" s="298"/>
      <c r="UNH143" s="298"/>
      <c r="UNI143" s="298"/>
      <c r="UNJ143" s="298"/>
      <c r="UNK143" s="298"/>
      <c r="UNL143" s="298"/>
      <c r="UNM143" s="298"/>
      <c r="UNN143" s="298"/>
      <c r="UNO143" s="298"/>
      <c r="UNP143" s="298"/>
      <c r="UNQ143" s="298"/>
      <c r="UNR143" s="298"/>
      <c r="UNS143" s="298"/>
      <c r="UNT143" s="298"/>
      <c r="UNU143" s="298"/>
      <c r="UNV143" s="298"/>
      <c r="UNW143" s="298"/>
      <c r="UNX143" s="298"/>
      <c r="UNY143" s="298"/>
      <c r="UNZ143" s="298"/>
      <c r="UOA143" s="298"/>
      <c r="UOB143" s="298"/>
      <c r="UOC143" s="298"/>
      <c r="UOD143" s="298"/>
      <c r="UOE143" s="298"/>
      <c r="UOF143" s="298"/>
      <c r="UOG143" s="298"/>
      <c r="UOH143" s="298"/>
      <c r="UOI143" s="298"/>
      <c r="UOP143" s="298"/>
      <c r="UOQ143" s="298"/>
      <c r="UOR143" s="298"/>
      <c r="UOS143" s="298"/>
      <c r="UOT143" s="298"/>
      <c r="UOU143" s="298"/>
      <c r="UOV143" s="298"/>
      <c r="UOW143" s="298"/>
      <c r="UOX143" s="298"/>
      <c r="UOY143" s="298"/>
      <c r="UOZ143" s="298"/>
      <c r="UPA143" s="298"/>
      <c r="UPB143" s="298"/>
      <c r="UPC143" s="298"/>
      <c r="UPD143" s="298"/>
      <c r="UPE143" s="298"/>
      <c r="UPF143" s="298"/>
      <c r="UPG143" s="298"/>
      <c r="UPH143" s="298"/>
      <c r="UPI143" s="298"/>
      <c r="UPJ143" s="298"/>
      <c r="UPK143" s="298"/>
      <c r="UPL143" s="298"/>
      <c r="UPM143" s="298"/>
      <c r="UPN143" s="298"/>
      <c r="UPO143" s="298"/>
      <c r="UPP143" s="298"/>
      <c r="UPQ143" s="298"/>
      <c r="UPR143" s="298"/>
      <c r="UPS143" s="298"/>
      <c r="UPT143" s="298"/>
      <c r="UPU143" s="298"/>
      <c r="UPV143" s="298"/>
      <c r="UPW143" s="298"/>
      <c r="UPX143" s="298"/>
      <c r="UPY143" s="298"/>
      <c r="UPZ143" s="298"/>
      <c r="UQA143" s="298"/>
      <c r="UQB143" s="298"/>
      <c r="UQC143" s="298"/>
      <c r="UQD143" s="298"/>
      <c r="UQE143" s="298"/>
      <c r="UQF143" s="298"/>
      <c r="UQG143" s="298"/>
      <c r="UQH143" s="298"/>
      <c r="UQI143" s="298"/>
      <c r="UQJ143" s="298"/>
      <c r="UQK143" s="298"/>
      <c r="UQL143" s="298"/>
      <c r="UQM143" s="298"/>
      <c r="UQN143" s="298"/>
      <c r="UQO143" s="298"/>
      <c r="UQP143" s="298"/>
      <c r="UQQ143" s="298"/>
      <c r="UQR143" s="298"/>
      <c r="UQS143" s="298"/>
      <c r="UQT143" s="298"/>
      <c r="UQU143" s="298"/>
      <c r="UQV143" s="298"/>
      <c r="UQW143" s="298"/>
      <c r="UQX143" s="298"/>
      <c r="UQY143" s="298"/>
      <c r="UQZ143" s="298"/>
      <c r="URA143" s="298"/>
      <c r="URB143" s="298"/>
      <c r="URC143" s="298"/>
      <c r="URD143" s="298"/>
      <c r="URE143" s="298"/>
      <c r="URF143" s="298"/>
      <c r="URG143" s="298"/>
      <c r="URH143" s="298"/>
      <c r="URI143" s="298"/>
      <c r="URJ143" s="298"/>
      <c r="URK143" s="298"/>
      <c r="URL143" s="298"/>
      <c r="URM143" s="298"/>
      <c r="URN143" s="298"/>
      <c r="URO143" s="298"/>
      <c r="URP143" s="298"/>
      <c r="URQ143" s="298"/>
      <c r="URR143" s="298"/>
      <c r="URS143" s="298"/>
      <c r="URT143" s="298"/>
      <c r="URU143" s="298"/>
      <c r="URV143" s="298"/>
      <c r="URW143" s="298"/>
      <c r="URX143" s="298"/>
      <c r="URY143" s="298"/>
      <c r="URZ143" s="298"/>
      <c r="USA143" s="298"/>
      <c r="USB143" s="298"/>
      <c r="USC143" s="298"/>
      <c r="USD143" s="298"/>
      <c r="USE143" s="298"/>
      <c r="USF143" s="298"/>
      <c r="USG143" s="298"/>
      <c r="USH143" s="298"/>
      <c r="USI143" s="298"/>
      <c r="USJ143" s="298"/>
      <c r="USK143" s="298"/>
      <c r="USL143" s="298"/>
      <c r="USM143" s="298"/>
      <c r="USN143" s="298"/>
      <c r="USO143" s="298"/>
      <c r="USP143" s="298"/>
      <c r="USQ143" s="298"/>
      <c r="USR143" s="298"/>
      <c r="USS143" s="298"/>
      <c r="UST143" s="298"/>
      <c r="USU143" s="298"/>
      <c r="USV143" s="298"/>
      <c r="USW143" s="298"/>
      <c r="USX143" s="298"/>
      <c r="USY143" s="298"/>
      <c r="USZ143" s="298"/>
      <c r="UTA143" s="298"/>
      <c r="UTB143" s="298"/>
      <c r="UTC143" s="298"/>
      <c r="UTD143" s="298"/>
      <c r="UTE143" s="298"/>
      <c r="UTF143" s="298"/>
      <c r="UTG143" s="298"/>
      <c r="UTH143" s="298"/>
      <c r="UTI143" s="298"/>
      <c r="UTJ143" s="298"/>
      <c r="UTK143" s="298"/>
      <c r="UTL143" s="298"/>
      <c r="UTM143" s="298"/>
      <c r="UTN143" s="298"/>
      <c r="UTO143" s="298"/>
      <c r="UTP143" s="298"/>
      <c r="UTQ143" s="298"/>
      <c r="UTR143" s="298"/>
      <c r="UTS143" s="298"/>
      <c r="UTT143" s="298"/>
      <c r="UTU143" s="298"/>
      <c r="UTV143" s="298"/>
      <c r="UTW143" s="298"/>
      <c r="UTX143" s="298"/>
      <c r="UTY143" s="298"/>
      <c r="UTZ143" s="298"/>
      <c r="UUA143" s="298"/>
      <c r="UUB143" s="298"/>
      <c r="UUC143" s="298"/>
      <c r="UUD143" s="298"/>
      <c r="UUE143" s="298"/>
      <c r="UUF143" s="298"/>
      <c r="UUG143" s="298"/>
      <c r="UUH143" s="298"/>
      <c r="UUI143" s="298"/>
      <c r="UUJ143" s="298"/>
      <c r="UUK143" s="298"/>
      <c r="UUL143" s="298"/>
      <c r="UUM143" s="298"/>
      <c r="UUN143" s="298"/>
      <c r="UUO143" s="298"/>
      <c r="UUP143" s="298"/>
      <c r="UUQ143" s="298"/>
      <c r="UUR143" s="298"/>
      <c r="UUS143" s="298"/>
      <c r="UUT143" s="298"/>
      <c r="UUU143" s="298"/>
      <c r="UUV143" s="298"/>
      <c r="UUW143" s="298"/>
      <c r="UUX143" s="298"/>
      <c r="UUY143" s="298"/>
      <c r="UUZ143" s="298"/>
      <c r="UVA143" s="298"/>
      <c r="UVB143" s="298"/>
      <c r="UVC143" s="298"/>
      <c r="UVD143" s="298"/>
      <c r="UVE143" s="298"/>
      <c r="UVF143" s="298"/>
      <c r="UVG143" s="298"/>
      <c r="UVH143" s="298"/>
      <c r="UVI143" s="298"/>
      <c r="UVJ143" s="298"/>
      <c r="UVK143" s="298"/>
      <c r="UVL143" s="298"/>
      <c r="UVM143" s="298"/>
      <c r="UVN143" s="298"/>
      <c r="UVO143" s="298"/>
      <c r="UVP143" s="298"/>
      <c r="UVQ143" s="298"/>
      <c r="UVR143" s="298"/>
      <c r="UVS143" s="298"/>
      <c r="UVT143" s="298"/>
      <c r="UVU143" s="298"/>
      <c r="UVV143" s="298"/>
      <c r="UVW143" s="298"/>
      <c r="UVX143" s="298"/>
      <c r="UVY143" s="298"/>
      <c r="UVZ143" s="298"/>
      <c r="UWA143" s="298"/>
      <c r="UWB143" s="298"/>
      <c r="UWC143" s="298"/>
      <c r="UWD143" s="298"/>
      <c r="UWE143" s="298"/>
      <c r="UWF143" s="298"/>
      <c r="UWG143" s="298"/>
      <c r="UWH143" s="298"/>
      <c r="UWI143" s="298"/>
      <c r="UWJ143" s="298"/>
      <c r="UWK143" s="298"/>
      <c r="UWL143" s="298"/>
      <c r="UWM143" s="298"/>
      <c r="UWN143" s="298"/>
      <c r="UWO143" s="298"/>
      <c r="UWP143" s="298"/>
      <c r="UWQ143" s="298"/>
      <c r="UWR143" s="298"/>
      <c r="UWS143" s="298"/>
      <c r="UWT143" s="298"/>
      <c r="UWU143" s="298"/>
      <c r="UWV143" s="298"/>
      <c r="UWW143" s="298"/>
      <c r="UWX143" s="298"/>
      <c r="UWY143" s="298"/>
      <c r="UWZ143" s="298"/>
      <c r="UXA143" s="298"/>
      <c r="UXB143" s="298"/>
      <c r="UXC143" s="298"/>
      <c r="UXD143" s="298"/>
      <c r="UXE143" s="298"/>
      <c r="UXF143" s="298"/>
      <c r="UXG143" s="298"/>
      <c r="UXH143" s="298"/>
      <c r="UXI143" s="298"/>
      <c r="UXJ143" s="298"/>
      <c r="UXK143" s="298"/>
      <c r="UXL143" s="298"/>
      <c r="UXM143" s="298"/>
      <c r="UXN143" s="298"/>
      <c r="UXO143" s="298"/>
      <c r="UXP143" s="298"/>
      <c r="UXQ143" s="298"/>
      <c r="UXR143" s="298"/>
      <c r="UXS143" s="298"/>
      <c r="UXT143" s="298"/>
      <c r="UXU143" s="298"/>
      <c r="UXV143" s="298"/>
      <c r="UXW143" s="298"/>
      <c r="UXX143" s="298"/>
      <c r="UXY143" s="298"/>
      <c r="UXZ143" s="298"/>
      <c r="UYA143" s="298"/>
      <c r="UYB143" s="298"/>
      <c r="UYC143" s="298"/>
      <c r="UYD143" s="298"/>
      <c r="UYE143" s="298"/>
      <c r="UYL143" s="298"/>
      <c r="UYM143" s="298"/>
      <c r="UYN143" s="298"/>
      <c r="UYO143" s="298"/>
      <c r="UYP143" s="298"/>
      <c r="UYQ143" s="298"/>
      <c r="UYR143" s="298"/>
      <c r="UYS143" s="298"/>
      <c r="UYT143" s="298"/>
      <c r="UYU143" s="298"/>
      <c r="UYV143" s="298"/>
      <c r="UYW143" s="298"/>
      <c r="UYX143" s="298"/>
      <c r="UYY143" s="298"/>
      <c r="UYZ143" s="298"/>
      <c r="UZA143" s="298"/>
      <c r="UZB143" s="298"/>
      <c r="UZC143" s="298"/>
      <c r="UZD143" s="298"/>
      <c r="UZE143" s="298"/>
      <c r="UZF143" s="298"/>
      <c r="UZG143" s="298"/>
      <c r="UZH143" s="298"/>
      <c r="UZI143" s="298"/>
      <c r="UZJ143" s="298"/>
      <c r="UZK143" s="298"/>
      <c r="UZL143" s="298"/>
      <c r="UZM143" s="298"/>
      <c r="UZN143" s="298"/>
      <c r="UZO143" s="298"/>
      <c r="UZP143" s="298"/>
      <c r="UZQ143" s="298"/>
      <c r="UZR143" s="298"/>
      <c r="UZS143" s="298"/>
      <c r="UZT143" s="298"/>
      <c r="UZU143" s="298"/>
      <c r="UZV143" s="298"/>
      <c r="UZW143" s="298"/>
      <c r="UZX143" s="298"/>
      <c r="UZY143" s="298"/>
      <c r="UZZ143" s="298"/>
      <c r="VAA143" s="298"/>
      <c r="VAB143" s="298"/>
      <c r="VAC143" s="298"/>
      <c r="VAD143" s="298"/>
      <c r="VAE143" s="298"/>
      <c r="VAF143" s="298"/>
      <c r="VAG143" s="298"/>
      <c r="VAH143" s="298"/>
      <c r="VAI143" s="298"/>
      <c r="VAJ143" s="298"/>
      <c r="VAK143" s="298"/>
      <c r="VAL143" s="298"/>
      <c r="VAM143" s="298"/>
      <c r="VAN143" s="298"/>
      <c r="VAO143" s="298"/>
      <c r="VAP143" s="298"/>
      <c r="VAQ143" s="298"/>
      <c r="VAR143" s="298"/>
      <c r="VAS143" s="298"/>
      <c r="VAT143" s="298"/>
      <c r="VAU143" s="298"/>
      <c r="VAV143" s="298"/>
      <c r="VAW143" s="298"/>
      <c r="VAX143" s="298"/>
      <c r="VAY143" s="298"/>
      <c r="VAZ143" s="298"/>
      <c r="VBA143" s="298"/>
      <c r="VBB143" s="298"/>
      <c r="VBC143" s="298"/>
      <c r="VBD143" s="298"/>
      <c r="VBE143" s="298"/>
      <c r="VBF143" s="298"/>
      <c r="VBG143" s="298"/>
      <c r="VBH143" s="298"/>
      <c r="VBI143" s="298"/>
      <c r="VBJ143" s="298"/>
      <c r="VBK143" s="298"/>
      <c r="VBL143" s="298"/>
      <c r="VBM143" s="298"/>
      <c r="VBN143" s="298"/>
      <c r="VBO143" s="298"/>
      <c r="VBP143" s="298"/>
      <c r="VBQ143" s="298"/>
      <c r="VBR143" s="298"/>
      <c r="VBS143" s="298"/>
      <c r="VBT143" s="298"/>
      <c r="VBU143" s="298"/>
      <c r="VBV143" s="298"/>
      <c r="VBW143" s="298"/>
      <c r="VBX143" s="298"/>
      <c r="VBY143" s="298"/>
      <c r="VBZ143" s="298"/>
      <c r="VCA143" s="298"/>
      <c r="VCB143" s="298"/>
      <c r="VCC143" s="298"/>
      <c r="VCD143" s="298"/>
      <c r="VCE143" s="298"/>
      <c r="VCF143" s="298"/>
      <c r="VCG143" s="298"/>
      <c r="VCH143" s="298"/>
      <c r="VCI143" s="298"/>
      <c r="VCJ143" s="298"/>
      <c r="VCK143" s="298"/>
      <c r="VCL143" s="298"/>
      <c r="VCM143" s="298"/>
      <c r="VCN143" s="298"/>
      <c r="VCO143" s="298"/>
      <c r="VCP143" s="298"/>
      <c r="VCQ143" s="298"/>
      <c r="VCR143" s="298"/>
      <c r="VCS143" s="298"/>
      <c r="VCT143" s="298"/>
      <c r="VCU143" s="298"/>
      <c r="VCV143" s="298"/>
      <c r="VCW143" s="298"/>
      <c r="VCX143" s="298"/>
      <c r="VCY143" s="298"/>
      <c r="VCZ143" s="298"/>
      <c r="VDA143" s="298"/>
      <c r="VDB143" s="298"/>
      <c r="VDC143" s="298"/>
      <c r="VDD143" s="298"/>
      <c r="VDE143" s="298"/>
      <c r="VDF143" s="298"/>
      <c r="VDG143" s="298"/>
      <c r="VDH143" s="298"/>
      <c r="VDI143" s="298"/>
      <c r="VDJ143" s="298"/>
      <c r="VDK143" s="298"/>
      <c r="VDL143" s="298"/>
      <c r="VDM143" s="298"/>
      <c r="VDN143" s="298"/>
      <c r="VDO143" s="298"/>
      <c r="VDP143" s="298"/>
      <c r="VDQ143" s="298"/>
      <c r="VDR143" s="298"/>
      <c r="VDS143" s="298"/>
      <c r="VDT143" s="298"/>
      <c r="VDU143" s="298"/>
      <c r="VDV143" s="298"/>
      <c r="VDW143" s="298"/>
      <c r="VDX143" s="298"/>
      <c r="VDY143" s="298"/>
      <c r="VDZ143" s="298"/>
      <c r="VEA143" s="298"/>
      <c r="VEB143" s="298"/>
      <c r="VEC143" s="298"/>
      <c r="VED143" s="298"/>
      <c r="VEE143" s="298"/>
      <c r="VEF143" s="298"/>
      <c r="VEG143" s="298"/>
      <c r="VEH143" s="298"/>
      <c r="VEI143" s="298"/>
      <c r="VEJ143" s="298"/>
      <c r="VEK143" s="298"/>
      <c r="VEL143" s="298"/>
      <c r="VEM143" s="298"/>
      <c r="VEN143" s="298"/>
      <c r="VEO143" s="298"/>
      <c r="VEP143" s="298"/>
      <c r="VEQ143" s="298"/>
      <c r="VER143" s="298"/>
      <c r="VES143" s="298"/>
      <c r="VET143" s="298"/>
      <c r="VEU143" s="298"/>
      <c r="VEV143" s="298"/>
      <c r="VEW143" s="298"/>
      <c r="VEX143" s="298"/>
      <c r="VEY143" s="298"/>
      <c r="VEZ143" s="298"/>
      <c r="VFA143" s="298"/>
      <c r="VFB143" s="298"/>
      <c r="VFC143" s="298"/>
      <c r="VFD143" s="298"/>
      <c r="VFE143" s="298"/>
      <c r="VFF143" s="298"/>
      <c r="VFG143" s="298"/>
      <c r="VFH143" s="298"/>
      <c r="VFI143" s="298"/>
      <c r="VFJ143" s="298"/>
      <c r="VFK143" s="298"/>
      <c r="VFL143" s="298"/>
      <c r="VFM143" s="298"/>
      <c r="VFN143" s="298"/>
      <c r="VFO143" s="298"/>
      <c r="VFP143" s="298"/>
      <c r="VFQ143" s="298"/>
      <c r="VFR143" s="298"/>
      <c r="VFS143" s="298"/>
      <c r="VFT143" s="298"/>
      <c r="VFU143" s="298"/>
      <c r="VFV143" s="298"/>
      <c r="VFW143" s="298"/>
      <c r="VFX143" s="298"/>
      <c r="VFY143" s="298"/>
      <c r="VFZ143" s="298"/>
      <c r="VGA143" s="298"/>
      <c r="VGB143" s="298"/>
      <c r="VGC143" s="298"/>
      <c r="VGD143" s="298"/>
      <c r="VGE143" s="298"/>
      <c r="VGF143" s="298"/>
      <c r="VGG143" s="298"/>
      <c r="VGH143" s="298"/>
      <c r="VGI143" s="298"/>
      <c r="VGJ143" s="298"/>
      <c r="VGK143" s="298"/>
      <c r="VGL143" s="298"/>
      <c r="VGM143" s="298"/>
      <c r="VGN143" s="298"/>
      <c r="VGO143" s="298"/>
      <c r="VGP143" s="298"/>
      <c r="VGQ143" s="298"/>
      <c r="VGR143" s="298"/>
      <c r="VGS143" s="298"/>
      <c r="VGT143" s="298"/>
      <c r="VGU143" s="298"/>
      <c r="VGV143" s="298"/>
      <c r="VGW143" s="298"/>
      <c r="VGX143" s="298"/>
      <c r="VGY143" s="298"/>
      <c r="VGZ143" s="298"/>
      <c r="VHA143" s="298"/>
      <c r="VHB143" s="298"/>
      <c r="VHC143" s="298"/>
      <c r="VHD143" s="298"/>
      <c r="VHE143" s="298"/>
      <c r="VHF143" s="298"/>
      <c r="VHG143" s="298"/>
      <c r="VHH143" s="298"/>
      <c r="VHI143" s="298"/>
      <c r="VHJ143" s="298"/>
      <c r="VHK143" s="298"/>
      <c r="VHL143" s="298"/>
      <c r="VHM143" s="298"/>
      <c r="VHN143" s="298"/>
      <c r="VHO143" s="298"/>
      <c r="VHP143" s="298"/>
      <c r="VHQ143" s="298"/>
      <c r="VHR143" s="298"/>
      <c r="VHS143" s="298"/>
      <c r="VHT143" s="298"/>
      <c r="VHU143" s="298"/>
      <c r="VHV143" s="298"/>
      <c r="VHW143" s="298"/>
      <c r="VHX143" s="298"/>
      <c r="VHY143" s="298"/>
      <c r="VHZ143" s="298"/>
      <c r="VIA143" s="298"/>
      <c r="VIH143" s="298"/>
      <c r="VII143" s="298"/>
      <c r="VIJ143" s="298"/>
      <c r="VIK143" s="298"/>
      <c r="VIL143" s="298"/>
      <c r="VIM143" s="298"/>
      <c r="VIN143" s="298"/>
      <c r="VIO143" s="298"/>
      <c r="VIP143" s="298"/>
      <c r="VIQ143" s="298"/>
      <c r="VIR143" s="298"/>
      <c r="VIS143" s="298"/>
      <c r="VIT143" s="298"/>
      <c r="VIU143" s="298"/>
      <c r="VIV143" s="298"/>
      <c r="VIW143" s="298"/>
      <c r="VIX143" s="298"/>
      <c r="VIY143" s="298"/>
      <c r="VIZ143" s="298"/>
      <c r="VJA143" s="298"/>
      <c r="VJB143" s="298"/>
      <c r="VJC143" s="298"/>
      <c r="VJD143" s="298"/>
      <c r="VJE143" s="298"/>
      <c r="VJF143" s="298"/>
      <c r="VJG143" s="298"/>
      <c r="VJH143" s="298"/>
      <c r="VJI143" s="298"/>
      <c r="VJJ143" s="298"/>
      <c r="VJK143" s="298"/>
      <c r="VJL143" s="298"/>
      <c r="VJM143" s="298"/>
      <c r="VJN143" s="298"/>
      <c r="VJO143" s="298"/>
      <c r="VJP143" s="298"/>
      <c r="VJQ143" s="298"/>
      <c r="VJR143" s="298"/>
      <c r="VJS143" s="298"/>
      <c r="VJT143" s="298"/>
      <c r="VJU143" s="298"/>
      <c r="VJV143" s="298"/>
      <c r="VJW143" s="298"/>
      <c r="VJX143" s="298"/>
      <c r="VJY143" s="298"/>
      <c r="VJZ143" s="298"/>
      <c r="VKA143" s="298"/>
      <c r="VKB143" s="298"/>
      <c r="VKC143" s="298"/>
      <c r="VKD143" s="298"/>
      <c r="VKE143" s="298"/>
      <c r="VKF143" s="298"/>
      <c r="VKG143" s="298"/>
      <c r="VKH143" s="298"/>
      <c r="VKI143" s="298"/>
      <c r="VKJ143" s="298"/>
      <c r="VKK143" s="298"/>
      <c r="VKL143" s="298"/>
      <c r="VKM143" s="298"/>
      <c r="VKN143" s="298"/>
      <c r="VKO143" s="298"/>
      <c r="VKP143" s="298"/>
      <c r="VKQ143" s="298"/>
      <c r="VKR143" s="298"/>
      <c r="VKS143" s="298"/>
      <c r="VKT143" s="298"/>
      <c r="VKU143" s="298"/>
      <c r="VKV143" s="298"/>
      <c r="VKW143" s="298"/>
      <c r="VKX143" s="298"/>
      <c r="VKY143" s="298"/>
      <c r="VKZ143" s="298"/>
      <c r="VLA143" s="298"/>
      <c r="VLB143" s="298"/>
      <c r="VLC143" s="298"/>
      <c r="VLD143" s="298"/>
      <c r="VLE143" s="298"/>
      <c r="VLF143" s="298"/>
      <c r="VLG143" s="298"/>
      <c r="VLH143" s="298"/>
      <c r="VLI143" s="298"/>
      <c r="VLJ143" s="298"/>
      <c r="VLK143" s="298"/>
      <c r="VLL143" s="298"/>
      <c r="VLM143" s="298"/>
      <c r="VLN143" s="298"/>
      <c r="VLO143" s="298"/>
      <c r="VLP143" s="298"/>
      <c r="VLQ143" s="298"/>
      <c r="VLR143" s="298"/>
      <c r="VLS143" s="298"/>
      <c r="VLT143" s="298"/>
      <c r="VLU143" s="298"/>
      <c r="VLV143" s="298"/>
      <c r="VLW143" s="298"/>
      <c r="VLX143" s="298"/>
      <c r="VLY143" s="298"/>
      <c r="VLZ143" s="298"/>
      <c r="VMA143" s="298"/>
      <c r="VMB143" s="298"/>
      <c r="VMC143" s="298"/>
      <c r="VMD143" s="298"/>
      <c r="VME143" s="298"/>
      <c r="VMF143" s="298"/>
      <c r="VMG143" s="298"/>
      <c r="VMH143" s="298"/>
      <c r="VMI143" s="298"/>
      <c r="VMJ143" s="298"/>
      <c r="VMK143" s="298"/>
      <c r="VML143" s="298"/>
      <c r="VMM143" s="298"/>
      <c r="VMN143" s="298"/>
      <c r="VMO143" s="298"/>
      <c r="VMP143" s="298"/>
      <c r="VMQ143" s="298"/>
      <c r="VMR143" s="298"/>
      <c r="VMS143" s="298"/>
      <c r="VMT143" s="298"/>
      <c r="VMU143" s="298"/>
      <c r="VMV143" s="298"/>
      <c r="VMW143" s="298"/>
      <c r="VMX143" s="298"/>
      <c r="VMY143" s="298"/>
      <c r="VMZ143" s="298"/>
      <c r="VNA143" s="298"/>
      <c r="VNB143" s="298"/>
      <c r="VNC143" s="298"/>
      <c r="VND143" s="298"/>
      <c r="VNE143" s="298"/>
      <c r="VNF143" s="298"/>
      <c r="VNG143" s="298"/>
      <c r="VNH143" s="298"/>
      <c r="VNI143" s="298"/>
      <c r="VNJ143" s="298"/>
      <c r="VNK143" s="298"/>
      <c r="VNL143" s="298"/>
      <c r="VNM143" s="298"/>
      <c r="VNN143" s="298"/>
      <c r="VNO143" s="298"/>
      <c r="VNP143" s="298"/>
      <c r="VNQ143" s="298"/>
      <c r="VNR143" s="298"/>
      <c r="VNS143" s="298"/>
      <c r="VNT143" s="298"/>
      <c r="VNU143" s="298"/>
      <c r="VNV143" s="298"/>
      <c r="VNW143" s="298"/>
      <c r="VNX143" s="298"/>
      <c r="VNY143" s="298"/>
      <c r="VNZ143" s="298"/>
      <c r="VOA143" s="298"/>
      <c r="VOB143" s="298"/>
      <c r="VOC143" s="298"/>
      <c r="VOD143" s="298"/>
      <c r="VOE143" s="298"/>
      <c r="VOF143" s="298"/>
      <c r="VOG143" s="298"/>
      <c r="VOH143" s="298"/>
      <c r="VOI143" s="298"/>
      <c r="VOJ143" s="298"/>
      <c r="VOK143" s="298"/>
      <c r="VOL143" s="298"/>
      <c r="VOM143" s="298"/>
      <c r="VON143" s="298"/>
      <c r="VOO143" s="298"/>
      <c r="VOP143" s="298"/>
      <c r="VOQ143" s="298"/>
      <c r="VOR143" s="298"/>
      <c r="VOS143" s="298"/>
      <c r="VOT143" s="298"/>
      <c r="VOU143" s="298"/>
      <c r="VOV143" s="298"/>
      <c r="VOW143" s="298"/>
      <c r="VOX143" s="298"/>
      <c r="VOY143" s="298"/>
      <c r="VOZ143" s="298"/>
      <c r="VPA143" s="298"/>
      <c r="VPB143" s="298"/>
      <c r="VPC143" s="298"/>
      <c r="VPD143" s="298"/>
      <c r="VPE143" s="298"/>
      <c r="VPF143" s="298"/>
      <c r="VPG143" s="298"/>
      <c r="VPH143" s="298"/>
      <c r="VPI143" s="298"/>
      <c r="VPJ143" s="298"/>
      <c r="VPK143" s="298"/>
      <c r="VPL143" s="298"/>
      <c r="VPM143" s="298"/>
      <c r="VPN143" s="298"/>
      <c r="VPO143" s="298"/>
      <c r="VPP143" s="298"/>
      <c r="VPQ143" s="298"/>
      <c r="VPR143" s="298"/>
      <c r="VPS143" s="298"/>
      <c r="VPT143" s="298"/>
      <c r="VPU143" s="298"/>
      <c r="VPV143" s="298"/>
      <c r="VPW143" s="298"/>
      <c r="VPX143" s="298"/>
      <c r="VPY143" s="298"/>
      <c r="VPZ143" s="298"/>
      <c r="VQA143" s="298"/>
      <c r="VQB143" s="298"/>
      <c r="VQC143" s="298"/>
      <c r="VQD143" s="298"/>
      <c r="VQE143" s="298"/>
      <c r="VQF143" s="298"/>
      <c r="VQG143" s="298"/>
      <c r="VQH143" s="298"/>
      <c r="VQI143" s="298"/>
      <c r="VQJ143" s="298"/>
      <c r="VQK143" s="298"/>
      <c r="VQL143" s="298"/>
      <c r="VQM143" s="298"/>
      <c r="VQN143" s="298"/>
      <c r="VQO143" s="298"/>
      <c r="VQP143" s="298"/>
      <c r="VQQ143" s="298"/>
      <c r="VQR143" s="298"/>
      <c r="VQS143" s="298"/>
      <c r="VQT143" s="298"/>
      <c r="VQU143" s="298"/>
      <c r="VQV143" s="298"/>
      <c r="VQW143" s="298"/>
      <c r="VQX143" s="298"/>
      <c r="VQY143" s="298"/>
      <c r="VQZ143" s="298"/>
      <c r="VRA143" s="298"/>
      <c r="VRB143" s="298"/>
      <c r="VRC143" s="298"/>
      <c r="VRD143" s="298"/>
      <c r="VRE143" s="298"/>
      <c r="VRF143" s="298"/>
      <c r="VRG143" s="298"/>
      <c r="VRH143" s="298"/>
      <c r="VRI143" s="298"/>
      <c r="VRJ143" s="298"/>
      <c r="VRK143" s="298"/>
      <c r="VRL143" s="298"/>
      <c r="VRM143" s="298"/>
      <c r="VRN143" s="298"/>
      <c r="VRO143" s="298"/>
      <c r="VRP143" s="298"/>
      <c r="VRQ143" s="298"/>
      <c r="VRR143" s="298"/>
      <c r="VRS143" s="298"/>
      <c r="VRT143" s="298"/>
      <c r="VRU143" s="298"/>
      <c r="VRV143" s="298"/>
      <c r="VRW143" s="298"/>
      <c r="VSD143" s="298"/>
      <c r="VSE143" s="298"/>
      <c r="VSF143" s="298"/>
      <c r="VSG143" s="298"/>
      <c r="VSH143" s="298"/>
      <c r="VSI143" s="298"/>
      <c r="VSJ143" s="298"/>
      <c r="VSK143" s="298"/>
      <c r="VSL143" s="298"/>
      <c r="VSM143" s="298"/>
      <c r="VSN143" s="298"/>
      <c r="VSO143" s="298"/>
      <c r="VSP143" s="298"/>
      <c r="VSQ143" s="298"/>
      <c r="VSR143" s="298"/>
      <c r="VSS143" s="298"/>
      <c r="VST143" s="298"/>
      <c r="VSU143" s="298"/>
      <c r="VSV143" s="298"/>
      <c r="VSW143" s="298"/>
      <c r="VSX143" s="298"/>
      <c r="VSY143" s="298"/>
      <c r="VSZ143" s="298"/>
      <c r="VTA143" s="298"/>
      <c r="VTB143" s="298"/>
      <c r="VTC143" s="298"/>
      <c r="VTD143" s="298"/>
      <c r="VTE143" s="298"/>
      <c r="VTF143" s="298"/>
      <c r="VTG143" s="298"/>
      <c r="VTH143" s="298"/>
      <c r="VTI143" s="298"/>
      <c r="VTJ143" s="298"/>
      <c r="VTK143" s="298"/>
      <c r="VTL143" s="298"/>
      <c r="VTM143" s="298"/>
      <c r="VTN143" s="298"/>
      <c r="VTO143" s="298"/>
      <c r="VTP143" s="298"/>
      <c r="VTQ143" s="298"/>
      <c r="VTR143" s="298"/>
      <c r="VTS143" s="298"/>
      <c r="VTT143" s="298"/>
      <c r="VTU143" s="298"/>
      <c r="VTV143" s="298"/>
      <c r="VTW143" s="298"/>
      <c r="VTX143" s="298"/>
      <c r="VTY143" s="298"/>
      <c r="VTZ143" s="298"/>
      <c r="VUA143" s="298"/>
      <c r="VUB143" s="298"/>
      <c r="VUC143" s="298"/>
      <c r="VUD143" s="298"/>
      <c r="VUE143" s="298"/>
      <c r="VUF143" s="298"/>
      <c r="VUG143" s="298"/>
      <c r="VUH143" s="298"/>
      <c r="VUI143" s="298"/>
      <c r="VUJ143" s="298"/>
      <c r="VUK143" s="298"/>
      <c r="VUL143" s="298"/>
      <c r="VUM143" s="298"/>
      <c r="VUN143" s="298"/>
      <c r="VUO143" s="298"/>
      <c r="VUP143" s="298"/>
      <c r="VUQ143" s="298"/>
      <c r="VUR143" s="298"/>
      <c r="VUS143" s="298"/>
      <c r="VUT143" s="298"/>
      <c r="VUU143" s="298"/>
      <c r="VUV143" s="298"/>
      <c r="VUW143" s="298"/>
      <c r="VUX143" s="298"/>
      <c r="VUY143" s="298"/>
      <c r="VUZ143" s="298"/>
      <c r="VVA143" s="298"/>
      <c r="VVB143" s="298"/>
      <c r="VVC143" s="298"/>
      <c r="VVD143" s="298"/>
      <c r="VVE143" s="298"/>
      <c r="VVF143" s="298"/>
      <c r="VVG143" s="298"/>
      <c r="VVH143" s="298"/>
      <c r="VVI143" s="298"/>
      <c r="VVJ143" s="298"/>
      <c r="VVK143" s="298"/>
      <c r="VVL143" s="298"/>
      <c r="VVM143" s="298"/>
      <c r="VVN143" s="298"/>
      <c r="VVO143" s="298"/>
      <c r="VVP143" s="298"/>
      <c r="VVQ143" s="298"/>
      <c r="VVR143" s="298"/>
      <c r="VVS143" s="298"/>
      <c r="VVT143" s="298"/>
      <c r="VVU143" s="298"/>
      <c r="VVV143" s="298"/>
      <c r="VVW143" s="298"/>
      <c r="VVX143" s="298"/>
      <c r="VVY143" s="298"/>
      <c r="VVZ143" s="298"/>
      <c r="VWA143" s="298"/>
      <c r="VWB143" s="298"/>
      <c r="VWC143" s="298"/>
      <c r="VWD143" s="298"/>
      <c r="VWE143" s="298"/>
      <c r="VWF143" s="298"/>
      <c r="VWG143" s="298"/>
      <c r="VWH143" s="298"/>
      <c r="VWI143" s="298"/>
      <c r="VWJ143" s="298"/>
      <c r="VWK143" s="298"/>
      <c r="VWL143" s="298"/>
      <c r="VWM143" s="298"/>
      <c r="VWN143" s="298"/>
      <c r="VWO143" s="298"/>
      <c r="VWP143" s="298"/>
      <c r="VWQ143" s="298"/>
      <c r="VWR143" s="298"/>
      <c r="VWS143" s="298"/>
      <c r="VWT143" s="298"/>
      <c r="VWU143" s="298"/>
      <c r="VWV143" s="298"/>
      <c r="VWW143" s="298"/>
      <c r="VWX143" s="298"/>
      <c r="VWY143" s="298"/>
      <c r="VWZ143" s="298"/>
      <c r="VXA143" s="298"/>
      <c r="VXB143" s="298"/>
      <c r="VXC143" s="298"/>
      <c r="VXD143" s="298"/>
      <c r="VXE143" s="298"/>
      <c r="VXF143" s="298"/>
      <c r="VXG143" s="298"/>
      <c r="VXH143" s="298"/>
      <c r="VXI143" s="298"/>
      <c r="VXJ143" s="298"/>
      <c r="VXK143" s="298"/>
      <c r="VXL143" s="298"/>
      <c r="VXM143" s="298"/>
      <c r="VXN143" s="298"/>
      <c r="VXO143" s="298"/>
      <c r="VXP143" s="298"/>
      <c r="VXQ143" s="298"/>
      <c r="VXR143" s="298"/>
      <c r="VXS143" s="298"/>
      <c r="VXT143" s="298"/>
      <c r="VXU143" s="298"/>
      <c r="VXV143" s="298"/>
      <c r="VXW143" s="298"/>
      <c r="VXX143" s="298"/>
      <c r="VXY143" s="298"/>
      <c r="VXZ143" s="298"/>
      <c r="VYA143" s="298"/>
      <c r="VYB143" s="298"/>
      <c r="VYC143" s="298"/>
      <c r="VYD143" s="298"/>
      <c r="VYE143" s="298"/>
      <c r="VYF143" s="298"/>
      <c r="VYG143" s="298"/>
      <c r="VYH143" s="298"/>
      <c r="VYI143" s="298"/>
      <c r="VYJ143" s="298"/>
      <c r="VYK143" s="298"/>
      <c r="VYL143" s="298"/>
      <c r="VYM143" s="298"/>
      <c r="VYN143" s="298"/>
      <c r="VYO143" s="298"/>
      <c r="VYP143" s="298"/>
      <c r="VYQ143" s="298"/>
      <c r="VYR143" s="298"/>
      <c r="VYS143" s="298"/>
      <c r="VYT143" s="298"/>
      <c r="VYU143" s="298"/>
      <c r="VYV143" s="298"/>
      <c r="VYW143" s="298"/>
      <c r="VYX143" s="298"/>
      <c r="VYY143" s="298"/>
      <c r="VYZ143" s="298"/>
      <c r="VZA143" s="298"/>
      <c r="VZB143" s="298"/>
      <c r="VZC143" s="298"/>
      <c r="VZD143" s="298"/>
      <c r="VZE143" s="298"/>
      <c r="VZF143" s="298"/>
      <c r="VZG143" s="298"/>
      <c r="VZH143" s="298"/>
      <c r="VZI143" s="298"/>
      <c r="VZJ143" s="298"/>
      <c r="VZK143" s="298"/>
      <c r="VZL143" s="298"/>
      <c r="VZM143" s="298"/>
      <c r="VZN143" s="298"/>
      <c r="VZO143" s="298"/>
      <c r="VZP143" s="298"/>
      <c r="VZQ143" s="298"/>
      <c r="VZR143" s="298"/>
      <c r="VZS143" s="298"/>
      <c r="VZT143" s="298"/>
      <c r="VZU143" s="298"/>
      <c r="VZV143" s="298"/>
      <c r="VZW143" s="298"/>
      <c r="VZX143" s="298"/>
      <c r="VZY143" s="298"/>
      <c r="VZZ143" s="298"/>
      <c r="WAA143" s="298"/>
      <c r="WAB143" s="298"/>
      <c r="WAC143" s="298"/>
      <c r="WAD143" s="298"/>
      <c r="WAE143" s="298"/>
      <c r="WAF143" s="298"/>
      <c r="WAG143" s="298"/>
      <c r="WAH143" s="298"/>
      <c r="WAI143" s="298"/>
      <c r="WAJ143" s="298"/>
      <c r="WAK143" s="298"/>
      <c r="WAL143" s="298"/>
      <c r="WAM143" s="298"/>
      <c r="WAN143" s="298"/>
      <c r="WAO143" s="298"/>
      <c r="WAP143" s="298"/>
      <c r="WAQ143" s="298"/>
      <c r="WAR143" s="298"/>
      <c r="WAS143" s="298"/>
      <c r="WAT143" s="298"/>
      <c r="WAU143" s="298"/>
      <c r="WAV143" s="298"/>
      <c r="WAW143" s="298"/>
      <c r="WAX143" s="298"/>
      <c r="WAY143" s="298"/>
      <c r="WAZ143" s="298"/>
      <c r="WBA143" s="298"/>
      <c r="WBB143" s="298"/>
      <c r="WBC143" s="298"/>
      <c r="WBD143" s="298"/>
      <c r="WBE143" s="298"/>
      <c r="WBF143" s="298"/>
      <c r="WBG143" s="298"/>
      <c r="WBH143" s="298"/>
      <c r="WBI143" s="298"/>
      <c r="WBJ143" s="298"/>
      <c r="WBK143" s="298"/>
      <c r="WBL143" s="298"/>
      <c r="WBM143" s="298"/>
      <c r="WBN143" s="298"/>
      <c r="WBO143" s="298"/>
      <c r="WBP143" s="298"/>
      <c r="WBQ143" s="298"/>
      <c r="WBR143" s="298"/>
      <c r="WBS143" s="298"/>
      <c r="WBZ143" s="298"/>
      <c r="WCA143" s="298"/>
      <c r="WCB143" s="298"/>
      <c r="WCC143" s="298"/>
      <c r="WCD143" s="298"/>
      <c r="WCE143" s="298"/>
      <c r="WCF143" s="298"/>
      <c r="WCG143" s="298"/>
      <c r="WCH143" s="298"/>
      <c r="WCI143" s="298"/>
      <c r="WCJ143" s="298"/>
      <c r="WCK143" s="298"/>
      <c r="WCL143" s="298"/>
      <c r="WCM143" s="298"/>
      <c r="WCN143" s="298"/>
      <c r="WCO143" s="298"/>
      <c r="WCP143" s="298"/>
      <c r="WCQ143" s="298"/>
      <c r="WCR143" s="298"/>
      <c r="WCS143" s="298"/>
      <c r="WCT143" s="298"/>
      <c r="WCU143" s="298"/>
      <c r="WCV143" s="298"/>
      <c r="WCW143" s="298"/>
      <c r="WCX143" s="298"/>
      <c r="WCY143" s="298"/>
      <c r="WCZ143" s="298"/>
      <c r="WDA143" s="298"/>
      <c r="WDB143" s="298"/>
      <c r="WDC143" s="298"/>
      <c r="WDD143" s="298"/>
      <c r="WDE143" s="298"/>
      <c r="WDF143" s="298"/>
      <c r="WDG143" s="298"/>
      <c r="WDH143" s="298"/>
      <c r="WDI143" s="298"/>
      <c r="WDJ143" s="298"/>
      <c r="WDK143" s="298"/>
      <c r="WDL143" s="298"/>
      <c r="WDM143" s="298"/>
      <c r="WDN143" s="298"/>
      <c r="WDO143" s="298"/>
      <c r="WDP143" s="298"/>
      <c r="WDQ143" s="298"/>
      <c r="WDR143" s="298"/>
      <c r="WDS143" s="298"/>
      <c r="WDT143" s="298"/>
      <c r="WDU143" s="298"/>
      <c r="WDV143" s="298"/>
      <c r="WDW143" s="298"/>
      <c r="WDX143" s="298"/>
      <c r="WDY143" s="298"/>
      <c r="WDZ143" s="298"/>
      <c r="WEA143" s="298"/>
      <c r="WEB143" s="298"/>
      <c r="WEC143" s="298"/>
      <c r="WED143" s="298"/>
      <c r="WEE143" s="298"/>
      <c r="WEF143" s="298"/>
      <c r="WEG143" s="298"/>
      <c r="WEH143" s="298"/>
      <c r="WEI143" s="298"/>
      <c r="WEJ143" s="298"/>
      <c r="WEK143" s="298"/>
      <c r="WEL143" s="298"/>
      <c r="WEM143" s="298"/>
      <c r="WEN143" s="298"/>
      <c r="WEO143" s="298"/>
      <c r="WEP143" s="298"/>
      <c r="WEQ143" s="298"/>
      <c r="WER143" s="298"/>
      <c r="WES143" s="298"/>
      <c r="WET143" s="298"/>
      <c r="WEU143" s="298"/>
      <c r="WEV143" s="298"/>
      <c r="WEW143" s="298"/>
      <c r="WEX143" s="298"/>
      <c r="WEY143" s="298"/>
      <c r="WEZ143" s="298"/>
      <c r="WFA143" s="298"/>
      <c r="WFB143" s="298"/>
      <c r="WFC143" s="298"/>
      <c r="WFD143" s="298"/>
      <c r="WFE143" s="298"/>
      <c r="WFF143" s="298"/>
      <c r="WFG143" s="298"/>
      <c r="WFH143" s="298"/>
      <c r="WFI143" s="298"/>
      <c r="WFJ143" s="298"/>
      <c r="WFK143" s="298"/>
      <c r="WFL143" s="298"/>
      <c r="WFM143" s="298"/>
      <c r="WFN143" s="298"/>
      <c r="WFO143" s="298"/>
      <c r="WFP143" s="298"/>
      <c r="WFQ143" s="298"/>
      <c r="WFR143" s="298"/>
      <c r="WFS143" s="298"/>
      <c r="WFT143" s="298"/>
      <c r="WFU143" s="298"/>
      <c r="WFV143" s="298"/>
      <c r="WFW143" s="298"/>
      <c r="WFX143" s="298"/>
      <c r="WFY143" s="298"/>
      <c r="WFZ143" s="298"/>
      <c r="WGA143" s="298"/>
      <c r="WGB143" s="298"/>
      <c r="WGC143" s="298"/>
      <c r="WGD143" s="298"/>
      <c r="WGE143" s="298"/>
      <c r="WGF143" s="298"/>
      <c r="WGG143" s="298"/>
      <c r="WGH143" s="298"/>
      <c r="WGI143" s="298"/>
      <c r="WGJ143" s="298"/>
      <c r="WGK143" s="298"/>
      <c r="WGL143" s="298"/>
      <c r="WGM143" s="298"/>
      <c r="WGN143" s="298"/>
      <c r="WGO143" s="298"/>
      <c r="WGP143" s="298"/>
      <c r="WGQ143" s="298"/>
      <c r="WGR143" s="298"/>
      <c r="WGS143" s="298"/>
      <c r="WGT143" s="298"/>
      <c r="WGU143" s="298"/>
      <c r="WGV143" s="298"/>
      <c r="WGW143" s="298"/>
      <c r="WGX143" s="298"/>
      <c r="WGY143" s="298"/>
      <c r="WGZ143" s="298"/>
      <c r="WHA143" s="298"/>
      <c r="WHB143" s="298"/>
      <c r="WHC143" s="298"/>
      <c r="WHD143" s="298"/>
      <c r="WHE143" s="298"/>
      <c r="WHF143" s="298"/>
      <c r="WHG143" s="298"/>
      <c r="WHH143" s="298"/>
      <c r="WHI143" s="298"/>
      <c r="WHJ143" s="298"/>
      <c r="WHK143" s="298"/>
      <c r="WHL143" s="298"/>
      <c r="WHM143" s="298"/>
      <c r="WHN143" s="298"/>
      <c r="WHO143" s="298"/>
      <c r="WHP143" s="298"/>
      <c r="WHQ143" s="298"/>
      <c r="WHR143" s="298"/>
      <c r="WHS143" s="298"/>
      <c r="WHT143" s="298"/>
      <c r="WHU143" s="298"/>
      <c r="WHV143" s="298"/>
      <c r="WHW143" s="298"/>
      <c r="WHX143" s="298"/>
      <c r="WHY143" s="298"/>
      <c r="WHZ143" s="298"/>
      <c r="WIA143" s="298"/>
      <c r="WIB143" s="298"/>
      <c r="WIC143" s="298"/>
      <c r="WID143" s="298"/>
      <c r="WIE143" s="298"/>
      <c r="WIF143" s="298"/>
      <c r="WIG143" s="298"/>
      <c r="WIH143" s="298"/>
      <c r="WII143" s="298"/>
      <c r="WIJ143" s="298"/>
      <c r="WIK143" s="298"/>
      <c r="WIL143" s="298"/>
      <c r="WIM143" s="298"/>
      <c r="WIN143" s="298"/>
      <c r="WIO143" s="298"/>
      <c r="WIP143" s="298"/>
      <c r="WIQ143" s="298"/>
      <c r="WIR143" s="298"/>
      <c r="WIS143" s="298"/>
      <c r="WIT143" s="298"/>
      <c r="WIU143" s="298"/>
      <c r="WIV143" s="298"/>
      <c r="WIW143" s="298"/>
      <c r="WIX143" s="298"/>
      <c r="WIY143" s="298"/>
      <c r="WIZ143" s="298"/>
      <c r="WJA143" s="298"/>
      <c r="WJB143" s="298"/>
      <c r="WJC143" s="298"/>
      <c r="WJD143" s="298"/>
      <c r="WJE143" s="298"/>
      <c r="WJF143" s="298"/>
      <c r="WJG143" s="298"/>
      <c r="WJH143" s="298"/>
      <c r="WJI143" s="298"/>
      <c r="WJJ143" s="298"/>
      <c r="WJK143" s="298"/>
      <c r="WJL143" s="298"/>
      <c r="WJM143" s="298"/>
      <c r="WJN143" s="298"/>
      <c r="WJO143" s="298"/>
      <c r="WJP143" s="298"/>
      <c r="WJQ143" s="298"/>
      <c r="WJR143" s="298"/>
      <c r="WJS143" s="298"/>
      <c r="WJT143" s="298"/>
      <c r="WJU143" s="298"/>
      <c r="WJV143" s="298"/>
      <c r="WJW143" s="298"/>
      <c r="WJX143" s="298"/>
      <c r="WJY143" s="298"/>
      <c r="WJZ143" s="298"/>
      <c r="WKA143" s="298"/>
      <c r="WKB143" s="298"/>
      <c r="WKC143" s="298"/>
      <c r="WKD143" s="298"/>
      <c r="WKE143" s="298"/>
      <c r="WKF143" s="298"/>
      <c r="WKG143" s="298"/>
      <c r="WKH143" s="298"/>
      <c r="WKI143" s="298"/>
      <c r="WKJ143" s="298"/>
      <c r="WKK143" s="298"/>
      <c r="WKL143" s="298"/>
      <c r="WKM143" s="298"/>
      <c r="WKN143" s="298"/>
      <c r="WKO143" s="298"/>
      <c r="WKP143" s="298"/>
      <c r="WKQ143" s="298"/>
      <c r="WKR143" s="298"/>
      <c r="WKS143" s="298"/>
      <c r="WKT143" s="298"/>
      <c r="WKU143" s="298"/>
      <c r="WKV143" s="298"/>
      <c r="WKW143" s="298"/>
      <c r="WKX143" s="298"/>
      <c r="WKY143" s="298"/>
      <c r="WKZ143" s="298"/>
      <c r="WLA143" s="298"/>
      <c r="WLB143" s="298"/>
      <c r="WLC143" s="298"/>
      <c r="WLD143" s="298"/>
      <c r="WLE143" s="298"/>
      <c r="WLF143" s="298"/>
      <c r="WLG143" s="298"/>
      <c r="WLH143" s="298"/>
      <c r="WLI143" s="298"/>
      <c r="WLJ143" s="298"/>
      <c r="WLK143" s="298"/>
      <c r="WLL143" s="298"/>
      <c r="WLM143" s="298"/>
      <c r="WLN143" s="298"/>
      <c r="WLO143" s="298"/>
      <c r="WLV143" s="298"/>
      <c r="WLW143" s="298"/>
      <c r="WLX143" s="298"/>
      <c r="WLY143" s="298"/>
      <c r="WLZ143" s="298"/>
      <c r="WMA143" s="298"/>
      <c r="WMB143" s="298"/>
      <c r="WMC143" s="298"/>
      <c r="WMD143" s="298"/>
      <c r="WME143" s="298"/>
      <c r="WMF143" s="298"/>
      <c r="WMG143" s="298"/>
      <c r="WMH143" s="298"/>
      <c r="WMI143" s="298"/>
      <c r="WMJ143" s="298"/>
      <c r="WMK143" s="298"/>
      <c r="WML143" s="298"/>
      <c r="WMM143" s="298"/>
      <c r="WMN143" s="298"/>
      <c r="WMO143" s="298"/>
      <c r="WMP143" s="298"/>
      <c r="WMQ143" s="298"/>
      <c r="WMR143" s="298"/>
      <c r="WMS143" s="298"/>
      <c r="WMT143" s="298"/>
      <c r="WMU143" s="298"/>
      <c r="WMV143" s="298"/>
      <c r="WMW143" s="298"/>
      <c r="WMX143" s="298"/>
      <c r="WMY143" s="298"/>
      <c r="WMZ143" s="298"/>
      <c r="WNA143" s="298"/>
      <c r="WNB143" s="298"/>
      <c r="WNC143" s="298"/>
      <c r="WND143" s="298"/>
      <c r="WNE143" s="298"/>
      <c r="WNF143" s="298"/>
      <c r="WNG143" s="298"/>
      <c r="WNH143" s="298"/>
      <c r="WNI143" s="298"/>
      <c r="WNJ143" s="298"/>
      <c r="WNK143" s="298"/>
      <c r="WNL143" s="298"/>
      <c r="WNM143" s="298"/>
      <c r="WNN143" s="298"/>
      <c r="WNO143" s="298"/>
      <c r="WNP143" s="298"/>
      <c r="WNQ143" s="298"/>
      <c r="WNR143" s="298"/>
      <c r="WNS143" s="298"/>
      <c r="WNT143" s="298"/>
      <c r="WNU143" s="298"/>
      <c r="WNV143" s="298"/>
      <c r="WNW143" s="298"/>
      <c r="WNX143" s="298"/>
      <c r="WNY143" s="298"/>
      <c r="WNZ143" s="298"/>
      <c r="WOA143" s="298"/>
      <c r="WOB143" s="298"/>
      <c r="WOC143" s="298"/>
      <c r="WOD143" s="298"/>
      <c r="WOE143" s="298"/>
      <c r="WOF143" s="298"/>
      <c r="WOG143" s="298"/>
      <c r="WOH143" s="298"/>
      <c r="WOI143" s="298"/>
      <c r="WOJ143" s="298"/>
      <c r="WOK143" s="298"/>
      <c r="WOL143" s="298"/>
      <c r="WOM143" s="298"/>
      <c r="WON143" s="298"/>
      <c r="WOO143" s="298"/>
      <c r="WOP143" s="298"/>
      <c r="WOQ143" s="298"/>
      <c r="WOR143" s="298"/>
      <c r="WOS143" s="298"/>
      <c r="WOT143" s="298"/>
      <c r="WOU143" s="298"/>
      <c r="WOV143" s="298"/>
      <c r="WOW143" s="298"/>
      <c r="WOX143" s="298"/>
      <c r="WOY143" s="298"/>
      <c r="WOZ143" s="298"/>
      <c r="WPA143" s="298"/>
      <c r="WPB143" s="298"/>
      <c r="WPC143" s="298"/>
      <c r="WPD143" s="298"/>
      <c r="WPE143" s="298"/>
      <c r="WPF143" s="298"/>
      <c r="WPG143" s="298"/>
      <c r="WPH143" s="298"/>
      <c r="WPI143" s="298"/>
      <c r="WPJ143" s="298"/>
      <c r="WPK143" s="298"/>
      <c r="WPL143" s="298"/>
      <c r="WPM143" s="298"/>
      <c r="WPN143" s="298"/>
      <c r="WPO143" s="298"/>
      <c r="WPP143" s="298"/>
      <c r="WPQ143" s="298"/>
      <c r="WPR143" s="298"/>
      <c r="WPS143" s="298"/>
      <c r="WPT143" s="298"/>
      <c r="WPU143" s="298"/>
      <c r="WPV143" s="298"/>
      <c r="WPW143" s="298"/>
      <c r="WPX143" s="298"/>
      <c r="WPY143" s="298"/>
      <c r="WPZ143" s="298"/>
      <c r="WQA143" s="298"/>
      <c r="WQB143" s="298"/>
      <c r="WQC143" s="298"/>
      <c r="WQD143" s="298"/>
      <c r="WQE143" s="298"/>
      <c r="WQF143" s="298"/>
      <c r="WQG143" s="298"/>
      <c r="WQH143" s="298"/>
      <c r="WQI143" s="298"/>
      <c r="WQJ143" s="298"/>
      <c r="WQK143" s="298"/>
      <c r="WQL143" s="298"/>
      <c r="WQM143" s="298"/>
      <c r="WQN143" s="298"/>
      <c r="WQO143" s="298"/>
      <c r="WQP143" s="298"/>
      <c r="WQQ143" s="298"/>
      <c r="WQR143" s="298"/>
      <c r="WQS143" s="298"/>
      <c r="WQT143" s="298"/>
      <c r="WQU143" s="298"/>
      <c r="WQV143" s="298"/>
      <c r="WQW143" s="298"/>
      <c r="WQX143" s="298"/>
      <c r="WQY143" s="298"/>
      <c r="WQZ143" s="298"/>
      <c r="WRA143" s="298"/>
      <c r="WRB143" s="298"/>
      <c r="WRC143" s="298"/>
      <c r="WRD143" s="298"/>
      <c r="WRE143" s="298"/>
      <c r="WRF143" s="298"/>
      <c r="WRG143" s="298"/>
      <c r="WRH143" s="298"/>
      <c r="WRI143" s="298"/>
      <c r="WRJ143" s="298"/>
      <c r="WRK143" s="298"/>
      <c r="WRL143" s="298"/>
      <c r="WRM143" s="298"/>
      <c r="WRN143" s="298"/>
      <c r="WRO143" s="298"/>
      <c r="WRP143" s="298"/>
      <c r="WRQ143" s="298"/>
      <c r="WRR143" s="298"/>
      <c r="WRS143" s="298"/>
      <c r="WRT143" s="298"/>
      <c r="WRU143" s="298"/>
      <c r="WRV143" s="298"/>
      <c r="WRW143" s="298"/>
      <c r="WRX143" s="298"/>
      <c r="WRY143" s="298"/>
      <c r="WRZ143" s="298"/>
      <c r="WSA143" s="298"/>
      <c r="WSB143" s="298"/>
      <c r="WSC143" s="298"/>
      <c r="WSD143" s="298"/>
      <c r="WSE143" s="298"/>
      <c r="WSF143" s="298"/>
      <c r="WSG143" s="298"/>
      <c r="WSH143" s="298"/>
      <c r="WSI143" s="298"/>
      <c r="WSJ143" s="298"/>
      <c r="WSK143" s="298"/>
      <c r="WSL143" s="298"/>
      <c r="WSM143" s="298"/>
      <c r="WSN143" s="298"/>
      <c r="WSO143" s="298"/>
      <c r="WSP143" s="298"/>
      <c r="WSQ143" s="298"/>
      <c r="WSR143" s="298"/>
      <c r="WSS143" s="298"/>
      <c r="WST143" s="298"/>
      <c r="WSU143" s="298"/>
      <c r="WSV143" s="298"/>
      <c r="WSW143" s="298"/>
      <c r="WSX143" s="298"/>
      <c r="WSY143" s="298"/>
      <c r="WSZ143" s="298"/>
      <c r="WTA143" s="298"/>
      <c r="WTB143" s="298"/>
      <c r="WTC143" s="298"/>
      <c r="WTD143" s="298"/>
      <c r="WTE143" s="298"/>
      <c r="WTF143" s="298"/>
      <c r="WTG143" s="298"/>
      <c r="WTH143" s="298"/>
      <c r="WTI143" s="298"/>
      <c r="WTJ143" s="298"/>
      <c r="WTK143" s="298"/>
      <c r="WTL143" s="298"/>
      <c r="WTM143" s="298"/>
      <c r="WTN143" s="298"/>
      <c r="WTO143" s="298"/>
      <c r="WTP143" s="298"/>
      <c r="WTQ143" s="298"/>
      <c r="WTR143" s="298"/>
      <c r="WTS143" s="298"/>
      <c r="WTT143" s="298"/>
      <c r="WTU143" s="298"/>
      <c r="WTV143" s="298"/>
      <c r="WTW143" s="298"/>
      <c r="WTX143" s="298"/>
      <c r="WTY143" s="298"/>
      <c r="WTZ143" s="298"/>
      <c r="WUA143" s="298"/>
      <c r="WUB143" s="298"/>
      <c r="WUC143" s="298"/>
      <c r="WUD143" s="298"/>
      <c r="WUE143" s="298"/>
      <c r="WUF143" s="298"/>
      <c r="WUG143" s="298"/>
      <c r="WUH143" s="298"/>
      <c r="WUI143" s="298"/>
      <c r="WUJ143" s="298"/>
      <c r="WUK143" s="298"/>
      <c r="WUL143" s="298"/>
      <c r="WUM143" s="298"/>
      <c r="WUN143" s="298"/>
      <c r="WUO143" s="298"/>
      <c r="WUP143" s="298"/>
      <c r="WUQ143" s="298"/>
      <c r="WUR143" s="298"/>
      <c r="WUS143" s="298"/>
      <c r="WUT143" s="298"/>
      <c r="WUU143" s="298"/>
      <c r="WUV143" s="298"/>
      <c r="WUW143" s="298"/>
      <c r="WUX143" s="298"/>
      <c r="WUY143" s="298"/>
      <c r="WUZ143" s="298"/>
      <c r="WVA143" s="298"/>
      <c r="WVB143" s="298"/>
      <c r="WVC143" s="298"/>
      <c r="WVD143" s="298"/>
      <c r="WVE143" s="298"/>
      <c r="WVF143" s="298"/>
      <c r="WVG143" s="298"/>
      <c r="WVH143" s="298"/>
      <c r="WVI143" s="298"/>
      <c r="WVJ143" s="298"/>
      <c r="WVK143" s="298"/>
      <c r="WVR143" s="298"/>
      <c r="WVS143" s="298"/>
      <c r="WVT143" s="298"/>
      <c r="WVU143" s="298"/>
      <c r="WVV143" s="298"/>
      <c r="WVW143" s="298"/>
      <c r="WVX143" s="298"/>
      <c r="WVY143" s="298"/>
      <c r="WVZ143" s="298"/>
      <c r="WWA143" s="298"/>
      <c r="WWB143" s="298"/>
      <c r="WWC143" s="298"/>
      <c r="WWD143" s="298"/>
      <c r="WWE143" s="298"/>
      <c r="WWF143" s="298"/>
      <c r="WWG143" s="298"/>
      <c r="WWH143" s="298"/>
      <c r="WWI143" s="298"/>
      <c r="WWJ143" s="298"/>
      <c r="WWK143" s="298"/>
      <c r="WWL143" s="298"/>
      <c r="WWM143" s="298"/>
      <c r="WWN143" s="298"/>
      <c r="WWO143" s="298"/>
      <c r="WWP143" s="298"/>
      <c r="WWQ143" s="298"/>
      <c r="WWR143" s="298"/>
      <c r="WWS143" s="298"/>
      <c r="WWT143" s="298"/>
      <c r="WWU143" s="298"/>
      <c r="WWV143" s="298"/>
      <c r="WWW143" s="298"/>
      <c r="WWX143" s="298"/>
      <c r="WWY143" s="298"/>
      <c r="WWZ143" s="298"/>
      <c r="WXA143" s="298"/>
      <c r="WXB143" s="298"/>
      <c r="WXC143" s="298"/>
      <c r="WXD143" s="298"/>
      <c r="WXE143" s="298"/>
      <c r="WXF143" s="298"/>
      <c r="WXG143" s="298"/>
      <c r="WXH143" s="298"/>
      <c r="WXI143" s="298"/>
      <c r="WXJ143" s="298"/>
      <c r="WXK143" s="298"/>
      <c r="WXL143" s="298"/>
      <c r="WXM143" s="298"/>
      <c r="WXN143" s="298"/>
      <c r="WXO143" s="298"/>
      <c r="WXP143" s="298"/>
      <c r="WXQ143" s="298"/>
      <c r="WXR143" s="298"/>
      <c r="WXS143" s="298"/>
      <c r="WXT143" s="298"/>
      <c r="WXU143" s="298"/>
      <c r="WXV143" s="298"/>
      <c r="WXW143" s="298"/>
      <c r="WXX143" s="298"/>
      <c r="WXY143" s="298"/>
      <c r="WXZ143" s="298"/>
      <c r="WYA143" s="298"/>
      <c r="WYB143" s="298"/>
      <c r="WYC143" s="298"/>
      <c r="WYD143" s="298"/>
      <c r="WYE143" s="298"/>
      <c r="WYF143" s="298"/>
      <c r="WYG143" s="298"/>
      <c r="WYH143" s="298"/>
      <c r="WYI143" s="298"/>
      <c r="WYJ143" s="298"/>
      <c r="WYK143" s="298"/>
      <c r="WYL143" s="298"/>
      <c r="WYM143" s="298"/>
      <c r="WYN143" s="298"/>
      <c r="WYO143" s="298"/>
      <c r="WYP143" s="298"/>
      <c r="WYQ143" s="298"/>
      <c r="WYR143" s="298"/>
      <c r="WYS143" s="298"/>
      <c r="WYT143" s="298"/>
      <c r="WYU143" s="298"/>
      <c r="WYV143" s="298"/>
      <c r="WYW143" s="298"/>
      <c r="WYX143" s="298"/>
      <c r="WYY143" s="298"/>
      <c r="WYZ143" s="298"/>
      <c r="WZA143" s="298"/>
      <c r="WZB143" s="298"/>
      <c r="WZC143" s="298"/>
      <c r="WZD143" s="298"/>
      <c r="WZE143" s="298"/>
      <c r="WZF143" s="298"/>
      <c r="WZG143" s="298"/>
      <c r="WZH143" s="298"/>
      <c r="WZI143" s="298"/>
      <c r="WZJ143" s="298"/>
      <c r="WZK143" s="298"/>
      <c r="WZL143" s="298"/>
      <c r="WZM143" s="298"/>
      <c r="WZN143" s="298"/>
      <c r="WZO143" s="298"/>
      <c r="WZP143" s="298"/>
      <c r="WZQ143" s="298"/>
      <c r="WZR143" s="298"/>
      <c r="WZS143" s="298"/>
      <c r="WZT143" s="298"/>
      <c r="WZU143" s="298"/>
      <c r="WZV143" s="298"/>
      <c r="WZW143" s="298"/>
      <c r="WZX143" s="298"/>
      <c r="WZY143" s="298"/>
      <c r="WZZ143" s="298"/>
      <c r="XAA143" s="298"/>
      <c r="XAB143" s="298"/>
      <c r="XAC143" s="298"/>
      <c r="XAD143" s="298"/>
      <c r="XAE143" s="298"/>
      <c r="XAF143" s="298"/>
      <c r="XAG143" s="298"/>
      <c r="XAH143" s="298"/>
      <c r="XAI143" s="298"/>
      <c r="XAJ143" s="298"/>
      <c r="XAK143" s="298"/>
      <c r="XAL143" s="298"/>
      <c r="XAM143" s="298"/>
      <c r="XAN143" s="298"/>
      <c r="XAO143" s="298"/>
      <c r="XAP143" s="298"/>
      <c r="XAQ143" s="298"/>
      <c r="XAR143" s="298"/>
      <c r="XAS143" s="298"/>
      <c r="XAT143" s="298"/>
      <c r="XAU143" s="298"/>
      <c r="XAV143" s="298"/>
      <c r="XAW143" s="298"/>
      <c r="XAX143" s="298"/>
      <c r="XAY143" s="298"/>
      <c r="XAZ143" s="298"/>
      <c r="XBA143" s="298"/>
      <c r="XBB143" s="298"/>
      <c r="XBC143" s="298"/>
      <c r="XBD143" s="298"/>
      <c r="XBE143" s="298"/>
      <c r="XBF143" s="298"/>
      <c r="XBG143" s="298"/>
      <c r="XBH143" s="298"/>
      <c r="XBI143" s="298"/>
      <c r="XBJ143" s="298"/>
      <c r="XBK143" s="298"/>
      <c r="XBL143" s="298"/>
      <c r="XBM143" s="298"/>
      <c r="XBN143" s="298"/>
      <c r="XBO143" s="298"/>
      <c r="XBP143" s="298"/>
      <c r="XBQ143" s="298"/>
      <c r="XBR143" s="298"/>
      <c r="XBS143" s="298"/>
      <c r="XBT143" s="298"/>
      <c r="XBU143" s="298"/>
      <c r="XBV143" s="298"/>
      <c r="XBW143" s="298"/>
      <c r="XBX143" s="298"/>
      <c r="XBY143" s="298"/>
      <c r="XBZ143" s="298"/>
      <c r="XCA143" s="298"/>
      <c r="XCB143" s="298"/>
      <c r="XCC143" s="298"/>
      <c r="XCD143" s="298"/>
      <c r="XCE143" s="298"/>
      <c r="XCF143" s="298"/>
      <c r="XCG143" s="298"/>
      <c r="XCH143" s="298"/>
      <c r="XCI143" s="298"/>
      <c r="XCJ143" s="298"/>
      <c r="XCK143" s="298"/>
      <c r="XCL143" s="298"/>
      <c r="XCM143" s="298"/>
      <c r="XCN143" s="298"/>
      <c r="XCO143" s="298"/>
      <c r="XCP143" s="298"/>
      <c r="XCQ143" s="298"/>
      <c r="XCR143" s="298"/>
      <c r="XCS143" s="298"/>
      <c r="XCT143" s="298"/>
      <c r="XCU143" s="298"/>
      <c r="XCV143" s="298"/>
      <c r="XCW143" s="298"/>
      <c r="XCX143" s="298"/>
      <c r="XCY143" s="298"/>
      <c r="XCZ143" s="298"/>
      <c r="XDA143" s="298"/>
      <c r="XDB143" s="298"/>
      <c r="XDC143" s="298"/>
      <c r="XDD143" s="298"/>
      <c r="XDE143" s="298"/>
      <c r="XDF143" s="298"/>
      <c r="XDG143" s="298"/>
      <c r="XDH143" s="298"/>
      <c r="XDI143" s="298"/>
      <c r="XDJ143" s="298"/>
      <c r="XDK143" s="298"/>
      <c r="XDL143" s="298"/>
      <c r="XDM143" s="298"/>
      <c r="XDN143" s="298"/>
      <c r="XDO143" s="298"/>
      <c r="XDP143" s="298"/>
      <c r="XDQ143" s="298"/>
      <c r="XDR143" s="298"/>
      <c r="XDS143" s="298"/>
      <c r="XDT143" s="298"/>
      <c r="XDU143" s="298"/>
      <c r="XDV143" s="298"/>
      <c r="XDW143" s="298"/>
      <c r="XDX143" s="298"/>
      <c r="XDY143" s="298"/>
      <c r="XDZ143" s="298"/>
      <c r="XEA143" s="298"/>
      <c r="XEB143" s="298"/>
      <c r="XEC143" s="298"/>
      <c r="XED143" s="298"/>
      <c r="XEE143" s="298"/>
      <c r="XEF143" s="298"/>
      <c r="XEG143" s="298"/>
      <c r="XEH143" s="298"/>
      <c r="XEI143" s="298"/>
      <c r="XEJ143" s="298"/>
      <c r="XEK143" s="298"/>
      <c r="XEL143" s="298"/>
      <c r="XEM143" s="298"/>
      <c r="XEN143" s="298"/>
      <c r="XEO143" s="298"/>
      <c r="XEP143" s="298"/>
      <c r="XEQ143" s="298"/>
      <c r="XER143" s="298"/>
      <c r="XES143" s="298"/>
      <c r="XET143" s="298"/>
      <c r="XEU143" s="298"/>
      <c r="XEV143" s="298"/>
      <c r="XEW143" s="298"/>
      <c r="XEX143" s="298"/>
      <c r="XEY143" s="298"/>
      <c r="XEZ143" s="298"/>
      <c r="XFA143" s="298"/>
      <c r="XFB143" s="298"/>
      <c r="XFC143" s="298"/>
      <c r="XFD143" s="298"/>
    </row>
    <row r="144" spans="1:16384" ht="15.6" x14ac:dyDescent="0.3">
      <c r="A144" s="376" t="s">
        <v>139</v>
      </c>
      <c r="B144" s="388" t="s">
        <v>536</v>
      </c>
      <c r="C144" s="388" t="s">
        <v>129</v>
      </c>
      <c r="D144" s="635">
        <f>43300000+7000000-15000000</f>
        <v>35300000</v>
      </c>
      <c r="E144" s="385">
        <v>28300000</v>
      </c>
      <c r="F144" s="385">
        <v>28300000</v>
      </c>
      <c r="G144" s="287">
        <v>7000000</v>
      </c>
      <c r="L144" s="618"/>
      <c r="M144" s="618"/>
      <c r="N144" s="619"/>
      <c r="O144" s="619"/>
      <c r="P144" s="619"/>
      <c r="Q144" s="619"/>
      <c r="R144" s="619"/>
      <c r="S144" s="619"/>
      <c r="T144" s="619"/>
      <c r="U144" s="619"/>
      <c r="V144" s="619"/>
      <c r="W144" s="619"/>
      <c r="X144" s="619"/>
    </row>
    <row r="145" spans="1:16384" ht="15.6" x14ac:dyDescent="0.3">
      <c r="A145" s="376" t="s">
        <v>139</v>
      </c>
      <c r="B145" s="388" t="s">
        <v>536</v>
      </c>
      <c r="C145" s="388" t="s">
        <v>318</v>
      </c>
      <c r="D145" s="635">
        <v>15000000</v>
      </c>
      <c r="E145" s="385"/>
      <c r="F145" s="385"/>
      <c r="L145" s="618"/>
      <c r="M145" s="618"/>
      <c r="N145" s="619"/>
      <c r="O145" s="619"/>
      <c r="P145" s="619"/>
      <c r="Q145" s="619"/>
      <c r="R145" s="619"/>
      <c r="S145" s="619"/>
      <c r="T145" s="619"/>
      <c r="U145" s="619"/>
      <c r="V145" s="619"/>
      <c r="W145" s="619"/>
      <c r="X145" s="619"/>
    </row>
    <row r="146" spans="1:16384" ht="31.2" x14ac:dyDescent="0.3">
      <c r="A146" s="56" t="s">
        <v>707</v>
      </c>
      <c r="B146" s="301" t="s">
        <v>540</v>
      </c>
      <c r="C146" s="301"/>
      <c r="D146" s="339">
        <f>D147+D152+D157</f>
        <v>448939795.77000004</v>
      </c>
      <c r="E146" s="339">
        <f>E147+E152+E157</f>
        <v>604457175.39999998</v>
      </c>
      <c r="F146" s="339">
        <f>F147+F152+F157</f>
        <v>220426417.5</v>
      </c>
      <c r="L146" s="618"/>
      <c r="M146" s="618"/>
      <c r="N146" s="619"/>
      <c r="O146" s="619"/>
      <c r="P146" s="619"/>
      <c r="Q146" s="619"/>
      <c r="R146" s="619"/>
      <c r="S146" s="619"/>
      <c r="T146" s="619"/>
      <c r="U146" s="619"/>
      <c r="V146" s="619"/>
      <c r="W146" s="619"/>
      <c r="X146" s="619"/>
    </row>
    <row r="147" spans="1:16384" ht="15.6" x14ac:dyDescent="0.3">
      <c r="A147" s="397" t="s">
        <v>599</v>
      </c>
      <c r="B147" s="387" t="s">
        <v>541</v>
      </c>
      <c r="C147" s="387"/>
      <c r="D147" s="368">
        <f>SUM(D148:D151)</f>
        <v>28387702.919999998</v>
      </c>
      <c r="E147" s="368">
        <f>SUM(E148:E151)</f>
        <v>22396911</v>
      </c>
      <c r="F147" s="368">
        <f>SUM(F148:F151)</f>
        <v>22313594</v>
      </c>
      <c r="L147" s="618"/>
      <c r="M147" s="618"/>
      <c r="N147" s="619"/>
      <c r="O147" s="619"/>
      <c r="P147" s="619"/>
      <c r="Q147" s="619"/>
      <c r="R147" s="619"/>
      <c r="S147" s="619"/>
      <c r="T147" s="619"/>
      <c r="U147" s="619"/>
      <c r="V147" s="619"/>
      <c r="W147" s="619"/>
      <c r="X147" s="619"/>
    </row>
    <row r="148" spans="1:16384" ht="79.5" customHeight="1" x14ac:dyDescent="0.3">
      <c r="A148" s="376" t="s">
        <v>132</v>
      </c>
      <c r="B148" s="388" t="s">
        <v>541</v>
      </c>
      <c r="C148" s="388" t="s">
        <v>125</v>
      </c>
      <c r="D148" s="635">
        <f>18029384+2900000+651024-618874.76+4007284.92+3190.3</f>
        <v>24972008.459999997</v>
      </c>
      <c r="E148" s="385">
        <f>18822677+651024</f>
        <v>19473701</v>
      </c>
      <c r="F148" s="385">
        <f>18750560+651024</f>
        <v>19401584</v>
      </c>
      <c r="H148" s="287"/>
      <c r="I148" s="475"/>
      <c r="L148" s="618"/>
      <c r="M148" s="618"/>
      <c r="N148" s="619"/>
      <c r="O148" s="619"/>
      <c r="P148" s="619"/>
      <c r="Q148" s="619"/>
      <c r="R148" s="619"/>
      <c r="S148" s="619"/>
      <c r="T148" s="619"/>
      <c r="U148" s="619"/>
      <c r="V148" s="619"/>
      <c r="W148" s="619"/>
      <c r="X148" s="619"/>
    </row>
    <row r="149" spans="1:16384" ht="30.6" x14ac:dyDescent="0.3">
      <c r="A149" s="376" t="s">
        <v>586</v>
      </c>
      <c r="B149" s="388" t="s">
        <v>541</v>
      </c>
      <c r="C149" s="388" t="s">
        <v>127</v>
      </c>
      <c r="D149" s="635">
        <v>2705010</v>
      </c>
      <c r="E149" s="385">
        <v>2824030</v>
      </c>
      <c r="F149" s="385">
        <v>2813210</v>
      </c>
      <c r="H149" s="287"/>
      <c r="L149" s="618"/>
      <c r="M149" s="618"/>
      <c r="N149" s="619"/>
      <c r="O149" s="619"/>
      <c r="P149" s="619"/>
      <c r="Q149" s="619"/>
      <c r="R149" s="619"/>
      <c r="S149" s="619"/>
      <c r="T149" s="619"/>
      <c r="U149" s="619"/>
      <c r="V149" s="619"/>
      <c r="W149" s="619"/>
      <c r="X149" s="619"/>
    </row>
    <row r="150" spans="1:16384" ht="15.6" x14ac:dyDescent="0.3">
      <c r="A150" s="376" t="s">
        <v>139</v>
      </c>
      <c r="B150" s="388" t="s">
        <v>541</v>
      </c>
      <c r="C150" s="388" t="s">
        <v>129</v>
      </c>
      <c r="D150" s="635">
        <f>618874.76-3190.3</f>
        <v>615684.46</v>
      </c>
      <c r="E150" s="385"/>
      <c r="F150" s="385"/>
      <c r="H150" s="287"/>
      <c r="L150" s="618"/>
      <c r="M150" s="618"/>
      <c r="N150" s="619"/>
      <c r="O150" s="619"/>
      <c r="P150" s="619"/>
      <c r="Q150" s="619"/>
      <c r="R150" s="619"/>
      <c r="S150" s="619"/>
      <c r="T150" s="619"/>
      <c r="U150" s="619"/>
      <c r="V150" s="619"/>
      <c r="W150" s="619"/>
      <c r="X150" s="619"/>
    </row>
    <row r="151" spans="1:16384" ht="15.6" x14ac:dyDescent="0.3">
      <c r="A151" s="376" t="s">
        <v>136</v>
      </c>
      <c r="B151" s="388" t="s">
        <v>541</v>
      </c>
      <c r="C151" s="388" t="s">
        <v>128</v>
      </c>
      <c r="D151" s="635">
        <v>95000</v>
      </c>
      <c r="E151" s="385">
        <v>99180</v>
      </c>
      <c r="F151" s="385">
        <v>98800</v>
      </c>
      <c r="L151" s="618"/>
      <c r="M151" s="618"/>
      <c r="N151" s="619"/>
      <c r="O151" s="619"/>
      <c r="P151" s="619"/>
      <c r="Q151" s="619"/>
      <c r="R151" s="619"/>
      <c r="S151" s="619"/>
      <c r="T151" s="619"/>
      <c r="U151" s="619"/>
      <c r="V151" s="619"/>
      <c r="W151" s="619"/>
      <c r="X151" s="619"/>
    </row>
    <row r="152" spans="1:16384" ht="15.6" x14ac:dyDescent="0.3">
      <c r="A152" s="415" t="s">
        <v>627</v>
      </c>
      <c r="B152" s="387" t="s">
        <v>542</v>
      </c>
      <c r="C152" s="387"/>
      <c r="D152" s="368">
        <f>SUM(D153:D156)</f>
        <v>407772092.85000002</v>
      </c>
      <c r="E152" s="368">
        <f>SUM(E153:E155)</f>
        <v>564119124.39999998</v>
      </c>
      <c r="F152" s="368">
        <f>SUM(F153:F155)</f>
        <v>180240423.5</v>
      </c>
      <c r="L152" s="618"/>
      <c r="M152" s="618"/>
      <c r="N152" s="619"/>
      <c r="O152" s="619"/>
      <c r="P152" s="619"/>
      <c r="Q152" s="619"/>
      <c r="R152" s="619"/>
      <c r="S152" s="619"/>
      <c r="T152" s="619"/>
      <c r="U152" s="619"/>
      <c r="V152" s="619"/>
      <c r="W152" s="619"/>
      <c r="X152" s="619"/>
    </row>
    <row r="153" spans="1:16384" ht="30.6" x14ac:dyDescent="0.3">
      <c r="A153" s="376" t="s">
        <v>586</v>
      </c>
      <c r="B153" s="388" t="s">
        <v>542</v>
      </c>
      <c r="C153" s="388" t="s">
        <v>127</v>
      </c>
      <c r="D153" s="635">
        <f>20386694+198864-1500-800</f>
        <v>20583258</v>
      </c>
      <c r="E153" s="385">
        <v>21283709</v>
      </c>
      <c r="F153" s="385">
        <v>21202162</v>
      </c>
      <c r="L153" s="702">
        <v>-800</v>
      </c>
      <c r="M153" s="618"/>
      <c r="N153" s="618"/>
      <c r="O153" s="619"/>
      <c r="P153" s="619"/>
      <c r="Q153" s="619"/>
      <c r="R153" s="619"/>
      <c r="S153" s="619"/>
      <c r="T153" s="619"/>
      <c r="U153" s="619"/>
      <c r="V153" s="619"/>
      <c r="W153" s="619"/>
      <c r="X153" s="619"/>
    </row>
    <row r="154" spans="1:16384" ht="30.6" hidden="1" x14ac:dyDescent="0.3">
      <c r="A154" s="23" t="s">
        <v>479</v>
      </c>
      <c r="B154" s="43" t="s">
        <v>542</v>
      </c>
      <c r="C154" s="43" t="s">
        <v>318</v>
      </c>
      <c r="D154" s="358"/>
      <c r="E154" s="357"/>
      <c r="F154" s="352"/>
      <c r="G154" s="11"/>
      <c r="H154"/>
      <c r="I154"/>
      <c r="J154" s="169"/>
      <c r="K154" s="11"/>
      <c r="L154" s="667"/>
      <c r="M154" s="668"/>
      <c r="N154" s="668"/>
      <c r="O154" s="668"/>
      <c r="P154" s="668"/>
      <c r="Q154" s="668"/>
      <c r="R154" s="668"/>
      <c r="S154" s="668"/>
      <c r="T154" s="668"/>
      <c r="U154" s="668"/>
      <c r="V154" s="668"/>
      <c r="W154" s="668"/>
      <c r="X154" s="668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  <c r="AKX154"/>
      <c r="AKY154"/>
      <c r="AKZ154"/>
      <c r="ALA154"/>
      <c r="ALB154"/>
      <c r="ALC154"/>
      <c r="ALD154"/>
      <c r="ALE154"/>
      <c r="ALF154"/>
      <c r="ALG154"/>
      <c r="ALH154"/>
      <c r="ALI154"/>
      <c r="ALJ154"/>
      <c r="ALK154"/>
      <c r="ALL154"/>
      <c r="ALM154"/>
      <c r="ALN154"/>
      <c r="ALO154"/>
      <c r="ALP154"/>
      <c r="ALQ154"/>
      <c r="ALR154"/>
      <c r="ALS154"/>
      <c r="ALT154"/>
      <c r="ALU154"/>
      <c r="ALV154"/>
      <c r="ALW154"/>
      <c r="ALX154"/>
      <c r="ALY154"/>
      <c r="ALZ154"/>
      <c r="AMA154"/>
      <c r="AMB154"/>
      <c r="AMC154"/>
      <c r="AMD154"/>
      <c r="AME154"/>
      <c r="AMF154"/>
      <c r="AMG154"/>
      <c r="AMH154"/>
      <c r="AMI154"/>
      <c r="AMJ154"/>
      <c r="AMK154"/>
      <c r="AML154"/>
      <c r="AMM154"/>
      <c r="AMT154"/>
      <c r="AMU154"/>
      <c r="AMV154"/>
      <c r="AMW154"/>
      <c r="AMX154"/>
      <c r="AMY154"/>
      <c r="AMZ154"/>
      <c r="ANA154"/>
      <c r="ANB154"/>
      <c r="ANC154"/>
      <c r="AND154"/>
      <c r="ANE154"/>
      <c r="ANF154"/>
      <c r="ANG154"/>
      <c r="ANH154"/>
      <c r="ANI154"/>
      <c r="ANJ154"/>
      <c r="ANK154"/>
      <c r="ANL154"/>
      <c r="ANM154"/>
      <c r="ANN154"/>
      <c r="ANO154"/>
      <c r="ANP154"/>
      <c r="ANQ154"/>
      <c r="ANR154"/>
      <c r="ANS154"/>
      <c r="ANT154"/>
      <c r="ANU154"/>
      <c r="ANV154"/>
      <c r="ANW154"/>
      <c r="ANX154"/>
      <c r="ANY154"/>
      <c r="ANZ154"/>
      <c r="AOA154"/>
      <c r="AOB154"/>
      <c r="AOC154"/>
      <c r="AOD154"/>
      <c r="AOE154"/>
      <c r="AOF154"/>
      <c r="AOG154"/>
      <c r="AOH154"/>
      <c r="AOI154"/>
      <c r="AOJ154"/>
      <c r="AOK154"/>
      <c r="AOL154"/>
      <c r="AOM154"/>
      <c r="AON154"/>
      <c r="AOO154"/>
      <c r="AOP154"/>
      <c r="AOQ154"/>
      <c r="AOR154"/>
      <c r="AOS154"/>
      <c r="AOT154"/>
      <c r="AOU154"/>
      <c r="AOV154"/>
      <c r="AOW154"/>
      <c r="AOX154"/>
      <c r="AOY154"/>
      <c r="AOZ154"/>
      <c r="APA154"/>
      <c r="APB154"/>
      <c r="APC154"/>
      <c r="APD154"/>
      <c r="APE154"/>
      <c r="APF154"/>
      <c r="APG154"/>
      <c r="APH154"/>
      <c r="API154"/>
      <c r="APJ154"/>
      <c r="APK154"/>
      <c r="APL154"/>
      <c r="APM154"/>
      <c r="APN154"/>
      <c r="APO154"/>
      <c r="APP154"/>
      <c r="APQ154"/>
      <c r="APR154"/>
      <c r="APS154"/>
      <c r="APT154"/>
      <c r="APU154"/>
      <c r="APV154"/>
      <c r="APW154"/>
      <c r="APX154"/>
      <c r="APY154"/>
      <c r="APZ154"/>
      <c r="AQA154"/>
      <c r="AQB154"/>
      <c r="AQC154"/>
      <c r="AQD154"/>
      <c r="AQE154"/>
      <c r="AQF154"/>
      <c r="AQG154"/>
      <c r="AQH154"/>
      <c r="AQI154"/>
      <c r="AQJ154"/>
      <c r="AQK154"/>
      <c r="AQL154"/>
      <c r="AQM154"/>
      <c r="AQN154"/>
      <c r="AQO154"/>
      <c r="AQP154"/>
      <c r="AQQ154"/>
      <c r="AQR154"/>
      <c r="AQS154"/>
      <c r="AQT154"/>
      <c r="AQU154"/>
      <c r="AQV154"/>
      <c r="AQW154"/>
      <c r="AQX154"/>
      <c r="AQY154"/>
      <c r="AQZ154"/>
      <c r="ARA154"/>
      <c r="ARB154"/>
      <c r="ARC154"/>
      <c r="ARD154"/>
      <c r="ARE154"/>
      <c r="ARF154"/>
      <c r="ARG154"/>
      <c r="ARH154"/>
      <c r="ARI154"/>
      <c r="ARJ154"/>
      <c r="ARK154"/>
      <c r="ARL154"/>
      <c r="ARM154"/>
      <c r="ARN154"/>
      <c r="ARO154"/>
      <c r="ARP154"/>
      <c r="ARQ154"/>
      <c r="ARR154"/>
      <c r="ARS154"/>
      <c r="ART154"/>
      <c r="ARU154"/>
      <c r="ARV154"/>
      <c r="ARW154"/>
      <c r="ARX154"/>
      <c r="ARY154"/>
      <c r="ARZ154"/>
      <c r="ASA154"/>
      <c r="ASB154"/>
      <c r="ASC154"/>
      <c r="ASD154"/>
      <c r="ASE154"/>
      <c r="ASF154"/>
      <c r="ASG154"/>
      <c r="ASH154"/>
      <c r="ASI154"/>
      <c r="ASJ154"/>
      <c r="ASK154"/>
      <c r="ASL154"/>
      <c r="ASM154"/>
      <c r="ASN154"/>
      <c r="ASO154"/>
      <c r="ASP154"/>
      <c r="ASQ154"/>
      <c r="ASR154"/>
      <c r="ASS154"/>
      <c r="AST154"/>
      <c r="ASU154"/>
      <c r="ASV154"/>
      <c r="ASW154"/>
      <c r="ASX154"/>
      <c r="ASY154"/>
      <c r="ASZ154"/>
      <c r="ATA154"/>
      <c r="ATB154"/>
      <c r="ATC154"/>
      <c r="ATD154"/>
      <c r="ATE154"/>
      <c r="ATF154"/>
      <c r="ATG154"/>
      <c r="ATH154"/>
      <c r="ATI154"/>
      <c r="ATJ154"/>
      <c r="ATK154"/>
      <c r="ATL154"/>
      <c r="ATM154"/>
      <c r="ATN154"/>
      <c r="ATO154"/>
      <c r="ATP154"/>
      <c r="ATQ154"/>
      <c r="ATR154"/>
      <c r="ATS154"/>
      <c r="ATT154"/>
      <c r="ATU154"/>
      <c r="ATV154"/>
      <c r="ATW154"/>
      <c r="ATX154"/>
      <c r="ATY154"/>
      <c r="ATZ154"/>
      <c r="AUA154"/>
      <c r="AUB154"/>
      <c r="AUC154"/>
      <c r="AUD154"/>
      <c r="AUE154"/>
      <c r="AUF154"/>
      <c r="AUG154"/>
      <c r="AUH154"/>
      <c r="AUI154"/>
      <c r="AUJ154"/>
      <c r="AUK154"/>
      <c r="AUL154"/>
      <c r="AUM154"/>
      <c r="AUN154"/>
      <c r="AUO154"/>
      <c r="AUP154"/>
      <c r="AUQ154"/>
      <c r="AUR154"/>
      <c r="AUS154"/>
      <c r="AUT154"/>
      <c r="AUU154"/>
      <c r="AUV154"/>
      <c r="AUW154"/>
      <c r="AUX154"/>
      <c r="AUY154"/>
      <c r="AUZ154"/>
      <c r="AVA154"/>
      <c r="AVB154"/>
      <c r="AVC154"/>
      <c r="AVD154"/>
      <c r="AVE154"/>
      <c r="AVF154"/>
      <c r="AVG154"/>
      <c r="AVH154"/>
      <c r="AVI154"/>
      <c r="AVJ154"/>
      <c r="AVK154"/>
      <c r="AVL154"/>
      <c r="AVM154"/>
      <c r="AVN154"/>
      <c r="AVO154"/>
      <c r="AVP154"/>
      <c r="AVQ154"/>
      <c r="AVR154"/>
      <c r="AVS154"/>
      <c r="AVT154"/>
      <c r="AVU154"/>
      <c r="AVV154"/>
      <c r="AVW154"/>
      <c r="AVX154"/>
      <c r="AVY154"/>
      <c r="AVZ154"/>
      <c r="AWA154"/>
      <c r="AWB154"/>
      <c r="AWC154"/>
      <c r="AWD154"/>
      <c r="AWE154"/>
      <c r="AWF154"/>
      <c r="AWG154"/>
      <c r="AWH154"/>
      <c r="AWI154"/>
      <c r="AWP154"/>
      <c r="AWQ154"/>
      <c r="AWR154"/>
      <c r="AWS154"/>
      <c r="AWT154"/>
      <c r="AWU154"/>
      <c r="AWV154"/>
      <c r="AWW154"/>
      <c r="AWX154"/>
      <c r="AWY154"/>
      <c r="AWZ154"/>
      <c r="AXA154"/>
      <c r="AXB154"/>
      <c r="AXC154"/>
      <c r="AXD154"/>
      <c r="AXE154"/>
      <c r="AXF154"/>
      <c r="AXG154"/>
      <c r="AXH154"/>
      <c r="AXI154"/>
      <c r="AXJ154"/>
      <c r="AXK154"/>
      <c r="AXL154"/>
      <c r="AXM154"/>
      <c r="AXN154"/>
      <c r="AXO154"/>
      <c r="AXP154"/>
      <c r="AXQ154"/>
      <c r="AXR154"/>
      <c r="AXS154"/>
      <c r="AXT154"/>
      <c r="AXU154"/>
      <c r="AXV154"/>
      <c r="AXW154"/>
      <c r="AXX154"/>
      <c r="AXY154"/>
      <c r="AXZ154"/>
      <c r="AYA154"/>
      <c r="AYB154"/>
      <c r="AYC154"/>
      <c r="AYD154"/>
      <c r="AYE154"/>
      <c r="AYF154"/>
      <c r="AYG154"/>
      <c r="AYH154"/>
      <c r="AYI154"/>
      <c r="AYJ154"/>
      <c r="AYK154"/>
      <c r="AYL154"/>
      <c r="AYM154"/>
      <c r="AYN154"/>
      <c r="AYO154"/>
      <c r="AYP154"/>
      <c r="AYQ154"/>
      <c r="AYR154"/>
      <c r="AYS154"/>
      <c r="AYT154"/>
      <c r="AYU154"/>
      <c r="AYV154"/>
      <c r="AYW154"/>
      <c r="AYX154"/>
      <c r="AYY154"/>
      <c r="AYZ154"/>
      <c r="AZA154"/>
      <c r="AZB154"/>
      <c r="AZC154"/>
      <c r="AZD154"/>
      <c r="AZE154"/>
      <c r="AZF154"/>
      <c r="AZG154"/>
      <c r="AZH154"/>
      <c r="AZI154"/>
      <c r="AZJ154"/>
      <c r="AZK154"/>
      <c r="AZL154"/>
      <c r="AZM154"/>
      <c r="AZN154"/>
      <c r="AZO154"/>
      <c r="AZP154"/>
      <c r="AZQ154"/>
      <c r="AZR154"/>
      <c r="AZS154"/>
      <c r="AZT154"/>
      <c r="AZU154"/>
      <c r="AZV154"/>
      <c r="AZW154"/>
      <c r="AZX154"/>
      <c r="AZY154"/>
      <c r="AZZ154"/>
      <c r="BAA154"/>
      <c r="BAB154"/>
      <c r="BAC154"/>
      <c r="BAD154"/>
      <c r="BAE154"/>
      <c r="BAF154"/>
      <c r="BAG154"/>
      <c r="BAH154"/>
      <c r="BAI154"/>
      <c r="BAJ154"/>
      <c r="BAK154"/>
      <c r="BAL154"/>
      <c r="BAM154"/>
      <c r="BAN154"/>
      <c r="BAO154"/>
      <c r="BAP154"/>
      <c r="BAQ154"/>
      <c r="BAR154"/>
      <c r="BAS154"/>
      <c r="BAT154"/>
      <c r="BAU154"/>
      <c r="BAV154"/>
      <c r="BAW154"/>
      <c r="BAX154"/>
      <c r="BAY154"/>
      <c r="BAZ154"/>
      <c r="BBA154"/>
      <c r="BBB154"/>
      <c r="BBC154"/>
      <c r="BBD154"/>
      <c r="BBE154"/>
      <c r="BBF154"/>
      <c r="BBG154"/>
      <c r="BBH154"/>
      <c r="BBI154"/>
      <c r="BBJ154"/>
      <c r="BBK154"/>
      <c r="BBL154"/>
      <c r="BBM154"/>
      <c r="BBN154"/>
      <c r="BBO154"/>
      <c r="BBP154"/>
      <c r="BBQ154"/>
      <c r="BBR154"/>
      <c r="BBS154"/>
      <c r="BBT154"/>
      <c r="BBU154"/>
      <c r="BBV154"/>
      <c r="BBW154"/>
      <c r="BBX154"/>
      <c r="BBY154"/>
      <c r="BBZ154"/>
      <c r="BCA154"/>
      <c r="BCB154"/>
      <c r="BCC154"/>
      <c r="BCD154"/>
      <c r="BCE154"/>
      <c r="BCF154"/>
      <c r="BCG154"/>
      <c r="BCH154"/>
      <c r="BCI154"/>
      <c r="BCJ154"/>
      <c r="BCK154"/>
      <c r="BCL154"/>
      <c r="BCM154"/>
      <c r="BCN154"/>
      <c r="BCO154"/>
      <c r="BCP154"/>
      <c r="BCQ154"/>
      <c r="BCR154"/>
      <c r="BCS154"/>
      <c r="BCT154"/>
      <c r="BCU154"/>
      <c r="BCV154"/>
      <c r="BCW154"/>
      <c r="BCX154"/>
      <c r="BCY154"/>
      <c r="BCZ154"/>
      <c r="BDA154"/>
      <c r="BDB154"/>
      <c r="BDC154"/>
      <c r="BDD154"/>
      <c r="BDE154"/>
      <c r="BDF154"/>
      <c r="BDG154"/>
      <c r="BDH154"/>
      <c r="BDI154"/>
      <c r="BDJ154"/>
      <c r="BDK154"/>
      <c r="BDL154"/>
      <c r="BDM154"/>
      <c r="BDN154"/>
      <c r="BDO154"/>
      <c r="BDP154"/>
      <c r="BDQ154"/>
      <c r="BDR154"/>
      <c r="BDS154"/>
      <c r="BDT154"/>
      <c r="BDU154"/>
      <c r="BDV154"/>
      <c r="BDW154"/>
      <c r="BDX154"/>
      <c r="BDY154"/>
      <c r="BDZ154"/>
      <c r="BEA154"/>
      <c r="BEB154"/>
      <c r="BEC154"/>
      <c r="BED154"/>
      <c r="BEE154"/>
      <c r="BEF154"/>
      <c r="BEG154"/>
      <c r="BEH154"/>
      <c r="BEI154"/>
      <c r="BEJ154"/>
      <c r="BEK154"/>
      <c r="BEL154"/>
      <c r="BEM154"/>
      <c r="BEN154"/>
      <c r="BEO154"/>
      <c r="BEP154"/>
      <c r="BEQ154"/>
      <c r="BER154"/>
      <c r="BES154"/>
      <c r="BET154"/>
      <c r="BEU154"/>
      <c r="BEV154"/>
      <c r="BEW154"/>
      <c r="BEX154"/>
      <c r="BEY154"/>
      <c r="BEZ154"/>
      <c r="BFA154"/>
      <c r="BFB154"/>
      <c r="BFC154"/>
      <c r="BFD154"/>
      <c r="BFE154"/>
      <c r="BFF154"/>
      <c r="BFG154"/>
      <c r="BFH154"/>
      <c r="BFI154"/>
      <c r="BFJ154"/>
      <c r="BFK154"/>
      <c r="BFL154"/>
      <c r="BFM154"/>
      <c r="BFN154"/>
      <c r="BFO154"/>
      <c r="BFP154"/>
      <c r="BFQ154"/>
      <c r="BFR154"/>
      <c r="BFS154"/>
      <c r="BFT154"/>
      <c r="BFU154"/>
      <c r="BFV154"/>
      <c r="BFW154"/>
      <c r="BFX154"/>
      <c r="BFY154"/>
      <c r="BFZ154"/>
      <c r="BGA154"/>
      <c r="BGB154"/>
      <c r="BGC154"/>
      <c r="BGD154"/>
      <c r="BGE154"/>
      <c r="BGL154"/>
      <c r="BGM154"/>
      <c r="BGN154"/>
      <c r="BGO154"/>
      <c r="BGP154"/>
      <c r="BGQ154"/>
      <c r="BGR154"/>
      <c r="BGS154"/>
      <c r="BGT154"/>
      <c r="BGU154"/>
      <c r="BGV154"/>
      <c r="BGW154"/>
      <c r="BGX154"/>
      <c r="BGY154"/>
      <c r="BGZ154"/>
      <c r="BHA154"/>
      <c r="BHB154"/>
      <c r="BHC154"/>
      <c r="BHD154"/>
      <c r="BHE154"/>
      <c r="BHF154"/>
      <c r="BHG154"/>
      <c r="BHH154"/>
      <c r="BHI154"/>
      <c r="BHJ154"/>
      <c r="BHK154"/>
      <c r="BHL154"/>
      <c r="BHM154"/>
      <c r="BHN154"/>
      <c r="BHO154"/>
      <c r="BHP154"/>
      <c r="BHQ154"/>
      <c r="BHR154"/>
      <c r="BHS154"/>
      <c r="BHT154"/>
      <c r="BHU154"/>
      <c r="BHV154"/>
      <c r="BHW154"/>
      <c r="BHX154"/>
      <c r="BHY154"/>
      <c r="BHZ154"/>
      <c r="BIA154"/>
      <c r="BIB154"/>
      <c r="BIC154"/>
      <c r="BID154"/>
      <c r="BIE154"/>
      <c r="BIF154"/>
      <c r="BIG154"/>
      <c r="BIH154"/>
      <c r="BII154"/>
      <c r="BIJ154"/>
      <c r="BIK154"/>
      <c r="BIL154"/>
      <c r="BIM154"/>
      <c r="BIN154"/>
      <c r="BIO154"/>
      <c r="BIP154"/>
      <c r="BIQ154"/>
      <c r="BIR154"/>
      <c r="BIS154"/>
      <c r="BIT154"/>
      <c r="BIU154"/>
      <c r="BIV154"/>
      <c r="BIW154"/>
      <c r="BIX154"/>
      <c r="BIY154"/>
      <c r="BIZ154"/>
      <c r="BJA154"/>
      <c r="BJB154"/>
      <c r="BJC154"/>
      <c r="BJD154"/>
      <c r="BJE154"/>
      <c r="BJF154"/>
      <c r="BJG154"/>
      <c r="BJH154"/>
      <c r="BJI154"/>
      <c r="BJJ154"/>
      <c r="BJK154"/>
      <c r="BJL154"/>
      <c r="BJM154"/>
      <c r="BJN154"/>
      <c r="BJO154"/>
      <c r="BJP154"/>
      <c r="BJQ154"/>
      <c r="BJR154"/>
      <c r="BJS154"/>
      <c r="BJT154"/>
      <c r="BJU154"/>
      <c r="BJV154"/>
      <c r="BJW154"/>
      <c r="BJX154"/>
      <c r="BJY154"/>
      <c r="BJZ154"/>
      <c r="BKA154"/>
      <c r="BKB154"/>
      <c r="BKC154"/>
      <c r="BKD154"/>
      <c r="BKE154"/>
      <c r="BKF154"/>
      <c r="BKG154"/>
      <c r="BKH154"/>
      <c r="BKI154"/>
      <c r="BKJ154"/>
      <c r="BKK154"/>
      <c r="BKL154"/>
      <c r="BKM154"/>
      <c r="BKN154"/>
      <c r="BKO154"/>
      <c r="BKP154"/>
      <c r="BKQ154"/>
      <c r="BKR154"/>
      <c r="BKS154"/>
      <c r="BKT154"/>
      <c r="BKU154"/>
      <c r="BKV154"/>
      <c r="BKW154"/>
      <c r="BKX154"/>
      <c r="BKY154"/>
      <c r="BKZ154"/>
      <c r="BLA154"/>
      <c r="BLB154"/>
      <c r="BLC154"/>
      <c r="BLD154"/>
      <c r="BLE154"/>
      <c r="BLF154"/>
      <c r="BLG154"/>
      <c r="BLH154"/>
      <c r="BLI154"/>
      <c r="BLJ154"/>
      <c r="BLK154"/>
      <c r="BLL154"/>
      <c r="BLM154"/>
      <c r="BLN154"/>
      <c r="BLO154"/>
      <c r="BLP154"/>
      <c r="BLQ154"/>
      <c r="BLR154"/>
      <c r="BLS154"/>
      <c r="BLT154"/>
      <c r="BLU154"/>
      <c r="BLV154"/>
      <c r="BLW154"/>
      <c r="BLX154"/>
      <c r="BLY154"/>
      <c r="BLZ154"/>
      <c r="BMA154"/>
      <c r="BMB154"/>
      <c r="BMC154"/>
      <c r="BMD154"/>
      <c r="BME154"/>
      <c r="BMF154"/>
      <c r="BMG154"/>
      <c r="BMH154"/>
      <c r="BMI154"/>
      <c r="BMJ154"/>
      <c r="BMK154"/>
      <c r="BML154"/>
      <c r="BMM154"/>
      <c r="BMN154"/>
      <c r="BMO154"/>
      <c r="BMP154"/>
      <c r="BMQ154"/>
      <c r="BMR154"/>
      <c r="BMS154"/>
      <c r="BMT154"/>
      <c r="BMU154"/>
      <c r="BMV154"/>
      <c r="BMW154"/>
      <c r="BMX154"/>
      <c r="BMY154"/>
      <c r="BMZ154"/>
      <c r="BNA154"/>
      <c r="BNB154"/>
      <c r="BNC154"/>
      <c r="BND154"/>
      <c r="BNE154"/>
      <c r="BNF154"/>
      <c r="BNG154"/>
      <c r="BNH154"/>
      <c r="BNI154"/>
      <c r="BNJ154"/>
      <c r="BNK154"/>
      <c r="BNL154"/>
      <c r="BNM154"/>
      <c r="BNN154"/>
      <c r="BNO154"/>
      <c r="BNP154"/>
      <c r="BNQ154"/>
      <c r="BNR154"/>
      <c r="BNS154"/>
      <c r="BNT154"/>
      <c r="BNU154"/>
      <c r="BNV154"/>
      <c r="BNW154"/>
      <c r="BNX154"/>
      <c r="BNY154"/>
      <c r="BNZ154"/>
      <c r="BOA154"/>
      <c r="BOB154"/>
      <c r="BOC154"/>
      <c r="BOD154"/>
      <c r="BOE154"/>
      <c r="BOF154"/>
      <c r="BOG154"/>
      <c r="BOH154"/>
      <c r="BOI154"/>
      <c r="BOJ154"/>
      <c r="BOK154"/>
      <c r="BOL154"/>
      <c r="BOM154"/>
      <c r="BON154"/>
      <c r="BOO154"/>
      <c r="BOP154"/>
      <c r="BOQ154"/>
      <c r="BOR154"/>
      <c r="BOS154"/>
      <c r="BOT154"/>
      <c r="BOU154"/>
      <c r="BOV154"/>
      <c r="BOW154"/>
      <c r="BOX154"/>
      <c r="BOY154"/>
      <c r="BOZ154"/>
      <c r="BPA154"/>
      <c r="BPB154"/>
      <c r="BPC154"/>
      <c r="BPD154"/>
      <c r="BPE154"/>
      <c r="BPF154"/>
      <c r="BPG154"/>
      <c r="BPH154"/>
      <c r="BPI154"/>
      <c r="BPJ154"/>
      <c r="BPK154"/>
      <c r="BPL154"/>
      <c r="BPM154"/>
      <c r="BPN154"/>
      <c r="BPO154"/>
      <c r="BPP154"/>
      <c r="BPQ154"/>
      <c r="BPR154"/>
      <c r="BPS154"/>
      <c r="BPT154"/>
      <c r="BPU154"/>
      <c r="BPV154"/>
      <c r="BPW154"/>
      <c r="BPX154"/>
      <c r="BPY154"/>
      <c r="BPZ154"/>
      <c r="BQA154"/>
      <c r="BQH154"/>
      <c r="BQI154"/>
      <c r="BQJ154"/>
      <c r="BQK154"/>
      <c r="BQL154"/>
      <c r="BQM154"/>
      <c r="BQN154"/>
      <c r="BQO154"/>
      <c r="BQP154"/>
      <c r="BQQ154"/>
      <c r="BQR154"/>
      <c r="BQS154"/>
      <c r="BQT154"/>
      <c r="BQU154"/>
      <c r="BQV154"/>
      <c r="BQW154"/>
      <c r="BQX154"/>
      <c r="BQY154"/>
      <c r="BQZ154"/>
      <c r="BRA154"/>
      <c r="BRB154"/>
      <c r="BRC154"/>
      <c r="BRD154"/>
      <c r="BRE154"/>
      <c r="BRF154"/>
      <c r="BRG154"/>
      <c r="BRH154"/>
      <c r="BRI154"/>
      <c r="BRJ154"/>
      <c r="BRK154"/>
      <c r="BRL154"/>
      <c r="BRM154"/>
      <c r="BRN154"/>
      <c r="BRO154"/>
      <c r="BRP154"/>
      <c r="BRQ154"/>
      <c r="BRR154"/>
      <c r="BRS154"/>
      <c r="BRT154"/>
      <c r="BRU154"/>
      <c r="BRV154"/>
      <c r="BRW154"/>
      <c r="BRX154"/>
      <c r="BRY154"/>
      <c r="BRZ154"/>
      <c r="BSA154"/>
      <c r="BSB154"/>
      <c r="BSC154"/>
      <c r="BSD154"/>
      <c r="BSE154"/>
      <c r="BSF154"/>
      <c r="BSG154"/>
      <c r="BSH154"/>
      <c r="BSI154"/>
      <c r="BSJ154"/>
      <c r="BSK154"/>
      <c r="BSL154"/>
      <c r="BSM154"/>
      <c r="BSN154"/>
      <c r="BSO154"/>
      <c r="BSP154"/>
      <c r="BSQ154"/>
      <c r="BSR154"/>
      <c r="BSS154"/>
      <c r="BST154"/>
      <c r="BSU154"/>
      <c r="BSV154"/>
      <c r="BSW154"/>
      <c r="BSX154"/>
      <c r="BSY154"/>
      <c r="BSZ154"/>
      <c r="BTA154"/>
      <c r="BTB154"/>
      <c r="BTC154"/>
      <c r="BTD154"/>
      <c r="BTE154"/>
      <c r="BTF154"/>
      <c r="BTG154"/>
      <c r="BTH154"/>
      <c r="BTI154"/>
      <c r="BTJ154"/>
      <c r="BTK154"/>
      <c r="BTL154"/>
      <c r="BTM154"/>
      <c r="BTN154"/>
      <c r="BTO154"/>
      <c r="BTP154"/>
      <c r="BTQ154"/>
      <c r="BTR154"/>
      <c r="BTS154"/>
      <c r="BTT154"/>
      <c r="BTU154"/>
      <c r="BTV154"/>
      <c r="BTW154"/>
      <c r="BTX154"/>
      <c r="BTY154"/>
      <c r="BTZ154"/>
      <c r="BUA154"/>
      <c r="BUB154"/>
      <c r="BUC154"/>
      <c r="BUD154"/>
      <c r="BUE154"/>
      <c r="BUF154"/>
      <c r="BUG154"/>
      <c r="BUH154"/>
      <c r="BUI154"/>
      <c r="BUJ154"/>
      <c r="BUK154"/>
      <c r="BUL154"/>
      <c r="BUM154"/>
      <c r="BUN154"/>
      <c r="BUO154"/>
      <c r="BUP154"/>
      <c r="BUQ154"/>
      <c r="BUR154"/>
      <c r="BUS154"/>
      <c r="BUT154"/>
      <c r="BUU154"/>
      <c r="BUV154"/>
      <c r="BUW154"/>
      <c r="BUX154"/>
      <c r="BUY154"/>
      <c r="BUZ154"/>
      <c r="BVA154"/>
      <c r="BVB154"/>
      <c r="BVC154"/>
      <c r="BVD154"/>
      <c r="BVE154"/>
      <c r="BVF154"/>
      <c r="BVG154"/>
      <c r="BVH154"/>
      <c r="BVI154"/>
      <c r="BVJ154"/>
      <c r="BVK154"/>
      <c r="BVL154"/>
      <c r="BVM154"/>
      <c r="BVN154"/>
      <c r="BVO154"/>
      <c r="BVP154"/>
      <c r="BVQ154"/>
      <c r="BVR154"/>
      <c r="BVS154"/>
      <c r="BVT154"/>
      <c r="BVU154"/>
      <c r="BVV154"/>
      <c r="BVW154"/>
      <c r="BVX154"/>
      <c r="BVY154"/>
      <c r="BVZ154"/>
      <c r="BWA154"/>
      <c r="BWB154"/>
      <c r="BWC154"/>
      <c r="BWD154"/>
      <c r="BWE154"/>
      <c r="BWF154"/>
      <c r="BWG154"/>
      <c r="BWH154"/>
      <c r="BWI154"/>
      <c r="BWJ154"/>
      <c r="BWK154"/>
      <c r="BWL154"/>
      <c r="BWM154"/>
      <c r="BWN154"/>
      <c r="BWO154"/>
      <c r="BWP154"/>
      <c r="BWQ154"/>
      <c r="BWR154"/>
      <c r="BWS154"/>
      <c r="BWT154"/>
      <c r="BWU154"/>
      <c r="BWV154"/>
      <c r="BWW154"/>
      <c r="BWX154"/>
      <c r="BWY154"/>
      <c r="BWZ154"/>
      <c r="BXA154"/>
      <c r="BXB154"/>
      <c r="BXC154"/>
      <c r="BXD154"/>
      <c r="BXE154"/>
      <c r="BXF154"/>
      <c r="BXG154"/>
      <c r="BXH154"/>
      <c r="BXI154"/>
      <c r="BXJ154"/>
      <c r="BXK154"/>
      <c r="BXL154"/>
      <c r="BXM154"/>
      <c r="BXN154"/>
      <c r="BXO154"/>
      <c r="BXP154"/>
      <c r="BXQ154"/>
      <c r="BXR154"/>
      <c r="BXS154"/>
      <c r="BXT154"/>
      <c r="BXU154"/>
      <c r="BXV154"/>
      <c r="BXW154"/>
      <c r="BXX154"/>
      <c r="BXY154"/>
      <c r="BXZ154"/>
      <c r="BYA154"/>
      <c r="BYB154"/>
      <c r="BYC154"/>
      <c r="BYD154"/>
      <c r="BYE154"/>
      <c r="BYF154"/>
      <c r="BYG154"/>
      <c r="BYH154"/>
      <c r="BYI154"/>
      <c r="BYJ154"/>
      <c r="BYK154"/>
      <c r="BYL154"/>
      <c r="BYM154"/>
      <c r="BYN154"/>
      <c r="BYO154"/>
      <c r="BYP154"/>
      <c r="BYQ154"/>
      <c r="BYR154"/>
      <c r="BYS154"/>
      <c r="BYT154"/>
      <c r="BYU154"/>
      <c r="BYV154"/>
      <c r="BYW154"/>
      <c r="BYX154"/>
      <c r="BYY154"/>
      <c r="BYZ154"/>
      <c r="BZA154"/>
      <c r="BZB154"/>
      <c r="BZC154"/>
      <c r="BZD154"/>
      <c r="BZE154"/>
      <c r="BZF154"/>
      <c r="BZG154"/>
      <c r="BZH154"/>
      <c r="BZI154"/>
      <c r="BZJ154"/>
      <c r="BZK154"/>
      <c r="BZL154"/>
      <c r="BZM154"/>
      <c r="BZN154"/>
      <c r="BZO154"/>
      <c r="BZP154"/>
      <c r="BZQ154"/>
      <c r="BZR154"/>
      <c r="BZS154"/>
      <c r="BZT154"/>
      <c r="BZU154"/>
      <c r="BZV154"/>
      <c r="BZW154"/>
      <c r="CAD154"/>
      <c r="CAE154"/>
      <c r="CAF154"/>
      <c r="CAG154"/>
      <c r="CAH154"/>
      <c r="CAI154"/>
      <c r="CAJ154"/>
      <c r="CAK154"/>
      <c r="CAL154"/>
      <c r="CAM154"/>
      <c r="CAN154"/>
      <c r="CAO154"/>
      <c r="CAP154"/>
      <c r="CAQ154"/>
      <c r="CAR154"/>
      <c r="CAS154"/>
      <c r="CAT154"/>
      <c r="CAU154"/>
      <c r="CAV154"/>
      <c r="CAW154"/>
      <c r="CAX154"/>
      <c r="CAY154"/>
      <c r="CAZ154"/>
      <c r="CBA154"/>
      <c r="CBB154"/>
      <c r="CBC154"/>
      <c r="CBD154"/>
      <c r="CBE154"/>
      <c r="CBF154"/>
      <c r="CBG154"/>
      <c r="CBH154"/>
      <c r="CBI154"/>
      <c r="CBJ154"/>
      <c r="CBK154"/>
      <c r="CBL154"/>
      <c r="CBM154"/>
      <c r="CBN154"/>
      <c r="CBO154"/>
      <c r="CBP154"/>
      <c r="CBQ154"/>
      <c r="CBR154"/>
      <c r="CBS154"/>
      <c r="CBT154"/>
      <c r="CBU154"/>
      <c r="CBV154"/>
      <c r="CBW154"/>
      <c r="CBX154"/>
      <c r="CBY154"/>
      <c r="CBZ154"/>
      <c r="CCA154"/>
      <c r="CCB154"/>
      <c r="CCC154"/>
      <c r="CCD154"/>
      <c r="CCE154"/>
      <c r="CCF154"/>
      <c r="CCG154"/>
      <c r="CCH154"/>
      <c r="CCI154"/>
      <c r="CCJ154"/>
      <c r="CCK154"/>
      <c r="CCL154"/>
      <c r="CCM154"/>
      <c r="CCN154"/>
      <c r="CCO154"/>
      <c r="CCP154"/>
      <c r="CCQ154"/>
      <c r="CCR154"/>
      <c r="CCS154"/>
      <c r="CCT154"/>
      <c r="CCU154"/>
      <c r="CCV154"/>
      <c r="CCW154"/>
      <c r="CCX154"/>
      <c r="CCY154"/>
      <c r="CCZ154"/>
      <c r="CDA154"/>
      <c r="CDB154"/>
      <c r="CDC154"/>
      <c r="CDD154"/>
      <c r="CDE154"/>
      <c r="CDF154"/>
      <c r="CDG154"/>
      <c r="CDH154"/>
      <c r="CDI154"/>
      <c r="CDJ154"/>
      <c r="CDK154"/>
      <c r="CDL154"/>
      <c r="CDM154"/>
      <c r="CDN154"/>
      <c r="CDO154"/>
      <c r="CDP154"/>
      <c r="CDQ154"/>
      <c r="CDR154"/>
      <c r="CDS154"/>
      <c r="CDT154"/>
      <c r="CDU154"/>
      <c r="CDV154"/>
      <c r="CDW154"/>
      <c r="CDX154"/>
      <c r="CDY154"/>
      <c r="CDZ154"/>
      <c r="CEA154"/>
      <c r="CEB154"/>
      <c r="CEC154"/>
      <c r="CED154"/>
      <c r="CEE154"/>
      <c r="CEF154"/>
      <c r="CEG154"/>
      <c r="CEH154"/>
      <c r="CEI154"/>
      <c r="CEJ154"/>
      <c r="CEK154"/>
      <c r="CEL154"/>
      <c r="CEM154"/>
      <c r="CEN154"/>
      <c r="CEO154"/>
      <c r="CEP154"/>
      <c r="CEQ154"/>
      <c r="CER154"/>
      <c r="CES154"/>
      <c r="CET154"/>
      <c r="CEU154"/>
      <c r="CEV154"/>
      <c r="CEW154"/>
      <c r="CEX154"/>
      <c r="CEY154"/>
      <c r="CEZ154"/>
      <c r="CFA154"/>
      <c r="CFB154"/>
      <c r="CFC154"/>
      <c r="CFD154"/>
      <c r="CFE154"/>
      <c r="CFF154"/>
      <c r="CFG154"/>
      <c r="CFH154"/>
      <c r="CFI154"/>
      <c r="CFJ154"/>
      <c r="CFK154"/>
      <c r="CFL154"/>
      <c r="CFM154"/>
      <c r="CFN154"/>
      <c r="CFO154"/>
      <c r="CFP154"/>
      <c r="CFQ154"/>
      <c r="CFR154"/>
      <c r="CFS154"/>
      <c r="CFT154"/>
      <c r="CFU154"/>
      <c r="CFV154"/>
      <c r="CFW154"/>
      <c r="CFX154"/>
      <c r="CFY154"/>
      <c r="CFZ154"/>
      <c r="CGA154"/>
      <c r="CGB154"/>
      <c r="CGC154"/>
      <c r="CGD154"/>
      <c r="CGE154"/>
      <c r="CGF154"/>
      <c r="CGG154"/>
      <c r="CGH154"/>
      <c r="CGI154"/>
      <c r="CGJ154"/>
      <c r="CGK154"/>
      <c r="CGL154"/>
      <c r="CGM154"/>
      <c r="CGN154"/>
      <c r="CGO154"/>
      <c r="CGP154"/>
      <c r="CGQ154"/>
      <c r="CGR154"/>
      <c r="CGS154"/>
      <c r="CGT154"/>
      <c r="CGU154"/>
      <c r="CGV154"/>
      <c r="CGW154"/>
      <c r="CGX154"/>
      <c r="CGY154"/>
      <c r="CGZ154"/>
      <c r="CHA154"/>
      <c r="CHB154"/>
      <c r="CHC154"/>
      <c r="CHD154"/>
      <c r="CHE154"/>
      <c r="CHF154"/>
      <c r="CHG154"/>
      <c r="CHH154"/>
      <c r="CHI154"/>
      <c r="CHJ154"/>
      <c r="CHK154"/>
      <c r="CHL154"/>
      <c r="CHM154"/>
      <c r="CHN154"/>
      <c r="CHO154"/>
      <c r="CHP154"/>
      <c r="CHQ154"/>
      <c r="CHR154"/>
      <c r="CHS154"/>
      <c r="CHT154"/>
      <c r="CHU154"/>
      <c r="CHV154"/>
      <c r="CHW154"/>
      <c r="CHX154"/>
      <c r="CHY154"/>
      <c r="CHZ154"/>
      <c r="CIA154"/>
      <c r="CIB154"/>
      <c r="CIC154"/>
      <c r="CID154"/>
      <c r="CIE154"/>
      <c r="CIF154"/>
      <c r="CIG154"/>
      <c r="CIH154"/>
      <c r="CII154"/>
      <c r="CIJ154"/>
      <c r="CIK154"/>
      <c r="CIL154"/>
      <c r="CIM154"/>
      <c r="CIN154"/>
      <c r="CIO154"/>
      <c r="CIP154"/>
      <c r="CIQ154"/>
      <c r="CIR154"/>
      <c r="CIS154"/>
      <c r="CIT154"/>
      <c r="CIU154"/>
      <c r="CIV154"/>
      <c r="CIW154"/>
      <c r="CIX154"/>
      <c r="CIY154"/>
      <c r="CIZ154"/>
      <c r="CJA154"/>
      <c r="CJB154"/>
      <c r="CJC154"/>
      <c r="CJD154"/>
      <c r="CJE154"/>
      <c r="CJF154"/>
      <c r="CJG154"/>
      <c r="CJH154"/>
      <c r="CJI154"/>
      <c r="CJJ154"/>
      <c r="CJK154"/>
      <c r="CJL154"/>
      <c r="CJM154"/>
      <c r="CJN154"/>
      <c r="CJO154"/>
      <c r="CJP154"/>
      <c r="CJQ154"/>
      <c r="CJR154"/>
      <c r="CJS154"/>
      <c r="CJZ154"/>
      <c r="CKA154"/>
      <c r="CKB154"/>
      <c r="CKC154"/>
      <c r="CKD154"/>
      <c r="CKE154"/>
      <c r="CKF154"/>
      <c r="CKG154"/>
      <c r="CKH154"/>
      <c r="CKI154"/>
      <c r="CKJ154"/>
      <c r="CKK154"/>
      <c r="CKL154"/>
      <c r="CKM154"/>
      <c r="CKN154"/>
      <c r="CKO154"/>
      <c r="CKP154"/>
      <c r="CKQ154"/>
      <c r="CKR154"/>
      <c r="CKS154"/>
      <c r="CKT154"/>
      <c r="CKU154"/>
      <c r="CKV154"/>
      <c r="CKW154"/>
      <c r="CKX154"/>
      <c r="CKY154"/>
      <c r="CKZ154"/>
      <c r="CLA154"/>
      <c r="CLB154"/>
      <c r="CLC154"/>
      <c r="CLD154"/>
      <c r="CLE154"/>
      <c r="CLF154"/>
      <c r="CLG154"/>
      <c r="CLH154"/>
      <c r="CLI154"/>
      <c r="CLJ154"/>
      <c r="CLK154"/>
      <c r="CLL154"/>
      <c r="CLM154"/>
      <c r="CLN154"/>
      <c r="CLO154"/>
      <c r="CLP154"/>
      <c r="CLQ154"/>
      <c r="CLR154"/>
      <c r="CLS154"/>
      <c r="CLT154"/>
      <c r="CLU154"/>
      <c r="CLV154"/>
      <c r="CLW154"/>
      <c r="CLX154"/>
      <c r="CLY154"/>
      <c r="CLZ154"/>
      <c r="CMA154"/>
      <c r="CMB154"/>
      <c r="CMC154"/>
      <c r="CMD154"/>
      <c r="CME154"/>
      <c r="CMF154"/>
      <c r="CMG154"/>
      <c r="CMH154"/>
      <c r="CMI154"/>
      <c r="CMJ154"/>
      <c r="CMK154"/>
      <c r="CML154"/>
      <c r="CMM154"/>
      <c r="CMN154"/>
      <c r="CMO154"/>
      <c r="CMP154"/>
      <c r="CMQ154"/>
      <c r="CMR154"/>
      <c r="CMS154"/>
      <c r="CMT154"/>
      <c r="CMU154"/>
      <c r="CMV154"/>
      <c r="CMW154"/>
      <c r="CMX154"/>
      <c r="CMY154"/>
      <c r="CMZ154"/>
      <c r="CNA154"/>
      <c r="CNB154"/>
      <c r="CNC154"/>
      <c r="CND154"/>
      <c r="CNE154"/>
      <c r="CNF154"/>
      <c r="CNG154"/>
      <c r="CNH154"/>
      <c r="CNI154"/>
      <c r="CNJ154"/>
      <c r="CNK154"/>
      <c r="CNL154"/>
      <c r="CNM154"/>
      <c r="CNN154"/>
      <c r="CNO154"/>
      <c r="CNP154"/>
      <c r="CNQ154"/>
      <c r="CNR154"/>
      <c r="CNS154"/>
      <c r="CNT154"/>
      <c r="CNU154"/>
      <c r="CNV154"/>
      <c r="CNW154"/>
      <c r="CNX154"/>
      <c r="CNY154"/>
      <c r="CNZ154"/>
      <c r="COA154"/>
      <c r="COB154"/>
      <c r="COC154"/>
      <c r="COD154"/>
      <c r="COE154"/>
      <c r="COF154"/>
      <c r="COG154"/>
      <c r="COH154"/>
      <c r="COI154"/>
      <c r="COJ154"/>
      <c r="COK154"/>
      <c r="COL154"/>
      <c r="COM154"/>
      <c r="CON154"/>
      <c r="COO154"/>
      <c r="COP154"/>
      <c r="COQ154"/>
      <c r="COR154"/>
      <c r="COS154"/>
      <c r="COT154"/>
      <c r="COU154"/>
      <c r="COV154"/>
      <c r="COW154"/>
      <c r="COX154"/>
      <c r="COY154"/>
      <c r="COZ154"/>
      <c r="CPA154"/>
      <c r="CPB154"/>
      <c r="CPC154"/>
      <c r="CPD154"/>
      <c r="CPE154"/>
      <c r="CPF154"/>
      <c r="CPG154"/>
      <c r="CPH154"/>
      <c r="CPI154"/>
      <c r="CPJ154"/>
      <c r="CPK154"/>
      <c r="CPL154"/>
      <c r="CPM154"/>
      <c r="CPN154"/>
      <c r="CPO154"/>
      <c r="CPP154"/>
      <c r="CPQ154"/>
      <c r="CPR154"/>
      <c r="CPS154"/>
      <c r="CPT154"/>
      <c r="CPU154"/>
      <c r="CPV154"/>
      <c r="CPW154"/>
      <c r="CPX154"/>
      <c r="CPY154"/>
      <c r="CPZ154"/>
      <c r="CQA154"/>
      <c r="CQB154"/>
      <c r="CQC154"/>
      <c r="CQD154"/>
      <c r="CQE154"/>
      <c r="CQF154"/>
      <c r="CQG154"/>
      <c r="CQH154"/>
      <c r="CQI154"/>
      <c r="CQJ154"/>
      <c r="CQK154"/>
      <c r="CQL154"/>
      <c r="CQM154"/>
      <c r="CQN154"/>
      <c r="CQO154"/>
      <c r="CQP154"/>
      <c r="CQQ154"/>
      <c r="CQR154"/>
      <c r="CQS154"/>
      <c r="CQT154"/>
      <c r="CQU154"/>
      <c r="CQV154"/>
      <c r="CQW154"/>
      <c r="CQX154"/>
      <c r="CQY154"/>
      <c r="CQZ154"/>
      <c r="CRA154"/>
      <c r="CRB154"/>
      <c r="CRC154"/>
      <c r="CRD154"/>
      <c r="CRE154"/>
      <c r="CRF154"/>
      <c r="CRG154"/>
      <c r="CRH154"/>
      <c r="CRI154"/>
      <c r="CRJ154"/>
      <c r="CRK154"/>
      <c r="CRL154"/>
      <c r="CRM154"/>
      <c r="CRN154"/>
      <c r="CRO154"/>
      <c r="CRP154"/>
      <c r="CRQ154"/>
      <c r="CRR154"/>
      <c r="CRS154"/>
      <c r="CRT154"/>
      <c r="CRU154"/>
      <c r="CRV154"/>
      <c r="CRW154"/>
      <c r="CRX154"/>
      <c r="CRY154"/>
      <c r="CRZ154"/>
      <c r="CSA154"/>
      <c r="CSB154"/>
      <c r="CSC154"/>
      <c r="CSD154"/>
      <c r="CSE154"/>
      <c r="CSF154"/>
      <c r="CSG154"/>
      <c r="CSH154"/>
      <c r="CSI154"/>
      <c r="CSJ154"/>
      <c r="CSK154"/>
      <c r="CSL154"/>
      <c r="CSM154"/>
      <c r="CSN154"/>
      <c r="CSO154"/>
      <c r="CSP154"/>
      <c r="CSQ154"/>
      <c r="CSR154"/>
      <c r="CSS154"/>
      <c r="CST154"/>
      <c r="CSU154"/>
      <c r="CSV154"/>
      <c r="CSW154"/>
      <c r="CSX154"/>
      <c r="CSY154"/>
      <c r="CSZ154"/>
      <c r="CTA154"/>
      <c r="CTB154"/>
      <c r="CTC154"/>
      <c r="CTD154"/>
      <c r="CTE154"/>
      <c r="CTF154"/>
      <c r="CTG154"/>
      <c r="CTH154"/>
      <c r="CTI154"/>
      <c r="CTJ154"/>
      <c r="CTK154"/>
      <c r="CTL154"/>
      <c r="CTM154"/>
      <c r="CTN154"/>
      <c r="CTO154"/>
      <c r="CTV154"/>
      <c r="CTW154"/>
      <c r="CTX154"/>
      <c r="CTY154"/>
      <c r="CTZ154"/>
      <c r="CUA154"/>
      <c r="CUB154"/>
      <c r="CUC154"/>
      <c r="CUD154"/>
      <c r="CUE154"/>
      <c r="CUF154"/>
      <c r="CUG154"/>
      <c r="CUH154"/>
      <c r="CUI154"/>
      <c r="CUJ154"/>
      <c r="CUK154"/>
      <c r="CUL154"/>
      <c r="CUM154"/>
      <c r="CUN154"/>
      <c r="CUO154"/>
      <c r="CUP154"/>
      <c r="CUQ154"/>
      <c r="CUR154"/>
      <c r="CUS154"/>
      <c r="CUT154"/>
      <c r="CUU154"/>
      <c r="CUV154"/>
      <c r="CUW154"/>
      <c r="CUX154"/>
      <c r="CUY154"/>
      <c r="CUZ154"/>
      <c r="CVA154"/>
      <c r="CVB154"/>
      <c r="CVC154"/>
      <c r="CVD154"/>
      <c r="CVE154"/>
      <c r="CVF154"/>
      <c r="CVG154"/>
      <c r="CVH154"/>
      <c r="CVI154"/>
      <c r="CVJ154"/>
      <c r="CVK154"/>
      <c r="CVL154"/>
      <c r="CVM154"/>
      <c r="CVN154"/>
      <c r="CVO154"/>
      <c r="CVP154"/>
      <c r="CVQ154"/>
      <c r="CVR154"/>
      <c r="CVS154"/>
      <c r="CVT154"/>
      <c r="CVU154"/>
      <c r="CVV154"/>
      <c r="CVW154"/>
      <c r="CVX154"/>
      <c r="CVY154"/>
      <c r="CVZ154"/>
      <c r="CWA154"/>
      <c r="CWB154"/>
      <c r="CWC154"/>
      <c r="CWD154"/>
      <c r="CWE154"/>
      <c r="CWF154"/>
      <c r="CWG154"/>
      <c r="CWH154"/>
      <c r="CWI154"/>
      <c r="CWJ154"/>
      <c r="CWK154"/>
      <c r="CWL154"/>
      <c r="CWM154"/>
      <c r="CWN154"/>
      <c r="CWO154"/>
      <c r="CWP154"/>
      <c r="CWQ154"/>
      <c r="CWR154"/>
      <c r="CWS154"/>
      <c r="CWT154"/>
      <c r="CWU154"/>
      <c r="CWV154"/>
      <c r="CWW154"/>
      <c r="CWX154"/>
      <c r="CWY154"/>
      <c r="CWZ154"/>
      <c r="CXA154"/>
      <c r="CXB154"/>
      <c r="CXC154"/>
      <c r="CXD154"/>
      <c r="CXE154"/>
      <c r="CXF154"/>
      <c r="CXG154"/>
      <c r="CXH154"/>
      <c r="CXI154"/>
      <c r="CXJ154"/>
      <c r="CXK154"/>
      <c r="CXL154"/>
      <c r="CXM154"/>
      <c r="CXN154"/>
      <c r="CXO154"/>
      <c r="CXP154"/>
      <c r="CXQ154"/>
      <c r="CXR154"/>
      <c r="CXS154"/>
      <c r="CXT154"/>
      <c r="CXU154"/>
      <c r="CXV154"/>
      <c r="CXW154"/>
      <c r="CXX154"/>
      <c r="CXY154"/>
      <c r="CXZ154"/>
      <c r="CYA154"/>
      <c r="CYB154"/>
      <c r="CYC154"/>
      <c r="CYD154"/>
      <c r="CYE154"/>
      <c r="CYF154"/>
      <c r="CYG154"/>
      <c r="CYH154"/>
      <c r="CYI154"/>
      <c r="CYJ154"/>
      <c r="CYK154"/>
      <c r="CYL154"/>
      <c r="CYM154"/>
      <c r="CYN154"/>
      <c r="CYO154"/>
      <c r="CYP154"/>
      <c r="CYQ154"/>
      <c r="CYR154"/>
      <c r="CYS154"/>
      <c r="CYT154"/>
      <c r="CYU154"/>
      <c r="CYV154"/>
      <c r="CYW154"/>
      <c r="CYX154"/>
      <c r="CYY154"/>
      <c r="CYZ154"/>
      <c r="CZA154"/>
      <c r="CZB154"/>
      <c r="CZC154"/>
      <c r="CZD154"/>
      <c r="CZE154"/>
      <c r="CZF154"/>
      <c r="CZG154"/>
      <c r="CZH154"/>
      <c r="CZI154"/>
      <c r="CZJ154"/>
      <c r="CZK154"/>
      <c r="CZL154"/>
      <c r="CZM154"/>
      <c r="CZN154"/>
      <c r="CZO154"/>
      <c r="CZP154"/>
      <c r="CZQ154"/>
      <c r="CZR154"/>
      <c r="CZS154"/>
      <c r="CZT154"/>
      <c r="CZU154"/>
      <c r="CZV154"/>
      <c r="CZW154"/>
      <c r="CZX154"/>
      <c r="CZY154"/>
      <c r="CZZ154"/>
      <c r="DAA154"/>
      <c r="DAB154"/>
      <c r="DAC154"/>
      <c r="DAD154"/>
      <c r="DAE154"/>
      <c r="DAF154"/>
      <c r="DAG154"/>
      <c r="DAH154"/>
      <c r="DAI154"/>
      <c r="DAJ154"/>
      <c r="DAK154"/>
      <c r="DAL154"/>
      <c r="DAM154"/>
      <c r="DAN154"/>
      <c r="DAO154"/>
      <c r="DAP154"/>
      <c r="DAQ154"/>
      <c r="DAR154"/>
      <c r="DAS154"/>
      <c r="DAT154"/>
      <c r="DAU154"/>
      <c r="DAV154"/>
      <c r="DAW154"/>
      <c r="DAX154"/>
      <c r="DAY154"/>
      <c r="DAZ154"/>
      <c r="DBA154"/>
      <c r="DBB154"/>
      <c r="DBC154"/>
      <c r="DBD154"/>
      <c r="DBE154"/>
      <c r="DBF154"/>
      <c r="DBG154"/>
      <c r="DBH154"/>
      <c r="DBI154"/>
      <c r="DBJ154"/>
      <c r="DBK154"/>
      <c r="DBL154"/>
      <c r="DBM154"/>
      <c r="DBN154"/>
      <c r="DBO154"/>
      <c r="DBP154"/>
      <c r="DBQ154"/>
      <c r="DBR154"/>
      <c r="DBS154"/>
      <c r="DBT154"/>
      <c r="DBU154"/>
      <c r="DBV154"/>
      <c r="DBW154"/>
      <c r="DBX154"/>
      <c r="DBY154"/>
      <c r="DBZ154"/>
      <c r="DCA154"/>
      <c r="DCB154"/>
      <c r="DCC154"/>
      <c r="DCD154"/>
      <c r="DCE154"/>
      <c r="DCF154"/>
      <c r="DCG154"/>
      <c r="DCH154"/>
      <c r="DCI154"/>
      <c r="DCJ154"/>
      <c r="DCK154"/>
      <c r="DCL154"/>
      <c r="DCM154"/>
      <c r="DCN154"/>
      <c r="DCO154"/>
      <c r="DCP154"/>
      <c r="DCQ154"/>
      <c r="DCR154"/>
      <c r="DCS154"/>
      <c r="DCT154"/>
      <c r="DCU154"/>
      <c r="DCV154"/>
      <c r="DCW154"/>
      <c r="DCX154"/>
      <c r="DCY154"/>
      <c r="DCZ154"/>
      <c r="DDA154"/>
      <c r="DDB154"/>
      <c r="DDC154"/>
      <c r="DDD154"/>
      <c r="DDE154"/>
      <c r="DDF154"/>
      <c r="DDG154"/>
      <c r="DDH154"/>
      <c r="DDI154"/>
      <c r="DDJ154"/>
      <c r="DDK154"/>
      <c r="DDR154"/>
      <c r="DDS154"/>
      <c r="DDT154"/>
      <c r="DDU154"/>
      <c r="DDV154"/>
      <c r="DDW154"/>
      <c r="DDX154"/>
      <c r="DDY154"/>
      <c r="DDZ154"/>
      <c r="DEA154"/>
      <c r="DEB154"/>
      <c r="DEC154"/>
      <c r="DED154"/>
      <c r="DEE154"/>
      <c r="DEF154"/>
      <c r="DEG154"/>
      <c r="DEH154"/>
      <c r="DEI154"/>
      <c r="DEJ154"/>
      <c r="DEK154"/>
      <c r="DEL154"/>
      <c r="DEM154"/>
      <c r="DEN154"/>
      <c r="DEO154"/>
      <c r="DEP154"/>
      <c r="DEQ154"/>
      <c r="DER154"/>
      <c r="DES154"/>
      <c r="DET154"/>
      <c r="DEU154"/>
      <c r="DEV154"/>
      <c r="DEW154"/>
      <c r="DEX154"/>
      <c r="DEY154"/>
      <c r="DEZ154"/>
      <c r="DFA154"/>
      <c r="DFB154"/>
      <c r="DFC154"/>
      <c r="DFD154"/>
      <c r="DFE154"/>
      <c r="DFF154"/>
      <c r="DFG154"/>
      <c r="DFH154"/>
      <c r="DFI154"/>
      <c r="DFJ154"/>
      <c r="DFK154"/>
      <c r="DFL154"/>
      <c r="DFM154"/>
      <c r="DFN154"/>
      <c r="DFO154"/>
      <c r="DFP154"/>
      <c r="DFQ154"/>
      <c r="DFR154"/>
      <c r="DFS154"/>
      <c r="DFT154"/>
      <c r="DFU154"/>
      <c r="DFV154"/>
      <c r="DFW154"/>
      <c r="DFX154"/>
      <c r="DFY154"/>
      <c r="DFZ154"/>
      <c r="DGA154"/>
      <c r="DGB154"/>
      <c r="DGC154"/>
      <c r="DGD154"/>
      <c r="DGE154"/>
      <c r="DGF154"/>
      <c r="DGG154"/>
      <c r="DGH154"/>
      <c r="DGI154"/>
      <c r="DGJ154"/>
      <c r="DGK154"/>
      <c r="DGL154"/>
      <c r="DGM154"/>
      <c r="DGN154"/>
      <c r="DGO154"/>
      <c r="DGP154"/>
      <c r="DGQ154"/>
      <c r="DGR154"/>
      <c r="DGS154"/>
      <c r="DGT154"/>
      <c r="DGU154"/>
      <c r="DGV154"/>
      <c r="DGW154"/>
      <c r="DGX154"/>
      <c r="DGY154"/>
      <c r="DGZ154"/>
      <c r="DHA154"/>
      <c r="DHB154"/>
      <c r="DHC154"/>
      <c r="DHD154"/>
      <c r="DHE154"/>
      <c r="DHF154"/>
      <c r="DHG154"/>
      <c r="DHH154"/>
      <c r="DHI154"/>
      <c r="DHJ154"/>
      <c r="DHK154"/>
      <c r="DHL154"/>
      <c r="DHM154"/>
      <c r="DHN154"/>
      <c r="DHO154"/>
      <c r="DHP154"/>
      <c r="DHQ154"/>
      <c r="DHR154"/>
      <c r="DHS154"/>
      <c r="DHT154"/>
      <c r="DHU154"/>
      <c r="DHV154"/>
      <c r="DHW154"/>
      <c r="DHX154"/>
      <c r="DHY154"/>
      <c r="DHZ154"/>
      <c r="DIA154"/>
      <c r="DIB154"/>
      <c r="DIC154"/>
      <c r="DID154"/>
      <c r="DIE154"/>
      <c r="DIF154"/>
      <c r="DIG154"/>
      <c r="DIH154"/>
      <c r="DII154"/>
      <c r="DIJ154"/>
      <c r="DIK154"/>
      <c r="DIL154"/>
      <c r="DIM154"/>
      <c r="DIN154"/>
      <c r="DIO154"/>
      <c r="DIP154"/>
      <c r="DIQ154"/>
      <c r="DIR154"/>
      <c r="DIS154"/>
      <c r="DIT154"/>
      <c r="DIU154"/>
      <c r="DIV154"/>
      <c r="DIW154"/>
      <c r="DIX154"/>
      <c r="DIY154"/>
      <c r="DIZ154"/>
      <c r="DJA154"/>
      <c r="DJB154"/>
      <c r="DJC154"/>
      <c r="DJD154"/>
      <c r="DJE154"/>
      <c r="DJF154"/>
      <c r="DJG154"/>
      <c r="DJH154"/>
      <c r="DJI154"/>
      <c r="DJJ154"/>
      <c r="DJK154"/>
      <c r="DJL154"/>
      <c r="DJM154"/>
      <c r="DJN154"/>
      <c r="DJO154"/>
      <c r="DJP154"/>
      <c r="DJQ154"/>
      <c r="DJR154"/>
      <c r="DJS154"/>
      <c r="DJT154"/>
      <c r="DJU154"/>
      <c r="DJV154"/>
      <c r="DJW154"/>
      <c r="DJX154"/>
      <c r="DJY154"/>
      <c r="DJZ154"/>
      <c r="DKA154"/>
      <c r="DKB154"/>
      <c r="DKC154"/>
      <c r="DKD154"/>
      <c r="DKE154"/>
      <c r="DKF154"/>
      <c r="DKG154"/>
      <c r="DKH154"/>
      <c r="DKI154"/>
      <c r="DKJ154"/>
      <c r="DKK154"/>
      <c r="DKL154"/>
      <c r="DKM154"/>
      <c r="DKN154"/>
      <c r="DKO154"/>
      <c r="DKP154"/>
      <c r="DKQ154"/>
      <c r="DKR154"/>
      <c r="DKS154"/>
      <c r="DKT154"/>
      <c r="DKU154"/>
      <c r="DKV154"/>
      <c r="DKW154"/>
      <c r="DKX154"/>
      <c r="DKY154"/>
      <c r="DKZ154"/>
      <c r="DLA154"/>
      <c r="DLB154"/>
      <c r="DLC154"/>
      <c r="DLD154"/>
      <c r="DLE154"/>
      <c r="DLF154"/>
      <c r="DLG154"/>
      <c r="DLH154"/>
      <c r="DLI154"/>
      <c r="DLJ154"/>
      <c r="DLK154"/>
      <c r="DLL154"/>
      <c r="DLM154"/>
      <c r="DLN154"/>
      <c r="DLO154"/>
      <c r="DLP154"/>
      <c r="DLQ154"/>
      <c r="DLR154"/>
      <c r="DLS154"/>
      <c r="DLT154"/>
      <c r="DLU154"/>
      <c r="DLV154"/>
      <c r="DLW154"/>
      <c r="DLX154"/>
      <c r="DLY154"/>
      <c r="DLZ154"/>
      <c r="DMA154"/>
      <c r="DMB154"/>
      <c r="DMC154"/>
      <c r="DMD154"/>
      <c r="DME154"/>
      <c r="DMF154"/>
      <c r="DMG154"/>
      <c r="DMH154"/>
      <c r="DMI154"/>
      <c r="DMJ154"/>
      <c r="DMK154"/>
      <c r="DML154"/>
      <c r="DMM154"/>
      <c r="DMN154"/>
      <c r="DMO154"/>
      <c r="DMP154"/>
      <c r="DMQ154"/>
      <c r="DMR154"/>
      <c r="DMS154"/>
      <c r="DMT154"/>
      <c r="DMU154"/>
      <c r="DMV154"/>
      <c r="DMW154"/>
      <c r="DMX154"/>
      <c r="DMY154"/>
      <c r="DMZ154"/>
      <c r="DNA154"/>
      <c r="DNB154"/>
      <c r="DNC154"/>
      <c r="DND154"/>
      <c r="DNE154"/>
      <c r="DNF154"/>
      <c r="DNG154"/>
      <c r="DNN154"/>
      <c r="DNO154"/>
      <c r="DNP154"/>
      <c r="DNQ154"/>
      <c r="DNR154"/>
      <c r="DNS154"/>
      <c r="DNT154"/>
      <c r="DNU154"/>
      <c r="DNV154"/>
      <c r="DNW154"/>
      <c r="DNX154"/>
      <c r="DNY154"/>
      <c r="DNZ154"/>
      <c r="DOA154"/>
      <c r="DOB154"/>
      <c r="DOC154"/>
      <c r="DOD154"/>
      <c r="DOE154"/>
      <c r="DOF154"/>
      <c r="DOG154"/>
      <c r="DOH154"/>
      <c r="DOI154"/>
      <c r="DOJ154"/>
      <c r="DOK154"/>
      <c r="DOL154"/>
      <c r="DOM154"/>
      <c r="DON154"/>
      <c r="DOO154"/>
      <c r="DOP154"/>
      <c r="DOQ154"/>
      <c r="DOR154"/>
      <c r="DOS154"/>
      <c r="DOT154"/>
      <c r="DOU154"/>
      <c r="DOV154"/>
      <c r="DOW154"/>
      <c r="DOX154"/>
      <c r="DOY154"/>
      <c r="DOZ154"/>
      <c r="DPA154"/>
      <c r="DPB154"/>
      <c r="DPC154"/>
      <c r="DPD154"/>
      <c r="DPE154"/>
      <c r="DPF154"/>
      <c r="DPG154"/>
      <c r="DPH154"/>
      <c r="DPI154"/>
      <c r="DPJ154"/>
      <c r="DPK154"/>
      <c r="DPL154"/>
      <c r="DPM154"/>
      <c r="DPN154"/>
      <c r="DPO154"/>
      <c r="DPP154"/>
      <c r="DPQ154"/>
      <c r="DPR154"/>
      <c r="DPS154"/>
      <c r="DPT154"/>
      <c r="DPU154"/>
      <c r="DPV154"/>
      <c r="DPW154"/>
      <c r="DPX154"/>
      <c r="DPY154"/>
      <c r="DPZ154"/>
      <c r="DQA154"/>
      <c r="DQB154"/>
      <c r="DQC154"/>
      <c r="DQD154"/>
      <c r="DQE154"/>
      <c r="DQF154"/>
      <c r="DQG154"/>
      <c r="DQH154"/>
      <c r="DQI154"/>
      <c r="DQJ154"/>
      <c r="DQK154"/>
      <c r="DQL154"/>
      <c r="DQM154"/>
      <c r="DQN154"/>
      <c r="DQO154"/>
      <c r="DQP154"/>
      <c r="DQQ154"/>
      <c r="DQR154"/>
      <c r="DQS154"/>
      <c r="DQT154"/>
      <c r="DQU154"/>
      <c r="DQV154"/>
      <c r="DQW154"/>
      <c r="DQX154"/>
      <c r="DQY154"/>
      <c r="DQZ154"/>
      <c r="DRA154"/>
      <c r="DRB154"/>
      <c r="DRC154"/>
      <c r="DRD154"/>
      <c r="DRE154"/>
      <c r="DRF154"/>
      <c r="DRG154"/>
      <c r="DRH154"/>
      <c r="DRI154"/>
      <c r="DRJ154"/>
      <c r="DRK154"/>
      <c r="DRL154"/>
      <c r="DRM154"/>
      <c r="DRN154"/>
      <c r="DRO154"/>
      <c r="DRP154"/>
      <c r="DRQ154"/>
      <c r="DRR154"/>
      <c r="DRS154"/>
      <c r="DRT154"/>
      <c r="DRU154"/>
      <c r="DRV154"/>
      <c r="DRW154"/>
      <c r="DRX154"/>
      <c r="DRY154"/>
      <c r="DRZ154"/>
      <c r="DSA154"/>
      <c r="DSB154"/>
      <c r="DSC154"/>
      <c r="DSD154"/>
      <c r="DSE154"/>
      <c r="DSF154"/>
      <c r="DSG154"/>
      <c r="DSH154"/>
      <c r="DSI154"/>
      <c r="DSJ154"/>
      <c r="DSK154"/>
      <c r="DSL154"/>
      <c r="DSM154"/>
      <c r="DSN154"/>
      <c r="DSO154"/>
      <c r="DSP154"/>
      <c r="DSQ154"/>
      <c r="DSR154"/>
      <c r="DSS154"/>
      <c r="DST154"/>
      <c r="DSU154"/>
      <c r="DSV154"/>
      <c r="DSW154"/>
      <c r="DSX154"/>
      <c r="DSY154"/>
      <c r="DSZ154"/>
      <c r="DTA154"/>
      <c r="DTB154"/>
      <c r="DTC154"/>
      <c r="DTD154"/>
      <c r="DTE154"/>
      <c r="DTF154"/>
      <c r="DTG154"/>
      <c r="DTH154"/>
      <c r="DTI154"/>
      <c r="DTJ154"/>
      <c r="DTK154"/>
      <c r="DTL154"/>
      <c r="DTM154"/>
      <c r="DTN154"/>
      <c r="DTO154"/>
      <c r="DTP154"/>
      <c r="DTQ154"/>
      <c r="DTR154"/>
      <c r="DTS154"/>
      <c r="DTT154"/>
      <c r="DTU154"/>
      <c r="DTV154"/>
      <c r="DTW154"/>
      <c r="DTX154"/>
      <c r="DTY154"/>
      <c r="DTZ154"/>
      <c r="DUA154"/>
      <c r="DUB154"/>
      <c r="DUC154"/>
      <c r="DUD154"/>
      <c r="DUE154"/>
      <c r="DUF154"/>
      <c r="DUG154"/>
      <c r="DUH154"/>
      <c r="DUI154"/>
      <c r="DUJ154"/>
      <c r="DUK154"/>
      <c r="DUL154"/>
      <c r="DUM154"/>
      <c r="DUN154"/>
      <c r="DUO154"/>
      <c r="DUP154"/>
      <c r="DUQ154"/>
      <c r="DUR154"/>
      <c r="DUS154"/>
      <c r="DUT154"/>
      <c r="DUU154"/>
      <c r="DUV154"/>
      <c r="DUW154"/>
      <c r="DUX154"/>
      <c r="DUY154"/>
      <c r="DUZ154"/>
      <c r="DVA154"/>
      <c r="DVB154"/>
      <c r="DVC154"/>
      <c r="DVD154"/>
      <c r="DVE154"/>
      <c r="DVF154"/>
      <c r="DVG154"/>
      <c r="DVH154"/>
      <c r="DVI154"/>
      <c r="DVJ154"/>
      <c r="DVK154"/>
      <c r="DVL154"/>
      <c r="DVM154"/>
      <c r="DVN154"/>
      <c r="DVO154"/>
      <c r="DVP154"/>
      <c r="DVQ154"/>
      <c r="DVR154"/>
      <c r="DVS154"/>
      <c r="DVT154"/>
      <c r="DVU154"/>
      <c r="DVV154"/>
      <c r="DVW154"/>
      <c r="DVX154"/>
      <c r="DVY154"/>
      <c r="DVZ154"/>
      <c r="DWA154"/>
      <c r="DWB154"/>
      <c r="DWC154"/>
      <c r="DWD154"/>
      <c r="DWE154"/>
      <c r="DWF154"/>
      <c r="DWG154"/>
      <c r="DWH154"/>
      <c r="DWI154"/>
      <c r="DWJ154"/>
      <c r="DWK154"/>
      <c r="DWL154"/>
      <c r="DWM154"/>
      <c r="DWN154"/>
      <c r="DWO154"/>
      <c r="DWP154"/>
      <c r="DWQ154"/>
      <c r="DWR154"/>
      <c r="DWS154"/>
      <c r="DWT154"/>
      <c r="DWU154"/>
      <c r="DWV154"/>
      <c r="DWW154"/>
      <c r="DWX154"/>
      <c r="DWY154"/>
      <c r="DWZ154"/>
      <c r="DXA154"/>
      <c r="DXB154"/>
      <c r="DXC154"/>
      <c r="DXJ154"/>
      <c r="DXK154"/>
      <c r="DXL154"/>
      <c r="DXM154"/>
      <c r="DXN154"/>
      <c r="DXO154"/>
      <c r="DXP154"/>
      <c r="DXQ154"/>
      <c r="DXR154"/>
      <c r="DXS154"/>
      <c r="DXT154"/>
      <c r="DXU154"/>
      <c r="DXV154"/>
      <c r="DXW154"/>
      <c r="DXX154"/>
      <c r="DXY154"/>
      <c r="DXZ154"/>
      <c r="DYA154"/>
      <c r="DYB154"/>
      <c r="DYC154"/>
      <c r="DYD154"/>
      <c r="DYE154"/>
      <c r="DYF154"/>
      <c r="DYG154"/>
      <c r="DYH154"/>
      <c r="DYI154"/>
      <c r="DYJ154"/>
      <c r="DYK154"/>
      <c r="DYL154"/>
      <c r="DYM154"/>
      <c r="DYN154"/>
      <c r="DYO154"/>
      <c r="DYP154"/>
      <c r="DYQ154"/>
      <c r="DYR154"/>
      <c r="DYS154"/>
      <c r="DYT154"/>
      <c r="DYU154"/>
      <c r="DYV154"/>
      <c r="DYW154"/>
      <c r="DYX154"/>
      <c r="DYY154"/>
      <c r="DYZ154"/>
      <c r="DZA154"/>
      <c r="DZB154"/>
      <c r="DZC154"/>
      <c r="DZD154"/>
      <c r="DZE154"/>
      <c r="DZF154"/>
      <c r="DZG154"/>
      <c r="DZH154"/>
      <c r="DZI154"/>
      <c r="DZJ154"/>
      <c r="DZK154"/>
      <c r="DZL154"/>
      <c r="DZM154"/>
      <c r="DZN154"/>
      <c r="DZO154"/>
      <c r="DZP154"/>
      <c r="DZQ154"/>
      <c r="DZR154"/>
      <c r="DZS154"/>
      <c r="DZT154"/>
      <c r="DZU154"/>
      <c r="DZV154"/>
      <c r="DZW154"/>
      <c r="DZX154"/>
      <c r="DZY154"/>
      <c r="DZZ154"/>
      <c r="EAA154"/>
      <c r="EAB154"/>
      <c r="EAC154"/>
      <c r="EAD154"/>
      <c r="EAE154"/>
      <c r="EAF154"/>
      <c r="EAG154"/>
      <c r="EAH154"/>
      <c r="EAI154"/>
      <c r="EAJ154"/>
      <c r="EAK154"/>
      <c r="EAL154"/>
      <c r="EAM154"/>
      <c r="EAN154"/>
      <c r="EAO154"/>
      <c r="EAP154"/>
      <c r="EAQ154"/>
      <c r="EAR154"/>
      <c r="EAS154"/>
      <c r="EAT154"/>
      <c r="EAU154"/>
      <c r="EAV154"/>
      <c r="EAW154"/>
      <c r="EAX154"/>
      <c r="EAY154"/>
      <c r="EAZ154"/>
      <c r="EBA154"/>
      <c r="EBB154"/>
      <c r="EBC154"/>
      <c r="EBD154"/>
      <c r="EBE154"/>
      <c r="EBF154"/>
      <c r="EBG154"/>
      <c r="EBH154"/>
      <c r="EBI154"/>
      <c r="EBJ154"/>
      <c r="EBK154"/>
      <c r="EBL154"/>
      <c r="EBM154"/>
      <c r="EBN154"/>
      <c r="EBO154"/>
      <c r="EBP154"/>
      <c r="EBQ154"/>
      <c r="EBR154"/>
      <c r="EBS154"/>
      <c r="EBT154"/>
      <c r="EBU154"/>
      <c r="EBV154"/>
      <c r="EBW154"/>
      <c r="EBX154"/>
      <c r="EBY154"/>
      <c r="EBZ154"/>
      <c r="ECA154"/>
      <c r="ECB154"/>
      <c r="ECC154"/>
      <c r="ECD154"/>
      <c r="ECE154"/>
      <c r="ECF154"/>
      <c r="ECG154"/>
      <c r="ECH154"/>
      <c r="ECI154"/>
      <c r="ECJ154"/>
      <c r="ECK154"/>
      <c r="ECL154"/>
      <c r="ECM154"/>
      <c r="ECN154"/>
      <c r="ECO154"/>
      <c r="ECP154"/>
      <c r="ECQ154"/>
      <c r="ECR154"/>
      <c r="ECS154"/>
      <c r="ECT154"/>
      <c r="ECU154"/>
      <c r="ECV154"/>
      <c r="ECW154"/>
      <c r="ECX154"/>
      <c r="ECY154"/>
      <c r="ECZ154"/>
      <c r="EDA154"/>
      <c r="EDB154"/>
      <c r="EDC154"/>
      <c r="EDD154"/>
      <c r="EDE154"/>
      <c r="EDF154"/>
      <c r="EDG154"/>
      <c r="EDH154"/>
      <c r="EDI154"/>
      <c r="EDJ154"/>
      <c r="EDK154"/>
      <c r="EDL154"/>
      <c r="EDM154"/>
      <c r="EDN154"/>
      <c r="EDO154"/>
      <c r="EDP154"/>
      <c r="EDQ154"/>
      <c r="EDR154"/>
      <c r="EDS154"/>
      <c r="EDT154"/>
      <c r="EDU154"/>
      <c r="EDV154"/>
      <c r="EDW154"/>
      <c r="EDX154"/>
      <c r="EDY154"/>
      <c r="EDZ154"/>
      <c r="EEA154"/>
      <c r="EEB154"/>
      <c r="EEC154"/>
      <c r="EED154"/>
      <c r="EEE154"/>
      <c r="EEF154"/>
      <c r="EEG154"/>
      <c r="EEH154"/>
      <c r="EEI154"/>
      <c r="EEJ154"/>
      <c r="EEK154"/>
      <c r="EEL154"/>
      <c r="EEM154"/>
      <c r="EEN154"/>
      <c r="EEO154"/>
      <c r="EEP154"/>
      <c r="EEQ154"/>
      <c r="EER154"/>
      <c r="EES154"/>
      <c r="EET154"/>
      <c r="EEU154"/>
      <c r="EEV154"/>
      <c r="EEW154"/>
      <c r="EEX154"/>
      <c r="EEY154"/>
      <c r="EEZ154"/>
      <c r="EFA154"/>
      <c r="EFB154"/>
      <c r="EFC154"/>
      <c r="EFD154"/>
      <c r="EFE154"/>
      <c r="EFF154"/>
      <c r="EFG154"/>
      <c r="EFH154"/>
      <c r="EFI154"/>
      <c r="EFJ154"/>
      <c r="EFK154"/>
      <c r="EFL154"/>
      <c r="EFM154"/>
      <c r="EFN154"/>
      <c r="EFO154"/>
      <c r="EFP154"/>
      <c r="EFQ154"/>
      <c r="EFR154"/>
      <c r="EFS154"/>
      <c r="EFT154"/>
      <c r="EFU154"/>
      <c r="EFV154"/>
      <c r="EFW154"/>
      <c r="EFX154"/>
      <c r="EFY154"/>
      <c r="EFZ154"/>
      <c r="EGA154"/>
      <c r="EGB154"/>
      <c r="EGC154"/>
      <c r="EGD154"/>
      <c r="EGE154"/>
      <c r="EGF154"/>
      <c r="EGG154"/>
      <c r="EGH154"/>
      <c r="EGI154"/>
      <c r="EGJ154"/>
      <c r="EGK154"/>
      <c r="EGL154"/>
      <c r="EGM154"/>
      <c r="EGN154"/>
      <c r="EGO154"/>
      <c r="EGP154"/>
      <c r="EGQ154"/>
      <c r="EGR154"/>
      <c r="EGS154"/>
      <c r="EGT154"/>
      <c r="EGU154"/>
      <c r="EGV154"/>
      <c r="EGW154"/>
      <c r="EGX154"/>
      <c r="EGY154"/>
      <c r="EHF154"/>
      <c r="EHG154"/>
      <c r="EHH154"/>
      <c r="EHI154"/>
      <c r="EHJ154"/>
      <c r="EHK154"/>
      <c r="EHL154"/>
      <c r="EHM154"/>
      <c r="EHN154"/>
      <c r="EHO154"/>
      <c r="EHP154"/>
      <c r="EHQ154"/>
      <c r="EHR154"/>
      <c r="EHS154"/>
      <c r="EHT154"/>
      <c r="EHU154"/>
      <c r="EHV154"/>
      <c r="EHW154"/>
      <c r="EHX154"/>
      <c r="EHY154"/>
      <c r="EHZ154"/>
      <c r="EIA154"/>
      <c r="EIB154"/>
      <c r="EIC154"/>
      <c r="EID154"/>
      <c r="EIE154"/>
      <c r="EIF154"/>
      <c r="EIG154"/>
      <c r="EIH154"/>
      <c r="EII154"/>
      <c r="EIJ154"/>
      <c r="EIK154"/>
      <c r="EIL154"/>
      <c r="EIM154"/>
      <c r="EIN154"/>
      <c r="EIO154"/>
      <c r="EIP154"/>
      <c r="EIQ154"/>
      <c r="EIR154"/>
      <c r="EIS154"/>
      <c r="EIT154"/>
      <c r="EIU154"/>
      <c r="EIV154"/>
      <c r="EIW154"/>
      <c r="EIX154"/>
      <c r="EIY154"/>
      <c r="EIZ154"/>
      <c r="EJA154"/>
      <c r="EJB154"/>
      <c r="EJC154"/>
      <c r="EJD154"/>
      <c r="EJE154"/>
      <c r="EJF154"/>
      <c r="EJG154"/>
      <c r="EJH154"/>
      <c r="EJI154"/>
      <c r="EJJ154"/>
      <c r="EJK154"/>
      <c r="EJL154"/>
      <c r="EJM154"/>
      <c r="EJN154"/>
      <c r="EJO154"/>
      <c r="EJP154"/>
      <c r="EJQ154"/>
      <c r="EJR154"/>
      <c r="EJS154"/>
      <c r="EJT154"/>
      <c r="EJU154"/>
      <c r="EJV154"/>
      <c r="EJW154"/>
      <c r="EJX154"/>
      <c r="EJY154"/>
      <c r="EJZ154"/>
      <c r="EKA154"/>
      <c r="EKB154"/>
      <c r="EKC154"/>
      <c r="EKD154"/>
      <c r="EKE154"/>
      <c r="EKF154"/>
      <c r="EKG154"/>
      <c r="EKH154"/>
      <c r="EKI154"/>
      <c r="EKJ154"/>
      <c r="EKK154"/>
      <c r="EKL154"/>
      <c r="EKM154"/>
      <c r="EKN154"/>
      <c r="EKO154"/>
      <c r="EKP154"/>
      <c r="EKQ154"/>
      <c r="EKR154"/>
      <c r="EKS154"/>
      <c r="EKT154"/>
      <c r="EKU154"/>
      <c r="EKV154"/>
      <c r="EKW154"/>
      <c r="EKX154"/>
      <c r="EKY154"/>
      <c r="EKZ154"/>
      <c r="ELA154"/>
      <c r="ELB154"/>
      <c r="ELC154"/>
      <c r="ELD154"/>
      <c r="ELE154"/>
      <c r="ELF154"/>
      <c r="ELG154"/>
      <c r="ELH154"/>
      <c r="ELI154"/>
      <c r="ELJ154"/>
      <c r="ELK154"/>
      <c r="ELL154"/>
      <c r="ELM154"/>
      <c r="ELN154"/>
      <c r="ELO154"/>
      <c r="ELP154"/>
      <c r="ELQ154"/>
      <c r="ELR154"/>
      <c r="ELS154"/>
      <c r="ELT154"/>
      <c r="ELU154"/>
      <c r="ELV154"/>
      <c r="ELW154"/>
      <c r="ELX154"/>
      <c r="ELY154"/>
      <c r="ELZ154"/>
      <c r="EMA154"/>
      <c r="EMB154"/>
      <c r="EMC154"/>
      <c r="EMD154"/>
      <c r="EME154"/>
      <c r="EMF154"/>
      <c r="EMG154"/>
      <c r="EMH154"/>
      <c r="EMI154"/>
      <c r="EMJ154"/>
      <c r="EMK154"/>
      <c r="EML154"/>
      <c r="EMM154"/>
      <c r="EMN154"/>
      <c r="EMO154"/>
      <c r="EMP154"/>
      <c r="EMQ154"/>
      <c r="EMR154"/>
      <c r="EMS154"/>
      <c r="EMT154"/>
      <c r="EMU154"/>
      <c r="EMV154"/>
      <c r="EMW154"/>
      <c r="EMX154"/>
      <c r="EMY154"/>
      <c r="EMZ154"/>
      <c r="ENA154"/>
      <c r="ENB154"/>
      <c r="ENC154"/>
      <c r="END154"/>
      <c r="ENE154"/>
      <c r="ENF154"/>
      <c r="ENG154"/>
      <c r="ENH154"/>
      <c r="ENI154"/>
      <c r="ENJ154"/>
      <c r="ENK154"/>
      <c r="ENL154"/>
      <c r="ENM154"/>
      <c r="ENN154"/>
      <c r="ENO154"/>
      <c r="ENP154"/>
      <c r="ENQ154"/>
      <c r="ENR154"/>
      <c r="ENS154"/>
      <c r="ENT154"/>
      <c r="ENU154"/>
      <c r="ENV154"/>
      <c r="ENW154"/>
      <c r="ENX154"/>
      <c r="ENY154"/>
      <c r="ENZ154"/>
      <c r="EOA154"/>
      <c r="EOB154"/>
      <c r="EOC154"/>
      <c r="EOD154"/>
      <c r="EOE154"/>
      <c r="EOF154"/>
      <c r="EOG154"/>
      <c r="EOH154"/>
      <c r="EOI154"/>
      <c r="EOJ154"/>
      <c r="EOK154"/>
      <c r="EOL154"/>
      <c r="EOM154"/>
      <c r="EON154"/>
      <c r="EOO154"/>
      <c r="EOP154"/>
      <c r="EOQ154"/>
      <c r="EOR154"/>
      <c r="EOS154"/>
      <c r="EOT154"/>
      <c r="EOU154"/>
      <c r="EOV154"/>
      <c r="EOW154"/>
      <c r="EOX154"/>
      <c r="EOY154"/>
      <c r="EOZ154"/>
      <c r="EPA154"/>
      <c r="EPB154"/>
      <c r="EPC154"/>
      <c r="EPD154"/>
      <c r="EPE154"/>
      <c r="EPF154"/>
      <c r="EPG154"/>
      <c r="EPH154"/>
      <c r="EPI154"/>
      <c r="EPJ154"/>
      <c r="EPK154"/>
      <c r="EPL154"/>
      <c r="EPM154"/>
      <c r="EPN154"/>
      <c r="EPO154"/>
      <c r="EPP154"/>
      <c r="EPQ154"/>
      <c r="EPR154"/>
      <c r="EPS154"/>
      <c r="EPT154"/>
      <c r="EPU154"/>
      <c r="EPV154"/>
      <c r="EPW154"/>
      <c r="EPX154"/>
      <c r="EPY154"/>
      <c r="EPZ154"/>
      <c r="EQA154"/>
      <c r="EQB154"/>
      <c r="EQC154"/>
      <c r="EQD154"/>
      <c r="EQE154"/>
      <c r="EQF154"/>
      <c r="EQG154"/>
      <c r="EQH154"/>
      <c r="EQI154"/>
      <c r="EQJ154"/>
      <c r="EQK154"/>
      <c r="EQL154"/>
      <c r="EQM154"/>
      <c r="EQN154"/>
      <c r="EQO154"/>
      <c r="EQP154"/>
      <c r="EQQ154"/>
      <c r="EQR154"/>
      <c r="EQS154"/>
      <c r="EQT154"/>
      <c r="EQU154"/>
      <c r="ERB154"/>
      <c r="ERC154"/>
      <c r="ERD154"/>
      <c r="ERE154"/>
      <c r="ERF154"/>
      <c r="ERG154"/>
      <c r="ERH154"/>
      <c r="ERI154"/>
      <c r="ERJ154"/>
      <c r="ERK154"/>
      <c r="ERL154"/>
      <c r="ERM154"/>
      <c r="ERN154"/>
      <c r="ERO154"/>
      <c r="ERP154"/>
      <c r="ERQ154"/>
      <c r="ERR154"/>
      <c r="ERS154"/>
      <c r="ERT154"/>
      <c r="ERU154"/>
      <c r="ERV154"/>
      <c r="ERW154"/>
      <c r="ERX154"/>
      <c r="ERY154"/>
      <c r="ERZ154"/>
      <c r="ESA154"/>
      <c r="ESB154"/>
      <c r="ESC154"/>
      <c r="ESD154"/>
      <c r="ESE154"/>
      <c r="ESF154"/>
      <c r="ESG154"/>
      <c r="ESH154"/>
      <c r="ESI154"/>
      <c r="ESJ154"/>
      <c r="ESK154"/>
      <c r="ESL154"/>
      <c r="ESM154"/>
      <c r="ESN154"/>
      <c r="ESO154"/>
      <c r="ESP154"/>
      <c r="ESQ154"/>
      <c r="ESR154"/>
      <c r="ESS154"/>
      <c r="EST154"/>
      <c r="ESU154"/>
      <c r="ESV154"/>
      <c r="ESW154"/>
      <c r="ESX154"/>
      <c r="ESY154"/>
      <c r="ESZ154"/>
      <c r="ETA154"/>
      <c r="ETB154"/>
      <c r="ETC154"/>
      <c r="ETD154"/>
      <c r="ETE154"/>
      <c r="ETF154"/>
      <c r="ETG154"/>
      <c r="ETH154"/>
      <c r="ETI154"/>
      <c r="ETJ154"/>
      <c r="ETK154"/>
      <c r="ETL154"/>
      <c r="ETM154"/>
      <c r="ETN154"/>
      <c r="ETO154"/>
      <c r="ETP154"/>
      <c r="ETQ154"/>
      <c r="ETR154"/>
      <c r="ETS154"/>
      <c r="ETT154"/>
      <c r="ETU154"/>
      <c r="ETV154"/>
      <c r="ETW154"/>
      <c r="ETX154"/>
      <c r="ETY154"/>
      <c r="ETZ154"/>
      <c r="EUA154"/>
      <c r="EUB154"/>
      <c r="EUC154"/>
      <c r="EUD154"/>
      <c r="EUE154"/>
      <c r="EUF154"/>
      <c r="EUG154"/>
      <c r="EUH154"/>
      <c r="EUI154"/>
      <c r="EUJ154"/>
      <c r="EUK154"/>
      <c r="EUL154"/>
      <c r="EUM154"/>
      <c r="EUN154"/>
      <c r="EUO154"/>
      <c r="EUP154"/>
      <c r="EUQ154"/>
      <c r="EUR154"/>
      <c r="EUS154"/>
      <c r="EUT154"/>
      <c r="EUU154"/>
      <c r="EUV154"/>
      <c r="EUW154"/>
      <c r="EUX154"/>
      <c r="EUY154"/>
      <c r="EUZ154"/>
      <c r="EVA154"/>
      <c r="EVB154"/>
      <c r="EVC154"/>
      <c r="EVD154"/>
      <c r="EVE154"/>
      <c r="EVF154"/>
      <c r="EVG154"/>
      <c r="EVH154"/>
      <c r="EVI154"/>
      <c r="EVJ154"/>
      <c r="EVK154"/>
      <c r="EVL154"/>
      <c r="EVM154"/>
      <c r="EVN154"/>
      <c r="EVO154"/>
      <c r="EVP154"/>
      <c r="EVQ154"/>
      <c r="EVR154"/>
      <c r="EVS154"/>
      <c r="EVT154"/>
      <c r="EVU154"/>
      <c r="EVV154"/>
      <c r="EVW154"/>
      <c r="EVX154"/>
      <c r="EVY154"/>
      <c r="EVZ154"/>
      <c r="EWA154"/>
      <c r="EWB154"/>
      <c r="EWC154"/>
      <c r="EWD154"/>
      <c r="EWE154"/>
      <c r="EWF154"/>
      <c r="EWG154"/>
      <c r="EWH154"/>
      <c r="EWI154"/>
      <c r="EWJ154"/>
      <c r="EWK154"/>
      <c r="EWL154"/>
      <c r="EWM154"/>
      <c r="EWN154"/>
      <c r="EWO154"/>
      <c r="EWP154"/>
      <c r="EWQ154"/>
      <c r="EWR154"/>
      <c r="EWS154"/>
      <c r="EWT154"/>
      <c r="EWU154"/>
      <c r="EWV154"/>
      <c r="EWW154"/>
      <c r="EWX154"/>
      <c r="EWY154"/>
      <c r="EWZ154"/>
      <c r="EXA154"/>
      <c r="EXB154"/>
      <c r="EXC154"/>
      <c r="EXD154"/>
      <c r="EXE154"/>
      <c r="EXF154"/>
      <c r="EXG154"/>
      <c r="EXH154"/>
      <c r="EXI154"/>
      <c r="EXJ154"/>
      <c r="EXK154"/>
      <c r="EXL154"/>
      <c r="EXM154"/>
      <c r="EXN154"/>
      <c r="EXO154"/>
      <c r="EXP154"/>
      <c r="EXQ154"/>
      <c r="EXR154"/>
      <c r="EXS154"/>
      <c r="EXT154"/>
      <c r="EXU154"/>
      <c r="EXV154"/>
      <c r="EXW154"/>
      <c r="EXX154"/>
      <c r="EXY154"/>
      <c r="EXZ154"/>
      <c r="EYA154"/>
      <c r="EYB154"/>
      <c r="EYC154"/>
      <c r="EYD154"/>
      <c r="EYE154"/>
      <c r="EYF154"/>
      <c r="EYG154"/>
      <c r="EYH154"/>
      <c r="EYI154"/>
      <c r="EYJ154"/>
      <c r="EYK154"/>
      <c r="EYL154"/>
      <c r="EYM154"/>
      <c r="EYN154"/>
      <c r="EYO154"/>
      <c r="EYP154"/>
      <c r="EYQ154"/>
      <c r="EYR154"/>
      <c r="EYS154"/>
      <c r="EYT154"/>
      <c r="EYU154"/>
      <c r="EYV154"/>
      <c r="EYW154"/>
      <c r="EYX154"/>
      <c r="EYY154"/>
      <c r="EYZ154"/>
      <c r="EZA154"/>
      <c r="EZB154"/>
      <c r="EZC154"/>
      <c r="EZD154"/>
      <c r="EZE154"/>
      <c r="EZF154"/>
      <c r="EZG154"/>
      <c r="EZH154"/>
      <c r="EZI154"/>
      <c r="EZJ154"/>
      <c r="EZK154"/>
      <c r="EZL154"/>
      <c r="EZM154"/>
      <c r="EZN154"/>
      <c r="EZO154"/>
      <c r="EZP154"/>
      <c r="EZQ154"/>
      <c r="EZR154"/>
      <c r="EZS154"/>
      <c r="EZT154"/>
      <c r="EZU154"/>
      <c r="EZV154"/>
      <c r="EZW154"/>
      <c r="EZX154"/>
      <c r="EZY154"/>
      <c r="EZZ154"/>
      <c r="FAA154"/>
      <c r="FAB154"/>
      <c r="FAC154"/>
      <c r="FAD154"/>
      <c r="FAE154"/>
      <c r="FAF154"/>
      <c r="FAG154"/>
      <c r="FAH154"/>
      <c r="FAI154"/>
      <c r="FAJ154"/>
      <c r="FAK154"/>
      <c r="FAL154"/>
      <c r="FAM154"/>
      <c r="FAN154"/>
      <c r="FAO154"/>
      <c r="FAP154"/>
      <c r="FAQ154"/>
      <c r="FAX154"/>
      <c r="FAY154"/>
      <c r="FAZ154"/>
      <c r="FBA154"/>
      <c r="FBB154"/>
      <c r="FBC154"/>
      <c r="FBD154"/>
      <c r="FBE154"/>
      <c r="FBF154"/>
      <c r="FBG154"/>
      <c r="FBH154"/>
      <c r="FBI154"/>
      <c r="FBJ154"/>
      <c r="FBK154"/>
      <c r="FBL154"/>
      <c r="FBM154"/>
      <c r="FBN154"/>
      <c r="FBO154"/>
      <c r="FBP154"/>
      <c r="FBQ154"/>
      <c r="FBR154"/>
      <c r="FBS154"/>
      <c r="FBT154"/>
      <c r="FBU154"/>
      <c r="FBV154"/>
      <c r="FBW154"/>
      <c r="FBX154"/>
      <c r="FBY154"/>
      <c r="FBZ154"/>
      <c r="FCA154"/>
      <c r="FCB154"/>
      <c r="FCC154"/>
      <c r="FCD154"/>
      <c r="FCE154"/>
      <c r="FCF154"/>
      <c r="FCG154"/>
      <c r="FCH154"/>
      <c r="FCI154"/>
      <c r="FCJ154"/>
      <c r="FCK154"/>
      <c r="FCL154"/>
      <c r="FCM154"/>
      <c r="FCN154"/>
      <c r="FCO154"/>
      <c r="FCP154"/>
      <c r="FCQ154"/>
      <c r="FCR154"/>
      <c r="FCS154"/>
      <c r="FCT154"/>
      <c r="FCU154"/>
      <c r="FCV154"/>
      <c r="FCW154"/>
      <c r="FCX154"/>
      <c r="FCY154"/>
      <c r="FCZ154"/>
      <c r="FDA154"/>
      <c r="FDB154"/>
      <c r="FDC154"/>
      <c r="FDD154"/>
      <c r="FDE154"/>
      <c r="FDF154"/>
      <c r="FDG154"/>
      <c r="FDH154"/>
      <c r="FDI154"/>
      <c r="FDJ154"/>
      <c r="FDK154"/>
      <c r="FDL154"/>
      <c r="FDM154"/>
      <c r="FDN154"/>
      <c r="FDO154"/>
      <c r="FDP154"/>
      <c r="FDQ154"/>
      <c r="FDR154"/>
      <c r="FDS154"/>
      <c r="FDT154"/>
      <c r="FDU154"/>
      <c r="FDV154"/>
      <c r="FDW154"/>
      <c r="FDX154"/>
      <c r="FDY154"/>
      <c r="FDZ154"/>
      <c r="FEA154"/>
      <c r="FEB154"/>
      <c r="FEC154"/>
      <c r="FED154"/>
      <c r="FEE154"/>
      <c r="FEF154"/>
      <c r="FEG154"/>
      <c r="FEH154"/>
      <c r="FEI154"/>
      <c r="FEJ154"/>
      <c r="FEK154"/>
      <c r="FEL154"/>
      <c r="FEM154"/>
      <c r="FEN154"/>
      <c r="FEO154"/>
      <c r="FEP154"/>
      <c r="FEQ154"/>
      <c r="FER154"/>
      <c r="FES154"/>
      <c r="FET154"/>
      <c r="FEU154"/>
      <c r="FEV154"/>
      <c r="FEW154"/>
      <c r="FEX154"/>
      <c r="FEY154"/>
      <c r="FEZ154"/>
      <c r="FFA154"/>
      <c r="FFB154"/>
      <c r="FFC154"/>
      <c r="FFD154"/>
      <c r="FFE154"/>
      <c r="FFF154"/>
      <c r="FFG154"/>
      <c r="FFH154"/>
      <c r="FFI154"/>
      <c r="FFJ154"/>
      <c r="FFK154"/>
      <c r="FFL154"/>
      <c r="FFM154"/>
      <c r="FFN154"/>
      <c r="FFO154"/>
      <c r="FFP154"/>
      <c r="FFQ154"/>
      <c r="FFR154"/>
      <c r="FFS154"/>
      <c r="FFT154"/>
      <c r="FFU154"/>
      <c r="FFV154"/>
      <c r="FFW154"/>
      <c r="FFX154"/>
      <c r="FFY154"/>
      <c r="FFZ154"/>
      <c r="FGA154"/>
      <c r="FGB154"/>
      <c r="FGC154"/>
      <c r="FGD154"/>
      <c r="FGE154"/>
      <c r="FGF154"/>
      <c r="FGG154"/>
      <c r="FGH154"/>
      <c r="FGI154"/>
      <c r="FGJ154"/>
      <c r="FGK154"/>
      <c r="FGL154"/>
      <c r="FGM154"/>
      <c r="FGN154"/>
      <c r="FGO154"/>
      <c r="FGP154"/>
      <c r="FGQ154"/>
      <c r="FGR154"/>
      <c r="FGS154"/>
      <c r="FGT154"/>
      <c r="FGU154"/>
      <c r="FGV154"/>
      <c r="FGW154"/>
      <c r="FGX154"/>
      <c r="FGY154"/>
      <c r="FGZ154"/>
      <c r="FHA154"/>
      <c r="FHB154"/>
      <c r="FHC154"/>
      <c r="FHD154"/>
      <c r="FHE154"/>
      <c r="FHF154"/>
      <c r="FHG154"/>
      <c r="FHH154"/>
      <c r="FHI154"/>
      <c r="FHJ154"/>
      <c r="FHK154"/>
      <c r="FHL154"/>
      <c r="FHM154"/>
      <c r="FHN154"/>
      <c r="FHO154"/>
      <c r="FHP154"/>
      <c r="FHQ154"/>
      <c r="FHR154"/>
      <c r="FHS154"/>
      <c r="FHT154"/>
      <c r="FHU154"/>
      <c r="FHV154"/>
      <c r="FHW154"/>
      <c r="FHX154"/>
      <c r="FHY154"/>
      <c r="FHZ154"/>
      <c r="FIA154"/>
      <c r="FIB154"/>
      <c r="FIC154"/>
      <c r="FID154"/>
      <c r="FIE154"/>
      <c r="FIF154"/>
      <c r="FIG154"/>
      <c r="FIH154"/>
      <c r="FII154"/>
      <c r="FIJ154"/>
      <c r="FIK154"/>
      <c r="FIL154"/>
      <c r="FIM154"/>
      <c r="FIN154"/>
      <c r="FIO154"/>
      <c r="FIP154"/>
      <c r="FIQ154"/>
      <c r="FIR154"/>
      <c r="FIS154"/>
      <c r="FIT154"/>
      <c r="FIU154"/>
      <c r="FIV154"/>
      <c r="FIW154"/>
      <c r="FIX154"/>
      <c r="FIY154"/>
      <c r="FIZ154"/>
      <c r="FJA154"/>
      <c r="FJB154"/>
      <c r="FJC154"/>
      <c r="FJD154"/>
      <c r="FJE154"/>
      <c r="FJF154"/>
      <c r="FJG154"/>
      <c r="FJH154"/>
      <c r="FJI154"/>
      <c r="FJJ154"/>
      <c r="FJK154"/>
      <c r="FJL154"/>
      <c r="FJM154"/>
      <c r="FJN154"/>
      <c r="FJO154"/>
      <c r="FJP154"/>
      <c r="FJQ154"/>
      <c r="FJR154"/>
      <c r="FJS154"/>
      <c r="FJT154"/>
      <c r="FJU154"/>
      <c r="FJV154"/>
      <c r="FJW154"/>
      <c r="FJX154"/>
      <c r="FJY154"/>
      <c r="FJZ154"/>
      <c r="FKA154"/>
      <c r="FKB154"/>
      <c r="FKC154"/>
      <c r="FKD154"/>
      <c r="FKE154"/>
      <c r="FKF154"/>
      <c r="FKG154"/>
      <c r="FKH154"/>
      <c r="FKI154"/>
      <c r="FKJ154"/>
      <c r="FKK154"/>
      <c r="FKL154"/>
      <c r="FKM154"/>
      <c r="FKT154"/>
      <c r="FKU154"/>
      <c r="FKV154"/>
      <c r="FKW154"/>
      <c r="FKX154"/>
      <c r="FKY154"/>
      <c r="FKZ154"/>
      <c r="FLA154"/>
      <c r="FLB154"/>
      <c r="FLC154"/>
      <c r="FLD154"/>
      <c r="FLE154"/>
      <c r="FLF154"/>
      <c r="FLG154"/>
      <c r="FLH154"/>
      <c r="FLI154"/>
      <c r="FLJ154"/>
      <c r="FLK154"/>
      <c r="FLL154"/>
      <c r="FLM154"/>
      <c r="FLN154"/>
      <c r="FLO154"/>
      <c r="FLP154"/>
      <c r="FLQ154"/>
      <c r="FLR154"/>
      <c r="FLS154"/>
      <c r="FLT154"/>
      <c r="FLU154"/>
      <c r="FLV154"/>
      <c r="FLW154"/>
      <c r="FLX154"/>
      <c r="FLY154"/>
      <c r="FLZ154"/>
      <c r="FMA154"/>
      <c r="FMB154"/>
      <c r="FMC154"/>
      <c r="FMD154"/>
      <c r="FME154"/>
      <c r="FMF154"/>
      <c r="FMG154"/>
      <c r="FMH154"/>
      <c r="FMI154"/>
      <c r="FMJ154"/>
      <c r="FMK154"/>
      <c r="FML154"/>
      <c r="FMM154"/>
      <c r="FMN154"/>
      <c r="FMO154"/>
      <c r="FMP154"/>
      <c r="FMQ154"/>
      <c r="FMR154"/>
      <c r="FMS154"/>
      <c r="FMT154"/>
      <c r="FMU154"/>
      <c r="FMV154"/>
      <c r="FMW154"/>
      <c r="FMX154"/>
      <c r="FMY154"/>
      <c r="FMZ154"/>
      <c r="FNA154"/>
      <c r="FNB154"/>
      <c r="FNC154"/>
      <c r="FND154"/>
      <c r="FNE154"/>
      <c r="FNF154"/>
      <c r="FNG154"/>
      <c r="FNH154"/>
      <c r="FNI154"/>
      <c r="FNJ154"/>
      <c r="FNK154"/>
      <c r="FNL154"/>
      <c r="FNM154"/>
      <c r="FNN154"/>
      <c r="FNO154"/>
      <c r="FNP154"/>
      <c r="FNQ154"/>
      <c r="FNR154"/>
      <c r="FNS154"/>
      <c r="FNT154"/>
      <c r="FNU154"/>
      <c r="FNV154"/>
      <c r="FNW154"/>
      <c r="FNX154"/>
      <c r="FNY154"/>
      <c r="FNZ154"/>
      <c r="FOA154"/>
      <c r="FOB154"/>
      <c r="FOC154"/>
      <c r="FOD154"/>
      <c r="FOE154"/>
      <c r="FOF154"/>
      <c r="FOG154"/>
      <c r="FOH154"/>
      <c r="FOI154"/>
      <c r="FOJ154"/>
      <c r="FOK154"/>
      <c r="FOL154"/>
      <c r="FOM154"/>
      <c r="FON154"/>
      <c r="FOO154"/>
      <c r="FOP154"/>
      <c r="FOQ154"/>
      <c r="FOR154"/>
      <c r="FOS154"/>
      <c r="FOT154"/>
      <c r="FOU154"/>
      <c r="FOV154"/>
      <c r="FOW154"/>
      <c r="FOX154"/>
      <c r="FOY154"/>
      <c r="FOZ154"/>
      <c r="FPA154"/>
      <c r="FPB154"/>
      <c r="FPC154"/>
      <c r="FPD154"/>
      <c r="FPE154"/>
      <c r="FPF154"/>
      <c r="FPG154"/>
      <c r="FPH154"/>
      <c r="FPI154"/>
      <c r="FPJ154"/>
      <c r="FPK154"/>
      <c r="FPL154"/>
      <c r="FPM154"/>
      <c r="FPN154"/>
      <c r="FPO154"/>
      <c r="FPP154"/>
      <c r="FPQ154"/>
      <c r="FPR154"/>
      <c r="FPS154"/>
      <c r="FPT154"/>
      <c r="FPU154"/>
      <c r="FPV154"/>
      <c r="FPW154"/>
      <c r="FPX154"/>
      <c r="FPY154"/>
      <c r="FPZ154"/>
      <c r="FQA154"/>
      <c r="FQB154"/>
      <c r="FQC154"/>
      <c r="FQD154"/>
      <c r="FQE154"/>
      <c r="FQF154"/>
      <c r="FQG154"/>
      <c r="FQH154"/>
      <c r="FQI154"/>
      <c r="FQJ154"/>
      <c r="FQK154"/>
      <c r="FQL154"/>
      <c r="FQM154"/>
      <c r="FQN154"/>
      <c r="FQO154"/>
      <c r="FQP154"/>
      <c r="FQQ154"/>
      <c r="FQR154"/>
      <c r="FQS154"/>
      <c r="FQT154"/>
      <c r="FQU154"/>
      <c r="FQV154"/>
      <c r="FQW154"/>
      <c r="FQX154"/>
      <c r="FQY154"/>
      <c r="FQZ154"/>
      <c r="FRA154"/>
      <c r="FRB154"/>
      <c r="FRC154"/>
      <c r="FRD154"/>
      <c r="FRE154"/>
      <c r="FRF154"/>
      <c r="FRG154"/>
      <c r="FRH154"/>
      <c r="FRI154"/>
      <c r="FRJ154"/>
      <c r="FRK154"/>
      <c r="FRL154"/>
      <c r="FRM154"/>
      <c r="FRN154"/>
      <c r="FRO154"/>
      <c r="FRP154"/>
      <c r="FRQ154"/>
      <c r="FRR154"/>
      <c r="FRS154"/>
      <c r="FRT154"/>
      <c r="FRU154"/>
      <c r="FRV154"/>
      <c r="FRW154"/>
      <c r="FRX154"/>
      <c r="FRY154"/>
      <c r="FRZ154"/>
      <c r="FSA154"/>
      <c r="FSB154"/>
      <c r="FSC154"/>
      <c r="FSD154"/>
      <c r="FSE154"/>
      <c r="FSF154"/>
      <c r="FSG154"/>
      <c r="FSH154"/>
      <c r="FSI154"/>
      <c r="FSJ154"/>
      <c r="FSK154"/>
      <c r="FSL154"/>
      <c r="FSM154"/>
      <c r="FSN154"/>
      <c r="FSO154"/>
      <c r="FSP154"/>
      <c r="FSQ154"/>
      <c r="FSR154"/>
      <c r="FSS154"/>
      <c r="FST154"/>
      <c r="FSU154"/>
      <c r="FSV154"/>
      <c r="FSW154"/>
      <c r="FSX154"/>
      <c r="FSY154"/>
      <c r="FSZ154"/>
      <c r="FTA154"/>
      <c r="FTB154"/>
      <c r="FTC154"/>
      <c r="FTD154"/>
      <c r="FTE154"/>
      <c r="FTF154"/>
      <c r="FTG154"/>
      <c r="FTH154"/>
      <c r="FTI154"/>
      <c r="FTJ154"/>
      <c r="FTK154"/>
      <c r="FTL154"/>
      <c r="FTM154"/>
      <c r="FTN154"/>
      <c r="FTO154"/>
      <c r="FTP154"/>
      <c r="FTQ154"/>
      <c r="FTR154"/>
      <c r="FTS154"/>
      <c r="FTT154"/>
      <c r="FTU154"/>
      <c r="FTV154"/>
      <c r="FTW154"/>
      <c r="FTX154"/>
      <c r="FTY154"/>
      <c r="FTZ154"/>
      <c r="FUA154"/>
      <c r="FUB154"/>
      <c r="FUC154"/>
      <c r="FUD154"/>
      <c r="FUE154"/>
      <c r="FUF154"/>
      <c r="FUG154"/>
      <c r="FUH154"/>
      <c r="FUI154"/>
      <c r="FUP154"/>
      <c r="FUQ154"/>
      <c r="FUR154"/>
      <c r="FUS154"/>
      <c r="FUT154"/>
      <c r="FUU154"/>
      <c r="FUV154"/>
      <c r="FUW154"/>
      <c r="FUX154"/>
      <c r="FUY154"/>
      <c r="FUZ154"/>
      <c r="FVA154"/>
      <c r="FVB154"/>
      <c r="FVC154"/>
      <c r="FVD154"/>
      <c r="FVE154"/>
      <c r="FVF154"/>
      <c r="FVG154"/>
      <c r="FVH154"/>
      <c r="FVI154"/>
      <c r="FVJ154"/>
      <c r="FVK154"/>
      <c r="FVL154"/>
      <c r="FVM154"/>
      <c r="FVN154"/>
      <c r="FVO154"/>
      <c r="FVP154"/>
      <c r="FVQ154"/>
      <c r="FVR154"/>
      <c r="FVS154"/>
      <c r="FVT154"/>
      <c r="FVU154"/>
      <c r="FVV154"/>
      <c r="FVW154"/>
      <c r="FVX154"/>
      <c r="FVY154"/>
      <c r="FVZ154"/>
      <c r="FWA154"/>
      <c r="FWB154"/>
      <c r="FWC154"/>
      <c r="FWD154"/>
      <c r="FWE154"/>
      <c r="FWF154"/>
      <c r="FWG154"/>
      <c r="FWH154"/>
      <c r="FWI154"/>
      <c r="FWJ154"/>
      <c r="FWK154"/>
      <c r="FWL154"/>
      <c r="FWM154"/>
      <c r="FWN154"/>
      <c r="FWO154"/>
      <c r="FWP154"/>
      <c r="FWQ154"/>
      <c r="FWR154"/>
      <c r="FWS154"/>
      <c r="FWT154"/>
      <c r="FWU154"/>
      <c r="FWV154"/>
      <c r="FWW154"/>
      <c r="FWX154"/>
      <c r="FWY154"/>
      <c r="FWZ154"/>
      <c r="FXA154"/>
      <c r="FXB154"/>
      <c r="FXC154"/>
      <c r="FXD154"/>
      <c r="FXE154"/>
      <c r="FXF154"/>
      <c r="FXG154"/>
      <c r="FXH154"/>
      <c r="FXI154"/>
      <c r="FXJ154"/>
      <c r="FXK154"/>
      <c r="FXL154"/>
      <c r="FXM154"/>
      <c r="FXN154"/>
      <c r="FXO154"/>
      <c r="FXP154"/>
      <c r="FXQ154"/>
      <c r="FXR154"/>
      <c r="FXS154"/>
      <c r="FXT154"/>
      <c r="FXU154"/>
      <c r="FXV154"/>
      <c r="FXW154"/>
      <c r="FXX154"/>
      <c r="FXY154"/>
      <c r="FXZ154"/>
      <c r="FYA154"/>
      <c r="FYB154"/>
      <c r="FYC154"/>
      <c r="FYD154"/>
      <c r="FYE154"/>
      <c r="FYF154"/>
      <c r="FYG154"/>
      <c r="FYH154"/>
      <c r="FYI154"/>
      <c r="FYJ154"/>
      <c r="FYK154"/>
      <c r="FYL154"/>
      <c r="FYM154"/>
      <c r="FYN154"/>
      <c r="FYO154"/>
      <c r="FYP154"/>
      <c r="FYQ154"/>
      <c r="FYR154"/>
      <c r="FYS154"/>
      <c r="FYT154"/>
      <c r="FYU154"/>
      <c r="FYV154"/>
      <c r="FYW154"/>
      <c r="FYX154"/>
      <c r="FYY154"/>
      <c r="FYZ154"/>
      <c r="FZA154"/>
      <c r="FZB154"/>
      <c r="FZC154"/>
      <c r="FZD154"/>
      <c r="FZE154"/>
      <c r="FZF154"/>
      <c r="FZG154"/>
      <c r="FZH154"/>
      <c r="FZI154"/>
      <c r="FZJ154"/>
      <c r="FZK154"/>
      <c r="FZL154"/>
      <c r="FZM154"/>
      <c r="FZN154"/>
      <c r="FZO154"/>
      <c r="FZP154"/>
      <c r="FZQ154"/>
      <c r="FZR154"/>
      <c r="FZS154"/>
      <c r="FZT154"/>
      <c r="FZU154"/>
      <c r="FZV154"/>
      <c r="FZW154"/>
      <c r="FZX154"/>
      <c r="FZY154"/>
      <c r="FZZ154"/>
      <c r="GAA154"/>
      <c r="GAB154"/>
      <c r="GAC154"/>
      <c r="GAD154"/>
      <c r="GAE154"/>
      <c r="GAF154"/>
      <c r="GAG154"/>
      <c r="GAH154"/>
      <c r="GAI154"/>
      <c r="GAJ154"/>
      <c r="GAK154"/>
      <c r="GAL154"/>
      <c r="GAM154"/>
      <c r="GAN154"/>
      <c r="GAO154"/>
      <c r="GAP154"/>
      <c r="GAQ154"/>
      <c r="GAR154"/>
      <c r="GAS154"/>
      <c r="GAT154"/>
      <c r="GAU154"/>
      <c r="GAV154"/>
      <c r="GAW154"/>
      <c r="GAX154"/>
      <c r="GAY154"/>
      <c r="GAZ154"/>
      <c r="GBA154"/>
      <c r="GBB154"/>
      <c r="GBC154"/>
      <c r="GBD154"/>
      <c r="GBE154"/>
      <c r="GBF154"/>
      <c r="GBG154"/>
      <c r="GBH154"/>
      <c r="GBI154"/>
      <c r="GBJ154"/>
      <c r="GBK154"/>
      <c r="GBL154"/>
      <c r="GBM154"/>
      <c r="GBN154"/>
      <c r="GBO154"/>
      <c r="GBP154"/>
      <c r="GBQ154"/>
      <c r="GBR154"/>
      <c r="GBS154"/>
      <c r="GBT154"/>
      <c r="GBU154"/>
      <c r="GBV154"/>
      <c r="GBW154"/>
      <c r="GBX154"/>
      <c r="GBY154"/>
      <c r="GBZ154"/>
      <c r="GCA154"/>
      <c r="GCB154"/>
      <c r="GCC154"/>
      <c r="GCD154"/>
      <c r="GCE154"/>
      <c r="GCF154"/>
      <c r="GCG154"/>
      <c r="GCH154"/>
      <c r="GCI154"/>
      <c r="GCJ154"/>
      <c r="GCK154"/>
      <c r="GCL154"/>
      <c r="GCM154"/>
      <c r="GCN154"/>
      <c r="GCO154"/>
      <c r="GCP154"/>
      <c r="GCQ154"/>
      <c r="GCR154"/>
      <c r="GCS154"/>
      <c r="GCT154"/>
      <c r="GCU154"/>
      <c r="GCV154"/>
      <c r="GCW154"/>
      <c r="GCX154"/>
      <c r="GCY154"/>
      <c r="GCZ154"/>
      <c r="GDA154"/>
      <c r="GDB154"/>
      <c r="GDC154"/>
      <c r="GDD154"/>
      <c r="GDE154"/>
      <c r="GDF154"/>
      <c r="GDG154"/>
      <c r="GDH154"/>
      <c r="GDI154"/>
      <c r="GDJ154"/>
      <c r="GDK154"/>
      <c r="GDL154"/>
      <c r="GDM154"/>
      <c r="GDN154"/>
      <c r="GDO154"/>
      <c r="GDP154"/>
      <c r="GDQ154"/>
      <c r="GDR154"/>
      <c r="GDS154"/>
      <c r="GDT154"/>
      <c r="GDU154"/>
      <c r="GDV154"/>
      <c r="GDW154"/>
      <c r="GDX154"/>
      <c r="GDY154"/>
      <c r="GDZ154"/>
      <c r="GEA154"/>
      <c r="GEB154"/>
      <c r="GEC154"/>
      <c r="GED154"/>
      <c r="GEE154"/>
      <c r="GEL154"/>
      <c r="GEM154"/>
      <c r="GEN154"/>
      <c r="GEO154"/>
      <c r="GEP154"/>
      <c r="GEQ154"/>
      <c r="GER154"/>
      <c r="GES154"/>
      <c r="GET154"/>
      <c r="GEU154"/>
      <c r="GEV154"/>
      <c r="GEW154"/>
      <c r="GEX154"/>
      <c r="GEY154"/>
      <c r="GEZ154"/>
      <c r="GFA154"/>
      <c r="GFB154"/>
      <c r="GFC154"/>
      <c r="GFD154"/>
      <c r="GFE154"/>
      <c r="GFF154"/>
      <c r="GFG154"/>
      <c r="GFH154"/>
      <c r="GFI154"/>
      <c r="GFJ154"/>
      <c r="GFK154"/>
      <c r="GFL154"/>
      <c r="GFM154"/>
      <c r="GFN154"/>
      <c r="GFO154"/>
      <c r="GFP154"/>
      <c r="GFQ154"/>
      <c r="GFR154"/>
      <c r="GFS154"/>
      <c r="GFT154"/>
      <c r="GFU154"/>
      <c r="GFV154"/>
      <c r="GFW154"/>
      <c r="GFX154"/>
      <c r="GFY154"/>
      <c r="GFZ154"/>
      <c r="GGA154"/>
      <c r="GGB154"/>
      <c r="GGC154"/>
      <c r="GGD154"/>
      <c r="GGE154"/>
      <c r="GGF154"/>
      <c r="GGG154"/>
      <c r="GGH154"/>
      <c r="GGI154"/>
      <c r="GGJ154"/>
      <c r="GGK154"/>
      <c r="GGL154"/>
      <c r="GGM154"/>
      <c r="GGN154"/>
      <c r="GGO154"/>
      <c r="GGP154"/>
      <c r="GGQ154"/>
      <c r="GGR154"/>
      <c r="GGS154"/>
      <c r="GGT154"/>
      <c r="GGU154"/>
      <c r="GGV154"/>
      <c r="GGW154"/>
      <c r="GGX154"/>
      <c r="GGY154"/>
      <c r="GGZ154"/>
      <c r="GHA154"/>
      <c r="GHB154"/>
      <c r="GHC154"/>
      <c r="GHD154"/>
      <c r="GHE154"/>
      <c r="GHF154"/>
      <c r="GHG154"/>
      <c r="GHH154"/>
      <c r="GHI154"/>
      <c r="GHJ154"/>
      <c r="GHK154"/>
      <c r="GHL154"/>
      <c r="GHM154"/>
      <c r="GHN154"/>
      <c r="GHO154"/>
      <c r="GHP154"/>
      <c r="GHQ154"/>
      <c r="GHR154"/>
      <c r="GHS154"/>
      <c r="GHT154"/>
      <c r="GHU154"/>
      <c r="GHV154"/>
      <c r="GHW154"/>
      <c r="GHX154"/>
      <c r="GHY154"/>
      <c r="GHZ154"/>
      <c r="GIA154"/>
      <c r="GIB154"/>
      <c r="GIC154"/>
      <c r="GID154"/>
      <c r="GIE154"/>
      <c r="GIF154"/>
      <c r="GIG154"/>
      <c r="GIH154"/>
      <c r="GII154"/>
      <c r="GIJ154"/>
      <c r="GIK154"/>
      <c r="GIL154"/>
      <c r="GIM154"/>
      <c r="GIN154"/>
      <c r="GIO154"/>
      <c r="GIP154"/>
      <c r="GIQ154"/>
      <c r="GIR154"/>
      <c r="GIS154"/>
      <c r="GIT154"/>
      <c r="GIU154"/>
      <c r="GIV154"/>
      <c r="GIW154"/>
      <c r="GIX154"/>
      <c r="GIY154"/>
      <c r="GIZ154"/>
      <c r="GJA154"/>
      <c r="GJB154"/>
      <c r="GJC154"/>
      <c r="GJD154"/>
      <c r="GJE154"/>
      <c r="GJF154"/>
      <c r="GJG154"/>
      <c r="GJH154"/>
      <c r="GJI154"/>
      <c r="GJJ154"/>
      <c r="GJK154"/>
      <c r="GJL154"/>
      <c r="GJM154"/>
      <c r="GJN154"/>
      <c r="GJO154"/>
      <c r="GJP154"/>
      <c r="GJQ154"/>
      <c r="GJR154"/>
      <c r="GJS154"/>
      <c r="GJT154"/>
      <c r="GJU154"/>
      <c r="GJV154"/>
      <c r="GJW154"/>
      <c r="GJX154"/>
      <c r="GJY154"/>
      <c r="GJZ154"/>
      <c r="GKA154"/>
      <c r="GKB154"/>
      <c r="GKC154"/>
      <c r="GKD154"/>
      <c r="GKE154"/>
      <c r="GKF154"/>
      <c r="GKG154"/>
      <c r="GKH154"/>
      <c r="GKI154"/>
      <c r="GKJ154"/>
      <c r="GKK154"/>
      <c r="GKL154"/>
      <c r="GKM154"/>
      <c r="GKN154"/>
      <c r="GKO154"/>
      <c r="GKP154"/>
      <c r="GKQ154"/>
      <c r="GKR154"/>
      <c r="GKS154"/>
      <c r="GKT154"/>
      <c r="GKU154"/>
      <c r="GKV154"/>
      <c r="GKW154"/>
      <c r="GKX154"/>
      <c r="GKY154"/>
      <c r="GKZ154"/>
      <c r="GLA154"/>
      <c r="GLB154"/>
      <c r="GLC154"/>
      <c r="GLD154"/>
      <c r="GLE154"/>
      <c r="GLF154"/>
      <c r="GLG154"/>
      <c r="GLH154"/>
      <c r="GLI154"/>
      <c r="GLJ154"/>
      <c r="GLK154"/>
      <c r="GLL154"/>
      <c r="GLM154"/>
      <c r="GLN154"/>
      <c r="GLO154"/>
      <c r="GLP154"/>
      <c r="GLQ154"/>
      <c r="GLR154"/>
      <c r="GLS154"/>
      <c r="GLT154"/>
      <c r="GLU154"/>
      <c r="GLV154"/>
      <c r="GLW154"/>
      <c r="GLX154"/>
      <c r="GLY154"/>
      <c r="GLZ154"/>
      <c r="GMA154"/>
      <c r="GMB154"/>
      <c r="GMC154"/>
      <c r="GMD154"/>
      <c r="GME154"/>
      <c r="GMF154"/>
      <c r="GMG154"/>
      <c r="GMH154"/>
      <c r="GMI154"/>
      <c r="GMJ154"/>
      <c r="GMK154"/>
      <c r="GML154"/>
      <c r="GMM154"/>
      <c r="GMN154"/>
      <c r="GMO154"/>
      <c r="GMP154"/>
      <c r="GMQ154"/>
      <c r="GMR154"/>
      <c r="GMS154"/>
      <c r="GMT154"/>
      <c r="GMU154"/>
      <c r="GMV154"/>
      <c r="GMW154"/>
      <c r="GMX154"/>
      <c r="GMY154"/>
      <c r="GMZ154"/>
      <c r="GNA154"/>
      <c r="GNB154"/>
      <c r="GNC154"/>
      <c r="GND154"/>
      <c r="GNE154"/>
      <c r="GNF154"/>
      <c r="GNG154"/>
      <c r="GNH154"/>
      <c r="GNI154"/>
      <c r="GNJ154"/>
      <c r="GNK154"/>
      <c r="GNL154"/>
      <c r="GNM154"/>
      <c r="GNN154"/>
      <c r="GNO154"/>
      <c r="GNP154"/>
      <c r="GNQ154"/>
      <c r="GNR154"/>
      <c r="GNS154"/>
      <c r="GNT154"/>
      <c r="GNU154"/>
      <c r="GNV154"/>
      <c r="GNW154"/>
      <c r="GNX154"/>
      <c r="GNY154"/>
      <c r="GNZ154"/>
      <c r="GOA154"/>
      <c r="GOH154"/>
      <c r="GOI154"/>
      <c r="GOJ154"/>
      <c r="GOK154"/>
      <c r="GOL154"/>
      <c r="GOM154"/>
      <c r="GON154"/>
      <c r="GOO154"/>
      <c r="GOP154"/>
      <c r="GOQ154"/>
      <c r="GOR154"/>
      <c r="GOS154"/>
      <c r="GOT154"/>
      <c r="GOU154"/>
      <c r="GOV154"/>
      <c r="GOW154"/>
      <c r="GOX154"/>
      <c r="GOY154"/>
      <c r="GOZ154"/>
      <c r="GPA154"/>
      <c r="GPB154"/>
      <c r="GPC154"/>
      <c r="GPD154"/>
      <c r="GPE154"/>
      <c r="GPF154"/>
      <c r="GPG154"/>
      <c r="GPH154"/>
      <c r="GPI154"/>
      <c r="GPJ154"/>
      <c r="GPK154"/>
      <c r="GPL154"/>
      <c r="GPM154"/>
      <c r="GPN154"/>
      <c r="GPO154"/>
      <c r="GPP154"/>
      <c r="GPQ154"/>
      <c r="GPR154"/>
      <c r="GPS154"/>
      <c r="GPT154"/>
      <c r="GPU154"/>
      <c r="GPV154"/>
      <c r="GPW154"/>
      <c r="GPX154"/>
      <c r="GPY154"/>
      <c r="GPZ154"/>
      <c r="GQA154"/>
      <c r="GQB154"/>
      <c r="GQC154"/>
      <c r="GQD154"/>
      <c r="GQE154"/>
      <c r="GQF154"/>
      <c r="GQG154"/>
      <c r="GQH154"/>
      <c r="GQI154"/>
      <c r="GQJ154"/>
      <c r="GQK154"/>
      <c r="GQL154"/>
      <c r="GQM154"/>
      <c r="GQN154"/>
      <c r="GQO154"/>
      <c r="GQP154"/>
      <c r="GQQ154"/>
      <c r="GQR154"/>
      <c r="GQS154"/>
      <c r="GQT154"/>
      <c r="GQU154"/>
      <c r="GQV154"/>
      <c r="GQW154"/>
      <c r="GQX154"/>
      <c r="GQY154"/>
      <c r="GQZ154"/>
      <c r="GRA154"/>
      <c r="GRB154"/>
      <c r="GRC154"/>
      <c r="GRD154"/>
      <c r="GRE154"/>
      <c r="GRF154"/>
      <c r="GRG154"/>
      <c r="GRH154"/>
      <c r="GRI154"/>
      <c r="GRJ154"/>
      <c r="GRK154"/>
      <c r="GRL154"/>
      <c r="GRM154"/>
      <c r="GRN154"/>
      <c r="GRO154"/>
      <c r="GRP154"/>
      <c r="GRQ154"/>
      <c r="GRR154"/>
      <c r="GRS154"/>
      <c r="GRT154"/>
      <c r="GRU154"/>
      <c r="GRV154"/>
      <c r="GRW154"/>
      <c r="GRX154"/>
      <c r="GRY154"/>
      <c r="GRZ154"/>
      <c r="GSA154"/>
      <c r="GSB154"/>
      <c r="GSC154"/>
      <c r="GSD154"/>
      <c r="GSE154"/>
      <c r="GSF154"/>
      <c r="GSG154"/>
      <c r="GSH154"/>
      <c r="GSI154"/>
      <c r="GSJ154"/>
      <c r="GSK154"/>
      <c r="GSL154"/>
      <c r="GSM154"/>
      <c r="GSN154"/>
      <c r="GSO154"/>
      <c r="GSP154"/>
      <c r="GSQ154"/>
      <c r="GSR154"/>
      <c r="GSS154"/>
      <c r="GST154"/>
      <c r="GSU154"/>
      <c r="GSV154"/>
      <c r="GSW154"/>
      <c r="GSX154"/>
      <c r="GSY154"/>
      <c r="GSZ154"/>
      <c r="GTA154"/>
      <c r="GTB154"/>
      <c r="GTC154"/>
      <c r="GTD154"/>
      <c r="GTE154"/>
      <c r="GTF154"/>
      <c r="GTG154"/>
      <c r="GTH154"/>
      <c r="GTI154"/>
      <c r="GTJ154"/>
      <c r="GTK154"/>
      <c r="GTL154"/>
      <c r="GTM154"/>
      <c r="GTN154"/>
      <c r="GTO154"/>
      <c r="GTP154"/>
      <c r="GTQ154"/>
      <c r="GTR154"/>
      <c r="GTS154"/>
      <c r="GTT154"/>
      <c r="GTU154"/>
      <c r="GTV154"/>
      <c r="GTW154"/>
      <c r="GTX154"/>
      <c r="GTY154"/>
      <c r="GTZ154"/>
      <c r="GUA154"/>
      <c r="GUB154"/>
      <c r="GUC154"/>
      <c r="GUD154"/>
      <c r="GUE154"/>
      <c r="GUF154"/>
      <c r="GUG154"/>
      <c r="GUH154"/>
      <c r="GUI154"/>
      <c r="GUJ154"/>
      <c r="GUK154"/>
      <c r="GUL154"/>
      <c r="GUM154"/>
      <c r="GUN154"/>
      <c r="GUO154"/>
      <c r="GUP154"/>
      <c r="GUQ154"/>
      <c r="GUR154"/>
      <c r="GUS154"/>
      <c r="GUT154"/>
      <c r="GUU154"/>
      <c r="GUV154"/>
      <c r="GUW154"/>
      <c r="GUX154"/>
      <c r="GUY154"/>
      <c r="GUZ154"/>
      <c r="GVA154"/>
      <c r="GVB154"/>
      <c r="GVC154"/>
      <c r="GVD154"/>
      <c r="GVE154"/>
      <c r="GVF154"/>
      <c r="GVG154"/>
      <c r="GVH154"/>
      <c r="GVI154"/>
      <c r="GVJ154"/>
      <c r="GVK154"/>
      <c r="GVL154"/>
      <c r="GVM154"/>
      <c r="GVN154"/>
      <c r="GVO154"/>
      <c r="GVP154"/>
      <c r="GVQ154"/>
      <c r="GVR154"/>
      <c r="GVS154"/>
      <c r="GVT154"/>
      <c r="GVU154"/>
      <c r="GVV154"/>
      <c r="GVW154"/>
      <c r="GVX154"/>
      <c r="GVY154"/>
      <c r="GVZ154"/>
      <c r="GWA154"/>
      <c r="GWB154"/>
      <c r="GWC154"/>
      <c r="GWD154"/>
      <c r="GWE154"/>
      <c r="GWF154"/>
      <c r="GWG154"/>
      <c r="GWH154"/>
      <c r="GWI154"/>
      <c r="GWJ154"/>
      <c r="GWK154"/>
      <c r="GWL154"/>
      <c r="GWM154"/>
      <c r="GWN154"/>
      <c r="GWO154"/>
      <c r="GWP154"/>
      <c r="GWQ154"/>
      <c r="GWR154"/>
      <c r="GWS154"/>
      <c r="GWT154"/>
      <c r="GWU154"/>
      <c r="GWV154"/>
      <c r="GWW154"/>
      <c r="GWX154"/>
      <c r="GWY154"/>
      <c r="GWZ154"/>
      <c r="GXA154"/>
      <c r="GXB154"/>
      <c r="GXC154"/>
      <c r="GXD154"/>
      <c r="GXE154"/>
      <c r="GXF154"/>
      <c r="GXG154"/>
      <c r="GXH154"/>
      <c r="GXI154"/>
      <c r="GXJ154"/>
      <c r="GXK154"/>
      <c r="GXL154"/>
      <c r="GXM154"/>
      <c r="GXN154"/>
      <c r="GXO154"/>
      <c r="GXP154"/>
      <c r="GXQ154"/>
      <c r="GXR154"/>
      <c r="GXS154"/>
      <c r="GXT154"/>
      <c r="GXU154"/>
      <c r="GXV154"/>
      <c r="GXW154"/>
      <c r="GYD154"/>
      <c r="GYE154"/>
      <c r="GYF154"/>
      <c r="GYG154"/>
      <c r="GYH154"/>
      <c r="GYI154"/>
      <c r="GYJ154"/>
      <c r="GYK154"/>
      <c r="GYL154"/>
      <c r="GYM154"/>
      <c r="GYN154"/>
      <c r="GYO154"/>
      <c r="GYP154"/>
      <c r="GYQ154"/>
      <c r="GYR154"/>
      <c r="GYS154"/>
      <c r="GYT154"/>
      <c r="GYU154"/>
      <c r="GYV154"/>
      <c r="GYW154"/>
      <c r="GYX154"/>
      <c r="GYY154"/>
      <c r="GYZ154"/>
      <c r="GZA154"/>
      <c r="GZB154"/>
      <c r="GZC154"/>
      <c r="GZD154"/>
      <c r="GZE154"/>
      <c r="GZF154"/>
      <c r="GZG154"/>
      <c r="GZH154"/>
      <c r="GZI154"/>
      <c r="GZJ154"/>
      <c r="GZK154"/>
      <c r="GZL154"/>
      <c r="GZM154"/>
      <c r="GZN154"/>
      <c r="GZO154"/>
      <c r="GZP154"/>
      <c r="GZQ154"/>
      <c r="GZR154"/>
      <c r="GZS154"/>
      <c r="GZT154"/>
      <c r="GZU154"/>
      <c r="GZV154"/>
      <c r="GZW154"/>
      <c r="GZX154"/>
      <c r="GZY154"/>
      <c r="GZZ154"/>
      <c r="HAA154"/>
      <c r="HAB154"/>
      <c r="HAC154"/>
      <c r="HAD154"/>
      <c r="HAE154"/>
      <c r="HAF154"/>
      <c r="HAG154"/>
      <c r="HAH154"/>
      <c r="HAI154"/>
      <c r="HAJ154"/>
      <c r="HAK154"/>
      <c r="HAL154"/>
      <c r="HAM154"/>
      <c r="HAN154"/>
      <c r="HAO154"/>
      <c r="HAP154"/>
      <c r="HAQ154"/>
      <c r="HAR154"/>
      <c r="HAS154"/>
      <c r="HAT154"/>
      <c r="HAU154"/>
      <c r="HAV154"/>
      <c r="HAW154"/>
      <c r="HAX154"/>
      <c r="HAY154"/>
      <c r="HAZ154"/>
      <c r="HBA154"/>
      <c r="HBB154"/>
      <c r="HBC154"/>
      <c r="HBD154"/>
      <c r="HBE154"/>
      <c r="HBF154"/>
      <c r="HBG154"/>
      <c r="HBH154"/>
      <c r="HBI154"/>
      <c r="HBJ154"/>
      <c r="HBK154"/>
      <c r="HBL154"/>
      <c r="HBM154"/>
      <c r="HBN154"/>
      <c r="HBO154"/>
      <c r="HBP154"/>
      <c r="HBQ154"/>
      <c r="HBR154"/>
      <c r="HBS154"/>
      <c r="HBT154"/>
      <c r="HBU154"/>
      <c r="HBV154"/>
      <c r="HBW154"/>
      <c r="HBX154"/>
      <c r="HBY154"/>
      <c r="HBZ154"/>
      <c r="HCA154"/>
      <c r="HCB154"/>
      <c r="HCC154"/>
      <c r="HCD154"/>
      <c r="HCE154"/>
      <c r="HCF154"/>
      <c r="HCG154"/>
      <c r="HCH154"/>
      <c r="HCI154"/>
      <c r="HCJ154"/>
      <c r="HCK154"/>
      <c r="HCL154"/>
      <c r="HCM154"/>
      <c r="HCN154"/>
      <c r="HCO154"/>
      <c r="HCP154"/>
      <c r="HCQ154"/>
      <c r="HCR154"/>
      <c r="HCS154"/>
      <c r="HCT154"/>
      <c r="HCU154"/>
      <c r="HCV154"/>
      <c r="HCW154"/>
      <c r="HCX154"/>
      <c r="HCY154"/>
      <c r="HCZ154"/>
      <c r="HDA154"/>
      <c r="HDB154"/>
      <c r="HDC154"/>
      <c r="HDD154"/>
      <c r="HDE154"/>
      <c r="HDF154"/>
      <c r="HDG154"/>
      <c r="HDH154"/>
      <c r="HDI154"/>
      <c r="HDJ154"/>
      <c r="HDK154"/>
      <c r="HDL154"/>
      <c r="HDM154"/>
      <c r="HDN154"/>
      <c r="HDO154"/>
      <c r="HDP154"/>
      <c r="HDQ154"/>
      <c r="HDR154"/>
      <c r="HDS154"/>
      <c r="HDT154"/>
      <c r="HDU154"/>
      <c r="HDV154"/>
      <c r="HDW154"/>
      <c r="HDX154"/>
      <c r="HDY154"/>
      <c r="HDZ154"/>
      <c r="HEA154"/>
      <c r="HEB154"/>
      <c r="HEC154"/>
      <c r="HED154"/>
      <c r="HEE154"/>
      <c r="HEF154"/>
      <c r="HEG154"/>
      <c r="HEH154"/>
      <c r="HEI154"/>
      <c r="HEJ154"/>
      <c r="HEK154"/>
      <c r="HEL154"/>
      <c r="HEM154"/>
      <c r="HEN154"/>
      <c r="HEO154"/>
      <c r="HEP154"/>
      <c r="HEQ154"/>
      <c r="HER154"/>
      <c r="HES154"/>
      <c r="HET154"/>
      <c r="HEU154"/>
      <c r="HEV154"/>
      <c r="HEW154"/>
      <c r="HEX154"/>
      <c r="HEY154"/>
      <c r="HEZ154"/>
      <c r="HFA154"/>
      <c r="HFB154"/>
      <c r="HFC154"/>
      <c r="HFD154"/>
      <c r="HFE154"/>
      <c r="HFF154"/>
      <c r="HFG154"/>
      <c r="HFH154"/>
      <c r="HFI154"/>
      <c r="HFJ154"/>
      <c r="HFK154"/>
      <c r="HFL154"/>
      <c r="HFM154"/>
      <c r="HFN154"/>
      <c r="HFO154"/>
      <c r="HFP154"/>
      <c r="HFQ154"/>
      <c r="HFR154"/>
      <c r="HFS154"/>
      <c r="HFT154"/>
      <c r="HFU154"/>
      <c r="HFV154"/>
      <c r="HFW154"/>
      <c r="HFX154"/>
      <c r="HFY154"/>
      <c r="HFZ154"/>
      <c r="HGA154"/>
      <c r="HGB154"/>
      <c r="HGC154"/>
      <c r="HGD154"/>
      <c r="HGE154"/>
      <c r="HGF154"/>
      <c r="HGG154"/>
      <c r="HGH154"/>
      <c r="HGI154"/>
      <c r="HGJ154"/>
      <c r="HGK154"/>
      <c r="HGL154"/>
      <c r="HGM154"/>
      <c r="HGN154"/>
      <c r="HGO154"/>
      <c r="HGP154"/>
      <c r="HGQ154"/>
      <c r="HGR154"/>
      <c r="HGS154"/>
      <c r="HGT154"/>
      <c r="HGU154"/>
      <c r="HGV154"/>
      <c r="HGW154"/>
      <c r="HGX154"/>
      <c r="HGY154"/>
      <c r="HGZ154"/>
      <c r="HHA154"/>
      <c r="HHB154"/>
      <c r="HHC154"/>
      <c r="HHD154"/>
      <c r="HHE154"/>
      <c r="HHF154"/>
      <c r="HHG154"/>
      <c r="HHH154"/>
      <c r="HHI154"/>
      <c r="HHJ154"/>
      <c r="HHK154"/>
      <c r="HHL154"/>
      <c r="HHM154"/>
      <c r="HHN154"/>
      <c r="HHO154"/>
      <c r="HHP154"/>
      <c r="HHQ154"/>
      <c r="HHR154"/>
      <c r="HHS154"/>
      <c r="HHZ154"/>
      <c r="HIA154"/>
      <c r="HIB154"/>
      <c r="HIC154"/>
      <c r="HID154"/>
      <c r="HIE154"/>
      <c r="HIF154"/>
      <c r="HIG154"/>
      <c r="HIH154"/>
      <c r="HII154"/>
      <c r="HIJ154"/>
      <c r="HIK154"/>
      <c r="HIL154"/>
      <c r="HIM154"/>
      <c r="HIN154"/>
      <c r="HIO154"/>
      <c r="HIP154"/>
      <c r="HIQ154"/>
      <c r="HIR154"/>
      <c r="HIS154"/>
      <c r="HIT154"/>
      <c r="HIU154"/>
      <c r="HIV154"/>
      <c r="HIW154"/>
      <c r="HIX154"/>
      <c r="HIY154"/>
      <c r="HIZ154"/>
      <c r="HJA154"/>
      <c r="HJB154"/>
      <c r="HJC154"/>
      <c r="HJD154"/>
      <c r="HJE154"/>
      <c r="HJF154"/>
      <c r="HJG154"/>
      <c r="HJH154"/>
      <c r="HJI154"/>
      <c r="HJJ154"/>
      <c r="HJK154"/>
      <c r="HJL154"/>
      <c r="HJM154"/>
      <c r="HJN154"/>
      <c r="HJO154"/>
      <c r="HJP154"/>
      <c r="HJQ154"/>
      <c r="HJR154"/>
      <c r="HJS154"/>
      <c r="HJT154"/>
      <c r="HJU154"/>
      <c r="HJV154"/>
      <c r="HJW154"/>
      <c r="HJX154"/>
      <c r="HJY154"/>
      <c r="HJZ154"/>
      <c r="HKA154"/>
      <c r="HKB154"/>
      <c r="HKC154"/>
      <c r="HKD154"/>
      <c r="HKE154"/>
      <c r="HKF154"/>
      <c r="HKG154"/>
      <c r="HKH154"/>
      <c r="HKI154"/>
      <c r="HKJ154"/>
      <c r="HKK154"/>
      <c r="HKL154"/>
      <c r="HKM154"/>
      <c r="HKN154"/>
      <c r="HKO154"/>
      <c r="HKP154"/>
      <c r="HKQ154"/>
      <c r="HKR154"/>
      <c r="HKS154"/>
      <c r="HKT154"/>
      <c r="HKU154"/>
      <c r="HKV154"/>
      <c r="HKW154"/>
      <c r="HKX154"/>
      <c r="HKY154"/>
      <c r="HKZ154"/>
      <c r="HLA154"/>
      <c r="HLB154"/>
      <c r="HLC154"/>
      <c r="HLD154"/>
      <c r="HLE154"/>
      <c r="HLF154"/>
      <c r="HLG154"/>
      <c r="HLH154"/>
      <c r="HLI154"/>
      <c r="HLJ154"/>
      <c r="HLK154"/>
      <c r="HLL154"/>
      <c r="HLM154"/>
      <c r="HLN154"/>
      <c r="HLO154"/>
      <c r="HLP154"/>
      <c r="HLQ154"/>
      <c r="HLR154"/>
      <c r="HLS154"/>
      <c r="HLT154"/>
      <c r="HLU154"/>
      <c r="HLV154"/>
      <c r="HLW154"/>
      <c r="HLX154"/>
      <c r="HLY154"/>
      <c r="HLZ154"/>
      <c r="HMA154"/>
      <c r="HMB154"/>
      <c r="HMC154"/>
      <c r="HMD154"/>
      <c r="HME154"/>
      <c r="HMF154"/>
      <c r="HMG154"/>
      <c r="HMH154"/>
      <c r="HMI154"/>
      <c r="HMJ154"/>
      <c r="HMK154"/>
      <c r="HML154"/>
      <c r="HMM154"/>
      <c r="HMN154"/>
      <c r="HMO154"/>
      <c r="HMP154"/>
      <c r="HMQ154"/>
      <c r="HMR154"/>
      <c r="HMS154"/>
      <c r="HMT154"/>
      <c r="HMU154"/>
      <c r="HMV154"/>
      <c r="HMW154"/>
      <c r="HMX154"/>
      <c r="HMY154"/>
      <c r="HMZ154"/>
      <c r="HNA154"/>
      <c r="HNB154"/>
      <c r="HNC154"/>
      <c r="HND154"/>
      <c r="HNE154"/>
      <c r="HNF154"/>
      <c r="HNG154"/>
      <c r="HNH154"/>
      <c r="HNI154"/>
      <c r="HNJ154"/>
      <c r="HNK154"/>
      <c r="HNL154"/>
      <c r="HNM154"/>
      <c r="HNN154"/>
      <c r="HNO154"/>
      <c r="HNP154"/>
      <c r="HNQ154"/>
      <c r="HNR154"/>
      <c r="HNS154"/>
      <c r="HNT154"/>
      <c r="HNU154"/>
      <c r="HNV154"/>
      <c r="HNW154"/>
      <c r="HNX154"/>
      <c r="HNY154"/>
      <c r="HNZ154"/>
      <c r="HOA154"/>
      <c r="HOB154"/>
      <c r="HOC154"/>
      <c r="HOD154"/>
      <c r="HOE154"/>
      <c r="HOF154"/>
      <c r="HOG154"/>
      <c r="HOH154"/>
      <c r="HOI154"/>
      <c r="HOJ154"/>
      <c r="HOK154"/>
      <c r="HOL154"/>
      <c r="HOM154"/>
      <c r="HON154"/>
      <c r="HOO154"/>
      <c r="HOP154"/>
      <c r="HOQ154"/>
      <c r="HOR154"/>
      <c r="HOS154"/>
      <c r="HOT154"/>
      <c r="HOU154"/>
      <c r="HOV154"/>
      <c r="HOW154"/>
      <c r="HOX154"/>
      <c r="HOY154"/>
      <c r="HOZ154"/>
      <c r="HPA154"/>
      <c r="HPB154"/>
      <c r="HPC154"/>
      <c r="HPD154"/>
      <c r="HPE154"/>
      <c r="HPF154"/>
      <c r="HPG154"/>
      <c r="HPH154"/>
      <c r="HPI154"/>
      <c r="HPJ154"/>
      <c r="HPK154"/>
      <c r="HPL154"/>
      <c r="HPM154"/>
      <c r="HPN154"/>
      <c r="HPO154"/>
      <c r="HPP154"/>
      <c r="HPQ154"/>
      <c r="HPR154"/>
      <c r="HPS154"/>
      <c r="HPT154"/>
      <c r="HPU154"/>
      <c r="HPV154"/>
      <c r="HPW154"/>
      <c r="HPX154"/>
      <c r="HPY154"/>
      <c r="HPZ154"/>
      <c r="HQA154"/>
      <c r="HQB154"/>
      <c r="HQC154"/>
      <c r="HQD154"/>
      <c r="HQE154"/>
      <c r="HQF154"/>
      <c r="HQG154"/>
      <c r="HQH154"/>
      <c r="HQI154"/>
      <c r="HQJ154"/>
      <c r="HQK154"/>
      <c r="HQL154"/>
      <c r="HQM154"/>
      <c r="HQN154"/>
      <c r="HQO154"/>
      <c r="HQP154"/>
      <c r="HQQ154"/>
      <c r="HQR154"/>
      <c r="HQS154"/>
      <c r="HQT154"/>
      <c r="HQU154"/>
      <c r="HQV154"/>
      <c r="HQW154"/>
      <c r="HQX154"/>
      <c r="HQY154"/>
      <c r="HQZ154"/>
      <c r="HRA154"/>
      <c r="HRB154"/>
      <c r="HRC154"/>
      <c r="HRD154"/>
      <c r="HRE154"/>
      <c r="HRF154"/>
      <c r="HRG154"/>
      <c r="HRH154"/>
      <c r="HRI154"/>
      <c r="HRJ154"/>
      <c r="HRK154"/>
      <c r="HRL154"/>
      <c r="HRM154"/>
      <c r="HRN154"/>
      <c r="HRO154"/>
      <c r="HRV154"/>
      <c r="HRW154"/>
      <c r="HRX154"/>
      <c r="HRY154"/>
      <c r="HRZ154"/>
      <c r="HSA154"/>
      <c r="HSB154"/>
      <c r="HSC154"/>
      <c r="HSD154"/>
      <c r="HSE154"/>
      <c r="HSF154"/>
      <c r="HSG154"/>
      <c r="HSH154"/>
      <c r="HSI154"/>
      <c r="HSJ154"/>
      <c r="HSK154"/>
      <c r="HSL154"/>
      <c r="HSM154"/>
      <c r="HSN154"/>
      <c r="HSO154"/>
      <c r="HSP154"/>
      <c r="HSQ154"/>
      <c r="HSR154"/>
      <c r="HSS154"/>
      <c r="HST154"/>
      <c r="HSU154"/>
      <c r="HSV154"/>
      <c r="HSW154"/>
      <c r="HSX154"/>
      <c r="HSY154"/>
      <c r="HSZ154"/>
      <c r="HTA154"/>
      <c r="HTB154"/>
      <c r="HTC154"/>
      <c r="HTD154"/>
      <c r="HTE154"/>
      <c r="HTF154"/>
      <c r="HTG154"/>
      <c r="HTH154"/>
      <c r="HTI154"/>
      <c r="HTJ154"/>
      <c r="HTK154"/>
      <c r="HTL154"/>
      <c r="HTM154"/>
      <c r="HTN154"/>
      <c r="HTO154"/>
      <c r="HTP154"/>
      <c r="HTQ154"/>
      <c r="HTR154"/>
      <c r="HTS154"/>
      <c r="HTT154"/>
      <c r="HTU154"/>
      <c r="HTV154"/>
      <c r="HTW154"/>
      <c r="HTX154"/>
      <c r="HTY154"/>
      <c r="HTZ154"/>
      <c r="HUA154"/>
      <c r="HUB154"/>
      <c r="HUC154"/>
      <c r="HUD154"/>
      <c r="HUE154"/>
      <c r="HUF154"/>
      <c r="HUG154"/>
      <c r="HUH154"/>
      <c r="HUI154"/>
      <c r="HUJ154"/>
      <c r="HUK154"/>
      <c r="HUL154"/>
      <c r="HUM154"/>
      <c r="HUN154"/>
      <c r="HUO154"/>
      <c r="HUP154"/>
      <c r="HUQ154"/>
      <c r="HUR154"/>
      <c r="HUS154"/>
      <c r="HUT154"/>
      <c r="HUU154"/>
      <c r="HUV154"/>
      <c r="HUW154"/>
      <c r="HUX154"/>
      <c r="HUY154"/>
      <c r="HUZ154"/>
      <c r="HVA154"/>
      <c r="HVB154"/>
      <c r="HVC154"/>
      <c r="HVD154"/>
      <c r="HVE154"/>
      <c r="HVF154"/>
      <c r="HVG154"/>
      <c r="HVH154"/>
      <c r="HVI154"/>
      <c r="HVJ154"/>
      <c r="HVK154"/>
      <c r="HVL154"/>
      <c r="HVM154"/>
      <c r="HVN154"/>
      <c r="HVO154"/>
      <c r="HVP154"/>
      <c r="HVQ154"/>
      <c r="HVR154"/>
      <c r="HVS154"/>
      <c r="HVT154"/>
      <c r="HVU154"/>
      <c r="HVV154"/>
      <c r="HVW154"/>
      <c r="HVX154"/>
      <c r="HVY154"/>
      <c r="HVZ154"/>
      <c r="HWA154"/>
      <c r="HWB154"/>
      <c r="HWC154"/>
      <c r="HWD154"/>
      <c r="HWE154"/>
      <c r="HWF154"/>
      <c r="HWG154"/>
      <c r="HWH154"/>
      <c r="HWI154"/>
      <c r="HWJ154"/>
      <c r="HWK154"/>
      <c r="HWL154"/>
      <c r="HWM154"/>
      <c r="HWN154"/>
      <c r="HWO154"/>
      <c r="HWP154"/>
      <c r="HWQ154"/>
      <c r="HWR154"/>
      <c r="HWS154"/>
      <c r="HWT154"/>
      <c r="HWU154"/>
      <c r="HWV154"/>
      <c r="HWW154"/>
      <c r="HWX154"/>
      <c r="HWY154"/>
      <c r="HWZ154"/>
      <c r="HXA154"/>
      <c r="HXB154"/>
      <c r="HXC154"/>
      <c r="HXD154"/>
      <c r="HXE154"/>
      <c r="HXF154"/>
      <c r="HXG154"/>
      <c r="HXH154"/>
      <c r="HXI154"/>
      <c r="HXJ154"/>
      <c r="HXK154"/>
      <c r="HXL154"/>
      <c r="HXM154"/>
      <c r="HXN154"/>
      <c r="HXO154"/>
      <c r="HXP154"/>
      <c r="HXQ154"/>
      <c r="HXR154"/>
      <c r="HXS154"/>
      <c r="HXT154"/>
      <c r="HXU154"/>
      <c r="HXV154"/>
      <c r="HXW154"/>
      <c r="HXX154"/>
      <c r="HXY154"/>
      <c r="HXZ154"/>
      <c r="HYA154"/>
      <c r="HYB154"/>
      <c r="HYC154"/>
      <c r="HYD154"/>
      <c r="HYE154"/>
      <c r="HYF154"/>
      <c r="HYG154"/>
      <c r="HYH154"/>
      <c r="HYI154"/>
      <c r="HYJ154"/>
      <c r="HYK154"/>
      <c r="HYL154"/>
      <c r="HYM154"/>
      <c r="HYN154"/>
      <c r="HYO154"/>
      <c r="HYP154"/>
      <c r="HYQ154"/>
      <c r="HYR154"/>
      <c r="HYS154"/>
      <c r="HYT154"/>
      <c r="HYU154"/>
      <c r="HYV154"/>
      <c r="HYW154"/>
      <c r="HYX154"/>
      <c r="HYY154"/>
      <c r="HYZ154"/>
      <c r="HZA154"/>
      <c r="HZB154"/>
      <c r="HZC154"/>
      <c r="HZD154"/>
      <c r="HZE154"/>
      <c r="HZF154"/>
      <c r="HZG154"/>
      <c r="HZH154"/>
      <c r="HZI154"/>
      <c r="HZJ154"/>
      <c r="HZK154"/>
      <c r="HZL154"/>
      <c r="HZM154"/>
      <c r="HZN154"/>
      <c r="HZO154"/>
      <c r="HZP154"/>
      <c r="HZQ154"/>
      <c r="HZR154"/>
      <c r="HZS154"/>
      <c r="HZT154"/>
      <c r="HZU154"/>
      <c r="HZV154"/>
      <c r="HZW154"/>
      <c r="HZX154"/>
      <c r="HZY154"/>
      <c r="HZZ154"/>
      <c r="IAA154"/>
      <c r="IAB154"/>
      <c r="IAC154"/>
      <c r="IAD154"/>
      <c r="IAE154"/>
      <c r="IAF154"/>
      <c r="IAG154"/>
      <c r="IAH154"/>
      <c r="IAI154"/>
      <c r="IAJ154"/>
      <c r="IAK154"/>
      <c r="IAL154"/>
      <c r="IAM154"/>
      <c r="IAN154"/>
      <c r="IAO154"/>
      <c r="IAP154"/>
      <c r="IAQ154"/>
      <c r="IAR154"/>
      <c r="IAS154"/>
      <c r="IAT154"/>
      <c r="IAU154"/>
      <c r="IAV154"/>
      <c r="IAW154"/>
      <c r="IAX154"/>
      <c r="IAY154"/>
      <c r="IAZ154"/>
      <c r="IBA154"/>
      <c r="IBB154"/>
      <c r="IBC154"/>
      <c r="IBD154"/>
      <c r="IBE154"/>
      <c r="IBF154"/>
      <c r="IBG154"/>
      <c r="IBH154"/>
      <c r="IBI154"/>
      <c r="IBJ154"/>
      <c r="IBK154"/>
      <c r="IBR154"/>
      <c r="IBS154"/>
      <c r="IBT154"/>
      <c r="IBU154"/>
      <c r="IBV154"/>
      <c r="IBW154"/>
      <c r="IBX154"/>
      <c r="IBY154"/>
      <c r="IBZ154"/>
      <c r="ICA154"/>
      <c r="ICB154"/>
      <c r="ICC154"/>
      <c r="ICD154"/>
      <c r="ICE154"/>
      <c r="ICF154"/>
      <c r="ICG154"/>
      <c r="ICH154"/>
      <c r="ICI154"/>
      <c r="ICJ154"/>
      <c r="ICK154"/>
      <c r="ICL154"/>
      <c r="ICM154"/>
      <c r="ICN154"/>
      <c r="ICO154"/>
      <c r="ICP154"/>
      <c r="ICQ154"/>
      <c r="ICR154"/>
      <c r="ICS154"/>
      <c r="ICT154"/>
      <c r="ICU154"/>
      <c r="ICV154"/>
      <c r="ICW154"/>
      <c r="ICX154"/>
      <c r="ICY154"/>
      <c r="ICZ154"/>
      <c r="IDA154"/>
      <c r="IDB154"/>
      <c r="IDC154"/>
      <c r="IDD154"/>
      <c r="IDE154"/>
      <c r="IDF154"/>
      <c r="IDG154"/>
      <c r="IDH154"/>
      <c r="IDI154"/>
      <c r="IDJ154"/>
      <c r="IDK154"/>
      <c r="IDL154"/>
      <c r="IDM154"/>
      <c r="IDN154"/>
      <c r="IDO154"/>
      <c r="IDP154"/>
      <c r="IDQ154"/>
      <c r="IDR154"/>
      <c r="IDS154"/>
      <c r="IDT154"/>
      <c r="IDU154"/>
      <c r="IDV154"/>
      <c r="IDW154"/>
      <c r="IDX154"/>
      <c r="IDY154"/>
      <c r="IDZ154"/>
      <c r="IEA154"/>
      <c r="IEB154"/>
      <c r="IEC154"/>
      <c r="IED154"/>
      <c r="IEE154"/>
      <c r="IEF154"/>
      <c r="IEG154"/>
      <c r="IEH154"/>
      <c r="IEI154"/>
      <c r="IEJ154"/>
      <c r="IEK154"/>
      <c r="IEL154"/>
      <c r="IEM154"/>
      <c r="IEN154"/>
      <c r="IEO154"/>
      <c r="IEP154"/>
      <c r="IEQ154"/>
      <c r="IER154"/>
      <c r="IES154"/>
      <c r="IET154"/>
      <c r="IEU154"/>
      <c r="IEV154"/>
      <c r="IEW154"/>
      <c r="IEX154"/>
      <c r="IEY154"/>
      <c r="IEZ154"/>
      <c r="IFA154"/>
      <c r="IFB154"/>
      <c r="IFC154"/>
      <c r="IFD154"/>
      <c r="IFE154"/>
      <c r="IFF154"/>
      <c r="IFG154"/>
      <c r="IFH154"/>
      <c r="IFI154"/>
      <c r="IFJ154"/>
      <c r="IFK154"/>
      <c r="IFL154"/>
      <c r="IFM154"/>
      <c r="IFN154"/>
      <c r="IFO154"/>
      <c r="IFP154"/>
      <c r="IFQ154"/>
      <c r="IFR154"/>
      <c r="IFS154"/>
      <c r="IFT154"/>
      <c r="IFU154"/>
      <c r="IFV154"/>
      <c r="IFW154"/>
      <c r="IFX154"/>
      <c r="IFY154"/>
      <c r="IFZ154"/>
      <c r="IGA154"/>
      <c r="IGB154"/>
      <c r="IGC154"/>
      <c r="IGD154"/>
      <c r="IGE154"/>
      <c r="IGF154"/>
      <c r="IGG154"/>
      <c r="IGH154"/>
      <c r="IGI154"/>
      <c r="IGJ154"/>
      <c r="IGK154"/>
      <c r="IGL154"/>
      <c r="IGM154"/>
      <c r="IGN154"/>
      <c r="IGO154"/>
      <c r="IGP154"/>
      <c r="IGQ154"/>
      <c r="IGR154"/>
      <c r="IGS154"/>
      <c r="IGT154"/>
      <c r="IGU154"/>
      <c r="IGV154"/>
      <c r="IGW154"/>
      <c r="IGX154"/>
      <c r="IGY154"/>
      <c r="IGZ154"/>
      <c r="IHA154"/>
      <c r="IHB154"/>
      <c r="IHC154"/>
      <c r="IHD154"/>
      <c r="IHE154"/>
      <c r="IHF154"/>
      <c r="IHG154"/>
      <c r="IHH154"/>
      <c r="IHI154"/>
      <c r="IHJ154"/>
      <c r="IHK154"/>
      <c r="IHL154"/>
      <c r="IHM154"/>
      <c r="IHN154"/>
      <c r="IHO154"/>
      <c r="IHP154"/>
      <c r="IHQ154"/>
      <c r="IHR154"/>
      <c r="IHS154"/>
      <c r="IHT154"/>
      <c r="IHU154"/>
      <c r="IHV154"/>
      <c r="IHW154"/>
      <c r="IHX154"/>
      <c r="IHY154"/>
      <c r="IHZ154"/>
      <c r="IIA154"/>
      <c r="IIB154"/>
      <c r="IIC154"/>
      <c r="IID154"/>
      <c r="IIE154"/>
      <c r="IIF154"/>
      <c r="IIG154"/>
      <c r="IIH154"/>
      <c r="III154"/>
      <c r="IIJ154"/>
      <c r="IIK154"/>
      <c r="IIL154"/>
      <c r="IIM154"/>
      <c r="IIN154"/>
      <c r="IIO154"/>
      <c r="IIP154"/>
      <c r="IIQ154"/>
      <c r="IIR154"/>
      <c r="IIS154"/>
      <c r="IIT154"/>
      <c r="IIU154"/>
      <c r="IIV154"/>
      <c r="IIW154"/>
      <c r="IIX154"/>
      <c r="IIY154"/>
      <c r="IIZ154"/>
      <c r="IJA154"/>
      <c r="IJB154"/>
      <c r="IJC154"/>
      <c r="IJD154"/>
      <c r="IJE154"/>
      <c r="IJF154"/>
      <c r="IJG154"/>
      <c r="IJH154"/>
      <c r="IJI154"/>
      <c r="IJJ154"/>
      <c r="IJK154"/>
      <c r="IJL154"/>
      <c r="IJM154"/>
      <c r="IJN154"/>
      <c r="IJO154"/>
      <c r="IJP154"/>
      <c r="IJQ154"/>
      <c r="IJR154"/>
      <c r="IJS154"/>
      <c r="IJT154"/>
      <c r="IJU154"/>
      <c r="IJV154"/>
      <c r="IJW154"/>
      <c r="IJX154"/>
      <c r="IJY154"/>
      <c r="IJZ154"/>
      <c r="IKA154"/>
      <c r="IKB154"/>
      <c r="IKC154"/>
      <c r="IKD154"/>
      <c r="IKE154"/>
      <c r="IKF154"/>
      <c r="IKG154"/>
      <c r="IKH154"/>
      <c r="IKI154"/>
      <c r="IKJ154"/>
      <c r="IKK154"/>
      <c r="IKL154"/>
      <c r="IKM154"/>
      <c r="IKN154"/>
      <c r="IKO154"/>
      <c r="IKP154"/>
      <c r="IKQ154"/>
      <c r="IKR154"/>
      <c r="IKS154"/>
      <c r="IKT154"/>
      <c r="IKU154"/>
      <c r="IKV154"/>
      <c r="IKW154"/>
      <c r="IKX154"/>
      <c r="IKY154"/>
      <c r="IKZ154"/>
      <c r="ILA154"/>
      <c r="ILB154"/>
      <c r="ILC154"/>
      <c r="ILD154"/>
      <c r="ILE154"/>
      <c r="ILF154"/>
      <c r="ILG154"/>
      <c r="ILN154"/>
      <c r="ILO154"/>
      <c r="ILP154"/>
      <c r="ILQ154"/>
      <c r="ILR154"/>
      <c r="ILS154"/>
      <c r="ILT154"/>
      <c r="ILU154"/>
      <c r="ILV154"/>
      <c r="ILW154"/>
      <c r="ILX154"/>
      <c r="ILY154"/>
      <c r="ILZ154"/>
      <c r="IMA154"/>
      <c r="IMB154"/>
      <c r="IMC154"/>
      <c r="IMD154"/>
      <c r="IME154"/>
      <c r="IMF154"/>
      <c r="IMG154"/>
      <c r="IMH154"/>
      <c r="IMI154"/>
      <c r="IMJ154"/>
      <c r="IMK154"/>
      <c r="IML154"/>
      <c r="IMM154"/>
      <c r="IMN154"/>
      <c r="IMO154"/>
      <c r="IMP154"/>
      <c r="IMQ154"/>
      <c r="IMR154"/>
      <c r="IMS154"/>
      <c r="IMT154"/>
      <c r="IMU154"/>
      <c r="IMV154"/>
      <c r="IMW154"/>
      <c r="IMX154"/>
      <c r="IMY154"/>
      <c r="IMZ154"/>
      <c r="INA154"/>
      <c r="INB154"/>
      <c r="INC154"/>
      <c r="IND154"/>
      <c r="INE154"/>
      <c r="INF154"/>
      <c r="ING154"/>
      <c r="INH154"/>
      <c r="INI154"/>
      <c r="INJ154"/>
      <c r="INK154"/>
      <c r="INL154"/>
      <c r="INM154"/>
      <c r="INN154"/>
      <c r="INO154"/>
      <c r="INP154"/>
      <c r="INQ154"/>
      <c r="INR154"/>
      <c r="INS154"/>
      <c r="INT154"/>
      <c r="INU154"/>
      <c r="INV154"/>
      <c r="INW154"/>
      <c r="INX154"/>
      <c r="INY154"/>
      <c r="INZ154"/>
      <c r="IOA154"/>
      <c r="IOB154"/>
      <c r="IOC154"/>
      <c r="IOD154"/>
      <c r="IOE154"/>
      <c r="IOF154"/>
      <c r="IOG154"/>
      <c r="IOH154"/>
      <c r="IOI154"/>
      <c r="IOJ154"/>
      <c r="IOK154"/>
      <c r="IOL154"/>
      <c r="IOM154"/>
      <c r="ION154"/>
      <c r="IOO154"/>
      <c r="IOP154"/>
      <c r="IOQ154"/>
      <c r="IOR154"/>
      <c r="IOS154"/>
      <c r="IOT154"/>
      <c r="IOU154"/>
      <c r="IOV154"/>
      <c r="IOW154"/>
      <c r="IOX154"/>
      <c r="IOY154"/>
      <c r="IOZ154"/>
      <c r="IPA154"/>
      <c r="IPB154"/>
      <c r="IPC154"/>
      <c r="IPD154"/>
      <c r="IPE154"/>
      <c r="IPF154"/>
      <c r="IPG154"/>
      <c r="IPH154"/>
      <c r="IPI154"/>
      <c r="IPJ154"/>
      <c r="IPK154"/>
      <c r="IPL154"/>
      <c r="IPM154"/>
      <c r="IPN154"/>
      <c r="IPO154"/>
      <c r="IPP154"/>
      <c r="IPQ154"/>
      <c r="IPR154"/>
      <c r="IPS154"/>
      <c r="IPT154"/>
      <c r="IPU154"/>
      <c r="IPV154"/>
      <c r="IPW154"/>
      <c r="IPX154"/>
      <c r="IPY154"/>
      <c r="IPZ154"/>
      <c r="IQA154"/>
      <c r="IQB154"/>
      <c r="IQC154"/>
      <c r="IQD154"/>
      <c r="IQE154"/>
      <c r="IQF154"/>
      <c r="IQG154"/>
      <c r="IQH154"/>
      <c r="IQI154"/>
      <c r="IQJ154"/>
      <c r="IQK154"/>
      <c r="IQL154"/>
      <c r="IQM154"/>
      <c r="IQN154"/>
      <c r="IQO154"/>
      <c r="IQP154"/>
      <c r="IQQ154"/>
      <c r="IQR154"/>
      <c r="IQS154"/>
      <c r="IQT154"/>
      <c r="IQU154"/>
      <c r="IQV154"/>
      <c r="IQW154"/>
      <c r="IQX154"/>
      <c r="IQY154"/>
      <c r="IQZ154"/>
      <c r="IRA154"/>
      <c r="IRB154"/>
      <c r="IRC154"/>
      <c r="IRD154"/>
      <c r="IRE154"/>
      <c r="IRF154"/>
      <c r="IRG154"/>
      <c r="IRH154"/>
      <c r="IRI154"/>
      <c r="IRJ154"/>
      <c r="IRK154"/>
      <c r="IRL154"/>
      <c r="IRM154"/>
      <c r="IRN154"/>
      <c r="IRO154"/>
      <c r="IRP154"/>
      <c r="IRQ154"/>
      <c r="IRR154"/>
      <c r="IRS154"/>
      <c r="IRT154"/>
      <c r="IRU154"/>
      <c r="IRV154"/>
      <c r="IRW154"/>
      <c r="IRX154"/>
      <c r="IRY154"/>
      <c r="IRZ154"/>
      <c r="ISA154"/>
      <c r="ISB154"/>
      <c r="ISC154"/>
      <c r="ISD154"/>
      <c r="ISE154"/>
      <c r="ISF154"/>
      <c r="ISG154"/>
      <c r="ISH154"/>
      <c r="ISI154"/>
      <c r="ISJ154"/>
      <c r="ISK154"/>
      <c r="ISL154"/>
      <c r="ISM154"/>
      <c r="ISN154"/>
      <c r="ISO154"/>
      <c r="ISP154"/>
      <c r="ISQ154"/>
      <c r="ISR154"/>
      <c r="ISS154"/>
      <c r="IST154"/>
      <c r="ISU154"/>
      <c r="ISV154"/>
      <c r="ISW154"/>
      <c r="ISX154"/>
      <c r="ISY154"/>
      <c r="ISZ154"/>
      <c r="ITA154"/>
      <c r="ITB154"/>
      <c r="ITC154"/>
      <c r="ITD154"/>
      <c r="ITE154"/>
      <c r="ITF154"/>
      <c r="ITG154"/>
      <c r="ITH154"/>
      <c r="ITI154"/>
      <c r="ITJ154"/>
      <c r="ITK154"/>
      <c r="ITL154"/>
      <c r="ITM154"/>
      <c r="ITN154"/>
      <c r="ITO154"/>
      <c r="ITP154"/>
      <c r="ITQ154"/>
      <c r="ITR154"/>
      <c r="ITS154"/>
      <c r="ITT154"/>
      <c r="ITU154"/>
      <c r="ITV154"/>
      <c r="ITW154"/>
      <c r="ITX154"/>
      <c r="ITY154"/>
      <c r="ITZ154"/>
      <c r="IUA154"/>
      <c r="IUB154"/>
      <c r="IUC154"/>
      <c r="IUD154"/>
      <c r="IUE154"/>
      <c r="IUF154"/>
      <c r="IUG154"/>
      <c r="IUH154"/>
      <c r="IUI154"/>
      <c r="IUJ154"/>
      <c r="IUK154"/>
      <c r="IUL154"/>
      <c r="IUM154"/>
      <c r="IUN154"/>
      <c r="IUO154"/>
      <c r="IUP154"/>
      <c r="IUQ154"/>
      <c r="IUR154"/>
      <c r="IUS154"/>
      <c r="IUT154"/>
      <c r="IUU154"/>
      <c r="IUV154"/>
      <c r="IUW154"/>
      <c r="IUX154"/>
      <c r="IUY154"/>
      <c r="IUZ154"/>
      <c r="IVA154"/>
      <c r="IVB154"/>
      <c r="IVC154"/>
      <c r="IVJ154"/>
      <c r="IVK154"/>
      <c r="IVL154"/>
      <c r="IVM154"/>
      <c r="IVN154"/>
      <c r="IVO154"/>
      <c r="IVP154"/>
      <c r="IVQ154"/>
      <c r="IVR154"/>
      <c r="IVS154"/>
      <c r="IVT154"/>
      <c r="IVU154"/>
      <c r="IVV154"/>
      <c r="IVW154"/>
      <c r="IVX154"/>
      <c r="IVY154"/>
      <c r="IVZ154"/>
      <c r="IWA154"/>
      <c r="IWB154"/>
      <c r="IWC154"/>
      <c r="IWD154"/>
      <c r="IWE154"/>
      <c r="IWF154"/>
      <c r="IWG154"/>
      <c r="IWH154"/>
      <c r="IWI154"/>
      <c r="IWJ154"/>
      <c r="IWK154"/>
      <c r="IWL154"/>
      <c r="IWM154"/>
      <c r="IWN154"/>
      <c r="IWO154"/>
      <c r="IWP154"/>
      <c r="IWQ154"/>
      <c r="IWR154"/>
      <c r="IWS154"/>
      <c r="IWT154"/>
      <c r="IWU154"/>
      <c r="IWV154"/>
      <c r="IWW154"/>
      <c r="IWX154"/>
      <c r="IWY154"/>
      <c r="IWZ154"/>
      <c r="IXA154"/>
      <c r="IXB154"/>
      <c r="IXC154"/>
      <c r="IXD154"/>
      <c r="IXE154"/>
      <c r="IXF154"/>
      <c r="IXG154"/>
      <c r="IXH154"/>
      <c r="IXI154"/>
      <c r="IXJ154"/>
      <c r="IXK154"/>
      <c r="IXL154"/>
      <c r="IXM154"/>
      <c r="IXN154"/>
      <c r="IXO154"/>
      <c r="IXP154"/>
      <c r="IXQ154"/>
      <c r="IXR154"/>
      <c r="IXS154"/>
      <c r="IXT154"/>
      <c r="IXU154"/>
      <c r="IXV154"/>
      <c r="IXW154"/>
      <c r="IXX154"/>
      <c r="IXY154"/>
      <c r="IXZ154"/>
      <c r="IYA154"/>
      <c r="IYB154"/>
      <c r="IYC154"/>
      <c r="IYD154"/>
      <c r="IYE154"/>
      <c r="IYF154"/>
      <c r="IYG154"/>
      <c r="IYH154"/>
      <c r="IYI154"/>
      <c r="IYJ154"/>
      <c r="IYK154"/>
      <c r="IYL154"/>
      <c r="IYM154"/>
      <c r="IYN154"/>
      <c r="IYO154"/>
      <c r="IYP154"/>
      <c r="IYQ154"/>
      <c r="IYR154"/>
      <c r="IYS154"/>
      <c r="IYT154"/>
      <c r="IYU154"/>
      <c r="IYV154"/>
      <c r="IYW154"/>
      <c r="IYX154"/>
      <c r="IYY154"/>
      <c r="IYZ154"/>
      <c r="IZA154"/>
      <c r="IZB154"/>
      <c r="IZC154"/>
      <c r="IZD154"/>
      <c r="IZE154"/>
      <c r="IZF154"/>
      <c r="IZG154"/>
      <c r="IZH154"/>
      <c r="IZI154"/>
      <c r="IZJ154"/>
      <c r="IZK154"/>
      <c r="IZL154"/>
      <c r="IZM154"/>
      <c r="IZN154"/>
      <c r="IZO154"/>
      <c r="IZP154"/>
      <c r="IZQ154"/>
      <c r="IZR154"/>
      <c r="IZS154"/>
      <c r="IZT154"/>
      <c r="IZU154"/>
      <c r="IZV154"/>
      <c r="IZW154"/>
      <c r="IZX154"/>
      <c r="IZY154"/>
      <c r="IZZ154"/>
      <c r="JAA154"/>
      <c r="JAB154"/>
      <c r="JAC154"/>
      <c r="JAD154"/>
      <c r="JAE154"/>
      <c r="JAF154"/>
      <c r="JAG154"/>
      <c r="JAH154"/>
      <c r="JAI154"/>
      <c r="JAJ154"/>
      <c r="JAK154"/>
      <c r="JAL154"/>
      <c r="JAM154"/>
      <c r="JAN154"/>
      <c r="JAO154"/>
      <c r="JAP154"/>
      <c r="JAQ154"/>
      <c r="JAR154"/>
      <c r="JAS154"/>
      <c r="JAT154"/>
      <c r="JAU154"/>
      <c r="JAV154"/>
      <c r="JAW154"/>
      <c r="JAX154"/>
      <c r="JAY154"/>
      <c r="JAZ154"/>
      <c r="JBA154"/>
      <c r="JBB154"/>
      <c r="JBC154"/>
      <c r="JBD154"/>
      <c r="JBE154"/>
      <c r="JBF154"/>
      <c r="JBG154"/>
      <c r="JBH154"/>
      <c r="JBI154"/>
      <c r="JBJ154"/>
      <c r="JBK154"/>
      <c r="JBL154"/>
      <c r="JBM154"/>
      <c r="JBN154"/>
      <c r="JBO154"/>
      <c r="JBP154"/>
      <c r="JBQ154"/>
      <c r="JBR154"/>
      <c r="JBS154"/>
      <c r="JBT154"/>
      <c r="JBU154"/>
      <c r="JBV154"/>
      <c r="JBW154"/>
      <c r="JBX154"/>
      <c r="JBY154"/>
      <c r="JBZ154"/>
      <c r="JCA154"/>
      <c r="JCB154"/>
      <c r="JCC154"/>
      <c r="JCD154"/>
      <c r="JCE154"/>
      <c r="JCF154"/>
      <c r="JCG154"/>
      <c r="JCH154"/>
      <c r="JCI154"/>
      <c r="JCJ154"/>
      <c r="JCK154"/>
      <c r="JCL154"/>
      <c r="JCM154"/>
      <c r="JCN154"/>
      <c r="JCO154"/>
      <c r="JCP154"/>
      <c r="JCQ154"/>
      <c r="JCR154"/>
      <c r="JCS154"/>
      <c r="JCT154"/>
      <c r="JCU154"/>
      <c r="JCV154"/>
      <c r="JCW154"/>
      <c r="JCX154"/>
      <c r="JCY154"/>
      <c r="JCZ154"/>
      <c r="JDA154"/>
      <c r="JDB154"/>
      <c r="JDC154"/>
      <c r="JDD154"/>
      <c r="JDE154"/>
      <c r="JDF154"/>
      <c r="JDG154"/>
      <c r="JDH154"/>
      <c r="JDI154"/>
      <c r="JDJ154"/>
      <c r="JDK154"/>
      <c r="JDL154"/>
      <c r="JDM154"/>
      <c r="JDN154"/>
      <c r="JDO154"/>
      <c r="JDP154"/>
      <c r="JDQ154"/>
      <c r="JDR154"/>
      <c r="JDS154"/>
      <c r="JDT154"/>
      <c r="JDU154"/>
      <c r="JDV154"/>
      <c r="JDW154"/>
      <c r="JDX154"/>
      <c r="JDY154"/>
      <c r="JDZ154"/>
      <c r="JEA154"/>
      <c r="JEB154"/>
      <c r="JEC154"/>
      <c r="JED154"/>
      <c r="JEE154"/>
      <c r="JEF154"/>
      <c r="JEG154"/>
      <c r="JEH154"/>
      <c r="JEI154"/>
      <c r="JEJ154"/>
      <c r="JEK154"/>
      <c r="JEL154"/>
      <c r="JEM154"/>
      <c r="JEN154"/>
      <c r="JEO154"/>
      <c r="JEP154"/>
      <c r="JEQ154"/>
      <c r="JER154"/>
      <c r="JES154"/>
      <c r="JET154"/>
      <c r="JEU154"/>
      <c r="JEV154"/>
      <c r="JEW154"/>
      <c r="JEX154"/>
      <c r="JEY154"/>
      <c r="JFF154"/>
      <c r="JFG154"/>
      <c r="JFH154"/>
      <c r="JFI154"/>
      <c r="JFJ154"/>
      <c r="JFK154"/>
      <c r="JFL154"/>
      <c r="JFM154"/>
      <c r="JFN154"/>
      <c r="JFO154"/>
      <c r="JFP154"/>
      <c r="JFQ154"/>
      <c r="JFR154"/>
      <c r="JFS154"/>
      <c r="JFT154"/>
      <c r="JFU154"/>
      <c r="JFV154"/>
      <c r="JFW154"/>
      <c r="JFX154"/>
      <c r="JFY154"/>
      <c r="JFZ154"/>
      <c r="JGA154"/>
      <c r="JGB154"/>
      <c r="JGC154"/>
      <c r="JGD154"/>
      <c r="JGE154"/>
      <c r="JGF154"/>
      <c r="JGG154"/>
      <c r="JGH154"/>
      <c r="JGI154"/>
      <c r="JGJ154"/>
      <c r="JGK154"/>
      <c r="JGL154"/>
      <c r="JGM154"/>
      <c r="JGN154"/>
      <c r="JGO154"/>
      <c r="JGP154"/>
      <c r="JGQ154"/>
      <c r="JGR154"/>
      <c r="JGS154"/>
      <c r="JGT154"/>
      <c r="JGU154"/>
      <c r="JGV154"/>
      <c r="JGW154"/>
      <c r="JGX154"/>
      <c r="JGY154"/>
      <c r="JGZ154"/>
      <c r="JHA154"/>
      <c r="JHB154"/>
      <c r="JHC154"/>
      <c r="JHD154"/>
      <c r="JHE154"/>
      <c r="JHF154"/>
      <c r="JHG154"/>
      <c r="JHH154"/>
      <c r="JHI154"/>
      <c r="JHJ154"/>
      <c r="JHK154"/>
      <c r="JHL154"/>
      <c r="JHM154"/>
      <c r="JHN154"/>
      <c r="JHO154"/>
      <c r="JHP154"/>
      <c r="JHQ154"/>
      <c r="JHR154"/>
      <c r="JHS154"/>
      <c r="JHT154"/>
      <c r="JHU154"/>
      <c r="JHV154"/>
      <c r="JHW154"/>
      <c r="JHX154"/>
      <c r="JHY154"/>
      <c r="JHZ154"/>
      <c r="JIA154"/>
      <c r="JIB154"/>
      <c r="JIC154"/>
      <c r="JID154"/>
      <c r="JIE154"/>
      <c r="JIF154"/>
      <c r="JIG154"/>
      <c r="JIH154"/>
      <c r="JII154"/>
      <c r="JIJ154"/>
      <c r="JIK154"/>
      <c r="JIL154"/>
      <c r="JIM154"/>
      <c r="JIN154"/>
      <c r="JIO154"/>
      <c r="JIP154"/>
      <c r="JIQ154"/>
      <c r="JIR154"/>
      <c r="JIS154"/>
      <c r="JIT154"/>
      <c r="JIU154"/>
      <c r="JIV154"/>
      <c r="JIW154"/>
      <c r="JIX154"/>
      <c r="JIY154"/>
      <c r="JIZ154"/>
      <c r="JJA154"/>
      <c r="JJB154"/>
      <c r="JJC154"/>
      <c r="JJD154"/>
      <c r="JJE154"/>
      <c r="JJF154"/>
      <c r="JJG154"/>
      <c r="JJH154"/>
      <c r="JJI154"/>
      <c r="JJJ154"/>
      <c r="JJK154"/>
      <c r="JJL154"/>
      <c r="JJM154"/>
      <c r="JJN154"/>
      <c r="JJO154"/>
      <c r="JJP154"/>
      <c r="JJQ154"/>
      <c r="JJR154"/>
      <c r="JJS154"/>
      <c r="JJT154"/>
      <c r="JJU154"/>
      <c r="JJV154"/>
      <c r="JJW154"/>
      <c r="JJX154"/>
      <c r="JJY154"/>
      <c r="JJZ154"/>
      <c r="JKA154"/>
      <c r="JKB154"/>
      <c r="JKC154"/>
      <c r="JKD154"/>
      <c r="JKE154"/>
      <c r="JKF154"/>
      <c r="JKG154"/>
      <c r="JKH154"/>
      <c r="JKI154"/>
      <c r="JKJ154"/>
      <c r="JKK154"/>
      <c r="JKL154"/>
      <c r="JKM154"/>
      <c r="JKN154"/>
      <c r="JKO154"/>
      <c r="JKP154"/>
      <c r="JKQ154"/>
      <c r="JKR154"/>
      <c r="JKS154"/>
      <c r="JKT154"/>
      <c r="JKU154"/>
      <c r="JKV154"/>
      <c r="JKW154"/>
      <c r="JKX154"/>
      <c r="JKY154"/>
      <c r="JKZ154"/>
      <c r="JLA154"/>
      <c r="JLB154"/>
      <c r="JLC154"/>
      <c r="JLD154"/>
      <c r="JLE154"/>
      <c r="JLF154"/>
      <c r="JLG154"/>
      <c r="JLH154"/>
      <c r="JLI154"/>
      <c r="JLJ154"/>
      <c r="JLK154"/>
      <c r="JLL154"/>
      <c r="JLM154"/>
      <c r="JLN154"/>
      <c r="JLO154"/>
      <c r="JLP154"/>
      <c r="JLQ154"/>
      <c r="JLR154"/>
      <c r="JLS154"/>
      <c r="JLT154"/>
      <c r="JLU154"/>
      <c r="JLV154"/>
      <c r="JLW154"/>
      <c r="JLX154"/>
      <c r="JLY154"/>
      <c r="JLZ154"/>
      <c r="JMA154"/>
      <c r="JMB154"/>
      <c r="JMC154"/>
      <c r="JMD154"/>
      <c r="JME154"/>
      <c r="JMF154"/>
      <c r="JMG154"/>
      <c r="JMH154"/>
      <c r="JMI154"/>
      <c r="JMJ154"/>
      <c r="JMK154"/>
      <c r="JML154"/>
      <c r="JMM154"/>
      <c r="JMN154"/>
      <c r="JMO154"/>
      <c r="JMP154"/>
      <c r="JMQ154"/>
      <c r="JMR154"/>
      <c r="JMS154"/>
      <c r="JMT154"/>
      <c r="JMU154"/>
      <c r="JMV154"/>
      <c r="JMW154"/>
      <c r="JMX154"/>
      <c r="JMY154"/>
      <c r="JMZ154"/>
      <c r="JNA154"/>
      <c r="JNB154"/>
      <c r="JNC154"/>
      <c r="JND154"/>
      <c r="JNE154"/>
      <c r="JNF154"/>
      <c r="JNG154"/>
      <c r="JNH154"/>
      <c r="JNI154"/>
      <c r="JNJ154"/>
      <c r="JNK154"/>
      <c r="JNL154"/>
      <c r="JNM154"/>
      <c r="JNN154"/>
      <c r="JNO154"/>
      <c r="JNP154"/>
      <c r="JNQ154"/>
      <c r="JNR154"/>
      <c r="JNS154"/>
      <c r="JNT154"/>
      <c r="JNU154"/>
      <c r="JNV154"/>
      <c r="JNW154"/>
      <c r="JNX154"/>
      <c r="JNY154"/>
      <c r="JNZ154"/>
      <c r="JOA154"/>
      <c r="JOB154"/>
      <c r="JOC154"/>
      <c r="JOD154"/>
      <c r="JOE154"/>
      <c r="JOF154"/>
      <c r="JOG154"/>
      <c r="JOH154"/>
      <c r="JOI154"/>
      <c r="JOJ154"/>
      <c r="JOK154"/>
      <c r="JOL154"/>
      <c r="JOM154"/>
      <c r="JON154"/>
      <c r="JOO154"/>
      <c r="JOP154"/>
      <c r="JOQ154"/>
      <c r="JOR154"/>
      <c r="JOS154"/>
      <c r="JOT154"/>
      <c r="JOU154"/>
      <c r="JPB154"/>
      <c r="JPC154"/>
      <c r="JPD154"/>
      <c r="JPE154"/>
      <c r="JPF154"/>
      <c r="JPG154"/>
      <c r="JPH154"/>
      <c r="JPI154"/>
      <c r="JPJ154"/>
      <c r="JPK154"/>
      <c r="JPL154"/>
      <c r="JPM154"/>
      <c r="JPN154"/>
      <c r="JPO154"/>
      <c r="JPP154"/>
      <c r="JPQ154"/>
      <c r="JPR154"/>
      <c r="JPS154"/>
      <c r="JPT154"/>
      <c r="JPU154"/>
      <c r="JPV154"/>
      <c r="JPW154"/>
      <c r="JPX154"/>
      <c r="JPY154"/>
      <c r="JPZ154"/>
      <c r="JQA154"/>
      <c r="JQB154"/>
      <c r="JQC154"/>
      <c r="JQD154"/>
      <c r="JQE154"/>
      <c r="JQF154"/>
      <c r="JQG154"/>
      <c r="JQH154"/>
      <c r="JQI154"/>
      <c r="JQJ154"/>
      <c r="JQK154"/>
      <c r="JQL154"/>
      <c r="JQM154"/>
      <c r="JQN154"/>
      <c r="JQO154"/>
      <c r="JQP154"/>
      <c r="JQQ154"/>
      <c r="JQR154"/>
      <c r="JQS154"/>
      <c r="JQT154"/>
      <c r="JQU154"/>
      <c r="JQV154"/>
      <c r="JQW154"/>
      <c r="JQX154"/>
      <c r="JQY154"/>
      <c r="JQZ154"/>
      <c r="JRA154"/>
      <c r="JRB154"/>
      <c r="JRC154"/>
      <c r="JRD154"/>
      <c r="JRE154"/>
      <c r="JRF154"/>
      <c r="JRG154"/>
      <c r="JRH154"/>
      <c r="JRI154"/>
      <c r="JRJ154"/>
      <c r="JRK154"/>
      <c r="JRL154"/>
      <c r="JRM154"/>
      <c r="JRN154"/>
      <c r="JRO154"/>
      <c r="JRP154"/>
      <c r="JRQ154"/>
      <c r="JRR154"/>
      <c r="JRS154"/>
      <c r="JRT154"/>
      <c r="JRU154"/>
      <c r="JRV154"/>
      <c r="JRW154"/>
      <c r="JRX154"/>
      <c r="JRY154"/>
      <c r="JRZ154"/>
      <c r="JSA154"/>
      <c r="JSB154"/>
      <c r="JSC154"/>
      <c r="JSD154"/>
      <c r="JSE154"/>
      <c r="JSF154"/>
      <c r="JSG154"/>
      <c r="JSH154"/>
      <c r="JSI154"/>
      <c r="JSJ154"/>
      <c r="JSK154"/>
      <c r="JSL154"/>
      <c r="JSM154"/>
      <c r="JSN154"/>
      <c r="JSO154"/>
      <c r="JSP154"/>
      <c r="JSQ154"/>
      <c r="JSR154"/>
      <c r="JSS154"/>
      <c r="JST154"/>
      <c r="JSU154"/>
      <c r="JSV154"/>
      <c r="JSW154"/>
      <c r="JSX154"/>
      <c r="JSY154"/>
      <c r="JSZ154"/>
      <c r="JTA154"/>
      <c r="JTB154"/>
      <c r="JTC154"/>
      <c r="JTD154"/>
      <c r="JTE154"/>
      <c r="JTF154"/>
      <c r="JTG154"/>
      <c r="JTH154"/>
      <c r="JTI154"/>
      <c r="JTJ154"/>
      <c r="JTK154"/>
      <c r="JTL154"/>
      <c r="JTM154"/>
      <c r="JTN154"/>
      <c r="JTO154"/>
      <c r="JTP154"/>
      <c r="JTQ154"/>
      <c r="JTR154"/>
      <c r="JTS154"/>
      <c r="JTT154"/>
      <c r="JTU154"/>
      <c r="JTV154"/>
      <c r="JTW154"/>
      <c r="JTX154"/>
      <c r="JTY154"/>
      <c r="JTZ154"/>
      <c r="JUA154"/>
      <c r="JUB154"/>
      <c r="JUC154"/>
      <c r="JUD154"/>
      <c r="JUE154"/>
      <c r="JUF154"/>
      <c r="JUG154"/>
      <c r="JUH154"/>
      <c r="JUI154"/>
      <c r="JUJ154"/>
      <c r="JUK154"/>
      <c r="JUL154"/>
      <c r="JUM154"/>
      <c r="JUN154"/>
      <c r="JUO154"/>
      <c r="JUP154"/>
      <c r="JUQ154"/>
      <c r="JUR154"/>
      <c r="JUS154"/>
      <c r="JUT154"/>
      <c r="JUU154"/>
      <c r="JUV154"/>
      <c r="JUW154"/>
      <c r="JUX154"/>
      <c r="JUY154"/>
      <c r="JUZ154"/>
      <c r="JVA154"/>
      <c r="JVB154"/>
      <c r="JVC154"/>
      <c r="JVD154"/>
      <c r="JVE154"/>
      <c r="JVF154"/>
      <c r="JVG154"/>
      <c r="JVH154"/>
      <c r="JVI154"/>
      <c r="JVJ154"/>
      <c r="JVK154"/>
      <c r="JVL154"/>
      <c r="JVM154"/>
      <c r="JVN154"/>
      <c r="JVO154"/>
      <c r="JVP154"/>
      <c r="JVQ154"/>
      <c r="JVR154"/>
      <c r="JVS154"/>
      <c r="JVT154"/>
      <c r="JVU154"/>
      <c r="JVV154"/>
      <c r="JVW154"/>
      <c r="JVX154"/>
      <c r="JVY154"/>
      <c r="JVZ154"/>
      <c r="JWA154"/>
      <c r="JWB154"/>
      <c r="JWC154"/>
      <c r="JWD154"/>
      <c r="JWE154"/>
      <c r="JWF154"/>
      <c r="JWG154"/>
      <c r="JWH154"/>
      <c r="JWI154"/>
      <c r="JWJ154"/>
      <c r="JWK154"/>
      <c r="JWL154"/>
      <c r="JWM154"/>
      <c r="JWN154"/>
      <c r="JWO154"/>
      <c r="JWP154"/>
      <c r="JWQ154"/>
      <c r="JWR154"/>
      <c r="JWS154"/>
      <c r="JWT154"/>
      <c r="JWU154"/>
      <c r="JWV154"/>
      <c r="JWW154"/>
      <c r="JWX154"/>
      <c r="JWY154"/>
      <c r="JWZ154"/>
      <c r="JXA154"/>
      <c r="JXB154"/>
      <c r="JXC154"/>
      <c r="JXD154"/>
      <c r="JXE154"/>
      <c r="JXF154"/>
      <c r="JXG154"/>
      <c r="JXH154"/>
      <c r="JXI154"/>
      <c r="JXJ154"/>
      <c r="JXK154"/>
      <c r="JXL154"/>
      <c r="JXM154"/>
      <c r="JXN154"/>
      <c r="JXO154"/>
      <c r="JXP154"/>
      <c r="JXQ154"/>
      <c r="JXR154"/>
      <c r="JXS154"/>
      <c r="JXT154"/>
      <c r="JXU154"/>
      <c r="JXV154"/>
      <c r="JXW154"/>
      <c r="JXX154"/>
      <c r="JXY154"/>
      <c r="JXZ154"/>
      <c r="JYA154"/>
      <c r="JYB154"/>
      <c r="JYC154"/>
      <c r="JYD154"/>
      <c r="JYE154"/>
      <c r="JYF154"/>
      <c r="JYG154"/>
      <c r="JYH154"/>
      <c r="JYI154"/>
      <c r="JYJ154"/>
      <c r="JYK154"/>
      <c r="JYL154"/>
      <c r="JYM154"/>
      <c r="JYN154"/>
      <c r="JYO154"/>
      <c r="JYP154"/>
      <c r="JYQ154"/>
      <c r="JYX154"/>
      <c r="JYY154"/>
      <c r="JYZ154"/>
      <c r="JZA154"/>
      <c r="JZB154"/>
      <c r="JZC154"/>
      <c r="JZD154"/>
      <c r="JZE154"/>
      <c r="JZF154"/>
      <c r="JZG154"/>
      <c r="JZH154"/>
      <c r="JZI154"/>
      <c r="JZJ154"/>
      <c r="JZK154"/>
      <c r="JZL154"/>
      <c r="JZM154"/>
      <c r="JZN154"/>
      <c r="JZO154"/>
      <c r="JZP154"/>
      <c r="JZQ154"/>
      <c r="JZR154"/>
      <c r="JZS154"/>
      <c r="JZT154"/>
      <c r="JZU154"/>
      <c r="JZV154"/>
      <c r="JZW154"/>
      <c r="JZX154"/>
      <c r="JZY154"/>
      <c r="JZZ154"/>
      <c r="KAA154"/>
      <c r="KAB154"/>
      <c r="KAC154"/>
      <c r="KAD154"/>
      <c r="KAE154"/>
      <c r="KAF154"/>
      <c r="KAG154"/>
      <c r="KAH154"/>
      <c r="KAI154"/>
      <c r="KAJ154"/>
      <c r="KAK154"/>
      <c r="KAL154"/>
      <c r="KAM154"/>
      <c r="KAN154"/>
      <c r="KAO154"/>
      <c r="KAP154"/>
      <c r="KAQ154"/>
      <c r="KAR154"/>
      <c r="KAS154"/>
      <c r="KAT154"/>
      <c r="KAU154"/>
      <c r="KAV154"/>
      <c r="KAW154"/>
      <c r="KAX154"/>
      <c r="KAY154"/>
      <c r="KAZ154"/>
      <c r="KBA154"/>
      <c r="KBB154"/>
      <c r="KBC154"/>
      <c r="KBD154"/>
      <c r="KBE154"/>
      <c r="KBF154"/>
      <c r="KBG154"/>
      <c r="KBH154"/>
      <c r="KBI154"/>
      <c r="KBJ154"/>
      <c r="KBK154"/>
      <c r="KBL154"/>
      <c r="KBM154"/>
      <c r="KBN154"/>
      <c r="KBO154"/>
      <c r="KBP154"/>
      <c r="KBQ154"/>
      <c r="KBR154"/>
      <c r="KBS154"/>
      <c r="KBT154"/>
      <c r="KBU154"/>
      <c r="KBV154"/>
      <c r="KBW154"/>
      <c r="KBX154"/>
      <c r="KBY154"/>
      <c r="KBZ154"/>
      <c r="KCA154"/>
      <c r="KCB154"/>
      <c r="KCC154"/>
      <c r="KCD154"/>
      <c r="KCE154"/>
      <c r="KCF154"/>
      <c r="KCG154"/>
      <c r="KCH154"/>
      <c r="KCI154"/>
      <c r="KCJ154"/>
      <c r="KCK154"/>
      <c r="KCL154"/>
      <c r="KCM154"/>
      <c r="KCN154"/>
      <c r="KCO154"/>
      <c r="KCP154"/>
      <c r="KCQ154"/>
      <c r="KCR154"/>
      <c r="KCS154"/>
      <c r="KCT154"/>
      <c r="KCU154"/>
      <c r="KCV154"/>
      <c r="KCW154"/>
      <c r="KCX154"/>
      <c r="KCY154"/>
      <c r="KCZ154"/>
      <c r="KDA154"/>
      <c r="KDB154"/>
      <c r="KDC154"/>
      <c r="KDD154"/>
      <c r="KDE154"/>
      <c r="KDF154"/>
      <c r="KDG154"/>
      <c r="KDH154"/>
      <c r="KDI154"/>
      <c r="KDJ154"/>
      <c r="KDK154"/>
      <c r="KDL154"/>
      <c r="KDM154"/>
      <c r="KDN154"/>
      <c r="KDO154"/>
      <c r="KDP154"/>
      <c r="KDQ154"/>
      <c r="KDR154"/>
      <c r="KDS154"/>
      <c r="KDT154"/>
      <c r="KDU154"/>
      <c r="KDV154"/>
      <c r="KDW154"/>
      <c r="KDX154"/>
      <c r="KDY154"/>
      <c r="KDZ154"/>
      <c r="KEA154"/>
      <c r="KEB154"/>
      <c r="KEC154"/>
      <c r="KED154"/>
      <c r="KEE154"/>
      <c r="KEF154"/>
      <c r="KEG154"/>
      <c r="KEH154"/>
      <c r="KEI154"/>
      <c r="KEJ154"/>
      <c r="KEK154"/>
      <c r="KEL154"/>
      <c r="KEM154"/>
      <c r="KEN154"/>
      <c r="KEO154"/>
      <c r="KEP154"/>
      <c r="KEQ154"/>
      <c r="KER154"/>
      <c r="KES154"/>
      <c r="KET154"/>
      <c r="KEU154"/>
      <c r="KEV154"/>
      <c r="KEW154"/>
      <c r="KEX154"/>
      <c r="KEY154"/>
      <c r="KEZ154"/>
      <c r="KFA154"/>
      <c r="KFB154"/>
      <c r="KFC154"/>
      <c r="KFD154"/>
      <c r="KFE154"/>
      <c r="KFF154"/>
      <c r="KFG154"/>
      <c r="KFH154"/>
      <c r="KFI154"/>
      <c r="KFJ154"/>
      <c r="KFK154"/>
      <c r="KFL154"/>
      <c r="KFM154"/>
      <c r="KFN154"/>
      <c r="KFO154"/>
      <c r="KFP154"/>
      <c r="KFQ154"/>
      <c r="KFR154"/>
      <c r="KFS154"/>
      <c r="KFT154"/>
      <c r="KFU154"/>
      <c r="KFV154"/>
      <c r="KFW154"/>
      <c r="KFX154"/>
      <c r="KFY154"/>
      <c r="KFZ154"/>
      <c r="KGA154"/>
      <c r="KGB154"/>
      <c r="KGC154"/>
      <c r="KGD154"/>
      <c r="KGE154"/>
      <c r="KGF154"/>
      <c r="KGG154"/>
      <c r="KGH154"/>
      <c r="KGI154"/>
      <c r="KGJ154"/>
      <c r="KGK154"/>
      <c r="KGL154"/>
      <c r="KGM154"/>
      <c r="KGN154"/>
      <c r="KGO154"/>
      <c r="KGP154"/>
      <c r="KGQ154"/>
      <c r="KGR154"/>
      <c r="KGS154"/>
      <c r="KGT154"/>
      <c r="KGU154"/>
      <c r="KGV154"/>
      <c r="KGW154"/>
      <c r="KGX154"/>
      <c r="KGY154"/>
      <c r="KGZ154"/>
      <c r="KHA154"/>
      <c r="KHB154"/>
      <c r="KHC154"/>
      <c r="KHD154"/>
      <c r="KHE154"/>
      <c r="KHF154"/>
      <c r="KHG154"/>
      <c r="KHH154"/>
      <c r="KHI154"/>
      <c r="KHJ154"/>
      <c r="KHK154"/>
      <c r="KHL154"/>
      <c r="KHM154"/>
      <c r="KHN154"/>
      <c r="KHO154"/>
      <c r="KHP154"/>
      <c r="KHQ154"/>
      <c r="KHR154"/>
      <c r="KHS154"/>
      <c r="KHT154"/>
      <c r="KHU154"/>
      <c r="KHV154"/>
      <c r="KHW154"/>
      <c r="KHX154"/>
      <c r="KHY154"/>
      <c r="KHZ154"/>
      <c r="KIA154"/>
      <c r="KIB154"/>
      <c r="KIC154"/>
      <c r="KID154"/>
      <c r="KIE154"/>
      <c r="KIF154"/>
      <c r="KIG154"/>
      <c r="KIH154"/>
      <c r="KII154"/>
      <c r="KIJ154"/>
      <c r="KIK154"/>
      <c r="KIL154"/>
      <c r="KIM154"/>
      <c r="KIT154"/>
      <c r="KIU154"/>
      <c r="KIV154"/>
      <c r="KIW154"/>
      <c r="KIX154"/>
      <c r="KIY154"/>
      <c r="KIZ154"/>
      <c r="KJA154"/>
      <c r="KJB154"/>
      <c r="KJC154"/>
      <c r="KJD154"/>
      <c r="KJE154"/>
      <c r="KJF154"/>
      <c r="KJG154"/>
      <c r="KJH154"/>
      <c r="KJI154"/>
      <c r="KJJ154"/>
      <c r="KJK154"/>
      <c r="KJL154"/>
      <c r="KJM154"/>
      <c r="KJN154"/>
      <c r="KJO154"/>
      <c r="KJP154"/>
      <c r="KJQ154"/>
      <c r="KJR154"/>
      <c r="KJS154"/>
      <c r="KJT154"/>
      <c r="KJU154"/>
      <c r="KJV154"/>
      <c r="KJW154"/>
      <c r="KJX154"/>
      <c r="KJY154"/>
      <c r="KJZ154"/>
      <c r="KKA154"/>
      <c r="KKB154"/>
      <c r="KKC154"/>
      <c r="KKD154"/>
      <c r="KKE154"/>
      <c r="KKF154"/>
      <c r="KKG154"/>
      <c r="KKH154"/>
      <c r="KKI154"/>
      <c r="KKJ154"/>
      <c r="KKK154"/>
      <c r="KKL154"/>
      <c r="KKM154"/>
      <c r="KKN154"/>
      <c r="KKO154"/>
      <c r="KKP154"/>
      <c r="KKQ154"/>
      <c r="KKR154"/>
      <c r="KKS154"/>
      <c r="KKT154"/>
      <c r="KKU154"/>
      <c r="KKV154"/>
      <c r="KKW154"/>
      <c r="KKX154"/>
      <c r="KKY154"/>
      <c r="KKZ154"/>
      <c r="KLA154"/>
      <c r="KLB154"/>
      <c r="KLC154"/>
      <c r="KLD154"/>
      <c r="KLE154"/>
      <c r="KLF154"/>
      <c r="KLG154"/>
      <c r="KLH154"/>
      <c r="KLI154"/>
      <c r="KLJ154"/>
      <c r="KLK154"/>
      <c r="KLL154"/>
      <c r="KLM154"/>
      <c r="KLN154"/>
      <c r="KLO154"/>
      <c r="KLP154"/>
      <c r="KLQ154"/>
      <c r="KLR154"/>
      <c r="KLS154"/>
      <c r="KLT154"/>
      <c r="KLU154"/>
      <c r="KLV154"/>
      <c r="KLW154"/>
      <c r="KLX154"/>
      <c r="KLY154"/>
      <c r="KLZ154"/>
      <c r="KMA154"/>
      <c r="KMB154"/>
      <c r="KMC154"/>
      <c r="KMD154"/>
      <c r="KME154"/>
      <c r="KMF154"/>
      <c r="KMG154"/>
      <c r="KMH154"/>
      <c r="KMI154"/>
      <c r="KMJ154"/>
      <c r="KMK154"/>
      <c r="KML154"/>
      <c r="KMM154"/>
      <c r="KMN154"/>
      <c r="KMO154"/>
      <c r="KMP154"/>
      <c r="KMQ154"/>
      <c r="KMR154"/>
      <c r="KMS154"/>
      <c r="KMT154"/>
      <c r="KMU154"/>
      <c r="KMV154"/>
      <c r="KMW154"/>
      <c r="KMX154"/>
      <c r="KMY154"/>
      <c r="KMZ154"/>
      <c r="KNA154"/>
      <c r="KNB154"/>
      <c r="KNC154"/>
      <c r="KND154"/>
      <c r="KNE154"/>
      <c r="KNF154"/>
      <c r="KNG154"/>
      <c r="KNH154"/>
      <c r="KNI154"/>
      <c r="KNJ154"/>
      <c r="KNK154"/>
      <c r="KNL154"/>
      <c r="KNM154"/>
      <c r="KNN154"/>
      <c r="KNO154"/>
      <c r="KNP154"/>
      <c r="KNQ154"/>
      <c r="KNR154"/>
      <c r="KNS154"/>
      <c r="KNT154"/>
      <c r="KNU154"/>
      <c r="KNV154"/>
      <c r="KNW154"/>
      <c r="KNX154"/>
      <c r="KNY154"/>
      <c r="KNZ154"/>
      <c r="KOA154"/>
      <c r="KOB154"/>
      <c r="KOC154"/>
      <c r="KOD154"/>
      <c r="KOE154"/>
      <c r="KOF154"/>
      <c r="KOG154"/>
      <c r="KOH154"/>
      <c r="KOI154"/>
      <c r="KOJ154"/>
      <c r="KOK154"/>
      <c r="KOL154"/>
      <c r="KOM154"/>
      <c r="KON154"/>
      <c r="KOO154"/>
      <c r="KOP154"/>
      <c r="KOQ154"/>
      <c r="KOR154"/>
      <c r="KOS154"/>
      <c r="KOT154"/>
      <c r="KOU154"/>
      <c r="KOV154"/>
      <c r="KOW154"/>
      <c r="KOX154"/>
      <c r="KOY154"/>
      <c r="KOZ154"/>
      <c r="KPA154"/>
      <c r="KPB154"/>
      <c r="KPC154"/>
      <c r="KPD154"/>
      <c r="KPE154"/>
      <c r="KPF154"/>
      <c r="KPG154"/>
      <c r="KPH154"/>
      <c r="KPI154"/>
      <c r="KPJ154"/>
      <c r="KPK154"/>
      <c r="KPL154"/>
      <c r="KPM154"/>
      <c r="KPN154"/>
      <c r="KPO154"/>
      <c r="KPP154"/>
      <c r="KPQ154"/>
      <c r="KPR154"/>
      <c r="KPS154"/>
      <c r="KPT154"/>
      <c r="KPU154"/>
      <c r="KPV154"/>
      <c r="KPW154"/>
      <c r="KPX154"/>
      <c r="KPY154"/>
      <c r="KPZ154"/>
      <c r="KQA154"/>
      <c r="KQB154"/>
      <c r="KQC154"/>
      <c r="KQD154"/>
      <c r="KQE154"/>
      <c r="KQF154"/>
      <c r="KQG154"/>
      <c r="KQH154"/>
      <c r="KQI154"/>
      <c r="KQJ154"/>
      <c r="KQK154"/>
      <c r="KQL154"/>
      <c r="KQM154"/>
      <c r="KQN154"/>
      <c r="KQO154"/>
      <c r="KQP154"/>
      <c r="KQQ154"/>
      <c r="KQR154"/>
      <c r="KQS154"/>
      <c r="KQT154"/>
      <c r="KQU154"/>
      <c r="KQV154"/>
      <c r="KQW154"/>
      <c r="KQX154"/>
      <c r="KQY154"/>
      <c r="KQZ154"/>
      <c r="KRA154"/>
      <c r="KRB154"/>
      <c r="KRC154"/>
      <c r="KRD154"/>
      <c r="KRE154"/>
      <c r="KRF154"/>
      <c r="KRG154"/>
      <c r="KRH154"/>
      <c r="KRI154"/>
      <c r="KRJ154"/>
      <c r="KRK154"/>
      <c r="KRL154"/>
      <c r="KRM154"/>
      <c r="KRN154"/>
      <c r="KRO154"/>
      <c r="KRP154"/>
      <c r="KRQ154"/>
      <c r="KRR154"/>
      <c r="KRS154"/>
      <c r="KRT154"/>
      <c r="KRU154"/>
      <c r="KRV154"/>
      <c r="KRW154"/>
      <c r="KRX154"/>
      <c r="KRY154"/>
      <c r="KRZ154"/>
      <c r="KSA154"/>
      <c r="KSB154"/>
      <c r="KSC154"/>
      <c r="KSD154"/>
      <c r="KSE154"/>
      <c r="KSF154"/>
      <c r="KSG154"/>
      <c r="KSH154"/>
      <c r="KSI154"/>
      <c r="KSP154"/>
      <c r="KSQ154"/>
      <c r="KSR154"/>
      <c r="KSS154"/>
      <c r="KST154"/>
      <c r="KSU154"/>
      <c r="KSV154"/>
      <c r="KSW154"/>
      <c r="KSX154"/>
      <c r="KSY154"/>
      <c r="KSZ154"/>
      <c r="KTA154"/>
      <c r="KTB154"/>
      <c r="KTC154"/>
      <c r="KTD154"/>
      <c r="KTE154"/>
      <c r="KTF154"/>
      <c r="KTG154"/>
      <c r="KTH154"/>
      <c r="KTI154"/>
      <c r="KTJ154"/>
      <c r="KTK154"/>
      <c r="KTL154"/>
      <c r="KTM154"/>
      <c r="KTN154"/>
      <c r="KTO154"/>
      <c r="KTP154"/>
      <c r="KTQ154"/>
      <c r="KTR154"/>
      <c r="KTS154"/>
      <c r="KTT154"/>
      <c r="KTU154"/>
      <c r="KTV154"/>
      <c r="KTW154"/>
      <c r="KTX154"/>
      <c r="KTY154"/>
      <c r="KTZ154"/>
      <c r="KUA154"/>
      <c r="KUB154"/>
      <c r="KUC154"/>
      <c r="KUD154"/>
      <c r="KUE154"/>
      <c r="KUF154"/>
      <c r="KUG154"/>
      <c r="KUH154"/>
      <c r="KUI154"/>
      <c r="KUJ154"/>
      <c r="KUK154"/>
      <c r="KUL154"/>
      <c r="KUM154"/>
      <c r="KUN154"/>
      <c r="KUO154"/>
      <c r="KUP154"/>
      <c r="KUQ154"/>
      <c r="KUR154"/>
      <c r="KUS154"/>
      <c r="KUT154"/>
      <c r="KUU154"/>
      <c r="KUV154"/>
      <c r="KUW154"/>
      <c r="KUX154"/>
      <c r="KUY154"/>
      <c r="KUZ154"/>
      <c r="KVA154"/>
      <c r="KVB154"/>
      <c r="KVC154"/>
      <c r="KVD154"/>
      <c r="KVE154"/>
      <c r="KVF154"/>
      <c r="KVG154"/>
      <c r="KVH154"/>
      <c r="KVI154"/>
      <c r="KVJ154"/>
      <c r="KVK154"/>
      <c r="KVL154"/>
      <c r="KVM154"/>
      <c r="KVN154"/>
      <c r="KVO154"/>
      <c r="KVP154"/>
      <c r="KVQ154"/>
      <c r="KVR154"/>
      <c r="KVS154"/>
      <c r="KVT154"/>
      <c r="KVU154"/>
      <c r="KVV154"/>
      <c r="KVW154"/>
      <c r="KVX154"/>
      <c r="KVY154"/>
      <c r="KVZ154"/>
      <c r="KWA154"/>
      <c r="KWB154"/>
      <c r="KWC154"/>
      <c r="KWD154"/>
      <c r="KWE154"/>
      <c r="KWF154"/>
      <c r="KWG154"/>
      <c r="KWH154"/>
      <c r="KWI154"/>
      <c r="KWJ154"/>
      <c r="KWK154"/>
      <c r="KWL154"/>
      <c r="KWM154"/>
      <c r="KWN154"/>
      <c r="KWO154"/>
      <c r="KWP154"/>
      <c r="KWQ154"/>
      <c r="KWR154"/>
      <c r="KWS154"/>
      <c r="KWT154"/>
      <c r="KWU154"/>
      <c r="KWV154"/>
      <c r="KWW154"/>
      <c r="KWX154"/>
      <c r="KWY154"/>
      <c r="KWZ154"/>
      <c r="KXA154"/>
      <c r="KXB154"/>
      <c r="KXC154"/>
      <c r="KXD154"/>
      <c r="KXE154"/>
      <c r="KXF154"/>
      <c r="KXG154"/>
      <c r="KXH154"/>
      <c r="KXI154"/>
      <c r="KXJ154"/>
      <c r="KXK154"/>
      <c r="KXL154"/>
      <c r="KXM154"/>
      <c r="KXN154"/>
      <c r="KXO154"/>
      <c r="KXP154"/>
      <c r="KXQ154"/>
      <c r="KXR154"/>
      <c r="KXS154"/>
      <c r="KXT154"/>
      <c r="KXU154"/>
      <c r="KXV154"/>
      <c r="KXW154"/>
      <c r="KXX154"/>
      <c r="KXY154"/>
      <c r="KXZ154"/>
      <c r="KYA154"/>
      <c r="KYB154"/>
      <c r="KYC154"/>
      <c r="KYD154"/>
      <c r="KYE154"/>
      <c r="KYF154"/>
      <c r="KYG154"/>
      <c r="KYH154"/>
      <c r="KYI154"/>
      <c r="KYJ154"/>
      <c r="KYK154"/>
      <c r="KYL154"/>
      <c r="KYM154"/>
      <c r="KYN154"/>
      <c r="KYO154"/>
      <c r="KYP154"/>
      <c r="KYQ154"/>
      <c r="KYR154"/>
      <c r="KYS154"/>
      <c r="KYT154"/>
      <c r="KYU154"/>
      <c r="KYV154"/>
      <c r="KYW154"/>
      <c r="KYX154"/>
      <c r="KYY154"/>
      <c r="KYZ154"/>
      <c r="KZA154"/>
      <c r="KZB154"/>
      <c r="KZC154"/>
      <c r="KZD154"/>
      <c r="KZE154"/>
      <c r="KZF154"/>
      <c r="KZG154"/>
      <c r="KZH154"/>
      <c r="KZI154"/>
      <c r="KZJ154"/>
      <c r="KZK154"/>
      <c r="KZL154"/>
      <c r="KZM154"/>
      <c r="KZN154"/>
      <c r="KZO154"/>
      <c r="KZP154"/>
      <c r="KZQ154"/>
      <c r="KZR154"/>
      <c r="KZS154"/>
      <c r="KZT154"/>
      <c r="KZU154"/>
      <c r="KZV154"/>
      <c r="KZW154"/>
      <c r="KZX154"/>
      <c r="KZY154"/>
      <c r="KZZ154"/>
      <c r="LAA154"/>
      <c r="LAB154"/>
      <c r="LAC154"/>
      <c r="LAD154"/>
      <c r="LAE154"/>
      <c r="LAF154"/>
      <c r="LAG154"/>
      <c r="LAH154"/>
      <c r="LAI154"/>
      <c r="LAJ154"/>
      <c r="LAK154"/>
      <c r="LAL154"/>
      <c r="LAM154"/>
      <c r="LAN154"/>
      <c r="LAO154"/>
      <c r="LAP154"/>
      <c r="LAQ154"/>
      <c r="LAR154"/>
      <c r="LAS154"/>
      <c r="LAT154"/>
      <c r="LAU154"/>
      <c r="LAV154"/>
      <c r="LAW154"/>
      <c r="LAX154"/>
      <c r="LAY154"/>
      <c r="LAZ154"/>
      <c r="LBA154"/>
      <c r="LBB154"/>
      <c r="LBC154"/>
      <c r="LBD154"/>
      <c r="LBE154"/>
      <c r="LBF154"/>
      <c r="LBG154"/>
      <c r="LBH154"/>
      <c r="LBI154"/>
      <c r="LBJ154"/>
      <c r="LBK154"/>
      <c r="LBL154"/>
      <c r="LBM154"/>
      <c r="LBN154"/>
      <c r="LBO154"/>
      <c r="LBP154"/>
      <c r="LBQ154"/>
      <c r="LBR154"/>
      <c r="LBS154"/>
      <c r="LBT154"/>
      <c r="LBU154"/>
      <c r="LBV154"/>
      <c r="LBW154"/>
      <c r="LBX154"/>
      <c r="LBY154"/>
      <c r="LBZ154"/>
      <c r="LCA154"/>
      <c r="LCB154"/>
      <c r="LCC154"/>
      <c r="LCD154"/>
      <c r="LCE154"/>
      <c r="LCL154"/>
      <c r="LCM154"/>
      <c r="LCN154"/>
      <c r="LCO154"/>
      <c r="LCP154"/>
      <c r="LCQ154"/>
      <c r="LCR154"/>
      <c r="LCS154"/>
      <c r="LCT154"/>
      <c r="LCU154"/>
      <c r="LCV154"/>
      <c r="LCW154"/>
      <c r="LCX154"/>
      <c r="LCY154"/>
      <c r="LCZ154"/>
      <c r="LDA154"/>
      <c r="LDB154"/>
      <c r="LDC154"/>
      <c r="LDD154"/>
      <c r="LDE154"/>
      <c r="LDF154"/>
      <c r="LDG154"/>
      <c r="LDH154"/>
      <c r="LDI154"/>
      <c r="LDJ154"/>
      <c r="LDK154"/>
      <c r="LDL154"/>
      <c r="LDM154"/>
      <c r="LDN154"/>
      <c r="LDO154"/>
      <c r="LDP154"/>
      <c r="LDQ154"/>
      <c r="LDR154"/>
      <c r="LDS154"/>
      <c r="LDT154"/>
      <c r="LDU154"/>
      <c r="LDV154"/>
      <c r="LDW154"/>
      <c r="LDX154"/>
      <c r="LDY154"/>
      <c r="LDZ154"/>
      <c r="LEA154"/>
      <c r="LEB154"/>
      <c r="LEC154"/>
      <c r="LED154"/>
      <c r="LEE154"/>
      <c r="LEF154"/>
      <c r="LEG154"/>
      <c r="LEH154"/>
      <c r="LEI154"/>
      <c r="LEJ154"/>
      <c r="LEK154"/>
      <c r="LEL154"/>
      <c r="LEM154"/>
      <c r="LEN154"/>
      <c r="LEO154"/>
      <c r="LEP154"/>
      <c r="LEQ154"/>
      <c r="LER154"/>
      <c r="LES154"/>
      <c r="LET154"/>
      <c r="LEU154"/>
      <c r="LEV154"/>
      <c r="LEW154"/>
      <c r="LEX154"/>
      <c r="LEY154"/>
      <c r="LEZ154"/>
      <c r="LFA154"/>
      <c r="LFB154"/>
      <c r="LFC154"/>
      <c r="LFD154"/>
      <c r="LFE154"/>
      <c r="LFF154"/>
      <c r="LFG154"/>
      <c r="LFH154"/>
      <c r="LFI154"/>
      <c r="LFJ154"/>
      <c r="LFK154"/>
      <c r="LFL154"/>
      <c r="LFM154"/>
      <c r="LFN154"/>
      <c r="LFO154"/>
      <c r="LFP154"/>
      <c r="LFQ154"/>
      <c r="LFR154"/>
      <c r="LFS154"/>
      <c r="LFT154"/>
      <c r="LFU154"/>
      <c r="LFV154"/>
      <c r="LFW154"/>
      <c r="LFX154"/>
      <c r="LFY154"/>
      <c r="LFZ154"/>
      <c r="LGA154"/>
      <c r="LGB154"/>
      <c r="LGC154"/>
      <c r="LGD154"/>
      <c r="LGE154"/>
      <c r="LGF154"/>
      <c r="LGG154"/>
      <c r="LGH154"/>
      <c r="LGI154"/>
      <c r="LGJ154"/>
      <c r="LGK154"/>
      <c r="LGL154"/>
      <c r="LGM154"/>
      <c r="LGN154"/>
      <c r="LGO154"/>
      <c r="LGP154"/>
      <c r="LGQ154"/>
      <c r="LGR154"/>
      <c r="LGS154"/>
      <c r="LGT154"/>
      <c r="LGU154"/>
      <c r="LGV154"/>
      <c r="LGW154"/>
      <c r="LGX154"/>
      <c r="LGY154"/>
      <c r="LGZ154"/>
      <c r="LHA154"/>
      <c r="LHB154"/>
      <c r="LHC154"/>
      <c r="LHD154"/>
      <c r="LHE154"/>
      <c r="LHF154"/>
      <c r="LHG154"/>
      <c r="LHH154"/>
      <c r="LHI154"/>
      <c r="LHJ154"/>
      <c r="LHK154"/>
      <c r="LHL154"/>
      <c r="LHM154"/>
      <c r="LHN154"/>
      <c r="LHO154"/>
      <c r="LHP154"/>
      <c r="LHQ154"/>
      <c r="LHR154"/>
      <c r="LHS154"/>
      <c r="LHT154"/>
      <c r="LHU154"/>
      <c r="LHV154"/>
      <c r="LHW154"/>
      <c r="LHX154"/>
      <c r="LHY154"/>
      <c r="LHZ154"/>
      <c r="LIA154"/>
      <c r="LIB154"/>
      <c r="LIC154"/>
      <c r="LID154"/>
      <c r="LIE154"/>
      <c r="LIF154"/>
      <c r="LIG154"/>
      <c r="LIH154"/>
      <c r="LII154"/>
      <c r="LIJ154"/>
      <c r="LIK154"/>
      <c r="LIL154"/>
      <c r="LIM154"/>
      <c r="LIN154"/>
      <c r="LIO154"/>
      <c r="LIP154"/>
      <c r="LIQ154"/>
      <c r="LIR154"/>
      <c r="LIS154"/>
      <c r="LIT154"/>
      <c r="LIU154"/>
      <c r="LIV154"/>
      <c r="LIW154"/>
      <c r="LIX154"/>
      <c r="LIY154"/>
      <c r="LIZ154"/>
      <c r="LJA154"/>
      <c r="LJB154"/>
      <c r="LJC154"/>
      <c r="LJD154"/>
      <c r="LJE154"/>
      <c r="LJF154"/>
      <c r="LJG154"/>
      <c r="LJH154"/>
      <c r="LJI154"/>
      <c r="LJJ154"/>
      <c r="LJK154"/>
      <c r="LJL154"/>
      <c r="LJM154"/>
      <c r="LJN154"/>
      <c r="LJO154"/>
      <c r="LJP154"/>
      <c r="LJQ154"/>
      <c r="LJR154"/>
      <c r="LJS154"/>
      <c r="LJT154"/>
      <c r="LJU154"/>
      <c r="LJV154"/>
      <c r="LJW154"/>
      <c r="LJX154"/>
      <c r="LJY154"/>
      <c r="LJZ154"/>
      <c r="LKA154"/>
      <c r="LKB154"/>
      <c r="LKC154"/>
      <c r="LKD154"/>
      <c r="LKE154"/>
      <c r="LKF154"/>
      <c r="LKG154"/>
      <c r="LKH154"/>
      <c r="LKI154"/>
      <c r="LKJ154"/>
      <c r="LKK154"/>
      <c r="LKL154"/>
      <c r="LKM154"/>
      <c r="LKN154"/>
      <c r="LKO154"/>
      <c r="LKP154"/>
      <c r="LKQ154"/>
      <c r="LKR154"/>
      <c r="LKS154"/>
      <c r="LKT154"/>
      <c r="LKU154"/>
      <c r="LKV154"/>
      <c r="LKW154"/>
      <c r="LKX154"/>
      <c r="LKY154"/>
      <c r="LKZ154"/>
      <c r="LLA154"/>
      <c r="LLB154"/>
      <c r="LLC154"/>
      <c r="LLD154"/>
      <c r="LLE154"/>
      <c r="LLF154"/>
      <c r="LLG154"/>
      <c r="LLH154"/>
      <c r="LLI154"/>
      <c r="LLJ154"/>
      <c r="LLK154"/>
      <c r="LLL154"/>
      <c r="LLM154"/>
      <c r="LLN154"/>
      <c r="LLO154"/>
      <c r="LLP154"/>
      <c r="LLQ154"/>
      <c r="LLR154"/>
      <c r="LLS154"/>
      <c r="LLT154"/>
      <c r="LLU154"/>
      <c r="LLV154"/>
      <c r="LLW154"/>
      <c r="LLX154"/>
      <c r="LLY154"/>
      <c r="LLZ154"/>
      <c r="LMA154"/>
      <c r="LMH154"/>
      <c r="LMI154"/>
      <c r="LMJ154"/>
      <c r="LMK154"/>
      <c r="LML154"/>
      <c r="LMM154"/>
      <c r="LMN154"/>
      <c r="LMO154"/>
      <c r="LMP154"/>
      <c r="LMQ154"/>
      <c r="LMR154"/>
      <c r="LMS154"/>
      <c r="LMT154"/>
      <c r="LMU154"/>
      <c r="LMV154"/>
      <c r="LMW154"/>
      <c r="LMX154"/>
      <c r="LMY154"/>
      <c r="LMZ154"/>
      <c r="LNA154"/>
      <c r="LNB154"/>
      <c r="LNC154"/>
      <c r="LND154"/>
      <c r="LNE154"/>
      <c r="LNF154"/>
      <c r="LNG154"/>
      <c r="LNH154"/>
      <c r="LNI154"/>
      <c r="LNJ154"/>
      <c r="LNK154"/>
      <c r="LNL154"/>
      <c r="LNM154"/>
      <c r="LNN154"/>
      <c r="LNO154"/>
      <c r="LNP154"/>
      <c r="LNQ154"/>
      <c r="LNR154"/>
      <c r="LNS154"/>
      <c r="LNT154"/>
      <c r="LNU154"/>
      <c r="LNV154"/>
      <c r="LNW154"/>
      <c r="LNX154"/>
      <c r="LNY154"/>
      <c r="LNZ154"/>
      <c r="LOA154"/>
      <c r="LOB154"/>
      <c r="LOC154"/>
      <c r="LOD154"/>
      <c r="LOE154"/>
      <c r="LOF154"/>
      <c r="LOG154"/>
      <c r="LOH154"/>
      <c r="LOI154"/>
      <c r="LOJ154"/>
      <c r="LOK154"/>
      <c r="LOL154"/>
      <c r="LOM154"/>
      <c r="LON154"/>
      <c r="LOO154"/>
      <c r="LOP154"/>
      <c r="LOQ154"/>
      <c r="LOR154"/>
      <c r="LOS154"/>
      <c r="LOT154"/>
      <c r="LOU154"/>
      <c r="LOV154"/>
      <c r="LOW154"/>
      <c r="LOX154"/>
      <c r="LOY154"/>
      <c r="LOZ154"/>
      <c r="LPA154"/>
      <c r="LPB154"/>
      <c r="LPC154"/>
      <c r="LPD154"/>
      <c r="LPE154"/>
      <c r="LPF154"/>
      <c r="LPG154"/>
      <c r="LPH154"/>
      <c r="LPI154"/>
      <c r="LPJ154"/>
      <c r="LPK154"/>
      <c r="LPL154"/>
      <c r="LPM154"/>
      <c r="LPN154"/>
      <c r="LPO154"/>
      <c r="LPP154"/>
      <c r="LPQ154"/>
      <c r="LPR154"/>
      <c r="LPS154"/>
      <c r="LPT154"/>
      <c r="LPU154"/>
      <c r="LPV154"/>
      <c r="LPW154"/>
      <c r="LPX154"/>
      <c r="LPY154"/>
      <c r="LPZ154"/>
      <c r="LQA154"/>
      <c r="LQB154"/>
      <c r="LQC154"/>
      <c r="LQD154"/>
      <c r="LQE154"/>
      <c r="LQF154"/>
      <c r="LQG154"/>
      <c r="LQH154"/>
      <c r="LQI154"/>
      <c r="LQJ154"/>
      <c r="LQK154"/>
      <c r="LQL154"/>
      <c r="LQM154"/>
      <c r="LQN154"/>
      <c r="LQO154"/>
      <c r="LQP154"/>
      <c r="LQQ154"/>
      <c r="LQR154"/>
      <c r="LQS154"/>
      <c r="LQT154"/>
      <c r="LQU154"/>
      <c r="LQV154"/>
      <c r="LQW154"/>
      <c r="LQX154"/>
      <c r="LQY154"/>
      <c r="LQZ154"/>
      <c r="LRA154"/>
      <c r="LRB154"/>
      <c r="LRC154"/>
      <c r="LRD154"/>
      <c r="LRE154"/>
      <c r="LRF154"/>
      <c r="LRG154"/>
      <c r="LRH154"/>
      <c r="LRI154"/>
      <c r="LRJ154"/>
      <c r="LRK154"/>
      <c r="LRL154"/>
      <c r="LRM154"/>
      <c r="LRN154"/>
      <c r="LRO154"/>
      <c r="LRP154"/>
      <c r="LRQ154"/>
      <c r="LRR154"/>
      <c r="LRS154"/>
      <c r="LRT154"/>
      <c r="LRU154"/>
      <c r="LRV154"/>
      <c r="LRW154"/>
      <c r="LRX154"/>
      <c r="LRY154"/>
      <c r="LRZ154"/>
      <c r="LSA154"/>
      <c r="LSB154"/>
      <c r="LSC154"/>
      <c r="LSD154"/>
      <c r="LSE154"/>
      <c r="LSF154"/>
      <c r="LSG154"/>
      <c r="LSH154"/>
      <c r="LSI154"/>
      <c r="LSJ154"/>
      <c r="LSK154"/>
      <c r="LSL154"/>
      <c r="LSM154"/>
      <c r="LSN154"/>
      <c r="LSO154"/>
      <c r="LSP154"/>
      <c r="LSQ154"/>
      <c r="LSR154"/>
      <c r="LSS154"/>
      <c r="LST154"/>
      <c r="LSU154"/>
      <c r="LSV154"/>
      <c r="LSW154"/>
      <c r="LSX154"/>
      <c r="LSY154"/>
      <c r="LSZ154"/>
      <c r="LTA154"/>
      <c r="LTB154"/>
      <c r="LTC154"/>
      <c r="LTD154"/>
      <c r="LTE154"/>
      <c r="LTF154"/>
      <c r="LTG154"/>
      <c r="LTH154"/>
      <c r="LTI154"/>
      <c r="LTJ154"/>
      <c r="LTK154"/>
      <c r="LTL154"/>
      <c r="LTM154"/>
      <c r="LTN154"/>
      <c r="LTO154"/>
      <c r="LTP154"/>
      <c r="LTQ154"/>
      <c r="LTR154"/>
      <c r="LTS154"/>
      <c r="LTT154"/>
      <c r="LTU154"/>
      <c r="LTV154"/>
      <c r="LTW154"/>
      <c r="LTX154"/>
      <c r="LTY154"/>
      <c r="LTZ154"/>
      <c r="LUA154"/>
      <c r="LUB154"/>
      <c r="LUC154"/>
      <c r="LUD154"/>
      <c r="LUE154"/>
      <c r="LUF154"/>
      <c r="LUG154"/>
      <c r="LUH154"/>
      <c r="LUI154"/>
      <c r="LUJ154"/>
      <c r="LUK154"/>
      <c r="LUL154"/>
      <c r="LUM154"/>
      <c r="LUN154"/>
      <c r="LUO154"/>
      <c r="LUP154"/>
      <c r="LUQ154"/>
      <c r="LUR154"/>
      <c r="LUS154"/>
      <c r="LUT154"/>
      <c r="LUU154"/>
      <c r="LUV154"/>
      <c r="LUW154"/>
      <c r="LUX154"/>
      <c r="LUY154"/>
      <c r="LUZ154"/>
      <c r="LVA154"/>
      <c r="LVB154"/>
      <c r="LVC154"/>
      <c r="LVD154"/>
      <c r="LVE154"/>
      <c r="LVF154"/>
      <c r="LVG154"/>
      <c r="LVH154"/>
      <c r="LVI154"/>
      <c r="LVJ154"/>
      <c r="LVK154"/>
      <c r="LVL154"/>
      <c r="LVM154"/>
      <c r="LVN154"/>
      <c r="LVO154"/>
      <c r="LVP154"/>
      <c r="LVQ154"/>
      <c r="LVR154"/>
      <c r="LVS154"/>
      <c r="LVT154"/>
      <c r="LVU154"/>
      <c r="LVV154"/>
      <c r="LVW154"/>
      <c r="LWD154"/>
      <c r="LWE154"/>
      <c r="LWF154"/>
      <c r="LWG154"/>
      <c r="LWH154"/>
      <c r="LWI154"/>
      <c r="LWJ154"/>
      <c r="LWK154"/>
      <c r="LWL154"/>
      <c r="LWM154"/>
      <c r="LWN154"/>
      <c r="LWO154"/>
      <c r="LWP154"/>
      <c r="LWQ154"/>
      <c r="LWR154"/>
      <c r="LWS154"/>
      <c r="LWT154"/>
      <c r="LWU154"/>
      <c r="LWV154"/>
      <c r="LWW154"/>
      <c r="LWX154"/>
      <c r="LWY154"/>
      <c r="LWZ154"/>
      <c r="LXA154"/>
      <c r="LXB154"/>
      <c r="LXC154"/>
      <c r="LXD154"/>
      <c r="LXE154"/>
      <c r="LXF154"/>
      <c r="LXG154"/>
      <c r="LXH154"/>
      <c r="LXI154"/>
      <c r="LXJ154"/>
      <c r="LXK154"/>
      <c r="LXL154"/>
      <c r="LXM154"/>
      <c r="LXN154"/>
      <c r="LXO154"/>
      <c r="LXP154"/>
      <c r="LXQ154"/>
      <c r="LXR154"/>
      <c r="LXS154"/>
      <c r="LXT154"/>
      <c r="LXU154"/>
      <c r="LXV154"/>
      <c r="LXW154"/>
      <c r="LXX154"/>
      <c r="LXY154"/>
      <c r="LXZ154"/>
      <c r="LYA154"/>
      <c r="LYB154"/>
      <c r="LYC154"/>
      <c r="LYD154"/>
      <c r="LYE154"/>
      <c r="LYF154"/>
      <c r="LYG154"/>
      <c r="LYH154"/>
      <c r="LYI154"/>
      <c r="LYJ154"/>
      <c r="LYK154"/>
      <c r="LYL154"/>
      <c r="LYM154"/>
      <c r="LYN154"/>
      <c r="LYO154"/>
      <c r="LYP154"/>
      <c r="LYQ154"/>
      <c r="LYR154"/>
      <c r="LYS154"/>
      <c r="LYT154"/>
      <c r="LYU154"/>
      <c r="LYV154"/>
      <c r="LYW154"/>
      <c r="LYX154"/>
      <c r="LYY154"/>
      <c r="LYZ154"/>
      <c r="LZA154"/>
      <c r="LZB154"/>
      <c r="LZC154"/>
      <c r="LZD154"/>
      <c r="LZE154"/>
      <c r="LZF154"/>
      <c r="LZG154"/>
      <c r="LZH154"/>
      <c r="LZI154"/>
      <c r="LZJ154"/>
      <c r="LZK154"/>
      <c r="LZL154"/>
      <c r="LZM154"/>
      <c r="LZN154"/>
      <c r="LZO154"/>
      <c r="LZP154"/>
      <c r="LZQ154"/>
      <c r="LZR154"/>
      <c r="LZS154"/>
      <c r="LZT154"/>
      <c r="LZU154"/>
      <c r="LZV154"/>
      <c r="LZW154"/>
      <c r="LZX154"/>
      <c r="LZY154"/>
      <c r="LZZ154"/>
      <c r="MAA154"/>
      <c r="MAB154"/>
      <c r="MAC154"/>
      <c r="MAD154"/>
      <c r="MAE154"/>
      <c r="MAF154"/>
      <c r="MAG154"/>
      <c r="MAH154"/>
      <c r="MAI154"/>
      <c r="MAJ154"/>
      <c r="MAK154"/>
      <c r="MAL154"/>
      <c r="MAM154"/>
      <c r="MAN154"/>
      <c r="MAO154"/>
      <c r="MAP154"/>
      <c r="MAQ154"/>
      <c r="MAR154"/>
      <c r="MAS154"/>
      <c r="MAT154"/>
      <c r="MAU154"/>
      <c r="MAV154"/>
      <c r="MAW154"/>
      <c r="MAX154"/>
      <c r="MAY154"/>
      <c r="MAZ154"/>
      <c r="MBA154"/>
      <c r="MBB154"/>
      <c r="MBC154"/>
      <c r="MBD154"/>
      <c r="MBE154"/>
      <c r="MBF154"/>
      <c r="MBG154"/>
      <c r="MBH154"/>
      <c r="MBI154"/>
      <c r="MBJ154"/>
      <c r="MBK154"/>
      <c r="MBL154"/>
      <c r="MBM154"/>
      <c r="MBN154"/>
      <c r="MBO154"/>
      <c r="MBP154"/>
      <c r="MBQ154"/>
      <c r="MBR154"/>
      <c r="MBS154"/>
      <c r="MBT154"/>
      <c r="MBU154"/>
      <c r="MBV154"/>
      <c r="MBW154"/>
      <c r="MBX154"/>
      <c r="MBY154"/>
      <c r="MBZ154"/>
      <c r="MCA154"/>
      <c r="MCB154"/>
      <c r="MCC154"/>
      <c r="MCD154"/>
      <c r="MCE154"/>
      <c r="MCF154"/>
      <c r="MCG154"/>
      <c r="MCH154"/>
      <c r="MCI154"/>
      <c r="MCJ154"/>
      <c r="MCK154"/>
      <c r="MCL154"/>
      <c r="MCM154"/>
      <c r="MCN154"/>
      <c r="MCO154"/>
      <c r="MCP154"/>
      <c r="MCQ154"/>
      <c r="MCR154"/>
      <c r="MCS154"/>
      <c r="MCT154"/>
      <c r="MCU154"/>
      <c r="MCV154"/>
      <c r="MCW154"/>
      <c r="MCX154"/>
      <c r="MCY154"/>
      <c r="MCZ154"/>
      <c r="MDA154"/>
      <c r="MDB154"/>
      <c r="MDC154"/>
      <c r="MDD154"/>
      <c r="MDE154"/>
      <c r="MDF154"/>
      <c r="MDG154"/>
      <c r="MDH154"/>
      <c r="MDI154"/>
      <c r="MDJ154"/>
      <c r="MDK154"/>
      <c r="MDL154"/>
      <c r="MDM154"/>
      <c r="MDN154"/>
      <c r="MDO154"/>
      <c r="MDP154"/>
      <c r="MDQ154"/>
      <c r="MDR154"/>
      <c r="MDS154"/>
      <c r="MDT154"/>
      <c r="MDU154"/>
      <c r="MDV154"/>
      <c r="MDW154"/>
      <c r="MDX154"/>
      <c r="MDY154"/>
      <c r="MDZ154"/>
      <c r="MEA154"/>
      <c r="MEB154"/>
      <c r="MEC154"/>
      <c r="MED154"/>
      <c r="MEE154"/>
      <c r="MEF154"/>
      <c r="MEG154"/>
      <c r="MEH154"/>
      <c r="MEI154"/>
      <c r="MEJ154"/>
      <c r="MEK154"/>
      <c r="MEL154"/>
      <c r="MEM154"/>
      <c r="MEN154"/>
      <c r="MEO154"/>
      <c r="MEP154"/>
      <c r="MEQ154"/>
      <c r="MER154"/>
      <c r="MES154"/>
      <c r="MET154"/>
      <c r="MEU154"/>
      <c r="MEV154"/>
      <c r="MEW154"/>
      <c r="MEX154"/>
      <c r="MEY154"/>
      <c r="MEZ154"/>
      <c r="MFA154"/>
      <c r="MFB154"/>
      <c r="MFC154"/>
      <c r="MFD154"/>
      <c r="MFE154"/>
      <c r="MFF154"/>
      <c r="MFG154"/>
      <c r="MFH154"/>
      <c r="MFI154"/>
      <c r="MFJ154"/>
      <c r="MFK154"/>
      <c r="MFL154"/>
      <c r="MFM154"/>
      <c r="MFN154"/>
      <c r="MFO154"/>
      <c r="MFP154"/>
      <c r="MFQ154"/>
      <c r="MFR154"/>
      <c r="MFS154"/>
      <c r="MFZ154"/>
      <c r="MGA154"/>
      <c r="MGB154"/>
      <c r="MGC154"/>
      <c r="MGD154"/>
      <c r="MGE154"/>
      <c r="MGF154"/>
      <c r="MGG154"/>
      <c r="MGH154"/>
      <c r="MGI154"/>
      <c r="MGJ154"/>
      <c r="MGK154"/>
      <c r="MGL154"/>
      <c r="MGM154"/>
      <c r="MGN154"/>
      <c r="MGO154"/>
      <c r="MGP154"/>
      <c r="MGQ154"/>
      <c r="MGR154"/>
      <c r="MGS154"/>
      <c r="MGT154"/>
      <c r="MGU154"/>
      <c r="MGV154"/>
      <c r="MGW154"/>
      <c r="MGX154"/>
      <c r="MGY154"/>
      <c r="MGZ154"/>
      <c r="MHA154"/>
      <c r="MHB154"/>
      <c r="MHC154"/>
      <c r="MHD154"/>
      <c r="MHE154"/>
      <c r="MHF154"/>
      <c r="MHG154"/>
      <c r="MHH154"/>
      <c r="MHI154"/>
      <c r="MHJ154"/>
      <c r="MHK154"/>
      <c r="MHL154"/>
      <c r="MHM154"/>
      <c r="MHN154"/>
      <c r="MHO154"/>
      <c r="MHP154"/>
      <c r="MHQ154"/>
      <c r="MHR154"/>
      <c r="MHS154"/>
      <c r="MHT154"/>
      <c r="MHU154"/>
      <c r="MHV154"/>
      <c r="MHW154"/>
      <c r="MHX154"/>
      <c r="MHY154"/>
      <c r="MHZ154"/>
      <c r="MIA154"/>
      <c r="MIB154"/>
      <c r="MIC154"/>
      <c r="MID154"/>
      <c r="MIE154"/>
      <c r="MIF154"/>
      <c r="MIG154"/>
      <c r="MIH154"/>
      <c r="MII154"/>
      <c r="MIJ154"/>
      <c r="MIK154"/>
      <c r="MIL154"/>
      <c r="MIM154"/>
      <c r="MIN154"/>
      <c r="MIO154"/>
      <c r="MIP154"/>
      <c r="MIQ154"/>
      <c r="MIR154"/>
      <c r="MIS154"/>
      <c r="MIT154"/>
      <c r="MIU154"/>
      <c r="MIV154"/>
      <c r="MIW154"/>
      <c r="MIX154"/>
      <c r="MIY154"/>
      <c r="MIZ154"/>
      <c r="MJA154"/>
      <c r="MJB154"/>
      <c r="MJC154"/>
      <c r="MJD154"/>
      <c r="MJE154"/>
      <c r="MJF154"/>
      <c r="MJG154"/>
      <c r="MJH154"/>
      <c r="MJI154"/>
      <c r="MJJ154"/>
      <c r="MJK154"/>
      <c r="MJL154"/>
      <c r="MJM154"/>
      <c r="MJN154"/>
      <c r="MJO154"/>
      <c r="MJP154"/>
      <c r="MJQ154"/>
      <c r="MJR154"/>
      <c r="MJS154"/>
      <c r="MJT154"/>
      <c r="MJU154"/>
      <c r="MJV154"/>
      <c r="MJW154"/>
      <c r="MJX154"/>
      <c r="MJY154"/>
      <c r="MJZ154"/>
      <c r="MKA154"/>
      <c r="MKB154"/>
      <c r="MKC154"/>
      <c r="MKD154"/>
      <c r="MKE154"/>
      <c r="MKF154"/>
      <c r="MKG154"/>
      <c r="MKH154"/>
      <c r="MKI154"/>
      <c r="MKJ154"/>
      <c r="MKK154"/>
      <c r="MKL154"/>
      <c r="MKM154"/>
      <c r="MKN154"/>
      <c r="MKO154"/>
      <c r="MKP154"/>
      <c r="MKQ154"/>
      <c r="MKR154"/>
      <c r="MKS154"/>
      <c r="MKT154"/>
      <c r="MKU154"/>
      <c r="MKV154"/>
      <c r="MKW154"/>
      <c r="MKX154"/>
      <c r="MKY154"/>
      <c r="MKZ154"/>
      <c r="MLA154"/>
      <c r="MLB154"/>
      <c r="MLC154"/>
      <c r="MLD154"/>
      <c r="MLE154"/>
      <c r="MLF154"/>
      <c r="MLG154"/>
      <c r="MLH154"/>
      <c r="MLI154"/>
      <c r="MLJ154"/>
      <c r="MLK154"/>
      <c r="MLL154"/>
      <c r="MLM154"/>
      <c r="MLN154"/>
      <c r="MLO154"/>
      <c r="MLP154"/>
      <c r="MLQ154"/>
      <c r="MLR154"/>
      <c r="MLS154"/>
      <c r="MLT154"/>
      <c r="MLU154"/>
      <c r="MLV154"/>
      <c r="MLW154"/>
      <c r="MLX154"/>
      <c r="MLY154"/>
      <c r="MLZ154"/>
      <c r="MMA154"/>
      <c r="MMB154"/>
      <c r="MMC154"/>
      <c r="MMD154"/>
      <c r="MME154"/>
      <c r="MMF154"/>
      <c r="MMG154"/>
      <c r="MMH154"/>
      <c r="MMI154"/>
      <c r="MMJ154"/>
      <c r="MMK154"/>
      <c r="MML154"/>
      <c r="MMM154"/>
      <c r="MMN154"/>
      <c r="MMO154"/>
      <c r="MMP154"/>
      <c r="MMQ154"/>
      <c r="MMR154"/>
      <c r="MMS154"/>
      <c r="MMT154"/>
      <c r="MMU154"/>
      <c r="MMV154"/>
      <c r="MMW154"/>
      <c r="MMX154"/>
      <c r="MMY154"/>
      <c r="MMZ154"/>
      <c r="MNA154"/>
      <c r="MNB154"/>
      <c r="MNC154"/>
      <c r="MND154"/>
      <c r="MNE154"/>
      <c r="MNF154"/>
      <c r="MNG154"/>
      <c r="MNH154"/>
      <c r="MNI154"/>
      <c r="MNJ154"/>
      <c r="MNK154"/>
      <c r="MNL154"/>
      <c r="MNM154"/>
      <c r="MNN154"/>
      <c r="MNO154"/>
      <c r="MNP154"/>
      <c r="MNQ154"/>
      <c r="MNR154"/>
      <c r="MNS154"/>
      <c r="MNT154"/>
      <c r="MNU154"/>
      <c r="MNV154"/>
      <c r="MNW154"/>
      <c r="MNX154"/>
      <c r="MNY154"/>
      <c r="MNZ154"/>
      <c r="MOA154"/>
      <c r="MOB154"/>
      <c r="MOC154"/>
      <c r="MOD154"/>
      <c r="MOE154"/>
      <c r="MOF154"/>
      <c r="MOG154"/>
      <c r="MOH154"/>
      <c r="MOI154"/>
      <c r="MOJ154"/>
      <c r="MOK154"/>
      <c r="MOL154"/>
      <c r="MOM154"/>
      <c r="MON154"/>
      <c r="MOO154"/>
      <c r="MOP154"/>
      <c r="MOQ154"/>
      <c r="MOR154"/>
      <c r="MOS154"/>
      <c r="MOT154"/>
      <c r="MOU154"/>
      <c r="MOV154"/>
      <c r="MOW154"/>
      <c r="MOX154"/>
      <c r="MOY154"/>
      <c r="MOZ154"/>
      <c r="MPA154"/>
      <c r="MPB154"/>
      <c r="MPC154"/>
      <c r="MPD154"/>
      <c r="MPE154"/>
      <c r="MPF154"/>
      <c r="MPG154"/>
      <c r="MPH154"/>
      <c r="MPI154"/>
      <c r="MPJ154"/>
      <c r="MPK154"/>
      <c r="MPL154"/>
      <c r="MPM154"/>
      <c r="MPN154"/>
      <c r="MPO154"/>
      <c r="MPV154"/>
      <c r="MPW154"/>
      <c r="MPX154"/>
      <c r="MPY154"/>
      <c r="MPZ154"/>
      <c r="MQA154"/>
      <c r="MQB154"/>
      <c r="MQC154"/>
      <c r="MQD154"/>
      <c r="MQE154"/>
      <c r="MQF154"/>
      <c r="MQG154"/>
      <c r="MQH154"/>
      <c r="MQI154"/>
      <c r="MQJ154"/>
      <c r="MQK154"/>
      <c r="MQL154"/>
      <c r="MQM154"/>
      <c r="MQN154"/>
      <c r="MQO154"/>
      <c r="MQP154"/>
      <c r="MQQ154"/>
      <c r="MQR154"/>
      <c r="MQS154"/>
      <c r="MQT154"/>
      <c r="MQU154"/>
      <c r="MQV154"/>
      <c r="MQW154"/>
      <c r="MQX154"/>
      <c r="MQY154"/>
      <c r="MQZ154"/>
      <c r="MRA154"/>
      <c r="MRB154"/>
      <c r="MRC154"/>
      <c r="MRD154"/>
      <c r="MRE154"/>
      <c r="MRF154"/>
      <c r="MRG154"/>
      <c r="MRH154"/>
      <c r="MRI154"/>
      <c r="MRJ154"/>
      <c r="MRK154"/>
      <c r="MRL154"/>
      <c r="MRM154"/>
      <c r="MRN154"/>
      <c r="MRO154"/>
      <c r="MRP154"/>
      <c r="MRQ154"/>
      <c r="MRR154"/>
      <c r="MRS154"/>
      <c r="MRT154"/>
      <c r="MRU154"/>
      <c r="MRV154"/>
      <c r="MRW154"/>
      <c r="MRX154"/>
      <c r="MRY154"/>
      <c r="MRZ154"/>
      <c r="MSA154"/>
      <c r="MSB154"/>
      <c r="MSC154"/>
      <c r="MSD154"/>
      <c r="MSE154"/>
      <c r="MSF154"/>
      <c r="MSG154"/>
      <c r="MSH154"/>
      <c r="MSI154"/>
      <c r="MSJ154"/>
      <c r="MSK154"/>
      <c r="MSL154"/>
      <c r="MSM154"/>
      <c r="MSN154"/>
      <c r="MSO154"/>
      <c r="MSP154"/>
      <c r="MSQ154"/>
      <c r="MSR154"/>
      <c r="MSS154"/>
      <c r="MST154"/>
      <c r="MSU154"/>
      <c r="MSV154"/>
      <c r="MSW154"/>
      <c r="MSX154"/>
      <c r="MSY154"/>
      <c r="MSZ154"/>
      <c r="MTA154"/>
      <c r="MTB154"/>
      <c r="MTC154"/>
      <c r="MTD154"/>
      <c r="MTE154"/>
      <c r="MTF154"/>
      <c r="MTG154"/>
      <c r="MTH154"/>
      <c r="MTI154"/>
      <c r="MTJ154"/>
      <c r="MTK154"/>
      <c r="MTL154"/>
      <c r="MTM154"/>
      <c r="MTN154"/>
      <c r="MTO154"/>
      <c r="MTP154"/>
      <c r="MTQ154"/>
      <c r="MTR154"/>
      <c r="MTS154"/>
      <c r="MTT154"/>
      <c r="MTU154"/>
      <c r="MTV154"/>
      <c r="MTW154"/>
      <c r="MTX154"/>
      <c r="MTY154"/>
      <c r="MTZ154"/>
      <c r="MUA154"/>
      <c r="MUB154"/>
      <c r="MUC154"/>
      <c r="MUD154"/>
      <c r="MUE154"/>
      <c r="MUF154"/>
      <c r="MUG154"/>
      <c r="MUH154"/>
      <c r="MUI154"/>
      <c r="MUJ154"/>
      <c r="MUK154"/>
      <c r="MUL154"/>
      <c r="MUM154"/>
      <c r="MUN154"/>
      <c r="MUO154"/>
      <c r="MUP154"/>
      <c r="MUQ154"/>
      <c r="MUR154"/>
      <c r="MUS154"/>
      <c r="MUT154"/>
      <c r="MUU154"/>
      <c r="MUV154"/>
      <c r="MUW154"/>
      <c r="MUX154"/>
      <c r="MUY154"/>
      <c r="MUZ154"/>
      <c r="MVA154"/>
      <c r="MVB154"/>
      <c r="MVC154"/>
      <c r="MVD154"/>
      <c r="MVE154"/>
      <c r="MVF154"/>
      <c r="MVG154"/>
      <c r="MVH154"/>
      <c r="MVI154"/>
      <c r="MVJ154"/>
      <c r="MVK154"/>
      <c r="MVL154"/>
      <c r="MVM154"/>
      <c r="MVN154"/>
      <c r="MVO154"/>
      <c r="MVP154"/>
      <c r="MVQ154"/>
      <c r="MVR154"/>
      <c r="MVS154"/>
      <c r="MVT154"/>
      <c r="MVU154"/>
      <c r="MVV154"/>
      <c r="MVW154"/>
      <c r="MVX154"/>
      <c r="MVY154"/>
      <c r="MVZ154"/>
      <c r="MWA154"/>
      <c r="MWB154"/>
      <c r="MWC154"/>
      <c r="MWD154"/>
      <c r="MWE154"/>
      <c r="MWF154"/>
      <c r="MWG154"/>
      <c r="MWH154"/>
      <c r="MWI154"/>
      <c r="MWJ154"/>
      <c r="MWK154"/>
      <c r="MWL154"/>
      <c r="MWM154"/>
      <c r="MWN154"/>
      <c r="MWO154"/>
      <c r="MWP154"/>
      <c r="MWQ154"/>
      <c r="MWR154"/>
      <c r="MWS154"/>
      <c r="MWT154"/>
      <c r="MWU154"/>
      <c r="MWV154"/>
      <c r="MWW154"/>
      <c r="MWX154"/>
      <c r="MWY154"/>
      <c r="MWZ154"/>
      <c r="MXA154"/>
      <c r="MXB154"/>
      <c r="MXC154"/>
      <c r="MXD154"/>
      <c r="MXE154"/>
      <c r="MXF154"/>
      <c r="MXG154"/>
      <c r="MXH154"/>
      <c r="MXI154"/>
      <c r="MXJ154"/>
      <c r="MXK154"/>
      <c r="MXL154"/>
      <c r="MXM154"/>
      <c r="MXN154"/>
      <c r="MXO154"/>
      <c r="MXP154"/>
      <c r="MXQ154"/>
      <c r="MXR154"/>
      <c r="MXS154"/>
      <c r="MXT154"/>
      <c r="MXU154"/>
      <c r="MXV154"/>
      <c r="MXW154"/>
      <c r="MXX154"/>
      <c r="MXY154"/>
      <c r="MXZ154"/>
      <c r="MYA154"/>
      <c r="MYB154"/>
      <c r="MYC154"/>
      <c r="MYD154"/>
      <c r="MYE154"/>
      <c r="MYF154"/>
      <c r="MYG154"/>
      <c r="MYH154"/>
      <c r="MYI154"/>
      <c r="MYJ154"/>
      <c r="MYK154"/>
      <c r="MYL154"/>
      <c r="MYM154"/>
      <c r="MYN154"/>
      <c r="MYO154"/>
      <c r="MYP154"/>
      <c r="MYQ154"/>
      <c r="MYR154"/>
      <c r="MYS154"/>
      <c r="MYT154"/>
      <c r="MYU154"/>
      <c r="MYV154"/>
      <c r="MYW154"/>
      <c r="MYX154"/>
      <c r="MYY154"/>
      <c r="MYZ154"/>
      <c r="MZA154"/>
      <c r="MZB154"/>
      <c r="MZC154"/>
      <c r="MZD154"/>
      <c r="MZE154"/>
      <c r="MZF154"/>
      <c r="MZG154"/>
      <c r="MZH154"/>
      <c r="MZI154"/>
      <c r="MZJ154"/>
      <c r="MZK154"/>
      <c r="MZR154"/>
      <c r="MZS154"/>
      <c r="MZT154"/>
      <c r="MZU154"/>
      <c r="MZV154"/>
      <c r="MZW154"/>
      <c r="MZX154"/>
      <c r="MZY154"/>
      <c r="MZZ154"/>
      <c r="NAA154"/>
      <c r="NAB154"/>
      <c r="NAC154"/>
      <c r="NAD154"/>
      <c r="NAE154"/>
      <c r="NAF154"/>
      <c r="NAG154"/>
      <c r="NAH154"/>
      <c r="NAI154"/>
      <c r="NAJ154"/>
      <c r="NAK154"/>
      <c r="NAL154"/>
      <c r="NAM154"/>
      <c r="NAN154"/>
      <c r="NAO154"/>
      <c r="NAP154"/>
      <c r="NAQ154"/>
      <c r="NAR154"/>
      <c r="NAS154"/>
      <c r="NAT154"/>
      <c r="NAU154"/>
      <c r="NAV154"/>
      <c r="NAW154"/>
      <c r="NAX154"/>
      <c r="NAY154"/>
      <c r="NAZ154"/>
      <c r="NBA154"/>
      <c r="NBB154"/>
      <c r="NBC154"/>
      <c r="NBD154"/>
      <c r="NBE154"/>
      <c r="NBF154"/>
      <c r="NBG154"/>
      <c r="NBH154"/>
      <c r="NBI154"/>
      <c r="NBJ154"/>
      <c r="NBK154"/>
      <c r="NBL154"/>
      <c r="NBM154"/>
      <c r="NBN154"/>
      <c r="NBO154"/>
      <c r="NBP154"/>
      <c r="NBQ154"/>
      <c r="NBR154"/>
      <c r="NBS154"/>
      <c r="NBT154"/>
      <c r="NBU154"/>
      <c r="NBV154"/>
      <c r="NBW154"/>
      <c r="NBX154"/>
      <c r="NBY154"/>
      <c r="NBZ154"/>
      <c r="NCA154"/>
      <c r="NCB154"/>
      <c r="NCC154"/>
      <c r="NCD154"/>
      <c r="NCE154"/>
      <c r="NCF154"/>
      <c r="NCG154"/>
      <c r="NCH154"/>
      <c r="NCI154"/>
      <c r="NCJ154"/>
      <c r="NCK154"/>
      <c r="NCL154"/>
      <c r="NCM154"/>
      <c r="NCN154"/>
      <c r="NCO154"/>
      <c r="NCP154"/>
      <c r="NCQ154"/>
      <c r="NCR154"/>
      <c r="NCS154"/>
      <c r="NCT154"/>
      <c r="NCU154"/>
      <c r="NCV154"/>
      <c r="NCW154"/>
      <c r="NCX154"/>
      <c r="NCY154"/>
      <c r="NCZ154"/>
      <c r="NDA154"/>
      <c r="NDB154"/>
      <c r="NDC154"/>
      <c r="NDD154"/>
      <c r="NDE154"/>
      <c r="NDF154"/>
      <c r="NDG154"/>
      <c r="NDH154"/>
      <c r="NDI154"/>
      <c r="NDJ154"/>
      <c r="NDK154"/>
      <c r="NDL154"/>
      <c r="NDM154"/>
      <c r="NDN154"/>
      <c r="NDO154"/>
      <c r="NDP154"/>
      <c r="NDQ154"/>
      <c r="NDR154"/>
      <c r="NDS154"/>
      <c r="NDT154"/>
      <c r="NDU154"/>
      <c r="NDV154"/>
      <c r="NDW154"/>
      <c r="NDX154"/>
      <c r="NDY154"/>
      <c r="NDZ154"/>
      <c r="NEA154"/>
      <c r="NEB154"/>
      <c r="NEC154"/>
      <c r="NED154"/>
      <c r="NEE154"/>
      <c r="NEF154"/>
      <c r="NEG154"/>
      <c r="NEH154"/>
      <c r="NEI154"/>
      <c r="NEJ154"/>
      <c r="NEK154"/>
      <c r="NEL154"/>
      <c r="NEM154"/>
      <c r="NEN154"/>
      <c r="NEO154"/>
      <c r="NEP154"/>
      <c r="NEQ154"/>
      <c r="NER154"/>
      <c r="NES154"/>
      <c r="NET154"/>
      <c r="NEU154"/>
      <c r="NEV154"/>
      <c r="NEW154"/>
      <c r="NEX154"/>
      <c r="NEY154"/>
      <c r="NEZ154"/>
      <c r="NFA154"/>
      <c r="NFB154"/>
      <c r="NFC154"/>
      <c r="NFD154"/>
      <c r="NFE154"/>
      <c r="NFF154"/>
      <c r="NFG154"/>
      <c r="NFH154"/>
      <c r="NFI154"/>
      <c r="NFJ154"/>
      <c r="NFK154"/>
      <c r="NFL154"/>
      <c r="NFM154"/>
      <c r="NFN154"/>
      <c r="NFO154"/>
      <c r="NFP154"/>
      <c r="NFQ154"/>
      <c r="NFR154"/>
      <c r="NFS154"/>
      <c r="NFT154"/>
      <c r="NFU154"/>
      <c r="NFV154"/>
      <c r="NFW154"/>
      <c r="NFX154"/>
      <c r="NFY154"/>
      <c r="NFZ154"/>
      <c r="NGA154"/>
      <c r="NGB154"/>
      <c r="NGC154"/>
      <c r="NGD154"/>
      <c r="NGE154"/>
      <c r="NGF154"/>
      <c r="NGG154"/>
      <c r="NGH154"/>
      <c r="NGI154"/>
      <c r="NGJ154"/>
      <c r="NGK154"/>
      <c r="NGL154"/>
      <c r="NGM154"/>
      <c r="NGN154"/>
      <c r="NGO154"/>
      <c r="NGP154"/>
      <c r="NGQ154"/>
      <c r="NGR154"/>
      <c r="NGS154"/>
      <c r="NGT154"/>
      <c r="NGU154"/>
      <c r="NGV154"/>
      <c r="NGW154"/>
      <c r="NGX154"/>
      <c r="NGY154"/>
      <c r="NGZ154"/>
      <c r="NHA154"/>
      <c r="NHB154"/>
      <c r="NHC154"/>
      <c r="NHD154"/>
      <c r="NHE154"/>
      <c r="NHF154"/>
      <c r="NHG154"/>
      <c r="NHH154"/>
      <c r="NHI154"/>
      <c r="NHJ154"/>
      <c r="NHK154"/>
      <c r="NHL154"/>
      <c r="NHM154"/>
      <c r="NHN154"/>
      <c r="NHO154"/>
      <c r="NHP154"/>
      <c r="NHQ154"/>
      <c r="NHR154"/>
      <c r="NHS154"/>
      <c r="NHT154"/>
      <c r="NHU154"/>
      <c r="NHV154"/>
      <c r="NHW154"/>
      <c r="NHX154"/>
      <c r="NHY154"/>
      <c r="NHZ154"/>
      <c r="NIA154"/>
      <c r="NIB154"/>
      <c r="NIC154"/>
      <c r="NID154"/>
      <c r="NIE154"/>
      <c r="NIF154"/>
      <c r="NIG154"/>
      <c r="NIH154"/>
      <c r="NII154"/>
      <c r="NIJ154"/>
      <c r="NIK154"/>
      <c r="NIL154"/>
      <c r="NIM154"/>
      <c r="NIN154"/>
      <c r="NIO154"/>
      <c r="NIP154"/>
      <c r="NIQ154"/>
      <c r="NIR154"/>
      <c r="NIS154"/>
      <c r="NIT154"/>
      <c r="NIU154"/>
      <c r="NIV154"/>
      <c r="NIW154"/>
      <c r="NIX154"/>
      <c r="NIY154"/>
      <c r="NIZ154"/>
      <c r="NJA154"/>
      <c r="NJB154"/>
      <c r="NJC154"/>
      <c r="NJD154"/>
      <c r="NJE154"/>
      <c r="NJF154"/>
      <c r="NJG154"/>
      <c r="NJN154"/>
      <c r="NJO154"/>
      <c r="NJP154"/>
      <c r="NJQ154"/>
      <c r="NJR154"/>
      <c r="NJS154"/>
      <c r="NJT154"/>
      <c r="NJU154"/>
      <c r="NJV154"/>
      <c r="NJW154"/>
      <c r="NJX154"/>
      <c r="NJY154"/>
      <c r="NJZ154"/>
      <c r="NKA154"/>
      <c r="NKB154"/>
      <c r="NKC154"/>
      <c r="NKD154"/>
      <c r="NKE154"/>
      <c r="NKF154"/>
      <c r="NKG154"/>
      <c r="NKH154"/>
      <c r="NKI154"/>
      <c r="NKJ154"/>
      <c r="NKK154"/>
      <c r="NKL154"/>
      <c r="NKM154"/>
      <c r="NKN154"/>
      <c r="NKO154"/>
      <c r="NKP154"/>
      <c r="NKQ154"/>
      <c r="NKR154"/>
      <c r="NKS154"/>
      <c r="NKT154"/>
      <c r="NKU154"/>
      <c r="NKV154"/>
      <c r="NKW154"/>
      <c r="NKX154"/>
      <c r="NKY154"/>
      <c r="NKZ154"/>
      <c r="NLA154"/>
      <c r="NLB154"/>
      <c r="NLC154"/>
      <c r="NLD154"/>
      <c r="NLE154"/>
      <c r="NLF154"/>
      <c r="NLG154"/>
      <c r="NLH154"/>
      <c r="NLI154"/>
      <c r="NLJ154"/>
      <c r="NLK154"/>
      <c r="NLL154"/>
      <c r="NLM154"/>
      <c r="NLN154"/>
      <c r="NLO154"/>
      <c r="NLP154"/>
      <c r="NLQ154"/>
      <c r="NLR154"/>
      <c r="NLS154"/>
      <c r="NLT154"/>
      <c r="NLU154"/>
      <c r="NLV154"/>
      <c r="NLW154"/>
      <c r="NLX154"/>
      <c r="NLY154"/>
      <c r="NLZ154"/>
      <c r="NMA154"/>
      <c r="NMB154"/>
      <c r="NMC154"/>
      <c r="NMD154"/>
      <c r="NME154"/>
      <c r="NMF154"/>
      <c r="NMG154"/>
      <c r="NMH154"/>
      <c r="NMI154"/>
      <c r="NMJ154"/>
      <c r="NMK154"/>
      <c r="NML154"/>
      <c r="NMM154"/>
      <c r="NMN154"/>
      <c r="NMO154"/>
      <c r="NMP154"/>
      <c r="NMQ154"/>
      <c r="NMR154"/>
      <c r="NMS154"/>
      <c r="NMT154"/>
      <c r="NMU154"/>
      <c r="NMV154"/>
      <c r="NMW154"/>
      <c r="NMX154"/>
      <c r="NMY154"/>
      <c r="NMZ154"/>
      <c r="NNA154"/>
      <c r="NNB154"/>
      <c r="NNC154"/>
      <c r="NND154"/>
      <c r="NNE154"/>
      <c r="NNF154"/>
      <c r="NNG154"/>
      <c r="NNH154"/>
      <c r="NNI154"/>
      <c r="NNJ154"/>
      <c r="NNK154"/>
      <c r="NNL154"/>
      <c r="NNM154"/>
      <c r="NNN154"/>
      <c r="NNO154"/>
      <c r="NNP154"/>
      <c r="NNQ154"/>
      <c r="NNR154"/>
      <c r="NNS154"/>
      <c r="NNT154"/>
      <c r="NNU154"/>
      <c r="NNV154"/>
      <c r="NNW154"/>
      <c r="NNX154"/>
      <c r="NNY154"/>
      <c r="NNZ154"/>
      <c r="NOA154"/>
      <c r="NOB154"/>
      <c r="NOC154"/>
      <c r="NOD154"/>
      <c r="NOE154"/>
      <c r="NOF154"/>
      <c r="NOG154"/>
      <c r="NOH154"/>
      <c r="NOI154"/>
      <c r="NOJ154"/>
      <c r="NOK154"/>
      <c r="NOL154"/>
      <c r="NOM154"/>
      <c r="NON154"/>
      <c r="NOO154"/>
      <c r="NOP154"/>
      <c r="NOQ154"/>
      <c r="NOR154"/>
      <c r="NOS154"/>
      <c r="NOT154"/>
      <c r="NOU154"/>
      <c r="NOV154"/>
      <c r="NOW154"/>
      <c r="NOX154"/>
      <c r="NOY154"/>
      <c r="NOZ154"/>
      <c r="NPA154"/>
      <c r="NPB154"/>
      <c r="NPC154"/>
      <c r="NPD154"/>
      <c r="NPE154"/>
      <c r="NPF154"/>
      <c r="NPG154"/>
      <c r="NPH154"/>
      <c r="NPI154"/>
      <c r="NPJ154"/>
      <c r="NPK154"/>
      <c r="NPL154"/>
      <c r="NPM154"/>
      <c r="NPN154"/>
      <c r="NPO154"/>
      <c r="NPP154"/>
      <c r="NPQ154"/>
      <c r="NPR154"/>
      <c r="NPS154"/>
      <c r="NPT154"/>
      <c r="NPU154"/>
      <c r="NPV154"/>
      <c r="NPW154"/>
      <c r="NPX154"/>
      <c r="NPY154"/>
      <c r="NPZ154"/>
      <c r="NQA154"/>
      <c r="NQB154"/>
      <c r="NQC154"/>
      <c r="NQD154"/>
      <c r="NQE154"/>
      <c r="NQF154"/>
      <c r="NQG154"/>
      <c r="NQH154"/>
      <c r="NQI154"/>
      <c r="NQJ154"/>
      <c r="NQK154"/>
      <c r="NQL154"/>
      <c r="NQM154"/>
      <c r="NQN154"/>
      <c r="NQO154"/>
      <c r="NQP154"/>
      <c r="NQQ154"/>
      <c r="NQR154"/>
      <c r="NQS154"/>
      <c r="NQT154"/>
      <c r="NQU154"/>
      <c r="NQV154"/>
      <c r="NQW154"/>
      <c r="NQX154"/>
      <c r="NQY154"/>
      <c r="NQZ154"/>
      <c r="NRA154"/>
      <c r="NRB154"/>
      <c r="NRC154"/>
      <c r="NRD154"/>
      <c r="NRE154"/>
      <c r="NRF154"/>
      <c r="NRG154"/>
      <c r="NRH154"/>
      <c r="NRI154"/>
      <c r="NRJ154"/>
      <c r="NRK154"/>
      <c r="NRL154"/>
      <c r="NRM154"/>
      <c r="NRN154"/>
      <c r="NRO154"/>
      <c r="NRP154"/>
      <c r="NRQ154"/>
      <c r="NRR154"/>
      <c r="NRS154"/>
      <c r="NRT154"/>
      <c r="NRU154"/>
      <c r="NRV154"/>
      <c r="NRW154"/>
      <c r="NRX154"/>
      <c r="NRY154"/>
      <c r="NRZ154"/>
      <c r="NSA154"/>
      <c r="NSB154"/>
      <c r="NSC154"/>
      <c r="NSD154"/>
      <c r="NSE154"/>
      <c r="NSF154"/>
      <c r="NSG154"/>
      <c r="NSH154"/>
      <c r="NSI154"/>
      <c r="NSJ154"/>
      <c r="NSK154"/>
      <c r="NSL154"/>
      <c r="NSM154"/>
      <c r="NSN154"/>
      <c r="NSO154"/>
      <c r="NSP154"/>
      <c r="NSQ154"/>
      <c r="NSR154"/>
      <c r="NSS154"/>
      <c r="NST154"/>
      <c r="NSU154"/>
      <c r="NSV154"/>
      <c r="NSW154"/>
      <c r="NSX154"/>
      <c r="NSY154"/>
      <c r="NSZ154"/>
      <c r="NTA154"/>
      <c r="NTB154"/>
      <c r="NTC154"/>
      <c r="NTJ154"/>
      <c r="NTK154"/>
      <c r="NTL154"/>
      <c r="NTM154"/>
      <c r="NTN154"/>
      <c r="NTO154"/>
      <c r="NTP154"/>
      <c r="NTQ154"/>
      <c r="NTR154"/>
      <c r="NTS154"/>
      <c r="NTT154"/>
      <c r="NTU154"/>
      <c r="NTV154"/>
      <c r="NTW154"/>
      <c r="NTX154"/>
      <c r="NTY154"/>
      <c r="NTZ154"/>
      <c r="NUA154"/>
      <c r="NUB154"/>
      <c r="NUC154"/>
      <c r="NUD154"/>
      <c r="NUE154"/>
      <c r="NUF154"/>
      <c r="NUG154"/>
      <c r="NUH154"/>
      <c r="NUI154"/>
      <c r="NUJ154"/>
      <c r="NUK154"/>
      <c r="NUL154"/>
      <c r="NUM154"/>
      <c r="NUN154"/>
      <c r="NUO154"/>
      <c r="NUP154"/>
      <c r="NUQ154"/>
      <c r="NUR154"/>
      <c r="NUS154"/>
      <c r="NUT154"/>
      <c r="NUU154"/>
      <c r="NUV154"/>
      <c r="NUW154"/>
      <c r="NUX154"/>
      <c r="NUY154"/>
      <c r="NUZ154"/>
      <c r="NVA154"/>
      <c r="NVB154"/>
      <c r="NVC154"/>
      <c r="NVD154"/>
      <c r="NVE154"/>
      <c r="NVF154"/>
      <c r="NVG154"/>
      <c r="NVH154"/>
      <c r="NVI154"/>
      <c r="NVJ154"/>
      <c r="NVK154"/>
      <c r="NVL154"/>
      <c r="NVM154"/>
      <c r="NVN154"/>
      <c r="NVO154"/>
      <c r="NVP154"/>
      <c r="NVQ154"/>
      <c r="NVR154"/>
      <c r="NVS154"/>
      <c r="NVT154"/>
      <c r="NVU154"/>
      <c r="NVV154"/>
      <c r="NVW154"/>
      <c r="NVX154"/>
      <c r="NVY154"/>
      <c r="NVZ154"/>
      <c r="NWA154"/>
      <c r="NWB154"/>
      <c r="NWC154"/>
      <c r="NWD154"/>
      <c r="NWE154"/>
      <c r="NWF154"/>
      <c r="NWG154"/>
      <c r="NWH154"/>
      <c r="NWI154"/>
      <c r="NWJ154"/>
      <c r="NWK154"/>
      <c r="NWL154"/>
      <c r="NWM154"/>
      <c r="NWN154"/>
      <c r="NWO154"/>
      <c r="NWP154"/>
      <c r="NWQ154"/>
      <c r="NWR154"/>
      <c r="NWS154"/>
      <c r="NWT154"/>
      <c r="NWU154"/>
      <c r="NWV154"/>
      <c r="NWW154"/>
      <c r="NWX154"/>
      <c r="NWY154"/>
      <c r="NWZ154"/>
      <c r="NXA154"/>
      <c r="NXB154"/>
      <c r="NXC154"/>
      <c r="NXD154"/>
      <c r="NXE154"/>
      <c r="NXF154"/>
      <c r="NXG154"/>
      <c r="NXH154"/>
      <c r="NXI154"/>
      <c r="NXJ154"/>
      <c r="NXK154"/>
      <c r="NXL154"/>
      <c r="NXM154"/>
      <c r="NXN154"/>
      <c r="NXO154"/>
      <c r="NXP154"/>
      <c r="NXQ154"/>
      <c r="NXR154"/>
      <c r="NXS154"/>
      <c r="NXT154"/>
      <c r="NXU154"/>
      <c r="NXV154"/>
      <c r="NXW154"/>
      <c r="NXX154"/>
      <c r="NXY154"/>
      <c r="NXZ154"/>
      <c r="NYA154"/>
      <c r="NYB154"/>
      <c r="NYC154"/>
      <c r="NYD154"/>
      <c r="NYE154"/>
      <c r="NYF154"/>
      <c r="NYG154"/>
      <c r="NYH154"/>
      <c r="NYI154"/>
      <c r="NYJ154"/>
      <c r="NYK154"/>
      <c r="NYL154"/>
      <c r="NYM154"/>
      <c r="NYN154"/>
      <c r="NYO154"/>
      <c r="NYP154"/>
      <c r="NYQ154"/>
      <c r="NYR154"/>
      <c r="NYS154"/>
      <c r="NYT154"/>
      <c r="NYU154"/>
      <c r="NYV154"/>
      <c r="NYW154"/>
      <c r="NYX154"/>
      <c r="NYY154"/>
      <c r="NYZ154"/>
      <c r="NZA154"/>
      <c r="NZB154"/>
      <c r="NZC154"/>
      <c r="NZD154"/>
      <c r="NZE154"/>
      <c r="NZF154"/>
      <c r="NZG154"/>
      <c r="NZH154"/>
      <c r="NZI154"/>
      <c r="NZJ154"/>
      <c r="NZK154"/>
      <c r="NZL154"/>
      <c r="NZM154"/>
      <c r="NZN154"/>
      <c r="NZO154"/>
      <c r="NZP154"/>
      <c r="NZQ154"/>
      <c r="NZR154"/>
      <c r="NZS154"/>
      <c r="NZT154"/>
      <c r="NZU154"/>
      <c r="NZV154"/>
      <c r="NZW154"/>
      <c r="NZX154"/>
      <c r="NZY154"/>
      <c r="NZZ154"/>
      <c r="OAA154"/>
      <c r="OAB154"/>
      <c r="OAC154"/>
      <c r="OAD154"/>
      <c r="OAE154"/>
      <c r="OAF154"/>
      <c r="OAG154"/>
      <c r="OAH154"/>
      <c r="OAI154"/>
      <c r="OAJ154"/>
      <c r="OAK154"/>
      <c r="OAL154"/>
      <c r="OAM154"/>
      <c r="OAN154"/>
      <c r="OAO154"/>
      <c r="OAP154"/>
      <c r="OAQ154"/>
      <c r="OAR154"/>
      <c r="OAS154"/>
      <c r="OAT154"/>
      <c r="OAU154"/>
      <c r="OAV154"/>
      <c r="OAW154"/>
      <c r="OAX154"/>
      <c r="OAY154"/>
      <c r="OAZ154"/>
      <c r="OBA154"/>
      <c r="OBB154"/>
      <c r="OBC154"/>
      <c r="OBD154"/>
      <c r="OBE154"/>
      <c r="OBF154"/>
      <c r="OBG154"/>
      <c r="OBH154"/>
      <c r="OBI154"/>
      <c r="OBJ154"/>
      <c r="OBK154"/>
      <c r="OBL154"/>
      <c r="OBM154"/>
      <c r="OBN154"/>
      <c r="OBO154"/>
      <c r="OBP154"/>
      <c r="OBQ154"/>
      <c r="OBR154"/>
      <c r="OBS154"/>
      <c r="OBT154"/>
      <c r="OBU154"/>
      <c r="OBV154"/>
      <c r="OBW154"/>
      <c r="OBX154"/>
      <c r="OBY154"/>
      <c r="OBZ154"/>
      <c r="OCA154"/>
      <c r="OCB154"/>
      <c r="OCC154"/>
      <c r="OCD154"/>
      <c r="OCE154"/>
      <c r="OCF154"/>
      <c r="OCG154"/>
      <c r="OCH154"/>
      <c r="OCI154"/>
      <c r="OCJ154"/>
      <c r="OCK154"/>
      <c r="OCL154"/>
      <c r="OCM154"/>
      <c r="OCN154"/>
      <c r="OCO154"/>
      <c r="OCP154"/>
      <c r="OCQ154"/>
      <c r="OCR154"/>
      <c r="OCS154"/>
      <c r="OCT154"/>
      <c r="OCU154"/>
      <c r="OCV154"/>
      <c r="OCW154"/>
      <c r="OCX154"/>
      <c r="OCY154"/>
      <c r="ODF154"/>
      <c r="ODG154"/>
      <c r="ODH154"/>
      <c r="ODI154"/>
      <c r="ODJ154"/>
      <c r="ODK154"/>
      <c r="ODL154"/>
      <c r="ODM154"/>
      <c r="ODN154"/>
      <c r="ODO154"/>
      <c r="ODP154"/>
      <c r="ODQ154"/>
      <c r="ODR154"/>
      <c r="ODS154"/>
      <c r="ODT154"/>
      <c r="ODU154"/>
      <c r="ODV154"/>
      <c r="ODW154"/>
      <c r="ODX154"/>
      <c r="ODY154"/>
      <c r="ODZ154"/>
      <c r="OEA154"/>
      <c r="OEB154"/>
      <c r="OEC154"/>
      <c r="OED154"/>
      <c r="OEE154"/>
      <c r="OEF154"/>
      <c r="OEG154"/>
      <c r="OEH154"/>
      <c r="OEI154"/>
      <c r="OEJ154"/>
      <c r="OEK154"/>
      <c r="OEL154"/>
      <c r="OEM154"/>
      <c r="OEN154"/>
      <c r="OEO154"/>
      <c r="OEP154"/>
      <c r="OEQ154"/>
      <c r="OER154"/>
      <c r="OES154"/>
      <c r="OET154"/>
      <c r="OEU154"/>
      <c r="OEV154"/>
      <c r="OEW154"/>
      <c r="OEX154"/>
      <c r="OEY154"/>
      <c r="OEZ154"/>
      <c r="OFA154"/>
      <c r="OFB154"/>
      <c r="OFC154"/>
      <c r="OFD154"/>
      <c r="OFE154"/>
      <c r="OFF154"/>
      <c r="OFG154"/>
      <c r="OFH154"/>
      <c r="OFI154"/>
      <c r="OFJ154"/>
      <c r="OFK154"/>
      <c r="OFL154"/>
      <c r="OFM154"/>
      <c r="OFN154"/>
      <c r="OFO154"/>
      <c r="OFP154"/>
      <c r="OFQ154"/>
      <c r="OFR154"/>
      <c r="OFS154"/>
      <c r="OFT154"/>
      <c r="OFU154"/>
      <c r="OFV154"/>
      <c r="OFW154"/>
      <c r="OFX154"/>
      <c r="OFY154"/>
      <c r="OFZ154"/>
      <c r="OGA154"/>
      <c r="OGB154"/>
      <c r="OGC154"/>
      <c r="OGD154"/>
      <c r="OGE154"/>
      <c r="OGF154"/>
      <c r="OGG154"/>
      <c r="OGH154"/>
      <c r="OGI154"/>
      <c r="OGJ154"/>
      <c r="OGK154"/>
      <c r="OGL154"/>
      <c r="OGM154"/>
      <c r="OGN154"/>
      <c r="OGO154"/>
      <c r="OGP154"/>
      <c r="OGQ154"/>
      <c r="OGR154"/>
      <c r="OGS154"/>
      <c r="OGT154"/>
      <c r="OGU154"/>
      <c r="OGV154"/>
      <c r="OGW154"/>
      <c r="OGX154"/>
      <c r="OGY154"/>
      <c r="OGZ154"/>
      <c r="OHA154"/>
      <c r="OHB154"/>
      <c r="OHC154"/>
      <c r="OHD154"/>
      <c r="OHE154"/>
      <c r="OHF154"/>
      <c r="OHG154"/>
      <c r="OHH154"/>
      <c r="OHI154"/>
      <c r="OHJ154"/>
      <c r="OHK154"/>
      <c r="OHL154"/>
      <c r="OHM154"/>
      <c r="OHN154"/>
      <c r="OHO154"/>
      <c r="OHP154"/>
      <c r="OHQ154"/>
      <c r="OHR154"/>
      <c r="OHS154"/>
      <c r="OHT154"/>
      <c r="OHU154"/>
      <c r="OHV154"/>
      <c r="OHW154"/>
      <c r="OHX154"/>
      <c r="OHY154"/>
      <c r="OHZ154"/>
      <c r="OIA154"/>
      <c r="OIB154"/>
      <c r="OIC154"/>
      <c r="OID154"/>
      <c r="OIE154"/>
      <c r="OIF154"/>
      <c r="OIG154"/>
      <c r="OIH154"/>
      <c r="OII154"/>
      <c r="OIJ154"/>
      <c r="OIK154"/>
      <c r="OIL154"/>
      <c r="OIM154"/>
      <c r="OIN154"/>
      <c r="OIO154"/>
      <c r="OIP154"/>
      <c r="OIQ154"/>
      <c r="OIR154"/>
      <c r="OIS154"/>
      <c r="OIT154"/>
      <c r="OIU154"/>
      <c r="OIV154"/>
      <c r="OIW154"/>
      <c r="OIX154"/>
      <c r="OIY154"/>
      <c r="OIZ154"/>
      <c r="OJA154"/>
      <c r="OJB154"/>
      <c r="OJC154"/>
      <c r="OJD154"/>
      <c r="OJE154"/>
      <c r="OJF154"/>
      <c r="OJG154"/>
      <c r="OJH154"/>
      <c r="OJI154"/>
      <c r="OJJ154"/>
      <c r="OJK154"/>
      <c r="OJL154"/>
      <c r="OJM154"/>
      <c r="OJN154"/>
      <c r="OJO154"/>
      <c r="OJP154"/>
      <c r="OJQ154"/>
      <c r="OJR154"/>
      <c r="OJS154"/>
      <c r="OJT154"/>
      <c r="OJU154"/>
      <c r="OJV154"/>
      <c r="OJW154"/>
      <c r="OJX154"/>
      <c r="OJY154"/>
      <c r="OJZ154"/>
      <c r="OKA154"/>
      <c r="OKB154"/>
      <c r="OKC154"/>
      <c r="OKD154"/>
      <c r="OKE154"/>
      <c r="OKF154"/>
      <c r="OKG154"/>
      <c r="OKH154"/>
      <c r="OKI154"/>
      <c r="OKJ154"/>
      <c r="OKK154"/>
      <c r="OKL154"/>
      <c r="OKM154"/>
      <c r="OKN154"/>
      <c r="OKO154"/>
      <c r="OKP154"/>
      <c r="OKQ154"/>
      <c r="OKR154"/>
      <c r="OKS154"/>
      <c r="OKT154"/>
      <c r="OKU154"/>
      <c r="OKV154"/>
      <c r="OKW154"/>
      <c r="OKX154"/>
      <c r="OKY154"/>
      <c r="OKZ154"/>
      <c r="OLA154"/>
      <c r="OLB154"/>
      <c r="OLC154"/>
      <c r="OLD154"/>
      <c r="OLE154"/>
      <c r="OLF154"/>
      <c r="OLG154"/>
      <c r="OLH154"/>
      <c r="OLI154"/>
      <c r="OLJ154"/>
      <c r="OLK154"/>
      <c r="OLL154"/>
      <c r="OLM154"/>
      <c r="OLN154"/>
      <c r="OLO154"/>
      <c r="OLP154"/>
      <c r="OLQ154"/>
      <c r="OLR154"/>
      <c r="OLS154"/>
      <c r="OLT154"/>
      <c r="OLU154"/>
      <c r="OLV154"/>
      <c r="OLW154"/>
      <c r="OLX154"/>
      <c r="OLY154"/>
      <c r="OLZ154"/>
      <c r="OMA154"/>
      <c r="OMB154"/>
      <c r="OMC154"/>
      <c r="OMD154"/>
      <c r="OME154"/>
      <c r="OMF154"/>
      <c r="OMG154"/>
      <c r="OMH154"/>
      <c r="OMI154"/>
      <c r="OMJ154"/>
      <c r="OMK154"/>
      <c r="OML154"/>
      <c r="OMM154"/>
      <c r="OMN154"/>
      <c r="OMO154"/>
      <c r="OMP154"/>
      <c r="OMQ154"/>
      <c r="OMR154"/>
      <c r="OMS154"/>
      <c r="OMT154"/>
      <c r="OMU154"/>
      <c r="ONB154"/>
      <c r="ONC154"/>
      <c r="OND154"/>
      <c r="ONE154"/>
      <c r="ONF154"/>
      <c r="ONG154"/>
      <c r="ONH154"/>
      <c r="ONI154"/>
      <c r="ONJ154"/>
      <c r="ONK154"/>
      <c r="ONL154"/>
      <c r="ONM154"/>
      <c r="ONN154"/>
      <c r="ONO154"/>
      <c r="ONP154"/>
      <c r="ONQ154"/>
      <c r="ONR154"/>
      <c r="ONS154"/>
      <c r="ONT154"/>
      <c r="ONU154"/>
      <c r="ONV154"/>
      <c r="ONW154"/>
      <c r="ONX154"/>
      <c r="ONY154"/>
      <c r="ONZ154"/>
      <c r="OOA154"/>
      <c r="OOB154"/>
      <c r="OOC154"/>
      <c r="OOD154"/>
      <c r="OOE154"/>
      <c r="OOF154"/>
      <c r="OOG154"/>
      <c r="OOH154"/>
      <c r="OOI154"/>
      <c r="OOJ154"/>
      <c r="OOK154"/>
      <c r="OOL154"/>
      <c r="OOM154"/>
      <c r="OON154"/>
      <c r="OOO154"/>
      <c r="OOP154"/>
      <c r="OOQ154"/>
      <c r="OOR154"/>
      <c r="OOS154"/>
      <c r="OOT154"/>
      <c r="OOU154"/>
      <c r="OOV154"/>
      <c r="OOW154"/>
      <c r="OOX154"/>
      <c r="OOY154"/>
      <c r="OOZ154"/>
      <c r="OPA154"/>
      <c r="OPB154"/>
      <c r="OPC154"/>
      <c r="OPD154"/>
      <c r="OPE154"/>
      <c r="OPF154"/>
      <c r="OPG154"/>
      <c r="OPH154"/>
      <c r="OPI154"/>
      <c r="OPJ154"/>
      <c r="OPK154"/>
      <c r="OPL154"/>
      <c r="OPM154"/>
      <c r="OPN154"/>
      <c r="OPO154"/>
      <c r="OPP154"/>
      <c r="OPQ154"/>
      <c r="OPR154"/>
      <c r="OPS154"/>
      <c r="OPT154"/>
      <c r="OPU154"/>
      <c r="OPV154"/>
      <c r="OPW154"/>
      <c r="OPX154"/>
      <c r="OPY154"/>
      <c r="OPZ154"/>
      <c r="OQA154"/>
      <c r="OQB154"/>
      <c r="OQC154"/>
      <c r="OQD154"/>
      <c r="OQE154"/>
      <c r="OQF154"/>
      <c r="OQG154"/>
      <c r="OQH154"/>
      <c r="OQI154"/>
      <c r="OQJ154"/>
      <c r="OQK154"/>
      <c r="OQL154"/>
      <c r="OQM154"/>
      <c r="OQN154"/>
      <c r="OQO154"/>
      <c r="OQP154"/>
      <c r="OQQ154"/>
      <c r="OQR154"/>
      <c r="OQS154"/>
      <c r="OQT154"/>
      <c r="OQU154"/>
      <c r="OQV154"/>
      <c r="OQW154"/>
      <c r="OQX154"/>
      <c r="OQY154"/>
      <c r="OQZ154"/>
      <c r="ORA154"/>
      <c r="ORB154"/>
      <c r="ORC154"/>
      <c r="ORD154"/>
      <c r="ORE154"/>
      <c r="ORF154"/>
      <c r="ORG154"/>
      <c r="ORH154"/>
      <c r="ORI154"/>
      <c r="ORJ154"/>
      <c r="ORK154"/>
      <c r="ORL154"/>
      <c r="ORM154"/>
      <c r="ORN154"/>
      <c r="ORO154"/>
      <c r="ORP154"/>
      <c r="ORQ154"/>
      <c r="ORR154"/>
      <c r="ORS154"/>
      <c r="ORT154"/>
      <c r="ORU154"/>
      <c r="ORV154"/>
      <c r="ORW154"/>
      <c r="ORX154"/>
      <c r="ORY154"/>
      <c r="ORZ154"/>
      <c r="OSA154"/>
      <c r="OSB154"/>
      <c r="OSC154"/>
      <c r="OSD154"/>
      <c r="OSE154"/>
      <c r="OSF154"/>
      <c r="OSG154"/>
      <c r="OSH154"/>
      <c r="OSI154"/>
      <c r="OSJ154"/>
      <c r="OSK154"/>
      <c r="OSL154"/>
      <c r="OSM154"/>
      <c r="OSN154"/>
      <c r="OSO154"/>
      <c r="OSP154"/>
      <c r="OSQ154"/>
      <c r="OSR154"/>
      <c r="OSS154"/>
      <c r="OST154"/>
      <c r="OSU154"/>
      <c r="OSV154"/>
      <c r="OSW154"/>
      <c r="OSX154"/>
      <c r="OSY154"/>
      <c r="OSZ154"/>
      <c r="OTA154"/>
      <c r="OTB154"/>
      <c r="OTC154"/>
      <c r="OTD154"/>
      <c r="OTE154"/>
      <c r="OTF154"/>
      <c r="OTG154"/>
      <c r="OTH154"/>
      <c r="OTI154"/>
      <c r="OTJ154"/>
      <c r="OTK154"/>
      <c r="OTL154"/>
      <c r="OTM154"/>
      <c r="OTN154"/>
      <c r="OTO154"/>
      <c r="OTP154"/>
      <c r="OTQ154"/>
      <c r="OTR154"/>
      <c r="OTS154"/>
      <c r="OTT154"/>
      <c r="OTU154"/>
      <c r="OTV154"/>
      <c r="OTW154"/>
      <c r="OTX154"/>
      <c r="OTY154"/>
      <c r="OTZ154"/>
      <c r="OUA154"/>
      <c r="OUB154"/>
      <c r="OUC154"/>
      <c r="OUD154"/>
      <c r="OUE154"/>
      <c r="OUF154"/>
      <c r="OUG154"/>
      <c r="OUH154"/>
      <c r="OUI154"/>
      <c r="OUJ154"/>
      <c r="OUK154"/>
      <c r="OUL154"/>
      <c r="OUM154"/>
      <c r="OUN154"/>
      <c r="OUO154"/>
      <c r="OUP154"/>
      <c r="OUQ154"/>
      <c r="OUR154"/>
      <c r="OUS154"/>
      <c r="OUT154"/>
      <c r="OUU154"/>
      <c r="OUV154"/>
      <c r="OUW154"/>
      <c r="OUX154"/>
      <c r="OUY154"/>
      <c r="OUZ154"/>
      <c r="OVA154"/>
      <c r="OVB154"/>
      <c r="OVC154"/>
      <c r="OVD154"/>
      <c r="OVE154"/>
      <c r="OVF154"/>
      <c r="OVG154"/>
      <c r="OVH154"/>
      <c r="OVI154"/>
      <c r="OVJ154"/>
      <c r="OVK154"/>
      <c r="OVL154"/>
      <c r="OVM154"/>
      <c r="OVN154"/>
      <c r="OVO154"/>
      <c r="OVP154"/>
      <c r="OVQ154"/>
      <c r="OVR154"/>
      <c r="OVS154"/>
      <c r="OVT154"/>
      <c r="OVU154"/>
      <c r="OVV154"/>
      <c r="OVW154"/>
      <c r="OVX154"/>
      <c r="OVY154"/>
      <c r="OVZ154"/>
      <c r="OWA154"/>
      <c r="OWB154"/>
      <c r="OWC154"/>
      <c r="OWD154"/>
      <c r="OWE154"/>
      <c r="OWF154"/>
      <c r="OWG154"/>
      <c r="OWH154"/>
      <c r="OWI154"/>
      <c r="OWJ154"/>
      <c r="OWK154"/>
      <c r="OWL154"/>
      <c r="OWM154"/>
      <c r="OWN154"/>
      <c r="OWO154"/>
      <c r="OWP154"/>
      <c r="OWQ154"/>
      <c r="OWX154"/>
      <c r="OWY154"/>
      <c r="OWZ154"/>
      <c r="OXA154"/>
      <c r="OXB154"/>
      <c r="OXC154"/>
      <c r="OXD154"/>
      <c r="OXE154"/>
      <c r="OXF154"/>
      <c r="OXG154"/>
      <c r="OXH154"/>
      <c r="OXI154"/>
      <c r="OXJ154"/>
      <c r="OXK154"/>
      <c r="OXL154"/>
      <c r="OXM154"/>
      <c r="OXN154"/>
      <c r="OXO154"/>
      <c r="OXP154"/>
      <c r="OXQ154"/>
      <c r="OXR154"/>
      <c r="OXS154"/>
      <c r="OXT154"/>
      <c r="OXU154"/>
      <c r="OXV154"/>
      <c r="OXW154"/>
      <c r="OXX154"/>
      <c r="OXY154"/>
      <c r="OXZ154"/>
      <c r="OYA154"/>
      <c r="OYB154"/>
      <c r="OYC154"/>
      <c r="OYD154"/>
      <c r="OYE154"/>
      <c r="OYF154"/>
      <c r="OYG154"/>
      <c r="OYH154"/>
      <c r="OYI154"/>
      <c r="OYJ154"/>
      <c r="OYK154"/>
      <c r="OYL154"/>
      <c r="OYM154"/>
      <c r="OYN154"/>
      <c r="OYO154"/>
      <c r="OYP154"/>
      <c r="OYQ154"/>
      <c r="OYR154"/>
      <c r="OYS154"/>
      <c r="OYT154"/>
      <c r="OYU154"/>
      <c r="OYV154"/>
      <c r="OYW154"/>
      <c r="OYX154"/>
      <c r="OYY154"/>
      <c r="OYZ154"/>
      <c r="OZA154"/>
      <c r="OZB154"/>
      <c r="OZC154"/>
      <c r="OZD154"/>
      <c r="OZE154"/>
      <c r="OZF154"/>
      <c r="OZG154"/>
      <c r="OZH154"/>
      <c r="OZI154"/>
      <c r="OZJ154"/>
      <c r="OZK154"/>
      <c r="OZL154"/>
      <c r="OZM154"/>
      <c r="OZN154"/>
      <c r="OZO154"/>
      <c r="OZP154"/>
      <c r="OZQ154"/>
      <c r="OZR154"/>
      <c r="OZS154"/>
      <c r="OZT154"/>
      <c r="OZU154"/>
      <c r="OZV154"/>
      <c r="OZW154"/>
      <c r="OZX154"/>
      <c r="OZY154"/>
      <c r="OZZ154"/>
      <c r="PAA154"/>
      <c r="PAB154"/>
      <c r="PAC154"/>
      <c r="PAD154"/>
      <c r="PAE154"/>
      <c r="PAF154"/>
      <c r="PAG154"/>
      <c r="PAH154"/>
      <c r="PAI154"/>
      <c r="PAJ154"/>
      <c r="PAK154"/>
      <c r="PAL154"/>
      <c r="PAM154"/>
      <c r="PAN154"/>
      <c r="PAO154"/>
      <c r="PAP154"/>
      <c r="PAQ154"/>
      <c r="PAR154"/>
      <c r="PAS154"/>
      <c r="PAT154"/>
      <c r="PAU154"/>
      <c r="PAV154"/>
      <c r="PAW154"/>
      <c r="PAX154"/>
      <c r="PAY154"/>
      <c r="PAZ154"/>
      <c r="PBA154"/>
      <c r="PBB154"/>
      <c r="PBC154"/>
      <c r="PBD154"/>
      <c r="PBE154"/>
      <c r="PBF154"/>
      <c r="PBG154"/>
      <c r="PBH154"/>
      <c r="PBI154"/>
      <c r="PBJ154"/>
      <c r="PBK154"/>
      <c r="PBL154"/>
      <c r="PBM154"/>
      <c r="PBN154"/>
      <c r="PBO154"/>
      <c r="PBP154"/>
      <c r="PBQ154"/>
      <c r="PBR154"/>
      <c r="PBS154"/>
      <c r="PBT154"/>
      <c r="PBU154"/>
      <c r="PBV154"/>
      <c r="PBW154"/>
      <c r="PBX154"/>
      <c r="PBY154"/>
      <c r="PBZ154"/>
      <c r="PCA154"/>
      <c r="PCB154"/>
      <c r="PCC154"/>
      <c r="PCD154"/>
      <c r="PCE154"/>
      <c r="PCF154"/>
      <c r="PCG154"/>
      <c r="PCH154"/>
      <c r="PCI154"/>
      <c r="PCJ154"/>
      <c r="PCK154"/>
      <c r="PCL154"/>
      <c r="PCM154"/>
      <c r="PCN154"/>
      <c r="PCO154"/>
      <c r="PCP154"/>
      <c r="PCQ154"/>
      <c r="PCR154"/>
      <c r="PCS154"/>
      <c r="PCT154"/>
      <c r="PCU154"/>
      <c r="PCV154"/>
      <c r="PCW154"/>
      <c r="PCX154"/>
      <c r="PCY154"/>
      <c r="PCZ154"/>
      <c r="PDA154"/>
      <c r="PDB154"/>
      <c r="PDC154"/>
      <c r="PDD154"/>
      <c r="PDE154"/>
      <c r="PDF154"/>
      <c r="PDG154"/>
      <c r="PDH154"/>
      <c r="PDI154"/>
      <c r="PDJ154"/>
      <c r="PDK154"/>
      <c r="PDL154"/>
      <c r="PDM154"/>
      <c r="PDN154"/>
      <c r="PDO154"/>
      <c r="PDP154"/>
      <c r="PDQ154"/>
      <c r="PDR154"/>
      <c r="PDS154"/>
      <c r="PDT154"/>
      <c r="PDU154"/>
      <c r="PDV154"/>
      <c r="PDW154"/>
      <c r="PDX154"/>
      <c r="PDY154"/>
      <c r="PDZ154"/>
      <c r="PEA154"/>
      <c r="PEB154"/>
      <c r="PEC154"/>
      <c r="PED154"/>
      <c r="PEE154"/>
      <c r="PEF154"/>
      <c r="PEG154"/>
      <c r="PEH154"/>
      <c r="PEI154"/>
      <c r="PEJ154"/>
      <c r="PEK154"/>
      <c r="PEL154"/>
      <c r="PEM154"/>
      <c r="PEN154"/>
      <c r="PEO154"/>
      <c r="PEP154"/>
      <c r="PEQ154"/>
      <c r="PER154"/>
      <c r="PES154"/>
      <c r="PET154"/>
      <c r="PEU154"/>
      <c r="PEV154"/>
      <c r="PEW154"/>
      <c r="PEX154"/>
      <c r="PEY154"/>
      <c r="PEZ154"/>
      <c r="PFA154"/>
      <c r="PFB154"/>
      <c r="PFC154"/>
      <c r="PFD154"/>
      <c r="PFE154"/>
      <c r="PFF154"/>
      <c r="PFG154"/>
      <c r="PFH154"/>
      <c r="PFI154"/>
      <c r="PFJ154"/>
      <c r="PFK154"/>
      <c r="PFL154"/>
      <c r="PFM154"/>
      <c r="PFN154"/>
      <c r="PFO154"/>
      <c r="PFP154"/>
      <c r="PFQ154"/>
      <c r="PFR154"/>
      <c r="PFS154"/>
      <c r="PFT154"/>
      <c r="PFU154"/>
      <c r="PFV154"/>
      <c r="PFW154"/>
      <c r="PFX154"/>
      <c r="PFY154"/>
      <c r="PFZ154"/>
      <c r="PGA154"/>
      <c r="PGB154"/>
      <c r="PGC154"/>
      <c r="PGD154"/>
      <c r="PGE154"/>
      <c r="PGF154"/>
      <c r="PGG154"/>
      <c r="PGH154"/>
      <c r="PGI154"/>
      <c r="PGJ154"/>
      <c r="PGK154"/>
      <c r="PGL154"/>
      <c r="PGM154"/>
      <c r="PGT154"/>
      <c r="PGU154"/>
      <c r="PGV154"/>
      <c r="PGW154"/>
      <c r="PGX154"/>
      <c r="PGY154"/>
      <c r="PGZ154"/>
      <c r="PHA154"/>
      <c r="PHB154"/>
      <c r="PHC154"/>
      <c r="PHD154"/>
      <c r="PHE154"/>
      <c r="PHF154"/>
      <c r="PHG154"/>
      <c r="PHH154"/>
      <c r="PHI154"/>
      <c r="PHJ154"/>
      <c r="PHK154"/>
      <c r="PHL154"/>
      <c r="PHM154"/>
      <c r="PHN154"/>
      <c r="PHO154"/>
      <c r="PHP154"/>
      <c r="PHQ154"/>
      <c r="PHR154"/>
      <c r="PHS154"/>
      <c r="PHT154"/>
      <c r="PHU154"/>
      <c r="PHV154"/>
      <c r="PHW154"/>
      <c r="PHX154"/>
      <c r="PHY154"/>
      <c r="PHZ154"/>
      <c r="PIA154"/>
      <c r="PIB154"/>
      <c r="PIC154"/>
      <c r="PID154"/>
      <c r="PIE154"/>
      <c r="PIF154"/>
      <c r="PIG154"/>
      <c r="PIH154"/>
      <c r="PII154"/>
      <c r="PIJ154"/>
      <c r="PIK154"/>
      <c r="PIL154"/>
      <c r="PIM154"/>
      <c r="PIN154"/>
      <c r="PIO154"/>
      <c r="PIP154"/>
      <c r="PIQ154"/>
      <c r="PIR154"/>
      <c r="PIS154"/>
      <c r="PIT154"/>
      <c r="PIU154"/>
      <c r="PIV154"/>
      <c r="PIW154"/>
      <c r="PIX154"/>
      <c r="PIY154"/>
      <c r="PIZ154"/>
      <c r="PJA154"/>
      <c r="PJB154"/>
      <c r="PJC154"/>
      <c r="PJD154"/>
      <c r="PJE154"/>
      <c r="PJF154"/>
      <c r="PJG154"/>
      <c r="PJH154"/>
      <c r="PJI154"/>
      <c r="PJJ154"/>
      <c r="PJK154"/>
      <c r="PJL154"/>
      <c r="PJM154"/>
      <c r="PJN154"/>
      <c r="PJO154"/>
      <c r="PJP154"/>
      <c r="PJQ154"/>
      <c r="PJR154"/>
      <c r="PJS154"/>
      <c r="PJT154"/>
      <c r="PJU154"/>
      <c r="PJV154"/>
      <c r="PJW154"/>
      <c r="PJX154"/>
      <c r="PJY154"/>
      <c r="PJZ154"/>
      <c r="PKA154"/>
      <c r="PKB154"/>
      <c r="PKC154"/>
      <c r="PKD154"/>
      <c r="PKE154"/>
      <c r="PKF154"/>
      <c r="PKG154"/>
      <c r="PKH154"/>
      <c r="PKI154"/>
      <c r="PKJ154"/>
      <c r="PKK154"/>
      <c r="PKL154"/>
      <c r="PKM154"/>
      <c r="PKN154"/>
      <c r="PKO154"/>
      <c r="PKP154"/>
      <c r="PKQ154"/>
      <c r="PKR154"/>
      <c r="PKS154"/>
      <c r="PKT154"/>
      <c r="PKU154"/>
      <c r="PKV154"/>
      <c r="PKW154"/>
      <c r="PKX154"/>
      <c r="PKY154"/>
      <c r="PKZ154"/>
      <c r="PLA154"/>
      <c r="PLB154"/>
      <c r="PLC154"/>
      <c r="PLD154"/>
      <c r="PLE154"/>
      <c r="PLF154"/>
      <c r="PLG154"/>
      <c r="PLH154"/>
      <c r="PLI154"/>
      <c r="PLJ154"/>
      <c r="PLK154"/>
      <c r="PLL154"/>
      <c r="PLM154"/>
      <c r="PLN154"/>
      <c r="PLO154"/>
      <c r="PLP154"/>
      <c r="PLQ154"/>
      <c r="PLR154"/>
      <c r="PLS154"/>
      <c r="PLT154"/>
      <c r="PLU154"/>
      <c r="PLV154"/>
      <c r="PLW154"/>
      <c r="PLX154"/>
      <c r="PLY154"/>
      <c r="PLZ154"/>
      <c r="PMA154"/>
      <c r="PMB154"/>
      <c r="PMC154"/>
      <c r="PMD154"/>
      <c r="PME154"/>
      <c r="PMF154"/>
      <c r="PMG154"/>
      <c r="PMH154"/>
      <c r="PMI154"/>
      <c r="PMJ154"/>
      <c r="PMK154"/>
      <c r="PML154"/>
      <c r="PMM154"/>
      <c r="PMN154"/>
      <c r="PMO154"/>
      <c r="PMP154"/>
      <c r="PMQ154"/>
      <c r="PMR154"/>
      <c r="PMS154"/>
      <c r="PMT154"/>
      <c r="PMU154"/>
      <c r="PMV154"/>
      <c r="PMW154"/>
      <c r="PMX154"/>
      <c r="PMY154"/>
      <c r="PMZ154"/>
      <c r="PNA154"/>
      <c r="PNB154"/>
      <c r="PNC154"/>
      <c r="PND154"/>
      <c r="PNE154"/>
      <c r="PNF154"/>
      <c r="PNG154"/>
      <c r="PNH154"/>
      <c r="PNI154"/>
      <c r="PNJ154"/>
      <c r="PNK154"/>
      <c r="PNL154"/>
      <c r="PNM154"/>
      <c r="PNN154"/>
      <c r="PNO154"/>
      <c r="PNP154"/>
      <c r="PNQ154"/>
      <c r="PNR154"/>
      <c r="PNS154"/>
      <c r="PNT154"/>
      <c r="PNU154"/>
      <c r="PNV154"/>
      <c r="PNW154"/>
      <c r="PNX154"/>
      <c r="PNY154"/>
      <c r="PNZ154"/>
      <c r="POA154"/>
      <c r="POB154"/>
      <c r="POC154"/>
      <c r="POD154"/>
      <c r="POE154"/>
      <c r="POF154"/>
      <c r="POG154"/>
      <c r="POH154"/>
      <c r="POI154"/>
      <c r="POJ154"/>
      <c r="POK154"/>
      <c r="POL154"/>
      <c r="POM154"/>
      <c r="PON154"/>
      <c r="POO154"/>
      <c r="POP154"/>
      <c r="POQ154"/>
      <c r="POR154"/>
      <c r="POS154"/>
      <c r="POT154"/>
      <c r="POU154"/>
      <c r="POV154"/>
      <c r="POW154"/>
      <c r="POX154"/>
      <c r="POY154"/>
      <c r="POZ154"/>
      <c r="PPA154"/>
      <c r="PPB154"/>
      <c r="PPC154"/>
      <c r="PPD154"/>
      <c r="PPE154"/>
      <c r="PPF154"/>
      <c r="PPG154"/>
      <c r="PPH154"/>
      <c r="PPI154"/>
      <c r="PPJ154"/>
      <c r="PPK154"/>
      <c r="PPL154"/>
      <c r="PPM154"/>
      <c r="PPN154"/>
      <c r="PPO154"/>
      <c r="PPP154"/>
      <c r="PPQ154"/>
      <c r="PPR154"/>
      <c r="PPS154"/>
      <c r="PPT154"/>
      <c r="PPU154"/>
      <c r="PPV154"/>
      <c r="PPW154"/>
      <c r="PPX154"/>
      <c r="PPY154"/>
      <c r="PPZ154"/>
      <c r="PQA154"/>
      <c r="PQB154"/>
      <c r="PQC154"/>
      <c r="PQD154"/>
      <c r="PQE154"/>
      <c r="PQF154"/>
      <c r="PQG154"/>
      <c r="PQH154"/>
      <c r="PQI154"/>
      <c r="PQP154"/>
      <c r="PQQ154"/>
      <c r="PQR154"/>
      <c r="PQS154"/>
      <c r="PQT154"/>
      <c r="PQU154"/>
      <c r="PQV154"/>
      <c r="PQW154"/>
      <c r="PQX154"/>
      <c r="PQY154"/>
      <c r="PQZ154"/>
      <c r="PRA154"/>
      <c r="PRB154"/>
      <c r="PRC154"/>
      <c r="PRD154"/>
      <c r="PRE154"/>
      <c r="PRF154"/>
      <c r="PRG154"/>
      <c r="PRH154"/>
      <c r="PRI154"/>
      <c r="PRJ154"/>
      <c r="PRK154"/>
      <c r="PRL154"/>
      <c r="PRM154"/>
      <c r="PRN154"/>
      <c r="PRO154"/>
      <c r="PRP154"/>
      <c r="PRQ154"/>
      <c r="PRR154"/>
      <c r="PRS154"/>
      <c r="PRT154"/>
      <c r="PRU154"/>
      <c r="PRV154"/>
      <c r="PRW154"/>
      <c r="PRX154"/>
      <c r="PRY154"/>
      <c r="PRZ154"/>
      <c r="PSA154"/>
      <c r="PSB154"/>
      <c r="PSC154"/>
      <c r="PSD154"/>
      <c r="PSE154"/>
      <c r="PSF154"/>
      <c r="PSG154"/>
      <c r="PSH154"/>
      <c r="PSI154"/>
      <c r="PSJ154"/>
      <c r="PSK154"/>
      <c r="PSL154"/>
      <c r="PSM154"/>
      <c r="PSN154"/>
      <c r="PSO154"/>
      <c r="PSP154"/>
      <c r="PSQ154"/>
      <c r="PSR154"/>
      <c r="PSS154"/>
      <c r="PST154"/>
      <c r="PSU154"/>
      <c r="PSV154"/>
      <c r="PSW154"/>
      <c r="PSX154"/>
      <c r="PSY154"/>
      <c r="PSZ154"/>
      <c r="PTA154"/>
      <c r="PTB154"/>
      <c r="PTC154"/>
      <c r="PTD154"/>
      <c r="PTE154"/>
      <c r="PTF154"/>
      <c r="PTG154"/>
      <c r="PTH154"/>
      <c r="PTI154"/>
      <c r="PTJ154"/>
      <c r="PTK154"/>
      <c r="PTL154"/>
      <c r="PTM154"/>
      <c r="PTN154"/>
      <c r="PTO154"/>
      <c r="PTP154"/>
      <c r="PTQ154"/>
      <c r="PTR154"/>
      <c r="PTS154"/>
      <c r="PTT154"/>
      <c r="PTU154"/>
      <c r="PTV154"/>
      <c r="PTW154"/>
      <c r="PTX154"/>
      <c r="PTY154"/>
      <c r="PTZ154"/>
      <c r="PUA154"/>
      <c r="PUB154"/>
      <c r="PUC154"/>
      <c r="PUD154"/>
      <c r="PUE154"/>
      <c r="PUF154"/>
      <c r="PUG154"/>
      <c r="PUH154"/>
      <c r="PUI154"/>
      <c r="PUJ154"/>
      <c r="PUK154"/>
      <c r="PUL154"/>
      <c r="PUM154"/>
      <c r="PUN154"/>
      <c r="PUO154"/>
      <c r="PUP154"/>
      <c r="PUQ154"/>
      <c r="PUR154"/>
      <c r="PUS154"/>
      <c r="PUT154"/>
      <c r="PUU154"/>
      <c r="PUV154"/>
      <c r="PUW154"/>
      <c r="PUX154"/>
      <c r="PUY154"/>
      <c r="PUZ154"/>
      <c r="PVA154"/>
      <c r="PVB154"/>
      <c r="PVC154"/>
      <c r="PVD154"/>
      <c r="PVE154"/>
      <c r="PVF154"/>
      <c r="PVG154"/>
      <c r="PVH154"/>
      <c r="PVI154"/>
      <c r="PVJ154"/>
      <c r="PVK154"/>
      <c r="PVL154"/>
      <c r="PVM154"/>
      <c r="PVN154"/>
      <c r="PVO154"/>
      <c r="PVP154"/>
      <c r="PVQ154"/>
      <c r="PVR154"/>
      <c r="PVS154"/>
      <c r="PVT154"/>
      <c r="PVU154"/>
      <c r="PVV154"/>
      <c r="PVW154"/>
      <c r="PVX154"/>
      <c r="PVY154"/>
      <c r="PVZ154"/>
      <c r="PWA154"/>
      <c r="PWB154"/>
      <c r="PWC154"/>
      <c r="PWD154"/>
      <c r="PWE154"/>
      <c r="PWF154"/>
      <c r="PWG154"/>
      <c r="PWH154"/>
      <c r="PWI154"/>
      <c r="PWJ154"/>
      <c r="PWK154"/>
      <c r="PWL154"/>
      <c r="PWM154"/>
      <c r="PWN154"/>
      <c r="PWO154"/>
      <c r="PWP154"/>
      <c r="PWQ154"/>
      <c r="PWR154"/>
      <c r="PWS154"/>
      <c r="PWT154"/>
      <c r="PWU154"/>
      <c r="PWV154"/>
      <c r="PWW154"/>
      <c r="PWX154"/>
      <c r="PWY154"/>
      <c r="PWZ154"/>
      <c r="PXA154"/>
      <c r="PXB154"/>
      <c r="PXC154"/>
      <c r="PXD154"/>
      <c r="PXE154"/>
      <c r="PXF154"/>
      <c r="PXG154"/>
      <c r="PXH154"/>
      <c r="PXI154"/>
      <c r="PXJ154"/>
      <c r="PXK154"/>
      <c r="PXL154"/>
      <c r="PXM154"/>
      <c r="PXN154"/>
      <c r="PXO154"/>
      <c r="PXP154"/>
      <c r="PXQ154"/>
      <c r="PXR154"/>
      <c r="PXS154"/>
      <c r="PXT154"/>
      <c r="PXU154"/>
      <c r="PXV154"/>
      <c r="PXW154"/>
      <c r="PXX154"/>
      <c r="PXY154"/>
      <c r="PXZ154"/>
      <c r="PYA154"/>
      <c r="PYB154"/>
      <c r="PYC154"/>
      <c r="PYD154"/>
      <c r="PYE154"/>
      <c r="PYF154"/>
      <c r="PYG154"/>
      <c r="PYH154"/>
      <c r="PYI154"/>
      <c r="PYJ154"/>
      <c r="PYK154"/>
      <c r="PYL154"/>
      <c r="PYM154"/>
      <c r="PYN154"/>
      <c r="PYO154"/>
      <c r="PYP154"/>
      <c r="PYQ154"/>
      <c r="PYR154"/>
      <c r="PYS154"/>
      <c r="PYT154"/>
      <c r="PYU154"/>
      <c r="PYV154"/>
      <c r="PYW154"/>
      <c r="PYX154"/>
      <c r="PYY154"/>
      <c r="PYZ154"/>
      <c r="PZA154"/>
      <c r="PZB154"/>
      <c r="PZC154"/>
      <c r="PZD154"/>
      <c r="PZE154"/>
      <c r="PZF154"/>
      <c r="PZG154"/>
      <c r="PZH154"/>
      <c r="PZI154"/>
      <c r="PZJ154"/>
      <c r="PZK154"/>
      <c r="PZL154"/>
      <c r="PZM154"/>
      <c r="PZN154"/>
      <c r="PZO154"/>
      <c r="PZP154"/>
      <c r="PZQ154"/>
      <c r="PZR154"/>
      <c r="PZS154"/>
      <c r="PZT154"/>
      <c r="PZU154"/>
      <c r="PZV154"/>
      <c r="PZW154"/>
      <c r="PZX154"/>
      <c r="PZY154"/>
      <c r="PZZ154"/>
      <c r="QAA154"/>
      <c r="QAB154"/>
      <c r="QAC154"/>
      <c r="QAD154"/>
      <c r="QAE154"/>
      <c r="QAL154"/>
      <c r="QAM154"/>
      <c r="QAN154"/>
      <c r="QAO154"/>
      <c r="QAP154"/>
      <c r="QAQ154"/>
      <c r="QAR154"/>
      <c r="QAS154"/>
      <c r="QAT154"/>
      <c r="QAU154"/>
      <c r="QAV154"/>
      <c r="QAW154"/>
      <c r="QAX154"/>
      <c r="QAY154"/>
      <c r="QAZ154"/>
      <c r="QBA154"/>
      <c r="QBB154"/>
      <c r="QBC154"/>
      <c r="QBD154"/>
      <c r="QBE154"/>
      <c r="QBF154"/>
      <c r="QBG154"/>
      <c r="QBH154"/>
      <c r="QBI154"/>
      <c r="QBJ154"/>
      <c r="QBK154"/>
      <c r="QBL154"/>
      <c r="QBM154"/>
      <c r="QBN154"/>
      <c r="QBO154"/>
      <c r="QBP154"/>
      <c r="QBQ154"/>
      <c r="QBR154"/>
      <c r="QBS154"/>
      <c r="QBT154"/>
      <c r="QBU154"/>
      <c r="QBV154"/>
      <c r="QBW154"/>
      <c r="QBX154"/>
      <c r="QBY154"/>
      <c r="QBZ154"/>
      <c r="QCA154"/>
      <c r="QCB154"/>
      <c r="QCC154"/>
      <c r="QCD154"/>
      <c r="QCE154"/>
      <c r="QCF154"/>
      <c r="QCG154"/>
      <c r="QCH154"/>
      <c r="QCI154"/>
      <c r="QCJ154"/>
      <c r="QCK154"/>
      <c r="QCL154"/>
      <c r="QCM154"/>
      <c r="QCN154"/>
      <c r="QCO154"/>
      <c r="QCP154"/>
      <c r="QCQ154"/>
      <c r="QCR154"/>
      <c r="QCS154"/>
      <c r="QCT154"/>
      <c r="QCU154"/>
      <c r="QCV154"/>
      <c r="QCW154"/>
      <c r="QCX154"/>
      <c r="QCY154"/>
      <c r="QCZ154"/>
      <c r="QDA154"/>
      <c r="QDB154"/>
      <c r="QDC154"/>
      <c r="QDD154"/>
      <c r="QDE154"/>
      <c r="QDF154"/>
      <c r="QDG154"/>
      <c r="QDH154"/>
      <c r="QDI154"/>
      <c r="QDJ154"/>
      <c r="QDK154"/>
      <c r="QDL154"/>
      <c r="QDM154"/>
      <c r="QDN154"/>
      <c r="QDO154"/>
      <c r="QDP154"/>
      <c r="QDQ154"/>
      <c r="QDR154"/>
      <c r="QDS154"/>
      <c r="QDT154"/>
      <c r="QDU154"/>
      <c r="QDV154"/>
      <c r="QDW154"/>
      <c r="QDX154"/>
      <c r="QDY154"/>
      <c r="QDZ154"/>
      <c r="QEA154"/>
      <c r="QEB154"/>
      <c r="QEC154"/>
      <c r="QED154"/>
      <c r="QEE154"/>
      <c r="QEF154"/>
      <c r="QEG154"/>
      <c r="QEH154"/>
      <c r="QEI154"/>
      <c r="QEJ154"/>
      <c r="QEK154"/>
      <c r="QEL154"/>
      <c r="QEM154"/>
      <c r="QEN154"/>
      <c r="QEO154"/>
      <c r="QEP154"/>
      <c r="QEQ154"/>
      <c r="QER154"/>
      <c r="QES154"/>
      <c r="QET154"/>
      <c r="QEU154"/>
      <c r="QEV154"/>
      <c r="QEW154"/>
      <c r="QEX154"/>
      <c r="QEY154"/>
      <c r="QEZ154"/>
      <c r="QFA154"/>
      <c r="QFB154"/>
      <c r="QFC154"/>
      <c r="QFD154"/>
      <c r="QFE154"/>
      <c r="QFF154"/>
      <c r="QFG154"/>
      <c r="QFH154"/>
      <c r="QFI154"/>
      <c r="QFJ154"/>
      <c r="QFK154"/>
      <c r="QFL154"/>
      <c r="QFM154"/>
      <c r="QFN154"/>
      <c r="QFO154"/>
      <c r="QFP154"/>
      <c r="QFQ154"/>
      <c r="QFR154"/>
      <c r="QFS154"/>
      <c r="QFT154"/>
      <c r="QFU154"/>
      <c r="QFV154"/>
      <c r="QFW154"/>
      <c r="QFX154"/>
      <c r="QFY154"/>
      <c r="QFZ154"/>
      <c r="QGA154"/>
      <c r="QGB154"/>
      <c r="QGC154"/>
      <c r="QGD154"/>
      <c r="QGE154"/>
      <c r="QGF154"/>
      <c r="QGG154"/>
      <c r="QGH154"/>
      <c r="QGI154"/>
      <c r="QGJ154"/>
      <c r="QGK154"/>
      <c r="QGL154"/>
      <c r="QGM154"/>
      <c r="QGN154"/>
      <c r="QGO154"/>
      <c r="QGP154"/>
      <c r="QGQ154"/>
      <c r="QGR154"/>
      <c r="QGS154"/>
      <c r="QGT154"/>
      <c r="QGU154"/>
      <c r="QGV154"/>
      <c r="QGW154"/>
      <c r="QGX154"/>
      <c r="QGY154"/>
      <c r="QGZ154"/>
      <c r="QHA154"/>
      <c r="QHB154"/>
      <c r="QHC154"/>
      <c r="QHD154"/>
      <c r="QHE154"/>
      <c r="QHF154"/>
      <c r="QHG154"/>
      <c r="QHH154"/>
      <c r="QHI154"/>
      <c r="QHJ154"/>
      <c r="QHK154"/>
      <c r="QHL154"/>
      <c r="QHM154"/>
      <c r="QHN154"/>
      <c r="QHO154"/>
      <c r="QHP154"/>
      <c r="QHQ154"/>
      <c r="QHR154"/>
      <c r="QHS154"/>
      <c r="QHT154"/>
      <c r="QHU154"/>
      <c r="QHV154"/>
      <c r="QHW154"/>
      <c r="QHX154"/>
      <c r="QHY154"/>
      <c r="QHZ154"/>
      <c r="QIA154"/>
      <c r="QIB154"/>
      <c r="QIC154"/>
      <c r="QID154"/>
      <c r="QIE154"/>
      <c r="QIF154"/>
      <c r="QIG154"/>
      <c r="QIH154"/>
      <c r="QII154"/>
      <c r="QIJ154"/>
      <c r="QIK154"/>
      <c r="QIL154"/>
      <c r="QIM154"/>
      <c r="QIN154"/>
      <c r="QIO154"/>
      <c r="QIP154"/>
      <c r="QIQ154"/>
      <c r="QIR154"/>
      <c r="QIS154"/>
      <c r="QIT154"/>
      <c r="QIU154"/>
      <c r="QIV154"/>
      <c r="QIW154"/>
      <c r="QIX154"/>
      <c r="QIY154"/>
      <c r="QIZ154"/>
      <c r="QJA154"/>
      <c r="QJB154"/>
      <c r="QJC154"/>
      <c r="QJD154"/>
      <c r="QJE154"/>
      <c r="QJF154"/>
      <c r="QJG154"/>
      <c r="QJH154"/>
      <c r="QJI154"/>
      <c r="QJJ154"/>
      <c r="QJK154"/>
      <c r="QJL154"/>
      <c r="QJM154"/>
      <c r="QJN154"/>
      <c r="QJO154"/>
      <c r="QJP154"/>
      <c r="QJQ154"/>
      <c r="QJR154"/>
      <c r="QJS154"/>
      <c r="QJT154"/>
      <c r="QJU154"/>
      <c r="QJV154"/>
      <c r="QJW154"/>
      <c r="QJX154"/>
      <c r="QJY154"/>
      <c r="QJZ154"/>
      <c r="QKA154"/>
      <c r="QKH154"/>
      <c r="QKI154"/>
      <c r="QKJ154"/>
      <c r="QKK154"/>
      <c r="QKL154"/>
      <c r="QKM154"/>
      <c r="QKN154"/>
      <c r="QKO154"/>
      <c r="QKP154"/>
      <c r="QKQ154"/>
      <c r="QKR154"/>
      <c r="QKS154"/>
      <c r="QKT154"/>
      <c r="QKU154"/>
      <c r="QKV154"/>
      <c r="QKW154"/>
      <c r="QKX154"/>
      <c r="QKY154"/>
      <c r="QKZ154"/>
      <c r="QLA154"/>
      <c r="QLB154"/>
      <c r="QLC154"/>
      <c r="QLD154"/>
      <c r="QLE154"/>
      <c r="QLF154"/>
      <c r="QLG154"/>
      <c r="QLH154"/>
      <c r="QLI154"/>
      <c r="QLJ154"/>
      <c r="QLK154"/>
      <c r="QLL154"/>
      <c r="QLM154"/>
      <c r="QLN154"/>
      <c r="QLO154"/>
      <c r="QLP154"/>
      <c r="QLQ154"/>
      <c r="QLR154"/>
      <c r="QLS154"/>
      <c r="QLT154"/>
      <c r="QLU154"/>
      <c r="QLV154"/>
      <c r="QLW154"/>
      <c r="QLX154"/>
      <c r="QLY154"/>
      <c r="QLZ154"/>
      <c r="QMA154"/>
      <c r="QMB154"/>
      <c r="QMC154"/>
      <c r="QMD154"/>
      <c r="QME154"/>
      <c r="QMF154"/>
      <c r="QMG154"/>
      <c r="QMH154"/>
      <c r="QMI154"/>
      <c r="QMJ154"/>
      <c r="QMK154"/>
      <c r="QML154"/>
      <c r="QMM154"/>
      <c r="QMN154"/>
      <c r="QMO154"/>
      <c r="QMP154"/>
      <c r="QMQ154"/>
      <c r="QMR154"/>
      <c r="QMS154"/>
      <c r="QMT154"/>
      <c r="QMU154"/>
      <c r="QMV154"/>
      <c r="QMW154"/>
      <c r="QMX154"/>
      <c r="QMY154"/>
      <c r="QMZ154"/>
      <c r="QNA154"/>
      <c r="QNB154"/>
      <c r="QNC154"/>
      <c r="QND154"/>
      <c r="QNE154"/>
      <c r="QNF154"/>
      <c r="QNG154"/>
      <c r="QNH154"/>
      <c r="QNI154"/>
      <c r="QNJ154"/>
      <c r="QNK154"/>
      <c r="QNL154"/>
      <c r="QNM154"/>
      <c r="QNN154"/>
      <c r="QNO154"/>
      <c r="QNP154"/>
      <c r="QNQ154"/>
      <c r="QNR154"/>
      <c r="QNS154"/>
      <c r="QNT154"/>
      <c r="QNU154"/>
      <c r="QNV154"/>
      <c r="QNW154"/>
      <c r="QNX154"/>
      <c r="QNY154"/>
      <c r="QNZ154"/>
      <c r="QOA154"/>
      <c r="QOB154"/>
      <c r="QOC154"/>
      <c r="QOD154"/>
      <c r="QOE154"/>
      <c r="QOF154"/>
      <c r="QOG154"/>
      <c r="QOH154"/>
      <c r="QOI154"/>
      <c r="QOJ154"/>
      <c r="QOK154"/>
      <c r="QOL154"/>
      <c r="QOM154"/>
      <c r="QON154"/>
      <c r="QOO154"/>
      <c r="QOP154"/>
      <c r="QOQ154"/>
      <c r="QOR154"/>
      <c r="QOS154"/>
      <c r="QOT154"/>
      <c r="QOU154"/>
      <c r="QOV154"/>
      <c r="QOW154"/>
      <c r="QOX154"/>
      <c r="QOY154"/>
      <c r="QOZ154"/>
      <c r="QPA154"/>
      <c r="QPB154"/>
      <c r="QPC154"/>
      <c r="QPD154"/>
      <c r="QPE154"/>
      <c r="QPF154"/>
      <c r="QPG154"/>
      <c r="QPH154"/>
      <c r="QPI154"/>
      <c r="QPJ154"/>
      <c r="QPK154"/>
      <c r="QPL154"/>
      <c r="QPM154"/>
      <c r="QPN154"/>
      <c r="QPO154"/>
      <c r="QPP154"/>
      <c r="QPQ154"/>
      <c r="QPR154"/>
      <c r="QPS154"/>
      <c r="QPT154"/>
      <c r="QPU154"/>
      <c r="QPV154"/>
      <c r="QPW154"/>
      <c r="QPX154"/>
      <c r="QPY154"/>
      <c r="QPZ154"/>
      <c r="QQA154"/>
      <c r="QQB154"/>
      <c r="QQC154"/>
      <c r="QQD154"/>
      <c r="QQE154"/>
      <c r="QQF154"/>
      <c r="QQG154"/>
      <c r="QQH154"/>
      <c r="QQI154"/>
      <c r="QQJ154"/>
      <c r="QQK154"/>
      <c r="QQL154"/>
      <c r="QQM154"/>
      <c r="QQN154"/>
      <c r="QQO154"/>
      <c r="QQP154"/>
      <c r="QQQ154"/>
      <c r="QQR154"/>
      <c r="QQS154"/>
      <c r="QQT154"/>
      <c r="QQU154"/>
      <c r="QQV154"/>
      <c r="QQW154"/>
      <c r="QQX154"/>
      <c r="QQY154"/>
      <c r="QQZ154"/>
      <c r="QRA154"/>
      <c r="QRB154"/>
      <c r="QRC154"/>
      <c r="QRD154"/>
      <c r="QRE154"/>
      <c r="QRF154"/>
      <c r="QRG154"/>
      <c r="QRH154"/>
      <c r="QRI154"/>
      <c r="QRJ154"/>
      <c r="QRK154"/>
      <c r="QRL154"/>
      <c r="QRM154"/>
      <c r="QRN154"/>
      <c r="QRO154"/>
      <c r="QRP154"/>
      <c r="QRQ154"/>
      <c r="QRR154"/>
      <c r="QRS154"/>
      <c r="QRT154"/>
      <c r="QRU154"/>
      <c r="QRV154"/>
      <c r="QRW154"/>
      <c r="QRX154"/>
      <c r="QRY154"/>
      <c r="QRZ154"/>
      <c r="QSA154"/>
      <c r="QSB154"/>
      <c r="QSC154"/>
      <c r="QSD154"/>
      <c r="QSE154"/>
      <c r="QSF154"/>
      <c r="QSG154"/>
      <c r="QSH154"/>
      <c r="QSI154"/>
      <c r="QSJ154"/>
      <c r="QSK154"/>
      <c r="QSL154"/>
      <c r="QSM154"/>
      <c r="QSN154"/>
      <c r="QSO154"/>
      <c r="QSP154"/>
      <c r="QSQ154"/>
      <c r="QSR154"/>
      <c r="QSS154"/>
      <c r="QST154"/>
      <c r="QSU154"/>
      <c r="QSV154"/>
      <c r="QSW154"/>
      <c r="QSX154"/>
      <c r="QSY154"/>
      <c r="QSZ154"/>
      <c r="QTA154"/>
      <c r="QTB154"/>
      <c r="QTC154"/>
      <c r="QTD154"/>
      <c r="QTE154"/>
      <c r="QTF154"/>
      <c r="QTG154"/>
      <c r="QTH154"/>
      <c r="QTI154"/>
      <c r="QTJ154"/>
      <c r="QTK154"/>
      <c r="QTL154"/>
      <c r="QTM154"/>
      <c r="QTN154"/>
      <c r="QTO154"/>
      <c r="QTP154"/>
      <c r="QTQ154"/>
      <c r="QTR154"/>
      <c r="QTS154"/>
      <c r="QTT154"/>
      <c r="QTU154"/>
      <c r="QTV154"/>
      <c r="QTW154"/>
      <c r="QUD154"/>
      <c r="QUE154"/>
      <c r="QUF154"/>
      <c r="QUG154"/>
      <c r="QUH154"/>
      <c r="QUI154"/>
      <c r="QUJ154"/>
      <c r="QUK154"/>
      <c r="QUL154"/>
      <c r="QUM154"/>
      <c r="QUN154"/>
      <c r="QUO154"/>
      <c r="QUP154"/>
      <c r="QUQ154"/>
      <c r="QUR154"/>
      <c r="QUS154"/>
      <c r="QUT154"/>
      <c r="QUU154"/>
      <c r="QUV154"/>
      <c r="QUW154"/>
      <c r="QUX154"/>
      <c r="QUY154"/>
      <c r="QUZ154"/>
      <c r="QVA154"/>
      <c r="QVB154"/>
      <c r="QVC154"/>
      <c r="QVD154"/>
      <c r="QVE154"/>
      <c r="QVF154"/>
      <c r="QVG154"/>
      <c r="QVH154"/>
      <c r="QVI154"/>
      <c r="QVJ154"/>
      <c r="QVK154"/>
      <c r="QVL154"/>
      <c r="QVM154"/>
      <c r="QVN154"/>
      <c r="QVO154"/>
      <c r="QVP154"/>
      <c r="QVQ154"/>
      <c r="QVR154"/>
      <c r="QVS154"/>
      <c r="QVT154"/>
      <c r="QVU154"/>
      <c r="QVV154"/>
      <c r="QVW154"/>
      <c r="QVX154"/>
      <c r="QVY154"/>
      <c r="QVZ154"/>
      <c r="QWA154"/>
      <c r="QWB154"/>
      <c r="QWC154"/>
      <c r="QWD154"/>
      <c r="QWE154"/>
      <c r="QWF154"/>
      <c r="QWG154"/>
      <c r="QWH154"/>
      <c r="QWI154"/>
      <c r="QWJ154"/>
      <c r="QWK154"/>
      <c r="QWL154"/>
      <c r="QWM154"/>
      <c r="QWN154"/>
      <c r="QWO154"/>
      <c r="QWP154"/>
      <c r="QWQ154"/>
      <c r="QWR154"/>
      <c r="QWS154"/>
      <c r="QWT154"/>
      <c r="QWU154"/>
      <c r="QWV154"/>
      <c r="QWW154"/>
      <c r="QWX154"/>
      <c r="QWY154"/>
      <c r="QWZ154"/>
      <c r="QXA154"/>
      <c r="QXB154"/>
      <c r="QXC154"/>
      <c r="QXD154"/>
      <c r="QXE154"/>
      <c r="QXF154"/>
      <c r="QXG154"/>
      <c r="QXH154"/>
      <c r="QXI154"/>
      <c r="QXJ154"/>
      <c r="QXK154"/>
      <c r="QXL154"/>
      <c r="QXM154"/>
      <c r="QXN154"/>
      <c r="QXO154"/>
      <c r="QXP154"/>
      <c r="QXQ154"/>
      <c r="QXR154"/>
      <c r="QXS154"/>
      <c r="QXT154"/>
      <c r="QXU154"/>
      <c r="QXV154"/>
      <c r="QXW154"/>
      <c r="QXX154"/>
      <c r="QXY154"/>
      <c r="QXZ154"/>
      <c r="QYA154"/>
      <c r="QYB154"/>
      <c r="QYC154"/>
      <c r="QYD154"/>
      <c r="QYE154"/>
      <c r="QYF154"/>
      <c r="QYG154"/>
      <c r="QYH154"/>
      <c r="QYI154"/>
      <c r="QYJ154"/>
      <c r="QYK154"/>
      <c r="QYL154"/>
      <c r="QYM154"/>
      <c r="QYN154"/>
      <c r="QYO154"/>
      <c r="QYP154"/>
      <c r="QYQ154"/>
      <c r="QYR154"/>
      <c r="QYS154"/>
      <c r="QYT154"/>
      <c r="QYU154"/>
      <c r="QYV154"/>
      <c r="QYW154"/>
      <c r="QYX154"/>
      <c r="QYY154"/>
      <c r="QYZ154"/>
      <c r="QZA154"/>
      <c r="QZB154"/>
      <c r="QZC154"/>
      <c r="QZD154"/>
      <c r="QZE154"/>
      <c r="QZF154"/>
      <c r="QZG154"/>
      <c r="QZH154"/>
      <c r="QZI154"/>
      <c r="QZJ154"/>
      <c r="QZK154"/>
      <c r="QZL154"/>
      <c r="QZM154"/>
      <c r="QZN154"/>
      <c r="QZO154"/>
      <c r="QZP154"/>
      <c r="QZQ154"/>
      <c r="QZR154"/>
      <c r="QZS154"/>
      <c r="QZT154"/>
      <c r="QZU154"/>
      <c r="QZV154"/>
      <c r="QZW154"/>
      <c r="QZX154"/>
      <c r="QZY154"/>
      <c r="QZZ154"/>
      <c r="RAA154"/>
      <c r="RAB154"/>
      <c r="RAC154"/>
      <c r="RAD154"/>
      <c r="RAE154"/>
      <c r="RAF154"/>
      <c r="RAG154"/>
      <c r="RAH154"/>
      <c r="RAI154"/>
      <c r="RAJ154"/>
      <c r="RAK154"/>
      <c r="RAL154"/>
      <c r="RAM154"/>
      <c r="RAN154"/>
      <c r="RAO154"/>
      <c r="RAP154"/>
      <c r="RAQ154"/>
      <c r="RAR154"/>
      <c r="RAS154"/>
      <c r="RAT154"/>
      <c r="RAU154"/>
      <c r="RAV154"/>
      <c r="RAW154"/>
      <c r="RAX154"/>
      <c r="RAY154"/>
      <c r="RAZ154"/>
      <c r="RBA154"/>
      <c r="RBB154"/>
      <c r="RBC154"/>
      <c r="RBD154"/>
      <c r="RBE154"/>
      <c r="RBF154"/>
      <c r="RBG154"/>
      <c r="RBH154"/>
      <c r="RBI154"/>
      <c r="RBJ154"/>
      <c r="RBK154"/>
      <c r="RBL154"/>
      <c r="RBM154"/>
      <c r="RBN154"/>
      <c r="RBO154"/>
      <c r="RBP154"/>
      <c r="RBQ154"/>
      <c r="RBR154"/>
      <c r="RBS154"/>
      <c r="RBT154"/>
      <c r="RBU154"/>
      <c r="RBV154"/>
      <c r="RBW154"/>
      <c r="RBX154"/>
      <c r="RBY154"/>
      <c r="RBZ154"/>
      <c r="RCA154"/>
      <c r="RCB154"/>
      <c r="RCC154"/>
      <c r="RCD154"/>
      <c r="RCE154"/>
      <c r="RCF154"/>
      <c r="RCG154"/>
      <c r="RCH154"/>
      <c r="RCI154"/>
      <c r="RCJ154"/>
      <c r="RCK154"/>
      <c r="RCL154"/>
      <c r="RCM154"/>
      <c r="RCN154"/>
      <c r="RCO154"/>
      <c r="RCP154"/>
      <c r="RCQ154"/>
      <c r="RCR154"/>
      <c r="RCS154"/>
      <c r="RCT154"/>
      <c r="RCU154"/>
      <c r="RCV154"/>
      <c r="RCW154"/>
      <c r="RCX154"/>
      <c r="RCY154"/>
      <c r="RCZ154"/>
      <c r="RDA154"/>
      <c r="RDB154"/>
      <c r="RDC154"/>
      <c r="RDD154"/>
      <c r="RDE154"/>
      <c r="RDF154"/>
      <c r="RDG154"/>
      <c r="RDH154"/>
      <c r="RDI154"/>
      <c r="RDJ154"/>
      <c r="RDK154"/>
      <c r="RDL154"/>
      <c r="RDM154"/>
      <c r="RDN154"/>
      <c r="RDO154"/>
      <c r="RDP154"/>
      <c r="RDQ154"/>
      <c r="RDR154"/>
      <c r="RDS154"/>
      <c r="RDZ154"/>
      <c r="REA154"/>
      <c r="REB154"/>
      <c r="REC154"/>
      <c r="RED154"/>
      <c r="REE154"/>
      <c r="REF154"/>
      <c r="REG154"/>
      <c r="REH154"/>
      <c r="REI154"/>
      <c r="REJ154"/>
      <c r="REK154"/>
      <c r="REL154"/>
      <c r="REM154"/>
      <c r="REN154"/>
      <c r="REO154"/>
      <c r="REP154"/>
      <c r="REQ154"/>
      <c r="RER154"/>
      <c r="RES154"/>
      <c r="RET154"/>
      <c r="REU154"/>
      <c r="REV154"/>
      <c r="REW154"/>
      <c r="REX154"/>
      <c r="REY154"/>
      <c r="REZ154"/>
      <c r="RFA154"/>
      <c r="RFB154"/>
      <c r="RFC154"/>
      <c r="RFD154"/>
      <c r="RFE154"/>
      <c r="RFF154"/>
      <c r="RFG154"/>
      <c r="RFH154"/>
      <c r="RFI154"/>
      <c r="RFJ154"/>
      <c r="RFK154"/>
      <c r="RFL154"/>
      <c r="RFM154"/>
      <c r="RFN154"/>
      <c r="RFO154"/>
      <c r="RFP154"/>
      <c r="RFQ154"/>
      <c r="RFR154"/>
      <c r="RFS154"/>
      <c r="RFT154"/>
      <c r="RFU154"/>
      <c r="RFV154"/>
      <c r="RFW154"/>
      <c r="RFX154"/>
      <c r="RFY154"/>
      <c r="RFZ154"/>
      <c r="RGA154"/>
      <c r="RGB154"/>
      <c r="RGC154"/>
      <c r="RGD154"/>
      <c r="RGE154"/>
      <c r="RGF154"/>
      <c r="RGG154"/>
      <c r="RGH154"/>
      <c r="RGI154"/>
      <c r="RGJ154"/>
      <c r="RGK154"/>
      <c r="RGL154"/>
      <c r="RGM154"/>
      <c r="RGN154"/>
      <c r="RGO154"/>
      <c r="RGP154"/>
      <c r="RGQ154"/>
      <c r="RGR154"/>
      <c r="RGS154"/>
      <c r="RGT154"/>
      <c r="RGU154"/>
      <c r="RGV154"/>
      <c r="RGW154"/>
      <c r="RGX154"/>
      <c r="RGY154"/>
      <c r="RGZ154"/>
      <c r="RHA154"/>
      <c r="RHB154"/>
      <c r="RHC154"/>
      <c r="RHD154"/>
      <c r="RHE154"/>
      <c r="RHF154"/>
      <c r="RHG154"/>
      <c r="RHH154"/>
      <c r="RHI154"/>
      <c r="RHJ154"/>
      <c r="RHK154"/>
      <c r="RHL154"/>
      <c r="RHM154"/>
      <c r="RHN154"/>
      <c r="RHO154"/>
      <c r="RHP154"/>
      <c r="RHQ154"/>
      <c r="RHR154"/>
      <c r="RHS154"/>
      <c r="RHT154"/>
      <c r="RHU154"/>
      <c r="RHV154"/>
      <c r="RHW154"/>
      <c r="RHX154"/>
      <c r="RHY154"/>
      <c r="RHZ154"/>
      <c r="RIA154"/>
      <c r="RIB154"/>
      <c r="RIC154"/>
      <c r="RID154"/>
      <c r="RIE154"/>
      <c r="RIF154"/>
      <c r="RIG154"/>
      <c r="RIH154"/>
      <c r="RII154"/>
      <c r="RIJ154"/>
      <c r="RIK154"/>
      <c r="RIL154"/>
      <c r="RIM154"/>
      <c r="RIN154"/>
      <c r="RIO154"/>
      <c r="RIP154"/>
      <c r="RIQ154"/>
      <c r="RIR154"/>
      <c r="RIS154"/>
      <c r="RIT154"/>
      <c r="RIU154"/>
      <c r="RIV154"/>
      <c r="RIW154"/>
      <c r="RIX154"/>
      <c r="RIY154"/>
      <c r="RIZ154"/>
      <c r="RJA154"/>
      <c r="RJB154"/>
      <c r="RJC154"/>
      <c r="RJD154"/>
      <c r="RJE154"/>
      <c r="RJF154"/>
      <c r="RJG154"/>
      <c r="RJH154"/>
      <c r="RJI154"/>
      <c r="RJJ154"/>
      <c r="RJK154"/>
      <c r="RJL154"/>
      <c r="RJM154"/>
      <c r="RJN154"/>
      <c r="RJO154"/>
      <c r="RJP154"/>
      <c r="RJQ154"/>
      <c r="RJR154"/>
      <c r="RJS154"/>
      <c r="RJT154"/>
      <c r="RJU154"/>
      <c r="RJV154"/>
      <c r="RJW154"/>
      <c r="RJX154"/>
      <c r="RJY154"/>
      <c r="RJZ154"/>
      <c r="RKA154"/>
      <c r="RKB154"/>
      <c r="RKC154"/>
      <c r="RKD154"/>
      <c r="RKE154"/>
      <c r="RKF154"/>
      <c r="RKG154"/>
      <c r="RKH154"/>
      <c r="RKI154"/>
      <c r="RKJ154"/>
      <c r="RKK154"/>
      <c r="RKL154"/>
      <c r="RKM154"/>
      <c r="RKN154"/>
      <c r="RKO154"/>
      <c r="RKP154"/>
      <c r="RKQ154"/>
      <c r="RKR154"/>
      <c r="RKS154"/>
      <c r="RKT154"/>
      <c r="RKU154"/>
      <c r="RKV154"/>
      <c r="RKW154"/>
      <c r="RKX154"/>
      <c r="RKY154"/>
      <c r="RKZ154"/>
      <c r="RLA154"/>
      <c r="RLB154"/>
      <c r="RLC154"/>
      <c r="RLD154"/>
      <c r="RLE154"/>
      <c r="RLF154"/>
      <c r="RLG154"/>
      <c r="RLH154"/>
      <c r="RLI154"/>
      <c r="RLJ154"/>
      <c r="RLK154"/>
      <c r="RLL154"/>
      <c r="RLM154"/>
      <c r="RLN154"/>
      <c r="RLO154"/>
      <c r="RLP154"/>
      <c r="RLQ154"/>
      <c r="RLR154"/>
      <c r="RLS154"/>
      <c r="RLT154"/>
      <c r="RLU154"/>
      <c r="RLV154"/>
      <c r="RLW154"/>
      <c r="RLX154"/>
      <c r="RLY154"/>
      <c r="RLZ154"/>
      <c r="RMA154"/>
      <c r="RMB154"/>
      <c r="RMC154"/>
      <c r="RMD154"/>
      <c r="RME154"/>
      <c r="RMF154"/>
      <c r="RMG154"/>
      <c r="RMH154"/>
      <c r="RMI154"/>
      <c r="RMJ154"/>
      <c r="RMK154"/>
      <c r="RML154"/>
      <c r="RMM154"/>
      <c r="RMN154"/>
      <c r="RMO154"/>
      <c r="RMP154"/>
      <c r="RMQ154"/>
      <c r="RMR154"/>
      <c r="RMS154"/>
      <c r="RMT154"/>
      <c r="RMU154"/>
      <c r="RMV154"/>
      <c r="RMW154"/>
      <c r="RMX154"/>
      <c r="RMY154"/>
      <c r="RMZ154"/>
      <c r="RNA154"/>
      <c r="RNB154"/>
      <c r="RNC154"/>
      <c r="RND154"/>
      <c r="RNE154"/>
      <c r="RNF154"/>
      <c r="RNG154"/>
      <c r="RNH154"/>
      <c r="RNI154"/>
      <c r="RNJ154"/>
      <c r="RNK154"/>
      <c r="RNL154"/>
      <c r="RNM154"/>
      <c r="RNN154"/>
      <c r="RNO154"/>
      <c r="RNV154"/>
      <c r="RNW154"/>
      <c r="RNX154"/>
      <c r="RNY154"/>
      <c r="RNZ154"/>
      <c r="ROA154"/>
      <c r="ROB154"/>
      <c r="ROC154"/>
      <c r="ROD154"/>
      <c r="ROE154"/>
      <c r="ROF154"/>
      <c r="ROG154"/>
      <c r="ROH154"/>
      <c r="ROI154"/>
      <c r="ROJ154"/>
      <c r="ROK154"/>
      <c r="ROL154"/>
      <c r="ROM154"/>
      <c r="RON154"/>
      <c r="ROO154"/>
      <c r="ROP154"/>
      <c r="ROQ154"/>
      <c r="ROR154"/>
      <c r="ROS154"/>
      <c r="ROT154"/>
      <c r="ROU154"/>
      <c r="ROV154"/>
      <c r="ROW154"/>
      <c r="ROX154"/>
      <c r="ROY154"/>
      <c r="ROZ154"/>
      <c r="RPA154"/>
      <c r="RPB154"/>
      <c r="RPC154"/>
      <c r="RPD154"/>
      <c r="RPE154"/>
      <c r="RPF154"/>
      <c r="RPG154"/>
      <c r="RPH154"/>
      <c r="RPI154"/>
      <c r="RPJ154"/>
      <c r="RPK154"/>
      <c r="RPL154"/>
      <c r="RPM154"/>
      <c r="RPN154"/>
      <c r="RPO154"/>
      <c r="RPP154"/>
      <c r="RPQ154"/>
      <c r="RPR154"/>
      <c r="RPS154"/>
      <c r="RPT154"/>
      <c r="RPU154"/>
      <c r="RPV154"/>
      <c r="RPW154"/>
      <c r="RPX154"/>
      <c r="RPY154"/>
      <c r="RPZ154"/>
      <c r="RQA154"/>
      <c r="RQB154"/>
      <c r="RQC154"/>
      <c r="RQD154"/>
      <c r="RQE154"/>
      <c r="RQF154"/>
      <c r="RQG154"/>
      <c r="RQH154"/>
      <c r="RQI154"/>
      <c r="RQJ154"/>
      <c r="RQK154"/>
      <c r="RQL154"/>
      <c r="RQM154"/>
      <c r="RQN154"/>
      <c r="RQO154"/>
      <c r="RQP154"/>
      <c r="RQQ154"/>
      <c r="RQR154"/>
      <c r="RQS154"/>
      <c r="RQT154"/>
      <c r="RQU154"/>
      <c r="RQV154"/>
      <c r="RQW154"/>
      <c r="RQX154"/>
      <c r="RQY154"/>
      <c r="RQZ154"/>
      <c r="RRA154"/>
      <c r="RRB154"/>
      <c r="RRC154"/>
      <c r="RRD154"/>
      <c r="RRE154"/>
      <c r="RRF154"/>
      <c r="RRG154"/>
      <c r="RRH154"/>
      <c r="RRI154"/>
      <c r="RRJ154"/>
      <c r="RRK154"/>
      <c r="RRL154"/>
      <c r="RRM154"/>
      <c r="RRN154"/>
      <c r="RRO154"/>
      <c r="RRP154"/>
      <c r="RRQ154"/>
      <c r="RRR154"/>
      <c r="RRS154"/>
      <c r="RRT154"/>
      <c r="RRU154"/>
      <c r="RRV154"/>
      <c r="RRW154"/>
      <c r="RRX154"/>
      <c r="RRY154"/>
      <c r="RRZ154"/>
      <c r="RSA154"/>
      <c r="RSB154"/>
      <c r="RSC154"/>
      <c r="RSD154"/>
      <c r="RSE154"/>
      <c r="RSF154"/>
      <c r="RSG154"/>
      <c r="RSH154"/>
      <c r="RSI154"/>
      <c r="RSJ154"/>
      <c r="RSK154"/>
      <c r="RSL154"/>
      <c r="RSM154"/>
      <c r="RSN154"/>
      <c r="RSO154"/>
      <c r="RSP154"/>
      <c r="RSQ154"/>
      <c r="RSR154"/>
      <c r="RSS154"/>
      <c r="RST154"/>
      <c r="RSU154"/>
      <c r="RSV154"/>
      <c r="RSW154"/>
      <c r="RSX154"/>
      <c r="RSY154"/>
      <c r="RSZ154"/>
      <c r="RTA154"/>
      <c r="RTB154"/>
      <c r="RTC154"/>
      <c r="RTD154"/>
      <c r="RTE154"/>
      <c r="RTF154"/>
      <c r="RTG154"/>
      <c r="RTH154"/>
      <c r="RTI154"/>
      <c r="RTJ154"/>
      <c r="RTK154"/>
      <c r="RTL154"/>
      <c r="RTM154"/>
      <c r="RTN154"/>
      <c r="RTO154"/>
      <c r="RTP154"/>
      <c r="RTQ154"/>
      <c r="RTR154"/>
      <c r="RTS154"/>
      <c r="RTT154"/>
      <c r="RTU154"/>
      <c r="RTV154"/>
      <c r="RTW154"/>
      <c r="RTX154"/>
      <c r="RTY154"/>
      <c r="RTZ154"/>
      <c r="RUA154"/>
      <c r="RUB154"/>
      <c r="RUC154"/>
      <c r="RUD154"/>
      <c r="RUE154"/>
      <c r="RUF154"/>
      <c r="RUG154"/>
      <c r="RUH154"/>
      <c r="RUI154"/>
      <c r="RUJ154"/>
      <c r="RUK154"/>
      <c r="RUL154"/>
      <c r="RUM154"/>
      <c r="RUN154"/>
      <c r="RUO154"/>
      <c r="RUP154"/>
      <c r="RUQ154"/>
      <c r="RUR154"/>
      <c r="RUS154"/>
      <c r="RUT154"/>
      <c r="RUU154"/>
      <c r="RUV154"/>
      <c r="RUW154"/>
      <c r="RUX154"/>
      <c r="RUY154"/>
      <c r="RUZ154"/>
      <c r="RVA154"/>
      <c r="RVB154"/>
      <c r="RVC154"/>
      <c r="RVD154"/>
      <c r="RVE154"/>
      <c r="RVF154"/>
      <c r="RVG154"/>
      <c r="RVH154"/>
      <c r="RVI154"/>
      <c r="RVJ154"/>
      <c r="RVK154"/>
      <c r="RVL154"/>
      <c r="RVM154"/>
      <c r="RVN154"/>
      <c r="RVO154"/>
      <c r="RVP154"/>
      <c r="RVQ154"/>
      <c r="RVR154"/>
      <c r="RVS154"/>
      <c r="RVT154"/>
      <c r="RVU154"/>
      <c r="RVV154"/>
      <c r="RVW154"/>
      <c r="RVX154"/>
      <c r="RVY154"/>
      <c r="RVZ154"/>
      <c r="RWA154"/>
      <c r="RWB154"/>
      <c r="RWC154"/>
      <c r="RWD154"/>
      <c r="RWE154"/>
      <c r="RWF154"/>
      <c r="RWG154"/>
      <c r="RWH154"/>
      <c r="RWI154"/>
      <c r="RWJ154"/>
      <c r="RWK154"/>
      <c r="RWL154"/>
      <c r="RWM154"/>
      <c r="RWN154"/>
      <c r="RWO154"/>
      <c r="RWP154"/>
      <c r="RWQ154"/>
      <c r="RWR154"/>
      <c r="RWS154"/>
      <c r="RWT154"/>
      <c r="RWU154"/>
      <c r="RWV154"/>
      <c r="RWW154"/>
      <c r="RWX154"/>
      <c r="RWY154"/>
      <c r="RWZ154"/>
      <c r="RXA154"/>
      <c r="RXB154"/>
      <c r="RXC154"/>
      <c r="RXD154"/>
      <c r="RXE154"/>
      <c r="RXF154"/>
      <c r="RXG154"/>
      <c r="RXH154"/>
      <c r="RXI154"/>
      <c r="RXJ154"/>
      <c r="RXK154"/>
      <c r="RXR154"/>
      <c r="RXS154"/>
      <c r="RXT154"/>
      <c r="RXU154"/>
      <c r="RXV154"/>
      <c r="RXW154"/>
      <c r="RXX154"/>
      <c r="RXY154"/>
      <c r="RXZ154"/>
      <c r="RYA154"/>
      <c r="RYB154"/>
      <c r="RYC154"/>
      <c r="RYD154"/>
      <c r="RYE154"/>
      <c r="RYF154"/>
      <c r="RYG154"/>
      <c r="RYH154"/>
      <c r="RYI154"/>
      <c r="RYJ154"/>
      <c r="RYK154"/>
      <c r="RYL154"/>
      <c r="RYM154"/>
      <c r="RYN154"/>
      <c r="RYO154"/>
      <c r="RYP154"/>
      <c r="RYQ154"/>
      <c r="RYR154"/>
      <c r="RYS154"/>
      <c r="RYT154"/>
      <c r="RYU154"/>
      <c r="RYV154"/>
      <c r="RYW154"/>
      <c r="RYX154"/>
      <c r="RYY154"/>
      <c r="RYZ154"/>
      <c r="RZA154"/>
      <c r="RZB154"/>
      <c r="RZC154"/>
      <c r="RZD154"/>
      <c r="RZE154"/>
      <c r="RZF154"/>
      <c r="RZG154"/>
      <c r="RZH154"/>
      <c r="RZI154"/>
      <c r="RZJ154"/>
      <c r="RZK154"/>
      <c r="RZL154"/>
      <c r="RZM154"/>
      <c r="RZN154"/>
      <c r="RZO154"/>
      <c r="RZP154"/>
      <c r="RZQ154"/>
      <c r="RZR154"/>
      <c r="RZS154"/>
      <c r="RZT154"/>
      <c r="RZU154"/>
      <c r="RZV154"/>
      <c r="RZW154"/>
      <c r="RZX154"/>
      <c r="RZY154"/>
      <c r="RZZ154"/>
      <c r="SAA154"/>
      <c r="SAB154"/>
      <c r="SAC154"/>
      <c r="SAD154"/>
      <c r="SAE154"/>
      <c r="SAF154"/>
      <c r="SAG154"/>
      <c r="SAH154"/>
      <c r="SAI154"/>
      <c r="SAJ154"/>
      <c r="SAK154"/>
      <c r="SAL154"/>
      <c r="SAM154"/>
      <c r="SAN154"/>
      <c r="SAO154"/>
      <c r="SAP154"/>
      <c r="SAQ154"/>
      <c r="SAR154"/>
      <c r="SAS154"/>
      <c r="SAT154"/>
      <c r="SAU154"/>
      <c r="SAV154"/>
      <c r="SAW154"/>
      <c r="SAX154"/>
      <c r="SAY154"/>
      <c r="SAZ154"/>
      <c r="SBA154"/>
      <c r="SBB154"/>
      <c r="SBC154"/>
      <c r="SBD154"/>
      <c r="SBE154"/>
      <c r="SBF154"/>
      <c r="SBG154"/>
      <c r="SBH154"/>
      <c r="SBI154"/>
      <c r="SBJ154"/>
      <c r="SBK154"/>
      <c r="SBL154"/>
      <c r="SBM154"/>
      <c r="SBN154"/>
      <c r="SBO154"/>
      <c r="SBP154"/>
      <c r="SBQ154"/>
      <c r="SBR154"/>
      <c r="SBS154"/>
      <c r="SBT154"/>
      <c r="SBU154"/>
      <c r="SBV154"/>
      <c r="SBW154"/>
      <c r="SBX154"/>
      <c r="SBY154"/>
      <c r="SBZ154"/>
      <c r="SCA154"/>
      <c r="SCB154"/>
      <c r="SCC154"/>
      <c r="SCD154"/>
      <c r="SCE154"/>
      <c r="SCF154"/>
      <c r="SCG154"/>
      <c r="SCH154"/>
      <c r="SCI154"/>
      <c r="SCJ154"/>
      <c r="SCK154"/>
      <c r="SCL154"/>
      <c r="SCM154"/>
      <c r="SCN154"/>
      <c r="SCO154"/>
      <c r="SCP154"/>
      <c r="SCQ154"/>
      <c r="SCR154"/>
      <c r="SCS154"/>
      <c r="SCT154"/>
      <c r="SCU154"/>
      <c r="SCV154"/>
      <c r="SCW154"/>
      <c r="SCX154"/>
      <c r="SCY154"/>
      <c r="SCZ154"/>
      <c r="SDA154"/>
      <c r="SDB154"/>
      <c r="SDC154"/>
      <c r="SDD154"/>
      <c r="SDE154"/>
      <c r="SDF154"/>
      <c r="SDG154"/>
      <c r="SDH154"/>
      <c r="SDI154"/>
      <c r="SDJ154"/>
      <c r="SDK154"/>
      <c r="SDL154"/>
      <c r="SDM154"/>
      <c r="SDN154"/>
      <c r="SDO154"/>
      <c r="SDP154"/>
      <c r="SDQ154"/>
      <c r="SDR154"/>
      <c r="SDS154"/>
      <c r="SDT154"/>
      <c r="SDU154"/>
      <c r="SDV154"/>
      <c r="SDW154"/>
      <c r="SDX154"/>
      <c r="SDY154"/>
      <c r="SDZ154"/>
      <c r="SEA154"/>
      <c r="SEB154"/>
      <c r="SEC154"/>
      <c r="SED154"/>
      <c r="SEE154"/>
      <c r="SEF154"/>
      <c r="SEG154"/>
      <c r="SEH154"/>
      <c r="SEI154"/>
      <c r="SEJ154"/>
      <c r="SEK154"/>
      <c r="SEL154"/>
      <c r="SEM154"/>
      <c r="SEN154"/>
      <c r="SEO154"/>
      <c r="SEP154"/>
      <c r="SEQ154"/>
      <c r="SER154"/>
      <c r="SES154"/>
      <c r="SET154"/>
      <c r="SEU154"/>
      <c r="SEV154"/>
      <c r="SEW154"/>
      <c r="SEX154"/>
      <c r="SEY154"/>
      <c r="SEZ154"/>
      <c r="SFA154"/>
      <c r="SFB154"/>
      <c r="SFC154"/>
      <c r="SFD154"/>
      <c r="SFE154"/>
      <c r="SFF154"/>
      <c r="SFG154"/>
      <c r="SFH154"/>
      <c r="SFI154"/>
      <c r="SFJ154"/>
      <c r="SFK154"/>
      <c r="SFL154"/>
      <c r="SFM154"/>
      <c r="SFN154"/>
      <c r="SFO154"/>
      <c r="SFP154"/>
      <c r="SFQ154"/>
      <c r="SFR154"/>
      <c r="SFS154"/>
      <c r="SFT154"/>
      <c r="SFU154"/>
      <c r="SFV154"/>
      <c r="SFW154"/>
      <c r="SFX154"/>
      <c r="SFY154"/>
      <c r="SFZ154"/>
      <c r="SGA154"/>
      <c r="SGB154"/>
      <c r="SGC154"/>
      <c r="SGD154"/>
      <c r="SGE154"/>
      <c r="SGF154"/>
      <c r="SGG154"/>
      <c r="SGH154"/>
      <c r="SGI154"/>
      <c r="SGJ154"/>
      <c r="SGK154"/>
      <c r="SGL154"/>
      <c r="SGM154"/>
      <c r="SGN154"/>
      <c r="SGO154"/>
      <c r="SGP154"/>
      <c r="SGQ154"/>
      <c r="SGR154"/>
      <c r="SGS154"/>
      <c r="SGT154"/>
      <c r="SGU154"/>
      <c r="SGV154"/>
      <c r="SGW154"/>
      <c r="SGX154"/>
      <c r="SGY154"/>
      <c r="SGZ154"/>
      <c r="SHA154"/>
      <c r="SHB154"/>
      <c r="SHC154"/>
      <c r="SHD154"/>
      <c r="SHE154"/>
      <c r="SHF154"/>
      <c r="SHG154"/>
      <c r="SHN154"/>
      <c r="SHO154"/>
      <c r="SHP154"/>
      <c r="SHQ154"/>
      <c r="SHR154"/>
      <c r="SHS154"/>
      <c r="SHT154"/>
      <c r="SHU154"/>
      <c r="SHV154"/>
      <c r="SHW154"/>
      <c r="SHX154"/>
      <c r="SHY154"/>
      <c r="SHZ154"/>
      <c r="SIA154"/>
      <c r="SIB154"/>
      <c r="SIC154"/>
      <c r="SID154"/>
      <c r="SIE154"/>
      <c r="SIF154"/>
      <c r="SIG154"/>
      <c r="SIH154"/>
      <c r="SII154"/>
      <c r="SIJ154"/>
      <c r="SIK154"/>
      <c r="SIL154"/>
      <c r="SIM154"/>
      <c r="SIN154"/>
      <c r="SIO154"/>
      <c r="SIP154"/>
      <c r="SIQ154"/>
      <c r="SIR154"/>
      <c r="SIS154"/>
      <c r="SIT154"/>
      <c r="SIU154"/>
      <c r="SIV154"/>
      <c r="SIW154"/>
      <c r="SIX154"/>
      <c r="SIY154"/>
      <c r="SIZ154"/>
      <c r="SJA154"/>
      <c r="SJB154"/>
      <c r="SJC154"/>
      <c r="SJD154"/>
      <c r="SJE154"/>
      <c r="SJF154"/>
      <c r="SJG154"/>
      <c r="SJH154"/>
      <c r="SJI154"/>
      <c r="SJJ154"/>
      <c r="SJK154"/>
      <c r="SJL154"/>
      <c r="SJM154"/>
      <c r="SJN154"/>
      <c r="SJO154"/>
      <c r="SJP154"/>
      <c r="SJQ154"/>
      <c r="SJR154"/>
      <c r="SJS154"/>
      <c r="SJT154"/>
      <c r="SJU154"/>
      <c r="SJV154"/>
      <c r="SJW154"/>
      <c r="SJX154"/>
      <c r="SJY154"/>
      <c r="SJZ154"/>
      <c r="SKA154"/>
      <c r="SKB154"/>
      <c r="SKC154"/>
      <c r="SKD154"/>
      <c r="SKE154"/>
      <c r="SKF154"/>
      <c r="SKG154"/>
      <c r="SKH154"/>
      <c r="SKI154"/>
      <c r="SKJ154"/>
      <c r="SKK154"/>
      <c r="SKL154"/>
      <c r="SKM154"/>
      <c r="SKN154"/>
      <c r="SKO154"/>
      <c r="SKP154"/>
      <c r="SKQ154"/>
      <c r="SKR154"/>
      <c r="SKS154"/>
      <c r="SKT154"/>
      <c r="SKU154"/>
      <c r="SKV154"/>
      <c r="SKW154"/>
      <c r="SKX154"/>
      <c r="SKY154"/>
      <c r="SKZ154"/>
      <c r="SLA154"/>
      <c r="SLB154"/>
      <c r="SLC154"/>
      <c r="SLD154"/>
      <c r="SLE154"/>
      <c r="SLF154"/>
      <c r="SLG154"/>
      <c r="SLH154"/>
      <c r="SLI154"/>
      <c r="SLJ154"/>
      <c r="SLK154"/>
      <c r="SLL154"/>
      <c r="SLM154"/>
      <c r="SLN154"/>
      <c r="SLO154"/>
      <c r="SLP154"/>
      <c r="SLQ154"/>
      <c r="SLR154"/>
      <c r="SLS154"/>
      <c r="SLT154"/>
      <c r="SLU154"/>
      <c r="SLV154"/>
      <c r="SLW154"/>
      <c r="SLX154"/>
      <c r="SLY154"/>
      <c r="SLZ154"/>
      <c r="SMA154"/>
      <c r="SMB154"/>
      <c r="SMC154"/>
      <c r="SMD154"/>
      <c r="SME154"/>
      <c r="SMF154"/>
      <c r="SMG154"/>
      <c r="SMH154"/>
      <c r="SMI154"/>
      <c r="SMJ154"/>
      <c r="SMK154"/>
      <c r="SML154"/>
      <c r="SMM154"/>
      <c r="SMN154"/>
      <c r="SMO154"/>
      <c r="SMP154"/>
      <c r="SMQ154"/>
      <c r="SMR154"/>
      <c r="SMS154"/>
      <c r="SMT154"/>
      <c r="SMU154"/>
      <c r="SMV154"/>
      <c r="SMW154"/>
      <c r="SMX154"/>
      <c r="SMY154"/>
      <c r="SMZ154"/>
      <c r="SNA154"/>
      <c r="SNB154"/>
      <c r="SNC154"/>
      <c r="SND154"/>
      <c r="SNE154"/>
      <c r="SNF154"/>
      <c r="SNG154"/>
      <c r="SNH154"/>
      <c r="SNI154"/>
      <c r="SNJ154"/>
      <c r="SNK154"/>
      <c r="SNL154"/>
      <c r="SNM154"/>
      <c r="SNN154"/>
      <c r="SNO154"/>
      <c r="SNP154"/>
      <c r="SNQ154"/>
      <c r="SNR154"/>
      <c r="SNS154"/>
      <c r="SNT154"/>
      <c r="SNU154"/>
      <c r="SNV154"/>
      <c r="SNW154"/>
      <c r="SNX154"/>
      <c r="SNY154"/>
      <c r="SNZ154"/>
      <c r="SOA154"/>
      <c r="SOB154"/>
      <c r="SOC154"/>
      <c r="SOD154"/>
      <c r="SOE154"/>
      <c r="SOF154"/>
      <c r="SOG154"/>
      <c r="SOH154"/>
      <c r="SOI154"/>
      <c r="SOJ154"/>
      <c r="SOK154"/>
      <c r="SOL154"/>
      <c r="SOM154"/>
      <c r="SON154"/>
      <c r="SOO154"/>
      <c r="SOP154"/>
      <c r="SOQ154"/>
      <c r="SOR154"/>
      <c r="SOS154"/>
      <c r="SOT154"/>
      <c r="SOU154"/>
      <c r="SOV154"/>
      <c r="SOW154"/>
      <c r="SOX154"/>
      <c r="SOY154"/>
      <c r="SOZ154"/>
      <c r="SPA154"/>
      <c r="SPB154"/>
      <c r="SPC154"/>
      <c r="SPD154"/>
      <c r="SPE154"/>
      <c r="SPF154"/>
      <c r="SPG154"/>
      <c r="SPH154"/>
      <c r="SPI154"/>
      <c r="SPJ154"/>
      <c r="SPK154"/>
      <c r="SPL154"/>
      <c r="SPM154"/>
      <c r="SPN154"/>
      <c r="SPO154"/>
      <c r="SPP154"/>
      <c r="SPQ154"/>
      <c r="SPR154"/>
      <c r="SPS154"/>
      <c r="SPT154"/>
      <c r="SPU154"/>
      <c r="SPV154"/>
      <c r="SPW154"/>
      <c r="SPX154"/>
      <c r="SPY154"/>
      <c r="SPZ154"/>
      <c r="SQA154"/>
      <c r="SQB154"/>
      <c r="SQC154"/>
      <c r="SQD154"/>
      <c r="SQE154"/>
      <c r="SQF154"/>
      <c r="SQG154"/>
      <c r="SQH154"/>
      <c r="SQI154"/>
      <c r="SQJ154"/>
      <c r="SQK154"/>
      <c r="SQL154"/>
      <c r="SQM154"/>
      <c r="SQN154"/>
      <c r="SQO154"/>
      <c r="SQP154"/>
      <c r="SQQ154"/>
      <c r="SQR154"/>
      <c r="SQS154"/>
      <c r="SQT154"/>
      <c r="SQU154"/>
      <c r="SQV154"/>
      <c r="SQW154"/>
      <c r="SQX154"/>
      <c r="SQY154"/>
      <c r="SQZ154"/>
      <c r="SRA154"/>
      <c r="SRB154"/>
      <c r="SRC154"/>
      <c r="SRJ154"/>
      <c r="SRK154"/>
      <c r="SRL154"/>
      <c r="SRM154"/>
      <c r="SRN154"/>
      <c r="SRO154"/>
      <c r="SRP154"/>
      <c r="SRQ154"/>
      <c r="SRR154"/>
      <c r="SRS154"/>
      <c r="SRT154"/>
      <c r="SRU154"/>
      <c r="SRV154"/>
      <c r="SRW154"/>
      <c r="SRX154"/>
      <c r="SRY154"/>
      <c r="SRZ154"/>
      <c r="SSA154"/>
      <c r="SSB154"/>
      <c r="SSC154"/>
      <c r="SSD154"/>
      <c r="SSE154"/>
      <c r="SSF154"/>
      <c r="SSG154"/>
      <c r="SSH154"/>
      <c r="SSI154"/>
      <c r="SSJ154"/>
      <c r="SSK154"/>
      <c r="SSL154"/>
      <c r="SSM154"/>
      <c r="SSN154"/>
      <c r="SSO154"/>
      <c r="SSP154"/>
      <c r="SSQ154"/>
      <c r="SSR154"/>
      <c r="SSS154"/>
      <c r="SST154"/>
      <c r="SSU154"/>
      <c r="SSV154"/>
      <c r="SSW154"/>
      <c r="SSX154"/>
      <c r="SSY154"/>
      <c r="SSZ154"/>
      <c r="STA154"/>
      <c r="STB154"/>
      <c r="STC154"/>
      <c r="STD154"/>
      <c r="STE154"/>
      <c r="STF154"/>
      <c r="STG154"/>
      <c r="STH154"/>
      <c r="STI154"/>
      <c r="STJ154"/>
      <c r="STK154"/>
      <c r="STL154"/>
      <c r="STM154"/>
      <c r="STN154"/>
      <c r="STO154"/>
      <c r="STP154"/>
      <c r="STQ154"/>
      <c r="STR154"/>
      <c r="STS154"/>
      <c r="STT154"/>
      <c r="STU154"/>
      <c r="STV154"/>
      <c r="STW154"/>
      <c r="STX154"/>
      <c r="STY154"/>
      <c r="STZ154"/>
      <c r="SUA154"/>
      <c r="SUB154"/>
      <c r="SUC154"/>
      <c r="SUD154"/>
      <c r="SUE154"/>
      <c r="SUF154"/>
      <c r="SUG154"/>
      <c r="SUH154"/>
      <c r="SUI154"/>
      <c r="SUJ154"/>
      <c r="SUK154"/>
      <c r="SUL154"/>
      <c r="SUM154"/>
      <c r="SUN154"/>
      <c r="SUO154"/>
      <c r="SUP154"/>
      <c r="SUQ154"/>
      <c r="SUR154"/>
      <c r="SUS154"/>
      <c r="SUT154"/>
      <c r="SUU154"/>
      <c r="SUV154"/>
      <c r="SUW154"/>
      <c r="SUX154"/>
      <c r="SUY154"/>
      <c r="SUZ154"/>
      <c r="SVA154"/>
      <c r="SVB154"/>
      <c r="SVC154"/>
      <c r="SVD154"/>
      <c r="SVE154"/>
      <c r="SVF154"/>
      <c r="SVG154"/>
      <c r="SVH154"/>
      <c r="SVI154"/>
      <c r="SVJ154"/>
      <c r="SVK154"/>
      <c r="SVL154"/>
      <c r="SVM154"/>
      <c r="SVN154"/>
      <c r="SVO154"/>
      <c r="SVP154"/>
      <c r="SVQ154"/>
      <c r="SVR154"/>
      <c r="SVS154"/>
      <c r="SVT154"/>
      <c r="SVU154"/>
      <c r="SVV154"/>
      <c r="SVW154"/>
      <c r="SVX154"/>
      <c r="SVY154"/>
      <c r="SVZ154"/>
      <c r="SWA154"/>
      <c r="SWB154"/>
      <c r="SWC154"/>
      <c r="SWD154"/>
      <c r="SWE154"/>
      <c r="SWF154"/>
      <c r="SWG154"/>
      <c r="SWH154"/>
      <c r="SWI154"/>
      <c r="SWJ154"/>
      <c r="SWK154"/>
      <c r="SWL154"/>
      <c r="SWM154"/>
      <c r="SWN154"/>
      <c r="SWO154"/>
      <c r="SWP154"/>
      <c r="SWQ154"/>
      <c r="SWR154"/>
      <c r="SWS154"/>
      <c r="SWT154"/>
      <c r="SWU154"/>
      <c r="SWV154"/>
      <c r="SWW154"/>
      <c r="SWX154"/>
      <c r="SWY154"/>
      <c r="SWZ154"/>
      <c r="SXA154"/>
      <c r="SXB154"/>
      <c r="SXC154"/>
      <c r="SXD154"/>
      <c r="SXE154"/>
      <c r="SXF154"/>
      <c r="SXG154"/>
      <c r="SXH154"/>
      <c r="SXI154"/>
      <c r="SXJ154"/>
      <c r="SXK154"/>
      <c r="SXL154"/>
      <c r="SXM154"/>
      <c r="SXN154"/>
      <c r="SXO154"/>
      <c r="SXP154"/>
      <c r="SXQ154"/>
      <c r="SXR154"/>
      <c r="SXS154"/>
      <c r="SXT154"/>
      <c r="SXU154"/>
      <c r="SXV154"/>
      <c r="SXW154"/>
      <c r="SXX154"/>
      <c r="SXY154"/>
      <c r="SXZ154"/>
      <c r="SYA154"/>
      <c r="SYB154"/>
      <c r="SYC154"/>
      <c r="SYD154"/>
      <c r="SYE154"/>
      <c r="SYF154"/>
      <c r="SYG154"/>
      <c r="SYH154"/>
      <c r="SYI154"/>
      <c r="SYJ154"/>
      <c r="SYK154"/>
      <c r="SYL154"/>
      <c r="SYM154"/>
      <c r="SYN154"/>
      <c r="SYO154"/>
      <c r="SYP154"/>
      <c r="SYQ154"/>
      <c r="SYR154"/>
      <c r="SYS154"/>
      <c r="SYT154"/>
      <c r="SYU154"/>
      <c r="SYV154"/>
      <c r="SYW154"/>
      <c r="SYX154"/>
      <c r="SYY154"/>
      <c r="SYZ154"/>
      <c r="SZA154"/>
      <c r="SZB154"/>
      <c r="SZC154"/>
      <c r="SZD154"/>
      <c r="SZE154"/>
      <c r="SZF154"/>
      <c r="SZG154"/>
      <c r="SZH154"/>
      <c r="SZI154"/>
      <c r="SZJ154"/>
      <c r="SZK154"/>
      <c r="SZL154"/>
      <c r="SZM154"/>
      <c r="SZN154"/>
      <c r="SZO154"/>
      <c r="SZP154"/>
      <c r="SZQ154"/>
      <c r="SZR154"/>
      <c r="SZS154"/>
      <c r="SZT154"/>
      <c r="SZU154"/>
      <c r="SZV154"/>
      <c r="SZW154"/>
      <c r="SZX154"/>
      <c r="SZY154"/>
      <c r="SZZ154"/>
      <c r="TAA154"/>
      <c r="TAB154"/>
      <c r="TAC154"/>
      <c r="TAD154"/>
      <c r="TAE154"/>
      <c r="TAF154"/>
      <c r="TAG154"/>
      <c r="TAH154"/>
      <c r="TAI154"/>
      <c r="TAJ154"/>
      <c r="TAK154"/>
      <c r="TAL154"/>
      <c r="TAM154"/>
      <c r="TAN154"/>
      <c r="TAO154"/>
      <c r="TAP154"/>
      <c r="TAQ154"/>
      <c r="TAR154"/>
      <c r="TAS154"/>
      <c r="TAT154"/>
      <c r="TAU154"/>
      <c r="TAV154"/>
      <c r="TAW154"/>
      <c r="TAX154"/>
      <c r="TAY154"/>
      <c r="TBF154"/>
      <c r="TBG154"/>
      <c r="TBH154"/>
      <c r="TBI154"/>
      <c r="TBJ154"/>
      <c r="TBK154"/>
      <c r="TBL154"/>
      <c r="TBM154"/>
      <c r="TBN154"/>
      <c r="TBO154"/>
      <c r="TBP154"/>
      <c r="TBQ154"/>
      <c r="TBR154"/>
      <c r="TBS154"/>
      <c r="TBT154"/>
      <c r="TBU154"/>
      <c r="TBV154"/>
      <c r="TBW154"/>
      <c r="TBX154"/>
      <c r="TBY154"/>
      <c r="TBZ154"/>
      <c r="TCA154"/>
      <c r="TCB154"/>
      <c r="TCC154"/>
      <c r="TCD154"/>
      <c r="TCE154"/>
      <c r="TCF154"/>
      <c r="TCG154"/>
      <c r="TCH154"/>
      <c r="TCI154"/>
      <c r="TCJ154"/>
      <c r="TCK154"/>
      <c r="TCL154"/>
      <c r="TCM154"/>
      <c r="TCN154"/>
      <c r="TCO154"/>
      <c r="TCP154"/>
      <c r="TCQ154"/>
      <c r="TCR154"/>
      <c r="TCS154"/>
      <c r="TCT154"/>
      <c r="TCU154"/>
      <c r="TCV154"/>
      <c r="TCW154"/>
      <c r="TCX154"/>
      <c r="TCY154"/>
      <c r="TCZ154"/>
      <c r="TDA154"/>
      <c r="TDB154"/>
      <c r="TDC154"/>
      <c r="TDD154"/>
      <c r="TDE154"/>
      <c r="TDF154"/>
      <c r="TDG154"/>
      <c r="TDH154"/>
      <c r="TDI154"/>
      <c r="TDJ154"/>
      <c r="TDK154"/>
      <c r="TDL154"/>
      <c r="TDM154"/>
      <c r="TDN154"/>
      <c r="TDO154"/>
      <c r="TDP154"/>
      <c r="TDQ154"/>
      <c r="TDR154"/>
      <c r="TDS154"/>
      <c r="TDT154"/>
      <c r="TDU154"/>
      <c r="TDV154"/>
      <c r="TDW154"/>
      <c r="TDX154"/>
      <c r="TDY154"/>
      <c r="TDZ154"/>
      <c r="TEA154"/>
      <c r="TEB154"/>
      <c r="TEC154"/>
      <c r="TED154"/>
      <c r="TEE154"/>
      <c r="TEF154"/>
      <c r="TEG154"/>
      <c r="TEH154"/>
      <c r="TEI154"/>
      <c r="TEJ154"/>
      <c r="TEK154"/>
      <c r="TEL154"/>
      <c r="TEM154"/>
      <c r="TEN154"/>
      <c r="TEO154"/>
      <c r="TEP154"/>
      <c r="TEQ154"/>
      <c r="TER154"/>
      <c r="TES154"/>
      <c r="TET154"/>
      <c r="TEU154"/>
      <c r="TEV154"/>
      <c r="TEW154"/>
      <c r="TEX154"/>
      <c r="TEY154"/>
      <c r="TEZ154"/>
      <c r="TFA154"/>
      <c r="TFB154"/>
      <c r="TFC154"/>
      <c r="TFD154"/>
      <c r="TFE154"/>
      <c r="TFF154"/>
      <c r="TFG154"/>
      <c r="TFH154"/>
      <c r="TFI154"/>
      <c r="TFJ154"/>
      <c r="TFK154"/>
      <c r="TFL154"/>
      <c r="TFM154"/>
      <c r="TFN154"/>
      <c r="TFO154"/>
      <c r="TFP154"/>
      <c r="TFQ154"/>
      <c r="TFR154"/>
      <c r="TFS154"/>
      <c r="TFT154"/>
      <c r="TFU154"/>
      <c r="TFV154"/>
      <c r="TFW154"/>
      <c r="TFX154"/>
      <c r="TFY154"/>
      <c r="TFZ154"/>
      <c r="TGA154"/>
      <c r="TGB154"/>
      <c r="TGC154"/>
      <c r="TGD154"/>
      <c r="TGE154"/>
      <c r="TGF154"/>
      <c r="TGG154"/>
      <c r="TGH154"/>
      <c r="TGI154"/>
      <c r="TGJ154"/>
      <c r="TGK154"/>
      <c r="TGL154"/>
      <c r="TGM154"/>
      <c r="TGN154"/>
      <c r="TGO154"/>
      <c r="TGP154"/>
      <c r="TGQ154"/>
      <c r="TGR154"/>
      <c r="TGS154"/>
      <c r="TGT154"/>
      <c r="TGU154"/>
      <c r="TGV154"/>
      <c r="TGW154"/>
      <c r="TGX154"/>
      <c r="TGY154"/>
      <c r="TGZ154"/>
      <c r="THA154"/>
      <c r="THB154"/>
      <c r="THC154"/>
      <c r="THD154"/>
      <c r="THE154"/>
      <c r="THF154"/>
      <c r="THG154"/>
      <c r="THH154"/>
      <c r="THI154"/>
      <c r="THJ154"/>
      <c r="THK154"/>
      <c r="THL154"/>
      <c r="THM154"/>
      <c r="THN154"/>
      <c r="THO154"/>
      <c r="THP154"/>
      <c r="THQ154"/>
      <c r="THR154"/>
      <c r="THS154"/>
      <c r="THT154"/>
      <c r="THU154"/>
      <c r="THV154"/>
      <c r="THW154"/>
      <c r="THX154"/>
      <c r="THY154"/>
      <c r="THZ154"/>
      <c r="TIA154"/>
      <c r="TIB154"/>
      <c r="TIC154"/>
      <c r="TID154"/>
      <c r="TIE154"/>
      <c r="TIF154"/>
      <c r="TIG154"/>
      <c r="TIH154"/>
      <c r="TII154"/>
      <c r="TIJ154"/>
      <c r="TIK154"/>
      <c r="TIL154"/>
      <c r="TIM154"/>
      <c r="TIN154"/>
      <c r="TIO154"/>
      <c r="TIP154"/>
      <c r="TIQ154"/>
      <c r="TIR154"/>
      <c r="TIS154"/>
      <c r="TIT154"/>
      <c r="TIU154"/>
      <c r="TIV154"/>
      <c r="TIW154"/>
      <c r="TIX154"/>
      <c r="TIY154"/>
      <c r="TIZ154"/>
      <c r="TJA154"/>
      <c r="TJB154"/>
      <c r="TJC154"/>
      <c r="TJD154"/>
      <c r="TJE154"/>
      <c r="TJF154"/>
      <c r="TJG154"/>
      <c r="TJH154"/>
      <c r="TJI154"/>
      <c r="TJJ154"/>
      <c r="TJK154"/>
      <c r="TJL154"/>
      <c r="TJM154"/>
      <c r="TJN154"/>
      <c r="TJO154"/>
      <c r="TJP154"/>
      <c r="TJQ154"/>
      <c r="TJR154"/>
      <c r="TJS154"/>
      <c r="TJT154"/>
      <c r="TJU154"/>
      <c r="TJV154"/>
      <c r="TJW154"/>
      <c r="TJX154"/>
      <c r="TJY154"/>
      <c r="TJZ154"/>
      <c r="TKA154"/>
      <c r="TKB154"/>
      <c r="TKC154"/>
      <c r="TKD154"/>
      <c r="TKE154"/>
      <c r="TKF154"/>
      <c r="TKG154"/>
      <c r="TKH154"/>
      <c r="TKI154"/>
      <c r="TKJ154"/>
      <c r="TKK154"/>
      <c r="TKL154"/>
      <c r="TKM154"/>
      <c r="TKN154"/>
      <c r="TKO154"/>
      <c r="TKP154"/>
      <c r="TKQ154"/>
      <c r="TKR154"/>
      <c r="TKS154"/>
      <c r="TKT154"/>
      <c r="TKU154"/>
      <c r="TLB154"/>
      <c r="TLC154"/>
      <c r="TLD154"/>
      <c r="TLE154"/>
      <c r="TLF154"/>
      <c r="TLG154"/>
      <c r="TLH154"/>
      <c r="TLI154"/>
      <c r="TLJ154"/>
      <c r="TLK154"/>
      <c r="TLL154"/>
      <c r="TLM154"/>
      <c r="TLN154"/>
      <c r="TLO154"/>
      <c r="TLP154"/>
      <c r="TLQ154"/>
      <c r="TLR154"/>
      <c r="TLS154"/>
      <c r="TLT154"/>
      <c r="TLU154"/>
      <c r="TLV154"/>
      <c r="TLW154"/>
      <c r="TLX154"/>
      <c r="TLY154"/>
      <c r="TLZ154"/>
      <c r="TMA154"/>
      <c r="TMB154"/>
      <c r="TMC154"/>
      <c r="TMD154"/>
      <c r="TME154"/>
      <c r="TMF154"/>
      <c r="TMG154"/>
      <c r="TMH154"/>
      <c r="TMI154"/>
      <c r="TMJ154"/>
      <c r="TMK154"/>
      <c r="TML154"/>
      <c r="TMM154"/>
      <c r="TMN154"/>
      <c r="TMO154"/>
      <c r="TMP154"/>
      <c r="TMQ154"/>
      <c r="TMR154"/>
      <c r="TMS154"/>
      <c r="TMT154"/>
      <c r="TMU154"/>
      <c r="TMV154"/>
      <c r="TMW154"/>
      <c r="TMX154"/>
      <c r="TMY154"/>
      <c r="TMZ154"/>
      <c r="TNA154"/>
      <c r="TNB154"/>
      <c r="TNC154"/>
      <c r="TND154"/>
      <c r="TNE154"/>
      <c r="TNF154"/>
      <c r="TNG154"/>
      <c r="TNH154"/>
      <c r="TNI154"/>
      <c r="TNJ154"/>
      <c r="TNK154"/>
      <c r="TNL154"/>
      <c r="TNM154"/>
      <c r="TNN154"/>
      <c r="TNO154"/>
      <c r="TNP154"/>
      <c r="TNQ154"/>
      <c r="TNR154"/>
      <c r="TNS154"/>
      <c r="TNT154"/>
      <c r="TNU154"/>
      <c r="TNV154"/>
      <c r="TNW154"/>
      <c r="TNX154"/>
      <c r="TNY154"/>
      <c r="TNZ154"/>
      <c r="TOA154"/>
      <c r="TOB154"/>
      <c r="TOC154"/>
      <c r="TOD154"/>
      <c r="TOE154"/>
      <c r="TOF154"/>
      <c r="TOG154"/>
      <c r="TOH154"/>
      <c r="TOI154"/>
      <c r="TOJ154"/>
      <c r="TOK154"/>
      <c r="TOL154"/>
      <c r="TOM154"/>
      <c r="TON154"/>
      <c r="TOO154"/>
      <c r="TOP154"/>
      <c r="TOQ154"/>
      <c r="TOR154"/>
      <c r="TOS154"/>
      <c r="TOT154"/>
      <c r="TOU154"/>
      <c r="TOV154"/>
      <c r="TOW154"/>
      <c r="TOX154"/>
      <c r="TOY154"/>
      <c r="TOZ154"/>
      <c r="TPA154"/>
      <c r="TPB154"/>
      <c r="TPC154"/>
      <c r="TPD154"/>
      <c r="TPE154"/>
      <c r="TPF154"/>
      <c r="TPG154"/>
      <c r="TPH154"/>
      <c r="TPI154"/>
      <c r="TPJ154"/>
      <c r="TPK154"/>
      <c r="TPL154"/>
      <c r="TPM154"/>
      <c r="TPN154"/>
      <c r="TPO154"/>
      <c r="TPP154"/>
      <c r="TPQ154"/>
      <c r="TPR154"/>
      <c r="TPS154"/>
      <c r="TPT154"/>
      <c r="TPU154"/>
      <c r="TPV154"/>
      <c r="TPW154"/>
      <c r="TPX154"/>
      <c r="TPY154"/>
      <c r="TPZ154"/>
      <c r="TQA154"/>
      <c r="TQB154"/>
      <c r="TQC154"/>
      <c r="TQD154"/>
      <c r="TQE154"/>
      <c r="TQF154"/>
      <c r="TQG154"/>
      <c r="TQH154"/>
      <c r="TQI154"/>
      <c r="TQJ154"/>
      <c r="TQK154"/>
      <c r="TQL154"/>
      <c r="TQM154"/>
      <c r="TQN154"/>
      <c r="TQO154"/>
      <c r="TQP154"/>
      <c r="TQQ154"/>
      <c r="TQR154"/>
      <c r="TQS154"/>
      <c r="TQT154"/>
      <c r="TQU154"/>
      <c r="TQV154"/>
      <c r="TQW154"/>
      <c r="TQX154"/>
      <c r="TQY154"/>
      <c r="TQZ154"/>
      <c r="TRA154"/>
      <c r="TRB154"/>
      <c r="TRC154"/>
      <c r="TRD154"/>
      <c r="TRE154"/>
      <c r="TRF154"/>
      <c r="TRG154"/>
      <c r="TRH154"/>
      <c r="TRI154"/>
      <c r="TRJ154"/>
      <c r="TRK154"/>
      <c r="TRL154"/>
      <c r="TRM154"/>
      <c r="TRN154"/>
      <c r="TRO154"/>
      <c r="TRP154"/>
      <c r="TRQ154"/>
      <c r="TRR154"/>
      <c r="TRS154"/>
      <c r="TRT154"/>
      <c r="TRU154"/>
      <c r="TRV154"/>
      <c r="TRW154"/>
      <c r="TRX154"/>
      <c r="TRY154"/>
      <c r="TRZ154"/>
      <c r="TSA154"/>
      <c r="TSB154"/>
      <c r="TSC154"/>
      <c r="TSD154"/>
      <c r="TSE154"/>
      <c r="TSF154"/>
      <c r="TSG154"/>
      <c r="TSH154"/>
      <c r="TSI154"/>
      <c r="TSJ154"/>
      <c r="TSK154"/>
      <c r="TSL154"/>
      <c r="TSM154"/>
      <c r="TSN154"/>
      <c r="TSO154"/>
      <c r="TSP154"/>
      <c r="TSQ154"/>
      <c r="TSR154"/>
      <c r="TSS154"/>
      <c r="TST154"/>
      <c r="TSU154"/>
      <c r="TSV154"/>
      <c r="TSW154"/>
      <c r="TSX154"/>
      <c r="TSY154"/>
      <c r="TSZ154"/>
      <c r="TTA154"/>
      <c r="TTB154"/>
      <c r="TTC154"/>
      <c r="TTD154"/>
      <c r="TTE154"/>
      <c r="TTF154"/>
      <c r="TTG154"/>
      <c r="TTH154"/>
      <c r="TTI154"/>
      <c r="TTJ154"/>
      <c r="TTK154"/>
      <c r="TTL154"/>
      <c r="TTM154"/>
      <c r="TTN154"/>
      <c r="TTO154"/>
      <c r="TTP154"/>
      <c r="TTQ154"/>
      <c r="TTR154"/>
      <c r="TTS154"/>
      <c r="TTT154"/>
      <c r="TTU154"/>
      <c r="TTV154"/>
      <c r="TTW154"/>
      <c r="TTX154"/>
      <c r="TTY154"/>
      <c r="TTZ154"/>
      <c r="TUA154"/>
      <c r="TUB154"/>
      <c r="TUC154"/>
      <c r="TUD154"/>
      <c r="TUE154"/>
      <c r="TUF154"/>
      <c r="TUG154"/>
      <c r="TUH154"/>
      <c r="TUI154"/>
      <c r="TUJ154"/>
      <c r="TUK154"/>
      <c r="TUL154"/>
      <c r="TUM154"/>
      <c r="TUN154"/>
      <c r="TUO154"/>
      <c r="TUP154"/>
      <c r="TUQ154"/>
      <c r="TUX154"/>
      <c r="TUY154"/>
      <c r="TUZ154"/>
      <c r="TVA154"/>
      <c r="TVB154"/>
      <c r="TVC154"/>
      <c r="TVD154"/>
      <c r="TVE154"/>
      <c r="TVF154"/>
      <c r="TVG154"/>
      <c r="TVH154"/>
      <c r="TVI154"/>
      <c r="TVJ154"/>
      <c r="TVK154"/>
      <c r="TVL154"/>
      <c r="TVM154"/>
      <c r="TVN154"/>
      <c r="TVO154"/>
      <c r="TVP154"/>
      <c r="TVQ154"/>
      <c r="TVR154"/>
      <c r="TVS154"/>
      <c r="TVT154"/>
      <c r="TVU154"/>
      <c r="TVV154"/>
      <c r="TVW154"/>
      <c r="TVX154"/>
      <c r="TVY154"/>
      <c r="TVZ154"/>
      <c r="TWA154"/>
      <c r="TWB154"/>
      <c r="TWC154"/>
      <c r="TWD154"/>
      <c r="TWE154"/>
      <c r="TWF154"/>
      <c r="TWG154"/>
      <c r="TWH154"/>
      <c r="TWI154"/>
      <c r="TWJ154"/>
      <c r="TWK154"/>
      <c r="TWL154"/>
      <c r="TWM154"/>
      <c r="TWN154"/>
      <c r="TWO154"/>
      <c r="TWP154"/>
      <c r="TWQ154"/>
      <c r="TWR154"/>
      <c r="TWS154"/>
      <c r="TWT154"/>
      <c r="TWU154"/>
      <c r="TWV154"/>
      <c r="TWW154"/>
      <c r="TWX154"/>
      <c r="TWY154"/>
      <c r="TWZ154"/>
      <c r="TXA154"/>
      <c r="TXB154"/>
      <c r="TXC154"/>
      <c r="TXD154"/>
      <c r="TXE154"/>
      <c r="TXF154"/>
      <c r="TXG154"/>
      <c r="TXH154"/>
      <c r="TXI154"/>
      <c r="TXJ154"/>
      <c r="TXK154"/>
      <c r="TXL154"/>
      <c r="TXM154"/>
      <c r="TXN154"/>
      <c r="TXO154"/>
      <c r="TXP154"/>
      <c r="TXQ154"/>
      <c r="TXR154"/>
      <c r="TXS154"/>
      <c r="TXT154"/>
      <c r="TXU154"/>
      <c r="TXV154"/>
      <c r="TXW154"/>
      <c r="TXX154"/>
      <c r="TXY154"/>
      <c r="TXZ154"/>
      <c r="TYA154"/>
      <c r="TYB154"/>
      <c r="TYC154"/>
      <c r="TYD154"/>
      <c r="TYE154"/>
      <c r="TYF154"/>
      <c r="TYG154"/>
      <c r="TYH154"/>
      <c r="TYI154"/>
      <c r="TYJ154"/>
      <c r="TYK154"/>
      <c r="TYL154"/>
      <c r="TYM154"/>
      <c r="TYN154"/>
      <c r="TYO154"/>
      <c r="TYP154"/>
      <c r="TYQ154"/>
      <c r="TYR154"/>
      <c r="TYS154"/>
      <c r="TYT154"/>
      <c r="TYU154"/>
      <c r="TYV154"/>
      <c r="TYW154"/>
      <c r="TYX154"/>
      <c r="TYY154"/>
      <c r="TYZ154"/>
      <c r="TZA154"/>
      <c r="TZB154"/>
      <c r="TZC154"/>
      <c r="TZD154"/>
      <c r="TZE154"/>
      <c r="TZF154"/>
      <c r="TZG154"/>
      <c r="TZH154"/>
      <c r="TZI154"/>
      <c r="TZJ154"/>
      <c r="TZK154"/>
      <c r="TZL154"/>
      <c r="TZM154"/>
      <c r="TZN154"/>
      <c r="TZO154"/>
      <c r="TZP154"/>
      <c r="TZQ154"/>
      <c r="TZR154"/>
      <c r="TZS154"/>
      <c r="TZT154"/>
      <c r="TZU154"/>
      <c r="TZV154"/>
      <c r="TZW154"/>
      <c r="TZX154"/>
      <c r="TZY154"/>
      <c r="TZZ154"/>
      <c r="UAA154"/>
      <c r="UAB154"/>
      <c r="UAC154"/>
      <c r="UAD154"/>
      <c r="UAE154"/>
      <c r="UAF154"/>
      <c r="UAG154"/>
      <c r="UAH154"/>
      <c r="UAI154"/>
      <c r="UAJ154"/>
      <c r="UAK154"/>
      <c r="UAL154"/>
      <c r="UAM154"/>
      <c r="UAN154"/>
      <c r="UAO154"/>
      <c r="UAP154"/>
      <c r="UAQ154"/>
      <c r="UAR154"/>
      <c r="UAS154"/>
      <c r="UAT154"/>
      <c r="UAU154"/>
      <c r="UAV154"/>
      <c r="UAW154"/>
      <c r="UAX154"/>
      <c r="UAY154"/>
      <c r="UAZ154"/>
      <c r="UBA154"/>
      <c r="UBB154"/>
      <c r="UBC154"/>
      <c r="UBD154"/>
      <c r="UBE154"/>
      <c r="UBF154"/>
      <c r="UBG154"/>
      <c r="UBH154"/>
      <c r="UBI154"/>
      <c r="UBJ154"/>
      <c r="UBK154"/>
      <c r="UBL154"/>
      <c r="UBM154"/>
      <c r="UBN154"/>
      <c r="UBO154"/>
      <c r="UBP154"/>
      <c r="UBQ154"/>
      <c r="UBR154"/>
      <c r="UBS154"/>
      <c r="UBT154"/>
      <c r="UBU154"/>
      <c r="UBV154"/>
      <c r="UBW154"/>
      <c r="UBX154"/>
      <c r="UBY154"/>
      <c r="UBZ154"/>
      <c r="UCA154"/>
      <c r="UCB154"/>
      <c r="UCC154"/>
      <c r="UCD154"/>
      <c r="UCE154"/>
      <c r="UCF154"/>
      <c r="UCG154"/>
      <c r="UCH154"/>
      <c r="UCI154"/>
      <c r="UCJ154"/>
      <c r="UCK154"/>
      <c r="UCL154"/>
      <c r="UCM154"/>
      <c r="UCN154"/>
      <c r="UCO154"/>
      <c r="UCP154"/>
      <c r="UCQ154"/>
      <c r="UCR154"/>
      <c r="UCS154"/>
      <c r="UCT154"/>
      <c r="UCU154"/>
      <c r="UCV154"/>
      <c r="UCW154"/>
      <c r="UCX154"/>
      <c r="UCY154"/>
      <c r="UCZ154"/>
      <c r="UDA154"/>
      <c r="UDB154"/>
      <c r="UDC154"/>
      <c r="UDD154"/>
      <c r="UDE154"/>
      <c r="UDF154"/>
      <c r="UDG154"/>
      <c r="UDH154"/>
      <c r="UDI154"/>
      <c r="UDJ154"/>
      <c r="UDK154"/>
      <c r="UDL154"/>
      <c r="UDM154"/>
      <c r="UDN154"/>
      <c r="UDO154"/>
      <c r="UDP154"/>
      <c r="UDQ154"/>
      <c r="UDR154"/>
      <c r="UDS154"/>
      <c r="UDT154"/>
      <c r="UDU154"/>
      <c r="UDV154"/>
      <c r="UDW154"/>
      <c r="UDX154"/>
      <c r="UDY154"/>
      <c r="UDZ154"/>
      <c r="UEA154"/>
      <c r="UEB154"/>
      <c r="UEC154"/>
      <c r="UED154"/>
      <c r="UEE154"/>
      <c r="UEF154"/>
      <c r="UEG154"/>
      <c r="UEH154"/>
      <c r="UEI154"/>
      <c r="UEJ154"/>
      <c r="UEK154"/>
      <c r="UEL154"/>
      <c r="UEM154"/>
      <c r="UET154"/>
      <c r="UEU154"/>
      <c r="UEV154"/>
      <c r="UEW154"/>
      <c r="UEX154"/>
      <c r="UEY154"/>
      <c r="UEZ154"/>
      <c r="UFA154"/>
      <c r="UFB154"/>
      <c r="UFC154"/>
      <c r="UFD154"/>
      <c r="UFE154"/>
      <c r="UFF154"/>
      <c r="UFG154"/>
      <c r="UFH154"/>
      <c r="UFI154"/>
      <c r="UFJ154"/>
      <c r="UFK154"/>
      <c r="UFL154"/>
      <c r="UFM154"/>
      <c r="UFN154"/>
      <c r="UFO154"/>
      <c r="UFP154"/>
      <c r="UFQ154"/>
      <c r="UFR154"/>
      <c r="UFS154"/>
      <c r="UFT154"/>
      <c r="UFU154"/>
      <c r="UFV154"/>
      <c r="UFW154"/>
      <c r="UFX154"/>
      <c r="UFY154"/>
      <c r="UFZ154"/>
      <c r="UGA154"/>
      <c r="UGB154"/>
      <c r="UGC154"/>
      <c r="UGD154"/>
      <c r="UGE154"/>
      <c r="UGF154"/>
      <c r="UGG154"/>
      <c r="UGH154"/>
      <c r="UGI154"/>
      <c r="UGJ154"/>
      <c r="UGK154"/>
      <c r="UGL154"/>
      <c r="UGM154"/>
      <c r="UGN154"/>
      <c r="UGO154"/>
      <c r="UGP154"/>
      <c r="UGQ154"/>
      <c r="UGR154"/>
      <c r="UGS154"/>
      <c r="UGT154"/>
      <c r="UGU154"/>
      <c r="UGV154"/>
      <c r="UGW154"/>
      <c r="UGX154"/>
      <c r="UGY154"/>
      <c r="UGZ154"/>
      <c r="UHA154"/>
      <c r="UHB154"/>
      <c r="UHC154"/>
      <c r="UHD154"/>
      <c r="UHE154"/>
      <c r="UHF154"/>
      <c r="UHG154"/>
      <c r="UHH154"/>
      <c r="UHI154"/>
      <c r="UHJ154"/>
      <c r="UHK154"/>
      <c r="UHL154"/>
      <c r="UHM154"/>
      <c r="UHN154"/>
      <c r="UHO154"/>
      <c r="UHP154"/>
      <c r="UHQ154"/>
      <c r="UHR154"/>
      <c r="UHS154"/>
      <c r="UHT154"/>
      <c r="UHU154"/>
      <c r="UHV154"/>
      <c r="UHW154"/>
      <c r="UHX154"/>
      <c r="UHY154"/>
      <c r="UHZ154"/>
      <c r="UIA154"/>
      <c r="UIB154"/>
      <c r="UIC154"/>
      <c r="UID154"/>
      <c r="UIE154"/>
      <c r="UIF154"/>
      <c r="UIG154"/>
      <c r="UIH154"/>
      <c r="UII154"/>
      <c r="UIJ154"/>
      <c r="UIK154"/>
      <c r="UIL154"/>
      <c r="UIM154"/>
      <c r="UIN154"/>
      <c r="UIO154"/>
      <c r="UIP154"/>
      <c r="UIQ154"/>
      <c r="UIR154"/>
      <c r="UIS154"/>
      <c r="UIT154"/>
      <c r="UIU154"/>
      <c r="UIV154"/>
      <c r="UIW154"/>
      <c r="UIX154"/>
      <c r="UIY154"/>
      <c r="UIZ154"/>
      <c r="UJA154"/>
      <c r="UJB154"/>
      <c r="UJC154"/>
      <c r="UJD154"/>
      <c r="UJE154"/>
      <c r="UJF154"/>
      <c r="UJG154"/>
      <c r="UJH154"/>
      <c r="UJI154"/>
      <c r="UJJ154"/>
      <c r="UJK154"/>
      <c r="UJL154"/>
      <c r="UJM154"/>
      <c r="UJN154"/>
      <c r="UJO154"/>
      <c r="UJP154"/>
      <c r="UJQ154"/>
      <c r="UJR154"/>
      <c r="UJS154"/>
      <c r="UJT154"/>
      <c r="UJU154"/>
      <c r="UJV154"/>
      <c r="UJW154"/>
      <c r="UJX154"/>
      <c r="UJY154"/>
      <c r="UJZ154"/>
      <c r="UKA154"/>
      <c r="UKB154"/>
      <c r="UKC154"/>
      <c r="UKD154"/>
      <c r="UKE154"/>
      <c r="UKF154"/>
      <c r="UKG154"/>
      <c r="UKH154"/>
      <c r="UKI154"/>
      <c r="UKJ154"/>
      <c r="UKK154"/>
      <c r="UKL154"/>
      <c r="UKM154"/>
      <c r="UKN154"/>
      <c r="UKO154"/>
      <c r="UKP154"/>
      <c r="UKQ154"/>
      <c r="UKR154"/>
      <c r="UKS154"/>
      <c r="UKT154"/>
      <c r="UKU154"/>
      <c r="UKV154"/>
      <c r="UKW154"/>
      <c r="UKX154"/>
      <c r="UKY154"/>
      <c r="UKZ154"/>
      <c r="ULA154"/>
      <c r="ULB154"/>
      <c r="ULC154"/>
      <c r="ULD154"/>
      <c r="ULE154"/>
      <c r="ULF154"/>
      <c r="ULG154"/>
      <c r="ULH154"/>
      <c r="ULI154"/>
      <c r="ULJ154"/>
      <c r="ULK154"/>
      <c r="ULL154"/>
      <c r="ULM154"/>
      <c r="ULN154"/>
      <c r="ULO154"/>
      <c r="ULP154"/>
      <c r="ULQ154"/>
      <c r="ULR154"/>
      <c r="ULS154"/>
      <c r="ULT154"/>
      <c r="ULU154"/>
      <c r="ULV154"/>
      <c r="ULW154"/>
      <c r="ULX154"/>
      <c r="ULY154"/>
      <c r="ULZ154"/>
      <c r="UMA154"/>
      <c r="UMB154"/>
      <c r="UMC154"/>
      <c r="UMD154"/>
      <c r="UME154"/>
      <c r="UMF154"/>
      <c r="UMG154"/>
      <c r="UMH154"/>
      <c r="UMI154"/>
      <c r="UMJ154"/>
      <c r="UMK154"/>
      <c r="UML154"/>
      <c r="UMM154"/>
      <c r="UMN154"/>
      <c r="UMO154"/>
      <c r="UMP154"/>
      <c r="UMQ154"/>
      <c r="UMR154"/>
      <c r="UMS154"/>
      <c r="UMT154"/>
      <c r="UMU154"/>
      <c r="UMV154"/>
      <c r="UMW154"/>
      <c r="UMX154"/>
      <c r="UMY154"/>
      <c r="UMZ154"/>
      <c r="UNA154"/>
      <c r="UNB154"/>
      <c r="UNC154"/>
      <c r="UND154"/>
      <c r="UNE154"/>
      <c r="UNF154"/>
      <c r="UNG154"/>
      <c r="UNH154"/>
      <c r="UNI154"/>
      <c r="UNJ154"/>
      <c r="UNK154"/>
      <c r="UNL154"/>
      <c r="UNM154"/>
      <c r="UNN154"/>
      <c r="UNO154"/>
      <c r="UNP154"/>
      <c r="UNQ154"/>
      <c r="UNR154"/>
      <c r="UNS154"/>
      <c r="UNT154"/>
      <c r="UNU154"/>
      <c r="UNV154"/>
      <c r="UNW154"/>
      <c r="UNX154"/>
      <c r="UNY154"/>
      <c r="UNZ154"/>
      <c r="UOA154"/>
      <c r="UOB154"/>
      <c r="UOC154"/>
      <c r="UOD154"/>
      <c r="UOE154"/>
      <c r="UOF154"/>
      <c r="UOG154"/>
      <c r="UOH154"/>
      <c r="UOI154"/>
      <c r="UOP154"/>
      <c r="UOQ154"/>
      <c r="UOR154"/>
      <c r="UOS154"/>
      <c r="UOT154"/>
      <c r="UOU154"/>
      <c r="UOV154"/>
      <c r="UOW154"/>
      <c r="UOX154"/>
      <c r="UOY154"/>
      <c r="UOZ154"/>
      <c r="UPA154"/>
      <c r="UPB154"/>
      <c r="UPC154"/>
      <c r="UPD154"/>
      <c r="UPE154"/>
      <c r="UPF154"/>
      <c r="UPG154"/>
      <c r="UPH154"/>
      <c r="UPI154"/>
      <c r="UPJ154"/>
      <c r="UPK154"/>
      <c r="UPL154"/>
      <c r="UPM154"/>
      <c r="UPN154"/>
      <c r="UPO154"/>
      <c r="UPP154"/>
      <c r="UPQ154"/>
      <c r="UPR154"/>
      <c r="UPS154"/>
      <c r="UPT154"/>
      <c r="UPU154"/>
      <c r="UPV154"/>
      <c r="UPW154"/>
      <c r="UPX154"/>
      <c r="UPY154"/>
      <c r="UPZ154"/>
      <c r="UQA154"/>
      <c r="UQB154"/>
      <c r="UQC154"/>
      <c r="UQD154"/>
      <c r="UQE154"/>
      <c r="UQF154"/>
      <c r="UQG154"/>
      <c r="UQH154"/>
      <c r="UQI154"/>
      <c r="UQJ154"/>
      <c r="UQK154"/>
      <c r="UQL154"/>
      <c r="UQM154"/>
      <c r="UQN154"/>
      <c r="UQO154"/>
      <c r="UQP154"/>
      <c r="UQQ154"/>
      <c r="UQR154"/>
      <c r="UQS154"/>
      <c r="UQT154"/>
      <c r="UQU154"/>
      <c r="UQV154"/>
      <c r="UQW154"/>
      <c r="UQX154"/>
      <c r="UQY154"/>
      <c r="UQZ154"/>
      <c r="URA154"/>
      <c r="URB154"/>
      <c r="URC154"/>
      <c r="URD154"/>
      <c r="URE154"/>
      <c r="URF154"/>
      <c r="URG154"/>
      <c r="URH154"/>
      <c r="URI154"/>
      <c r="URJ154"/>
      <c r="URK154"/>
      <c r="URL154"/>
      <c r="URM154"/>
      <c r="URN154"/>
      <c r="URO154"/>
      <c r="URP154"/>
      <c r="URQ154"/>
      <c r="URR154"/>
      <c r="URS154"/>
      <c r="URT154"/>
      <c r="URU154"/>
      <c r="URV154"/>
      <c r="URW154"/>
      <c r="URX154"/>
      <c r="URY154"/>
      <c r="URZ154"/>
      <c r="USA154"/>
      <c r="USB154"/>
      <c r="USC154"/>
      <c r="USD154"/>
      <c r="USE154"/>
      <c r="USF154"/>
      <c r="USG154"/>
      <c r="USH154"/>
      <c r="USI154"/>
      <c r="USJ154"/>
      <c r="USK154"/>
      <c r="USL154"/>
      <c r="USM154"/>
      <c r="USN154"/>
      <c r="USO154"/>
      <c r="USP154"/>
      <c r="USQ154"/>
      <c r="USR154"/>
      <c r="USS154"/>
      <c r="UST154"/>
      <c r="USU154"/>
      <c r="USV154"/>
      <c r="USW154"/>
      <c r="USX154"/>
      <c r="USY154"/>
      <c r="USZ154"/>
      <c r="UTA154"/>
      <c r="UTB154"/>
      <c r="UTC154"/>
      <c r="UTD154"/>
      <c r="UTE154"/>
      <c r="UTF154"/>
      <c r="UTG154"/>
      <c r="UTH154"/>
      <c r="UTI154"/>
      <c r="UTJ154"/>
      <c r="UTK154"/>
      <c r="UTL154"/>
      <c r="UTM154"/>
      <c r="UTN154"/>
      <c r="UTO154"/>
      <c r="UTP154"/>
      <c r="UTQ154"/>
      <c r="UTR154"/>
      <c r="UTS154"/>
      <c r="UTT154"/>
      <c r="UTU154"/>
      <c r="UTV154"/>
      <c r="UTW154"/>
      <c r="UTX154"/>
      <c r="UTY154"/>
      <c r="UTZ154"/>
      <c r="UUA154"/>
      <c r="UUB154"/>
      <c r="UUC154"/>
      <c r="UUD154"/>
      <c r="UUE154"/>
      <c r="UUF154"/>
      <c r="UUG154"/>
      <c r="UUH154"/>
      <c r="UUI154"/>
      <c r="UUJ154"/>
      <c r="UUK154"/>
      <c r="UUL154"/>
      <c r="UUM154"/>
      <c r="UUN154"/>
      <c r="UUO154"/>
      <c r="UUP154"/>
      <c r="UUQ154"/>
      <c r="UUR154"/>
      <c r="UUS154"/>
      <c r="UUT154"/>
      <c r="UUU154"/>
      <c r="UUV154"/>
      <c r="UUW154"/>
      <c r="UUX154"/>
      <c r="UUY154"/>
      <c r="UUZ154"/>
      <c r="UVA154"/>
      <c r="UVB154"/>
      <c r="UVC154"/>
      <c r="UVD154"/>
      <c r="UVE154"/>
      <c r="UVF154"/>
      <c r="UVG154"/>
      <c r="UVH154"/>
      <c r="UVI154"/>
      <c r="UVJ154"/>
      <c r="UVK154"/>
      <c r="UVL154"/>
      <c r="UVM154"/>
      <c r="UVN154"/>
      <c r="UVO154"/>
      <c r="UVP154"/>
      <c r="UVQ154"/>
      <c r="UVR154"/>
      <c r="UVS154"/>
      <c r="UVT154"/>
      <c r="UVU154"/>
      <c r="UVV154"/>
      <c r="UVW154"/>
      <c r="UVX154"/>
      <c r="UVY154"/>
      <c r="UVZ154"/>
      <c r="UWA154"/>
      <c r="UWB154"/>
      <c r="UWC154"/>
      <c r="UWD154"/>
      <c r="UWE154"/>
      <c r="UWF154"/>
      <c r="UWG154"/>
      <c r="UWH154"/>
      <c r="UWI154"/>
      <c r="UWJ154"/>
      <c r="UWK154"/>
      <c r="UWL154"/>
      <c r="UWM154"/>
      <c r="UWN154"/>
      <c r="UWO154"/>
      <c r="UWP154"/>
      <c r="UWQ154"/>
      <c r="UWR154"/>
      <c r="UWS154"/>
      <c r="UWT154"/>
      <c r="UWU154"/>
      <c r="UWV154"/>
      <c r="UWW154"/>
      <c r="UWX154"/>
      <c r="UWY154"/>
      <c r="UWZ154"/>
      <c r="UXA154"/>
      <c r="UXB154"/>
      <c r="UXC154"/>
      <c r="UXD154"/>
      <c r="UXE154"/>
      <c r="UXF154"/>
      <c r="UXG154"/>
      <c r="UXH154"/>
      <c r="UXI154"/>
      <c r="UXJ154"/>
      <c r="UXK154"/>
      <c r="UXL154"/>
      <c r="UXM154"/>
      <c r="UXN154"/>
      <c r="UXO154"/>
      <c r="UXP154"/>
      <c r="UXQ154"/>
      <c r="UXR154"/>
      <c r="UXS154"/>
      <c r="UXT154"/>
      <c r="UXU154"/>
      <c r="UXV154"/>
      <c r="UXW154"/>
      <c r="UXX154"/>
      <c r="UXY154"/>
      <c r="UXZ154"/>
      <c r="UYA154"/>
      <c r="UYB154"/>
      <c r="UYC154"/>
      <c r="UYD154"/>
      <c r="UYE154"/>
      <c r="UYL154"/>
      <c r="UYM154"/>
      <c r="UYN154"/>
      <c r="UYO154"/>
      <c r="UYP154"/>
      <c r="UYQ154"/>
      <c r="UYR154"/>
      <c r="UYS154"/>
      <c r="UYT154"/>
      <c r="UYU154"/>
      <c r="UYV154"/>
      <c r="UYW154"/>
      <c r="UYX154"/>
      <c r="UYY154"/>
      <c r="UYZ154"/>
      <c r="UZA154"/>
      <c r="UZB154"/>
      <c r="UZC154"/>
      <c r="UZD154"/>
      <c r="UZE154"/>
      <c r="UZF154"/>
      <c r="UZG154"/>
      <c r="UZH154"/>
      <c r="UZI154"/>
      <c r="UZJ154"/>
      <c r="UZK154"/>
      <c r="UZL154"/>
      <c r="UZM154"/>
      <c r="UZN154"/>
      <c r="UZO154"/>
      <c r="UZP154"/>
      <c r="UZQ154"/>
      <c r="UZR154"/>
      <c r="UZS154"/>
      <c r="UZT154"/>
      <c r="UZU154"/>
      <c r="UZV154"/>
      <c r="UZW154"/>
      <c r="UZX154"/>
      <c r="UZY154"/>
      <c r="UZZ154"/>
      <c r="VAA154"/>
      <c r="VAB154"/>
      <c r="VAC154"/>
      <c r="VAD154"/>
      <c r="VAE154"/>
      <c r="VAF154"/>
      <c r="VAG154"/>
      <c r="VAH154"/>
      <c r="VAI154"/>
      <c r="VAJ154"/>
      <c r="VAK154"/>
      <c r="VAL154"/>
      <c r="VAM154"/>
      <c r="VAN154"/>
      <c r="VAO154"/>
      <c r="VAP154"/>
      <c r="VAQ154"/>
      <c r="VAR154"/>
      <c r="VAS154"/>
      <c r="VAT154"/>
      <c r="VAU154"/>
      <c r="VAV154"/>
      <c r="VAW154"/>
      <c r="VAX154"/>
      <c r="VAY154"/>
      <c r="VAZ154"/>
      <c r="VBA154"/>
      <c r="VBB154"/>
      <c r="VBC154"/>
      <c r="VBD154"/>
      <c r="VBE154"/>
      <c r="VBF154"/>
      <c r="VBG154"/>
      <c r="VBH154"/>
      <c r="VBI154"/>
      <c r="VBJ154"/>
      <c r="VBK154"/>
      <c r="VBL154"/>
      <c r="VBM154"/>
      <c r="VBN154"/>
      <c r="VBO154"/>
      <c r="VBP154"/>
      <c r="VBQ154"/>
      <c r="VBR154"/>
      <c r="VBS154"/>
      <c r="VBT154"/>
      <c r="VBU154"/>
      <c r="VBV154"/>
      <c r="VBW154"/>
      <c r="VBX154"/>
      <c r="VBY154"/>
      <c r="VBZ154"/>
      <c r="VCA154"/>
      <c r="VCB154"/>
      <c r="VCC154"/>
      <c r="VCD154"/>
      <c r="VCE154"/>
      <c r="VCF154"/>
      <c r="VCG154"/>
      <c r="VCH154"/>
      <c r="VCI154"/>
      <c r="VCJ154"/>
      <c r="VCK154"/>
      <c r="VCL154"/>
      <c r="VCM154"/>
      <c r="VCN154"/>
      <c r="VCO154"/>
      <c r="VCP154"/>
      <c r="VCQ154"/>
      <c r="VCR154"/>
      <c r="VCS154"/>
      <c r="VCT154"/>
      <c r="VCU154"/>
      <c r="VCV154"/>
      <c r="VCW154"/>
      <c r="VCX154"/>
      <c r="VCY154"/>
      <c r="VCZ154"/>
      <c r="VDA154"/>
      <c r="VDB154"/>
      <c r="VDC154"/>
      <c r="VDD154"/>
      <c r="VDE154"/>
      <c r="VDF154"/>
      <c r="VDG154"/>
      <c r="VDH154"/>
      <c r="VDI154"/>
      <c r="VDJ154"/>
      <c r="VDK154"/>
      <c r="VDL154"/>
      <c r="VDM154"/>
      <c r="VDN154"/>
      <c r="VDO154"/>
      <c r="VDP154"/>
      <c r="VDQ154"/>
      <c r="VDR154"/>
      <c r="VDS154"/>
      <c r="VDT154"/>
      <c r="VDU154"/>
      <c r="VDV154"/>
      <c r="VDW154"/>
      <c r="VDX154"/>
      <c r="VDY154"/>
      <c r="VDZ154"/>
      <c r="VEA154"/>
      <c r="VEB154"/>
      <c r="VEC154"/>
      <c r="VED154"/>
      <c r="VEE154"/>
      <c r="VEF154"/>
      <c r="VEG154"/>
      <c r="VEH154"/>
      <c r="VEI154"/>
      <c r="VEJ154"/>
      <c r="VEK154"/>
      <c r="VEL154"/>
      <c r="VEM154"/>
      <c r="VEN154"/>
      <c r="VEO154"/>
      <c r="VEP154"/>
      <c r="VEQ154"/>
      <c r="VER154"/>
      <c r="VES154"/>
      <c r="VET154"/>
      <c r="VEU154"/>
      <c r="VEV154"/>
      <c r="VEW154"/>
      <c r="VEX154"/>
      <c r="VEY154"/>
      <c r="VEZ154"/>
      <c r="VFA154"/>
      <c r="VFB154"/>
      <c r="VFC154"/>
      <c r="VFD154"/>
      <c r="VFE154"/>
      <c r="VFF154"/>
      <c r="VFG154"/>
      <c r="VFH154"/>
      <c r="VFI154"/>
      <c r="VFJ154"/>
      <c r="VFK154"/>
      <c r="VFL154"/>
      <c r="VFM154"/>
      <c r="VFN154"/>
      <c r="VFO154"/>
      <c r="VFP154"/>
      <c r="VFQ154"/>
      <c r="VFR154"/>
      <c r="VFS154"/>
      <c r="VFT154"/>
      <c r="VFU154"/>
      <c r="VFV154"/>
      <c r="VFW154"/>
      <c r="VFX154"/>
      <c r="VFY154"/>
      <c r="VFZ154"/>
      <c r="VGA154"/>
      <c r="VGB154"/>
      <c r="VGC154"/>
      <c r="VGD154"/>
      <c r="VGE154"/>
      <c r="VGF154"/>
      <c r="VGG154"/>
      <c r="VGH154"/>
      <c r="VGI154"/>
      <c r="VGJ154"/>
      <c r="VGK154"/>
      <c r="VGL154"/>
      <c r="VGM154"/>
      <c r="VGN154"/>
      <c r="VGO154"/>
      <c r="VGP154"/>
      <c r="VGQ154"/>
      <c r="VGR154"/>
      <c r="VGS154"/>
      <c r="VGT154"/>
      <c r="VGU154"/>
      <c r="VGV154"/>
      <c r="VGW154"/>
      <c r="VGX154"/>
      <c r="VGY154"/>
      <c r="VGZ154"/>
      <c r="VHA154"/>
      <c r="VHB154"/>
      <c r="VHC154"/>
      <c r="VHD154"/>
      <c r="VHE154"/>
      <c r="VHF154"/>
      <c r="VHG154"/>
      <c r="VHH154"/>
      <c r="VHI154"/>
      <c r="VHJ154"/>
      <c r="VHK154"/>
      <c r="VHL154"/>
      <c r="VHM154"/>
      <c r="VHN154"/>
      <c r="VHO154"/>
      <c r="VHP154"/>
      <c r="VHQ154"/>
      <c r="VHR154"/>
      <c r="VHS154"/>
      <c r="VHT154"/>
      <c r="VHU154"/>
      <c r="VHV154"/>
      <c r="VHW154"/>
      <c r="VHX154"/>
      <c r="VHY154"/>
      <c r="VHZ154"/>
      <c r="VIA154"/>
      <c r="VIH154"/>
      <c r="VII154"/>
      <c r="VIJ154"/>
      <c r="VIK154"/>
      <c r="VIL154"/>
      <c r="VIM154"/>
      <c r="VIN154"/>
      <c r="VIO154"/>
      <c r="VIP154"/>
      <c r="VIQ154"/>
      <c r="VIR154"/>
      <c r="VIS154"/>
      <c r="VIT154"/>
      <c r="VIU154"/>
      <c r="VIV154"/>
      <c r="VIW154"/>
      <c r="VIX154"/>
      <c r="VIY154"/>
      <c r="VIZ154"/>
      <c r="VJA154"/>
      <c r="VJB154"/>
      <c r="VJC154"/>
      <c r="VJD154"/>
      <c r="VJE154"/>
      <c r="VJF154"/>
      <c r="VJG154"/>
      <c r="VJH154"/>
      <c r="VJI154"/>
      <c r="VJJ154"/>
      <c r="VJK154"/>
      <c r="VJL154"/>
      <c r="VJM154"/>
      <c r="VJN154"/>
      <c r="VJO154"/>
      <c r="VJP154"/>
      <c r="VJQ154"/>
      <c r="VJR154"/>
      <c r="VJS154"/>
      <c r="VJT154"/>
      <c r="VJU154"/>
      <c r="VJV154"/>
      <c r="VJW154"/>
      <c r="VJX154"/>
      <c r="VJY154"/>
      <c r="VJZ154"/>
      <c r="VKA154"/>
      <c r="VKB154"/>
      <c r="VKC154"/>
      <c r="VKD154"/>
      <c r="VKE154"/>
      <c r="VKF154"/>
      <c r="VKG154"/>
      <c r="VKH154"/>
      <c r="VKI154"/>
      <c r="VKJ154"/>
      <c r="VKK154"/>
      <c r="VKL154"/>
      <c r="VKM154"/>
      <c r="VKN154"/>
      <c r="VKO154"/>
      <c r="VKP154"/>
      <c r="VKQ154"/>
      <c r="VKR154"/>
      <c r="VKS154"/>
      <c r="VKT154"/>
      <c r="VKU154"/>
      <c r="VKV154"/>
      <c r="VKW154"/>
      <c r="VKX154"/>
      <c r="VKY154"/>
      <c r="VKZ154"/>
      <c r="VLA154"/>
      <c r="VLB154"/>
      <c r="VLC154"/>
      <c r="VLD154"/>
      <c r="VLE154"/>
      <c r="VLF154"/>
      <c r="VLG154"/>
      <c r="VLH154"/>
      <c r="VLI154"/>
      <c r="VLJ154"/>
      <c r="VLK154"/>
      <c r="VLL154"/>
      <c r="VLM154"/>
      <c r="VLN154"/>
      <c r="VLO154"/>
      <c r="VLP154"/>
      <c r="VLQ154"/>
      <c r="VLR154"/>
      <c r="VLS154"/>
      <c r="VLT154"/>
      <c r="VLU154"/>
      <c r="VLV154"/>
      <c r="VLW154"/>
      <c r="VLX154"/>
      <c r="VLY154"/>
      <c r="VLZ154"/>
      <c r="VMA154"/>
      <c r="VMB154"/>
      <c r="VMC154"/>
      <c r="VMD154"/>
      <c r="VME154"/>
      <c r="VMF154"/>
      <c r="VMG154"/>
      <c r="VMH154"/>
      <c r="VMI154"/>
      <c r="VMJ154"/>
      <c r="VMK154"/>
      <c r="VML154"/>
      <c r="VMM154"/>
      <c r="VMN154"/>
      <c r="VMO154"/>
      <c r="VMP154"/>
      <c r="VMQ154"/>
      <c r="VMR154"/>
      <c r="VMS154"/>
      <c r="VMT154"/>
      <c r="VMU154"/>
      <c r="VMV154"/>
      <c r="VMW154"/>
      <c r="VMX154"/>
      <c r="VMY154"/>
      <c r="VMZ154"/>
      <c r="VNA154"/>
      <c r="VNB154"/>
      <c r="VNC154"/>
      <c r="VND154"/>
      <c r="VNE154"/>
      <c r="VNF154"/>
      <c r="VNG154"/>
      <c r="VNH154"/>
      <c r="VNI154"/>
      <c r="VNJ154"/>
      <c r="VNK154"/>
      <c r="VNL154"/>
      <c r="VNM154"/>
      <c r="VNN154"/>
      <c r="VNO154"/>
      <c r="VNP154"/>
      <c r="VNQ154"/>
      <c r="VNR154"/>
      <c r="VNS154"/>
      <c r="VNT154"/>
      <c r="VNU154"/>
      <c r="VNV154"/>
      <c r="VNW154"/>
      <c r="VNX154"/>
      <c r="VNY154"/>
      <c r="VNZ154"/>
      <c r="VOA154"/>
      <c r="VOB154"/>
      <c r="VOC154"/>
      <c r="VOD154"/>
      <c r="VOE154"/>
      <c r="VOF154"/>
      <c r="VOG154"/>
      <c r="VOH154"/>
      <c r="VOI154"/>
      <c r="VOJ154"/>
      <c r="VOK154"/>
      <c r="VOL154"/>
      <c r="VOM154"/>
      <c r="VON154"/>
      <c r="VOO154"/>
      <c r="VOP154"/>
      <c r="VOQ154"/>
      <c r="VOR154"/>
      <c r="VOS154"/>
      <c r="VOT154"/>
      <c r="VOU154"/>
      <c r="VOV154"/>
      <c r="VOW154"/>
      <c r="VOX154"/>
      <c r="VOY154"/>
      <c r="VOZ154"/>
      <c r="VPA154"/>
      <c r="VPB154"/>
      <c r="VPC154"/>
      <c r="VPD154"/>
      <c r="VPE154"/>
      <c r="VPF154"/>
      <c r="VPG154"/>
      <c r="VPH154"/>
      <c r="VPI154"/>
      <c r="VPJ154"/>
      <c r="VPK154"/>
      <c r="VPL154"/>
      <c r="VPM154"/>
      <c r="VPN154"/>
      <c r="VPO154"/>
      <c r="VPP154"/>
      <c r="VPQ154"/>
      <c r="VPR154"/>
      <c r="VPS154"/>
      <c r="VPT154"/>
      <c r="VPU154"/>
      <c r="VPV154"/>
      <c r="VPW154"/>
      <c r="VPX154"/>
      <c r="VPY154"/>
      <c r="VPZ154"/>
      <c r="VQA154"/>
      <c r="VQB154"/>
      <c r="VQC154"/>
      <c r="VQD154"/>
      <c r="VQE154"/>
      <c r="VQF154"/>
      <c r="VQG154"/>
      <c r="VQH154"/>
      <c r="VQI154"/>
      <c r="VQJ154"/>
      <c r="VQK154"/>
      <c r="VQL154"/>
      <c r="VQM154"/>
      <c r="VQN154"/>
      <c r="VQO154"/>
      <c r="VQP154"/>
      <c r="VQQ154"/>
      <c r="VQR154"/>
      <c r="VQS154"/>
      <c r="VQT154"/>
      <c r="VQU154"/>
      <c r="VQV154"/>
      <c r="VQW154"/>
      <c r="VQX154"/>
      <c r="VQY154"/>
      <c r="VQZ154"/>
      <c r="VRA154"/>
      <c r="VRB154"/>
      <c r="VRC154"/>
      <c r="VRD154"/>
      <c r="VRE154"/>
      <c r="VRF154"/>
      <c r="VRG154"/>
      <c r="VRH154"/>
      <c r="VRI154"/>
      <c r="VRJ154"/>
      <c r="VRK154"/>
      <c r="VRL154"/>
      <c r="VRM154"/>
      <c r="VRN154"/>
      <c r="VRO154"/>
      <c r="VRP154"/>
      <c r="VRQ154"/>
      <c r="VRR154"/>
      <c r="VRS154"/>
      <c r="VRT154"/>
      <c r="VRU154"/>
      <c r="VRV154"/>
      <c r="VRW154"/>
      <c r="VSD154"/>
      <c r="VSE154"/>
      <c r="VSF154"/>
      <c r="VSG154"/>
      <c r="VSH154"/>
      <c r="VSI154"/>
      <c r="VSJ154"/>
      <c r="VSK154"/>
      <c r="VSL154"/>
      <c r="VSM154"/>
      <c r="VSN154"/>
      <c r="VSO154"/>
      <c r="VSP154"/>
      <c r="VSQ154"/>
      <c r="VSR154"/>
      <c r="VSS154"/>
      <c r="VST154"/>
      <c r="VSU154"/>
      <c r="VSV154"/>
      <c r="VSW154"/>
      <c r="VSX154"/>
      <c r="VSY154"/>
      <c r="VSZ154"/>
      <c r="VTA154"/>
      <c r="VTB154"/>
      <c r="VTC154"/>
      <c r="VTD154"/>
      <c r="VTE154"/>
      <c r="VTF154"/>
      <c r="VTG154"/>
      <c r="VTH154"/>
      <c r="VTI154"/>
      <c r="VTJ154"/>
      <c r="VTK154"/>
      <c r="VTL154"/>
      <c r="VTM154"/>
      <c r="VTN154"/>
      <c r="VTO154"/>
      <c r="VTP154"/>
      <c r="VTQ154"/>
      <c r="VTR154"/>
      <c r="VTS154"/>
      <c r="VTT154"/>
      <c r="VTU154"/>
      <c r="VTV154"/>
      <c r="VTW154"/>
      <c r="VTX154"/>
      <c r="VTY154"/>
      <c r="VTZ154"/>
      <c r="VUA154"/>
      <c r="VUB154"/>
      <c r="VUC154"/>
      <c r="VUD154"/>
      <c r="VUE154"/>
      <c r="VUF154"/>
      <c r="VUG154"/>
      <c r="VUH154"/>
      <c r="VUI154"/>
      <c r="VUJ154"/>
      <c r="VUK154"/>
      <c r="VUL154"/>
      <c r="VUM154"/>
      <c r="VUN154"/>
      <c r="VUO154"/>
      <c r="VUP154"/>
      <c r="VUQ154"/>
      <c r="VUR154"/>
      <c r="VUS154"/>
      <c r="VUT154"/>
      <c r="VUU154"/>
      <c r="VUV154"/>
      <c r="VUW154"/>
      <c r="VUX154"/>
      <c r="VUY154"/>
      <c r="VUZ154"/>
      <c r="VVA154"/>
      <c r="VVB154"/>
      <c r="VVC154"/>
      <c r="VVD154"/>
      <c r="VVE154"/>
      <c r="VVF154"/>
      <c r="VVG154"/>
      <c r="VVH154"/>
      <c r="VVI154"/>
      <c r="VVJ154"/>
      <c r="VVK154"/>
      <c r="VVL154"/>
      <c r="VVM154"/>
      <c r="VVN154"/>
      <c r="VVO154"/>
      <c r="VVP154"/>
      <c r="VVQ154"/>
      <c r="VVR154"/>
      <c r="VVS154"/>
      <c r="VVT154"/>
      <c r="VVU154"/>
      <c r="VVV154"/>
      <c r="VVW154"/>
      <c r="VVX154"/>
      <c r="VVY154"/>
      <c r="VVZ154"/>
      <c r="VWA154"/>
      <c r="VWB154"/>
      <c r="VWC154"/>
      <c r="VWD154"/>
      <c r="VWE154"/>
      <c r="VWF154"/>
      <c r="VWG154"/>
      <c r="VWH154"/>
      <c r="VWI154"/>
      <c r="VWJ154"/>
      <c r="VWK154"/>
      <c r="VWL154"/>
      <c r="VWM154"/>
      <c r="VWN154"/>
      <c r="VWO154"/>
      <c r="VWP154"/>
      <c r="VWQ154"/>
      <c r="VWR154"/>
      <c r="VWS154"/>
      <c r="VWT154"/>
      <c r="VWU154"/>
      <c r="VWV154"/>
      <c r="VWW154"/>
      <c r="VWX154"/>
      <c r="VWY154"/>
      <c r="VWZ154"/>
      <c r="VXA154"/>
      <c r="VXB154"/>
      <c r="VXC154"/>
      <c r="VXD154"/>
      <c r="VXE154"/>
      <c r="VXF154"/>
      <c r="VXG154"/>
      <c r="VXH154"/>
      <c r="VXI154"/>
      <c r="VXJ154"/>
      <c r="VXK154"/>
      <c r="VXL154"/>
      <c r="VXM154"/>
      <c r="VXN154"/>
      <c r="VXO154"/>
      <c r="VXP154"/>
      <c r="VXQ154"/>
      <c r="VXR154"/>
      <c r="VXS154"/>
      <c r="VXT154"/>
      <c r="VXU154"/>
      <c r="VXV154"/>
      <c r="VXW154"/>
      <c r="VXX154"/>
      <c r="VXY154"/>
      <c r="VXZ154"/>
      <c r="VYA154"/>
      <c r="VYB154"/>
      <c r="VYC154"/>
      <c r="VYD154"/>
      <c r="VYE154"/>
      <c r="VYF154"/>
      <c r="VYG154"/>
      <c r="VYH154"/>
      <c r="VYI154"/>
      <c r="VYJ154"/>
      <c r="VYK154"/>
      <c r="VYL154"/>
      <c r="VYM154"/>
      <c r="VYN154"/>
      <c r="VYO154"/>
      <c r="VYP154"/>
      <c r="VYQ154"/>
      <c r="VYR154"/>
      <c r="VYS154"/>
      <c r="VYT154"/>
      <c r="VYU154"/>
      <c r="VYV154"/>
      <c r="VYW154"/>
      <c r="VYX154"/>
      <c r="VYY154"/>
      <c r="VYZ154"/>
      <c r="VZA154"/>
      <c r="VZB154"/>
      <c r="VZC154"/>
      <c r="VZD154"/>
      <c r="VZE154"/>
      <c r="VZF154"/>
      <c r="VZG154"/>
      <c r="VZH154"/>
      <c r="VZI154"/>
      <c r="VZJ154"/>
      <c r="VZK154"/>
      <c r="VZL154"/>
      <c r="VZM154"/>
      <c r="VZN154"/>
      <c r="VZO154"/>
      <c r="VZP154"/>
      <c r="VZQ154"/>
      <c r="VZR154"/>
      <c r="VZS154"/>
      <c r="VZT154"/>
      <c r="VZU154"/>
      <c r="VZV154"/>
      <c r="VZW154"/>
      <c r="VZX154"/>
      <c r="VZY154"/>
      <c r="VZZ154"/>
      <c r="WAA154"/>
      <c r="WAB154"/>
      <c r="WAC154"/>
      <c r="WAD154"/>
      <c r="WAE154"/>
      <c r="WAF154"/>
      <c r="WAG154"/>
      <c r="WAH154"/>
      <c r="WAI154"/>
      <c r="WAJ154"/>
      <c r="WAK154"/>
      <c r="WAL154"/>
      <c r="WAM154"/>
      <c r="WAN154"/>
      <c r="WAO154"/>
      <c r="WAP154"/>
      <c r="WAQ154"/>
      <c r="WAR154"/>
      <c r="WAS154"/>
      <c r="WAT154"/>
      <c r="WAU154"/>
      <c r="WAV154"/>
      <c r="WAW154"/>
      <c r="WAX154"/>
      <c r="WAY154"/>
      <c r="WAZ154"/>
      <c r="WBA154"/>
      <c r="WBB154"/>
      <c r="WBC154"/>
      <c r="WBD154"/>
      <c r="WBE154"/>
      <c r="WBF154"/>
      <c r="WBG154"/>
      <c r="WBH154"/>
      <c r="WBI154"/>
      <c r="WBJ154"/>
      <c r="WBK154"/>
      <c r="WBL154"/>
      <c r="WBM154"/>
      <c r="WBN154"/>
      <c r="WBO154"/>
      <c r="WBP154"/>
      <c r="WBQ154"/>
      <c r="WBR154"/>
      <c r="WBS154"/>
      <c r="WBZ154"/>
      <c r="WCA154"/>
      <c r="WCB154"/>
      <c r="WCC154"/>
      <c r="WCD154"/>
      <c r="WCE154"/>
      <c r="WCF154"/>
      <c r="WCG154"/>
      <c r="WCH154"/>
      <c r="WCI154"/>
      <c r="WCJ154"/>
      <c r="WCK154"/>
      <c r="WCL154"/>
      <c r="WCM154"/>
      <c r="WCN154"/>
      <c r="WCO154"/>
      <c r="WCP154"/>
      <c r="WCQ154"/>
      <c r="WCR154"/>
      <c r="WCS154"/>
      <c r="WCT154"/>
      <c r="WCU154"/>
      <c r="WCV154"/>
      <c r="WCW154"/>
      <c r="WCX154"/>
      <c r="WCY154"/>
      <c r="WCZ154"/>
      <c r="WDA154"/>
      <c r="WDB154"/>
      <c r="WDC154"/>
      <c r="WDD154"/>
      <c r="WDE154"/>
      <c r="WDF154"/>
      <c r="WDG154"/>
      <c r="WDH154"/>
      <c r="WDI154"/>
      <c r="WDJ154"/>
      <c r="WDK154"/>
      <c r="WDL154"/>
      <c r="WDM154"/>
      <c r="WDN154"/>
      <c r="WDO154"/>
      <c r="WDP154"/>
      <c r="WDQ154"/>
      <c r="WDR154"/>
      <c r="WDS154"/>
      <c r="WDT154"/>
      <c r="WDU154"/>
      <c r="WDV154"/>
      <c r="WDW154"/>
      <c r="WDX154"/>
      <c r="WDY154"/>
      <c r="WDZ154"/>
      <c r="WEA154"/>
      <c r="WEB154"/>
      <c r="WEC154"/>
      <c r="WED154"/>
      <c r="WEE154"/>
      <c r="WEF154"/>
      <c r="WEG154"/>
      <c r="WEH154"/>
      <c r="WEI154"/>
      <c r="WEJ154"/>
      <c r="WEK154"/>
      <c r="WEL154"/>
      <c r="WEM154"/>
      <c r="WEN154"/>
      <c r="WEO154"/>
      <c r="WEP154"/>
      <c r="WEQ154"/>
      <c r="WER154"/>
      <c r="WES154"/>
      <c r="WET154"/>
      <c r="WEU154"/>
      <c r="WEV154"/>
      <c r="WEW154"/>
      <c r="WEX154"/>
      <c r="WEY154"/>
      <c r="WEZ154"/>
      <c r="WFA154"/>
      <c r="WFB154"/>
      <c r="WFC154"/>
      <c r="WFD154"/>
      <c r="WFE154"/>
      <c r="WFF154"/>
      <c r="WFG154"/>
      <c r="WFH154"/>
      <c r="WFI154"/>
      <c r="WFJ154"/>
      <c r="WFK154"/>
      <c r="WFL154"/>
      <c r="WFM154"/>
      <c r="WFN154"/>
      <c r="WFO154"/>
      <c r="WFP154"/>
      <c r="WFQ154"/>
      <c r="WFR154"/>
      <c r="WFS154"/>
      <c r="WFT154"/>
      <c r="WFU154"/>
      <c r="WFV154"/>
      <c r="WFW154"/>
      <c r="WFX154"/>
      <c r="WFY154"/>
      <c r="WFZ154"/>
      <c r="WGA154"/>
      <c r="WGB154"/>
      <c r="WGC154"/>
      <c r="WGD154"/>
      <c r="WGE154"/>
      <c r="WGF154"/>
      <c r="WGG154"/>
      <c r="WGH154"/>
      <c r="WGI154"/>
      <c r="WGJ154"/>
      <c r="WGK154"/>
      <c r="WGL154"/>
      <c r="WGM154"/>
      <c r="WGN154"/>
      <c r="WGO154"/>
      <c r="WGP154"/>
      <c r="WGQ154"/>
      <c r="WGR154"/>
      <c r="WGS154"/>
      <c r="WGT154"/>
      <c r="WGU154"/>
      <c r="WGV154"/>
      <c r="WGW154"/>
      <c r="WGX154"/>
      <c r="WGY154"/>
      <c r="WGZ154"/>
      <c r="WHA154"/>
      <c r="WHB154"/>
      <c r="WHC154"/>
      <c r="WHD154"/>
      <c r="WHE154"/>
      <c r="WHF154"/>
      <c r="WHG154"/>
      <c r="WHH154"/>
      <c r="WHI154"/>
      <c r="WHJ154"/>
      <c r="WHK154"/>
      <c r="WHL154"/>
      <c r="WHM154"/>
      <c r="WHN154"/>
      <c r="WHO154"/>
      <c r="WHP154"/>
      <c r="WHQ154"/>
      <c r="WHR154"/>
      <c r="WHS154"/>
      <c r="WHT154"/>
      <c r="WHU154"/>
      <c r="WHV154"/>
      <c r="WHW154"/>
      <c r="WHX154"/>
      <c r="WHY154"/>
      <c r="WHZ154"/>
      <c r="WIA154"/>
      <c r="WIB154"/>
      <c r="WIC154"/>
      <c r="WID154"/>
      <c r="WIE154"/>
      <c r="WIF154"/>
      <c r="WIG154"/>
      <c r="WIH154"/>
      <c r="WII154"/>
      <c r="WIJ154"/>
      <c r="WIK154"/>
      <c r="WIL154"/>
      <c r="WIM154"/>
      <c r="WIN154"/>
      <c r="WIO154"/>
      <c r="WIP154"/>
      <c r="WIQ154"/>
      <c r="WIR154"/>
      <c r="WIS154"/>
      <c r="WIT154"/>
      <c r="WIU154"/>
      <c r="WIV154"/>
      <c r="WIW154"/>
      <c r="WIX154"/>
      <c r="WIY154"/>
      <c r="WIZ154"/>
      <c r="WJA154"/>
      <c r="WJB154"/>
      <c r="WJC154"/>
      <c r="WJD154"/>
      <c r="WJE154"/>
      <c r="WJF154"/>
      <c r="WJG154"/>
      <c r="WJH154"/>
      <c r="WJI154"/>
      <c r="WJJ154"/>
      <c r="WJK154"/>
      <c r="WJL154"/>
      <c r="WJM154"/>
      <c r="WJN154"/>
      <c r="WJO154"/>
      <c r="WJP154"/>
      <c r="WJQ154"/>
      <c r="WJR154"/>
      <c r="WJS154"/>
      <c r="WJT154"/>
      <c r="WJU154"/>
      <c r="WJV154"/>
      <c r="WJW154"/>
      <c r="WJX154"/>
      <c r="WJY154"/>
      <c r="WJZ154"/>
      <c r="WKA154"/>
      <c r="WKB154"/>
      <c r="WKC154"/>
      <c r="WKD154"/>
      <c r="WKE154"/>
      <c r="WKF154"/>
      <c r="WKG154"/>
      <c r="WKH154"/>
      <c r="WKI154"/>
      <c r="WKJ154"/>
      <c r="WKK154"/>
      <c r="WKL154"/>
      <c r="WKM154"/>
      <c r="WKN154"/>
      <c r="WKO154"/>
      <c r="WKP154"/>
      <c r="WKQ154"/>
      <c r="WKR154"/>
      <c r="WKS154"/>
      <c r="WKT154"/>
      <c r="WKU154"/>
      <c r="WKV154"/>
      <c r="WKW154"/>
      <c r="WKX154"/>
      <c r="WKY154"/>
      <c r="WKZ154"/>
      <c r="WLA154"/>
      <c r="WLB154"/>
      <c r="WLC154"/>
      <c r="WLD154"/>
      <c r="WLE154"/>
      <c r="WLF154"/>
      <c r="WLG154"/>
      <c r="WLH154"/>
      <c r="WLI154"/>
      <c r="WLJ154"/>
      <c r="WLK154"/>
      <c r="WLL154"/>
      <c r="WLM154"/>
      <c r="WLN154"/>
      <c r="WLO154"/>
      <c r="WLV154"/>
      <c r="WLW154"/>
      <c r="WLX154"/>
      <c r="WLY154"/>
      <c r="WLZ154"/>
      <c r="WMA154"/>
      <c r="WMB154"/>
      <c r="WMC154"/>
      <c r="WMD154"/>
      <c r="WME154"/>
      <c r="WMF154"/>
      <c r="WMG154"/>
      <c r="WMH154"/>
      <c r="WMI154"/>
      <c r="WMJ154"/>
      <c r="WMK154"/>
      <c r="WML154"/>
      <c r="WMM154"/>
      <c r="WMN154"/>
      <c r="WMO154"/>
      <c r="WMP154"/>
      <c r="WMQ154"/>
      <c r="WMR154"/>
      <c r="WMS154"/>
      <c r="WMT154"/>
      <c r="WMU154"/>
      <c r="WMV154"/>
      <c r="WMW154"/>
      <c r="WMX154"/>
      <c r="WMY154"/>
      <c r="WMZ154"/>
      <c r="WNA154"/>
      <c r="WNB154"/>
      <c r="WNC154"/>
      <c r="WND154"/>
      <c r="WNE154"/>
      <c r="WNF154"/>
      <c r="WNG154"/>
      <c r="WNH154"/>
      <c r="WNI154"/>
      <c r="WNJ154"/>
      <c r="WNK154"/>
      <c r="WNL154"/>
      <c r="WNM154"/>
      <c r="WNN154"/>
      <c r="WNO154"/>
      <c r="WNP154"/>
      <c r="WNQ154"/>
      <c r="WNR154"/>
      <c r="WNS154"/>
      <c r="WNT154"/>
      <c r="WNU154"/>
      <c r="WNV154"/>
      <c r="WNW154"/>
      <c r="WNX154"/>
      <c r="WNY154"/>
      <c r="WNZ154"/>
      <c r="WOA154"/>
      <c r="WOB154"/>
      <c r="WOC154"/>
      <c r="WOD154"/>
      <c r="WOE154"/>
      <c r="WOF154"/>
      <c r="WOG154"/>
      <c r="WOH154"/>
      <c r="WOI154"/>
      <c r="WOJ154"/>
      <c r="WOK154"/>
      <c r="WOL154"/>
      <c r="WOM154"/>
      <c r="WON154"/>
      <c r="WOO154"/>
      <c r="WOP154"/>
      <c r="WOQ154"/>
      <c r="WOR154"/>
      <c r="WOS154"/>
      <c r="WOT154"/>
      <c r="WOU154"/>
      <c r="WOV154"/>
      <c r="WOW154"/>
      <c r="WOX154"/>
      <c r="WOY154"/>
      <c r="WOZ154"/>
      <c r="WPA154"/>
      <c r="WPB154"/>
      <c r="WPC154"/>
      <c r="WPD154"/>
      <c r="WPE154"/>
      <c r="WPF154"/>
      <c r="WPG154"/>
      <c r="WPH154"/>
      <c r="WPI154"/>
      <c r="WPJ154"/>
      <c r="WPK154"/>
      <c r="WPL154"/>
      <c r="WPM154"/>
      <c r="WPN154"/>
      <c r="WPO154"/>
      <c r="WPP154"/>
      <c r="WPQ154"/>
      <c r="WPR154"/>
      <c r="WPS154"/>
      <c r="WPT154"/>
      <c r="WPU154"/>
      <c r="WPV154"/>
      <c r="WPW154"/>
      <c r="WPX154"/>
      <c r="WPY154"/>
      <c r="WPZ154"/>
      <c r="WQA154"/>
      <c r="WQB154"/>
      <c r="WQC154"/>
      <c r="WQD154"/>
      <c r="WQE154"/>
      <c r="WQF154"/>
      <c r="WQG154"/>
      <c r="WQH154"/>
      <c r="WQI154"/>
      <c r="WQJ154"/>
      <c r="WQK154"/>
      <c r="WQL154"/>
      <c r="WQM154"/>
      <c r="WQN154"/>
      <c r="WQO154"/>
      <c r="WQP154"/>
      <c r="WQQ154"/>
      <c r="WQR154"/>
      <c r="WQS154"/>
      <c r="WQT154"/>
      <c r="WQU154"/>
      <c r="WQV154"/>
      <c r="WQW154"/>
      <c r="WQX154"/>
      <c r="WQY154"/>
      <c r="WQZ154"/>
      <c r="WRA154"/>
      <c r="WRB154"/>
      <c r="WRC154"/>
      <c r="WRD154"/>
      <c r="WRE154"/>
      <c r="WRF154"/>
      <c r="WRG154"/>
      <c r="WRH154"/>
      <c r="WRI154"/>
      <c r="WRJ154"/>
      <c r="WRK154"/>
      <c r="WRL154"/>
      <c r="WRM154"/>
      <c r="WRN154"/>
      <c r="WRO154"/>
      <c r="WRP154"/>
      <c r="WRQ154"/>
      <c r="WRR154"/>
      <c r="WRS154"/>
      <c r="WRT154"/>
      <c r="WRU154"/>
      <c r="WRV154"/>
      <c r="WRW154"/>
      <c r="WRX154"/>
      <c r="WRY154"/>
      <c r="WRZ154"/>
      <c r="WSA154"/>
      <c r="WSB154"/>
      <c r="WSC154"/>
      <c r="WSD154"/>
      <c r="WSE154"/>
      <c r="WSF154"/>
      <c r="WSG154"/>
      <c r="WSH154"/>
      <c r="WSI154"/>
      <c r="WSJ154"/>
      <c r="WSK154"/>
      <c r="WSL154"/>
      <c r="WSM154"/>
      <c r="WSN154"/>
      <c r="WSO154"/>
      <c r="WSP154"/>
      <c r="WSQ154"/>
      <c r="WSR154"/>
      <c r="WSS154"/>
      <c r="WST154"/>
      <c r="WSU154"/>
      <c r="WSV154"/>
      <c r="WSW154"/>
      <c r="WSX154"/>
      <c r="WSY154"/>
      <c r="WSZ154"/>
      <c r="WTA154"/>
      <c r="WTB154"/>
      <c r="WTC154"/>
      <c r="WTD154"/>
      <c r="WTE154"/>
      <c r="WTF154"/>
      <c r="WTG154"/>
      <c r="WTH154"/>
      <c r="WTI154"/>
      <c r="WTJ154"/>
      <c r="WTK154"/>
      <c r="WTL154"/>
      <c r="WTM154"/>
      <c r="WTN154"/>
      <c r="WTO154"/>
      <c r="WTP154"/>
      <c r="WTQ154"/>
      <c r="WTR154"/>
      <c r="WTS154"/>
      <c r="WTT154"/>
      <c r="WTU154"/>
      <c r="WTV154"/>
      <c r="WTW154"/>
      <c r="WTX154"/>
      <c r="WTY154"/>
      <c r="WTZ154"/>
      <c r="WUA154"/>
      <c r="WUB154"/>
      <c r="WUC154"/>
      <c r="WUD154"/>
      <c r="WUE154"/>
      <c r="WUF154"/>
      <c r="WUG154"/>
      <c r="WUH154"/>
      <c r="WUI154"/>
      <c r="WUJ154"/>
      <c r="WUK154"/>
      <c r="WUL154"/>
      <c r="WUM154"/>
      <c r="WUN154"/>
      <c r="WUO154"/>
      <c r="WUP154"/>
      <c r="WUQ154"/>
      <c r="WUR154"/>
      <c r="WUS154"/>
      <c r="WUT154"/>
      <c r="WUU154"/>
      <c r="WUV154"/>
      <c r="WUW154"/>
      <c r="WUX154"/>
      <c r="WUY154"/>
      <c r="WUZ154"/>
      <c r="WVA154"/>
      <c r="WVB154"/>
      <c r="WVC154"/>
      <c r="WVD154"/>
      <c r="WVE154"/>
      <c r="WVF154"/>
      <c r="WVG154"/>
      <c r="WVH154"/>
      <c r="WVI154"/>
      <c r="WVJ154"/>
      <c r="WVK154"/>
      <c r="WVR154"/>
      <c r="WVS154"/>
      <c r="WVT154"/>
      <c r="WVU154"/>
      <c r="WVV154"/>
      <c r="WVW154"/>
      <c r="WVX154"/>
      <c r="WVY154"/>
      <c r="WVZ154"/>
      <c r="WWA154"/>
      <c r="WWB154"/>
      <c r="WWC154"/>
      <c r="WWD154"/>
      <c r="WWE154"/>
      <c r="WWF154"/>
      <c r="WWG154"/>
      <c r="WWH154"/>
      <c r="WWI154"/>
      <c r="WWJ154"/>
      <c r="WWK154"/>
      <c r="WWL154"/>
      <c r="WWM154"/>
      <c r="WWN154"/>
      <c r="WWO154"/>
      <c r="WWP154"/>
      <c r="WWQ154"/>
      <c r="WWR154"/>
      <c r="WWS154"/>
      <c r="WWT154"/>
      <c r="WWU154"/>
      <c r="WWV154"/>
      <c r="WWW154"/>
      <c r="WWX154"/>
      <c r="WWY154"/>
      <c r="WWZ154"/>
      <c r="WXA154"/>
      <c r="WXB154"/>
      <c r="WXC154"/>
      <c r="WXD154"/>
      <c r="WXE154"/>
      <c r="WXF154"/>
      <c r="WXG154"/>
      <c r="WXH154"/>
      <c r="WXI154"/>
      <c r="WXJ154"/>
      <c r="WXK154"/>
      <c r="WXL154"/>
      <c r="WXM154"/>
      <c r="WXN154"/>
      <c r="WXO154"/>
      <c r="WXP154"/>
      <c r="WXQ154"/>
      <c r="WXR154"/>
      <c r="WXS154"/>
      <c r="WXT154"/>
      <c r="WXU154"/>
      <c r="WXV154"/>
      <c r="WXW154"/>
      <c r="WXX154"/>
      <c r="WXY154"/>
      <c r="WXZ154"/>
      <c r="WYA154"/>
      <c r="WYB154"/>
      <c r="WYC154"/>
      <c r="WYD154"/>
      <c r="WYE154"/>
      <c r="WYF154"/>
      <c r="WYG154"/>
      <c r="WYH154"/>
      <c r="WYI154"/>
      <c r="WYJ154"/>
      <c r="WYK154"/>
      <c r="WYL154"/>
      <c r="WYM154"/>
      <c r="WYN154"/>
      <c r="WYO154"/>
      <c r="WYP154"/>
      <c r="WYQ154"/>
      <c r="WYR154"/>
      <c r="WYS154"/>
      <c r="WYT154"/>
      <c r="WYU154"/>
      <c r="WYV154"/>
      <c r="WYW154"/>
      <c r="WYX154"/>
      <c r="WYY154"/>
      <c r="WYZ154"/>
      <c r="WZA154"/>
      <c r="WZB154"/>
      <c r="WZC154"/>
      <c r="WZD154"/>
      <c r="WZE154"/>
      <c r="WZF154"/>
      <c r="WZG154"/>
      <c r="WZH154"/>
      <c r="WZI154"/>
      <c r="WZJ154"/>
      <c r="WZK154"/>
      <c r="WZL154"/>
      <c r="WZM154"/>
      <c r="WZN154"/>
      <c r="WZO154"/>
      <c r="WZP154"/>
      <c r="WZQ154"/>
      <c r="WZR154"/>
      <c r="WZS154"/>
      <c r="WZT154"/>
      <c r="WZU154"/>
      <c r="WZV154"/>
      <c r="WZW154"/>
      <c r="WZX154"/>
      <c r="WZY154"/>
      <c r="WZZ154"/>
      <c r="XAA154"/>
      <c r="XAB154"/>
      <c r="XAC154"/>
      <c r="XAD154"/>
      <c r="XAE154"/>
      <c r="XAF154"/>
      <c r="XAG154"/>
      <c r="XAH154"/>
      <c r="XAI154"/>
      <c r="XAJ154"/>
      <c r="XAK154"/>
      <c r="XAL154"/>
      <c r="XAM154"/>
      <c r="XAN154"/>
      <c r="XAO154"/>
      <c r="XAP154"/>
      <c r="XAQ154"/>
      <c r="XAR154"/>
      <c r="XAS154"/>
      <c r="XAT154"/>
      <c r="XAU154"/>
      <c r="XAV154"/>
      <c r="XAW154"/>
      <c r="XAX154"/>
      <c r="XAY154"/>
      <c r="XAZ154"/>
      <c r="XBA154"/>
      <c r="XBB154"/>
      <c r="XBC154"/>
      <c r="XBD154"/>
      <c r="XBE154"/>
      <c r="XBF154"/>
      <c r="XBG154"/>
      <c r="XBH154"/>
      <c r="XBI154"/>
      <c r="XBJ154"/>
      <c r="XBK154"/>
      <c r="XBL154"/>
      <c r="XBM154"/>
      <c r="XBN154"/>
      <c r="XBO154"/>
      <c r="XBP154"/>
      <c r="XBQ154"/>
      <c r="XBR154"/>
      <c r="XBS154"/>
      <c r="XBT154"/>
      <c r="XBU154"/>
      <c r="XBV154"/>
      <c r="XBW154"/>
      <c r="XBX154"/>
      <c r="XBY154"/>
      <c r="XBZ154"/>
      <c r="XCA154"/>
      <c r="XCB154"/>
      <c r="XCC154"/>
      <c r="XCD154"/>
      <c r="XCE154"/>
      <c r="XCF154"/>
      <c r="XCG154"/>
      <c r="XCH154"/>
      <c r="XCI154"/>
      <c r="XCJ154"/>
      <c r="XCK154"/>
      <c r="XCL154"/>
      <c r="XCM154"/>
      <c r="XCN154"/>
      <c r="XCO154"/>
      <c r="XCP154"/>
      <c r="XCQ154"/>
      <c r="XCR154"/>
      <c r="XCS154"/>
      <c r="XCT154"/>
      <c r="XCU154"/>
      <c r="XCV154"/>
      <c r="XCW154"/>
      <c r="XCX154"/>
      <c r="XCY154"/>
      <c r="XCZ154"/>
      <c r="XDA154"/>
      <c r="XDB154"/>
      <c r="XDC154"/>
      <c r="XDD154"/>
      <c r="XDE154"/>
      <c r="XDF154"/>
      <c r="XDG154"/>
      <c r="XDH154"/>
      <c r="XDI154"/>
      <c r="XDJ154"/>
      <c r="XDK154"/>
      <c r="XDL154"/>
      <c r="XDM154"/>
      <c r="XDN154"/>
      <c r="XDO154"/>
      <c r="XDP154"/>
      <c r="XDQ154"/>
      <c r="XDR154"/>
      <c r="XDS154"/>
      <c r="XDT154"/>
      <c r="XDU154"/>
      <c r="XDV154"/>
      <c r="XDW154"/>
      <c r="XDX154"/>
      <c r="XDY154"/>
      <c r="XDZ154"/>
      <c r="XEA154"/>
      <c r="XEB154"/>
      <c r="XEC154"/>
      <c r="XED154"/>
      <c r="XEE154"/>
      <c r="XEF154"/>
      <c r="XEG154"/>
      <c r="XEH154"/>
      <c r="XEI154"/>
      <c r="XEJ154"/>
      <c r="XEK154"/>
      <c r="XEL154"/>
      <c r="XEM154"/>
      <c r="XEN154"/>
      <c r="XEO154"/>
      <c r="XEP154"/>
      <c r="XEQ154"/>
      <c r="XER154"/>
      <c r="XES154"/>
      <c r="XET154"/>
      <c r="XEU154"/>
      <c r="XEV154"/>
      <c r="XEW154"/>
      <c r="XEX154"/>
      <c r="XEY154"/>
      <c r="XEZ154"/>
      <c r="XFA154"/>
      <c r="XFB154"/>
      <c r="XFC154"/>
      <c r="XFD154"/>
    </row>
    <row r="155" spans="1:16384" ht="30.6" x14ac:dyDescent="0.3">
      <c r="A155" s="376" t="s">
        <v>479</v>
      </c>
      <c r="B155" s="388" t="s">
        <v>542</v>
      </c>
      <c r="C155" s="43" t="s">
        <v>318</v>
      </c>
      <c r="D155" s="640">
        <f>238386400+164080951.8+3949300+50000000-49665816.3-400000-198864-10825200-888150.65-1359082-5893004</f>
        <v>387186534.85000002</v>
      </c>
      <c r="E155" s="509">
        <f>175835415.4+250000000+117000000</f>
        <v>542835415.39999998</v>
      </c>
      <c r="F155" s="420">
        <f>42038261.5+117000000</f>
        <v>159038261.5</v>
      </c>
      <c r="G155" s="11"/>
      <c r="H155"/>
      <c r="I155"/>
      <c r="J155" s="169"/>
      <c r="K155" s="11"/>
      <c r="L155" s="667"/>
      <c r="M155" s="667"/>
      <c r="N155" s="667"/>
      <c r="O155" s="667"/>
      <c r="P155" s="667"/>
      <c r="Q155" s="667"/>
      <c r="R155" s="667"/>
      <c r="S155" s="668"/>
      <c r="T155" s="668"/>
      <c r="U155" s="668"/>
      <c r="V155" s="668"/>
      <c r="W155" s="668"/>
      <c r="X155" s="668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  <c r="ZN155"/>
      <c r="ZO155"/>
      <c r="ZP155"/>
      <c r="ZQ155"/>
      <c r="ZR155"/>
      <c r="ZS155"/>
      <c r="ZT155"/>
      <c r="ZU155"/>
      <c r="ZV155"/>
      <c r="ZW155"/>
      <c r="ZX155"/>
      <c r="ZY155"/>
      <c r="ZZ155"/>
      <c r="AAA155"/>
      <c r="AAB155"/>
      <c r="AAC155"/>
      <c r="AAD155"/>
      <c r="AAE155"/>
      <c r="AAF155"/>
      <c r="AAG155"/>
      <c r="AAH155"/>
      <c r="AAI155"/>
      <c r="AAJ155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/>
      <c r="AAY155"/>
      <c r="AAZ155"/>
      <c r="ABA155"/>
      <c r="ABB155"/>
      <c r="ABC155"/>
      <c r="ABD155"/>
      <c r="ABE155"/>
      <c r="ABF155"/>
      <c r="ABG155"/>
      <c r="ABH155"/>
      <c r="ABI155"/>
      <c r="ABJ155"/>
      <c r="ABK155"/>
      <c r="ABL155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/>
      <c r="ACL155"/>
      <c r="ACM155"/>
      <c r="ACN155"/>
      <c r="ACO155"/>
      <c r="ACP155"/>
      <c r="ACQ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/>
      <c r="AGV155"/>
      <c r="AGW155"/>
      <c r="AGX155"/>
      <c r="AGY155"/>
      <c r="AGZ155"/>
      <c r="AHA155"/>
      <c r="AHB155"/>
      <c r="AHC155"/>
      <c r="AHD155"/>
      <c r="AHE155"/>
      <c r="AHF155"/>
      <c r="AHG155"/>
      <c r="AHH155"/>
      <c r="AHI155"/>
      <c r="AHJ155"/>
      <c r="AHK155"/>
      <c r="AHL155"/>
      <c r="AHM155"/>
      <c r="AHN155"/>
      <c r="AHO155"/>
      <c r="AHP155"/>
      <c r="AHQ155"/>
      <c r="AHR155"/>
      <c r="AHS155"/>
      <c r="AHT155"/>
      <c r="AHU155"/>
      <c r="AHV155"/>
      <c r="AHW155"/>
      <c r="AHX155"/>
      <c r="AHY155"/>
      <c r="AHZ155"/>
      <c r="AIA155"/>
      <c r="AIB155"/>
      <c r="AIC155"/>
      <c r="AID155"/>
      <c r="AIE155"/>
      <c r="AIF155"/>
      <c r="AIG155"/>
      <c r="AIH155"/>
      <c r="AII155"/>
      <c r="AIJ155"/>
      <c r="AIK155"/>
      <c r="AIL155"/>
      <c r="AIM155"/>
      <c r="AIN155"/>
      <c r="AIO155"/>
      <c r="AIP155"/>
      <c r="AIQ155"/>
      <c r="AIR155"/>
      <c r="AIS155"/>
      <c r="AIT155"/>
      <c r="AIU155"/>
      <c r="AIV155"/>
      <c r="AIW155"/>
      <c r="AIX155"/>
      <c r="AIY155"/>
      <c r="AIZ155"/>
      <c r="AJA155"/>
      <c r="AJB155"/>
      <c r="AJC155"/>
      <c r="AJD155"/>
      <c r="AJE155"/>
      <c r="AJF155"/>
      <c r="AJG155"/>
      <c r="AJH155"/>
      <c r="AJI155"/>
      <c r="AJJ155"/>
      <c r="AJK155"/>
      <c r="AJL155"/>
      <c r="AJM155"/>
      <c r="AJN155"/>
      <c r="AJO155"/>
      <c r="AJP155"/>
      <c r="AJQ155"/>
      <c r="AJR155"/>
      <c r="AJS155"/>
      <c r="AJT155"/>
      <c r="AJU155"/>
      <c r="AJV155"/>
      <c r="AJW155"/>
      <c r="AJX155"/>
      <c r="AJY155"/>
      <c r="AJZ155"/>
      <c r="AKA155"/>
      <c r="AKB155"/>
      <c r="AKC155"/>
      <c r="AKD155"/>
      <c r="AKE155"/>
      <c r="AKF155"/>
      <c r="AKG155"/>
      <c r="AKH155"/>
      <c r="AKI155"/>
      <c r="AKJ155"/>
      <c r="AKK155"/>
      <c r="AKL155"/>
      <c r="AKM155"/>
      <c r="AKN155"/>
      <c r="AKO155"/>
      <c r="AKP155"/>
      <c r="AKQ155"/>
      <c r="AKR155"/>
      <c r="AKS155"/>
      <c r="AKT155"/>
      <c r="AKU155"/>
      <c r="AKV155"/>
      <c r="AKW155"/>
      <c r="AKX155"/>
      <c r="AKY155"/>
      <c r="AKZ155"/>
      <c r="ALA155"/>
      <c r="ALB155"/>
      <c r="ALC155"/>
      <c r="ALD155"/>
      <c r="ALE155"/>
      <c r="ALF155"/>
      <c r="ALG155"/>
      <c r="ALH155"/>
      <c r="ALI155"/>
      <c r="ALJ155"/>
      <c r="ALK155"/>
      <c r="ALL155"/>
      <c r="ALM155"/>
      <c r="ALN155"/>
      <c r="ALO155"/>
      <c r="ALP155"/>
      <c r="ALQ155"/>
      <c r="ALR155"/>
      <c r="ALS155"/>
      <c r="ALT155"/>
      <c r="ALU155"/>
      <c r="ALV155"/>
      <c r="ALW155"/>
      <c r="ALX155"/>
      <c r="ALY155"/>
      <c r="ALZ155"/>
      <c r="AMA155"/>
      <c r="AMB155"/>
      <c r="AMC155"/>
      <c r="AMD155"/>
      <c r="AME155"/>
      <c r="AMF155"/>
      <c r="AMG155"/>
      <c r="AMH155"/>
      <c r="AMI155"/>
      <c r="AMJ155"/>
      <c r="AMK155"/>
      <c r="AML155"/>
      <c r="AMM155"/>
      <c r="AMT155"/>
      <c r="AMU155"/>
      <c r="AMV155"/>
      <c r="AMW155"/>
      <c r="AMX155"/>
      <c r="AMY155"/>
      <c r="AMZ155"/>
      <c r="ANA155"/>
      <c r="ANB155"/>
      <c r="ANC155"/>
      <c r="AND155"/>
      <c r="ANE155"/>
      <c r="ANF155"/>
      <c r="ANG155"/>
      <c r="ANH155"/>
      <c r="ANI155"/>
      <c r="ANJ155"/>
      <c r="ANK155"/>
      <c r="ANL155"/>
      <c r="ANM155"/>
      <c r="ANN155"/>
      <c r="ANO155"/>
      <c r="ANP155"/>
      <c r="ANQ155"/>
      <c r="ANR155"/>
      <c r="ANS155"/>
      <c r="ANT155"/>
      <c r="ANU155"/>
      <c r="ANV155"/>
      <c r="ANW155"/>
      <c r="ANX155"/>
      <c r="ANY155"/>
      <c r="ANZ155"/>
      <c r="AOA155"/>
      <c r="AOB155"/>
      <c r="AOC155"/>
      <c r="AOD155"/>
      <c r="AOE155"/>
      <c r="AOF155"/>
      <c r="AOG155"/>
      <c r="AOH155"/>
      <c r="AOI155"/>
      <c r="AOJ155"/>
      <c r="AOK155"/>
      <c r="AOL155"/>
      <c r="AOM155"/>
      <c r="AON155"/>
      <c r="AOO155"/>
      <c r="AOP155"/>
      <c r="AOQ155"/>
      <c r="AOR155"/>
      <c r="AOS155"/>
      <c r="AOT155"/>
      <c r="AOU155"/>
      <c r="AOV155"/>
      <c r="AOW155"/>
      <c r="AOX155"/>
      <c r="AOY155"/>
      <c r="AOZ155"/>
      <c r="APA155"/>
      <c r="APB155"/>
      <c r="APC155"/>
      <c r="APD155"/>
      <c r="APE155"/>
      <c r="APF155"/>
      <c r="APG155"/>
      <c r="APH155"/>
      <c r="API155"/>
      <c r="APJ155"/>
      <c r="APK155"/>
      <c r="APL155"/>
      <c r="APM155"/>
      <c r="APN155"/>
      <c r="APO155"/>
      <c r="APP155"/>
      <c r="APQ155"/>
      <c r="APR155"/>
      <c r="APS155"/>
      <c r="APT155"/>
      <c r="APU155"/>
      <c r="APV155"/>
      <c r="APW155"/>
      <c r="APX155"/>
      <c r="APY155"/>
      <c r="APZ155"/>
      <c r="AQA155"/>
      <c r="AQB155"/>
      <c r="AQC155"/>
      <c r="AQD155"/>
      <c r="AQE155"/>
      <c r="AQF155"/>
      <c r="AQG155"/>
      <c r="AQH155"/>
      <c r="AQI155"/>
      <c r="AQJ155"/>
      <c r="AQK155"/>
      <c r="AQL155"/>
      <c r="AQM155"/>
      <c r="AQN155"/>
      <c r="AQO155"/>
      <c r="AQP155"/>
      <c r="AQQ155"/>
      <c r="AQR155"/>
      <c r="AQS155"/>
      <c r="AQT155"/>
      <c r="AQU155"/>
      <c r="AQV155"/>
      <c r="AQW155"/>
      <c r="AQX155"/>
      <c r="AQY155"/>
      <c r="AQZ155"/>
      <c r="ARA155"/>
      <c r="ARB155"/>
      <c r="ARC155"/>
      <c r="ARD155"/>
      <c r="ARE155"/>
      <c r="ARF155"/>
      <c r="ARG155"/>
      <c r="ARH155"/>
      <c r="ARI155"/>
      <c r="ARJ155"/>
      <c r="ARK155"/>
      <c r="ARL155"/>
      <c r="ARM155"/>
      <c r="ARN155"/>
      <c r="ARO155"/>
      <c r="ARP155"/>
      <c r="ARQ155"/>
      <c r="ARR155"/>
      <c r="ARS155"/>
      <c r="ART155"/>
      <c r="ARU155"/>
      <c r="ARV155"/>
      <c r="ARW155"/>
      <c r="ARX155"/>
      <c r="ARY155"/>
      <c r="ARZ155"/>
      <c r="ASA155"/>
      <c r="ASB155"/>
      <c r="ASC155"/>
      <c r="ASD155"/>
      <c r="ASE155"/>
      <c r="ASF155"/>
      <c r="ASG155"/>
      <c r="ASH155"/>
      <c r="ASI155"/>
      <c r="ASJ155"/>
      <c r="ASK155"/>
      <c r="ASL155"/>
      <c r="ASM155"/>
      <c r="ASN155"/>
      <c r="ASO155"/>
      <c r="ASP155"/>
      <c r="ASQ155"/>
      <c r="ASR155"/>
      <c r="ASS155"/>
      <c r="AST155"/>
      <c r="ASU155"/>
      <c r="ASV155"/>
      <c r="ASW155"/>
      <c r="ASX155"/>
      <c r="ASY155"/>
      <c r="ASZ155"/>
      <c r="ATA155"/>
      <c r="ATB155"/>
      <c r="ATC155"/>
      <c r="ATD155"/>
      <c r="ATE155"/>
      <c r="ATF155"/>
      <c r="ATG155"/>
      <c r="ATH155"/>
      <c r="ATI155"/>
      <c r="ATJ155"/>
      <c r="ATK155"/>
      <c r="ATL155"/>
      <c r="ATM155"/>
      <c r="ATN155"/>
      <c r="ATO155"/>
      <c r="ATP155"/>
      <c r="ATQ155"/>
      <c r="ATR155"/>
      <c r="ATS155"/>
      <c r="ATT155"/>
      <c r="ATU155"/>
      <c r="ATV155"/>
      <c r="ATW155"/>
      <c r="ATX155"/>
      <c r="ATY155"/>
      <c r="ATZ155"/>
      <c r="AUA155"/>
      <c r="AUB155"/>
      <c r="AUC155"/>
      <c r="AUD155"/>
      <c r="AUE155"/>
      <c r="AUF155"/>
      <c r="AUG155"/>
      <c r="AUH155"/>
      <c r="AUI155"/>
      <c r="AUJ155"/>
      <c r="AUK155"/>
      <c r="AUL155"/>
      <c r="AUM155"/>
      <c r="AUN155"/>
      <c r="AUO155"/>
      <c r="AUP155"/>
      <c r="AUQ155"/>
      <c r="AUR155"/>
      <c r="AUS155"/>
      <c r="AUT155"/>
      <c r="AUU155"/>
      <c r="AUV155"/>
      <c r="AUW155"/>
      <c r="AUX155"/>
      <c r="AUY155"/>
      <c r="AUZ155"/>
      <c r="AVA155"/>
      <c r="AVB155"/>
      <c r="AVC155"/>
      <c r="AVD155"/>
      <c r="AVE155"/>
      <c r="AVF155"/>
      <c r="AVG155"/>
      <c r="AVH155"/>
      <c r="AVI155"/>
      <c r="AVJ155"/>
      <c r="AVK155"/>
      <c r="AVL155"/>
      <c r="AVM155"/>
      <c r="AVN155"/>
      <c r="AVO155"/>
      <c r="AVP155"/>
      <c r="AVQ155"/>
      <c r="AVR155"/>
      <c r="AVS155"/>
      <c r="AVT155"/>
      <c r="AVU155"/>
      <c r="AVV155"/>
      <c r="AVW155"/>
      <c r="AVX155"/>
      <c r="AVY155"/>
      <c r="AVZ155"/>
      <c r="AWA155"/>
      <c r="AWB155"/>
      <c r="AWC155"/>
      <c r="AWD155"/>
      <c r="AWE155"/>
      <c r="AWF155"/>
      <c r="AWG155"/>
      <c r="AWH155"/>
      <c r="AWI155"/>
      <c r="AWP155"/>
      <c r="AWQ155"/>
      <c r="AWR155"/>
      <c r="AWS155"/>
      <c r="AWT155"/>
      <c r="AWU155"/>
      <c r="AWV155"/>
      <c r="AWW155"/>
      <c r="AWX155"/>
      <c r="AWY155"/>
      <c r="AWZ155"/>
      <c r="AXA155"/>
      <c r="AXB155"/>
      <c r="AXC155"/>
      <c r="AXD155"/>
      <c r="AXE155"/>
      <c r="AXF155"/>
      <c r="AXG155"/>
      <c r="AXH155"/>
      <c r="AXI155"/>
      <c r="AXJ155"/>
      <c r="AXK155"/>
      <c r="AXL155"/>
      <c r="AXM155"/>
      <c r="AXN155"/>
      <c r="AXO155"/>
      <c r="AXP155"/>
      <c r="AXQ155"/>
      <c r="AXR155"/>
      <c r="AXS155"/>
      <c r="AXT155"/>
      <c r="AXU155"/>
      <c r="AXV155"/>
      <c r="AXW155"/>
      <c r="AXX155"/>
      <c r="AXY155"/>
      <c r="AXZ155"/>
      <c r="AYA155"/>
      <c r="AYB155"/>
      <c r="AYC155"/>
      <c r="AYD155"/>
      <c r="AYE155"/>
      <c r="AYF155"/>
      <c r="AYG155"/>
      <c r="AYH155"/>
      <c r="AYI155"/>
      <c r="AYJ155"/>
      <c r="AYK155"/>
      <c r="AYL155"/>
      <c r="AYM155"/>
      <c r="AYN155"/>
      <c r="AYO155"/>
      <c r="AYP155"/>
      <c r="AYQ155"/>
      <c r="AYR155"/>
      <c r="AYS155"/>
      <c r="AYT155"/>
      <c r="AYU155"/>
      <c r="AYV155"/>
      <c r="AYW155"/>
      <c r="AYX155"/>
      <c r="AYY155"/>
      <c r="AYZ155"/>
      <c r="AZA155"/>
      <c r="AZB155"/>
      <c r="AZC155"/>
      <c r="AZD155"/>
      <c r="AZE155"/>
      <c r="AZF155"/>
      <c r="AZG155"/>
      <c r="AZH155"/>
      <c r="AZI155"/>
      <c r="AZJ155"/>
      <c r="AZK155"/>
      <c r="AZL155"/>
      <c r="AZM155"/>
      <c r="AZN155"/>
      <c r="AZO155"/>
      <c r="AZP155"/>
      <c r="AZQ155"/>
      <c r="AZR155"/>
      <c r="AZS155"/>
      <c r="AZT155"/>
      <c r="AZU155"/>
      <c r="AZV155"/>
      <c r="AZW155"/>
      <c r="AZX155"/>
      <c r="AZY155"/>
      <c r="AZZ155"/>
      <c r="BAA155"/>
      <c r="BAB155"/>
      <c r="BAC155"/>
      <c r="BAD155"/>
      <c r="BAE155"/>
      <c r="BAF155"/>
      <c r="BAG155"/>
      <c r="BAH155"/>
      <c r="BAI155"/>
      <c r="BAJ155"/>
      <c r="BAK155"/>
      <c r="BAL155"/>
      <c r="BAM155"/>
      <c r="BAN155"/>
      <c r="BAO155"/>
      <c r="BAP155"/>
      <c r="BAQ155"/>
      <c r="BAR155"/>
      <c r="BAS155"/>
      <c r="BAT155"/>
      <c r="BAU155"/>
      <c r="BAV155"/>
      <c r="BAW155"/>
      <c r="BAX155"/>
      <c r="BAY155"/>
      <c r="BAZ155"/>
      <c r="BBA155"/>
      <c r="BBB155"/>
      <c r="BBC155"/>
      <c r="BBD155"/>
      <c r="BBE155"/>
      <c r="BBF155"/>
      <c r="BBG155"/>
      <c r="BBH155"/>
      <c r="BBI155"/>
      <c r="BBJ155"/>
      <c r="BBK155"/>
      <c r="BBL155"/>
      <c r="BBM155"/>
      <c r="BBN155"/>
      <c r="BBO155"/>
      <c r="BBP155"/>
      <c r="BBQ155"/>
      <c r="BBR155"/>
      <c r="BBS155"/>
      <c r="BBT155"/>
      <c r="BBU155"/>
      <c r="BBV155"/>
      <c r="BBW155"/>
      <c r="BBX155"/>
      <c r="BBY155"/>
      <c r="BBZ155"/>
      <c r="BCA155"/>
      <c r="BCB155"/>
      <c r="BCC155"/>
      <c r="BCD155"/>
      <c r="BCE155"/>
      <c r="BCF155"/>
      <c r="BCG155"/>
      <c r="BCH155"/>
      <c r="BCI155"/>
      <c r="BCJ155"/>
      <c r="BCK155"/>
      <c r="BCL155"/>
      <c r="BCM155"/>
      <c r="BCN155"/>
      <c r="BCO155"/>
      <c r="BCP155"/>
      <c r="BCQ155"/>
      <c r="BCR155"/>
      <c r="BCS155"/>
      <c r="BCT155"/>
      <c r="BCU155"/>
      <c r="BCV155"/>
      <c r="BCW155"/>
      <c r="BCX155"/>
      <c r="BCY155"/>
      <c r="BCZ155"/>
      <c r="BDA155"/>
      <c r="BDB155"/>
      <c r="BDC155"/>
      <c r="BDD155"/>
      <c r="BDE155"/>
      <c r="BDF155"/>
      <c r="BDG155"/>
      <c r="BDH155"/>
      <c r="BDI155"/>
      <c r="BDJ155"/>
      <c r="BDK155"/>
      <c r="BDL155"/>
      <c r="BDM155"/>
      <c r="BDN155"/>
      <c r="BDO155"/>
      <c r="BDP155"/>
      <c r="BDQ155"/>
      <c r="BDR155"/>
      <c r="BDS155"/>
      <c r="BDT155"/>
      <c r="BDU155"/>
      <c r="BDV155"/>
      <c r="BDW155"/>
      <c r="BDX155"/>
      <c r="BDY155"/>
      <c r="BDZ155"/>
      <c r="BEA155"/>
      <c r="BEB155"/>
      <c r="BEC155"/>
      <c r="BED155"/>
      <c r="BEE155"/>
      <c r="BEF155"/>
      <c r="BEG155"/>
      <c r="BEH155"/>
      <c r="BEI155"/>
      <c r="BEJ155"/>
      <c r="BEK155"/>
      <c r="BEL155"/>
      <c r="BEM155"/>
      <c r="BEN155"/>
      <c r="BEO155"/>
      <c r="BEP155"/>
      <c r="BEQ155"/>
      <c r="BER155"/>
      <c r="BES155"/>
      <c r="BET155"/>
      <c r="BEU155"/>
      <c r="BEV155"/>
      <c r="BEW155"/>
      <c r="BEX155"/>
      <c r="BEY155"/>
      <c r="BEZ155"/>
      <c r="BFA155"/>
      <c r="BFB155"/>
      <c r="BFC155"/>
      <c r="BFD155"/>
      <c r="BFE155"/>
      <c r="BFF155"/>
      <c r="BFG155"/>
      <c r="BFH155"/>
      <c r="BFI155"/>
      <c r="BFJ155"/>
      <c r="BFK155"/>
      <c r="BFL155"/>
      <c r="BFM155"/>
      <c r="BFN155"/>
      <c r="BFO155"/>
      <c r="BFP155"/>
      <c r="BFQ155"/>
      <c r="BFR155"/>
      <c r="BFS155"/>
      <c r="BFT155"/>
      <c r="BFU155"/>
      <c r="BFV155"/>
      <c r="BFW155"/>
      <c r="BFX155"/>
      <c r="BFY155"/>
      <c r="BFZ155"/>
      <c r="BGA155"/>
      <c r="BGB155"/>
      <c r="BGC155"/>
      <c r="BGD155"/>
      <c r="BGE155"/>
      <c r="BGL155"/>
      <c r="BGM155"/>
      <c r="BGN155"/>
      <c r="BGO155"/>
      <c r="BGP155"/>
      <c r="BGQ155"/>
      <c r="BGR155"/>
      <c r="BGS155"/>
      <c r="BGT155"/>
      <c r="BGU155"/>
      <c r="BGV155"/>
      <c r="BGW155"/>
      <c r="BGX155"/>
      <c r="BGY155"/>
      <c r="BGZ155"/>
      <c r="BHA155"/>
      <c r="BHB155"/>
      <c r="BHC155"/>
      <c r="BHD155"/>
      <c r="BHE155"/>
      <c r="BHF155"/>
      <c r="BHG155"/>
      <c r="BHH155"/>
      <c r="BHI155"/>
      <c r="BHJ155"/>
      <c r="BHK155"/>
      <c r="BHL155"/>
      <c r="BHM155"/>
      <c r="BHN155"/>
      <c r="BHO155"/>
      <c r="BHP155"/>
      <c r="BHQ155"/>
      <c r="BHR155"/>
      <c r="BHS155"/>
      <c r="BHT155"/>
      <c r="BHU155"/>
      <c r="BHV155"/>
      <c r="BHW155"/>
      <c r="BHX155"/>
      <c r="BHY155"/>
      <c r="BHZ155"/>
      <c r="BIA155"/>
      <c r="BIB155"/>
      <c r="BIC155"/>
      <c r="BID155"/>
      <c r="BIE155"/>
      <c r="BIF155"/>
      <c r="BIG155"/>
      <c r="BIH155"/>
      <c r="BII155"/>
      <c r="BIJ155"/>
      <c r="BIK155"/>
      <c r="BIL155"/>
      <c r="BIM155"/>
      <c r="BIN155"/>
      <c r="BIO155"/>
      <c r="BIP155"/>
      <c r="BIQ155"/>
      <c r="BIR155"/>
      <c r="BIS155"/>
      <c r="BIT155"/>
      <c r="BIU155"/>
      <c r="BIV155"/>
      <c r="BIW155"/>
      <c r="BIX155"/>
      <c r="BIY155"/>
      <c r="BIZ155"/>
      <c r="BJA155"/>
      <c r="BJB155"/>
      <c r="BJC155"/>
      <c r="BJD155"/>
      <c r="BJE155"/>
      <c r="BJF155"/>
      <c r="BJG155"/>
      <c r="BJH155"/>
      <c r="BJI155"/>
      <c r="BJJ155"/>
      <c r="BJK155"/>
      <c r="BJL155"/>
      <c r="BJM155"/>
      <c r="BJN155"/>
      <c r="BJO155"/>
      <c r="BJP155"/>
      <c r="BJQ155"/>
      <c r="BJR155"/>
      <c r="BJS155"/>
      <c r="BJT155"/>
      <c r="BJU155"/>
      <c r="BJV155"/>
      <c r="BJW155"/>
      <c r="BJX155"/>
      <c r="BJY155"/>
      <c r="BJZ155"/>
      <c r="BKA155"/>
      <c r="BKB155"/>
      <c r="BKC155"/>
      <c r="BKD155"/>
      <c r="BKE155"/>
      <c r="BKF155"/>
      <c r="BKG155"/>
      <c r="BKH155"/>
      <c r="BKI155"/>
      <c r="BKJ155"/>
      <c r="BKK155"/>
      <c r="BKL155"/>
      <c r="BKM155"/>
      <c r="BKN155"/>
      <c r="BKO155"/>
      <c r="BKP155"/>
      <c r="BKQ155"/>
      <c r="BKR155"/>
      <c r="BKS155"/>
      <c r="BKT155"/>
      <c r="BKU155"/>
      <c r="BKV155"/>
      <c r="BKW155"/>
      <c r="BKX155"/>
      <c r="BKY155"/>
      <c r="BKZ155"/>
      <c r="BLA155"/>
      <c r="BLB155"/>
      <c r="BLC155"/>
      <c r="BLD155"/>
      <c r="BLE155"/>
      <c r="BLF155"/>
      <c r="BLG155"/>
      <c r="BLH155"/>
      <c r="BLI155"/>
      <c r="BLJ155"/>
      <c r="BLK155"/>
      <c r="BLL155"/>
      <c r="BLM155"/>
      <c r="BLN155"/>
      <c r="BLO155"/>
      <c r="BLP155"/>
      <c r="BLQ155"/>
      <c r="BLR155"/>
      <c r="BLS155"/>
      <c r="BLT155"/>
      <c r="BLU155"/>
      <c r="BLV155"/>
      <c r="BLW155"/>
      <c r="BLX155"/>
      <c r="BLY155"/>
      <c r="BLZ155"/>
      <c r="BMA155"/>
      <c r="BMB155"/>
      <c r="BMC155"/>
      <c r="BMD155"/>
      <c r="BME155"/>
      <c r="BMF155"/>
      <c r="BMG155"/>
      <c r="BMH155"/>
      <c r="BMI155"/>
      <c r="BMJ155"/>
      <c r="BMK155"/>
      <c r="BML155"/>
      <c r="BMM155"/>
      <c r="BMN155"/>
      <c r="BMO155"/>
      <c r="BMP155"/>
      <c r="BMQ155"/>
      <c r="BMR155"/>
      <c r="BMS155"/>
      <c r="BMT155"/>
      <c r="BMU155"/>
      <c r="BMV155"/>
      <c r="BMW155"/>
      <c r="BMX155"/>
      <c r="BMY155"/>
      <c r="BMZ155"/>
      <c r="BNA155"/>
      <c r="BNB155"/>
      <c r="BNC155"/>
      <c r="BND155"/>
      <c r="BNE155"/>
      <c r="BNF155"/>
      <c r="BNG155"/>
      <c r="BNH155"/>
      <c r="BNI155"/>
      <c r="BNJ155"/>
      <c r="BNK155"/>
      <c r="BNL155"/>
      <c r="BNM155"/>
      <c r="BNN155"/>
      <c r="BNO155"/>
      <c r="BNP155"/>
      <c r="BNQ155"/>
      <c r="BNR155"/>
      <c r="BNS155"/>
      <c r="BNT155"/>
      <c r="BNU155"/>
      <c r="BNV155"/>
      <c r="BNW155"/>
      <c r="BNX155"/>
      <c r="BNY155"/>
      <c r="BNZ155"/>
      <c r="BOA155"/>
      <c r="BOB155"/>
      <c r="BOC155"/>
      <c r="BOD155"/>
      <c r="BOE155"/>
      <c r="BOF155"/>
      <c r="BOG155"/>
      <c r="BOH155"/>
      <c r="BOI155"/>
      <c r="BOJ155"/>
      <c r="BOK155"/>
      <c r="BOL155"/>
      <c r="BOM155"/>
      <c r="BON155"/>
      <c r="BOO155"/>
      <c r="BOP155"/>
      <c r="BOQ155"/>
      <c r="BOR155"/>
      <c r="BOS155"/>
      <c r="BOT155"/>
      <c r="BOU155"/>
      <c r="BOV155"/>
      <c r="BOW155"/>
      <c r="BOX155"/>
      <c r="BOY155"/>
      <c r="BOZ155"/>
      <c r="BPA155"/>
      <c r="BPB155"/>
      <c r="BPC155"/>
      <c r="BPD155"/>
      <c r="BPE155"/>
      <c r="BPF155"/>
      <c r="BPG155"/>
      <c r="BPH155"/>
      <c r="BPI155"/>
      <c r="BPJ155"/>
      <c r="BPK155"/>
      <c r="BPL155"/>
      <c r="BPM155"/>
      <c r="BPN155"/>
      <c r="BPO155"/>
      <c r="BPP155"/>
      <c r="BPQ155"/>
      <c r="BPR155"/>
      <c r="BPS155"/>
      <c r="BPT155"/>
      <c r="BPU155"/>
      <c r="BPV155"/>
      <c r="BPW155"/>
      <c r="BPX155"/>
      <c r="BPY155"/>
      <c r="BPZ155"/>
      <c r="BQA155"/>
      <c r="BQH155"/>
      <c r="BQI155"/>
      <c r="BQJ155"/>
      <c r="BQK155"/>
      <c r="BQL155"/>
      <c r="BQM155"/>
      <c r="BQN155"/>
      <c r="BQO155"/>
      <c r="BQP155"/>
      <c r="BQQ155"/>
      <c r="BQR155"/>
      <c r="BQS155"/>
      <c r="BQT155"/>
      <c r="BQU155"/>
      <c r="BQV155"/>
      <c r="BQW155"/>
      <c r="BQX155"/>
      <c r="BQY155"/>
      <c r="BQZ155"/>
      <c r="BRA155"/>
      <c r="BRB155"/>
      <c r="BRC155"/>
      <c r="BRD155"/>
      <c r="BRE155"/>
      <c r="BRF155"/>
      <c r="BRG155"/>
      <c r="BRH155"/>
      <c r="BRI155"/>
      <c r="BRJ155"/>
      <c r="BRK155"/>
      <c r="BRL155"/>
      <c r="BRM155"/>
      <c r="BRN155"/>
      <c r="BRO155"/>
      <c r="BRP155"/>
      <c r="BRQ155"/>
      <c r="BRR155"/>
      <c r="BRS155"/>
      <c r="BRT155"/>
      <c r="BRU155"/>
      <c r="BRV155"/>
      <c r="BRW155"/>
      <c r="BRX155"/>
      <c r="BRY155"/>
      <c r="BRZ155"/>
      <c r="BSA155"/>
      <c r="BSB155"/>
      <c r="BSC155"/>
      <c r="BSD155"/>
      <c r="BSE155"/>
      <c r="BSF155"/>
      <c r="BSG155"/>
      <c r="BSH155"/>
      <c r="BSI155"/>
      <c r="BSJ155"/>
      <c r="BSK155"/>
      <c r="BSL155"/>
      <c r="BSM155"/>
      <c r="BSN155"/>
      <c r="BSO155"/>
      <c r="BSP155"/>
      <c r="BSQ155"/>
      <c r="BSR155"/>
      <c r="BSS155"/>
      <c r="BST155"/>
      <c r="BSU155"/>
      <c r="BSV155"/>
      <c r="BSW155"/>
      <c r="BSX155"/>
      <c r="BSY155"/>
      <c r="BSZ155"/>
      <c r="BTA155"/>
      <c r="BTB155"/>
      <c r="BTC155"/>
      <c r="BTD155"/>
      <c r="BTE155"/>
      <c r="BTF155"/>
      <c r="BTG155"/>
      <c r="BTH155"/>
      <c r="BTI155"/>
      <c r="BTJ155"/>
      <c r="BTK155"/>
      <c r="BTL155"/>
      <c r="BTM155"/>
      <c r="BTN155"/>
      <c r="BTO155"/>
      <c r="BTP155"/>
      <c r="BTQ155"/>
      <c r="BTR155"/>
      <c r="BTS155"/>
      <c r="BTT155"/>
      <c r="BTU155"/>
      <c r="BTV155"/>
      <c r="BTW155"/>
      <c r="BTX155"/>
      <c r="BTY155"/>
      <c r="BTZ155"/>
      <c r="BUA155"/>
      <c r="BUB155"/>
      <c r="BUC155"/>
      <c r="BUD155"/>
      <c r="BUE155"/>
      <c r="BUF155"/>
      <c r="BUG155"/>
      <c r="BUH155"/>
      <c r="BUI155"/>
      <c r="BUJ155"/>
      <c r="BUK155"/>
      <c r="BUL155"/>
      <c r="BUM155"/>
      <c r="BUN155"/>
      <c r="BUO155"/>
      <c r="BUP155"/>
      <c r="BUQ155"/>
      <c r="BUR155"/>
      <c r="BUS155"/>
      <c r="BUT155"/>
      <c r="BUU155"/>
      <c r="BUV155"/>
      <c r="BUW155"/>
      <c r="BUX155"/>
      <c r="BUY155"/>
      <c r="BUZ155"/>
      <c r="BVA155"/>
      <c r="BVB155"/>
      <c r="BVC155"/>
      <c r="BVD155"/>
      <c r="BVE155"/>
      <c r="BVF155"/>
      <c r="BVG155"/>
      <c r="BVH155"/>
      <c r="BVI155"/>
      <c r="BVJ155"/>
      <c r="BVK155"/>
      <c r="BVL155"/>
      <c r="BVM155"/>
      <c r="BVN155"/>
      <c r="BVO155"/>
      <c r="BVP155"/>
      <c r="BVQ155"/>
      <c r="BVR155"/>
      <c r="BVS155"/>
      <c r="BVT155"/>
      <c r="BVU155"/>
      <c r="BVV155"/>
      <c r="BVW155"/>
      <c r="BVX155"/>
      <c r="BVY155"/>
      <c r="BVZ155"/>
      <c r="BWA155"/>
      <c r="BWB155"/>
      <c r="BWC155"/>
      <c r="BWD155"/>
      <c r="BWE155"/>
      <c r="BWF155"/>
      <c r="BWG155"/>
      <c r="BWH155"/>
      <c r="BWI155"/>
      <c r="BWJ155"/>
      <c r="BWK155"/>
      <c r="BWL155"/>
      <c r="BWM155"/>
      <c r="BWN155"/>
      <c r="BWO155"/>
      <c r="BWP155"/>
      <c r="BWQ155"/>
      <c r="BWR155"/>
      <c r="BWS155"/>
      <c r="BWT155"/>
      <c r="BWU155"/>
      <c r="BWV155"/>
      <c r="BWW155"/>
      <c r="BWX155"/>
      <c r="BWY155"/>
      <c r="BWZ155"/>
      <c r="BXA155"/>
      <c r="BXB155"/>
      <c r="BXC155"/>
      <c r="BXD155"/>
      <c r="BXE155"/>
      <c r="BXF155"/>
      <c r="BXG155"/>
      <c r="BXH155"/>
      <c r="BXI155"/>
      <c r="BXJ155"/>
      <c r="BXK155"/>
      <c r="BXL155"/>
      <c r="BXM155"/>
      <c r="BXN155"/>
      <c r="BXO155"/>
      <c r="BXP155"/>
      <c r="BXQ155"/>
      <c r="BXR155"/>
      <c r="BXS155"/>
      <c r="BXT155"/>
      <c r="BXU155"/>
      <c r="BXV155"/>
      <c r="BXW155"/>
      <c r="BXX155"/>
      <c r="BXY155"/>
      <c r="BXZ155"/>
      <c r="BYA155"/>
      <c r="BYB155"/>
      <c r="BYC155"/>
      <c r="BYD155"/>
      <c r="BYE155"/>
      <c r="BYF155"/>
      <c r="BYG155"/>
      <c r="BYH155"/>
      <c r="BYI155"/>
      <c r="BYJ155"/>
      <c r="BYK155"/>
      <c r="BYL155"/>
      <c r="BYM155"/>
      <c r="BYN155"/>
      <c r="BYO155"/>
      <c r="BYP155"/>
      <c r="BYQ155"/>
      <c r="BYR155"/>
      <c r="BYS155"/>
      <c r="BYT155"/>
      <c r="BYU155"/>
      <c r="BYV155"/>
      <c r="BYW155"/>
      <c r="BYX155"/>
      <c r="BYY155"/>
      <c r="BYZ155"/>
      <c r="BZA155"/>
      <c r="BZB155"/>
      <c r="BZC155"/>
      <c r="BZD155"/>
      <c r="BZE155"/>
      <c r="BZF155"/>
      <c r="BZG155"/>
      <c r="BZH155"/>
      <c r="BZI155"/>
      <c r="BZJ155"/>
      <c r="BZK155"/>
      <c r="BZL155"/>
      <c r="BZM155"/>
      <c r="BZN155"/>
      <c r="BZO155"/>
      <c r="BZP155"/>
      <c r="BZQ155"/>
      <c r="BZR155"/>
      <c r="BZS155"/>
      <c r="BZT155"/>
      <c r="BZU155"/>
      <c r="BZV155"/>
      <c r="BZW155"/>
      <c r="CAD155"/>
      <c r="CAE155"/>
      <c r="CAF155"/>
      <c r="CAG155"/>
      <c r="CAH155"/>
      <c r="CAI155"/>
      <c r="CAJ155"/>
      <c r="CAK155"/>
      <c r="CAL155"/>
      <c r="CAM155"/>
      <c r="CAN155"/>
      <c r="CAO155"/>
      <c r="CAP155"/>
      <c r="CAQ155"/>
      <c r="CAR155"/>
      <c r="CAS155"/>
      <c r="CAT155"/>
      <c r="CAU155"/>
      <c r="CAV155"/>
      <c r="CAW155"/>
      <c r="CAX155"/>
      <c r="CAY155"/>
      <c r="CAZ155"/>
      <c r="CBA155"/>
      <c r="CBB155"/>
      <c r="CBC155"/>
      <c r="CBD155"/>
      <c r="CBE155"/>
      <c r="CBF155"/>
      <c r="CBG155"/>
      <c r="CBH155"/>
      <c r="CBI155"/>
      <c r="CBJ155"/>
      <c r="CBK155"/>
      <c r="CBL155"/>
      <c r="CBM155"/>
      <c r="CBN155"/>
      <c r="CBO155"/>
      <c r="CBP155"/>
      <c r="CBQ155"/>
      <c r="CBR155"/>
      <c r="CBS155"/>
      <c r="CBT155"/>
      <c r="CBU155"/>
      <c r="CBV155"/>
      <c r="CBW155"/>
      <c r="CBX155"/>
      <c r="CBY155"/>
      <c r="CBZ155"/>
      <c r="CCA155"/>
      <c r="CCB155"/>
      <c r="CCC155"/>
      <c r="CCD155"/>
      <c r="CCE155"/>
      <c r="CCF155"/>
      <c r="CCG155"/>
      <c r="CCH155"/>
      <c r="CCI155"/>
      <c r="CCJ155"/>
      <c r="CCK155"/>
      <c r="CCL155"/>
      <c r="CCM155"/>
      <c r="CCN155"/>
      <c r="CCO155"/>
      <c r="CCP155"/>
      <c r="CCQ155"/>
      <c r="CCR155"/>
      <c r="CCS155"/>
      <c r="CCT155"/>
      <c r="CCU155"/>
      <c r="CCV155"/>
      <c r="CCW155"/>
      <c r="CCX155"/>
      <c r="CCY155"/>
      <c r="CCZ155"/>
      <c r="CDA155"/>
      <c r="CDB155"/>
      <c r="CDC155"/>
      <c r="CDD155"/>
      <c r="CDE155"/>
      <c r="CDF155"/>
      <c r="CDG155"/>
      <c r="CDH155"/>
      <c r="CDI155"/>
      <c r="CDJ155"/>
      <c r="CDK155"/>
      <c r="CDL155"/>
      <c r="CDM155"/>
      <c r="CDN155"/>
      <c r="CDO155"/>
      <c r="CDP155"/>
      <c r="CDQ155"/>
      <c r="CDR155"/>
      <c r="CDS155"/>
      <c r="CDT155"/>
      <c r="CDU155"/>
      <c r="CDV155"/>
      <c r="CDW155"/>
      <c r="CDX155"/>
      <c r="CDY155"/>
      <c r="CDZ155"/>
      <c r="CEA155"/>
      <c r="CEB155"/>
      <c r="CEC155"/>
      <c r="CED155"/>
      <c r="CEE155"/>
      <c r="CEF155"/>
      <c r="CEG155"/>
      <c r="CEH155"/>
      <c r="CEI155"/>
      <c r="CEJ155"/>
      <c r="CEK155"/>
      <c r="CEL155"/>
      <c r="CEM155"/>
      <c r="CEN155"/>
      <c r="CEO155"/>
      <c r="CEP155"/>
      <c r="CEQ155"/>
      <c r="CER155"/>
      <c r="CES155"/>
      <c r="CET155"/>
      <c r="CEU155"/>
      <c r="CEV155"/>
      <c r="CEW155"/>
      <c r="CEX155"/>
      <c r="CEY155"/>
      <c r="CEZ155"/>
      <c r="CFA155"/>
      <c r="CFB155"/>
      <c r="CFC155"/>
      <c r="CFD155"/>
      <c r="CFE155"/>
      <c r="CFF155"/>
      <c r="CFG155"/>
      <c r="CFH155"/>
      <c r="CFI155"/>
      <c r="CFJ155"/>
      <c r="CFK155"/>
      <c r="CFL155"/>
      <c r="CFM155"/>
      <c r="CFN155"/>
      <c r="CFO155"/>
      <c r="CFP155"/>
      <c r="CFQ155"/>
      <c r="CFR155"/>
      <c r="CFS155"/>
      <c r="CFT155"/>
      <c r="CFU155"/>
      <c r="CFV155"/>
      <c r="CFW155"/>
      <c r="CFX155"/>
      <c r="CFY155"/>
      <c r="CFZ155"/>
      <c r="CGA155"/>
      <c r="CGB155"/>
      <c r="CGC155"/>
      <c r="CGD155"/>
      <c r="CGE155"/>
      <c r="CGF155"/>
      <c r="CGG155"/>
      <c r="CGH155"/>
      <c r="CGI155"/>
      <c r="CGJ155"/>
      <c r="CGK155"/>
      <c r="CGL155"/>
      <c r="CGM155"/>
      <c r="CGN155"/>
      <c r="CGO155"/>
      <c r="CGP155"/>
      <c r="CGQ155"/>
      <c r="CGR155"/>
      <c r="CGS155"/>
      <c r="CGT155"/>
      <c r="CGU155"/>
      <c r="CGV155"/>
      <c r="CGW155"/>
      <c r="CGX155"/>
      <c r="CGY155"/>
      <c r="CGZ155"/>
      <c r="CHA155"/>
      <c r="CHB155"/>
      <c r="CHC155"/>
      <c r="CHD155"/>
      <c r="CHE155"/>
      <c r="CHF155"/>
      <c r="CHG155"/>
      <c r="CHH155"/>
      <c r="CHI155"/>
      <c r="CHJ155"/>
      <c r="CHK155"/>
      <c r="CHL155"/>
      <c r="CHM155"/>
      <c r="CHN155"/>
      <c r="CHO155"/>
      <c r="CHP155"/>
      <c r="CHQ155"/>
      <c r="CHR155"/>
      <c r="CHS155"/>
      <c r="CHT155"/>
      <c r="CHU155"/>
      <c r="CHV155"/>
      <c r="CHW155"/>
      <c r="CHX155"/>
      <c r="CHY155"/>
      <c r="CHZ155"/>
      <c r="CIA155"/>
      <c r="CIB155"/>
      <c r="CIC155"/>
      <c r="CID155"/>
      <c r="CIE155"/>
      <c r="CIF155"/>
      <c r="CIG155"/>
      <c r="CIH155"/>
      <c r="CII155"/>
      <c r="CIJ155"/>
      <c r="CIK155"/>
      <c r="CIL155"/>
      <c r="CIM155"/>
      <c r="CIN155"/>
      <c r="CIO155"/>
      <c r="CIP155"/>
      <c r="CIQ155"/>
      <c r="CIR155"/>
      <c r="CIS155"/>
      <c r="CIT155"/>
      <c r="CIU155"/>
      <c r="CIV155"/>
      <c r="CIW155"/>
      <c r="CIX155"/>
      <c r="CIY155"/>
      <c r="CIZ155"/>
      <c r="CJA155"/>
      <c r="CJB155"/>
      <c r="CJC155"/>
      <c r="CJD155"/>
      <c r="CJE155"/>
      <c r="CJF155"/>
      <c r="CJG155"/>
      <c r="CJH155"/>
      <c r="CJI155"/>
      <c r="CJJ155"/>
      <c r="CJK155"/>
      <c r="CJL155"/>
      <c r="CJM155"/>
      <c r="CJN155"/>
      <c r="CJO155"/>
      <c r="CJP155"/>
      <c r="CJQ155"/>
      <c r="CJR155"/>
      <c r="CJS155"/>
      <c r="CJZ155"/>
      <c r="CKA155"/>
      <c r="CKB155"/>
      <c r="CKC155"/>
      <c r="CKD155"/>
      <c r="CKE155"/>
      <c r="CKF155"/>
      <c r="CKG155"/>
      <c r="CKH155"/>
      <c r="CKI155"/>
      <c r="CKJ155"/>
      <c r="CKK155"/>
      <c r="CKL155"/>
      <c r="CKM155"/>
      <c r="CKN155"/>
      <c r="CKO155"/>
      <c r="CKP155"/>
      <c r="CKQ155"/>
      <c r="CKR155"/>
      <c r="CKS155"/>
      <c r="CKT155"/>
      <c r="CKU155"/>
      <c r="CKV155"/>
      <c r="CKW155"/>
      <c r="CKX155"/>
      <c r="CKY155"/>
      <c r="CKZ155"/>
      <c r="CLA155"/>
      <c r="CLB155"/>
      <c r="CLC155"/>
      <c r="CLD155"/>
      <c r="CLE155"/>
      <c r="CLF155"/>
      <c r="CLG155"/>
      <c r="CLH155"/>
      <c r="CLI155"/>
      <c r="CLJ155"/>
      <c r="CLK155"/>
      <c r="CLL155"/>
      <c r="CLM155"/>
      <c r="CLN155"/>
      <c r="CLO155"/>
      <c r="CLP155"/>
      <c r="CLQ155"/>
      <c r="CLR155"/>
      <c r="CLS155"/>
      <c r="CLT155"/>
      <c r="CLU155"/>
      <c r="CLV155"/>
      <c r="CLW155"/>
      <c r="CLX155"/>
      <c r="CLY155"/>
      <c r="CLZ155"/>
      <c r="CMA155"/>
      <c r="CMB155"/>
      <c r="CMC155"/>
      <c r="CMD155"/>
      <c r="CME155"/>
      <c r="CMF155"/>
      <c r="CMG155"/>
      <c r="CMH155"/>
      <c r="CMI155"/>
      <c r="CMJ155"/>
      <c r="CMK155"/>
      <c r="CML155"/>
      <c r="CMM155"/>
      <c r="CMN155"/>
      <c r="CMO155"/>
      <c r="CMP155"/>
      <c r="CMQ155"/>
      <c r="CMR155"/>
      <c r="CMS155"/>
      <c r="CMT155"/>
      <c r="CMU155"/>
      <c r="CMV155"/>
      <c r="CMW155"/>
      <c r="CMX155"/>
      <c r="CMY155"/>
      <c r="CMZ155"/>
      <c r="CNA155"/>
      <c r="CNB155"/>
      <c r="CNC155"/>
      <c r="CND155"/>
      <c r="CNE155"/>
      <c r="CNF155"/>
      <c r="CNG155"/>
      <c r="CNH155"/>
      <c r="CNI155"/>
      <c r="CNJ155"/>
      <c r="CNK155"/>
      <c r="CNL155"/>
      <c r="CNM155"/>
      <c r="CNN155"/>
      <c r="CNO155"/>
      <c r="CNP155"/>
      <c r="CNQ155"/>
      <c r="CNR155"/>
      <c r="CNS155"/>
      <c r="CNT155"/>
      <c r="CNU155"/>
      <c r="CNV155"/>
      <c r="CNW155"/>
      <c r="CNX155"/>
      <c r="CNY155"/>
      <c r="CNZ155"/>
      <c r="COA155"/>
      <c r="COB155"/>
      <c r="COC155"/>
      <c r="COD155"/>
      <c r="COE155"/>
      <c r="COF155"/>
      <c r="COG155"/>
      <c r="COH155"/>
      <c r="COI155"/>
      <c r="COJ155"/>
      <c r="COK155"/>
      <c r="COL155"/>
      <c r="COM155"/>
      <c r="CON155"/>
      <c r="COO155"/>
      <c r="COP155"/>
      <c r="COQ155"/>
      <c r="COR155"/>
      <c r="COS155"/>
      <c r="COT155"/>
      <c r="COU155"/>
      <c r="COV155"/>
      <c r="COW155"/>
      <c r="COX155"/>
      <c r="COY155"/>
      <c r="COZ155"/>
      <c r="CPA155"/>
      <c r="CPB155"/>
      <c r="CPC155"/>
      <c r="CPD155"/>
      <c r="CPE155"/>
      <c r="CPF155"/>
      <c r="CPG155"/>
      <c r="CPH155"/>
      <c r="CPI155"/>
      <c r="CPJ155"/>
      <c r="CPK155"/>
      <c r="CPL155"/>
      <c r="CPM155"/>
      <c r="CPN155"/>
      <c r="CPO155"/>
      <c r="CPP155"/>
      <c r="CPQ155"/>
      <c r="CPR155"/>
      <c r="CPS155"/>
      <c r="CPT155"/>
      <c r="CPU155"/>
      <c r="CPV155"/>
      <c r="CPW155"/>
      <c r="CPX155"/>
      <c r="CPY155"/>
      <c r="CPZ155"/>
      <c r="CQA155"/>
      <c r="CQB155"/>
      <c r="CQC155"/>
      <c r="CQD155"/>
      <c r="CQE155"/>
      <c r="CQF155"/>
      <c r="CQG155"/>
      <c r="CQH155"/>
      <c r="CQI155"/>
      <c r="CQJ155"/>
      <c r="CQK155"/>
      <c r="CQL155"/>
      <c r="CQM155"/>
      <c r="CQN155"/>
      <c r="CQO155"/>
      <c r="CQP155"/>
      <c r="CQQ155"/>
      <c r="CQR155"/>
      <c r="CQS155"/>
      <c r="CQT155"/>
      <c r="CQU155"/>
      <c r="CQV155"/>
      <c r="CQW155"/>
      <c r="CQX155"/>
      <c r="CQY155"/>
      <c r="CQZ155"/>
      <c r="CRA155"/>
      <c r="CRB155"/>
      <c r="CRC155"/>
      <c r="CRD155"/>
      <c r="CRE155"/>
      <c r="CRF155"/>
      <c r="CRG155"/>
      <c r="CRH155"/>
      <c r="CRI155"/>
      <c r="CRJ155"/>
      <c r="CRK155"/>
      <c r="CRL155"/>
      <c r="CRM155"/>
      <c r="CRN155"/>
      <c r="CRO155"/>
      <c r="CRP155"/>
      <c r="CRQ155"/>
      <c r="CRR155"/>
      <c r="CRS155"/>
      <c r="CRT155"/>
      <c r="CRU155"/>
      <c r="CRV155"/>
      <c r="CRW155"/>
      <c r="CRX155"/>
      <c r="CRY155"/>
      <c r="CRZ155"/>
      <c r="CSA155"/>
      <c r="CSB155"/>
      <c r="CSC155"/>
      <c r="CSD155"/>
      <c r="CSE155"/>
      <c r="CSF155"/>
      <c r="CSG155"/>
      <c r="CSH155"/>
      <c r="CSI155"/>
      <c r="CSJ155"/>
      <c r="CSK155"/>
      <c r="CSL155"/>
      <c r="CSM155"/>
      <c r="CSN155"/>
      <c r="CSO155"/>
      <c r="CSP155"/>
      <c r="CSQ155"/>
      <c r="CSR155"/>
      <c r="CSS155"/>
      <c r="CST155"/>
      <c r="CSU155"/>
      <c r="CSV155"/>
      <c r="CSW155"/>
      <c r="CSX155"/>
      <c r="CSY155"/>
      <c r="CSZ155"/>
      <c r="CTA155"/>
      <c r="CTB155"/>
      <c r="CTC155"/>
      <c r="CTD155"/>
      <c r="CTE155"/>
      <c r="CTF155"/>
      <c r="CTG155"/>
      <c r="CTH155"/>
      <c r="CTI155"/>
      <c r="CTJ155"/>
      <c r="CTK155"/>
      <c r="CTL155"/>
      <c r="CTM155"/>
      <c r="CTN155"/>
      <c r="CTO155"/>
      <c r="CTV155"/>
      <c r="CTW155"/>
      <c r="CTX155"/>
      <c r="CTY155"/>
      <c r="CTZ155"/>
      <c r="CUA155"/>
      <c r="CUB155"/>
      <c r="CUC155"/>
      <c r="CUD155"/>
      <c r="CUE155"/>
      <c r="CUF155"/>
      <c r="CUG155"/>
      <c r="CUH155"/>
      <c r="CUI155"/>
      <c r="CUJ155"/>
      <c r="CUK155"/>
      <c r="CUL155"/>
      <c r="CUM155"/>
      <c r="CUN155"/>
      <c r="CUO155"/>
      <c r="CUP155"/>
      <c r="CUQ155"/>
      <c r="CUR155"/>
      <c r="CUS155"/>
      <c r="CUT155"/>
      <c r="CUU155"/>
      <c r="CUV155"/>
      <c r="CUW155"/>
      <c r="CUX155"/>
      <c r="CUY155"/>
      <c r="CUZ155"/>
      <c r="CVA155"/>
      <c r="CVB155"/>
      <c r="CVC155"/>
      <c r="CVD155"/>
      <c r="CVE155"/>
      <c r="CVF155"/>
      <c r="CVG155"/>
      <c r="CVH155"/>
      <c r="CVI155"/>
      <c r="CVJ155"/>
      <c r="CVK155"/>
      <c r="CVL155"/>
      <c r="CVM155"/>
      <c r="CVN155"/>
      <c r="CVO155"/>
      <c r="CVP155"/>
      <c r="CVQ155"/>
      <c r="CVR155"/>
      <c r="CVS155"/>
      <c r="CVT155"/>
      <c r="CVU155"/>
      <c r="CVV155"/>
      <c r="CVW155"/>
      <c r="CVX155"/>
      <c r="CVY155"/>
      <c r="CVZ155"/>
      <c r="CWA155"/>
      <c r="CWB155"/>
      <c r="CWC155"/>
      <c r="CWD155"/>
      <c r="CWE155"/>
      <c r="CWF155"/>
      <c r="CWG155"/>
      <c r="CWH155"/>
      <c r="CWI155"/>
      <c r="CWJ155"/>
      <c r="CWK155"/>
      <c r="CWL155"/>
      <c r="CWM155"/>
      <c r="CWN155"/>
      <c r="CWO155"/>
      <c r="CWP155"/>
      <c r="CWQ155"/>
      <c r="CWR155"/>
      <c r="CWS155"/>
      <c r="CWT155"/>
      <c r="CWU155"/>
      <c r="CWV155"/>
      <c r="CWW155"/>
      <c r="CWX155"/>
      <c r="CWY155"/>
      <c r="CWZ155"/>
      <c r="CXA155"/>
      <c r="CXB155"/>
      <c r="CXC155"/>
      <c r="CXD155"/>
      <c r="CXE155"/>
      <c r="CXF155"/>
      <c r="CXG155"/>
      <c r="CXH155"/>
      <c r="CXI155"/>
      <c r="CXJ155"/>
      <c r="CXK155"/>
      <c r="CXL155"/>
      <c r="CXM155"/>
      <c r="CXN155"/>
      <c r="CXO155"/>
      <c r="CXP155"/>
      <c r="CXQ155"/>
      <c r="CXR155"/>
      <c r="CXS155"/>
      <c r="CXT155"/>
      <c r="CXU155"/>
      <c r="CXV155"/>
      <c r="CXW155"/>
      <c r="CXX155"/>
      <c r="CXY155"/>
      <c r="CXZ155"/>
      <c r="CYA155"/>
      <c r="CYB155"/>
      <c r="CYC155"/>
      <c r="CYD155"/>
      <c r="CYE155"/>
      <c r="CYF155"/>
      <c r="CYG155"/>
      <c r="CYH155"/>
      <c r="CYI155"/>
      <c r="CYJ155"/>
      <c r="CYK155"/>
      <c r="CYL155"/>
      <c r="CYM155"/>
      <c r="CYN155"/>
      <c r="CYO155"/>
      <c r="CYP155"/>
      <c r="CYQ155"/>
      <c r="CYR155"/>
      <c r="CYS155"/>
      <c r="CYT155"/>
      <c r="CYU155"/>
      <c r="CYV155"/>
      <c r="CYW155"/>
      <c r="CYX155"/>
      <c r="CYY155"/>
      <c r="CYZ155"/>
      <c r="CZA155"/>
      <c r="CZB155"/>
      <c r="CZC155"/>
      <c r="CZD155"/>
      <c r="CZE155"/>
      <c r="CZF155"/>
      <c r="CZG155"/>
      <c r="CZH155"/>
      <c r="CZI155"/>
      <c r="CZJ155"/>
      <c r="CZK155"/>
      <c r="CZL155"/>
      <c r="CZM155"/>
      <c r="CZN155"/>
      <c r="CZO155"/>
      <c r="CZP155"/>
      <c r="CZQ155"/>
      <c r="CZR155"/>
      <c r="CZS155"/>
      <c r="CZT155"/>
      <c r="CZU155"/>
      <c r="CZV155"/>
      <c r="CZW155"/>
      <c r="CZX155"/>
      <c r="CZY155"/>
      <c r="CZZ155"/>
      <c r="DAA155"/>
      <c r="DAB155"/>
      <c r="DAC155"/>
      <c r="DAD155"/>
      <c r="DAE155"/>
      <c r="DAF155"/>
      <c r="DAG155"/>
      <c r="DAH155"/>
      <c r="DAI155"/>
      <c r="DAJ155"/>
      <c r="DAK155"/>
      <c r="DAL155"/>
      <c r="DAM155"/>
      <c r="DAN155"/>
      <c r="DAO155"/>
      <c r="DAP155"/>
      <c r="DAQ155"/>
      <c r="DAR155"/>
      <c r="DAS155"/>
      <c r="DAT155"/>
      <c r="DAU155"/>
      <c r="DAV155"/>
      <c r="DAW155"/>
      <c r="DAX155"/>
      <c r="DAY155"/>
      <c r="DAZ155"/>
      <c r="DBA155"/>
      <c r="DBB155"/>
      <c r="DBC155"/>
      <c r="DBD155"/>
      <c r="DBE155"/>
      <c r="DBF155"/>
      <c r="DBG155"/>
      <c r="DBH155"/>
      <c r="DBI155"/>
      <c r="DBJ155"/>
      <c r="DBK155"/>
      <c r="DBL155"/>
      <c r="DBM155"/>
      <c r="DBN155"/>
      <c r="DBO155"/>
      <c r="DBP155"/>
      <c r="DBQ155"/>
      <c r="DBR155"/>
      <c r="DBS155"/>
      <c r="DBT155"/>
      <c r="DBU155"/>
      <c r="DBV155"/>
      <c r="DBW155"/>
      <c r="DBX155"/>
      <c r="DBY155"/>
      <c r="DBZ155"/>
      <c r="DCA155"/>
      <c r="DCB155"/>
      <c r="DCC155"/>
      <c r="DCD155"/>
      <c r="DCE155"/>
      <c r="DCF155"/>
      <c r="DCG155"/>
      <c r="DCH155"/>
      <c r="DCI155"/>
      <c r="DCJ155"/>
      <c r="DCK155"/>
      <c r="DCL155"/>
      <c r="DCM155"/>
      <c r="DCN155"/>
      <c r="DCO155"/>
      <c r="DCP155"/>
      <c r="DCQ155"/>
      <c r="DCR155"/>
      <c r="DCS155"/>
      <c r="DCT155"/>
      <c r="DCU155"/>
      <c r="DCV155"/>
      <c r="DCW155"/>
      <c r="DCX155"/>
      <c r="DCY155"/>
      <c r="DCZ155"/>
      <c r="DDA155"/>
      <c r="DDB155"/>
      <c r="DDC155"/>
      <c r="DDD155"/>
      <c r="DDE155"/>
      <c r="DDF155"/>
      <c r="DDG155"/>
      <c r="DDH155"/>
      <c r="DDI155"/>
      <c r="DDJ155"/>
      <c r="DDK155"/>
      <c r="DDR155"/>
      <c r="DDS155"/>
      <c r="DDT155"/>
      <c r="DDU155"/>
      <c r="DDV155"/>
      <c r="DDW155"/>
      <c r="DDX155"/>
      <c r="DDY155"/>
      <c r="DDZ155"/>
      <c r="DEA155"/>
      <c r="DEB155"/>
      <c r="DEC155"/>
      <c r="DED155"/>
      <c r="DEE155"/>
      <c r="DEF155"/>
      <c r="DEG155"/>
      <c r="DEH155"/>
      <c r="DEI155"/>
      <c r="DEJ155"/>
      <c r="DEK155"/>
      <c r="DEL155"/>
      <c r="DEM155"/>
      <c r="DEN155"/>
      <c r="DEO155"/>
      <c r="DEP155"/>
      <c r="DEQ155"/>
      <c r="DER155"/>
      <c r="DES155"/>
      <c r="DET155"/>
      <c r="DEU155"/>
      <c r="DEV155"/>
      <c r="DEW155"/>
      <c r="DEX155"/>
      <c r="DEY155"/>
      <c r="DEZ155"/>
      <c r="DFA155"/>
      <c r="DFB155"/>
      <c r="DFC155"/>
      <c r="DFD155"/>
      <c r="DFE155"/>
      <c r="DFF155"/>
      <c r="DFG155"/>
      <c r="DFH155"/>
      <c r="DFI155"/>
      <c r="DFJ155"/>
      <c r="DFK155"/>
      <c r="DFL155"/>
      <c r="DFM155"/>
      <c r="DFN155"/>
      <c r="DFO155"/>
      <c r="DFP155"/>
      <c r="DFQ155"/>
      <c r="DFR155"/>
      <c r="DFS155"/>
      <c r="DFT155"/>
      <c r="DFU155"/>
      <c r="DFV155"/>
      <c r="DFW155"/>
      <c r="DFX155"/>
      <c r="DFY155"/>
      <c r="DFZ155"/>
      <c r="DGA155"/>
      <c r="DGB155"/>
      <c r="DGC155"/>
      <c r="DGD155"/>
      <c r="DGE155"/>
      <c r="DGF155"/>
      <c r="DGG155"/>
      <c r="DGH155"/>
      <c r="DGI155"/>
      <c r="DGJ155"/>
      <c r="DGK155"/>
      <c r="DGL155"/>
      <c r="DGM155"/>
      <c r="DGN155"/>
      <c r="DGO155"/>
      <c r="DGP155"/>
      <c r="DGQ155"/>
      <c r="DGR155"/>
      <c r="DGS155"/>
      <c r="DGT155"/>
      <c r="DGU155"/>
      <c r="DGV155"/>
      <c r="DGW155"/>
      <c r="DGX155"/>
      <c r="DGY155"/>
      <c r="DGZ155"/>
      <c r="DHA155"/>
      <c r="DHB155"/>
      <c r="DHC155"/>
      <c r="DHD155"/>
      <c r="DHE155"/>
      <c r="DHF155"/>
      <c r="DHG155"/>
      <c r="DHH155"/>
      <c r="DHI155"/>
      <c r="DHJ155"/>
      <c r="DHK155"/>
      <c r="DHL155"/>
      <c r="DHM155"/>
      <c r="DHN155"/>
      <c r="DHO155"/>
      <c r="DHP155"/>
      <c r="DHQ155"/>
      <c r="DHR155"/>
      <c r="DHS155"/>
      <c r="DHT155"/>
      <c r="DHU155"/>
      <c r="DHV155"/>
      <c r="DHW155"/>
      <c r="DHX155"/>
      <c r="DHY155"/>
      <c r="DHZ155"/>
      <c r="DIA155"/>
      <c r="DIB155"/>
      <c r="DIC155"/>
      <c r="DID155"/>
      <c r="DIE155"/>
      <c r="DIF155"/>
      <c r="DIG155"/>
      <c r="DIH155"/>
      <c r="DII155"/>
      <c r="DIJ155"/>
      <c r="DIK155"/>
      <c r="DIL155"/>
      <c r="DIM155"/>
      <c r="DIN155"/>
      <c r="DIO155"/>
      <c r="DIP155"/>
      <c r="DIQ155"/>
      <c r="DIR155"/>
      <c r="DIS155"/>
      <c r="DIT155"/>
      <c r="DIU155"/>
      <c r="DIV155"/>
      <c r="DIW155"/>
      <c r="DIX155"/>
      <c r="DIY155"/>
      <c r="DIZ155"/>
      <c r="DJA155"/>
      <c r="DJB155"/>
      <c r="DJC155"/>
      <c r="DJD155"/>
      <c r="DJE155"/>
      <c r="DJF155"/>
      <c r="DJG155"/>
      <c r="DJH155"/>
      <c r="DJI155"/>
      <c r="DJJ155"/>
      <c r="DJK155"/>
      <c r="DJL155"/>
      <c r="DJM155"/>
      <c r="DJN155"/>
      <c r="DJO155"/>
      <c r="DJP155"/>
      <c r="DJQ155"/>
      <c r="DJR155"/>
      <c r="DJS155"/>
      <c r="DJT155"/>
      <c r="DJU155"/>
      <c r="DJV155"/>
      <c r="DJW155"/>
      <c r="DJX155"/>
      <c r="DJY155"/>
      <c r="DJZ155"/>
      <c r="DKA155"/>
      <c r="DKB155"/>
      <c r="DKC155"/>
      <c r="DKD155"/>
      <c r="DKE155"/>
      <c r="DKF155"/>
      <c r="DKG155"/>
      <c r="DKH155"/>
      <c r="DKI155"/>
      <c r="DKJ155"/>
      <c r="DKK155"/>
      <c r="DKL155"/>
      <c r="DKM155"/>
      <c r="DKN155"/>
      <c r="DKO155"/>
      <c r="DKP155"/>
      <c r="DKQ155"/>
      <c r="DKR155"/>
      <c r="DKS155"/>
      <c r="DKT155"/>
      <c r="DKU155"/>
      <c r="DKV155"/>
      <c r="DKW155"/>
      <c r="DKX155"/>
      <c r="DKY155"/>
      <c r="DKZ155"/>
      <c r="DLA155"/>
      <c r="DLB155"/>
      <c r="DLC155"/>
      <c r="DLD155"/>
      <c r="DLE155"/>
      <c r="DLF155"/>
      <c r="DLG155"/>
      <c r="DLH155"/>
      <c r="DLI155"/>
      <c r="DLJ155"/>
      <c r="DLK155"/>
      <c r="DLL155"/>
      <c r="DLM155"/>
      <c r="DLN155"/>
      <c r="DLO155"/>
      <c r="DLP155"/>
      <c r="DLQ155"/>
      <c r="DLR155"/>
      <c r="DLS155"/>
      <c r="DLT155"/>
      <c r="DLU155"/>
      <c r="DLV155"/>
      <c r="DLW155"/>
      <c r="DLX155"/>
      <c r="DLY155"/>
      <c r="DLZ155"/>
      <c r="DMA155"/>
      <c r="DMB155"/>
      <c r="DMC155"/>
      <c r="DMD155"/>
      <c r="DME155"/>
      <c r="DMF155"/>
      <c r="DMG155"/>
      <c r="DMH155"/>
      <c r="DMI155"/>
      <c r="DMJ155"/>
      <c r="DMK155"/>
      <c r="DML155"/>
      <c r="DMM155"/>
      <c r="DMN155"/>
      <c r="DMO155"/>
      <c r="DMP155"/>
      <c r="DMQ155"/>
      <c r="DMR155"/>
      <c r="DMS155"/>
      <c r="DMT155"/>
      <c r="DMU155"/>
      <c r="DMV155"/>
      <c r="DMW155"/>
      <c r="DMX155"/>
      <c r="DMY155"/>
      <c r="DMZ155"/>
      <c r="DNA155"/>
      <c r="DNB155"/>
      <c r="DNC155"/>
      <c r="DND155"/>
      <c r="DNE155"/>
      <c r="DNF155"/>
      <c r="DNG155"/>
      <c r="DNN155"/>
      <c r="DNO155"/>
      <c r="DNP155"/>
      <c r="DNQ155"/>
      <c r="DNR155"/>
      <c r="DNS155"/>
      <c r="DNT155"/>
      <c r="DNU155"/>
      <c r="DNV155"/>
      <c r="DNW155"/>
      <c r="DNX155"/>
      <c r="DNY155"/>
      <c r="DNZ155"/>
      <c r="DOA155"/>
      <c r="DOB155"/>
      <c r="DOC155"/>
      <c r="DOD155"/>
      <c r="DOE155"/>
      <c r="DOF155"/>
      <c r="DOG155"/>
      <c r="DOH155"/>
      <c r="DOI155"/>
      <c r="DOJ155"/>
      <c r="DOK155"/>
      <c r="DOL155"/>
      <c r="DOM155"/>
      <c r="DON155"/>
      <c r="DOO155"/>
      <c r="DOP155"/>
      <c r="DOQ155"/>
      <c r="DOR155"/>
      <c r="DOS155"/>
      <c r="DOT155"/>
      <c r="DOU155"/>
      <c r="DOV155"/>
      <c r="DOW155"/>
      <c r="DOX155"/>
      <c r="DOY155"/>
      <c r="DOZ155"/>
      <c r="DPA155"/>
      <c r="DPB155"/>
      <c r="DPC155"/>
      <c r="DPD155"/>
      <c r="DPE155"/>
      <c r="DPF155"/>
      <c r="DPG155"/>
      <c r="DPH155"/>
      <c r="DPI155"/>
      <c r="DPJ155"/>
      <c r="DPK155"/>
      <c r="DPL155"/>
      <c r="DPM155"/>
      <c r="DPN155"/>
      <c r="DPO155"/>
      <c r="DPP155"/>
      <c r="DPQ155"/>
      <c r="DPR155"/>
      <c r="DPS155"/>
      <c r="DPT155"/>
      <c r="DPU155"/>
      <c r="DPV155"/>
      <c r="DPW155"/>
      <c r="DPX155"/>
      <c r="DPY155"/>
      <c r="DPZ155"/>
      <c r="DQA155"/>
      <c r="DQB155"/>
      <c r="DQC155"/>
      <c r="DQD155"/>
      <c r="DQE155"/>
      <c r="DQF155"/>
      <c r="DQG155"/>
      <c r="DQH155"/>
      <c r="DQI155"/>
      <c r="DQJ155"/>
      <c r="DQK155"/>
      <c r="DQL155"/>
      <c r="DQM155"/>
      <c r="DQN155"/>
      <c r="DQO155"/>
      <c r="DQP155"/>
      <c r="DQQ155"/>
      <c r="DQR155"/>
      <c r="DQS155"/>
      <c r="DQT155"/>
      <c r="DQU155"/>
      <c r="DQV155"/>
      <c r="DQW155"/>
      <c r="DQX155"/>
      <c r="DQY155"/>
      <c r="DQZ155"/>
      <c r="DRA155"/>
      <c r="DRB155"/>
      <c r="DRC155"/>
      <c r="DRD155"/>
      <c r="DRE155"/>
      <c r="DRF155"/>
      <c r="DRG155"/>
      <c r="DRH155"/>
      <c r="DRI155"/>
      <c r="DRJ155"/>
      <c r="DRK155"/>
      <c r="DRL155"/>
      <c r="DRM155"/>
      <c r="DRN155"/>
      <c r="DRO155"/>
      <c r="DRP155"/>
      <c r="DRQ155"/>
      <c r="DRR155"/>
      <c r="DRS155"/>
      <c r="DRT155"/>
      <c r="DRU155"/>
      <c r="DRV155"/>
      <c r="DRW155"/>
      <c r="DRX155"/>
      <c r="DRY155"/>
      <c r="DRZ155"/>
      <c r="DSA155"/>
      <c r="DSB155"/>
      <c r="DSC155"/>
      <c r="DSD155"/>
      <c r="DSE155"/>
      <c r="DSF155"/>
      <c r="DSG155"/>
      <c r="DSH155"/>
      <c r="DSI155"/>
      <c r="DSJ155"/>
      <c r="DSK155"/>
      <c r="DSL155"/>
      <c r="DSM155"/>
      <c r="DSN155"/>
      <c r="DSO155"/>
      <c r="DSP155"/>
      <c r="DSQ155"/>
      <c r="DSR155"/>
      <c r="DSS155"/>
      <c r="DST155"/>
      <c r="DSU155"/>
      <c r="DSV155"/>
      <c r="DSW155"/>
      <c r="DSX155"/>
      <c r="DSY155"/>
      <c r="DSZ155"/>
      <c r="DTA155"/>
      <c r="DTB155"/>
      <c r="DTC155"/>
      <c r="DTD155"/>
      <c r="DTE155"/>
      <c r="DTF155"/>
      <c r="DTG155"/>
      <c r="DTH155"/>
      <c r="DTI155"/>
      <c r="DTJ155"/>
      <c r="DTK155"/>
      <c r="DTL155"/>
      <c r="DTM155"/>
      <c r="DTN155"/>
      <c r="DTO155"/>
      <c r="DTP155"/>
      <c r="DTQ155"/>
      <c r="DTR155"/>
      <c r="DTS155"/>
      <c r="DTT155"/>
      <c r="DTU155"/>
      <c r="DTV155"/>
      <c r="DTW155"/>
      <c r="DTX155"/>
      <c r="DTY155"/>
      <c r="DTZ155"/>
      <c r="DUA155"/>
      <c r="DUB155"/>
      <c r="DUC155"/>
      <c r="DUD155"/>
      <c r="DUE155"/>
      <c r="DUF155"/>
      <c r="DUG155"/>
      <c r="DUH155"/>
      <c r="DUI155"/>
      <c r="DUJ155"/>
      <c r="DUK155"/>
      <c r="DUL155"/>
      <c r="DUM155"/>
      <c r="DUN155"/>
      <c r="DUO155"/>
      <c r="DUP155"/>
      <c r="DUQ155"/>
      <c r="DUR155"/>
      <c r="DUS155"/>
      <c r="DUT155"/>
      <c r="DUU155"/>
      <c r="DUV155"/>
      <c r="DUW155"/>
      <c r="DUX155"/>
      <c r="DUY155"/>
      <c r="DUZ155"/>
      <c r="DVA155"/>
      <c r="DVB155"/>
      <c r="DVC155"/>
      <c r="DVD155"/>
      <c r="DVE155"/>
      <c r="DVF155"/>
      <c r="DVG155"/>
      <c r="DVH155"/>
      <c r="DVI155"/>
      <c r="DVJ155"/>
      <c r="DVK155"/>
      <c r="DVL155"/>
      <c r="DVM155"/>
      <c r="DVN155"/>
      <c r="DVO155"/>
      <c r="DVP155"/>
      <c r="DVQ155"/>
      <c r="DVR155"/>
      <c r="DVS155"/>
      <c r="DVT155"/>
      <c r="DVU155"/>
      <c r="DVV155"/>
      <c r="DVW155"/>
      <c r="DVX155"/>
      <c r="DVY155"/>
      <c r="DVZ155"/>
      <c r="DWA155"/>
      <c r="DWB155"/>
      <c r="DWC155"/>
      <c r="DWD155"/>
      <c r="DWE155"/>
      <c r="DWF155"/>
      <c r="DWG155"/>
      <c r="DWH155"/>
      <c r="DWI155"/>
      <c r="DWJ155"/>
      <c r="DWK155"/>
      <c r="DWL155"/>
      <c r="DWM155"/>
      <c r="DWN155"/>
      <c r="DWO155"/>
      <c r="DWP155"/>
      <c r="DWQ155"/>
      <c r="DWR155"/>
      <c r="DWS155"/>
      <c r="DWT155"/>
      <c r="DWU155"/>
      <c r="DWV155"/>
      <c r="DWW155"/>
      <c r="DWX155"/>
      <c r="DWY155"/>
      <c r="DWZ155"/>
      <c r="DXA155"/>
      <c r="DXB155"/>
      <c r="DXC155"/>
      <c r="DXJ155"/>
      <c r="DXK155"/>
      <c r="DXL155"/>
      <c r="DXM155"/>
      <c r="DXN155"/>
      <c r="DXO155"/>
      <c r="DXP155"/>
      <c r="DXQ155"/>
      <c r="DXR155"/>
      <c r="DXS155"/>
      <c r="DXT155"/>
      <c r="DXU155"/>
      <c r="DXV155"/>
      <c r="DXW155"/>
      <c r="DXX155"/>
      <c r="DXY155"/>
      <c r="DXZ155"/>
      <c r="DYA155"/>
      <c r="DYB155"/>
      <c r="DYC155"/>
      <c r="DYD155"/>
      <c r="DYE155"/>
      <c r="DYF155"/>
      <c r="DYG155"/>
      <c r="DYH155"/>
      <c r="DYI155"/>
      <c r="DYJ155"/>
      <c r="DYK155"/>
      <c r="DYL155"/>
      <c r="DYM155"/>
      <c r="DYN155"/>
      <c r="DYO155"/>
      <c r="DYP155"/>
      <c r="DYQ155"/>
      <c r="DYR155"/>
      <c r="DYS155"/>
      <c r="DYT155"/>
      <c r="DYU155"/>
      <c r="DYV155"/>
      <c r="DYW155"/>
      <c r="DYX155"/>
      <c r="DYY155"/>
      <c r="DYZ155"/>
      <c r="DZA155"/>
      <c r="DZB155"/>
      <c r="DZC155"/>
      <c r="DZD155"/>
      <c r="DZE155"/>
      <c r="DZF155"/>
      <c r="DZG155"/>
      <c r="DZH155"/>
      <c r="DZI155"/>
      <c r="DZJ155"/>
      <c r="DZK155"/>
      <c r="DZL155"/>
      <c r="DZM155"/>
      <c r="DZN155"/>
      <c r="DZO155"/>
      <c r="DZP155"/>
      <c r="DZQ155"/>
      <c r="DZR155"/>
      <c r="DZS155"/>
      <c r="DZT155"/>
      <c r="DZU155"/>
      <c r="DZV155"/>
      <c r="DZW155"/>
      <c r="DZX155"/>
      <c r="DZY155"/>
      <c r="DZZ155"/>
      <c r="EAA155"/>
      <c r="EAB155"/>
      <c r="EAC155"/>
      <c r="EAD155"/>
      <c r="EAE155"/>
      <c r="EAF155"/>
      <c r="EAG155"/>
      <c r="EAH155"/>
      <c r="EAI155"/>
      <c r="EAJ155"/>
      <c r="EAK155"/>
      <c r="EAL155"/>
      <c r="EAM155"/>
      <c r="EAN155"/>
      <c r="EAO155"/>
      <c r="EAP155"/>
      <c r="EAQ155"/>
      <c r="EAR155"/>
      <c r="EAS155"/>
      <c r="EAT155"/>
      <c r="EAU155"/>
      <c r="EAV155"/>
      <c r="EAW155"/>
      <c r="EAX155"/>
      <c r="EAY155"/>
      <c r="EAZ155"/>
      <c r="EBA155"/>
      <c r="EBB155"/>
      <c r="EBC155"/>
      <c r="EBD155"/>
      <c r="EBE155"/>
      <c r="EBF155"/>
      <c r="EBG155"/>
      <c r="EBH155"/>
      <c r="EBI155"/>
      <c r="EBJ155"/>
      <c r="EBK155"/>
      <c r="EBL155"/>
      <c r="EBM155"/>
      <c r="EBN155"/>
      <c r="EBO155"/>
      <c r="EBP155"/>
      <c r="EBQ155"/>
      <c r="EBR155"/>
      <c r="EBS155"/>
      <c r="EBT155"/>
      <c r="EBU155"/>
      <c r="EBV155"/>
      <c r="EBW155"/>
      <c r="EBX155"/>
      <c r="EBY155"/>
      <c r="EBZ155"/>
      <c r="ECA155"/>
      <c r="ECB155"/>
      <c r="ECC155"/>
      <c r="ECD155"/>
      <c r="ECE155"/>
      <c r="ECF155"/>
      <c r="ECG155"/>
      <c r="ECH155"/>
      <c r="ECI155"/>
      <c r="ECJ155"/>
      <c r="ECK155"/>
      <c r="ECL155"/>
      <c r="ECM155"/>
      <c r="ECN155"/>
      <c r="ECO155"/>
      <c r="ECP155"/>
      <c r="ECQ155"/>
      <c r="ECR155"/>
      <c r="ECS155"/>
      <c r="ECT155"/>
      <c r="ECU155"/>
      <c r="ECV155"/>
      <c r="ECW155"/>
      <c r="ECX155"/>
      <c r="ECY155"/>
      <c r="ECZ155"/>
      <c r="EDA155"/>
      <c r="EDB155"/>
      <c r="EDC155"/>
      <c r="EDD155"/>
      <c r="EDE155"/>
      <c r="EDF155"/>
      <c r="EDG155"/>
      <c r="EDH155"/>
      <c r="EDI155"/>
      <c r="EDJ155"/>
      <c r="EDK155"/>
      <c r="EDL155"/>
      <c r="EDM155"/>
      <c r="EDN155"/>
      <c r="EDO155"/>
      <c r="EDP155"/>
      <c r="EDQ155"/>
      <c r="EDR155"/>
      <c r="EDS155"/>
      <c r="EDT155"/>
      <c r="EDU155"/>
      <c r="EDV155"/>
      <c r="EDW155"/>
      <c r="EDX155"/>
      <c r="EDY155"/>
      <c r="EDZ155"/>
      <c r="EEA155"/>
      <c r="EEB155"/>
      <c r="EEC155"/>
      <c r="EED155"/>
      <c r="EEE155"/>
      <c r="EEF155"/>
      <c r="EEG155"/>
      <c r="EEH155"/>
      <c r="EEI155"/>
      <c r="EEJ155"/>
      <c r="EEK155"/>
      <c r="EEL155"/>
      <c r="EEM155"/>
      <c r="EEN155"/>
      <c r="EEO155"/>
      <c r="EEP155"/>
      <c r="EEQ155"/>
      <c r="EER155"/>
      <c r="EES155"/>
      <c r="EET155"/>
      <c r="EEU155"/>
      <c r="EEV155"/>
      <c r="EEW155"/>
      <c r="EEX155"/>
      <c r="EEY155"/>
      <c r="EEZ155"/>
      <c r="EFA155"/>
      <c r="EFB155"/>
      <c r="EFC155"/>
      <c r="EFD155"/>
      <c r="EFE155"/>
      <c r="EFF155"/>
      <c r="EFG155"/>
      <c r="EFH155"/>
      <c r="EFI155"/>
      <c r="EFJ155"/>
      <c r="EFK155"/>
      <c r="EFL155"/>
      <c r="EFM155"/>
      <c r="EFN155"/>
      <c r="EFO155"/>
      <c r="EFP155"/>
      <c r="EFQ155"/>
      <c r="EFR155"/>
      <c r="EFS155"/>
      <c r="EFT155"/>
      <c r="EFU155"/>
      <c r="EFV155"/>
      <c r="EFW155"/>
      <c r="EFX155"/>
      <c r="EFY155"/>
      <c r="EFZ155"/>
      <c r="EGA155"/>
      <c r="EGB155"/>
      <c r="EGC155"/>
      <c r="EGD155"/>
      <c r="EGE155"/>
      <c r="EGF155"/>
      <c r="EGG155"/>
      <c r="EGH155"/>
      <c r="EGI155"/>
      <c r="EGJ155"/>
      <c r="EGK155"/>
      <c r="EGL155"/>
      <c r="EGM155"/>
      <c r="EGN155"/>
      <c r="EGO155"/>
      <c r="EGP155"/>
      <c r="EGQ155"/>
      <c r="EGR155"/>
      <c r="EGS155"/>
      <c r="EGT155"/>
      <c r="EGU155"/>
      <c r="EGV155"/>
      <c r="EGW155"/>
      <c r="EGX155"/>
      <c r="EGY155"/>
      <c r="EHF155"/>
      <c r="EHG155"/>
      <c r="EHH155"/>
      <c r="EHI155"/>
      <c r="EHJ155"/>
      <c r="EHK155"/>
      <c r="EHL155"/>
      <c r="EHM155"/>
      <c r="EHN155"/>
      <c r="EHO155"/>
      <c r="EHP155"/>
      <c r="EHQ155"/>
      <c r="EHR155"/>
      <c r="EHS155"/>
      <c r="EHT155"/>
      <c r="EHU155"/>
      <c r="EHV155"/>
      <c r="EHW155"/>
      <c r="EHX155"/>
      <c r="EHY155"/>
      <c r="EHZ155"/>
      <c r="EIA155"/>
      <c r="EIB155"/>
      <c r="EIC155"/>
      <c r="EID155"/>
      <c r="EIE155"/>
      <c r="EIF155"/>
      <c r="EIG155"/>
      <c r="EIH155"/>
      <c r="EII155"/>
      <c r="EIJ155"/>
      <c r="EIK155"/>
      <c r="EIL155"/>
      <c r="EIM155"/>
      <c r="EIN155"/>
      <c r="EIO155"/>
      <c r="EIP155"/>
      <c r="EIQ155"/>
      <c r="EIR155"/>
      <c r="EIS155"/>
      <c r="EIT155"/>
      <c r="EIU155"/>
      <c r="EIV155"/>
      <c r="EIW155"/>
      <c r="EIX155"/>
      <c r="EIY155"/>
      <c r="EIZ155"/>
      <c r="EJA155"/>
      <c r="EJB155"/>
      <c r="EJC155"/>
      <c r="EJD155"/>
      <c r="EJE155"/>
      <c r="EJF155"/>
      <c r="EJG155"/>
      <c r="EJH155"/>
      <c r="EJI155"/>
      <c r="EJJ155"/>
      <c r="EJK155"/>
      <c r="EJL155"/>
      <c r="EJM155"/>
      <c r="EJN155"/>
      <c r="EJO155"/>
      <c r="EJP155"/>
      <c r="EJQ155"/>
      <c r="EJR155"/>
      <c r="EJS155"/>
      <c r="EJT155"/>
      <c r="EJU155"/>
      <c r="EJV155"/>
      <c r="EJW155"/>
      <c r="EJX155"/>
      <c r="EJY155"/>
      <c r="EJZ155"/>
      <c r="EKA155"/>
      <c r="EKB155"/>
      <c r="EKC155"/>
      <c r="EKD155"/>
      <c r="EKE155"/>
      <c r="EKF155"/>
      <c r="EKG155"/>
      <c r="EKH155"/>
      <c r="EKI155"/>
      <c r="EKJ155"/>
      <c r="EKK155"/>
      <c r="EKL155"/>
      <c r="EKM155"/>
      <c r="EKN155"/>
      <c r="EKO155"/>
      <c r="EKP155"/>
      <c r="EKQ155"/>
      <c r="EKR155"/>
      <c r="EKS155"/>
      <c r="EKT155"/>
      <c r="EKU155"/>
      <c r="EKV155"/>
      <c r="EKW155"/>
      <c r="EKX155"/>
      <c r="EKY155"/>
      <c r="EKZ155"/>
      <c r="ELA155"/>
      <c r="ELB155"/>
      <c r="ELC155"/>
      <c r="ELD155"/>
      <c r="ELE155"/>
      <c r="ELF155"/>
      <c r="ELG155"/>
      <c r="ELH155"/>
      <c r="ELI155"/>
      <c r="ELJ155"/>
      <c r="ELK155"/>
      <c r="ELL155"/>
      <c r="ELM155"/>
      <c r="ELN155"/>
      <c r="ELO155"/>
      <c r="ELP155"/>
      <c r="ELQ155"/>
      <c r="ELR155"/>
      <c r="ELS155"/>
      <c r="ELT155"/>
      <c r="ELU155"/>
      <c r="ELV155"/>
      <c r="ELW155"/>
      <c r="ELX155"/>
      <c r="ELY155"/>
      <c r="ELZ155"/>
      <c r="EMA155"/>
      <c r="EMB155"/>
      <c r="EMC155"/>
      <c r="EMD155"/>
      <c r="EME155"/>
      <c r="EMF155"/>
      <c r="EMG155"/>
      <c r="EMH155"/>
      <c r="EMI155"/>
      <c r="EMJ155"/>
      <c r="EMK155"/>
      <c r="EML155"/>
      <c r="EMM155"/>
      <c r="EMN155"/>
      <c r="EMO155"/>
      <c r="EMP155"/>
      <c r="EMQ155"/>
      <c r="EMR155"/>
      <c r="EMS155"/>
      <c r="EMT155"/>
      <c r="EMU155"/>
      <c r="EMV155"/>
      <c r="EMW155"/>
      <c r="EMX155"/>
      <c r="EMY155"/>
      <c r="EMZ155"/>
      <c r="ENA155"/>
      <c r="ENB155"/>
      <c r="ENC155"/>
      <c r="END155"/>
      <c r="ENE155"/>
      <c r="ENF155"/>
      <c r="ENG155"/>
      <c r="ENH155"/>
      <c r="ENI155"/>
      <c r="ENJ155"/>
      <c r="ENK155"/>
      <c r="ENL155"/>
      <c r="ENM155"/>
      <c r="ENN155"/>
      <c r="ENO155"/>
      <c r="ENP155"/>
      <c r="ENQ155"/>
      <c r="ENR155"/>
      <c r="ENS155"/>
      <c r="ENT155"/>
      <c r="ENU155"/>
      <c r="ENV155"/>
      <c r="ENW155"/>
      <c r="ENX155"/>
      <c r="ENY155"/>
      <c r="ENZ155"/>
      <c r="EOA155"/>
      <c r="EOB155"/>
      <c r="EOC155"/>
      <c r="EOD155"/>
      <c r="EOE155"/>
      <c r="EOF155"/>
      <c r="EOG155"/>
      <c r="EOH155"/>
      <c r="EOI155"/>
      <c r="EOJ155"/>
      <c r="EOK155"/>
      <c r="EOL155"/>
      <c r="EOM155"/>
      <c r="EON155"/>
      <c r="EOO155"/>
      <c r="EOP155"/>
      <c r="EOQ155"/>
      <c r="EOR155"/>
      <c r="EOS155"/>
      <c r="EOT155"/>
      <c r="EOU155"/>
      <c r="EOV155"/>
      <c r="EOW155"/>
      <c r="EOX155"/>
      <c r="EOY155"/>
      <c r="EOZ155"/>
      <c r="EPA155"/>
      <c r="EPB155"/>
      <c r="EPC155"/>
      <c r="EPD155"/>
      <c r="EPE155"/>
      <c r="EPF155"/>
      <c r="EPG155"/>
      <c r="EPH155"/>
      <c r="EPI155"/>
      <c r="EPJ155"/>
      <c r="EPK155"/>
      <c r="EPL155"/>
      <c r="EPM155"/>
      <c r="EPN155"/>
      <c r="EPO155"/>
      <c r="EPP155"/>
      <c r="EPQ155"/>
      <c r="EPR155"/>
      <c r="EPS155"/>
      <c r="EPT155"/>
      <c r="EPU155"/>
      <c r="EPV155"/>
      <c r="EPW155"/>
      <c r="EPX155"/>
      <c r="EPY155"/>
      <c r="EPZ155"/>
      <c r="EQA155"/>
      <c r="EQB155"/>
      <c r="EQC155"/>
      <c r="EQD155"/>
      <c r="EQE155"/>
      <c r="EQF155"/>
      <c r="EQG155"/>
      <c r="EQH155"/>
      <c r="EQI155"/>
      <c r="EQJ155"/>
      <c r="EQK155"/>
      <c r="EQL155"/>
      <c r="EQM155"/>
      <c r="EQN155"/>
      <c r="EQO155"/>
      <c r="EQP155"/>
      <c r="EQQ155"/>
      <c r="EQR155"/>
      <c r="EQS155"/>
      <c r="EQT155"/>
      <c r="EQU155"/>
      <c r="ERB155"/>
      <c r="ERC155"/>
      <c r="ERD155"/>
      <c r="ERE155"/>
      <c r="ERF155"/>
      <c r="ERG155"/>
      <c r="ERH155"/>
      <c r="ERI155"/>
      <c r="ERJ155"/>
      <c r="ERK155"/>
      <c r="ERL155"/>
      <c r="ERM155"/>
      <c r="ERN155"/>
      <c r="ERO155"/>
      <c r="ERP155"/>
      <c r="ERQ155"/>
      <c r="ERR155"/>
      <c r="ERS155"/>
      <c r="ERT155"/>
      <c r="ERU155"/>
      <c r="ERV155"/>
      <c r="ERW155"/>
      <c r="ERX155"/>
      <c r="ERY155"/>
      <c r="ERZ155"/>
      <c r="ESA155"/>
      <c r="ESB155"/>
      <c r="ESC155"/>
      <c r="ESD155"/>
      <c r="ESE155"/>
      <c r="ESF155"/>
      <c r="ESG155"/>
      <c r="ESH155"/>
      <c r="ESI155"/>
      <c r="ESJ155"/>
      <c r="ESK155"/>
      <c r="ESL155"/>
      <c r="ESM155"/>
      <c r="ESN155"/>
      <c r="ESO155"/>
      <c r="ESP155"/>
      <c r="ESQ155"/>
      <c r="ESR155"/>
      <c r="ESS155"/>
      <c r="EST155"/>
      <c r="ESU155"/>
      <c r="ESV155"/>
      <c r="ESW155"/>
      <c r="ESX155"/>
      <c r="ESY155"/>
      <c r="ESZ155"/>
      <c r="ETA155"/>
      <c r="ETB155"/>
      <c r="ETC155"/>
      <c r="ETD155"/>
      <c r="ETE155"/>
      <c r="ETF155"/>
      <c r="ETG155"/>
      <c r="ETH155"/>
      <c r="ETI155"/>
      <c r="ETJ155"/>
      <c r="ETK155"/>
      <c r="ETL155"/>
      <c r="ETM155"/>
      <c r="ETN155"/>
      <c r="ETO155"/>
      <c r="ETP155"/>
      <c r="ETQ155"/>
      <c r="ETR155"/>
      <c r="ETS155"/>
      <c r="ETT155"/>
      <c r="ETU155"/>
      <c r="ETV155"/>
      <c r="ETW155"/>
      <c r="ETX155"/>
      <c r="ETY155"/>
      <c r="ETZ155"/>
      <c r="EUA155"/>
      <c r="EUB155"/>
      <c r="EUC155"/>
      <c r="EUD155"/>
      <c r="EUE155"/>
      <c r="EUF155"/>
      <c r="EUG155"/>
      <c r="EUH155"/>
      <c r="EUI155"/>
      <c r="EUJ155"/>
      <c r="EUK155"/>
      <c r="EUL155"/>
      <c r="EUM155"/>
      <c r="EUN155"/>
      <c r="EUO155"/>
      <c r="EUP155"/>
      <c r="EUQ155"/>
      <c r="EUR155"/>
      <c r="EUS155"/>
      <c r="EUT155"/>
      <c r="EUU155"/>
      <c r="EUV155"/>
      <c r="EUW155"/>
      <c r="EUX155"/>
      <c r="EUY155"/>
      <c r="EUZ155"/>
      <c r="EVA155"/>
      <c r="EVB155"/>
      <c r="EVC155"/>
      <c r="EVD155"/>
      <c r="EVE155"/>
      <c r="EVF155"/>
      <c r="EVG155"/>
      <c r="EVH155"/>
      <c r="EVI155"/>
      <c r="EVJ155"/>
      <c r="EVK155"/>
      <c r="EVL155"/>
      <c r="EVM155"/>
      <c r="EVN155"/>
      <c r="EVO155"/>
      <c r="EVP155"/>
      <c r="EVQ155"/>
      <c r="EVR155"/>
      <c r="EVS155"/>
      <c r="EVT155"/>
      <c r="EVU155"/>
      <c r="EVV155"/>
      <c r="EVW155"/>
      <c r="EVX155"/>
      <c r="EVY155"/>
      <c r="EVZ155"/>
      <c r="EWA155"/>
      <c r="EWB155"/>
      <c r="EWC155"/>
      <c r="EWD155"/>
      <c r="EWE155"/>
      <c r="EWF155"/>
      <c r="EWG155"/>
      <c r="EWH155"/>
      <c r="EWI155"/>
      <c r="EWJ155"/>
      <c r="EWK155"/>
      <c r="EWL155"/>
      <c r="EWM155"/>
      <c r="EWN155"/>
      <c r="EWO155"/>
      <c r="EWP155"/>
      <c r="EWQ155"/>
      <c r="EWR155"/>
      <c r="EWS155"/>
      <c r="EWT155"/>
      <c r="EWU155"/>
      <c r="EWV155"/>
      <c r="EWW155"/>
      <c r="EWX155"/>
      <c r="EWY155"/>
      <c r="EWZ155"/>
      <c r="EXA155"/>
      <c r="EXB155"/>
      <c r="EXC155"/>
      <c r="EXD155"/>
      <c r="EXE155"/>
      <c r="EXF155"/>
      <c r="EXG155"/>
      <c r="EXH155"/>
      <c r="EXI155"/>
      <c r="EXJ155"/>
      <c r="EXK155"/>
      <c r="EXL155"/>
      <c r="EXM155"/>
      <c r="EXN155"/>
      <c r="EXO155"/>
      <c r="EXP155"/>
      <c r="EXQ155"/>
      <c r="EXR155"/>
      <c r="EXS155"/>
      <c r="EXT155"/>
      <c r="EXU155"/>
      <c r="EXV155"/>
      <c r="EXW155"/>
      <c r="EXX155"/>
      <c r="EXY155"/>
      <c r="EXZ155"/>
      <c r="EYA155"/>
      <c r="EYB155"/>
      <c r="EYC155"/>
      <c r="EYD155"/>
      <c r="EYE155"/>
      <c r="EYF155"/>
      <c r="EYG155"/>
      <c r="EYH155"/>
      <c r="EYI155"/>
      <c r="EYJ155"/>
      <c r="EYK155"/>
      <c r="EYL155"/>
      <c r="EYM155"/>
      <c r="EYN155"/>
      <c r="EYO155"/>
      <c r="EYP155"/>
      <c r="EYQ155"/>
      <c r="EYR155"/>
      <c r="EYS155"/>
      <c r="EYT155"/>
      <c r="EYU155"/>
      <c r="EYV155"/>
      <c r="EYW155"/>
      <c r="EYX155"/>
      <c r="EYY155"/>
      <c r="EYZ155"/>
      <c r="EZA155"/>
      <c r="EZB155"/>
      <c r="EZC155"/>
      <c r="EZD155"/>
      <c r="EZE155"/>
      <c r="EZF155"/>
      <c r="EZG155"/>
      <c r="EZH155"/>
      <c r="EZI155"/>
      <c r="EZJ155"/>
      <c r="EZK155"/>
      <c r="EZL155"/>
      <c r="EZM155"/>
      <c r="EZN155"/>
      <c r="EZO155"/>
      <c r="EZP155"/>
      <c r="EZQ155"/>
      <c r="EZR155"/>
      <c r="EZS155"/>
      <c r="EZT155"/>
      <c r="EZU155"/>
      <c r="EZV155"/>
      <c r="EZW155"/>
      <c r="EZX155"/>
      <c r="EZY155"/>
      <c r="EZZ155"/>
      <c r="FAA155"/>
      <c r="FAB155"/>
      <c r="FAC155"/>
      <c r="FAD155"/>
      <c r="FAE155"/>
      <c r="FAF155"/>
      <c r="FAG155"/>
      <c r="FAH155"/>
      <c r="FAI155"/>
      <c r="FAJ155"/>
      <c r="FAK155"/>
      <c r="FAL155"/>
      <c r="FAM155"/>
      <c r="FAN155"/>
      <c r="FAO155"/>
      <c r="FAP155"/>
      <c r="FAQ155"/>
      <c r="FAX155"/>
      <c r="FAY155"/>
      <c r="FAZ155"/>
      <c r="FBA155"/>
      <c r="FBB155"/>
      <c r="FBC155"/>
      <c r="FBD155"/>
      <c r="FBE155"/>
      <c r="FBF155"/>
      <c r="FBG155"/>
      <c r="FBH155"/>
      <c r="FBI155"/>
      <c r="FBJ155"/>
      <c r="FBK155"/>
      <c r="FBL155"/>
      <c r="FBM155"/>
      <c r="FBN155"/>
      <c r="FBO155"/>
      <c r="FBP155"/>
      <c r="FBQ155"/>
      <c r="FBR155"/>
      <c r="FBS155"/>
      <c r="FBT155"/>
      <c r="FBU155"/>
      <c r="FBV155"/>
      <c r="FBW155"/>
      <c r="FBX155"/>
      <c r="FBY155"/>
      <c r="FBZ155"/>
      <c r="FCA155"/>
      <c r="FCB155"/>
      <c r="FCC155"/>
      <c r="FCD155"/>
      <c r="FCE155"/>
      <c r="FCF155"/>
      <c r="FCG155"/>
      <c r="FCH155"/>
      <c r="FCI155"/>
      <c r="FCJ155"/>
      <c r="FCK155"/>
      <c r="FCL155"/>
      <c r="FCM155"/>
      <c r="FCN155"/>
      <c r="FCO155"/>
      <c r="FCP155"/>
      <c r="FCQ155"/>
      <c r="FCR155"/>
      <c r="FCS155"/>
      <c r="FCT155"/>
      <c r="FCU155"/>
      <c r="FCV155"/>
      <c r="FCW155"/>
      <c r="FCX155"/>
      <c r="FCY155"/>
      <c r="FCZ155"/>
      <c r="FDA155"/>
      <c r="FDB155"/>
      <c r="FDC155"/>
      <c r="FDD155"/>
      <c r="FDE155"/>
      <c r="FDF155"/>
      <c r="FDG155"/>
      <c r="FDH155"/>
      <c r="FDI155"/>
      <c r="FDJ155"/>
      <c r="FDK155"/>
      <c r="FDL155"/>
      <c r="FDM155"/>
      <c r="FDN155"/>
      <c r="FDO155"/>
      <c r="FDP155"/>
      <c r="FDQ155"/>
      <c r="FDR155"/>
      <c r="FDS155"/>
      <c r="FDT155"/>
      <c r="FDU155"/>
      <c r="FDV155"/>
      <c r="FDW155"/>
      <c r="FDX155"/>
      <c r="FDY155"/>
      <c r="FDZ155"/>
      <c r="FEA155"/>
      <c r="FEB155"/>
      <c r="FEC155"/>
      <c r="FED155"/>
      <c r="FEE155"/>
      <c r="FEF155"/>
      <c r="FEG155"/>
      <c r="FEH155"/>
      <c r="FEI155"/>
      <c r="FEJ155"/>
      <c r="FEK155"/>
      <c r="FEL155"/>
      <c r="FEM155"/>
      <c r="FEN155"/>
      <c r="FEO155"/>
      <c r="FEP155"/>
      <c r="FEQ155"/>
      <c r="FER155"/>
      <c r="FES155"/>
      <c r="FET155"/>
      <c r="FEU155"/>
      <c r="FEV155"/>
      <c r="FEW155"/>
      <c r="FEX155"/>
      <c r="FEY155"/>
      <c r="FEZ155"/>
      <c r="FFA155"/>
      <c r="FFB155"/>
      <c r="FFC155"/>
      <c r="FFD155"/>
      <c r="FFE155"/>
      <c r="FFF155"/>
      <c r="FFG155"/>
      <c r="FFH155"/>
      <c r="FFI155"/>
      <c r="FFJ155"/>
      <c r="FFK155"/>
      <c r="FFL155"/>
      <c r="FFM155"/>
      <c r="FFN155"/>
      <c r="FFO155"/>
      <c r="FFP155"/>
      <c r="FFQ155"/>
      <c r="FFR155"/>
      <c r="FFS155"/>
      <c r="FFT155"/>
      <c r="FFU155"/>
      <c r="FFV155"/>
      <c r="FFW155"/>
      <c r="FFX155"/>
      <c r="FFY155"/>
      <c r="FFZ155"/>
      <c r="FGA155"/>
      <c r="FGB155"/>
      <c r="FGC155"/>
      <c r="FGD155"/>
      <c r="FGE155"/>
      <c r="FGF155"/>
      <c r="FGG155"/>
      <c r="FGH155"/>
      <c r="FGI155"/>
      <c r="FGJ155"/>
      <c r="FGK155"/>
      <c r="FGL155"/>
      <c r="FGM155"/>
      <c r="FGN155"/>
      <c r="FGO155"/>
      <c r="FGP155"/>
      <c r="FGQ155"/>
      <c r="FGR155"/>
      <c r="FGS155"/>
      <c r="FGT155"/>
      <c r="FGU155"/>
      <c r="FGV155"/>
      <c r="FGW155"/>
      <c r="FGX155"/>
      <c r="FGY155"/>
      <c r="FGZ155"/>
      <c r="FHA155"/>
      <c r="FHB155"/>
      <c r="FHC155"/>
      <c r="FHD155"/>
      <c r="FHE155"/>
      <c r="FHF155"/>
      <c r="FHG155"/>
      <c r="FHH155"/>
      <c r="FHI155"/>
      <c r="FHJ155"/>
      <c r="FHK155"/>
      <c r="FHL155"/>
      <c r="FHM155"/>
      <c r="FHN155"/>
      <c r="FHO155"/>
      <c r="FHP155"/>
      <c r="FHQ155"/>
      <c r="FHR155"/>
      <c r="FHS155"/>
      <c r="FHT155"/>
      <c r="FHU155"/>
      <c r="FHV155"/>
      <c r="FHW155"/>
      <c r="FHX155"/>
      <c r="FHY155"/>
      <c r="FHZ155"/>
      <c r="FIA155"/>
      <c r="FIB155"/>
      <c r="FIC155"/>
      <c r="FID155"/>
      <c r="FIE155"/>
      <c r="FIF155"/>
      <c r="FIG155"/>
      <c r="FIH155"/>
      <c r="FII155"/>
      <c r="FIJ155"/>
      <c r="FIK155"/>
      <c r="FIL155"/>
      <c r="FIM155"/>
      <c r="FIN155"/>
      <c r="FIO155"/>
      <c r="FIP155"/>
      <c r="FIQ155"/>
      <c r="FIR155"/>
      <c r="FIS155"/>
      <c r="FIT155"/>
      <c r="FIU155"/>
      <c r="FIV155"/>
      <c r="FIW155"/>
      <c r="FIX155"/>
      <c r="FIY155"/>
      <c r="FIZ155"/>
      <c r="FJA155"/>
      <c r="FJB155"/>
      <c r="FJC155"/>
      <c r="FJD155"/>
      <c r="FJE155"/>
      <c r="FJF155"/>
      <c r="FJG155"/>
      <c r="FJH155"/>
      <c r="FJI155"/>
      <c r="FJJ155"/>
      <c r="FJK155"/>
      <c r="FJL155"/>
      <c r="FJM155"/>
      <c r="FJN155"/>
      <c r="FJO155"/>
      <c r="FJP155"/>
      <c r="FJQ155"/>
      <c r="FJR155"/>
      <c r="FJS155"/>
      <c r="FJT155"/>
      <c r="FJU155"/>
      <c r="FJV155"/>
      <c r="FJW155"/>
      <c r="FJX155"/>
      <c r="FJY155"/>
      <c r="FJZ155"/>
      <c r="FKA155"/>
      <c r="FKB155"/>
      <c r="FKC155"/>
      <c r="FKD155"/>
      <c r="FKE155"/>
      <c r="FKF155"/>
      <c r="FKG155"/>
      <c r="FKH155"/>
      <c r="FKI155"/>
      <c r="FKJ155"/>
      <c r="FKK155"/>
      <c r="FKL155"/>
      <c r="FKM155"/>
      <c r="FKT155"/>
      <c r="FKU155"/>
      <c r="FKV155"/>
      <c r="FKW155"/>
      <c r="FKX155"/>
      <c r="FKY155"/>
      <c r="FKZ155"/>
      <c r="FLA155"/>
      <c r="FLB155"/>
      <c r="FLC155"/>
      <c r="FLD155"/>
      <c r="FLE155"/>
      <c r="FLF155"/>
      <c r="FLG155"/>
      <c r="FLH155"/>
      <c r="FLI155"/>
      <c r="FLJ155"/>
      <c r="FLK155"/>
      <c r="FLL155"/>
      <c r="FLM155"/>
      <c r="FLN155"/>
      <c r="FLO155"/>
      <c r="FLP155"/>
      <c r="FLQ155"/>
      <c r="FLR155"/>
      <c r="FLS155"/>
      <c r="FLT155"/>
      <c r="FLU155"/>
      <c r="FLV155"/>
      <c r="FLW155"/>
      <c r="FLX155"/>
      <c r="FLY155"/>
      <c r="FLZ155"/>
      <c r="FMA155"/>
      <c r="FMB155"/>
      <c r="FMC155"/>
      <c r="FMD155"/>
      <c r="FME155"/>
      <c r="FMF155"/>
      <c r="FMG155"/>
      <c r="FMH155"/>
      <c r="FMI155"/>
      <c r="FMJ155"/>
      <c r="FMK155"/>
      <c r="FML155"/>
      <c r="FMM155"/>
      <c r="FMN155"/>
      <c r="FMO155"/>
      <c r="FMP155"/>
      <c r="FMQ155"/>
      <c r="FMR155"/>
      <c r="FMS155"/>
      <c r="FMT155"/>
      <c r="FMU155"/>
      <c r="FMV155"/>
      <c r="FMW155"/>
      <c r="FMX155"/>
      <c r="FMY155"/>
      <c r="FMZ155"/>
      <c r="FNA155"/>
      <c r="FNB155"/>
      <c r="FNC155"/>
      <c r="FND155"/>
      <c r="FNE155"/>
      <c r="FNF155"/>
      <c r="FNG155"/>
      <c r="FNH155"/>
      <c r="FNI155"/>
      <c r="FNJ155"/>
      <c r="FNK155"/>
      <c r="FNL155"/>
      <c r="FNM155"/>
      <c r="FNN155"/>
      <c r="FNO155"/>
      <c r="FNP155"/>
      <c r="FNQ155"/>
      <c r="FNR155"/>
      <c r="FNS155"/>
      <c r="FNT155"/>
      <c r="FNU155"/>
      <c r="FNV155"/>
      <c r="FNW155"/>
      <c r="FNX155"/>
      <c r="FNY155"/>
      <c r="FNZ155"/>
      <c r="FOA155"/>
      <c r="FOB155"/>
      <c r="FOC155"/>
      <c r="FOD155"/>
      <c r="FOE155"/>
      <c r="FOF155"/>
      <c r="FOG155"/>
      <c r="FOH155"/>
      <c r="FOI155"/>
      <c r="FOJ155"/>
      <c r="FOK155"/>
      <c r="FOL155"/>
      <c r="FOM155"/>
      <c r="FON155"/>
      <c r="FOO155"/>
      <c r="FOP155"/>
      <c r="FOQ155"/>
      <c r="FOR155"/>
      <c r="FOS155"/>
      <c r="FOT155"/>
      <c r="FOU155"/>
      <c r="FOV155"/>
      <c r="FOW155"/>
      <c r="FOX155"/>
      <c r="FOY155"/>
      <c r="FOZ155"/>
      <c r="FPA155"/>
      <c r="FPB155"/>
      <c r="FPC155"/>
      <c r="FPD155"/>
      <c r="FPE155"/>
      <c r="FPF155"/>
      <c r="FPG155"/>
      <c r="FPH155"/>
      <c r="FPI155"/>
      <c r="FPJ155"/>
      <c r="FPK155"/>
      <c r="FPL155"/>
      <c r="FPM155"/>
      <c r="FPN155"/>
      <c r="FPO155"/>
      <c r="FPP155"/>
      <c r="FPQ155"/>
      <c r="FPR155"/>
      <c r="FPS155"/>
      <c r="FPT155"/>
      <c r="FPU155"/>
      <c r="FPV155"/>
      <c r="FPW155"/>
      <c r="FPX155"/>
      <c r="FPY155"/>
      <c r="FPZ155"/>
      <c r="FQA155"/>
      <c r="FQB155"/>
      <c r="FQC155"/>
      <c r="FQD155"/>
      <c r="FQE155"/>
      <c r="FQF155"/>
      <c r="FQG155"/>
      <c r="FQH155"/>
      <c r="FQI155"/>
      <c r="FQJ155"/>
      <c r="FQK155"/>
      <c r="FQL155"/>
      <c r="FQM155"/>
      <c r="FQN155"/>
      <c r="FQO155"/>
      <c r="FQP155"/>
      <c r="FQQ155"/>
      <c r="FQR155"/>
      <c r="FQS155"/>
      <c r="FQT155"/>
      <c r="FQU155"/>
      <c r="FQV155"/>
      <c r="FQW155"/>
      <c r="FQX155"/>
      <c r="FQY155"/>
      <c r="FQZ155"/>
      <c r="FRA155"/>
      <c r="FRB155"/>
      <c r="FRC155"/>
      <c r="FRD155"/>
      <c r="FRE155"/>
      <c r="FRF155"/>
      <c r="FRG155"/>
      <c r="FRH155"/>
      <c r="FRI155"/>
      <c r="FRJ155"/>
      <c r="FRK155"/>
      <c r="FRL155"/>
      <c r="FRM155"/>
      <c r="FRN155"/>
      <c r="FRO155"/>
      <c r="FRP155"/>
      <c r="FRQ155"/>
      <c r="FRR155"/>
      <c r="FRS155"/>
      <c r="FRT155"/>
      <c r="FRU155"/>
      <c r="FRV155"/>
      <c r="FRW155"/>
      <c r="FRX155"/>
      <c r="FRY155"/>
      <c r="FRZ155"/>
      <c r="FSA155"/>
      <c r="FSB155"/>
      <c r="FSC155"/>
      <c r="FSD155"/>
      <c r="FSE155"/>
      <c r="FSF155"/>
      <c r="FSG155"/>
      <c r="FSH155"/>
      <c r="FSI155"/>
      <c r="FSJ155"/>
      <c r="FSK155"/>
      <c r="FSL155"/>
      <c r="FSM155"/>
      <c r="FSN155"/>
      <c r="FSO155"/>
      <c r="FSP155"/>
      <c r="FSQ155"/>
      <c r="FSR155"/>
      <c r="FSS155"/>
      <c r="FST155"/>
      <c r="FSU155"/>
      <c r="FSV155"/>
      <c r="FSW155"/>
      <c r="FSX155"/>
      <c r="FSY155"/>
      <c r="FSZ155"/>
      <c r="FTA155"/>
      <c r="FTB155"/>
      <c r="FTC155"/>
      <c r="FTD155"/>
      <c r="FTE155"/>
      <c r="FTF155"/>
      <c r="FTG155"/>
      <c r="FTH155"/>
      <c r="FTI155"/>
      <c r="FTJ155"/>
      <c r="FTK155"/>
      <c r="FTL155"/>
      <c r="FTM155"/>
      <c r="FTN155"/>
      <c r="FTO155"/>
      <c r="FTP155"/>
      <c r="FTQ155"/>
      <c r="FTR155"/>
      <c r="FTS155"/>
      <c r="FTT155"/>
      <c r="FTU155"/>
      <c r="FTV155"/>
      <c r="FTW155"/>
      <c r="FTX155"/>
      <c r="FTY155"/>
      <c r="FTZ155"/>
      <c r="FUA155"/>
      <c r="FUB155"/>
      <c r="FUC155"/>
      <c r="FUD155"/>
      <c r="FUE155"/>
      <c r="FUF155"/>
      <c r="FUG155"/>
      <c r="FUH155"/>
      <c r="FUI155"/>
      <c r="FUP155"/>
      <c r="FUQ155"/>
      <c r="FUR155"/>
      <c r="FUS155"/>
      <c r="FUT155"/>
      <c r="FUU155"/>
      <c r="FUV155"/>
      <c r="FUW155"/>
      <c r="FUX155"/>
      <c r="FUY155"/>
      <c r="FUZ155"/>
      <c r="FVA155"/>
      <c r="FVB155"/>
      <c r="FVC155"/>
      <c r="FVD155"/>
      <c r="FVE155"/>
      <c r="FVF155"/>
      <c r="FVG155"/>
      <c r="FVH155"/>
      <c r="FVI155"/>
      <c r="FVJ155"/>
      <c r="FVK155"/>
      <c r="FVL155"/>
      <c r="FVM155"/>
      <c r="FVN155"/>
      <c r="FVO155"/>
      <c r="FVP155"/>
      <c r="FVQ155"/>
      <c r="FVR155"/>
      <c r="FVS155"/>
      <c r="FVT155"/>
      <c r="FVU155"/>
      <c r="FVV155"/>
      <c r="FVW155"/>
      <c r="FVX155"/>
      <c r="FVY155"/>
      <c r="FVZ155"/>
      <c r="FWA155"/>
      <c r="FWB155"/>
      <c r="FWC155"/>
      <c r="FWD155"/>
      <c r="FWE155"/>
      <c r="FWF155"/>
      <c r="FWG155"/>
      <c r="FWH155"/>
      <c r="FWI155"/>
      <c r="FWJ155"/>
      <c r="FWK155"/>
      <c r="FWL155"/>
      <c r="FWM155"/>
      <c r="FWN155"/>
      <c r="FWO155"/>
      <c r="FWP155"/>
      <c r="FWQ155"/>
      <c r="FWR155"/>
      <c r="FWS155"/>
      <c r="FWT155"/>
      <c r="FWU155"/>
      <c r="FWV155"/>
      <c r="FWW155"/>
      <c r="FWX155"/>
      <c r="FWY155"/>
      <c r="FWZ155"/>
      <c r="FXA155"/>
      <c r="FXB155"/>
      <c r="FXC155"/>
      <c r="FXD155"/>
      <c r="FXE155"/>
      <c r="FXF155"/>
      <c r="FXG155"/>
      <c r="FXH155"/>
      <c r="FXI155"/>
      <c r="FXJ155"/>
      <c r="FXK155"/>
      <c r="FXL155"/>
      <c r="FXM155"/>
      <c r="FXN155"/>
      <c r="FXO155"/>
      <c r="FXP155"/>
      <c r="FXQ155"/>
      <c r="FXR155"/>
      <c r="FXS155"/>
      <c r="FXT155"/>
      <c r="FXU155"/>
      <c r="FXV155"/>
      <c r="FXW155"/>
      <c r="FXX155"/>
      <c r="FXY155"/>
      <c r="FXZ155"/>
      <c r="FYA155"/>
      <c r="FYB155"/>
      <c r="FYC155"/>
      <c r="FYD155"/>
      <c r="FYE155"/>
      <c r="FYF155"/>
      <c r="FYG155"/>
      <c r="FYH155"/>
      <c r="FYI155"/>
      <c r="FYJ155"/>
      <c r="FYK155"/>
      <c r="FYL155"/>
      <c r="FYM155"/>
      <c r="FYN155"/>
      <c r="FYO155"/>
      <c r="FYP155"/>
      <c r="FYQ155"/>
      <c r="FYR155"/>
      <c r="FYS155"/>
      <c r="FYT155"/>
      <c r="FYU155"/>
      <c r="FYV155"/>
      <c r="FYW155"/>
      <c r="FYX155"/>
      <c r="FYY155"/>
      <c r="FYZ155"/>
      <c r="FZA155"/>
      <c r="FZB155"/>
      <c r="FZC155"/>
      <c r="FZD155"/>
      <c r="FZE155"/>
      <c r="FZF155"/>
      <c r="FZG155"/>
      <c r="FZH155"/>
      <c r="FZI155"/>
      <c r="FZJ155"/>
      <c r="FZK155"/>
      <c r="FZL155"/>
      <c r="FZM155"/>
      <c r="FZN155"/>
      <c r="FZO155"/>
      <c r="FZP155"/>
      <c r="FZQ155"/>
      <c r="FZR155"/>
      <c r="FZS155"/>
      <c r="FZT155"/>
      <c r="FZU155"/>
      <c r="FZV155"/>
      <c r="FZW155"/>
      <c r="FZX155"/>
      <c r="FZY155"/>
      <c r="FZZ155"/>
      <c r="GAA155"/>
      <c r="GAB155"/>
      <c r="GAC155"/>
      <c r="GAD155"/>
      <c r="GAE155"/>
      <c r="GAF155"/>
      <c r="GAG155"/>
      <c r="GAH155"/>
      <c r="GAI155"/>
      <c r="GAJ155"/>
      <c r="GAK155"/>
      <c r="GAL155"/>
      <c r="GAM155"/>
      <c r="GAN155"/>
      <c r="GAO155"/>
      <c r="GAP155"/>
      <c r="GAQ155"/>
      <c r="GAR155"/>
      <c r="GAS155"/>
      <c r="GAT155"/>
      <c r="GAU155"/>
      <c r="GAV155"/>
      <c r="GAW155"/>
      <c r="GAX155"/>
      <c r="GAY155"/>
      <c r="GAZ155"/>
      <c r="GBA155"/>
      <c r="GBB155"/>
      <c r="GBC155"/>
      <c r="GBD155"/>
      <c r="GBE155"/>
      <c r="GBF155"/>
      <c r="GBG155"/>
      <c r="GBH155"/>
      <c r="GBI155"/>
      <c r="GBJ155"/>
      <c r="GBK155"/>
      <c r="GBL155"/>
      <c r="GBM155"/>
      <c r="GBN155"/>
      <c r="GBO155"/>
      <c r="GBP155"/>
      <c r="GBQ155"/>
      <c r="GBR155"/>
      <c r="GBS155"/>
      <c r="GBT155"/>
      <c r="GBU155"/>
      <c r="GBV155"/>
      <c r="GBW155"/>
      <c r="GBX155"/>
      <c r="GBY155"/>
      <c r="GBZ155"/>
      <c r="GCA155"/>
      <c r="GCB155"/>
      <c r="GCC155"/>
      <c r="GCD155"/>
      <c r="GCE155"/>
      <c r="GCF155"/>
      <c r="GCG155"/>
      <c r="GCH155"/>
      <c r="GCI155"/>
      <c r="GCJ155"/>
      <c r="GCK155"/>
      <c r="GCL155"/>
      <c r="GCM155"/>
      <c r="GCN155"/>
      <c r="GCO155"/>
      <c r="GCP155"/>
      <c r="GCQ155"/>
      <c r="GCR155"/>
      <c r="GCS155"/>
      <c r="GCT155"/>
      <c r="GCU155"/>
      <c r="GCV155"/>
      <c r="GCW155"/>
      <c r="GCX155"/>
      <c r="GCY155"/>
      <c r="GCZ155"/>
      <c r="GDA155"/>
      <c r="GDB155"/>
      <c r="GDC155"/>
      <c r="GDD155"/>
      <c r="GDE155"/>
      <c r="GDF155"/>
      <c r="GDG155"/>
      <c r="GDH155"/>
      <c r="GDI155"/>
      <c r="GDJ155"/>
      <c r="GDK155"/>
      <c r="GDL155"/>
      <c r="GDM155"/>
      <c r="GDN155"/>
      <c r="GDO155"/>
      <c r="GDP155"/>
      <c r="GDQ155"/>
      <c r="GDR155"/>
      <c r="GDS155"/>
      <c r="GDT155"/>
      <c r="GDU155"/>
      <c r="GDV155"/>
      <c r="GDW155"/>
      <c r="GDX155"/>
      <c r="GDY155"/>
      <c r="GDZ155"/>
      <c r="GEA155"/>
      <c r="GEB155"/>
      <c r="GEC155"/>
      <c r="GED155"/>
      <c r="GEE155"/>
      <c r="GEL155"/>
      <c r="GEM155"/>
      <c r="GEN155"/>
      <c r="GEO155"/>
      <c r="GEP155"/>
      <c r="GEQ155"/>
      <c r="GER155"/>
      <c r="GES155"/>
      <c r="GET155"/>
      <c r="GEU155"/>
      <c r="GEV155"/>
      <c r="GEW155"/>
      <c r="GEX155"/>
      <c r="GEY155"/>
      <c r="GEZ155"/>
      <c r="GFA155"/>
      <c r="GFB155"/>
      <c r="GFC155"/>
      <c r="GFD155"/>
      <c r="GFE155"/>
      <c r="GFF155"/>
      <c r="GFG155"/>
      <c r="GFH155"/>
      <c r="GFI155"/>
      <c r="GFJ155"/>
      <c r="GFK155"/>
      <c r="GFL155"/>
      <c r="GFM155"/>
      <c r="GFN155"/>
      <c r="GFO155"/>
      <c r="GFP155"/>
      <c r="GFQ155"/>
      <c r="GFR155"/>
      <c r="GFS155"/>
      <c r="GFT155"/>
      <c r="GFU155"/>
      <c r="GFV155"/>
      <c r="GFW155"/>
      <c r="GFX155"/>
      <c r="GFY155"/>
      <c r="GFZ155"/>
      <c r="GGA155"/>
      <c r="GGB155"/>
      <c r="GGC155"/>
      <c r="GGD155"/>
      <c r="GGE155"/>
      <c r="GGF155"/>
      <c r="GGG155"/>
      <c r="GGH155"/>
      <c r="GGI155"/>
      <c r="GGJ155"/>
      <c r="GGK155"/>
      <c r="GGL155"/>
      <c r="GGM155"/>
      <c r="GGN155"/>
      <c r="GGO155"/>
      <c r="GGP155"/>
      <c r="GGQ155"/>
      <c r="GGR155"/>
      <c r="GGS155"/>
      <c r="GGT155"/>
      <c r="GGU155"/>
      <c r="GGV155"/>
      <c r="GGW155"/>
      <c r="GGX155"/>
      <c r="GGY155"/>
      <c r="GGZ155"/>
      <c r="GHA155"/>
      <c r="GHB155"/>
      <c r="GHC155"/>
      <c r="GHD155"/>
      <c r="GHE155"/>
      <c r="GHF155"/>
      <c r="GHG155"/>
      <c r="GHH155"/>
      <c r="GHI155"/>
      <c r="GHJ155"/>
      <c r="GHK155"/>
      <c r="GHL155"/>
      <c r="GHM155"/>
      <c r="GHN155"/>
      <c r="GHO155"/>
      <c r="GHP155"/>
      <c r="GHQ155"/>
      <c r="GHR155"/>
      <c r="GHS155"/>
      <c r="GHT155"/>
      <c r="GHU155"/>
      <c r="GHV155"/>
      <c r="GHW155"/>
      <c r="GHX155"/>
      <c r="GHY155"/>
      <c r="GHZ155"/>
      <c r="GIA155"/>
      <c r="GIB155"/>
      <c r="GIC155"/>
      <c r="GID155"/>
      <c r="GIE155"/>
      <c r="GIF155"/>
      <c r="GIG155"/>
      <c r="GIH155"/>
      <c r="GII155"/>
      <c r="GIJ155"/>
      <c r="GIK155"/>
      <c r="GIL155"/>
      <c r="GIM155"/>
      <c r="GIN155"/>
      <c r="GIO155"/>
      <c r="GIP155"/>
      <c r="GIQ155"/>
      <c r="GIR155"/>
      <c r="GIS155"/>
      <c r="GIT155"/>
      <c r="GIU155"/>
      <c r="GIV155"/>
      <c r="GIW155"/>
      <c r="GIX155"/>
      <c r="GIY155"/>
      <c r="GIZ155"/>
      <c r="GJA155"/>
      <c r="GJB155"/>
      <c r="GJC155"/>
      <c r="GJD155"/>
      <c r="GJE155"/>
      <c r="GJF155"/>
      <c r="GJG155"/>
      <c r="GJH155"/>
      <c r="GJI155"/>
      <c r="GJJ155"/>
      <c r="GJK155"/>
      <c r="GJL155"/>
      <c r="GJM155"/>
      <c r="GJN155"/>
      <c r="GJO155"/>
      <c r="GJP155"/>
      <c r="GJQ155"/>
      <c r="GJR155"/>
      <c r="GJS155"/>
      <c r="GJT155"/>
      <c r="GJU155"/>
      <c r="GJV155"/>
      <c r="GJW155"/>
      <c r="GJX155"/>
      <c r="GJY155"/>
      <c r="GJZ155"/>
      <c r="GKA155"/>
      <c r="GKB155"/>
      <c r="GKC155"/>
      <c r="GKD155"/>
      <c r="GKE155"/>
      <c r="GKF155"/>
      <c r="GKG155"/>
      <c r="GKH155"/>
      <c r="GKI155"/>
      <c r="GKJ155"/>
      <c r="GKK155"/>
      <c r="GKL155"/>
      <c r="GKM155"/>
      <c r="GKN155"/>
      <c r="GKO155"/>
      <c r="GKP155"/>
      <c r="GKQ155"/>
      <c r="GKR155"/>
      <c r="GKS155"/>
      <c r="GKT155"/>
      <c r="GKU155"/>
      <c r="GKV155"/>
      <c r="GKW155"/>
      <c r="GKX155"/>
      <c r="GKY155"/>
      <c r="GKZ155"/>
      <c r="GLA155"/>
      <c r="GLB155"/>
      <c r="GLC155"/>
      <c r="GLD155"/>
      <c r="GLE155"/>
      <c r="GLF155"/>
      <c r="GLG155"/>
      <c r="GLH155"/>
      <c r="GLI155"/>
      <c r="GLJ155"/>
      <c r="GLK155"/>
      <c r="GLL155"/>
      <c r="GLM155"/>
      <c r="GLN155"/>
      <c r="GLO155"/>
      <c r="GLP155"/>
      <c r="GLQ155"/>
      <c r="GLR155"/>
      <c r="GLS155"/>
      <c r="GLT155"/>
      <c r="GLU155"/>
      <c r="GLV155"/>
      <c r="GLW155"/>
      <c r="GLX155"/>
      <c r="GLY155"/>
      <c r="GLZ155"/>
      <c r="GMA155"/>
      <c r="GMB155"/>
      <c r="GMC155"/>
      <c r="GMD155"/>
      <c r="GME155"/>
      <c r="GMF155"/>
      <c r="GMG155"/>
      <c r="GMH155"/>
      <c r="GMI155"/>
      <c r="GMJ155"/>
      <c r="GMK155"/>
      <c r="GML155"/>
      <c r="GMM155"/>
      <c r="GMN155"/>
      <c r="GMO155"/>
      <c r="GMP155"/>
      <c r="GMQ155"/>
      <c r="GMR155"/>
      <c r="GMS155"/>
      <c r="GMT155"/>
      <c r="GMU155"/>
      <c r="GMV155"/>
      <c r="GMW155"/>
      <c r="GMX155"/>
      <c r="GMY155"/>
      <c r="GMZ155"/>
      <c r="GNA155"/>
      <c r="GNB155"/>
      <c r="GNC155"/>
      <c r="GND155"/>
      <c r="GNE155"/>
      <c r="GNF155"/>
      <c r="GNG155"/>
      <c r="GNH155"/>
      <c r="GNI155"/>
      <c r="GNJ155"/>
      <c r="GNK155"/>
      <c r="GNL155"/>
      <c r="GNM155"/>
      <c r="GNN155"/>
      <c r="GNO155"/>
      <c r="GNP155"/>
      <c r="GNQ155"/>
      <c r="GNR155"/>
      <c r="GNS155"/>
      <c r="GNT155"/>
      <c r="GNU155"/>
      <c r="GNV155"/>
      <c r="GNW155"/>
      <c r="GNX155"/>
      <c r="GNY155"/>
      <c r="GNZ155"/>
      <c r="GOA155"/>
      <c r="GOH155"/>
      <c r="GOI155"/>
      <c r="GOJ155"/>
      <c r="GOK155"/>
      <c r="GOL155"/>
      <c r="GOM155"/>
      <c r="GON155"/>
      <c r="GOO155"/>
      <c r="GOP155"/>
      <c r="GOQ155"/>
      <c r="GOR155"/>
      <c r="GOS155"/>
      <c r="GOT155"/>
      <c r="GOU155"/>
      <c r="GOV155"/>
      <c r="GOW155"/>
      <c r="GOX155"/>
      <c r="GOY155"/>
      <c r="GOZ155"/>
      <c r="GPA155"/>
      <c r="GPB155"/>
      <c r="GPC155"/>
      <c r="GPD155"/>
      <c r="GPE155"/>
      <c r="GPF155"/>
      <c r="GPG155"/>
      <c r="GPH155"/>
      <c r="GPI155"/>
      <c r="GPJ155"/>
      <c r="GPK155"/>
      <c r="GPL155"/>
      <c r="GPM155"/>
      <c r="GPN155"/>
      <c r="GPO155"/>
      <c r="GPP155"/>
      <c r="GPQ155"/>
      <c r="GPR155"/>
      <c r="GPS155"/>
      <c r="GPT155"/>
      <c r="GPU155"/>
      <c r="GPV155"/>
      <c r="GPW155"/>
      <c r="GPX155"/>
      <c r="GPY155"/>
      <c r="GPZ155"/>
      <c r="GQA155"/>
      <c r="GQB155"/>
      <c r="GQC155"/>
      <c r="GQD155"/>
      <c r="GQE155"/>
      <c r="GQF155"/>
      <c r="GQG155"/>
      <c r="GQH155"/>
      <c r="GQI155"/>
      <c r="GQJ155"/>
      <c r="GQK155"/>
      <c r="GQL155"/>
      <c r="GQM155"/>
      <c r="GQN155"/>
      <c r="GQO155"/>
      <c r="GQP155"/>
      <c r="GQQ155"/>
      <c r="GQR155"/>
      <c r="GQS155"/>
      <c r="GQT155"/>
      <c r="GQU155"/>
      <c r="GQV155"/>
      <c r="GQW155"/>
      <c r="GQX155"/>
      <c r="GQY155"/>
      <c r="GQZ155"/>
      <c r="GRA155"/>
      <c r="GRB155"/>
      <c r="GRC155"/>
      <c r="GRD155"/>
      <c r="GRE155"/>
      <c r="GRF155"/>
      <c r="GRG155"/>
      <c r="GRH155"/>
      <c r="GRI155"/>
      <c r="GRJ155"/>
      <c r="GRK155"/>
      <c r="GRL155"/>
      <c r="GRM155"/>
      <c r="GRN155"/>
      <c r="GRO155"/>
      <c r="GRP155"/>
      <c r="GRQ155"/>
      <c r="GRR155"/>
      <c r="GRS155"/>
      <c r="GRT155"/>
      <c r="GRU155"/>
      <c r="GRV155"/>
      <c r="GRW155"/>
      <c r="GRX155"/>
      <c r="GRY155"/>
      <c r="GRZ155"/>
      <c r="GSA155"/>
      <c r="GSB155"/>
      <c r="GSC155"/>
      <c r="GSD155"/>
      <c r="GSE155"/>
      <c r="GSF155"/>
      <c r="GSG155"/>
      <c r="GSH155"/>
      <c r="GSI155"/>
      <c r="GSJ155"/>
      <c r="GSK155"/>
      <c r="GSL155"/>
      <c r="GSM155"/>
      <c r="GSN155"/>
      <c r="GSO155"/>
      <c r="GSP155"/>
      <c r="GSQ155"/>
      <c r="GSR155"/>
      <c r="GSS155"/>
      <c r="GST155"/>
      <c r="GSU155"/>
      <c r="GSV155"/>
      <c r="GSW155"/>
      <c r="GSX155"/>
      <c r="GSY155"/>
      <c r="GSZ155"/>
      <c r="GTA155"/>
      <c r="GTB155"/>
      <c r="GTC155"/>
      <c r="GTD155"/>
      <c r="GTE155"/>
      <c r="GTF155"/>
      <c r="GTG155"/>
      <c r="GTH155"/>
      <c r="GTI155"/>
      <c r="GTJ155"/>
      <c r="GTK155"/>
      <c r="GTL155"/>
      <c r="GTM155"/>
      <c r="GTN155"/>
      <c r="GTO155"/>
      <c r="GTP155"/>
      <c r="GTQ155"/>
      <c r="GTR155"/>
      <c r="GTS155"/>
      <c r="GTT155"/>
      <c r="GTU155"/>
      <c r="GTV155"/>
      <c r="GTW155"/>
      <c r="GTX155"/>
      <c r="GTY155"/>
      <c r="GTZ155"/>
      <c r="GUA155"/>
      <c r="GUB155"/>
      <c r="GUC155"/>
      <c r="GUD155"/>
      <c r="GUE155"/>
      <c r="GUF155"/>
      <c r="GUG155"/>
      <c r="GUH155"/>
      <c r="GUI155"/>
      <c r="GUJ155"/>
      <c r="GUK155"/>
      <c r="GUL155"/>
      <c r="GUM155"/>
      <c r="GUN155"/>
      <c r="GUO155"/>
      <c r="GUP155"/>
      <c r="GUQ155"/>
      <c r="GUR155"/>
      <c r="GUS155"/>
      <c r="GUT155"/>
      <c r="GUU155"/>
      <c r="GUV155"/>
      <c r="GUW155"/>
      <c r="GUX155"/>
      <c r="GUY155"/>
      <c r="GUZ155"/>
      <c r="GVA155"/>
      <c r="GVB155"/>
      <c r="GVC155"/>
      <c r="GVD155"/>
      <c r="GVE155"/>
      <c r="GVF155"/>
      <c r="GVG155"/>
      <c r="GVH155"/>
      <c r="GVI155"/>
      <c r="GVJ155"/>
      <c r="GVK155"/>
      <c r="GVL155"/>
      <c r="GVM155"/>
      <c r="GVN155"/>
      <c r="GVO155"/>
      <c r="GVP155"/>
      <c r="GVQ155"/>
      <c r="GVR155"/>
      <c r="GVS155"/>
      <c r="GVT155"/>
      <c r="GVU155"/>
      <c r="GVV155"/>
      <c r="GVW155"/>
      <c r="GVX155"/>
      <c r="GVY155"/>
      <c r="GVZ155"/>
      <c r="GWA155"/>
      <c r="GWB155"/>
      <c r="GWC155"/>
      <c r="GWD155"/>
      <c r="GWE155"/>
      <c r="GWF155"/>
      <c r="GWG155"/>
      <c r="GWH155"/>
      <c r="GWI155"/>
      <c r="GWJ155"/>
      <c r="GWK155"/>
      <c r="GWL155"/>
      <c r="GWM155"/>
      <c r="GWN155"/>
      <c r="GWO155"/>
      <c r="GWP155"/>
      <c r="GWQ155"/>
      <c r="GWR155"/>
      <c r="GWS155"/>
      <c r="GWT155"/>
      <c r="GWU155"/>
      <c r="GWV155"/>
      <c r="GWW155"/>
      <c r="GWX155"/>
      <c r="GWY155"/>
      <c r="GWZ155"/>
      <c r="GXA155"/>
      <c r="GXB155"/>
      <c r="GXC155"/>
      <c r="GXD155"/>
      <c r="GXE155"/>
      <c r="GXF155"/>
      <c r="GXG155"/>
      <c r="GXH155"/>
      <c r="GXI155"/>
      <c r="GXJ155"/>
      <c r="GXK155"/>
      <c r="GXL155"/>
      <c r="GXM155"/>
      <c r="GXN155"/>
      <c r="GXO155"/>
      <c r="GXP155"/>
      <c r="GXQ155"/>
      <c r="GXR155"/>
      <c r="GXS155"/>
      <c r="GXT155"/>
      <c r="GXU155"/>
      <c r="GXV155"/>
      <c r="GXW155"/>
      <c r="GYD155"/>
      <c r="GYE155"/>
      <c r="GYF155"/>
      <c r="GYG155"/>
      <c r="GYH155"/>
      <c r="GYI155"/>
      <c r="GYJ155"/>
      <c r="GYK155"/>
      <c r="GYL155"/>
      <c r="GYM155"/>
      <c r="GYN155"/>
      <c r="GYO155"/>
      <c r="GYP155"/>
      <c r="GYQ155"/>
      <c r="GYR155"/>
      <c r="GYS155"/>
      <c r="GYT155"/>
      <c r="GYU155"/>
      <c r="GYV155"/>
      <c r="GYW155"/>
      <c r="GYX155"/>
      <c r="GYY155"/>
      <c r="GYZ155"/>
      <c r="GZA155"/>
      <c r="GZB155"/>
      <c r="GZC155"/>
      <c r="GZD155"/>
      <c r="GZE155"/>
      <c r="GZF155"/>
      <c r="GZG155"/>
      <c r="GZH155"/>
      <c r="GZI155"/>
      <c r="GZJ155"/>
      <c r="GZK155"/>
      <c r="GZL155"/>
      <c r="GZM155"/>
      <c r="GZN155"/>
      <c r="GZO155"/>
      <c r="GZP155"/>
      <c r="GZQ155"/>
      <c r="GZR155"/>
      <c r="GZS155"/>
      <c r="GZT155"/>
      <c r="GZU155"/>
      <c r="GZV155"/>
      <c r="GZW155"/>
      <c r="GZX155"/>
      <c r="GZY155"/>
      <c r="GZZ155"/>
      <c r="HAA155"/>
      <c r="HAB155"/>
      <c r="HAC155"/>
      <c r="HAD155"/>
      <c r="HAE155"/>
      <c r="HAF155"/>
      <c r="HAG155"/>
      <c r="HAH155"/>
      <c r="HAI155"/>
      <c r="HAJ155"/>
      <c r="HAK155"/>
      <c r="HAL155"/>
      <c r="HAM155"/>
      <c r="HAN155"/>
      <c r="HAO155"/>
      <c r="HAP155"/>
      <c r="HAQ155"/>
      <c r="HAR155"/>
      <c r="HAS155"/>
      <c r="HAT155"/>
      <c r="HAU155"/>
      <c r="HAV155"/>
      <c r="HAW155"/>
      <c r="HAX155"/>
      <c r="HAY155"/>
      <c r="HAZ155"/>
      <c r="HBA155"/>
      <c r="HBB155"/>
      <c r="HBC155"/>
      <c r="HBD155"/>
      <c r="HBE155"/>
      <c r="HBF155"/>
      <c r="HBG155"/>
      <c r="HBH155"/>
      <c r="HBI155"/>
      <c r="HBJ155"/>
      <c r="HBK155"/>
      <c r="HBL155"/>
      <c r="HBM155"/>
      <c r="HBN155"/>
      <c r="HBO155"/>
      <c r="HBP155"/>
      <c r="HBQ155"/>
      <c r="HBR155"/>
      <c r="HBS155"/>
      <c r="HBT155"/>
      <c r="HBU155"/>
      <c r="HBV155"/>
      <c r="HBW155"/>
      <c r="HBX155"/>
      <c r="HBY155"/>
      <c r="HBZ155"/>
      <c r="HCA155"/>
      <c r="HCB155"/>
      <c r="HCC155"/>
      <c r="HCD155"/>
      <c r="HCE155"/>
      <c r="HCF155"/>
      <c r="HCG155"/>
      <c r="HCH155"/>
      <c r="HCI155"/>
      <c r="HCJ155"/>
      <c r="HCK155"/>
      <c r="HCL155"/>
      <c r="HCM155"/>
      <c r="HCN155"/>
      <c r="HCO155"/>
      <c r="HCP155"/>
      <c r="HCQ155"/>
      <c r="HCR155"/>
      <c r="HCS155"/>
      <c r="HCT155"/>
      <c r="HCU155"/>
      <c r="HCV155"/>
      <c r="HCW155"/>
      <c r="HCX155"/>
      <c r="HCY155"/>
      <c r="HCZ155"/>
      <c r="HDA155"/>
      <c r="HDB155"/>
      <c r="HDC155"/>
      <c r="HDD155"/>
      <c r="HDE155"/>
      <c r="HDF155"/>
      <c r="HDG155"/>
      <c r="HDH155"/>
      <c r="HDI155"/>
      <c r="HDJ155"/>
      <c r="HDK155"/>
      <c r="HDL155"/>
      <c r="HDM155"/>
      <c r="HDN155"/>
      <c r="HDO155"/>
      <c r="HDP155"/>
      <c r="HDQ155"/>
      <c r="HDR155"/>
      <c r="HDS155"/>
      <c r="HDT155"/>
      <c r="HDU155"/>
      <c r="HDV155"/>
      <c r="HDW155"/>
      <c r="HDX155"/>
      <c r="HDY155"/>
      <c r="HDZ155"/>
      <c r="HEA155"/>
      <c r="HEB155"/>
      <c r="HEC155"/>
      <c r="HED155"/>
      <c r="HEE155"/>
      <c r="HEF155"/>
      <c r="HEG155"/>
      <c r="HEH155"/>
      <c r="HEI155"/>
      <c r="HEJ155"/>
      <c r="HEK155"/>
      <c r="HEL155"/>
      <c r="HEM155"/>
      <c r="HEN155"/>
      <c r="HEO155"/>
      <c r="HEP155"/>
      <c r="HEQ155"/>
      <c r="HER155"/>
      <c r="HES155"/>
      <c r="HET155"/>
      <c r="HEU155"/>
      <c r="HEV155"/>
      <c r="HEW155"/>
      <c r="HEX155"/>
      <c r="HEY155"/>
      <c r="HEZ155"/>
      <c r="HFA155"/>
      <c r="HFB155"/>
      <c r="HFC155"/>
      <c r="HFD155"/>
      <c r="HFE155"/>
      <c r="HFF155"/>
      <c r="HFG155"/>
      <c r="HFH155"/>
      <c r="HFI155"/>
      <c r="HFJ155"/>
      <c r="HFK155"/>
      <c r="HFL155"/>
      <c r="HFM155"/>
      <c r="HFN155"/>
      <c r="HFO155"/>
      <c r="HFP155"/>
      <c r="HFQ155"/>
      <c r="HFR155"/>
      <c r="HFS155"/>
      <c r="HFT155"/>
      <c r="HFU155"/>
      <c r="HFV155"/>
      <c r="HFW155"/>
      <c r="HFX155"/>
      <c r="HFY155"/>
      <c r="HFZ155"/>
      <c r="HGA155"/>
      <c r="HGB155"/>
      <c r="HGC155"/>
      <c r="HGD155"/>
      <c r="HGE155"/>
      <c r="HGF155"/>
      <c r="HGG155"/>
      <c r="HGH155"/>
      <c r="HGI155"/>
      <c r="HGJ155"/>
      <c r="HGK155"/>
      <c r="HGL155"/>
      <c r="HGM155"/>
      <c r="HGN155"/>
      <c r="HGO155"/>
      <c r="HGP155"/>
      <c r="HGQ155"/>
      <c r="HGR155"/>
      <c r="HGS155"/>
      <c r="HGT155"/>
      <c r="HGU155"/>
      <c r="HGV155"/>
      <c r="HGW155"/>
      <c r="HGX155"/>
      <c r="HGY155"/>
      <c r="HGZ155"/>
      <c r="HHA155"/>
      <c r="HHB155"/>
      <c r="HHC155"/>
      <c r="HHD155"/>
      <c r="HHE155"/>
      <c r="HHF155"/>
      <c r="HHG155"/>
      <c r="HHH155"/>
      <c r="HHI155"/>
      <c r="HHJ155"/>
      <c r="HHK155"/>
      <c r="HHL155"/>
      <c r="HHM155"/>
      <c r="HHN155"/>
      <c r="HHO155"/>
      <c r="HHP155"/>
      <c r="HHQ155"/>
      <c r="HHR155"/>
      <c r="HHS155"/>
      <c r="HHZ155"/>
      <c r="HIA155"/>
      <c r="HIB155"/>
      <c r="HIC155"/>
      <c r="HID155"/>
      <c r="HIE155"/>
      <c r="HIF155"/>
      <c r="HIG155"/>
      <c r="HIH155"/>
      <c r="HII155"/>
      <c r="HIJ155"/>
      <c r="HIK155"/>
      <c r="HIL155"/>
      <c r="HIM155"/>
      <c r="HIN155"/>
      <c r="HIO155"/>
      <c r="HIP155"/>
      <c r="HIQ155"/>
      <c r="HIR155"/>
      <c r="HIS155"/>
      <c r="HIT155"/>
      <c r="HIU155"/>
      <c r="HIV155"/>
      <c r="HIW155"/>
      <c r="HIX155"/>
      <c r="HIY155"/>
      <c r="HIZ155"/>
      <c r="HJA155"/>
      <c r="HJB155"/>
      <c r="HJC155"/>
      <c r="HJD155"/>
      <c r="HJE155"/>
      <c r="HJF155"/>
      <c r="HJG155"/>
      <c r="HJH155"/>
      <c r="HJI155"/>
      <c r="HJJ155"/>
      <c r="HJK155"/>
      <c r="HJL155"/>
      <c r="HJM155"/>
      <c r="HJN155"/>
      <c r="HJO155"/>
      <c r="HJP155"/>
      <c r="HJQ155"/>
      <c r="HJR155"/>
      <c r="HJS155"/>
      <c r="HJT155"/>
      <c r="HJU155"/>
      <c r="HJV155"/>
      <c r="HJW155"/>
      <c r="HJX155"/>
      <c r="HJY155"/>
      <c r="HJZ155"/>
      <c r="HKA155"/>
      <c r="HKB155"/>
      <c r="HKC155"/>
      <c r="HKD155"/>
      <c r="HKE155"/>
      <c r="HKF155"/>
      <c r="HKG155"/>
      <c r="HKH155"/>
      <c r="HKI155"/>
      <c r="HKJ155"/>
      <c r="HKK155"/>
      <c r="HKL155"/>
      <c r="HKM155"/>
      <c r="HKN155"/>
      <c r="HKO155"/>
      <c r="HKP155"/>
      <c r="HKQ155"/>
      <c r="HKR155"/>
      <c r="HKS155"/>
      <c r="HKT155"/>
      <c r="HKU155"/>
      <c r="HKV155"/>
      <c r="HKW155"/>
      <c r="HKX155"/>
      <c r="HKY155"/>
      <c r="HKZ155"/>
      <c r="HLA155"/>
      <c r="HLB155"/>
      <c r="HLC155"/>
      <c r="HLD155"/>
      <c r="HLE155"/>
      <c r="HLF155"/>
      <c r="HLG155"/>
      <c r="HLH155"/>
      <c r="HLI155"/>
      <c r="HLJ155"/>
      <c r="HLK155"/>
      <c r="HLL155"/>
      <c r="HLM155"/>
      <c r="HLN155"/>
      <c r="HLO155"/>
      <c r="HLP155"/>
      <c r="HLQ155"/>
      <c r="HLR155"/>
      <c r="HLS155"/>
      <c r="HLT155"/>
      <c r="HLU155"/>
      <c r="HLV155"/>
      <c r="HLW155"/>
      <c r="HLX155"/>
      <c r="HLY155"/>
      <c r="HLZ155"/>
      <c r="HMA155"/>
      <c r="HMB155"/>
      <c r="HMC155"/>
      <c r="HMD155"/>
      <c r="HME155"/>
      <c r="HMF155"/>
      <c r="HMG155"/>
      <c r="HMH155"/>
      <c r="HMI155"/>
      <c r="HMJ155"/>
      <c r="HMK155"/>
      <c r="HML155"/>
      <c r="HMM155"/>
      <c r="HMN155"/>
      <c r="HMO155"/>
      <c r="HMP155"/>
      <c r="HMQ155"/>
      <c r="HMR155"/>
      <c r="HMS155"/>
      <c r="HMT155"/>
      <c r="HMU155"/>
      <c r="HMV155"/>
      <c r="HMW155"/>
      <c r="HMX155"/>
      <c r="HMY155"/>
      <c r="HMZ155"/>
      <c r="HNA155"/>
      <c r="HNB155"/>
      <c r="HNC155"/>
      <c r="HND155"/>
      <c r="HNE155"/>
      <c r="HNF155"/>
      <c r="HNG155"/>
      <c r="HNH155"/>
      <c r="HNI155"/>
      <c r="HNJ155"/>
      <c r="HNK155"/>
      <c r="HNL155"/>
      <c r="HNM155"/>
      <c r="HNN155"/>
      <c r="HNO155"/>
      <c r="HNP155"/>
      <c r="HNQ155"/>
      <c r="HNR155"/>
      <c r="HNS155"/>
      <c r="HNT155"/>
      <c r="HNU155"/>
      <c r="HNV155"/>
      <c r="HNW155"/>
      <c r="HNX155"/>
      <c r="HNY155"/>
      <c r="HNZ155"/>
      <c r="HOA155"/>
      <c r="HOB155"/>
      <c r="HOC155"/>
      <c r="HOD155"/>
      <c r="HOE155"/>
      <c r="HOF155"/>
      <c r="HOG155"/>
      <c r="HOH155"/>
      <c r="HOI155"/>
      <c r="HOJ155"/>
      <c r="HOK155"/>
      <c r="HOL155"/>
      <c r="HOM155"/>
      <c r="HON155"/>
      <c r="HOO155"/>
      <c r="HOP155"/>
      <c r="HOQ155"/>
      <c r="HOR155"/>
      <c r="HOS155"/>
      <c r="HOT155"/>
      <c r="HOU155"/>
      <c r="HOV155"/>
      <c r="HOW155"/>
      <c r="HOX155"/>
      <c r="HOY155"/>
      <c r="HOZ155"/>
      <c r="HPA155"/>
      <c r="HPB155"/>
      <c r="HPC155"/>
      <c r="HPD155"/>
      <c r="HPE155"/>
      <c r="HPF155"/>
      <c r="HPG155"/>
      <c r="HPH155"/>
      <c r="HPI155"/>
      <c r="HPJ155"/>
      <c r="HPK155"/>
      <c r="HPL155"/>
      <c r="HPM155"/>
      <c r="HPN155"/>
      <c r="HPO155"/>
      <c r="HPP155"/>
      <c r="HPQ155"/>
      <c r="HPR155"/>
      <c r="HPS155"/>
      <c r="HPT155"/>
      <c r="HPU155"/>
      <c r="HPV155"/>
      <c r="HPW155"/>
      <c r="HPX155"/>
      <c r="HPY155"/>
      <c r="HPZ155"/>
      <c r="HQA155"/>
      <c r="HQB155"/>
      <c r="HQC155"/>
      <c r="HQD155"/>
      <c r="HQE155"/>
      <c r="HQF155"/>
      <c r="HQG155"/>
      <c r="HQH155"/>
      <c r="HQI155"/>
      <c r="HQJ155"/>
      <c r="HQK155"/>
      <c r="HQL155"/>
      <c r="HQM155"/>
      <c r="HQN155"/>
      <c r="HQO155"/>
      <c r="HQP155"/>
      <c r="HQQ155"/>
      <c r="HQR155"/>
      <c r="HQS155"/>
      <c r="HQT155"/>
      <c r="HQU155"/>
      <c r="HQV155"/>
      <c r="HQW155"/>
      <c r="HQX155"/>
      <c r="HQY155"/>
      <c r="HQZ155"/>
      <c r="HRA155"/>
      <c r="HRB155"/>
      <c r="HRC155"/>
      <c r="HRD155"/>
      <c r="HRE155"/>
      <c r="HRF155"/>
      <c r="HRG155"/>
      <c r="HRH155"/>
      <c r="HRI155"/>
      <c r="HRJ155"/>
      <c r="HRK155"/>
      <c r="HRL155"/>
      <c r="HRM155"/>
      <c r="HRN155"/>
      <c r="HRO155"/>
      <c r="HRV155"/>
      <c r="HRW155"/>
      <c r="HRX155"/>
      <c r="HRY155"/>
      <c r="HRZ155"/>
      <c r="HSA155"/>
      <c r="HSB155"/>
      <c r="HSC155"/>
      <c r="HSD155"/>
      <c r="HSE155"/>
      <c r="HSF155"/>
      <c r="HSG155"/>
      <c r="HSH155"/>
      <c r="HSI155"/>
      <c r="HSJ155"/>
      <c r="HSK155"/>
      <c r="HSL155"/>
      <c r="HSM155"/>
      <c r="HSN155"/>
      <c r="HSO155"/>
      <c r="HSP155"/>
      <c r="HSQ155"/>
      <c r="HSR155"/>
      <c r="HSS155"/>
      <c r="HST155"/>
      <c r="HSU155"/>
      <c r="HSV155"/>
      <c r="HSW155"/>
      <c r="HSX155"/>
      <c r="HSY155"/>
      <c r="HSZ155"/>
      <c r="HTA155"/>
      <c r="HTB155"/>
      <c r="HTC155"/>
      <c r="HTD155"/>
      <c r="HTE155"/>
      <c r="HTF155"/>
      <c r="HTG155"/>
      <c r="HTH155"/>
      <c r="HTI155"/>
      <c r="HTJ155"/>
      <c r="HTK155"/>
      <c r="HTL155"/>
      <c r="HTM155"/>
      <c r="HTN155"/>
      <c r="HTO155"/>
      <c r="HTP155"/>
      <c r="HTQ155"/>
      <c r="HTR155"/>
      <c r="HTS155"/>
      <c r="HTT155"/>
      <c r="HTU155"/>
      <c r="HTV155"/>
      <c r="HTW155"/>
      <c r="HTX155"/>
      <c r="HTY155"/>
      <c r="HTZ155"/>
      <c r="HUA155"/>
      <c r="HUB155"/>
      <c r="HUC155"/>
      <c r="HUD155"/>
      <c r="HUE155"/>
      <c r="HUF155"/>
      <c r="HUG155"/>
      <c r="HUH155"/>
      <c r="HUI155"/>
      <c r="HUJ155"/>
      <c r="HUK155"/>
      <c r="HUL155"/>
      <c r="HUM155"/>
      <c r="HUN155"/>
      <c r="HUO155"/>
      <c r="HUP155"/>
      <c r="HUQ155"/>
      <c r="HUR155"/>
      <c r="HUS155"/>
      <c r="HUT155"/>
      <c r="HUU155"/>
      <c r="HUV155"/>
      <c r="HUW155"/>
      <c r="HUX155"/>
      <c r="HUY155"/>
      <c r="HUZ155"/>
      <c r="HVA155"/>
      <c r="HVB155"/>
      <c r="HVC155"/>
      <c r="HVD155"/>
      <c r="HVE155"/>
      <c r="HVF155"/>
      <c r="HVG155"/>
      <c r="HVH155"/>
      <c r="HVI155"/>
      <c r="HVJ155"/>
      <c r="HVK155"/>
      <c r="HVL155"/>
      <c r="HVM155"/>
      <c r="HVN155"/>
      <c r="HVO155"/>
      <c r="HVP155"/>
      <c r="HVQ155"/>
      <c r="HVR155"/>
      <c r="HVS155"/>
      <c r="HVT155"/>
      <c r="HVU155"/>
      <c r="HVV155"/>
      <c r="HVW155"/>
      <c r="HVX155"/>
      <c r="HVY155"/>
      <c r="HVZ155"/>
      <c r="HWA155"/>
      <c r="HWB155"/>
      <c r="HWC155"/>
      <c r="HWD155"/>
      <c r="HWE155"/>
      <c r="HWF155"/>
      <c r="HWG155"/>
      <c r="HWH155"/>
      <c r="HWI155"/>
      <c r="HWJ155"/>
      <c r="HWK155"/>
      <c r="HWL155"/>
      <c r="HWM155"/>
      <c r="HWN155"/>
      <c r="HWO155"/>
      <c r="HWP155"/>
      <c r="HWQ155"/>
      <c r="HWR155"/>
      <c r="HWS155"/>
      <c r="HWT155"/>
      <c r="HWU155"/>
      <c r="HWV155"/>
      <c r="HWW155"/>
      <c r="HWX155"/>
      <c r="HWY155"/>
      <c r="HWZ155"/>
      <c r="HXA155"/>
      <c r="HXB155"/>
      <c r="HXC155"/>
      <c r="HXD155"/>
      <c r="HXE155"/>
      <c r="HXF155"/>
      <c r="HXG155"/>
      <c r="HXH155"/>
      <c r="HXI155"/>
      <c r="HXJ155"/>
      <c r="HXK155"/>
      <c r="HXL155"/>
      <c r="HXM155"/>
      <c r="HXN155"/>
      <c r="HXO155"/>
      <c r="HXP155"/>
      <c r="HXQ155"/>
      <c r="HXR155"/>
      <c r="HXS155"/>
      <c r="HXT155"/>
      <c r="HXU155"/>
      <c r="HXV155"/>
      <c r="HXW155"/>
      <c r="HXX155"/>
      <c r="HXY155"/>
      <c r="HXZ155"/>
      <c r="HYA155"/>
      <c r="HYB155"/>
      <c r="HYC155"/>
      <c r="HYD155"/>
      <c r="HYE155"/>
      <c r="HYF155"/>
      <c r="HYG155"/>
      <c r="HYH155"/>
      <c r="HYI155"/>
      <c r="HYJ155"/>
      <c r="HYK155"/>
      <c r="HYL155"/>
      <c r="HYM155"/>
      <c r="HYN155"/>
      <c r="HYO155"/>
      <c r="HYP155"/>
      <c r="HYQ155"/>
      <c r="HYR155"/>
      <c r="HYS155"/>
      <c r="HYT155"/>
      <c r="HYU155"/>
      <c r="HYV155"/>
      <c r="HYW155"/>
      <c r="HYX155"/>
      <c r="HYY155"/>
      <c r="HYZ155"/>
      <c r="HZA155"/>
      <c r="HZB155"/>
      <c r="HZC155"/>
      <c r="HZD155"/>
      <c r="HZE155"/>
      <c r="HZF155"/>
      <c r="HZG155"/>
      <c r="HZH155"/>
      <c r="HZI155"/>
      <c r="HZJ155"/>
      <c r="HZK155"/>
      <c r="HZL155"/>
      <c r="HZM155"/>
      <c r="HZN155"/>
      <c r="HZO155"/>
      <c r="HZP155"/>
      <c r="HZQ155"/>
      <c r="HZR155"/>
      <c r="HZS155"/>
      <c r="HZT155"/>
      <c r="HZU155"/>
      <c r="HZV155"/>
      <c r="HZW155"/>
      <c r="HZX155"/>
      <c r="HZY155"/>
      <c r="HZZ155"/>
      <c r="IAA155"/>
      <c r="IAB155"/>
      <c r="IAC155"/>
      <c r="IAD155"/>
      <c r="IAE155"/>
      <c r="IAF155"/>
      <c r="IAG155"/>
      <c r="IAH155"/>
      <c r="IAI155"/>
      <c r="IAJ155"/>
      <c r="IAK155"/>
      <c r="IAL155"/>
      <c r="IAM155"/>
      <c r="IAN155"/>
      <c r="IAO155"/>
      <c r="IAP155"/>
      <c r="IAQ155"/>
      <c r="IAR155"/>
      <c r="IAS155"/>
      <c r="IAT155"/>
      <c r="IAU155"/>
      <c r="IAV155"/>
      <c r="IAW155"/>
      <c r="IAX155"/>
      <c r="IAY155"/>
      <c r="IAZ155"/>
      <c r="IBA155"/>
      <c r="IBB155"/>
      <c r="IBC155"/>
      <c r="IBD155"/>
      <c r="IBE155"/>
      <c r="IBF155"/>
      <c r="IBG155"/>
      <c r="IBH155"/>
      <c r="IBI155"/>
      <c r="IBJ155"/>
      <c r="IBK155"/>
      <c r="IBR155"/>
      <c r="IBS155"/>
      <c r="IBT155"/>
      <c r="IBU155"/>
      <c r="IBV155"/>
      <c r="IBW155"/>
      <c r="IBX155"/>
      <c r="IBY155"/>
      <c r="IBZ155"/>
      <c r="ICA155"/>
      <c r="ICB155"/>
      <c r="ICC155"/>
      <c r="ICD155"/>
      <c r="ICE155"/>
      <c r="ICF155"/>
      <c r="ICG155"/>
      <c r="ICH155"/>
      <c r="ICI155"/>
      <c r="ICJ155"/>
      <c r="ICK155"/>
      <c r="ICL155"/>
      <c r="ICM155"/>
      <c r="ICN155"/>
      <c r="ICO155"/>
      <c r="ICP155"/>
      <c r="ICQ155"/>
      <c r="ICR155"/>
      <c r="ICS155"/>
      <c r="ICT155"/>
      <c r="ICU155"/>
      <c r="ICV155"/>
      <c r="ICW155"/>
      <c r="ICX155"/>
      <c r="ICY155"/>
      <c r="ICZ155"/>
      <c r="IDA155"/>
      <c r="IDB155"/>
      <c r="IDC155"/>
      <c r="IDD155"/>
      <c r="IDE155"/>
      <c r="IDF155"/>
      <c r="IDG155"/>
      <c r="IDH155"/>
      <c r="IDI155"/>
      <c r="IDJ155"/>
      <c r="IDK155"/>
      <c r="IDL155"/>
      <c r="IDM155"/>
      <c r="IDN155"/>
      <c r="IDO155"/>
      <c r="IDP155"/>
      <c r="IDQ155"/>
      <c r="IDR155"/>
      <c r="IDS155"/>
      <c r="IDT155"/>
      <c r="IDU155"/>
      <c r="IDV155"/>
      <c r="IDW155"/>
      <c r="IDX155"/>
      <c r="IDY155"/>
      <c r="IDZ155"/>
      <c r="IEA155"/>
      <c r="IEB155"/>
      <c r="IEC155"/>
      <c r="IED155"/>
      <c r="IEE155"/>
      <c r="IEF155"/>
      <c r="IEG155"/>
      <c r="IEH155"/>
      <c r="IEI155"/>
      <c r="IEJ155"/>
      <c r="IEK155"/>
      <c r="IEL155"/>
      <c r="IEM155"/>
      <c r="IEN155"/>
      <c r="IEO155"/>
      <c r="IEP155"/>
      <c r="IEQ155"/>
      <c r="IER155"/>
      <c r="IES155"/>
      <c r="IET155"/>
      <c r="IEU155"/>
      <c r="IEV155"/>
      <c r="IEW155"/>
      <c r="IEX155"/>
      <c r="IEY155"/>
      <c r="IEZ155"/>
      <c r="IFA155"/>
      <c r="IFB155"/>
      <c r="IFC155"/>
      <c r="IFD155"/>
      <c r="IFE155"/>
      <c r="IFF155"/>
      <c r="IFG155"/>
      <c r="IFH155"/>
      <c r="IFI155"/>
      <c r="IFJ155"/>
      <c r="IFK155"/>
      <c r="IFL155"/>
      <c r="IFM155"/>
      <c r="IFN155"/>
      <c r="IFO155"/>
      <c r="IFP155"/>
      <c r="IFQ155"/>
      <c r="IFR155"/>
      <c r="IFS155"/>
      <c r="IFT155"/>
      <c r="IFU155"/>
      <c r="IFV155"/>
      <c r="IFW155"/>
      <c r="IFX155"/>
      <c r="IFY155"/>
      <c r="IFZ155"/>
      <c r="IGA155"/>
      <c r="IGB155"/>
      <c r="IGC155"/>
      <c r="IGD155"/>
      <c r="IGE155"/>
      <c r="IGF155"/>
      <c r="IGG155"/>
      <c r="IGH155"/>
      <c r="IGI155"/>
      <c r="IGJ155"/>
      <c r="IGK155"/>
      <c r="IGL155"/>
      <c r="IGM155"/>
      <c r="IGN155"/>
      <c r="IGO155"/>
      <c r="IGP155"/>
      <c r="IGQ155"/>
      <c r="IGR155"/>
      <c r="IGS155"/>
      <c r="IGT155"/>
      <c r="IGU155"/>
      <c r="IGV155"/>
      <c r="IGW155"/>
      <c r="IGX155"/>
      <c r="IGY155"/>
      <c r="IGZ155"/>
      <c r="IHA155"/>
      <c r="IHB155"/>
      <c r="IHC155"/>
      <c r="IHD155"/>
      <c r="IHE155"/>
      <c r="IHF155"/>
      <c r="IHG155"/>
      <c r="IHH155"/>
      <c r="IHI155"/>
      <c r="IHJ155"/>
      <c r="IHK155"/>
      <c r="IHL155"/>
      <c r="IHM155"/>
      <c r="IHN155"/>
      <c r="IHO155"/>
      <c r="IHP155"/>
      <c r="IHQ155"/>
      <c r="IHR155"/>
      <c r="IHS155"/>
      <c r="IHT155"/>
      <c r="IHU155"/>
      <c r="IHV155"/>
      <c r="IHW155"/>
      <c r="IHX155"/>
      <c r="IHY155"/>
      <c r="IHZ155"/>
      <c r="IIA155"/>
      <c r="IIB155"/>
      <c r="IIC155"/>
      <c r="IID155"/>
      <c r="IIE155"/>
      <c r="IIF155"/>
      <c r="IIG155"/>
      <c r="IIH155"/>
      <c r="III155"/>
      <c r="IIJ155"/>
      <c r="IIK155"/>
      <c r="IIL155"/>
      <c r="IIM155"/>
      <c r="IIN155"/>
      <c r="IIO155"/>
      <c r="IIP155"/>
      <c r="IIQ155"/>
      <c r="IIR155"/>
      <c r="IIS155"/>
      <c r="IIT155"/>
      <c r="IIU155"/>
      <c r="IIV155"/>
      <c r="IIW155"/>
      <c r="IIX155"/>
      <c r="IIY155"/>
      <c r="IIZ155"/>
      <c r="IJA155"/>
      <c r="IJB155"/>
      <c r="IJC155"/>
      <c r="IJD155"/>
      <c r="IJE155"/>
      <c r="IJF155"/>
      <c r="IJG155"/>
      <c r="IJH155"/>
      <c r="IJI155"/>
      <c r="IJJ155"/>
      <c r="IJK155"/>
      <c r="IJL155"/>
      <c r="IJM155"/>
      <c r="IJN155"/>
      <c r="IJO155"/>
      <c r="IJP155"/>
      <c r="IJQ155"/>
      <c r="IJR155"/>
      <c r="IJS155"/>
      <c r="IJT155"/>
      <c r="IJU155"/>
      <c r="IJV155"/>
      <c r="IJW155"/>
      <c r="IJX155"/>
      <c r="IJY155"/>
      <c r="IJZ155"/>
      <c r="IKA155"/>
      <c r="IKB155"/>
      <c r="IKC155"/>
      <c r="IKD155"/>
      <c r="IKE155"/>
      <c r="IKF155"/>
      <c r="IKG155"/>
      <c r="IKH155"/>
      <c r="IKI155"/>
      <c r="IKJ155"/>
      <c r="IKK155"/>
      <c r="IKL155"/>
      <c r="IKM155"/>
      <c r="IKN155"/>
      <c r="IKO155"/>
      <c r="IKP155"/>
      <c r="IKQ155"/>
      <c r="IKR155"/>
      <c r="IKS155"/>
      <c r="IKT155"/>
      <c r="IKU155"/>
      <c r="IKV155"/>
      <c r="IKW155"/>
      <c r="IKX155"/>
      <c r="IKY155"/>
      <c r="IKZ155"/>
      <c r="ILA155"/>
      <c r="ILB155"/>
      <c r="ILC155"/>
      <c r="ILD155"/>
      <c r="ILE155"/>
      <c r="ILF155"/>
      <c r="ILG155"/>
      <c r="ILN155"/>
      <c r="ILO155"/>
      <c r="ILP155"/>
      <c r="ILQ155"/>
      <c r="ILR155"/>
      <c r="ILS155"/>
      <c r="ILT155"/>
      <c r="ILU155"/>
      <c r="ILV155"/>
      <c r="ILW155"/>
      <c r="ILX155"/>
      <c r="ILY155"/>
      <c r="ILZ155"/>
      <c r="IMA155"/>
      <c r="IMB155"/>
      <c r="IMC155"/>
      <c r="IMD155"/>
      <c r="IME155"/>
      <c r="IMF155"/>
      <c r="IMG155"/>
      <c r="IMH155"/>
      <c r="IMI155"/>
      <c r="IMJ155"/>
      <c r="IMK155"/>
      <c r="IML155"/>
      <c r="IMM155"/>
      <c r="IMN155"/>
      <c r="IMO155"/>
      <c r="IMP155"/>
      <c r="IMQ155"/>
      <c r="IMR155"/>
      <c r="IMS155"/>
      <c r="IMT155"/>
      <c r="IMU155"/>
      <c r="IMV155"/>
      <c r="IMW155"/>
      <c r="IMX155"/>
      <c r="IMY155"/>
      <c r="IMZ155"/>
      <c r="INA155"/>
      <c r="INB155"/>
      <c r="INC155"/>
      <c r="IND155"/>
      <c r="INE155"/>
      <c r="INF155"/>
      <c r="ING155"/>
      <c r="INH155"/>
      <c r="INI155"/>
      <c r="INJ155"/>
      <c r="INK155"/>
      <c r="INL155"/>
      <c r="INM155"/>
      <c r="INN155"/>
      <c r="INO155"/>
      <c r="INP155"/>
      <c r="INQ155"/>
      <c r="INR155"/>
      <c r="INS155"/>
      <c r="INT155"/>
      <c r="INU155"/>
      <c r="INV155"/>
      <c r="INW155"/>
      <c r="INX155"/>
      <c r="INY155"/>
      <c r="INZ155"/>
      <c r="IOA155"/>
      <c r="IOB155"/>
      <c r="IOC155"/>
      <c r="IOD155"/>
      <c r="IOE155"/>
      <c r="IOF155"/>
      <c r="IOG155"/>
      <c r="IOH155"/>
      <c r="IOI155"/>
      <c r="IOJ155"/>
      <c r="IOK155"/>
      <c r="IOL155"/>
      <c r="IOM155"/>
      <c r="ION155"/>
      <c r="IOO155"/>
      <c r="IOP155"/>
      <c r="IOQ155"/>
      <c r="IOR155"/>
      <c r="IOS155"/>
      <c r="IOT155"/>
      <c r="IOU155"/>
      <c r="IOV155"/>
      <c r="IOW155"/>
      <c r="IOX155"/>
      <c r="IOY155"/>
      <c r="IOZ155"/>
      <c r="IPA155"/>
      <c r="IPB155"/>
      <c r="IPC155"/>
      <c r="IPD155"/>
      <c r="IPE155"/>
      <c r="IPF155"/>
      <c r="IPG155"/>
      <c r="IPH155"/>
      <c r="IPI155"/>
      <c r="IPJ155"/>
      <c r="IPK155"/>
      <c r="IPL155"/>
      <c r="IPM155"/>
      <c r="IPN155"/>
      <c r="IPO155"/>
      <c r="IPP155"/>
      <c r="IPQ155"/>
      <c r="IPR155"/>
      <c r="IPS155"/>
      <c r="IPT155"/>
      <c r="IPU155"/>
      <c r="IPV155"/>
      <c r="IPW155"/>
      <c r="IPX155"/>
      <c r="IPY155"/>
      <c r="IPZ155"/>
      <c r="IQA155"/>
      <c r="IQB155"/>
      <c r="IQC155"/>
      <c r="IQD155"/>
      <c r="IQE155"/>
      <c r="IQF155"/>
      <c r="IQG155"/>
      <c r="IQH155"/>
      <c r="IQI155"/>
      <c r="IQJ155"/>
      <c r="IQK155"/>
      <c r="IQL155"/>
      <c r="IQM155"/>
      <c r="IQN155"/>
      <c r="IQO155"/>
      <c r="IQP155"/>
      <c r="IQQ155"/>
      <c r="IQR155"/>
      <c r="IQS155"/>
      <c r="IQT155"/>
      <c r="IQU155"/>
      <c r="IQV155"/>
      <c r="IQW155"/>
      <c r="IQX155"/>
      <c r="IQY155"/>
      <c r="IQZ155"/>
      <c r="IRA155"/>
      <c r="IRB155"/>
      <c r="IRC155"/>
      <c r="IRD155"/>
      <c r="IRE155"/>
      <c r="IRF155"/>
      <c r="IRG155"/>
      <c r="IRH155"/>
      <c r="IRI155"/>
      <c r="IRJ155"/>
      <c r="IRK155"/>
      <c r="IRL155"/>
      <c r="IRM155"/>
      <c r="IRN155"/>
      <c r="IRO155"/>
      <c r="IRP155"/>
      <c r="IRQ155"/>
      <c r="IRR155"/>
      <c r="IRS155"/>
      <c r="IRT155"/>
      <c r="IRU155"/>
      <c r="IRV155"/>
      <c r="IRW155"/>
      <c r="IRX155"/>
      <c r="IRY155"/>
      <c r="IRZ155"/>
      <c r="ISA155"/>
      <c r="ISB155"/>
      <c r="ISC155"/>
      <c r="ISD155"/>
      <c r="ISE155"/>
      <c r="ISF155"/>
      <c r="ISG155"/>
      <c r="ISH155"/>
      <c r="ISI155"/>
      <c r="ISJ155"/>
      <c r="ISK155"/>
      <c r="ISL155"/>
      <c r="ISM155"/>
      <c r="ISN155"/>
      <c r="ISO155"/>
      <c r="ISP155"/>
      <c r="ISQ155"/>
      <c r="ISR155"/>
      <c r="ISS155"/>
      <c r="IST155"/>
      <c r="ISU155"/>
      <c r="ISV155"/>
      <c r="ISW155"/>
      <c r="ISX155"/>
      <c r="ISY155"/>
      <c r="ISZ155"/>
      <c r="ITA155"/>
      <c r="ITB155"/>
      <c r="ITC155"/>
      <c r="ITD155"/>
      <c r="ITE155"/>
      <c r="ITF155"/>
      <c r="ITG155"/>
      <c r="ITH155"/>
      <c r="ITI155"/>
      <c r="ITJ155"/>
      <c r="ITK155"/>
      <c r="ITL155"/>
      <c r="ITM155"/>
      <c r="ITN155"/>
      <c r="ITO155"/>
      <c r="ITP155"/>
      <c r="ITQ155"/>
      <c r="ITR155"/>
      <c r="ITS155"/>
      <c r="ITT155"/>
      <c r="ITU155"/>
      <c r="ITV155"/>
      <c r="ITW155"/>
      <c r="ITX155"/>
      <c r="ITY155"/>
      <c r="ITZ155"/>
      <c r="IUA155"/>
      <c r="IUB155"/>
      <c r="IUC155"/>
      <c r="IUD155"/>
      <c r="IUE155"/>
      <c r="IUF155"/>
      <c r="IUG155"/>
      <c r="IUH155"/>
      <c r="IUI155"/>
      <c r="IUJ155"/>
      <c r="IUK155"/>
      <c r="IUL155"/>
      <c r="IUM155"/>
      <c r="IUN155"/>
      <c r="IUO155"/>
      <c r="IUP155"/>
      <c r="IUQ155"/>
      <c r="IUR155"/>
      <c r="IUS155"/>
      <c r="IUT155"/>
      <c r="IUU155"/>
      <c r="IUV155"/>
      <c r="IUW155"/>
      <c r="IUX155"/>
      <c r="IUY155"/>
      <c r="IUZ155"/>
      <c r="IVA155"/>
      <c r="IVB155"/>
      <c r="IVC155"/>
      <c r="IVJ155"/>
      <c r="IVK155"/>
      <c r="IVL155"/>
      <c r="IVM155"/>
      <c r="IVN155"/>
      <c r="IVO155"/>
      <c r="IVP155"/>
      <c r="IVQ155"/>
      <c r="IVR155"/>
      <c r="IVS155"/>
      <c r="IVT155"/>
      <c r="IVU155"/>
      <c r="IVV155"/>
      <c r="IVW155"/>
      <c r="IVX155"/>
      <c r="IVY155"/>
      <c r="IVZ155"/>
      <c r="IWA155"/>
      <c r="IWB155"/>
      <c r="IWC155"/>
      <c r="IWD155"/>
      <c r="IWE155"/>
      <c r="IWF155"/>
      <c r="IWG155"/>
      <c r="IWH155"/>
      <c r="IWI155"/>
      <c r="IWJ155"/>
      <c r="IWK155"/>
      <c r="IWL155"/>
      <c r="IWM155"/>
      <c r="IWN155"/>
      <c r="IWO155"/>
      <c r="IWP155"/>
      <c r="IWQ155"/>
      <c r="IWR155"/>
      <c r="IWS155"/>
      <c r="IWT155"/>
      <c r="IWU155"/>
      <c r="IWV155"/>
      <c r="IWW155"/>
      <c r="IWX155"/>
      <c r="IWY155"/>
      <c r="IWZ155"/>
      <c r="IXA155"/>
      <c r="IXB155"/>
      <c r="IXC155"/>
      <c r="IXD155"/>
      <c r="IXE155"/>
      <c r="IXF155"/>
      <c r="IXG155"/>
      <c r="IXH155"/>
      <c r="IXI155"/>
      <c r="IXJ155"/>
      <c r="IXK155"/>
      <c r="IXL155"/>
      <c r="IXM155"/>
      <c r="IXN155"/>
      <c r="IXO155"/>
      <c r="IXP155"/>
      <c r="IXQ155"/>
      <c r="IXR155"/>
      <c r="IXS155"/>
      <c r="IXT155"/>
      <c r="IXU155"/>
      <c r="IXV155"/>
      <c r="IXW155"/>
      <c r="IXX155"/>
      <c r="IXY155"/>
      <c r="IXZ155"/>
      <c r="IYA155"/>
      <c r="IYB155"/>
      <c r="IYC155"/>
      <c r="IYD155"/>
      <c r="IYE155"/>
      <c r="IYF155"/>
      <c r="IYG155"/>
      <c r="IYH155"/>
      <c r="IYI155"/>
      <c r="IYJ155"/>
      <c r="IYK155"/>
      <c r="IYL155"/>
      <c r="IYM155"/>
      <c r="IYN155"/>
      <c r="IYO155"/>
      <c r="IYP155"/>
      <c r="IYQ155"/>
      <c r="IYR155"/>
      <c r="IYS155"/>
      <c r="IYT155"/>
      <c r="IYU155"/>
      <c r="IYV155"/>
      <c r="IYW155"/>
      <c r="IYX155"/>
      <c r="IYY155"/>
      <c r="IYZ155"/>
      <c r="IZA155"/>
      <c r="IZB155"/>
      <c r="IZC155"/>
      <c r="IZD155"/>
      <c r="IZE155"/>
      <c r="IZF155"/>
      <c r="IZG155"/>
      <c r="IZH155"/>
      <c r="IZI155"/>
      <c r="IZJ155"/>
      <c r="IZK155"/>
      <c r="IZL155"/>
      <c r="IZM155"/>
      <c r="IZN155"/>
      <c r="IZO155"/>
      <c r="IZP155"/>
      <c r="IZQ155"/>
      <c r="IZR155"/>
      <c r="IZS155"/>
      <c r="IZT155"/>
      <c r="IZU155"/>
      <c r="IZV155"/>
      <c r="IZW155"/>
      <c r="IZX155"/>
      <c r="IZY155"/>
      <c r="IZZ155"/>
      <c r="JAA155"/>
      <c r="JAB155"/>
      <c r="JAC155"/>
      <c r="JAD155"/>
      <c r="JAE155"/>
      <c r="JAF155"/>
      <c r="JAG155"/>
      <c r="JAH155"/>
      <c r="JAI155"/>
      <c r="JAJ155"/>
      <c r="JAK155"/>
      <c r="JAL155"/>
      <c r="JAM155"/>
      <c r="JAN155"/>
      <c r="JAO155"/>
      <c r="JAP155"/>
      <c r="JAQ155"/>
      <c r="JAR155"/>
      <c r="JAS155"/>
      <c r="JAT155"/>
      <c r="JAU155"/>
      <c r="JAV155"/>
      <c r="JAW155"/>
      <c r="JAX155"/>
      <c r="JAY155"/>
      <c r="JAZ155"/>
      <c r="JBA155"/>
      <c r="JBB155"/>
      <c r="JBC155"/>
      <c r="JBD155"/>
      <c r="JBE155"/>
      <c r="JBF155"/>
      <c r="JBG155"/>
      <c r="JBH155"/>
      <c r="JBI155"/>
      <c r="JBJ155"/>
      <c r="JBK155"/>
      <c r="JBL155"/>
      <c r="JBM155"/>
      <c r="JBN155"/>
      <c r="JBO155"/>
      <c r="JBP155"/>
      <c r="JBQ155"/>
      <c r="JBR155"/>
      <c r="JBS155"/>
      <c r="JBT155"/>
      <c r="JBU155"/>
      <c r="JBV155"/>
      <c r="JBW155"/>
      <c r="JBX155"/>
      <c r="JBY155"/>
      <c r="JBZ155"/>
      <c r="JCA155"/>
      <c r="JCB155"/>
      <c r="JCC155"/>
      <c r="JCD155"/>
      <c r="JCE155"/>
      <c r="JCF155"/>
      <c r="JCG155"/>
      <c r="JCH155"/>
      <c r="JCI155"/>
      <c r="JCJ155"/>
      <c r="JCK155"/>
      <c r="JCL155"/>
      <c r="JCM155"/>
      <c r="JCN155"/>
      <c r="JCO155"/>
      <c r="JCP155"/>
      <c r="JCQ155"/>
      <c r="JCR155"/>
      <c r="JCS155"/>
      <c r="JCT155"/>
      <c r="JCU155"/>
      <c r="JCV155"/>
      <c r="JCW155"/>
      <c r="JCX155"/>
      <c r="JCY155"/>
      <c r="JCZ155"/>
      <c r="JDA155"/>
      <c r="JDB155"/>
      <c r="JDC155"/>
      <c r="JDD155"/>
      <c r="JDE155"/>
      <c r="JDF155"/>
      <c r="JDG155"/>
      <c r="JDH155"/>
      <c r="JDI155"/>
      <c r="JDJ155"/>
      <c r="JDK155"/>
      <c r="JDL155"/>
      <c r="JDM155"/>
      <c r="JDN155"/>
      <c r="JDO155"/>
      <c r="JDP155"/>
      <c r="JDQ155"/>
      <c r="JDR155"/>
      <c r="JDS155"/>
      <c r="JDT155"/>
      <c r="JDU155"/>
      <c r="JDV155"/>
      <c r="JDW155"/>
      <c r="JDX155"/>
      <c r="JDY155"/>
      <c r="JDZ155"/>
      <c r="JEA155"/>
      <c r="JEB155"/>
      <c r="JEC155"/>
      <c r="JED155"/>
      <c r="JEE155"/>
      <c r="JEF155"/>
      <c r="JEG155"/>
      <c r="JEH155"/>
      <c r="JEI155"/>
      <c r="JEJ155"/>
      <c r="JEK155"/>
      <c r="JEL155"/>
      <c r="JEM155"/>
      <c r="JEN155"/>
      <c r="JEO155"/>
      <c r="JEP155"/>
      <c r="JEQ155"/>
      <c r="JER155"/>
      <c r="JES155"/>
      <c r="JET155"/>
      <c r="JEU155"/>
      <c r="JEV155"/>
      <c r="JEW155"/>
      <c r="JEX155"/>
      <c r="JEY155"/>
      <c r="JFF155"/>
      <c r="JFG155"/>
      <c r="JFH155"/>
      <c r="JFI155"/>
      <c r="JFJ155"/>
      <c r="JFK155"/>
      <c r="JFL155"/>
      <c r="JFM155"/>
      <c r="JFN155"/>
      <c r="JFO155"/>
      <c r="JFP155"/>
      <c r="JFQ155"/>
      <c r="JFR155"/>
      <c r="JFS155"/>
      <c r="JFT155"/>
      <c r="JFU155"/>
      <c r="JFV155"/>
      <c r="JFW155"/>
      <c r="JFX155"/>
      <c r="JFY155"/>
      <c r="JFZ155"/>
      <c r="JGA155"/>
      <c r="JGB155"/>
      <c r="JGC155"/>
      <c r="JGD155"/>
      <c r="JGE155"/>
      <c r="JGF155"/>
      <c r="JGG155"/>
      <c r="JGH155"/>
      <c r="JGI155"/>
      <c r="JGJ155"/>
      <c r="JGK155"/>
      <c r="JGL155"/>
      <c r="JGM155"/>
      <c r="JGN155"/>
      <c r="JGO155"/>
      <c r="JGP155"/>
      <c r="JGQ155"/>
      <c r="JGR155"/>
      <c r="JGS155"/>
      <c r="JGT155"/>
      <c r="JGU155"/>
      <c r="JGV155"/>
      <c r="JGW155"/>
      <c r="JGX155"/>
      <c r="JGY155"/>
      <c r="JGZ155"/>
      <c r="JHA155"/>
      <c r="JHB155"/>
      <c r="JHC155"/>
      <c r="JHD155"/>
      <c r="JHE155"/>
      <c r="JHF155"/>
      <c r="JHG155"/>
      <c r="JHH155"/>
      <c r="JHI155"/>
      <c r="JHJ155"/>
      <c r="JHK155"/>
      <c r="JHL155"/>
      <c r="JHM155"/>
      <c r="JHN155"/>
      <c r="JHO155"/>
      <c r="JHP155"/>
      <c r="JHQ155"/>
      <c r="JHR155"/>
      <c r="JHS155"/>
      <c r="JHT155"/>
      <c r="JHU155"/>
      <c r="JHV155"/>
      <c r="JHW155"/>
      <c r="JHX155"/>
      <c r="JHY155"/>
      <c r="JHZ155"/>
      <c r="JIA155"/>
      <c r="JIB155"/>
      <c r="JIC155"/>
      <c r="JID155"/>
      <c r="JIE155"/>
      <c r="JIF155"/>
      <c r="JIG155"/>
      <c r="JIH155"/>
      <c r="JII155"/>
      <c r="JIJ155"/>
      <c r="JIK155"/>
      <c r="JIL155"/>
      <c r="JIM155"/>
      <c r="JIN155"/>
      <c r="JIO155"/>
      <c r="JIP155"/>
      <c r="JIQ155"/>
      <c r="JIR155"/>
      <c r="JIS155"/>
      <c r="JIT155"/>
      <c r="JIU155"/>
      <c r="JIV155"/>
      <c r="JIW155"/>
      <c r="JIX155"/>
      <c r="JIY155"/>
      <c r="JIZ155"/>
      <c r="JJA155"/>
      <c r="JJB155"/>
      <c r="JJC155"/>
      <c r="JJD155"/>
      <c r="JJE155"/>
      <c r="JJF155"/>
      <c r="JJG155"/>
      <c r="JJH155"/>
      <c r="JJI155"/>
      <c r="JJJ155"/>
      <c r="JJK155"/>
      <c r="JJL155"/>
      <c r="JJM155"/>
      <c r="JJN155"/>
      <c r="JJO155"/>
      <c r="JJP155"/>
      <c r="JJQ155"/>
      <c r="JJR155"/>
      <c r="JJS155"/>
      <c r="JJT155"/>
      <c r="JJU155"/>
      <c r="JJV155"/>
      <c r="JJW155"/>
      <c r="JJX155"/>
      <c r="JJY155"/>
      <c r="JJZ155"/>
      <c r="JKA155"/>
      <c r="JKB155"/>
      <c r="JKC155"/>
      <c r="JKD155"/>
      <c r="JKE155"/>
      <c r="JKF155"/>
      <c r="JKG155"/>
      <c r="JKH155"/>
      <c r="JKI155"/>
      <c r="JKJ155"/>
      <c r="JKK155"/>
      <c r="JKL155"/>
      <c r="JKM155"/>
      <c r="JKN155"/>
      <c r="JKO155"/>
      <c r="JKP155"/>
      <c r="JKQ155"/>
      <c r="JKR155"/>
      <c r="JKS155"/>
      <c r="JKT155"/>
      <c r="JKU155"/>
      <c r="JKV155"/>
      <c r="JKW155"/>
      <c r="JKX155"/>
      <c r="JKY155"/>
      <c r="JKZ155"/>
      <c r="JLA155"/>
      <c r="JLB155"/>
      <c r="JLC155"/>
      <c r="JLD155"/>
      <c r="JLE155"/>
      <c r="JLF155"/>
      <c r="JLG155"/>
      <c r="JLH155"/>
      <c r="JLI155"/>
      <c r="JLJ155"/>
      <c r="JLK155"/>
      <c r="JLL155"/>
      <c r="JLM155"/>
      <c r="JLN155"/>
      <c r="JLO155"/>
      <c r="JLP155"/>
      <c r="JLQ155"/>
      <c r="JLR155"/>
      <c r="JLS155"/>
      <c r="JLT155"/>
      <c r="JLU155"/>
      <c r="JLV155"/>
      <c r="JLW155"/>
      <c r="JLX155"/>
      <c r="JLY155"/>
      <c r="JLZ155"/>
      <c r="JMA155"/>
      <c r="JMB155"/>
      <c r="JMC155"/>
      <c r="JMD155"/>
      <c r="JME155"/>
      <c r="JMF155"/>
      <c r="JMG155"/>
      <c r="JMH155"/>
      <c r="JMI155"/>
      <c r="JMJ155"/>
      <c r="JMK155"/>
      <c r="JML155"/>
      <c r="JMM155"/>
      <c r="JMN155"/>
      <c r="JMO155"/>
      <c r="JMP155"/>
      <c r="JMQ155"/>
      <c r="JMR155"/>
      <c r="JMS155"/>
      <c r="JMT155"/>
      <c r="JMU155"/>
      <c r="JMV155"/>
      <c r="JMW155"/>
      <c r="JMX155"/>
      <c r="JMY155"/>
      <c r="JMZ155"/>
      <c r="JNA155"/>
      <c r="JNB155"/>
      <c r="JNC155"/>
      <c r="JND155"/>
      <c r="JNE155"/>
      <c r="JNF155"/>
      <c r="JNG155"/>
      <c r="JNH155"/>
      <c r="JNI155"/>
      <c r="JNJ155"/>
      <c r="JNK155"/>
      <c r="JNL155"/>
      <c r="JNM155"/>
      <c r="JNN155"/>
      <c r="JNO155"/>
      <c r="JNP155"/>
      <c r="JNQ155"/>
      <c r="JNR155"/>
      <c r="JNS155"/>
      <c r="JNT155"/>
      <c r="JNU155"/>
      <c r="JNV155"/>
      <c r="JNW155"/>
      <c r="JNX155"/>
      <c r="JNY155"/>
      <c r="JNZ155"/>
      <c r="JOA155"/>
      <c r="JOB155"/>
      <c r="JOC155"/>
      <c r="JOD155"/>
      <c r="JOE155"/>
      <c r="JOF155"/>
      <c r="JOG155"/>
      <c r="JOH155"/>
      <c r="JOI155"/>
      <c r="JOJ155"/>
      <c r="JOK155"/>
      <c r="JOL155"/>
      <c r="JOM155"/>
      <c r="JON155"/>
      <c r="JOO155"/>
      <c r="JOP155"/>
      <c r="JOQ155"/>
      <c r="JOR155"/>
      <c r="JOS155"/>
      <c r="JOT155"/>
      <c r="JOU155"/>
      <c r="JPB155"/>
      <c r="JPC155"/>
      <c r="JPD155"/>
      <c r="JPE155"/>
      <c r="JPF155"/>
      <c r="JPG155"/>
      <c r="JPH155"/>
      <c r="JPI155"/>
      <c r="JPJ155"/>
      <c r="JPK155"/>
      <c r="JPL155"/>
      <c r="JPM155"/>
      <c r="JPN155"/>
      <c r="JPO155"/>
      <c r="JPP155"/>
      <c r="JPQ155"/>
      <c r="JPR155"/>
      <c r="JPS155"/>
      <c r="JPT155"/>
      <c r="JPU155"/>
      <c r="JPV155"/>
      <c r="JPW155"/>
      <c r="JPX155"/>
      <c r="JPY155"/>
      <c r="JPZ155"/>
      <c r="JQA155"/>
      <c r="JQB155"/>
      <c r="JQC155"/>
      <c r="JQD155"/>
      <c r="JQE155"/>
      <c r="JQF155"/>
      <c r="JQG155"/>
      <c r="JQH155"/>
      <c r="JQI155"/>
      <c r="JQJ155"/>
      <c r="JQK155"/>
      <c r="JQL155"/>
      <c r="JQM155"/>
      <c r="JQN155"/>
      <c r="JQO155"/>
      <c r="JQP155"/>
      <c r="JQQ155"/>
      <c r="JQR155"/>
      <c r="JQS155"/>
      <c r="JQT155"/>
      <c r="JQU155"/>
      <c r="JQV155"/>
      <c r="JQW155"/>
      <c r="JQX155"/>
      <c r="JQY155"/>
      <c r="JQZ155"/>
      <c r="JRA155"/>
      <c r="JRB155"/>
      <c r="JRC155"/>
      <c r="JRD155"/>
      <c r="JRE155"/>
      <c r="JRF155"/>
      <c r="JRG155"/>
      <c r="JRH155"/>
      <c r="JRI155"/>
      <c r="JRJ155"/>
      <c r="JRK155"/>
      <c r="JRL155"/>
      <c r="JRM155"/>
      <c r="JRN155"/>
      <c r="JRO155"/>
      <c r="JRP155"/>
      <c r="JRQ155"/>
      <c r="JRR155"/>
      <c r="JRS155"/>
      <c r="JRT155"/>
      <c r="JRU155"/>
      <c r="JRV155"/>
      <c r="JRW155"/>
      <c r="JRX155"/>
      <c r="JRY155"/>
      <c r="JRZ155"/>
      <c r="JSA155"/>
      <c r="JSB155"/>
      <c r="JSC155"/>
      <c r="JSD155"/>
      <c r="JSE155"/>
      <c r="JSF155"/>
      <c r="JSG155"/>
      <c r="JSH155"/>
      <c r="JSI155"/>
      <c r="JSJ155"/>
      <c r="JSK155"/>
      <c r="JSL155"/>
      <c r="JSM155"/>
      <c r="JSN155"/>
      <c r="JSO155"/>
      <c r="JSP155"/>
      <c r="JSQ155"/>
      <c r="JSR155"/>
      <c r="JSS155"/>
      <c r="JST155"/>
      <c r="JSU155"/>
      <c r="JSV155"/>
      <c r="JSW155"/>
      <c r="JSX155"/>
      <c r="JSY155"/>
      <c r="JSZ155"/>
      <c r="JTA155"/>
      <c r="JTB155"/>
      <c r="JTC155"/>
      <c r="JTD155"/>
      <c r="JTE155"/>
      <c r="JTF155"/>
      <c r="JTG155"/>
      <c r="JTH155"/>
      <c r="JTI155"/>
      <c r="JTJ155"/>
      <c r="JTK155"/>
      <c r="JTL155"/>
      <c r="JTM155"/>
      <c r="JTN155"/>
      <c r="JTO155"/>
      <c r="JTP155"/>
      <c r="JTQ155"/>
      <c r="JTR155"/>
      <c r="JTS155"/>
      <c r="JTT155"/>
      <c r="JTU155"/>
      <c r="JTV155"/>
      <c r="JTW155"/>
      <c r="JTX155"/>
      <c r="JTY155"/>
      <c r="JTZ155"/>
      <c r="JUA155"/>
      <c r="JUB155"/>
      <c r="JUC155"/>
      <c r="JUD155"/>
      <c r="JUE155"/>
      <c r="JUF155"/>
      <c r="JUG155"/>
      <c r="JUH155"/>
      <c r="JUI155"/>
      <c r="JUJ155"/>
      <c r="JUK155"/>
      <c r="JUL155"/>
      <c r="JUM155"/>
      <c r="JUN155"/>
      <c r="JUO155"/>
      <c r="JUP155"/>
      <c r="JUQ155"/>
      <c r="JUR155"/>
      <c r="JUS155"/>
      <c r="JUT155"/>
      <c r="JUU155"/>
      <c r="JUV155"/>
      <c r="JUW155"/>
      <c r="JUX155"/>
      <c r="JUY155"/>
      <c r="JUZ155"/>
      <c r="JVA155"/>
      <c r="JVB155"/>
      <c r="JVC155"/>
      <c r="JVD155"/>
      <c r="JVE155"/>
      <c r="JVF155"/>
      <c r="JVG155"/>
      <c r="JVH155"/>
      <c r="JVI155"/>
      <c r="JVJ155"/>
      <c r="JVK155"/>
      <c r="JVL155"/>
      <c r="JVM155"/>
      <c r="JVN155"/>
      <c r="JVO155"/>
      <c r="JVP155"/>
      <c r="JVQ155"/>
      <c r="JVR155"/>
      <c r="JVS155"/>
      <c r="JVT155"/>
      <c r="JVU155"/>
      <c r="JVV155"/>
      <c r="JVW155"/>
      <c r="JVX155"/>
      <c r="JVY155"/>
      <c r="JVZ155"/>
      <c r="JWA155"/>
      <c r="JWB155"/>
      <c r="JWC155"/>
      <c r="JWD155"/>
      <c r="JWE155"/>
      <c r="JWF155"/>
      <c r="JWG155"/>
      <c r="JWH155"/>
      <c r="JWI155"/>
      <c r="JWJ155"/>
      <c r="JWK155"/>
      <c r="JWL155"/>
      <c r="JWM155"/>
      <c r="JWN155"/>
      <c r="JWO155"/>
      <c r="JWP155"/>
      <c r="JWQ155"/>
      <c r="JWR155"/>
      <c r="JWS155"/>
      <c r="JWT155"/>
      <c r="JWU155"/>
      <c r="JWV155"/>
      <c r="JWW155"/>
      <c r="JWX155"/>
      <c r="JWY155"/>
      <c r="JWZ155"/>
      <c r="JXA155"/>
      <c r="JXB155"/>
      <c r="JXC155"/>
      <c r="JXD155"/>
      <c r="JXE155"/>
      <c r="JXF155"/>
      <c r="JXG155"/>
      <c r="JXH155"/>
      <c r="JXI155"/>
      <c r="JXJ155"/>
      <c r="JXK155"/>
      <c r="JXL155"/>
      <c r="JXM155"/>
      <c r="JXN155"/>
      <c r="JXO155"/>
      <c r="JXP155"/>
      <c r="JXQ155"/>
      <c r="JXR155"/>
      <c r="JXS155"/>
      <c r="JXT155"/>
      <c r="JXU155"/>
      <c r="JXV155"/>
      <c r="JXW155"/>
      <c r="JXX155"/>
      <c r="JXY155"/>
      <c r="JXZ155"/>
      <c r="JYA155"/>
      <c r="JYB155"/>
      <c r="JYC155"/>
      <c r="JYD155"/>
      <c r="JYE155"/>
      <c r="JYF155"/>
      <c r="JYG155"/>
      <c r="JYH155"/>
      <c r="JYI155"/>
      <c r="JYJ155"/>
      <c r="JYK155"/>
      <c r="JYL155"/>
      <c r="JYM155"/>
      <c r="JYN155"/>
      <c r="JYO155"/>
      <c r="JYP155"/>
      <c r="JYQ155"/>
      <c r="JYX155"/>
      <c r="JYY155"/>
      <c r="JYZ155"/>
      <c r="JZA155"/>
      <c r="JZB155"/>
      <c r="JZC155"/>
      <c r="JZD155"/>
      <c r="JZE155"/>
      <c r="JZF155"/>
      <c r="JZG155"/>
      <c r="JZH155"/>
      <c r="JZI155"/>
      <c r="JZJ155"/>
      <c r="JZK155"/>
      <c r="JZL155"/>
      <c r="JZM155"/>
      <c r="JZN155"/>
      <c r="JZO155"/>
      <c r="JZP155"/>
      <c r="JZQ155"/>
      <c r="JZR155"/>
      <c r="JZS155"/>
      <c r="JZT155"/>
      <c r="JZU155"/>
      <c r="JZV155"/>
      <c r="JZW155"/>
      <c r="JZX155"/>
      <c r="JZY155"/>
      <c r="JZZ155"/>
      <c r="KAA155"/>
      <c r="KAB155"/>
      <c r="KAC155"/>
      <c r="KAD155"/>
      <c r="KAE155"/>
      <c r="KAF155"/>
      <c r="KAG155"/>
      <c r="KAH155"/>
      <c r="KAI155"/>
      <c r="KAJ155"/>
      <c r="KAK155"/>
      <c r="KAL155"/>
      <c r="KAM155"/>
      <c r="KAN155"/>
      <c r="KAO155"/>
      <c r="KAP155"/>
      <c r="KAQ155"/>
      <c r="KAR155"/>
      <c r="KAS155"/>
      <c r="KAT155"/>
      <c r="KAU155"/>
      <c r="KAV155"/>
      <c r="KAW155"/>
      <c r="KAX155"/>
      <c r="KAY155"/>
      <c r="KAZ155"/>
      <c r="KBA155"/>
      <c r="KBB155"/>
      <c r="KBC155"/>
      <c r="KBD155"/>
      <c r="KBE155"/>
      <c r="KBF155"/>
      <c r="KBG155"/>
      <c r="KBH155"/>
      <c r="KBI155"/>
      <c r="KBJ155"/>
      <c r="KBK155"/>
      <c r="KBL155"/>
      <c r="KBM155"/>
      <c r="KBN155"/>
      <c r="KBO155"/>
      <c r="KBP155"/>
      <c r="KBQ155"/>
      <c r="KBR155"/>
      <c r="KBS155"/>
      <c r="KBT155"/>
      <c r="KBU155"/>
      <c r="KBV155"/>
      <c r="KBW155"/>
      <c r="KBX155"/>
      <c r="KBY155"/>
      <c r="KBZ155"/>
      <c r="KCA155"/>
      <c r="KCB155"/>
      <c r="KCC155"/>
      <c r="KCD155"/>
      <c r="KCE155"/>
      <c r="KCF155"/>
      <c r="KCG155"/>
      <c r="KCH155"/>
      <c r="KCI155"/>
      <c r="KCJ155"/>
      <c r="KCK155"/>
      <c r="KCL155"/>
      <c r="KCM155"/>
      <c r="KCN155"/>
      <c r="KCO155"/>
      <c r="KCP155"/>
      <c r="KCQ155"/>
      <c r="KCR155"/>
      <c r="KCS155"/>
      <c r="KCT155"/>
      <c r="KCU155"/>
      <c r="KCV155"/>
      <c r="KCW155"/>
      <c r="KCX155"/>
      <c r="KCY155"/>
      <c r="KCZ155"/>
      <c r="KDA155"/>
      <c r="KDB155"/>
      <c r="KDC155"/>
      <c r="KDD155"/>
      <c r="KDE155"/>
      <c r="KDF155"/>
      <c r="KDG155"/>
      <c r="KDH155"/>
      <c r="KDI155"/>
      <c r="KDJ155"/>
      <c r="KDK155"/>
      <c r="KDL155"/>
      <c r="KDM155"/>
      <c r="KDN155"/>
      <c r="KDO155"/>
      <c r="KDP155"/>
      <c r="KDQ155"/>
      <c r="KDR155"/>
      <c r="KDS155"/>
      <c r="KDT155"/>
      <c r="KDU155"/>
      <c r="KDV155"/>
      <c r="KDW155"/>
      <c r="KDX155"/>
      <c r="KDY155"/>
      <c r="KDZ155"/>
      <c r="KEA155"/>
      <c r="KEB155"/>
      <c r="KEC155"/>
      <c r="KED155"/>
      <c r="KEE155"/>
      <c r="KEF155"/>
      <c r="KEG155"/>
      <c r="KEH155"/>
      <c r="KEI155"/>
      <c r="KEJ155"/>
      <c r="KEK155"/>
      <c r="KEL155"/>
      <c r="KEM155"/>
      <c r="KEN155"/>
      <c r="KEO155"/>
      <c r="KEP155"/>
      <c r="KEQ155"/>
      <c r="KER155"/>
      <c r="KES155"/>
      <c r="KET155"/>
      <c r="KEU155"/>
      <c r="KEV155"/>
      <c r="KEW155"/>
      <c r="KEX155"/>
      <c r="KEY155"/>
      <c r="KEZ155"/>
      <c r="KFA155"/>
      <c r="KFB155"/>
      <c r="KFC155"/>
      <c r="KFD155"/>
      <c r="KFE155"/>
      <c r="KFF155"/>
      <c r="KFG155"/>
      <c r="KFH155"/>
      <c r="KFI155"/>
      <c r="KFJ155"/>
      <c r="KFK155"/>
      <c r="KFL155"/>
      <c r="KFM155"/>
      <c r="KFN155"/>
      <c r="KFO155"/>
      <c r="KFP155"/>
      <c r="KFQ155"/>
      <c r="KFR155"/>
      <c r="KFS155"/>
      <c r="KFT155"/>
      <c r="KFU155"/>
      <c r="KFV155"/>
      <c r="KFW155"/>
      <c r="KFX155"/>
      <c r="KFY155"/>
      <c r="KFZ155"/>
      <c r="KGA155"/>
      <c r="KGB155"/>
      <c r="KGC155"/>
      <c r="KGD155"/>
      <c r="KGE155"/>
      <c r="KGF155"/>
      <c r="KGG155"/>
      <c r="KGH155"/>
      <c r="KGI155"/>
      <c r="KGJ155"/>
      <c r="KGK155"/>
      <c r="KGL155"/>
      <c r="KGM155"/>
      <c r="KGN155"/>
      <c r="KGO155"/>
      <c r="KGP155"/>
      <c r="KGQ155"/>
      <c r="KGR155"/>
      <c r="KGS155"/>
      <c r="KGT155"/>
      <c r="KGU155"/>
      <c r="KGV155"/>
      <c r="KGW155"/>
      <c r="KGX155"/>
      <c r="KGY155"/>
      <c r="KGZ155"/>
      <c r="KHA155"/>
      <c r="KHB155"/>
      <c r="KHC155"/>
      <c r="KHD155"/>
      <c r="KHE155"/>
      <c r="KHF155"/>
      <c r="KHG155"/>
      <c r="KHH155"/>
      <c r="KHI155"/>
      <c r="KHJ155"/>
      <c r="KHK155"/>
      <c r="KHL155"/>
      <c r="KHM155"/>
      <c r="KHN155"/>
      <c r="KHO155"/>
      <c r="KHP155"/>
      <c r="KHQ155"/>
      <c r="KHR155"/>
      <c r="KHS155"/>
      <c r="KHT155"/>
      <c r="KHU155"/>
      <c r="KHV155"/>
      <c r="KHW155"/>
      <c r="KHX155"/>
      <c r="KHY155"/>
      <c r="KHZ155"/>
      <c r="KIA155"/>
      <c r="KIB155"/>
      <c r="KIC155"/>
      <c r="KID155"/>
      <c r="KIE155"/>
      <c r="KIF155"/>
      <c r="KIG155"/>
      <c r="KIH155"/>
      <c r="KII155"/>
      <c r="KIJ155"/>
      <c r="KIK155"/>
      <c r="KIL155"/>
      <c r="KIM155"/>
      <c r="KIT155"/>
      <c r="KIU155"/>
      <c r="KIV155"/>
      <c r="KIW155"/>
      <c r="KIX155"/>
      <c r="KIY155"/>
      <c r="KIZ155"/>
      <c r="KJA155"/>
      <c r="KJB155"/>
      <c r="KJC155"/>
      <c r="KJD155"/>
      <c r="KJE155"/>
      <c r="KJF155"/>
      <c r="KJG155"/>
      <c r="KJH155"/>
      <c r="KJI155"/>
      <c r="KJJ155"/>
      <c r="KJK155"/>
      <c r="KJL155"/>
      <c r="KJM155"/>
      <c r="KJN155"/>
      <c r="KJO155"/>
      <c r="KJP155"/>
      <c r="KJQ155"/>
      <c r="KJR155"/>
      <c r="KJS155"/>
      <c r="KJT155"/>
      <c r="KJU155"/>
      <c r="KJV155"/>
      <c r="KJW155"/>
      <c r="KJX155"/>
      <c r="KJY155"/>
      <c r="KJZ155"/>
      <c r="KKA155"/>
      <c r="KKB155"/>
      <c r="KKC155"/>
      <c r="KKD155"/>
      <c r="KKE155"/>
      <c r="KKF155"/>
      <c r="KKG155"/>
      <c r="KKH155"/>
      <c r="KKI155"/>
      <c r="KKJ155"/>
      <c r="KKK155"/>
      <c r="KKL155"/>
      <c r="KKM155"/>
      <c r="KKN155"/>
      <c r="KKO155"/>
      <c r="KKP155"/>
      <c r="KKQ155"/>
      <c r="KKR155"/>
      <c r="KKS155"/>
      <c r="KKT155"/>
      <c r="KKU155"/>
      <c r="KKV155"/>
      <c r="KKW155"/>
      <c r="KKX155"/>
      <c r="KKY155"/>
      <c r="KKZ155"/>
      <c r="KLA155"/>
      <c r="KLB155"/>
      <c r="KLC155"/>
      <c r="KLD155"/>
      <c r="KLE155"/>
      <c r="KLF155"/>
      <c r="KLG155"/>
      <c r="KLH155"/>
      <c r="KLI155"/>
      <c r="KLJ155"/>
      <c r="KLK155"/>
      <c r="KLL155"/>
      <c r="KLM155"/>
      <c r="KLN155"/>
      <c r="KLO155"/>
      <c r="KLP155"/>
      <c r="KLQ155"/>
      <c r="KLR155"/>
      <c r="KLS155"/>
      <c r="KLT155"/>
      <c r="KLU155"/>
      <c r="KLV155"/>
      <c r="KLW155"/>
      <c r="KLX155"/>
      <c r="KLY155"/>
      <c r="KLZ155"/>
      <c r="KMA155"/>
      <c r="KMB155"/>
      <c r="KMC155"/>
      <c r="KMD155"/>
      <c r="KME155"/>
      <c r="KMF155"/>
      <c r="KMG155"/>
      <c r="KMH155"/>
      <c r="KMI155"/>
      <c r="KMJ155"/>
      <c r="KMK155"/>
      <c r="KML155"/>
      <c r="KMM155"/>
      <c r="KMN155"/>
      <c r="KMO155"/>
      <c r="KMP155"/>
      <c r="KMQ155"/>
      <c r="KMR155"/>
      <c r="KMS155"/>
      <c r="KMT155"/>
      <c r="KMU155"/>
      <c r="KMV155"/>
      <c r="KMW155"/>
      <c r="KMX155"/>
      <c r="KMY155"/>
      <c r="KMZ155"/>
      <c r="KNA155"/>
      <c r="KNB155"/>
      <c r="KNC155"/>
      <c r="KND155"/>
      <c r="KNE155"/>
      <c r="KNF155"/>
      <c r="KNG155"/>
      <c r="KNH155"/>
      <c r="KNI155"/>
      <c r="KNJ155"/>
      <c r="KNK155"/>
      <c r="KNL155"/>
      <c r="KNM155"/>
      <c r="KNN155"/>
      <c r="KNO155"/>
      <c r="KNP155"/>
      <c r="KNQ155"/>
      <c r="KNR155"/>
      <c r="KNS155"/>
      <c r="KNT155"/>
      <c r="KNU155"/>
      <c r="KNV155"/>
      <c r="KNW155"/>
      <c r="KNX155"/>
      <c r="KNY155"/>
      <c r="KNZ155"/>
      <c r="KOA155"/>
      <c r="KOB155"/>
      <c r="KOC155"/>
      <c r="KOD155"/>
      <c r="KOE155"/>
      <c r="KOF155"/>
      <c r="KOG155"/>
      <c r="KOH155"/>
      <c r="KOI155"/>
      <c r="KOJ155"/>
      <c r="KOK155"/>
      <c r="KOL155"/>
      <c r="KOM155"/>
      <c r="KON155"/>
      <c r="KOO155"/>
      <c r="KOP155"/>
      <c r="KOQ155"/>
      <c r="KOR155"/>
      <c r="KOS155"/>
      <c r="KOT155"/>
      <c r="KOU155"/>
      <c r="KOV155"/>
      <c r="KOW155"/>
      <c r="KOX155"/>
      <c r="KOY155"/>
      <c r="KOZ155"/>
      <c r="KPA155"/>
      <c r="KPB155"/>
      <c r="KPC155"/>
      <c r="KPD155"/>
      <c r="KPE155"/>
      <c r="KPF155"/>
      <c r="KPG155"/>
      <c r="KPH155"/>
      <c r="KPI155"/>
      <c r="KPJ155"/>
      <c r="KPK155"/>
      <c r="KPL155"/>
      <c r="KPM155"/>
      <c r="KPN155"/>
      <c r="KPO155"/>
      <c r="KPP155"/>
      <c r="KPQ155"/>
      <c r="KPR155"/>
      <c r="KPS155"/>
      <c r="KPT155"/>
      <c r="KPU155"/>
      <c r="KPV155"/>
      <c r="KPW155"/>
      <c r="KPX155"/>
      <c r="KPY155"/>
      <c r="KPZ155"/>
      <c r="KQA155"/>
      <c r="KQB155"/>
      <c r="KQC155"/>
      <c r="KQD155"/>
      <c r="KQE155"/>
      <c r="KQF155"/>
      <c r="KQG155"/>
      <c r="KQH155"/>
      <c r="KQI155"/>
      <c r="KQJ155"/>
      <c r="KQK155"/>
      <c r="KQL155"/>
      <c r="KQM155"/>
      <c r="KQN155"/>
      <c r="KQO155"/>
      <c r="KQP155"/>
      <c r="KQQ155"/>
      <c r="KQR155"/>
      <c r="KQS155"/>
      <c r="KQT155"/>
      <c r="KQU155"/>
      <c r="KQV155"/>
      <c r="KQW155"/>
      <c r="KQX155"/>
      <c r="KQY155"/>
      <c r="KQZ155"/>
      <c r="KRA155"/>
      <c r="KRB155"/>
      <c r="KRC155"/>
      <c r="KRD155"/>
      <c r="KRE155"/>
      <c r="KRF155"/>
      <c r="KRG155"/>
      <c r="KRH155"/>
      <c r="KRI155"/>
      <c r="KRJ155"/>
      <c r="KRK155"/>
      <c r="KRL155"/>
      <c r="KRM155"/>
      <c r="KRN155"/>
      <c r="KRO155"/>
      <c r="KRP155"/>
      <c r="KRQ155"/>
      <c r="KRR155"/>
      <c r="KRS155"/>
      <c r="KRT155"/>
      <c r="KRU155"/>
      <c r="KRV155"/>
      <c r="KRW155"/>
      <c r="KRX155"/>
      <c r="KRY155"/>
      <c r="KRZ155"/>
      <c r="KSA155"/>
      <c r="KSB155"/>
      <c r="KSC155"/>
      <c r="KSD155"/>
      <c r="KSE155"/>
      <c r="KSF155"/>
      <c r="KSG155"/>
      <c r="KSH155"/>
      <c r="KSI155"/>
      <c r="KSP155"/>
      <c r="KSQ155"/>
      <c r="KSR155"/>
      <c r="KSS155"/>
      <c r="KST155"/>
      <c r="KSU155"/>
      <c r="KSV155"/>
      <c r="KSW155"/>
      <c r="KSX155"/>
      <c r="KSY155"/>
      <c r="KSZ155"/>
      <c r="KTA155"/>
      <c r="KTB155"/>
      <c r="KTC155"/>
      <c r="KTD155"/>
      <c r="KTE155"/>
      <c r="KTF155"/>
      <c r="KTG155"/>
      <c r="KTH155"/>
      <c r="KTI155"/>
      <c r="KTJ155"/>
      <c r="KTK155"/>
      <c r="KTL155"/>
      <c r="KTM155"/>
      <c r="KTN155"/>
      <c r="KTO155"/>
      <c r="KTP155"/>
      <c r="KTQ155"/>
      <c r="KTR155"/>
      <c r="KTS155"/>
      <c r="KTT155"/>
      <c r="KTU155"/>
      <c r="KTV155"/>
      <c r="KTW155"/>
      <c r="KTX155"/>
      <c r="KTY155"/>
      <c r="KTZ155"/>
      <c r="KUA155"/>
      <c r="KUB155"/>
      <c r="KUC155"/>
      <c r="KUD155"/>
      <c r="KUE155"/>
      <c r="KUF155"/>
      <c r="KUG155"/>
      <c r="KUH155"/>
      <c r="KUI155"/>
      <c r="KUJ155"/>
      <c r="KUK155"/>
      <c r="KUL155"/>
      <c r="KUM155"/>
      <c r="KUN155"/>
      <c r="KUO155"/>
      <c r="KUP155"/>
      <c r="KUQ155"/>
      <c r="KUR155"/>
      <c r="KUS155"/>
      <c r="KUT155"/>
      <c r="KUU155"/>
      <c r="KUV155"/>
      <c r="KUW155"/>
      <c r="KUX155"/>
      <c r="KUY155"/>
      <c r="KUZ155"/>
      <c r="KVA155"/>
      <c r="KVB155"/>
      <c r="KVC155"/>
      <c r="KVD155"/>
      <c r="KVE155"/>
      <c r="KVF155"/>
      <c r="KVG155"/>
      <c r="KVH155"/>
      <c r="KVI155"/>
      <c r="KVJ155"/>
      <c r="KVK155"/>
      <c r="KVL155"/>
      <c r="KVM155"/>
      <c r="KVN155"/>
      <c r="KVO155"/>
      <c r="KVP155"/>
      <c r="KVQ155"/>
      <c r="KVR155"/>
      <c r="KVS155"/>
      <c r="KVT155"/>
      <c r="KVU155"/>
      <c r="KVV155"/>
      <c r="KVW155"/>
      <c r="KVX155"/>
      <c r="KVY155"/>
      <c r="KVZ155"/>
      <c r="KWA155"/>
      <c r="KWB155"/>
      <c r="KWC155"/>
      <c r="KWD155"/>
      <c r="KWE155"/>
      <c r="KWF155"/>
      <c r="KWG155"/>
      <c r="KWH155"/>
      <c r="KWI155"/>
      <c r="KWJ155"/>
      <c r="KWK155"/>
      <c r="KWL155"/>
      <c r="KWM155"/>
      <c r="KWN155"/>
      <c r="KWO155"/>
      <c r="KWP155"/>
      <c r="KWQ155"/>
      <c r="KWR155"/>
      <c r="KWS155"/>
      <c r="KWT155"/>
      <c r="KWU155"/>
      <c r="KWV155"/>
      <c r="KWW155"/>
      <c r="KWX155"/>
      <c r="KWY155"/>
      <c r="KWZ155"/>
      <c r="KXA155"/>
      <c r="KXB155"/>
      <c r="KXC155"/>
      <c r="KXD155"/>
      <c r="KXE155"/>
      <c r="KXF155"/>
      <c r="KXG155"/>
      <c r="KXH155"/>
      <c r="KXI155"/>
      <c r="KXJ155"/>
      <c r="KXK155"/>
      <c r="KXL155"/>
      <c r="KXM155"/>
      <c r="KXN155"/>
      <c r="KXO155"/>
      <c r="KXP155"/>
      <c r="KXQ155"/>
      <c r="KXR155"/>
      <c r="KXS155"/>
      <c r="KXT155"/>
      <c r="KXU155"/>
      <c r="KXV155"/>
      <c r="KXW155"/>
      <c r="KXX155"/>
      <c r="KXY155"/>
      <c r="KXZ155"/>
      <c r="KYA155"/>
      <c r="KYB155"/>
      <c r="KYC155"/>
      <c r="KYD155"/>
      <c r="KYE155"/>
      <c r="KYF155"/>
      <c r="KYG155"/>
      <c r="KYH155"/>
      <c r="KYI155"/>
      <c r="KYJ155"/>
      <c r="KYK155"/>
      <c r="KYL155"/>
      <c r="KYM155"/>
      <c r="KYN155"/>
      <c r="KYO155"/>
      <c r="KYP155"/>
      <c r="KYQ155"/>
      <c r="KYR155"/>
      <c r="KYS155"/>
      <c r="KYT155"/>
      <c r="KYU155"/>
      <c r="KYV155"/>
      <c r="KYW155"/>
      <c r="KYX155"/>
      <c r="KYY155"/>
      <c r="KYZ155"/>
      <c r="KZA155"/>
      <c r="KZB155"/>
      <c r="KZC155"/>
      <c r="KZD155"/>
      <c r="KZE155"/>
      <c r="KZF155"/>
      <c r="KZG155"/>
      <c r="KZH155"/>
      <c r="KZI155"/>
      <c r="KZJ155"/>
      <c r="KZK155"/>
      <c r="KZL155"/>
      <c r="KZM155"/>
      <c r="KZN155"/>
      <c r="KZO155"/>
      <c r="KZP155"/>
      <c r="KZQ155"/>
      <c r="KZR155"/>
      <c r="KZS155"/>
      <c r="KZT155"/>
      <c r="KZU155"/>
      <c r="KZV155"/>
      <c r="KZW155"/>
      <c r="KZX155"/>
      <c r="KZY155"/>
      <c r="KZZ155"/>
      <c r="LAA155"/>
      <c r="LAB155"/>
      <c r="LAC155"/>
      <c r="LAD155"/>
      <c r="LAE155"/>
      <c r="LAF155"/>
      <c r="LAG155"/>
      <c r="LAH155"/>
      <c r="LAI155"/>
      <c r="LAJ155"/>
      <c r="LAK155"/>
      <c r="LAL155"/>
      <c r="LAM155"/>
      <c r="LAN155"/>
      <c r="LAO155"/>
      <c r="LAP155"/>
      <c r="LAQ155"/>
      <c r="LAR155"/>
      <c r="LAS155"/>
      <c r="LAT155"/>
      <c r="LAU155"/>
      <c r="LAV155"/>
      <c r="LAW155"/>
      <c r="LAX155"/>
      <c r="LAY155"/>
      <c r="LAZ155"/>
      <c r="LBA155"/>
      <c r="LBB155"/>
      <c r="LBC155"/>
      <c r="LBD155"/>
      <c r="LBE155"/>
      <c r="LBF155"/>
      <c r="LBG155"/>
      <c r="LBH155"/>
      <c r="LBI155"/>
      <c r="LBJ155"/>
      <c r="LBK155"/>
      <c r="LBL155"/>
      <c r="LBM155"/>
      <c r="LBN155"/>
      <c r="LBO155"/>
      <c r="LBP155"/>
      <c r="LBQ155"/>
      <c r="LBR155"/>
      <c r="LBS155"/>
      <c r="LBT155"/>
      <c r="LBU155"/>
      <c r="LBV155"/>
      <c r="LBW155"/>
      <c r="LBX155"/>
      <c r="LBY155"/>
      <c r="LBZ155"/>
      <c r="LCA155"/>
      <c r="LCB155"/>
      <c r="LCC155"/>
      <c r="LCD155"/>
      <c r="LCE155"/>
      <c r="LCL155"/>
      <c r="LCM155"/>
      <c r="LCN155"/>
      <c r="LCO155"/>
      <c r="LCP155"/>
      <c r="LCQ155"/>
      <c r="LCR155"/>
      <c r="LCS155"/>
      <c r="LCT155"/>
      <c r="LCU155"/>
      <c r="LCV155"/>
      <c r="LCW155"/>
      <c r="LCX155"/>
      <c r="LCY155"/>
      <c r="LCZ155"/>
      <c r="LDA155"/>
      <c r="LDB155"/>
      <c r="LDC155"/>
      <c r="LDD155"/>
      <c r="LDE155"/>
      <c r="LDF155"/>
      <c r="LDG155"/>
      <c r="LDH155"/>
      <c r="LDI155"/>
      <c r="LDJ155"/>
      <c r="LDK155"/>
      <c r="LDL155"/>
      <c r="LDM155"/>
      <c r="LDN155"/>
      <c r="LDO155"/>
      <c r="LDP155"/>
      <c r="LDQ155"/>
      <c r="LDR155"/>
      <c r="LDS155"/>
      <c r="LDT155"/>
      <c r="LDU155"/>
      <c r="LDV155"/>
      <c r="LDW155"/>
      <c r="LDX155"/>
      <c r="LDY155"/>
      <c r="LDZ155"/>
      <c r="LEA155"/>
      <c r="LEB155"/>
      <c r="LEC155"/>
      <c r="LED155"/>
      <c r="LEE155"/>
      <c r="LEF155"/>
      <c r="LEG155"/>
      <c r="LEH155"/>
      <c r="LEI155"/>
      <c r="LEJ155"/>
      <c r="LEK155"/>
      <c r="LEL155"/>
      <c r="LEM155"/>
      <c r="LEN155"/>
      <c r="LEO155"/>
      <c r="LEP155"/>
      <c r="LEQ155"/>
      <c r="LER155"/>
      <c r="LES155"/>
      <c r="LET155"/>
      <c r="LEU155"/>
      <c r="LEV155"/>
      <c r="LEW155"/>
      <c r="LEX155"/>
      <c r="LEY155"/>
      <c r="LEZ155"/>
      <c r="LFA155"/>
      <c r="LFB155"/>
      <c r="LFC155"/>
      <c r="LFD155"/>
      <c r="LFE155"/>
      <c r="LFF155"/>
      <c r="LFG155"/>
      <c r="LFH155"/>
      <c r="LFI155"/>
      <c r="LFJ155"/>
      <c r="LFK155"/>
      <c r="LFL155"/>
      <c r="LFM155"/>
      <c r="LFN155"/>
      <c r="LFO155"/>
      <c r="LFP155"/>
      <c r="LFQ155"/>
      <c r="LFR155"/>
      <c r="LFS155"/>
      <c r="LFT155"/>
      <c r="LFU155"/>
      <c r="LFV155"/>
      <c r="LFW155"/>
      <c r="LFX155"/>
      <c r="LFY155"/>
      <c r="LFZ155"/>
      <c r="LGA155"/>
      <c r="LGB155"/>
      <c r="LGC155"/>
      <c r="LGD155"/>
      <c r="LGE155"/>
      <c r="LGF155"/>
      <c r="LGG155"/>
      <c r="LGH155"/>
      <c r="LGI155"/>
      <c r="LGJ155"/>
      <c r="LGK155"/>
      <c r="LGL155"/>
      <c r="LGM155"/>
      <c r="LGN155"/>
      <c r="LGO155"/>
      <c r="LGP155"/>
      <c r="LGQ155"/>
      <c r="LGR155"/>
      <c r="LGS155"/>
      <c r="LGT155"/>
      <c r="LGU155"/>
      <c r="LGV155"/>
      <c r="LGW155"/>
      <c r="LGX155"/>
      <c r="LGY155"/>
      <c r="LGZ155"/>
      <c r="LHA155"/>
      <c r="LHB155"/>
      <c r="LHC155"/>
      <c r="LHD155"/>
      <c r="LHE155"/>
      <c r="LHF155"/>
      <c r="LHG155"/>
      <c r="LHH155"/>
      <c r="LHI155"/>
      <c r="LHJ155"/>
      <c r="LHK155"/>
      <c r="LHL155"/>
      <c r="LHM155"/>
      <c r="LHN155"/>
      <c r="LHO155"/>
      <c r="LHP155"/>
      <c r="LHQ155"/>
      <c r="LHR155"/>
      <c r="LHS155"/>
      <c r="LHT155"/>
      <c r="LHU155"/>
      <c r="LHV155"/>
      <c r="LHW155"/>
      <c r="LHX155"/>
      <c r="LHY155"/>
      <c r="LHZ155"/>
      <c r="LIA155"/>
      <c r="LIB155"/>
      <c r="LIC155"/>
      <c r="LID155"/>
      <c r="LIE155"/>
      <c r="LIF155"/>
      <c r="LIG155"/>
      <c r="LIH155"/>
      <c r="LII155"/>
      <c r="LIJ155"/>
      <c r="LIK155"/>
      <c r="LIL155"/>
      <c r="LIM155"/>
      <c r="LIN155"/>
      <c r="LIO155"/>
      <c r="LIP155"/>
      <c r="LIQ155"/>
      <c r="LIR155"/>
      <c r="LIS155"/>
      <c r="LIT155"/>
      <c r="LIU155"/>
      <c r="LIV155"/>
      <c r="LIW155"/>
      <c r="LIX155"/>
      <c r="LIY155"/>
      <c r="LIZ155"/>
      <c r="LJA155"/>
      <c r="LJB155"/>
      <c r="LJC155"/>
      <c r="LJD155"/>
      <c r="LJE155"/>
      <c r="LJF155"/>
      <c r="LJG155"/>
      <c r="LJH155"/>
      <c r="LJI155"/>
      <c r="LJJ155"/>
      <c r="LJK155"/>
      <c r="LJL155"/>
      <c r="LJM155"/>
      <c r="LJN155"/>
      <c r="LJO155"/>
      <c r="LJP155"/>
      <c r="LJQ155"/>
      <c r="LJR155"/>
      <c r="LJS155"/>
      <c r="LJT155"/>
      <c r="LJU155"/>
      <c r="LJV155"/>
      <c r="LJW155"/>
      <c r="LJX155"/>
      <c r="LJY155"/>
      <c r="LJZ155"/>
      <c r="LKA155"/>
      <c r="LKB155"/>
      <c r="LKC155"/>
      <c r="LKD155"/>
      <c r="LKE155"/>
      <c r="LKF155"/>
      <c r="LKG155"/>
      <c r="LKH155"/>
      <c r="LKI155"/>
      <c r="LKJ155"/>
      <c r="LKK155"/>
      <c r="LKL155"/>
      <c r="LKM155"/>
      <c r="LKN155"/>
      <c r="LKO155"/>
      <c r="LKP155"/>
      <c r="LKQ155"/>
      <c r="LKR155"/>
      <c r="LKS155"/>
      <c r="LKT155"/>
      <c r="LKU155"/>
      <c r="LKV155"/>
      <c r="LKW155"/>
      <c r="LKX155"/>
      <c r="LKY155"/>
      <c r="LKZ155"/>
      <c r="LLA155"/>
      <c r="LLB155"/>
      <c r="LLC155"/>
      <c r="LLD155"/>
      <c r="LLE155"/>
      <c r="LLF155"/>
      <c r="LLG155"/>
      <c r="LLH155"/>
      <c r="LLI155"/>
      <c r="LLJ155"/>
      <c r="LLK155"/>
      <c r="LLL155"/>
      <c r="LLM155"/>
      <c r="LLN155"/>
      <c r="LLO155"/>
      <c r="LLP155"/>
      <c r="LLQ155"/>
      <c r="LLR155"/>
      <c r="LLS155"/>
      <c r="LLT155"/>
      <c r="LLU155"/>
      <c r="LLV155"/>
      <c r="LLW155"/>
      <c r="LLX155"/>
      <c r="LLY155"/>
      <c r="LLZ155"/>
      <c r="LMA155"/>
      <c r="LMH155"/>
      <c r="LMI155"/>
      <c r="LMJ155"/>
      <c r="LMK155"/>
      <c r="LML155"/>
      <c r="LMM155"/>
      <c r="LMN155"/>
      <c r="LMO155"/>
      <c r="LMP155"/>
      <c r="LMQ155"/>
      <c r="LMR155"/>
      <c r="LMS155"/>
      <c r="LMT155"/>
      <c r="LMU155"/>
      <c r="LMV155"/>
      <c r="LMW155"/>
      <c r="LMX155"/>
      <c r="LMY155"/>
      <c r="LMZ155"/>
      <c r="LNA155"/>
      <c r="LNB155"/>
      <c r="LNC155"/>
      <c r="LND155"/>
      <c r="LNE155"/>
      <c r="LNF155"/>
      <c r="LNG155"/>
      <c r="LNH155"/>
      <c r="LNI155"/>
      <c r="LNJ155"/>
      <c r="LNK155"/>
      <c r="LNL155"/>
      <c r="LNM155"/>
      <c r="LNN155"/>
      <c r="LNO155"/>
      <c r="LNP155"/>
      <c r="LNQ155"/>
      <c r="LNR155"/>
      <c r="LNS155"/>
      <c r="LNT155"/>
      <c r="LNU155"/>
      <c r="LNV155"/>
      <c r="LNW155"/>
      <c r="LNX155"/>
      <c r="LNY155"/>
      <c r="LNZ155"/>
      <c r="LOA155"/>
      <c r="LOB155"/>
      <c r="LOC155"/>
      <c r="LOD155"/>
      <c r="LOE155"/>
      <c r="LOF155"/>
      <c r="LOG155"/>
      <c r="LOH155"/>
      <c r="LOI155"/>
      <c r="LOJ155"/>
      <c r="LOK155"/>
      <c r="LOL155"/>
      <c r="LOM155"/>
      <c r="LON155"/>
      <c r="LOO155"/>
      <c r="LOP155"/>
      <c r="LOQ155"/>
      <c r="LOR155"/>
      <c r="LOS155"/>
      <c r="LOT155"/>
      <c r="LOU155"/>
      <c r="LOV155"/>
      <c r="LOW155"/>
      <c r="LOX155"/>
      <c r="LOY155"/>
      <c r="LOZ155"/>
      <c r="LPA155"/>
      <c r="LPB155"/>
      <c r="LPC155"/>
      <c r="LPD155"/>
      <c r="LPE155"/>
      <c r="LPF155"/>
      <c r="LPG155"/>
      <c r="LPH155"/>
      <c r="LPI155"/>
      <c r="LPJ155"/>
      <c r="LPK155"/>
      <c r="LPL155"/>
      <c r="LPM155"/>
      <c r="LPN155"/>
      <c r="LPO155"/>
      <c r="LPP155"/>
      <c r="LPQ155"/>
      <c r="LPR155"/>
      <c r="LPS155"/>
      <c r="LPT155"/>
      <c r="LPU155"/>
      <c r="LPV155"/>
      <c r="LPW155"/>
      <c r="LPX155"/>
      <c r="LPY155"/>
      <c r="LPZ155"/>
      <c r="LQA155"/>
      <c r="LQB155"/>
      <c r="LQC155"/>
      <c r="LQD155"/>
      <c r="LQE155"/>
      <c r="LQF155"/>
      <c r="LQG155"/>
      <c r="LQH155"/>
      <c r="LQI155"/>
      <c r="LQJ155"/>
      <c r="LQK155"/>
      <c r="LQL155"/>
      <c r="LQM155"/>
      <c r="LQN155"/>
      <c r="LQO155"/>
      <c r="LQP155"/>
      <c r="LQQ155"/>
      <c r="LQR155"/>
      <c r="LQS155"/>
      <c r="LQT155"/>
      <c r="LQU155"/>
      <c r="LQV155"/>
      <c r="LQW155"/>
      <c r="LQX155"/>
      <c r="LQY155"/>
      <c r="LQZ155"/>
      <c r="LRA155"/>
      <c r="LRB155"/>
      <c r="LRC155"/>
      <c r="LRD155"/>
      <c r="LRE155"/>
      <c r="LRF155"/>
      <c r="LRG155"/>
      <c r="LRH155"/>
      <c r="LRI155"/>
      <c r="LRJ155"/>
      <c r="LRK155"/>
      <c r="LRL155"/>
      <c r="LRM155"/>
      <c r="LRN155"/>
      <c r="LRO155"/>
      <c r="LRP155"/>
      <c r="LRQ155"/>
      <c r="LRR155"/>
      <c r="LRS155"/>
      <c r="LRT155"/>
      <c r="LRU155"/>
      <c r="LRV155"/>
      <c r="LRW155"/>
      <c r="LRX155"/>
      <c r="LRY155"/>
      <c r="LRZ155"/>
      <c r="LSA155"/>
      <c r="LSB155"/>
      <c r="LSC155"/>
      <c r="LSD155"/>
      <c r="LSE155"/>
      <c r="LSF155"/>
      <c r="LSG155"/>
      <c r="LSH155"/>
      <c r="LSI155"/>
      <c r="LSJ155"/>
      <c r="LSK155"/>
      <c r="LSL155"/>
      <c r="LSM155"/>
      <c r="LSN155"/>
      <c r="LSO155"/>
      <c r="LSP155"/>
      <c r="LSQ155"/>
      <c r="LSR155"/>
      <c r="LSS155"/>
      <c r="LST155"/>
      <c r="LSU155"/>
      <c r="LSV155"/>
      <c r="LSW155"/>
      <c r="LSX155"/>
      <c r="LSY155"/>
      <c r="LSZ155"/>
      <c r="LTA155"/>
      <c r="LTB155"/>
      <c r="LTC155"/>
      <c r="LTD155"/>
      <c r="LTE155"/>
      <c r="LTF155"/>
      <c r="LTG155"/>
      <c r="LTH155"/>
      <c r="LTI155"/>
      <c r="LTJ155"/>
      <c r="LTK155"/>
      <c r="LTL155"/>
      <c r="LTM155"/>
      <c r="LTN155"/>
      <c r="LTO155"/>
      <c r="LTP155"/>
      <c r="LTQ155"/>
      <c r="LTR155"/>
      <c r="LTS155"/>
      <c r="LTT155"/>
      <c r="LTU155"/>
      <c r="LTV155"/>
      <c r="LTW155"/>
      <c r="LTX155"/>
      <c r="LTY155"/>
      <c r="LTZ155"/>
      <c r="LUA155"/>
      <c r="LUB155"/>
      <c r="LUC155"/>
      <c r="LUD155"/>
      <c r="LUE155"/>
      <c r="LUF155"/>
      <c r="LUG155"/>
      <c r="LUH155"/>
      <c r="LUI155"/>
      <c r="LUJ155"/>
      <c r="LUK155"/>
      <c r="LUL155"/>
      <c r="LUM155"/>
      <c r="LUN155"/>
      <c r="LUO155"/>
      <c r="LUP155"/>
      <c r="LUQ155"/>
      <c r="LUR155"/>
      <c r="LUS155"/>
      <c r="LUT155"/>
      <c r="LUU155"/>
      <c r="LUV155"/>
      <c r="LUW155"/>
      <c r="LUX155"/>
      <c r="LUY155"/>
      <c r="LUZ155"/>
      <c r="LVA155"/>
      <c r="LVB155"/>
      <c r="LVC155"/>
      <c r="LVD155"/>
      <c r="LVE155"/>
      <c r="LVF155"/>
      <c r="LVG155"/>
      <c r="LVH155"/>
      <c r="LVI155"/>
      <c r="LVJ155"/>
      <c r="LVK155"/>
      <c r="LVL155"/>
      <c r="LVM155"/>
      <c r="LVN155"/>
      <c r="LVO155"/>
      <c r="LVP155"/>
      <c r="LVQ155"/>
      <c r="LVR155"/>
      <c r="LVS155"/>
      <c r="LVT155"/>
      <c r="LVU155"/>
      <c r="LVV155"/>
      <c r="LVW155"/>
      <c r="LWD155"/>
      <c r="LWE155"/>
      <c r="LWF155"/>
      <c r="LWG155"/>
      <c r="LWH155"/>
      <c r="LWI155"/>
      <c r="LWJ155"/>
      <c r="LWK155"/>
      <c r="LWL155"/>
      <c r="LWM155"/>
      <c r="LWN155"/>
      <c r="LWO155"/>
      <c r="LWP155"/>
      <c r="LWQ155"/>
      <c r="LWR155"/>
      <c r="LWS155"/>
      <c r="LWT155"/>
      <c r="LWU155"/>
      <c r="LWV155"/>
      <c r="LWW155"/>
      <c r="LWX155"/>
      <c r="LWY155"/>
      <c r="LWZ155"/>
      <c r="LXA155"/>
      <c r="LXB155"/>
      <c r="LXC155"/>
      <c r="LXD155"/>
      <c r="LXE155"/>
      <c r="LXF155"/>
      <c r="LXG155"/>
      <c r="LXH155"/>
      <c r="LXI155"/>
      <c r="LXJ155"/>
      <c r="LXK155"/>
      <c r="LXL155"/>
      <c r="LXM155"/>
      <c r="LXN155"/>
      <c r="LXO155"/>
      <c r="LXP155"/>
      <c r="LXQ155"/>
      <c r="LXR155"/>
      <c r="LXS155"/>
      <c r="LXT155"/>
      <c r="LXU155"/>
      <c r="LXV155"/>
      <c r="LXW155"/>
      <c r="LXX155"/>
      <c r="LXY155"/>
      <c r="LXZ155"/>
      <c r="LYA155"/>
      <c r="LYB155"/>
      <c r="LYC155"/>
      <c r="LYD155"/>
      <c r="LYE155"/>
      <c r="LYF155"/>
      <c r="LYG155"/>
      <c r="LYH155"/>
      <c r="LYI155"/>
      <c r="LYJ155"/>
      <c r="LYK155"/>
      <c r="LYL155"/>
      <c r="LYM155"/>
      <c r="LYN155"/>
      <c r="LYO155"/>
      <c r="LYP155"/>
      <c r="LYQ155"/>
      <c r="LYR155"/>
      <c r="LYS155"/>
      <c r="LYT155"/>
      <c r="LYU155"/>
      <c r="LYV155"/>
      <c r="LYW155"/>
      <c r="LYX155"/>
      <c r="LYY155"/>
      <c r="LYZ155"/>
      <c r="LZA155"/>
      <c r="LZB155"/>
      <c r="LZC155"/>
      <c r="LZD155"/>
      <c r="LZE155"/>
      <c r="LZF155"/>
      <c r="LZG155"/>
      <c r="LZH155"/>
      <c r="LZI155"/>
      <c r="LZJ155"/>
      <c r="LZK155"/>
      <c r="LZL155"/>
      <c r="LZM155"/>
      <c r="LZN155"/>
      <c r="LZO155"/>
      <c r="LZP155"/>
      <c r="LZQ155"/>
      <c r="LZR155"/>
      <c r="LZS155"/>
      <c r="LZT155"/>
      <c r="LZU155"/>
      <c r="LZV155"/>
      <c r="LZW155"/>
      <c r="LZX155"/>
      <c r="LZY155"/>
      <c r="LZZ155"/>
      <c r="MAA155"/>
      <c r="MAB155"/>
      <c r="MAC155"/>
      <c r="MAD155"/>
      <c r="MAE155"/>
      <c r="MAF155"/>
      <c r="MAG155"/>
      <c r="MAH155"/>
      <c r="MAI155"/>
      <c r="MAJ155"/>
      <c r="MAK155"/>
      <c r="MAL155"/>
      <c r="MAM155"/>
      <c r="MAN155"/>
      <c r="MAO155"/>
      <c r="MAP155"/>
      <c r="MAQ155"/>
      <c r="MAR155"/>
      <c r="MAS155"/>
      <c r="MAT155"/>
      <c r="MAU155"/>
      <c r="MAV155"/>
      <c r="MAW155"/>
      <c r="MAX155"/>
      <c r="MAY155"/>
      <c r="MAZ155"/>
      <c r="MBA155"/>
      <c r="MBB155"/>
      <c r="MBC155"/>
      <c r="MBD155"/>
      <c r="MBE155"/>
      <c r="MBF155"/>
      <c r="MBG155"/>
      <c r="MBH155"/>
      <c r="MBI155"/>
      <c r="MBJ155"/>
      <c r="MBK155"/>
      <c r="MBL155"/>
      <c r="MBM155"/>
      <c r="MBN155"/>
      <c r="MBO155"/>
      <c r="MBP155"/>
      <c r="MBQ155"/>
      <c r="MBR155"/>
      <c r="MBS155"/>
      <c r="MBT155"/>
      <c r="MBU155"/>
      <c r="MBV155"/>
      <c r="MBW155"/>
      <c r="MBX155"/>
      <c r="MBY155"/>
      <c r="MBZ155"/>
      <c r="MCA155"/>
      <c r="MCB155"/>
      <c r="MCC155"/>
      <c r="MCD155"/>
      <c r="MCE155"/>
      <c r="MCF155"/>
      <c r="MCG155"/>
      <c r="MCH155"/>
      <c r="MCI155"/>
      <c r="MCJ155"/>
      <c r="MCK155"/>
      <c r="MCL155"/>
      <c r="MCM155"/>
      <c r="MCN155"/>
      <c r="MCO155"/>
      <c r="MCP155"/>
      <c r="MCQ155"/>
      <c r="MCR155"/>
      <c r="MCS155"/>
      <c r="MCT155"/>
      <c r="MCU155"/>
      <c r="MCV155"/>
      <c r="MCW155"/>
      <c r="MCX155"/>
      <c r="MCY155"/>
      <c r="MCZ155"/>
      <c r="MDA155"/>
      <c r="MDB155"/>
      <c r="MDC155"/>
      <c r="MDD155"/>
      <c r="MDE155"/>
      <c r="MDF155"/>
      <c r="MDG155"/>
      <c r="MDH155"/>
      <c r="MDI155"/>
      <c r="MDJ155"/>
      <c r="MDK155"/>
      <c r="MDL155"/>
      <c r="MDM155"/>
      <c r="MDN155"/>
      <c r="MDO155"/>
      <c r="MDP155"/>
      <c r="MDQ155"/>
      <c r="MDR155"/>
      <c r="MDS155"/>
      <c r="MDT155"/>
      <c r="MDU155"/>
      <c r="MDV155"/>
      <c r="MDW155"/>
      <c r="MDX155"/>
      <c r="MDY155"/>
      <c r="MDZ155"/>
      <c r="MEA155"/>
      <c r="MEB155"/>
      <c r="MEC155"/>
      <c r="MED155"/>
      <c r="MEE155"/>
      <c r="MEF155"/>
      <c r="MEG155"/>
      <c r="MEH155"/>
      <c r="MEI155"/>
      <c r="MEJ155"/>
      <c r="MEK155"/>
      <c r="MEL155"/>
      <c r="MEM155"/>
      <c r="MEN155"/>
      <c r="MEO155"/>
      <c r="MEP155"/>
      <c r="MEQ155"/>
      <c r="MER155"/>
      <c r="MES155"/>
      <c r="MET155"/>
      <c r="MEU155"/>
      <c r="MEV155"/>
      <c r="MEW155"/>
      <c r="MEX155"/>
      <c r="MEY155"/>
      <c r="MEZ155"/>
      <c r="MFA155"/>
      <c r="MFB155"/>
      <c r="MFC155"/>
      <c r="MFD155"/>
      <c r="MFE155"/>
      <c r="MFF155"/>
      <c r="MFG155"/>
      <c r="MFH155"/>
      <c r="MFI155"/>
      <c r="MFJ155"/>
      <c r="MFK155"/>
      <c r="MFL155"/>
      <c r="MFM155"/>
      <c r="MFN155"/>
      <c r="MFO155"/>
      <c r="MFP155"/>
      <c r="MFQ155"/>
      <c r="MFR155"/>
      <c r="MFS155"/>
      <c r="MFZ155"/>
      <c r="MGA155"/>
      <c r="MGB155"/>
      <c r="MGC155"/>
      <c r="MGD155"/>
      <c r="MGE155"/>
      <c r="MGF155"/>
      <c r="MGG155"/>
      <c r="MGH155"/>
      <c r="MGI155"/>
      <c r="MGJ155"/>
      <c r="MGK155"/>
      <c r="MGL155"/>
      <c r="MGM155"/>
      <c r="MGN155"/>
      <c r="MGO155"/>
      <c r="MGP155"/>
      <c r="MGQ155"/>
      <c r="MGR155"/>
      <c r="MGS155"/>
      <c r="MGT155"/>
      <c r="MGU155"/>
      <c r="MGV155"/>
      <c r="MGW155"/>
      <c r="MGX155"/>
      <c r="MGY155"/>
      <c r="MGZ155"/>
      <c r="MHA155"/>
      <c r="MHB155"/>
      <c r="MHC155"/>
      <c r="MHD155"/>
      <c r="MHE155"/>
      <c r="MHF155"/>
      <c r="MHG155"/>
      <c r="MHH155"/>
      <c r="MHI155"/>
      <c r="MHJ155"/>
      <c r="MHK155"/>
      <c r="MHL155"/>
      <c r="MHM155"/>
      <c r="MHN155"/>
      <c r="MHO155"/>
      <c r="MHP155"/>
      <c r="MHQ155"/>
      <c r="MHR155"/>
      <c r="MHS155"/>
      <c r="MHT155"/>
      <c r="MHU155"/>
      <c r="MHV155"/>
      <c r="MHW155"/>
      <c r="MHX155"/>
      <c r="MHY155"/>
      <c r="MHZ155"/>
      <c r="MIA155"/>
      <c r="MIB155"/>
      <c r="MIC155"/>
      <c r="MID155"/>
      <c r="MIE155"/>
      <c r="MIF155"/>
      <c r="MIG155"/>
      <c r="MIH155"/>
      <c r="MII155"/>
      <c r="MIJ155"/>
      <c r="MIK155"/>
      <c r="MIL155"/>
      <c r="MIM155"/>
      <c r="MIN155"/>
      <c r="MIO155"/>
      <c r="MIP155"/>
      <c r="MIQ155"/>
      <c r="MIR155"/>
      <c r="MIS155"/>
      <c r="MIT155"/>
      <c r="MIU155"/>
      <c r="MIV155"/>
      <c r="MIW155"/>
      <c r="MIX155"/>
      <c r="MIY155"/>
      <c r="MIZ155"/>
      <c r="MJA155"/>
      <c r="MJB155"/>
      <c r="MJC155"/>
      <c r="MJD155"/>
      <c r="MJE155"/>
      <c r="MJF155"/>
      <c r="MJG155"/>
      <c r="MJH155"/>
      <c r="MJI155"/>
      <c r="MJJ155"/>
      <c r="MJK155"/>
      <c r="MJL155"/>
      <c r="MJM155"/>
      <c r="MJN155"/>
      <c r="MJO155"/>
      <c r="MJP155"/>
      <c r="MJQ155"/>
      <c r="MJR155"/>
      <c r="MJS155"/>
      <c r="MJT155"/>
      <c r="MJU155"/>
      <c r="MJV155"/>
      <c r="MJW155"/>
      <c r="MJX155"/>
      <c r="MJY155"/>
      <c r="MJZ155"/>
      <c r="MKA155"/>
      <c r="MKB155"/>
      <c r="MKC155"/>
      <c r="MKD155"/>
      <c r="MKE155"/>
      <c r="MKF155"/>
      <c r="MKG155"/>
      <c r="MKH155"/>
      <c r="MKI155"/>
      <c r="MKJ155"/>
      <c r="MKK155"/>
      <c r="MKL155"/>
      <c r="MKM155"/>
      <c r="MKN155"/>
      <c r="MKO155"/>
      <c r="MKP155"/>
      <c r="MKQ155"/>
      <c r="MKR155"/>
      <c r="MKS155"/>
      <c r="MKT155"/>
      <c r="MKU155"/>
      <c r="MKV155"/>
      <c r="MKW155"/>
      <c r="MKX155"/>
      <c r="MKY155"/>
      <c r="MKZ155"/>
      <c r="MLA155"/>
      <c r="MLB155"/>
      <c r="MLC155"/>
      <c r="MLD155"/>
      <c r="MLE155"/>
      <c r="MLF155"/>
      <c r="MLG155"/>
      <c r="MLH155"/>
      <c r="MLI155"/>
      <c r="MLJ155"/>
      <c r="MLK155"/>
      <c r="MLL155"/>
      <c r="MLM155"/>
      <c r="MLN155"/>
      <c r="MLO155"/>
      <c r="MLP155"/>
      <c r="MLQ155"/>
      <c r="MLR155"/>
      <c r="MLS155"/>
      <c r="MLT155"/>
      <c r="MLU155"/>
      <c r="MLV155"/>
      <c r="MLW155"/>
      <c r="MLX155"/>
      <c r="MLY155"/>
      <c r="MLZ155"/>
      <c r="MMA155"/>
      <c r="MMB155"/>
      <c r="MMC155"/>
      <c r="MMD155"/>
      <c r="MME155"/>
      <c r="MMF155"/>
      <c r="MMG155"/>
      <c r="MMH155"/>
      <c r="MMI155"/>
      <c r="MMJ155"/>
      <c r="MMK155"/>
      <c r="MML155"/>
      <c r="MMM155"/>
      <c r="MMN155"/>
      <c r="MMO155"/>
      <c r="MMP155"/>
      <c r="MMQ155"/>
      <c r="MMR155"/>
      <c r="MMS155"/>
      <c r="MMT155"/>
      <c r="MMU155"/>
      <c r="MMV155"/>
      <c r="MMW155"/>
      <c r="MMX155"/>
      <c r="MMY155"/>
      <c r="MMZ155"/>
      <c r="MNA155"/>
      <c r="MNB155"/>
      <c r="MNC155"/>
      <c r="MND155"/>
      <c r="MNE155"/>
      <c r="MNF155"/>
      <c r="MNG155"/>
      <c r="MNH155"/>
      <c r="MNI155"/>
      <c r="MNJ155"/>
      <c r="MNK155"/>
      <c r="MNL155"/>
      <c r="MNM155"/>
      <c r="MNN155"/>
      <c r="MNO155"/>
      <c r="MNP155"/>
      <c r="MNQ155"/>
      <c r="MNR155"/>
      <c r="MNS155"/>
      <c r="MNT155"/>
      <c r="MNU155"/>
      <c r="MNV155"/>
      <c r="MNW155"/>
      <c r="MNX155"/>
      <c r="MNY155"/>
      <c r="MNZ155"/>
      <c r="MOA155"/>
      <c r="MOB155"/>
      <c r="MOC155"/>
      <c r="MOD155"/>
      <c r="MOE155"/>
      <c r="MOF155"/>
      <c r="MOG155"/>
      <c r="MOH155"/>
      <c r="MOI155"/>
      <c r="MOJ155"/>
      <c r="MOK155"/>
      <c r="MOL155"/>
      <c r="MOM155"/>
      <c r="MON155"/>
      <c r="MOO155"/>
      <c r="MOP155"/>
      <c r="MOQ155"/>
      <c r="MOR155"/>
      <c r="MOS155"/>
      <c r="MOT155"/>
      <c r="MOU155"/>
      <c r="MOV155"/>
      <c r="MOW155"/>
      <c r="MOX155"/>
      <c r="MOY155"/>
      <c r="MOZ155"/>
      <c r="MPA155"/>
      <c r="MPB155"/>
      <c r="MPC155"/>
      <c r="MPD155"/>
      <c r="MPE155"/>
      <c r="MPF155"/>
      <c r="MPG155"/>
      <c r="MPH155"/>
      <c r="MPI155"/>
      <c r="MPJ155"/>
      <c r="MPK155"/>
      <c r="MPL155"/>
      <c r="MPM155"/>
      <c r="MPN155"/>
      <c r="MPO155"/>
      <c r="MPV155"/>
      <c r="MPW155"/>
      <c r="MPX155"/>
      <c r="MPY155"/>
      <c r="MPZ155"/>
      <c r="MQA155"/>
      <c r="MQB155"/>
      <c r="MQC155"/>
      <c r="MQD155"/>
      <c r="MQE155"/>
      <c r="MQF155"/>
      <c r="MQG155"/>
      <c r="MQH155"/>
      <c r="MQI155"/>
      <c r="MQJ155"/>
      <c r="MQK155"/>
      <c r="MQL155"/>
      <c r="MQM155"/>
      <c r="MQN155"/>
      <c r="MQO155"/>
      <c r="MQP155"/>
      <c r="MQQ155"/>
      <c r="MQR155"/>
      <c r="MQS155"/>
      <c r="MQT155"/>
      <c r="MQU155"/>
      <c r="MQV155"/>
      <c r="MQW155"/>
      <c r="MQX155"/>
      <c r="MQY155"/>
      <c r="MQZ155"/>
      <c r="MRA155"/>
      <c r="MRB155"/>
      <c r="MRC155"/>
      <c r="MRD155"/>
      <c r="MRE155"/>
      <c r="MRF155"/>
      <c r="MRG155"/>
      <c r="MRH155"/>
      <c r="MRI155"/>
      <c r="MRJ155"/>
      <c r="MRK155"/>
      <c r="MRL155"/>
      <c r="MRM155"/>
      <c r="MRN155"/>
      <c r="MRO155"/>
      <c r="MRP155"/>
      <c r="MRQ155"/>
      <c r="MRR155"/>
      <c r="MRS155"/>
      <c r="MRT155"/>
      <c r="MRU155"/>
      <c r="MRV155"/>
      <c r="MRW155"/>
      <c r="MRX155"/>
      <c r="MRY155"/>
      <c r="MRZ155"/>
      <c r="MSA155"/>
      <c r="MSB155"/>
      <c r="MSC155"/>
      <c r="MSD155"/>
      <c r="MSE155"/>
      <c r="MSF155"/>
      <c r="MSG155"/>
      <c r="MSH155"/>
      <c r="MSI155"/>
      <c r="MSJ155"/>
      <c r="MSK155"/>
      <c r="MSL155"/>
      <c r="MSM155"/>
      <c r="MSN155"/>
      <c r="MSO155"/>
      <c r="MSP155"/>
      <c r="MSQ155"/>
      <c r="MSR155"/>
      <c r="MSS155"/>
      <c r="MST155"/>
      <c r="MSU155"/>
      <c r="MSV155"/>
      <c r="MSW155"/>
      <c r="MSX155"/>
      <c r="MSY155"/>
      <c r="MSZ155"/>
      <c r="MTA155"/>
      <c r="MTB155"/>
      <c r="MTC155"/>
      <c r="MTD155"/>
      <c r="MTE155"/>
      <c r="MTF155"/>
      <c r="MTG155"/>
      <c r="MTH155"/>
      <c r="MTI155"/>
      <c r="MTJ155"/>
      <c r="MTK155"/>
      <c r="MTL155"/>
      <c r="MTM155"/>
      <c r="MTN155"/>
      <c r="MTO155"/>
      <c r="MTP155"/>
      <c r="MTQ155"/>
      <c r="MTR155"/>
      <c r="MTS155"/>
      <c r="MTT155"/>
      <c r="MTU155"/>
      <c r="MTV155"/>
      <c r="MTW155"/>
      <c r="MTX155"/>
      <c r="MTY155"/>
      <c r="MTZ155"/>
      <c r="MUA155"/>
      <c r="MUB155"/>
      <c r="MUC155"/>
      <c r="MUD155"/>
      <c r="MUE155"/>
      <c r="MUF155"/>
      <c r="MUG155"/>
      <c r="MUH155"/>
      <c r="MUI155"/>
      <c r="MUJ155"/>
      <c r="MUK155"/>
      <c r="MUL155"/>
      <c r="MUM155"/>
      <c r="MUN155"/>
      <c r="MUO155"/>
      <c r="MUP155"/>
      <c r="MUQ155"/>
      <c r="MUR155"/>
      <c r="MUS155"/>
      <c r="MUT155"/>
      <c r="MUU155"/>
      <c r="MUV155"/>
      <c r="MUW155"/>
      <c r="MUX155"/>
      <c r="MUY155"/>
      <c r="MUZ155"/>
      <c r="MVA155"/>
      <c r="MVB155"/>
      <c r="MVC155"/>
      <c r="MVD155"/>
      <c r="MVE155"/>
      <c r="MVF155"/>
      <c r="MVG155"/>
      <c r="MVH155"/>
      <c r="MVI155"/>
      <c r="MVJ155"/>
      <c r="MVK155"/>
      <c r="MVL155"/>
      <c r="MVM155"/>
      <c r="MVN155"/>
      <c r="MVO155"/>
      <c r="MVP155"/>
      <c r="MVQ155"/>
      <c r="MVR155"/>
      <c r="MVS155"/>
      <c r="MVT155"/>
      <c r="MVU155"/>
      <c r="MVV155"/>
      <c r="MVW155"/>
      <c r="MVX155"/>
      <c r="MVY155"/>
      <c r="MVZ155"/>
      <c r="MWA155"/>
      <c r="MWB155"/>
      <c r="MWC155"/>
      <c r="MWD155"/>
      <c r="MWE155"/>
      <c r="MWF155"/>
      <c r="MWG155"/>
      <c r="MWH155"/>
      <c r="MWI155"/>
      <c r="MWJ155"/>
      <c r="MWK155"/>
      <c r="MWL155"/>
      <c r="MWM155"/>
      <c r="MWN155"/>
      <c r="MWO155"/>
      <c r="MWP155"/>
      <c r="MWQ155"/>
      <c r="MWR155"/>
      <c r="MWS155"/>
      <c r="MWT155"/>
      <c r="MWU155"/>
      <c r="MWV155"/>
      <c r="MWW155"/>
      <c r="MWX155"/>
      <c r="MWY155"/>
      <c r="MWZ155"/>
      <c r="MXA155"/>
      <c r="MXB155"/>
      <c r="MXC155"/>
      <c r="MXD155"/>
      <c r="MXE155"/>
      <c r="MXF155"/>
      <c r="MXG155"/>
      <c r="MXH155"/>
      <c r="MXI155"/>
      <c r="MXJ155"/>
      <c r="MXK155"/>
      <c r="MXL155"/>
      <c r="MXM155"/>
      <c r="MXN155"/>
      <c r="MXO155"/>
      <c r="MXP155"/>
      <c r="MXQ155"/>
      <c r="MXR155"/>
      <c r="MXS155"/>
      <c r="MXT155"/>
      <c r="MXU155"/>
      <c r="MXV155"/>
      <c r="MXW155"/>
      <c r="MXX155"/>
      <c r="MXY155"/>
      <c r="MXZ155"/>
      <c r="MYA155"/>
      <c r="MYB155"/>
      <c r="MYC155"/>
      <c r="MYD155"/>
      <c r="MYE155"/>
      <c r="MYF155"/>
      <c r="MYG155"/>
      <c r="MYH155"/>
      <c r="MYI155"/>
      <c r="MYJ155"/>
      <c r="MYK155"/>
      <c r="MYL155"/>
      <c r="MYM155"/>
      <c r="MYN155"/>
      <c r="MYO155"/>
      <c r="MYP155"/>
      <c r="MYQ155"/>
      <c r="MYR155"/>
      <c r="MYS155"/>
      <c r="MYT155"/>
      <c r="MYU155"/>
      <c r="MYV155"/>
      <c r="MYW155"/>
      <c r="MYX155"/>
      <c r="MYY155"/>
      <c r="MYZ155"/>
      <c r="MZA155"/>
      <c r="MZB155"/>
      <c r="MZC155"/>
      <c r="MZD155"/>
      <c r="MZE155"/>
      <c r="MZF155"/>
      <c r="MZG155"/>
      <c r="MZH155"/>
      <c r="MZI155"/>
      <c r="MZJ155"/>
      <c r="MZK155"/>
      <c r="MZR155"/>
      <c r="MZS155"/>
      <c r="MZT155"/>
      <c r="MZU155"/>
      <c r="MZV155"/>
      <c r="MZW155"/>
      <c r="MZX155"/>
      <c r="MZY155"/>
      <c r="MZZ155"/>
      <c r="NAA155"/>
      <c r="NAB155"/>
      <c r="NAC155"/>
      <c r="NAD155"/>
      <c r="NAE155"/>
      <c r="NAF155"/>
      <c r="NAG155"/>
      <c r="NAH155"/>
      <c r="NAI155"/>
      <c r="NAJ155"/>
      <c r="NAK155"/>
      <c r="NAL155"/>
      <c r="NAM155"/>
      <c r="NAN155"/>
      <c r="NAO155"/>
      <c r="NAP155"/>
      <c r="NAQ155"/>
      <c r="NAR155"/>
      <c r="NAS155"/>
      <c r="NAT155"/>
      <c r="NAU155"/>
      <c r="NAV155"/>
      <c r="NAW155"/>
      <c r="NAX155"/>
      <c r="NAY155"/>
      <c r="NAZ155"/>
      <c r="NBA155"/>
      <c r="NBB155"/>
      <c r="NBC155"/>
      <c r="NBD155"/>
      <c r="NBE155"/>
      <c r="NBF155"/>
      <c r="NBG155"/>
      <c r="NBH155"/>
      <c r="NBI155"/>
      <c r="NBJ155"/>
      <c r="NBK155"/>
      <c r="NBL155"/>
      <c r="NBM155"/>
      <c r="NBN155"/>
      <c r="NBO155"/>
      <c r="NBP155"/>
      <c r="NBQ155"/>
      <c r="NBR155"/>
      <c r="NBS155"/>
      <c r="NBT155"/>
      <c r="NBU155"/>
      <c r="NBV155"/>
      <c r="NBW155"/>
      <c r="NBX155"/>
      <c r="NBY155"/>
      <c r="NBZ155"/>
      <c r="NCA155"/>
      <c r="NCB155"/>
      <c r="NCC155"/>
      <c r="NCD155"/>
      <c r="NCE155"/>
      <c r="NCF155"/>
      <c r="NCG155"/>
      <c r="NCH155"/>
      <c r="NCI155"/>
      <c r="NCJ155"/>
      <c r="NCK155"/>
      <c r="NCL155"/>
      <c r="NCM155"/>
      <c r="NCN155"/>
      <c r="NCO155"/>
      <c r="NCP155"/>
      <c r="NCQ155"/>
      <c r="NCR155"/>
      <c r="NCS155"/>
      <c r="NCT155"/>
      <c r="NCU155"/>
      <c r="NCV155"/>
      <c r="NCW155"/>
      <c r="NCX155"/>
      <c r="NCY155"/>
      <c r="NCZ155"/>
      <c r="NDA155"/>
      <c r="NDB155"/>
      <c r="NDC155"/>
      <c r="NDD155"/>
      <c r="NDE155"/>
      <c r="NDF155"/>
      <c r="NDG155"/>
      <c r="NDH155"/>
      <c r="NDI155"/>
      <c r="NDJ155"/>
      <c r="NDK155"/>
      <c r="NDL155"/>
      <c r="NDM155"/>
      <c r="NDN155"/>
      <c r="NDO155"/>
      <c r="NDP155"/>
      <c r="NDQ155"/>
      <c r="NDR155"/>
      <c r="NDS155"/>
      <c r="NDT155"/>
      <c r="NDU155"/>
      <c r="NDV155"/>
      <c r="NDW155"/>
      <c r="NDX155"/>
      <c r="NDY155"/>
      <c r="NDZ155"/>
      <c r="NEA155"/>
      <c r="NEB155"/>
      <c r="NEC155"/>
      <c r="NED155"/>
      <c r="NEE155"/>
      <c r="NEF155"/>
      <c r="NEG155"/>
      <c r="NEH155"/>
      <c r="NEI155"/>
      <c r="NEJ155"/>
      <c r="NEK155"/>
      <c r="NEL155"/>
      <c r="NEM155"/>
      <c r="NEN155"/>
      <c r="NEO155"/>
      <c r="NEP155"/>
      <c r="NEQ155"/>
      <c r="NER155"/>
      <c r="NES155"/>
      <c r="NET155"/>
      <c r="NEU155"/>
      <c r="NEV155"/>
      <c r="NEW155"/>
      <c r="NEX155"/>
      <c r="NEY155"/>
      <c r="NEZ155"/>
      <c r="NFA155"/>
      <c r="NFB155"/>
      <c r="NFC155"/>
      <c r="NFD155"/>
      <c r="NFE155"/>
      <c r="NFF155"/>
      <c r="NFG155"/>
      <c r="NFH155"/>
      <c r="NFI155"/>
      <c r="NFJ155"/>
      <c r="NFK155"/>
      <c r="NFL155"/>
      <c r="NFM155"/>
      <c r="NFN155"/>
      <c r="NFO155"/>
      <c r="NFP155"/>
      <c r="NFQ155"/>
      <c r="NFR155"/>
      <c r="NFS155"/>
      <c r="NFT155"/>
      <c r="NFU155"/>
      <c r="NFV155"/>
      <c r="NFW155"/>
      <c r="NFX155"/>
      <c r="NFY155"/>
      <c r="NFZ155"/>
      <c r="NGA155"/>
      <c r="NGB155"/>
      <c r="NGC155"/>
      <c r="NGD155"/>
      <c r="NGE155"/>
      <c r="NGF155"/>
      <c r="NGG155"/>
      <c r="NGH155"/>
      <c r="NGI155"/>
      <c r="NGJ155"/>
      <c r="NGK155"/>
      <c r="NGL155"/>
      <c r="NGM155"/>
      <c r="NGN155"/>
      <c r="NGO155"/>
      <c r="NGP155"/>
      <c r="NGQ155"/>
      <c r="NGR155"/>
      <c r="NGS155"/>
      <c r="NGT155"/>
      <c r="NGU155"/>
      <c r="NGV155"/>
      <c r="NGW155"/>
      <c r="NGX155"/>
      <c r="NGY155"/>
      <c r="NGZ155"/>
      <c r="NHA155"/>
      <c r="NHB155"/>
      <c r="NHC155"/>
      <c r="NHD155"/>
      <c r="NHE155"/>
      <c r="NHF155"/>
      <c r="NHG155"/>
      <c r="NHH155"/>
      <c r="NHI155"/>
      <c r="NHJ155"/>
      <c r="NHK155"/>
      <c r="NHL155"/>
      <c r="NHM155"/>
      <c r="NHN155"/>
      <c r="NHO155"/>
      <c r="NHP155"/>
      <c r="NHQ155"/>
      <c r="NHR155"/>
      <c r="NHS155"/>
      <c r="NHT155"/>
      <c r="NHU155"/>
      <c r="NHV155"/>
      <c r="NHW155"/>
      <c r="NHX155"/>
      <c r="NHY155"/>
      <c r="NHZ155"/>
      <c r="NIA155"/>
      <c r="NIB155"/>
      <c r="NIC155"/>
      <c r="NID155"/>
      <c r="NIE155"/>
      <c r="NIF155"/>
      <c r="NIG155"/>
      <c r="NIH155"/>
      <c r="NII155"/>
      <c r="NIJ155"/>
      <c r="NIK155"/>
      <c r="NIL155"/>
      <c r="NIM155"/>
      <c r="NIN155"/>
      <c r="NIO155"/>
      <c r="NIP155"/>
      <c r="NIQ155"/>
      <c r="NIR155"/>
      <c r="NIS155"/>
      <c r="NIT155"/>
      <c r="NIU155"/>
      <c r="NIV155"/>
      <c r="NIW155"/>
      <c r="NIX155"/>
      <c r="NIY155"/>
      <c r="NIZ155"/>
      <c r="NJA155"/>
      <c r="NJB155"/>
      <c r="NJC155"/>
      <c r="NJD155"/>
      <c r="NJE155"/>
      <c r="NJF155"/>
      <c r="NJG155"/>
      <c r="NJN155"/>
      <c r="NJO155"/>
      <c r="NJP155"/>
      <c r="NJQ155"/>
      <c r="NJR155"/>
      <c r="NJS155"/>
      <c r="NJT155"/>
      <c r="NJU155"/>
      <c r="NJV155"/>
      <c r="NJW155"/>
      <c r="NJX155"/>
      <c r="NJY155"/>
      <c r="NJZ155"/>
      <c r="NKA155"/>
      <c r="NKB155"/>
      <c r="NKC155"/>
      <c r="NKD155"/>
      <c r="NKE155"/>
      <c r="NKF155"/>
      <c r="NKG155"/>
      <c r="NKH155"/>
      <c r="NKI155"/>
      <c r="NKJ155"/>
      <c r="NKK155"/>
      <c r="NKL155"/>
      <c r="NKM155"/>
      <c r="NKN155"/>
      <c r="NKO155"/>
      <c r="NKP155"/>
      <c r="NKQ155"/>
      <c r="NKR155"/>
      <c r="NKS155"/>
      <c r="NKT155"/>
      <c r="NKU155"/>
      <c r="NKV155"/>
      <c r="NKW155"/>
      <c r="NKX155"/>
      <c r="NKY155"/>
      <c r="NKZ155"/>
      <c r="NLA155"/>
      <c r="NLB155"/>
      <c r="NLC155"/>
      <c r="NLD155"/>
      <c r="NLE155"/>
      <c r="NLF155"/>
      <c r="NLG155"/>
      <c r="NLH155"/>
      <c r="NLI155"/>
      <c r="NLJ155"/>
      <c r="NLK155"/>
      <c r="NLL155"/>
      <c r="NLM155"/>
      <c r="NLN155"/>
      <c r="NLO155"/>
      <c r="NLP155"/>
      <c r="NLQ155"/>
      <c r="NLR155"/>
      <c r="NLS155"/>
      <c r="NLT155"/>
      <c r="NLU155"/>
      <c r="NLV155"/>
      <c r="NLW155"/>
      <c r="NLX155"/>
      <c r="NLY155"/>
      <c r="NLZ155"/>
      <c r="NMA155"/>
      <c r="NMB155"/>
      <c r="NMC155"/>
      <c r="NMD155"/>
      <c r="NME155"/>
      <c r="NMF155"/>
      <c r="NMG155"/>
      <c r="NMH155"/>
      <c r="NMI155"/>
      <c r="NMJ155"/>
      <c r="NMK155"/>
      <c r="NML155"/>
      <c r="NMM155"/>
      <c r="NMN155"/>
      <c r="NMO155"/>
      <c r="NMP155"/>
      <c r="NMQ155"/>
      <c r="NMR155"/>
      <c r="NMS155"/>
      <c r="NMT155"/>
      <c r="NMU155"/>
      <c r="NMV155"/>
      <c r="NMW155"/>
      <c r="NMX155"/>
      <c r="NMY155"/>
      <c r="NMZ155"/>
      <c r="NNA155"/>
      <c r="NNB155"/>
      <c r="NNC155"/>
      <c r="NND155"/>
      <c r="NNE155"/>
      <c r="NNF155"/>
      <c r="NNG155"/>
      <c r="NNH155"/>
      <c r="NNI155"/>
      <c r="NNJ155"/>
      <c r="NNK155"/>
      <c r="NNL155"/>
      <c r="NNM155"/>
      <c r="NNN155"/>
      <c r="NNO155"/>
      <c r="NNP155"/>
      <c r="NNQ155"/>
      <c r="NNR155"/>
      <c r="NNS155"/>
      <c r="NNT155"/>
      <c r="NNU155"/>
      <c r="NNV155"/>
      <c r="NNW155"/>
      <c r="NNX155"/>
      <c r="NNY155"/>
      <c r="NNZ155"/>
      <c r="NOA155"/>
      <c r="NOB155"/>
      <c r="NOC155"/>
      <c r="NOD155"/>
      <c r="NOE155"/>
      <c r="NOF155"/>
      <c r="NOG155"/>
      <c r="NOH155"/>
      <c r="NOI155"/>
      <c r="NOJ155"/>
      <c r="NOK155"/>
      <c r="NOL155"/>
      <c r="NOM155"/>
      <c r="NON155"/>
      <c r="NOO155"/>
      <c r="NOP155"/>
      <c r="NOQ155"/>
      <c r="NOR155"/>
      <c r="NOS155"/>
      <c r="NOT155"/>
      <c r="NOU155"/>
      <c r="NOV155"/>
      <c r="NOW155"/>
      <c r="NOX155"/>
      <c r="NOY155"/>
      <c r="NOZ155"/>
      <c r="NPA155"/>
      <c r="NPB155"/>
      <c r="NPC155"/>
      <c r="NPD155"/>
      <c r="NPE155"/>
      <c r="NPF155"/>
      <c r="NPG155"/>
      <c r="NPH155"/>
      <c r="NPI155"/>
      <c r="NPJ155"/>
      <c r="NPK155"/>
      <c r="NPL155"/>
      <c r="NPM155"/>
      <c r="NPN155"/>
      <c r="NPO155"/>
      <c r="NPP155"/>
      <c r="NPQ155"/>
      <c r="NPR155"/>
      <c r="NPS155"/>
      <c r="NPT155"/>
      <c r="NPU155"/>
      <c r="NPV155"/>
      <c r="NPW155"/>
      <c r="NPX155"/>
      <c r="NPY155"/>
      <c r="NPZ155"/>
      <c r="NQA155"/>
      <c r="NQB155"/>
      <c r="NQC155"/>
      <c r="NQD155"/>
      <c r="NQE155"/>
      <c r="NQF155"/>
      <c r="NQG155"/>
      <c r="NQH155"/>
      <c r="NQI155"/>
      <c r="NQJ155"/>
      <c r="NQK155"/>
      <c r="NQL155"/>
      <c r="NQM155"/>
      <c r="NQN155"/>
      <c r="NQO155"/>
      <c r="NQP155"/>
      <c r="NQQ155"/>
      <c r="NQR155"/>
      <c r="NQS155"/>
      <c r="NQT155"/>
      <c r="NQU155"/>
      <c r="NQV155"/>
      <c r="NQW155"/>
      <c r="NQX155"/>
      <c r="NQY155"/>
      <c r="NQZ155"/>
      <c r="NRA155"/>
      <c r="NRB155"/>
      <c r="NRC155"/>
      <c r="NRD155"/>
      <c r="NRE155"/>
      <c r="NRF155"/>
      <c r="NRG155"/>
      <c r="NRH155"/>
      <c r="NRI155"/>
      <c r="NRJ155"/>
      <c r="NRK155"/>
      <c r="NRL155"/>
      <c r="NRM155"/>
      <c r="NRN155"/>
      <c r="NRO155"/>
      <c r="NRP155"/>
      <c r="NRQ155"/>
      <c r="NRR155"/>
      <c r="NRS155"/>
      <c r="NRT155"/>
      <c r="NRU155"/>
      <c r="NRV155"/>
      <c r="NRW155"/>
      <c r="NRX155"/>
      <c r="NRY155"/>
      <c r="NRZ155"/>
      <c r="NSA155"/>
      <c r="NSB155"/>
      <c r="NSC155"/>
      <c r="NSD155"/>
      <c r="NSE155"/>
      <c r="NSF155"/>
      <c r="NSG155"/>
      <c r="NSH155"/>
      <c r="NSI155"/>
      <c r="NSJ155"/>
      <c r="NSK155"/>
      <c r="NSL155"/>
      <c r="NSM155"/>
      <c r="NSN155"/>
      <c r="NSO155"/>
      <c r="NSP155"/>
      <c r="NSQ155"/>
      <c r="NSR155"/>
      <c r="NSS155"/>
      <c r="NST155"/>
      <c r="NSU155"/>
      <c r="NSV155"/>
      <c r="NSW155"/>
      <c r="NSX155"/>
      <c r="NSY155"/>
      <c r="NSZ155"/>
      <c r="NTA155"/>
      <c r="NTB155"/>
      <c r="NTC155"/>
      <c r="NTJ155"/>
      <c r="NTK155"/>
      <c r="NTL155"/>
      <c r="NTM155"/>
      <c r="NTN155"/>
      <c r="NTO155"/>
      <c r="NTP155"/>
      <c r="NTQ155"/>
      <c r="NTR155"/>
      <c r="NTS155"/>
      <c r="NTT155"/>
      <c r="NTU155"/>
      <c r="NTV155"/>
      <c r="NTW155"/>
      <c r="NTX155"/>
      <c r="NTY155"/>
      <c r="NTZ155"/>
      <c r="NUA155"/>
      <c r="NUB155"/>
      <c r="NUC155"/>
      <c r="NUD155"/>
      <c r="NUE155"/>
      <c r="NUF155"/>
      <c r="NUG155"/>
      <c r="NUH155"/>
      <c r="NUI155"/>
      <c r="NUJ155"/>
      <c r="NUK155"/>
      <c r="NUL155"/>
      <c r="NUM155"/>
      <c r="NUN155"/>
      <c r="NUO155"/>
      <c r="NUP155"/>
      <c r="NUQ155"/>
      <c r="NUR155"/>
      <c r="NUS155"/>
      <c r="NUT155"/>
      <c r="NUU155"/>
      <c r="NUV155"/>
      <c r="NUW155"/>
      <c r="NUX155"/>
      <c r="NUY155"/>
      <c r="NUZ155"/>
      <c r="NVA155"/>
      <c r="NVB155"/>
      <c r="NVC155"/>
      <c r="NVD155"/>
      <c r="NVE155"/>
      <c r="NVF155"/>
      <c r="NVG155"/>
      <c r="NVH155"/>
      <c r="NVI155"/>
      <c r="NVJ155"/>
      <c r="NVK155"/>
      <c r="NVL155"/>
      <c r="NVM155"/>
      <c r="NVN155"/>
      <c r="NVO155"/>
      <c r="NVP155"/>
      <c r="NVQ155"/>
      <c r="NVR155"/>
      <c r="NVS155"/>
      <c r="NVT155"/>
      <c r="NVU155"/>
      <c r="NVV155"/>
      <c r="NVW155"/>
      <c r="NVX155"/>
      <c r="NVY155"/>
      <c r="NVZ155"/>
      <c r="NWA155"/>
      <c r="NWB155"/>
      <c r="NWC155"/>
      <c r="NWD155"/>
      <c r="NWE155"/>
      <c r="NWF155"/>
      <c r="NWG155"/>
      <c r="NWH155"/>
      <c r="NWI155"/>
      <c r="NWJ155"/>
      <c r="NWK155"/>
      <c r="NWL155"/>
      <c r="NWM155"/>
      <c r="NWN155"/>
      <c r="NWO155"/>
      <c r="NWP155"/>
      <c r="NWQ155"/>
      <c r="NWR155"/>
      <c r="NWS155"/>
      <c r="NWT155"/>
      <c r="NWU155"/>
      <c r="NWV155"/>
      <c r="NWW155"/>
      <c r="NWX155"/>
      <c r="NWY155"/>
      <c r="NWZ155"/>
      <c r="NXA155"/>
      <c r="NXB155"/>
      <c r="NXC155"/>
      <c r="NXD155"/>
      <c r="NXE155"/>
      <c r="NXF155"/>
      <c r="NXG155"/>
      <c r="NXH155"/>
      <c r="NXI155"/>
      <c r="NXJ155"/>
      <c r="NXK155"/>
      <c r="NXL155"/>
      <c r="NXM155"/>
      <c r="NXN155"/>
      <c r="NXO155"/>
      <c r="NXP155"/>
      <c r="NXQ155"/>
      <c r="NXR155"/>
      <c r="NXS155"/>
      <c r="NXT155"/>
      <c r="NXU155"/>
      <c r="NXV155"/>
      <c r="NXW155"/>
      <c r="NXX155"/>
      <c r="NXY155"/>
      <c r="NXZ155"/>
      <c r="NYA155"/>
      <c r="NYB155"/>
      <c r="NYC155"/>
      <c r="NYD155"/>
      <c r="NYE155"/>
      <c r="NYF155"/>
      <c r="NYG155"/>
      <c r="NYH155"/>
      <c r="NYI155"/>
      <c r="NYJ155"/>
      <c r="NYK155"/>
      <c r="NYL155"/>
      <c r="NYM155"/>
      <c r="NYN155"/>
      <c r="NYO155"/>
      <c r="NYP155"/>
      <c r="NYQ155"/>
      <c r="NYR155"/>
      <c r="NYS155"/>
      <c r="NYT155"/>
      <c r="NYU155"/>
      <c r="NYV155"/>
      <c r="NYW155"/>
      <c r="NYX155"/>
      <c r="NYY155"/>
      <c r="NYZ155"/>
      <c r="NZA155"/>
      <c r="NZB155"/>
      <c r="NZC155"/>
      <c r="NZD155"/>
      <c r="NZE155"/>
      <c r="NZF155"/>
      <c r="NZG155"/>
      <c r="NZH155"/>
      <c r="NZI155"/>
      <c r="NZJ155"/>
      <c r="NZK155"/>
      <c r="NZL155"/>
      <c r="NZM155"/>
      <c r="NZN155"/>
      <c r="NZO155"/>
      <c r="NZP155"/>
      <c r="NZQ155"/>
      <c r="NZR155"/>
      <c r="NZS155"/>
      <c r="NZT155"/>
      <c r="NZU155"/>
      <c r="NZV155"/>
      <c r="NZW155"/>
      <c r="NZX155"/>
      <c r="NZY155"/>
      <c r="NZZ155"/>
      <c r="OAA155"/>
      <c r="OAB155"/>
      <c r="OAC155"/>
      <c r="OAD155"/>
      <c r="OAE155"/>
      <c r="OAF155"/>
      <c r="OAG155"/>
      <c r="OAH155"/>
      <c r="OAI155"/>
      <c r="OAJ155"/>
      <c r="OAK155"/>
      <c r="OAL155"/>
      <c r="OAM155"/>
      <c r="OAN155"/>
      <c r="OAO155"/>
      <c r="OAP155"/>
      <c r="OAQ155"/>
      <c r="OAR155"/>
      <c r="OAS155"/>
      <c r="OAT155"/>
      <c r="OAU155"/>
      <c r="OAV155"/>
      <c r="OAW155"/>
      <c r="OAX155"/>
      <c r="OAY155"/>
      <c r="OAZ155"/>
      <c r="OBA155"/>
      <c r="OBB155"/>
      <c r="OBC155"/>
      <c r="OBD155"/>
      <c r="OBE155"/>
      <c r="OBF155"/>
      <c r="OBG155"/>
      <c r="OBH155"/>
      <c r="OBI155"/>
      <c r="OBJ155"/>
      <c r="OBK155"/>
      <c r="OBL155"/>
      <c r="OBM155"/>
      <c r="OBN155"/>
      <c r="OBO155"/>
      <c r="OBP155"/>
      <c r="OBQ155"/>
      <c r="OBR155"/>
      <c r="OBS155"/>
      <c r="OBT155"/>
      <c r="OBU155"/>
      <c r="OBV155"/>
      <c r="OBW155"/>
      <c r="OBX155"/>
      <c r="OBY155"/>
      <c r="OBZ155"/>
      <c r="OCA155"/>
      <c r="OCB155"/>
      <c r="OCC155"/>
      <c r="OCD155"/>
      <c r="OCE155"/>
      <c r="OCF155"/>
      <c r="OCG155"/>
      <c r="OCH155"/>
      <c r="OCI155"/>
      <c r="OCJ155"/>
      <c r="OCK155"/>
      <c r="OCL155"/>
      <c r="OCM155"/>
      <c r="OCN155"/>
      <c r="OCO155"/>
      <c r="OCP155"/>
      <c r="OCQ155"/>
      <c r="OCR155"/>
      <c r="OCS155"/>
      <c r="OCT155"/>
      <c r="OCU155"/>
      <c r="OCV155"/>
      <c r="OCW155"/>
      <c r="OCX155"/>
      <c r="OCY155"/>
      <c r="ODF155"/>
      <c r="ODG155"/>
      <c r="ODH155"/>
      <c r="ODI155"/>
      <c r="ODJ155"/>
      <c r="ODK155"/>
      <c r="ODL155"/>
      <c r="ODM155"/>
      <c r="ODN155"/>
      <c r="ODO155"/>
      <c r="ODP155"/>
      <c r="ODQ155"/>
      <c r="ODR155"/>
      <c r="ODS155"/>
      <c r="ODT155"/>
      <c r="ODU155"/>
      <c r="ODV155"/>
      <c r="ODW155"/>
      <c r="ODX155"/>
      <c r="ODY155"/>
      <c r="ODZ155"/>
      <c r="OEA155"/>
      <c r="OEB155"/>
      <c r="OEC155"/>
      <c r="OED155"/>
      <c r="OEE155"/>
      <c r="OEF155"/>
      <c r="OEG155"/>
      <c r="OEH155"/>
      <c r="OEI155"/>
      <c r="OEJ155"/>
      <c r="OEK155"/>
      <c r="OEL155"/>
      <c r="OEM155"/>
      <c r="OEN155"/>
      <c r="OEO155"/>
      <c r="OEP155"/>
      <c r="OEQ155"/>
      <c r="OER155"/>
      <c r="OES155"/>
      <c r="OET155"/>
      <c r="OEU155"/>
      <c r="OEV155"/>
      <c r="OEW155"/>
      <c r="OEX155"/>
      <c r="OEY155"/>
      <c r="OEZ155"/>
      <c r="OFA155"/>
      <c r="OFB155"/>
      <c r="OFC155"/>
      <c r="OFD155"/>
      <c r="OFE155"/>
      <c r="OFF155"/>
      <c r="OFG155"/>
      <c r="OFH155"/>
      <c r="OFI155"/>
      <c r="OFJ155"/>
      <c r="OFK155"/>
      <c r="OFL155"/>
      <c r="OFM155"/>
      <c r="OFN155"/>
      <c r="OFO155"/>
      <c r="OFP155"/>
      <c r="OFQ155"/>
      <c r="OFR155"/>
      <c r="OFS155"/>
      <c r="OFT155"/>
      <c r="OFU155"/>
      <c r="OFV155"/>
      <c r="OFW155"/>
      <c r="OFX155"/>
      <c r="OFY155"/>
      <c r="OFZ155"/>
      <c r="OGA155"/>
      <c r="OGB155"/>
      <c r="OGC155"/>
      <c r="OGD155"/>
      <c r="OGE155"/>
      <c r="OGF155"/>
      <c r="OGG155"/>
      <c r="OGH155"/>
      <c r="OGI155"/>
      <c r="OGJ155"/>
      <c r="OGK155"/>
      <c r="OGL155"/>
      <c r="OGM155"/>
      <c r="OGN155"/>
      <c r="OGO155"/>
      <c r="OGP155"/>
      <c r="OGQ155"/>
      <c r="OGR155"/>
      <c r="OGS155"/>
      <c r="OGT155"/>
      <c r="OGU155"/>
      <c r="OGV155"/>
      <c r="OGW155"/>
      <c r="OGX155"/>
      <c r="OGY155"/>
      <c r="OGZ155"/>
      <c r="OHA155"/>
      <c r="OHB155"/>
      <c r="OHC155"/>
      <c r="OHD155"/>
      <c r="OHE155"/>
      <c r="OHF155"/>
      <c r="OHG155"/>
      <c r="OHH155"/>
      <c r="OHI155"/>
      <c r="OHJ155"/>
      <c r="OHK155"/>
      <c r="OHL155"/>
      <c r="OHM155"/>
      <c r="OHN155"/>
      <c r="OHO155"/>
      <c r="OHP155"/>
      <c r="OHQ155"/>
      <c r="OHR155"/>
      <c r="OHS155"/>
      <c r="OHT155"/>
      <c r="OHU155"/>
      <c r="OHV155"/>
      <c r="OHW155"/>
      <c r="OHX155"/>
      <c r="OHY155"/>
      <c r="OHZ155"/>
      <c r="OIA155"/>
      <c r="OIB155"/>
      <c r="OIC155"/>
      <c r="OID155"/>
      <c r="OIE155"/>
      <c r="OIF155"/>
      <c r="OIG155"/>
      <c r="OIH155"/>
      <c r="OII155"/>
      <c r="OIJ155"/>
      <c r="OIK155"/>
      <c r="OIL155"/>
      <c r="OIM155"/>
      <c r="OIN155"/>
      <c r="OIO155"/>
      <c r="OIP155"/>
      <c r="OIQ155"/>
      <c r="OIR155"/>
      <c r="OIS155"/>
      <c r="OIT155"/>
      <c r="OIU155"/>
      <c r="OIV155"/>
      <c r="OIW155"/>
      <c r="OIX155"/>
      <c r="OIY155"/>
      <c r="OIZ155"/>
      <c r="OJA155"/>
      <c r="OJB155"/>
      <c r="OJC155"/>
      <c r="OJD155"/>
      <c r="OJE155"/>
      <c r="OJF155"/>
      <c r="OJG155"/>
      <c r="OJH155"/>
      <c r="OJI155"/>
      <c r="OJJ155"/>
      <c r="OJK155"/>
      <c r="OJL155"/>
      <c r="OJM155"/>
      <c r="OJN155"/>
      <c r="OJO155"/>
      <c r="OJP155"/>
      <c r="OJQ155"/>
      <c r="OJR155"/>
      <c r="OJS155"/>
      <c r="OJT155"/>
      <c r="OJU155"/>
      <c r="OJV155"/>
      <c r="OJW155"/>
      <c r="OJX155"/>
      <c r="OJY155"/>
      <c r="OJZ155"/>
      <c r="OKA155"/>
      <c r="OKB155"/>
      <c r="OKC155"/>
      <c r="OKD155"/>
      <c r="OKE155"/>
      <c r="OKF155"/>
      <c r="OKG155"/>
      <c r="OKH155"/>
      <c r="OKI155"/>
      <c r="OKJ155"/>
      <c r="OKK155"/>
      <c r="OKL155"/>
      <c r="OKM155"/>
      <c r="OKN155"/>
      <c r="OKO155"/>
      <c r="OKP155"/>
      <c r="OKQ155"/>
      <c r="OKR155"/>
      <c r="OKS155"/>
      <c r="OKT155"/>
      <c r="OKU155"/>
      <c r="OKV155"/>
      <c r="OKW155"/>
      <c r="OKX155"/>
      <c r="OKY155"/>
      <c r="OKZ155"/>
      <c r="OLA155"/>
      <c r="OLB155"/>
      <c r="OLC155"/>
      <c r="OLD155"/>
      <c r="OLE155"/>
      <c r="OLF155"/>
      <c r="OLG155"/>
      <c r="OLH155"/>
      <c r="OLI155"/>
      <c r="OLJ155"/>
      <c r="OLK155"/>
      <c r="OLL155"/>
      <c r="OLM155"/>
      <c r="OLN155"/>
      <c r="OLO155"/>
      <c r="OLP155"/>
      <c r="OLQ155"/>
      <c r="OLR155"/>
      <c r="OLS155"/>
      <c r="OLT155"/>
      <c r="OLU155"/>
      <c r="OLV155"/>
      <c r="OLW155"/>
      <c r="OLX155"/>
      <c r="OLY155"/>
      <c r="OLZ155"/>
      <c r="OMA155"/>
      <c r="OMB155"/>
      <c r="OMC155"/>
      <c r="OMD155"/>
      <c r="OME155"/>
      <c r="OMF155"/>
      <c r="OMG155"/>
      <c r="OMH155"/>
      <c r="OMI155"/>
      <c r="OMJ155"/>
      <c r="OMK155"/>
      <c r="OML155"/>
      <c r="OMM155"/>
      <c r="OMN155"/>
      <c r="OMO155"/>
      <c r="OMP155"/>
      <c r="OMQ155"/>
      <c r="OMR155"/>
      <c r="OMS155"/>
      <c r="OMT155"/>
      <c r="OMU155"/>
      <c r="ONB155"/>
      <c r="ONC155"/>
      <c r="OND155"/>
      <c r="ONE155"/>
      <c r="ONF155"/>
      <c r="ONG155"/>
      <c r="ONH155"/>
      <c r="ONI155"/>
      <c r="ONJ155"/>
      <c r="ONK155"/>
      <c r="ONL155"/>
      <c r="ONM155"/>
      <c r="ONN155"/>
      <c r="ONO155"/>
      <c r="ONP155"/>
      <c r="ONQ155"/>
      <c r="ONR155"/>
      <c r="ONS155"/>
      <c r="ONT155"/>
      <c r="ONU155"/>
      <c r="ONV155"/>
      <c r="ONW155"/>
      <c r="ONX155"/>
      <c r="ONY155"/>
      <c r="ONZ155"/>
      <c r="OOA155"/>
      <c r="OOB155"/>
      <c r="OOC155"/>
      <c r="OOD155"/>
      <c r="OOE155"/>
      <c r="OOF155"/>
      <c r="OOG155"/>
      <c r="OOH155"/>
      <c r="OOI155"/>
      <c r="OOJ155"/>
      <c r="OOK155"/>
      <c r="OOL155"/>
      <c r="OOM155"/>
      <c r="OON155"/>
      <c r="OOO155"/>
      <c r="OOP155"/>
      <c r="OOQ155"/>
      <c r="OOR155"/>
      <c r="OOS155"/>
      <c r="OOT155"/>
      <c r="OOU155"/>
      <c r="OOV155"/>
      <c r="OOW155"/>
      <c r="OOX155"/>
      <c r="OOY155"/>
      <c r="OOZ155"/>
      <c r="OPA155"/>
      <c r="OPB155"/>
      <c r="OPC155"/>
      <c r="OPD155"/>
      <c r="OPE155"/>
      <c r="OPF155"/>
      <c r="OPG155"/>
      <c r="OPH155"/>
      <c r="OPI155"/>
      <c r="OPJ155"/>
      <c r="OPK155"/>
      <c r="OPL155"/>
      <c r="OPM155"/>
      <c r="OPN155"/>
      <c r="OPO155"/>
      <c r="OPP155"/>
      <c r="OPQ155"/>
      <c r="OPR155"/>
      <c r="OPS155"/>
      <c r="OPT155"/>
      <c r="OPU155"/>
      <c r="OPV155"/>
      <c r="OPW155"/>
      <c r="OPX155"/>
      <c r="OPY155"/>
      <c r="OPZ155"/>
      <c r="OQA155"/>
      <c r="OQB155"/>
      <c r="OQC155"/>
      <c r="OQD155"/>
      <c r="OQE155"/>
      <c r="OQF155"/>
      <c r="OQG155"/>
      <c r="OQH155"/>
      <c r="OQI155"/>
      <c r="OQJ155"/>
      <c r="OQK155"/>
      <c r="OQL155"/>
      <c r="OQM155"/>
      <c r="OQN155"/>
      <c r="OQO155"/>
      <c r="OQP155"/>
      <c r="OQQ155"/>
      <c r="OQR155"/>
      <c r="OQS155"/>
      <c r="OQT155"/>
      <c r="OQU155"/>
      <c r="OQV155"/>
      <c r="OQW155"/>
      <c r="OQX155"/>
      <c r="OQY155"/>
      <c r="OQZ155"/>
      <c r="ORA155"/>
      <c r="ORB155"/>
      <c r="ORC155"/>
      <c r="ORD155"/>
      <c r="ORE155"/>
      <c r="ORF155"/>
      <c r="ORG155"/>
      <c r="ORH155"/>
      <c r="ORI155"/>
      <c r="ORJ155"/>
      <c r="ORK155"/>
      <c r="ORL155"/>
      <c r="ORM155"/>
      <c r="ORN155"/>
      <c r="ORO155"/>
      <c r="ORP155"/>
      <c r="ORQ155"/>
      <c r="ORR155"/>
      <c r="ORS155"/>
      <c r="ORT155"/>
      <c r="ORU155"/>
      <c r="ORV155"/>
      <c r="ORW155"/>
      <c r="ORX155"/>
      <c r="ORY155"/>
      <c r="ORZ155"/>
      <c r="OSA155"/>
      <c r="OSB155"/>
      <c r="OSC155"/>
      <c r="OSD155"/>
      <c r="OSE155"/>
      <c r="OSF155"/>
      <c r="OSG155"/>
      <c r="OSH155"/>
      <c r="OSI155"/>
      <c r="OSJ155"/>
      <c r="OSK155"/>
      <c r="OSL155"/>
      <c r="OSM155"/>
      <c r="OSN155"/>
      <c r="OSO155"/>
      <c r="OSP155"/>
      <c r="OSQ155"/>
      <c r="OSR155"/>
      <c r="OSS155"/>
      <c r="OST155"/>
      <c r="OSU155"/>
      <c r="OSV155"/>
      <c r="OSW155"/>
      <c r="OSX155"/>
      <c r="OSY155"/>
      <c r="OSZ155"/>
      <c r="OTA155"/>
      <c r="OTB155"/>
      <c r="OTC155"/>
      <c r="OTD155"/>
      <c r="OTE155"/>
      <c r="OTF155"/>
      <c r="OTG155"/>
      <c r="OTH155"/>
      <c r="OTI155"/>
      <c r="OTJ155"/>
      <c r="OTK155"/>
      <c r="OTL155"/>
      <c r="OTM155"/>
      <c r="OTN155"/>
      <c r="OTO155"/>
      <c r="OTP155"/>
      <c r="OTQ155"/>
      <c r="OTR155"/>
      <c r="OTS155"/>
      <c r="OTT155"/>
      <c r="OTU155"/>
      <c r="OTV155"/>
      <c r="OTW155"/>
      <c r="OTX155"/>
      <c r="OTY155"/>
      <c r="OTZ155"/>
      <c r="OUA155"/>
      <c r="OUB155"/>
      <c r="OUC155"/>
      <c r="OUD155"/>
      <c r="OUE155"/>
      <c r="OUF155"/>
      <c r="OUG155"/>
      <c r="OUH155"/>
      <c r="OUI155"/>
      <c r="OUJ155"/>
      <c r="OUK155"/>
      <c r="OUL155"/>
      <c r="OUM155"/>
      <c r="OUN155"/>
      <c r="OUO155"/>
      <c r="OUP155"/>
      <c r="OUQ155"/>
      <c r="OUR155"/>
      <c r="OUS155"/>
      <c r="OUT155"/>
      <c r="OUU155"/>
      <c r="OUV155"/>
      <c r="OUW155"/>
      <c r="OUX155"/>
      <c r="OUY155"/>
      <c r="OUZ155"/>
      <c r="OVA155"/>
      <c r="OVB155"/>
      <c r="OVC155"/>
      <c r="OVD155"/>
      <c r="OVE155"/>
      <c r="OVF155"/>
      <c r="OVG155"/>
      <c r="OVH155"/>
      <c r="OVI155"/>
      <c r="OVJ155"/>
      <c r="OVK155"/>
      <c r="OVL155"/>
      <c r="OVM155"/>
      <c r="OVN155"/>
      <c r="OVO155"/>
      <c r="OVP155"/>
      <c r="OVQ155"/>
      <c r="OVR155"/>
      <c r="OVS155"/>
      <c r="OVT155"/>
      <c r="OVU155"/>
      <c r="OVV155"/>
      <c r="OVW155"/>
      <c r="OVX155"/>
      <c r="OVY155"/>
      <c r="OVZ155"/>
      <c r="OWA155"/>
      <c r="OWB155"/>
      <c r="OWC155"/>
      <c r="OWD155"/>
      <c r="OWE155"/>
      <c r="OWF155"/>
      <c r="OWG155"/>
      <c r="OWH155"/>
      <c r="OWI155"/>
      <c r="OWJ155"/>
      <c r="OWK155"/>
      <c r="OWL155"/>
      <c r="OWM155"/>
      <c r="OWN155"/>
      <c r="OWO155"/>
      <c r="OWP155"/>
      <c r="OWQ155"/>
      <c r="OWX155"/>
      <c r="OWY155"/>
      <c r="OWZ155"/>
      <c r="OXA155"/>
      <c r="OXB155"/>
      <c r="OXC155"/>
      <c r="OXD155"/>
      <c r="OXE155"/>
      <c r="OXF155"/>
      <c r="OXG155"/>
      <c r="OXH155"/>
      <c r="OXI155"/>
      <c r="OXJ155"/>
      <c r="OXK155"/>
      <c r="OXL155"/>
      <c r="OXM155"/>
      <c r="OXN155"/>
      <c r="OXO155"/>
      <c r="OXP155"/>
      <c r="OXQ155"/>
      <c r="OXR155"/>
      <c r="OXS155"/>
      <c r="OXT155"/>
      <c r="OXU155"/>
      <c r="OXV155"/>
      <c r="OXW155"/>
      <c r="OXX155"/>
      <c r="OXY155"/>
      <c r="OXZ155"/>
      <c r="OYA155"/>
      <c r="OYB155"/>
      <c r="OYC155"/>
      <c r="OYD155"/>
      <c r="OYE155"/>
      <c r="OYF155"/>
      <c r="OYG155"/>
      <c r="OYH155"/>
      <c r="OYI155"/>
      <c r="OYJ155"/>
      <c r="OYK155"/>
      <c r="OYL155"/>
      <c r="OYM155"/>
      <c r="OYN155"/>
      <c r="OYO155"/>
      <c r="OYP155"/>
      <c r="OYQ155"/>
      <c r="OYR155"/>
      <c r="OYS155"/>
      <c r="OYT155"/>
      <c r="OYU155"/>
      <c r="OYV155"/>
      <c r="OYW155"/>
      <c r="OYX155"/>
      <c r="OYY155"/>
      <c r="OYZ155"/>
      <c r="OZA155"/>
      <c r="OZB155"/>
      <c r="OZC155"/>
      <c r="OZD155"/>
      <c r="OZE155"/>
      <c r="OZF155"/>
      <c r="OZG155"/>
      <c r="OZH155"/>
      <c r="OZI155"/>
      <c r="OZJ155"/>
      <c r="OZK155"/>
      <c r="OZL155"/>
      <c r="OZM155"/>
      <c r="OZN155"/>
      <c r="OZO155"/>
      <c r="OZP155"/>
      <c r="OZQ155"/>
      <c r="OZR155"/>
      <c r="OZS155"/>
      <c r="OZT155"/>
      <c r="OZU155"/>
      <c r="OZV155"/>
      <c r="OZW155"/>
      <c r="OZX155"/>
      <c r="OZY155"/>
      <c r="OZZ155"/>
      <c r="PAA155"/>
      <c r="PAB155"/>
      <c r="PAC155"/>
      <c r="PAD155"/>
      <c r="PAE155"/>
      <c r="PAF155"/>
      <c r="PAG155"/>
      <c r="PAH155"/>
      <c r="PAI155"/>
      <c r="PAJ155"/>
      <c r="PAK155"/>
      <c r="PAL155"/>
      <c r="PAM155"/>
      <c r="PAN155"/>
      <c r="PAO155"/>
      <c r="PAP155"/>
      <c r="PAQ155"/>
      <c r="PAR155"/>
      <c r="PAS155"/>
      <c r="PAT155"/>
      <c r="PAU155"/>
      <c r="PAV155"/>
      <c r="PAW155"/>
      <c r="PAX155"/>
      <c r="PAY155"/>
      <c r="PAZ155"/>
      <c r="PBA155"/>
      <c r="PBB155"/>
      <c r="PBC155"/>
      <c r="PBD155"/>
      <c r="PBE155"/>
      <c r="PBF155"/>
      <c r="PBG155"/>
      <c r="PBH155"/>
      <c r="PBI155"/>
      <c r="PBJ155"/>
      <c r="PBK155"/>
      <c r="PBL155"/>
      <c r="PBM155"/>
      <c r="PBN155"/>
      <c r="PBO155"/>
      <c r="PBP155"/>
      <c r="PBQ155"/>
      <c r="PBR155"/>
      <c r="PBS155"/>
      <c r="PBT155"/>
      <c r="PBU155"/>
      <c r="PBV155"/>
      <c r="PBW155"/>
      <c r="PBX155"/>
      <c r="PBY155"/>
      <c r="PBZ155"/>
      <c r="PCA155"/>
      <c r="PCB155"/>
      <c r="PCC155"/>
      <c r="PCD155"/>
      <c r="PCE155"/>
      <c r="PCF155"/>
      <c r="PCG155"/>
      <c r="PCH155"/>
      <c r="PCI155"/>
      <c r="PCJ155"/>
      <c r="PCK155"/>
      <c r="PCL155"/>
      <c r="PCM155"/>
      <c r="PCN155"/>
      <c r="PCO155"/>
      <c r="PCP155"/>
      <c r="PCQ155"/>
      <c r="PCR155"/>
      <c r="PCS155"/>
      <c r="PCT155"/>
      <c r="PCU155"/>
      <c r="PCV155"/>
      <c r="PCW155"/>
      <c r="PCX155"/>
      <c r="PCY155"/>
      <c r="PCZ155"/>
      <c r="PDA155"/>
      <c r="PDB155"/>
      <c r="PDC155"/>
      <c r="PDD155"/>
      <c r="PDE155"/>
      <c r="PDF155"/>
      <c r="PDG155"/>
      <c r="PDH155"/>
      <c r="PDI155"/>
      <c r="PDJ155"/>
      <c r="PDK155"/>
      <c r="PDL155"/>
      <c r="PDM155"/>
      <c r="PDN155"/>
      <c r="PDO155"/>
      <c r="PDP155"/>
      <c r="PDQ155"/>
      <c r="PDR155"/>
      <c r="PDS155"/>
      <c r="PDT155"/>
      <c r="PDU155"/>
      <c r="PDV155"/>
      <c r="PDW155"/>
      <c r="PDX155"/>
      <c r="PDY155"/>
      <c r="PDZ155"/>
      <c r="PEA155"/>
      <c r="PEB155"/>
      <c r="PEC155"/>
      <c r="PED155"/>
      <c r="PEE155"/>
      <c r="PEF155"/>
      <c r="PEG155"/>
      <c r="PEH155"/>
      <c r="PEI155"/>
      <c r="PEJ155"/>
      <c r="PEK155"/>
      <c r="PEL155"/>
      <c r="PEM155"/>
      <c r="PEN155"/>
      <c r="PEO155"/>
      <c r="PEP155"/>
      <c r="PEQ155"/>
      <c r="PER155"/>
      <c r="PES155"/>
      <c r="PET155"/>
      <c r="PEU155"/>
      <c r="PEV155"/>
      <c r="PEW155"/>
      <c r="PEX155"/>
      <c r="PEY155"/>
      <c r="PEZ155"/>
      <c r="PFA155"/>
      <c r="PFB155"/>
      <c r="PFC155"/>
      <c r="PFD155"/>
      <c r="PFE155"/>
      <c r="PFF155"/>
      <c r="PFG155"/>
      <c r="PFH155"/>
      <c r="PFI155"/>
      <c r="PFJ155"/>
      <c r="PFK155"/>
      <c r="PFL155"/>
      <c r="PFM155"/>
      <c r="PFN155"/>
      <c r="PFO155"/>
      <c r="PFP155"/>
      <c r="PFQ155"/>
      <c r="PFR155"/>
      <c r="PFS155"/>
      <c r="PFT155"/>
      <c r="PFU155"/>
      <c r="PFV155"/>
      <c r="PFW155"/>
      <c r="PFX155"/>
      <c r="PFY155"/>
      <c r="PFZ155"/>
      <c r="PGA155"/>
      <c r="PGB155"/>
      <c r="PGC155"/>
      <c r="PGD155"/>
      <c r="PGE155"/>
      <c r="PGF155"/>
      <c r="PGG155"/>
      <c r="PGH155"/>
      <c r="PGI155"/>
      <c r="PGJ155"/>
      <c r="PGK155"/>
      <c r="PGL155"/>
      <c r="PGM155"/>
      <c r="PGT155"/>
      <c r="PGU155"/>
      <c r="PGV155"/>
      <c r="PGW155"/>
      <c r="PGX155"/>
      <c r="PGY155"/>
      <c r="PGZ155"/>
      <c r="PHA155"/>
      <c r="PHB155"/>
      <c r="PHC155"/>
      <c r="PHD155"/>
      <c r="PHE155"/>
      <c r="PHF155"/>
      <c r="PHG155"/>
      <c r="PHH155"/>
      <c r="PHI155"/>
      <c r="PHJ155"/>
      <c r="PHK155"/>
      <c r="PHL155"/>
      <c r="PHM155"/>
      <c r="PHN155"/>
      <c r="PHO155"/>
      <c r="PHP155"/>
      <c r="PHQ155"/>
      <c r="PHR155"/>
      <c r="PHS155"/>
      <c r="PHT155"/>
      <c r="PHU155"/>
      <c r="PHV155"/>
      <c r="PHW155"/>
      <c r="PHX155"/>
      <c r="PHY155"/>
      <c r="PHZ155"/>
      <c r="PIA155"/>
      <c r="PIB155"/>
      <c r="PIC155"/>
      <c r="PID155"/>
      <c r="PIE155"/>
      <c r="PIF155"/>
      <c r="PIG155"/>
      <c r="PIH155"/>
      <c r="PII155"/>
      <c r="PIJ155"/>
      <c r="PIK155"/>
      <c r="PIL155"/>
      <c r="PIM155"/>
      <c r="PIN155"/>
      <c r="PIO155"/>
      <c r="PIP155"/>
      <c r="PIQ155"/>
      <c r="PIR155"/>
      <c r="PIS155"/>
      <c r="PIT155"/>
      <c r="PIU155"/>
      <c r="PIV155"/>
      <c r="PIW155"/>
      <c r="PIX155"/>
      <c r="PIY155"/>
      <c r="PIZ155"/>
      <c r="PJA155"/>
      <c r="PJB155"/>
      <c r="PJC155"/>
      <c r="PJD155"/>
      <c r="PJE155"/>
      <c r="PJF155"/>
      <c r="PJG155"/>
      <c r="PJH155"/>
      <c r="PJI155"/>
      <c r="PJJ155"/>
      <c r="PJK155"/>
      <c r="PJL155"/>
      <c r="PJM155"/>
      <c r="PJN155"/>
      <c r="PJO155"/>
      <c r="PJP155"/>
      <c r="PJQ155"/>
      <c r="PJR155"/>
      <c r="PJS155"/>
      <c r="PJT155"/>
      <c r="PJU155"/>
      <c r="PJV155"/>
      <c r="PJW155"/>
      <c r="PJX155"/>
      <c r="PJY155"/>
      <c r="PJZ155"/>
      <c r="PKA155"/>
      <c r="PKB155"/>
      <c r="PKC155"/>
      <c r="PKD155"/>
      <c r="PKE155"/>
      <c r="PKF155"/>
      <c r="PKG155"/>
      <c r="PKH155"/>
      <c r="PKI155"/>
      <c r="PKJ155"/>
      <c r="PKK155"/>
      <c r="PKL155"/>
      <c r="PKM155"/>
      <c r="PKN155"/>
      <c r="PKO155"/>
      <c r="PKP155"/>
      <c r="PKQ155"/>
      <c r="PKR155"/>
      <c r="PKS155"/>
      <c r="PKT155"/>
      <c r="PKU155"/>
      <c r="PKV155"/>
      <c r="PKW155"/>
      <c r="PKX155"/>
      <c r="PKY155"/>
      <c r="PKZ155"/>
      <c r="PLA155"/>
      <c r="PLB155"/>
      <c r="PLC155"/>
      <c r="PLD155"/>
      <c r="PLE155"/>
      <c r="PLF155"/>
      <c r="PLG155"/>
      <c r="PLH155"/>
      <c r="PLI155"/>
      <c r="PLJ155"/>
      <c r="PLK155"/>
      <c r="PLL155"/>
      <c r="PLM155"/>
      <c r="PLN155"/>
      <c r="PLO155"/>
      <c r="PLP155"/>
      <c r="PLQ155"/>
      <c r="PLR155"/>
      <c r="PLS155"/>
      <c r="PLT155"/>
      <c r="PLU155"/>
      <c r="PLV155"/>
      <c r="PLW155"/>
      <c r="PLX155"/>
      <c r="PLY155"/>
      <c r="PLZ155"/>
      <c r="PMA155"/>
      <c r="PMB155"/>
      <c r="PMC155"/>
      <c r="PMD155"/>
      <c r="PME155"/>
      <c r="PMF155"/>
      <c r="PMG155"/>
      <c r="PMH155"/>
      <c r="PMI155"/>
      <c r="PMJ155"/>
      <c r="PMK155"/>
      <c r="PML155"/>
      <c r="PMM155"/>
      <c r="PMN155"/>
      <c r="PMO155"/>
      <c r="PMP155"/>
      <c r="PMQ155"/>
      <c r="PMR155"/>
      <c r="PMS155"/>
      <c r="PMT155"/>
      <c r="PMU155"/>
      <c r="PMV155"/>
      <c r="PMW155"/>
      <c r="PMX155"/>
      <c r="PMY155"/>
      <c r="PMZ155"/>
      <c r="PNA155"/>
      <c r="PNB155"/>
      <c r="PNC155"/>
      <c r="PND155"/>
      <c r="PNE155"/>
      <c r="PNF155"/>
      <c r="PNG155"/>
      <c r="PNH155"/>
      <c r="PNI155"/>
      <c r="PNJ155"/>
      <c r="PNK155"/>
      <c r="PNL155"/>
      <c r="PNM155"/>
      <c r="PNN155"/>
      <c r="PNO155"/>
      <c r="PNP155"/>
      <c r="PNQ155"/>
      <c r="PNR155"/>
      <c r="PNS155"/>
      <c r="PNT155"/>
      <c r="PNU155"/>
      <c r="PNV155"/>
      <c r="PNW155"/>
      <c r="PNX155"/>
      <c r="PNY155"/>
      <c r="PNZ155"/>
      <c r="POA155"/>
      <c r="POB155"/>
      <c r="POC155"/>
      <c r="POD155"/>
      <c r="POE155"/>
      <c r="POF155"/>
      <c r="POG155"/>
      <c r="POH155"/>
      <c r="POI155"/>
      <c r="POJ155"/>
      <c r="POK155"/>
      <c r="POL155"/>
      <c r="POM155"/>
      <c r="PON155"/>
      <c r="POO155"/>
      <c r="POP155"/>
      <c r="POQ155"/>
      <c r="POR155"/>
      <c r="POS155"/>
      <c r="POT155"/>
      <c r="POU155"/>
      <c r="POV155"/>
      <c r="POW155"/>
      <c r="POX155"/>
      <c r="POY155"/>
      <c r="POZ155"/>
      <c r="PPA155"/>
      <c r="PPB155"/>
      <c r="PPC155"/>
      <c r="PPD155"/>
      <c r="PPE155"/>
      <c r="PPF155"/>
      <c r="PPG155"/>
      <c r="PPH155"/>
      <c r="PPI155"/>
      <c r="PPJ155"/>
      <c r="PPK155"/>
      <c r="PPL155"/>
      <c r="PPM155"/>
      <c r="PPN155"/>
      <c r="PPO155"/>
      <c r="PPP155"/>
      <c r="PPQ155"/>
      <c r="PPR155"/>
      <c r="PPS155"/>
      <c r="PPT155"/>
      <c r="PPU155"/>
      <c r="PPV155"/>
      <c r="PPW155"/>
      <c r="PPX155"/>
      <c r="PPY155"/>
      <c r="PPZ155"/>
      <c r="PQA155"/>
      <c r="PQB155"/>
      <c r="PQC155"/>
      <c r="PQD155"/>
      <c r="PQE155"/>
      <c r="PQF155"/>
      <c r="PQG155"/>
      <c r="PQH155"/>
      <c r="PQI155"/>
      <c r="PQP155"/>
      <c r="PQQ155"/>
      <c r="PQR155"/>
      <c r="PQS155"/>
      <c r="PQT155"/>
      <c r="PQU155"/>
      <c r="PQV155"/>
      <c r="PQW155"/>
      <c r="PQX155"/>
      <c r="PQY155"/>
      <c r="PQZ155"/>
      <c r="PRA155"/>
      <c r="PRB155"/>
      <c r="PRC155"/>
      <c r="PRD155"/>
      <c r="PRE155"/>
      <c r="PRF155"/>
      <c r="PRG155"/>
      <c r="PRH155"/>
      <c r="PRI155"/>
      <c r="PRJ155"/>
      <c r="PRK155"/>
      <c r="PRL155"/>
      <c r="PRM155"/>
      <c r="PRN155"/>
      <c r="PRO155"/>
      <c r="PRP155"/>
      <c r="PRQ155"/>
      <c r="PRR155"/>
      <c r="PRS155"/>
      <c r="PRT155"/>
      <c r="PRU155"/>
      <c r="PRV155"/>
      <c r="PRW155"/>
      <c r="PRX155"/>
      <c r="PRY155"/>
      <c r="PRZ155"/>
      <c r="PSA155"/>
      <c r="PSB155"/>
      <c r="PSC155"/>
      <c r="PSD155"/>
      <c r="PSE155"/>
      <c r="PSF155"/>
      <c r="PSG155"/>
      <c r="PSH155"/>
      <c r="PSI155"/>
      <c r="PSJ155"/>
      <c r="PSK155"/>
      <c r="PSL155"/>
      <c r="PSM155"/>
      <c r="PSN155"/>
      <c r="PSO155"/>
      <c r="PSP155"/>
      <c r="PSQ155"/>
      <c r="PSR155"/>
      <c r="PSS155"/>
      <c r="PST155"/>
      <c r="PSU155"/>
      <c r="PSV155"/>
      <c r="PSW155"/>
      <c r="PSX155"/>
      <c r="PSY155"/>
      <c r="PSZ155"/>
      <c r="PTA155"/>
      <c r="PTB155"/>
      <c r="PTC155"/>
      <c r="PTD155"/>
      <c r="PTE155"/>
      <c r="PTF155"/>
      <c r="PTG155"/>
      <c r="PTH155"/>
      <c r="PTI155"/>
      <c r="PTJ155"/>
      <c r="PTK155"/>
      <c r="PTL155"/>
      <c r="PTM155"/>
      <c r="PTN155"/>
      <c r="PTO155"/>
      <c r="PTP155"/>
      <c r="PTQ155"/>
      <c r="PTR155"/>
      <c r="PTS155"/>
      <c r="PTT155"/>
      <c r="PTU155"/>
      <c r="PTV155"/>
      <c r="PTW155"/>
      <c r="PTX155"/>
      <c r="PTY155"/>
      <c r="PTZ155"/>
      <c r="PUA155"/>
      <c r="PUB155"/>
      <c r="PUC155"/>
      <c r="PUD155"/>
      <c r="PUE155"/>
      <c r="PUF155"/>
      <c r="PUG155"/>
      <c r="PUH155"/>
      <c r="PUI155"/>
      <c r="PUJ155"/>
      <c r="PUK155"/>
      <c r="PUL155"/>
      <c r="PUM155"/>
      <c r="PUN155"/>
      <c r="PUO155"/>
      <c r="PUP155"/>
      <c r="PUQ155"/>
      <c r="PUR155"/>
      <c r="PUS155"/>
      <c r="PUT155"/>
      <c r="PUU155"/>
      <c r="PUV155"/>
      <c r="PUW155"/>
      <c r="PUX155"/>
      <c r="PUY155"/>
      <c r="PUZ155"/>
      <c r="PVA155"/>
      <c r="PVB155"/>
      <c r="PVC155"/>
      <c r="PVD155"/>
      <c r="PVE155"/>
      <c r="PVF155"/>
      <c r="PVG155"/>
      <c r="PVH155"/>
      <c r="PVI155"/>
      <c r="PVJ155"/>
      <c r="PVK155"/>
      <c r="PVL155"/>
      <c r="PVM155"/>
      <c r="PVN155"/>
      <c r="PVO155"/>
      <c r="PVP155"/>
      <c r="PVQ155"/>
      <c r="PVR155"/>
      <c r="PVS155"/>
      <c r="PVT155"/>
      <c r="PVU155"/>
      <c r="PVV155"/>
      <c r="PVW155"/>
      <c r="PVX155"/>
      <c r="PVY155"/>
      <c r="PVZ155"/>
      <c r="PWA155"/>
      <c r="PWB155"/>
      <c r="PWC155"/>
      <c r="PWD155"/>
      <c r="PWE155"/>
      <c r="PWF155"/>
      <c r="PWG155"/>
      <c r="PWH155"/>
      <c r="PWI155"/>
      <c r="PWJ155"/>
      <c r="PWK155"/>
      <c r="PWL155"/>
      <c r="PWM155"/>
      <c r="PWN155"/>
      <c r="PWO155"/>
      <c r="PWP155"/>
      <c r="PWQ155"/>
      <c r="PWR155"/>
      <c r="PWS155"/>
      <c r="PWT155"/>
      <c r="PWU155"/>
      <c r="PWV155"/>
      <c r="PWW155"/>
      <c r="PWX155"/>
      <c r="PWY155"/>
      <c r="PWZ155"/>
      <c r="PXA155"/>
      <c r="PXB155"/>
      <c r="PXC155"/>
      <c r="PXD155"/>
      <c r="PXE155"/>
      <c r="PXF155"/>
      <c r="PXG155"/>
      <c r="PXH155"/>
      <c r="PXI155"/>
      <c r="PXJ155"/>
      <c r="PXK155"/>
      <c r="PXL155"/>
      <c r="PXM155"/>
      <c r="PXN155"/>
      <c r="PXO155"/>
      <c r="PXP155"/>
      <c r="PXQ155"/>
      <c r="PXR155"/>
      <c r="PXS155"/>
      <c r="PXT155"/>
      <c r="PXU155"/>
      <c r="PXV155"/>
      <c r="PXW155"/>
      <c r="PXX155"/>
      <c r="PXY155"/>
      <c r="PXZ155"/>
      <c r="PYA155"/>
      <c r="PYB155"/>
      <c r="PYC155"/>
      <c r="PYD155"/>
      <c r="PYE155"/>
      <c r="PYF155"/>
      <c r="PYG155"/>
      <c r="PYH155"/>
      <c r="PYI155"/>
      <c r="PYJ155"/>
      <c r="PYK155"/>
      <c r="PYL155"/>
      <c r="PYM155"/>
      <c r="PYN155"/>
      <c r="PYO155"/>
      <c r="PYP155"/>
      <c r="PYQ155"/>
      <c r="PYR155"/>
      <c r="PYS155"/>
      <c r="PYT155"/>
      <c r="PYU155"/>
      <c r="PYV155"/>
      <c r="PYW155"/>
      <c r="PYX155"/>
      <c r="PYY155"/>
      <c r="PYZ155"/>
      <c r="PZA155"/>
      <c r="PZB155"/>
      <c r="PZC155"/>
      <c r="PZD155"/>
      <c r="PZE155"/>
      <c r="PZF155"/>
      <c r="PZG155"/>
      <c r="PZH155"/>
      <c r="PZI155"/>
      <c r="PZJ155"/>
      <c r="PZK155"/>
      <c r="PZL155"/>
      <c r="PZM155"/>
      <c r="PZN155"/>
      <c r="PZO155"/>
      <c r="PZP155"/>
      <c r="PZQ155"/>
      <c r="PZR155"/>
      <c r="PZS155"/>
      <c r="PZT155"/>
      <c r="PZU155"/>
      <c r="PZV155"/>
      <c r="PZW155"/>
      <c r="PZX155"/>
      <c r="PZY155"/>
      <c r="PZZ155"/>
      <c r="QAA155"/>
      <c r="QAB155"/>
      <c r="QAC155"/>
      <c r="QAD155"/>
      <c r="QAE155"/>
      <c r="QAL155"/>
      <c r="QAM155"/>
      <c r="QAN155"/>
      <c r="QAO155"/>
      <c r="QAP155"/>
      <c r="QAQ155"/>
      <c r="QAR155"/>
      <c r="QAS155"/>
      <c r="QAT155"/>
      <c r="QAU155"/>
      <c r="QAV155"/>
      <c r="QAW155"/>
      <c r="QAX155"/>
      <c r="QAY155"/>
      <c r="QAZ155"/>
      <c r="QBA155"/>
      <c r="QBB155"/>
      <c r="QBC155"/>
      <c r="QBD155"/>
      <c r="QBE155"/>
      <c r="QBF155"/>
      <c r="QBG155"/>
      <c r="QBH155"/>
      <c r="QBI155"/>
      <c r="QBJ155"/>
      <c r="QBK155"/>
      <c r="QBL155"/>
      <c r="QBM155"/>
      <c r="QBN155"/>
      <c r="QBO155"/>
      <c r="QBP155"/>
      <c r="QBQ155"/>
      <c r="QBR155"/>
      <c r="QBS155"/>
      <c r="QBT155"/>
      <c r="QBU155"/>
      <c r="QBV155"/>
      <c r="QBW155"/>
      <c r="QBX155"/>
      <c r="QBY155"/>
      <c r="QBZ155"/>
      <c r="QCA155"/>
      <c r="QCB155"/>
      <c r="QCC155"/>
      <c r="QCD155"/>
      <c r="QCE155"/>
      <c r="QCF155"/>
      <c r="QCG155"/>
      <c r="QCH155"/>
      <c r="QCI155"/>
      <c r="QCJ155"/>
      <c r="QCK155"/>
      <c r="QCL155"/>
      <c r="QCM155"/>
      <c r="QCN155"/>
      <c r="QCO155"/>
      <c r="QCP155"/>
      <c r="QCQ155"/>
      <c r="QCR155"/>
      <c r="QCS155"/>
      <c r="QCT155"/>
      <c r="QCU155"/>
      <c r="QCV155"/>
      <c r="QCW155"/>
      <c r="QCX155"/>
      <c r="QCY155"/>
      <c r="QCZ155"/>
      <c r="QDA155"/>
      <c r="QDB155"/>
      <c r="QDC155"/>
      <c r="QDD155"/>
      <c r="QDE155"/>
      <c r="QDF155"/>
      <c r="QDG155"/>
      <c r="QDH155"/>
      <c r="QDI155"/>
      <c r="QDJ155"/>
      <c r="QDK155"/>
      <c r="QDL155"/>
      <c r="QDM155"/>
      <c r="QDN155"/>
      <c r="QDO155"/>
      <c r="QDP155"/>
      <c r="QDQ155"/>
      <c r="QDR155"/>
      <c r="QDS155"/>
      <c r="QDT155"/>
      <c r="QDU155"/>
      <c r="QDV155"/>
      <c r="QDW155"/>
      <c r="QDX155"/>
      <c r="QDY155"/>
      <c r="QDZ155"/>
      <c r="QEA155"/>
      <c r="QEB155"/>
      <c r="QEC155"/>
      <c r="QED155"/>
      <c r="QEE155"/>
      <c r="QEF155"/>
      <c r="QEG155"/>
      <c r="QEH155"/>
      <c r="QEI155"/>
      <c r="QEJ155"/>
      <c r="QEK155"/>
      <c r="QEL155"/>
      <c r="QEM155"/>
      <c r="QEN155"/>
      <c r="QEO155"/>
      <c r="QEP155"/>
      <c r="QEQ155"/>
      <c r="QER155"/>
      <c r="QES155"/>
      <c r="QET155"/>
      <c r="QEU155"/>
      <c r="QEV155"/>
      <c r="QEW155"/>
      <c r="QEX155"/>
      <c r="QEY155"/>
      <c r="QEZ155"/>
      <c r="QFA155"/>
      <c r="QFB155"/>
      <c r="QFC155"/>
      <c r="QFD155"/>
      <c r="QFE155"/>
      <c r="QFF155"/>
      <c r="QFG155"/>
      <c r="QFH155"/>
      <c r="QFI155"/>
      <c r="QFJ155"/>
      <c r="QFK155"/>
      <c r="QFL155"/>
      <c r="QFM155"/>
      <c r="QFN155"/>
      <c r="QFO155"/>
      <c r="QFP155"/>
      <c r="QFQ155"/>
      <c r="QFR155"/>
      <c r="QFS155"/>
      <c r="QFT155"/>
      <c r="QFU155"/>
      <c r="QFV155"/>
      <c r="QFW155"/>
      <c r="QFX155"/>
      <c r="QFY155"/>
      <c r="QFZ155"/>
      <c r="QGA155"/>
      <c r="QGB155"/>
      <c r="QGC155"/>
      <c r="QGD155"/>
      <c r="QGE155"/>
      <c r="QGF155"/>
      <c r="QGG155"/>
      <c r="QGH155"/>
      <c r="QGI155"/>
      <c r="QGJ155"/>
      <c r="QGK155"/>
      <c r="QGL155"/>
      <c r="QGM155"/>
      <c r="QGN155"/>
      <c r="QGO155"/>
      <c r="QGP155"/>
      <c r="QGQ155"/>
      <c r="QGR155"/>
      <c r="QGS155"/>
      <c r="QGT155"/>
      <c r="QGU155"/>
      <c r="QGV155"/>
      <c r="QGW155"/>
      <c r="QGX155"/>
      <c r="QGY155"/>
      <c r="QGZ155"/>
      <c r="QHA155"/>
      <c r="QHB155"/>
      <c r="QHC155"/>
      <c r="QHD155"/>
      <c r="QHE155"/>
      <c r="QHF155"/>
      <c r="QHG155"/>
      <c r="QHH155"/>
      <c r="QHI155"/>
      <c r="QHJ155"/>
      <c r="QHK155"/>
      <c r="QHL155"/>
      <c r="QHM155"/>
      <c r="QHN155"/>
      <c r="QHO155"/>
      <c r="QHP155"/>
      <c r="QHQ155"/>
      <c r="QHR155"/>
      <c r="QHS155"/>
      <c r="QHT155"/>
      <c r="QHU155"/>
      <c r="QHV155"/>
      <c r="QHW155"/>
      <c r="QHX155"/>
      <c r="QHY155"/>
      <c r="QHZ155"/>
      <c r="QIA155"/>
      <c r="QIB155"/>
      <c r="QIC155"/>
      <c r="QID155"/>
      <c r="QIE155"/>
      <c r="QIF155"/>
      <c r="QIG155"/>
      <c r="QIH155"/>
      <c r="QII155"/>
      <c r="QIJ155"/>
      <c r="QIK155"/>
      <c r="QIL155"/>
      <c r="QIM155"/>
      <c r="QIN155"/>
      <c r="QIO155"/>
      <c r="QIP155"/>
      <c r="QIQ155"/>
      <c r="QIR155"/>
      <c r="QIS155"/>
      <c r="QIT155"/>
      <c r="QIU155"/>
      <c r="QIV155"/>
      <c r="QIW155"/>
      <c r="QIX155"/>
      <c r="QIY155"/>
      <c r="QIZ155"/>
      <c r="QJA155"/>
      <c r="QJB155"/>
      <c r="QJC155"/>
      <c r="QJD155"/>
      <c r="QJE155"/>
      <c r="QJF155"/>
      <c r="QJG155"/>
      <c r="QJH155"/>
      <c r="QJI155"/>
      <c r="QJJ155"/>
      <c r="QJK155"/>
      <c r="QJL155"/>
      <c r="QJM155"/>
      <c r="QJN155"/>
      <c r="QJO155"/>
      <c r="QJP155"/>
      <c r="QJQ155"/>
      <c r="QJR155"/>
      <c r="QJS155"/>
      <c r="QJT155"/>
      <c r="QJU155"/>
      <c r="QJV155"/>
      <c r="QJW155"/>
      <c r="QJX155"/>
      <c r="QJY155"/>
      <c r="QJZ155"/>
      <c r="QKA155"/>
      <c r="QKH155"/>
      <c r="QKI155"/>
      <c r="QKJ155"/>
      <c r="QKK155"/>
      <c r="QKL155"/>
      <c r="QKM155"/>
      <c r="QKN155"/>
      <c r="QKO155"/>
      <c r="QKP155"/>
      <c r="QKQ155"/>
      <c r="QKR155"/>
      <c r="QKS155"/>
      <c r="QKT155"/>
      <c r="QKU155"/>
      <c r="QKV155"/>
      <c r="QKW155"/>
      <c r="QKX155"/>
      <c r="QKY155"/>
      <c r="QKZ155"/>
      <c r="QLA155"/>
      <c r="QLB155"/>
      <c r="QLC155"/>
      <c r="QLD155"/>
      <c r="QLE155"/>
      <c r="QLF155"/>
      <c r="QLG155"/>
      <c r="QLH155"/>
      <c r="QLI155"/>
      <c r="QLJ155"/>
      <c r="QLK155"/>
      <c r="QLL155"/>
      <c r="QLM155"/>
      <c r="QLN155"/>
      <c r="QLO155"/>
      <c r="QLP155"/>
      <c r="QLQ155"/>
      <c r="QLR155"/>
      <c r="QLS155"/>
      <c r="QLT155"/>
      <c r="QLU155"/>
      <c r="QLV155"/>
      <c r="QLW155"/>
      <c r="QLX155"/>
      <c r="QLY155"/>
      <c r="QLZ155"/>
      <c r="QMA155"/>
      <c r="QMB155"/>
      <c r="QMC155"/>
      <c r="QMD155"/>
      <c r="QME155"/>
      <c r="QMF155"/>
      <c r="QMG155"/>
      <c r="QMH155"/>
      <c r="QMI155"/>
      <c r="QMJ155"/>
      <c r="QMK155"/>
      <c r="QML155"/>
      <c r="QMM155"/>
      <c r="QMN155"/>
      <c r="QMO155"/>
      <c r="QMP155"/>
      <c r="QMQ155"/>
      <c r="QMR155"/>
      <c r="QMS155"/>
      <c r="QMT155"/>
      <c r="QMU155"/>
      <c r="QMV155"/>
      <c r="QMW155"/>
      <c r="QMX155"/>
      <c r="QMY155"/>
      <c r="QMZ155"/>
      <c r="QNA155"/>
      <c r="QNB155"/>
      <c r="QNC155"/>
      <c r="QND155"/>
      <c r="QNE155"/>
      <c r="QNF155"/>
      <c r="QNG155"/>
      <c r="QNH155"/>
      <c r="QNI155"/>
      <c r="QNJ155"/>
      <c r="QNK155"/>
      <c r="QNL155"/>
      <c r="QNM155"/>
      <c r="QNN155"/>
      <c r="QNO155"/>
      <c r="QNP155"/>
      <c r="QNQ155"/>
      <c r="QNR155"/>
      <c r="QNS155"/>
      <c r="QNT155"/>
      <c r="QNU155"/>
      <c r="QNV155"/>
      <c r="QNW155"/>
      <c r="QNX155"/>
      <c r="QNY155"/>
      <c r="QNZ155"/>
      <c r="QOA155"/>
      <c r="QOB155"/>
      <c r="QOC155"/>
      <c r="QOD155"/>
      <c r="QOE155"/>
      <c r="QOF155"/>
      <c r="QOG155"/>
      <c r="QOH155"/>
      <c r="QOI155"/>
      <c r="QOJ155"/>
      <c r="QOK155"/>
      <c r="QOL155"/>
      <c r="QOM155"/>
      <c r="QON155"/>
      <c r="QOO155"/>
      <c r="QOP155"/>
      <c r="QOQ155"/>
      <c r="QOR155"/>
      <c r="QOS155"/>
      <c r="QOT155"/>
      <c r="QOU155"/>
      <c r="QOV155"/>
      <c r="QOW155"/>
      <c r="QOX155"/>
      <c r="QOY155"/>
      <c r="QOZ155"/>
      <c r="QPA155"/>
      <c r="QPB155"/>
      <c r="QPC155"/>
      <c r="QPD155"/>
      <c r="QPE155"/>
      <c r="QPF155"/>
      <c r="QPG155"/>
      <c r="QPH155"/>
      <c r="QPI155"/>
      <c r="QPJ155"/>
      <c r="QPK155"/>
      <c r="QPL155"/>
      <c r="QPM155"/>
      <c r="QPN155"/>
      <c r="QPO155"/>
      <c r="QPP155"/>
      <c r="QPQ155"/>
      <c r="QPR155"/>
      <c r="QPS155"/>
      <c r="QPT155"/>
      <c r="QPU155"/>
      <c r="QPV155"/>
      <c r="QPW155"/>
      <c r="QPX155"/>
      <c r="QPY155"/>
      <c r="QPZ155"/>
      <c r="QQA155"/>
      <c r="QQB155"/>
      <c r="QQC155"/>
      <c r="QQD155"/>
      <c r="QQE155"/>
      <c r="QQF155"/>
      <c r="QQG155"/>
      <c r="QQH155"/>
      <c r="QQI155"/>
      <c r="QQJ155"/>
      <c r="QQK155"/>
      <c r="QQL155"/>
      <c r="QQM155"/>
      <c r="QQN155"/>
      <c r="QQO155"/>
      <c r="QQP155"/>
      <c r="QQQ155"/>
      <c r="QQR155"/>
      <c r="QQS155"/>
      <c r="QQT155"/>
      <c r="QQU155"/>
      <c r="QQV155"/>
      <c r="QQW155"/>
      <c r="QQX155"/>
      <c r="QQY155"/>
      <c r="QQZ155"/>
      <c r="QRA155"/>
      <c r="QRB155"/>
      <c r="QRC155"/>
      <c r="QRD155"/>
      <c r="QRE155"/>
      <c r="QRF155"/>
      <c r="QRG155"/>
      <c r="QRH155"/>
      <c r="QRI155"/>
      <c r="QRJ155"/>
      <c r="QRK155"/>
      <c r="QRL155"/>
      <c r="QRM155"/>
      <c r="QRN155"/>
      <c r="QRO155"/>
      <c r="QRP155"/>
      <c r="QRQ155"/>
      <c r="QRR155"/>
      <c r="QRS155"/>
      <c r="QRT155"/>
      <c r="QRU155"/>
      <c r="QRV155"/>
      <c r="QRW155"/>
      <c r="QRX155"/>
      <c r="QRY155"/>
      <c r="QRZ155"/>
      <c r="QSA155"/>
      <c r="QSB155"/>
      <c r="QSC155"/>
      <c r="QSD155"/>
      <c r="QSE155"/>
      <c r="QSF155"/>
      <c r="QSG155"/>
      <c r="QSH155"/>
      <c r="QSI155"/>
      <c r="QSJ155"/>
      <c r="QSK155"/>
      <c r="QSL155"/>
      <c r="QSM155"/>
      <c r="QSN155"/>
      <c r="QSO155"/>
      <c r="QSP155"/>
      <c r="QSQ155"/>
      <c r="QSR155"/>
      <c r="QSS155"/>
      <c r="QST155"/>
      <c r="QSU155"/>
      <c r="QSV155"/>
      <c r="QSW155"/>
      <c r="QSX155"/>
      <c r="QSY155"/>
      <c r="QSZ155"/>
      <c r="QTA155"/>
      <c r="QTB155"/>
      <c r="QTC155"/>
      <c r="QTD155"/>
      <c r="QTE155"/>
      <c r="QTF155"/>
      <c r="QTG155"/>
      <c r="QTH155"/>
      <c r="QTI155"/>
      <c r="QTJ155"/>
      <c r="QTK155"/>
      <c r="QTL155"/>
      <c r="QTM155"/>
      <c r="QTN155"/>
      <c r="QTO155"/>
      <c r="QTP155"/>
      <c r="QTQ155"/>
      <c r="QTR155"/>
      <c r="QTS155"/>
      <c r="QTT155"/>
      <c r="QTU155"/>
      <c r="QTV155"/>
      <c r="QTW155"/>
      <c r="QUD155"/>
      <c r="QUE155"/>
      <c r="QUF155"/>
      <c r="QUG155"/>
      <c r="QUH155"/>
      <c r="QUI155"/>
      <c r="QUJ155"/>
      <c r="QUK155"/>
      <c r="QUL155"/>
      <c r="QUM155"/>
      <c r="QUN155"/>
      <c r="QUO155"/>
      <c r="QUP155"/>
      <c r="QUQ155"/>
      <c r="QUR155"/>
      <c r="QUS155"/>
      <c r="QUT155"/>
      <c r="QUU155"/>
      <c r="QUV155"/>
      <c r="QUW155"/>
      <c r="QUX155"/>
      <c r="QUY155"/>
      <c r="QUZ155"/>
      <c r="QVA155"/>
      <c r="QVB155"/>
      <c r="QVC155"/>
      <c r="QVD155"/>
      <c r="QVE155"/>
      <c r="QVF155"/>
      <c r="QVG155"/>
      <c r="QVH155"/>
      <c r="QVI155"/>
      <c r="QVJ155"/>
      <c r="QVK155"/>
      <c r="QVL155"/>
      <c r="QVM155"/>
      <c r="QVN155"/>
      <c r="QVO155"/>
      <c r="QVP155"/>
      <c r="QVQ155"/>
      <c r="QVR155"/>
      <c r="QVS155"/>
      <c r="QVT155"/>
      <c r="QVU155"/>
      <c r="QVV155"/>
      <c r="QVW155"/>
      <c r="QVX155"/>
      <c r="QVY155"/>
      <c r="QVZ155"/>
      <c r="QWA155"/>
      <c r="QWB155"/>
      <c r="QWC155"/>
      <c r="QWD155"/>
      <c r="QWE155"/>
      <c r="QWF155"/>
      <c r="QWG155"/>
      <c r="QWH155"/>
      <c r="QWI155"/>
      <c r="QWJ155"/>
      <c r="QWK155"/>
      <c r="QWL155"/>
      <c r="QWM155"/>
      <c r="QWN155"/>
      <c r="QWO155"/>
      <c r="QWP155"/>
      <c r="QWQ155"/>
      <c r="QWR155"/>
      <c r="QWS155"/>
      <c r="QWT155"/>
      <c r="QWU155"/>
      <c r="QWV155"/>
      <c r="QWW155"/>
      <c r="QWX155"/>
      <c r="QWY155"/>
      <c r="QWZ155"/>
      <c r="QXA155"/>
      <c r="QXB155"/>
      <c r="QXC155"/>
      <c r="QXD155"/>
      <c r="QXE155"/>
      <c r="QXF155"/>
      <c r="QXG155"/>
      <c r="QXH155"/>
      <c r="QXI155"/>
      <c r="QXJ155"/>
      <c r="QXK155"/>
      <c r="QXL155"/>
      <c r="QXM155"/>
      <c r="QXN155"/>
      <c r="QXO155"/>
      <c r="QXP155"/>
      <c r="QXQ155"/>
      <c r="QXR155"/>
      <c r="QXS155"/>
      <c r="QXT155"/>
      <c r="QXU155"/>
      <c r="QXV155"/>
      <c r="QXW155"/>
      <c r="QXX155"/>
      <c r="QXY155"/>
      <c r="QXZ155"/>
      <c r="QYA155"/>
      <c r="QYB155"/>
      <c r="QYC155"/>
      <c r="QYD155"/>
      <c r="QYE155"/>
      <c r="QYF155"/>
      <c r="QYG155"/>
      <c r="QYH155"/>
      <c r="QYI155"/>
      <c r="QYJ155"/>
      <c r="QYK155"/>
      <c r="QYL155"/>
      <c r="QYM155"/>
      <c r="QYN155"/>
      <c r="QYO155"/>
      <c r="QYP155"/>
      <c r="QYQ155"/>
      <c r="QYR155"/>
      <c r="QYS155"/>
      <c r="QYT155"/>
      <c r="QYU155"/>
      <c r="QYV155"/>
      <c r="QYW155"/>
      <c r="QYX155"/>
      <c r="QYY155"/>
      <c r="QYZ155"/>
      <c r="QZA155"/>
      <c r="QZB155"/>
      <c r="QZC155"/>
      <c r="QZD155"/>
      <c r="QZE155"/>
      <c r="QZF155"/>
      <c r="QZG155"/>
      <c r="QZH155"/>
      <c r="QZI155"/>
      <c r="QZJ155"/>
      <c r="QZK155"/>
      <c r="QZL155"/>
      <c r="QZM155"/>
      <c r="QZN155"/>
      <c r="QZO155"/>
      <c r="QZP155"/>
      <c r="QZQ155"/>
      <c r="QZR155"/>
      <c r="QZS155"/>
      <c r="QZT155"/>
      <c r="QZU155"/>
      <c r="QZV155"/>
      <c r="QZW155"/>
      <c r="QZX155"/>
      <c r="QZY155"/>
      <c r="QZZ155"/>
      <c r="RAA155"/>
      <c r="RAB155"/>
      <c r="RAC155"/>
      <c r="RAD155"/>
      <c r="RAE155"/>
      <c r="RAF155"/>
      <c r="RAG155"/>
      <c r="RAH155"/>
      <c r="RAI155"/>
      <c r="RAJ155"/>
      <c r="RAK155"/>
      <c r="RAL155"/>
      <c r="RAM155"/>
      <c r="RAN155"/>
      <c r="RAO155"/>
      <c r="RAP155"/>
      <c r="RAQ155"/>
      <c r="RAR155"/>
      <c r="RAS155"/>
      <c r="RAT155"/>
      <c r="RAU155"/>
      <c r="RAV155"/>
      <c r="RAW155"/>
      <c r="RAX155"/>
      <c r="RAY155"/>
      <c r="RAZ155"/>
      <c r="RBA155"/>
      <c r="RBB155"/>
      <c r="RBC155"/>
      <c r="RBD155"/>
      <c r="RBE155"/>
      <c r="RBF155"/>
      <c r="RBG155"/>
      <c r="RBH155"/>
      <c r="RBI155"/>
      <c r="RBJ155"/>
      <c r="RBK155"/>
      <c r="RBL155"/>
      <c r="RBM155"/>
      <c r="RBN155"/>
      <c r="RBO155"/>
      <c r="RBP155"/>
      <c r="RBQ155"/>
      <c r="RBR155"/>
      <c r="RBS155"/>
      <c r="RBT155"/>
      <c r="RBU155"/>
      <c r="RBV155"/>
      <c r="RBW155"/>
      <c r="RBX155"/>
      <c r="RBY155"/>
      <c r="RBZ155"/>
      <c r="RCA155"/>
      <c r="RCB155"/>
      <c r="RCC155"/>
      <c r="RCD155"/>
      <c r="RCE155"/>
      <c r="RCF155"/>
      <c r="RCG155"/>
      <c r="RCH155"/>
      <c r="RCI155"/>
      <c r="RCJ155"/>
      <c r="RCK155"/>
      <c r="RCL155"/>
      <c r="RCM155"/>
      <c r="RCN155"/>
      <c r="RCO155"/>
      <c r="RCP155"/>
      <c r="RCQ155"/>
      <c r="RCR155"/>
      <c r="RCS155"/>
      <c r="RCT155"/>
      <c r="RCU155"/>
      <c r="RCV155"/>
      <c r="RCW155"/>
      <c r="RCX155"/>
      <c r="RCY155"/>
      <c r="RCZ155"/>
      <c r="RDA155"/>
      <c r="RDB155"/>
      <c r="RDC155"/>
      <c r="RDD155"/>
      <c r="RDE155"/>
      <c r="RDF155"/>
      <c r="RDG155"/>
      <c r="RDH155"/>
      <c r="RDI155"/>
      <c r="RDJ155"/>
      <c r="RDK155"/>
      <c r="RDL155"/>
      <c r="RDM155"/>
      <c r="RDN155"/>
      <c r="RDO155"/>
      <c r="RDP155"/>
      <c r="RDQ155"/>
      <c r="RDR155"/>
      <c r="RDS155"/>
      <c r="RDZ155"/>
      <c r="REA155"/>
      <c r="REB155"/>
      <c r="REC155"/>
      <c r="RED155"/>
      <c r="REE155"/>
      <c r="REF155"/>
      <c r="REG155"/>
      <c r="REH155"/>
      <c r="REI155"/>
      <c r="REJ155"/>
      <c r="REK155"/>
      <c r="REL155"/>
      <c r="REM155"/>
      <c r="REN155"/>
      <c r="REO155"/>
      <c r="REP155"/>
      <c r="REQ155"/>
      <c r="RER155"/>
      <c r="RES155"/>
      <c r="RET155"/>
      <c r="REU155"/>
      <c r="REV155"/>
      <c r="REW155"/>
      <c r="REX155"/>
      <c r="REY155"/>
      <c r="REZ155"/>
      <c r="RFA155"/>
      <c r="RFB155"/>
      <c r="RFC155"/>
      <c r="RFD155"/>
      <c r="RFE155"/>
      <c r="RFF155"/>
      <c r="RFG155"/>
      <c r="RFH155"/>
      <c r="RFI155"/>
      <c r="RFJ155"/>
      <c r="RFK155"/>
      <c r="RFL155"/>
      <c r="RFM155"/>
      <c r="RFN155"/>
      <c r="RFO155"/>
      <c r="RFP155"/>
      <c r="RFQ155"/>
      <c r="RFR155"/>
      <c r="RFS155"/>
      <c r="RFT155"/>
      <c r="RFU155"/>
      <c r="RFV155"/>
      <c r="RFW155"/>
      <c r="RFX155"/>
      <c r="RFY155"/>
      <c r="RFZ155"/>
      <c r="RGA155"/>
      <c r="RGB155"/>
      <c r="RGC155"/>
      <c r="RGD155"/>
      <c r="RGE155"/>
      <c r="RGF155"/>
      <c r="RGG155"/>
      <c r="RGH155"/>
      <c r="RGI155"/>
      <c r="RGJ155"/>
      <c r="RGK155"/>
      <c r="RGL155"/>
      <c r="RGM155"/>
      <c r="RGN155"/>
      <c r="RGO155"/>
      <c r="RGP155"/>
      <c r="RGQ155"/>
      <c r="RGR155"/>
      <c r="RGS155"/>
      <c r="RGT155"/>
      <c r="RGU155"/>
      <c r="RGV155"/>
      <c r="RGW155"/>
      <c r="RGX155"/>
      <c r="RGY155"/>
      <c r="RGZ155"/>
      <c r="RHA155"/>
      <c r="RHB155"/>
      <c r="RHC155"/>
      <c r="RHD155"/>
      <c r="RHE155"/>
      <c r="RHF155"/>
      <c r="RHG155"/>
      <c r="RHH155"/>
      <c r="RHI155"/>
      <c r="RHJ155"/>
      <c r="RHK155"/>
      <c r="RHL155"/>
      <c r="RHM155"/>
      <c r="RHN155"/>
      <c r="RHO155"/>
      <c r="RHP155"/>
      <c r="RHQ155"/>
      <c r="RHR155"/>
      <c r="RHS155"/>
      <c r="RHT155"/>
      <c r="RHU155"/>
      <c r="RHV155"/>
      <c r="RHW155"/>
      <c r="RHX155"/>
      <c r="RHY155"/>
      <c r="RHZ155"/>
      <c r="RIA155"/>
      <c r="RIB155"/>
      <c r="RIC155"/>
      <c r="RID155"/>
      <c r="RIE155"/>
      <c r="RIF155"/>
      <c r="RIG155"/>
      <c r="RIH155"/>
      <c r="RII155"/>
      <c r="RIJ155"/>
      <c r="RIK155"/>
      <c r="RIL155"/>
      <c r="RIM155"/>
      <c r="RIN155"/>
      <c r="RIO155"/>
      <c r="RIP155"/>
      <c r="RIQ155"/>
      <c r="RIR155"/>
      <c r="RIS155"/>
      <c r="RIT155"/>
      <c r="RIU155"/>
      <c r="RIV155"/>
      <c r="RIW155"/>
      <c r="RIX155"/>
      <c r="RIY155"/>
      <c r="RIZ155"/>
      <c r="RJA155"/>
      <c r="RJB155"/>
      <c r="RJC155"/>
      <c r="RJD155"/>
      <c r="RJE155"/>
      <c r="RJF155"/>
      <c r="RJG155"/>
      <c r="RJH155"/>
      <c r="RJI155"/>
      <c r="RJJ155"/>
      <c r="RJK155"/>
      <c r="RJL155"/>
      <c r="RJM155"/>
      <c r="RJN155"/>
      <c r="RJO155"/>
      <c r="RJP155"/>
      <c r="RJQ155"/>
      <c r="RJR155"/>
      <c r="RJS155"/>
      <c r="RJT155"/>
      <c r="RJU155"/>
      <c r="RJV155"/>
      <c r="RJW155"/>
      <c r="RJX155"/>
      <c r="RJY155"/>
      <c r="RJZ155"/>
      <c r="RKA155"/>
      <c r="RKB155"/>
      <c r="RKC155"/>
      <c r="RKD155"/>
      <c r="RKE155"/>
      <c r="RKF155"/>
      <c r="RKG155"/>
      <c r="RKH155"/>
      <c r="RKI155"/>
      <c r="RKJ155"/>
      <c r="RKK155"/>
      <c r="RKL155"/>
      <c r="RKM155"/>
      <c r="RKN155"/>
      <c r="RKO155"/>
      <c r="RKP155"/>
      <c r="RKQ155"/>
      <c r="RKR155"/>
      <c r="RKS155"/>
      <c r="RKT155"/>
      <c r="RKU155"/>
      <c r="RKV155"/>
      <c r="RKW155"/>
      <c r="RKX155"/>
      <c r="RKY155"/>
      <c r="RKZ155"/>
      <c r="RLA155"/>
      <c r="RLB155"/>
      <c r="RLC155"/>
      <c r="RLD155"/>
      <c r="RLE155"/>
      <c r="RLF155"/>
      <c r="RLG155"/>
      <c r="RLH155"/>
      <c r="RLI155"/>
      <c r="RLJ155"/>
      <c r="RLK155"/>
      <c r="RLL155"/>
      <c r="RLM155"/>
      <c r="RLN155"/>
      <c r="RLO155"/>
      <c r="RLP155"/>
      <c r="RLQ155"/>
      <c r="RLR155"/>
      <c r="RLS155"/>
      <c r="RLT155"/>
      <c r="RLU155"/>
      <c r="RLV155"/>
      <c r="RLW155"/>
      <c r="RLX155"/>
      <c r="RLY155"/>
      <c r="RLZ155"/>
      <c r="RMA155"/>
      <c r="RMB155"/>
      <c r="RMC155"/>
      <c r="RMD155"/>
      <c r="RME155"/>
      <c r="RMF155"/>
      <c r="RMG155"/>
      <c r="RMH155"/>
      <c r="RMI155"/>
      <c r="RMJ155"/>
      <c r="RMK155"/>
      <c r="RML155"/>
      <c r="RMM155"/>
      <c r="RMN155"/>
      <c r="RMO155"/>
      <c r="RMP155"/>
      <c r="RMQ155"/>
      <c r="RMR155"/>
      <c r="RMS155"/>
      <c r="RMT155"/>
      <c r="RMU155"/>
      <c r="RMV155"/>
      <c r="RMW155"/>
      <c r="RMX155"/>
      <c r="RMY155"/>
      <c r="RMZ155"/>
      <c r="RNA155"/>
      <c r="RNB155"/>
      <c r="RNC155"/>
      <c r="RND155"/>
      <c r="RNE155"/>
      <c r="RNF155"/>
      <c r="RNG155"/>
      <c r="RNH155"/>
      <c r="RNI155"/>
      <c r="RNJ155"/>
      <c r="RNK155"/>
      <c r="RNL155"/>
      <c r="RNM155"/>
      <c r="RNN155"/>
      <c r="RNO155"/>
      <c r="RNV155"/>
      <c r="RNW155"/>
      <c r="RNX155"/>
      <c r="RNY155"/>
      <c r="RNZ155"/>
      <c r="ROA155"/>
      <c r="ROB155"/>
      <c r="ROC155"/>
      <c r="ROD155"/>
      <c r="ROE155"/>
      <c r="ROF155"/>
      <c r="ROG155"/>
      <c r="ROH155"/>
      <c r="ROI155"/>
      <c r="ROJ155"/>
      <c r="ROK155"/>
      <c r="ROL155"/>
      <c r="ROM155"/>
      <c r="RON155"/>
      <c r="ROO155"/>
      <c r="ROP155"/>
      <c r="ROQ155"/>
      <c r="ROR155"/>
      <c r="ROS155"/>
      <c r="ROT155"/>
      <c r="ROU155"/>
      <c r="ROV155"/>
      <c r="ROW155"/>
      <c r="ROX155"/>
      <c r="ROY155"/>
      <c r="ROZ155"/>
      <c r="RPA155"/>
      <c r="RPB155"/>
      <c r="RPC155"/>
      <c r="RPD155"/>
      <c r="RPE155"/>
      <c r="RPF155"/>
      <c r="RPG155"/>
      <c r="RPH155"/>
      <c r="RPI155"/>
      <c r="RPJ155"/>
      <c r="RPK155"/>
      <c r="RPL155"/>
      <c r="RPM155"/>
      <c r="RPN155"/>
      <c r="RPO155"/>
      <c r="RPP155"/>
      <c r="RPQ155"/>
      <c r="RPR155"/>
      <c r="RPS155"/>
      <c r="RPT155"/>
      <c r="RPU155"/>
      <c r="RPV155"/>
      <c r="RPW155"/>
      <c r="RPX155"/>
      <c r="RPY155"/>
      <c r="RPZ155"/>
      <c r="RQA155"/>
      <c r="RQB155"/>
      <c r="RQC155"/>
      <c r="RQD155"/>
      <c r="RQE155"/>
      <c r="RQF155"/>
      <c r="RQG155"/>
      <c r="RQH155"/>
      <c r="RQI155"/>
      <c r="RQJ155"/>
      <c r="RQK155"/>
      <c r="RQL155"/>
      <c r="RQM155"/>
      <c r="RQN155"/>
      <c r="RQO155"/>
      <c r="RQP155"/>
      <c r="RQQ155"/>
      <c r="RQR155"/>
      <c r="RQS155"/>
      <c r="RQT155"/>
      <c r="RQU155"/>
      <c r="RQV155"/>
      <c r="RQW155"/>
      <c r="RQX155"/>
      <c r="RQY155"/>
      <c r="RQZ155"/>
      <c r="RRA155"/>
      <c r="RRB155"/>
      <c r="RRC155"/>
      <c r="RRD155"/>
      <c r="RRE155"/>
      <c r="RRF155"/>
      <c r="RRG155"/>
      <c r="RRH155"/>
      <c r="RRI155"/>
      <c r="RRJ155"/>
      <c r="RRK155"/>
      <c r="RRL155"/>
      <c r="RRM155"/>
      <c r="RRN155"/>
      <c r="RRO155"/>
      <c r="RRP155"/>
      <c r="RRQ155"/>
      <c r="RRR155"/>
      <c r="RRS155"/>
      <c r="RRT155"/>
      <c r="RRU155"/>
      <c r="RRV155"/>
      <c r="RRW155"/>
      <c r="RRX155"/>
      <c r="RRY155"/>
      <c r="RRZ155"/>
      <c r="RSA155"/>
      <c r="RSB155"/>
      <c r="RSC155"/>
      <c r="RSD155"/>
      <c r="RSE155"/>
      <c r="RSF155"/>
      <c r="RSG155"/>
      <c r="RSH155"/>
      <c r="RSI155"/>
      <c r="RSJ155"/>
      <c r="RSK155"/>
      <c r="RSL155"/>
      <c r="RSM155"/>
      <c r="RSN155"/>
      <c r="RSO155"/>
      <c r="RSP155"/>
      <c r="RSQ155"/>
      <c r="RSR155"/>
      <c r="RSS155"/>
      <c r="RST155"/>
      <c r="RSU155"/>
      <c r="RSV155"/>
      <c r="RSW155"/>
      <c r="RSX155"/>
      <c r="RSY155"/>
      <c r="RSZ155"/>
      <c r="RTA155"/>
      <c r="RTB155"/>
      <c r="RTC155"/>
      <c r="RTD155"/>
      <c r="RTE155"/>
      <c r="RTF155"/>
      <c r="RTG155"/>
      <c r="RTH155"/>
      <c r="RTI155"/>
      <c r="RTJ155"/>
      <c r="RTK155"/>
      <c r="RTL155"/>
      <c r="RTM155"/>
      <c r="RTN155"/>
      <c r="RTO155"/>
      <c r="RTP155"/>
      <c r="RTQ155"/>
      <c r="RTR155"/>
      <c r="RTS155"/>
      <c r="RTT155"/>
      <c r="RTU155"/>
      <c r="RTV155"/>
      <c r="RTW155"/>
      <c r="RTX155"/>
      <c r="RTY155"/>
      <c r="RTZ155"/>
      <c r="RUA155"/>
      <c r="RUB155"/>
      <c r="RUC155"/>
      <c r="RUD155"/>
      <c r="RUE155"/>
      <c r="RUF155"/>
      <c r="RUG155"/>
      <c r="RUH155"/>
      <c r="RUI155"/>
      <c r="RUJ155"/>
      <c r="RUK155"/>
      <c r="RUL155"/>
      <c r="RUM155"/>
      <c r="RUN155"/>
      <c r="RUO155"/>
      <c r="RUP155"/>
      <c r="RUQ155"/>
      <c r="RUR155"/>
      <c r="RUS155"/>
      <c r="RUT155"/>
      <c r="RUU155"/>
      <c r="RUV155"/>
      <c r="RUW155"/>
      <c r="RUX155"/>
      <c r="RUY155"/>
      <c r="RUZ155"/>
      <c r="RVA155"/>
      <c r="RVB155"/>
      <c r="RVC155"/>
      <c r="RVD155"/>
      <c r="RVE155"/>
      <c r="RVF155"/>
      <c r="RVG155"/>
      <c r="RVH155"/>
      <c r="RVI155"/>
      <c r="RVJ155"/>
      <c r="RVK155"/>
      <c r="RVL155"/>
      <c r="RVM155"/>
      <c r="RVN155"/>
      <c r="RVO155"/>
      <c r="RVP155"/>
      <c r="RVQ155"/>
      <c r="RVR155"/>
      <c r="RVS155"/>
      <c r="RVT155"/>
      <c r="RVU155"/>
      <c r="RVV155"/>
      <c r="RVW155"/>
      <c r="RVX155"/>
      <c r="RVY155"/>
      <c r="RVZ155"/>
      <c r="RWA155"/>
      <c r="RWB155"/>
      <c r="RWC155"/>
      <c r="RWD155"/>
      <c r="RWE155"/>
      <c r="RWF155"/>
      <c r="RWG155"/>
      <c r="RWH155"/>
      <c r="RWI155"/>
      <c r="RWJ155"/>
      <c r="RWK155"/>
      <c r="RWL155"/>
      <c r="RWM155"/>
      <c r="RWN155"/>
      <c r="RWO155"/>
      <c r="RWP155"/>
      <c r="RWQ155"/>
      <c r="RWR155"/>
      <c r="RWS155"/>
      <c r="RWT155"/>
      <c r="RWU155"/>
      <c r="RWV155"/>
      <c r="RWW155"/>
      <c r="RWX155"/>
      <c r="RWY155"/>
      <c r="RWZ155"/>
      <c r="RXA155"/>
      <c r="RXB155"/>
      <c r="RXC155"/>
      <c r="RXD155"/>
      <c r="RXE155"/>
      <c r="RXF155"/>
      <c r="RXG155"/>
      <c r="RXH155"/>
      <c r="RXI155"/>
      <c r="RXJ155"/>
      <c r="RXK155"/>
      <c r="RXR155"/>
      <c r="RXS155"/>
      <c r="RXT155"/>
      <c r="RXU155"/>
      <c r="RXV155"/>
      <c r="RXW155"/>
      <c r="RXX155"/>
      <c r="RXY155"/>
      <c r="RXZ155"/>
      <c r="RYA155"/>
      <c r="RYB155"/>
      <c r="RYC155"/>
      <c r="RYD155"/>
      <c r="RYE155"/>
      <c r="RYF155"/>
      <c r="RYG155"/>
      <c r="RYH155"/>
      <c r="RYI155"/>
      <c r="RYJ155"/>
      <c r="RYK155"/>
      <c r="RYL155"/>
      <c r="RYM155"/>
      <c r="RYN155"/>
      <c r="RYO155"/>
      <c r="RYP155"/>
      <c r="RYQ155"/>
      <c r="RYR155"/>
      <c r="RYS155"/>
      <c r="RYT155"/>
      <c r="RYU155"/>
      <c r="RYV155"/>
      <c r="RYW155"/>
      <c r="RYX155"/>
      <c r="RYY155"/>
      <c r="RYZ155"/>
      <c r="RZA155"/>
      <c r="RZB155"/>
      <c r="RZC155"/>
      <c r="RZD155"/>
      <c r="RZE155"/>
      <c r="RZF155"/>
      <c r="RZG155"/>
      <c r="RZH155"/>
      <c r="RZI155"/>
      <c r="RZJ155"/>
      <c r="RZK155"/>
      <c r="RZL155"/>
      <c r="RZM155"/>
      <c r="RZN155"/>
      <c r="RZO155"/>
      <c r="RZP155"/>
      <c r="RZQ155"/>
      <c r="RZR155"/>
      <c r="RZS155"/>
      <c r="RZT155"/>
      <c r="RZU155"/>
      <c r="RZV155"/>
      <c r="RZW155"/>
      <c r="RZX155"/>
      <c r="RZY155"/>
      <c r="RZZ155"/>
      <c r="SAA155"/>
      <c r="SAB155"/>
      <c r="SAC155"/>
      <c r="SAD155"/>
      <c r="SAE155"/>
      <c r="SAF155"/>
      <c r="SAG155"/>
      <c r="SAH155"/>
      <c r="SAI155"/>
      <c r="SAJ155"/>
      <c r="SAK155"/>
      <c r="SAL155"/>
      <c r="SAM155"/>
      <c r="SAN155"/>
      <c r="SAO155"/>
      <c r="SAP155"/>
      <c r="SAQ155"/>
      <c r="SAR155"/>
      <c r="SAS155"/>
      <c r="SAT155"/>
      <c r="SAU155"/>
      <c r="SAV155"/>
      <c r="SAW155"/>
      <c r="SAX155"/>
      <c r="SAY155"/>
      <c r="SAZ155"/>
      <c r="SBA155"/>
      <c r="SBB155"/>
      <c r="SBC155"/>
      <c r="SBD155"/>
      <c r="SBE155"/>
      <c r="SBF155"/>
      <c r="SBG155"/>
      <c r="SBH155"/>
      <c r="SBI155"/>
      <c r="SBJ155"/>
      <c r="SBK155"/>
      <c r="SBL155"/>
      <c r="SBM155"/>
      <c r="SBN155"/>
      <c r="SBO155"/>
      <c r="SBP155"/>
      <c r="SBQ155"/>
      <c r="SBR155"/>
      <c r="SBS155"/>
      <c r="SBT155"/>
      <c r="SBU155"/>
      <c r="SBV155"/>
      <c r="SBW155"/>
      <c r="SBX155"/>
      <c r="SBY155"/>
      <c r="SBZ155"/>
      <c r="SCA155"/>
      <c r="SCB155"/>
      <c r="SCC155"/>
      <c r="SCD155"/>
      <c r="SCE155"/>
      <c r="SCF155"/>
      <c r="SCG155"/>
      <c r="SCH155"/>
      <c r="SCI155"/>
      <c r="SCJ155"/>
      <c r="SCK155"/>
      <c r="SCL155"/>
      <c r="SCM155"/>
      <c r="SCN155"/>
      <c r="SCO155"/>
      <c r="SCP155"/>
      <c r="SCQ155"/>
      <c r="SCR155"/>
      <c r="SCS155"/>
      <c r="SCT155"/>
      <c r="SCU155"/>
      <c r="SCV155"/>
      <c r="SCW155"/>
      <c r="SCX155"/>
      <c r="SCY155"/>
      <c r="SCZ155"/>
      <c r="SDA155"/>
      <c r="SDB155"/>
      <c r="SDC155"/>
      <c r="SDD155"/>
      <c r="SDE155"/>
      <c r="SDF155"/>
      <c r="SDG155"/>
      <c r="SDH155"/>
      <c r="SDI155"/>
      <c r="SDJ155"/>
      <c r="SDK155"/>
      <c r="SDL155"/>
      <c r="SDM155"/>
      <c r="SDN155"/>
      <c r="SDO155"/>
      <c r="SDP155"/>
      <c r="SDQ155"/>
      <c r="SDR155"/>
      <c r="SDS155"/>
      <c r="SDT155"/>
      <c r="SDU155"/>
      <c r="SDV155"/>
      <c r="SDW155"/>
      <c r="SDX155"/>
      <c r="SDY155"/>
      <c r="SDZ155"/>
      <c r="SEA155"/>
      <c r="SEB155"/>
      <c r="SEC155"/>
      <c r="SED155"/>
      <c r="SEE155"/>
      <c r="SEF155"/>
      <c r="SEG155"/>
      <c r="SEH155"/>
      <c r="SEI155"/>
      <c r="SEJ155"/>
      <c r="SEK155"/>
      <c r="SEL155"/>
      <c r="SEM155"/>
      <c r="SEN155"/>
      <c r="SEO155"/>
      <c r="SEP155"/>
      <c r="SEQ155"/>
      <c r="SER155"/>
      <c r="SES155"/>
      <c r="SET155"/>
      <c r="SEU155"/>
      <c r="SEV155"/>
      <c r="SEW155"/>
      <c r="SEX155"/>
      <c r="SEY155"/>
      <c r="SEZ155"/>
      <c r="SFA155"/>
      <c r="SFB155"/>
      <c r="SFC155"/>
      <c r="SFD155"/>
      <c r="SFE155"/>
      <c r="SFF155"/>
      <c r="SFG155"/>
      <c r="SFH155"/>
      <c r="SFI155"/>
      <c r="SFJ155"/>
      <c r="SFK155"/>
      <c r="SFL155"/>
      <c r="SFM155"/>
      <c r="SFN155"/>
      <c r="SFO155"/>
      <c r="SFP155"/>
      <c r="SFQ155"/>
      <c r="SFR155"/>
      <c r="SFS155"/>
      <c r="SFT155"/>
      <c r="SFU155"/>
      <c r="SFV155"/>
      <c r="SFW155"/>
      <c r="SFX155"/>
      <c r="SFY155"/>
      <c r="SFZ155"/>
      <c r="SGA155"/>
      <c r="SGB155"/>
      <c r="SGC155"/>
      <c r="SGD155"/>
      <c r="SGE155"/>
      <c r="SGF155"/>
      <c r="SGG155"/>
      <c r="SGH155"/>
      <c r="SGI155"/>
      <c r="SGJ155"/>
      <c r="SGK155"/>
      <c r="SGL155"/>
      <c r="SGM155"/>
      <c r="SGN155"/>
      <c r="SGO155"/>
      <c r="SGP155"/>
      <c r="SGQ155"/>
      <c r="SGR155"/>
      <c r="SGS155"/>
      <c r="SGT155"/>
      <c r="SGU155"/>
      <c r="SGV155"/>
      <c r="SGW155"/>
      <c r="SGX155"/>
      <c r="SGY155"/>
      <c r="SGZ155"/>
      <c r="SHA155"/>
      <c r="SHB155"/>
      <c r="SHC155"/>
      <c r="SHD155"/>
      <c r="SHE155"/>
      <c r="SHF155"/>
      <c r="SHG155"/>
      <c r="SHN155"/>
      <c r="SHO155"/>
      <c r="SHP155"/>
      <c r="SHQ155"/>
      <c r="SHR155"/>
      <c r="SHS155"/>
      <c r="SHT155"/>
      <c r="SHU155"/>
      <c r="SHV155"/>
      <c r="SHW155"/>
      <c r="SHX155"/>
      <c r="SHY155"/>
      <c r="SHZ155"/>
      <c r="SIA155"/>
      <c r="SIB155"/>
      <c r="SIC155"/>
      <c r="SID155"/>
      <c r="SIE155"/>
      <c r="SIF155"/>
      <c r="SIG155"/>
      <c r="SIH155"/>
      <c r="SII155"/>
      <c r="SIJ155"/>
      <c r="SIK155"/>
      <c r="SIL155"/>
      <c r="SIM155"/>
      <c r="SIN155"/>
      <c r="SIO155"/>
      <c r="SIP155"/>
      <c r="SIQ155"/>
      <c r="SIR155"/>
      <c r="SIS155"/>
      <c r="SIT155"/>
      <c r="SIU155"/>
      <c r="SIV155"/>
      <c r="SIW155"/>
      <c r="SIX155"/>
      <c r="SIY155"/>
      <c r="SIZ155"/>
      <c r="SJA155"/>
      <c r="SJB155"/>
      <c r="SJC155"/>
      <c r="SJD155"/>
      <c r="SJE155"/>
      <c r="SJF155"/>
      <c r="SJG155"/>
      <c r="SJH155"/>
      <c r="SJI155"/>
      <c r="SJJ155"/>
      <c r="SJK155"/>
      <c r="SJL155"/>
      <c r="SJM155"/>
      <c r="SJN155"/>
      <c r="SJO155"/>
      <c r="SJP155"/>
      <c r="SJQ155"/>
      <c r="SJR155"/>
      <c r="SJS155"/>
      <c r="SJT155"/>
      <c r="SJU155"/>
      <c r="SJV155"/>
      <c r="SJW155"/>
      <c r="SJX155"/>
      <c r="SJY155"/>
      <c r="SJZ155"/>
      <c r="SKA155"/>
      <c r="SKB155"/>
      <c r="SKC155"/>
      <c r="SKD155"/>
      <c r="SKE155"/>
      <c r="SKF155"/>
      <c r="SKG155"/>
      <c r="SKH155"/>
      <c r="SKI155"/>
      <c r="SKJ155"/>
      <c r="SKK155"/>
      <c r="SKL155"/>
      <c r="SKM155"/>
      <c r="SKN155"/>
      <c r="SKO155"/>
      <c r="SKP155"/>
      <c r="SKQ155"/>
      <c r="SKR155"/>
      <c r="SKS155"/>
      <c r="SKT155"/>
      <c r="SKU155"/>
      <c r="SKV155"/>
      <c r="SKW155"/>
      <c r="SKX155"/>
      <c r="SKY155"/>
      <c r="SKZ155"/>
      <c r="SLA155"/>
      <c r="SLB155"/>
      <c r="SLC155"/>
      <c r="SLD155"/>
      <c r="SLE155"/>
      <c r="SLF155"/>
      <c r="SLG155"/>
      <c r="SLH155"/>
      <c r="SLI155"/>
      <c r="SLJ155"/>
      <c r="SLK155"/>
      <c r="SLL155"/>
      <c r="SLM155"/>
      <c r="SLN155"/>
      <c r="SLO155"/>
      <c r="SLP155"/>
      <c r="SLQ155"/>
      <c r="SLR155"/>
      <c r="SLS155"/>
      <c r="SLT155"/>
      <c r="SLU155"/>
      <c r="SLV155"/>
      <c r="SLW155"/>
      <c r="SLX155"/>
      <c r="SLY155"/>
      <c r="SLZ155"/>
      <c r="SMA155"/>
      <c r="SMB155"/>
      <c r="SMC155"/>
      <c r="SMD155"/>
      <c r="SME155"/>
      <c r="SMF155"/>
      <c r="SMG155"/>
      <c r="SMH155"/>
      <c r="SMI155"/>
      <c r="SMJ155"/>
      <c r="SMK155"/>
      <c r="SML155"/>
      <c r="SMM155"/>
      <c r="SMN155"/>
      <c r="SMO155"/>
      <c r="SMP155"/>
      <c r="SMQ155"/>
      <c r="SMR155"/>
      <c r="SMS155"/>
      <c r="SMT155"/>
      <c r="SMU155"/>
      <c r="SMV155"/>
      <c r="SMW155"/>
      <c r="SMX155"/>
      <c r="SMY155"/>
      <c r="SMZ155"/>
      <c r="SNA155"/>
      <c r="SNB155"/>
      <c r="SNC155"/>
      <c r="SND155"/>
      <c r="SNE155"/>
      <c r="SNF155"/>
      <c r="SNG155"/>
      <c r="SNH155"/>
      <c r="SNI155"/>
      <c r="SNJ155"/>
      <c r="SNK155"/>
      <c r="SNL155"/>
      <c r="SNM155"/>
      <c r="SNN155"/>
      <c r="SNO155"/>
      <c r="SNP155"/>
      <c r="SNQ155"/>
      <c r="SNR155"/>
      <c r="SNS155"/>
      <c r="SNT155"/>
      <c r="SNU155"/>
      <c r="SNV155"/>
      <c r="SNW155"/>
      <c r="SNX155"/>
      <c r="SNY155"/>
      <c r="SNZ155"/>
      <c r="SOA155"/>
      <c r="SOB155"/>
      <c r="SOC155"/>
      <c r="SOD155"/>
      <c r="SOE155"/>
      <c r="SOF155"/>
      <c r="SOG155"/>
      <c r="SOH155"/>
      <c r="SOI155"/>
      <c r="SOJ155"/>
      <c r="SOK155"/>
      <c r="SOL155"/>
      <c r="SOM155"/>
      <c r="SON155"/>
      <c r="SOO155"/>
      <c r="SOP155"/>
      <c r="SOQ155"/>
      <c r="SOR155"/>
      <c r="SOS155"/>
      <c r="SOT155"/>
      <c r="SOU155"/>
      <c r="SOV155"/>
      <c r="SOW155"/>
      <c r="SOX155"/>
      <c r="SOY155"/>
      <c r="SOZ155"/>
      <c r="SPA155"/>
      <c r="SPB155"/>
      <c r="SPC155"/>
      <c r="SPD155"/>
      <c r="SPE155"/>
      <c r="SPF155"/>
      <c r="SPG155"/>
      <c r="SPH155"/>
      <c r="SPI155"/>
      <c r="SPJ155"/>
      <c r="SPK155"/>
      <c r="SPL155"/>
      <c r="SPM155"/>
      <c r="SPN155"/>
      <c r="SPO155"/>
      <c r="SPP155"/>
      <c r="SPQ155"/>
      <c r="SPR155"/>
      <c r="SPS155"/>
      <c r="SPT155"/>
      <c r="SPU155"/>
      <c r="SPV155"/>
      <c r="SPW155"/>
      <c r="SPX155"/>
      <c r="SPY155"/>
      <c r="SPZ155"/>
      <c r="SQA155"/>
      <c r="SQB155"/>
      <c r="SQC155"/>
      <c r="SQD155"/>
      <c r="SQE155"/>
      <c r="SQF155"/>
      <c r="SQG155"/>
      <c r="SQH155"/>
      <c r="SQI155"/>
      <c r="SQJ155"/>
      <c r="SQK155"/>
      <c r="SQL155"/>
      <c r="SQM155"/>
      <c r="SQN155"/>
      <c r="SQO155"/>
      <c r="SQP155"/>
      <c r="SQQ155"/>
      <c r="SQR155"/>
      <c r="SQS155"/>
      <c r="SQT155"/>
      <c r="SQU155"/>
      <c r="SQV155"/>
      <c r="SQW155"/>
      <c r="SQX155"/>
      <c r="SQY155"/>
      <c r="SQZ155"/>
      <c r="SRA155"/>
      <c r="SRB155"/>
      <c r="SRC155"/>
      <c r="SRJ155"/>
      <c r="SRK155"/>
      <c r="SRL155"/>
      <c r="SRM155"/>
      <c r="SRN155"/>
      <c r="SRO155"/>
      <c r="SRP155"/>
      <c r="SRQ155"/>
      <c r="SRR155"/>
      <c r="SRS155"/>
      <c r="SRT155"/>
      <c r="SRU155"/>
      <c r="SRV155"/>
      <c r="SRW155"/>
      <c r="SRX155"/>
      <c r="SRY155"/>
      <c r="SRZ155"/>
      <c r="SSA155"/>
      <c r="SSB155"/>
      <c r="SSC155"/>
      <c r="SSD155"/>
      <c r="SSE155"/>
      <c r="SSF155"/>
      <c r="SSG155"/>
      <c r="SSH155"/>
      <c r="SSI155"/>
      <c r="SSJ155"/>
      <c r="SSK155"/>
      <c r="SSL155"/>
      <c r="SSM155"/>
      <c r="SSN155"/>
      <c r="SSO155"/>
      <c r="SSP155"/>
      <c r="SSQ155"/>
      <c r="SSR155"/>
      <c r="SSS155"/>
      <c r="SST155"/>
      <c r="SSU155"/>
      <c r="SSV155"/>
      <c r="SSW155"/>
      <c r="SSX155"/>
      <c r="SSY155"/>
      <c r="SSZ155"/>
      <c r="STA155"/>
      <c r="STB155"/>
      <c r="STC155"/>
      <c r="STD155"/>
      <c r="STE155"/>
      <c r="STF155"/>
      <c r="STG155"/>
      <c r="STH155"/>
      <c r="STI155"/>
      <c r="STJ155"/>
      <c r="STK155"/>
      <c r="STL155"/>
      <c r="STM155"/>
      <c r="STN155"/>
      <c r="STO155"/>
      <c r="STP155"/>
      <c r="STQ155"/>
      <c r="STR155"/>
      <c r="STS155"/>
      <c r="STT155"/>
      <c r="STU155"/>
      <c r="STV155"/>
      <c r="STW155"/>
      <c r="STX155"/>
      <c r="STY155"/>
      <c r="STZ155"/>
      <c r="SUA155"/>
      <c r="SUB155"/>
      <c r="SUC155"/>
      <c r="SUD155"/>
      <c r="SUE155"/>
      <c r="SUF155"/>
      <c r="SUG155"/>
      <c r="SUH155"/>
      <c r="SUI155"/>
      <c r="SUJ155"/>
      <c r="SUK155"/>
      <c r="SUL155"/>
      <c r="SUM155"/>
      <c r="SUN155"/>
      <c r="SUO155"/>
      <c r="SUP155"/>
      <c r="SUQ155"/>
      <c r="SUR155"/>
      <c r="SUS155"/>
      <c r="SUT155"/>
      <c r="SUU155"/>
      <c r="SUV155"/>
      <c r="SUW155"/>
      <c r="SUX155"/>
      <c r="SUY155"/>
      <c r="SUZ155"/>
      <c r="SVA155"/>
      <c r="SVB155"/>
      <c r="SVC155"/>
      <c r="SVD155"/>
      <c r="SVE155"/>
      <c r="SVF155"/>
      <c r="SVG155"/>
      <c r="SVH155"/>
      <c r="SVI155"/>
      <c r="SVJ155"/>
      <c r="SVK155"/>
      <c r="SVL155"/>
      <c r="SVM155"/>
      <c r="SVN155"/>
      <c r="SVO155"/>
      <c r="SVP155"/>
      <c r="SVQ155"/>
      <c r="SVR155"/>
      <c r="SVS155"/>
      <c r="SVT155"/>
      <c r="SVU155"/>
      <c r="SVV155"/>
      <c r="SVW155"/>
      <c r="SVX155"/>
      <c r="SVY155"/>
      <c r="SVZ155"/>
      <c r="SWA155"/>
      <c r="SWB155"/>
      <c r="SWC155"/>
      <c r="SWD155"/>
      <c r="SWE155"/>
      <c r="SWF155"/>
      <c r="SWG155"/>
      <c r="SWH155"/>
      <c r="SWI155"/>
      <c r="SWJ155"/>
      <c r="SWK155"/>
      <c r="SWL155"/>
      <c r="SWM155"/>
      <c r="SWN155"/>
      <c r="SWO155"/>
      <c r="SWP155"/>
      <c r="SWQ155"/>
      <c r="SWR155"/>
      <c r="SWS155"/>
      <c r="SWT155"/>
      <c r="SWU155"/>
      <c r="SWV155"/>
      <c r="SWW155"/>
      <c r="SWX155"/>
      <c r="SWY155"/>
      <c r="SWZ155"/>
      <c r="SXA155"/>
      <c r="SXB155"/>
      <c r="SXC155"/>
      <c r="SXD155"/>
      <c r="SXE155"/>
      <c r="SXF155"/>
      <c r="SXG155"/>
      <c r="SXH155"/>
      <c r="SXI155"/>
      <c r="SXJ155"/>
      <c r="SXK155"/>
      <c r="SXL155"/>
      <c r="SXM155"/>
      <c r="SXN155"/>
      <c r="SXO155"/>
      <c r="SXP155"/>
      <c r="SXQ155"/>
      <c r="SXR155"/>
      <c r="SXS155"/>
      <c r="SXT155"/>
      <c r="SXU155"/>
      <c r="SXV155"/>
      <c r="SXW155"/>
      <c r="SXX155"/>
      <c r="SXY155"/>
      <c r="SXZ155"/>
      <c r="SYA155"/>
      <c r="SYB155"/>
      <c r="SYC155"/>
      <c r="SYD155"/>
      <c r="SYE155"/>
      <c r="SYF155"/>
      <c r="SYG155"/>
      <c r="SYH155"/>
      <c r="SYI155"/>
      <c r="SYJ155"/>
      <c r="SYK155"/>
      <c r="SYL155"/>
      <c r="SYM155"/>
      <c r="SYN155"/>
      <c r="SYO155"/>
      <c r="SYP155"/>
      <c r="SYQ155"/>
      <c r="SYR155"/>
      <c r="SYS155"/>
      <c r="SYT155"/>
      <c r="SYU155"/>
      <c r="SYV155"/>
      <c r="SYW155"/>
      <c r="SYX155"/>
      <c r="SYY155"/>
      <c r="SYZ155"/>
      <c r="SZA155"/>
      <c r="SZB155"/>
      <c r="SZC155"/>
      <c r="SZD155"/>
      <c r="SZE155"/>
      <c r="SZF155"/>
      <c r="SZG155"/>
      <c r="SZH155"/>
      <c r="SZI155"/>
      <c r="SZJ155"/>
      <c r="SZK155"/>
      <c r="SZL155"/>
      <c r="SZM155"/>
      <c r="SZN155"/>
      <c r="SZO155"/>
      <c r="SZP155"/>
      <c r="SZQ155"/>
      <c r="SZR155"/>
      <c r="SZS155"/>
      <c r="SZT155"/>
      <c r="SZU155"/>
      <c r="SZV155"/>
      <c r="SZW155"/>
      <c r="SZX155"/>
      <c r="SZY155"/>
      <c r="SZZ155"/>
      <c r="TAA155"/>
      <c r="TAB155"/>
      <c r="TAC155"/>
      <c r="TAD155"/>
      <c r="TAE155"/>
      <c r="TAF155"/>
      <c r="TAG155"/>
      <c r="TAH155"/>
      <c r="TAI155"/>
      <c r="TAJ155"/>
      <c r="TAK155"/>
      <c r="TAL155"/>
      <c r="TAM155"/>
      <c r="TAN155"/>
      <c r="TAO155"/>
      <c r="TAP155"/>
      <c r="TAQ155"/>
      <c r="TAR155"/>
      <c r="TAS155"/>
      <c r="TAT155"/>
      <c r="TAU155"/>
      <c r="TAV155"/>
      <c r="TAW155"/>
      <c r="TAX155"/>
      <c r="TAY155"/>
      <c r="TBF155"/>
      <c r="TBG155"/>
      <c r="TBH155"/>
      <c r="TBI155"/>
      <c r="TBJ155"/>
      <c r="TBK155"/>
      <c r="TBL155"/>
      <c r="TBM155"/>
      <c r="TBN155"/>
      <c r="TBO155"/>
      <c r="TBP155"/>
      <c r="TBQ155"/>
      <c r="TBR155"/>
      <c r="TBS155"/>
      <c r="TBT155"/>
      <c r="TBU155"/>
      <c r="TBV155"/>
      <c r="TBW155"/>
      <c r="TBX155"/>
      <c r="TBY155"/>
      <c r="TBZ155"/>
      <c r="TCA155"/>
      <c r="TCB155"/>
      <c r="TCC155"/>
      <c r="TCD155"/>
      <c r="TCE155"/>
      <c r="TCF155"/>
      <c r="TCG155"/>
      <c r="TCH155"/>
      <c r="TCI155"/>
      <c r="TCJ155"/>
      <c r="TCK155"/>
      <c r="TCL155"/>
      <c r="TCM155"/>
      <c r="TCN155"/>
      <c r="TCO155"/>
      <c r="TCP155"/>
      <c r="TCQ155"/>
      <c r="TCR155"/>
      <c r="TCS155"/>
      <c r="TCT155"/>
      <c r="TCU155"/>
      <c r="TCV155"/>
      <c r="TCW155"/>
      <c r="TCX155"/>
      <c r="TCY155"/>
      <c r="TCZ155"/>
      <c r="TDA155"/>
      <c r="TDB155"/>
      <c r="TDC155"/>
      <c r="TDD155"/>
      <c r="TDE155"/>
      <c r="TDF155"/>
      <c r="TDG155"/>
      <c r="TDH155"/>
      <c r="TDI155"/>
      <c r="TDJ155"/>
      <c r="TDK155"/>
      <c r="TDL155"/>
      <c r="TDM155"/>
      <c r="TDN155"/>
      <c r="TDO155"/>
      <c r="TDP155"/>
      <c r="TDQ155"/>
      <c r="TDR155"/>
      <c r="TDS155"/>
      <c r="TDT155"/>
      <c r="TDU155"/>
      <c r="TDV155"/>
      <c r="TDW155"/>
      <c r="TDX155"/>
      <c r="TDY155"/>
      <c r="TDZ155"/>
      <c r="TEA155"/>
      <c r="TEB155"/>
      <c r="TEC155"/>
      <c r="TED155"/>
      <c r="TEE155"/>
      <c r="TEF155"/>
      <c r="TEG155"/>
      <c r="TEH155"/>
      <c r="TEI155"/>
      <c r="TEJ155"/>
      <c r="TEK155"/>
      <c r="TEL155"/>
      <c r="TEM155"/>
      <c r="TEN155"/>
      <c r="TEO155"/>
      <c r="TEP155"/>
      <c r="TEQ155"/>
      <c r="TER155"/>
      <c r="TES155"/>
      <c r="TET155"/>
      <c r="TEU155"/>
      <c r="TEV155"/>
      <c r="TEW155"/>
      <c r="TEX155"/>
      <c r="TEY155"/>
      <c r="TEZ155"/>
      <c r="TFA155"/>
      <c r="TFB155"/>
      <c r="TFC155"/>
      <c r="TFD155"/>
      <c r="TFE155"/>
      <c r="TFF155"/>
      <c r="TFG155"/>
      <c r="TFH155"/>
      <c r="TFI155"/>
      <c r="TFJ155"/>
      <c r="TFK155"/>
      <c r="TFL155"/>
      <c r="TFM155"/>
      <c r="TFN155"/>
      <c r="TFO155"/>
      <c r="TFP155"/>
      <c r="TFQ155"/>
      <c r="TFR155"/>
      <c r="TFS155"/>
      <c r="TFT155"/>
      <c r="TFU155"/>
      <c r="TFV155"/>
      <c r="TFW155"/>
      <c r="TFX155"/>
      <c r="TFY155"/>
      <c r="TFZ155"/>
      <c r="TGA155"/>
      <c r="TGB155"/>
      <c r="TGC155"/>
      <c r="TGD155"/>
      <c r="TGE155"/>
      <c r="TGF155"/>
      <c r="TGG155"/>
      <c r="TGH155"/>
      <c r="TGI155"/>
      <c r="TGJ155"/>
      <c r="TGK155"/>
      <c r="TGL155"/>
      <c r="TGM155"/>
      <c r="TGN155"/>
      <c r="TGO155"/>
      <c r="TGP155"/>
      <c r="TGQ155"/>
      <c r="TGR155"/>
      <c r="TGS155"/>
      <c r="TGT155"/>
      <c r="TGU155"/>
      <c r="TGV155"/>
      <c r="TGW155"/>
      <c r="TGX155"/>
      <c r="TGY155"/>
      <c r="TGZ155"/>
      <c r="THA155"/>
      <c r="THB155"/>
      <c r="THC155"/>
      <c r="THD155"/>
      <c r="THE155"/>
      <c r="THF155"/>
      <c r="THG155"/>
      <c r="THH155"/>
      <c r="THI155"/>
      <c r="THJ155"/>
      <c r="THK155"/>
      <c r="THL155"/>
      <c r="THM155"/>
      <c r="THN155"/>
      <c r="THO155"/>
      <c r="THP155"/>
      <c r="THQ155"/>
      <c r="THR155"/>
      <c r="THS155"/>
      <c r="THT155"/>
      <c r="THU155"/>
      <c r="THV155"/>
      <c r="THW155"/>
      <c r="THX155"/>
      <c r="THY155"/>
      <c r="THZ155"/>
      <c r="TIA155"/>
      <c r="TIB155"/>
      <c r="TIC155"/>
      <c r="TID155"/>
      <c r="TIE155"/>
      <c r="TIF155"/>
      <c r="TIG155"/>
      <c r="TIH155"/>
      <c r="TII155"/>
      <c r="TIJ155"/>
      <c r="TIK155"/>
      <c r="TIL155"/>
      <c r="TIM155"/>
      <c r="TIN155"/>
      <c r="TIO155"/>
      <c r="TIP155"/>
      <c r="TIQ155"/>
      <c r="TIR155"/>
      <c r="TIS155"/>
      <c r="TIT155"/>
      <c r="TIU155"/>
      <c r="TIV155"/>
      <c r="TIW155"/>
      <c r="TIX155"/>
      <c r="TIY155"/>
      <c r="TIZ155"/>
      <c r="TJA155"/>
      <c r="TJB155"/>
      <c r="TJC155"/>
      <c r="TJD155"/>
      <c r="TJE155"/>
      <c r="TJF155"/>
      <c r="TJG155"/>
      <c r="TJH155"/>
      <c r="TJI155"/>
      <c r="TJJ155"/>
      <c r="TJK155"/>
      <c r="TJL155"/>
      <c r="TJM155"/>
      <c r="TJN155"/>
      <c r="TJO155"/>
      <c r="TJP155"/>
      <c r="TJQ155"/>
      <c r="TJR155"/>
      <c r="TJS155"/>
      <c r="TJT155"/>
      <c r="TJU155"/>
      <c r="TJV155"/>
      <c r="TJW155"/>
      <c r="TJX155"/>
      <c r="TJY155"/>
      <c r="TJZ155"/>
      <c r="TKA155"/>
      <c r="TKB155"/>
      <c r="TKC155"/>
      <c r="TKD155"/>
      <c r="TKE155"/>
      <c r="TKF155"/>
      <c r="TKG155"/>
      <c r="TKH155"/>
      <c r="TKI155"/>
      <c r="TKJ155"/>
      <c r="TKK155"/>
      <c r="TKL155"/>
      <c r="TKM155"/>
      <c r="TKN155"/>
      <c r="TKO155"/>
      <c r="TKP155"/>
      <c r="TKQ155"/>
      <c r="TKR155"/>
      <c r="TKS155"/>
      <c r="TKT155"/>
      <c r="TKU155"/>
      <c r="TLB155"/>
      <c r="TLC155"/>
      <c r="TLD155"/>
      <c r="TLE155"/>
      <c r="TLF155"/>
      <c r="TLG155"/>
      <c r="TLH155"/>
      <c r="TLI155"/>
      <c r="TLJ155"/>
      <c r="TLK155"/>
      <c r="TLL155"/>
      <c r="TLM155"/>
      <c r="TLN155"/>
      <c r="TLO155"/>
      <c r="TLP155"/>
      <c r="TLQ155"/>
      <c r="TLR155"/>
      <c r="TLS155"/>
      <c r="TLT155"/>
      <c r="TLU155"/>
      <c r="TLV155"/>
      <c r="TLW155"/>
      <c r="TLX155"/>
      <c r="TLY155"/>
      <c r="TLZ155"/>
      <c r="TMA155"/>
      <c r="TMB155"/>
      <c r="TMC155"/>
      <c r="TMD155"/>
      <c r="TME155"/>
      <c r="TMF155"/>
      <c r="TMG155"/>
      <c r="TMH155"/>
      <c r="TMI155"/>
      <c r="TMJ155"/>
      <c r="TMK155"/>
      <c r="TML155"/>
      <c r="TMM155"/>
      <c r="TMN155"/>
      <c r="TMO155"/>
      <c r="TMP155"/>
      <c r="TMQ155"/>
      <c r="TMR155"/>
      <c r="TMS155"/>
      <c r="TMT155"/>
      <c r="TMU155"/>
      <c r="TMV155"/>
      <c r="TMW155"/>
      <c r="TMX155"/>
      <c r="TMY155"/>
      <c r="TMZ155"/>
      <c r="TNA155"/>
      <c r="TNB155"/>
      <c r="TNC155"/>
      <c r="TND155"/>
      <c r="TNE155"/>
      <c r="TNF155"/>
      <c r="TNG155"/>
      <c r="TNH155"/>
      <c r="TNI155"/>
      <c r="TNJ155"/>
      <c r="TNK155"/>
      <c r="TNL155"/>
      <c r="TNM155"/>
      <c r="TNN155"/>
      <c r="TNO155"/>
      <c r="TNP155"/>
      <c r="TNQ155"/>
      <c r="TNR155"/>
      <c r="TNS155"/>
      <c r="TNT155"/>
      <c r="TNU155"/>
      <c r="TNV155"/>
      <c r="TNW155"/>
      <c r="TNX155"/>
      <c r="TNY155"/>
      <c r="TNZ155"/>
      <c r="TOA155"/>
      <c r="TOB155"/>
      <c r="TOC155"/>
      <c r="TOD155"/>
      <c r="TOE155"/>
      <c r="TOF155"/>
      <c r="TOG155"/>
      <c r="TOH155"/>
      <c r="TOI155"/>
      <c r="TOJ155"/>
      <c r="TOK155"/>
      <c r="TOL155"/>
      <c r="TOM155"/>
      <c r="TON155"/>
      <c r="TOO155"/>
      <c r="TOP155"/>
      <c r="TOQ155"/>
      <c r="TOR155"/>
      <c r="TOS155"/>
      <c r="TOT155"/>
      <c r="TOU155"/>
      <c r="TOV155"/>
      <c r="TOW155"/>
      <c r="TOX155"/>
      <c r="TOY155"/>
      <c r="TOZ155"/>
      <c r="TPA155"/>
      <c r="TPB155"/>
      <c r="TPC155"/>
      <c r="TPD155"/>
      <c r="TPE155"/>
      <c r="TPF155"/>
      <c r="TPG155"/>
      <c r="TPH155"/>
      <c r="TPI155"/>
      <c r="TPJ155"/>
      <c r="TPK155"/>
      <c r="TPL155"/>
      <c r="TPM155"/>
      <c r="TPN155"/>
      <c r="TPO155"/>
      <c r="TPP155"/>
      <c r="TPQ155"/>
      <c r="TPR155"/>
      <c r="TPS155"/>
      <c r="TPT155"/>
      <c r="TPU155"/>
      <c r="TPV155"/>
      <c r="TPW155"/>
      <c r="TPX155"/>
      <c r="TPY155"/>
      <c r="TPZ155"/>
      <c r="TQA155"/>
      <c r="TQB155"/>
      <c r="TQC155"/>
      <c r="TQD155"/>
      <c r="TQE155"/>
      <c r="TQF155"/>
      <c r="TQG155"/>
      <c r="TQH155"/>
      <c r="TQI155"/>
      <c r="TQJ155"/>
      <c r="TQK155"/>
      <c r="TQL155"/>
      <c r="TQM155"/>
      <c r="TQN155"/>
      <c r="TQO155"/>
      <c r="TQP155"/>
      <c r="TQQ155"/>
      <c r="TQR155"/>
      <c r="TQS155"/>
      <c r="TQT155"/>
      <c r="TQU155"/>
      <c r="TQV155"/>
      <c r="TQW155"/>
      <c r="TQX155"/>
      <c r="TQY155"/>
      <c r="TQZ155"/>
      <c r="TRA155"/>
      <c r="TRB155"/>
      <c r="TRC155"/>
      <c r="TRD155"/>
      <c r="TRE155"/>
      <c r="TRF155"/>
      <c r="TRG155"/>
      <c r="TRH155"/>
      <c r="TRI155"/>
      <c r="TRJ155"/>
      <c r="TRK155"/>
      <c r="TRL155"/>
      <c r="TRM155"/>
      <c r="TRN155"/>
      <c r="TRO155"/>
      <c r="TRP155"/>
      <c r="TRQ155"/>
      <c r="TRR155"/>
      <c r="TRS155"/>
      <c r="TRT155"/>
      <c r="TRU155"/>
      <c r="TRV155"/>
      <c r="TRW155"/>
      <c r="TRX155"/>
      <c r="TRY155"/>
      <c r="TRZ155"/>
      <c r="TSA155"/>
      <c r="TSB155"/>
      <c r="TSC155"/>
      <c r="TSD155"/>
      <c r="TSE155"/>
      <c r="TSF155"/>
      <c r="TSG155"/>
      <c r="TSH155"/>
      <c r="TSI155"/>
      <c r="TSJ155"/>
      <c r="TSK155"/>
      <c r="TSL155"/>
      <c r="TSM155"/>
      <c r="TSN155"/>
      <c r="TSO155"/>
      <c r="TSP155"/>
      <c r="TSQ155"/>
      <c r="TSR155"/>
      <c r="TSS155"/>
      <c r="TST155"/>
      <c r="TSU155"/>
      <c r="TSV155"/>
      <c r="TSW155"/>
      <c r="TSX155"/>
      <c r="TSY155"/>
      <c r="TSZ155"/>
      <c r="TTA155"/>
      <c r="TTB155"/>
      <c r="TTC155"/>
      <c r="TTD155"/>
      <c r="TTE155"/>
      <c r="TTF155"/>
      <c r="TTG155"/>
      <c r="TTH155"/>
      <c r="TTI155"/>
      <c r="TTJ155"/>
      <c r="TTK155"/>
      <c r="TTL155"/>
      <c r="TTM155"/>
      <c r="TTN155"/>
      <c r="TTO155"/>
      <c r="TTP155"/>
      <c r="TTQ155"/>
      <c r="TTR155"/>
      <c r="TTS155"/>
      <c r="TTT155"/>
      <c r="TTU155"/>
      <c r="TTV155"/>
      <c r="TTW155"/>
      <c r="TTX155"/>
      <c r="TTY155"/>
      <c r="TTZ155"/>
      <c r="TUA155"/>
      <c r="TUB155"/>
      <c r="TUC155"/>
      <c r="TUD155"/>
      <c r="TUE155"/>
      <c r="TUF155"/>
      <c r="TUG155"/>
      <c r="TUH155"/>
      <c r="TUI155"/>
      <c r="TUJ155"/>
      <c r="TUK155"/>
      <c r="TUL155"/>
      <c r="TUM155"/>
      <c r="TUN155"/>
      <c r="TUO155"/>
      <c r="TUP155"/>
      <c r="TUQ155"/>
      <c r="TUX155"/>
      <c r="TUY155"/>
      <c r="TUZ155"/>
      <c r="TVA155"/>
      <c r="TVB155"/>
      <c r="TVC155"/>
      <c r="TVD155"/>
      <c r="TVE155"/>
      <c r="TVF155"/>
      <c r="TVG155"/>
      <c r="TVH155"/>
      <c r="TVI155"/>
      <c r="TVJ155"/>
      <c r="TVK155"/>
      <c r="TVL155"/>
      <c r="TVM155"/>
      <c r="TVN155"/>
      <c r="TVO155"/>
      <c r="TVP155"/>
      <c r="TVQ155"/>
      <c r="TVR155"/>
      <c r="TVS155"/>
      <c r="TVT155"/>
      <c r="TVU155"/>
      <c r="TVV155"/>
      <c r="TVW155"/>
      <c r="TVX155"/>
      <c r="TVY155"/>
      <c r="TVZ155"/>
      <c r="TWA155"/>
      <c r="TWB155"/>
      <c r="TWC155"/>
      <c r="TWD155"/>
      <c r="TWE155"/>
      <c r="TWF155"/>
      <c r="TWG155"/>
      <c r="TWH155"/>
      <c r="TWI155"/>
      <c r="TWJ155"/>
      <c r="TWK155"/>
      <c r="TWL155"/>
      <c r="TWM155"/>
      <c r="TWN155"/>
      <c r="TWO155"/>
      <c r="TWP155"/>
      <c r="TWQ155"/>
      <c r="TWR155"/>
      <c r="TWS155"/>
      <c r="TWT155"/>
      <c r="TWU155"/>
      <c r="TWV155"/>
      <c r="TWW155"/>
      <c r="TWX155"/>
      <c r="TWY155"/>
      <c r="TWZ155"/>
      <c r="TXA155"/>
      <c r="TXB155"/>
      <c r="TXC155"/>
      <c r="TXD155"/>
      <c r="TXE155"/>
      <c r="TXF155"/>
      <c r="TXG155"/>
      <c r="TXH155"/>
      <c r="TXI155"/>
      <c r="TXJ155"/>
      <c r="TXK155"/>
      <c r="TXL155"/>
      <c r="TXM155"/>
      <c r="TXN155"/>
      <c r="TXO155"/>
      <c r="TXP155"/>
      <c r="TXQ155"/>
      <c r="TXR155"/>
      <c r="TXS155"/>
      <c r="TXT155"/>
      <c r="TXU155"/>
      <c r="TXV155"/>
      <c r="TXW155"/>
      <c r="TXX155"/>
      <c r="TXY155"/>
      <c r="TXZ155"/>
      <c r="TYA155"/>
      <c r="TYB155"/>
      <c r="TYC155"/>
      <c r="TYD155"/>
      <c r="TYE155"/>
      <c r="TYF155"/>
      <c r="TYG155"/>
      <c r="TYH155"/>
      <c r="TYI155"/>
      <c r="TYJ155"/>
      <c r="TYK155"/>
      <c r="TYL155"/>
      <c r="TYM155"/>
      <c r="TYN155"/>
      <c r="TYO155"/>
      <c r="TYP155"/>
      <c r="TYQ155"/>
      <c r="TYR155"/>
      <c r="TYS155"/>
      <c r="TYT155"/>
      <c r="TYU155"/>
      <c r="TYV155"/>
      <c r="TYW155"/>
      <c r="TYX155"/>
      <c r="TYY155"/>
      <c r="TYZ155"/>
      <c r="TZA155"/>
      <c r="TZB155"/>
      <c r="TZC155"/>
      <c r="TZD155"/>
      <c r="TZE155"/>
      <c r="TZF155"/>
      <c r="TZG155"/>
      <c r="TZH155"/>
      <c r="TZI155"/>
      <c r="TZJ155"/>
      <c r="TZK155"/>
      <c r="TZL155"/>
      <c r="TZM155"/>
      <c r="TZN155"/>
      <c r="TZO155"/>
      <c r="TZP155"/>
      <c r="TZQ155"/>
      <c r="TZR155"/>
      <c r="TZS155"/>
      <c r="TZT155"/>
      <c r="TZU155"/>
      <c r="TZV155"/>
      <c r="TZW155"/>
      <c r="TZX155"/>
      <c r="TZY155"/>
      <c r="TZZ155"/>
      <c r="UAA155"/>
      <c r="UAB155"/>
      <c r="UAC155"/>
      <c r="UAD155"/>
      <c r="UAE155"/>
      <c r="UAF155"/>
      <c r="UAG155"/>
      <c r="UAH155"/>
      <c r="UAI155"/>
      <c r="UAJ155"/>
      <c r="UAK155"/>
      <c r="UAL155"/>
      <c r="UAM155"/>
      <c r="UAN155"/>
      <c r="UAO155"/>
      <c r="UAP155"/>
      <c r="UAQ155"/>
      <c r="UAR155"/>
      <c r="UAS155"/>
      <c r="UAT155"/>
      <c r="UAU155"/>
      <c r="UAV155"/>
      <c r="UAW155"/>
      <c r="UAX155"/>
      <c r="UAY155"/>
      <c r="UAZ155"/>
      <c r="UBA155"/>
      <c r="UBB155"/>
      <c r="UBC155"/>
      <c r="UBD155"/>
      <c r="UBE155"/>
      <c r="UBF155"/>
      <c r="UBG155"/>
      <c r="UBH155"/>
      <c r="UBI155"/>
      <c r="UBJ155"/>
      <c r="UBK155"/>
      <c r="UBL155"/>
      <c r="UBM155"/>
      <c r="UBN155"/>
      <c r="UBO155"/>
      <c r="UBP155"/>
      <c r="UBQ155"/>
      <c r="UBR155"/>
      <c r="UBS155"/>
      <c r="UBT155"/>
      <c r="UBU155"/>
      <c r="UBV155"/>
      <c r="UBW155"/>
      <c r="UBX155"/>
      <c r="UBY155"/>
      <c r="UBZ155"/>
      <c r="UCA155"/>
      <c r="UCB155"/>
      <c r="UCC155"/>
      <c r="UCD155"/>
      <c r="UCE155"/>
      <c r="UCF155"/>
      <c r="UCG155"/>
      <c r="UCH155"/>
      <c r="UCI155"/>
      <c r="UCJ155"/>
      <c r="UCK155"/>
      <c r="UCL155"/>
      <c r="UCM155"/>
      <c r="UCN155"/>
      <c r="UCO155"/>
      <c r="UCP155"/>
      <c r="UCQ155"/>
      <c r="UCR155"/>
      <c r="UCS155"/>
      <c r="UCT155"/>
      <c r="UCU155"/>
      <c r="UCV155"/>
      <c r="UCW155"/>
      <c r="UCX155"/>
      <c r="UCY155"/>
      <c r="UCZ155"/>
      <c r="UDA155"/>
      <c r="UDB155"/>
      <c r="UDC155"/>
      <c r="UDD155"/>
      <c r="UDE155"/>
      <c r="UDF155"/>
      <c r="UDG155"/>
      <c r="UDH155"/>
      <c r="UDI155"/>
      <c r="UDJ155"/>
      <c r="UDK155"/>
      <c r="UDL155"/>
      <c r="UDM155"/>
      <c r="UDN155"/>
      <c r="UDO155"/>
      <c r="UDP155"/>
      <c r="UDQ155"/>
      <c r="UDR155"/>
      <c r="UDS155"/>
      <c r="UDT155"/>
      <c r="UDU155"/>
      <c r="UDV155"/>
      <c r="UDW155"/>
      <c r="UDX155"/>
      <c r="UDY155"/>
      <c r="UDZ155"/>
      <c r="UEA155"/>
      <c r="UEB155"/>
      <c r="UEC155"/>
      <c r="UED155"/>
      <c r="UEE155"/>
      <c r="UEF155"/>
      <c r="UEG155"/>
      <c r="UEH155"/>
      <c r="UEI155"/>
      <c r="UEJ155"/>
      <c r="UEK155"/>
      <c r="UEL155"/>
      <c r="UEM155"/>
      <c r="UET155"/>
      <c r="UEU155"/>
      <c r="UEV155"/>
      <c r="UEW155"/>
      <c r="UEX155"/>
      <c r="UEY155"/>
      <c r="UEZ155"/>
      <c r="UFA155"/>
      <c r="UFB155"/>
      <c r="UFC155"/>
      <c r="UFD155"/>
      <c r="UFE155"/>
      <c r="UFF155"/>
      <c r="UFG155"/>
      <c r="UFH155"/>
      <c r="UFI155"/>
      <c r="UFJ155"/>
      <c r="UFK155"/>
      <c r="UFL155"/>
      <c r="UFM155"/>
      <c r="UFN155"/>
      <c r="UFO155"/>
      <c r="UFP155"/>
      <c r="UFQ155"/>
      <c r="UFR155"/>
      <c r="UFS155"/>
      <c r="UFT155"/>
      <c r="UFU155"/>
      <c r="UFV155"/>
      <c r="UFW155"/>
      <c r="UFX155"/>
      <c r="UFY155"/>
      <c r="UFZ155"/>
      <c r="UGA155"/>
      <c r="UGB155"/>
      <c r="UGC155"/>
      <c r="UGD155"/>
      <c r="UGE155"/>
      <c r="UGF155"/>
      <c r="UGG155"/>
      <c r="UGH155"/>
      <c r="UGI155"/>
      <c r="UGJ155"/>
      <c r="UGK155"/>
      <c r="UGL155"/>
      <c r="UGM155"/>
      <c r="UGN155"/>
      <c r="UGO155"/>
      <c r="UGP155"/>
      <c r="UGQ155"/>
      <c r="UGR155"/>
      <c r="UGS155"/>
      <c r="UGT155"/>
      <c r="UGU155"/>
      <c r="UGV155"/>
      <c r="UGW155"/>
      <c r="UGX155"/>
      <c r="UGY155"/>
      <c r="UGZ155"/>
      <c r="UHA155"/>
      <c r="UHB155"/>
      <c r="UHC155"/>
      <c r="UHD155"/>
      <c r="UHE155"/>
      <c r="UHF155"/>
      <c r="UHG155"/>
      <c r="UHH155"/>
      <c r="UHI155"/>
      <c r="UHJ155"/>
      <c r="UHK155"/>
      <c r="UHL155"/>
      <c r="UHM155"/>
      <c r="UHN155"/>
      <c r="UHO155"/>
      <c r="UHP155"/>
      <c r="UHQ155"/>
      <c r="UHR155"/>
      <c r="UHS155"/>
      <c r="UHT155"/>
      <c r="UHU155"/>
      <c r="UHV155"/>
      <c r="UHW155"/>
      <c r="UHX155"/>
      <c r="UHY155"/>
      <c r="UHZ155"/>
      <c r="UIA155"/>
      <c r="UIB155"/>
      <c r="UIC155"/>
      <c r="UID155"/>
      <c r="UIE155"/>
      <c r="UIF155"/>
      <c r="UIG155"/>
      <c r="UIH155"/>
      <c r="UII155"/>
      <c r="UIJ155"/>
      <c r="UIK155"/>
      <c r="UIL155"/>
      <c r="UIM155"/>
      <c r="UIN155"/>
      <c r="UIO155"/>
      <c r="UIP155"/>
      <c r="UIQ155"/>
      <c r="UIR155"/>
      <c r="UIS155"/>
      <c r="UIT155"/>
      <c r="UIU155"/>
      <c r="UIV155"/>
      <c r="UIW155"/>
      <c r="UIX155"/>
      <c r="UIY155"/>
      <c r="UIZ155"/>
      <c r="UJA155"/>
      <c r="UJB155"/>
      <c r="UJC155"/>
      <c r="UJD155"/>
      <c r="UJE155"/>
      <c r="UJF155"/>
      <c r="UJG155"/>
      <c r="UJH155"/>
      <c r="UJI155"/>
      <c r="UJJ155"/>
      <c r="UJK155"/>
      <c r="UJL155"/>
      <c r="UJM155"/>
      <c r="UJN155"/>
      <c r="UJO155"/>
      <c r="UJP155"/>
      <c r="UJQ155"/>
      <c r="UJR155"/>
      <c r="UJS155"/>
      <c r="UJT155"/>
      <c r="UJU155"/>
      <c r="UJV155"/>
      <c r="UJW155"/>
      <c r="UJX155"/>
      <c r="UJY155"/>
      <c r="UJZ155"/>
      <c r="UKA155"/>
      <c r="UKB155"/>
      <c r="UKC155"/>
      <c r="UKD155"/>
      <c r="UKE155"/>
      <c r="UKF155"/>
      <c r="UKG155"/>
      <c r="UKH155"/>
      <c r="UKI155"/>
      <c r="UKJ155"/>
      <c r="UKK155"/>
      <c r="UKL155"/>
      <c r="UKM155"/>
      <c r="UKN155"/>
      <c r="UKO155"/>
      <c r="UKP155"/>
      <c r="UKQ155"/>
      <c r="UKR155"/>
      <c r="UKS155"/>
      <c r="UKT155"/>
      <c r="UKU155"/>
      <c r="UKV155"/>
      <c r="UKW155"/>
      <c r="UKX155"/>
      <c r="UKY155"/>
      <c r="UKZ155"/>
      <c r="ULA155"/>
      <c r="ULB155"/>
      <c r="ULC155"/>
      <c r="ULD155"/>
      <c r="ULE155"/>
      <c r="ULF155"/>
      <c r="ULG155"/>
      <c r="ULH155"/>
      <c r="ULI155"/>
      <c r="ULJ155"/>
      <c r="ULK155"/>
      <c r="ULL155"/>
      <c r="ULM155"/>
      <c r="ULN155"/>
      <c r="ULO155"/>
      <c r="ULP155"/>
      <c r="ULQ155"/>
      <c r="ULR155"/>
      <c r="ULS155"/>
      <c r="ULT155"/>
      <c r="ULU155"/>
      <c r="ULV155"/>
      <c r="ULW155"/>
      <c r="ULX155"/>
      <c r="ULY155"/>
      <c r="ULZ155"/>
      <c r="UMA155"/>
      <c r="UMB155"/>
      <c r="UMC155"/>
      <c r="UMD155"/>
      <c r="UME155"/>
      <c r="UMF155"/>
      <c r="UMG155"/>
      <c r="UMH155"/>
      <c r="UMI155"/>
      <c r="UMJ155"/>
      <c r="UMK155"/>
      <c r="UML155"/>
      <c r="UMM155"/>
      <c r="UMN155"/>
      <c r="UMO155"/>
      <c r="UMP155"/>
      <c r="UMQ155"/>
      <c r="UMR155"/>
      <c r="UMS155"/>
      <c r="UMT155"/>
      <c r="UMU155"/>
      <c r="UMV155"/>
      <c r="UMW155"/>
      <c r="UMX155"/>
      <c r="UMY155"/>
      <c r="UMZ155"/>
      <c r="UNA155"/>
      <c r="UNB155"/>
      <c r="UNC155"/>
      <c r="UND155"/>
      <c r="UNE155"/>
      <c r="UNF155"/>
      <c r="UNG155"/>
      <c r="UNH155"/>
      <c r="UNI155"/>
      <c r="UNJ155"/>
      <c r="UNK155"/>
      <c r="UNL155"/>
      <c r="UNM155"/>
      <c r="UNN155"/>
      <c r="UNO155"/>
      <c r="UNP155"/>
      <c r="UNQ155"/>
      <c r="UNR155"/>
      <c r="UNS155"/>
      <c r="UNT155"/>
      <c r="UNU155"/>
      <c r="UNV155"/>
      <c r="UNW155"/>
      <c r="UNX155"/>
      <c r="UNY155"/>
      <c r="UNZ155"/>
      <c r="UOA155"/>
      <c r="UOB155"/>
      <c r="UOC155"/>
      <c r="UOD155"/>
      <c r="UOE155"/>
      <c r="UOF155"/>
      <c r="UOG155"/>
      <c r="UOH155"/>
      <c r="UOI155"/>
      <c r="UOP155"/>
      <c r="UOQ155"/>
      <c r="UOR155"/>
      <c r="UOS155"/>
      <c r="UOT155"/>
      <c r="UOU155"/>
      <c r="UOV155"/>
      <c r="UOW155"/>
      <c r="UOX155"/>
      <c r="UOY155"/>
      <c r="UOZ155"/>
      <c r="UPA155"/>
      <c r="UPB155"/>
      <c r="UPC155"/>
      <c r="UPD155"/>
      <c r="UPE155"/>
      <c r="UPF155"/>
      <c r="UPG155"/>
      <c r="UPH155"/>
      <c r="UPI155"/>
      <c r="UPJ155"/>
      <c r="UPK155"/>
      <c r="UPL155"/>
      <c r="UPM155"/>
      <c r="UPN155"/>
      <c r="UPO155"/>
      <c r="UPP155"/>
      <c r="UPQ155"/>
      <c r="UPR155"/>
      <c r="UPS155"/>
      <c r="UPT155"/>
      <c r="UPU155"/>
      <c r="UPV155"/>
      <c r="UPW155"/>
      <c r="UPX155"/>
      <c r="UPY155"/>
      <c r="UPZ155"/>
      <c r="UQA155"/>
      <c r="UQB155"/>
      <c r="UQC155"/>
      <c r="UQD155"/>
      <c r="UQE155"/>
      <c r="UQF155"/>
      <c r="UQG155"/>
      <c r="UQH155"/>
      <c r="UQI155"/>
      <c r="UQJ155"/>
      <c r="UQK155"/>
      <c r="UQL155"/>
      <c r="UQM155"/>
      <c r="UQN155"/>
      <c r="UQO155"/>
      <c r="UQP155"/>
      <c r="UQQ155"/>
      <c r="UQR155"/>
      <c r="UQS155"/>
      <c r="UQT155"/>
      <c r="UQU155"/>
      <c r="UQV155"/>
      <c r="UQW155"/>
      <c r="UQX155"/>
      <c r="UQY155"/>
      <c r="UQZ155"/>
      <c r="URA155"/>
      <c r="URB155"/>
      <c r="URC155"/>
      <c r="URD155"/>
      <c r="URE155"/>
      <c r="URF155"/>
      <c r="URG155"/>
      <c r="URH155"/>
      <c r="URI155"/>
      <c r="URJ155"/>
      <c r="URK155"/>
      <c r="URL155"/>
      <c r="URM155"/>
      <c r="URN155"/>
      <c r="URO155"/>
      <c r="URP155"/>
      <c r="URQ155"/>
      <c r="URR155"/>
      <c r="URS155"/>
      <c r="URT155"/>
      <c r="URU155"/>
      <c r="URV155"/>
      <c r="URW155"/>
      <c r="URX155"/>
      <c r="URY155"/>
      <c r="URZ155"/>
      <c r="USA155"/>
      <c r="USB155"/>
      <c r="USC155"/>
      <c r="USD155"/>
      <c r="USE155"/>
      <c r="USF155"/>
      <c r="USG155"/>
      <c r="USH155"/>
      <c r="USI155"/>
      <c r="USJ155"/>
      <c r="USK155"/>
      <c r="USL155"/>
      <c r="USM155"/>
      <c r="USN155"/>
      <c r="USO155"/>
      <c r="USP155"/>
      <c r="USQ155"/>
      <c r="USR155"/>
      <c r="USS155"/>
      <c r="UST155"/>
      <c r="USU155"/>
      <c r="USV155"/>
      <c r="USW155"/>
      <c r="USX155"/>
      <c r="USY155"/>
      <c r="USZ155"/>
      <c r="UTA155"/>
      <c r="UTB155"/>
      <c r="UTC155"/>
      <c r="UTD155"/>
      <c r="UTE155"/>
      <c r="UTF155"/>
      <c r="UTG155"/>
      <c r="UTH155"/>
      <c r="UTI155"/>
      <c r="UTJ155"/>
      <c r="UTK155"/>
      <c r="UTL155"/>
      <c r="UTM155"/>
      <c r="UTN155"/>
      <c r="UTO155"/>
      <c r="UTP155"/>
      <c r="UTQ155"/>
      <c r="UTR155"/>
      <c r="UTS155"/>
      <c r="UTT155"/>
      <c r="UTU155"/>
      <c r="UTV155"/>
      <c r="UTW155"/>
      <c r="UTX155"/>
      <c r="UTY155"/>
      <c r="UTZ155"/>
      <c r="UUA155"/>
      <c r="UUB155"/>
      <c r="UUC155"/>
      <c r="UUD155"/>
      <c r="UUE155"/>
      <c r="UUF155"/>
      <c r="UUG155"/>
      <c r="UUH155"/>
      <c r="UUI155"/>
      <c r="UUJ155"/>
      <c r="UUK155"/>
      <c r="UUL155"/>
      <c r="UUM155"/>
      <c r="UUN155"/>
      <c r="UUO155"/>
      <c r="UUP155"/>
      <c r="UUQ155"/>
      <c r="UUR155"/>
      <c r="UUS155"/>
      <c r="UUT155"/>
      <c r="UUU155"/>
      <c r="UUV155"/>
      <c r="UUW155"/>
      <c r="UUX155"/>
      <c r="UUY155"/>
      <c r="UUZ155"/>
      <c r="UVA155"/>
      <c r="UVB155"/>
      <c r="UVC155"/>
      <c r="UVD155"/>
      <c r="UVE155"/>
      <c r="UVF155"/>
      <c r="UVG155"/>
      <c r="UVH155"/>
      <c r="UVI155"/>
      <c r="UVJ155"/>
      <c r="UVK155"/>
      <c r="UVL155"/>
      <c r="UVM155"/>
      <c r="UVN155"/>
      <c r="UVO155"/>
      <c r="UVP155"/>
      <c r="UVQ155"/>
      <c r="UVR155"/>
      <c r="UVS155"/>
      <c r="UVT155"/>
      <c r="UVU155"/>
      <c r="UVV155"/>
      <c r="UVW155"/>
      <c r="UVX155"/>
      <c r="UVY155"/>
      <c r="UVZ155"/>
      <c r="UWA155"/>
      <c r="UWB155"/>
      <c r="UWC155"/>
      <c r="UWD155"/>
      <c r="UWE155"/>
      <c r="UWF155"/>
      <c r="UWG155"/>
      <c r="UWH155"/>
      <c r="UWI155"/>
      <c r="UWJ155"/>
      <c r="UWK155"/>
      <c r="UWL155"/>
      <c r="UWM155"/>
      <c r="UWN155"/>
      <c r="UWO155"/>
      <c r="UWP155"/>
      <c r="UWQ155"/>
      <c r="UWR155"/>
      <c r="UWS155"/>
      <c r="UWT155"/>
      <c r="UWU155"/>
      <c r="UWV155"/>
      <c r="UWW155"/>
      <c r="UWX155"/>
      <c r="UWY155"/>
      <c r="UWZ155"/>
      <c r="UXA155"/>
      <c r="UXB155"/>
      <c r="UXC155"/>
      <c r="UXD155"/>
      <c r="UXE155"/>
      <c r="UXF155"/>
      <c r="UXG155"/>
      <c r="UXH155"/>
      <c r="UXI155"/>
      <c r="UXJ155"/>
      <c r="UXK155"/>
      <c r="UXL155"/>
      <c r="UXM155"/>
      <c r="UXN155"/>
      <c r="UXO155"/>
      <c r="UXP155"/>
      <c r="UXQ155"/>
      <c r="UXR155"/>
      <c r="UXS155"/>
      <c r="UXT155"/>
      <c r="UXU155"/>
      <c r="UXV155"/>
      <c r="UXW155"/>
      <c r="UXX155"/>
      <c r="UXY155"/>
      <c r="UXZ155"/>
      <c r="UYA155"/>
      <c r="UYB155"/>
      <c r="UYC155"/>
      <c r="UYD155"/>
      <c r="UYE155"/>
      <c r="UYL155"/>
      <c r="UYM155"/>
      <c r="UYN155"/>
      <c r="UYO155"/>
      <c r="UYP155"/>
      <c r="UYQ155"/>
      <c r="UYR155"/>
      <c r="UYS155"/>
      <c r="UYT155"/>
      <c r="UYU155"/>
      <c r="UYV155"/>
      <c r="UYW155"/>
      <c r="UYX155"/>
      <c r="UYY155"/>
      <c r="UYZ155"/>
      <c r="UZA155"/>
      <c r="UZB155"/>
      <c r="UZC155"/>
      <c r="UZD155"/>
      <c r="UZE155"/>
      <c r="UZF155"/>
      <c r="UZG155"/>
      <c r="UZH155"/>
      <c r="UZI155"/>
      <c r="UZJ155"/>
      <c r="UZK155"/>
      <c r="UZL155"/>
      <c r="UZM155"/>
      <c r="UZN155"/>
      <c r="UZO155"/>
      <c r="UZP155"/>
      <c r="UZQ155"/>
      <c r="UZR155"/>
      <c r="UZS155"/>
      <c r="UZT155"/>
      <c r="UZU155"/>
      <c r="UZV155"/>
      <c r="UZW155"/>
      <c r="UZX155"/>
      <c r="UZY155"/>
      <c r="UZZ155"/>
      <c r="VAA155"/>
      <c r="VAB155"/>
      <c r="VAC155"/>
      <c r="VAD155"/>
      <c r="VAE155"/>
      <c r="VAF155"/>
      <c r="VAG155"/>
      <c r="VAH155"/>
      <c r="VAI155"/>
      <c r="VAJ155"/>
      <c r="VAK155"/>
      <c r="VAL155"/>
      <c r="VAM155"/>
      <c r="VAN155"/>
      <c r="VAO155"/>
      <c r="VAP155"/>
      <c r="VAQ155"/>
      <c r="VAR155"/>
      <c r="VAS155"/>
      <c r="VAT155"/>
      <c r="VAU155"/>
      <c r="VAV155"/>
      <c r="VAW155"/>
      <c r="VAX155"/>
      <c r="VAY155"/>
      <c r="VAZ155"/>
      <c r="VBA155"/>
      <c r="VBB155"/>
      <c r="VBC155"/>
      <c r="VBD155"/>
      <c r="VBE155"/>
      <c r="VBF155"/>
      <c r="VBG155"/>
      <c r="VBH155"/>
      <c r="VBI155"/>
      <c r="VBJ155"/>
      <c r="VBK155"/>
      <c r="VBL155"/>
      <c r="VBM155"/>
      <c r="VBN155"/>
      <c r="VBO155"/>
      <c r="VBP155"/>
      <c r="VBQ155"/>
      <c r="VBR155"/>
      <c r="VBS155"/>
      <c r="VBT155"/>
      <c r="VBU155"/>
      <c r="VBV155"/>
      <c r="VBW155"/>
      <c r="VBX155"/>
      <c r="VBY155"/>
      <c r="VBZ155"/>
      <c r="VCA155"/>
      <c r="VCB155"/>
      <c r="VCC155"/>
      <c r="VCD155"/>
      <c r="VCE155"/>
      <c r="VCF155"/>
      <c r="VCG155"/>
      <c r="VCH155"/>
      <c r="VCI155"/>
      <c r="VCJ155"/>
      <c r="VCK155"/>
      <c r="VCL155"/>
      <c r="VCM155"/>
      <c r="VCN155"/>
      <c r="VCO155"/>
      <c r="VCP155"/>
      <c r="VCQ155"/>
      <c r="VCR155"/>
      <c r="VCS155"/>
      <c r="VCT155"/>
      <c r="VCU155"/>
      <c r="VCV155"/>
      <c r="VCW155"/>
      <c r="VCX155"/>
      <c r="VCY155"/>
      <c r="VCZ155"/>
      <c r="VDA155"/>
      <c r="VDB155"/>
      <c r="VDC155"/>
      <c r="VDD155"/>
      <c r="VDE155"/>
      <c r="VDF155"/>
      <c r="VDG155"/>
      <c r="VDH155"/>
      <c r="VDI155"/>
      <c r="VDJ155"/>
      <c r="VDK155"/>
      <c r="VDL155"/>
      <c r="VDM155"/>
      <c r="VDN155"/>
      <c r="VDO155"/>
      <c r="VDP155"/>
      <c r="VDQ155"/>
      <c r="VDR155"/>
      <c r="VDS155"/>
      <c r="VDT155"/>
      <c r="VDU155"/>
      <c r="VDV155"/>
      <c r="VDW155"/>
      <c r="VDX155"/>
      <c r="VDY155"/>
      <c r="VDZ155"/>
      <c r="VEA155"/>
      <c r="VEB155"/>
      <c r="VEC155"/>
      <c r="VED155"/>
      <c r="VEE155"/>
      <c r="VEF155"/>
      <c r="VEG155"/>
      <c r="VEH155"/>
      <c r="VEI155"/>
      <c r="VEJ155"/>
      <c r="VEK155"/>
      <c r="VEL155"/>
      <c r="VEM155"/>
      <c r="VEN155"/>
      <c r="VEO155"/>
      <c r="VEP155"/>
      <c r="VEQ155"/>
      <c r="VER155"/>
      <c r="VES155"/>
      <c r="VET155"/>
      <c r="VEU155"/>
      <c r="VEV155"/>
      <c r="VEW155"/>
      <c r="VEX155"/>
      <c r="VEY155"/>
      <c r="VEZ155"/>
      <c r="VFA155"/>
      <c r="VFB155"/>
      <c r="VFC155"/>
      <c r="VFD155"/>
      <c r="VFE155"/>
      <c r="VFF155"/>
      <c r="VFG155"/>
      <c r="VFH155"/>
      <c r="VFI155"/>
      <c r="VFJ155"/>
      <c r="VFK155"/>
      <c r="VFL155"/>
      <c r="VFM155"/>
      <c r="VFN155"/>
      <c r="VFO155"/>
      <c r="VFP155"/>
      <c r="VFQ155"/>
      <c r="VFR155"/>
      <c r="VFS155"/>
      <c r="VFT155"/>
      <c r="VFU155"/>
      <c r="VFV155"/>
      <c r="VFW155"/>
      <c r="VFX155"/>
      <c r="VFY155"/>
      <c r="VFZ155"/>
      <c r="VGA155"/>
      <c r="VGB155"/>
      <c r="VGC155"/>
      <c r="VGD155"/>
      <c r="VGE155"/>
      <c r="VGF155"/>
      <c r="VGG155"/>
      <c r="VGH155"/>
      <c r="VGI155"/>
      <c r="VGJ155"/>
      <c r="VGK155"/>
      <c r="VGL155"/>
      <c r="VGM155"/>
      <c r="VGN155"/>
      <c r="VGO155"/>
      <c r="VGP155"/>
      <c r="VGQ155"/>
      <c r="VGR155"/>
      <c r="VGS155"/>
      <c r="VGT155"/>
      <c r="VGU155"/>
      <c r="VGV155"/>
      <c r="VGW155"/>
      <c r="VGX155"/>
      <c r="VGY155"/>
      <c r="VGZ155"/>
      <c r="VHA155"/>
      <c r="VHB155"/>
      <c r="VHC155"/>
      <c r="VHD155"/>
      <c r="VHE155"/>
      <c r="VHF155"/>
      <c r="VHG155"/>
      <c r="VHH155"/>
      <c r="VHI155"/>
      <c r="VHJ155"/>
      <c r="VHK155"/>
      <c r="VHL155"/>
      <c r="VHM155"/>
      <c r="VHN155"/>
      <c r="VHO155"/>
      <c r="VHP155"/>
      <c r="VHQ155"/>
      <c r="VHR155"/>
      <c r="VHS155"/>
      <c r="VHT155"/>
      <c r="VHU155"/>
      <c r="VHV155"/>
      <c r="VHW155"/>
      <c r="VHX155"/>
      <c r="VHY155"/>
      <c r="VHZ155"/>
      <c r="VIA155"/>
      <c r="VIH155"/>
      <c r="VII155"/>
      <c r="VIJ155"/>
      <c r="VIK155"/>
      <c r="VIL155"/>
      <c r="VIM155"/>
      <c r="VIN155"/>
      <c r="VIO155"/>
      <c r="VIP155"/>
      <c r="VIQ155"/>
      <c r="VIR155"/>
      <c r="VIS155"/>
      <c r="VIT155"/>
      <c r="VIU155"/>
      <c r="VIV155"/>
      <c r="VIW155"/>
      <c r="VIX155"/>
      <c r="VIY155"/>
      <c r="VIZ155"/>
      <c r="VJA155"/>
      <c r="VJB155"/>
      <c r="VJC155"/>
      <c r="VJD155"/>
      <c r="VJE155"/>
      <c r="VJF155"/>
      <c r="VJG155"/>
      <c r="VJH155"/>
      <c r="VJI155"/>
      <c r="VJJ155"/>
      <c r="VJK155"/>
      <c r="VJL155"/>
      <c r="VJM155"/>
      <c r="VJN155"/>
      <c r="VJO155"/>
      <c r="VJP155"/>
      <c r="VJQ155"/>
      <c r="VJR155"/>
      <c r="VJS155"/>
      <c r="VJT155"/>
      <c r="VJU155"/>
      <c r="VJV155"/>
      <c r="VJW155"/>
      <c r="VJX155"/>
      <c r="VJY155"/>
      <c r="VJZ155"/>
      <c r="VKA155"/>
      <c r="VKB155"/>
      <c r="VKC155"/>
      <c r="VKD155"/>
      <c r="VKE155"/>
      <c r="VKF155"/>
      <c r="VKG155"/>
      <c r="VKH155"/>
      <c r="VKI155"/>
      <c r="VKJ155"/>
      <c r="VKK155"/>
      <c r="VKL155"/>
      <c r="VKM155"/>
      <c r="VKN155"/>
      <c r="VKO155"/>
      <c r="VKP155"/>
      <c r="VKQ155"/>
      <c r="VKR155"/>
      <c r="VKS155"/>
      <c r="VKT155"/>
      <c r="VKU155"/>
      <c r="VKV155"/>
      <c r="VKW155"/>
      <c r="VKX155"/>
      <c r="VKY155"/>
      <c r="VKZ155"/>
      <c r="VLA155"/>
      <c r="VLB155"/>
      <c r="VLC155"/>
      <c r="VLD155"/>
      <c r="VLE155"/>
      <c r="VLF155"/>
      <c r="VLG155"/>
      <c r="VLH155"/>
      <c r="VLI155"/>
      <c r="VLJ155"/>
      <c r="VLK155"/>
      <c r="VLL155"/>
      <c r="VLM155"/>
      <c r="VLN155"/>
      <c r="VLO155"/>
      <c r="VLP155"/>
      <c r="VLQ155"/>
      <c r="VLR155"/>
      <c r="VLS155"/>
      <c r="VLT155"/>
      <c r="VLU155"/>
      <c r="VLV155"/>
      <c r="VLW155"/>
      <c r="VLX155"/>
      <c r="VLY155"/>
      <c r="VLZ155"/>
      <c r="VMA155"/>
      <c r="VMB155"/>
      <c r="VMC155"/>
      <c r="VMD155"/>
      <c r="VME155"/>
      <c r="VMF155"/>
      <c r="VMG155"/>
      <c r="VMH155"/>
      <c r="VMI155"/>
      <c r="VMJ155"/>
      <c r="VMK155"/>
      <c r="VML155"/>
      <c r="VMM155"/>
      <c r="VMN155"/>
      <c r="VMO155"/>
      <c r="VMP155"/>
      <c r="VMQ155"/>
      <c r="VMR155"/>
      <c r="VMS155"/>
      <c r="VMT155"/>
      <c r="VMU155"/>
      <c r="VMV155"/>
      <c r="VMW155"/>
      <c r="VMX155"/>
      <c r="VMY155"/>
      <c r="VMZ155"/>
      <c r="VNA155"/>
      <c r="VNB155"/>
      <c r="VNC155"/>
      <c r="VND155"/>
      <c r="VNE155"/>
      <c r="VNF155"/>
      <c r="VNG155"/>
      <c r="VNH155"/>
      <c r="VNI155"/>
      <c r="VNJ155"/>
      <c r="VNK155"/>
      <c r="VNL155"/>
      <c r="VNM155"/>
      <c r="VNN155"/>
      <c r="VNO155"/>
      <c r="VNP155"/>
      <c r="VNQ155"/>
      <c r="VNR155"/>
      <c r="VNS155"/>
      <c r="VNT155"/>
      <c r="VNU155"/>
      <c r="VNV155"/>
      <c r="VNW155"/>
      <c r="VNX155"/>
      <c r="VNY155"/>
      <c r="VNZ155"/>
      <c r="VOA155"/>
      <c r="VOB155"/>
      <c r="VOC155"/>
      <c r="VOD155"/>
      <c r="VOE155"/>
      <c r="VOF155"/>
      <c r="VOG155"/>
      <c r="VOH155"/>
      <c r="VOI155"/>
      <c r="VOJ155"/>
      <c r="VOK155"/>
      <c r="VOL155"/>
      <c r="VOM155"/>
      <c r="VON155"/>
      <c r="VOO155"/>
      <c r="VOP155"/>
      <c r="VOQ155"/>
      <c r="VOR155"/>
      <c r="VOS155"/>
      <c r="VOT155"/>
      <c r="VOU155"/>
      <c r="VOV155"/>
      <c r="VOW155"/>
      <c r="VOX155"/>
      <c r="VOY155"/>
      <c r="VOZ155"/>
      <c r="VPA155"/>
      <c r="VPB155"/>
      <c r="VPC155"/>
      <c r="VPD155"/>
      <c r="VPE155"/>
      <c r="VPF155"/>
      <c r="VPG155"/>
      <c r="VPH155"/>
      <c r="VPI155"/>
      <c r="VPJ155"/>
      <c r="VPK155"/>
      <c r="VPL155"/>
      <c r="VPM155"/>
      <c r="VPN155"/>
      <c r="VPO155"/>
      <c r="VPP155"/>
      <c r="VPQ155"/>
      <c r="VPR155"/>
      <c r="VPS155"/>
      <c r="VPT155"/>
      <c r="VPU155"/>
      <c r="VPV155"/>
      <c r="VPW155"/>
      <c r="VPX155"/>
      <c r="VPY155"/>
      <c r="VPZ155"/>
      <c r="VQA155"/>
      <c r="VQB155"/>
      <c r="VQC155"/>
      <c r="VQD155"/>
      <c r="VQE155"/>
      <c r="VQF155"/>
      <c r="VQG155"/>
      <c r="VQH155"/>
      <c r="VQI155"/>
      <c r="VQJ155"/>
      <c r="VQK155"/>
      <c r="VQL155"/>
      <c r="VQM155"/>
      <c r="VQN155"/>
      <c r="VQO155"/>
      <c r="VQP155"/>
      <c r="VQQ155"/>
      <c r="VQR155"/>
      <c r="VQS155"/>
      <c r="VQT155"/>
      <c r="VQU155"/>
      <c r="VQV155"/>
      <c r="VQW155"/>
      <c r="VQX155"/>
      <c r="VQY155"/>
      <c r="VQZ155"/>
      <c r="VRA155"/>
      <c r="VRB155"/>
      <c r="VRC155"/>
      <c r="VRD155"/>
      <c r="VRE155"/>
      <c r="VRF155"/>
      <c r="VRG155"/>
      <c r="VRH155"/>
      <c r="VRI155"/>
      <c r="VRJ155"/>
      <c r="VRK155"/>
      <c r="VRL155"/>
      <c r="VRM155"/>
      <c r="VRN155"/>
      <c r="VRO155"/>
      <c r="VRP155"/>
      <c r="VRQ155"/>
      <c r="VRR155"/>
      <c r="VRS155"/>
      <c r="VRT155"/>
      <c r="VRU155"/>
      <c r="VRV155"/>
      <c r="VRW155"/>
      <c r="VSD155"/>
      <c r="VSE155"/>
      <c r="VSF155"/>
      <c r="VSG155"/>
      <c r="VSH155"/>
      <c r="VSI155"/>
      <c r="VSJ155"/>
      <c r="VSK155"/>
      <c r="VSL155"/>
      <c r="VSM155"/>
      <c r="VSN155"/>
      <c r="VSO155"/>
      <c r="VSP155"/>
      <c r="VSQ155"/>
      <c r="VSR155"/>
      <c r="VSS155"/>
      <c r="VST155"/>
      <c r="VSU155"/>
      <c r="VSV155"/>
      <c r="VSW155"/>
      <c r="VSX155"/>
      <c r="VSY155"/>
      <c r="VSZ155"/>
      <c r="VTA155"/>
      <c r="VTB155"/>
      <c r="VTC155"/>
      <c r="VTD155"/>
      <c r="VTE155"/>
      <c r="VTF155"/>
      <c r="VTG155"/>
      <c r="VTH155"/>
      <c r="VTI155"/>
      <c r="VTJ155"/>
      <c r="VTK155"/>
      <c r="VTL155"/>
      <c r="VTM155"/>
      <c r="VTN155"/>
      <c r="VTO155"/>
      <c r="VTP155"/>
      <c r="VTQ155"/>
      <c r="VTR155"/>
      <c r="VTS155"/>
      <c r="VTT155"/>
      <c r="VTU155"/>
      <c r="VTV155"/>
      <c r="VTW155"/>
      <c r="VTX155"/>
      <c r="VTY155"/>
      <c r="VTZ155"/>
      <c r="VUA155"/>
      <c r="VUB155"/>
      <c r="VUC155"/>
      <c r="VUD155"/>
      <c r="VUE155"/>
      <c r="VUF155"/>
      <c r="VUG155"/>
      <c r="VUH155"/>
      <c r="VUI155"/>
      <c r="VUJ155"/>
      <c r="VUK155"/>
      <c r="VUL155"/>
      <c r="VUM155"/>
      <c r="VUN155"/>
      <c r="VUO155"/>
      <c r="VUP155"/>
      <c r="VUQ155"/>
      <c r="VUR155"/>
      <c r="VUS155"/>
      <c r="VUT155"/>
      <c r="VUU155"/>
      <c r="VUV155"/>
      <c r="VUW155"/>
      <c r="VUX155"/>
      <c r="VUY155"/>
      <c r="VUZ155"/>
      <c r="VVA155"/>
      <c r="VVB155"/>
      <c r="VVC155"/>
      <c r="VVD155"/>
      <c r="VVE155"/>
      <c r="VVF155"/>
      <c r="VVG155"/>
      <c r="VVH155"/>
      <c r="VVI155"/>
      <c r="VVJ155"/>
      <c r="VVK155"/>
      <c r="VVL155"/>
      <c r="VVM155"/>
      <c r="VVN155"/>
      <c r="VVO155"/>
      <c r="VVP155"/>
      <c r="VVQ155"/>
      <c r="VVR155"/>
      <c r="VVS155"/>
      <c r="VVT155"/>
      <c r="VVU155"/>
      <c r="VVV155"/>
      <c r="VVW155"/>
      <c r="VVX155"/>
      <c r="VVY155"/>
      <c r="VVZ155"/>
      <c r="VWA155"/>
      <c r="VWB155"/>
      <c r="VWC155"/>
      <c r="VWD155"/>
      <c r="VWE155"/>
      <c r="VWF155"/>
      <c r="VWG155"/>
      <c r="VWH155"/>
      <c r="VWI155"/>
      <c r="VWJ155"/>
      <c r="VWK155"/>
      <c r="VWL155"/>
      <c r="VWM155"/>
      <c r="VWN155"/>
      <c r="VWO155"/>
      <c r="VWP155"/>
      <c r="VWQ155"/>
      <c r="VWR155"/>
      <c r="VWS155"/>
      <c r="VWT155"/>
      <c r="VWU155"/>
      <c r="VWV155"/>
      <c r="VWW155"/>
      <c r="VWX155"/>
      <c r="VWY155"/>
      <c r="VWZ155"/>
      <c r="VXA155"/>
      <c r="VXB155"/>
      <c r="VXC155"/>
      <c r="VXD155"/>
      <c r="VXE155"/>
      <c r="VXF155"/>
      <c r="VXG155"/>
      <c r="VXH155"/>
      <c r="VXI155"/>
      <c r="VXJ155"/>
      <c r="VXK155"/>
      <c r="VXL155"/>
      <c r="VXM155"/>
      <c r="VXN155"/>
      <c r="VXO155"/>
      <c r="VXP155"/>
      <c r="VXQ155"/>
      <c r="VXR155"/>
      <c r="VXS155"/>
      <c r="VXT155"/>
      <c r="VXU155"/>
      <c r="VXV155"/>
      <c r="VXW155"/>
      <c r="VXX155"/>
      <c r="VXY155"/>
      <c r="VXZ155"/>
      <c r="VYA155"/>
      <c r="VYB155"/>
      <c r="VYC155"/>
      <c r="VYD155"/>
      <c r="VYE155"/>
      <c r="VYF155"/>
      <c r="VYG155"/>
      <c r="VYH155"/>
      <c r="VYI155"/>
      <c r="VYJ155"/>
      <c r="VYK155"/>
      <c r="VYL155"/>
      <c r="VYM155"/>
      <c r="VYN155"/>
      <c r="VYO155"/>
      <c r="VYP155"/>
      <c r="VYQ155"/>
      <c r="VYR155"/>
      <c r="VYS155"/>
      <c r="VYT155"/>
      <c r="VYU155"/>
      <c r="VYV155"/>
      <c r="VYW155"/>
      <c r="VYX155"/>
      <c r="VYY155"/>
      <c r="VYZ155"/>
      <c r="VZA155"/>
      <c r="VZB155"/>
      <c r="VZC155"/>
      <c r="VZD155"/>
      <c r="VZE155"/>
      <c r="VZF155"/>
      <c r="VZG155"/>
      <c r="VZH155"/>
      <c r="VZI155"/>
      <c r="VZJ155"/>
      <c r="VZK155"/>
      <c r="VZL155"/>
      <c r="VZM155"/>
      <c r="VZN155"/>
      <c r="VZO155"/>
      <c r="VZP155"/>
      <c r="VZQ155"/>
      <c r="VZR155"/>
      <c r="VZS155"/>
      <c r="VZT155"/>
      <c r="VZU155"/>
      <c r="VZV155"/>
      <c r="VZW155"/>
      <c r="VZX155"/>
      <c r="VZY155"/>
      <c r="VZZ155"/>
      <c r="WAA155"/>
      <c r="WAB155"/>
      <c r="WAC155"/>
      <c r="WAD155"/>
      <c r="WAE155"/>
      <c r="WAF155"/>
      <c r="WAG155"/>
      <c r="WAH155"/>
      <c r="WAI155"/>
      <c r="WAJ155"/>
      <c r="WAK155"/>
      <c r="WAL155"/>
      <c r="WAM155"/>
      <c r="WAN155"/>
      <c r="WAO155"/>
      <c r="WAP155"/>
      <c r="WAQ155"/>
      <c r="WAR155"/>
      <c r="WAS155"/>
      <c r="WAT155"/>
      <c r="WAU155"/>
      <c r="WAV155"/>
      <c r="WAW155"/>
      <c r="WAX155"/>
      <c r="WAY155"/>
      <c r="WAZ155"/>
      <c r="WBA155"/>
      <c r="WBB155"/>
      <c r="WBC155"/>
      <c r="WBD155"/>
      <c r="WBE155"/>
      <c r="WBF155"/>
      <c r="WBG155"/>
      <c r="WBH155"/>
      <c r="WBI155"/>
      <c r="WBJ155"/>
      <c r="WBK155"/>
      <c r="WBL155"/>
      <c r="WBM155"/>
      <c r="WBN155"/>
      <c r="WBO155"/>
      <c r="WBP155"/>
      <c r="WBQ155"/>
      <c r="WBR155"/>
      <c r="WBS155"/>
      <c r="WBZ155"/>
      <c r="WCA155"/>
      <c r="WCB155"/>
      <c r="WCC155"/>
      <c r="WCD155"/>
      <c r="WCE155"/>
      <c r="WCF155"/>
      <c r="WCG155"/>
      <c r="WCH155"/>
      <c r="WCI155"/>
      <c r="WCJ155"/>
      <c r="WCK155"/>
      <c r="WCL155"/>
      <c r="WCM155"/>
      <c r="WCN155"/>
      <c r="WCO155"/>
      <c r="WCP155"/>
      <c r="WCQ155"/>
      <c r="WCR155"/>
      <c r="WCS155"/>
      <c r="WCT155"/>
      <c r="WCU155"/>
      <c r="WCV155"/>
      <c r="WCW155"/>
      <c r="WCX155"/>
      <c r="WCY155"/>
      <c r="WCZ155"/>
      <c r="WDA155"/>
      <c r="WDB155"/>
      <c r="WDC155"/>
      <c r="WDD155"/>
      <c r="WDE155"/>
      <c r="WDF155"/>
      <c r="WDG155"/>
      <c r="WDH155"/>
      <c r="WDI155"/>
      <c r="WDJ155"/>
      <c r="WDK155"/>
      <c r="WDL155"/>
      <c r="WDM155"/>
      <c r="WDN155"/>
      <c r="WDO155"/>
      <c r="WDP155"/>
      <c r="WDQ155"/>
      <c r="WDR155"/>
      <c r="WDS155"/>
      <c r="WDT155"/>
      <c r="WDU155"/>
      <c r="WDV155"/>
      <c r="WDW155"/>
      <c r="WDX155"/>
      <c r="WDY155"/>
      <c r="WDZ155"/>
      <c r="WEA155"/>
      <c r="WEB155"/>
      <c r="WEC155"/>
      <c r="WED155"/>
      <c r="WEE155"/>
      <c r="WEF155"/>
      <c r="WEG155"/>
      <c r="WEH155"/>
      <c r="WEI155"/>
      <c r="WEJ155"/>
      <c r="WEK155"/>
      <c r="WEL155"/>
      <c r="WEM155"/>
      <c r="WEN155"/>
      <c r="WEO155"/>
      <c r="WEP155"/>
      <c r="WEQ155"/>
      <c r="WER155"/>
      <c r="WES155"/>
      <c r="WET155"/>
      <c r="WEU155"/>
      <c r="WEV155"/>
      <c r="WEW155"/>
      <c r="WEX155"/>
      <c r="WEY155"/>
      <c r="WEZ155"/>
      <c r="WFA155"/>
      <c r="WFB155"/>
      <c r="WFC155"/>
      <c r="WFD155"/>
      <c r="WFE155"/>
      <c r="WFF155"/>
      <c r="WFG155"/>
      <c r="WFH155"/>
      <c r="WFI155"/>
      <c r="WFJ155"/>
      <c r="WFK155"/>
      <c r="WFL155"/>
      <c r="WFM155"/>
      <c r="WFN155"/>
      <c r="WFO155"/>
      <c r="WFP155"/>
      <c r="WFQ155"/>
      <c r="WFR155"/>
      <c r="WFS155"/>
      <c r="WFT155"/>
      <c r="WFU155"/>
      <c r="WFV155"/>
      <c r="WFW155"/>
      <c r="WFX155"/>
      <c r="WFY155"/>
      <c r="WFZ155"/>
      <c r="WGA155"/>
      <c r="WGB155"/>
      <c r="WGC155"/>
      <c r="WGD155"/>
      <c r="WGE155"/>
      <c r="WGF155"/>
      <c r="WGG155"/>
      <c r="WGH155"/>
      <c r="WGI155"/>
      <c r="WGJ155"/>
      <c r="WGK155"/>
      <c r="WGL155"/>
      <c r="WGM155"/>
      <c r="WGN155"/>
      <c r="WGO155"/>
      <c r="WGP155"/>
      <c r="WGQ155"/>
      <c r="WGR155"/>
      <c r="WGS155"/>
      <c r="WGT155"/>
      <c r="WGU155"/>
      <c r="WGV155"/>
      <c r="WGW155"/>
      <c r="WGX155"/>
      <c r="WGY155"/>
      <c r="WGZ155"/>
      <c r="WHA155"/>
      <c r="WHB155"/>
      <c r="WHC155"/>
      <c r="WHD155"/>
      <c r="WHE155"/>
      <c r="WHF155"/>
      <c r="WHG155"/>
      <c r="WHH155"/>
      <c r="WHI155"/>
      <c r="WHJ155"/>
      <c r="WHK155"/>
      <c r="WHL155"/>
      <c r="WHM155"/>
      <c r="WHN155"/>
      <c r="WHO155"/>
      <c r="WHP155"/>
      <c r="WHQ155"/>
      <c r="WHR155"/>
      <c r="WHS155"/>
      <c r="WHT155"/>
      <c r="WHU155"/>
      <c r="WHV155"/>
      <c r="WHW155"/>
      <c r="WHX155"/>
      <c r="WHY155"/>
      <c r="WHZ155"/>
      <c r="WIA155"/>
      <c r="WIB155"/>
      <c r="WIC155"/>
      <c r="WID155"/>
      <c r="WIE155"/>
      <c r="WIF155"/>
      <c r="WIG155"/>
      <c r="WIH155"/>
      <c r="WII155"/>
      <c r="WIJ155"/>
      <c r="WIK155"/>
      <c r="WIL155"/>
      <c r="WIM155"/>
      <c r="WIN155"/>
      <c r="WIO155"/>
      <c r="WIP155"/>
      <c r="WIQ155"/>
      <c r="WIR155"/>
      <c r="WIS155"/>
      <c r="WIT155"/>
      <c r="WIU155"/>
      <c r="WIV155"/>
      <c r="WIW155"/>
      <c r="WIX155"/>
      <c r="WIY155"/>
      <c r="WIZ155"/>
      <c r="WJA155"/>
      <c r="WJB155"/>
      <c r="WJC155"/>
      <c r="WJD155"/>
      <c r="WJE155"/>
      <c r="WJF155"/>
      <c r="WJG155"/>
      <c r="WJH155"/>
      <c r="WJI155"/>
      <c r="WJJ155"/>
      <c r="WJK155"/>
      <c r="WJL155"/>
      <c r="WJM155"/>
      <c r="WJN155"/>
      <c r="WJO155"/>
      <c r="WJP155"/>
      <c r="WJQ155"/>
      <c r="WJR155"/>
      <c r="WJS155"/>
      <c r="WJT155"/>
      <c r="WJU155"/>
      <c r="WJV155"/>
      <c r="WJW155"/>
      <c r="WJX155"/>
      <c r="WJY155"/>
      <c r="WJZ155"/>
      <c r="WKA155"/>
      <c r="WKB155"/>
      <c r="WKC155"/>
      <c r="WKD155"/>
      <c r="WKE155"/>
      <c r="WKF155"/>
      <c r="WKG155"/>
      <c r="WKH155"/>
      <c r="WKI155"/>
      <c r="WKJ155"/>
      <c r="WKK155"/>
      <c r="WKL155"/>
      <c r="WKM155"/>
      <c r="WKN155"/>
      <c r="WKO155"/>
      <c r="WKP155"/>
      <c r="WKQ155"/>
      <c r="WKR155"/>
      <c r="WKS155"/>
      <c r="WKT155"/>
      <c r="WKU155"/>
      <c r="WKV155"/>
      <c r="WKW155"/>
      <c r="WKX155"/>
      <c r="WKY155"/>
      <c r="WKZ155"/>
      <c r="WLA155"/>
      <c r="WLB155"/>
      <c r="WLC155"/>
      <c r="WLD155"/>
      <c r="WLE155"/>
      <c r="WLF155"/>
      <c r="WLG155"/>
      <c r="WLH155"/>
      <c r="WLI155"/>
      <c r="WLJ155"/>
      <c r="WLK155"/>
      <c r="WLL155"/>
      <c r="WLM155"/>
      <c r="WLN155"/>
      <c r="WLO155"/>
      <c r="WLV155"/>
      <c r="WLW155"/>
      <c r="WLX155"/>
      <c r="WLY155"/>
      <c r="WLZ155"/>
      <c r="WMA155"/>
      <c r="WMB155"/>
      <c r="WMC155"/>
      <c r="WMD155"/>
      <c r="WME155"/>
      <c r="WMF155"/>
      <c r="WMG155"/>
      <c r="WMH155"/>
      <c r="WMI155"/>
      <c r="WMJ155"/>
      <c r="WMK155"/>
      <c r="WML155"/>
      <c r="WMM155"/>
      <c r="WMN155"/>
      <c r="WMO155"/>
      <c r="WMP155"/>
      <c r="WMQ155"/>
      <c r="WMR155"/>
      <c r="WMS155"/>
      <c r="WMT155"/>
      <c r="WMU155"/>
      <c r="WMV155"/>
      <c r="WMW155"/>
      <c r="WMX155"/>
      <c r="WMY155"/>
      <c r="WMZ155"/>
      <c r="WNA155"/>
      <c r="WNB155"/>
      <c r="WNC155"/>
      <c r="WND155"/>
      <c r="WNE155"/>
      <c r="WNF155"/>
      <c r="WNG155"/>
      <c r="WNH155"/>
      <c r="WNI155"/>
      <c r="WNJ155"/>
      <c r="WNK155"/>
      <c r="WNL155"/>
      <c r="WNM155"/>
      <c r="WNN155"/>
      <c r="WNO155"/>
      <c r="WNP155"/>
      <c r="WNQ155"/>
      <c r="WNR155"/>
      <c r="WNS155"/>
      <c r="WNT155"/>
      <c r="WNU155"/>
      <c r="WNV155"/>
      <c r="WNW155"/>
      <c r="WNX155"/>
      <c r="WNY155"/>
      <c r="WNZ155"/>
      <c r="WOA155"/>
      <c r="WOB155"/>
      <c r="WOC155"/>
      <c r="WOD155"/>
      <c r="WOE155"/>
      <c r="WOF155"/>
      <c r="WOG155"/>
      <c r="WOH155"/>
      <c r="WOI155"/>
      <c r="WOJ155"/>
      <c r="WOK155"/>
      <c r="WOL155"/>
      <c r="WOM155"/>
      <c r="WON155"/>
      <c r="WOO155"/>
      <c r="WOP155"/>
      <c r="WOQ155"/>
      <c r="WOR155"/>
      <c r="WOS155"/>
      <c r="WOT155"/>
      <c r="WOU155"/>
      <c r="WOV155"/>
      <c r="WOW155"/>
      <c r="WOX155"/>
      <c r="WOY155"/>
      <c r="WOZ155"/>
      <c r="WPA155"/>
      <c r="WPB155"/>
      <c r="WPC155"/>
      <c r="WPD155"/>
      <c r="WPE155"/>
      <c r="WPF155"/>
      <c r="WPG155"/>
      <c r="WPH155"/>
      <c r="WPI155"/>
      <c r="WPJ155"/>
      <c r="WPK155"/>
      <c r="WPL155"/>
      <c r="WPM155"/>
      <c r="WPN155"/>
      <c r="WPO155"/>
      <c r="WPP155"/>
      <c r="WPQ155"/>
      <c r="WPR155"/>
      <c r="WPS155"/>
      <c r="WPT155"/>
      <c r="WPU155"/>
      <c r="WPV155"/>
      <c r="WPW155"/>
      <c r="WPX155"/>
      <c r="WPY155"/>
      <c r="WPZ155"/>
      <c r="WQA155"/>
      <c r="WQB155"/>
      <c r="WQC155"/>
      <c r="WQD155"/>
      <c r="WQE155"/>
      <c r="WQF155"/>
      <c r="WQG155"/>
      <c r="WQH155"/>
      <c r="WQI155"/>
      <c r="WQJ155"/>
      <c r="WQK155"/>
      <c r="WQL155"/>
      <c r="WQM155"/>
      <c r="WQN155"/>
      <c r="WQO155"/>
      <c r="WQP155"/>
      <c r="WQQ155"/>
      <c r="WQR155"/>
      <c r="WQS155"/>
      <c r="WQT155"/>
      <c r="WQU155"/>
      <c r="WQV155"/>
      <c r="WQW155"/>
      <c r="WQX155"/>
      <c r="WQY155"/>
      <c r="WQZ155"/>
      <c r="WRA155"/>
      <c r="WRB155"/>
      <c r="WRC155"/>
      <c r="WRD155"/>
      <c r="WRE155"/>
      <c r="WRF155"/>
      <c r="WRG155"/>
      <c r="WRH155"/>
      <c r="WRI155"/>
      <c r="WRJ155"/>
      <c r="WRK155"/>
      <c r="WRL155"/>
      <c r="WRM155"/>
      <c r="WRN155"/>
      <c r="WRO155"/>
      <c r="WRP155"/>
      <c r="WRQ155"/>
      <c r="WRR155"/>
      <c r="WRS155"/>
      <c r="WRT155"/>
      <c r="WRU155"/>
      <c r="WRV155"/>
      <c r="WRW155"/>
      <c r="WRX155"/>
      <c r="WRY155"/>
      <c r="WRZ155"/>
      <c r="WSA155"/>
      <c r="WSB155"/>
      <c r="WSC155"/>
      <c r="WSD155"/>
      <c r="WSE155"/>
      <c r="WSF155"/>
      <c r="WSG155"/>
      <c r="WSH155"/>
      <c r="WSI155"/>
      <c r="WSJ155"/>
      <c r="WSK155"/>
      <c r="WSL155"/>
      <c r="WSM155"/>
      <c r="WSN155"/>
      <c r="WSO155"/>
      <c r="WSP155"/>
      <c r="WSQ155"/>
      <c r="WSR155"/>
      <c r="WSS155"/>
      <c r="WST155"/>
      <c r="WSU155"/>
      <c r="WSV155"/>
      <c r="WSW155"/>
      <c r="WSX155"/>
      <c r="WSY155"/>
      <c r="WSZ155"/>
      <c r="WTA155"/>
      <c r="WTB155"/>
      <c r="WTC155"/>
      <c r="WTD155"/>
      <c r="WTE155"/>
      <c r="WTF155"/>
      <c r="WTG155"/>
      <c r="WTH155"/>
      <c r="WTI155"/>
      <c r="WTJ155"/>
      <c r="WTK155"/>
      <c r="WTL155"/>
      <c r="WTM155"/>
      <c r="WTN155"/>
      <c r="WTO155"/>
      <c r="WTP155"/>
      <c r="WTQ155"/>
      <c r="WTR155"/>
      <c r="WTS155"/>
      <c r="WTT155"/>
      <c r="WTU155"/>
      <c r="WTV155"/>
      <c r="WTW155"/>
      <c r="WTX155"/>
      <c r="WTY155"/>
      <c r="WTZ155"/>
      <c r="WUA155"/>
      <c r="WUB155"/>
      <c r="WUC155"/>
      <c r="WUD155"/>
      <c r="WUE155"/>
      <c r="WUF155"/>
      <c r="WUG155"/>
      <c r="WUH155"/>
      <c r="WUI155"/>
      <c r="WUJ155"/>
      <c r="WUK155"/>
      <c r="WUL155"/>
      <c r="WUM155"/>
      <c r="WUN155"/>
      <c r="WUO155"/>
      <c r="WUP155"/>
      <c r="WUQ155"/>
      <c r="WUR155"/>
      <c r="WUS155"/>
      <c r="WUT155"/>
      <c r="WUU155"/>
      <c r="WUV155"/>
      <c r="WUW155"/>
      <c r="WUX155"/>
      <c r="WUY155"/>
      <c r="WUZ155"/>
      <c r="WVA155"/>
      <c r="WVB155"/>
      <c r="WVC155"/>
      <c r="WVD155"/>
      <c r="WVE155"/>
      <c r="WVF155"/>
      <c r="WVG155"/>
      <c r="WVH155"/>
      <c r="WVI155"/>
      <c r="WVJ155"/>
      <c r="WVK155"/>
      <c r="WVR155"/>
      <c r="WVS155"/>
      <c r="WVT155"/>
      <c r="WVU155"/>
      <c r="WVV155"/>
      <c r="WVW155"/>
      <c r="WVX155"/>
      <c r="WVY155"/>
      <c r="WVZ155"/>
      <c r="WWA155"/>
      <c r="WWB155"/>
      <c r="WWC155"/>
      <c r="WWD155"/>
      <c r="WWE155"/>
      <c r="WWF155"/>
      <c r="WWG155"/>
      <c r="WWH155"/>
      <c r="WWI155"/>
      <c r="WWJ155"/>
      <c r="WWK155"/>
      <c r="WWL155"/>
      <c r="WWM155"/>
      <c r="WWN155"/>
      <c r="WWO155"/>
      <c r="WWP155"/>
      <c r="WWQ155"/>
      <c r="WWR155"/>
      <c r="WWS155"/>
      <c r="WWT155"/>
      <c r="WWU155"/>
      <c r="WWV155"/>
      <c r="WWW155"/>
      <c r="WWX155"/>
      <c r="WWY155"/>
      <c r="WWZ155"/>
      <c r="WXA155"/>
      <c r="WXB155"/>
      <c r="WXC155"/>
      <c r="WXD155"/>
      <c r="WXE155"/>
      <c r="WXF155"/>
      <c r="WXG155"/>
      <c r="WXH155"/>
      <c r="WXI155"/>
      <c r="WXJ155"/>
      <c r="WXK155"/>
      <c r="WXL155"/>
      <c r="WXM155"/>
      <c r="WXN155"/>
      <c r="WXO155"/>
      <c r="WXP155"/>
      <c r="WXQ155"/>
      <c r="WXR155"/>
      <c r="WXS155"/>
      <c r="WXT155"/>
      <c r="WXU155"/>
      <c r="WXV155"/>
      <c r="WXW155"/>
      <c r="WXX155"/>
      <c r="WXY155"/>
      <c r="WXZ155"/>
      <c r="WYA155"/>
      <c r="WYB155"/>
      <c r="WYC155"/>
      <c r="WYD155"/>
      <c r="WYE155"/>
      <c r="WYF155"/>
      <c r="WYG155"/>
      <c r="WYH155"/>
      <c r="WYI155"/>
      <c r="WYJ155"/>
      <c r="WYK155"/>
      <c r="WYL155"/>
      <c r="WYM155"/>
      <c r="WYN155"/>
      <c r="WYO155"/>
      <c r="WYP155"/>
      <c r="WYQ155"/>
      <c r="WYR155"/>
      <c r="WYS155"/>
      <c r="WYT155"/>
      <c r="WYU155"/>
      <c r="WYV155"/>
      <c r="WYW155"/>
      <c r="WYX155"/>
      <c r="WYY155"/>
      <c r="WYZ155"/>
      <c r="WZA155"/>
      <c r="WZB155"/>
      <c r="WZC155"/>
      <c r="WZD155"/>
      <c r="WZE155"/>
      <c r="WZF155"/>
      <c r="WZG155"/>
      <c r="WZH155"/>
      <c r="WZI155"/>
      <c r="WZJ155"/>
      <c r="WZK155"/>
      <c r="WZL155"/>
      <c r="WZM155"/>
      <c r="WZN155"/>
      <c r="WZO155"/>
      <c r="WZP155"/>
      <c r="WZQ155"/>
      <c r="WZR155"/>
      <c r="WZS155"/>
      <c r="WZT155"/>
      <c r="WZU155"/>
      <c r="WZV155"/>
      <c r="WZW155"/>
      <c r="WZX155"/>
      <c r="WZY155"/>
      <c r="WZZ155"/>
      <c r="XAA155"/>
      <c r="XAB155"/>
      <c r="XAC155"/>
      <c r="XAD155"/>
      <c r="XAE155"/>
      <c r="XAF155"/>
      <c r="XAG155"/>
      <c r="XAH155"/>
      <c r="XAI155"/>
      <c r="XAJ155"/>
      <c r="XAK155"/>
      <c r="XAL155"/>
      <c r="XAM155"/>
      <c r="XAN155"/>
      <c r="XAO155"/>
      <c r="XAP155"/>
      <c r="XAQ155"/>
      <c r="XAR155"/>
      <c r="XAS155"/>
      <c r="XAT155"/>
      <c r="XAU155"/>
      <c r="XAV155"/>
      <c r="XAW155"/>
      <c r="XAX155"/>
      <c r="XAY155"/>
      <c r="XAZ155"/>
      <c r="XBA155"/>
      <c r="XBB155"/>
      <c r="XBC155"/>
      <c r="XBD155"/>
      <c r="XBE155"/>
      <c r="XBF155"/>
      <c r="XBG155"/>
      <c r="XBH155"/>
      <c r="XBI155"/>
      <c r="XBJ155"/>
      <c r="XBK155"/>
      <c r="XBL155"/>
      <c r="XBM155"/>
      <c r="XBN155"/>
      <c r="XBO155"/>
      <c r="XBP155"/>
      <c r="XBQ155"/>
      <c r="XBR155"/>
      <c r="XBS155"/>
      <c r="XBT155"/>
      <c r="XBU155"/>
      <c r="XBV155"/>
      <c r="XBW155"/>
      <c r="XBX155"/>
      <c r="XBY155"/>
      <c r="XBZ155"/>
      <c r="XCA155"/>
      <c r="XCB155"/>
      <c r="XCC155"/>
      <c r="XCD155"/>
      <c r="XCE155"/>
      <c r="XCF155"/>
      <c r="XCG155"/>
      <c r="XCH155"/>
      <c r="XCI155"/>
      <c r="XCJ155"/>
      <c r="XCK155"/>
      <c r="XCL155"/>
      <c r="XCM155"/>
      <c r="XCN155"/>
      <c r="XCO155"/>
      <c r="XCP155"/>
      <c r="XCQ155"/>
      <c r="XCR155"/>
      <c r="XCS155"/>
      <c r="XCT155"/>
      <c r="XCU155"/>
      <c r="XCV155"/>
      <c r="XCW155"/>
      <c r="XCX155"/>
      <c r="XCY155"/>
      <c r="XCZ155"/>
      <c r="XDA155"/>
      <c r="XDB155"/>
      <c r="XDC155"/>
      <c r="XDD155"/>
      <c r="XDE155"/>
      <c r="XDF155"/>
      <c r="XDG155"/>
      <c r="XDH155"/>
      <c r="XDI155"/>
      <c r="XDJ155"/>
      <c r="XDK155"/>
      <c r="XDL155"/>
      <c r="XDM155"/>
      <c r="XDN155"/>
      <c r="XDO155"/>
      <c r="XDP155"/>
      <c r="XDQ155"/>
      <c r="XDR155"/>
      <c r="XDS155"/>
      <c r="XDT155"/>
      <c r="XDU155"/>
      <c r="XDV155"/>
      <c r="XDW155"/>
      <c r="XDX155"/>
      <c r="XDY155"/>
      <c r="XDZ155"/>
      <c r="XEA155"/>
      <c r="XEB155"/>
      <c r="XEC155"/>
      <c r="XED155"/>
      <c r="XEE155"/>
      <c r="XEF155"/>
      <c r="XEG155"/>
      <c r="XEH155"/>
      <c r="XEI155"/>
      <c r="XEJ155"/>
      <c r="XEK155"/>
      <c r="XEL155"/>
      <c r="XEM155"/>
      <c r="XEN155"/>
      <c r="XEO155"/>
      <c r="XEP155"/>
      <c r="XEQ155"/>
      <c r="XER155"/>
      <c r="XES155"/>
      <c r="XET155"/>
      <c r="XEU155"/>
      <c r="XEV155"/>
      <c r="XEW155"/>
      <c r="XEX155"/>
      <c r="XEY155"/>
      <c r="XEZ155"/>
      <c r="XFA155"/>
      <c r="XFB155"/>
      <c r="XFC155"/>
      <c r="XFD155"/>
    </row>
    <row r="156" spans="1:16384" ht="15.6" x14ac:dyDescent="0.3">
      <c r="A156" s="376" t="s">
        <v>136</v>
      </c>
      <c r="B156" s="388" t="s">
        <v>542</v>
      </c>
      <c r="C156" s="43" t="s">
        <v>128</v>
      </c>
      <c r="D156" s="640">
        <f>1500+800</f>
        <v>2300</v>
      </c>
      <c r="E156" s="509"/>
      <c r="F156" s="420"/>
      <c r="G156" s="11"/>
      <c r="H156"/>
      <c r="I156"/>
      <c r="J156" s="169"/>
      <c r="K156" s="11"/>
      <c r="L156" s="699">
        <v>800</v>
      </c>
      <c r="M156" s="667"/>
      <c r="N156" s="667"/>
      <c r="O156" s="667"/>
      <c r="P156" s="667"/>
      <c r="Q156" s="667"/>
      <c r="R156" s="667"/>
      <c r="S156" s="668"/>
      <c r="T156" s="668"/>
      <c r="U156" s="668"/>
      <c r="V156" s="668"/>
      <c r="W156" s="668"/>
      <c r="X156" s="668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/>
      <c r="AMD156"/>
      <c r="AME156"/>
      <c r="AMF156"/>
      <c r="AMG156"/>
      <c r="AMH156"/>
      <c r="AMI156"/>
      <c r="AMJ156"/>
      <c r="AMK156"/>
      <c r="AML156"/>
      <c r="AMM156"/>
      <c r="AMT156"/>
      <c r="AMU156"/>
      <c r="AMV156"/>
      <c r="AMW156"/>
      <c r="AMX156"/>
      <c r="AMY156"/>
      <c r="AMZ156"/>
      <c r="ANA156"/>
      <c r="ANB156"/>
      <c r="ANC156"/>
      <c r="AND156"/>
      <c r="ANE156"/>
      <c r="ANF156"/>
      <c r="ANG156"/>
      <c r="ANH156"/>
      <c r="ANI156"/>
      <c r="ANJ156"/>
      <c r="ANK156"/>
      <c r="ANL156"/>
      <c r="ANM156"/>
      <c r="ANN156"/>
      <c r="ANO156"/>
      <c r="ANP156"/>
      <c r="ANQ156"/>
      <c r="ANR156"/>
      <c r="ANS156"/>
      <c r="ANT156"/>
      <c r="ANU156"/>
      <c r="ANV156"/>
      <c r="ANW156"/>
      <c r="ANX156"/>
      <c r="ANY156"/>
      <c r="ANZ156"/>
      <c r="AOA156"/>
      <c r="AOB156"/>
      <c r="AOC156"/>
      <c r="AOD156"/>
      <c r="AOE156"/>
      <c r="AOF156"/>
      <c r="AOG156"/>
      <c r="AOH156"/>
      <c r="AOI156"/>
      <c r="AOJ156"/>
      <c r="AOK156"/>
      <c r="AOL156"/>
      <c r="AOM156"/>
      <c r="AON156"/>
      <c r="AOO156"/>
      <c r="AOP156"/>
      <c r="AOQ156"/>
      <c r="AOR156"/>
      <c r="AOS156"/>
      <c r="AOT156"/>
      <c r="AOU156"/>
      <c r="AOV156"/>
      <c r="AOW156"/>
      <c r="AOX156"/>
      <c r="AOY156"/>
      <c r="AOZ156"/>
      <c r="APA156"/>
      <c r="APB156"/>
      <c r="APC156"/>
      <c r="APD156"/>
      <c r="APE156"/>
      <c r="APF156"/>
      <c r="APG156"/>
      <c r="APH156"/>
      <c r="API156"/>
      <c r="APJ156"/>
      <c r="APK156"/>
      <c r="APL156"/>
      <c r="APM156"/>
      <c r="APN156"/>
      <c r="APO156"/>
      <c r="APP156"/>
      <c r="APQ156"/>
      <c r="APR156"/>
      <c r="APS156"/>
      <c r="APT156"/>
      <c r="APU156"/>
      <c r="APV156"/>
      <c r="APW156"/>
      <c r="APX156"/>
      <c r="APY156"/>
      <c r="APZ156"/>
      <c r="AQA156"/>
      <c r="AQB156"/>
      <c r="AQC156"/>
      <c r="AQD156"/>
      <c r="AQE156"/>
      <c r="AQF156"/>
      <c r="AQG156"/>
      <c r="AQH156"/>
      <c r="AQI156"/>
      <c r="AQJ156"/>
      <c r="AQK156"/>
      <c r="AQL156"/>
      <c r="AQM156"/>
      <c r="AQN156"/>
      <c r="AQO156"/>
      <c r="AQP156"/>
      <c r="AQQ156"/>
      <c r="AQR156"/>
      <c r="AQS156"/>
      <c r="AQT156"/>
      <c r="AQU156"/>
      <c r="AQV156"/>
      <c r="AQW156"/>
      <c r="AQX156"/>
      <c r="AQY156"/>
      <c r="AQZ156"/>
      <c r="ARA156"/>
      <c r="ARB156"/>
      <c r="ARC156"/>
      <c r="ARD156"/>
      <c r="ARE156"/>
      <c r="ARF156"/>
      <c r="ARG156"/>
      <c r="ARH156"/>
      <c r="ARI156"/>
      <c r="ARJ156"/>
      <c r="ARK156"/>
      <c r="ARL156"/>
      <c r="ARM156"/>
      <c r="ARN156"/>
      <c r="ARO156"/>
      <c r="ARP156"/>
      <c r="ARQ156"/>
      <c r="ARR156"/>
      <c r="ARS156"/>
      <c r="ART156"/>
      <c r="ARU156"/>
      <c r="ARV156"/>
      <c r="ARW156"/>
      <c r="ARX156"/>
      <c r="ARY156"/>
      <c r="ARZ156"/>
      <c r="ASA156"/>
      <c r="ASB156"/>
      <c r="ASC156"/>
      <c r="ASD156"/>
      <c r="ASE156"/>
      <c r="ASF156"/>
      <c r="ASG156"/>
      <c r="ASH156"/>
      <c r="ASI156"/>
      <c r="ASJ156"/>
      <c r="ASK156"/>
      <c r="ASL156"/>
      <c r="ASM156"/>
      <c r="ASN156"/>
      <c r="ASO156"/>
      <c r="ASP156"/>
      <c r="ASQ156"/>
      <c r="ASR156"/>
      <c r="ASS156"/>
      <c r="AST156"/>
      <c r="ASU156"/>
      <c r="ASV156"/>
      <c r="ASW156"/>
      <c r="ASX156"/>
      <c r="ASY156"/>
      <c r="ASZ156"/>
      <c r="ATA156"/>
      <c r="ATB156"/>
      <c r="ATC156"/>
      <c r="ATD156"/>
      <c r="ATE156"/>
      <c r="ATF156"/>
      <c r="ATG156"/>
      <c r="ATH156"/>
      <c r="ATI156"/>
      <c r="ATJ156"/>
      <c r="ATK156"/>
      <c r="ATL156"/>
      <c r="ATM156"/>
      <c r="ATN156"/>
      <c r="ATO156"/>
      <c r="ATP156"/>
      <c r="ATQ156"/>
      <c r="ATR156"/>
      <c r="ATS156"/>
      <c r="ATT156"/>
      <c r="ATU156"/>
      <c r="ATV156"/>
      <c r="ATW156"/>
      <c r="ATX156"/>
      <c r="ATY156"/>
      <c r="ATZ156"/>
      <c r="AUA156"/>
      <c r="AUB156"/>
      <c r="AUC156"/>
      <c r="AUD156"/>
      <c r="AUE156"/>
      <c r="AUF156"/>
      <c r="AUG156"/>
      <c r="AUH156"/>
      <c r="AUI156"/>
      <c r="AUJ156"/>
      <c r="AUK156"/>
      <c r="AUL156"/>
      <c r="AUM156"/>
      <c r="AUN156"/>
      <c r="AUO156"/>
      <c r="AUP156"/>
      <c r="AUQ156"/>
      <c r="AUR156"/>
      <c r="AUS156"/>
      <c r="AUT156"/>
      <c r="AUU156"/>
      <c r="AUV156"/>
      <c r="AUW156"/>
      <c r="AUX156"/>
      <c r="AUY156"/>
      <c r="AUZ156"/>
      <c r="AVA156"/>
      <c r="AVB156"/>
      <c r="AVC156"/>
      <c r="AVD156"/>
      <c r="AVE156"/>
      <c r="AVF156"/>
      <c r="AVG156"/>
      <c r="AVH156"/>
      <c r="AVI156"/>
      <c r="AVJ156"/>
      <c r="AVK156"/>
      <c r="AVL156"/>
      <c r="AVM156"/>
      <c r="AVN156"/>
      <c r="AVO156"/>
      <c r="AVP156"/>
      <c r="AVQ156"/>
      <c r="AVR156"/>
      <c r="AVS156"/>
      <c r="AVT156"/>
      <c r="AVU156"/>
      <c r="AVV156"/>
      <c r="AVW156"/>
      <c r="AVX156"/>
      <c r="AVY156"/>
      <c r="AVZ156"/>
      <c r="AWA156"/>
      <c r="AWB156"/>
      <c r="AWC156"/>
      <c r="AWD156"/>
      <c r="AWE156"/>
      <c r="AWF156"/>
      <c r="AWG156"/>
      <c r="AWH156"/>
      <c r="AWI156"/>
      <c r="AWP156"/>
      <c r="AWQ156"/>
      <c r="AWR156"/>
      <c r="AWS156"/>
      <c r="AWT156"/>
      <c r="AWU156"/>
      <c r="AWV156"/>
      <c r="AWW156"/>
      <c r="AWX156"/>
      <c r="AWY156"/>
      <c r="AWZ156"/>
      <c r="AXA156"/>
      <c r="AXB156"/>
      <c r="AXC156"/>
      <c r="AXD156"/>
      <c r="AXE156"/>
      <c r="AXF156"/>
      <c r="AXG156"/>
      <c r="AXH156"/>
      <c r="AXI156"/>
      <c r="AXJ156"/>
      <c r="AXK156"/>
      <c r="AXL156"/>
      <c r="AXM156"/>
      <c r="AXN156"/>
      <c r="AXO156"/>
      <c r="AXP156"/>
      <c r="AXQ156"/>
      <c r="AXR156"/>
      <c r="AXS156"/>
      <c r="AXT156"/>
      <c r="AXU156"/>
      <c r="AXV156"/>
      <c r="AXW156"/>
      <c r="AXX156"/>
      <c r="AXY156"/>
      <c r="AXZ156"/>
      <c r="AYA156"/>
      <c r="AYB156"/>
      <c r="AYC156"/>
      <c r="AYD156"/>
      <c r="AYE156"/>
      <c r="AYF156"/>
      <c r="AYG156"/>
      <c r="AYH156"/>
      <c r="AYI156"/>
      <c r="AYJ156"/>
      <c r="AYK156"/>
      <c r="AYL156"/>
      <c r="AYM156"/>
      <c r="AYN156"/>
      <c r="AYO156"/>
      <c r="AYP156"/>
      <c r="AYQ156"/>
      <c r="AYR156"/>
      <c r="AYS156"/>
      <c r="AYT156"/>
      <c r="AYU156"/>
      <c r="AYV156"/>
      <c r="AYW156"/>
      <c r="AYX156"/>
      <c r="AYY156"/>
      <c r="AYZ156"/>
      <c r="AZA156"/>
      <c r="AZB156"/>
      <c r="AZC156"/>
      <c r="AZD156"/>
      <c r="AZE156"/>
      <c r="AZF156"/>
      <c r="AZG156"/>
      <c r="AZH156"/>
      <c r="AZI156"/>
      <c r="AZJ156"/>
      <c r="AZK156"/>
      <c r="AZL156"/>
      <c r="AZM156"/>
      <c r="AZN156"/>
      <c r="AZO156"/>
      <c r="AZP156"/>
      <c r="AZQ156"/>
      <c r="AZR156"/>
      <c r="AZS156"/>
      <c r="AZT156"/>
      <c r="AZU156"/>
      <c r="AZV156"/>
      <c r="AZW156"/>
      <c r="AZX156"/>
      <c r="AZY156"/>
      <c r="AZZ156"/>
      <c r="BAA156"/>
      <c r="BAB156"/>
      <c r="BAC156"/>
      <c r="BAD156"/>
      <c r="BAE156"/>
      <c r="BAF156"/>
      <c r="BAG156"/>
      <c r="BAH156"/>
      <c r="BAI156"/>
      <c r="BAJ156"/>
      <c r="BAK156"/>
      <c r="BAL156"/>
      <c r="BAM156"/>
      <c r="BAN156"/>
      <c r="BAO156"/>
      <c r="BAP156"/>
      <c r="BAQ156"/>
      <c r="BAR156"/>
      <c r="BAS156"/>
      <c r="BAT156"/>
      <c r="BAU156"/>
      <c r="BAV156"/>
      <c r="BAW156"/>
      <c r="BAX156"/>
      <c r="BAY156"/>
      <c r="BAZ156"/>
      <c r="BBA156"/>
      <c r="BBB156"/>
      <c r="BBC156"/>
      <c r="BBD156"/>
      <c r="BBE156"/>
      <c r="BBF156"/>
      <c r="BBG156"/>
      <c r="BBH156"/>
      <c r="BBI156"/>
      <c r="BBJ156"/>
      <c r="BBK156"/>
      <c r="BBL156"/>
      <c r="BBM156"/>
      <c r="BBN156"/>
      <c r="BBO156"/>
      <c r="BBP156"/>
      <c r="BBQ156"/>
      <c r="BBR156"/>
      <c r="BBS156"/>
      <c r="BBT156"/>
      <c r="BBU156"/>
      <c r="BBV156"/>
      <c r="BBW156"/>
      <c r="BBX156"/>
      <c r="BBY156"/>
      <c r="BBZ156"/>
      <c r="BCA156"/>
      <c r="BCB156"/>
      <c r="BCC156"/>
      <c r="BCD156"/>
      <c r="BCE156"/>
      <c r="BCF156"/>
      <c r="BCG156"/>
      <c r="BCH156"/>
      <c r="BCI156"/>
      <c r="BCJ156"/>
      <c r="BCK156"/>
      <c r="BCL156"/>
      <c r="BCM156"/>
      <c r="BCN156"/>
      <c r="BCO156"/>
      <c r="BCP156"/>
      <c r="BCQ156"/>
      <c r="BCR156"/>
      <c r="BCS156"/>
      <c r="BCT156"/>
      <c r="BCU156"/>
      <c r="BCV156"/>
      <c r="BCW156"/>
      <c r="BCX156"/>
      <c r="BCY156"/>
      <c r="BCZ156"/>
      <c r="BDA156"/>
      <c r="BDB156"/>
      <c r="BDC156"/>
      <c r="BDD156"/>
      <c r="BDE156"/>
      <c r="BDF156"/>
      <c r="BDG156"/>
      <c r="BDH156"/>
      <c r="BDI156"/>
      <c r="BDJ156"/>
      <c r="BDK156"/>
      <c r="BDL156"/>
      <c r="BDM156"/>
      <c r="BDN156"/>
      <c r="BDO156"/>
      <c r="BDP156"/>
      <c r="BDQ156"/>
      <c r="BDR156"/>
      <c r="BDS156"/>
      <c r="BDT156"/>
      <c r="BDU156"/>
      <c r="BDV156"/>
      <c r="BDW156"/>
      <c r="BDX156"/>
      <c r="BDY156"/>
      <c r="BDZ156"/>
      <c r="BEA156"/>
      <c r="BEB156"/>
      <c r="BEC156"/>
      <c r="BED156"/>
      <c r="BEE156"/>
      <c r="BEF156"/>
      <c r="BEG156"/>
      <c r="BEH156"/>
      <c r="BEI156"/>
      <c r="BEJ156"/>
      <c r="BEK156"/>
      <c r="BEL156"/>
      <c r="BEM156"/>
      <c r="BEN156"/>
      <c r="BEO156"/>
      <c r="BEP156"/>
      <c r="BEQ156"/>
      <c r="BER156"/>
      <c r="BES156"/>
      <c r="BET156"/>
      <c r="BEU156"/>
      <c r="BEV156"/>
      <c r="BEW156"/>
      <c r="BEX156"/>
      <c r="BEY156"/>
      <c r="BEZ156"/>
      <c r="BFA156"/>
      <c r="BFB156"/>
      <c r="BFC156"/>
      <c r="BFD156"/>
      <c r="BFE156"/>
      <c r="BFF156"/>
      <c r="BFG156"/>
      <c r="BFH156"/>
      <c r="BFI156"/>
      <c r="BFJ156"/>
      <c r="BFK156"/>
      <c r="BFL156"/>
      <c r="BFM156"/>
      <c r="BFN156"/>
      <c r="BFO156"/>
      <c r="BFP156"/>
      <c r="BFQ156"/>
      <c r="BFR156"/>
      <c r="BFS156"/>
      <c r="BFT156"/>
      <c r="BFU156"/>
      <c r="BFV156"/>
      <c r="BFW156"/>
      <c r="BFX156"/>
      <c r="BFY156"/>
      <c r="BFZ156"/>
      <c r="BGA156"/>
      <c r="BGB156"/>
      <c r="BGC156"/>
      <c r="BGD156"/>
      <c r="BGE156"/>
      <c r="BGL156"/>
      <c r="BGM156"/>
      <c r="BGN156"/>
      <c r="BGO156"/>
      <c r="BGP156"/>
      <c r="BGQ156"/>
      <c r="BGR156"/>
      <c r="BGS156"/>
      <c r="BGT156"/>
      <c r="BGU156"/>
      <c r="BGV156"/>
      <c r="BGW156"/>
      <c r="BGX156"/>
      <c r="BGY156"/>
      <c r="BGZ156"/>
      <c r="BHA156"/>
      <c r="BHB156"/>
      <c r="BHC156"/>
      <c r="BHD156"/>
      <c r="BHE156"/>
      <c r="BHF156"/>
      <c r="BHG156"/>
      <c r="BHH156"/>
      <c r="BHI156"/>
      <c r="BHJ156"/>
      <c r="BHK156"/>
      <c r="BHL156"/>
      <c r="BHM156"/>
      <c r="BHN156"/>
      <c r="BHO156"/>
      <c r="BHP156"/>
      <c r="BHQ156"/>
      <c r="BHR156"/>
      <c r="BHS156"/>
      <c r="BHT156"/>
      <c r="BHU156"/>
      <c r="BHV156"/>
      <c r="BHW156"/>
      <c r="BHX156"/>
      <c r="BHY156"/>
      <c r="BHZ156"/>
      <c r="BIA156"/>
      <c r="BIB156"/>
      <c r="BIC156"/>
      <c r="BID156"/>
      <c r="BIE156"/>
      <c r="BIF156"/>
      <c r="BIG156"/>
      <c r="BIH156"/>
      <c r="BII156"/>
      <c r="BIJ156"/>
      <c r="BIK156"/>
      <c r="BIL156"/>
      <c r="BIM156"/>
      <c r="BIN156"/>
      <c r="BIO156"/>
      <c r="BIP156"/>
      <c r="BIQ156"/>
      <c r="BIR156"/>
      <c r="BIS156"/>
      <c r="BIT156"/>
      <c r="BIU156"/>
      <c r="BIV156"/>
      <c r="BIW156"/>
      <c r="BIX156"/>
      <c r="BIY156"/>
      <c r="BIZ156"/>
      <c r="BJA156"/>
      <c r="BJB156"/>
      <c r="BJC156"/>
      <c r="BJD156"/>
      <c r="BJE156"/>
      <c r="BJF156"/>
      <c r="BJG156"/>
      <c r="BJH156"/>
      <c r="BJI156"/>
      <c r="BJJ156"/>
      <c r="BJK156"/>
      <c r="BJL156"/>
      <c r="BJM156"/>
      <c r="BJN156"/>
      <c r="BJO156"/>
      <c r="BJP156"/>
      <c r="BJQ156"/>
      <c r="BJR156"/>
      <c r="BJS156"/>
      <c r="BJT156"/>
      <c r="BJU156"/>
      <c r="BJV156"/>
      <c r="BJW156"/>
      <c r="BJX156"/>
      <c r="BJY156"/>
      <c r="BJZ156"/>
      <c r="BKA156"/>
      <c r="BKB156"/>
      <c r="BKC156"/>
      <c r="BKD156"/>
      <c r="BKE156"/>
      <c r="BKF156"/>
      <c r="BKG156"/>
      <c r="BKH156"/>
      <c r="BKI156"/>
      <c r="BKJ156"/>
      <c r="BKK156"/>
      <c r="BKL156"/>
      <c r="BKM156"/>
      <c r="BKN156"/>
      <c r="BKO156"/>
      <c r="BKP156"/>
      <c r="BKQ156"/>
      <c r="BKR156"/>
      <c r="BKS156"/>
      <c r="BKT156"/>
      <c r="BKU156"/>
      <c r="BKV156"/>
      <c r="BKW156"/>
      <c r="BKX156"/>
      <c r="BKY156"/>
      <c r="BKZ156"/>
      <c r="BLA156"/>
      <c r="BLB156"/>
      <c r="BLC156"/>
      <c r="BLD156"/>
      <c r="BLE156"/>
      <c r="BLF156"/>
      <c r="BLG156"/>
      <c r="BLH156"/>
      <c r="BLI156"/>
      <c r="BLJ156"/>
      <c r="BLK156"/>
      <c r="BLL156"/>
      <c r="BLM156"/>
      <c r="BLN156"/>
      <c r="BLO156"/>
      <c r="BLP156"/>
      <c r="BLQ156"/>
      <c r="BLR156"/>
      <c r="BLS156"/>
      <c r="BLT156"/>
      <c r="BLU156"/>
      <c r="BLV156"/>
      <c r="BLW156"/>
      <c r="BLX156"/>
      <c r="BLY156"/>
      <c r="BLZ156"/>
      <c r="BMA156"/>
      <c r="BMB156"/>
      <c r="BMC156"/>
      <c r="BMD156"/>
      <c r="BME156"/>
      <c r="BMF156"/>
      <c r="BMG156"/>
      <c r="BMH156"/>
      <c r="BMI156"/>
      <c r="BMJ156"/>
      <c r="BMK156"/>
      <c r="BML156"/>
      <c r="BMM156"/>
      <c r="BMN156"/>
      <c r="BMO156"/>
      <c r="BMP156"/>
      <c r="BMQ156"/>
      <c r="BMR156"/>
      <c r="BMS156"/>
      <c r="BMT156"/>
      <c r="BMU156"/>
      <c r="BMV156"/>
      <c r="BMW156"/>
      <c r="BMX156"/>
      <c r="BMY156"/>
      <c r="BMZ156"/>
      <c r="BNA156"/>
      <c r="BNB156"/>
      <c r="BNC156"/>
      <c r="BND156"/>
      <c r="BNE156"/>
      <c r="BNF156"/>
      <c r="BNG156"/>
      <c r="BNH156"/>
      <c r="BNI156"/>
      <c r="BNJ156"/>
      <c r="BNK156"/>
      <c r="BNL156"/>
      <c r="BNM156"/>
      <c r="BNN156"/>
      <c r="BNO156"/>
      <c r="BNP156"/>
      <c r="BNQ156"/>
      <c r="BNR156"/>
      <c r="BNS156"/>
      <c r="BNT156"/>
      <c r="BNU156"/>
      <c r="BNV156"/>
      <c r="BNW156"/>
      <c r="BNX156"/>
      <c r="BNY156"/>
      <c r="BNZ156"/>
      <c r="BOA156"/>
      <c r="BOB156"/>
      <c r="BOC156"/>
      <c r="BOD156"/>
      <c r="BOE156"/>
      <c r="BOF156"/>
      <c r="BOG156"/>
      <c r="BOH156"/>
      <c r="BOI156"/>
      <c r="BOJ156"/>
      <c r="BOK156"/>
      <c r="BOL156"/>
      <c r="BOM156"/>
      <c r="BON156"/>
      <c r="BOO156"/>
      <c r="BOP156"/>
      <c r="BOQ156"/>
      <c r="BOR156"/>
      <c r="BOS156"/>
      <c r="BOT156"/>
      <c r="BOU156"/>
      <c r="BOV156"/>
      <c r="BOW156"/>
      <c r="BOX156"/>
      <c r="BOY156"/>
      <c r="BOZ156"/>
      <c r="BPA156"/>
      <c r="BPB156"/>
      <c r="BPC156"/>
      <c r="BPD156"/>
      <c r="BPE156"/>
      <c r="BPF156"/>
      <c r="BPG156"/>
      <c r="BPH156"/>
      <c r="BPI156"/>
      <c r="BPJ156"/>
      <c r="BPK156"/>
      <c r="BPL156"/>
      <c r="BPM156"/>
      <c r="BPN156"/>
      <c r="BPO156"/>
      <c r="BPP156"/>
      <c r="BPQ156"/>
      <c r="BPR156"/>
      <c r="BPS156"/>
      <c r="BPT156"/>
      <c r="BPU156"/>
      <c r="BPV156"/>
      <c r="BPW156"/>
      <c r="BPX156"/>
      <c r="BPY156"/>
      <c r="BPZ156"/>
      <c r="BQA156"/>
      <c r="BQH156"/>
      <c r="BQI156"/>
      <c r="BQJ156"/>
      <c r="BQK156"/>
      <c r="BQL156"/>
      <c r="BQM156"/>
      <c r="BQN156"/>
      <c r="BQO156"/>
      <c r="BQP156"/>
      <c r="BQQ156"/>
      <c r="BQR156"/>
      <c r="BQS156"/>
      <c r="BQT156"/>
      <c r="BQU156"/>
      <c r="BQV156"/>
      <c r="BQW156"/>
      <c r="BQX156"/>
      <c r="BQY156"/>
      <c r="BQZ156"/>
      <c r="BRA156"/>
      <c r="BRB156"/>
      <c r="BRC156"/>
      <c r="BRD156"/>
      <c r="BRE156"/>
      <c r="BRF156"/>
      <c r="BRG156"/>
      <c r="BRH156"/>
      <c r="BRI156"/>
      <c r="BRJ156"/>
      <c r="BRK156"/>
      <c r="BRL156"/>
      <c r="BRM156"/>
      <c r="BRN156"/>
      <c r="BRO156"/>
      <c r="BRP156"/>
      <c r="BRQ156"/>
      <c r="BRR156"/>
      <c r="BRS156"/>
      <c r="BRT156"/>
      <c r="BRU156"/>
      <c r="BRV156"/>
      <c r="BRW156"/>
      <c r="BRX156"/>
      <c r="BRY156"/>
      <c r="BRZ156"/>
      <c r="BSA156"/>
      <c r="BSB156"/>
      <c r="BSC156"/>
      <c r="BSD156"/>
      <c r="BSE156"/>
      <c r="BSF156"/>
      <c r="BSG156"/>
      <c r="BSH156"/>
      <c r="BSI156"/>
      <c r="BSJ156"/>
      <c r="BSK156"/>
      <c r="BSL156"/>
      <c r="BSM156"/>
      <c r="BSN156"/>
      <c r="BSO156"/>
      <c r="BSP156"/>
      <c r="BSQ156"/>
      <c r="BSR156"/>
      <c r="BSS156"/>
      <c r="BST156"/>
      <c r="BSU156"/>
      <c r="BSV156"/>
      <c r="BSW156"/>
      <c r="BSX156"/>
      <c r="BSY156"/>
      <c r="BSZ156"/>
      <c r="BTA156"/>
      <c r="BTB156"/>
      <c r="BTC156"/>
      <c r="BTD156"/>
      <c r="BTE156"/>
      <c r="BTF156"/>
      <c r="BTG156"/>
      <c r="BTH156"/>
      <c r="BTI156"/>
      <c r="BTJ156"/>
      <c r="BTK156"/>
      <c r="BTL156"/>
      <c r="BTM156"/>
      <c r="BTN156"/>
      <c r="BTO156"/>
      <c r="BTP156"/>
      <c r="BTQ156"/>
      <c r="BTR156"/>
      <c r="BTS156"/>
      <c r="BTT156"/>
      <c r="BTU156"/>
      <c r="BTV156"/>
      <c r="BTW156"/>
      <c r="BTX156"/>
      <c r="BTY156"/>
      <c r="BTZ156"/>
      <c r="BUA156"/>
      <c r="BUB156"/>
      <c r="BUC156"/>
      <c r="BUD156"/>
      <c r="BUE156"/>
      <c r="BUF156"/>
      <c r="BUG156"/>
      <c r="BUH156"/>
      <c r="BUI156"/>
      <c r="BUJ156"/>
      <c r="BUK156"/>
      <c r="BUL156"/>
      <c r="BUM156"/>
      <c r="BUN156"/>
      <c r="BUO156"/>
      <c r="BUP156"/>
      <c r="BUQ156"/>
      <c r="BUR156"/>
      <c r="BUS156"/>
      <c r="BUT156"/>
      <c r="BUU156"/>
      <c r="BUV156"/>
      <c r="BUW156"/>
      <c r="BUX156"/>
      <c r="BUY156"/>
      <c r="BUZ156"/>
      <c r="BVA156"/>
      <c r="BVB156"/>
      <c r="BVC156"/>
      <c r="BVD156"/>
      <c r="BVE156"/>
      <c r="BVF156"/>
      <c r="BVG156"/>
      <c r="BVH156"/>
      <c r="BVI156"/>
      <c r="BVJ156"/>
      <c r="BVK156"/>
      <c r="BVL156"/>
      <c r="BVM156"/>
      <c r="BVN156"/>
      <c r="BVO156"/>
      <c r="BVP156"/>
      <c r="BVQ156"/>
      <c r="BVR156"/>
      <c r="BVS156"/>
      <c r="BVT156"/>
      <c r="BVU156"/>
      <c r="BVV156"/>
      <c r="BVW156"/>
      <c r="BVX156"/>
      <c r="BVY156"/>
      <c r="BVZ156"/>
      <c r="BWA156"/>
      <c r="BWB156"/>
      <c r="BWC156"/>
      <c r="BWD156"/>
      <c r="BWE156"/>
      <c r="BWF156"/>
      <c r="BWG156"/>
      <c r="BWH156"/>
      <c r="BWI156"/>
      <c r="BWJ156"/>
      <c r="BWK156"/>
      <c r="BWL156"/>
      <c r="BWM156"/>
      <c r="BWN156"/>
      <c r="BWO156"/>
      <c r="BWP156"/>
      <c r="BWQ156"/>
      <c r="BWR156"/>
      <c r="BWS156"/>
      <c r="BWT156"/>
      <c r="BWU156"/>
      <c r="BWV156"/>
      <c r="BWW156"/>
      <c r="BWX156"/>
      <c r="BWY156"/>
      <c r="BWZ156"/>
      <c r="BXA156"/>
      <c r="BXB156"/>
      <c r="BXC156"/>
      <c r="BXD156"/>
      <c r="BXE156"/>
      <c r="BXF156"/>
      <c r="BXG156"/>
      <c r="BXH156"/>
      <c r="BXI156"/>
      <c r="BXJ156"/>
      <c r="BXK156"/>
      <c r="BXL156"/>
      <c r="BXM156"/>
      <c r="BXN156"/>
      <c r="BXO156"/>
      <c r="BXP156"/>
      <c r="BXQ156"/>
      <c r="BXR156"/>
      <c r="BXS156"/>
      <c r="BXT156"/>
      <c r="BXU156"/>
      <c r="BXV156"/>
      <c r="BXW156"/>
      <c r="BXX156"/>
      <c r="BXY156"/>
      <c r="BXZ156"/>
      <c r="BYA156"/>
      <c r="BYB156"/>
      <c r="BYC156"/>
      <c r="BYD156"/>
      <c r="BYE156"/>
      <c r="BYF156"/>
      <c r="BYG156"/>
      <c r="BYH156"/>
      <c r="BYI156"/>
      <c r="BYJ156"/>
      <c r="BYK156"/>
      <c r="BYL156"/>
      <c r="BYM156"/>
      <c r="BYN156"/>
      <c r="BYO156"/>
      <c r="BYP156"/>
      <c r="BYQ156"/>
      <c r="BYR156"/>
      <c r="BYS156"/>
      <c r="BYT156"/>
      <c r="BYU156"/>
      <c r="BYV156"/>
      <c r="BYW156"/>
      <c r="BYX156"/>
      <c r="BYY156"/>
      <c r="BYZ156"/>
      <c r="BZA156"/>
      <c r="BZB156"/>
      <c r="BZC156"/>
      <c r="BZD156"/>
      <c r="BZE156"/>
      <c r="BZF156"/>
      <c r="BZG156"/>
      <c r="BZH156"/>
      <c r="BZI156"/>
      <c r="BZJ156"/>
      <c r="BZK156"/>
      <c r="BZL156"/>
      <c r="BZM156"/>
      <c r="BZN156"/>
      <c r="BZO156"/>
      <c r="BZP156"/>
      <c r="BZQ156"/>
      <c r="BZR156"/>
      <c r="BZS156"/>
      <c r="BZT156"/>
      <c r="BZU156"/>
      <c r="BZV156"/>
      <c r="BZW156"/>
      <c r="CAD156"/>
      <c r="CAE156"/>
      <c r="CAF156"/>
      <c r="CAG156"/>
      <c r="CAH156"/>
      <c r="CAI156"/>
      <c r="CAJ156"/>
      <c r="CAK156"/>
      <c r="CAL156"/>
      <c r="CAM156"/>
      <c r="CAN156"/>
      <c r="CAO156"/>
      <c r="CAP156"/>
      <c r="CAQ156"/>
      <c r="CAR156"/>
      <c r="CAS156"/>
      <c r="CAT156"/>
      <c r="CAU156"/>
      <c r="CAV156"/>
      <c r="CAW156"/>
      <c r="CAX156"/>
      <c r="CAY156"/>
      <c r="CAZ156"/>
      <c r="CBA156"/>
      <c r="CBB156"/>
      <c r="CBC156"/>
      <c r="CBD156"/>
      <c r="CBE156"/>
      <c r="CBF156"/>
      <c r="CBG156"/>
      <c r="CBH156"/>
      <c r="CBI156"/>
      <c r="CBJ156"/>
      <c r="CBK156"/>
      <c r="CBL156"/>
      <c r="CBM156"/>
      <c r="CBN156"/>
      <c r="CBO156"/>
      <c r="CBP156"/>
      <c r="CBQ156"/>
      <c r="CBR156"/>
      <c r="CBS156"/>
      <c r="CBT156"/>
      <c r="CBU156"/>
      <c r="CBV156"/>
      <c r="CBW156"/>
      <c r="CBX156"/>
      <c r="CBY156"/>
      <c r="CBZ156"/>
      <c r="CCA156"/>
      <c r="CCB156"/>
      <c r="CCC156"/>
      <c r="CCD156"/>
      <c r="CCE156"/>
      <c r="CCF156"/>
      <c r="CCG156"/>
      <c r="CCH156"/>
      <c r="CCI156"/>
      <c r="CCJ156"/>
      <c r="CCK156"/>
      <c r="CCL156"/>
      <c r="CCM156"/>
      <c r="CCN156"/>
      <c r="CCO156"/>
      <c r="CCP156"/>
      <c r="CCQ156"/>
      <c r="CCR156"/>
      <c r="CCS156"/>
      <c r="CCT156"/>
      <c r="CCU156"/>
      <c r="CCV156"/>
      <c r="CCW156"/>
      <c r="CCX156"/>
      <c r="CCY156"/>
      <c r="CCZ156"/>
      <c r="CDA156"/>
      <c r="CDB156"/>
      <c r="CDC156"/>
      <c r="CDD156"/>
      <c r="CDE156"/>
      <c r="CDF156"/>
      <c r="CDG156"/>
      <c r="CDH156"/>
      <c r="CDI156"/>
      <c r="CDJ156"/>
      <c r="CDK156"/>
      <c r="CDL156"/>
      <c r="CDM156"/>
      <c r="CDN156"/>
      <c r="CDO156"/>
      <c r="CDP156"/>
      <c r="CDQ156"/>
      <c r="CDR156"/>
      <c r="CDS156"/>
      <c r="CDT156"/>
      <c r="CDU156"/>
      <c r="CDV156"/>
      <c r="CDW156"/>
      <c r="CDX156"/>
      <c r="CDY156"/>
      <c r="CDZ156"/>
      <c r="CEA156"/>
      <c r="CEB156"/>
      <c r="CEC156"/>
      <c r="CED156"/>
      <c r="CEE156"/>
      <c r="CEF156"/>
      <c r="CEG156"/>
      <c r="CEH156"/>
      <c r="CEI156"/>
      <c r="CEJ156"/>
      <c r="CEK156"/>
      <c r="CEL156"/>
      <c r="CEM156"/>
      <c r="CEN156"/>
      <c r="CEO156"/>
      <c r="CEP156"/>
      <c r="CEQ156"/>
      <c r="CER156"/>
      <c r="CES156"/>
      <c r="CET156"/>
      <c r="CEU156"/>
      <c r="CEV156"/>
      <c r="CEW156"/>
      <c r="CEX156"/>
      <c r="CEY156"/>
      <c r="CEZ156"/>
      <c r="CFA156"/>
      <c r="CFB156"/>
      <c r="CFC156"/>
      <c r="CFD156"/>
      <c r="CFE156"/>
      <c r="CFF156"/>
      <c r="CFG156"/>
      <c r="CFH156"/>
      <c r="CFI156"/>
      <c r="CFJ156"/>
      <c r="CFK156"/>
      <c r="CFL156"/>
      <c r="CFM156"/>
      <c r="CFN156"/>
      <c r="CFO156"/>
      <c r="CFP156"/>
      <c r="CFQ156"/>
      <c r="CFR156"/>
      <c r="CFS156"/>
      <c r="CFT156"/>
      <c r="CFU156"/>
      <c r="CFV156"/>
      <c r="CFW156"/>
      <c r="CFX156"/>
      <c r="CFY156"/>
      <c r="CFZ156"/>
      <c r="CGA156"/>
      <c r="CGB156"/>
      <c r="CGC156"/>
      <c r="CGD156"/>
      <c r="CGE156"/>
      <c r="CGF156"/>
      <c r="CGG156"/>
      <c r="CGH156"/>
      <c r="CGI156"/>
      <c r="CGJ156"/>
      <c r="CGK156"/>
      <c r="CGL156"/>
      <c r="CGM156"/>
      <c r="CGN156"/>
      <c r="CGO156"/>
      <c r="CGP156"/>
      <c r="CGQ156"/>
      <c r="CGR156"/>
      <c r="CGS156"/>
      <c r="CGT156"/>
      <c r="CGU156"/>
      <c r="CGV156"/>
      <c r="CGW156"/>
      <c r="CGX156"/>
      <c r="CGY156"/>
      <c r="CGZ156"/>
      <c r="CHA156"/>
      <c r="CHB156"/>
      <c r="CHC156"/>
      <c r="CHD156"/>
      <c r="CHE156"/>
      <c r="CHF156"/>
      <c r="CHG156"/>
      <c r="CHH156"/>
      <c r="CHI156"/>
      <c r="CHJ156"/>
      <c r="CHK156"/>
      <c r="CHL156"/>
      <c r="CHM156"/>
      <c r="CHN156"/>
      <c r="CHO156"/>
      <c r="CHP156"/>
      <c r="CHQ156"/>
      <c r="CHR156"/>
      <c r="CHS156"/>
      <c r="CHT156"/>
      <c r="CHU156"/>
      <c r="CHV156"/>
      <c r="CHW156"/>
      <c r="CHX156"/>
      <c r="CHY156"/>
      <c r="CHZ156"/>
      <c r="CIA156"/>
      <c r="CIB156"/>
      <c r="CIC156"/>
      <c r="CID156"/>
      <c r="CIE156"/>
      <c r="CIF156"/>
      <c r="CIG156"/>
      <c r="CIH156"/>
      <c r="CII156"/>
      <c r="CIJ156"/>
      <c r="CIK156"/>
      <c r="CIL156"/>
      <c r="CIM156"/>
      <c r="CIN156"/>
      <c r="CIO156"/>
      <c r="CIP156"/>
      <c r="CIQ156"/>
      <c r="CIR156"/>
      <c r="CIS156"/>
      <c r="CIT156"/>
      <c r="CIU156"/>
      <c r="CIV156"/>
      <c r="CIW156"/>
      <c r="CIX156"/>
      <c r="CIY156"/>
      <c r="CIZ156"/>
      <c r="CJA156"/>
      <c r="CJB156"/>
      <c r="CJC156"/>
      <c r="CJD156"/>
      <c r="CJE156"/>
      <c r="CJF156"/>
      <c r="CJG156"/>
      <c r="CJH156"/>
      <c r="CJI156"/>
      <c r="CJJ156"/>
      <c r="CJK156"/>
      <c r="CJL156"/>
      <c r="CJM156"/>
      <c r="CJN156"/>
      <c r="CJO156"/>
      <c r="CJP156"/>
      <c r="CJQ156"/>
      <c r="CJR156"/>
      <c r="CJS156"/>
      <c r="CJZ156"/>
      <c r="CKA156"/>
      <c r="CKB156"/>
      <c r="CKC156"/>
      <c r="CKD156"/>
      <c r="CKE156"/>
      <c r="CKF156"/>
      <c r="CKG156"/>
      <c r="CKH156"/>
      <c r="CKI156"/>
      <c r="CKJ156"/>
      <c r="CKK156"/>
      <c r="CKL156"/>
      <c r="CKM156"/>
      <c r="CKN156"/>
      <c r="CKO156"/>
      <c r="CKP156"/>
      <c r="CKQ156"/>
      <c r="CKR156"/>
      <c r="CKS156"/>
      <c r="CKT156"/>
      <c r="CKU156"/>
      <c r="CKV156"/>
      <c r="CKW156"/>
      <c r="CKX156"/>
      <c r="CKY156"/>
      <c r="CKZ156"/>
      <c r="CLA156"/>
      <c r="CLB156"/>
      <c r="CLC156"/>
      <c r="CLD156"/>
      <c r="CLE156"/>
      <c r="CLF156"/>
      <c r="CLG156"/>
      <c r="CLH156"/>
      <c r="CLI156"/>
      <c r="CLJ156"/>
      <c r="CLK156"/>
      <c r="CLL156"/>
      <c r="CLM156"/>
      <c r="CLN156"/>
      <c r="CLO156"/>
      <c r="CLP156"/>
      <c r="CLQ156"/>
      <c r="CLR156"/>
      <c r="CLS156"/>
      <c r="CLT156"/>
      <c r="CLU156"/>
      <c r="CLV156"/>
      <c r="CLW156"/>
      <c r="CLX156"/>
      <c r="CLY156"/>
      <c r="CLZ156"/>
      <c r="CMA156"/>
      <c r="CMB156"/>
      <c r="CMC156"/>
      <c r="CMD156"/>
      <c r="CME156"/>
      <c r="CMF156"/>
      <c r="CMG156"/>
      <c r="CMH156"/>
      <c r="CMI156"/>
      <c r="CMJ156"/>
      <c r="CMK156"/>
      <c r="CML156"/>
      <c r="CMM156"/>
      <c r="CMN156"/>
      <c r="CMO156"/>
      <c r="CMP156"/>
      <c r="CMQ156"/>
      <c r="CMR156"/>
      <c r="CMS156"/>
      <c r="CMT156"/>
      <c r="CMU156"/>
      <c r="CMV156"/>
      <c r="CMW156"/>
      <c r="CMX156"/>
      <c r="CMY156"/>
      <c r="CMZ156"/>
      <c r="CNA156"/>
      <c r="CNB156"/>
      <c r="CNC156"/>
      <c r="CND156"/>
      <c r="CNE156"/>
      <c r="CNF156"/>
      <c r="CNG156"/>
      <c r="CNH156"/>
      <c r="CNI156"/>
      <c r="CNJ156"/>
      <c r="CNK156"/>
      <c r="CNL156"/>
      <c r="CNM156"/>
      <c r="CNN156"/>
      <c r="CNO156"/>
      <c r="CNP156"/>
      <c r="CNQ156"/>
      <c r="CNR156"/>
      <c r="CNS156"/>
      <c r="CNT156"/>
      <c r="CNU156"/>
      <c r="CNV156"/>
      <c r="CNW156"/>
      <c r="CNX156"/>
      <c r="CNY156"/>
      <c r="CNZ156"/>
      <c r="COA156"/>
      <c r="COB156"/>
      <c r="COC156"/>
      <c r="COD156"/>
      <c r="COE156"/>
      <c r="COF156"/>
      <c r="COG156"/>
      <c r="COH156"/>
      <c r="COI156"/>
      <c r="COJ156"/>
      <c r="COK156"/>
      <c r="COL156"/>
      <c r="COM156"/>
      <c r="CON156"/>
      <c r="COO156"/>
      <c r="COP156"/>
      <c r="COQ156"/>
      <c r="COR156"/>
      <c r="COS156"/>
      <c r="COT156"/>
      <c r="COU156"/>
      <c r="COV156"/>
      <c r="COW156"/>
      <c r="COX156"/>
      <c r="COY156"/>
      <c r="COZ156"/>
      <c r="CPA156"/>
      <c r="CPB156"/>
      <c r="CPC156"/>
      <c r="CPD156"/>
      <c r="CPE156"/>
      <c r="CPF156"/>
      <c r="CPG156"/>
      <c r="CPH156"/>
      <c r="CPI156"/>
      <c r="CPJ156"/>
      <c r="CPK156"/>
      <c r="CPL156"/>
      <c r="CPM156"/>
      <c r="CPN156"/>
      <c r="CPO156"/>
      <c r="CPP156"/>
      <c r="CPQ156"/>
      <c r="CPR156"/>
      <c r="CPS156"/>
      <c r="CPT156"/>
      <c r="CPU156"/>
      <c r="CPV156"/>
      <c r="CPW156"/>
      <c r="CPX156"/>
      <c r="CPY156"/>
      <c r="CPZ156"/>
      <c r="CQA156"/>
      <c r="CQB156"/>
      <c r="CQC156"/>
      <c r="CQD156"/>
      <c r="CQE156"/>
      <c r="CQF156"/>
      <c r="CQG156"/>
      <c r="CQH156"/>
      <c r="CQI156"/>
      <c r="CQJ156"/>
      <c r="CQK156"/>
      <c r="CQL156"/>
      <c r="CQM156"/>
      <c r="CQN156"/>
      <c r="CQO156"/>
      <c r="CQP156"/>
      <c r="CQQ156"/>
      <c r="CQR156"/>
      <c r="CQS156"/>
      <c r="CQT156"/>
      <c r="CQU156"/>
      <c r="CQV156"/>
      <c r="CQW156"/>
      <c r="CQX156"/>
      <c r="CQY156"/>
      <c r="CQZ156"/>
      <c r="CRA156"/>
      <c r="CRB156"/>
      <c r="CRC156"/>
      <c r="CRD156"/>
      <c r="CRE156"/>
      <c r="CRF156"/>
      <c r="CRG156"/>
      <c r="CRH156"/>
      <c r="CRI156"/>
      <c r="CRJ156"/>
      <c r="CRK156"/>
      <c r="CRL156"/>
      <c r="CRM156"/>
      <c r="CRN156"/>
      <c r="CRO156"/>
      <c r="CRP156"/>
      <c r="CRQ156"/>
      <c r="CRR156"/>
      <c r="CRS156"/>
      <c r="CRT156"/>
      <c r="CRU156"/>
      <c r="CRV156"/>
      <c r="CRW156"/>
      <c r="CRX156"/>
      <c r="CRY156"/>
      <c r="CRZ156"/>
      <c r="CSA156"/>
      <c r="CSB156"/>
      <c r="CSC156"/>
      <c r="CSD156"/>
      <c r="CSE156"/>
      <c r="CSF156"/>
      <c r="CSG156"/>
      <c r="CSH156"/>
      <c r="CSI156"/>
      <c r="CSJ156"/>
      <c r="CSK156"/>
      <c r="CSL156"/>
      <c r="CSM156"/>
      <c r="CSN156"/>
      <c r="CSO156"/>
      <c r="CSP156"/>
      <c r="CSQ156"/>
      <c r="CSR156"/>
      <c r="CSS156"/>
      <c r="CST156"/>
      <c r="CSU156"/>
      <c r="CSV156"/>
      <c r="CSW156"/>
      <c r="CSX156"/>
      <c r="CSY156"/>
      <c r="CSZ156"/>
      <c r="CTA156"/>
      <c r="CTB156"/>
      <c r="CTC156"/>
      <c r="CTD156"/>
      <c r="CTE156"/>
      <c r="CTF156"/>
      <c r="CTG156"/>
      <c r="CTH156"/>
      <c r="CTI156"/>
      <c r="CTJ156"/>
      <c r="CTK156"/>
      <c r="CTL156"/>
      <c r="CTM156"/>
      <c r="CTN156"/>
      <c r="CTO156"/>
      <c r="CTV156"/>
      <c r="CTW156"/>
      <c r="CTX156"/>
      <c r="CTY156"/>
      <c r="CTZ156"/>
      <c r="CUA156"/>
      <c r="CUB156"/>
      <c r="CUC156"/>
      <c r="CUD156"/>
      <c r="CUE156"/>
      <c r="CUF156"/>
      <c r="CUG156"/>
      <c r="CUH156"/>
      <c r="CUI156"/>
      <c r="CUJ156"/>
      <c r="CUK156"/>
      <c r="CUL156"/>
      <c r="CUM156"/>
      <c r="CUN156"/>
      <c r="CUO156"/>
      <c r="CUP156"/>
      <c r="CUQ156"/>
      <c r="CUR156"/>
      <c r="CUS156"/>
      <c r="CUT156"/>
      <c r="CUU156"/>
      <c r="CUV156"/>
      <c r="CUW156"/>
      <c r="CUX156"/>
      <c r="CUY156"/>
      <c r="CUZ156"/>
      <c r="CVA156"/>
      <c r="CVB156"/>
      <c r="CVC156"/>
      <c r="CVD156"/>
      <c r="CVE156"/>
      <c r="CVF156"/>
      <c r="CVG156"/>
      <c r="CVH156"/>
      <c r="CVI156"/>
      <c r="CVJ156"/>
      <c r="CVK156"/>
      <c r="CVL156"/>
      <c r="CVM156"/>
      <c r="CVN156"/>
      <c r="CVO156"/>
      <c r="CVP156"/>
      <c r="CVQ156"/>
      <c r="CVR156"/>
      <c r="CVS156"/>
      <c r="CVT156"/>
      <c r="CVU156"/>
      <c r="CVV156"/>
      <c r="CVW156"/>
      <c r="CVX156"/>
      <c r="CVY156"/>
      <c r="CVZ156"/>
      <c r="CWA156"/>
      <c r="CWB156"/>
      <c r="CWC156"/>
      <c r="CWD156"/>
      <c r="CWE156"/>
      <c r="CWF156"/>
      <c r="CWG156"/>
      <c r="CWH156"/>
      <c r="CWI156"/>
      <c r="CWJ156"/>
      <c r="CWK156"/>
      <c r="CWL156"/>
      <c r="CWM156"/>
      <c r="CWN156"/>
      <c r="CWO156"/>
      <c r="CWP156"/>
      <c r="CWQ156"/>
      <c r="CWR156"/>
      <c r="CWS156"/>
      <c r="CWT156"/>
      <c r="CWU156"/>
      <c r="CWV156"/>
      <c r="CWW156"/>
      <c r="CWX156"/>
      <c r="CWY156"/>
      <c r="CWZ156"/>
      <c r="CXA156"/>
      <c r="CXB156"/>
      <c r="CXC156"/>
      <c r="CXD156"/>
      <c r="CXE156"/>
      <c r="CXF156"/>
      <c r="CXG156"/>
      <c r="CXH156"/>
      <c r="CXI156"/>
      <c r="CXJ156"/>
      <c r="CXK156"/>
      <c r="CXL156"/>
      <c r="CXM156"/>
      <c r="CXN156"/>
      <c r="CXO156"/>
      <c r="CXP156"/>
      <c r="CXQ156"/>
      <c r="CXR156"/>
      <c r="CXS156"/>
      <c r="CXT156"/>
      <c r="CXU156"/>
      <c r="CXV156"/>
      <c r="CXW156"/>
      <c r="CXX156"/>
      <c r="CXY156"/>
      <c r="CXZ156"/>
      <c r="CYA156"/>
      <c r="CYB156"/>
      <c r="CYC156"/>
      <c r="CYD156"/>
      <c r="CYE156"/>
      <c r="CYF156"/>
      <c r="CYG156"/>
      <c r="CYH156"/>
      <c r="CYI156"/>
      <c r="CYJ156"/>
      <c r="CYK156"/>
      <c r="CYL156"/>
      <c r="CYM156"/>
      <c r="CYN156"/>
      <c r="CYO156"/>
      <c r="CYP156"/>
      <c r="CYQ156"/>
      <c r="CYR156"/>
      <c r="CYS156"/>
      <c r="CYT156"/>
      <c r="CYU156"/>
      <c r="CYV156"/>
      <c r="CYW156"/>
      <c r="CYX156"/>
      <c r="CYY156"/>
      <c r="CYZ156"/>
      <c r="CZA156"/>
      <c r="CZB156"/>
      <c r="CZC156"/>
      <c r="CZD156"/>
      <c r="CZE156"/>
      <c r="CZF156"/>
      <c r="CZG156"/>
      <c r="CZH156"/>
      <c r="CZI156"/>
      <c r="CZJ156"/>
      <c r="CZK156"/>
      <c r="CZL156"/>
      <c r="CZM156"/>
      <c r="CZN156"/>
      <c r="CZO156"/>
      <c r="CZP156"/>
      <c r="CZQ156"/>
      <c r="CZR156"/>
      <c r="CZS156"/>
      <c r="CZT156"/>
      <c r="CZU156"/>
      <c r="CZV156"/>
      <c r="CZW156"/>
      <c r="CZX156"/>
      <c r="CZY156"/>
      <c r="CZZ156"/>
      <c r="DAA156"/>
      <c r="DAB156"/>
      <c r="DAC156"/>
      <c r="DAD156"/>
      <c r="DAE156"/>
      <c r="DAF156"/>
      <c r="DAG156"/>
      <c r="DAH156"/>
      <c r="DAI156"/>
      <c r="DAJ156"/>
      <c r="DAK156"/>
      <c r="DAL156"/>
      <c r="DAM156"/>
      <c r="DAN156"/>
      <c r="DAO156"/>
      <c r="DAP156"/>
      <c r="DAQ156"/>
      <c r="DAR156"/>
      <c r="DAS156"/>
      <c r="DAT156"/>
      <c r="DAU156"/>
      <c r="DAV156"/>
      <c r="DAW156"/>
      <c r="DAX156"/>
      <c r="DAY156"/>
      <c r="DAZ156"/>
      <c r="DBA156"/>
      <c r="DBB156"/>
      <c r="DBC156"/>
      <c r="DBD156"/>
      <c r="DBE156"/>
      <c r="DBF156"/>
      <c r="DBG156"/>
      <c r="DBH156"/>
      <c r="DBI156"/>
      <c r="DBJ156"/>
      <c r="DBK156"/>
      <c r="DBL156"/>
      <c r="DBM156"/>
      <c r="DBN156"/>
      <c r="DBO156"/>
      <c r="DBP156"/>
      <c r="DBQ156"/>
      <c r="DBR156"/>
      <c r="DBS156"/>
      <c r="DBT156"/>
      <c r="DBU156"/>
      <c r="DBV156"/>
      <c r="DBW156"/>
      <c r="DBX156"/>
      <c r="DBY156"/>
      <c r="DBZ156"/>
      <c r="DCA156"/>
      <c r="DCB156"/>
      <c r="DCC156"/>
      <c r="DCD156"/>
      <c r="DCE156"/>
      <c r="DCF156"/>
      <c r="DCG156"/>
      <c r="DCH156"/>
      <c r="DCI156"/>
      <c r="DCJ156"/>
      <c r="DCK156"/>
      <c r="DCL156"/>
      <c r="DCM156"/>
      <c r="DCN156"/>
      <c r="DCO156"/>
      <c r="DCP156"/>
      <c r="DCQ156"/>
      <c r="DCR156"/>
      <c r="DCS156"/>
      <c r="DCT156"/>
      <c r="DCU156"/>
      <c r="DCV156"/>
      <c r="DCW156"/>
      <c r="DCX156"/>
      <c r="DCY156"/>
      <c r="DCZ156"/>
      <c r="DDA156"/>
      <c r="DDB156"/>
      <c r="DDC156"/>
      <c r="DDD156"/>
      <c r="DDE156"/>
      <c r="DDF156"/>
      <c r="DDG156"/>
      <c r="DDH156"/>
      <c r="DDI156"/>
      <c r="DDJ156"/>
      <c r="DDK156"/>
      <c r="DDR156"/>
      <c r="DDS156"/>
      <c r="DDT156"/>
      <c r="DDU156"/>
      <c r="DDV156"/>
      <c r="DDW156"/>
      <c r="DDX156"/>
      <c r="DDY156"/>
      <c r="DDZ156"/>
      <c r="DEA156"/>
      <c r="DEB156"/>
      <c r="DEC156"/>
      <c r="DED156"/>
      <c r="DEE156"/>
      <c r="DEF156"/>
      <c r="DEG156"/>
      <c r="DEH156"/>
      <c r="DEI156"/>
      <c r="DEJ156"/>
      <c r="DEK156"/>
      <c r="DEL156"/>
      <c r="DEM156"/>
      <c r="DEN156"/>
      <c r="DEO156"/>
      <c r="DEP156"/>
      <c r="DEQ156"/>
      <c r="DER156"/>
      <c r="DES156"/>
      <c r="DET156"/>
      <c r="DEU156"/>
      <c r="DEV156"/>
      <c r="DEW156"/>
      <c r="DEX156"/>
      <c r="DEY156"/>
      <c r="DEZ156"/>
      <c r="DFA156"/>
      <c r="DFB156"/>
      <c r="DFC156"/>
      <c r="DFD156"/>
      <c r="DFE156"/>
      <c r="DFF156"/>
      <c r="DFG156"/>
      <c r="DFH156"/>
      <c r="DFI156"/>
      <c r="DFJ156"/>
      <c r="DFK156"/>
      <c r="DFL156"/>
      <c r="DFM156"/>
      <c r="DFN156"/>
      <c r="DFO156"/>
      <c r="DFP156"/>
      <c r="DFQ156"/>
      <c r="DFR156"/>
      <c r="DFS156"/>
      <c r="DFT156"/>
      <c r="DFU156"/>
      <c r="DFV156"/>
      <c r="DFW156"/>
      <c r="DFX156"/>
      <c r="DFY156"/>
      <c r="DFZ156"/>
      <c r="DGA156"/>
      <c r="DGB156"/>
      <c r="DGC156"/>
      <c r="DGD156"/>
      <c r="DGE156"/>
      <c r="DGF156"/>
      <c r="DGG156"/>
      <c r="DGH156"/>
      <c r="DGI156"/>
      <c r="DGJ156"/>
      <c r="DGK156"/>
      <c r="DGL156"/>
      <c r="DGM156"/>
      <c r="DGN156"/>
      <c r="DGO156"/>
      <c r="DGP156"/>
      <c r="DGQ156"/>
      <c r="DGR156"/>
      <c r="DGS156"/>
      <c r="DGT156"/>
      <c r="DGU156"/>
      <c r="DGV156"/>
      <c r="DGW156"/>
      <c r="DGX156"/>
      <c r="DGY156"/>
      <c r="DGZ156"/>
      <c r="DHA156"/>
      <c r="DHB156"/>
      <c r="DHC156"/>
      <c r="DHD156"/>
      <c r="DHE156"/>
      <c r="DHF156"/>
      <c r="DHG156"/>
      <c r="DHH156"/>
      <c r="DHI156"/>
      <c r="DHJ156"/>
      <c r="DHK156"/>
      <c r="DHL156"/>
      <c r="DHM156"/>
      <c r="DHN156"/>
      <c r="DHO156"/>
      <c r="DHP156"/>
      <c r="DHQ156"/>
      <c r="DHR156"/>
      <c r="DHS156"/>
      <c r="DHT156"/>
      <c r="DHU156"/>
      <c r="DHV156"/>
      <c r="DHW156"/>
      <c r="DHX156"/>
      <c r="DHY156"/>
      <c r="DHZ156"/>
      <c r="DIA156"/>
      <c r="DIB156"/>
      <c r="DIC156"/>
      <c r="DID156"/>
      <c r="DIE156"/>
      <c r="DIF156"/>
      <c r="DIG156"/>
      <c r="DIH156"/>
      <c r="DII156"/>
      <c r="DIJ156"/>
      <c r="DIK156"/>
      <c r="DIL156"/>
      <c r="DIM156"/>
      <c r="DIN156"/>
      <c r="DIO156"/>
      <c r="DIP156"/>
      <c r="DIQ156"/>
      <c r="DIR156"/>
      <c r="DIS156"/>
      <c r="DIT156"/>
      <c r="DIU156"/>
      <c r="DIV156"/>
      <c r="DIW156"/>
      <c r="DIX156"/>
      <c r="DIY156"/>
      <c r="DIZ156"/>
      <c r="DJA156"/>
      <c r="DJB156"/>
      <c r="DJC156"/>
      <c r="DJD156"/>
      <c r="DJE156"/>
      <c r="DJF156"/>
      <c r="DJG156"/>
      <c r="DJH156"/>
      <c r="DJI156"/>
      <c r="DJJ156"/>
      <c r="DJK156"/>
      <c r="DJL156"/>
      <c r="DJM156"/>
      <c r="DJN156"/>
      <c r="DJO156"/>
      <c r="DJP156"/>
      <c r="DJQ156"/>
      <c r="DJR156"/>
      <c r="DJS156"/>
      <c r="DJT156"/>
      <c r="DJU156"/>
      <c r="DJV156"/>
      <c r="DJW156"/>
      <c r="DJX156"/>
      <c r="DJY156"/>
      <c r="DJZ156"/>
      <c r="DKA156"/>
      <c r="DKB156"/>
      <c r="DKC156"/>
      <c r="DKD156"/>
      <c r="DKE156"/>
      <c r="DKF156"/>
      <c r="DKG156"/>
      <c r="DKH156"/>
      <c r="DKI156"/>
      <c r="DKJ156"/>
      <c r="DKK156"/>
      <c r="DKL156"/>
      <c r="DKM156"/>
      <c r="DKN156"/>
      <c r="DKO156"/>
      <c r="DKP156"/>
      <c r="DKQ156"/>
      <c r="DKR156"/>
      <c r="DKS156"/>
      <c r="DKT156"/>
      <c r="DKU156"/>
      <c r="DKV156"/>
      <c r="DKW156"/>
      <c r="DKX156"/>
      <c r="DKY156"/>
      <c r="DKZ156"/>
      <c r="DLA156"/>
      <c r="DLB156"/>
      <c r="DLC156"/>
      <c r="DLD156"/>
      <c r="DLE156"/>
      <c r="DLF156"/>
      <c r="DLG156"/>
      <c r="DLH156"/>
      <c r="DLI156"/>
      <c r="DLJ156"/>
      <c r="DLK156"/>
      <c r="DLL156"/>
      <c r="DLM156"/>
      <c r="DLN156"/>
      <c r="DLO156"/>
      <c r="DLP156"/>
      <c r="DLQ156"/>
      <c r="DLR156"/>
      <c r="DLS156"/>
      <c r="DLT156"/>
      <c r="DLU156"/>
      <c r="DLV156"/>
      <c r="DLW156"/>
      <c r="DLX156"/>
      <c r="DLY156"/>
      <c r="DLZ156"/>
      <c r="DMA156"/>
      <c r="DMB156"/>
      <c r="DMC156"/>
      <c r="DMD156"/>
      <c r="DME156"/>
      <c r="DMF156"/>
      <c r="DMG156"/>
      <c r="DMH156"/>
      <c r="DMI156"/>
      <c r="DMJ156"/>
      <c r="DMK156"/>
      <c r="DML156"/>
      <c r="DMM156"/>
      <c r="DMN156"/>
      <c r="DMO156"/>
      <c r="DMP156"/>
      <c r="DMQ156"/>
      <c r="DMR156"/>
      <c r="DMS156"/>
      <c r="DMT156"/>
      <c r="DMU156"/>
      <c r="DMV156"/>
      <c r="DMW156"/>
      <c r="DMX156"/>
      <c r="DMY156"/>
      <c r="DMZ156"/>
      <c r="DNA156"/>
      <c r="DNB156"/>
      <c r="DNC156"/>
      <c r="DND156"/>
      <c r="DNE156"/>
      <c r="DNF156"/>
      <c r="DNG156"/>
      <c r="DNN156"/>
      <c r="DNO156"/>
      <c r="DNP156"/>
      <c r="DNQ156"/>
      <c r="DNR156"/>
      <c r="DNS156"/>
      <c r="DNT156"/>
      <c r="DNU156"/>
      <c r="DNV156"/>
      <c r="DNW156"/>
      <c r="DNX156"/>
      <c r="DNY156"/>
      <c r="DNZ156"/>
      <c r="DOA156"/>
      <c r="DOB156"/>
      <c r="DOC156"/>
      <c r="DOD156"/>
      <c r="DOE156"/>
      <c r="DOF156"/>
      <c r="DOG156"/>
      <c r="DOH156"/>
      <c r="DOI156"/>
      <c r="DOJ156"/>
      <c r="DOK156"/>
      <c r="DOL156"/>
      <c r="DOM156"/>
      <c r="DON156"/>
      <c r="DOO156"/>
      <c r="DOP156"/>
      <c r="DOQ156"/>
      <c r="DOR156"/>
      <c r="DOS156"/>
      <c r="DOT156"/>
      <c r="DOU156"/>
      <c r="DOV156"/>
      <c r="DOW156"/>
      <c r="DOX156"/>
      <c r="DOY156"/>
      <c r="DOZ156"/>
      <c r="DPA156"/>
      <c r="DPB156"/>
      <c r="DPC156"/>
      <c r="DPD156"/>
      <c r="DPE156"/>
      <c r="DPF156"/>
      <c r="DPG156"/>
      <c r="DPH156"/>
      <c r="DPI156"/>
      <c r="DPJ156"/>
      <c r="DPK156"/>
      <c r="DPL156"/>
      <c r="DPM156"/>
      <c r="DPN156"/>
      <c r="DPO156"/>
      <c r="DPP156"/>
      <c r="DPQ156"/>
      <c r="DPR156"/>
      <c r="DPS156"/>
      <c r="DPT156"/>
      <c r="DPU156"/>
      <c r="DPV156"/>
      <c r="DPW156"/>
      <c r="DPX156"/>
      <c r="DPY156"/>
      <c r="DPZ156"/>
      <c r="DQA156"/>
      <c r="DQB156"/>
      <c r="DQC156"/>
      <c r="DQD156"/>
      <c r="DQE156"/>
      <c r="DQF156"/>
      <c r="DQG156"/>
      <c r="DQH156"/>
      <c r="DQI156"/>
      <c r="DQJ156"/>
      <c r="DQK156"/>
      <c r="DQL156"/>
      <c r="DQM156"/>
      <c r="DQN156"/>
      <c r="DQO156"/>
      <c r="DQP156"/>
      <c r="DQQ156"/>
      <c r="DQR156"/>
      <c r="DQS156"/>
      <c r="DQT156"/>
      <c r="DQU156"/>
      <c r="DQV156"/>
      <c r="DQW156"/>
      <c r="DQX156"/>
      <c r="DQY156"/>
      <c r="DQZ156"/>
      <c r="DRA156"/>
      <c r="DRB156"/>
      <c r="DRC156"/>
      <c r="DRD156"/>
      <c r="DRE156"/>
      <c r="DRF156"/>
      <c r="DRG156"/>
      <c r="DRH156"/>
      <c r="DRI156"/>
      <c r="DRJ156"/>
      <c r="DRK156"/>
      <c r="DRL156"/>
      <c r="DRM156"/>
      <c r="DRN156"/>
      <c r="DRO156"/>
      <c r="DRP156"/>
      <c r="DRQ156"/>
      <c r="DRR156"/>
      <c r="DRS156"/>
      <c r="DRT156"/>
      <c r="DRU156"/>
      <c r="DRV156"/>
      <c r="DRW156"/>
      <c r="DRX156"/>
      <c r="DRY156"/>
      <c r="DRZ156"/>
      <c r="DSA156"/>
      <c r="DSB156"/>
      <c r="DSC156"/>
      <c r="DSD156"/>
      <c r="DSE156"/>
      <c r="DSF156"/>
      <c r="DSG156"/>
      <c r="DSH156"/>
      <c r="DSI156"/>
      <c r="DSJ156"/>
      <c r="DSK156"/>
      <c r="DSL156"/>
      <c r="DSM156"/>
      <c r="DSN156"/>
      <c r="DSO156"/>
      <c r="DSP156"/>
      <c r="DSQ156"/>
      <c r="DSR156"/>
      <c r="DSS156"/>
      <c r="DST156"/>
      <c r="DSU156"/>
      <c r="DSV156"/>
      <c r="DSW156"/>
      <c r="DSX156"/>
      <c r="DSY156"/>
      <c r="DSZ156"/>
      <c r="DTA156"/>
      <c r="DTB156"/>
      <c r="DTC156"/>
      <c r="DTD156"/>
      <c r="DTE156"/>
      <c r="DTF156"/>
      <c r="DTG156"/>
      <c r="DTH156"/>
      <c r="DTI156"/>
      <c r="DTJ156"/>
      <c r="DTK156"/>
      <c r="DTL156"/>
      <c r="DTM156"/>
      <c r="DTN156"/>
      <c r="DTO156"/>
      <c r="DTP156"/>
      <c r="DTQ156"/>
      <c r="DTR156"/>
      <c r="DTS156"/>
      <c r="DTT156"/>
      <c r="DTU156"/>
      <c r="DTV156"/>
      <c r="DTW156"/>
      <c r="DTX156"/>
      <c r="DTY156"/>
      <c r="DTZ156"/>
      <c r="DUA156"/>
      <c r="DUB156"/>
      <c r="DUC156"/>
      <c r="DUD156"/>
      <c r="DUE156"/>
      <c r="DUF156"/>
      <c r="DUG156"/>
      <c r="DUH156"/>
      <c r="DUI156"/>
      <c r="DUJ156"/>
      <c r="DUK156"/>
      <c r="DUL156"/>
      <c r="DUM156"/>
      <c r="DUN156"/>
      <c r="DUO156"/>
      <c r="DUP156"/>
      <c r="DUQ156"/>
      <c r="DUR156"/>
      <c r="DUS156"/>
      <c r="DUT156"/>
      <c r="DUU156"/>
      <c r="DUV156"/>
      <c r="DUW156"/>
      <c r="DUX156"/>
      <c r="DUY156"/>
      <c r="DUZ156"/>
      <c r="DVA156"/>
      <c r="DVB156"/>
      <c r="DVC156"/>
      <c r="DVD156"/>
      <c r="DVE156"/>
      <c r="DVF156"/>
      <c r="DVG156"/>
      <c r="DVH156"/>
      <c r="DVI156"/>
      <c r="DVJ156"/>
      <c r="DVK156"/>
      <c r="DVL156"/>
      <c r="DVM156"/>
      <c r="DVN156"/>
      <c r="DVO156"/>
      <c r="DVP156"/>
      <c r="DVQ156"/>
      <c r="DVR156"/>
      <c r="DVS156"/>
      <c r="DVT156"/>
      <c r="DVU156"/>
      <c r="DVV156"/>
      <c r="DVW156"/>
      <c r="DVX156"/>
      <c r="DVY156"/>
      <c r="DVZ156"/>
      <c r="DWA156"/>
      <c r="DWB156"/>
      <c r="DWC156"/>
      <c r="DWD156"/>
      <c r="DWE156"/>
      <c r="DWF156"/>
      <c r="DWG156"/>
      <c r="DWH156"/>
      <c r="DWI156"/>
      <c r="DWJ156"/>
      <c r="DWK156"/>
      <c r="DWL156"/>
      <c r="DWM156"/>
      <c r="DWN156"/>
      <c r="DWO156"/>
      <c r="DWP156"/>
      <c r="DWQ156"/>
      <c r="DWR156"/>
      <c r="DWS156"/>
      <c r="DWT156"/>
      <c r="DWU156"/>
      <c r="DWV156"/>
      <c r="DWW156"/>
      <c r="DWX156"/>
      <c r="DWY156"/>
      <c r="DWZ156"/>
      <c r="DXA156"/>
      <c r="DXB156"/>
      <c r="DXC156"/>
      <c r="DXJ156"/>
      <c r="DXK156"/>
      <c r="DXL156"/>
      <c r="DXM156"/>
      <c r="DXN156"/>
      <c r="DXO156"/>
      <c r="DXP156"/>
      <c r="DXQ156"/>
      <c r="DXR156"/>
      <c r="DXS156"/>
      <c r="DXT156"/>
      <c r="DXU156"/>
      <c r="DXV156"/>
      <c r="DXW156"/>
      <c r="DXX156"/>
      <c r="DXY156"/>
      <c r="DXZ156"/>
      <c r="DYA156"/>
      <c r="DYB156"/>
      <c r="DYC156"/>
      <c r="DYD156"/>
      <c r="DYE156"/>
      <c r="DYF156"/>
      <c r="DYG156"/>
      <c r="DYH156"/>
      <c r="DYI156"/>
      <c r="DYJ156"/>
      <c r="DYK156"/>
      <c r="DYL156"/>
      <c r="DYM156"/>
      <c r="DYN156"/>
      <c r="DYO156"/>
      <c r="DYP156"/>
      <c r="DYQ156"/>
      <c r="DYR156"/>
      <c r="DYS156"/>
      <c r="DYT156"/>
      <c r="DYU156"/>
      <c r="DYV156"/>
      <c r="DYW156"/>
      <c r="DYX156"/>
      <c r="DYY156"/>
      <c r="DYZ156"/>
      <c r="DZA156"/>
      <c r="DZB156"/>
      <c r="DZC156"/>
      <c r="DZD156"/>
      <c r="DZE156"/>
      <c r="DZF156"/>
      <c r="DZG156"/>
      <c r="DZH156"/>
      <c r="DZI156"/>
      <c r="DZJ156"/>
      <c r="DZK156"/>
      <c r="DZL156"/>
      <c r="DZM156"/>
      <c r="DZN156"/>
      <c r="DZO156"/>
      <c r="DZP156"/>
      <c r="DZQ156"/>
      <c r="DZR156"/>
      <c r="DZS156"/>
      <c r="DZT156"/>
      <c r="DZU156"/>
      <c r="DZV156"/>
      <c r="DZW156"/>
      <c r="DZX156"/>
      <c r="DZY156"/>
      <c r="DZZ156"/>
      <c r="EAA156"/>
      <c r="EAB156"/>
      <c r="EAC156"/>
      <c r="EAD156"/>
      <c r="EAE156"/>
      <c r="EAF156"/>
      <c r="EAG156"/>
      <c r="EAH156"/>
      <c r="EAI156"/>
      <c r="EAJ156"/>
      <c r="EAK156"/>
      <c r="EAL156"/>
      <c r="EAM156"/>
      <c r="EAN156"/>
      <c r="EAO156"/>
      <c r="EAP156"/>
      <c r="EAQ156"/>
      <c r="EAR156"/>
      <c r="EAS156"/>
      <c r="EAT156"/>
      <c r="EAU156"/>
      <c r="EAV156"/>
      <c r="EAW156"/>
      <c r="EAX156"/>
      <c r="EAY156"/>
      <c r="EAZ156"/>
      <c r="EBA156"/>
      <c r="EBB156"/>
      <c r="EBC156"/>
      <c r="EBD156"/>
      <c r="EBE156"/>
      <c r="EBF156"/>
      <c r="EBG156"/>
      <c r="EBH156"/>
      <c r="EBI156"/>
      <c r="EBJ156"/>
      <c r="EBK156"/>
      <c r="EBL156"/>
      <c r="EBM156"/>
      <c r="EBN156"/>
      <c r="EBO156"/>
      <c r="EBP156"/>
      <c r="EBQ156"/>
      <c r="EBR156"/>
      <c r="EBS156"/>
      <c r="EBT156"/>
      <c r="EBU156"/>
      <c r="EBV156"/>
      <c r="EBW156"/>
      <c r="EBX156"/>
      <c r="EBY156"/>
      <c r="EBZ156"/>
      <c r="ECA156"/>
      <c r="ECB156"/>
      <c r="ECC156"/>
      <c r="ECD156"/>
      <c r="ECE156"/>
      <c r="ECF156"/>
      <c r="ECG156"/>
      <c r="ECH156"/>
      <c r="ECI156"/>
      <c r="ECJ156"/>
      <c r="ECK156"/>
      <c r="ECL156"/>
      <c r="ECM156"/>
      <c r="ECN156"/>
      <c r="ECO156"/>
      <c r="ECP156"/>
      <c r="ECQ156"/>
      <c r="ECR156"/>
      <c r="ECS156"/>
      <c r="ECT156"/>
      <c r="ECU156"/>
      <c r="ECV156"/>
      <c r="ECW156"/>
      <c r="ECX156"/>
      <c r="ECY156"/>
      <c r="ECZ156"/>
      <c r="EDA156"/>
      <c r="EDB156"/>
      <c r="EDC156"/>
      <c r="EDD156"/>
      <c r="EDE156"/>
      <c r="EDF156"/>
      <c r="EDG156"/>
      <c r="EDH156"/>
      <c r="EDI156"/>
      <c r="EDJ156"/>
      <c r="EDK156"/>
      <c r="EDL156"/>
      <c r="EDM156"/>
      <c r="EDN156"/>
      <c r="EDO156"/>
      <c r="EDP156"/>
      <c r="EDQ156"/>
      <c r="EDR156"/>
      <c r="EDS156"/>
      <c r="EDT156"/>
      <c r="EDU156"/>
      <c r="EDV156"/>
      <c r="EDW156"/>
      <c r="EDX156"/>
      <c r="EDY156"/>
      <c r="EDZ156"/>
      <c r="EEA156"/>
      <c r="EEB156"/>
      <c r="EEC156"/>
      <c r="EED156"/>
      <c r="EEE156"/>
      <c r="EEF156"/>
      <c r="EEG156"/>
      <c r="EEH156"/>
      <c r="EEI156"/>
      <c r="EEJ156"/>
      <c r="EEK156"/>
      <c r="EEL156"/>
      <c r="EEM156"/>
      <c r="EEN156"/>
      <c r="EEO156"/>
      <c r="EEP156"/>
      <c r="EEQ156"/>
      <c r="EER156"/>
      <c r="EES156"/>
      <c r="EET156"/>
      <c r="EEU156"/>
      <c r="EEV156"/>
      <c r="EEW156"/>
      <c r="EEX156"/>
      <c r="EEY156"/>
      <c r="EEZ156"/>
      <c r="EFA156"/>
      <c r="EFB156"/>
      <c r="EFC156"/>
      <c r="EFD156"/>
      <c r="EFE156"/>
      <c r="EFF156"/>
      <c r="EFG156"/>
      <c r="EFH156"/>
      <c r="EFI156"/>
      <c r="EFJ156"/>
      <c r="EFK156"/>
      <c r="EFL156"/>
      <c r="EFM156"/>
      <c r="EFN156"/>
      <c r="EFO156"/>
      <c r="EFP156"/>
      <c r="EFQ156"/>
      <c r="EFR156"/>
      <c r="EFS156"/>
      <c r="EFT156"/>
      <c r="EFU156"/>
      <c r="EFV156"/>
      <c r="EFW156"/>
      <c r="EFX156"/>
      <c r="EFY156"/>
      <c r="EFZ156"/>
      <c r="EGA156"/>
      <c r="EGB156"/>
      <c r="EGC156"/>
      <c r="EGD156"/>
      <c r="EGE156"/>
      <c r="EGF156"/>
      <c r="EGG156"/>
      <c r="EGH156"/>
      <c r="EGI156"/>
      <c r="EGJ156"/>
      <c r="EGK156"/>
      <c r="EGL156"/>
      <c r="EGM156"/>
      <c r="EGN156"/>
      <c r="EGO156"/>
      <c r="EGP156"/>
      <c r="EGQ156"/>
      <c r="EGR156"/>
      <c r="EGS156"/>
      <c r="EGT156"/>
      <c r="EGU156"/>
      <c r="EGV156"/>
      <c r="EGW156"/>
      <c r="EGX156"/>
      <c r="EGY156"/>
      <c r="EHF156"/>
      <c r="EHG156"/>
      <c r="EHH156"/>
      <c r="EHI156"/>
      <c r="EHJ156"/>
      <c r="EHK156"/>
      <c r="EHL156"/>
      <c r="EHM156"/>
      <c r="EHN156"/>
      <c r="EHO156"/>
      <c r="EHP156"/>
      <c r="EHQ156"/>
      <c r="EHR156"/>
      <c r="EHS156"/>
      <c r="EHT156"/>
      <c r="EHU156"/>
      <c r="EHV156"/>
      <c r="EHW156"/>
      <c r="EHX156"/>
      <c r="EHY156"/>
      <c r="EHZ156"/>
      <c r="EIA156"/>
      <c r="EIB156"/>
      <c r="EIC156"/>
      <c r="EID156"/>
      <c r="EIE156"/>
      <c r="EIF156"/>
      <c r="EIG156"/>
      <c r="EIH156"/>
      <c r="EII156"/>
      <c r="EIJ156"/>
      <c r="EIK156"/>
      <c r="EIL156"/>
      <c r="EIM156"/>
      <c r="EIN156"/>
      <c r="EIO156"/>
      <c r="EIP156"/>
      <c r="EIQ156"/>
      <c r="EIR156"/>
      <c r="EIS156"/>
      <c r="EIT156"/>
      <c r="EIU156"/>
      <c r="EIV156"/>
      <c r="EIW156"/>
      <c r="EIX156"/>
      <c r="EIY156"/>
      <c r="EIZ156"/>
      <c r="EJA156"/>
      <c r="EJB156"/>
      <c r="EJC156"/>
      <c r="EJD156"/>
      <c r="EJE156"/>
      <c r="EJF156"/>
      <c r="EJG156"/>
      <c r="EJH156"/>
      <c r="EJI156"/>
      <c r="EJJ156"/>
      <c r="EJK156"/>
      <c r="EJL156"/>
      <c r="EJM156"/>
      <c r="EJN156"/>
      <c r="EJO156"/>
      <c r="EJP156"/>
      <c r="EJQ156"/>
      <c r="EJR156"/>
      <c r="EJS156"/>
      <c r="EJT156"/>
      <c r="EJU156"/>
      <c r="EJV156"/>
      <c r="EJW156"/>
      <c r="EJX156"/>
      <c r="EJY156"/>
      <c r="EJZ156"/>
      <c r="EKA156"/>
      <c r="EKB156"/>
      <c r="EKC156"/>
      <c r="EKD156"/>
      <c r="EKE156"/>
      <c r="EKF156"/>
      <c r="EKG156"/>
      <c r="EKH156"/>
      <c r="EKI156"/>
      <c r="EKJ156"/>
      <c r="EKK156"/>
      <c r="EKL156"/>
      <c r="EKM156"/>
      <c r="EKN156"/>
      <c r="EKO156"/>
      <c r="EKP156"/>
      <c r="EKQ156"/>
      <c r="EKR156"/>
      <c r="EKS156"/>
      <c r="EKT156"/>
      <c r="EKU156"/>
      <c r="EKV156"/>
      <c r="EKW156"/>
      <c r="EKX156"/>
      <c r="EKY156"/>
      <c r="EKZ156"/>
      <c r="ELA156"/>
      <c r="ELB156"/>
      <c r="ELC156"/>
      <c r="ELD156"/>
      <c r="ELE156"/>
      <c r="ELF156"/>
      <c r="ELG156"/>
      <c r="ELH156"/>
      <c r="ELI156"/>
      <c r="ELJ156"/>
      <c r="ELK156"/>
      <c r="ELL156"/>
      <c r="ELM156"/>
      <c r="ELN156"/>
      <c r="ELO156"/>
      <c r="ELP156"/>
      <c r="ELQ156"/>
      <c r="ELR156"/>
      <c r="ELS156"/>
      <c r="ELT156"/>
      <c r="ELU156"/>
      <c r="ELV156"/>
      <c r="ELW156"/>
      <c r="ELX156"/>
      <c r="ELY156"/>
      <c r="ELZ156"/>
      <c r="EMA156"/>
      <c r="EMB156"/>
      <c r="EMC156"/>
      <c r="EMD156"/>
      <c r="EME156"/>
      <c r="EMF156"/>
      <c r="EMG156"/>
      <c r="EMH156"/>
      <c r="EMI156"/>
      <c r="EMJ156"/>
      <c r="EMK156"/>
      <c r="EML156"/>
      <c r="EMM156"/>
      <c r="EMN156"/>
      <c r="EMO156"/>
      <c r="EMP156"/>
      <c r="EMQ156"/>
      <c r="EMR156"/>
      <c r="EMS156"/>
      <c r="EMT156"/>
      <c r="EMU156"/>
      <c r="EMV156"/>
      <c r="EMW156"/>
      <c r="EMX156"/>
      <c r="EMY156"/>
      <c r="EMZ156"/>
      <c r="ENA156"/>
      <c r="ENB156"/>
      <c r="ENC156"/>
      <c r="END156"/>
      <c r="ENE156"/>
      <c r="ENF156"/>
      <c r="ENG156"/>
      <c r="ENH156"/>
      <c r="ENI156"/>
      <c r="ENJ156"/>
      <c r="ENK156"/>
      <c r="ENL156"/>
      <c r="ENM156"/>
      <c r="ENN156"/>
      <c r="ENO156"/>
      <c r="ENP156"/>
      <c r="ENQ156"/>
      <c r="ENR156"/>
      <c r="ENS156"/>
      <c r="ENT156"/>
      <c r="ENU156"/>
      <c r="ENV156"/>
      <c r="ENW156"/>
      <c r="ENX156"/>
      <c r="ENY156"/>
      <c r="ENZ156"/>
      <c r="EOA156"/>
      <c r="EOB156"/>
      <c r="EOC156"/>
      <c r="EOD156"/>
      <c r="EOE156"/>
      <c r="EOF156"/>
      <c r="EOG156"/>
      <c r="EOH156"/>
      <c r="EOI156"/>
      <c r="EOJ156"/>
      <c r="EOK156"/>
      <c r="EOL156"/>
      <c r="EOM156"/>
      <c r="EON156"/>
      <c r="EOO156"/>
      <c r="EOP156"/>
      <c r="EOQ156"/>
      <c r="EOR156"/>
      <c r="EOS156"/>
      <c r="EOT156"/>
      <c r="EOU156"/>
      <c r="EOV156"/>
      <c r="EOW156"/>
      <c r="EOX156"/>
      <c r="EOY156"/>
      <c r="EOZ156"/>
      <c r="EPA156"/>
      <c r="EPB156"/>
      <c r="EPC156"/>
      <c r="EPD156"/>
      <c r="EPE156"/>
      <c r="EPF156"/>
      <c r="EPG156"/>
      <c r="EPH156"/>
      <c r="EPI156"/>
      <c r="EPJ156"/>
      <c r="EPK156"/>
      <c r="EPL156"/>
      <c r="EPM156"/>
      <c r="EPN156"/>
      <c r="EPO156"/>
      <c r="EPP156"/>
      <c r="EPQ156"/>
      <c r="EPR156"/>
      <c r="EPS156"/>
      <c r="EPT156"/>
      <c r="EPU156"/>
      <c r="EPV156"/>
      <c r="EPW156"/>
      <c r="EPX156"/>
      <c r="EPY156"/>
      <c r="EPZ156"/>
      <c r="EQA156"/>
      <c r="EQB156"/>
      <c r="EQC156"/>
      <c r="EQD156"/>
      <c r="EQE156"/>
      <c r="EQF156"/>
      <c r="EQG156"/>
      <c r="EQH156"/>
      <c r="EQI156"/>
      <c r="EQJ156"/>
      <c r="EQK156"/>
      <c r="EQL156"/>
      <c r="EQM156"/>
      <c r="EQN156"/>
      <c r="EQO156"/>
      <c r="EQP156"/>
      <c r="EQQ156"/>
      <c r="EQR156"/>
      <c r="EQS156"/>
      <c r="EQT156"/>
      <c r="EQU156"/>
      <c r="ERB156"/>
      <c r="ERC156"/>
      <c r="ERD156"/>
      <c r="ERE156"/>
      <c r="ERF156"/>
      <c r="ERG156"/>
      <c r="ERH156"/>
      <c r="ERI156"/>
      <c r="ERJ156"/>
      <c r="ERK156"/>
      <c r="ERL156"/>
      <c r="ERM156"/>
      <c r="ERN156"/>
      <c r="ERO156"/>
      <c r="ERP156"/>
      <c r="ERQ156"/>
      <c r="ERR156"/>
      <c r="ERS156"/>
      <c r="ERT156"/>
      <c r="ERU156"/>
      <c r="ERV156"/>
      <c r="ERW156"/>
      <c r="ERX156"/>
      <c r="ERY156"/>
      <c r="ERZ156"/>
      <c r="ESA156"/>
      <c r="ESB156"/>
      <c r="ESC156"/>
      <c r="ESD156"/>
      <c r="ESE156"/>
      <c r="ESF156"/>
      <c r="ESG156"/>
      <c r="ESH156"/>
      <c r="ESI156"/>
      <c r="ESJ156"/>
      <c r="ESK156"/>
      <c r="ESL156"/>
      <c r="ESM156"/>
      <c r="ESN156"/>
      <c r="ESO156"/>
      <c r="ESP156"/>
      <c r="ESQ156"/>
      <c r="ESR156"/>
      <c r="ESS156"/>
      <c r="EST156"/>
      <c r="ESU156"/>
      <c r="ESV156"/>
      <c r="ESW156"/>
      <c r="ESX156"/>
      <c r="ESY156"/>
      <c r="ESZ156"/>
      <c r="ETA156"/>
      <c r="ETB156"/>
      <c r="ETC156"/>
      <c r="ETD156"/>
      <c r="ETE156"/>
      <c r="ETF156"/>
      <c r="ETG156"/>
      <c r="ETH156"/>
      <c r="ETI156"/>
      <c r="ETJ156"/>
      <c r="ETK156"/>
      <c r="ETL156"/>
      <c r="ETM156"/>
      <c r="ETN156"/>
      <c r="ETO156"/>
      <c r="ETP156"/>
      <c r="ETQ156"/>
      <c r="ETR156"/>
      <c r="ETS156"/>
      <c r="ETT156"/>
      <c r="ETU156"/>
      <c r="ETV156"/>
      <c r="ETW156"/>
      <c r="ETX156"/>
      <c r="ETY156"/>
      <c r="ETZ156"/>
      <c r="EUA156"/>
      <c r="EUB156"/>
      <c r="EUC156"/>
      <c r="EUD156"/>
      <c r="EUE156"/>
      <c r="EUF156"/>
      <c r="EUG156"/>
      <c r="EUH156"/>
      <c r="EUI156"/>
      <c r="EUJ156"/>
      <c r="EUK156"/>
      <c r="EUL156"/>
      <c r="EUM156"/>
      <c r="EUN156"/>
      <c r="EUO156"/>
      <c r="EUP156"/>
      <c r="EUQ156"/>
      <c r="EUR156"/>
      <c r="EUS156"/>
      <c r="EUT156"/>
      <c r="EUU156"/>
      <c r="EUV156"/>
      <c r="EUW156"/>
      <c r="EUX156"/>
      <c r="EUY156"/>
      <c r="EUZ156"/>
      <c r="EVA156"/>
      <c r="EVB156"/>
      <c r="EVC156"/>
      <c r="EVD156"/>
      <c r="EVE156"/>
      <c r="EVF156"/>
      <c r="EVG156"/>
      <c r="EVH156"/>
      <c r="EVI156"/>
      <c r="EVJ156"/>
      <c r="EVK156"/>
      <c r="EVL156"/>
      <c r="EVM156"/>
      <c r="EVN156"/>
      <c r="EVO156"/>
      <c r="EVP156"/>
      <c r="EVQ156"/>
      <c r="EVR156"/>
      <c r="EVS156"/>
      <c r="EVT156"/>
      <c r="EVU156"/>
      <c r="EVV156"/>
      <c r="EVW156"/>
      <c r="EVX156"/>
      <c r="EVY156"/>
      <c r="EVZ156"/>
      <c r="EWA156"/>
      <c r="EWB156"/>
      <c r="EWC156"/>
      <c r="EWD156"/>
      <c r="EWE156"/>
      <c r="EWF156"/>
      <c r="EWG156"/>
      <c r="EWH156"/>
      <c r="EWI156"/>
      <c r="EWJ156"/>
      <c r="EWK156"/>
      <c r="EWL156"/>
      <c r="EWM156"/>
      <c r="EWN156"/>
      <c r="EWO156"/>
      <c r="EWP156"/>
      <c r="EWQ156"/>
      <c r="EWR156"/>
      <c r="EWS156"/>
      <c r="EWT156"/>
      <c r="EWU156"/>
      <c r="EWV156"/>
      <c r="EWW156"/>
      <c r="EWX156"/>
      <c r="EWY156"/>
      <c r="EWZ156"/>
      <c r="EXA156"/>
      <c r="EXB156"/>
      <c r="EXC156"/>
      <c r="EXD156"/>
      <c r="EXE156"/>
      <c r="EXF156"/>
      <c r="EXG156"/>
      <c r="EXH156"/>
      <c r="EXI156"/>
      <c r="EXJ156"/>
      <c r="EXK156"/>
      <c r="EXL156"/>
      <c r="EXM156"/>
      <c r="EXN156"/>
      <c r="EXO156"/>
      <c r="EXP156"/>
      <c r="EXQ156"/>
      <c r="EXR156"/>
      <c r="EXS156"/>
      <c r="EXT156"/>
      <c r="EXU156"/>
      <c r="EXV156"/>
      <c r="EXW156"/>
      <c r="EXX156"/>
      <c r="EXY156"/>
      <c r="EXZ156"/>
      <c r="EYA156"/>
      <c r="EYB156"/>
      <c r="EYC156"/>
      <c r="EYD156"/>
      <c r="EYE156"/>
      <c r="EYF156"/>
      <c r="EYG156"/>
      <c r="EYH156"/>
      <c r="EYI156"/>
      <c r="EYJ156"/>
      <c r="EYK156"/>
      <c r="EYL156"/>
      <c r="EYM156"/>
      <c r="EYN156"/>
      <c r="EYO156"/>
      <c r="EYP156"/>
      <c r="EYQ156"/>
      <c r="EYR156"/>
      <c r="EYS156"/>
      <c r="EYT156"/>
      <c r="EYU156"/>
      <c r="EYV156"/>
      <c r="EYW156"/>
      <c r="EYX156"/>
      <c r="EYY156"/>
      <c r="EYZ156"/>
      <c r="EZA156"/>
      <c r="EZB156"/>
      <c r="EZC156"/>
      <c r="EZD156"/>
      <c r="EZE156"/>
      <c r="EZF156"/>
      <c r="EZG156"/>
      <c r="EZH156"/>
      <c r="EZI156"/>
      <c r="EZJ156"/>
      <c r="EZK156"/>
      <c r="EZL156"/>
      <c r="EZM156"/>
      <c r="EZN156"/>
      <c r="EZO156"/>
      <c r="EZP156"/>
      <c r="EZQ156"/>
      <c r="EZR156"/>
      <c r="EZS156"/>
      <c r="EZT156"/>
      <c r="EZU156"/>
      <c r="EZV156"/>
      <c r="EZW156"/>
      <c r="EZX156"/>
      <c r="EZY156"/>
      <c r="EZZ156"/>
      <c r="FAA156"/>
      <c r="FAB156"/>
      <c r="FAC156"/>
      <c r="FAD156"/>
      <c r="FAE156"/>
      <c r="FAF156"/>
      <c r="FAG156"/>
      <c r="FAH156"/>
      <c r="FAI156"/>
      <c r="FAJ156"/>
      <c r="FAK156"/>
      <c r="FAL156"/>
      <c r="FAM156"/>
      <c r="FAN156"/>
      <c r="FAO156"/>
      <c r="FAP156"/>
      <c r="FAQ156"/>
      <c r="FAX156"/>
      <c r="FAY156"/>
      <c r="FAZ156"/>
      <c r="FBA156"/>
      <c r="FBB156"/>
      <c r="FBC156"/>
      <c r="FBD156"/>
      <c r="FBE156"/>
      <c r="FBF156"/>
      <c r="FBG156"/>
      <c r="FBH156"/>
      <c r="FBI156"/>
      <c r="FBJ156"/>
      <c r="FBK156"/>
      <c r="FBL156"/>
      <c r="FBM156"/>
      <c r="FBN156"/>
      <c r="FBO156"/>
      <c r="FBP156"/>
      <c r="FBQ156"/>
      <c r="FBR156"/>
      <c r="FBS156"/>
      <c r="FBT156"/>
      <c r="FBU156"/>
      <c r="FBV156"/>
      <c r="FBW156"/>
      <c r="FBX156"/>
      <c r="FBY156"/>
      <c r="FBZ156"/>
      <c r="FCA156"/>
      <c r="FCB156"/>
      <c r="FCC156"/>
      <c r="FCD156"/>
      <c r="FCE156"/>
      <c r="FCF156"/>
      <c r="FCG156"/>
      <c r="FCH156"/>
      <c r="FCI156"/>
      <c r="FCJ156"/>
      <c r="FCK156"/>
      <c r="FCL156"/>
      <c r="FCM156"/>
      <c r="FCN156"/>
      <c r="FCO156"/>
      <c r="FCP156"/>
      <c r="FCQ156"/>
      <c r="FCR156"/>
      <c r="FCS156"/>
      <c r="FCT156"/>
      <c r="FCU156"/>
      <c r="FCV156"/>
      <c r="FCW156"/>
      <c r="FCX156"/>
      <c r="FCY156"/>
      <c r="FCZ156"/>
      <c r="FDA156"/>
      <c r="FDB156"/>
      <c r="FDC156"/>
      <c r="FDD156"/>
      <c r="FDE156"/>
      <c r="FDF156"/>
      <c r="FDG156"/>
      <c r="FDH156"/>
      <c r="FDI156"/>
      <c r="FDJ156"/>
      <c r="FDK156"/>
      <c r="FDL156"/>
      <c r="FDM156"/>
      <c r="FDN156"/>
      <c r="FDO156"/>
      <c r="FDP156"/>
      <c r="FDQ156"/>
      <c r="FDR156"/>
      <c r="FDS156"/>
      <c r="FDT156"/>
      <c r="FDU156"/>
      <c r="FDV156"/>
      <c r="FDW156"/>
      <c r="FDX156"/>
      <c r="FDY156"/>
      <c r="FDZ156"/>
      <c r="FEA156"/>
      <c r="FEB156"/>
      <c r="FEC156"/>
      <c r="FED156"/>
      <c r="FEE156"/>
      <c r="FEF156"/>
      <c r="FEG156"/>
      <c r="FEH156"/>
      <c r="FEI156"/>
      <c r="FEJ156"/>
      <c r="FEK156"/>
      <c r="FEL156"/>
      <c r="FEM156"/>
      <c r="FEN156"/>
      <c r="FEO156"/>
      <c r="FEP156"/>
      <c r="FEQ156"/>
      <c r="FER156"/>
      <c r="FES156"/>
      <c r="FET156"/>
      <c r="FEU156"/>
      <c r="FEV156"/>
      <c r="FEW156"/>
      <c r="FEX156"/>
      <c r="FEY156"/>
      <c r="FEZ156"/>
      <c r="FFA156"/>
      <c r="FFB156"/>
      <c r="FFC156"/>
      <c r="FFD156"/>
      <c r="FFE156"/>
      <c r="FFF156"/>
      <c r="FFG156"/>
      <c r="FFH156"/>
      <c r="FFI156"/>
      <c r="FFJ156"/>
      <c r="FFK156"/>
      <c r="FFL156"/>
      <c r="FFM156"/>
      <c r="FFN156"/>
      <c r="FFO156"/>
      <c r="FFP156"/>
      <c r="FFQ156"/>
      <c r="FFR156"/>
      <c r="FFS156"/>
      <c r="FFT156"/>
      <c r="FFU156"/>
      <c r="FFV156"/>
      <c r="FFW156"/>
      <c r="FFX156"/>
      <c r="FFY156"/>
      <c r="FFZ156"/>
      <c r="FGA156"/>
      <c r="FGB156"/>
      <c r="FGC156"/>
      <c r="FGD156"/>
      <c r="FGE156"/>
      <c r="FGF156"/>
      <c r="FGG156"/>
      <c r="FGH156"/>
      <c r="FGI156"/>
      <c r="FGJ156"/>
      <c r="FGK156"/>
      <c r="FGL156"/>
      <c r="FGM156"/>
      <c r="FGN156"/>
      <c r="FGO156"/>
      <c r="FGP156"/>
      <c r="FGQ156"/>
      <c r="FGR156"/>
      <c r="FGS156"/>
      <c r="FGT156"/>
      <c r="FGU156"/>
      <c r="FGV156"/>
      <c r="FGW156"/>
      <c r="FGX156"/>
      <c r="FGY156"/>
      <c r="FGZ156"/>
      <c r="FHA156"/>
      <c r="FHB156"/>
      <c r="FHC156"/>
      <c r="FHD156"/>
      <c r="FHE156"/>
      <c r="FHF156"/>
      <c r="FHG156"/>
      <c r="FHH156"/>
      <c r="FHI156"/>
      <c r="FHJ156"/>
      <c r="FHK156"/>
      <c r="FHL156"/>
      <c r="FHM156"/>
      <c r="FHN156"/>
      <c r="FHO156"/>
      <c r="FHP156"/>
      <c r="FHQ156"/>
      <c r="FHR156"/>
      <c r="FHS156"/>
      <c r="FHT156"/>
      <c r="FHU156"/>
      <c r="FHV156"/>
      <c r="FHW156"/>
      <c r="FHX156"/>
      <c r="FHY156"/>
      <c r="FHZ156"/>
      <c r="FIA156"/>
      <c r="FIB156"/>
      <c r="FIC156"/>
      <c r="FID156"/>
      <c r="FIE156"/>
      <c r="FIF156"/>
      <c r="FIG156"/>
      <c r="FIH156"/>
      <c r="FII156"/>
      <c r="FIJ156"/>
      <c r="FIK156"/>
      <c r="FIL156"/>
      <c r="FIM156"/>
      <c r="FIN156"/>
      <c r="FIO156"/>
      <c r="FIP156"/>
      <c r="FIQ156"/>
      <c r="FIR156"/>
      <c r="FIS156"/>
      <c r="FIT156"/>
      <c r="FIU156"/>
      <c r="FIV156"/>
      <c r="FIW156"/>
      <c r="FIX156"/>
      <c r="FIY156"/>
      <c r="FIZ156"/>
      <c r="FJA156"/>
      <c r="FJB156"/>
      <c r="FJC156"/>
      <c r="FJD156"/>
      <c r="FJE156"/>
      <c r="FJF156"/>
      <c r="FJG156"/>
      <c r="FJH156"/>
      <c r="FJI156"/>
      <c r="FJJ156"/>
      <c r="FJK156"/>
      <c r="FJL156"/>
      <c r="FJM156"/>
      <c r="FJN156"/>
      <c r="FJO156"/>
      <c r="FJP156"/>
      <c r="FJQ156"/>
      <c r="FJR156"/>
      <c r="FJS156"/>
      <c r="FJT156"/>
      <c r="FJU156"/>
      <c r="FJV156"/>
      <c r="FJW156"/>
      <c r="FJX156"/>
      <c r="FJY156"/>
      <c r="FJZ156"/>
      <c r="FKA156"/>
      <c r="FKB156"/>
      <c r="FKC156"/>
      <c r="FKD156"/>
      <c r="FKE156"/>
      <c r="FKF156"/>
      <c r="FKG156"/>
      <c r="FKH156"/>
      <c r="FKI156"/>
      <c r="FKJ156"/>
      <c r="FKK156"/>
      <c r="FKL156"/>
      <c r="FKM156"/>
      <c r="FKT156"/>
      <c r="FKU156"/>
      <c r="FKV156"/>
      <c r="FKW156"/>
      <c r="FKX156"/>
      <c r="FKY156"/>
      <c r="FKZ156"/>
      <c r="FLA156"/>
      <c r="FLB156"/>
      <c r="FLC156"/>
      <c r="FLD156"/>
      <c r="FLE156"/>
      <c r="FLF156"/>
      <c r="FLG156"/>
      <c r="FLH156"/>
      <c r="FLI156"/>
      <c r="FLJ156"/>
      <c r="FLK156"/>
      <c r="FLL156"/>
      <c r="FLM156"/>
      <c r="FLN156"/>
      <c r="FLO156"/>
      <c r="FLP156"/>
      <c r="FLQ156"/>
      <c r="FLR156"/>
      <c r="FLS156"/>
      <c r="FLT156"/>
      <c r="FLU156"/>
      <c r="FLV156"/>
      <c r="FLW156"/>
      <c r="FLX156"/>
      <c r="FLY156"/>
      <c r="FLZ156"/>
      <c r="FMA156"/>
      <c r="FMB156"/>
      <c r="FMC156"/>
      <c r="FMD156"/>
      <c r="FME156"/>
      <c r="FMF156"/>
      <c r="FMG156"/>
      <c r="FMH156"/>
      <c r="FMI156"/>
      <c r="FMJ156"/>
      <c r="FMK156"/>
      <c r="FML156"/>
      <c r="FMM156"/>
      <c r="FMN156"/>
      <c r="FMO156"/>
      <c r="FMP156"/>
      <c r="FMQ156"/>
      <c r="FMR156"/>
      <c r="FMS156"/>
      <c r="FMT156"/>
      <c r="FMU156"/>
      <c r="FMV156"/>
      <c r="FMW156"/>
      <c r="FMX156"/>
      <c r="FMY156"/>
      <c r="FMZ156"/>
      <c r="FNA156"/>
      <c r="FNB156"/>
      <c r="FNC156"/>
      <c r="FND156"/>
      <c r="FNE156"/>
      <c r="FNF156"/>
      <c r="FNG156"/>
      <c r="FNH156"/>
      <c r="FNI156"/>
      <c r="FNJ156"/>
      <c r="FNK156"/>
      <c r="FNL156"/>
      <c r="FNM156"/>
      <c r="FNN156"/>
      <c r="FNO156"/>
      <c r="FNP156"/>
      <c r="FNQ156"/>
      <c r="FNR156"/>
      <c r="FNS156"/>
      <c r="FNT156"/>
      <c r="FNU156"/>
      <c r="FNV156"/>
      <c r="FNW156"/>
      <c r="FNX156"/>
      <c r="FNY156"/>
      <c r="FNZ156"/>
      <c r="FOA156"/>
      <c r="FOB156"/>
      <c r="FOC156"/>
      <c r="FOD156"/>
      <c r="FOE156"/>
      <c r="FOF156"/>
      <c r="FOG156"/>
      <c r="FOH156"/>
      <c r="FOI156"/>
      <c r="FOJ156"/>
      <c r="FOK156"/>
      <c r="FOL156"/>
      <c r="FOM156"/>
      <c r="FON156"/>
      <c r="FOO156"/>
      <c r="FOP156"/>
      <c r="FOQ156"/>
      <c r="FOR156"/>
      <c r="FOS156"/>
      <c r="FOT156"/>
      <c r="FOU156"/>
      <c r="FOV156"/>
      <c r="FOW156"/>
      <c r="FOX156"/>
      <c r="FOY156"/>
      <c r="FOZ156"/>
      <c r="FPA156"/>
      <c r="FPB156"/>
      <c r="FPC156"/>
      <c r="FPD156"/>
      <c r="FPE156"/>
      <c r="FPF156"/>
      <c r="FPG156"/>
      <c r="FPH156"/>
      <c r="FPI156"/>
      <c r="FPJ156"/>
      <c r="FPK156"/>
      <c r="FPL156"/>
      <c r="FPM156"/>
      <c r="FPN156"/>
      <c r="FPO156"/>
      <c r="FPP156"/>
      <c r="FPQ156"/>
      <c r="FPR156"/>
      <c r="FPS156"/>
      <c r="FPT156"/>
      <c r="FPU156"/>
      <c r="FPV156"/>
      <c r="FPW156"/>
      <c r="FPX156"/>
      <c r="FPY156"/>
      <c r="FPZ156"/>
      <c r="FQA156"/>
      <c r="FQB156"/>
      <c r="FQC156"/>
      <c r="FQD156"/>
      <c r="FQE156"/>
      <c r="FQF156"/>
      <c r="FQG156"/>
      <c r="FQH156"/>
      <c r="FQI156"/>
      <c r="FQJ156"/>
      <c r="FQK156"/>
      <c r="FQL156"/>
      <c r="FQM156"/>
      <c r="FQN156"/>
      <c r="FQO156"/>
      <c r="FQP156"/>
      <c r="FQQ156"/>
      <c r="FQR156"/>
      <c r="FQS156"/>
      <c r="FQT156"/>
      <c r="FQU156"/>
      <c r="FQV156"/>
      <c r="FQW156"/>
      <c r="FQX156"/>
      <c r="FQY156"/>
      <c r="FQZ156"/>
      <c r="FRA156"/>
      <c r="FRB156"/>
      <c r="FRC156"/>
      <c r="FRD156"/>
      <c r="FRE156"/>
      <c r="FRF156"/>
      <c r="FRG156"/>
      <c r="FRH156"/>
      <c r="FRI156"/>
      <c r="FRJ156"/>
      <c r="FRK156"/>
      <c r="FRL156"/>
      <c r="FRM156"/>
      <c r="FRN156"/>
      <c r="FRO156"/>
      <c r="FRP156"/>
      <c r="FRQ156"/>
      <c r="FRR156"/>
      <c r="FRS156"/>
      <c r="FRT156"/>
      <c r="FRU156"/>
      <c r="FRV156"/>
      <c r="FRW156"/>
      <c r="FRX156"/>
      <c r="FRY156"/>
      <c r="FRZ156"/>
      <c r="FSA156"/>
      <c r="FSB156"/>
      <c r="FSC156"/>
      <c r="FSD156"/>
      <c r="FSE156"/>
      <c r="FSF156"/>
      <c r="FSG156"/>
      <c r="FSH156"/>
      <c r="FSI156"/>
      <c r="FSJ156"/>
      <c r="FSK156"/>
      <c r="FSL156"/>
      <c r="FSM156"/>
      <c r="FSN156"/>
      <c r="FSO156"/>
      <c r="FSP156"/>
      <c r="FSQ156"/>
      <c r="FSR156"/>
      <c r="FSS156"/>
      <c r="FST156"/>
      <c r="FSU156"/>
      <c r="FSV156"/>
      <c r="FSW156"/>
      <c r="FSX156"/>
      <c r="FSY156"/>
      <c r="FSZ156"/>
      <c r="FTA156"/>
      <c r="FTB156"/>
      <c r="FTC156"/>
      <c r="FTD156"/>
      <c r="FTE156"/>
      <c r="FTF156"/>
      <c r="FTG156"/>
      <c r="FTH156"/>
      <c r="FTI156"/>
      <c r="FTJ156"/>
      <c r="FTK156"/>
      <c r="FTL156"/>
      <c r="FTM156"/>
      <c r="FTN156"/>
      <c r="FTO156"/>
      <c r="FTP156"/>
      <c r="FTQ156"/>
      <c r="FTR156"/>
      <c r="FTS156"/>
      <c r="FTT156"/>
      <c r="FTU156"/>
      <c r="FTV156"/>
      <c r="FTW156"/>
      <c r="FTX156"/>
      <c r="FTY156"/>
      <c r="FTZ156"/>
      <c r="FUA156"/>
      <c r="FUB156"/>
      <c r="FUC156"/>
      <c r="FUD156"/>
      <c r="FUE156"/>
      <c r="FUF156"/>
      <c r="FUG156"/>
      <c r="FUH156"/>
      <c r="FUI156"/>
      <c r="FUP156"/>
      <c r="FUQ156"/>
      <c r="FUR156"/>
      <c r="FUS156"/>
      <c r="FUT156"/>
      <c r="FUU156"/>
      <c r="FUV156"/>
      <c r="FUW156"/>
      <c r="FUX156"/>
      <c r="FUY156"/>
      <c r="FUZ156"/>
      <c r="FVA156"/>
      <c r="FVB156"/>
      <c r="FVC156"/>
      <c r="FVD156"/>
      <c r="FVE156"/>
      <c r="FVF156"/>
      <c r="FVG156"/>
      <c r="FVH156"/>
      <c r="FVI156"/>
      <c r="FVJ156"/>
      <c r="FVK156"/>
      <c r="FVL156"/>
      <c r="FVM156"/>
      <c r="FVN156"/>
      <c r="FVO156"/>
      <c r="FVP156"/>
      <c r="FVQ156"/>
      <c r="FVR156"/>
      <c r="FVS156"/>
      <c r="FVT156"/>
      <c r="FVU156"/>
      <c r="FVV156"/>
      <c r="FVW156"/>
      <c r="FVX156"/>
      <c r="FVY156"/>
      <c r="FVZ156"/>
      <c r="FWA156"/>
      <c r="FWB156"/>
      <c r="FWC156"/>
      <c r="FWD156"/>
      <c r="FWE156"/>
      <c r="FWF156"/>
      <c r="FWG156"/>
      <c r="FWH156"/>
      <c r="FWI156"/>
      <c r="FWJ156"/>
      <c r="FWK156"/>
      <c r="FWL156"/>
      <c r="FWM156"/>
      <c r="FWN156"/>
      <c r="FWO156"/>
      <c r="FWP156"/>
      <c r="FWQ156"/>
      <c r="FWR156"/>
      <c r="FWS156"/>
      <c r="FWT156"/>
      <c r="FWU156"/>
      <c r="FWV156"/>
      <c r="FWW156"/>
      <c r="FWX156"/>
      <c r="FWY156"/>
      <c r="FWZ156"/>
      <c r="FXA156"/>
      <c r="FXB156"/>
      <c r="FXC156"/>
      <c r="FXD156"/>
      <c r="FXE156"/>
      <c r="FXF156"/>
      <c r="FXG156"/>
      <c r="FXH156"/>
      <c r="FXI156"/>
      <c r="FXJ156"/>
      <c r="FXK156"/>
      <c r="FXL156"/>
      <c r="FXM156"/>
      <c r="FXN156"/>
      <c r="FXO156"/>
      <c r="FXP156"/>
      <c r="FXQ156"/>
      <c r="FXR156"/>
      <c r="FXS156"/>
      <c r="FXT156"/>
      <c r="FXU156"/>
      <c r="FXV156"/>
      <c r="FXW156"/>
      <c r="FXX156"/>
      <c r="FXY156"/>
      <c r="FXZ156"/>
      <c r="FYA156"/>
      <c r="FYB156"/>
      <c r="FYC156"/>
      <c r="FYD156"/>
      <c r="FYE156"/>
      <c r="FYF156"/>
      <c r="FYG156"/>
      <c r="FYH156"/>
      <c r="FYI156"/>
      <c r="FYJ156"/>
      <c r="FYK156"/>
      <c r="FYL156"/>
      <c r="FYM156"/>
      <c r="FYN156"/>
      <c r="FYO156"/>
      <c r="FYP156"/>
      <c r="FYQ156"/>
      <c r="FYR156"/>
      <c r="FYS156"/>
      <c r="FYT156"/>
      <c r="FYU156"/>
      <c r="FYV156"/>
      <c r="FYW156"/>
      <c r="FYX156"/>
      <c r="FYY156"/>
      <c r="FYZ156"/>
      <c r="FZA156"/>
      <c r="FZB156"/>
      <c r="FZC156"/>
      <c r="FZD156"/>
      <c r="FZE156"/>
      <c r="FZF156"/>
      <c r="FZG156"/>
      <c r="FZH156"/>
      <c r="FZI156"/>
      <c r="FZJ156"/>
      <c r="FZK156"/>
      <c r="FZL156"/>
      <c r="FZM156"/>
      <c r="FZN156"/>
      <c r="FZO156"/>
      <c r="FZP156"/>
      <c r="FZQ156"/>
      <c r="FZR156"/>
      <c r="FZS156"/>
      <c r="FZT156"/>
      <c r="FZU156"/>
      <c r="FZV156"/>
      <c r="FZW156"/>
      <c r="FZX156"/>
      <c r="FZY156"/>
      <c r="FZZ156"/>
      <c r="GAA156"/>
      <c r="GAB156"/>
      <c r="GAC156"/>
      <c r="GAD156"/>
      <c r="GAE156"/>
      <c r="GAF156"/>
      <c r="GAG156"/>
      <c r="GAH156"/>
      <c r="GAI156"/>
      <c r="GAJ156"/>
      <c r="GAK156"/>
      <c r="GAL156"/>
      <c r="GAM156"/>
      <c r="GAN156"/>
      <c r="GAO156"/>
      <c r="GAP156"/>
      <c r="GAQ156"/>
      <c r="GAR156"/>
      <c r="GAS156"/>
      <c r="GAT156"/>
      <c r="GAU156"/>
      <c r="GAV156"/>
      <c r="GAW156"/>
      <c r="GAX156"/>
      <c r="GAY156"/>
      <c r="GAZ156"/>
      <c r="GBA156"/>
      <c r="GBB156"/>
      <c r="GBC156"/>
      <c r="GBD156"/>
      <c r="GBE156"/>
      <c r="GBF156"/>
      <c r="GBG156"/>
      <c r="GBH156"/>
      <c r="GBI156"/>
      <c r="GBJ156"/>
      <c r="GBK156"/>
      <c r="GBL156"/>
      <c r="GBM156"/>
      <c r="GBN156"/>
      <c r="GBO156"/>
      <c r="GBP156"/>
      <c r="GBQ156"/>
      <c r="GBR156"/>
      <c r="GBS156"/>
      <c r="GBT156"/>
      <c r="GBU156"/>
      <c r="GBV156"/>
      <c r="GBW156"/>
      <c r="GBX156"/>
      <c r="GBY156"/>
      <c r="GBZ156"/>
      <c r="GCA156"/>
      <c r="GCB156"/>
      <c r="GCC156"/>
      <c r="GCD156"/>
      <c r="GCE156"/>
      <c r="GCF156"/>
      <c r="GCG156"/>
      <c r="GCH156"/>
      <c r="GCI156"/>
      <c r="GCJ156"/>
      <c r="GCK156"/>
      <c r="GCL156"/>
      <c r="GCM156"/>
      <c r="GCN156"/>
      <c r="GCO156"/>
      <c r="GCP156"/>
      <c r="GCQ156"/>
      <c r="GCR156"/>
      <c r="GCS156"/>
      <c r="GCT156"/>
      <c r="GCU156"/>
      <c r="GCV156"/>
      <c r="GCW156"/>
      <c r="GCX156"/>
      <c r="GCY156"/>
      <c r="GCZ156"/>
      <c r="GDA156"/>
      <c r="GDB156"/>
      <c r="GDC156"/>
      <c r="GDD156"/>
      <c r="GDE156"/>
      <c r="GDF156"/>
      <c r="GDG156"/>
      <c r="GDH156"/>
      <c r="GDI156"/>
      <c r="GDJ156"/>
      <c r="GDK156"/>
      <c r="GDL156"/>
      <c r="GDM156"/>
      <c r="GDN156"/>
      <c r="GDO156"/>
      <c r="GDP156"/>
      <c r="GDQ156"/>
      <c r="GDR156"/>
      <c r="GDS156"/>
      <c r="GDT156"/>
      <c r="GDU156"/>
      <c r="GDV156"/>
      <c r="GDW156"/>
      <c r="GDX156"/>
      <c r="GDY156"/>
      <c r="GDZ156"/>
      <c r="GEA156"/>
      <c r="GEB156"/>
      <c r="GEC156"/>
      <c r="GED156"/>
      <c r="GEE156"/>
      <c r="GEL156"/>
      <c r="GEM156"/>
      <c r="GEN156"/>
      <c r="GEO156"/>
      <c r="GEP156"/>
      <c r="GEQ156"/>
      <c r="GER156"/>
      <c r="GES156"/>
      <c r="GET156"/>
      <c r="GEU156"/>
      <c r="GEV156"/>
      <c r="GEW156"/>
      <c r="GEX156"/>
      <c r="GEY156"/>
      <c r="GEZ156"/>
      <c r="GFA156"/>
      <c r="GFB156"/>
      <c r="GFC156"/>
      <c r="GFD156"/>
      <c r="GFE156"/>
      <c r="GFF156"/>
      <c r="GFG156"/>
      <c r="GFH156"/>
      <c r="GFI156"/>
      <c r="GFJ156"/>
      <c r="GFK156"/>
      <c r="GFL156"/>
      <c r="GFM156"/>
      <c r="GFN156"/>
      <c r="GFO156"/>
      <c r="GFP156"/>
      <c r="GFQ156"/>
      <c r="GFR156"/>
      <c r="GFS156"/>
      <c r="GFT156"/>
      <c r="GFU156"/>
      <c r="GFV156"/>
      <c r="GFW156"/>
      <c r="GFX156"/>
      <c r="GFY156"/>
      <c r="GFZ156"/>
      <c r="GGA156"/>
      <c r="GGB156"/>
      <c r="GGC156"/>
      <c r="GGD156"/>
      <c r="GGE156"/>
      <c r="GGF156"/>
      <c r="GGG156"/>
      <c r="GGH156"/>
      <c r="GGI156"/>
      <c r="GGJ156"/>
      <c r="GGK156"/>
      <c r="GGL156"/>
      <c r="GGM156"/>
      <c r="GGN156"/>
      <c r="GGO156"/>
      <c r="GGP156"/>
      <c r="GGQ156"/>
      <c r="GGR156"/>
      <c r="GGS156"/>
      <c r="GGT156"/>
      <c r="GGU156"/>
      <c r="GGV156"/>
      <c r="GGW156"/>
      <c r="GGX156"/>
      <c r="GGY156"/>
      <c r="GGZ156"/>
      <c r="GHA156"/>
      <c r="GHB156"/>
      <c r="GHC156"/>
      <c r="GHD156"/>
      <c r="GHE156"/>
      <c r="GHF156"/>
      <c r="GHG156"/>
      <c r="GHH156"/>
      <c r="GHI156"/>
      <c r="GHJ156"/>
      <c r="GHK156"/>
      <c r="GHL156"/>
      <c r="GHM156"/>
      <c r="GHN156"/>
      <c r="GHO156"/>
      <c r="GHP156"/>
      <c r="GHQ156"/>
      <c r="GHR156"/>
      <c r="GHS156"/>
      <c r="GHT156"/>
      <c r="GHU156"/>
      <c r="GHV156"/>
      <c r="GHW156"/>
      <c r="GHX156"/>
      <c r="GHY156"/>
      <c r="GHZ156"/>
      <c r="GIA156"/>
      <c r="GIB156"/>
      <c r="GIC156"/>
      <c r="GID156"/>
      <c r="GIE156"/>
      <c r="GIF156"/>
      <c r="GIG156"/>
      <c r="GIH156"/>
      <c r="GII156"/>
      <c r="GIJ156"/>
      <c r="GIK156"/>
      <c r="GIL156"/>
      <c r="GIM156"/>
      <c r="GIN156"/>
      <c r="GIO156"/>
      <c r="GIP156"/>
      <c r="GIQ156"/>
      <c r="GIR156"/>
      <c r="GIS156"/>
      <c r="GIT156"/>
      <c r="GIU156"/>
      <c r="GIV156"/>
      <c r="GIW156"/>
      <c r="GIX156"/>
      <c r="GIY156"/>
      <c r="GIZ156"/>
      <c r="GJA156"/>
      <c r="GJB156"/>
      <c r="GJC156"/>
      <c r="GJD156"/>
      <c r="GJE156"/>
      <c r="GJF156"/>
      <c r="GJG156"/>
      <c r="GJH156"/>
      <c r="GJI156"/>
      <c r="GJJ156"/>
      <c r="GJK156"/>
      <c r="GJL156"/>
      <c r="GJM156"/>
      <c r="GJN156"/>
      <c r="GJO156"/>
      <c r="GJP156"/>
      <c r="GJQ156"/>
      <c r="GJR156"/>
      <c r="GJS156"/>
      <c r="GJT156"/>
      <c r="GJU156"/>
      <c r="GJV156"/>
      <c r="GJW156"/>
      <c r="GJX156"/>
      <c r="GJY156"/>
      <c r="GJZ156"/>
      <c r="GKA156"/>
      <c r="GKB156"/>
      <c r="GKC156"/>
      <c r="GKD156"/>
      <c r="GKE156"/>
      <c r="GKF156"/>
      <c r="GKG156"/>
      <c r="GKH156"/>
      <c r="GKI156"/>
      <c r="GKJ156"/>
      <c r="GKK156"/>
      <c r="GKL156"/>
      <c r="GKM156"/>
      <c r="GKN156"/>
      <c r="GKO156"/>
      <c r="GKP156"/>
      <c r="GKQ156"/>
      <c r="GKR156"/>
      <c r="GKS156"/>
      <c r="GKT156"/>
      <c r="GKU156"/>
      <c r="GKV156"/>
      <c r="GKW156"/>
      <c r="GKX156"/>
      <c r="GKY156"/>
      <c r="GKZ156"/>
      <c r="GLA156"/>
      <c r="GLB156"/>
      <c r="GLC156"/>
      <c r="GLD156"/>
      <c r="GLE156"/>
      <c r="GLF156"/>
      <c r="GLG156"/>
      <c r="GLH156"/>
      <c r="GLI156"/>
      <c r="GLJ156"/>
      <c r="GLK156"/>
      <c r="GLL156"/>
      <c r="GLM156"/>
      <c r="GLN156"/>
      <c r="GLO156"/>
      <c r="GLP156"/>
      <c r="GLQ156"/>
      <c r="GLR156"/>
      <c r="GLS156"/>
      <c r="GLT156"/>
      <c r="GLU156"/>
      <c r="GLV156"/>
      <c r="GLW156"/>
      <c r="GLX156"/>
      <c r="GLY156"/>
      <c r="GLZ156"/>
      <c r="GMA156"/>
      <c r="GMB156"/>
      <c r="GMC156"/>
      <c r="GMD156"/>
      <c r="GME156"/>
      <c r="GMF156"/>
      <c r="GMG156"/>
      <c r="GMH156"/>
      <c r="GMI156"/>
      <c r="GMJ156"/>
      <c r="GMK156"/>
      <c r="GML156"/>
      <c r="GMM156"/>
      <c r="GMN156"/>
      <c r="GMO156"/>
      <c r="GMP156"/>
      <c r="GMQ156"/>
      <c r="GMR156"/>
      <c r="GMS156"/>
      <c r="GMT156"/>
      <c r="GMU156"/>
      <c r="GMV156"/>
      <c r="GMW156"/>
      <c r="GMX156"/>
      <c r="GMY156"/>
      <c r="GMZ156"/>
      <c r="GNA156"/>
      <c r="GNB156"/>
      <c r="GNC156"/>
      <c r="GND156"/>
      <c r="GNE156"/>
      <c r="GNF156"/>
      <c r="GNG156"/>
      <c r="GNH156"/>
      <c r="GNI156"/>
      <c r="GNJ156"/>
      <c r="GNK156"/>
      <c r="GNL156"/>
      <c r="GNM156"/>
      <c r="GNN156"/>
      <c r="GNO156"/>
      <c r="GNP156"/>
      <c r="GNQ156"/>
      <c r="GNR156"/>
      <c r="GNS156"/>
      <c r="GNT156"/>
      <c r="GNU156"/>
      <c r="GNV156"/>
      <c r="GNW156"/>
      <c r="GNX156"/>
      <c r="GNY156"/>
      <c r="GNZ156"/>
      <c r="GOA156"/>
      <c r="GOH156"/>
      <c r="GOI156"/>
      <c r="GOJ156"/>
      <c r="GOK156"/>
      <c r="GOL156"/>
      <c r="GOM156"/>
      <c r="GON156"/>
      <c r="GOO156"/>
      <c r="GOP156"/>
      <c r="GOQ156"/>
      <c r="GOR156"/>
      <c r="GOS156"/>
      <c r="GOT156"/>
      <c r="GOU156"/>
      <c r="GOV156"/>
      <c r="GOW156"/>
      <c r="GOX156"/>
      <c r="GOY156"/>
      <c r="GOZ156"/>
      <c r="GPA156"/>
      <c r="GPB156"/>
      <c r="GPC156"/>
      <c r="GPD156"/>
      <c r="GPE156"/>
      <c r="GPF156"/>
      <c r="GPG156"/>
      <c r="GPH156"/>
      <c r="GPI156"/>
      <c r="GPJ156"/>
      <c r="GPK156"/>
      <c r="GPL156"/>
      <c r="GPM156"/>
      <c r="GPN156"/>
      <c r="GPO156"/>
      <c r="GPP156"/>
      <c r="GPQ156"/>
      <c r="GPR156"/>
      <c r="GPS156"/>
      <c r="GPT156"/>
      <c r="GPU156"/>
      <c r="GPV156"/>
      <c r="GPW156"/>
      <c r="GPX156"/>
      <c r="GPY156"/>
      <c r="GPZ156"/>
      <c r="GQA156"/>
      <c r="GQB156"/>
      <c r="GQC156"/>
      <c r="GQD156"/>
      <c r="GQE156"/>
      <c r="GQF156"/>
      <c r="GQG156"/>
      <c r="GQH156"/>
      <c r="GQI156"/>
      <c r="GQJ156"/>
      <c r="GQK156"/>
      <c r="GQL156"/>
      <c r="GQM156"/>
      <c r="GQN156"/>
      <c r="GQO156"/>
      <c r="GQP156"/>
      <c r="GQQ156"/>
      <c r="GQR156"/>
      <c r="GQS156"/>
      <c r="GQT156"/>
      <c r="GQU156"/>
      <c r="GQV156"/>
      <c r="GQW156"/>
      <c r="GQX156"/>
      <c r="GQY156"/>
      <c r="GQZ156"/>
      <c r="GRA156"/>
      <c r="GRB156"/>
      <c r="GRC156"/>
      <c r="GRD156"/>
      <c r="GRE156"/>
      <c r="GRF156"/>
      <c r="GRG156"/>
      <c r="GRH156"/>
      <c r="GRI156"/>
      <c r="GRJ156"/>
      <c r="GRK156"/>
      <c r="GRL156"/>
      <c r="GRM156"/>
      <c r="GRN156"/>
      <c r="GRO156"/>
      <c r="GRP156"/>
      <c r="GRQ156"/>
      <c r="GRR156"/>
      <c r="GRS156"/>
      <c r="GRT156"/>
      <c r="GRU156"/>
      <c r="GRV156"/>
      <c r="GRW156"/>
      <c r="GRX156"/>
      <c r="GRY156"/>
      <c r="GRZ156"/>
      <c r="GSA156"/>
      <c r="GSB156"/>
      <c r="GSC156"/>
      <c r="GSD156"/>
      <c r="GSE156"/>
      <c r="GSF156"/>
      <c r="GSG156"/>
      <c r="GSH156"/>
      <c r="GSI156"/>
      <c r="GSJ156"/>
      <c r="GSK156"/>
      <c r="GSL156"/>
      <c r="GSM156"/>
      <c r="GSN156"/>
      <c r="GSO156"/>
      <c r="GSP156"/>
      <c r="GSQ156"/>
      <c r="GSR156"/>
      <c r="GSS156"/>
      <c r="GST156"/>
      <c r="GSU156"/>
      <c r="GSV156"/>
      <c r="GSW156"/>
      <c r="GSX156"/>
      <c r="GSY156"/>
      <c r="GSZ156"/>
      <c r="GTA156"/>
      <c r="GTB156"/>
      <c r="GTC156"/>
      <c r="GTD156"/>
      <c r="GTE156"/>
      <c r="GTF156"/>
      <c r="GTG156"/>
      <c r="GTH156"/>
      <c r="GTI156"/>
      <c r="GTJ156"/>
      <c r="GTK156"/>
      <c r="GTL156"/>
      <c r="GTM156"/>
      <c r="GTN156"/>
      <c r="GTO156"/>
      <c r="GTP156"/>
      <c r="GTQ156"/>
      <c r="GTR156"/>
      <c r="GTS156"/>
      <c r="GTT156"/>
      <c r="GTU156"/>
      <c r="GTV156"/>
      <c r="GTW156"/>
      <c r="GTX156"/>
      <c r="GTY156"/>
      <c r="GTZ156"/>
      <c r="GUA156"/>
      <c r="GUB156"/>
      <c r="GUC156"/>
      <c r="GUD156"/>
      <c r="GUE156"/>
      <c r="GUF156"/>
      <c r="GUG156"/>
      <c r="GUH156"/>
      <c r="GUI156"/>
      <c r="GUJ156"/>
      <c r="GUK156"/>
      <c r="GUL156"/>
      <c r="GUM156"/>
      <c r="GUN156"/>
      <c r="GUO156"/>
      <c r="GUP156"/>
      <c r="GUQ156"/>
      <c r="GUR156"/>
      <c r="GUS156"/>
      <c r="GUT156"/>
      <c r="GUU156"/>
      <c r="GUV156"/>
      <c r="GUW156"/>
      <c r="GUX156"/>
      <c r="GUY156"/>
      <c r="GUZ156"/>
      <c r="GVA156"/>
      <c r="GVB156"/>
      <c r="GVC156"/>
      <c r="GVD156"/>
      <c r="GVE156"/>
      <c r="GVF156"/>
      <c r="GVG156"/>
      <c r="GVH156"/>
      <c r="GVI156"/>
      <c r="GVJ156"/>
      <c r="GVK156"/>
      <c r="GVL156"/>
      <c r="GVM156"/>
      <c r="GVN156"/>
      <c r="GVO156"/>
      <c r="GVP156"/>
      <c r="GVQ156"/>
      <c r="GVR156"/>
      <c r="GVS156"/>
      <c r="GVT156"/>
      <c r="GVU156"/>
      <c r="GVV156"/>
      <c r="GVW156"/>
      <c r="GVX156"/>
      <c r="GVY156"/>
      <c r="GVZ156"/>
      <c r="GWA156"/>
      <c r="GWB156"/>
      <c r="GWC156"/>
      <c r="GWD156"/>
      <c r="GWE156"/>
      <c r="GWF156"/>
      <c r="GWG156"/>
      <c r="GWH156"/>
      <c r="GWI156"/>
      <c r="GWJ156"/>
      <c r="GWK156"/>
      <c r="GWL156"/>
      <c r="GWM156"/>
      <c r="GWN156"/>
      <c r="GWO156"/>
      <c r="GWP156"/>
      <c r="GWQ156"/>
      <c r="GWR156"/>
      <c r="GWS156"/>
      <c r="GWT156"/>
      <c r="GWU156"/>
      <c r="GWV156"/>
      <c r="GWW156"/>
      <c r="GWX156"/>
      <c r="GWY156"/>
      <c r="GWZ156"/>
      <c r="GXA156"/>
      <c r="GXB156"/>
      <c r="GXC156"/>
      <c r="GXD156"/>
      <c r="GXE156"/>
      <c r="GXF156"/>
      <c r="GXG156"/>
      <c r="GXH156"/>
      <c r="GXI156"/>
      <c r="GXJ156"/>
      <c r="GXK156"/>
      <c r="GXL156"/>
      <c r="GXM156"/>
      <c r="GXN156"/>
      <c r="GXO156"/>
      <c r="GXP156"/>
      <c r="GXQ156"/>
      <c r="GXR156"/>
      <c r="GXS156"/>
      <c r="GXT156"/>
      <c r="GXU156"/>
      <c r="GXV156"/>
      <c r="GXW156"/>
      <c r="GYD156"/>
      <c r="GYE156"/>
      <c r="GYF156"/>
      <c r="GYG156"/>
      <c r="GYH156"/>
      <c r="GYI156"/>
      <c r="GYJ156"/>
      <c r="GYK156"/>
      <c r="GYL156"/>
      <c r="GYM156"/>
      <c r="GYN156"/>
      <c r="GYO156"/>
      <c r="GYP156"/>
      <c r="GYQ156"/>
      <c r="GYR156"/>
      <c r="GYS156"/>
      <c r="GYT156"/>
      <c r="GYU156"/>
      <c r="GYV156"/>
      <c r="GYW156"/>
      <c r="GYX156"/>
      <c r="GYY156"/>
      <c r="GYZ156"/>
      <c r="GZA156"/>
      <c r="GZB156"/>
      <c r="GZC156"/>
      <c r="GZD156"/>
      <c r="GZE156"/>
      <c r="GZF156"/>
      <c r="GZG156"/>
      <c r="GZH156"/>
      <c r="GZI156"/>
      <c r="GZJ156"/>
      <c r="GZK156"/>
      <c r="GZL156"/>
      <c r="GZM156"/>
      <c r="GZN156"/>
      <c r="GZO156"/>
      <c r="GZP156"/>
      <c r="GZQ156"/>
      <c r="GZR156"/>
      <c r="GZS156"/>
      <c r="GZT156"/>
      <c r="GZU156"/>
      <c r="GZV156"/>
      <c r="GZW156"/>
      <c r="GZX156"/>
      <c r="GZY156"/>
      <c r="GZZ156"/>
      <c r="HAA156"/>
      <c r="HAB156"/>
      <c r="HAC156"/>
      <c r="HAD156"/>
      <c r="HAE156"/>
      <c r="HAF156"/>
      <c r="HAG156"/>
      <c r="HAH156"/>
      <c r="HAI156"/>
      <c r="HAJ156"/>
      <c r="HAK156"/>
      <c r="HAL156"/>
      <c r="HAM156"/>
      <c r="HAN156"/>
      <c r="HAO156"/>
      <c r="HAP156"/>
      <c r="HAQ156"/>
      <c r="HAR156"/>
      <c r="HAS156"/>
      <c r="HAT156"/>
      <c r="HAU156"/>
      <c r="HAV156"/>
      <c r="HAW156"/>
      <c r="HAX156"/>
      <c r="HAY156"/>
      <c r="HAZ156"/>
      <c r="HBA156"/>
      <c r="HBB156"/>
      <c r="HBC156"/>
      <c r="HBD156"/>
      <c r="HBE156"/>
      <c r="HBF156"/>
      <c r="HBG156"/>
      <c r="HBH156"/>
      <c r="HBI156"/>
      <c r="HBJ156"/>
      <c r="HBK156"/>
      <c r="HBL156"/>
      <c r="HBM156"/>
      <c r="HBN156"/>
      <c r="HBO156"/>
      <c r="HBP156"/>
      <c r="HBQ156"/>
      <c r="HBR156"/>
      <c r="HBS156"/>
      <c r="HBT156"/>
      <c r="HBU156"/>
      <c r="HBV156"/>
      <c r="HBW156"/>
      <c r="HBX156"/>
      <c r="HBY156"/>
      <c r="HBZ156"/>
      <c r="HCA156"/>
      <c r="HCB156"/>
      <c r="HCC156"/>
      <c r="HCD156"/>
      <c r="HCE156"/>
      <c r="HCF156"/>
      <c r="HCG156"/>
      <c r="HCH156"/>
      <c r="HCI156"/>
      <c r="HCJ156"/>
      <c r="HCK156"/>
      <c r="HCL156"/>
      <c r="HCM156"/>
      <c r="HCN156"/>
      <c r="HCO156"/>
      <c r="HCP156"/>
      <c r="HCQ156"/>
      <c r="HCR156"/>
      <c r="HCS156"/>
      <c r="HCT156"/>
      <c r="HCU156"/>
      <c r="HCV156"/>
      <c r="HCW156"/>
      <c r="HCX156"/>
      <c r="HCY156"/>
      <c r="HCZ156"/>
      <c r="HDA156"/>
      <c r="HDB156"/>
      <c r="HDC156"/>
      <c r="HDD156"/>
      <c r="HDE156"/>
      <c r="HDF156"/>
      <c r="HDG156"/>
      <c r="HDH156"/>
      <c r="HDI156"/>
      <c r="HDJ156"/>
      <c r="HDK156"/>
      <c r="HDL156"/>
      <c r="HDM156"/>
      <c r="HDN156"/>
      <c r="HDO156"/>
      <c r="HDP156"/>
      <c r="HDQ156"/>
      <c r="HDR156"/>
      <c r="HDS156"/>
      <c r="HDT156"/>
      <c r="HDU156"/>
      <c r="HDV156"/>
      <c r="HDW156"/>
      <c r="HDX156"/>
      <c r="HDY156"/>
      <c r="HDZ156"/>
      <c r="HEA156"/>
      <c r="HEB156"/>
      <c r="HEC156"/>
      <c r="HED156"/>
      <c r="HEE156"/>
      <c r="HEF156"/>
      <c r="HEG156"/>
      <c r="HEH156"/>
      <c r="HEI156"/>
      <c r="HEJ156"/>
      <c r="HEK156"/>
      <c r="HEL156"/>
      <c r="HEM156"/>
      <c r="HEN156"/>
      <c r="HEO156"/>
      <c r="HEP156"/>
      <c r="HEQ156"/>
      <c r="HER156"/>
      <c r="HES156"/>
      <c r="HET156"/>
      <c r="HEU156"/>
      <c r="HEV156"/>
      <c r="HEW156"/>
      <c r="HEX156"/>
      <c r="HEY156"/>
      <c r="HEZ156"/>
      <c r="HFA156"/>
      <c r="HFB156"/>
      <c r="HFC156"/>
      <c r="HFD156"/>
      <c r="HFE156"/>
      <c r="HFF156"/>
      <c r="HFG156"/>
      <c r="HFH156"/>
      <c r="HFI156"/>
      <c r="HFJ156"/>
      <c r="HFK156"/>
      <c r="HFL156"/>
      <c r="HFM156"/>
      <c r="HFN156"/>
      <c r="HFO156"/>
      <c r="HFP156"/>
      <c r="HFQ156"/>
      <c r="HFR156"/>
      <c r="HFS156"/>
      <c r="HFT156"/>
      <c r="HFU156"/>
      <c r="HFV156"/>
      <c r="HFW156"/>
      <c r="HFX156"/>
      <c r="HFY156"/>
      <c r="HFZ156"/>
      <c r="HGA156"/>
      <c r="HGB156"/>
      <c r="HGC156"/>
      <c r="HGD156"/>
      <c r="HGE156"/>
      <c r="HGF156"/>
      <c r="HGG156"/>
      <c r="HGH156"/>
      <c r="HGI156"/>
      <c r="HGJ156"/>
      <c r="HGK156"/>
      <c r="HGL156"/>
      <c r="HGM156"/>
      <c r="HGN156"/>
      <c r="HGO156"/>
      <c r="HGP156"/>
      <c r="HGQ156"/>
      <c r="HGR156"/>
      <c r="HGS156"/>
      <c r="HGT156"/>
      <c r="HGU156"/>
      <c r="HGV156"/>
      <c r="HGW156"/>
      <c r="HGX156"/>
      <c r="HGY156"/>
      <c r="HGZ156"/>
      <c r="HHA156"/>
      <c r="HHB156"/>
      <c r="HHC156"/>
      <c r="HHD156"/>
      <c r="HHE156"/>
      <c r="HHF156"/>
      <c r="HHG156"/>
      <c r="HHH156"/>
      <c r="HHI156"/>
      <c r="HHJ156"/>
      <c r="HHK156"/>
      <c r="HHL156"/>
      <c r="HHM156"/>
      <c r="HHN156"/>
      <c r="HHO156"/>
      <c r="HHP156"/>
      <c r="HHQ156"/>
      <c r="HHR156"/>
      <c r="HHS156"/>
      <c r="HHZ156"/>
      <c r="HIA156"/>
      <c r="HIB156"/>
      <c r="HIC156"/>
      <c r="HID156"/>
      <c r="HIE156"/>
      <c r="HIF156"/>
      <c r="HIG156"/>
      <c r="HIH156"/>
      <c r="HII156"/>
      <c r="HIJ156"/>
      <c r="HIK156"/>
      <c r="HIL156"/>
      <c r="HIM156"/>
      <c r="HIN156"/>
      <c r="HIO156"/>
      <c r="HIP156"/>
      <c r="HIQ156"/>
      <c r="HIR156"/>
      <c r="HIS156"/>
      <c r="HIT156"/>
      <c r="HIU156"/>
      <c r="HIV156"/>
      <c r="HIW156"/>
      <c r="HIX156"/>
      <c r="HIY156"/>
      <c r="HIZ156"/>
      <c r="HJA156"/>
      <c r="HJB156"/>
      <c r="HJC156"/>
      <c r="HJD156"/>
      <c r="HJE156"/>
      <c r="HJF156"/>
      <c r="HJG156"/>
      <c r="HJH156"/>
      <c r="HJI156"/>
      <c r="HJJ156"/>
      <c r="HJK156"/>
      <c r="HJL156"/>
      <c r="HJM156"/>
      <c r="HJN156"/>
      <c r="HJO156"/>
      <c r="HJP156"/>
      <c r="HJQ156"/>
      <c r="HJR156"/>
      <c r="HJS156"/>
      <c r="HJT156"/>
      <c r="HJU156"/>
      <c r="HJV156"/>
      <c r="HJW156"/>
      <c r="HJX156"/>
      <c r="HJY156"/>
      <c r="HJZ156"/>
      <c r="HKA156"/>
      <c r="HKB156"/>
      <c r="HKC156"/>
      <c r="HKD156"/>
      <c r="HKE156"/>
      <c r="HKF156"/>
      <c r="HKG156"/>
      <c r="HKH156"/>
      <c r="HKI156"/>
      <c r="HKJ156"/>
      <c r="HKK156"/>
      <c r="HKL156"/>
      <c r="HKM156"/>
      <c r="HKN156"/>
      <c r="HKO156"/>
      <c r="HKP156"/>
      <c r="HKQ156"/>
      <c r="HKR156"/>
      <c r="HKS156"/>
      <c r="HKT156"/>
      <c r="HKU156"/>
      <c r="HKV156"/>
      <c r="HKW156"/>
      <c r="HKX156"/>
      <c r="HKY156"/>
      <c r="HKZ156"/>
      <c r="HLA156"/>
      <c r="HLB156"/>
      <c r="HLC156"/>
      <c r="HLD156"/>
      <c r="HLE156"/>
      <c r="HLF156"/>
      <c r="HLG156"/>
      <c r="HLH156"/>
      <c r="HLI156"/>
      <c r="HLJ156"/>
      <c r="HLK156"/>
      <c r="HLL156"/>
      <c r="HLM156"/>
      <c r="HLN156"/>
      <c r="HLO156"/>
      <c r="HLP156"/>
      <c r="HLQ156"/>
      <c r="HLR156"/>
      <c r="HLS156"/>
      <c r="HLT156"/>
      <c r="HLU156"/>
      <c r="HLV156"/>
      <c r="HLW156"/>
      <c r="HLX156"/>
      <c r="HLY156"/>
      <c r="HLZ156"/>
      <c r="HMA156"/>
      <c r="HMB156"/>
      <c r="HMC156"/>
      <c r="HMD156"/>
      <c r="HME156"/>
      <c r="HMF156"/>
      <c r="HMG156"/>
      <c r="HMH156"/>
      <c r="HMI156"/>
      <c r="HMJ156"/>
      <c r="HMK156"/>
      <c r="HML156"/>
      <c r="HMM156"/>
      <c r="HMN156"/>
      <c r="HMO156"/>
      <c r="HMP156"/>
      <c r="HMQ156"/>
      <c r="HMR156"/>
      <c r="HMS156"/>
      <c r="HMT156"/>
      <c r="HMU156"/>
      <c r="HMV156"/>
      <c r="HMW156"/>
      <c r="HMX156"/>
      <c r="HMY156"/>
      <c r="HMZ156"/>
      <c r="HNA156"/>
      <c r="HNB156"/>
      <c r="HNC156"/>
      <c r="HND156"/>
      <c r="HNE156"/>
      <c r="HNF156"/>
      <c r="HNG156"/>
      <c r="HNH156"/>
      <c r="HNI156"/>
      <c r="HNJ156"/>
      <c r="HNK156"/>
      <c r="HNL156"/>
      <c r="HNM156"/>
      <c r="HNN156"/>
      <c r="HNO156"/>
      <c r="HNP156"/>
      <c r="HNQ156"/>
      <c r="HNR156"/>
      <c r="HNS156"/>
      <c r="HNT156"/>
      <c r="HNU156"/>
      <c r="HNV156"/>
      <c r="HNW156"/>
      <c r="HNX156"/>
      <c r="HNY156"/>
      <c r="HNZ156"/>
      <c r="HOA156"/>
      <c r="HOB156"/>
      <c r="HOC156"/>
      <c r="HOD156"/>
      <c r="HOE156"/>
      <c r="HOF156"/>
      <c r="HOG156"/>
      <c r="HOH156"/>
      <c r="HOI156"/>
      <c r="HOJ156"/>
      <c r="HOK156"/>
      <c r="HOL156"/>
      <c r="HOM156"/>
      <c r="HON156"/>
      <c r="HOO156"/>
      <c r="HOP156"/>
      <c r="HOQ156"/>
      <c r="HOR156"/>
      <c r="HOS156"/>
      <c r="HOT156"/>
      <c r="HOU156"/>
      <c r="HOV156"/>
      <c r="HOW156"/>
      <c r="HOX156"/>
      <c r="HOY156"/>
      <c r="HOZ156"/>
      <c r="HPA156"/>
      <c r="HPB156"/>
      <c r="HPC156"/>
      <c r="HPD156"/>
      <c r="HPE156"/>
      <c r="HPF156"/>
      <c r="HPG156"/>
      <c r="HPH156"/>
      <c r="HPI156"/>
      <c r="HPJ156"/>
      <c r="HPK156"/>
      <c r="HPL156"/>
      <c r="HPM156"/>
      <c r="HPN156"/>
      <c r="HPO156"/>
      <c r="HPP156"/>
      <c r="HPQ156"/>
      <c r="HPR156"/>
      <c r="HPS156"/>
      <c r="HPT156"/>
      <c r="HPU156"/>
      <c r="HPV156"/>
      <c r="HPW156"/>
      <c r="HPX156"/>
      <c r="HPY156"/>
      <c r="HPZ156"/>
      <c r="HQA156"/>
      <c r="HQB156"/>
      <c r="HQC156"/>
      <c r="HQD156"/>
      <c r="HQE156"/>
      <c r="HQF156"/>
      <c r="HQG156"/>
      <c r="HQH156"/>
      <c r="HQI156"/>
      <c r="HQJ156"/>
      <c r="HQK156"/>
      <c r="HQL156"/>
      <c r="HQM156"/>
      <c r="HQN156"/>
      <c r="HQO156"/>
      <c r="HQP156"/>
      <c r="HQQ156"/>
      <c r="HQR156"/>
      <c r="HQS156"/>
      <c r="HQT156"/>
      <c r="HQU156"/>
      <c r="HQV156"/>
      <c r="HQW156"/>
      <c r="HQX156"/>
      <c r="HQY156"/>
      <c r="HQZ156"/>
      <c r="HRA156"/>
      <c r="HRB156"/>
      <c r="HRC156"/>
      <c r="HRD156"/>
      <c r="HRE156"/>
      <c r="HRF156"/>
      <c r="HRG156"/>
      <c r="HRH156"/>
      <c r="HRI156"/>
      <c r="HRJ156"/>
      <c r="HRK156"/>
      <c r="HRL156"/>
      <c r="HRM156"/>
      <c r="HRN156"/>
      <c r="HRO156"/>
      <c r="HRV156"/>
      <c r="HRW156"/>
      <c r="HRX156"/>
      <c r="HRY156"/>
      <c r="HRZ156"/>
      <c r="HSA156"/>
      <c r="HSB156"/>
      <c r="HSC156"/>
      <c r="HSD156"/>
      <c r="HSE156"/>
      <c r="HSF156"/>
      <c r="HSG156"/>
      <c r="HSH156"/>
      <c r="HSI156"/>
      <c r="HSJ156"/>
      <c r="HSK156"/>
      <c r="HSL156"/>
      <c r="HSM156"/>
      <c r="HSN156"/>
      <c r="HSO156"/>
      <c r="HSP156"/>
      <c r="HSQ156"/>
      <c r="HSR156"/>
      <c r="HSS156"/>
      <c r="HST156"/>
      <c r="HSU156"/>
      <c r="HSV156"/>
      <c r="HSW156"/>
      <c r="HSX156"/>
      <c r="HSY156"/>
      <c r="HSZ156"/>
      <c r="HTA156"/>
      <c r="HTB156"/>
      <c r="HTC156"/>
      <c r="HTD156"/>
      <c r="HTE156"/>
      <c r="HTF156"/>
      <c r="HTG156"/>
      <c r="HTH156"/>
      <c r="HTI156"/>
      <c r="HTJ156"/>
      <c r="HTK156"/>
      <c r="HTL156"/>
      <c r="HTM156"/>
      <c r="HTN156"/>
      <c r="HTO156"/>
      <c r="HTP156"/>
      <c r="HTQ156"/>
      <c r="HTR156"/>
      <c r="HTS156"/>
      <c r="HTT156"/>
      <c r="HTU156"/>
      <c r="HTV156"/>
      <c r="HTW156"/>
      <c r="HTX156"/>
      <c r="HTY156"/>
      <c r="HTZ156"/>
      <c r="HUA156"/>
      <c r="HUB156"/>
      <c r="HUC156"/>
      <c r="HUD156"/>
      <c r="HUE156"/>
      <c r="HUF156"/>
      <c r="HUG156"/>
      <c r="HUH156"/>
      <c r="HUI156"/>
      <c r="HUJ156"/>
      <c r="HUK156"/>
      <c r="HUL156"/>
      <c r="HUM156"/>
      <c r="HUN156"/>
      <c r="HUO156"/>
      <c r="HUP156"/>
      <c r="HUQ156"/>
      <c r="HUR156"/>
      <c r="HUS156"/>
      <c r="HUT156"/>
      <c r="HUU156"/>
      <c r="HUV156"/>
      <c r="HUW156"/>
      <c r="HUX156"/>
      <c r="HUY156"/>
      <c r="HUZ156"/>
      <c r="HVA156"/>
      <c r="HVB156"/>
      <c r="HVC156"/>
      <c r="HVD156"/>
      <c r="HVE156"/>
      <c r="HVF156"/>
      <c r="HVG156"/>
      <c r="HVH156"/>
      <c r="HVI156"/>
      <c r="HVJ156"/>
      <c r="HVK156"/>
      <c r="HVL156"/>
      <c r="HVM156"/>
      <c r="HVN156"/>
      <c r="HVO156"/>
      <c r="HVP156"/>
      <c r="HVQ156"/>
      <c r="HVR156"/>
      <c r="HVS156"/>
      <c r="HVT156"/>
      <c r="HVU156"/>
      <c r="HVV156"/>
      <c r="HVW156"/>
      <c r="HVX156"/>
      <c r="HVY156"/>
      <c r="HVZ156"/>
      <c r="HWA156"/>
      <c r="HWB156"/>
      <c r="HWC156"/>
      <c r="HWD156"/>
      <c r="HWE156"/>
      <c r="HWF156"/>
      <c r="HWG156"/>
      <c r="HWH156"/>
      <c r="HWI156"/>
      <c r="HWJ156"/>
      <c r="HWK156"/>
      <c r="HWL156"/>
      <c r="HWM156"/>
      <c r="HWN156"/>
      <c r="HWO156"/>
      <c r="HWP156"/>
      <c r="HWQ156"/>
      <c r="HWR156"/>
      <c r="HWS156"/>
      <c r="HWT156"/>
      <c r="HWU156"/>
      <c r="HWV156"/>
      <c r="HWW156"/>
      <c r="HWX156"/>
      <c r="HWY156"/>
      <c r="HWZ156"/>
      <c r="HXA156"/>
      <c r="HXB156"/>
      <c r="HXC156"/>
      <c r="HXD156"/>
      <c r="HXE156"/>
      <c r="HXF156"/>
      <c r="HXG156"/>
      <c r="HXH156"/>
      <c r="HXI156"/>
      <c r="HXJ156"/>
      <c r="HXK156"/>
      <c r="HXL156"/>
      <c r="HXM156"/>
      <c r="HXN156"/>
      <c r="HXO156"/>
      <c r="HXP156"/>
      <c r="HXQ156"/>
      <c r="HXR156"/>
      <c r="HXS156"/>
      <c r="HXT156"/>
      <c r="HXU156"/>
      <c r="HXV156"/>
      <c r="HXW156"/>
      <c r="HXX156"/>
      <c r="HXY156"/>
      <c r="HXZ156"/>
      <c r="HYA156"/>
      <c r="HYB156"/>
      <c r="HYC156"/>
      <c r="HYD156"/>
      <c r="HYE156"/>
      <c r="HYF156"/>
      <c r="HYG156"/>
      <c r="HYH156"/>
      <c r="HYI156"/>
      <c r="HYJ156"/>
      <c r="HYK156"/>
      <c r="HYL156"/>
      <c r="HYM156"/>
      <c r="HYN156"/>
      <c r="HYO156"/>
      <c r="HYP156"/>
      <c r="HYQ156"/>
      <c r="HYR156"/>
      <c r="HYS156"/>
      <c r="HYT156"/>
      <c r="HYU156"/>
      <c r="HYV156"/>
      <c r="HYW156"/>
      <c r="HYX156"/>
      <c r="HYY156"/>
      <c r="HYZ156"/>
      <c r="HZA156"/>
      <c r="HZB156"/>
      <c r="HZC156"/>
      <c r="HZD156"/>
      <c r="HZE156"/>
      <c r="HZF156"/>
      <c r="HZG156"/>
      <c r="HZH156"/>
      <c r="HZI156"/>
      <c r="HZJ156"/>
      <c r="HZK156"/>
      <c r="HZL156"/>
      <c r="HZM156"/>
      <c r="HZN156"/>
      <c r="HZO156"/>
      <c r="HZP156"/>
      <c r="HZQ156"/>
      <c r="HZR156"/>
      <c r="HZS156"/>
      <c r="HZT156"/>
      <c r="HZU156"/>
      <c r="HZV156"/>
      <c r="HZW156"/>
      <c r="HZX156"/>
      <c r="HZY156"/>
      <c r="HZZ156"/>
      <c r="IAA156"/>
      <c r="IAB156"/>
      <c r="IAC156"/>
      <c r="IAD156"/>
      <c r="IAE156"/>
      <c r="IAF156"/>
      <c r="IAG156"/>
      <c r="IAH156"/>
      <c r="IAI156"/>
      <c r="IAJ156"/>
      <c r="IAK156"/>
      <c r="IAL156"/>
      <c r="IAM156"/>
      <c r="IAN156"/>
      <c r="IAO156"/>
      <c r="IAP156"/>
      <c r="IAQ156"/>
      <c r="IAR156"/>
      <c r="IAS156"/>
      <c r="IAT156"/>
      <c r="IAU156"/>
      <c r="IAV156"/>
      <c r="IAW156"/>
      <c r="IAX156"/>
      <c r="IAY156"/>
      <c r="IAZ156"/>
      <c r="IBA156"/>
      <c r="IBB156"/>
      <c r="IBC156"/>
      <c r="IBD156"/>
      <c r="IBE156"/>
      <c r="IBF156"/>
      <c r="IBG156"/>
      <c r="IBH156"/>
      <c r="IBI156"/>
      <c r="IBJ156"/>
      <c r="IBK156"/>
      <c r="IBR156"/>
      <c r="IBS156"/>
      <c r="IBT156"/>
      <c r="IBU156"/>
      <c r="IBV156"/>
      <c r="IBW156"/>
      <c r="IBX156"/>
      <c r="IBY156"/>
      <c r="IBZ156"/>
      <c r="ICA156"/>
      <c r="ICB156"/>
      <c r="ICC156"/>
      <c r="ICD156"/>
      <c r="ICE156"/>
      <c r="ICF156"/>
      <c r="ICG156"/>
      <c r="ICH156"/>
      <c r="ICI156"/>
      <c r="ICJ156"/>
      <c r="ICK156"/>
      <c r="ICL156"/>
      <c r="ICM156"/>
      <c r="ICN156"/>
      <c r="ICO156"/>
      <c r="ICP156"/>
      <c r="ICQ156"/>
      <c r="ICR156"/>
      <c r="ICS156"/>
      <c r="ICT156"/>
      <c r="ICU156"/>
      <c r="ICV156"/>
      <c r="ICW156"/>
      <c r="ICX156"/>
      <c r="ICY156"/>
      <c r="ICZ156"/>
      <c r="IDA156"/>
      <c r="IDB156"/>
      <c r="IDC156"/>
      <c r="IDD156"/>
      <c r="IDE156"/>
      <c r="IDF156"/>
      <c r="IDG156"/>
      <c r="IDH156"/>
      <c r="IDI156"/>
      <c r="IDJ156"/>
      <c r="IDK156"/>
      <c r="IDL156"/>
      <c r="IDM156"/>
      <c r="IDN156"/>
      <c r="IDO156"/>
      <c r="IDP156"/>
      <c r="IDQ156"/>
      <c r="IDR156"/>
      <c r="IDS156"/>
      <c r="IDT156"/>
      <c r="IDU156"/>
      <c r="IDV156"/>
      <c r="IDW156"/>
      <c r="IDX156"/>
      <c r="IDY156"/>
      <c r="IDZ156"/>
      <c r="IEA156"/>
      <c r="IEB156"/>
      <c r="IEC156"/>
      <c r="IED156"/>
      <c r="IEE156"/>
      <c r="IEF156"/>
      <c r="IEG156"/>
      <c r="IEH156"/>
      <c r="IEI156"/>
      <c r="IEJ156"/>
      <c r="IEK156"/>
      <c r="IEL156"/>
      <c r="IEM156"/>
      <c r="IEN156"/>
      <c r="IEO156"/>
      <c r="IEP156"/>
      <c r="IEQ156"/>
      <c r="IER156"/>
      <c r="IES156"/>
      <c r="IET156"/>
      <c r="IEU156"/>
      <c r="IEV156"/>
      <c r="IEW156"/>
      <c r="IEX156"/>
      <c r="IEY156"/>
      <c r="IEZ156"/>
      <c r="IFA156"/>
      <c r="IFB156"/>
      <c r="IFC156"/>
      <c r="IFD156"/>
      <c r="IFE156"/>
      <c r="IFF156"/>
      <c r="IFG156"/>
      <c r="IFH156"/>
      <c r="IFI156"/>
      <c r="IFJ156"/>
      <c r="IFK156"/>
      <c r="IFL156"/>
      <c r="IFM156"/>
      <c r="IFN156"/>
      <c r="IFO156"/>
      <c r="IFP156"/>
      <c r="IFQ156"/>
      <c r="IFR156"/>
      <c r="IFS156"/>
      <c r="IFT156"/>
      <c r="IFU156"/>
      <c r="IFV156"/>
      <c r="IFW156"/>
      <c r="IFX156"/>
      <c r="IFY156"/>
      <c r="IFZ156"/>
      <c r="IGA156"/>
      <c r="IGB156"/>
      <c r="IGC156"/>
      <c r="IGD156"/>
      <c r="IGE156"/>
      <c r="IGF156"/>
      <c r="IGG156"/>
      <c r="IGH156"/>
      <c r="IGI156"/>
      <c r="IGJ156"/>
      <c r="IGK156"/>
      <c r="IGL156"/>
      <c r="IGM156"/>
      <c r="IGN156"/>
      <c r="IGO156"/>
      <c r="IGP156"/>
      <c r="IGQ156"/>
      <c r="IGR156"/>
      <c r="IGS156"/>
      <c r="IGT156"/>
      <c r="IGU156"/>
      <c r="IGV156"/>
      <c r="IGW156"/>
      <c r="IGX156"/>
      <c r="IGY156"/>
      <c r="IGZ156"/>
      <c r="IHA156"/>
      <c r="IHB156"/>
      <c r="IHC156"/>
      <c r="IHD156"/>
      <c r="IHE156"/>
      <c r="IHF156"/>
      <c r="IHG156"/>
      <c r="IHH156"/>
      <c r="IHI156"/>
      <c r="IHJ156"/>
      <c r="IHK156"/>
      <c r="IHL156"/>
      <c r="IHM156"/>
      <c r="IHN156"/>
      <c r="IHO156"/>
      <c r="IHP156"/>
      <c r="IHQ156"/>
      <c r="IHR156"/>
      <c r="IHS156"/>
      <c r="IHT156"/>
      <c r="IHU156"/>
      <c r="IHV156"/>
      <c r="IHW156"/>
      <c r="IHX156"/>
      <c r="IHY156"/>
      <c r="IHZ156"/>
      <c r="IIA156"/>
      <c r="IIB156"/>
      <c r="IIC156"/>
      <c r="IID156"/>
      <c r="IIE156"/>
      <c r="IIF156"/>
      <c r="IIG156"/>
      <c r="IIH156"/>
      <c r="III156"/>
      <c r="IIJ156"/>
      <c r="IIK156"/>
      <c r="IIL156"/>
      <c r="IIM156"/>
      <c r="IIN156"/>
      <c r="IIO156"/>
      <c r="IIP156"/>
      <c r="IIQ156"/>
      <c r="IIR156"/>
      <c r="IIS156"/>
      <c r="IIT156"/>
      <c r="IIU156"/>
      <c r="IIV156"/>
      <c r="IIW156"/>
      <c r="IIX156"/>
      <c r="IIY156"/>
      <c r="IIZ156"/>
      <c r="IJA156"/>
      <c r="IJB156"/>
      <c r="IJC156"/>
      <c r="IJD156"/>
      <c r="IJE156"/>
      <c r="IJF156"/>
      <c r="IJG156"/>
      <c r="IJH156"/>
      <c r="IJI156"/>
      <c r="IJJ156"/>
      <c r="IJK156"/>
      <c r="IJL156"/>
      <c r="IJM156"/>
      <c r="IJN156"/>
      <c r="IJO156"/>
      <c r="IJP156"/>
      <c r="IJQ156"/>
      <c r="IJR156"/>
      <c r="IJS156"/>
      <c r="IJT156"/>
      <c r="IJU156"/>
      <c r="IJV156"/>
      <c r="IJW156"/>
      <c r="IJX156"/>
      <c r="IJY156"/>
      <c r="IJZ156"/>
      <c r="IKA156"/>
      <c r="IKB156"/>
      <c r="IKC156"/>
      <c r="IKD156"/>
      <c r="IKE156"/>
      <c r="IKF156"/>
      <c r="IKG156"/>
      <c r="IKH156"/>
      <c r="IKI156"/>
      <c r="IKJ156"/>
      <c r="IKK156"/>
      <c r="IKL156"/>
      <c r="IKM156"/>
      <c r="IKN156"/>
      <c r="IKO156"/>
      <c r="IKP156"/>
      <c r="IKQ156"/>
      <c r="IKR156"/>
      <c r="IKS156"/>
      <c r="IKT156"/>
      <c r="IKU156"/>
      <c r="IKV156"/>
      <c r="IKW156"/>
      <c r="IKX156"/>
      <c r="IKY156"/>
      <c r="IKZ156"/>
      <c r="ILA156"/>
      <c r="ILB156"/>
      <c r="ILC156"/>
      <c r="ILD156"/>
      <c r="ILE156"/>
      <c r="ILF156"/>
      <c r="ILG156"/>
      <c r="ILN156"/>
      <c r="ILO156"/>
      <c r="ILP156"/>
      <c r="ILQ156"/>
      <c r="ILR156"/>
      <c r="ILS156"/>
      <c r="ILT156"/>
      <c r="ILU156"/>
      <c r="ILV156"/>
      <c r="ILW156"/>
      <c r="ILX156"/>
      <c r="ILY156"/>
      <c r="ILZ156"/>
      <c r="IMA156"/>
      <c r="IMB156"/>
      <c r="IMC156"/>
      <c r="IMD156"/>
      <c r="IME156"/>
      <c r="IMF156"/>
      <c r="IMG156"/>
      <c r="IMH156"/>
      <c r="IMI156"/>
      <c r="IMJ156"/>
      <c r="IMK156"/>
      <c r="IML156"/>
      <c r="IMM156"/>
      <c r="IMN156"/>
      <c r="IMO156"/>
      <c r="IMP156"/>
      <c r="IMQ156"/>
      <c r="IMR156"/>
      <c r="IMS156"/>
      <c r="IMT156"/>
      <c r="IMU156"/>
      <c r="IMV156"/>
      <c r="IMW156"/>
      <c r="IMX156"/>
      <c r="IMY156"/>
      <c r="IMZ156"/>
      <c r="INA156"/>
      <c r="INB156"/>
      <c r="INC156"/>
      <c r="IND156"/>
      <c r="INE156"/>
      <c r="INF156"/>
      <c r="ING156"/>
      <c r="INH156"/>
      <c r="INI156"/>
      <c r="INJ156"/>
      <c r="INK156"/>
      <c r="INL156"/>
      <c r="INM156"/>
      <c r="INN156"/>
      <c r="INO156"/>
      <c r="INP156"/>
      <c r="INQ156"/>
      <c r="INR156"/>
      <c r="INS156"/>
      <c r="INT156"/>
      <c r="INU156"/>
      <c r="INV156"/>
      <c r="INW156"/>
      <c r="INX156"/>
      <c r="INY156"/>
      <c r="INZ156"/>
      <c r="IOA156"/>
      <c r="IOB156"/>
      <c r="IOC156"/>
      <c r="IOD156"/>
      <c r="IOE156"/>
      <c r="IOF156"/>
      <c r="IOG156"/>
      <c r="IOH156"/>
      <c r="IOI156"/>
      <c r="IOJ156"/>
      <c r="IOK156"/>
      <c r="IOL156"/>
      <c r="IOM156"/>
      <c r="ION156"/>
      <c r="IOO156"/>
      <c r="IOP156"/>
      <c r="IOQ156"/>
      <c r="IOR156"/>
      <c r="IOS156"/>
      <c r="IOT156"/>
      <c r="IOU156"/>
      <c r="IOV156"/>
      <c r="IOW156"/>
      <c r="IOX156"/>
      <c r="IOY156"/>
      <c r="IOZ156"/>
      <c r="IPA156"/>
      <c r="IPB156"/>
      <c r="IPC156"/>
      <c r="IPD156"/>
      <c r="IPE156"/>
      <c r="IPF156"/>
      <c r="IPG156"/>
      <c r="IPH156"/>
      <c r="IPI156"/>
      <c r="IPJ156"/>
      <c r="IPK156"/>
      <c r="IPL156"/>
      <c r="IPM156"/>
      <c r="IPN156"/>
      <c r="IPO156"/>
      <c r="IPP156"/>
      <c r="IPQ156"/>
      <c r="IPR156"/>
      <c r="IPS156"/>
      <c r="IPT156"/>
      <c r="IPU156"/>
      <c r="IPV156"/>
      <c r="IPW156"/>
      <c r="IPX156"/>
      <c r="IPY156"/>
      <c r="IPZ156"/>
      <c r="IQA156"/>
      <c r="IQB156"/>
      <c r="IQC156"/>
      <c r="IQD156"/>
      <c r="IQE156"/>
      <c r="IQF156"/>
      <c r="IQG156"/>
      <c r="IQH156"/>
      <c r="IQI156"/>
      <c r="IQJ156"/>
      <c r="IQK156"/>
      <c r="IQL156"/>
      <c r="IQM156"/>
      <c r="IQN156"/>
      <c r="IQO156"/>
      <c r="IQP156"/>
      <c r="IQQ156"/>
      <c r="IQR156"/>
      <c r="IQS156"/>
      <c r="IQT156"/>
      <c r="IQU156"/>
      <c r="IQV156"/>
      <c r="IQW156"/>
      <c r="IQX156"/>
      <c r="IQY156"/>
      <c r="IQZ156"/>
      <c r="IRA156"/>
      <c r="IRB156"/>
      <c r="IRC156"/>
      <c r="IRD156"/>
      <c r="IRE156"/>
      <c r="IRF156"/>
      <c r="IRG156"/>
      <c r="IRH156"/>
      <c r="IRI156"/>
      <c r="IRJ156"/>
      <c r="IRK156"/>
      <c r="IRL156"/>
      <c r="IRM156"/>
      <c r="IRN156"/>
      <c r="IRO156"/>
      <c r="IRP156"/>
      <c r="IRQ156"/>
      <c r="IRR156"/>
      <c r="IRS156"/>
      <c r="IRT156"/>
      <c r="IRU156"/>
      <c r="IRV156"/>
      <c r="IRW156"/>
      <c r="IRX156"/>
      <c r="IRY156"/>
      <c r="IRZ156"/>
      <c r="ISA156"/>
      <c r="ISB156"/>
      <c r="ISC156"/>
      <c r="ISD156"/>
      <c r="ISE156"/>
      <c r="ISF156"/>
      <c r="ISG156"/>
      <c r="ISH156"/>
      <c r="ISI156"/>
      <c r="ISJ156"/>
      <c r="ISK156"/>
      <c r="ISL156"/>
      <c r="ISM156"/>
      <c r="ISN156"/>
      <c r="ISO156"/>
      <c r="ISP156"/>
      <c r="ISQ156"/>
      <c r="ISR156"/>
      <c r="ISS156"/>
      <c r="IST156"/>
      <c r="ISU156"/>
      <c r="ISV156"/>
      <c r="ISW156"/>
      <c r="ISX156"/>
      <c r="ISY156"/>
      <c r="ISZ156"/>
      <c r="ITA156"/>
      <c r="ITB156"/>
      <c r="ITC156"/>
      <c r="ITD156"/>
      <c r="ITE156"/>
      <c r="ITF156"/>
      <c r="ITG156"/>
      <c r="ITH156"/>
      <c r="ITI156"/>
      <c r="ITJ156"/>
      <c r="ITK156"/>
      <c r="ITL156"/>
      <c r="ITM156"/>
      <c r="ITN156"/>
      <c r="ITO156"/>
      <c r="ITP156"/>
      <c r="ITQ156"/>
      <c r="ITR156"/>
      <c r="ITS156"/>
      <c r="ITT156"/>
      <c r="ITU156"/>
      <c r="ITV156"/>
      <c r="ITW156"/>
      <c r="ITX156"/>
      <c r="ITY156"/>
      <c r="ITZ156"/>
      <c r="IUA156"/>
      <c r="IUB156"/>
      <c r="IUC156"/>
      <c r="IUD156"/>
      <c r="IUE156"/>
      <c r="IUF156"/>
      <c r="IUG156"/>
      <c r="IUH156"/>
      <c r="IUI156"/>
      <c r="IUJ156"/>
      <c r="IUK156"/>
      <c r="IUL156"/>
      <c r="IUM156"/>
      <c r="IUN156"/>
      <c r="IUO156"/>
      <c r="IUP156"/>
      <c r="IUQ156"/>
      <c r="IUR156"/>
      <c r="IUS156"/>
      <c r="IUT156"/>
      <c r="IUU156"/>
      <c r="IUV156"/>
      <c r="IUW156"/>
      <c r="IUX156"/>
      <c r="IUY156"/>
      <c r="IUZ156"/>
      <c r="IVA156"/>
      <c r="IVB156"/>
      <c r="IVC156"/>
      <c r="IVJ156"/>
      <c r="IVK156"/>
      <c r="IVL156"/>
      <c r="IVM156"/>
      <c r="IVN156"/>
      <c r="IVO156"/>
      <c r="IVP156"/>
      <c r="IVQ156"/>
      <c r="IVR156"/>
      <c r="IVS156"/>
      <c r="IVT156"/>
      <c r="IVU156"/>
      <c r="IVV156"/>
      <c r="IVW156"/>
      <c r="IVX156"/>
      <c r="IVY156"/>
      <c r="IVZ156"/>
      <c r="IWA156"/>
      <c r="IWB156"/>
      <c r="IWC156"/>
      <c r="IWD156"/>
      <c r="IWE156"/>
      <c r="IWF156"/>
      <c r="IWG156"/>
      <c r="IWH156"/>
      <c r="IWI156"/>
      <c r="IWJ156"/>
      <c r="IWK156"/>
      <c r="IWL156"/>
      <c r="IWM156"/>
      <c r="IWN156"/>
      <c r="IWO156"/>
      <c r="IWP156"/>
      <c r="IWQ156"/>
      <c r="IWR156"/>
      <c r="IWS156"/>
      <c r="IWT156"/>
      <c r="IWU156"/>
      <c r="IWV156"/>
      <c r="IWW156"/>
      <c r="IWX156"/>
      <c r="IWY156"/>
      <c r="IWZ156"/>
      <c r="IXA156"/>
      <c r="IXB156"/>
      <c r="IXC156"/>
      <c r="IXD156"/>
      <c r="IXE156"/>
      <c r="IXF156"/>
      <c r="IXG156"/>
      <c r="IXH156"/>
      <c r="IXI156"/>
      <c r="IXJ156"/>
      <c r="IXK156"/>
      <c r="IXL156"/>
      <c r="IXM156"/>
      <c r="IXN156"/>
      <c r="IXO156"/>
      <c r="IXP156"/>
      <c r="IXQ156"/>
      <c r="IXR156"/>
      <c r="IXS156"/>
      <c r="IXT156"/>
      <c r="IXU156"/>
      <c r="IXV156"/>
      <c r="IXW156"/>
      <c r="IXX156"/>
      <c r="IXY156"/>
      <c r="IXZ156"/>
      <c r="IYA156"/>
      <c r="IYB156"/>
      <c r="IYC156"/>
      <c r="IYD156"/>
      <c r="IYE156"/>
      <c r="IYF156"/>
      <c r="IYG156"/>
      <c r="IYH156"/>
      <c r="IYI156"/>
      <c r="IYJ156"/>
      <c r="IYK156"/>
      <c r="IYL156"/>
      <c r="IYM156"/>
      <c r="IYN156"/>
      <c r="IYO156"/>
      <c r="IYP156"/>
      <c r="IYQ156"/>
      <c r="IYR156"/>
      <c r="IYS156"/>
      <c r="IYT156"/>
      <c r="IYU156"/>
      <c r="IYV156"/>
      <c r="IYW156"/>
      <c r="IYX156"/>
      <c r="IYY156"/>
      <c r="IYZ156"/>
      <c r="IZA156"/>
      <c r="IZB156"/>
      <c r="IZC156"/>
      <c r="IZD156"/>
      <c r="IZE156"/>
      <c r="IZF156"/>
      <c r="IZG156"/>
      <c r="IZH156"/>
      <c r="IZI156"/>
      <c r="IZJ156"/>
      <c r="IZK156"/>
      <c r="IZL156"/>
      <c r="IZM156"/>
      <c r="IZN156"/>
      <c r="IZO156"/>
      <c r="IZP156"/>
      <c r="IZQ156"/>
      <c r="IZR156"/>
      <c r="IZS156"/>
      <c r="IZT156"/>
      <c r="IZU156"/>
      <c r="IZV156"/>
      <c r="IZW156"/>
      <c r="IZX156"/>
      <c r="IZY156"/>
      <c r="IZZ156"/>
      <c r="JAA156"/>
      <c r="JAB156"/>
      <c r="JAC156"/>
      <c r="JAD156"/>
      <c r="JAE156"/>
      <c r="JAF156"/>
      <c r="JAG156"/>
      <c r="JAH156"/>
      <c r="JAI156"/>
      <c r="JAJ156"/>
      <c r="JAK156"/>
      <c r="JAL156"/>
      <c r="JAM156"/>
      <c r="JAN156"/>
      <c r="JAO156"/>
      <c r="JAP156"/>
      <c r="JAQ156"/>
      <c r="JAR156"/>
      <c r="JAS156"/>
      <c r="JAT156"/>
      <c r="JAU156"/>
      <c r="JAV156"/>
      <c r="JAW156"/>
      <c r="JAX156"/>
      <c r="JAY156"/>
      <c r="JAZ156"/>
      <c r="JBA156"/>
      <c r="JBB156"/>
      <c r="JBC156"/>
      <c r="JBD156"/>
      <c r="JBE156"/>
      <c r="JBF156"/>
      <c r="JBG156"/>
      <c r="JBH156"/>
      <c r="JBI156"/>
      <c r="JBJ156"/>
      <c r="JBK156"/>
      <c r="JBL156"/>
      <c r="JBM156"/>
      <c r="JBN156"/>
      <c r="JBO156"/>
      <c r="JBP156"/>
      <c r="JBQ156"/>
      <c r="JBR156"/>
      <c r="JBS156"/>
      <c r="JBT156"/>
      <c r="JBU156"/>
      <c r="JBV156"/>
      <c r="JBW156"/>
      <c r="JBX156"/>
      <c r="JBY156"/>
      <c r="JBZ156"/>
      <c r="JCA156"/>
      <c r="JCB156"/>
      <c r="JCC156"/>
      <c r="JCD156"/>
      <c r="JCE156"/>
      <c r="JCF156"/>
      <c r="JCG156"/>
      <c r="JCH156"/>
      <c r="JCI156"/>
      <c r="JCJ156"/>
      <c r="JCK156"/>
      <c r="JCL156"/>
      <c r="JCM156"/>
      <c r="JCN156"/>
      <c r="JCO156"/>
      <c r="JCP156"/>
      <c r="JCQ156"/>
      <c r="JCR156"/>
      <c r="JCS156"/>
      <c r="JCT156"/>
      <c r="JCU156"/>
      <c r="JCV156"/>
      <c r="JCW156"/>
      <c r="JCX156"/>
      <c r="JCY156"/>
      <c r="JCZ156"/>
      <c r="JDA156"/>
      <c r="JDB156"/>
      <c r="JDC156"/>
      <c r="JDD156"/>
      <c r="JDE156"/>
      <c r="JDF156"/>
      <c r="JDG156"/>
      <c r="JDH156"/>
      <c r="JDI156"/>
      <c r="JDJ156"/>
      <c r="JDK156"/>
      <c r="JDL156"/>
      <c r="JDM156"/>
      <c r="JDN156"/>
      <c r="JDO156"/>
      <c r="JDP156"/>
      <c r="JDQ156"/>
      <c r="JDR156"/>
      <c r="JDS156"/>
      <c r="JDT156"/>
      <c r="JDU156"/>
      <c r="JDV156"/>
      <c r="JDW156"/>
      <c r="JDX156"/>
      <c r="JDY156"/>
      <c r="JDZ156"/>
      <c r="JEA156"/>
      <c r="JEB156"/>
      <c r="JEC156"/>
      <c r="JED156"/>
      <c r="JEE156"/>
      <c r="JEF156"/>
      <c r="JEG156"/>
      <c r="JEH156"/>
      <c r="JEI156"/>
      <c r="JEJ156"/>
      <c r="JEK156"/>
      <c r="JEL156"/>
      <c r="JEM156"/>
      <c r="JEN156"/>
      <c r="JEO156"/>
      <c r="JEP156"/>
      <c r="JEQ156"/>
      <c r="JER156"/>
      <c r="JES156"/>
      <c r="JET156"/>
      <c r="JEU156"/>
      <c r="JEV156"/>
      <c r="JEW156"/>
      <c r="JEX156"/>
      <c r="JEY156"/>
      <c r="JFF156"/>
      <c r="JFG156"/>
      <c r="JFH156"/>
      <c r="JFI156"/>
      <c r="JFJ156"/>
      <c r="JFK156"/>
      <c r="JFL156"/>
      <c r="JFM156"/>
      <c r="JFN156"/>
      <c r="JFO156"/>
      <c r="JFP156"/>
      <c r="JFQ156"/>
      <c r="JFR156"/>
      <c r="JFS156"/>
      <c r="JFT156"/>
      <c r="JFU156"/>
      <c r="JFV156"/>
      <c r="JFW156"/>
      <c r="JFX156"/>
      <c r="JFY156"/>
      <c r="JFZ156"/>
      <c r="JGA156"/>
      <c r="JGB156"/>
      <c r="JGC156"/>
      <c r="JGD156"/>
      <c r="JGE156"/>
      <c r="JGF156"/>
      <c r="JGG156"/>
      <c r="JGH156"/>
      <c r="JGI156"/>
      <c r="JGJ156"/>
      <c r="JGK156"/>
      <c r="JGL156"/>
      <c r="JGM156"/>
      <c r="JGN156"/>
      <c r="JGO156"/>
      <c r="JGP156"/>
      <c r="JGQ156"/>
      <c r="JGR156"/>
      <c r="JGS156"/>
      <c r="JGT156"/>
      <c r="JGU156"/>
      <c r="JGV156"/>
      <c r="JGW156"/>
      <c r="JGX156"/>
      <c r="JGY156"/>
      <c r="JGZ156"/>
      <c r="JHA156"/>
      <c r="JHB156"/>
      <c r="JHC156"/>
      <c r="JHD156"/>
      <c r="JHE156"/>
      <c r="JHF156"/>
      <c r="JHG156"/>
      <c r="JHH156"/>
      <c r="JHI156"/>
      <c r="JHJ156"/>
      <c r="JHK156"/>
      <c r="JHL156"/>
      <c r="JHM156"/>
      <c r="JHN156"/>
      <c r="JHO156"/>
      <c r="JHP156"/>
      <c r="JHQ156"/>
      <c r="JHR156"/>
      <c r="JHS156"/>
      <c r="JHT156"/>
      <c r="JHU156"/>
      <c r="JHV156"/>
      <c r="JHW156"/>
      <c r="JHX156"/>
      <c r="JHY156"/>
      <c r="JHZ156"/>
      <c r="JIA156"/>
      <c r="JIB156"/>
      <c r="JIC156"/>
      <c r="JID156"/>
      <c r="JIE156"/>
      <c r="JIF156"/>
      <c r="JIG156"/>
      <c r="JIH156"/>
      <c r="JII156"/>
      <c r="JIJ156"/>
      <c r="JIK156"/>
      <c r="JIL156"/>
      <c r="JIM156"/>
      <c r="JIN156"/>
      <c r="JIO156"/>
      <c r="JIP156"/>
      <c r="JIQ156"/>
      <c r="JIR156"/>
      <c r="JIS156"/>
      <c r="JIT156"/>
      <c r="JIU156"/>
      <c r="JIV156"/>
      <c r="JIW156"/>
      <c r="JIX156"/>
      <c r="JIY156"/>
      <c r="JIZ156"/>
      <c r="JJA156"/>
      <c r="JJB156"/>
      <c r="JJC156"/>
      <c r="JJD156"/>
      <c r="JJE156"/>
      <c r="JJF156"/>
      <c r="JJG156"/>
      <c r="JJH156"/>
      <c r="JJI156"/>
      <c r="JJJ156"/>
      <c r="JJK156"/>
      <c r="JJL156"/>
      <c r="JJM156"/>
      <c r="JJN156"/>
      <c r="JJO156"/>
      <c r="JJP156"/>
      <c r="JJQ156"/>
      <c r="JJR156"/>
      <c r="JJS156"/>
      <c r="JJT156"/>
      <c r="JJU156"/>
      <c r="JJV156"/>
      <c r="JJW156"/>
      <c r="JJX156"/>
      <c r="JJY156"/>
      <c r="JJZ156"/>
      <c r="JKA156"/>
      <c r="JKB156"/>
      <c r="JKC156"/>
      <c r="JKD156"/>
      <c r="JKE156"/>
      <c r="JKF156"/>
      <c r="JKG156"/>
      <c r="JKH156"/>
      <c r="JKI156"/>
      <c r="JKJ156"/>
      <c r="JKK156"/>
      <c r="JKL156"/>
      <c r="JKM156"/>
      <c r="JKN156"/>
      <c r="JKO156"/>
      <c r="JKP156"/>
      <c r="JKQ156"/>
      <c r="JKR156"/>
      <c r="JKS156"/>
      <c r="JKT156"/>
      <c r="JKU156"/>
      <c r="JKV156"/>
      <c r="JKW156"/>
      <c r="JKX156"/>
      <c r="JKY156"/>
      <c r="JKZ156"/>
      <c r="JLA156"/>
      <c r="JLB156"/>
      <c r="JLC156"/>
      <c r="JLD156"/>
      <c r="JLE156"/>
      <c r="JLF156"/>
      <c r="JLG156"/>
      <c r="JLH156"/>
      <c r="JLI156"/>
      <c r="JLJ156"/>
      <c r="JLK156"/>
      <c r="JLL156"/>
      <c r="JLM156"/>
      <c r="JLN156"/>
      <c r="JLO156"/>
      <c r="JLP156"/>
      <c r="JLQ156"/>
      <c r="JLR156"/>
      <c r="JLS156"/>
      <c r="JLT156"/>
      <c r="JLU156"/>
      <c r="JLV156"/>
      <c r="JLW156"/>
      <c r="JLX156"/>
      <c r="JLY156"/>
      <c r="JLZ156"/>
      <c r="JMA156"/>
      <c r="JMB156"/>
      <c r="JMC156"/>
      <c r="JMD156"/>
      <c r="JME156"/>
      <c r="JMF156"/>
      <c r="JMG156"/>
      <c r="JMH156"/>
      <c r="JMI156"/>
      <c r="JMJ156"/>
      <c r="JMK156"/>
      <c r="JML156"/>
      <c r="JMM156"/>
      <c r="JMN156"/>
      <c r="JMO156"/>
      <c r="JMP156"/>
      <c r="JMQ156"/>
      <c r="JMR156"/>
      <c r="JMS156"/>
      <c r="JMT156"/>
      <c r="JMU156"/>
      <c r="JMV156"/>
      <c r="JMW156"/>
      <c r="JMX156"/>
      <c r="JMY156"/>
      <c r="JMZ156"/>
      <c r="JNA156"/>
      <c r="JNB156"/>
      <c r="JNC156"/>
      <c r="JND156"/>
      <c r="JNE156"/>
      <c r="JNF156"/>
      <c r="JNG156"/>
      <c r="JNH156"/>
      <c r="JNI156"/>
      <c r="JNJ156"/>
      <c r="JNK156"/>
      <c r="JNL156"/>
      <c r="JNM156"/>
      <c r="JNN156"/>
      <c r="JNO156"/>
      <c r="JNP156"/>
      <c r="JNQ156"/>
      <c r="JNR156"/>
      <c r="JNS156"/>
      <c r="JNT156"/>
      <c r="JNU156"/>
      <c r="JNV156"/>
      <c r="JNW156"/>
      <c r="JNX156"/>
      <c r="JNY156"/>
      <c r="JNZ156"/>
      <c r="JOA156"/>
      <c r="JOB156"/>
      <c r="JOC156"/>
      <c r="JOD156"/>
      <c r="JOE156"/>
      <c r="JOF156"/>
      <c r="JOG156"/>
      <c r="JOH156"/>
      <c r="JOI156"/>
      <c r="JOJ156"/>
      <c r="JOK156"/>
      <c r="JOL156"/>
      <c r="JOM156"/>
      <c r="JON156"/>
      <c r="JOO156"/>
      <c r="JOP156"/>
      <c r="JOQ156"/>
      <c r="JOR156"/>
      <c r="JOS156"/>
      <c r="JOT156"/>
      <c r="JOU156"/>
      <c r="JPB156"/>
      <c r="JPC156"/>
      <c r="JPD156"/>
      <c r="JPE156"/>
      <c r="JPF156"/>
      <c r="JPG156"/>
      <c r="JPH156"/>
      <c r="JPI156"/>
      <c r="JPJ156"/>
      <c r="JPK156"/>
      <c r="JPL156"/>
      <c r="JPM156"/>
      <c r="JPN156"/>
      <c r="JPO156"/>
      <c r="JPP156"/>
      <c r="JPQ156"/>
      <c r="JPR156"/>
      <c r="JPS156"/>
      <c r="JPT156"/>
      <c r="JPU156"/>
      <c r="JPV156"/>
      <c r="JPW156"/>
      <c r="JPX156"/>
      <c r="JPY156"/>
      <c r="JPZ156"/>
      <c r="JQA156"/>
      <c r="JQB156"/>
      <c r="JQC156"/>
      <c r="JQD156"/>
      <c r="JQE156"/>
      <c r="JQF156"/>
      <c r="JQG156"/>
      <c r="JQH156"/>
      <c r="JQI156"/>
      <c r="JQJ156"/>
      <c r="JQK156"/>
      <c r="JQL156"/>
      <c r="JQM156"/>
      <c r="JQN156"/>
      <c r="JQO156"/>
      <c r="JQP156"/>
      <c r="JQQ156"/>
      <c r="JQR156"/>
      <c r="JQS156"/>
      <c r="JQT156"/>
      <c r="JQU156"/>
      <c r="JQV156"/>
      <c r="JQW156"/>
      <c r="JQX156"/>
      <c r="JQY156"/>
      <c r="JQZ156"/>
      <c r="JRA156"/>
      <c r="JRB156"/>
      <c r="JRC156"/>
      <c r="JRD156"/>
      <c r="JRE156"/>
      <c r="JRF156"/>
      <c r="JRG156"/>
      <c r="JRH156"/>
      <c r="JRI156"/>
      <c r="JRJ156"/>
      <c r="JRK156"/>
      <c r="JRL156"/>
      <c r="JRM156"/>
      <c r="JRN156"/>
      <c r="JRO156"/>
      <c r="JRP156"/>
      <c r="JRQ156"/>
      <c r="JRR156"/>
      <c r="JRS156"/>
      <c r="JRT156"/>
      <c r="JRU156"/>
      <c r="JRV156"/>
      <c r="JRW156"/>
      <c r="JRX156"/>
      <c r="JRY156"/>
      <c r="JRZ156"/>
      <c r="JSA156"/>
      <c r="JSB156"/>
      <c r="JSC156"/>
      <c r="JSD156"/>
      <c r="JSE156"/>
      <c r="JSF156"/>
      <c r="JSG156"/>
      <c r="JSH156"/>
      <c r="JSI156"/>
      <c r="JSJ156"/>
      <c r="JSK156"/>
      <c r="JSL156"/>
      <c r="JSM156"/>
      <c r="JSN156"/>
      <c r="JSO156"/>
      <c r="JSP156"/>
      <c r="JSQ156"/>
      <c r="JSR156"/>
      <c r="JSS156"/>
      <c r="JST156"/>
      <c r="JSU156"/>
      <c r="JSV156"/>
      <c r="JSW156"/>
      <c r="JSX156"/>
      <c r="JSY156"/>
      <c r="JSZ156"/>
      <c r="JTA156"/>
      <c r="JTB156"/>
      <c r="JTC156"/>
      <c r="JTD156"/>
      <c r="JTE156"/>
      <c r="JTF156"/>
      <c r="JTG156"/>
      <c r="JTH156"/>
      <c r="JTI156"/>
      <c r="JTJ156"/>
      <c r="JTK156"/>
      <c r="JTL156"/>
      <c r="JTM156"/>
      <c r="JTN156"/>
      <c r="JTO156"/>
      <c r="JTP156"/>
      <c r="JTQ156"/>
      <c r="JTR156"/>
      <c r="JTS156"/>
      <c r="JTT156"/>
      <c r="JTU156"/>
      <c r="JTV156"/>
      <c r="JTW156"/>
      <c r="JTX156"/>
      <c r="JTY156"/>
      <c r="JTZ156"/>
      <c r="JUA156"/>
      <c r="JUB156"/>
      <c r="JUC156"/>
      <c r="JUD156"/>
      <c r="JUE156"/>
      <c r="JUF156"/>
      <c r="JUG156"/>
      <c r="JUH156"/>
      <c r="JUI156"/>
      <c r="JUJ156"/>
      <c r="JUK156"/>
      <c r="JUL156"/>
      <c r="JUM156"/>
      <c r="JUN156"/>
      <c r="JUO156"/>
      <c r="JUP156"/>
      <c r="JUQ156"/>
      <c r="JUR156"/>
      <c r="JUS156"/>
      <c r="JUT156"/>
      <c r="JUU156"/>
      <c r="JUV156"/>
      <c r="JUW156"/>
      <c r="JUX156"/>
      <c r="JUY156"/>
      <c r="JUZ156"/>
      <c r="JVA156"/>
      <c r="JVB156"/>
      <c r="JVC156"/>
      <c r="JVD156"/>
      <c r="JVE156"/>
      <c r="JVF156"/>
      <c r="JVG156"/>
      <c r="JVH156"/>
      <c r="JVI156"/>
      <c r="JVJ156"/>
      <c r="JVK156"/>
      <c r="JVL156"/>
      <c r="JVM156"/>
      <c r="JVN156"/>
      <c r="JVO156"/>
      <c r="JVP156"/>
      <c r="JVQ156"/>
      <c r="JVR156"/>
      <c r="JVS156"/>
      <c r="JVT156"/>
      <c r="JVU156"/>
      <c r="JVV156"/>
      <c r="JVW156"/>
      <c r="JVX156"/>
      <c r="JVY156"/>
      <c r="JVZ156"/>
      <c r="JWA156"/>
      <c r="JWB156"/>
      <c r="JWC156"/>
      <c r="JWD156"/>
      <c r="JWE156"/>
      <c r="JWF156"/>
      <c r="JWG156"/>
      <c r="JWH156"/>
      <c r="JWI156"/>
      <c r="JWJ156"/>
      <c r="JWK156"/>
      <c r="JWL156"/>
      <c r="JWM156"/>
      <c r="JWN156"/>
      <c r="JWO156"/>
      <c r="JWP156"/>
      <c r="JWQ156"/>
      <c r="JWR156"/>
      <c r="JWS156"/>
      <c r="JWT156"/>
      <c r="JWU156"/>
      <c r="JWV156"/>
      <c r="JWW156"/>
      <c r="JWX156"/>
      <c r="JWY156"/>
      <c r="JWZ156"/>
      <c r="JXA156"/>
      <c r="JXB156"/>
      <c r="JXC156"/>
      <c r="JXD156"/>
      <c r="JXE156"/>
      <c r="JXF156"/>
      <c r="JXG156"/>
      <c r="JXH156"/>
      <c r="JXI156"/>
      <c r="JXJ156"/>
      <c r="JXK156"/>
      <c r="JXL156"/>
      <c r="JXM156"/>
      <c r="JXN156"/>
      <c r="JXO156"/>
      <c r="JXP156"/>
      <c r="JXQ156"/>
      <c r="JXR156"/>
      <c r="JXS156"/>
      <c r="JXT156"/>
      <c r="JXU156"/>
      <c r="JXV156"/>
      <c r="JXW156"/>
      <c r="JXX156"/>
      <c r="JXY156"/>
      <c r="JXZ156"/>
      <c r="JYA156"/>
      <c r="JYB156"/>
      <c r="JYC156"/>
      <c r="JYD156"/>
      <c r="JYE156"/>
      <c r="JYF156"/>
      <c r="JYG156"/>
      <c r="JYH156"/>
      <c r="JYI156"/>
      <c r="JYJ156"/>
      <c r="JYK156"/>
      <c r="JYL156"/>
      <c r="JYM156"/>
      <c r="JYN156"/>
      <c r="JYO156"/>
      <c r="JYP156"/>
      <c r="JYQ156"/>
      <c r="JYX156"/>
      <c r="JYY156"/>
      <c r="JYZ156"/>
      <c r="JZA156"/>
      <c r="JZB156"/>
      <c r="JZC156"/>
      <c r="JZD156"/>
      <c r="JZE156"/>
      <c r="JZF156"/>
      <c r="JZG156"/>
      <c r="JZH156"/>
      <c r="JZI156"/>
      <c r="JZJ156"/>
      <c r="JZK156"/>
      <c r="JZL156"/>
      <c r="JZM156"/>
      <c r="JZN156"/>
      <c r="JZO156"/>
      <c r="JZP156"/>
      <c r="JZQ156"/>
      <c r="JZR156"/>
      <c r="JZS156"/>
      <c r="JZT156"/>
      <c r="JZU156"/>
      <c r="JZV156"/>
      <c r="JZW156"/>
      <c r="JZX156"/>
      <c r="JZY156"/>
      <c r="JZZ156"/>
      <c r="KAA156"/>
      <c r="KAB156"/>
      <c r="KAC156"/>
      <c r="KAD156"/>
      <c r="KAE156"/>
      <c r="KAF156"/>
      <c r="KAG156"/>
      <c r="KAH156"/>
      <c r="KAI156"/>
      <c r="KAJ156"/>
      <c r="KAK156"/>
      <c r="KAL156"/>
      <c r="KAM156"/>
      <c r="KAN156"/>
      <c r="KAO156"/>
      <c r="KAP156"/>
      <c r="KAQ156"/>
      <c r="KAR156"/>
      <c r="KAS156"/>
      <c r="KAT156"/>
      <c r="KAU156"/>
      <c r="KAV156"/>
      <c r="KAW156"/>
      <c r="KAX156"/>
      <c r="KAY156"/>
      <c r="KAZ156"/>
      <c r="KBA156"/>
      <c r="KBB156"/>
      <c r="KBC156"/>
      <c r="KBD156"/>
      <c r="KBE156"/>
      <c r="KBF156"/>
      <c r="KBG156"/>
      <c r="KBH156"/>
      <c r="KBI156"/>
      <c r="KBJ156"/>
      <c r="KBK156"/>
      <c r="KBL156"/>
      <c r="KBM156"/>
      <c r="KBN156"/>
      <c r="KBO156"/>
      <c r="KBP156"/>
      <c r="KBQ156"/>
      <c r="KBR156"/>
      <c r="KBS156"/>
      <c r="KBT156"/>
      <c r="KBU156"/>
      <c r="KBV156"/>
      <c r="KBW156"/>
      <c r="KBX156"/>
      <c r="KBY156"/>
      <c r="KBZ156"/>
      <c r="KCA156"/>
      <c r="KCB156"/>
      <c r="KCC156"/>
      <c r="KCD156"/>
      <c r="KCE156"/>
      <c r="KCF156"/>
      <c r="KCG156"/>
      <c r="KCH156"/>
      <c r="KCI156"/>
      <c r="KCJ156"/>
      <c r="KCK156"/>
      <c r="KCL156"/>
      <c r="KCM156"/>
      <c r="KCN156"/>
      <c r="KCO156"/>
      <c r="KCP156"/>
      <c r="KCQ156"/>
      <c r="KCR156"/>
      <c r="KCS156"/>
      <c r="KCT156"/>
      <c r="KCU156"/>
      <c r="KCV156"/>
      <c r="KCW156"/>
      <c r="KCX156"/>
      <c r="KCY156"/>
      <c r="KCZ156"/>
      <c r="KDA156"/>
      <c r="KDB156"/>
      <c r="KDC156"/>
      <c r="KDD156"/>
      <c r="KDE156"/>
      <c r="KDF156"/>
      <c r="KDG156"/>
      <c r="KDH156"/>
      <c r="KDI156"/>
      <c r="KDJ156"/>
      <c r="KDK156"/>
      <c r="KDL156"/>
      <c r="KDM156"/>
      <c r="KDN156"/>
      <c r="KDO156"/>
      <c r="KDP156"/>
      <c r="KDQ156"/>
      <c r="KDR156"/>
      <c r="KDS156"/>
      <c r="KDT156"/>
      <c r="KDU156"/>
      <c r="KDV156"/>
      <c r="KDW156"/>
      <c r="KDX156"/>
      <c r="KDY156"/>
      <c r="KDZ156"/>
      <c r="KEA156"/>
      <c r="KEB156"/>
      <c r="KEC156"/>
      <c r="KED156"/>
      <c r="KEE156"/>
      <c r="KEF156"/>
      <c r="KEG156"/>
      <c r="KEH156"/>
      <c r="KEI156"/>
      <c r="KEJ156"/>
      <c r="KEK156"/>
      <c r="KEL156"/>
      <c r="KEM156"/>
      <c r="KEN156"/>
      <c r="KEO156"/>
      <c r="KEP156"/>
      <c r="KEQ156"/>
      <c r="KER156"/>
      <c r="KES156"/>
      <c r="KET156"/>
      <c r="KEU156"/>
      <c r="KEV156"/>
      <c r="KEW156"/>
      <c r="KEX156"/>
      <c r="KEY156"/>
      <c r="KEZ156"/>
      <c r="KFA156"/>
      <c r="KFB156"/>
      <c r="KFC156"/>
      <c r="KFD156"/>
      <c r="KFE156"/>
      <c r="KFF156"/>
      <c r="KFG156"/>
      <c r="KFH156"/>
      <c r="KFI156"/>
      <c r="KFJ156"/>
      <c r="KFK156"/>
      <c r="KFL156"/>
      <c r="KFM156"/>
      <c r="KFN156"/>
      <c r="KFO156"/>
      <c r="KFP156"/>
      <c r="KFQ156"/>
      <c r="KFR156"/>
      <c r="KFS156"/>
      <c r="KFT156"/>
      <c r="KFU156"/>
      <c r="KFV156"/>
      <c r="KFW156"/>
      <c r="KFX156"/>
      <c r="KFY156"/>
      <c r="KFZ156"/>
      <c r="KGA156"/>
      <c r="KGB156"/>
      <c r="KGC156"/>
      <c r="KGD156"/>
      <c r="KGE156"/>
      <c r="KGF156"/>
      <c r="KGG156"/>
      <c r="KGH156"/>
      <c r="KGI156"/>
      <c r="KGJ156"/>
      <c r="KGK156"/>
      <c r="KGL156"/>
      <c r="KGM156"/>
      <c r="KGN156"/>
      <c r="KGO156"/>
      <c r="KGP156"/>
      <c r="KGQ156"/>
      <c r="KGR156"/>
      <c r="KGS156"/>
      <c r="KGT156"/>
      <c r="KGU156"/>
      <c r="KGV156"/>
      <c r="KGW156"/>
      <c r="KGX156"/>
      <c r="KGY156"/>
      <c r="KGZ156"/>
      <c r="KHA156"/>
      <c r="KHB156"/>
      <c r="KHC156"/>
      <c r="KHD156"/>
      <c r="KHE156"/>
      <c r="KHF156"/>
      <c r="KHG156"/>
      <c r="KHH156"/>
      <c r="KHI156"/>
      <c r="KHJ156"/>
      <c r="KHK156"/>
      <c r="KHL156"/>
      <c r="KHM156"/>
      <c r="KHN156"/>
      <c r="KHO156"/>
      <c r="KHP156"/>
      <c r="KHQ156"/>
      <c r="KHR156"/>
      <c r="KHS156"/>
      <c r="KHT156"/>
      <c r="KHU156"/>
      <c r="KHV156"/>
      <c r="KHW156"/>
      <c r="KHX156"/>
      <c r="KHY156"/>
      <c r="KHZ156"/>
      <c r="KIA156"/>
      <c r="KIB156"/>
      <c r="KIC156"/>
      <c r="KID156"/>
      <c r="KIE156"/>
      <c r="KIF156"/>
      <c r="KIG156"/>
      <c r="KIH156"/>
      <c r="KII156"/>
      <c r="KIJ156"/>
      <c r="KIK156"/>
      <c r="KIL156"/>
      <c r="KIM156"/>
      <c r="KIT156"/>
      <c r="KIU156"/>
      <c r="KIV156"/>
      <c r="KIW156"/>
      <c r="KIX156"/>
      <c r="KIY156"/>
      <c r="KIZ156"/>
      <c r="KJA156"/>
      <c r="KJB156"/>
      <c r="KJC156"/>
      <c r="KJD156"/>
      <c r="KJE156"/>
      <c r="KJF156"/>
      <c r="KJG156"/>
      <c r="KJH156"/>
      <c r="KJI156"/>
      <c r="KJJ156"/>
      <c r="KJK156"/>
      <c r="KJL156"/>
      <c r="KJM156"/>
      <c r="KJN156"/>
      <c r="KJO156"/>
      <c r="KJP156"/>
      <c r="KJQ156"/>
      <c r="KJR156"/>
      <c r="KJS156"/>
      <c r="KJT156"/>
      <c r="KJU156"/>
      <c r="KJV156"/>
      <c r="KJW156"/>
      <c r="KJX156"/>
      <c r="KJY156"/>
      <c r="KJZ156"/>
      <c r="KKA156"/>
      <c r="KKB156"/>
      <c r="KKC156"/>
      <c r="KKD156"/>
      <c r="KKE156"/>
      <c r="KKF156"/>
      <c r="KKG156"/>
      <c r="KKH156"/>
      <c r="KKI156"/>
      <c r="KKJ156"/>
      <c r="KKK156"/>
      <c r="KKL156"/>
      <c r="KKM156"/>
      <c r="KKN156"/>
      <c r="KKO156"/>
      <c r="KKP156"/>
      <c r="KKQ156"/>
      <c r="KKR156"/>
      <c r="KKS156"/>
      <c r="KKT156"/>
      <c r="KKU156"/>
      <c r="KKV156"/>
      <c r="KKW156"/>
      <c r="KKX156"/>
      <c r="KKY156"/>
      <c r="KKZ156"/>
      <c r="KLA156"/>
      <c r="KLB156"/>
      <c r="KLC156"/>
      <c r="KLD156"/>
      <c r="KLE156"/>
      <c r="KLF156"/>
      <c r="KLG156"/>
      <c r="KLH156"/>
      <c r="KLI156"/>
      <c r="KLJ156"/>
      <c r="KLK156"/>
      <c r="KLL156"/>
      <c r="KLM156"/>
      <c r="KLN156"/>
      <c r="KLO156"/>
      <c r="KLP156"/>
      <c r="KLQ156"/>
      <c r="KLR156"/>
      <c r="KLS156"/>
      <c r="KLT156"/>
      <c r="KLU156"/>
      <c r="KLV156"/>
      <c r="KLW156"/>
      <c r="KLX156"/>
      <c r="KLY156"/>
      <c r="KLZ156"/>
      <c r="KMA156"/>
      <c r="KMB156"/>
      <c r="KMC156"/>
      <c r="KMD156"/>
      <c r="KME156"/>
      <c r="KMF156"/>
      <c r="KMG156"/>
      <c r="KMH156"/>
      <c r="KMI156"/>
      <c r="KMJ156"/>
      <c r="KMK156"/>
      <c r="KML156"/>
      <c r="KMM156"/>
      <c r="KMN156"/>
      <c r="KMO156"/>
      <c r="KMP156"/>
      <c r="KMQ156"/>
      <c r="KMR156"/>
      <c r="KMS156"/>
      <c r="KMT156"/>
      <c r="KMU156"/>
      <c r="KMV156"/>
      <c r="KMW156"/>
      <c r="KMX156"/>
      <c r="KMY156"/>
      <c r="KMZ156"/>
      <c r="KNA156"/>
      <c r="KNB156"/>
      <c r="KNC156"/>
      <c r="KND156"/>
      <c r="KNE156"/>
      <c r="KNF156"/>
      <c r="KNG156"/>
      <c r="KNH156"/>
      <c r="KNI156"/>
      <c r="KNJ156"/>
      <c r="KNK156"/>
      <c r="KNL156"/>
      <c r="KNM156"/>
      <c r="KNN156"/>
      <c r="KNO156"/>
      <c r="KNP156"/>
      <c r="KNQ156"/>
      <c r="KNR156"/>
      <c r="KNS156"/>
      <c r="KNT156"/>
      <c r="KNU156"/>
      <c r="KNV156"/>
      <c r="KNW156"/>
      <c r="KNX156"/>
      <c r="KNY156"/>
      <c r="KNZ156"/>
      <c r="KOA156"/>
      <c r="KOB156"/>
      <c r="KOC156"/>
      <c r="KOD156"/>
      <c r="KOE156"/>
      <c r="KOF156"/>
      <c r="KOG156"/>
      <c r="KOH156"/>
      <c r="KOI156"/>
      <c r="KOJ156"/>
      <c r="KOK156"/>
      <c r="KOL156"/>
      <c r="KOM156"/>
      <c r="KON156"/>
      <c r="KOO156"/>
      <c r="KOP156"/>
      <c r="KOQ156"/>
      <c r="KOR156"/>
      <c r="KOS156"/>
      <c r="KOT156"/>
      <c r="KOU156"/>
      <c r="KOV156"/>
      <c r="KOW156"/>
      <c r="KOX156"/>
      <c r="KOY156"/>
      <c r="KOZ156"/>
      <c r="KPA156"/>
      <c r="KPB156"/>
      <c r="KPC156"/>
      <c r="KPD156"/>
      <c r="KPE156"/>
      <c r="KPF156"/>
      <c r="KPG156"/>
      <c r="KPH156"/>
      <c r="KPI156"/>
      <c r="KPJ156"/>
      <c r="KPK156"/>
      <c r="KPL156"/>
      <c r="KPM156"/>
      <c r="KPN156"/>
      <c r="KPO156"/>
      <c r="KPP156"/>
      <c r="KPQ156"/>
      <c r="KPR156"/>
      <c r="KPS156"/>
      <c r="KPT156"/>
      <c r="KPU156"/>
      <c r="KPV156"/>
      <c r="KPW156"/>
      <c r="KPX156"/>
      <c r="KPY156"/>
      <c r="KPZ156"/>
      <c r="KQA156"/>
      <c r="KQB156"/>
      <c r="KQC156"/>
      <c r="KQD156"/>
      <c r="KQE156"/>
      <c r="KQF156"/>
      <c r="KQG156"/>
      <c r="KQH156"/>
      <c r="KQI156"/>
      <c r="KQJ156"/>
      <c r="KQK156"/>
      <c r="KQL156"/>
      <c r="KQM156"/>
      <c r="KQN156"/>
      <c r="KQO156"/>
      <c r="KQP156"/>
      <c r="KQQ156"/>
      <c r="KQR156"/>
      <c r="KQS156"/>
      <c r="KQT156"/>
      <c r="KQU156"/>
      <c r="KQV156"/>
      <c r="KQW156"/>
      <c r="KQX156"/>
      <c r="KQY156"/>
      <c r="KQZ156"/>
      <c r="KRA156"/>
      <c r="KRB156"/>
      <c r="KRC156"/>
      <c r="KRD156"/>
      <c r="KRE156"/>
      <c r="KRF156"/>
      <c r="KRG156"/>
      <c r="KRH156"/>
      <c r="KRI156"/>
      <c r="KRJ156"/>
      <c r="KRK156"/>
      <c r="KRL156"/>
      <c r="KRM156"/>
      <c r="KRN156"/>
      <c r="KRO156"/>
      <c r="KRP156"/>
      <c r="KRQ156"/>
      <c r="KRR156"/>
      <c r="KRS156"/>
      <c r="KRT156"/>
      <c r="KRU156"/>
      <c r="KRV156"/>
      <c r="KRW156"/>
      <c r="KRX156"/>
      <c r="KRY156"/>
      <c r="KRZ156"/>
      <c r="KSA156"/>
      <c r="KSB156"/>
      <c r="KSC156"/>
      <c r="KSD156"/>
      <c r="KSE156"/>
      <c r="KSF156"/>
      <c r="KSG156"/>
      <c r="KSH156"/>
      <c r="KSI156"/>
      <c r="KSP156"/>
      <c r="KSQ156"/>
      <c r="KSR156"/>
      <c r="KSS156"/>
      <c r="KST156"/>
      <c r="KSU156"/>
      <c r="KSV156"/>
      <c r="KSW156"/>
      <c r="KSX156"/>
      <c r="KSY156"/>
      <c r="KSZ156"/>
      <c r="KTA156"/>
      <c r="KTB156"/>
      <c r="KTC156"/>
      <c r="KTD156"/>
      <c r="KTE156"/>
      <c r="KTF156"/>
      <c r="KTG156"/>
      <c r="KTH156"/>
      <c r="KTI156"/>
      <c r="KTJ156"/>
      <c r="KTK156"/>
      <c r="KTL156"/>
      <c r="KTM156"/>
      <c r="KTN156"/>
      <c r="KTO156"/>
      <c r="KTP156"/>
      <c r="KTQ156"/>
      <c r="KTR156"/>
      <c r="KTS156"/>
      <c r="KTT156"/>
      <c r="KTU156"/>
      <c r="KTV156"/>
      <c r="KTW156"/>
      <c r="KTX156"/>
      <c r="KTY156"/>
      <c r="KTZ156"/>
      <c r="KUA156"/>
      <c r="KUB156"/>
      <c r="KUC156"/>
      <c r="KUD156"/>
      <c r="KUE156"/>
      <c r="KUF156"/>
      <c r="KUG156"/>
      <c r="KUH156"/>
      <c r="KUI156"/>
      <c r="KUJ156"/>
      <c r="KUK156"/>
      <c r="KUL156"/>
      <c r="KUM156"/>
      <c r="KUN156"/>
      <c r="KUO156"/>
      <c r="KUP156"/>
      <c r="KUQ156"/>
      <c r="KUR156"/>
      <c r="KUS156"/>
      <c r="KUT156"/>
      <c r="KUU156"/>
      <c r="KUV156"/>
      <c r="KUW156"/>
      <c r="KUX156"/>
      <c r="KUY156"/>
      <c r="KUZ156"/>
      <c r="KVA156"/>
      <c r="KVB156"/>
      <c r="KVC156"/>
      <c r="KVD156"/>
      <c r="KVE156"/>
      <c r="KVF156"/>
      <c r="KVG156"/>
      <c r="KVH156"/>
      <c r="KVI156"/>
      <c r="KVJ156"/>
      <c r="KVK156"/>
      <c r="KVL156"/>
      <c r="KVM156"/>
      <c r="KVN156"/>
      <c r="KVO156"/>
      <c r="KVP156"/>
      <c r="KVQ156"/>
      <c r="KVR156"/>
      <c r="KVS156"/>
      <c r="KVT156"/>
      <c r="KVU156"/>
      <c r="KVV156"/>
      <c r="KVW156"/>
      <c r="KVX156"/>
      <c r="KVY156"/>
      <c r="KVZ156"/>
      <c r="KWA156"/>
      <c r="KWB156"/>
      <c r="KWC156"/>
      <c r="KWD156"/>
      <c r="KWE156"/>
      <c r="KWF156"/>
      <c r="KWG156"/>
      <c r="KWH156"/>
      <c r="KWI156"/>
      <c r="KWJ156"/>
      <c r="KWK156"/>
      <c r="KWL156"/>
      <c r="KWM156"/>
      <c r="KWN156"/>
      <c r="KWO156"/>
      <c r="KWP156"/>
      <c r="KWQ156"/>
      <c r="KWR156"/>
      <c r="KWS156"/>
      <c r="KWT156"/>
      <c r="KWU156"/>
      <c r="KWV156"/>
      <c r="KWW156"/>
      <c r="KWX156"/>
      <c r="KWY156"/>
      <c r="KWZ156"/>
      <c r="KXA156"/>
      <c r="KXB156"/>
      <c r="KXC156"/>
      <c r="KXD156"/>
      <c r="KXE156"/>
      <c r="KXF156"/>
      <c r="KXG156"/>
      <c r="KXH156"/>
      <c r="KXI156"/>
      <c r="KXJ156"/>
      <c r="KXK156"/>
      <c r="KXL156"/>
      <c r="KXM156"/>
      <c r="KXN156"/>
      <c r="KXO156"/>
      <c r="KXP156"/>
      <c r="KXQ156"/>
      <c r="KXR156"/>
      <c r="KXS156"/>
      <c r="KXT156"/>
      <c r="KXU156"/>
      <c r="KXV156"/>
      <c r="KXW156"/>
      <c r="KXX156"/>
      <c r="KXY156"/>
      <c r="KXZ156"/>
      <c r="KYA156"/>
      <c r="KYB156"/>
      <c r="KYC156"/>
      <c r="KYD156"/>
      <c r="KYE156"/>
      <c r="KYF156"/>
      <c r="KYG156"/>
      <c r="KYH156"/>
      <c r="KYI156"/>
      <c r="KYJ156"/>
      <c r="KYK156"/>
      <c r="KYL156"/>
      <c r="KYM156"/>
      <c r="KYN156"/>
      <c r="KYO156"/>
      <c r="KYP156"/>
      <c r="KYQ156"/>
      <c r="KYR156"/>
      <c r="KYS156"/>
      <c r="KYT156"/>
      <c r="KYU156"/>
      <c r="KYV156"/>
      <c r="KYW156"/>
      <c r="KYX156"/>
      <c r="KYY156"/>
      <c r="KYZ156"/>
      <c r="KZA156"/>
      <c r="KZB156"/>
      <c r="KZC156"/>
      <c r="KZD156"/>
      <c r="KZE156"/>
      <c r="KZF156"/>
      <c r="KZG156"/>
      <c r="KZH156"/>
      <c r="KZI156"/>
      <c r="KZJ156"/>
      <c r="KZK156"/>
      <c r="KZL156"/>
      <c r="KZM156"/>
      <c r="KZN156"/>
      <c r="KZO156"/>
      <c r="KZP156"/>
      <c r="KZQ156"/>
      <c r="KZR156"/>
      <c r="KZS156"/>
      <c r="KZT156"/>
      <c r="KZU156"/>
      <c r="KZV156"/>
      <c r="KZW156"/>
      <c r="KZX156"/>
      <c r="KZY156"/>
      <c r="KZZ156"/>
      <c r="LAA156"/>
      <c r="LAB156"/>
      <c r="LAC156"/>
      <c r="LAD156"/>
      <c r="LAE156"/>
      <c r="LAF156"/>
      <c r="LAG156"/>
      <c r="LAH156"/>
      <c r="LAI156"/>
      <c r="LAJ156"/>
      <c r="LAK156"/>
      <c r="LAL156"/>
      <c r="LAM156"/>
      <c r="LAN156"/>
      <c r="LAO156"/>
      <c r="LAP156"/>
      <c r="LAQ156"/>
      <c r="LAR156"/>
      <c r="LAS156"/>
      <c r="LAT156"/>
      <c r="LAU156"/>
      <c r="LAV156"/>
      <c r="LAW156"/>
      <c r="LAX156"/>
      <c r="LAY156"/>
      <c r="LAZ156"/>
      <c r="LBA156"/>
      <c r="LBB156"/>
      <c r="LBC156"/>
      <c r="LBD156"/>
      <c r="LBE156"/>
      <c r="LBF156"/>
      <c r="LBG156"/>
      <c r="LBH156"/>
      <c r="LBI156"/>
      <c r="LBJ156"/>
      <c r="LBK156"/>
      <c r="LBL156"/>
      <c r="LBM156"/>
      <c r="LBN156"/>
      <c r="LBO156"/>
      <c r="LBP156"/>
      <c r="LBQ156"/>
      <c r="LBR156"/>
      <c r="LBS156"/>
      <c r="LBT156"/>
      <c r="LBU156"/>
      <c r="LBV156"/>
      <c r="LBW156"/>
      <c r="LBX156"/>
      <c r="LBY156"/>
      <c r="LBZ156"/>
      <c r="LCA156"/>
      <c r="LCB156"/>
      <c r="LCC156"/>
      <c r="LCD156"/>
      <c r="LCE156"/>
      <c r="LCL156"/>
      <c r="LCM156"/>
      <c r="LCN156"/>
      <c r="LCO156"/>
      <c r="LCP156"/>
      <c r="LCQ156"/>
      <c r="LCR156"/>
      <c r="LCS156"/>
      <c r="LCT156"/>
      <c r="LCU156"/>
      <c r="LCV156"/>
      <c r="LCW156"/>
      <c r="LCX156"/>
      <c r="LCY156"/>
      <c r="LCZ156"/>
      <c r="LDA156"/>
      <c r="LDB156"/>
      <c r="LDC156"/>
      <c r="LDD156"/>
      <c r="LDE156"/>
      <c r="LDF156"/>
      <c r="LDG156"/>
      <c r="LDH156"/>
      <c r="LDI156"/>
      <c r="LDJ156"/>
      <c r="LDK156"/>
      <c r="LDL156"/>
      <c r="LDM156"/>
      <c r="LDN156"/>
      <c r="LDO156"/>
      <c r="LDP156"/>
      <c r="LDQ156"/>
      <c r="LDR156"/>
      <c r="LDS156"/>
      <c r="LDT156"/>
      <c r="LDU156"/>
      <c r="LDV156"/>
      <c r="LDW156"/>
      <c r="LDX156"/>
      <c r="LDY156"/>
      <c r="LDZ156"/>
      <c r="LEA156"/>
      <c r="LEB156"/>
      <c r="LEC156"/>
      <c r="LED156"/>
      <c r="LEE156"/>
      <c r="LEF156"/>
      <c r="LEG156"/>
      <c r="LEH156"/>
      <c r="LEI156"/>
      <c r="LEJ156"/>
      <c r="LEK156"/>
      <c r="LEL156"/>
      <c r="LEM156"/>
      <c r="LEN156"/>
      <c r="LEO156"/>
      <c r="LEP156"/>
      <c r="LEQ156"/>
      <c r="LER156"/>
      <c r="LES156"/>
      <c r="LET156"/>
      <c r="LEU156"/>
      <c r="LEV156"/>
      <c r="LEW156"/>
      <c r="LEX156"/>
      <c r="LEY156"/>
      <c r="LEZ156"/>
      <c r="LFA156"/>
      <c r="LFB156"/>
      <c r="LFC156"/>
      <c r="LFD156"/>
      <c r="LFE156"/>
      <c r="LFF156"/>
      <c r="LFG156"/>
      <c r="LFH156"/>
      <c r="LFI156"/>
      <c r="LFJ156"/>
      <c r="LFK156"/>
      <c r="LFL156"/>
      <c r="LFM156"/>
      <c r="LFN156"/>
      <c r="LFO156"/>
      <c r="LFP156"/>
      <c r="LFQ156"/>
      <c r="LFR156"/>
      <c r="LFS156"/>
      <c r="LFT156"/>
      <c r="LFU156"/>
      <c r="LFV156"/>
      <c r="LFW156"/>
      <c r="LFX156"/>
      <c r="LFY156"/>
      <c r="LFZ156"/>
      <c r="LGA156"/>
      <c r="LGB156"/>
      <c r="LGC156"/>
      <c r="LGD156"/>
      <c r="LGE156"/>
      <c r="LGF156"/>
      <c r="LGG156"/>
      <c r="LGH156"/>
      <c r="LGI156"/>
      <c r="LGJ156"/>
      <c r="LGK156"/>
      <c r="LGL156"/>
      <c r="LGM156"/>
      <c r="LGN156"/>
      <c r="LGO156"/>
      <c r="LGP156"/>
      <c r="LGQ156"/>
      <c r="LGR156"/>
      <c r="LGS156"/>
      <c r="LGT156"/>
      <c r="LGU156"/>
      <c r="LGV156"/>
      <c r="LGW156"/>
      <c r="LGX156"/>
      <c r="LGY156"/>
      <c r="LGZ156"/>
      <c r="LHA156"/>
      <c r="LHB156"/>
      <c r="LHC156"/>
      <c r="LHD156"/>
      <c r="LHE156"/>
      <c r="LHF156"/>
      <c r="LHG156"/>
      <c r="LHH156"/>
      <c r="LHI156"/>
      <c r="LHJ156"/>
      <c r="LHK156"/>
      <c r="LHL156"/>
      <c r="LHM156"/>
      <c r="LHN156"/>
      <c r="LHO156"/>
      <c r="LHP156"/>
      <c r="LHQ156"/>
      <c r="LHR156"/>
      <c r="LHS156"/>
      <c r="LHT156"/>
      <c r="LHU156"/>
      <c r="LHV156"/>
      <c r="LHW156"/>
      <c r="LHX156"/>
      <c r="LHY156"/>
      <c r="LHZ156"/>
      <c r="LIA156"/>
      <c r="LIB156"/>
      <c r="LIC156"/>
      <c r="LID156"/>
      <c r="LIE156"/>
      <c r="LIF156"/>
      <c r="LIG156"/>
      <c r="LIH156"/>
      <c r="LII156"/>
      <c r="LIJ156"/>
      <c r="LIK156"/>
      <c r="LIL156"/>
      <c r="LIM156"/>
      <c r="LIN156"/>
      <c r="LIO156"/>
      <c r="LIP156"/>
      <c r="LIQ156"/>
      <c r="LIR156"/>
      <c r="LIS156"/>
      <c r="LIT156"/>
      <c r="LIU156"/>
      <c r="LIV156"/>
      <c r="LIW156"/>
      <c r="LIX156"/>
      <c r="LIY156"/>
      <c r="LIZ156"/>
      <c r="LJA156"/>
      <c r="LJB156"/>
      <c r="LJC156"/>
      <c r="LJD156"/>
      <c r="LJE156"/>
      <c r="LJF156"/>
      <c r="LJG156"/>
      <c r="LJH156"/>
      <c r="LJI156"/>
      <c r="LJJ156"/>
      <c r="LJK156"/>
      <c r="LJL156"/>
      <c r="LJM156"/>
      <c r="LJN156"/>
      <c r="LJO156"/>
      <c r="LJP156"/>
      <c r="LJQ156"/>
      <c r="LJR156"/>
      <c r="LJS156"/>
      <c r="LJT156"/>
      <c r="LJU156"/>
      <c r="LJV156"/>
      <c r="LJW156"/>
      <c r="LJX156"/>
      <c r="LJY156"/>
      <c r="LJZ156"/>
      <c r="LKA156"/>
      <c r="LKB156"/>
      <c r="LKC156"/>
      <c r="LKD156"/>
      <c r="LKE156"/>
      <c r="LKF156"/>
      <c r="LKG156"/>
      <c r="LKH156"/>
      <c r="LKI156"/>
      <c r="LKJ156"/>
      <c r="LKK156"/>
      <c r="LKL156"/>
      <c r="LKM156"/>
      <c r="LKN156"/>
      <c r="LKO156"/>
      <c r="LKP156"/>
      <c r="LKQ156"/>
      <c r="LKR156"/>
      <c r="LKS156"/>
      <c r="LKT156"/>
      <c r="LKU156"/>
      <c r="LKV156"/>
      <c r="LKW156"/>
      <c r="LKX156"/>
      <c r="LKY156"/>
      <c r="LKZ156"/>
      <c r="LLA156"/>
      <c r="LLB156"/>
      <c r="LLC156"/>
      <c r="LLD156"/>
      <c r="LLE156"/>
      <c r="LLF156"/>
      <c r="LLG156"/>
      <c r="LLH156"/>
      <c r="LLI156"/>
      <c r="LLJ156"/>
      <c r="LLK156"/>
      <c r="LLL156"/>
      <c r="LLM156"/>
      <c r="LLN156"/>
      <c r="LLO156"/>
      <c r="LLP156"/>
      <c r="LLQ156"/>
      <c r="LLR156"/>
      <c r="LLS156"/>
      <c r="LLT156"/>
      <c r="LLU156"/>
      <c r="LLV156"/>
      <c r="LLW156"/>
      <c r="LLX156"/>
      <c r="LLY156"/>
      <c r="LLZ156"/>
      <c r="LMA156"/>
      <c r="LMH156"/>
      <c r="LMI156"/>
      <c r="LMJ156"/>
      <c r="LMK156"/>
      <c r="LML156"/>
      <c r="LMM156"/>
      <c r="LMN156"/>
      <c r="LMO156"/>
      <c r="LMP156"/>
      <c r="LMQ156"/>
      <c r="LMR156"/>
      <c r="LMS156"/>
      <c r="LMT156"/>
      <c r="LMU156"/>
      <c r="LMV156"/>
      <c r="LMW156"/>
      <c r="LMX156"/>
      <c r="LMY156"/>
      <c r="LMZ156"/>
      <c r="LNA156"/>
      <c r="LNB156"/>
      <c r="LNC156"/>
      <c r="LND156"/>
      <c r="LNE156"/>
      <c r="LNF156"/>
      <c r="LNG156"/>
      <c r="LNH156"/>
      <c r="LNI156"/>
      <c r="LNJ156"/>
      <c r="LNK156"/>
      <c r="LNL156"/>
      <c r="LNM156"/>
      <c r="LNN156"/>
      <c r="LNO156"/>
      <c r="LNP156"/>
      <c r="LNQ156"/>
      <c r="LNR156"/>
      <c r="LNS156"/>
      <c r="LNT156"/>
      <c r="LNU156"/>
      <c r="LNV156"/>
      <c r="LNW156"/>
      <c r="LNX156"/>
      <c r="LNY156"/>
      <c r="LNZ156"/>
      <c r="LOA156"/>
      <c r="LOB156"/>
      <c r="LOC156"/>
      <c r="LOD156"/>
      <c r="LOE156"/>
      <c r="LOF156"/>
      <c r="LOG156"/>
      <c r="LOH156"/>
      <c r="LOI156"/>
      <c r="LOJ156"/>
      <c r="LOK156"/>
      <c r="LOL156"/>
      <c r="LOM156"/>
      <c r="LON156"/>
      <c r="LOO156"/>
      <c r="LOP156"/>
      <c r="LOQ156"/>
      <c r="LOR156"/>
      <c r="LOS156"/>
      <c r="LOT156"/>
      <c r="LOU156"/>
      <c r="LOV156"/>
      <c r="LOW156"/>
      <c r="LOX156"/>
      <c r="LOY156"/>
      <c r="LOZ156"/>
      <c r="LPA156"/>
      <c r="LPB156"/>
      <c r="LPC156"/>
      <c r="LPD156"/>
      <c r="LPE156"/>
      <c r="LPF156"/>
      <c r="LPG156"/>
      <c r="LPH156"/>
      <c r="LPI156"/>
      <c r="LPJ156"/>
      <c r="LPK156"/>
      <c r="LPL156"/>
      <c r="LPM156"/>
      <c r="LPN156"/>
      <c r="LPO156"/>
      <c r="LPP156"/>
      <c r="LPQ156"/>
      <c r="LPR156"/>
      <c r="LPS156"/>
      <c r="LPT156"/>
      <c r="LPU156"/>
      <c r="LPV156"/>
      <c r="LPW156"/>
      <c r="LPX156"/>
      <c r="LPY156"/>
      <c r="LPZ156"/>
      <c r="LQA156"/>
      <c r="LQB156"/>
      <c r="LQC156"/>
      <c r="LQD156"/>
      <c r="LQE156"/>
      <c r="LQF156"/>
      <c r="LQG156"/>
      <c r="LQH156"/>
      <c r="LQI156"/>
      <c r="LQJ156"/>
      <c r="LQK156"/>
      <c r="LQL156"/>
      <c r="LQM156"/>
      <c r="LQN156"/>
      <c r="LQO156"/>
      <c r="LQP156"/>
      <c r="LQQ156"/>
      <c r="LQR156"/>
      <c r="LQS156"/>
      <c r="LQT156"/>
      <c r="LQU156"/>
      <c r="LQV156"/>
      <c r="LQW156"/>
      <c r="LQX156"/>
      <c r="LQY156"/>
      <c r="LQZ156"/>
      <c r="LRA156"/>
      <c r="LRB156"/>
      <c r="LRC156"/>
      <c r="LRD156"/>
      <c r="LRE156"/>
      <c r="LRF156"/>
      <c r="LRG156"/>
      <c r="LRH156"/>
      <c r="LRI156"/>
      <c r="LRJ156"/>
      <c r="LRK156"/>
      <c r="LRL156"/>
      <c r="LRM156"/>
      <c r="LRN156"/>
      <c r="LRO156"/>
      <c r="LRP156"/>
      <c r="LRQ156"/>
      <c r="LRR156"/>
      <c r="LRS156"/>
      <c r="LRT156"/>
      <c r="LRU156"/>
      <c r="LRV156"/>
      <c r="LRW156"/>
      <c r="LRX156"/>
      <c r="LRY156"/>
      <c r="LRZ156"/>
      <c r="LSA156"/>
      <c r="LSB156"/>
      <c r="LSC156"/>
      <c r="LSD156"/>
      <c r="LSE156"/>
      <c r="LSF156"/>
      <c r="LSG156"/>
      <c r="LSH156"/>
      <c r="LSI156"/>
      <c r="LSJ156"/>
      <c r="LSK156"/>
      <c r="LSL156"/>
      <c r="LSM156"/>
      <c r="LSN156"/>
      <c r="LSO156"/>
      <c r="LSP156"/>
      <c r="LSQ156"/>
      <c r="LSR156"/>
      <c r="LSS156"/>
      <c r="LST156"/>
      <c r="LSU156"/>
      <c r="LSV156"/>
      <c r="LSW156"/>
      <c r="LSX156"/>
      <c r="LSY156"/>
      <c r="LSZ156"/>
      <c r="LTA156"/>
      <c r="LTB156"/>
      <c r="LTC156"/>
      <c r="LTD156"/>
      <c r="LTE156"/>
      <c r="LTF156"/>
      <c r="LTG156"/>
      <c r="LTH156"/>
      <c r="LTI156"/>
      <c r="LTJ156"/>
      <c r="LTK156"/>
      <c r="LTL156"/>
      <c r="LTM156"/>
      <c r="LTN156"/>
      <c r="LTO156"/>
      <c r="LTP156"/>
      <c r="LTQ156"/>
      <c r="LTR156"/>
      <c r="LTS156"/>
      <c r="LTT156"/>
      <c r="LTU156"/>
      <c r="LTV156"/>
      <c r="LTW156"/>
      <c r="LTX156"/>
      <c r="LTY156"/>
      <c r="LTZ156"/>
      <c r="LUA156"/>
      <c r="LUB156"/>
      <c r="LUC156"/>
      <c r="LUD156"/>
      <c r="LUE156"/>
      <c r="LUF156"/>
      <c r="LUG156"/>
      <c r="LUH156"/>
      <c r="LUI156"/>
      <c r="LUJ156"/>
      <c r="LUK156"/>
      <c r="LUL156"/>
      <c r="LUM156"/>
      <c r="LUN156"/>
      <c r="LUO156"/>
      <c r="LUP156"/>
      <c r="LUQ156"/>
      <c r="LUR156"/>
      <c r="LUS156"/>
      <c r="LUT156"/>
      <c r="LUU156"/>
      <c r="LUV156"/>
      <c r="LUW156"/>
      <c r="LUX156"/>
      <c r="LUY156"/>
      <c r="LUZ156"/>
      <c r="LVA156"/>
      <c r="LVB156"/>
      <c r="LVC156"/>
      <c r="LVD156"/>
      <c r="LVE156"/>
      <c r="LVF156"/>
      <c r="LVG156"/>
      <c r="LVH156"/>
      <c r="LVI156"/>
      <c r="LVJ156"/>
      <c r="LVK156"/>
      <c r="LVL156"/>
      <c r="LVM156"/>
      <c r="LVN156"/>
      <c r="LVO156"/>
      <c r="LVP156"/>
      <c r="LVQ156"/>
      <c r="LVR156"/>
      <c r="LVS156"/>
      <c r="LVT156"/>
      <c r="LVU156"/>
      <c r="LVV156"/>
      <c r="LVW156"/>
      <c r="LWD156"/>
      <c r="LWE156"/>
      <c r="LWF156"/>
      <c r="LWG156"/>
      <c r="LWH156"/>
      <c r="LWI156"/>
      <c r="LWJ156"/>
      <c r="LWK156"/>
      <c r="LWL156"/>
      <c r="LWM156"/>
      <c r="LWN156"/>
      <c r="LWO156"/>
      <c r="LWP156"/>
      <c r="LWQ156"/>
      <c r="LWR156"/>
      <c r="LWS156"/>
      <c r="LWT156"/>
      <c r="LWU156"/>
      <c r="LWV156"/>
      <c r="LWW156"/>
      <c r="LWX156"/>
      <c r="LWY156"/>
      <c r="LWZ156"/>
      <c r="LXA156"/>
      <c r="LXB156"/>
      <c r="LXC156"/>
      <c r="LXD156"/>
      <c r="LXE156"/>
      <c r="LXF156"/>
      <c r="LXG156"/>
      <c r="LXH156"/>
      <c r="LXI156"/>
      <c r="LXJ156"/>
      <c r="LXK156"/>
      <c r="LXL156"/>
      <c r="LXM156"/>
      <c r="LXN156"/>
      <c r="LXO156"/>
      <c r="LXP156"/>
      <c r="LXQ156"/>
      <c r="LXR156"/>
      <c r="LXS156"/>
      <c r="LXT156"/>
      <c r="LXU156"/>
      <c r="LXV156"/>
      <c r="LXW156"/>
      <c r="LXX156"/>
      <c r="LXY156"/>
      <c r="LXZ156"/>
      <c r="LYA156"/>
      <c r="LYB156"/>
      <c r="LYC156"/>
      <c r="LYD156"/>
      <c r="LYE156"/>
      <c r="LYF156"/>
      <c r="LYG156"/>
      <c r="LYH156"/>
      <c r="LYI156"/>
      <c r="LYJ156"/>
      <c r="LYK156"/>
      <c r="LYL156"/>
      <c r="LYM156"/>
      <c r="LYN156"/>
      <c r="LYO156"/>
      <c r="LYP156"/>
      <c r="LYQ156"/>
      <c r="LYR156"/>
      <c r="LYS156"/>
      <c r="LYT156"/>
      <c r="LYU156"/>
      <c r="LYV156"/>
      <c r="LYW156"/>
      <c r="LYX156"/>
      <c r="LYY156"/>
      <c r="LYZ156"/>
      <c r="LZA156"/>
      <c r="LZB156"/>
      <c r="LZC156"/>
      <c r="LZD156"/>
      <c r="LZE156"/>
      <c r="LZF156"/>
      <c r="LZG156"/>
      <c r="LZH156"/>
      <c r="LZI156"/>
      <c r="LZJ156"/>
      <c r="LZK156"/>
      <c r="LZL156"/>
      <c r="LZM156"/>
      <c r="LZN156"/>
      <c r="LZO156"/>
      <c r="LZP156"/>
      <c r="LZQ156"/>
      <c r="LZR156"/>
      <c r="LZS156"/>
      <c r="LZT156"/>
      <c r="LZU156"/>
      <c r="LZV156"/>
      <c r="LZW156"/>
      <c r="LZX156"/>
      <c r="LZY156"/>
      <c r="LZZ156"/>
      <c r="MAA156"/>
      <c r="MAB156"/>
      <c r="MAC156"/>
      <c r="MAD156"/>
      <c r="MAE156"/>
      <c r="MAF156"/>
      <c r="MAG156"/>
      <c r="MAH156"/>
      <c r="MAI156"/>
      <c r="MAJ156"/>
      <c r="MAK156"/>
      <c r="MAL156"/>
      <c r="MAM156"/>
      <c r="MAN156"/>
      <c r="MAO156"/>
      <c r="MAP156"/>
      <c r="MAQ156"/>
      <c r="MAR156"/>
      <c r="MAS156"/>
      <c r="MAT156"/>
      <c r="MAU156"/>
      <c r="MAV156"/>
      <c r="MAW156"/>
      <c r="MAX156"/>
      <c r="MAY156"/>
      <c r="MAZ156"/>
      <c r="MBA156"/>
      <c r="MBB156"/>
      <c r="MBC156"/>
      <c r="MBD156"/>
      <c r="MBE156"/>
      <c r="MBF156"/>
      <c r="MBG156"/>
      <c r="MBH156"/>
      <c r="MBI156"/>
      <c r="MBJ156"/>
      <c r="MBK156"/>
      <c r="MBL156"/>
      <c r="MBM156"/>
      <c r="MBN156"/>
      <c r="MBO156"/>
      <c r="MBP156"/>
      <c r="MBQ156"/>
      <c r="MBR156"/>
      <c r="MBS156"/>
      <c r="MBT156"/>
      <c r="MBU156"/>
      <c r="MBV156"/>
      <c r="MBW156"/>
      <c r="MBX156"/>
      <c r="MBY156"/>
      <c r="MBZ156"/>
      <c r="MCA156"/>
      <c r="MCB156"/>
      <c r="MCC156"/>
      <c r="MCD156"/>
      <c r="MCE156"/>
      <c r="MCF156"/>
      <c r="MCG156"/>
      <c r="MCH156"/>
      <c r="MCI156"/>
      <c r="MCJ156"/>
      <c r="MCK156"/>
      <c r="MCL156"/>
      <c r="MCM156"/>
      <c r="MCN156"/>
      <c r="MCO156"/>
      <c r="MCP156"/>
      <c r="MCQ156"/>
      <c r="MCR156"/>
      <c r="MCS156"/>
      <c r="MCT156"/>
      <c r="MCU156"/>
      <c r="MCV156"/>
      <c r="MCW156"/>
      <c r="MCX156"/>
      <c r="MCY156"/>
      <c r="MCZ156"/>
      <c r="MDA156"/>
      <c r="MDB156"/>
      <c r="MDC156"/>
      <c r="MDD156"/>
      <c r="MDE156"/>
      <c r="MDF156"/>
      <c r="MDG156"/>
      <c r="MDH156"/>
      <c r="MDI156"/>
      <c r="MDJ156"/>
      <c r="MDK156"/>
      <c r="MDL156"/>
      <c r="MDM156"/>
      <c r="MDN156"/>
      <c r="MDO156"/>
      <c r="MDP156"/>
      <c r="MDQ156"/>
      <c r="MDR156"/>
      <c r="MDS156"/>
      <c r="MDT156"/>
      <c r="MDU156"/>
      <c r="MDV156"/>
      <c r="MDW156"/>
      <c r="MDX156"/>
      <c r="MDY156"/>
      <c r="MDZ156"/>
      <c r="MEA156"/>
      <c r="MEB156"/>
      <c r="MEC156"/>
      <c r="MED156"/>
      <c r="MEE156"/>
      <c r="MEF156"/>
      <c r="MEG156"/>
      <c r="MEH156"/>
      <c r="MEI156"/>
      <c r="MEJ156"/>
      <c r="MEK156"/>
      <c r="MEL156"/>
      <c r="MEM156"/>
      <c r="MEN156"/>
      <c r="MEO156"/>
      <c r="MEP156"/>
      <c r="MEQ156"/>
      <c r="MER156"/>
      <c r="MES156"/>
      <c r="MET156"/>
      <c r="MEU156"/>
      <c r="MEV156"/>
      <c r="MEW156"/>
      <c r="MEX156"/>
      <c r="MEY156"/>
      <c r="MEZ156"/>
      <c r="MFA156"/>
      <c r="MFB156"/>
      <c r="MFC156"/>
      <c r="MFD156"/>
      <c r="MFE156"/>
      <c r="MFF156"/>
      <c r="MFG156"/>
      <c r="MFH156"/>
      <c r="MFI156"/>
      <c r="MFJ156"/>
      <c r="MFK156"/>
      <c r="MFL156"/>
      <c r="MFM156"/>
      <c r="MFN156"/>
      <c r="MFO156"/>
      <c r="MFP156"/>
      <c r="MFQ156"/>
      <c r="MFR156"/>
      <c r="MFS156"/>
      <c r="MFZ156"/>
      <c r="MGA156"/>
      <c r="MGB156"/>
      <c r="MGC156"/>
      <c r="MGD156"/>
      <c r="MGE156"/>
      <c r="MGF156"/>
      <c r="MGG156"/>
      <c r="MGH156"/>
      <c r="MGI156"/>
      <c r="MGJ156"/>
      <c r="MGK156"/>
      <c r="MGL156"/>
      <c r="MGM156"/>
      <c r="MGN156"/>
      <c r="MGO156"/>
      <c r="MGP156"/>
      <c r="MGQ156"/>
      <c r="MGR156"/>
      <c r="MGS156"/>
      <c r="MGT156"/>
      <c r="MGU156"/>
      <c r="MGV156"/>
      <c r="MGW156"/>
      <c r="MGX156"/>
      <c r="MGY156"/>
      <c r="MGZ156"/>
      <c r="MHA156"/>
      <c r="MHB156"/>
      <c r="MHC156"/>
      <c r="MHD156"/>
      <c r="MHE156"/>
      <c r="MHF156"/>
      <c r="MHG156"/>
      <c r="MHH156"/>
      <c r="MHI156"/>
      <c r="MHJ156"/>
      <c r="MHK156"/>
      <c r="MHL156"/>
      <c r="MHM156"/>
      <c r="MHN156"/>
      <c r="MHO156"/>
      <c r="MHP156"/>
      <c r="MHQ156"/>
      <c r="MHR156"/>
      <c r="MHS156"/>
      <c r="MHT156"/>
      <c r="MHU156"/>
      <c r="MHV156"/>
      <c r="MHW156"/>
      <c r="MHX156"/>
      <c r="MHY156"/>
      <c r="MHZ156"/>
      <c r="MIA156"/>
      <c r="MIB156"/>
      <c r="MIC156"/>
      <c r="MID156"/>
      <c r="MIE156"/>
      <c r="MIF156"/>
      <c r="MIG156"/>
      <c r="MIH156"/>
      <c r="MII156"/>
      <c r="MIJ156"/>
      <c r="MIK156"/>
      <c r="MIL156"/>
      <c r="MIM156"/>
      <c r="MIN156"/>
      <c r="MIO156"/>
      <c r="MIP156"/>
      <c r="MIQ156"/>
      <c r="MIR156"/>
      <c r="MIS156"/>
      <c r="MIT156"/>
      <c r="MIU156"/>
      <c r="MIV156"/>
      <c r="MIW156"/>
      <c r="MIX156"/>
      <c r="MIY156"/>
      <c r="MIZ156"/>
      <c r="MJA156"/>
      <c r="MJB156"/>
      <c r="MJC156"/>
      <c r="MJD156"/>
      <c r="MJE156"/>
      <c r="MJF156"/>
      <c r="MJG156"/>
      <c r="MJH156"/>
      <c r="MJI156"/>
      <c r="MJJ156"/>
      <c r="MJK156"/>
      <c r="MJL156"/>
      <c r="MJM156"/>
      <c r="MJN156"/>
      <c r="MJO156"/>
      <c r="MJP156"/>
      <c r="MJQ156"/>
      <c r="MJR156"/>
      <c r="MJS156"/>
      <c r="MJT156"/>
      <c r="MJU156"/>
      <c r="MJV156"/>
      <c r="MJW156"/>
      <c r="MJX156"/>
      <c r="MJY156"/>
      <c r="MJZ156"/>
      <c r="MKA156"/>
      <c r="MKB156"/>
      <c r="MKC156"/>
      <c r="MKD156"/>
      <c r="MKE156"/>
      <c r="MKF156"/>
      <c r="MKG156"/>
      <c r="MKH156"/>
      <c r="MKI156"/>
      <c r="MKJ156"/>
      <c r="MKK156"/>
      <c r="MKL156"/>
      <c r="MKM156"/>
      <c r="MKN156"/>
      <c r="MKO156"/>
      <c r="MKP156"/>
      <c r="MKQ156"/>
      <c r="MKR156"/>
      <c r="MKS156"/>
      <c r="MKT156"/>
      <c r="MKU156"/>
      <c r="MKV156"/>
      <c r="MKW156"/>
      <c r="MKX156"/>
      <c r="MKY156"/>
      <c r="MKZ156"/>
      <c r="MLA156"/>
      <c r="MLB156"/>
      <c r="MLC156"/>
      <c r="MLD156"/>
      <c r="MLE156"/>
      <c r="MLF156"/>
      <c r="MLG156"/>
      <c r="MLH156"/>
      <c r="MLI156"/>
      <c r="MLJ156"/>
      <c r="MLK156"/>
      <c r="MLL156"/>
      <c r="MLM156"/>
      <c r="MLN156"/>
      <c r="MLO156"/>
      <c r="MLP156"/>
      <c r="MLQ156"/>
      <c r="MLR156"/>
      <c r="MLS156"/>
      <c r="MLT156"/>
      <c r="MLU156"/>
      <c r="MLV156"/>
      <c r="MLW156"/>
      <c r="MLX156"/>
      <c r="MLY156"/>
      <c r="MLZ156"/>
      <c r="MMA156"/>
      <c r="MMB156"/>
      <c r="MMC156"/>
      <c r="MMD156"/>
      <c r="MME156"/>
      <c r="MMF156"/>
      <c r="MMG156"/>
      <c r="MMH156"/>
      <c r="MMI156"/>
      <c r="MMJ156"/>
      <c r="MMK156"/>
      <c r="MML156"/>
      <c r="MMM156"/>
      <c r="MMN156"/>
      <c r="MMO156"/>
      <c r="MMP156"/>
      <c r="MMQ156"/>
      <c r="MMR156"/>
      <c r="MMS156"/>
      <c r="MMT156"/>
      <c r="MMU156"/>
      <c r="MMV156"/>
      <c r="MMW156"/>
      <c r="MMX156"/>
      <c r="MMY156"/>
      <c r="MMZ156"/>
      <c r="MNA156"/>
      <c r="MNB156"/>
      <c r="MNC156"/>
      <c r="MND156"/>
      <c r="MNE156"/>
      <c r="MNF156"/>
      <c r="MNG156"/>
      <c r="MNH156"/>
      <c r="MNI156"/>
      <c r="MNJ156"/>
      <c r="MNK156"/>
      <c r="MNL156"/>
      <c r="MNM156"/>
      <c r="MNN156"/>
      <c r="MNO156"/>
      <c r="MNP156"/>
      <c r="MNQ156"/>
      <c r="MNR156"/>
      <c r="MNS156"/>
      <c r="MNT156"/>
      <c r="MNU156"/>
      <c r="MNV156"/>
      <c r="MNW156"/>
      <c r="MNX156"/>
      <c r="MNY156"/>
      <c r="MNZ156"/>
      <c r="MOA156"/>
      <c r="MOB156"/>
      <c r="MOC156"/>
      <c r="MOD156"/>
      <c r="MOE156"/>
      <c r="MOF156"/>
      <c r="MOG156"/>
      <c r="MOH156"/>
      <c r="MOI156"/>
      <c r="MOJ156"/>
      <c r="MOK156"/>
      <c r="MOL156"/>
      <c r="MOM156"/>
      <c r="MON156"/>
      <c r="MOO156"/>
      <c r="MOP156"/>
      <c r="MOQ156"/>
      <c r="MOR156"/>
      <c r="MOS156"/>
      <c r="MOT156"/>
      <c r="MOU156"/>
      <c r="MOV156"/>
      <c r="MOW156"/>
      <c r="MOX156"/>
      <c r="MOY156"/>
      <c r="MOZ156"/>
      <c r="MPA156"/>
      <c r="MPB156"/>
      <c r="MPC156"/>
      <c r="MPD156"/>
      <c r="MPE156"/>
      <c r="MPF156"/>
      <c r="MPG156"/>
      <c r="MPH156"/>
      <c r="MPI156"/>
      <c r="MPJ156"/>
      <c r="MPK156"/>
      <c r="MPL156"/>
      <c r="MPM156"/>
      <c r="MPN156"/>
      <c r="MPO156"/>
      <c r="MPV156"/>
      <c r="MPW156"/>
      <c r="MPX156"/>
      <c r="MPY156"/>
      <c r="MPZ156"/>
      <c r="MQA156"/>
      <c r="MQB156"/>
      <c r="MQC156"/>
      <c r="MQD156"/>
      <c r="MQE156"/>
      <c r="MQF156"/>
      <c r="MQG156"/>
      <c r="MQH156"/>
      <c r="MQI156"/>
      <c r="MQJ156"/>
      <c r="MQK156"/>
      <c r="MQL156"/>
      <c r="MQM156"/>
      <c r="MQN156"/>
      <c r="MQO156"/>
      <c r="MQP156"/>
      <c r="MQQ156"/>
      <c r="MQR156"/>
      <c r="MQS156"/>
      <c r="MQT156"/>
      <c r="MQU156"/>
      <c r="MQV156"/>
      <c r="MQW156"/>
      <c r="MQX156"/>
      <c r="MQY156"/>
      <c r="MQZ156"/>
      <c r="MRA156"/>
      <c r="MRB156"/>
      <c r="MRC156"/>
      <c r="MRD156"/>
      <c r="MRE156"/>
      <c r="MRF156"/>
      <c r="MRG156"/>
      <c r="MRH156"/>
      <c r="MRI156"/>
      <c r="MRJ156"/>
      <c r="MRK156"/>
      <c r="MRL156"/>
      <c r="MRM156"/>
      <c r="MRN156"/>
      <c r="MRO156"/>
      <c r="MRP156"/>
      <c r="MRQ156"/>
      <c r="MRR156"/>
      <c r="MRS156"/>
      <c r="MRT156"/>
      <c r="MRU156"/>
      <c r="MRV156"/>
      <c r="MRW156"/>
      <c r="MRX156"/>
      <c r="MRY156"/>
      <c r="MRZ156"/>
      <c r="MSA156"/>
      <c r="MSB156"/>
      <c r="MSC156"/>
      <c r="MSD156"/>
      <c r="MSE156"/>
      <c r="MSF156"/>
      <c r="MSG156"/>
      <c r="MSH156"/>
      <c r="MSI156"/>
      <c r="MSJ156"/>
      <c r="MSK156"/>
      <c r="MSL156"/>
      <c r="MSM156"/>
      <c r="MSN156"/>
      <c r="MSO156"/>
      <c r="MSP156"/>
      <c r="MSQ156"/>
      <c r="MSR156"/>
      <c r="MSS156"/>
      <c r="MST156"/>
      <c r="MSU156"/>
      <c r="MSV156"/>
      <c r="MSW156"/>
      <c r="MSX156"/>
      <c r="MSY156"/>
      <c r="MSZ156"/>
      <c r="MTA156"/>
      <c r="MTB156"/>
      <c r="MTC156"/>
      <c r="MTD156"/>
      <c r="MTE156"/>
      <c r="MTF156"/>
      <c r="MTG156"/>
      <c r="MTH156"/>
      <c r="MTI156"/>
      <c r="MTJ156"/>
      <c r="MTK156"/>
      <c r="MTL156"/>
      <c r="MTM156"/>
      <c r="MTN156"/>
      <c r="MTO156"/>
      <c r="MTP156"/>
      <c r="MTQ156"/>
      <c r="MTR156"/>
      <c r="MTS156"/>
      <c r="MTT156"/>
      <c r="MTU156"/>
      <c r="MTV156"/>
      <c r="MTW156"/>
      <c r="MTX156"/>
      <c r="MTY156"/>
      <c r="MTZ156"/>
      <c r="MUA156"/>
      <c r="MUB156"/>
      <c r="MUC156"/>
      <c r="MUD156"/>
      <c r="MUE156"/>
      <c r="MUF156"/>
      <c r="MUG156"/>
      <c r="MUH156"/>
      <c r="MUI156"/>
      <c r="MUJ156"/>
      <c r="MUK156"/>
      <c r="MUL156"/>
      <c r="MUM156"/>
      <c r="MUN156"/>
      <c r="MUO156"/>
      <c r="MUP156"/>
      <c r="MUQ156"/>
      <c r="MUR156"/>
      <c r="MUS156"/>
      <c r="MUT156"/>
      <c r="MUU156"/>
      <c r="MUV156"/>
      <c r="MUW156"/>
      <c r="MUX156"/>
      <c r="MUY156"/>
      <c r="MUZ156"/>
      <c r="MVA156"/>
      <c r="MVB156"/>
      <c r="MVC156"/>
      <c r="MVD156"/>
      <c r="MVE156"/>
      <c r="MVF156"/>
      <c r="MVG156"/>
      <c r="MVH156"/>
      <c r="MVI156"/>
      <c r="MVJ156"/>
      <c r="MVK156"/>
      <c r="MVL156"/>
      <c r="MVM156"/>
      <c r="MVN156"/>
      <c r="MVO156"/>
      <c r="MVP156"/>
      <c r="MVQ156"/>
      <c r="MVR156"/>
      <c r="MVS156"/>
      <c r="MVT156"/>
      <c r="MVU156"/>
      <c r="MVV156"/>
      <c r="MVW156"/>
      <c r="MVX156"/>
      <c r="MVY156"/>
      <c r="MVZ156"/>
      <c r="MWA156"/>
      <c r="MWB156"/>
      <c r="MWC156"/>
      <c r="MWD156"/>
      <c r="MWE156"/>
      <c r="MWF156"/>
      <c r="MWG156"/>
      <c r="MWH156"/>
      <c r="MWI156"/>
      <c r="MWJ156"/>
      <c r="MWK156"/>
      <c r="MWL156"/>
      <c r="MWM156"/>
      <c r="MWN156"/>
      <c r="MWO156"/>
      <c r="MWP156"/>
      <c r="MWQ156"/>
      <c r="MWR156"/>
      <c r="MWS156"/>
      <c r="MWT156"/>
      <c r="MWU156"/>
      <c r="MWV156"/>
      <c r="MWW156"/>
      <c r="MWX156"/>
      <c r="MWY156"/>
      <c r="MWZ156"/>
      <c r="MXA156"/>
      <c r="MXB156"/>
      <c r="MXC156"/>
      <c r="MXD156"/>
      <c r="MXE156"/>
      <c r="MXF156"/>
      <c r="MXG156"/>
      <c r="MXH156"/>
      <c r="MXI156"/>
      <c r="MXJ156"/>
      <c r="MXK156"/>
      <c r="MXL156"/>
      <c r="MXM156"/>
      <c r="MXN156"/>
      <c r="MXO156"/>
      <c r="MXP156"/>
      <c r="MXQ156"/>
      <c r="MXR156"/>
      <c r="MXS156"/>
      <c r="MXT156"/>
      <c r="MXU156"/>
      <c r="MXV156"/>
      <c r="MXW156"/>
      <c r="MXX156"/>
      <c r="MXY156"/>
      <c r="MXZ156"/>
      <c r="MYA156"/>
      <c r="MYB156"/>
      <c r="MYC156"/>
      <c r="MYD156"/>
      <c r="MYE156"/>
      <c r="MYF156"/>
      <c r="MYG156"/>
      <c r="MYH156"/>
      <c r="MYI156"/>
      <c r="MYJ156"/>
      <c r="MYK156"/>
      <c r="MYL156"/>
      <c r="MYM156"/>
      <c r="MYN156"/>
      <c r="MYO156"/>
      <c r="MYP156"/>
      <c r="MYQ156"/>
      <c r="MYR156"/>
      <c r="MYS156"/>
      <c r="MYT156"/>
      <c r="MYU156"/>
      <c r="MYV156"/>
      <c r="MYW156"/>
      <c r="MYX156"/>
      <c r="MYY156"/>
      <c r="MYZ156"/>
      <c r="MZA156"/>
      <c r="MZB156"/>
      <c r="MZC156"/>
      <c r="MZD156"/>
      <c r="MZE156"/>
      <c r="MZF156"/>
      <c r="MZG156"/>
      <c r="MZH156"/>
      <c r="MZI156"/>
      <c r="MZJ156"/>
      <c r="MZK156"/>
      <c r="MZR156"/>
      <c r="MZS156"/>
      <c r="MZT156"/>
      <c r="MZU156"/>
      <c r="MZV156"/>
      <c r="MZW156"/>
      <c r="MZX156"/>
      <c r="MZY156"/>
      <c r="MZZ156"/>
      <c r="NAA156"/>
      <c r="NAB156"/>
      <c r="NAC156"/>
      <c r="NAD156"/>
      <c r="NAE156"/>
      <c r="NAF156"/>
      <c r="NAG156"/>
      <c r="NAH156"/>
      <c r="NAI156"/>
      <c r="NAJ156"/>
      <c r="NAK156"/>
      <c r="NAL156"/>
      <c r="NAM156"/>
      <c r="NAN156"/>
      <c r="NAO156"/>
      <c r="NAP156"/>
      <c r="NAQ156"/>
      <c r="NAR156"/>
      <c r="NAS156"/>
      <c r="NAT156"/>
      <c r="NAU156"/>
      <c r="NAV156"/>
      <c r="NAW156"/>
      <c r="NAX156"/>
      <c r="NAY156"/>
      <c r="NAZ156"/>
      <c r="NBA156"/>
      <c r="NBB156"/>
      <c r="NBC156"/>
      <c r="NBD156"/>
      <c r="NBE156"/>
      <c r="NBF156"/>
      <c r="NBG156"/>
      <c r="NBH156"/>
      <c r="NBI156"/>
      <c r="NBJ156"/>
      <c r="NBK156"/>
      <c r="NBL156"/>
      <c r="NBM156"/>
      <c r="NBN156"/>
      <c r="NBO156"/>
      <c r="NBP156"/>
      <c r="NBQ156"/>
      <c r="NBR156"/>
      <c r="NBS156"/>
      <c r="NBT156"/>
      <c r="NBU156"/>
      <c r="NBV156"/>
      <c r="NBW156"/>
      <c r="NBX156"/>
      <c r="NBY156"/>
      <c r="NBZ156"/>
      <c r="NCA156"/>
      <c r="NCB156"/>
      <c r="NCC156"/>
      <c r="NCD156"/>
      <c r="NCE156"/>
      <c r="NCF156"/>
      <c r="NCG156"/>
      <c r="NCH156"/>
      <c r="NCI156"/>
      <c r="NCJ156"/>
      <c r="NCK156"/>
      <c r="NCL156"/>
      <c r="NCM156"/>
      <c r="NCN156"/>
      <c r="NCO156"/>
      <c r="NCP156"/>
      <c r="NCQ156"/>
      <c r="NCR156"/>
      <c r="NCS156"/>
      <c r="NCT156"/>
      <c r="NCU156"/>
      <c r="NCV156"/>
      <c r="NCW156"/>
      <c r="NCX156"/>
      <c r="NCY156"/>
      <c r="NCZ156"/>
      <c r="NDA156"/>
      <c r="NDB156"/>
      <c r="NDC156"/>
      <c r="NDD156"/>
      <c r="NDE156"/>
      <c r="NDF156"/>
      <c r="NDG156"/>
      <c r="NDH156"/>
      <c r="NDI156"/>
      <c r="NDJ156"/>
      <c r="NDK156"/>
      <c r="NDL156"/>
      <c r="NDM156"/>
      <c r="NDN156"/>
      <c r="NDO156"/>
      <c r="NDP156"/>
      <c r="NDQ156"/>
      <c r="NDR156"/>
      <c r="NDS156"/>
      <c r="NDT156"/>
      <c r="NDU156"/>
      <c r="NDV156"/>
      <c r="NDW156"/>
      <c r="NDX156"/>
      <c r="NDY156"/>
      <c r="NDZ156"/>
      <c r="NEA156"/>
      <c r="NEB156"/>
      <c r="NEC156"/>
      <c r="NED156"/>
      <c r="NEE156"/>
      <c r="NEF156"/>
      <c r="NEG156"/>
      <c r="NEH156"/>
      <c r="NEI156"/>
      <c r="NEJ156"/>
      <c r="NEK156"/>
      <c r="NEL156"/>
      <c r="NEM156"/>
      <c r="NEN156"/>
      <c r="NEO156"/>
      <c r="NEP156"/>
      <c r="NEQ156"/>
      <c r="NER156"/>
      <c r="NES156"/>
      <c r="NET156"/>
      <c r="NEU156"/>
      <c r="NEV156"/>
      <c r="NEW156"/>
      <c r="NEX156"/>
      <c r="NEY156"/>
      <c r="NEZ156"/>
      <c r="NFA156"/>
      <c r="NFB156"/>
      <c r="NFC156"/>
      <c r="NFD156"/>
      <c r="NFE156"/>
      <c r="NFF156"/>
      <c r="NFG156"/>
      <c r="NFH156"/>
      <c r="NFI156"/>
      <c r="NFJ156"/>
      <c r="NFK156"/>
      <c r="NFL156"/>
      <c r="NFM156"/>
      <c r="NFN156"/>
      <c r="NFO156"/>
      <c r="NFP156"/>
      <c r="NFQ156"/>
      <c r="NFR156"/>
      <c r="NFS156"/>
      <c r="NFT156"/>
      <c r="NFU156"/>
      <c r="NFV156"/>
      <c r="NFW156"/>
      <c r="NFX156"/>
      <c r="NFY156"/>
      <c r="NFZ156"/>
      <c r="NGA156"/>
      <c r="NGB156"/>
      <c r="NGC156"/>
      <c r="NGD156"/>
      <c r="NGE156"/>
      <c r="NGF156"/>
      <c r="NGG156"/>
      <c r="NGH156"/>
      <c r="NGI156"/>
      <c r="NGJ156"/>
      <c r="NGK156"/>
      <c r="NGL156"/>
      <c r="NGM156"/>
      <c r="NGN156"/>
      <c r="NGO156"/>
      <c r="NGP156"/>
      <c r="NGQ156"/>
      <c r="NGR156"/>
      <c r="NGS156"/>
      <c r="NGT156"/>
      <c r="NGU156"/>
      <c r="NGV156"/>
      <c r="NGW156"/>
      <c r="NGX156"/>
      <c r="NGY156"/>
      <c r="NGZ156"/>
      <c r="NHA156"/>
      <c r="NHB156"/>
      <c r="NHC156"/>
      <c r="NHD156"/>
      <c r="NHE156"/>
      <c r="NHF156"/>
      <c r="NHG156"/>
      <c r="NHH156"/>
      <c r="NHI156"/>
      <c r="NHJ156"/>
      <c r="NHK156"/>
      <c r="NHL156"/>
      <c r="NHM156"/>
      <c r="NHN156"/>
      <c r="NHO156"/>
      <c r="NHP156"/>
      <c r="NHQ156"/>
      <c r="NHR156"/>
      <c r="NHS156"/>
      <c r="NHT156"/>
      <c r="NHU156"/>
      <c r="NHV156"/>
      <c r="NHW156"/>
      <c r="NHX156"/>
      <c r="NHY156"/>
      <c r="NHZ156"/>
      <c r="NIA156"/>
      <c r="NIB156"/>
      <c r="NIC156"/>
      <c r="NID156"/>
      <c r="NIE156"/>
      <c r="NIF156"/>
      <c r="NIG156"/>
      <c r="NIH156"/>
      <c r="NII156"/>
      <c r="NIJ156"/>
      <c r="NIK156"/>
      <c r="NIL156"/>
      <c r="NIM156"/>
      <c r="NIN156"/>
      <c r="NIO156"/>
      <c r="NIP156"/>
      <c r="NIQ156"/>
      <c r="NIR156"/>
      <c r="NIS156"/>
      <c r="NIT156"/>
      <c r="NIU156"/>
      <c r="NIV156"/>
      <c r="NIW156"/>
      <c r="NIX156"/>
      <c r="NIY156"/>
      <c r="NIZ156"/>
      <c r="NJA156"/>
      <c r="NJB156"/>
      <c r="NJC156"/>
      <c r="NJD156"/>
      <c r="NJE156"/>
      <c r="NJF156"/>
      <c r="NJG156"/>
      <c r="NJN156"/>
      <c r="NJO156"/>
      <c r="NJP156"/>
      <c r="NJQ156"/>
      <c r="NJR156"/>
      <c r="NJS156"/>
      <c r="NJT156"/>
      <c r="NJU156"/>
      <c r="NJV156"/>
      <c r="NJW156"/>
      <c r="NJX156"/>
      <c r="NJY156"/>
      <c r="NJZ156"/>
      <c r="NKA156"/>
      <c r="NKB156"/>
      <c r="NKC156"/>
      <c r="NKD156"/>
      <c r="NKE156"/>
      <c r="NKF156"/>
      <c r="NKG156"/>
      <c r="NKH156"/>
      <c r="NKI156"/>
      <c r="NKJ156"/>
      <c r="NKK156"/>
      <c r="NKL156"/>
      <c r="NKM156"/>
      <c r="NKN156"/>
      <c r="NKO156"/>
      <c r="NKP156"/>
      <c r="NKQ156"/>
      <c r="NKR156"/>
      <c r="NKS156"/>
      <c r="NKT156"/>
      <c r="NKU156"/>
      <c r="NKV156"/>
      <c r="NKW156"/>
      <c r="NKX156"/>
      <c r="NKY156"/>
      <c r="NKZ156"/>
      <c r="NLA156"/>
      <c r="NLB156"/>
      <c r="NLC156"/>
      <c r="NLD156"/>
      <c r="NLE156"/>
      <c r="NLF156"/>
      <c r="NLG156"/>
      <c r="NLH156"/>
      <c r="NLI156"/>
      <c r="NLJ156"/>
      <c r="NLK156"/>
      <c r="NLL156"/>
      <c r="NLM156"/>
      <c r="NLN156"/>
      <c r="NLO156"/>
      <c r="NLP156"/>
      <c r="NLQ156"/>
      <c r="NLR156"/>
      <c r="NLS156"/>
      <c r="NLT156"/>
      <c r="NLU156"/>
      <c r="NLV156"/>
      <c r="NLW156"/>
      <c r="NLX156"/>
      <c r="NLY156"/>
      <c r="NLZ156"/>
      <c r="NMA156"/>
      <c r="NMB156"/>
      <c r="NMC156"/>
      <c r="NMD156"/>
      <c r="NME156"/>
      <c r="NMF156"/>
      <c r="NMG156"/>
      <c r="NMH156"/>
      <c r="NMI156"/>
      <c r="NMJ156"/>
      <c r="NMK156"/>
      <c r="NML156"/>
      <c r="NMM156"/>
      <c r="NMN156"/>
      <c r="NMO156"/>
      <c r="NMP156"/>
      <c r="NMQ156"/>
      <c r="NMR156"/>
      <c r="NMS156"/>
      <c r="NMT156"/>
      <c r="NMU156"/>
      <c r="NMV156"/>
      <c r="NMW156"/>
      <c r="NMX156"/>
      <c r="NMY156"/>
      <c r="NMZ156"/>
      <c r="NNA156"/>
      <c r="NNB156"/>
      <c r="NNC156"/>
      <c r="NND156"/>
      <c r="NNE156"/>
      <c r="NNF156"/>
      <c r="NNG156"/>
      <c r="NNH156"/>
      <c r="NNI156"/>
      <c r="NNJ156"/>
      <c r="NNK156"/>
      <c r="NNL156"/>
      <c r="NNM156"/>
      <c r="NNN156"/>
      <c r="NNO156"/>
      <c r="NNP156"/>
      <c r="NNQ156"/>
      <c r="NNR156"/>
      <c r="NNS156"/>
      <c r="NNT156"/>
      <c r="NNU156"/>
      <c r="NNV156"/>
      <c r="NNW156"/>
      <c r="NNX156"/>
      <c r="NNY156"/>
      <c r="NNZ156"/>
      <c r="NOA156"/>
      <c r="NOB156"/>
      <c r="NOC156"/>
      <c r="NOD156"/>
      <c r="NOE156"/>
      <c r="NOF156"/>
      <c r="NOG156"/>
      <c r="NOH156"/>
      <c r="NOI156"/>
      <c r="NOJ156"/>
      <c r="NOK156"/>
      <c r="NOL156"/>
      <c r="NOM156"/>
      <c r="NON156"/>
      <c r="NOO156"/>
      <c r="NOP156"/>
      <c r="NOQ156"/>
      <c r="NOR156"/>
      <c r="NOS156"/>
      <c r="NOT156"/>
      <c r="NOU156"/>
      <c r="NOV156"/>
      <c r="NOW156"/>
      <c r="NOX156"/>
      <c r="NOY156"/>
      <c r="NOZ156"/>
      <c r="NPA156"/>
      <c r="NPB156"/>
      <c r="NPC156"/>
      <c r="NPD156"/>
      <c r="NPE156"/>
      <c r="NPF156"/>
      <c r="NPG156"/>
      <c r="NPH156"/>
      <c r="NPI156"/>
      <c r="NPJ156"/>
      <c r="NPK156"/>
      <c r="NPL156"/>
      <c r="NPM156"/>
      <c r="NPN156"/>
      <c r="NPO156"/>
      <c r="NPP156"/>
      <c r="NPQ156"/>
      <c r="NPR156"/>
      <c r="NPS156"/>
      <c r="NPT156"/>
      <c r="NPU156"/>
      <c r="NPV156"/>
      <c r="NPW156"/>
      <c r="NPX156"/>
      <c r="NPY156"/>
      <c r="NPZ156"/>
      <c r="NQA156"/>
      <c r="NQB156"/>
      <c r="NQC156"/>
      <c r="NQD156"/>
      <c r="NQE156"/>
      <c r="NQF156"/>
      <c r="NQG156"/>
      <c r="NQH156"/>
      <c r="NQI156"/>
      <c r="NQJ156"/>
      <c r="NQK156"/>
      <c r="NQL156"/>
      <c r="NQM156"/>
      <c r="NQN156"/>
      <c r="NQO156"/>
      <c r="NQP156"/>
      <c r="NQQ156"/>
      <c r="NQR156"/>
      <c r="NQS156"/>
      <c r="NQT156"/>
      <c r="NQU156"/>
      <c r="NQV156"/>
      <c r="NQW156"/>
      <c r="NQX156"/>
      <c r="NQY156"/>
      <c r="NQZ156"/>
      <c r="NRA156"/>
      <c r="NRB156"/>
      <c r="NRC156"/>
      <c r="NRD156"/>
      <c r="NRE156"/>
      <c r="NRF156"/>
      <c r="NRG156"/>
      <c r="NRH156"/>
      <c r="NRI156"/>
      <c r="NRJ156"/>
      <c r="NRK156"/>
      <c r="NRL156"/>
      <c r="NRM156"/>
      <c r="NRN156"/>
      <c r="NRO156"/>
      <c r="NRP156"/>
      <c r="NRQ156"/>
      <c r="NRR156"/>
      <c r="NRS156"/>
      <c r="NRT156"/>
      <c r="NRU156"/>
      <c r="NRV156"/>
      <c r="NRW156"/>
      <c r="NRX156"/>
      <c r="NRY156"/>
      <c r="NRZ156"/>
      <c r="NSA156"/>
      <c r="NSB156"/>
      <c r="NSC156"/>
      <c r="NSD156"/>
      <c r="NSE156"/>
      <c r="NSF156"/>
      <c r="NSG156"/>
      <c r="NSH156"/>
      <c r="NSI156"/>
      <c r="NSJ156"/>
      <c r="NSK156"/>
      <c r="NSL156"/>
      <c r="NSM156"/>
      <c r="NSN156"/>
      <c r="NSO156"/>
      <c r="NSP156"/>
      <c r="NSQ156"/>
      <c r="NSR156"/>
      <c r="NSS156"/>
      <c r="NST156"/>
      <c r="NSU156"/>
      <c r="NSV156"/>
      <c r="NSW156"/>
      <c r="NSX156"/>
      <c r="NSY156"/>
      <c r="NSZ156"/>
      <c r="NTA156"/>
      <c r="NTB156"/>
      <c r="NTC156"/>
      <c r="NTJ156"/>
      <c r="NTK156"/>
      <c r="NTL156"/>
      <c r="NTM156"/>
      <c r="NTN156"/>
      <c r="NTO156"/>
      <c r="NTP156"/>
      <c r="NTQ156"/>
      <c r="NTR156"/>
      <c r="NTS156"/>
      <c r="NTT156"/>
      <c r="NTU156"/>
      <c r="NTV156"/>
      <c r="NTW156"/>
      <c r="NTX156"/>
      <c r="NTY156"/>
      <c r="NTZ156"/>
      <c r="NUA156"/>
      <c r="NUB156"/>
      <c r="NUC156"/>
      <c r="NUD156"/>
      <c r="NUE156"/>
      <c r="NUF156"/>
      <c r="NUG156"/>
      <c r="NUH156"/>
      <c r="NUI156"/>
      <c r="NUJ156"/>
      <c r="NUK156"/>
      <c r="NUL156"/>
      <c r="NUM156"/>
      <c r="NUN156"/>
      <c r="NUO156"/>
      <c r="NUP156"/>
      <c r="NUQ156"/>
      <c r="NUR156"/>
      <c r="NUS156"/>
      <c r="NUT156"/>
      <c r="NUU156"/>
      <c r="NUV156"/>
      <c r="NUW156"/>
      <c r="NUX156"/>
      <c r="NUY156"/>
      <c r="NUZ156"/>
      <c r="NVA156"/>
      <c r="NVB156"/>
      <c r="NVC156"/>
      <c r="NVD156"/>
      <c r="NVE156"/>
      <c r="NVF156"/>
      <c r="NVG156"/>
      <c r="NVH156"/>
      <c r="NVI156"/>
      <c r="NVJ156"/>
      <c r="NVK156"/>
      <c r="NVL156"/>
      <c r="NVM156"/>
      <c r="NVN156"/>
      <c r="NVO156"/>
      <c r="NVP156"/>
      <c r="NVQ156"/>
      <c r="NVR156"/>
      <c r="NVS156"/>
      <c r="NVT156"/>
      <c r="NVU156"/>
      <c r="NVV156"/>
      <c r="NVW156"/>
      <c r="NVX156"/>
      <c r="NVY156"/>
      <c r="NVZ156"/>
      <c r="NWA156"/>
      <c r="NWB156"/>
      <c r="NWC156"/>
      <c r="NWD156"/>
      <c r="NWE156"/>
      <c r="NWF156"/>
      <c r="NWG156"/>
      <c r="NWH156"/>
      <c r="NWI156"/>
      <c r="NWJ156"/>
      <c r="NWK156"/>
      <c r="NWL156"/>
      <c r="NWM156"/>
      <c r="NWN156"/>
      <c r="NWO156"/>
      <c r="NWP156"/>
      <c r="NWQ156"/>
      <c r="NWR156"/>
      <c r="NWS156"/>
      <c r="NWT156"/>
      <c r="NWU156"/>
      <c r="NWV156"/>
      <c r="NWW156"/>
      <c r="NWX156"/>
      <c r="NWY156"/>
      <c r="NWZ156"/>
      <c r="NXA156"/>
      <c r="NXB156"/>
      <c r="NXC156"/>
      <c r="NXD156"/>
      <c r="NXE156"/>
      <c r="NXF156"/>
      <c r="NXG156"/>
      <c r="NXH156"/>
      <c r="NXI156"/>
      <c r="NXJ156"/>
      <c r="NXK156"/>
      <c r="NXL156"/>
      <c r="NXM156"/>
      <c r="NXN156"/>
      <c r="NXO156"/>
      <c r="NXP156"/>
      <c r="NXQ156"/>
      <c r="NXR156"/>
      <c r="NXS156"/>
      <c r="NXT156"/>
      <c r="NXU156"/>
      <c r="NXV156"/>
      <c r="NXW156"/>
      <c r="NXX156"/>
      <c r="NXY156"/>
      <c r="NXZ156"/>
      <c r="NYA156"/>
      <c r="NYB156"/>
      <c r="NYC156"/>
      <c r="NYD156"/>
      <c r="NYE156"/>
      <c r="NYF156"/>
      <c r="NYG156"/>
      <c r="NYH156"/>
      <c r="NYI156"/>
      <c r="NYJ156"/>
      <c r="NYK156"/>
      <c r="NYL156"/>
      <c r="NYM156"/>
      <c r="NYN156"/>
      <c r="NYO156"/>
      <c r="NYP156"/>
      <c r="NYQ156"/>
      <c r="NYR156"/>
      <c r="NYS156"/>
      <c r="NYT156"/>
      <c r="NYU156"/>
      <c r="NYV156"/>
      <c r="NYW156"/>
      <c r="NYX156"/>
      <c r="NYY156"/>
      <c r="NYZ156"/>
      <c r="NZA156"/>
      <c r="NZB156"/>
      <c r="NZC156"/>
      <c r="NZD156"/>
      <c r="NZE156"/>
      <c r="NZF156"/>
      <c r="NZG156"/>
      <c r="NZH156"/>
      <c r="NZI156"/>
      <c r="NZJ156"/>
      <c r="NZK156"/>
      <c r="NZL156"/>
      <c r="NZM156"/>
      <c r="NZN156"/>
      <c r="NZO156"/>
      <c r="NZP156"/>
      <c r="NZQ156"/>
      <c r="NZR156"/>
      <c r="NZS156"/>
      <c r="NZT156"/>
      <c r="NZU156"/>
      <c r="NZV156"/>
      <c r="NZW156"/>
      <c r="NZX156"/>
      <c r="NZY156"/>
      <c r="NZZ156"/>
      <c r="OAA156"/>
      <c r="OAB156"/>
      <c r="OAC156"/>
      <c r="OAD156"/>
      <c r="OAE156"/>
      <c r="OAF156"/>
      <c r="OAG156"/>
      <c r="OAH156"/>
      <c r="OAI156"/>
      <c r="OAJ156"/>
      <c r="OAK156"/>
      <c r="OAL156"/>
      <c r="OAM156"/>
      <c r="OAN156"/>
      <c r="OAO156"/>
      <c r="OAP156"/>
      <c r="OAQ156"/>
      <c r="OAR156"/>
      <c r="OAS156"/>
      <c r="OAT156"/>
      <c r="OAU156"/>
      <c r="OAV156"/>
      <c r="OAW156"/>
      <c r="OAX156"/>
      <c r="OAY156"/>
      <c r="OAZ156"/>
      <c r="OBA156"/>
      <c r="OBB156"/>
      <c r="OBC156"/>
      <c r="OBD156"/>
      <c r="OBE156"/>
      <c r="OBF156"/>
      <c r="OBG156"/>
      <c r="OBH156"/>
      <c r="OBI156"/>
      <c r="OBJ156"/>
      <c r="OBK156"/>
      <c r="OBL156"/>
      <c r="OBM156"/>
      <c r="OBN156"/>
      <c r="OBO156"/>
      <c r="OBP156"/>
      <c r="OBQ156"/>
      <c r="OBR156"/>
      <c r="OBS156"/>
      <c r="OBT156"/>
      <c r="OBU156"/>
      <c r="OBV156"/>
      <c r="OBW156"/>
      <c r="OBX156"/>
      <c r="OBY156"/>
      <c r="OBZ156"/>
      <c r="OCA156"/>
      <c r="OCB156"/>
      <c r="OCC156"/>
      <c r="OCD156"/>
      <c r="OCE156"/>
      <c r="OCF156"/>
      <c r="OCG156"/>
      <c r="OCH156"/>
      <c r="OCI156"/>
      <c r="OCJ156"/>
      <c r="OCK156"/>
      <c r="OCL156"/>
      <c r="OCM156"/>
      <c r="OCN156"/>
      <c r="OCO156"/>
      <c r="OCP156"/>
      <c r="OCQ156"/>
      <c r="OCR156"/>
      <c r="OCS156"/>
      <c r="OCT156"/>
      <c r="OCU156"/>
      <c r="OCV156"/>
      <c r="OCW156"/>
      <c r="OCX156"/>
      <c r="OCY156"/>
      <c r="ODF156"/>
      <c r="ODG156"/>
      <c r="ODH156"/>
      <c r="ODI156"/>
      <c r="ODJ156"/>
      <c r="ODK156"/>
      <c r="ODL156"/>
      <c r="ODM156"/>
      <c r="ODN156"/>
      <c r="ODO156"/>
      <c r="ODP156"/>
      <c r="ODQ156"/>
      <c r="ODR156"/>
      <c r="ODS156"/>
      <c r="ODT156"/>
      <c r="ODU156"/>
      <c r="ODV156"/>
      <c r="ODW156"/>
      <c r="ODX156"/>
      <c r="ODY156"/>
      <c r="ODZ156"/>
      <c r="OEA156"/>
      <c r="OEB156"/>
      <c r="OEC156"/>
      <c r="OED156"/>
      <c r="OEE156"/>
      <c r="OEF156"/>
      <c r="OEG156"/>
      <c r="OEH156"/>
      <c r="OEI156"/>
      <c r="OEJ156"/>
      <c r="OEK156"/>
      <c r="OEL156"/>
      <c r="OEM156"/>
      <c r="OEN156"/>
      <c r="OEO156"/>
      <c r="OEP156"/>
      <c r="OEQ156"/>
      <c r="OER156"/>
      <c r="OES156"/>
      <c r="OET156"/>
      <c r="OEU156"/>
      <c r="OEV156"/>
      <c r="OEW156"/>
      <c r="OEX156"/>
      <c r="OEY156"/>
      <c r="OEZ156"/>
      <c r="OFA156"/>
      <c r="OFB156"/>
      <c r="OFC156"/>
      <c r="OFD156"/>
      <c r="OFE156"/>
      <c r="OFF156"/>
      <c r="OFG156"/>
      <c r="OFH156"/>
      <c r="OFI156"/>
      <c r="OFJ156"/>
      <c r="OFK156"/>
      <c r="OFL156"/>
      <c r="OFM156"/>
      <c r="OFN156"/>
      <c r="OFO156"/>
      <c r="OFP156"/>
      <c r="OFQ156"/>
      <c r="OFR156"/>
      <c r="OFS156"/>
      <c r="OFT156"/>
      <c r="OFU156"/>
      <c r="OFV156"/>
      <c r="OFW156"/>
      <c r="OFX156"/>
      <c r="OFY156"/>
      <c r="OFZ156"/>
      <c r="OGA156"/>
      <c r="OGB156"/>
      <c r="OGC156"/>
      <c r="OGD156"/>
      <c r="OGE156"/>
      <c r="OGF156"/>
      <c r="OGG156"/>
      <c r="OGH156"/>
      <c r="OGI156"/>
      <c r="OGJ156"/>
      <c r="OGK156"/>
      <c r="OGL156"/>
      <c r="OGM156"/>
      <c r="OGN156"/>
      <c r="OGO156"/>
      <c r="OGP156"/>
      <c r="OGQ156"/>
      <c r="OGR156"/>
      <c r="OGS156"/>
      <c r="OGT156"/>
      <c r="OGU156"/>
      <c r="OGV156"/>
      <c r="OGW156"/>
      <c r="OGX156"/>
      <c r="OGY156"/>
      <c r="OGZ156"/>
      <c r="OHA156"/>
      <c r="OHB156"/>
      <c r="OHC156"/>
      <c r="OHD156"/>
      <c r="OHE156"/>
      <c r="OHF156"/>
      <c r="OHG156"/>
      <c r="OHH156"/>
      <c r="OHI156"/>
      <c r="OHJ156"/>
      <c r="OHK156"/>
      <c r="OHL156"/>
      <c r="OHM156"/>
      <c r="OHN156"/>
      <c r="OHO156"/>
      <c r="OHP156"/>
      <c r="OHQ156"/>
      <c r="OHR156"/>
      <c r="OHS156"/>
      <c r="OHT156"/>
      <c r="OHU156"/>
      <c r="OHV156"/>
      <c r="OHW156"/>
      <c r="OHX156"/>
      <c r="OHY156"/>
      <c r="OHZ156"/>
      <c r="OIA156"/>
      <c r="OIB156"/>
      <c r="OIC156"/>
      <c r="OID156"/>
      <c r="OIE156"/>
      <c r="OIF156"/>
      <c r="OIG156"/>
      <c r="OIH156"/>
      <c r="OII156"/>
      <c r="OIJ156"/>
      <c r="OIK156"/>
      <c r="OIL156"/>
      <c r="OIM156"/>
      <c r="OIN156"/>
      <c r="OIO156"/>
      <c r="OIP156"/>
      <c r="OIQ156"/>
      <c r="OIR156"/>
      <c r="OIS156"/>
      <c r="OIT156"/>
      <c r="OIU156"/>
      <c r="OIV156"/>
      <c r="OIW156"/>
      <c r="OIX156"/>
      <c r="OIY156"/>
      <c r="OIZ156"/>
      <c r="OJA156"/>
      <c r="OJB156"/>
      <c r="OJC156"/>
      <c r="OJD156"/>
      <c r="OJE156"/>
      <c r="OJF156"/>
      <c r="OJG156"/>
      <c r="OJH156"/>
      <c r="OJI156"/>
      <c r="OJJ156"/>
      <c r="OJK156"/>
      <c r="OJL156"/>
      <c r="OJM156"/>
      <c r="OJN156"/>
      <c r="OJO156"/>
      <c r="OJP156"/>
      <c r="OJQ156"/>
      <c r="OJR156"/>
      <c r="OJS156"/>
      <c r="OJT156"/>
      <c r="OJU156"/>
      <c r="OJV156"/>
      <c r="OJW156"/>
      <c r="OJX156"/>
      <c r="OJY156"/>
      <c r="OJZ156"/>
      <c r="OKA156"/>
      <c r="OKB156"/>
      <c r="OKC156"/>
      <c r="OKD156"/>
      <c r="OKE156"/>
      <c r="OKF156"/>
      <c r="OKG156"/>
      <c r="OKH156"/>
      <c r="OKI156"/>
      <c r="OKJ156"/>
      <c r="OKK156"/>
      <c r="OKL156"/>
      <c r="OKM156"/>
      <c r="OKN156"/>
      <c r="OKO156"/>
      <c r="OKP156"/>
      <c r="OKQ156"/>
      <c r="OKR156"/>
      <c r="OKS156"/>
      <c r="OKT156"/>
      <c r="OKU156"/>
      <c r="OKV156"/>
      <c r="OKW156"/>
      <c r="OKX156"/>
      <c r="OKY156"/>
      <c r="OKZ156"/>
      <c r="OLA156"/>
      <c r="OLB156"/>
      <c r="OLC156"/>
      <c r="OLD156"/>
      <c r="OLE156"/>
      <c r="OLF156"/>
      <c r="OLG156"/>
      <c r="OLH156"/>
      <c r="OLI156"/>
      <c r="OLJ156"/>
      <c r="OLK156"/>
      <c r="OLL156"/>
      <c r="OLM156"/>
      <c r="OLN156"/>
      <c r="OLO156"/>
      <c r="OLP156"/>
      <c r="OLQ156"/>
      <c r="OLR156"/>
      <c r="OLS156"/>
      <c r="OLT156"/>
      <c r="OLU156"/>
      <c r="OLV156"/>
      <c r="OLW156"/>
      <c r="OLX156"/>
      <c r="OLY156"/>
      <c r="OLZ156"/>
      <c r="OMA156"/>
      <c r="OMB156"/>
      <c r="OMC156"/>
      <c r="OMD156"/>
      <c r="OME156"/>
      <c r="OMF156"/>
      <c r="OMG156"/>
      <c r="OMH156"/>
      <c r="OMI156"/>
      <c r="OMJ156"/>
      <c r="OMK156"/>
      <c r="OML156"/>
      <c r="OMM156"/>
      <c r="OMN156"/>
      <c r="OMO156"/>
      <c r="OMP156"/>
      <c r="OMQ156"/>
      <c r="OMR156"/>
      <c r="OMS156"/>
      <c r="OMT156"/>
      <c r="OMU156"/>
      <c r="ONB156"/>
      <c r="ONC156"/>
      <c r="OND156"/>
      <c r="ONE156"/>
      <c r="ONF156"/>
      <c r="ONG156"/>
      <c r="ONH156"/>
      <c r="ONI156"/>
      <c r="ONJ156"/>
      <c r="ONK156"/>
      <c r="ONL156"/>
      <c r="ONM156"/>
      <c r="ONN156"/>
      <c r="ONO156"/>
      <c r="ONP156"/>
      <c r="ONQ156"/>
      <c r="ONR156"/>
      <c r="ONS156"/>
      <c r="ONT156"/>
      <c r="ONU156"/>
      <c r="ONV156"/>
      <c r="ONW156"/>
      <c r="ONX156"/>
      <c r="ONY156"/>
      <c r="ONZ156"/>
      <c r="OOA156"/>
      <c r="OOB156"/>
      <c r="OOC156"/>
      <c r="OOD156"/>
      <c r="OOE156"/>
      <c r="OOF156"/>
      <c r="OOG156"/>
      <c r="OOH156"/>
      <c r="OOI156"/>
      <c r="OOJ156"/>
      <c r="OOK156"/>
      <c r="OOL156"/>
      <c r="OOM156"/>
      <c r="OON156"/>
      <c r="OOO156"/>
      <c r="OOP156"/>
      <c r="OOQ156"/>
      <c r="OOR156"/>
      <c r="OOS156"/>
      <c r="OOT156"/>
      <c r="OOU156"/>
      <c r="OOV156"/>
      <c r="OOW156"/>
      <c r="OOX156"/>
      <c r="OOY156"/>
      <c r="OOZ156"/>
      <c r="OPA156"/>
      <c r="OPB156"/>
      <c r="OPC156"/>
      <c r="OPD156"/>
      <c r="OPE156"/>
      <c r="OPF156"/>
      <c r="OPG156"/>
      <c r="OPH156"/>
      <c r="OPI156"/>
      <c r="OPJ156"/>
      <c r="OPK156"/>
      <c r="OPL156"/>
      <c r="OPM156"/>
      <c r="OPN156"/>
      <c r="OPO156"/>
      <c r="OPP156"/>
      <c r="OPQ156"/>
      <c r="OPR156"/>
      <c r="OPS156"/>
      <c r="OPT156"/>
      <c r="OPU156"/>
      <c r="OPV156"/>
      <c r="OPW156"/>
      <c r="OPX156"/>
      <c r="OPY156"/>
      <c r="OPZ156"/>
      <c r="OQA156"/>
      <c r="OQB156"/>
      <c r="OQC156"/>
      <c r="OQD156"/>
      <c r="OQE156"/>
      <c r="OQF156"/>
      <c r="OQG156"/>
      <c r="OQH156"/>
      <c r="OQI156"/>
      <c r="OQJ156"/>
      <c r="OQK156"/>
      <c r="OQL156"/>
      <c r="OQM156"/>
      <c r="OQN156"/>
      <c r="OQO156"/>
      <c r="OQP156"/>
      <c r="OQQ156"/>
      <c r="OQR156"/>
      <c r="OQS156"/>
      <c r="OQT156"/>
      <c r="OQU156"/>
      <c r="OQV156"/>
      <c r="OQW156"/>
      <c r="OQX156"/>
      <c r="OQY156"/>
      <c r="OQZ156"/>
      <c r="ORA156"/>
      <c r="ORB156"/>
      <c r="ORC156"/>
      <c r="ORD156"/>
      <c r="ORE156"/>
      <c r="ORF156"/>
      <c r="ORG156"/>
      <c r="ORH156"/>
      <c r="ORI156"/>
      <c r="ORJ156"/>
      <c r="ORK156"/>
      <c r="ORL156"/>
      <c r="ORM156"/>
      <c r="ORN156"/>
      <c r="ORO156"/>
      <c r="ORP156"/>
      <c r="ORQ156"/>
      <c r="ORR156"/>
      <c r="ORS156"/>
      <c r="ORT156"/>
      <c r="ORU156"/>
      <c r="ORV156"/>
      <c r="ORW156"/>
      <c r="ORX156"/>
      <c r="ORY156"/>
      <c r="ORZ156"/>
      <c r="OSA156"/>
      <c r="OSB156"/>
      <c r="OSC156"/>
      <c r="OSD156"/>
      <c r="OSE156"/>
      <c r="OSF156"/>
      <c r="OSG156"/>
      <c r="OSH156"/>
      <c r="OSI156"/>
      <c r="OSJ156"/>
      <c r="OSK156"/>
      <c r="OSL156"/>
      <c r="OSM156"/>
      <c r="OSN156"/>
      <c r="OSO156"/>
      <c r="OSP156"/>
      <c r="OSQ156"/>
      <c r="OSR156"/>
      <c r="OSS156"/>
      <c r="OST156"/>
      <c r="OSU156"/>
      <c r="OSV156"/>
      <c r="OSW156"/>
      <c r="OSX156"/>
      <c r="OSY156"/>
      <c r="OSZ156"/>
      <c r="OTA156"/>
      <c r="OTB156"/>
      <c r="OTC156"/>
      <c r="OTD156"/>
      <c r="OTE156"/>
      <c r="OTF156"/>
      <c r="OTG156"/>
      <c r="OTH156"/>
      <c r="OTI156"/>
      <c r="OTJ156"/>
      <c r="OTK156"/>
      <c r="OTL156"/>
      <c r="OTM156"/>
      <c r="OTN156"/>
      <c r="OTO156"/>
      <c r="OTP156"/>
      <c r="OTQ156"/>
      <c r="OTR156"/>
      <c r="OTS156"/>
      <c r="OTT156"/>
      <c r="OTU156"/>
      <c r="OTV156"/>
      <c r="OTW156"/>
      <c r="OTX156"/>
      <c r="OTY156"/>
      <c r="OTZ156"/>
      <c r="OUA156"/>
      <c r="OUB156"/>
      <c r="OUC156"/>
      <c r="OUD156"/>
      <c r="OUE156"/>
      <c r="OUF156"/>
      <c r="OUG156"/>
      <c r="OUH156"/>
      <c r="OUI156"/>
      <c r="OUJ156"/>
      <c r="OUK156"/>
      <c r="OUL156"/>
      <c r="OUM156"/>
      <c r="OUN156"/>
      <c r="OUO156"/>
      <c r="OUP156"/>
      <c r="OUQ156"/>
      <c r="OUR156"/>
      <c r="OUS156"/>
      <c r="OUT156"/>
      <c r="OUU156"/>
      <c r="OUV156"/>
      <c r="OUW156"/>
      <c r="OUX156"/>
      <c r="OUY156"/>
      <c r="OUZ156"/>
      <c r="OVA156"/>
      <c r="OVB156"/>
      <c r="OVC156"/>
      <c r="OVD156"/>
      <c r="OVE156"/>
      <c r="OVF156"/>
      <c r="OVG156"/>
      <c r="OVH156"/>
      <c r="OVI156"/>
      <c r="OVJ156"/>
      <c r="OVK156"/>
      <c r="OVL156"/>
      <c r="OVM156"/>
      <c r="OVN156"/>
      <c r="OVO156"/>
      <c r="OVP156"/>
      <c r="OVQ156"/>
      <c r="OVR156"/>
      <c r="OVS156"/>
      <c r="OVT156"/>
      <c r="OVU156"/>
      <c r="OVV156"/>
      <c r="OVW156"/>
      <c r="OVX156"/>
      <c r="OVY156"/>
      <c r="OVZ156"/>
      <c r="OWA156"/>
      <c r="OWB156"/>
      <c r="OWC156"/>
      <c r="OWD156"/>
      <c r="OWE156"/>
      <c r="OWF156"/>
      <c r="OWG156"/>
      <c r="OWH156"/>
      <c r="OWI156"/>
      <c r="OWJ156"/>
      <c r="OWK156"/>
      <c r="OWL156"/>
      <c r="OWM156"/>
      <c r="OWN156"/>
      <c r="OWO156"/>
      <c r="OWP156"/>
      <c r="OWQ156"/>
      <c r="OWX156"/>
      <c r="OWY156"/>
      <c r="OWZ156"/>
      <c r="OXA156"/>
      <c r="OXB156"/>
      <c r="OXC156"/>
      <c r="OXD156"/>
      <c r="OXE156"/>
      <c r="OXF156"/>
      <c r="OXG156"/>
      <c r="OXH156"/>
      <c r="OXI156"/>
      <c r="OXJ156"/>
      <c r="OXK156"/>
      <c r="OXL156"/>
      <c r="OXM156"/>
      <c r="OXN156"/>
      <c r="OXO156"/>
      <c r="OXP156"/>
      <c r="OXQ156"/>
      <c r="OXR156"/>
      <c r="OXS156"/>
      <c r="OXT156"/>
      <c r="OXU156"/>
      <c r="OXV156"/>
      <c r="OXW156"/>
      <c r="OXX156"/>
      <c r="OXY156"/>
      <c r="OXZ156"/>
      <c r="OYA156"/>
      <c r="OYB156"/>
      <c r="OYC156"/>
      <c r="OYD156"/>
      <c r="OYE156"/>
      <c r="OYF156"/>
      <c r="OYG156"/>
      <c r="OYH156"/>
      <c r="OYI156"/>
      <c r="OYJ156"/>
      <c r="OYK156"/>
      <c r="OYL156"/>
      <c r="OYM156"/>
      <c r="OYN156"/>
      <c r="OYO156"/>
      <c r="OYP156"/>
      <c r="OYQ156"/>
      <c r="OYR156"/>
      <c r="OYS156"/>
      <c r="OYT156"/>
      <c r="OYU156"/>
      <c r="OYV156"/>
      <c r="OYW156"/>
      <c r="OYX156"/>
      <c r="OYY156"/>
      <c r="OYZ156"/>
      <c r="OZA156"/>
      <c r="OZB156"/>
      <c r="OZC156"/>
      <c r="OZD156"/>
      <c r="OZE156"/>
      <c r="OZF156"/>
      <c r="OZG156"/>
      <c r="OZH156"/>
      <c r="OZI156"/>
      <c r="OZJ156"/>
      <c r="OZK156"/>
      <c r="OZL156"/>
      <c r="OZM156"/>
      <c r="OZN156"/>
      <c r="OZO156"/>
      <c r="OZP156"/>
      <c r="OZQ156"/>
      <c r="OZR156"/>
      <c r="OZS156"/>
      <c r="OZT156"/>
      <c r="OZU156"/>
      <c r="OZV156"/>
      <c r="OZW156"/>
      <c r="OZX156"/>
      <c r="OZY156"/>
      <c r="OZZ156"/>
      <c r="PAA156"/>
      <c r="PAB156"/>
      <c r="PAC156"/>
      <c r="PAD156"/>
      <c r="PAE156"/>
      <c r="PAF156"/>
      <c r="PAG156"/>
      <c r="PAH156"/>
      <c r="PAI156"/>
      <c r="PAJ156"/>
      <c r="PAK156"/>
      <c r="PAL156"/>
      <c r="PAM156"/>
      <c r="PAN156"/>
      <c r="PAO156"/>
      <c r="PAP156"/>
      <c r="PAQ156"/>
      <c r="PAR156"/>
      <c r="PAS156"/>
      <c r="PAT156"/>
      <c r="PAU156"/>
      <c r="PAV156"/>
      <c r="PAW156"/>
      <c r="PAX156"/>
      <c r="PAY156"/>
      <c r="PAZ156"/>
      <c r="PBA156"/>
      <c r="PBB156"/>
      <c r="PBC156"/>
      <c r="PBD156"/>
      <c r="PBE156"/>
      <c r="PBF156"/>
      <c r="PBG156"/>
      <c r="PBH156"/>
      <c r="PBI156"/>
      <c r="PBJ156"/>
      <c r="PBK156"/>
      <c r="PBL156"/>
      <c r="PBM156"/>
      <c r="PBN156"/>
      <c r="PBO156"/>
      <c r="PBP156"/>
      <c r="PBQ156"/>
      <c r="PBR156"/>
      <c r="PBS156"/>
      <c r="PBT156"/>
      <c r="PBU156"/>
      <c r="PBV156"/>
      <c r="PBW156"/>
      <c r="PBX156"/>
      <c r="PBY156"/>
      <c r="PBZ156"/>
      <c r="PCA156"/>
      <c r="PCB156"/>
      <c r="PCC156"/>
      <c r="PCD156"/>
      <c r="PCE156"/>
      <c r="PCF156"/>
      <c r="PCG156"/>
      <c r="PCH156"/>
      <c r="PCI156"/>
      <c r="PCJ156"/>
      <c r="PCK156"/>
      <c r="PCL156"/>
      <c r="PCM156"/>
      <c r="PCN156"/>
      <c r="PCO156"/>
      <c r="PCP156"/>
      <c r="PCQ156"/>
      <c r="PCR156"/>
      <c r="PCS156"/>
      <c r="PCT156"/>
      <c r="PCU156"/>
      <c r="PCV156"/>
      <c r="PCW156"/>
      <c r="PCX156"/>
      <c r="PCY156"/>
      <c r="PCZ156"/>
      <c r="PDA156"/>
      <c r="PDB156"/>
      <c r="PDC156"/>
      <c r="PDD156"/>
      <c r="PDE156"/>
      <c r="PDF156"/>
      <c r="PDG156"/>
      <c r="PDH156"/>
      <c r="PDI156"/>
      <c r="PDJ156"/>
      <c r="PDK156"/>
      <c r="PDL156"/>
      <c r="PDM156"/>
      <c r="PDN156"/>
      <c r="PDO156"/>
      <c r="PDP156"/>
      <c r="PDQ156"/>
      <c r="PDR156"/>
      <c r="PDS156"/>
      <c r="PDT156"/>
      <c r="PDU156"/>
      <c r="PDV156"/>
      <c r="PDW156"/>
      <c r="PDX156"/>
      <c r="PDY156"/>
      <c r="PDZ156"/>
      <c r="PEA156"/>
      <c r="PEB156"/>
      <c r="PEC156"/>
      <c r="PED156"/>
      <c r="PEE156"/>
      <c r="PEF156"/>
      <c r="PEG156"/>
      <c r="PEH156"/>
      <c r="PEI156"/>
      <c r="PEJ156"/>
      <c r="PEK156"/>
      <c r="PEL156"/>
      <c r="PEM156"/>
      <c r="PEN156"/>
      <c r="PEO156"/>
      <c r="PEP156"/>
      <c r="PEQ156"/>
      <c r="PER156"/>
      <c r="PES156"/>
      <c r="PET156"/>
      <c r="PEU156"/>
      <c r="PEV156"/>
      <c r="PEW156"/>
      <c r="PEX156"/>
      <c r="PEY156"/>
      <c r="PEZ156"/>
      <c r="PFA156"/>
      <c r="PFB156"/>
      <c r="PFC156"/>
      <c r="PFD156"/>
      <c r="PFE156"/>
      <c r="PFF156"/>
      <c r="PFG156"/>
      <c r="PFH156"/>
      <c r="PFI156"/>
      <c r="PFJ156"/>
      <c r="PFK156"/>
      <c r="PFL156"/>
      <c r="PFM156"/>
      <c r="PFN156"/>
      <c r="PFO156"/>
      <c r="PFP156"/>
      <c r="PFQ156"/>
      <c r="PFR156"/>
      <c r="PFS156"/>
      <c r="PFT156"/>
      <c r="PFU156"/>
      <c r="PFV156"/>
      <c r="PFW156"/>
      <c r="PFX156"/>
      <c r="PFY156"/>
      <c r="PFZ156"/>
      <c r="PGA156"/>
      <c r="PGB156"/>
      <c r="PGC156"/>
      <c r="PGD156"/>
      <c r="PGE156"/>
      <c r="PGF156"/>
      <c r="PGG156"/>
      <c r="PGH156"/>
      <c r="PGI156"/>
      <c r="PGJ156"/>
      <c r="PGK156"/>
      <c r="PGL156"/>
      <c r="PGM156"/>
      <c r="PGT156"/>
      <c r="PGU156"/>
      <c r="PGV156"/>
      <c r="PGW156"/>
      <c r="PGX156"/>
      <c r="PGY156"/>
      <c r="PGZ156"/>
      <c r="PHA156"/>
      <c r="PHB156"/>
      <c r="PHC156"/>
      <c r="PHD156"/>
      <c r="PHE156"/>
      <c r="PHF156"/>
      <c r="PHG156"/>
      <c r="PHH156"/>
      <c r="PHI156"/>
      <c r="PHJ156"/>
      <c r="PHK156"/>
      <c r="PHL156"/>
      <c r="PHM156"/>
      <c r="PHN156"/>
      <c r="PHO156"/>
      <c r="PHP156"/>
      <c r="PHQ156"/>
      <c r="PHR156"/>
      <c r="PHS156"/>
      <c r="PHT156"/>
      <c r="PHU156"/>
      <c r="PHV156"/>
      <c r="PHW156"/>
      <c r="PHX156"/>
      <c r="PHY156"/>
      <c r="PHZ156"/>
      <c r="PIA156"/>
      <c r="PIB156"/>
      <c r="PIC156"/>
      <c r="PID156"/>
      <c r="PIE156"/>
      <c r="PIF156"/>
      <c r="PIG156"/>
      <c r="PIH156"/>
      <c r="PII156"/>
      <c r="PIJ156"/>
      <c r="PIK156"/>
      <c r="PIL156"/>
      <c r="PIM156"/>
      <c r="PIN156"/>
      <c r="PIO156"/>
      <c r="PIP156"/>
      <c r="PIQ156"/>
      <c r="PIR156"/>
      <c r="PIS156"/>
      <c r="PIT156"/>
      <c r="PIU156"/>
      <c r="PIV156"/>
      <c r="PIW156"/>
      <c r="PIX156"/>
      <c r="PIY156"/>
      <c r="PIZ156"/>
      <c r="PJA156"/>
      <c r="PJB156"/>
      <c r="PJC156"/>
      <c r="PJD156"/>
      <c r="PJE156"/>
      <c r="PJF156"/>
      <c r="PJG156"/>
      <c r="PJH156"/>
      <c r="PJI156"/>
      <c r="PJJ156"/>
      <c r="PJK156"/>
      <c r="PJL156"/>
      <c r="PJM156"/>
      <c r="PJN156"/>
      <c r="PJO156"/>
      <c r="PJP156"/>
      <c r="PJQ156"/>
      <c r="PJR156"/>
      <c r="PJS156"/>
      <c r="PJT156"/>
      <c r="PJU156"/>
      <c r="PJV156"/>
      <c r="PJW156"/>
      <c r="PJX156"/>
      <c r="PJY156"/>
      <c r="PJZ156"/>
      <c r="PKA156"/>
      <c r="PKB156"/>
      <c r="PKC156"/>
      <c r="PKD156"/>
      <c r="PKE156"/>
      <c r="PKF156"/>
      <c r="PKG156"/>
      <c r="PKH156"/>
      <c r="PKI156"/>
      <c r="PKJ156"/>
      <c r="PKK156"/>
      <c r="PKL156"/>
      <c r="PKM156"/>
      <c r="PKN156"/>
      <c r="PKO156"/>
      <c r="PKP156"/>
      <c r="PKQ156"/>
      <c r="PKR156"/>
      <c r="PKS156"/>
      <c r="PKT156"/>
      <c r="PKU156"/>
      <c r="PKV156"/>
      <c r="PKW156"/>
      <c r="PKX156"/>
      <c r="PKY156"/>
      <c r="PKZ156"/>
      <c r="PLA156"/>
      <c r="PLB156"/>
      <c r="PLC156"/>
      <c r="PLD156"/>
      <c r="PLE156"/>
      <c r="PLF156"/>
      <c r="PLG156"/>
      <c r="PLH156"/>
      <c r="PLI156"/>
      <c r="PLJ156"/>
      <c r="PLK156"/>
      <c r="PLL156"/>
      <c r="PLM156"/>
      <c r="PLN156"/>
      <c r="PLO156"/>
      <c r="PLP156"/>
      <c r="PLQ156"/>
      <c r="PLR156"/>
      <c r="PLS156"/>
      <c r="PLT156"/>
      <c r="PLU156"/>
      <c r="PLV156"/>
      <c r="PLW156"/>
      <c r="PLX156"/>
      <c r="PLY156"/>
      <c r="PLZ156"/>
      <c r="PMA156"/>
      <c r="PMB156"/>
      <c r="PMC156"/>
      <c r="PMD156"/>
      <c r="PME156"/>
      <c r="PMF156"/>
      <c r="PMG156"/>
      <c r="PMH156"/>
      <c r="PMI156"/>
      <c r="PMJ156"/>
      <c r="PMK156"/>
      <c r="PML156"/>
      <c r="PMM156"/>
      <c r="PMN156"/>
      <c r="PMO156"/>
      <c r="PMP156"/>
      <c r="PMQ156"/>
      <c r="PMR156"/>
      <c r="PMS156"/>
      <c r="PMT156"/>
      <c r="PMU156"/>
      <c r="PMV156"/>
      <c r="PMW156"/>
      <c r="PMX156"/>
      <c r="PMY156"/>
      <c r="PMZ156"/>
      <c r="PNA156"/>
      <c r="PNB156"/>
      <c r="PNC156"/>
      <c r="PND156"/>
      <c r="PNE156"/>
      <c r="PNF156"/>
      <c r="PNG156"/>
      <c r="PNH156"/>
      <c r="PNI156"/>
      <c r="PNJ156"/>
      <c r="PNK156"/>
      <c r="PNL156"/>
      <c r="PNM156"/>
      <c r="PNN156"/>
      <c r="PNO156"/>
      <c r="PNP156"/>
      <c r="PNQ156"/>
      <c r="PNR156"/>
      <c r="PNS156"/>
      <c r="PNT156"/>
      <c r="PNU156"/>
      <c r="PNV156"/>
      <c r="PNW156"/>
      <c r="PNX156"/>
      <c r="PNY156"/>
      <c r="PNZ156"/>
      <c r="POA156"/>
      <c r="POB156"/>
      <c r="POC156"/>
      <c r="POD156"/>
      <c r="POE156"/>
      <c r="POF156"/>
      <c r="POG156"/>
      <c r="POH156"/>
      <c r="POI156"/>
      <c r="POJ156"/>
      <c r="POK156"/>
      <c r="POL156"/>
      <c r="POM156"/>
      <c r="PON156"/>
      <c r="POO156"/>
      <c r="POP156"/>
      <c r="POQ156"/>
      <c r="POR156"/>
      <c r="POS156"/>
      <c r="POT156"/>
      <c r="POU156"/>
      <c r="POV156"/>
      <c r="POW156"/>
      <c r="POX156"/>
      <c r="POY156"/>
      <c r="POZ156"/>
      <c r="PPA156"/>
      <c r="PPB156"/>
      <c r="PPC156"/>
      <c r="PPD156"/>
      <c r="PPE156"/>
      <c r="PPF156"/>
      <c r="PPG156"/>
      <c r="PPH156"/>
      <c r="PPI156"/>
      <c r="PPJ156"/>
      <c r="PPK156"/>
      <c r="PPL156"/>
      <c r="PPM156"/>
      <c r="PPN156"/>
      <c r="PPO156"/>
      <c r="PPP156"/>
      <c r="PPQ156"/>
      <c r="PPR156"/>
      <c r="PPS156"/>
      <c r="PPT156"/>
      <c r="PPU156"/>
      <c r="PPV156"/>
      <c r="PPW156"/>
      <c r="PPX156"/>
      <c r="PPY156"/>
      <c r="PPZ156"/>
      <c r="PQA156"/>
      <c r="PQB156"/>
      <c r="PQC156"/>
      <c r="PQD156"/>
      <c r="PQE156"/>
      <c r="PQF156"/>
      <c r="PQG156"/>
      <c r="PQH156"/>
      <c r="PQI156"/>
      <c r="PQP156"/>
      <c r="PQQ156"/>
      <c r="PQR156"/>
      <c r="PQS156"/>
      <c r="PQT156"/>
      <c r="PQU156"/>
      <c r="PQV156"/>
      <c r="PQW156"/>
      <c r="PQX156"/>
      <c r="PQY156"/>
      <c r="PQZ156"/>
      <c r="PRA156"/>
      <c r="PRB156"/>
      <c r="PRC156"/>
      <c r="PRD156"/>
      <c r="PRE156"/>
      <c r="PRF156"/>
      <c r="PRG156"/>
      <c r="PRH156"/>
      <c r="PRI156"/>
      <c r="PRJ156"/>
      <c r="PRK156"/>
      <c r="PRL156"/>
      <c r="PRM156"/>
      <c r="PRN156"/>
      <c r="PRO156"/>
      <c r="PRP156"/>
      <c r="PRQ156"/>
      <c r="PRR156"/>
      <c r="PRS156"/>
      <c r="PRT156"/>
      <c r="PRU156"/>
      <c r="PRV156"/>
      <c r="PRW156"/>
      <c r="PRX156"/>
      <c r="PRY156"/>
      <c r="PRZ156"/>
      <c r="PSA156"/>
      <c r="PSB156"/>
      <c r="PSC156"/>
      <c r="PSD156"/>
      <c r="PSE156"/>
      <c r="PSF156"/>
      <c r="PSG156"/>
      <c r="PSH156"/>
      <c r="PSI156"/>
      <c r="PSJ156"/>
      <c r="PSK156"/>
      <c r="PSL156"/>
      <c r="PSM156"/>
      <c r="PSN156"/>
      <c r="PSO156"/>
      <c r="PSP156"/>
      <c r="PSQ156"/>
      <c r="PSR156"/>
      <c r="PSS156"/>
      <c r="PST156"/>
      <c r="PSU156"/>
      <c r="PSV156"/>
      <c r="PSW156"/>
      <c r="PSX156"/>
      <c r="PSY156"/>
      <c r="PSZ156"/>
      <c r="PTA156"/>
      <c r="PTB156"/>
      <c r="PTC156"/>
      <c r="PTD156"/>
      <c r="PTE156"/>
      <c r="PTF156"/>
      <c r="PTG156"/>
      <c r="PTH156"/>
      <c r="PTI156"/>
      <c r="PTJ156"/>
      <c r="PTK156"/>
      <c r="PTL156"/>
      <c r="PTM156"/>
      <c r="PTN156"/>
      <c r="PTO156"/>
      <c r="PTP156"/>
      <c r="PTQ156"/>
      <c r="PTR156"/>
      <c r="PTS156"/>
      <c r="PTT156"/>
      <c r="PTU156"/>
      <c r="PTV156"/>
      <c r="PTW156"/>
      <c r="PTX156"/>
      <c r="PTY156"/>
      <c r="PTZ156"/>
      <c r="PUA156"/>
      <c r="PUB156"/>
      <c r="PUC156"/>
      <c r="PUD156"/>
      <c r="PUE156"/>
      <c r="PUF156"/>
      <c r="PUG156"/>
      <c r="PUH156"/>
      <c r="PUI156"/>
      <c r="PUJ156"/>
      <c r="PUK156"/>
      <c r="PUL156"/>
      <c r="PUM156"/>
      <c r="PUN156"/>
      <c r="PUO156"/>
      <c r="PUP156"/>
      <c r="PUQ156"/>
      <c r="PUR156"/>
      <c r="PUS156"/>
      <c r="PUT156"/>
      <c r="PUU156"/>
      <c r="PUV156"/>
      <c r="PUW156"/>
      <c r="PUX156"/>
      <c r="PUY156"/>
      <c r="PUZ156"/>
      <c r="PVA156"/>
      <c r="PVB156"/>
      <c r="PVC156"/>
      <c r="PVD156"/>
      <c r="PVE156"/>
      <c r="PVF156"/>
      <c r="PVG156"/>
      <c r="PVH156"/>
      <c r="PVI156"/>
      <c r="PVJ156"/>
      <c r="PVK156"/>
      <c r="PVL156"/>
      <c r="PVM156"/>
      <c r="PVN156"/>
      <c r="PVO156"/>
      <c r="PVP156"/>
      <c r="PVQ156"/>
      <c r="PVR156"/>
      <c r="PVS156"/>
      <c r="PVT156"/>
      <c r="PVU156"/>
      <c r="PVV156"/>
      <c r="PVW156"/>
      <c r="PVX156"/>
      <c r="PVY156"/>
      <c r="PVZ156"/>
      <c r="PWA156"/>
      <c r="PWB156"/>
      <c r="PWC156"/>
      <c r="PWD156"/>
      <c r="PWE156"/>
      <c r="PWF156"/>
      <c r="PWG156"/>
      <c r="PWH156"/>
      <c r="PWI156"/>
      <c r="PWJ156"/>
      <c r="PWK156"/>
      <c r="PWL156"/>
      <c r="PWM156"/>
      <c r="PWN156"/>
      <c r="PWO156"/>
      <c r="PWP156"/>
      <c r="PWQ156"/>
      <c r="PWR156"/>
      <c r="PWS156"/>
      <c r="PWT156"/>
      <c r="PWU156"/>
      <c r="PWV156"/>
      <c r="PWW156"/>
      <c r="PWX156"/>
      <c r="PWY156"/>
      <c r="PWZ156"/>
      <c r="PXA156"/>
      <c r="PXB156"/>
      <c r="PXC156"/>
      <c r="PXD156"/>
      <c r="PXE156"/>
      <c r="PXF156"/>
      <c r="PXG156"/>
      <c r="PXH156"/>
      <c r="PXI156"/>
      <c r="PXJ156"/>
      <c r="PXK156"/>
      <c r="PXL156"/>
      <c r="PXM156"/>
      <c r="PXN156"/>
      <c r="PXO156"/>
      <c r="PXP156"/>
      <c r="PXQ156"/>
      <c r="PXR156"/>
      <c r="PXS156"/>
      <c r="PXT156"/>
      <c r="PXU156"/>
      <c r="PXV156"/>
      <c r="PXW156"/>
      <c r="PXX156"/>
      <c r="PXY156"/>
      <c r="PXZ156"/>
      <c r="PYA156"/>
      <c r="PYB156"/>
      <c r="PYC156"/>
      <c r="PYD156"/>
      <c r="PYE156"/>
      <c r="PYF156"/>
      <c r="PYG156"/>
      <c r="PYH156"/>
      <c r="PYI156"/>
      <c r="PYJ156"/>
      <c r="PYK156"/>
      <c r="PYL156"/>
      <c r="PYM156"/>
      <c r="PYN156"/>
      <c r="PYO156"/>
      <c r="PYP156"/>
      <c r="PYQ156"/>
      <c r="PYR156"/>
      <c r="PYS156"/>
      <c r="PYT156"/>
      <c r="PYU156"/>
      <c r="PYV156"/>
      <c r="PYW156"/>
      <c r="PYX156"/>
      <c r="PYY156"/>
      <c r="PYZ156"/>
      <c r="PZA156"/>
      <c r="PZB156"/>
      <c r="PZC156"/>
      <c r="PZD156"/>
      <c r="PZE156"/>
      <c r="PZF156"/>
      <c r="PZG156"/>
      <c r="PZH156"/>
      <c r="PZI156"/>
      <c r="PZJ156"/>
      <c r="PZK156"/>
      <c r="PZL156"/>
      <c r="PZM156"/>
      <c r="PZN156"/>
      <c r="PZO156"/>
      <c r="PZP156"/>
      <c r="PZQ156"/>
      <c r="PZR156"/>
      <c r="PZS156"/>
      <c r="PZT156"/>
      <c r="PZU156"/>
      <c r="PZV156"/>
      <c r="PZW156"/>
      <c r="PZX156"/>
      <c r="PZY156"/>
      <c r="PZZ156"/>
      <c r="QAA156"/>
      <c r="QAB156"/>
      <c r="QAC156"/>
      <c r="QAD156"/>
      <c r="QAE156"/>
      <c r="QAL156"/>
      <c r="QAM156"/>
      <c r="QAN156"/>
      <c r="QAO156"/>
      <c r="QAP156"/>
      <c r="QAQ156"/>
      <c r="QAR156"/>
      <c r="QAS156"/>
      <c r="QAT156"/>
      <c r="QAU156"/>
      <c r="QAV156"/>
      <c r="QAW156"/>
      <c r="QAX156"/>
      <c r="QAY156"/>
      <c r="QAZ156"/>
      <c r="QBA156"/>
      <c r="QBB156"/>
      <c r="QBC156"/>
      <c r="QBD156"/>
      <c r="QBE156"/>
      <c r="QBF156"/>
      <c r="QBG156"/>
      <c r="QBH156"/>
      <c r="QBI156"/>
      <c r="QBJ156"/>
      <c r="QBK156"/>
      <c r="QBL156"/>
      <c r="QBM156"/>
      <c r="QBN156"/>
      <c r="QBO156"/>
      <c r="QBP156"/>
      <c r="QBQ156"/>
      <c r="QBR156"/>
      <c r="QBS156"/>
      <c r="QBT156"/>
      <c r="QBU156"/>
      <c r="QBV156"/>
      <c r="QBW156"/>
      <c r="QBX156"/>
      <c r="QBY156"/>
      <c r="QBZ156"/>
      <c r="QCA156"/>
      <c r="QCB156"/>
      <c r="QCC156"/>
      <c r="QCD156"/>
      <c r="QCE156"/>
      <c r="QCF156"/>
      <c r="QCG156"/>
      <c r="QCH156"/>
      <c r="QCI156"/>
      <c r="QCJ156"/>
      <c r="QCK156"/>
      <c r="QCL156"/>
      <c r="QCM156"/>
      <c r="QCN156"/>
      <c r="QCO156"/>
      <c r="QCP156"/>
      <c r="QCQ156"/>
      <c r="QCR156"/>
      <c r="QCS156"/>
      <c r="QCT156"/>
      <c r="QCU156"/>
      <c r="QCV156"/>
      <c r="QCW156"/>
      <c r="QCX156"/>
      <c r="QCY156"/>
      <c r="QCZ156"/>
      <c r="QDA156"/>
      <c r="QDB156"/>
      <c r="QDC156"/>
      <c r="QDD156"/>
      <c r="QDE156"/>
      <c r="QDF156"/>
      <c r="QDG156"/>
      <c r="QDH156"/>
      <c r="QDI156"/>
      <c r="QDJ156"/>
      <c r="QDK156"/>
      <c r="QDL156"/>
      <c r="QDM156"/>
      <c r="QDN156"/>
      <c r="QDO156"/>
      <c r="QDP156"/>
      <c r="QDQ156"/>
      <c r="QDR156"/>
      <c r="QDS156"/>
      <c r="QDT156"/>
      <c r="QDU156"/>
      <c r="QDV156"/>
      <c r="QDW156"/>
      <c r="QDX156"/>
      <c r="QDY156"/>
      <c r="QDZ156"/>
      <c r="QEA156"/>
      <c r="QEB156"/>
      <c r="QEC156"/>
      <c r="QED156"/>
      <c r="QEE156"/>
      <c r="QEF156"/>
      <c r="QEG156"/>
      <c r="QEH156"/>
      <c r="QEI156"/>
      <c r="QEJ156"/>
      <c r="QEK156"/>
      <c r="QEL156"/>
      <c r="QEM156"/>
      <c r="QEN156"/>
      <c r="QEO156"/>
      <c r="QEP156"/>
      <c r="QEQ156"/>
      <c r="QER156"/>
      <c r="QES156"/>
      <c r="QET156"/>
      <c r="QEU156"/>
      <c r="QEV156"/>
      <c r="QEW156"/>
      <c r="QEX156"/>
      <c r="QEY156"/>
      <c r="QEZ156"/>
      <c r="QFA156"/>
      <c r="QFB156"/>
      <c r="QFC156"/>
      <c r="QFD156"/>
      <c r="QFE156"/>
      <c r="QFF156"/>
      <c r="QFG156"/>
      <c r="QFH156"/>
      <c r="QFI156"/>
      <c r="QFJ156"/>
      <c r="QFK156"/>
      <c r="QFL156"/>
      <c r="QFM156"/>
      <c r="QFN156"/>
      <c r="QFO156"/>
      <c r="QFP156"/>
      <c r="QFQ156"/>
      <c r="QFR156"/>
      <c r="QFS156"/>
      <c r="QFT156"/>
      <c r="QFU156"/>
      <c r="QFV156"/>
      <c r="QFW156"/>
      <c r="QFX156"/>
      <c r="QFY156"/>
      <c r="QFZ156"/>
      <c r="QGA156"/>
      <c r="QGB156"/>
      <c r="QGC156"/>
      <c r="QGD156"/>
      <c r="QGE156"/>
      <c r="QGF156"/>
      <c r="QGG156"/>
      <c r="QGH156"/>
      <c r="QGI156"/>
      <c r="QGJ156"/>
      <c r="QGK156"/>
      <c r="QGL156"/>
      <c r="QGM156"/>
      <c r="QGN156"/>
      <c r="QGO156"/>
      <c r="QGP156"/>
      <c r="QGQ156"/>
      <c r="QGR156"/>
      <c r="QGS156"/>
      <c r="QGT156"/>
      <c r="QGU156"/>
      <c r="QGV156"/>
      <c r="QGW156"/>
      <c r="QGX156"/>
      <c r="QGY156"/>
      <c r="QGZ156"/>
      <c r="QHA156"/>
      <c r="QHB156"/>
      <c r="QHC156"/>
      <c r="QHD156"/>
      <c r="QHE156"/>
      <c r="QHF156"/>
      <c r="QHG156"/>
      <c r="QHH156"/>
      <c r="QHI156"/>
      <c r="QHJ156"/>
      <c r="QHK156"/>
      <c r="QHL156"/>
      <c r="QHM156"/>
      <c r="QHN156"/>
      <c r="QHO156"/>
      <c r="QHP156"/>
      <c r="QHQ156"/>
      <c r="QHR156"/>
      <c r="QHS156"/>
      <c r="QHT156"/>
      <c r="QHU156"/>
      <c r="QHV156"/>
      <c r="QHW156"/>
      <c r="QHX156"/>
      <c r="QHY156"/>
      <c r="QHZ156"/>
      <c r="QIA156"/>
      <c r="QIB156"/>
      <c r="QIC156"/>
      <c r="QID156"/>
      <c r="QIE156"/>
      <c r="QIF156"/>
      <c r="QIG156"/>
      <c r="QIH156"/>
      <c r="QII156"/>
      <c r="QIJ156"/>
      <c r="QIK156"/>
      <c r="QIL156"/>
      <c r="QIM156"/>
      <c r="QIN156"/>
      <c r="QIO156"/>
      <c r="QIP156"/>
      <c r="QIQ156"/>
      <c r="QIR156"/>
      <c r="QIS156"/>
      <c r="QIT156"/>
      <c r="QIU156"/>
      <c r="QIV156"/>
      <c r="QIW156"/>
      <c r="QIX156"/>
      <c r="QIY156"/>
      <c r="QIZ156"/>
      <c r="QJA156"/>
      <c r="QJB156"/>
      <c r="QJC156"/>
      <c r="QJD156"/>
      <c r="QJE156"/>
      <c r="QJF156"/>
      <c r="QJG156"/>
      <c r="QJH156"/>
      <c r="QJI156"/>
      <c r="QJJ156"/>
      <c r="QJK156"/>
      <c r="QJL156"/>
      <c r="QJM156"/>
      <c r="QJN156"/>
      <c r="QJO156"/>
      <c r="QJP156"/>
      <c r="QJQ156"/>
      <c r="QJR156"/>
      <c r="QJS156"/>
      <c r="QJT156"/>
      <c r="QJU156"/>
      <c r="QJV156"/>
      <c r="QJW156"/>
      <c r="QJX156"/>
      <c r="QJY156"/>
      <c r="QJZ156"/>
      <c r="QKA156"/>
      <c r="QKH156"/>
      <c r="QKI156"/>
      <c r="QKJ156"/>
      <c r="QKK156"/>
      <c r="QKL156"/>
      <c r="QKM156"/>
      <c r="QKN156"/>
      <c r="QKO156"/>
      <c r="QKP156"/>
      <c r="QKQ156"/>
      <c r="QKR156"/>
      <c r="QKS156"/>
      <c r="QKT156"/>
      <c r="QKU156"/>
      <c r="QKV156"/>
      <c r="QKW156"/>
      <c r="QKX156"/>
      <c r="QKY156"/>
      <c r="QKZ156"/>
      <c r="QLA156"/>
      <c r="QLB156"/>
      <c r="QLC156"/>
      <c r="QLD156"/>
      <c r="QLE156"/>
      <c r="QLF156"/>
      <c r="QLG156"/>
      <c r="QLH156"/>
      <c r="QLI156"/>
      <c r="QLJ156"/>
      <c r="QLK156"/>
      <c r="QLL156"/>
      <c r="QLM156"/>
      <c r="QLN156"/>
      <c r="QLO156"/>
      <c r="QLP156"/>
      <c r="QLQ156"/>
      <c r="QLR156"/>
      <c r="QLS156"/>
      <c r="QLT156"/>
      <c r="QLU156"/>
      <c r="QLV156"/>
      <c r="QLW156"/>
      <c r="QLX156"/>
      <c r="QLY156"/>
      <c r="QLZ156"/>
      <c r="QMA156"/>
      <c r="QMB156"/>
      <c r="QMC156"/>
      <c r="QMD156"/>
      <c r="QME156"/>
      <c r="QMF156"/>
      <c r="QMG156"/>
      <c r="QMH156"/>
      <c r="QMI156"/>
      <c r="QMJ156"/>
      <c r="QMK156"/>
      <c r="QML156"/>
      <c r="QMM156"/>
      <c r="QMN156"/>
      <c r="QMO156"/>
      <c r="QMP156"/>
      <c r="QMQ156"/>
      <c r="QMR156"/>
      <c r="QMS156"/>
      <c r="QMT156"/>
      <c r="QMU156"/>
      <c r="QMV156"/>
      <c r="QMW156"/>
      <c r="QMX156"/>
      <c r="QMY156"/>
      <c r="QMZ156"/>
      <c r="QNA156"/>
      <c r="QNB156"/>
      <c r="QNC156"/>
      <c r="QND156"/>
      <c r="QNE156"/>
      <c r="QNF156"/>
      <c r="QNG156"/>
      <c r="QNH156"/>
      <c r="QNI156"/>
      <c r="QNJ156"/>
      <c r="QNK156"/>
      <c r="QNL156"/>
      <c r="QNM156"/>
      <c r="QNN156"/>
      <c r="QNO156"/>
      <c r="QNP156"/>
      <c r="QNQ156"/>
      <c r="QNR156"/>
      <c r="QNS156"/>
      <c r="QNT156"/>
      <c r="QNU156"/>
      <c r="QNV156"/>
      <c r="QNW156"/>
      <c r="QNX156"/>
      <c r="QNY156"/>
      <c r="QNZ156"/>
      <c r="QOA156"/>
      <c r="QOB156"/>
      <c r="QOC156"/>
      <c r="QOD156"/>
      <c r="QOE156"/>
      <c r="QOF156"/>
      <c r="QOG156"/>
      <c r="QOH156"/>
      <c r="QOI156"/>
      <c r="QOJ156"/>
      <c r="QOK156"/>
      <c r="QOL156"/>
      <c r="QOM156"/>
      <c r="QON156"/>
      <c r="QOO156"/>
      <c r="QOP156"/>
      <c r="QOQ156"/>
      <c r="QOR156"/>
      <c r="QOS156"/>
      <c r="QOT156"/>
      <c r="QOU156"/>
      <c r="QOV156"/>
      <c r="QOW156"/>
      <c r="QOX156"/>
      <c r="QOY156"/>
      <c r="QOZ156"/>
      <c r="QPA156"/>
      <c r="QPB156"/>
      <c r="QPC156"/>
      <c r="QPD156"/>
      <c r="QPE156"/>
      <c r="QPF156"/>
      <c r="QPG156"/>
      <c r="QPH156"/>
      <c r="QPI156"/>
      <c r="QPJ156"/>
      <c r="QPK156"/>
      <c r="QPL156"/>
      <c r="QPM156"/>
      <c r="QPN156"/>
      <c r="QPO156"/>
      <c r="QPP156"/>
      <c r="QPQ156"/>
      <c r="QPR156"/>
      <c r="QPS156"/>
      <c r="QPT156"/>
      <c r="QPU156"/>
      <c r="QPV156"/>
      <c r="QPW156"/>
      <c r="QPX156"/>
      <c r="QPY156"/>
      <c r="QPZ156"/>
      <c r="QQA156"/>
      <c r="QQB156"/>
      <c r="QQC156"/>
      <c r="QQD156"/>
      <c r="QQE156"/>
      <c r="QQF156"/>
      <c r="QQG156"/>
      <c r="QQH156"/>
      <c r="QQI156"/>
      <c r="QQJ156"/>
      <c r="QQK156"/>
      <c r="QQL156"/>
      <c r="QQM156"/>
      <c r="QQN156"/>
      <c r="QQO156"/>
      <c r="QQP156"/>
      <c r="QQQ156"/>
      <c r="QQR156"/>
      <c r="QQS156"/>
      <c r="QQT156"/>
      <c r="QQU156"/>
      <c r="QQV156"/>
      <c r="QQW156"/>
      <c r="QQX156"/>
      <c r="QQY156"/>
      <c r="QQZ156"/>
      <c r="QRA156"/>
      <c r="QRB156"/>
      <c r="QRC156"/>
      <c r="QRD156"/>
      <c r="QRE156"/>
      <c r="QRF156"/>
      <c r="QRG156"/>
      <c r="QRH156"/>
      <c r="QRI156"/>
      <c r="QRJ156"/>
      <c r="QRK156"/>
      <c r="QRL156"/>
      <c r="QRM156"/>
      <c r="QRN156"/>
      <c r="QRO156"/>
      <c r="QRP156"/>
      <c r="QRQ156"/>
      <c r="QRR156"/>
      <c r="QRS156"/>
      <c r="QRT156"/>
      <c r="QRU156"/>
      <c r="QRV156"/>
      <c r="QRW156"/>
      <c r="QRX156"/>
      <c r="QRY156"/>
      <c r="QRZ156"/>
      <c r="QSA156"/>
      <c r="QSB156"/>
      <c r="QSC156"/>
      <c r="QSD156"/>
      <c r="QSE156"/>
      <c r="QSF156"/>
      <c r="QSG156"/>
      <c r="QSH156"/>
      <c r="QSI156"/>
      <c r="QSJ156"/>
      <c r="QSK156"/>
      <c r="QSL156"/>
      <c r="QSM156"/>
      <c r="QSN156"/>
      <c r="QSO156"/>
      <c r="QSP156"/>
      <c r="QSQ156"/>
      <c r="QSR156"/>
      <c r="QSS156"/>
      <c r="QST156"/>
      <c r="QSU156"/>
      <c r="QSV156"/>
      <c r="QSW156"/>
      <c r="QSX156"/>
      <c r="QSY156"/>
      <c r="QSZ156"/>
      <c r="QTA156"/>
      <c r="QTB156"/>
      <c r="QTC156"/>
      <c r="QTD156"/>
      <c r="QTE156"/>
      <c r="QTF156"/>
      <c r="QTG156"/>
      <c r="QTH156"/>
      <c r="QTI156"/>
      <c r="QTJ156"/>
      <c r="QTK156"/>
      <c r="QTL156"/>
      <c r="QTM156"/>
      <c r="QTN156"/>
      <c r="QTO156"/>
      <c r="QTP156"/>
      <c r="QTQ156"/>
      <c r="QTR156"/>
      <c r="QTS156"/>
      <c r="QTT156"/>
      <c r="QTU156"/>
      <c r="QTV156"/>
      <c r="QTW156"/>
      <c r="QUD156"/>
      <c r="QUE156"/>
      <c r="QUF156"/>
      <c r="QUG156"/>
      <c r="QUH156"/>
      <c r="QUI156"/>
      <c r="QUJ156"/>
      <c r="QUK156"/>
      <c r="QUL156"/>
      <c r="QUM156"/>
      <c r="QUN156"/>
      <c r="QUO156"/>
      <c r="QUP156"/>
      <c r="QUQ156"/>
      <c r="QUR156"/>
      <c r="QUS156"/>
      <c r="QUT156"/>
      <c r="QUU156"/>
      <c r="QUV156"/>
      <c r="QUW156"/>
      <c r="QUX156"/>
      <c r="QUY156"/>
      <c r="QUZ156"/>
      <c r="QVA156"/>
      <c r="QVB156"/>
      <c r="QVC156"/>
      <c r="QVD156"/>
      <c r="QVE156"/>
      <c r="QVF156"/>
      <c r="QVG156"/>
      <c r="QVH156"/>
      <c r="QVI156"/>
      <c r="QVJ156"/>
      <c r="QVK156"/>
      <c r="QVL156"/>
      <c r="QVM156"/>
      <c r="QVN156"/>
      <c r="QVO156"/>
      <c r="QVP156"/>
      <c r="QVQ156"/>
      <c r="QVR156"/>
      <c r="QVS156"/>
      <c r="QVT156"/>
      <c r="QVU156"/>
      <c r="QVV156"/>
      <c r="QVW156"/>
      <c r="QVX156"/>
      <c r="QVY156"/>
      <c r="QVZ156"/>
      <c r="QWA156"/>
      <c r="QWB156"/>
      <c r="QWC156"/>
      <c r="QWD156"/>
      <c r="QWE156"/>
      <c r="QWF156"/>
      <c r="QWG156"/>
      <c r="QWH156"/>
      <c r="QWI156"/>
      <c r="QWJ156"/>
      <c r="QWK156"/>
      <c r="QWL156"/>
      <c r="QWM156"/>
      <c r="QWN156"/>
      <c r="QWO156"/>
      <c r="QWP156"/>
      <c r="QWQ156"/>
      <c r="QWR156"/>
      <c r="QWS156"/>
      <c r="QWT156"/>
      <c r="QWU156"/>
      <c r="QWV156"/>
      <c r="QWW156"/>
      <c r="QWX156"/>
      <c r="QWY156"/>
      <c r="QWZ156"/>
      <c r="QXA156"/>
      <c r="QXB156"/>
      <c r="QXC156"/>
      <c r="QXD156"/>
      <c r="QXE156"/>
      <c r="QXF156"/>
      <c r="QXG156"/>
      <c r="QXH156"/>
      <c r="QXI156"/>
      <c r="QXJ156"/>
      <c r="QXK156"/>
      <c r="QXL156"/>
      <c r="QXM156"/>
      <c r="QXN156"/>
      <c r="QXO156"/>
      <c r="QXP156"/>
      <c r="QXQ156"/>
      <c r="QXR156"/>
      <c r="QXS156"/>
      <c r="QXT156"/>
      <c r="QXU156"/>
      <c r="QXV156"/>
      <c r="QXW156"/>
      <c r="QXX156"/>
      <c r="QXY156"/>
      <c r="QXZ156"/>
      <c r="QYA156"/>
      <c r="QYB156"/>
      <c r="QYC156"/>
      <c r="QYD156"/>
      <c r="QYE156"/>
      <c r="QYF156"/>
      <c r="QYG156"/>
      <c r="QYH156"/>
      <c r="QYI156"/>
      <c r="QYJ156"/>
      <c r="QYK156"/>
      <c r="QYL156"/>
      <c r="QYM156"/>
      <c r="QYN156"/>
      <c r="QYO156"/>
      <c r="QYP156"/>
      <c r="QYQ156"/>
      <c r="QYR156"/>
      <c r="QYS156"/>
      <c r="QYT156"/>
      <c r="QYU156"/>
      <c r="QYV156"/>
      <c r="QYW156"/>
      <c r="QYX156"/>
      <c r="QYY156"/>
      <c r="QYZ156"/>
      <c r="QZA156"/>
      <c r="QZB156"/>
      <c r="QZC156"/>
      <c r="QZD156"/>
      <c r="QZE156"/>
      <c r="QZF156"/>
      <c r="QZG156"/>
      <c r="QZH156"/>
      <c r="QZI156"/>
      <c r="QZJ156"/>
      <c r="QZK156"/>
      <c r="QZL156"/>
      <c r="QZM156"/>
      <c r="QZN156"/>
      <c r="QZO156"/>
      <c r="QZP156"/>
      <c r="QZQ156"/>
      <c r="QZR156"/>
      <c r="QZS156"/>
      <c r="QZT156"/>
      <c r="QZU156"/>
      <c r="QZV156"/>
      <c r="QZW156"/>
      <c r="QZX156"/>
      <c r="QZY156"/>
      <c r="QZZ156"/>
      <c r="RAA156"/>
      <c r="RAB156"/>
      <c r="RAC156"/>
      <c r="RAD156"/>
      <c r="RAE156"/>
      <c r="RAF156"/>
      <c r="RAG156"/>
      <c r="RAH156"/>
      <c r="RAI156"/>
      <c r="RAJ156"/>
      <c r="RAK156"/>
      <c r="RAL156"/>
      <c r="RAM156"/>
      <c r="RAN156"/>
      <c r="RAO156"/>
      <c r="RAP156"/>
      <c r="RAQ156"/>
      <c r="RAR156"/>
      <c r="RAS156"/>
      <c r="RAT156"/>
      <c r="RAU156"/>
      <c r="RAV156"/>
      <c r="RAW156"/>
      <c r="RAX156"/>
      <c r="RAY156"/>
      <c r="RAZ156"/>
      <c r="RBA156"/>
      <c r="RBB156"/>
      <c r="RBC156"/>
      <c r="RBD156"/>
      <c r="RBE156"/>
      <c r="RBF156"/>
      <c r="RBG156"/>
      <c r="RBH156"/>
      <c r="RBI156"/>
      <c r="RBJ156"/>
      <c r="RBK156"/>
      <c r="RBL156"/>
      <c r="RBM156"/>
      <c r="RBN156"/>
      <c r="RBO156"/>
      <c r="RBP156"/>
      <c r="RBQ156"/>
      <c r="RBR156"/>
      <c r="RBS156"/>
      <c r="RBT156"/>
      <c r="RBU156"/>
      <c r="RBV156"/>
      <c r="RBW156"/>
      <c r="RBX156"/>
      <c r="RBY156"/>
      <c r="RBZ156"/>
      <c r="RCA156"/>
      <c r="RCB156"/>
      <c r="RCC156"/>
      <c r="RCD156"/>
      <c r="RCE156"/>
      <c r="RCF156"/>
      <c r="RCG156"/>
      <c r="RCH156"/>
      <c r="RCI156"/>
      <c r="RCJ156"/>
      <c r="RCK156"/>
      <c r="RCL156"/>
      <c r="RCM156"/>
      <c r="RCN156"/>
      <c r="RCO156"/>
      <c r="RCP156"/>
      <c r="RCQ156"/>
      <c r="RCR156"/>
      <c r="RCS156"/>
      <c r="RCT156"/>
      <c r="RCU156"/>
      <c r="RCV156"/>
      <c r="RCW156"/>
      <c r="RCX156"/>
      <c r="RCY156"/>
      <c r="RCZ156"/>
      <c r="RDA156"/>
      <c r="RDB156"/>
      <c r="RDC156"/>
      <c r="RDD156"/>
      <c r="RDE156"/>
      <c r="RDF156"/>
      <c r="RDG156"/>
      <c r="RDH156"/>
      <c r="RDI156"/>
      <c r="RDJ156"/>
      <c r="RDK156"/>
      <c r="RDL156"/>
      <c r="RDM156"/>
      <c r="RDN156"/>
      <c r="RDO156"/>
      <c r="RDP156"/>
      <c r="RDQ156"/>
      <c r="RDR156"/>
      <c r="RDS156"/>
      <c r="RDZ156"/>
      <c r="REA156"/>
      <c r="REB156"/>
      <c r="REC156"/>
      <c r="RED156"/>
      <c r="REE156"/>
      <c r="REF156"/>
      <c r="REG156"/>
      <c r="REH156"/>
      <c r="REI156"/>
      <c r="REJ156"/>
      <c r="REK156"/>
      <c r="REL156"/>
      <c r="REM156"/>
      <c r="REN156"/>
      <c r="REO156"/>
      <c r="REP156"/>
      <c r="REQ156"/>
      <c r="RER156"/>
      <c r="RES156"/>
      <c r="RET156"/>
      <c r="REU156"/>
      <c r="REV156"/>
      <c r="REW156"/>
      <c r="REX156"/>
      <c r="REY156"/>
      <c r="REZ156"/>
      <c r="RFA156"/>
      <c r="RFB156"/>
      <c r="RFC156"/>
      <c r="RFD156"/>
      <c r="RFE156"/>
      <c r="RFF156"/>
      <c r="RFG156"/>
      <c r="RFH156"/>
      <c r="RFI156"/>
      <c r="RFJ156"/>
      <c r="RFK156"/>
      <c r="RFL156"/>
      <c r="RFM156"/>
      <c r="RFN156"/>
      <c r="RFO156"/>
      <c r="RFP156"/>
      <c r="RFQ156"/>
      <c r="RFR156"/>
      <c r="RFS156"/>
      <c r="RFT156"/>
      <c r="RFU156"/>
      <c r="RFV156"/>
      <c r="RFW156"/>
      <c r="RFX156"/>
      <c r="RFY156"/>
      <c r="RFZ156"/>
      <c r="RGA156"/>
      <c r="RGB156"/>
      <c r="RGC156"/>
      <c r="RGD156"/>
      <c r="RGE156"/>
      <c r="RGF156"/>
      <c r="RGG156"/>
      <c r="RGH156"/>
      <c r="RGI156"/>
      <c r="RGJ156"/>
      <c r="RGK156"/>
      <c r="RGL156"/>
      <c r="RGM156"/>
      <c r="RGN156"/>
      <c r="RGO156"/>
      <c r="RGP156"/>
      <c r="RGQ156"/>
      <c r="RGR156"/>
      <c r="RGS156"/>
      <c r="RGT156"/>
      <c r="RGU156"/>
      <c r="RGV156"/>
      <c r="RGW156"/>
      <c r="RGX156"/>
      <c r="RGY156"/>
      <c r="RGZ156"/>
      <c r="RHA156"/>
      <c r="RHB156"/>
      <c r="RHC156"/>
      <c r="RHD156"/>
      <c r="RHE156"/>
      <c r="RHF156"/>
      <c r="RHG156"/>
      <c r="RHH156"/>
      <c r="RHI156"/>
      <c r="RHJ156"/>
      <c r="RHK156"/>
      <c r="RHL156"/>
      <c r="RHM156"/>
      <c r="RHN156"/>
      <c r="RHO156"/>
      <c r="RHP156"/>
      <c r="RHQ156"/>
      <c r="RHR156"/>
      <c r="RHS156"/>
      <c r="RHT156"/>
      <c r="RHU156"/>
      <c r="RHV156"/>
      <c r="RHW156"/>
      <c r="RHX156"/>
      <c r="RHY156"/>
      <c r="RHZ156"/>
      <c r="RIA156"/>
      <c r="RIB156"/>
      <c r="RIC156"/>
      <c r="RID156"/>
      <c r="RIE156"/>
      <c r="RIF156"/>
      <c r="RIG156"/>
      <c r="RIH156"/>
      <c r="RII156"/>
      <c r="RIJ156"/>
      <c r="RIK156"/>
      <c r="RIL156"/>
      <c r="RIM156"/>
      <c r="RIN156"/>
      <c r="RIO156"/>
      <c r="RIP156"/>
      <c r="RIQ156"/>
      <c r="RIR156"/>
      <c r="RIS156"/>
      <c r="RIT156"/>
      <c r="RIU156"/>
      <c r="RIV156"/>
      <c r="RIW156"/>
      <c r="RIX156"/>
      <c r="RIY156"/>
      <c r="RIZ156"/>
      <c r="RJA156"/>
      <c r="RJB156"/>
      <c r="RJC156"/>
      <c r="RJD156"/>
      <c r="RJE156"/>
      <c r="RJF156"/>
      <c r="RJG156"/>
      <c r="RJH156"/>
      <c r="RJI156"/>
      <c r="RJJ156"/>
      <c r="RJK156"/>
      <c r="RJL156"/>
      <c r="RJM156"/>
      <c r="RJN156"/>
      <c r="RJO156"/>
      <c r="RJP156"/>
      <c r="RJQ156"/>
      <c r="RJR156"/>
      <c r="RJS156"/>
      <c r="RJT156"/>
      <c r="RJU156"/>
      <c r="RJV156"/>
      <c r="RJW156"/>
      <c r="RJX156"/>
      <c r="RJY156"/>
      <c r="RJZ156"/>
      <c r="RKA156"/>
      <c r="RKB156"/>
      <c r="RKC156"/>
      <c r="RKD156"/>
      <c r="RKE156"/>
      <c r="RKF156"/>
      <c r="RKG156"/>
      <c r="RKH156"/>
      <c r="RKI156"/>
      <c r="RKJ156"/>
      <c r="RKK156"/>
      <c r="RKL156"/>
      <c r="RKM156"/>
      <c r="RKN156"/>
      <c r="RKO156"/>
      <c r="RKP156"/>
      <c r="RKQ156"/>
      <c r="RKR156"/>
      <c r="RKS156"/>
      <c r="RKT156"/>
      <c r="RKU156"/>
      <c r="RKV156"/>
      <c r="RKW156"/>
      <c r="RKX156"/>
      <c r="RKY156"/>
      <c r="RKZ156"/>
      <c r="RLA156"/>
      <c r="RLB156"/>
      <c r="RLC156"/>
      <c r="RLD156"/>
      <c r="RLE156"/>
      <c r="RLF156"/>
      <c r="RLG156"/>
      <c r="RLH156"/>
      <c r="RLI156"/>
      <c r="RLJ156"/>
      <c r="RLK156"/>
      <c r="RLL156"/>
      <c r="RLM156"/>
      <c r="RLN156"/>
      <c r="RLO156"/>
      <c r="RLP156"/>
      <c r="RLQ156"/>
      <c r="RLR156"/>
      <c r="RLS156"/>
      <c r="RLT156"/>
      <c r="RLU156"/>
      <c r="RLV156"/>
      <c r="RLW156"/>
      <c r="RLX156"/>
      <c r="RLY156"/>
      <c r="RLZ156"/>
      <c r="RMA156"/>
      <c r="RMB156"/>
      <c r="RMC156"/>
      <c r="RMD156"/>
      <c r="RME156"/>
      <c r="RMF156"/>
      <c r="RMG156"/>
      <c r="RMH156"/>
      <c r="RMI156"/>
      <c r="RMJ156"/>
      <c r="RMK156"/>
      <c r="RML156"/>
      <c r="RMM156"/>
      <c r="RMN156"/>
      <c r="RMO156"/>
      <c r="RMP156"/>
      <c r="RMQ156"/>
      <c r="RMR156"/>
      <c r="RMS156"/>
      <c r="RMT156"/>
      <c r="RMU156"/>
      <c r="RMV156"/>
      <c r="RMW156"/>
      <c r="RMX156"/>
      <c r="RMY156"/>
      <c r="RMZ156"/>
      <c r="RNA156"/>
      <c r="RNB156"/>
      <c r="RNC156"/>
      <c r="RND156"/>
      <c r="RNE156"/>
      <c r="RNF156"/>
      <c r="RNG156"/>
      <c r="RNH156"/>
      <c r="RNI156"/>
      <c r="RNJ156"/>
      <c r="RNK156"/>
      <c r="RNL156"/>
      <c r="RNM156"/>
      <c r="RNN156"/>
      <c r="RNO156"/>
      <c r="RNV156"/>
      <c r="RNW156"/>
      <c r="RNX156"/>
      <c r="RNY156"/>
      <c r="RNZ156"/>
      <c r="ROA156"/>
      <c r="ROB156"/>
      <c r="ROC156"/>
      <c r="ROD156"/>
      <c r="ROE156"/>
      <c r="ROF156"/>
      <c r="ROG156"/>
      <c r="ROH156"/>
      <c r="ROI156"/>
      <c r="ROJ156"/>
      <c r="ROK156"/>
      <c r="ROL156"/>
      <c r="ROM156"/>
      <c r="RON156"/>
      <c r="ROO156"/>
      <c r="ROP156"/>
      <c r="ROQ156"/>
      <c r="ROR156"/>
      <c r="ROS156"/>
      <c r="ROT156"/>
      <c r="ROU156"/>
      <c r="ROV156"/>
      <c r="ROW156"/>
      <c r="ROX156"/>
      <c r="ROY156"/>
      <c r="ROZ156"/>
      <c r="RPA156"/>
      <c r="RPB156"/>
      <c r="RPC156"/>
      <c r="RPD156"/>
      <c r="RPE156"/>
      <c r="RPF156"/>
      <c r="RPG156"/>
      <c r="RPH156"/>
      <c r="RPI156"/>
      <c r="RPJ156"/>
      <c r="RPK156"/>
      <c r="RPL156"/>
      <c r="RPM156"/>
      <c r="RPN156"/>
      <c r="RPO156"/>
      <c r="RPP156"/>
      <c r="RPQ156"/>
      <c r="RPR156"/>
      <c r="RPS156"/>
      <c r="RPT156"/>
      <c r="RPU156"/>
      <c r="RPV156"/>
      <c r="RPW156"/>
      <c r="RPX156"/>
      <c r="RPY156"/>
      <c r="RPZ156"/>
      <c r="RQA156"/>
      <c r="RQB156"/>
      <c r="RQC156"/>
      <c r="RQD156"/>
      <c r="RQE156"/>
      <c r="RQF156"/>
      <c r="RQG156"/>
      <c r="RQH156"/>
      <c r="RQI156"/>
      <c r="RQJ156"/>
      <c r="RQK156"/>
      <c r="RQL156"/>
      <c r="RQM156"/>
      <c r="RQN156"/>
      <c r="RQO156"/>
      <c r="RQP156"/>
      <c r="RQQ156"/>
      <c r="RQR156"/>
      <c r="RQS156"/>
      <c r="RQT156"/>
      <c r="RQU156"/>
      <c r="RQV156"/>
      <c r="RQW156"/>
      <c r="RQX156"/>
      <c r="RQY156"/>
      <c r="RQZ156"/>
      <c r="RRA156"/>
      <c r="RRB156"/>
      <c r="RRC156"/>
      <c r="RRD156"/>
      <c r="RRE156"/>
      <c r="RRF156"/>
      <c r="RRG156"/>
      <c r="RRH156"/>
      <c r="RRI156"/>
      <c r="RRJ156"/>
      <c r="RRK156"/>
      <c r="RRL156"/>
      <c r="RRM156"/>
      <c r="RRN156"/>
      <c r="RRO156"/>
      <c r="RRP156"/>
      <c r="RRQ156"/>
      <c r="RRR156"/>
      <c r="RRS156"/>
      <c r="RRT156"/>
      <c r="RRU156"/>
      <c r="RRV156"/>
      <c r="RRW156"/>
      <c r="RRX156"/>
      <c r="RRY156"/>
      <c r="RRZ156"/>
      <c r="RSA156"/>
      <c r="RSB156"/>
      <c r="RSC156"/>
      <c r="RSD156"/>
      <c r="RSE156"/>
      <c r="RSF156"/>
      <c r="RSG156"/>
      <c r="RSH156"/>
      <c r="RSI156"/>
      <c r="RSJ156"/>
      <c r="RSK156"/>
      <c r="RSL156"/>
      <c r="RSM156"/>
      <c r="RSN156"/>
      <c r="RSO156"/>
      <c r="RSP156"/>
      <c r="RSQ156"/>
      <c r="RSR156"/>
      <c r="RSS156"/>
      <c r="RST156"/>
      <c r="RSU156"/>
      <c r="RSV156"/>
      <c r="RSW156"/>
      <c r="RSX156"/>
      <c r="RSY156"/>
      <c r="RSZ156"/>
      <c r="RTA156"/>
      <c r="RTB156"/>
      <c r="RTC156"/>
      <c r="RTD156"/>
      <c r="RTE156"/>
      <c r="RTF156"/>
      <c r="RTG156"/>
      <c r="RTH156"/>
      <c r="RTI156"/>
      <c r="RTJ156"/>
      <c r="RTK156"/>
      <c r="RTL156"/>
      <c r="RTM156"/>
      <c r="RTN156"/>
      <c r="RTO156"/>
      <c r="RTP156"/>
      <c r="RTQ156"/>
      <c r="RTR156"/>
      <c r="RTS156"/>
      <c r="RTT156"/>
      <c r="RTU156"/>
      <c r="RTV156"/>
      <c r="RTW156"/>
      <c r="RTX156"/>
      <c r="RTY156"/>
      <c r="RTZ156"/>
      <c r="RUA156"/>
      <c r="RUB156"/>
      <c r="RUC156"/>
      <c r="RUD156"/>
      <c r="RUE156"/>
      <c r="RUF156"/>
      <c r="RUG156"/>
      <c r="RUH156"/>
      <c r="RUI156"/>
      <c r="RUJ156"/>
      <c r="RUK156"/>
      <c r="RUL156"/>
      <c r="RUM156"/>
      <c r="RUN156"/>
      <c r="RUO156"/>
      <c r="RUP156"/>
      <c r="RUQ156"/>
      <c r="RUR156"/>
      <c r="RUS156"/>
      <c r="RUT156"/>
      <c r="RUU156"/>
      <c r="RUV156"/>
      <c r="RUW156"/>
      <c r="RUX156"/>
      <c r="RUY156"/>
      <c r="RUZ156"/>
      <c r="RVA156"/>
      <c r="RVB156"/>
      <c r="RVC156"/>
      <c r="RVD156"/>
      <c r="RVE156"/>
      <c r="RVF156"/>
      <c r="RVG156"/>
      <c r="RVH156"/>
      <c r="RVI156"/>
      <c r="RVJ156"/>
      <c r="RVK156"/>
      <c r="RVL156"/>
      <c r="RVM156"/>
      <c r="RVN156"/>
      <c r="RVO156"/>
      <c r="RVP156"/>
      <c r="RVQ156"/>
      <c r="RVR156"/>
      <c r="RVS156"/>
      <c r="RVT156"/>
      <c r="RVU156"/>
      <c r="RVV156"/>
      <c r="RVW156"/>
      <c r="RVX156"/>
      <c r="RVY156"/>
      <c r="RVZ156"/>
      <c r="RWA156"/>
      <c r="RWB156"/>
      <c r="RWC156"/>
      <c r="RWD156"/>
      <c r="RWE156"/>
      <c r="RWF156"/>
      <c r="RWG156"/>
      <c r="RWH156"/>
      <c r="RWI156"/>
      <c r="RWJ156"/>
      <c r="RWK156"/>
      <c r="RWL156"/>
      <c r="RWM156"/>
      <c r="RWN156"/>
      <c r="RWO156"/>
      <c r="RWP156"/>
      <c r="RWQ156"/>
      <c r="RWR156"/>
      <c r="RWS156"/>
      <c r="RWT156"/>
      <c r="RWU156"/>
      <c r="RWV156"/>
      <c r="RWW156"/>
      <c r="RWX156"/>
      <c r="RWY156"/>
      <c r="RWZ156"/>
      <c r="RXA156"/>
      <c r="RXB156"/>
      <c r="RXC156"/>
      <c r="RXD156"/>
      <c r="RXE156"/>
      <c r="RXF156"/>
      <c r="RXG156"/>
      <c r="RXH156"/>
      <c r="RXI156"/>
      <c r="RXJ156"/>
      <c r="RXK156"/>
      <c r="RXR156"/>
      <c r="RXS156"/>
      <c r="RXT156"/>
      <c r="RXU156"/>
      <c r="RXV156"/>
      <c r="RXW156"/>
      <c r="RXX156"/>
      <c r="RXY156"/>
      <c r="RXZ156"/>
      <c r="RYA156"/>
      <c r="RYB156"/>
      <c r="RYC156"/>
      <c r="RYD156"/>
      <c r="RYE156"/>
      <c r="RYF156"/>
      <c r="RYG156"/>
      <c r="RYH156"/>
      <c r="RYI156"/>
      <c r="RYJ156"/>
      <c r="RYK156"/>
      <c r="RYL156"/>
      <c r="RYM156"/>
      <c r="RYN156"/>
      <c r="RYO156"/>
      <c r="RYP156"/>
      <c r="RYQ156"/>
      <c r="RYR156"/>
      <c r="RYS156"/>
      <c r="RYT156"/>
      <c r="RYU156"/>
      <c r="RYV156"/>
      <c r="RYW156"/>
      <c r="RYX156"/>
      <c r="RYY156"/>
      <c r="RYZ156"/>
      <c r="RZA156"/>
      <c r="RZB156"/>
      <c r="RZC156"/>
      <c r="RZD156"/>
      <c r="RZE156"/>
      <c r="RZF156"/>
      <c r="RZG156"/>
      <c r="RZH156"/>
      <c r="RZI156"/>
      <c r="RZJ156"/>
      <c r="RZK156"/>
      <c r="RZL156"/>
      <c r="RZM156"/>
      <c r="RZN156"/>
      <c r="RZO156"/>
      <c r="RZP156"/>
      <c r="RZQ156"/>
      <c r="RZR156"/>
      <c r="RZS156"/>
      <c r="RZT156"/>
      <c r="RZU156"/>
      <c r="RZV156"/>
      <c r="RZW156"/>
      <c r="RZX156"/>
      <c r="RZY156"/>
      <c r="RZZ156"/>
      <c r="SAA156"/>
      <c r="SAB156"/>
      <c r="SAC156"/>
      <c r="SAD156"/>
      <c r="SAE156"/>
      <c r="SAF156"/>
      <c r="SAG156"/>
      <c r="SAH156"/>
      <c r="SAI156"/>
      <c r="SAJ156"/>
      <c r="SAK156"/>
      <c r="SAL156"/>
      <c r="SAM156"/>
      <c r="SAN156"/>
      <c r="SAO156"/>
      <c r="SAP156"/>
      <c r="SAQ156"/>
      <c r="SAR156"/>
      <c r="SAS156"/>
      <c r="SAT156"/>
      <c r="SAU156"/>
      <c r="SAV156"/>
      <c r="SAW156"/>
      <c r="SAX156"/>
      <c r="SAY156"/>
      <c r="SAZ156"/>
      <c r="SBA156"/>
      <c r="SBB156"/>
      <c r="SBC156"/>
      <c r="SBD156"/>
      <c r="SBE156"/>
      <c r="SBF156"/>
      <c r="SBG156"/>
      <c r="SBH156"/>
      <c r="SBI156"/>
      <c r="SBJ156"/>
      <c r="SBK156"/>
      <c r="SBL156"/>
      <c r="SBM156"/>
      <c r="SBN156"/>
      <c r="SBO156"/>
      <c r="SBP156"/>
      <c r="SBQ156"/>
      <c r="SBR156"/>
      <c r="SBS156"/>
      <c r="SBT156"/>
      <c r="SBU156"/>
      <c r="SBV156"/>
      <c r="SBW156"/>
      <c r="SBX156"/>
      <c r="SBY156"/>
      <c r="SBZ156"/>
      <c r="SCA156"/>
      <c r="SCB156"/>
      <c r="SCC156"/>
      <c r="SCD156"/>
      <c r="SCE156"/>
      <c r="SCF156"/>
      <c r="SCG156"/>
      <c r="SCH156"/>
      <c r="SCI156"/>
      <c r="SCJ156"/>
      <c r="SCK156"/>
      <c r="SCL156"/>
      <c r="SCM156"/>
      <c r="SCN156"/>
      <c r="SCO156"/>
      <c r="SCP156"/>
      <c r="SCQ156"/>
      <c r="SCR156"/>
      <c r="SCS156"/>
      <c r="SCT156"/>
      <c r="SCU156"/>
      <c r="SCV156"/>
      <c r="SCW156"/>
      <c r="SCX156"/>
      <c r="SCY156"/>
      <c r="SCZ156"/>
      <c r="SDA156"/>
      <c r="SDB156"/>
      <c r="SDC156"/>
      <c r="SDD156"/>
      <c r="SDE156"/>
      <c r="SDF156"/>
      <c r="SDG156"/>
      <c r="SDH156"/>
      <c r="SDI156"/>
      <c r="SDJ156"/>
      <c r="SDK156"/>
      <c r="SDL156"/>
      <c r="SDM156"/>
      <c r="SDN156"/>
      <c r="SDO156"/>
      <c r="SDP156"/>
      <c r="SDQ156"/>
      <c r="SDR156"/>
      <c r="SDS156"/>
      <c r="SDT156"/>
      <c r="SDU156"/>
      <c r="SDV156"/>
      <c r="SDW156"/>
      <c r="SDX156"/>
      <c r="SDY156"/>
      <c r="SDZ156"/>
      <c r="SEA156"/>
      <c r="SEB156"/>
      <c r="SEC156"/>
      <c r="SED156"/>
      <c r="SEE156"/>
      <c r="SEF156"/>
      <c r="SEG156"/>
      <c r="SEH156"/>
      <c r="SEI156"/>
      <c r="SEJ156"/>
      <c r="SEK156"/>
      <c r="SEL156"/>
      <c r="SEM156"/>
      <c r="SEN156"/>
      <c r="SEO156"/>
      <c r="SEP156"/>
      <c r="SEQ156"/>
      <c r="SER156"/>
      <c r="SES156"/>
      <c r="SET156"/>
      <c r="SEU156"/>
      <c r="SEV156"/>
      <c r="SEW156"/>
      <c r="SEX156"/>
      <c r="SEY156"/>
      <c r="SEZ156"/>
      <c r="SFA156"/>
      <c r="SFB156"/>
      <c r="SFC156"/>
      <c r="SFD156"/>
      <c r="SFE156"/>
      <c r="SFF156"/>
      <c r="SFG156"/>
      <c r="SFH156"/>
      <c r="SFI156"/>
      <c r="SFJ156"/>
      <c r="SFK156"/>
      <c r="SFL156"/>
      <c r="SFM156"/>
      <c r="SFN156"/>
      <c r="SFO156"/>
      <c r="SFP156"/>
      <c r="SFQ156"/>
      <c r="SFR156"/>
      <c r="SFS156"/>
      <c r="SFT156"/>
      <c r="SFU156"/>
      <c r="SFV156"/>
      <c r="SFW156"/>
      <c r="SFX156"/>
      <c r="SFY156"/>
      <c r="SFZ156"/>
      <c r="SGA156"/>
      <c r="SGB156"/>
      <c r="SGC156"/>
      <c r="SGD156"/>
      <c r="SGE156"/>
      <c r="SGF156"/>
      <c r="SGG156"/>
      <c r="SGH156"/>
      <c r="SGI156"/>
      <c r="SGJ156"/>
      <c r="SGK156"/>
      <c r="SGL156"/>
      <c r="SGM156"/>
      <c r="SGN156"/>
      <c r="SGO156"/>
      <c r="SGP156"/>
      <c r="SGQ156"/>
      <c r="SGR156"/>
      <c r="SGS156"/>
      <c r="SGT156"/>
      <c r="SGU156"/>
      <c r="SGV156"/>
      <c r="SGW156"/>
      <c r="SGX156"/>
      <c r="SGY156"/>
      <c r="SGZ156"/>
      <c r="SHA156"/>
      <c r="SHB156"/>
      <c r="SHC156"/>
      <c r="SHD156"/>
      <c r="SHE156"/>
      <c r="SHF156"/>
      <c r="SHG156"/>
      <c r="SHN156"/>
      <c r="SHO156"/>
      <c r="SHP156"/>
      <c r="SHQ156"/>
      <c r="SHR156"/>
      <c r="SHS156"/>
      <c r="SHT156"/>
      <c r="SHU156"/>
      <c r="SHV156"/>
      <c r="SHW156"/>
      <c r="SHX156"/>
      <c r="SHY156"/>
      <c r="SHZ156"/>
      <c r="SIA156"/>
      <c r="SIB156"/>
      <c r="SIC156"/>
      <c r="SID156"/>
      <c r="SIE156"/>
      <c r="SIF156"/>
      <c r="SIG156"/>
      <c r="SIH156"/>
      <c r="SII156"/>
      <c r="SIJ156"/>
      <c r="SIK156"/>
      <c r="SIL156"/>
      <c r="SIM156"/>
      <c r="SIN156"/>
      <c r="SIO156"/>
      <c r="SIP156"/>
      <c r="SIQ156"/>
      <c r="SIR156"/>
      <c r="SIS156"/>
      <c r="SIT156"/>
      <c r="SIU156"/>
      <c r="SIV156"/>
      <c r="SIW156"/>
      <c r="SIX156"/>
      <c r="SIY156"/>
      <c r="SIZ156"/>
      <c r="SJA156"/>
      <c r="SJB156"/>
      <c r="SJC156"/>
      <c r="SJD156"/>
      <c r="SJE156"/>
      <c r="SJF156"/>
      <c r="SJG156"/>
      <c r="SJH156"/>
      <c r="SJI156"/>
      <c r="SJJ156"/>
      <c r="SJK156"/>
      <c r="SJL156"/>
      <c r="SJM156"/>
      <c r="SJN156"/>
      <c r="SJO156"/>
      <c r="SJP156"/>
      <c r="SJQ156"/>
      <c r="SJR156"/>
      <c r="SJS156"/>
      <c r="SJT156"/>
      <c r="SJU156"/>
      <c r="SJV156"/>
      <c r="SJW156"/>
      <c r="SJX156"/>
      <c r="SJY156"/>
      <c r="SJZ156"/>
      <c r="SKA156"/>
      <c r="SKB156"/>
      <c r="SKC156"/>
      <c r="SKD156"/>
      <c r="SKE156"/>
      <c r="SKF156"/>
      <c r="SKG156"/>
      <c r="SKH156"/>
      <c r="SKI156"/>
      <c r="SKJ156"/>
      <c r="SKK156"/>
      <c r="SKL156"/>
      <c r="SKM156"/>
      <c r="SKN156"/>
      <c r="SKO156"/>
      <c r="SKP156"/>
      <c r="SKQ156"/>
      <c r="SKR156"/>
      <c r="SKS156"/>
      <c r="SKT156"/>
      <c r="SKU156"/>
      <c r="SKV156"/>
      <c r="SKW156"/>
      <c r="SKX156"/>
      <c r="SKY156"/>
      <c r="SKZ156"/>
      <c r="SLA156"/>
      <c r="SLB156"/>
      <c r="SLC156"/>
      <c r="SLD156"/>
      <c r="SLE156"/>
      <c r="SLF156"/>
      <c r="SLG156"/>
      <c r="SLH156"/>
      <c r="SLI156"/>
      <c r="SLJ156"/>
      <c r="SLK156"/>
      <c r="SLL156"/>
      <c r="SLM156"/>
      <c r="SLN156"/>
      <c r="SLO156"/>
      <c r="SLP156"/>
      <c r="SLQ156"/>
      <c r="SLR156"/>
      <c r="SLS156"/>
      <c r="SLT156"/>
      <c r="SLU156"/>
      <c r="SLV156"/>
      <c r="SLW156"/>
      <c r="SLX156"/>
      <c r="SLY156"/>
      <c r="SLZ156"/>
      <c r="SMA156"/>
      <c r="SMB156"/>
      <c r="SMC156"/>
      <c r="SMD156"/>
      <c r="SME156"/>
      <c r="SMF156"/>
      <c r="SMG156"/>
      <c r="SMH156"/>
      <c r="SMI156"/>
      <c r="SMJ156"/>
      <c r="SMK156"/>
      <c r="SML156"/>
      <c r="SMM156"/>
      <c r="SMN156"/>
      <c r="SMO156"/>
      <c r="SMP156"/>
      <c r="SMQ156"/>
      <c r="SMR156"/>
      <c r="SMS156"/>
      <c r="SMT156"/>
      <c r="SMU156"/>
      <c r="SMV156"/>
      <c r="SMW156"/>
      <c r="SMX156"/>
      <c r="SMY156"/>
      <c r="SMZ156"/>
      <c r="SNA156"/>
      <c r="SNB156"/>
      <c r="SNC156"/>
      <c r="SND156"/>
      <c r="SNE156"/>
      <c r="SNF156"/>
      <c r="SNG156"/>
      <c r="SNH156"/>
      <c r="SNI156"/>
      <c r="SNJ156"/>
      <c r="SNK156"/>
      <c r="SNL156"/>
      <c r="SNM156"/>
      <c r="SNN156"/>
      <c r="SNO156"/>
      <c r="SNP156"/>
      <c r="SNQ156"/>
      <c r="SNR156"/>
      <c r="SNS156"/>
      <c r="SNT156"/>
      <c r="SNU156"/>
      <c r="SNV156"/>
      <c r="SNW156"/>
      <c r="SNX156"/>
      <c r="SNY156"/>
      <c r="SNZ156"/>
      <c r="SOA156"/>
      <c r="SOB156"/>
      <c r="SOC156"/>
      <c r="SOD156"/>
      <c r="SOE156"/>
      <c r="SOF156"/>
      <c r="SOG156"/>
      <c r="SOH156"/>
      <c r="SOI156"/>
      <c r="SOJ156"/>
      <c r="SOK156"/>
      <c r="SOL156"/>
      <c r="SOM156"/>
      <c r="SON156"/>
      <c r="SOO156"/>
      <c r="SOP156"/>
      <c r="SOQ156"/>
      <c r="SOR156"/>
      <c r="SOS156"/>
      <c r="SOT156"/>
      <c r="SOU156"/>
      <c r="SOV156"/>
      <c r="SOW156"/>
      <c r="SOX156"/>
      <c r="SOY156"/>
      <c r="SOZ156"/>
      <c r="SPA156"/>
      <c r="SPB156"/>
      <c r="SPC156"/>
      <c r="SPD156"/>
      <c r="SPE156"/>
      <c r="SPF156"/>
      <c r="SPG156"/>
      <c r="SPH156"/>
      <c r="SPI156"/>
      <c r="SPJ156"/>
      <c r="SPK156"/>
      <c r="SPL156"/>
      <c r="SPM156"/>
      <c r="SPN156"/>
      <c r="SPO156"/>
      <c r="SPP156"/>
      <c r="SPQ156"/>
      <c r="SPR156"/>
      <c r="SPS156"/>
      <c r="SPT156"/>
      <c r="SPU156"/>
      <c r="SPV156"/>
      <c r="SPW156"/>
      <c r="SPX156"/>
      <c r="SPY156"/>
      <c r="SPZ156"/>
      <c r="SQA156"/>
      <c r="SQB156"/>
      <c r="SQC156"/>
      <c r="SQD156"/>
      <c r="SQE156"/>
      <c r="SQF156"/>
      <c r="SQG156"/>
      <c r="SQH156"/>
      <c r="SQI156"/>
      <c r="SQJ156"/>
      <c r="SQK156"/>
      <c r="SQL156"/>
      <c r="SQM156"/>
      <c r="SQN156"/>
      <c r="SQO156"/>
      <c r="SQP156"/>
      <c r="SQQ156"/>
      <c r="SQR156"/>
      <c r="SQS156"/>
      <c r="SQT156"/>
      <c r="SQU156"/>
      <c r="SQV156"/>
      <c r="SQW156"/>
      <c r="SQX156"/>
      <c r="SQY156"/>
      <c r="SQZ156"/>
      <c r="SRA156"/>
      <c r="SRB156"/>
      <c r="SRC156"/>
      <c r="SRJ156"/>
      <c r="SRK156"/>
      <c r="SRL156"/>
      <c r="SRM156"/>
      <c r="SRN156"/>
      <c r="SRO156"/>
      <c r="SRP156"/>
      <c r="SRQ156"/>
      <c r="SRR156"/>
      <c r="SRS156"/>
      <c r="SRT156"/>
      <c r="SRU156"/>
      <c r="SRV156"/>
      <c r="SRW156"/>
      <c r="SRX156"/>
      <c r="SRY156"/>
      <c r="SRZ156"/>
      <c r="SSA156"/>
      <c r="SSB156"/>
      <c r="SSC156"/>
      <c r="SSD156"/>
      <c r="SSE156"/>
      <c r="SSF156"/>
      <c r="SSG156"/>
      <c r="SSH156"/>
      <c r="SSI156"/>
      <c r="SSJ156"/>
      <c r="SSK156"/>
      <c r="SSL156"/>
      <c r="SSM156"/>
      <c r="SSN156"/>
      <c r="SSO156"/>
      <c r="SSP156"/>
      <c r="SSQ156"/>
      <c r="SSR156"/>
      <c r="SSS156"/>
      <c r="SST156"/>
      <c r="SSU156"/>
      <c r="SSV156"/>
      <c r="SSW156"/>
      <c r="SSX156"/>
      <c r="SSY156"/>
      <c r="SSZ156"/>
      <c r="STA156"/>
      <c r="STB156"/>
      <c r="STC156"/>
      <c r="STD156"/>
      <c r="STE156"/>
      <c r="STF156"/>
      <c r="STG156"/>
      <c r="STH156"/>
      <c r="STI156"/>
      <c r="STJ156"/>
      <c r="STK156"/>
      <c r="STL156"/>
      <c r="STM156"/>
      <c r="STN156"/>
      <c r="STO156"/>
      <c r="STP156"/>
      <c r="STQ156"/>
      <c r="STR156"/>
      <c r="STS156"/>
      <c r="STT156"/>
      <c r="STU156"/>
      <c r="STV156"/>
      <c r="STW156"/>
      <c r="STX156"/>
      <c r="STY156"/>
      <c r="STZ156"/>
      <c r="SUA156"/>
      <c r="SUB156"/>
      <c r="SUC156"/>
      <c r="SUD156"/>
      <c r="SUE156"/>
      <c r="SUF156"/>
      <c r="SUG156"/>
      <c r="SUH156"/>
      <c r="SUI156"/>
      <c r="SUJ156"/>
      <c r="SUK156"/>
      <c r="SUL156"/>
      <c r="SUM156"/>
      <c r="SUN156"/>
      <c r="SUO156"/>
      <c r="SUP156"/>
      <c r="SUQ156"/>
      <c r="SUR156"/>
      <c r="SUS156"/>
      <c r="SUT156"/>
      <c r="SUU156"/>
      <c r="SUV156"/>
      <c r="SUW156"/>
      <c r="SUX156"/>
      <c r="SUY156"/>
      <c r="SUZ156"/>
      <c r="SVA156"/>
      <c r="SVB156"/>
      <c r="SVC156"/>
      <c r="SVD156"/>
      <c r="SVE156"/>
      <c r="SVF156"/>
      <c r="SVG156"/>
      <c r="SVH156"/>
      <c r="SVI156"/>
      <c r="SVJ156"/>
      <c r="SVK156"/>
      <c r="SVL156"/>
      <c r="SVM156"/>
      <c r="SVN156"/>
      <c r="SVO156"/>
      <c r="SVP156"/>
      <c r="SVQ156"/>
      <c r="SVR156"/>
      <c r="SVS156"/>
      <c r="SVT156"/>
      <c r="SVU156"/>
      <c r="SVV156"/>
      <c r="SVW156"/>
      <c r="SVX156"/>
      <c r="SVY156"/>
      <c r="SVZ156"/>
      <c r="SWA156"/>
      <c r="SWB156"/>
      <c r="SWC156"/>
      <c r="SWD156"/>
      <c r="SWE156"/>
      <c r="SWF156"/>
      <c r="SWG156"/>
      <c r="SWH156"/>
      <c r="SWI156"/>
      <c r="SWJ156"/>
      <c r="SWK156"/>
      <c r="SWL156"/>
      <c r="SWM156"/>
      <c r="SWN156"/>
      <c r="SWO156"/>
      <c r="SWP156"/>
      <c r="SWQ156"/>
      <c r="SWR156"/>
      <c r="SWS156"/>
      <c r="SWT156"/>
      <c r="SWU156"/>
      <c r="SWV156"/>
      <c r="SWW156"/>
      <c r="SWX156"/>
      <c r="SWY156"/>
      <c r="SWZ156"/>
      <c r="SXA156"/>
      <c r="SXB156"/>
      <c r="SXC156"/>
      <c r="SXD156"/>
      <c r="SXE156"/>
      <c r="SXF156"/>
      <c r="SXG156"/>
      <c r="SXH156"/>
      <c r="SXI156"/>
      <c r="SXJ156"/>
      <c r="SXK156"/>
      <c r="SXL156"/>
      <c r="SXM156"/>
      <c r="SXN156"/>
      <c r="SXO156"/>
      <c r="SXP156"/>
      <c r="SXQ156"/>
      <c r="SXR156"/>
      <c r="SXS156"/>
      <c r="SXT156"/>
      <c r="SXU156"/>
      <c r="SXV156"/>
      <c r="SXW156"/>
      <c r="SXX156"/>
      <c r="SXY156"/>
      <c r="SXZ156"/>
      <c r="SYA156"/>
      <c r="SYB156"/>
      <c r="SYC156"/>
      <c r="SYD156"/>
      <c r="SYE156"/>
      <c r="SYF156"/>
      <c r="SYG156"/>
      <c r="SYH156"/>
      <c r="SYI156"/>
      <c r="SYJ156"/>
      <c r="SYK156"/>
      <c r="SYL156"/>
      <c r="SYM156"/>
      <c r="SYN156"/>
      <c r="SYO156"/>
      <c r="SYP156"/>
      <c r="SYQ156"/>
      <c r="SYR156"/>
      <c r="SYS156"/>
      <c r="SYT156"/>
      <c r="SYU156"/>
      <c r="SYV156"/>
      <c r="SYW156"/>
      <c r="SYX156"/>
      <c r="SYY156"/>
      <c r="SYZ156"/>
      <c r="SZA156"/>
      <c r="SZB156"/>
      <c r="SZC156"/>
      <c r="SZD156"/>
      <c r="SZE156"/>
      <c r="SZF156"/>
      <c r="SZG156"/>
      <c r="SZH156"/>
      <c r="SZI156"/>
      <c r="SZJ156"/>
      <c r="SZK156"/>
      <c r="SZL156"/>
      <c r="SZM156"/>
      <c r="SZN156"/>
      <c r="SZO156"/>
      <c r="SZP156"/>
      <c r="SZQ156"/>
      <c r="SZR156"/>
      <c r="SZS156"/>
      <c r="SZT156"/>
      <c r="SZU156"/>
      <c r="SZV156"/>
      <c r="SZW156"/>
      <c r="SZX156"/>
      <c r="SZY156"/>
      <c r="SZZ156"/>
      <c r="TAA156"/>
      <c r="TAB156"/>
      <c r="TAC156"/>
      <c r="TAD156"/>
      <c r="TAE156"/>
      <c r="TAF156"/>
      <c r="TAG156"/>
      <c r="TAH156"/>
      <c r="TAI156"/>
      <c r="TAJ156"/>
      <c r="TAK156"/>
      <c r="TAL156"/>
      <c r="TAM156"/>
      <c r="TAN156"/>
      <c r="TAO156"/>
      <c r="TAP156"/>
      <c r="TAQ156"/>
      <c r="TAR156"/>
      <c r="TAS156"/>
      <c r="TAT156"/>
      <c r="TAU156"/>
      <c r="TAV156"/>
      <c r="TAW156"/>
      <c r="TAX156"/>
      <c r="TAY156"/>
      <c r="TBF156"/>
      <c r="TBG156"/>
      <c r="TBH156"/>
      <c r="TBI156"/>
      <c r="TBJ156"/>
      <c r="TBK156"/>
      <c r="TBL156"/>
      <c r="TBM156"/>
      <c r="TBN156"/>
      <c r="TBO156"/>
      <c r="TBP156"/>
      <c r="TBQ156"/>
      <c r="TBR156"/>
      <c r="TBS156"/>
      <c r="TBT156"/>
      <c r="TBU156"/>
      <c r="TBV156"/>
      <c r="TBW156"/>
      <c r="TBX156"/>
      <c r="TBY156"/>
      <c r="TBZ156"/>
      <c r="TCA156"/>
      <c r="TCB156"/>
      <c r="TCC156"/>
      <c r="TCD156"/>
      <c r="TCE156"/>
      <c r="TCF156"/>
      <c r="TCG156"/>
      <c r="TCH156"/>
      <c r="TCI156"/>
      <c r="TCJ156"/>
      <c r="TCK156"/>
      <c r="TCL156"/>
      <c r="TCM156"/>
      <c r="TCN156"/>
      <c r="TCO156"/>
      <c r="TCP156"/>
      <c r="TCQ156"/>
      <c r="TCR156"/>
      <c r="TCS156"/>
      <c r="TCT156"/>
      <c r="TCU156"/>
      <c r="TCV156"/>
      <c r="TCW156"/>
      <c r="TCX156"/>
      <c r="TCY156"/>
      <c r="TCZ156"/>
      <c r="TDA156"/>
      <c r="TDB156"/>
      <c r="TDC156"/>
      <c r="TDD156"/>
      <c r="TDE156"/>
      <c r="TDF156"/>
      <c r="TDG156"/>
      <c r="TDH156"/>
      <c r="TDI156"/>
      <c r="TDJ156"/>
      <c r="TDK156"/>
      <c r="TDL156"/>
      <c r="TDM156"/>
      <c r="TDN156"/>
      <c r="TDO156"/>
      <c r="TDP156"/>
      <c r="TDQ156"/>
      <c r="TDR156"/>
      <c r="TDS156"/>
      <c r="TDT156"/>
      <c r="TDU156"/>
      <c r="TDV156"/>
      <c r="TDW156"/>
      <c r="TDX156"/>
      <c r="TDY156"/>
      <c r="TDZ156"/>
      <c r="TEA156"/>
      <c r="TEB156"/>
      <c r="TEC156"/>
      <c r="TED156"/>
      <c r="TEE156"/>
      <c r="TEF156"/>
      <c r="TEG156"/>
      <c r="TEH156"/>
      <c r="TEI156"/>
      <c r="TEJ156"/>
      <c r="TEK156"/>
      <c r="TEL156"/>
      <c r="TEM156"/>
      <c r="TEN156"/>
      <c r="TEO156"/>
      <c r="TEP156"/>
      <c r="TEQ156"/>
      <c r="TER156"/>
      <c r="TES156"/>
      <c r="TET156"/>
      <c r="TEU156"/>
      <c r="TEV156"/>
      <c r="TEW156"/>
      <c r="TEX156"/>
      <c r="TEY156"/>
      <c r="TEZ156"/>
      <c r="TFA156"/>
      <c r="TFB156"/>
      <c r="TFC156"/>
      <c r="TFD156"/>
      <c r="TFE156"/>
      <c r="TFF156"/>
      <c r="TFG156"/>
      <c r="TFH156"/>
      <c r="TFI156"/>
      <c r="TFJ156"/>
      <c r="TFK156"/>
      <c r="TFL156"/>
      <c r="TFM156"/>
      <c r="TFN156"/>
      <c r="TFO156"/>
      <c r="TFP156"/>
      <c r="TFQ156"/>
      <c r="TFR156"/>
      <c r="TFS156"/>
      <c r="TFT156"/>
      <c r="TFU156"/>
      <c r="TFV156"/>
      <c r="TFW156"/>
      <c r="TFX156"/>
      <c r="TFY156"/>
      <c r="TFZ156"/>
      <c r="TGA156"/>
      <c r="TGB156"/>
      <c r="TGC156"/>
      <c r="TGD156"/>
      <c r="TGE156"/>
      <c r="TGF156"/>
      <c r="TGG156"/>
      <c r="TGH156"/>
      <c r="TGI156"/>
      <c r="TGJ156"/>
      <c r="TGK156"/>
      <c r="TGL156"/>
      <c r="TGM156"/>
      <c r="TGN156"/>
      <c r="TGO156"/>
      <c r="TGP156"/>
      <c r="TGQ156"/>
      <c r="TGR156"/>
      <c r="TGS156"/>
      <c r="TGT156"/>
      <c r="TGU156"/>
      <c r="TGV156"/>
      <c r="TGW156"/>
      <c r="TGX156"/>
      <c r="TGY156"/>
      <c r="TGZ156"/>
      <c r="THA156"/>
      <c r="THB156"/>
      <c r="THC156"/>
      <c r="THD156"/>
      <c r="THE156"/>
      <c r="THF156"/>
      <c r="THG156"/>
      <c r="THH156"/>
      <c r="THI156"/>
      <c r="THJ156"/>
      <c r="THK156"/>
      <c r="THL156"/>
      <c r="THM156"/>
      <c r="THN156"/>
      <c r="THO156"/>
      <c r="THP156"/>
      <c r="THQ156"/>
      <c r="THR156"/>
      <c r="THS156"/>
      <c r="THT156"/>
      <c r="THU156"/>
      <c r="THV156"/>
      <c r="THW156"/>
      <c r="THX156"/>
      <c r="THY156"/>
      <c r="THZ156"/>
      <c r="TIA156"/>
      <c r="TIB156"/>
      <c r="TIC156"/>
      <c r="TID156"/>
      <c r="TIE156"/>
      <c r="TIF156"/>
      <c r="TIG156"/>
      <c r="TIH156"/>
      <c r="TII156"/>
      <c r="TIJ156"/>
      <c r="TIK156"/>
      <c r="TIL156"/>
      <c r="TIM156"/>
      <c r="TIN156"/>
      <c r="TIO156"/>
      <c r="TIP156"/>
      <c r="TIQ156"/>
      <c r="TIR156"/>
      <c r="TIS156"/>
      <c r="TIT156"/>
      <c r="TIU156"/>
      <c r="TIV156"/>
      <c r="TIW156"/>
      <c r="TIX156"/>
      <c r="TIY156"/>
      <c r="TIZ156"/>
      <c r="TJA156"/>
      <c r="TJB156"/>
      <c r="TJC156"/>
      <c r="TJD156"/>
      <c r="TJE156"/>
      <c r="TJF156"/>
      <c r="TJG156"/>
      <c r="TJH156"/>
      <c r="TJI156"/>
      <c r="TJJ156"/>
      <c r="TJK156"/>
      <c r="TJL156"/>
      <c r="TJM156"/>
      <c r="TJN156"/>
      <c r="TJO156"/>
      <c r="TJP156"/>
      <c r="TJQ156"/>
      <c r="TJR156"/>
      <c r="TJS156"/>
      <c r="TJT156"/>
      <c r="TJU156"/>
      <c r="TJV156"/>
      <c r="TJW156"/>
      <c r="TJX156"/>
      <c r="TJY156"/>
      <c r="TJZ156"/>
      <c r="TKA156"/>
      <c r="TKB156"/>
      <c r="TKC156"/>
      <c r="TKD156"/>
      <c r="TKE156"/>
      <c r="TKF156"/>
      <c r="TKG156"/>
      <c r="TKH156"/>
      <c r="TKI156"/>
      <c r="TKJ156"/>
      <c r="TKK156"/>
      <c r="TKL156"/>
      <c r="TKM156"/>
      <c r="TKN156"/>
      <c r="TKO156"/>
      <c r="TKP156"/>
      <c r="TKQ156"/>
      <c r="TKR156"/>
      <c r="TKS156"/>
      <c r="TKT156"/>
      <c r="TKU156"/>
      <c r="TLB156"/>
      <c r="TLC156"/>
      <c r="TLD156"/>
      <c r="TLE156"/>
      <c r="TLF156"/>
      <c r="TLG156"/>
      <c r="TLH156"/>
      <c r="TLI156"/>
      <c r="TLJ156"/>
      <c r="TLK156"/>
      <c r="TLL156"/>
      <c r="TLM156"/>
      <c r="TLN156"/>
      <c r="TLO156"/>
      <c r="TLP156"/>
      <c r="TLQ156"/>
      <c r="TLR156"/>
      <c r="TLS156"/>
      <c r="TLT156"/>
      <c r="TLU156"/>
      <c r="TLV156"/>
      <c r="TLW156"/>
      <c r="TLX156"/>
      <c r="TLY156"/>
      <c r="TLZ156"/>
      <c r="TMA156"/>
      <c r="TMB156"/>
      <c r="TMC156"/>
      <c r="TMD156"/>
      <c r="TME156"/>
      <c r="TMF156"/>
      <c r="TMG156"/>
      <c r="TMH156"/>
      <c r="TMI156"/>
      <c r="TMJ156"/>
      <c r="TMK156"/>
      <c r="TML156"/>
      <c r="TMM156"/>
      <c r="TMN156"/>
      <c r="TMO156"/>
      <c r="TMP156"/>
      <c r="TMQ156"/>
      <c r="TMR156"/>
      <c r="TMS156"/>
      <c r="TMT156"/>
      <c r="TMU156"/>
      <c r="TMV156"/>
      <c r="TMW156"/>
      <c r="TMX156"/>
      <c r="TMY156"/>
      <c r="TMZ156"/>
      <c r="TNA156"/>
      <c r="TNB156"/>
      <c r="TNC156"/>
      <c r="TND156"/>
      <c r="TNE156"/>
      <c r="TNF156"/>
      <c r="TNG156"/>
      <c r="TNH156"/>
      <c r="TNI156"/>
      <c r="TNJ156"/>
      <c r="TNK156"/>
      <c r="TNL156"/>
      <c r="TNM156"/>
      <c r="TNN156"/>
      <c r="TNO156"/>
      <c r="TNP156"/>
      <c r="TNQ156"/>
      <c r="TNR156"/>
      <c r="TNS156"/>
      <c r="TNT156"/>
      <c r="TNU156"/>
      <c r="TNV156"/>
      <c r="TNW156"/>
      <c r="TNX156"/>
      <c r="TNY156"/>
      <c r="TNZ156"/>
      <c r="TOA156"/>
      <c r="TOB156"/>
      <c r="TOC156"/>
      <c r="TOD156"/>
      <c r="TOE156"/>
      <c r="TOF156"/>
      <c r="TOG156"/>
      <c r="TOH156"/>
      <c r="TOI156"/>
      <c r="TOJ156"/>
      <c r="TOK156"/>
      <c r="TOL156"/>
      <c r="TOM156"/>
      <c r="TON156"/>
      <c r="TOO156"/>
      <c r="TOP156"/>
      <c r="TOQ156"/>
      <c r="TOR156"/>
      <c r="TOS156"/>
      <c r="TOT156"/>
      <c r="TOU156"/>
      <c r="TOV156"/>
      <c r="TOW156"/>
      <c r="TOX156"/>
      <c r="TOY156"/>
      <c r="TOZ156"/>
      <c r="TPA156"/>
      <c r="TPB156"/>
      <c r="TPC156"/>
      <c r="TPD156"/>
      <c r="TPE156"/>
      <c r="TPF156"/>
      <c r="TPG156"/>
      <c r="TPH156"/>
      <c r="TPI156"/>
      <c r="TPJ156"/>
      <c r="TPK156"/>
      <c r="TPL156"/>
      <c r="TPM156"/>
      <c r="TPN156"/>
      <c r="TPO156"/>
      <c r="TPP156"/>
      <c r="TPQ156"/>
      <c r="TPR156"/>
      <c r="TPS156"/>
      <c r="TPT156"/>
      <c r="TPU156"/>
      <c r="TPV156"/>
      <c r="TPW156"/>
      <c r="TPX156"/>
      <c r="TPY156"/>
      <c r="TPZ156"/>
      <c r="TQA156"/>
      <c r="TQB156"/>
      <c r="TQC156"/>
      <c r="TQD156"/>
      <c r="TQE156"/>
      <c r="TQF156"/>
      <c r="TQG156"/>
      <c r="TQH156"/>
      <c r="TQI156"/>
      <c r="TQJ156"/>
      <c r="TQK156"/>
      <c r="TQL156"/>
      <c r="TQM156"/>
      <c r="TQN156"/>
      <c r="TQO156"/>
      <c r="TQP156"/>
      <c r="TQQ156"/>
      <c r="TQR156"/>
      <c r="TQS156"/>
      <c r="TQT156"/>
      <c r="TQU156"/>
      <c r="TQV156"/>
      <c r="TQW156"/>
      <c r="TQX156"/>
      <c r="TQY156"/>
      <c r="TQZ156"/>
      <c r="TRA156"/>
      <c r="TRB156"/>
      <c r="TRC156"/>
      <c r="TRD156"/>
      <c r="TRE156"/>
      <c r="TRF156"/>
      <c r="TRG156"/>
      <c r="TRH156"/>
      <c r="TRI156"/>
      <c r="TRJ156"/>
      <c r="TRK156"/>
      <c r="TRL156"/>
      <c r="TRM156"/>
      <c r="TRN156"/>
      <c r="TRO156"/>
      <c r="TRP156"/>
      <c r="TRQ156"/>
      <c r="TRR156"/>
      <c r="TRS156"/>
      <c r="TRT156"/>
      <c r="TRU156"/>
      <c r="TRV156"/>
      <c r="TRW156"/>
      <c r="TRX156"/>
      <c r="TRY156"/>
      <c r="TRZ156"/>
      <c r="TSA156"/>
      <c r="TSB156"/>
      <c r="TSC156"/>
      <c r="TSD156"/>
      <c r="TSE156"/>
      <c r="TSF156"/>
      <c r="TSG156"/>
      <c r="TSH156"/>
      <c r="TSI156"/>
      <c r="TSJ156"/>
      <c r="TSK156"/>
      <c r="TSL156"/>
      <c r="TSM156"/>
      <c r="TSN156"/>
      <c r="TSO156"/>
      <c r="TSP156"/>
      <c r="TSQ156"/>
      <c r="TSR156"/>
      <c r="TSS156"/>
      <c r="TST156"/>
      <c r="TSU156"/>
      <c r="TSV156"/>
      <c r="TSW156"/>
      <c r="TSX156"/>
      <c r="TSY156"/>
      <c r="TSZ156"/>
      <c r="TTA156"/>
      <c r="TTB156"/>
      <c r="TTC156"/>
      <c r="TTD156"/>
      <c r="TTE156"/>
      <c r="TTF156"/>
      <c r="TTG156"/>
      <c r="TTH156"/>
      <c r="TTI156"/>
      <c r="TTJ156"/>
      <c r="TTK156"/>
      <c r="TTL156"/>
      <c r="TTM156"/>
      <c r="TTN156"/>
      <c r="TTO156"/>
      <c r="TTP156"/>
      <c r="TTQ156"/>
      <c r="TTR156"/>
      <c r="TTS156"/>
      <c r="TTT156"/>
      <c r="TTU156"/>
      <c r="TTV156"/>
      <c r="TTW156"/>
      <c r="TTX156"/>
      <c r="TTY156"/>
      <c r="TTZ156"/>
      <c r="TUA156"/>
      <c r="TUB156"/>
      <c r="TUC156"/>
      <c r="TUD156"/>
      <c r="TUE156"/>
      <c r="TUF156"/>
      <c r="TUG156"/>
      <c r="TUH156"/>
      <c r="TUI156"/>
      <c r="TUJ156"/>
      <c r="TUK156"/>
      <c r="TUL156"/>
      <c r="TUM156"/>
      <c r="TUN156"/>
      <c r="TUO156"/>
      <c r="TUP156"/>
      <c r="TUQ156"/>
      <c r="TUX156"/>
      <c r="TUY156"/>
      <c r="TUZ156"/>
      <c r="TVA156"/>
      <c r="TVB156"/>
      <c r="TVC156"/>
      <c r="TVD156"/>
      <c r="TVE156"/>
      <c r="TVF156"/>
      <c r="TVG156"/>
      <c r="TVH156"/>
      <c r="TVI156"/>
      <c r="TVJ156"/>
      <c r="TVK156"/>
      <c r="TVL156"/>
      <c r="TVM156"/>
      <c r="TVN156"/>
      <c r="TVO156"/>
      <c r="TVP156"/>
      <c r="TVQ156"/>
      <c r="TVR156"/>
      <c r="TVS156"/>
      <c r="TVT156"/>
      <c r="TVU156"/>
      <c r="TVV156"/>
      <c r="TVW156"/>
      <c r="TVX156"/>
      <c r="TVY156"/>
      <c r="TVZ156"/>
      <c r="TWA156"/>
      <c r="TWB156"/>
      <c r="TWC156"/>
      <c r="TWD156"/>
      <c r="TWE156"/>
      <c r="TWF156"/>
      <c r="TWG156"/>
      <c r="TWH156"/>
      <c r="TWI156"/>
      <c r="TWJ156"/>
      <c r="TWK156"/>
      <c r="TWL156"/>
      <c r="TWM156"/>
      <c r="TWN156"/>
      <c r="TWO156"/>
      <c r="TWP156"/>
      <c r="TWQ156"/>
      <c r="TWR156"/>
      <c r="TWS156"/>
      <c r="TWT156"/>
      <c r="TWU156"/>
      <c r="TWV156"/>
      <c r="TWW156"/>
      <c r="TWX156"/>
      <c r="TWY156"/>
      <c r="TWZ156"/>
      <c r="TXA156"/>
      <c r="TXB156"/>
      <c r="TXC156"/>
      <c r="TXD156"/>
      <c r="TXE156"/>
      <c r="TXF156"/>
      <c r="TXG156"/>
      <c r="TXH156"/>
      <c r="TXI156"/>
      <c r="TXJ156"/>
      <c r="TXK156"/>
      <c r="TXL156"/>
      <c r="TXM156"/>
      <c r="TXN156"/>
      <c r="TXO156"/>
      <c r="TXP156"/>
      <c r="TXQ156"/>
      <c r="TXR156"/>
      <c r="TXS156"/>
      <c r="TXT156"/>
      <c r="TXU156"/>
      <c r="TXV156"/>
      <c r="TXW156"/>
      <c r="TXX156"/>
      <c r="TXY156"/>
      <c r="TXZ156"/>
      <c r="TYA156"/>
      <c r="TYB156"/>
      <c r="TYC156"/>
      <c r="TYD156"/>
      <c r="TYE156"/>
      <c r="TYF156"/>
      <c r="TYG156"/>
      <c r="TYH156"/>
      <c r="TYI156"/>
      <c r="TYJ156"/>
      <c r="TYK156"/>
      <c r="TYL156"/>
      <c r="TYM156"/>
      <c r="TYN156"/>
      <c r="TYO156"/>
      <c r="TYP156"/>
      <c r="TYQ156"/>
      <c r="TYR156"/>
      <c r="TYS156"/>
      <c r="TYT156"/>
      <c r="TYU156"/>
      <c r="TYV156"/>
      <c r="TYW156"/>
      <c r="TYX156"/>
      <c r="TYY156"/>
      <c r="TYZ156"/>
      <c r="TZA156"/>
      <c r="TZB156"/>
      <c r="TZC156"/>
      <c r="TZD156"/>
      <c r="TZE156"/>
      <c r="TZF156"/>
      <c r="TZG156"/>
      <c r="TZH156"/>
      <c r="TZI156"/>
      <c r="TZJ156"/>
      <c r="TZK156"/>
      <c r="TZL156"/>
      <c r="TZM156"/>
      <c r="TZN156"/>
      <c r="TZO156"/>
      <c r="TZP156"/>
      <c r="TZQ156"/>
      <c r="TZR156"/>
      <c r="TZS156"/>
      <c r="TZT156"/>
      <c r="TZU156"/>
      <c r="TZV156"/>
      <c r="TZW156"/>
      <c r="TZX156"/>
      <c r="TZY156"/>
      <c r="TZZ156"/>
      <c r="UAA156"/>
      <c r="UAB156"/>
      <c r="UAC156"/>
      <c r="UAD156"/>
      <c r="UAE156"/>
      <c r="UAF156"/>
      <c r="UAG156"/>
      <c r="UAH156"/>
      <c r="UAI156"/>
      <c r="UAJ156"/>
      <c r="UAK156"/>
      <c r="UAL156"/>
      <c r="UAM156"/>
      <c r="UAN156"/>
      <c r="UAO156"/>
      <c r="UAP156"/>
      <c r="UAQ156"/>
      <c r="UAR156"/>
      <c r="UAS156"/>
      <c r="UAT156"/>
      <c r="UAU156"/>
      <c r="UAV156"/>
      <c r="UAW156"/>
      <c r="UAX156"/>
      <c r="UAY156"/>
      <c r="UAZ156"/>
      <c r="UBA156"/>
      <c r="UBB156"/>
      <c r="UBC156"/>
      <c r="UBD156"/>
      <c r="UBE156"/>
      <c r="UBF156"/>
      <c r="UBG156"/>
      <c r="UBH156"/>
      <c r="UBI156"/>
      <c r="UBJ156"/>
      <c r="UBK156"/>
      <c r="UBL156"/>
      <c r="UBM156"/>
      <c r="UBN156"/>
      <c r="UBO156"/>
      <c r="UBP156"/>
      <c r="UBQ156"/>
      <c r="UBR156"/>
      <c r="UBS156"/>
      <c r="UBT156"/>
      <c r="UBU156"/>
      <c r="UBV156"/>
      <c r="UBW156"/>
      <c r="UBX156"/>
      <c r="UBY156"/>
      <c r="UBZ156"/>
      <c r="UCA156"/>
      <c r="UCB156"/>
      <c r="UCC156"/>
      <c r="UCD156"/>
      <c r="UCE156"/>
      <c r="UCF156"/>
      <c r="UCG156"/>
      <c r="UCH156"/>
      <c r="UCI156"/>
      <c r="UCJ156"/>
      <c r="UCK156"/>
      <c r="UCL156"/>
      <c r="UCM156"/>
      <c r="UCN156"/>
      <c r="UCO156"/>
      <c r="UCP156"/>
      <c r="UCQ156"/>
      <c r="UCR156"/>
      <c r="UCS156"/>
      <c r="UCT156"/>
      <c r="UCU156"/>
      <c r="UCV156"/>
      <c r="UCW156"/>
      <c r="UCX156"/>
      <c r="UCY156"/>
      <c r="UCZ156"/>
      <c r="UDA156"/>
      <c r="UDB156"/>
      <c r="UDC156"/>
      <c r="UDD156"/>
      <c r="UDE156"/>
      <c r="UDF156"/>
      <c r="UDG156"/>
      <c r="UDH156"/>
      <c r="UDI156"/>
      <c r="UDJ156"/>
      <c r="UDK156"/>
      <c r="UDL156"/>
      <c r="UDM156"/>
      <c r="UDN156"/>
      <c r="UDO156"/>
      <c r="UDP156"/>
      <c r="UDQ156"/>
      <c r="UDR156"/>
      <c r="UDS156"/>
      <c r="UDT156"/>
      <c r="UDU156"/>
      <c r="UDV156"/>
      <c r="UDW156"/>
      <c r="UDX156"/>
      <c r="UDY156"/>
      <c r="UDZ156"/>
      <c r="UEA156"/>
      <c r="UEB156"/>
      <c r="UEC156"/>
      <c r="UED156"/>
      <c r="UEE156"/>
      <c r="UEF156"/>
      <c r="UEG156"/>
      <c r="UEH156"/>
      <c r="UEI156"/>
      <c r="UEJ156"/>
      <c r="UEK156"/>
      <c r="UEL156"/>
      <c r="UEM156"/>
      <c r="UET156"/>
      <c r="UEU156"/>
      <c r="UEV156"/>
      <c r="UEW156"/>
      <c r="UEX156"/>
      <c r="UEY156"/>
      <c r="UEZ156"/>
      <c r="UFA156"/>
      <c r="UFB156"/>
      <c r="UFC156"/>
      <c r="UFD156"/>
      <c r="UFE156"/>
      <c r="UFF156"/>
      <c r="UFG156"/>
      <c r="UFH156"/>
      <c r="UFI156"/>
      <c r="UFJ156"/>
      <c r="UFK156"/>
      <c r="UFL156"/>
      <c r="UFM156"/>
      <c r="UFN156"/>
      <c r="UFO156"/>
      <c r="UFP156"/>
      <c r="UFQ156"/>
      <c r="UFR156"/>
      <c r="UFS156"/>
      <c r="UFT156"/>
      <c r="UFU156"/>
      <c r="UFV156"/>
      <c r="UFW156"/>
      <c r="UFX156"/>
      <c r="UFY156"/>
      <c r="UFZ156"/>
      <c r="UGA156"/>
      <c r="UGB156"/>
      <c r="UGC156"/>
      <c r="UGD156"/>
      <c r="UGE156"/>
      <c r="UGF156"/>
      <c r="UGG156"/>
      <c r="UGH156"/>
      <c r="UGI156"/>
      <c r="UGJ156"/>
      <c r="UGK156"/>
      <c r="UGL156"/>
      <c r="UGM156"/>
      <c r="UGN156"/>
      <c r="UGO156"/>
      <c r="UGP156"/>
      <c r="UGQ156"/>
      <c r="UGR156"/>
      <c r="UGS156"/>
      <c r="UGT156"/>
      <c r="UGU156"/>
      <c r="UGV156"/>
      <c r="UGW156"/>
      <c r="UGX156"/>
      <c r="UGY156"/>
      <c r="UGZ156"/>
      <c r="UHA156"/>
      <c r="UHB156"/>
      <c r="UHC156"/>
      <c r="UHD156"/>
      <c r="UHE156"/>
      <c r="UHF156"/>
      <c r="UHG156"/>
      <c r="UHH156"/>
      <c r="UHI156"/>
      <c r="UHJ156"/>
      <c r="UHK156"/>
      <c r="UHL156"/>
      <c r="UHM156"/>
      <c r="UHN156"/>
      <c r="UHO156"/>
      <c r="UHP156"/>
      <c r="UHQ156"/>
      <c r="UHR156"/>
      <c r="UHS156"/>
      <c r="UHT156"/>
      <c r="UHU156"/>
      <c r="UHV156"/>
      <c r="UHW156"/>
      <c r="UHX156"/>
      <c r="UHY156"/>
      <c r="UHZ156"/>
      <c r="UIA156"/>
      <c r="UIB156"/>
      <c r="UIC156"/>
      <c r="UID156"/>
      <c r="UIE156"/>
      <c r="UIF156"/>
      <c r="UIG156"/>
      <c r="UIH156"/>
      <c r="UII156"/>
      <c r="UIJ156"/>
      <c r="UIK156"/>
      <c r="UIL156"/>
      <c r="UIM156"/>
      <c r="UIN156"/>
      <c r="UIO156"/>
      <c r="UIP156"/>
      <c r="UIQ156"/>
      <c r="UIR156"/>
      <c r="UIS156"/>
      <c r="UIT156"/>
      <c r="UIU156"/>
      <c r="UIV156"/>
      <c r="UIW156"/>
      <c r="UIX156"/>
      <c r="UIY156"/>
      <c r="UIZ156"/>
      <c r="UJA156"/>
      <c r="UJB156"/>
      <c r="UJC156"/>
      <c r="UJD156"/>
      <c r="UJE156"/>
      <c r="UJF156"/>
      <c r="UJG156"/>
      <c r="UJH156"/>
      <c r="UJI156"/>
      <c r="UJJ156"/>
      <c r="UJK156"/>
      <c r="UJL156"/>
      <c r="UJM156"/>
      <c r="UJN156"/>
      <c r="UJO156"/>
      <c r="UJP156"/>
      <c r="UJQ156"/>
      <c r="UJR156"/>
      <c r="UJS156"/>
      <c r="UJT156"/>
      <c r="UJU156"/>
      <c r="UJV156"/>
      <c r="UJW156"/>
      <c r="UJX156"/>
      <c r="UJY156"/>
      <c r="UJZ156"/>
      <c r="UKA156"/>
      <c r="UKB156"/>
      <c r="UKC156"/>
      <c r="UKD156"/>
      <c r="UKE156"/>
      <c r="UKF156"/>
      <c r="UKG156"/>
      <c r="UKH156"/>
      <c r="UKI156"/>
      <c r="UKJ156"/>
      <c r="UKK156"/>
      <c r="UKL156"/>
      <c r="UKM156"/>
      <c r="UKN156"/>
      <c r="UKO156"/>
      <c r="UKP156"/>
      <c r="UKQ156"/>
      <c r="UKR156"/>
      <c r="UKS156"/>
      <c r="UKT156"/>
      <c r="UKU156"/>
      <c r="UKV156"/>
      <c r="UKW156"/>
      <c r="UKX156"/>
      <c r="UKY156"/>
      <c r="UKZ156"/>
      <c r="ULA156"/>
      <c r="ULB156"/>
      <c r="ULC156"/>
      <c r="ULD156"/>
      <c r="ULE156"/>
      <c r="ULF156"/>
      <c r="ULG156"/>
      <c r="ULH156"/>
      <c r="ULI156"/>
      <c r="ULJ156"/>
      <c r="ULK156"/>
      <c r="ULL156"/>
      <c r="ULM156"/>
      <c r="ULN156"/>
      <c r="ULO156"/>
      <c r="ULP156"/>
      <c r="ULQ156"/>
      <c r="ULR156"/>
      <c r="ULS156"/>
      <c r="ULT156"/>
      <c r="ULU156"/>
      <c r="ULV156"/>
      <c r="ULW156"/>
      <c r="ULX156"/>
      <c r="ULY156"/>
      <c r="ULZ156"/>
      <c r="UMA156"/>
      <c r="UMB156"/>
      <c r="UMC156"/>
      <c r="UMD156"/>
      <c r="UME156"/>
      <c r="UMF156"/>
      <c r="UMG156"/>
      <c r="UMH156"/>
      <c r="UMI156"/>
      <c r="UMJ156"/>
      <c r="UMK156"/>
      <c r="UML156"/>
      <c r="UMM156"/>
      <c r="UMN156"/>
      <c r="UMO156"/>
      <c r="UMP156"/>
      <c r="UMQ156"/>
      <c r="UMR156"/>
      <c r="UMS156"/>
      <c r="UMT156"/>
      <c r="UMU156"/>
      <c r="UMV156"/>
      <c r="UMW156"/>
      <c r="UMX156"/>
      <c r="UMY156"/>
      <c r="UMZ156"/>
      <c r="UNA156"/>
      <c r="UNB156"/>
      <c r="UNC156"/>
      <c r="UND156"/>
      <c r="UNE156"/>
      <c r="UNF156"/>
      <c r="UNG156"/>
      <c r="UNH156"/>
      <c r="UNI156"/>
      <c r="UNJ156"/>
      <c r="UNK156"/>
      <c r="UNL156"/>
      <c r="UNM156"/>
      <c r="UNN156"/>
      <c r="UNO156"/>
      <c r="UNP156"/>
      <c r="UNQ156"/>
      <c r="UNR156"/>
      <c r="UNS156"/>
      <c r="UNT156"/>
      <c r="UNU156"/>
      <c r="UNV156"/>
      <c r="UNW156"/>
      <c r="UNX156"/>
      <c r="UNY156"/>
      <c r="UNZ156"/>
      <c r="UOA156"/>
      <c r="UOB156"/>
      <c r="UOC156"/>
      <c r="UOD156"/>
      <c r="UOE156"/>
      <c r="UOF156"/>
      <c r="UOG156"/>
      <c r="UOH156"/>
      <c r="UOI156"/>
      <c r="UOP156"/>
      <c r="UOQ156"/>
      <c r="UOR156"/>
      <c r="UOS156"/>
      <c r="UOT156"/>
      <c r="UOU156"/>
      <c r="UOV156"/>
      <c r="UOW156"/>
      <c r="UOX156"/>
      <c r="UOY156"/>
      <c r="UOZ156"/>
      <c r="UPA156"/>
      <c r="UPB156"/>
      <c r="UPC156"/>
      <c r="UPD156"/>
      <c r="UPE156"/>
      <c r="UPF156"/>
      <c r="UPG156"/>
      <c r="UPH156"/>
      <c r="UPI156"/>
      <c r="UPJ156"/>
      <c r="UPK156"/>
      <c r="UPL156"/>
      <c r="UPM156"/>
      <c r="UPN156"/>
      <c r="UPO156"/>
      <c r="UPP156"/>
      <c r="UPQ156"/>
      <c r="UPR156"/>
      <c r="UPS156"/>
      <c r="UPT156"/>
      <c r="UPU156"/>
      <c r="UPV156"/>
      <c r="UPW156"/>
      <c r="UPX156"/>
      <c r="UPY156"/>
      <c r="UPZ156"/>
      <c r="UQA156"/>
      <c r="UQB156"/>
      <c r="UQC156"/>
      <c r="UQD156"/>
      <c r="UQE156"/>
      <c r="UQF156"/>
      <c r="UQG156"/>
      <c r="UQH156"/>
      <c r="UQI156"/>
      <c r="UQJ156"/>
      <c r="UQK156"/>
      <c r="UQL156"/>
      <c r="UQM156"/>
      <c r="UQN156"/>
      <c r="UQO156"/>
      <c r="UQP156"/>
      <c r="UQQ156"/>
      <c r="UQR156"/>
      <c r="UQS156"/>
      <c r="UQT156"/>
      <c r="UQU156"/>
      <c r="UQV156"/>
      <c r="UQW156"/>
      <c r="UQX156"/>
      <c r="UQY156"/>
      <c r="UQZ156"/>
      <c r="URA156"/>
      <c r="URB156"/>
      <c r="URC156"/>
      <c r="URD156"/>
      <c r="URE156"/>
      <c r="URF156"/>
      <c r="URG156"/>
      <c r="URH156"/>
      <c r="URI156"/>
      <c r="URJ156"/>
      <c r="URK156"/>
      <c r="URL156"/>
      <c r="URM156"/>
      <c r="URN156"/>
      <c r="URO156"/>
      <c r="URP156"/>
      <c r="URQ156"/>
      <c r="URR156"/>
      <c r="URS156"/>
      <c r="URT156"/>
      <c r="URU156"/>
      <c r="URV156"/>
      <c r="URW156"/>
      <c r="URX156"/>
      <c r="URY156"/>
      <c r="URZ156"/>
      <c r="USA156"/>
      <c r="USB156"/>
      <c r="USC156"/>
      <c r="USD156"/>
      <c r="USE156"/>
      <c r="USF156"/>
      <c r="USG156"/>
      <c r="USH156"/>
      <c r="USI156"/>
      <c r="USJ156"/>
      <c r="USK156"/>
      <c r="USL156"/>
      <c r="USM156"/>
      <c r="USN156"/>
      <c r="USO156"/>
      <c r="USP156"/>
      <c r="USQ156"/>
      <c r="USR156"/>
      <c r="USS156"/>
      <c r="UST156"/>
      <c r="USU156"/>
      <c r="USV156"/>
      <c r="USW156"/>
      <c r="USX156"/>
      <c r="USY156"/>
      <c r="USZ156"/>
      <c r="UTA156"/>
      <c r="UTB156"/>
      <c r="UTC156"/>
      <c r="UTD156"/>
      <c r="UTE156"/>
      <c r="UTF156"/>
      <c r="UTG156"/>
      <c r="UTH156"/>
      <c r="UTI156"/>
      <c r="UTJ156"/>
      <c r="UTK156"/>
      <c r="UTL156"/>
      <c r="UTM156"/>
      <c r="UTN156"/>
      <c r="UTO156"/>
      <c r="UTP156"/>
      <c r="UTQ156"/>
      <c r="UTR156"/>
      <c r="UTS156"/>
      <c r="UTT156"/>
      <c r="UTU156"/>
      <c r="UTV156"/>
      <c r="UTW156"/>
      <c r="UTX156"/>
      <c r="UTY156"/>
      <c r="UTZ156"/>
      <c r="UUA156"/>
      <c r="UUB156"/>
      <c r="UUC156"/>
      <c r="UUD156"/>
      <c r="UUE156"/>
      <c r="UUF156"/>
      <c r="UUG156"/>
      <c r="UUH156"/>
      <c r="UUI156"/>
      <c r="UUJ156"/>
      <c r="UUK156"/>
      <c r="UUL156"/>
      <c r="UUM156"/>
      <c r="UUN156"/>
      <c r="UUO156"/>
      <c r="UUP156"/>
      <c r="UUQ156"/>
      <c r="UUR156"/>
      <c r="UUS156"/>
      <c r="UUT156"/>
      <c r="UUU156"/>
      <c r="UUV156"/>
      <c r="UUW156"/>
      <c r="UUX156"/>
      <c r="UUY156"/>
      <c r="UUZ156"/>
      <c r="UVA156"/>
      <c r="UVB156"/>
      <c r="UVC156"/>
      <c r="UVD156"/>
      <c r="UVE156"/>
      <c r="UVF156"/>
      <c r="UVG156"/>
      <c r="UVH156"/>
      <c r="UVI156"/>
      <c r="UVJ156"/>
      <c r="UVK156"/>
      <c r="UVL156"/>
      <c r="UVM156"/>
      <c r="UVN156"/>
      <c r="UVO156"/>
      <c r="UVP156"/>
      <c r="UVQ156"/>
      <c r="UVR156"/>
      <c r="UVS156"/>
      <c r="UVT156"/>
      <c r="UVU156"/>
      <c r="UVV156"/>
      <c r="UVW156"/>
      <c r="UVX156"/>
      <c r="UVY156"/>
      <c r="UVZ156"/>
      <c r="UWA156"/>
      <c r="UWB156"/>
      <c r="UWC156"/>
      <c r="UWD156"/>
      <c r="UWE156"/>
      <c r="UWF156"/>
      <c r="UWG156"/>
      <c r="UWH156"/>
      <c r="UWI156"/>
      <c r="UWJ156"/>
      <c r="UWK156"/>
      <c r="UWL156"/>
      <c r="UWM156"/>
      <c r="UWN156"/>
      <c r="UWO156"/>
      <c r="UWP156"/>
      <c r="UWQ156"/>
      <c r="UWR156"/>
      <c r="UWS156"/>
      <c r="UWT156"/>
      <c r="UWU156"/>
      <c r="UWV156"/>
      <c r="UWW156"/>
      <c r="UWX156"/>
      <c r="UWY156"/>
      <c r="UWZ156"/>
      <c r="UXA156"/>
      <c r="UXB156"/>
      <c r="UXC156"/>
      <c r="UXD156"/>
      <c r="UXE156"/>
      <c r="UXF156"/>
      <c r="UXG156"/>
      <c r="UXH156"/>
      <c r="UXI156"/>
      <c r="UXJ156"/>
      <c r="UXK156"/>
      <c r="UXL156"/>
      <c r="UXM156"/>
      <c r="UXN156"/>
      <c r="UXO156"/>
      <c r="UXP156"/>
      <c r="UXQ156"/>
      <c r="UXR156"/>
      <c r="UXS156"/>
      <c r="UXT156"/>
      <c r="UXU156"/>
      <c r="UXV156"/>
      <c r="UXW156"/>
      <c r="UXX156"/>
      <c r="UXY156"/>
      <c r="UXZ156"/>
      <c r="UYA156"/>
      <c r="UYB156"/>
      <c r="UYC156"/>
      <c r="UYD156"/>
      <c r="UYE156"/>
      <c r="UYL156"/>
      <c r="UYM156"/>
      <c r="UYN156"/>
      <c r="UYO156"/>
      <c r="UYP156"/>
      <c r="UYQ156"/>
      <c r="UYR156"/>
      <c r="UYS156"/>
      <c r="UYT156"/>
      <c r="UYU156"/>
      <c r="UYV156"/>
      <c r="UYW156"/>
      <c r="UYX156"/>
      <c r="UYY156"/>
      <c r="UYZ156"/>
      <c r="UZA156"/>
      <c r="UZB156"/>
      <c r="UZC156"/>
      <c r="UZD156"/>
      <c r="UZE156"/>
      <c r="UZF156"/>
      <c r="UZG156"/>
      <c r="UZH156"/>
      <c r="UZI156"/>
      <c r="UZJ156"/>
      <c r="UZK156"/>
      <c r="UZL156"/>
      <c r="UZM156"/>
      <c r="UZN156"/>
      <c r="UZO156"/>
      <c r="UZP156"/>
      <c r="UZQ156"/>
      <c r="UZR156"/>
      <c r="UZS156"/>
      <c r="UZT156"/>
      <c r="UZU156"/>
      <c r="UZV156"/>
      <c r="UZW156"/>
      <c r="UZX156"/>
      <c r="UZY156"/>
      <c r="UZZ156"/>
      <c r="VAA156"/>
      <c r="VAB156"/>
      <c r="VAC156"/>
      <c r="VAD156"/>
      <c r="VAE156"/>
      <c r="VAF156"/>
      <c r="VAG156"/>
      <c r="VAH156"/>
      <c r="VAI156"/>
      <c r="VAJ156"/>
      <c r="VAK156"/>
      <c r="VAL156"/>
      <c r="VAM156"/>
      <c r="VAN156"/>
      <c r="VAO156"/>
      <c r="VAP156"/>
      <c r="VAQ156"/>
      <c r="VAR156"/>
      <c r="VAS156"/>
      <c r="VAT156"/>
      <c r="VAU156"/>
      <c r="VAV156"/>
      <c r="VAW156"/>
      <c r="VAX156"/>
      <c r="VAY156"/>
      <c r="VAZ156"/>
      <c r="VBA156"/>
      <c r="VBB156"/>
      <c r="VBC156"/>
      <c r="VBD156"/>
      <c r="VBE156"/>
      <c r="VBF156"/>
      <c r="VBG156"/>
      <c r="VBH156"/>
      <c r="VBI156"/>
      <c r="VBJ156"/>
      <c r="VBK156"/>
      <c r="VBL156"/>
      <c r="VBM156"/>
      <c r="VBN156"/>
      <c r="VBO156"/>
      <c r="VBP156"/>
      <c r="VBQ156"/>
      <c r="VBR156"/>
      <c r="VBS156"/>
      <c r="VBT156"/>
      <c r="VBU156"/>
      <c r="VBV156"/>
      <c r="VBW156"/>
      <c r="VBX156"/>
      <c r="VBY156"/>
      <c r="VBZ156"/>
      <c r="VCA156"/>
      <c r="VCB156"/>
      <c r="VCC156"/>
      <c r="VCD156"/>
      <c r="VCE156"/>
      <c r="VCF156"/>
      <c r="VCG156"/>
      <c r="VCH156"/>
      <c r="VCI156"/>
      <c r="VCJ156"/>
      <c r="VCK156"/>
      <c r="VCL156"/>
      <c r="VCM156"/>
      <c r="VCN156"/>
      <c r="VCO156"/>
      <c r="VCP156"/>
      <c r="VCQ156"/>
      <c r="VCR156"/>
      <c r="VCS156"/>
      <c r="VCT156"/>
      <c r="VCU156"/>
      <c r="VCV156"/>
      <c r="VCW156"/>
      <c r="VCX156"/>
      <c r="VCY156"/>
      <c r="VCZ156"/>
      <c r="VDA156"/>
      <c r="VDB156"/>
      <c r="VDC156"/>
      <c r="VDD156"/>
      <c r="VDE156"/>
      <c r="VDF156"/>
      <c r="VDG156"/>
      <c r="VDH156"/>
      <c r="VDI156"/>
      <c r="VDJ156"/>
      <c r="VDK156"/>
      <c r="VDL156"/>
      <c r="VDM156"/>
      <c r="VDN156"/>
      <c r="VDO156"/>
      <c r="VDP156"/>
      <c r="VDQ156"/>
      <c r="VDR156"/>
      <c r="VDS156"/>
      <c r="VDT156"/>
      <c r="VDU156"/>
      <c r="VDV156"/>
      <c r="VDW156"/>
      <c r="VDX156"/>
      <c r="VDY156"/>
      <c r="VDZ156"/>
      <c r="VEA156"/>
      <c r="VEB156"/>
      <c r="VEC156"/>
      <c r="VED156"/>
      <c r="VEE156"/>
      <c r="VEF156"/>
      <c r="VEG156"/>
      <c r="VEH156"/>
      <c r="VEI156"/>
      <c r="VEJ156"/>
      <c r="VEK156"/>
      <c r="VEL156"/>
      <c r="VEM156"/>
      <c r="VEN156"/>
      <c r="VEO156"/>
      <c r="VEP156"/>
      <c r="VEQ156"/>
      <c r="VER156"/>
      <c r="VES156"/>
      <c r="VET156"/>
      <c r="VEU156"/>
      <c r="VEV156"/>
      <c r="VEW156"/>
      <c r="VEX156"/>
      <c r="VEY156"/>
      <c r="VEZ156"/>
      <c r="VFA156"/>
      <c r="VFB156"/>
      <c r="VFC156"/>
      <c r="VFD156"/>
      <c r="VFE156"/>
      <c r="VFF156"/>
      <c r="VFG156"/>
      <c r="VFH156"/>
      <c r="VFI156"/>
      <c r="VFJ156"/>
      <c r="VFK156"/>
      <c r="VFL156"/>
      <c r="VFM156"/>
      <c r="VFN156"/>
      <c r="VFO156"/>
      <c r="VFP156"/>
      <c r="VFQ156"/>
      <c r="VFR156"/>
      <c r="VFS156"/>
      <c r="VFT156"/>
      <c r="VFU156"/>
      <c r="VFV156"/>
      <c r="VFW156"/>
      <c r="VFX156"/>
      <c r="VFY156"/>
      <c r="VFZ156"/>
      <c r="VGA156"/>
      <c r="VGB156"/>
      <c r="VGC156"/>
      <c r="VGD156"/>
      <c r="VGE156"/>
      <c r="VGF156"/>
      <c r="VGG156"/>
      <c r="VGH156"/>
      <c r="VGI156"/>
      <c r="VGJ156"/>
      <c r="VGK156"/>
      <c r="VGL156"/>
      <c r="VGM156"/>
      <c r="VGN156"/>
      <c r="VGO156"/>
      <c r="VGP156"/>
      <c r="VGQ156"/>
      <c r="VGR156"/>
      <c r="VGS156"/>
      <c r="VGT156"/>
      <c r="VGU156"/>
      <c r="VGV156"/>
      <c r="VGW156"/>
      <c r="VGX156"/>
      <c r="VGY156"/>
      <c r="VGZ156"/>
      <c r="VHA156"/>
      <c r="VHB156"/>
      <c r="VHC156"/>
      <c r="VHD156"/>
      <c r="VHE156"/>
      <c r="VHF156"/>
      <c r="VHG156"/>
      <c r="VHH156"/>
      <c r="VHI156"/>
      <c r="VHJ156"/>
      <c r="VHK156"/>
      <c r="VHL156"/>
      <c r="VHM156"/>
      <c r="VHN156"/>
      <c r="VHO156"/>
      <c r="VHP156"/>
      <c r="VHQ156"/>
      <c r="VHR156"/>
      <c r="VHS156"/>
      <c r="VHT156"/>
      <c r="VHU156"/>
      <c r="VHV156"/>
      <c r="VHW156"/>
      <c r="VHX156"/>
      <c r="VHY156"/>
      <c r="VHZ156"/>
      <c r="VIA156"/>
      <c r="VIH156"/>
      <c r="VII156"/>
      <c r="VIJ156"/>
      <c r="VIK156"/>
      <c r="VIL156"/>
      <c r="VIM156"/>
      <c r="VIN156"/>
      <c r="VIO156"/>
      <c r="VIP156"/>
      <c r="VIQ156"/>
      <c r="VIR156"/>
      <c r="VIS156"/>
      <c r="VIT156"/>
      <c r="VIU156"/>
      <c r="VIV156"/>
      <c r="VIW156"/>
      <c r="VIX156"/>
      <c r="VIY156"/>
      <c r="VIZ156"/>
      <c r="VJA156"/>
      <c r="VJB156"/>
      <c r="VJC156"/>
      <c r="VJD156"/>
      <c r="VJE156"/>
      <c r="VJF156"/>
      <c r="VJG156"/>
      <c r="VJH156"/>
      <c r="VJI156"/>
      <c r="VJJ156"/>
      <c r="VJK156"/>
      <c r="VJL156"/>
      <c r="VJM156"/>
      <c r="VJN156"/>
      <c r="VJO156"/>
      <c r="VJP156"/>
      <c r="VJQ156"/>
      <c r="VJR156"/>
      <c r="VJS156"/>
      <c r="VJT156"/>
      <c r="VJU156"/>
      <c r="VJV156"/>
      <c r="VJW156"/>
      <c r="VJX156"/>
      <c r="VJY156"/>
      <c r="VJZ156"/>
      <c r="VKA156"/>
      <c r="VKB156"/>
      <c r="VKC156"/>
      <c r="VKD156"/>
      <c r="VKE156"/>
      <c r="VKF156"/>
      <c r="VKG156"/>
      <c r="VKH156"/>
      <c r="VKI156"/>
      <c r="VKJ156"/>
      <c r="VKK156"/>
      <c r="VKL156"/>
      <c r="VKM156"/>
      <c r="VKN156"/>
      <c r="VKO156"/>
      <c r="VKP156"/>
      <c r="VKQ156"/>
      <c r="VKR156"/>
      <c r="VKS156"/>
      <c r="VKT156"/>
      <c r="VKU156"/>
      <c r="VKV156"/>
      <c r="VKW156"/>
      <c r="VKX156"/>
      <c r="VKY156"/>
      <c r="VKZ156"/>
      <c r="VLA156"/>
      <c r="VLB156"/>
      <c r="VLC156"/>
      <c r="VLD156"/>
      <c r="VLE156"/>
      <c r="VLF156"/>
      <c r="VLG156"/>
      <c r="VLH156"/>
      <c r="VLI156"/>
      <c r="VLJ156"/>
      <c r="VLK156"/>
      <c r="VLL156"/>
      <c r="VLM156"/>
      <c r="VLN156"/>
      <c r="VLO156"/>
      <c r="VLP156"/>
      <c r="VLQ156"/>
      <c r="VLR156"/>
      <c r="VLS156"/>
      <c r="VLT156"/>
      <c r="VLU156"/>
      <c r="VLV156"/>
      <c r="VLW156"/>
      <c r="VLX156"/>
      <c r="VLY156"/>
      <c r="VLZ156"/>
      <c r="VMA156"/>
      <c r="VMB156"/>
      <c r="VMC156"/>
      <c r="VMD156"/>
      <c r="VME156"/>
      <c r="VMF156"/>
      <c r="VMG156"/>
      <c r="VMH156"/>
      <c r="VMI156"/>
      <c r="VMJ156"/>
      <c r="VMK156"/>
      <c r="VML156"/>
      <c r="VMM156"/>
      <c r="VMN156"/>
      <c r="VMO156"/>
      <c r="VMP156"/>
      <c r="VMQ156"/>
      <c r="VMR156"/>
      <c r="VMS156"/>
      <c r="VMT156"/>
      <c r="VMU156"/>
      <c r="VMV156"/>
      <c r="VMW156"/>
      <c r="VMX156"/>
      <c r="VMY156"/>
      <c r="VMZ156"/>
      <c r="VNA156"/>
      <c r="VNB156"/>
      <c r="VNC156"/>
      <c r="VND156"/>
      <c r="VNE156"/>
      <c r="VNF156"/>
      <c r="VNG156"/>
      <c r="VNH156"/>
      <c r="VNI156"/>
      <c r="VNJ156"/>
      <c r="VNK156"/>
      <c r="VNL156"/>
      <c r="VNM156"/>
      <c r="VNN156"/>
      <c r="VNO156"/>
      <c r="VNP156"/>
      <c r="VNQ156"/>
      <c r="VNR156"/>
      <c r="VNS156"/>
      <c r="VNT156"/>
      <c r="VNU156"/>
      <c r="VNV156"/>
      <c r="VNW156"/>
      <c r="VNX156"/>
      <c r="VNY156"/>
      <c r="VNZ156"/>
      <c r="VOA156"/>
      <c r="VOB156"/>
      <c r="VOC156"/>
      <c r="VOD156"/>
      <c r="VOE156"/>
      <c r="VOF156"/>
      <c r="VOG156"/>
      <c r="VOH156"/>
      <c r="VOI156"/>
      <c r="VOJ156"/>
      <c r="VOK156"/>
      <c r="VOL156"/>
      <c r="VOM156"/>
      <c r="VON156"/>
      <c r="VOO156"/>
      <c r="VOP156"/>
      <c r="VOQ156"/>
      <c r="VOR156"/>
      <c r="VOS156"/>
      <c r="VOT156"/>
      <c r="VOU156"/>
      <c r="VOV156"/>
      <c r="VOW156"/>
      <c r="VOX156"/>
      <c r="VOY156"/>
      <c r="VOZ156"/>
      <c r="VPA156"/>
      <c r="VPB156"/>
      <c r="VPC156"/>
      <c r="VPD156"/>
      <c r="VPE156"/>
      <c r="VPF156"/>
      <c r="VPG156"/>
      <c r="VPH156"/>
      <c r="VPI156"/>
      <c r="VPJ156"/>
      <c r="VPK156"/>
      <c r="VPL156"/>
      <c r="VPM156"/>
      <c r="VPN156"/>
      <c r="VPO156"/>
      <c r="VPP156"/>
      <c r="VPQ156"/>
      <c r="VPR156"/>
      <c r="VPS156"/>
      <c r="VPT156"/>
      <c r="VPU156"/>
      <c r="VPV156"/>
      <c r="VPW156"/>
      <c r="VPX156"/>
      <c r="VPY156"/>
      <c r="VPZ156"/>
      <c r="VQA156"/>
      <c r="VQB156"/>
      <c r="VQC156"/>
      <c r="VQD156"/>
      <c r="VQE156"/>
      <c r="VQF156"/>
      <c r="VQG156"/>
      <c r="VQH156"/>
      <c r="VQI156"/>
      <c r="VQJ156"/>
      <c r="VQK156"/>
      <c r="VQL156"/>
      <c r="VQM156"/>
      <c r="VQN156"/>
      <c r="VQO156"/>
      <c r="VQP156"/>
      <c r="VQQ156"/>
      <c r="VQR156"/>
      <c r="VQS156"/>
      <c r="VQT156"/>
      <c r="VQU156"/>
      <c r="VQV156"/>
      <c r="VQW156"/>
      <c r="VQX156"/>
      <c r="VQY156"/>
      <c r="VQZ156"/>
      <c r="VRA156"/>
      <c r="VRB156"/>
      <c r="VRC156"/>
      <c r="VRD156"/>
      <c r="VRE156"/>
      <c r="VRF156"/>
      <c r="VRG156"/>
      <c r="VRH156"/>
      <c r="VRI156"/>
      <c r="VRJ156"/>
      <c r="VRK156"/>
      <c r="VRL156"/>
      <c r="VRM156"/>
      <c r="VRN156"/>
      <c r="VRO156"/>
      <c r="VRP156"/>
      <c r="VRQ156"/>
      <c r="VRR156"/>
      <c r="VRS156"/>
      <c r="VRT156"/>
      <c r="VRU156"/>
      <c r="VRV156"/>
      <c r="VRW156"/>
      <c r="VSD156"/>
      <c r="VSE156"/>
      <c r="VSF156"/>
      <c r="VSG156"/>
      <c r="VSH156"/>
      <c r="VSI156"/>
      <c r="VSJ156"/>
      <c r="VSK156"/>
      <c r="VSL156"/>
      <c r="VSM156"/>
      <c r="VSN156"/>
      <c r="VSO156"/>
      <c r="VSP156"/>
      <c r="VSQ156"/>
      <c r="VSR156"/>
      <c r="VSS156"/>
      <c r="VST156"/>
      <c r="VSU156"/>
      <c r="VSV156"/>
      <c r="VSW156"/>
      <c r="VSX156"/>
      <c r="VSY156"/>
      <c r="VSZ156"/>
      <c r="VTA156"/>
      <c r="VTB156"/>
      <c r="VTC156"/>
      <c r="VTD156"/>
      <c r="VTE156"/>
      <c r="VTF156"/>
      <c r="VTG156"/>
      <c r="VTH156"/>
      <c r="VTI156"/>
      <c r="VTJ156"/>
      <c r="VTK156"/>
      <c r="VTL156"/>
      <c r="VTM156"/>
      <c r="VTN156"/>
      <c r="VTO156"/>
      <c r="VTP156"/>
      <c r="VTQ156"/>
      <c r="VTR156"/>
      <c r="VTS156"/>
      <c r="VTT156"/>
      <c r="VTU156"/>
      <c r="VTV156"/>
      <c r="VTW156"/>
      <c r="VTX156"/>
      <c r="VTY156"/>
      <c r="VTZ156"/>
      <c r="VUA156"/>
      <c r="VUB156"/>
      <c r="VUC156"/>
      <c r="VUD156"/>
      <c r="VUE156"/>
      <c r="VUF156"/>
      <c r="VUG156"/>
      <c r="VUH156"/>
      <c r="VUI156"/>
      <c r="VUJ156"/>
      <c r="VUK156"/>
      <c r="VUL156"/>
      <c r="VUM156"/>
      <c r="VUN156"/>
      <c r="VUO156"/>
      <c r="VUP156"/>
      <c r="VUQ156"/>
      <c r="VUR156"/>
      <c r="VUS156"/>
      <c r="VUT156"/>
      <c r="VUU156"/>
      <c r="VUV156"/>
      <c r="VUW156"/>
      <c r="VUX156"/>
      <c r="VUY156"/>
      <c r="VUZ156"/>
      <c r="VVA156"/>
      <c r="VVB156"/>
      <c r="VVC156"/>
      <c r="VVD156"/>
      <c r="VVE156"/>
      <c r="VVF156"/>
      <c r="VVG156"/>
      <c r="VVH156"/>
      <c r="VVI156"/>
      <c r="VVJ156"/>
      <c r="VVK156"/>
      <c r="VVL156"/>
      <c r="VVM156"/>
      <c r="VVN156"/>
      <c r="VVO156"/>
      <c r="VVP156"/>
      <c r="VVQ156"/>
      <c r="VVR156"/>
      <c r="VVS156"/>
      <c r="VVT156"/>
      <c r="VVU156"/>
      <c r="VVV156"/>
      <c r="VVW156"/>
      <c r="VVX156"/>
      <c r="VVY156"/>
      <c r="VVZ156"/>
      <c r="VWA156"/>
      <c r="VWB156"/>
      <c r="VWC156"/>
      <c r="VWD156"/>
      <c r="VWE156"/>
      <c r="VWF156"/>
      <c r="VWG156"/>
      <c r="VWH156"/>
      <c r="VWI156"/>
      <c r="VWJ156"/>
      <c r="VWK156"/>
      <c r="VWL156"/>
      <c r="VWM156"/>
      <c r="VWN156"/>
      <c r="VWO156"/>
      <c r="VWP156"/>
      <c r="VWQ156"/>
      <c r="VWR156"/>
      <c r="VWS156"/>
      <c r="VWT156"/>
      <c r="VWU156"/>
      <c r="VWV156"/>
      <c r="VWW156"/>
      <c r="VWX156"/>
      <c r="VWY156"/>
      <c r="VWZ156"/>
      <c r="VXA156"/>
      <c r="VXB156"/>
      <c r="VXC156"/>
      <c r="VXD156"/>
      <c r="VXE156"/>
      <c r="VXF156"/>
      <c r="VXG156"/>
      <c r="VXH156"/>
      <c r="VXI156"/>
      <c r="VXJ156"/>
      <c r="VXK156"/>
      <c r="VXL156"/>
      <c r="VXM156"/>
      <c r="VXN156"/>
      <c r="VXO156"/>
      <c r="VXP156"/>
      <c r="VXQ156"/>
      <c r="VXR156"/>
      <c r="VXS156"/>
      <c r="VXT156"/>
      <c r="VXU156"/>
      <c r="VXV156"/>
      <c r="VXW156"/>
      <c r="VXX156"/>
      <c r="VXY156"/>
      <c r="VXZ156"/>
      <c r="VYA156"/>
      <c r="VYB156"/>
      <c r="VYC156"/>
      <c r="VYD156"/>
      <c r="VYE156"/>
      <c r="VYF156"/>
      <c r="VYG156"/>
      <c r="VYH156"/>
      <c r="VYI156"/>
      <c r="VYJ156"/>
      <c r="VYK156"/>
      <c r="VYL156"/>
      <c r="VYM156"/>
      <c r="VYN156"/>
      <c r="VYO156"/>
      <c r="VYP156"/>
      <c r="VYQ156"/>
      <c r="VYR156"/>
      <c r="VYS156"/>
      <c r="VYT156"/>
      <c r="VYU156"/>
      <c r="VYV156"/>
      <c r="VYW156"/>
      <c r="VYX156"/>
      <c r="VYY156"/>
      <c r="VYZ156"/>
      <c r="VZA156"/>
      <c r="VZB156"/>
      <c r="VZC156"/>
      <c r="VZD156"/>
      <c r="VZE156"/>
      <c r="VZF156"/>
      <c r="VZG156"/>
      <c r="VZH156"/>
      <c r="VZI156"/>
      <c r="VZJ156"/>
      <c r="VZK156"/>
      <c r="VZL156"/>
      <c r="VZM156"/>
      <c r="VZN156"/>
      <c r="VZO156"/>
      <c r="VZP156"/>
      <c r="VZQ156"/>
      <c r="VZR156"/>
      <c r="VZS156"/>
      <c r="VZT156"/>
      <c r="VZU156"/>
      <c r="VZV156"/>
      <c r="VZW156"/>
      <c r="VZX156"/>
      <c r="VZY156"/>
      <c r="VZZ156"/>
      <c r="WAA156"/>
      <c r="WAB156"/>
      <c r="WAC156"/>
      <c r="WAD156"/>
      <c r="WAE156"/>
      <c r="WAF156"/>
      <c r="WAG156"/>
      <c r="WAH156"/>
      <c r="WAI156"/>
      <c r="WAJ156"/>
      <c r="WAK156"/>
      <c r="WAL156"/>
      <c r="WAM156"/>
      <c r="WAN156"/>
      <c r="WAO156"/>
      <c r="WAP156"/>
      <c r="WAQ156"/>
      <c r="WAR156"/>
      <c r="WAS156"/>
      <c r="WAT156"/>
      <c r="WAU156"/>
      <c r="WAV156"/>
      <c r="WAW156"/>
      <c r="WAX156"/>
      <c r="WAY156"/>
      <c r="WAZ156"/>
      <c r="WBA156"/>
      <c r="WBB156"/>
      <c r="WBC156"/>
      <c r="WBD156"/>
      <c r="WBE156"/>
      <c r="WBF156"/>
      <c r="WBG156"/>
      <c r="WBH156"/>
      <c r="WBI156"/>
      <c r="WBJ156"/>
      <c r="WBK156"/>
      <c r="WBL156"/>
      <c r="WBM156"/>
      <c r="WBN156"/>
      <c r="WBO156"/>
      <c r="WBP156"/>
      <c r="WBQ156"/>
      <c r="WBR156"/>
      <c r="WBS156"/>
      <c r="WBZ156"/>
      <c r="WCA156"/>
      <c r="WCB156"/>
      <c r="WCC156"/>
      <c r="WCD156"/>
      <c r="WCE156"/>
      <c r="WCF156"/>
      <c r="WCG156"/>
      <c r="WCH156"/>
      <c r="WCI156"/>
      <c r="WCJ156"/>
      <c r="WCK156"/>
      <c r="WCL156"/>
      <c r="WCM156"/>
      <c r="WCN156"/>
      <c r="WCO156"/>
      <c r="WCP156"/>
      <c r="WCQ156"/>
      <c r="WCR156"/>
      <c r="WCS156"/>
      <c r="WCT156"/>
      <c r="WCU156"/>
      <c r="WCV156"/>
      <c r="WCW156"/>
      <c r="WCX156"/>
      <c r="WCY156"/>
      <c r="WCZ156"/>
      <c r="WDA156"/>
      <c r="WDB156"/>
      <c r="WDC156"/>
      <c r="WDD156"/>
      <c r="WDE156"/>
      <c r="WDF156"/>
      <c r="WDG156"/>
      <c r="WDH156"/>
      <c r="WDI156"/>
      <c r="WDJ156"/>
      <c r="WDK156"/>
      <c r="WDL156"/>
      <c r="WDM156"/>
      <c r="WDN156"/>
      <c r="WDO156"/>
      <c r="WDP156"/>
      <c r="WDQ156"/>
      <c r="WDR156"/>
      <c r="WDS156"/>
      <c r="WDT156"/>
      <c r="WDU156"/>
      <c r="WDV156"/>
      <c r="WDW156"/>
      <c r="WDX156"/>
      <c r="WDY156"/>
      <c r="WDZ156"/>
      <c r="WEA156"/>
      <c r="WEB156"/>
      <c r="WEC156"/>
      <c r="WED156"/>
      <c r="WEE156"/>
      <c r="WEF156"/>
      <c r="WEG156"/>
      <c r="WEH156"/>
      <c r="WEI156"/>
      <c r="WEJ156"/>
      <c r="WEK156"/>
      <c r="WEL156"/>
      <c r="WEM156"/>
      <c r="WEN156"/>
      <c r="WEO156"/>
      <c r="WEP156"/>
      <c r="WEQ156"/>
      <c r="WER156"/>
      <c r="WES156"/>
      <c r="WET156"/>
      <c r="WEU156"/>
      <c r="WEV156"/>
      <c r="WEW156"/>
      <c r="WEX156"/>
      <c r="WEY156"/>
      <c r="WEZ156"/>
      <c r="WFA156"/>
      <c r="WFB156"/>
      <c r="WFC156"/>
      <c r="WFD156"/>
      <c r="WFE156"/>
      <c r="WFF156"/>
      <c r="WFG156"/>
      <c r="WFH156"/>
      <c r="WFI156"/>
      <c r="WFJ156"/>
      <c r="WFK156"/>
      <c r="WFL156"/>
      <c r="WFM156"/>
      <c r="WFN156"/>
      <c r="WFO156"/>
      <c r="WFP156"/>
      <c r="WFQ156"/>
      <c r="WFR156"/>
      <c r="WFS156"/>
      <c r="WFT156"/>
      <c r="WFU156"/>
      <c r="WFV156"/>
      <c r="WFW156"/>
      <c r="WFX156"/>
      <c r="WFY156"/>
      <c r="WFZ156"/>
      <c r="WGA156"/>
      <c r="WGB156"/>
      <c r="WGC156"/>
      <c r="WGD156"/>
      <c r="WGE156"/>
      <c r="WGF156"/>
      <c r="WGG156"/>
      <c r="WGH156"/>
      <c r="WGI156"/>
      <c r="WGJ156"/>
      <c r="WGK156"/>
      <c r="WGL156"/>
      <c r="WGM156"/>
      <c r="WGN156"/>
      <c r="WGO156"/>
      <c r="WGP156"/>
      <c r="WGQ156"/>
      <c r="WGR156"/>
      <c r="WGS156"/>
      <c r="WGT156"/>
      <c r="WGU156"/>
      <c r="WGV156"/>
      <c r="WGW156"/>
      <c r="WGX156"/>
      <c r="WGY156"/>
      <c r="WGZ156"/>
      <c r="WHA156"/>
      <c r="WHB156"/>
      <c r="WHC156"/>
      <c r="WHD156"/>
      <c r="WHE156"/>
      <c r="WHF156"/>
      <c r="WHG156"/>
      <c r="WHH156"/>
      <c r="WHI156"/>
      <c r="WHJ156"/>
      <c r="WHK156"/>
      <c r="WHL156"/>
      <c r="WHM156"/>
      <c r="WHN156"/>
      <c r="WHO156"/>
      <c r="WHP156"/>
      <c r="WHQ156"/>
      <c r="WHR156"/>
      <c r="WHS156"/>
      <c r="WHT156"/>
      <c r="WHU156"/>
      <c r="WHV156"/>
      <c r="WHW156"/>
      <c r="WHX156"/>
      <c r="WHY156"/>
      <c r="WHZ156"/>
      <c r="WIA156"/>
      <c r="WIB156"/>
      <c r="WIC156"/>
      <c r="WID156"/>
      <c r="WIE156"/>
      <c r="WIF156"/>
      <c r="WIG156"/>
      <c r="WIH156"/>
      <c r="WII156"/>
      <c r="WIJ156"/>
      <c r="WIK156"/>
      <c r="WIL156"/>
      <c r="WIM156"/>
      <c r="WIN156"/>
      <c r="WIO156"/>
      <c r="WIP156"/>
      <c r="WIQ156"/>
      <c r="WIR156"/>
      <c r="WIS156"/>
      <c r="WIT156"/>
      <c r="WIU156"/>
      <c r="WIV156"/>
      <c r="WIW156"/>
      <c r="WIX156"/>
      <c r="WIY156"/>
      <c r="WIZ156"/>
      <c r="WJA156"/>
      <c r="WJB156"/>
      <c r="WJC156"/>
      <c r="WJD156"/>
      <c r="WJE156"/>
      <c r="WJF156"/>
      <c r="WJG156"/>
      <c r="WJH156"/>
      <c r="WJI156"/>
      <c r="WJJ156"/>
      <c r="WJK156"/>
      <c r="WJL156"/>
      <c r="WJM156"/>
      <c r="WJN156"/>
      <c r="WJO156"/>
      <c r="WJP156"/>
      <c r="WJQ156"/>
      <c r="WJR156"/>
      <c r="WJS156"/>
      <c r="WJT156"/>
      <c r="WJU156"/>
      <c r="WJV156"/>
      <c r="WJW156"/>
      <c r="WJX156"/>
      <c r="WJY156"/>
      <c r="WJZ156"/>
      <c r="WKA156"/>
      <c r="WKB156"/>
      <c r="WKC156"/>
      <c r="WKD156"/>
      <c r="WKE156"/>
      <c r="WKF156"/>
      <c r="WKG156"/>
      <c r="WKH156"/>
      <c r="WKI156"/>
      <c r="WKJ156"/>
      <c r="WKK156"/>
      <c r="WKL156"/>
      <c r="WKM156"/>
      <c r="WKN156"/>
      <c r="WKO156"/>
      <c r="WKP156"/>
      <c r="WKQ156"/>
      <c r="WKR156"/>
      <c r="WKS156"/>
      <c r="WKT156"/>
      <c r="WKU156"/>
      <c r="WKV156"/>
      <c r="WKW156"/>
      <c r="WKX156"/>
      <c r="WKY156"/>
      <c r="WKZ156"/>
      <c r="WLA156"/>
      <c r="WLB156"/>
      <c r="WLC156"/>
      <c r="WLD156"/>
      <c r="WLE156"/>
      <c r="WLF156"/>
      <c r="WLG156"/>
      <c r="WLH156"/>
      <c r="WLI156"/>
      <c r="WLJ156"/>
      <c r="WLK156"/>
      <c r="WLL156"/>
      <c r="WLM156"/>
      <c r="WLN156"/>
      <c r="WLO156"/>
      <c r="WLV156"/>
      <c r="WLW156"/>
      <c r="WLX156"/>
      <c r="WLY156"/>
      <c r="WLZ156"/>
      <c r="WMA156"/>
      <c r="WMB156"/>
      <c r="WMC156"/>
      <c r="WMD156"/>
      <c r="WME156"/>
      <c r="WMF156"/>
      <c r="WMG156"/>
      <c r="WMH156"/>
      <c r="WMI156"/>
      <c r="WMJ156"/>
      <c r="WMK156"/>
      <c r="WML156"/>
      <c r="WMM156"/>
      <c r="WMN156"/>
      <c r="WMO156"/>
      <c r="WMP156"/>
      <c r="WMQ156"/>
      <c r="WMR156"/>
      <c r="WMS156"/>
      <c r="WMT156"/>
      <c r="WMU156"/>
      <c r="WMV156"/>
      <c r="WMW156"/>
      <c r="WMX156"/>
      <c r="WMY156"/>
      <c r="WMZ156"/>
      <c r="WNA156"/>
      <c r="WNB156"/>
      <c r="WNC156"/>
      <c r="WND156"/>
      <c r="WNE156"/>
      <c r="WNF156"/>
      <c r="WNG156"/>
      <c r="WNH156"/>
      <c r="WNI156"/>
      <c r="WNJ156"/>
      <c r="WNK156"/>
      <c r="WNL156"/>
      <c r="WNM156"/>
      <c r="WNN156"/>
      <c r="WNO156"/>
      <c r="WNP156"/>
      <c r="WNQ156"/>
      <c r="WNR156"/>
      <c r="WNS156"/>
      <c r="WNT156"/>
      <c r="WNU156"/>
      <c r="WNV156"/>
      <c r="WNW156"/>
      <c r="WNX156"/>
      <c r="WNY156"/>
      <c r="WNZ156"/>
      <c r="WOA156"/>
      <c r="WOB156"/>
      <c r="WOC156"/>
      <c r="WOD156"/>
      <c r="WOE156"/>
      <c r="WOF156"/>
      <c r="WOG156"/>
      <c r="WOH156"/>
      <c r="WOI156"/>
      <c r="WOJ156"/>
      <c r="WOK156"/>
      <c r="WOL156"/>
      <c r="WOM156"/>
      <c r="WON156"/>
      <c r="WOO156"/>
      <c r="WOP156"/>
      <c r="WOQ156"/>
      <c r="WOR156"/>
      <c r="WOS156"/>
      <c r="WOT156"/>
      <c r="WOU156"/>
      <c r="WOV156"/>
      <c r="WOW156"/>
      <c r="WOX156"/>
      <c r="WOY156"/>
      <c r="WOZ156"/>
      <c r="WPA156"/>
      <c r="WPB156"/>
      <c r="WPC156"/>
      <c r="WPD156"/>
      <c r="WPE156"/>
      <c r="WPF156"/>
      <c r="WPG156"/>
      <c r="WPH156"/>
      <c r="WPI156"/>
      <c r="WPJ156"/>
      <c r="WPK156"/>
      <c r="WPL156"/>
      <c r="WPM156"/>
      <c r="WPN156"/>
      <c r="WPO156"/>
      <c r="WPP156"/>
      <c r="WPQ156"/>
      <c r="WPR156"/>
      <c r="WPS156"/>
      <c r="WPT156"/>
      <c r="WPU156"/>
      <c r="WPV156"/>
      <c r="WPW156"/>
      <c r="WPX156"/>
      <c r="WPY156"/>
      <c r="WPZ156"/>
      <c r="WQA156"/>
      <c r="WQB156"/>
      <c r="WQC156"/>
      <c r="WQD156"/>
      <c r="WQE156"/>
      <c r="WQF156"/>
      <c r="WQG156"/>
      <c r="WQH156"/>
      <c r="WQI156"/>
      <c r="WQJ156"/>
      <c r="WQK156"/>
      <c r="WQL156"/>
      <c r="WQM156"/>
      <c r="WQN156"/>
      <c r="WQO156"/>
      <c r="WQP156"/>
      <c r="WQQ156"/>
      <c r="WQR156"/>
      <c r="WQS156"/>
      <c r="WQT156"/>
      <c r="WQU156"/>
      <c r="WQV156"/>
      <c r="WQW156"/>
      <c r="WQX156"/>
      <c r="WQY156"/>
      <c r="WQZ156"/>
      <c r="WRA156"/>
      <c r="WRB156"/>
      <c r="WRC156"/>
      <c r="WRD156"/>
      <c r="WRE156"/>
      <c r="WRF156"/>
      <c r="WRG156"/>
      <c r="WRH156"/>
      <c r="WRI156"/>
      <c r="WRJ156"/>
      <c r="WRK156"/>
      <c r="WRL156"/>
      <c r="WRM156"/>
      <c r="WRN156"/>
      <c r="WRO156"/>
      <c r="WRP156"/>
      <c r="WRQ156"/>
      <c r="WRR156"/>
      <c r="WRS156"/>
      <c r="WRT156"/>
      <c r="WRU156"/>
      <c r="WRV156"/>
      <c r="WRW156"/>
      <c r="WRX156"/>
      <c r="WRY156"/>
      <c r="WRZ156"/>
      <c r="WSA156"/>
      <c r="WSB156"/>
      <c r="WSC156"/>
      <c r="WSD156"/>
      <c r="WSE156"/>
      <c r="WSF156"/>
      <c r="WSG156"/>
      <c r="WSH156"/>
      <c r="WSI156"/>
      <c r="WSJ156"/>
      <c r="WSK156"/>
      <c r="WSL156"/>
      <c r="WSM156"/>
      <c r="WSN156"/>
      <c r="WSO156"/>
      <c r="WSP156"/>
      <c r="WSQ156"/>
      <c r="WSR156"/>
      <c r="WSS156"/>
      <c r="WST156"/>
      <c r="WSU156"/>
      <c r="WSV156"/>
      <c r="WSW156"/>
      <c r="WSX156"/>
      <c r="WSY156"/>
      <c r="WSZ156"/>
      <c r="WTA156"/>
      <c r="WTB156"/>
      <c r="WTC156"/>
      <c r="WTD156"/>
      <c r="WTE156"/>
      <c r="WTF156"/>
      <c r="WTG156"/>
      <c r="WTH156"/>
      <c r="WTI156"/>
      <c r="WTJ156"/>
      <c r="WTK156"/>
      <c r="WTL156"/>
      <c r="WTM156"/>
      <c r="WTN156"/>
      <c r="WTO156"/>
      <c r="WTP156"/>
      <c r="WTQ156"/>
      <c r="WTR156"/>
      <c r="WTS156"/>
      <c r="WTT156"/>
      <c r="WTU156"/>
      <c r="WTV156"/>
      <c r="WTW156"/>
      <c r="WTX156"/>
      <c r="WTY156"/>
      <c r="WTZ156"/>
      <c r="WUA156"/>
      <c r="WUB156"/>
      <c r="WUC156"/>
      <c r="WUD156"/>
      <c r="WUE156"/>
      <c r="WUF156"/>
      <c r="WUG156"/>
      <c r="WUH156"/>
      <c r="WUI156"/>
      <c r="WUJ156"/>
      <c r="WUK156"/>
      <c r="WUL156"/>
      <c r="WUM156"/>
      <c r="WUN156"/>
      <c r="WUO156"/>
      <c r="WUP156"/>
      <c r="WUQ156"/>
      <c r="WUR156"/>
      <c r="WUS156"/>
      <c r="WUT156"/>
      <c r="WUU156"/>
      <c r="WUV156"/>
      <c r="WUW156"/>
      <c r="WUX156"/>
      <c r="WUY156"/>
      <c r="WUZ156"/>
      <c r="WVA156"/>
      <c r="WVB156"/>
      <c r="WVC156"/>
      <c r="WVD156"/>
      <c r="WVE156"/>
      <c r="WVF156"/>
      <c r="WVG156"/>
      <c r="WVH156"/>
      <c r="WVI156"/>
      <c r="WVJ156"/>
      <c r="WVK156"/>
      <c r="WVR156"/>
      <c r="WVS156"/>
      <c r="WVT156"/>
      <c r="WVU156"/>
      <c r="WVV156"/>
      <c r="WVW156"/>
      <c r="WVX156"/>
      <c r="WVY156"/>
      <c r="WVZ156"/>
      <c r="WWA156"/>
      <c r="WWB156"/>
      <c r="WWC156"/>
      <c r="WWD156"/>
      <c r="WWE156"/>
      <c r="WWF156"/>
      <c r="WWG156"/>
      <c r="WWH156"/>
      <c r="WWI156"/>
      <c r="WWJ156"/>
      <c r="WWK156"/>
      <c r="WWL156"/>
      <c r="WWM156"/>
      <c r="WWN156"/>
      <c r="WWO156"/>
      <c r="WWP156"/>
      <c r="WWQ156"/>
      <c r="WWR156"/>
      <c r="WWS156"/>
      <c r="WWT156"/>
      <c r="WWU156"/>
      <c r="WWV156"/>
      <c r="WWW156"/>
      <c r="WWX156"/>
      <c r="WWY156"/>
      <c r="WWZ156"/>
      <c r="WXA156"/>
      <c r="WXB156"/>
      <c r="WXC156"/>
      <c r="WXD156"/>
      <c r="WXE156"/>
      <c r="WXF156"/>
      <c r="WXG156"/>
      <c r="WXH156"/>
      <c r="WXI156"/>
      <c r="WXJ156"/>
      <c r="WXK156"/>
      <c r="WXL156"/>
      <c r="WXM156"/>
      <c r="WXN156"/>
      <c r="WXO156"/>
      <c r="WXP156"/>
      <c r="WXQ156"/>
      <c r="WXR156"/>
      <c r="WXS156"/>
      <c r="WXT156"/>
      <c r="WXU156"/>
      <c r="WXV156"/>
      <c r="WXW156"/>
      <c r="WXX156"/>
      <c r="WXY156"/>
      <c r="WXZ156"/>
      <c r="WYA156"/>
      <c r="WYB156"/>
      <c r="WYC156"/>
      <c r="WYD156"/>
      <c r="WYE156"/>
      <c r="WYF156"/>
      <c r="WYG156"/>
      <c r="WYH156"/>
      <c r="WYI156"/>
      <c r="WYJ156"/>
      <c r="WYK156"/>
      <c r="WYL156"/>
      <c r="WYM156"/>
      <c r="WYN156"/>
      <c r="WYO156"/>
      <c r="WYP156"/>
      <c r="WYQ156"/>
      <c r="WYR156"/>
      <c r="WYS156"/>
      <c r="WYT156"/>
      <c r="WYU156"/>
      <c r="WYV156"/>
      <c r="WYW156"/>
      <c r="WYX156"/>
      <c r="WYY156"/>
      <c r="WYZ156"/>
      <c r="WZA156"/>
      <c r="WZB156"/>
      <c r="WZC156"/>
      <c r="WZD156"/>
      <c r="WZE156"/>
      <c r="WZF156"/>
      <c r="WZG156"/>
      <c r="WZH156"/>
      <c r="WZI156"/>
      <c r="WZJ156"/>
      <c r="WZK156"/>
      <c r="WZL156"/>
      <c r="WZM156"/>
      <c r="WZN156"/>
      <c r="WZO156"/>
      <c r="WZP156"/>
      <c r="WZQ156"/>
      <c r="WZR156"/>
      <c r="WZS156"/>
      <c r="WZT156"/>
      <c r="WZU156"/>
      <c r="WZV156"/>
      <c r="WZW156"/>
      <c r="WZX156"/>
      <c r="WZY156"/>
      <c r="WZZ156"/>
      <c r="XAA156"/>
      <c r="XAB156"/>
      <c r="XAC156"/>
      <c r="XAD156"/>
      <c r="XAE156"/>
      <c r="XAF156"/>
      <c r="XAG156"/>
      <c r="XAH156"/>
      <c r="XAI156"/>
      <c r="XAJ156"/>
      <c r="XAK156"/>
      <c r="XAL156"/>
      <c r="XAM156"/>
      <c r="XAN156"/>
      <c r="XAO156"/>
      <c r="XAP156"/>
      <c r="XAQ156"/>
      <c r="XAR156"/>
      <c r="XAS156"/>
      <c r="XAT156"/>
      <c r="XAU156"/>
      <c r="XAV156"/>
      <c r="XAW156"/>
      <c r="XAX156"/>
      <c r="XAY156"/>
      <c r="XAZ156"/>
      <c r="XBA156"/>
      <c r="XBB156"/>
      <c r="XBC156"/>
      <c r="XBD156"/>
      <c r="XBE156"/>
      <c r="XBF156"/>
      <c r="XBG156"/>
      <c r="XBH156"/>
      <c r="XBI156"/>
      <c r="XBJ156"/>
      <c r="XBK156"/>
      <c r="XBL156"/>
      <c r="XBM156"/>
      <c r="XBN156"/>
      <c r="XBO156"/>
      <c r="XBP156"/>
      <c r="XBQ156"/>
      <c r="XBR156"/>
      <c r="XBS156"/>
      <c r="XBT156"/>
      <c r="XBU156"/>
      <c r="XBV156"/>
      <c r="XBW156"/>
      <c r="XBX156"/>
      <c r="XBY156"/>
      <c r="XBZ156"/>
      <c r="XCA156"/>
      <c r="XCB156"/>
      <c r="XCC156"/>
      <c r="XCD156"/>
      <c r="XCE156"/>
      <c r="XCF156"/>
      <c r="XCG156"/>
      <c r="XCH156"/>
      <c r="XCI156"/>
      <c r="XCJ156"/>
      <c r="XCK156"/>
      <c r="XCL156"/>
      <c r="XCM156"/>
      <c r="XCN156"/>
      <c r="XCO156"/>
      <c r="XCP156"/>
      <c r="XCQ156"/>
      <c r="XCR156"/>
      <c r="XCS156"/>
      <c r="XCT156"/>
      <c r="XCU156"/>
      <c r="XCV156"/>
      <c r="XCW156"/>
      <c r="XCX156"/>
      <c r="XCY156"/>
      <c r="XCZ156"/>
      <c r="XDA156"/>
      <c r="XDB156"/>
      <c r="XDC156"/>
      <c r="XDD156"/>
      <c r="XDE156"/>
      <c r="XDF156"/>
      <c r="XDG156"/>
      <c r="XDH156"/>
      <c r="XDI156"/>
      <c r="XDJ156"/>
      <c r="XDK156"/>
      <c r="XDL156"/>
      <c r="XDM156"/>
      <c r="XDN156"/>
      <c r="XDO156"/>
      <c r="XDP156"/>
      <c r="XDQ156"/>
      <c r="XDR156"/>
      <c r="XDS156"/>
      <c r="XDT156"/>
      <c r="XDU156"/>
      <c r="XDV156"/>
      <c r="XDW156"/>
      <c r="XDX156"/>
      <c r="XDY156"/>
      <c r="XDZ156"/>
      <c r="XEA156"/>
      <c r="XEB156"/>
      <c r="XEC156"/>
      <c r="XED156"/>
      <c r="XEE156"/>
      <c r="XEF156"/>
      <c r="XEG156"/>
      <c r="XEH156"/>
      <c r="XEI156"/>
      <c r="XEJ156"/>
      <c r="XEK156"/>
      <c r="XEL156"/>
      <c r="XEM156"/>
      <c r="XEN156"/>
      <c r="XEO156"/>
      <c r="XEP156"/>
      <c r="XEQ156"/>
      <c r="XER156"/>
      <c r="XES156"/>
      <c r="XET156"/>
      <c r="XEU156"/>
      <c r="XEV156"/>
      <c r="XEW156"/>
      <c r="XEX156"/>
      <c r="XEY156"/>
      <c r="XEZ156"/>
      <c r="XFA156"/>
      <c r="XFB156"/>
      <c r="XFC156"/>
      <c r="XFD156"/>
    </row>
    <row r="157" spans="1:16384" ht="16.5" customHeight="1" x14ac:dyDescent="0.3">
      <c r="A157" s="397" t="s">
        <v>628</v>
      </c>
      <c r="B157" s="387" t="s">
        <v>629</v>
      </c>
      <c r="C157" s="387"/>
      <c r="D157" s="368">
        <f>D158</f>
        <v>12780000</v>
      </c>
      <c r="E157" s="368">
        <f>E158</f>
        <v>17941140</v>
      </c>
      <c r="F157" s="368">
        <f>F158</f>
        <v>17872400</v>
      </c>
      <c r="L157" s="618"/>
      <c r="M157" s="618"/>
      <c r="N157" s="619"/>
      <c r="O157" s="619"/>
      <c r="P157" s="619"/>
      <c r="Q157" s="619"/>
      <c r="R157" s="619"/>
      <c r="S157" s="619"/>
      <c r="T157" s="619"/>
      <c r="U157" s="619"/>
      <c r="V157" s="619"/>
      <c r="W157" s="619"/>
      <c r="X157" s="619"/>
    </row>
    <row r="158" spans="1:16384" ht="30.6" x14ac:dyDescent="0.3">
      <c r="A158" s="376" t="s">
        <v>586</v>
      </c>
      <c r="B158" s="388" t="s">
        <v>629</v>
      </c>
      <c r="C158" s="388" t="s">
        <v>127</v>
      </c>
      <c r="D158" s="635">
        <f>17185000-4405000</f>
        <v>12780000</v>
      </c>
      <c r="E158" s="385">
        <v>17941140</v>
      </c>
      <c r="F158" s="385">
        <v>17872400</v>
      </c>
      <c r="L158" s="702">
        <v>-4405000</v>
      </c>
      <c r="M158" s="618"/>
      <c r="N158" s="619"/>
      <c r="O158" s="619"/>
      <c r="P158" s="619"/>
      <c r="Q158" s="619"/>
      <c r="R158" s="619"/>
      <c r="S158" s="619"/>
      <c r="T158" s="619"/>
      <c r="U158" s="619"/>
      <c r="V158" s="619"/>
      <c r="W158" s="619"/>
      <c r="X158" s="619"/>
    </row>
    <row r="159" spans="1:16384" ht="31.2" x14ac:dyDescent="0.3">
      <c r="A159" s="56" t="s">
        <v>631</v>
      </c>
      <c r="B159" s="301" t="s">
        <v>545</v>
      </c>
      <c r="C159" s="301"/>
      <c r="D159" s="339">
        <f>D160+D164+D167</f>
        <v>126005719.16</v>
      </c>
      <c r="E159" s="339">
        <f>E160+E164+E167</f>
        <v>116070162</v>
      </c>
      <c r="F159" s="339">
        <f>F160+F164+F167</f>
        <v>116935487</v>
      </c>
      <c r="L159" s="618"/>
      <c r="M159" s="618"/>
      <c r="N159" s="619"/>
      <c r="O159" s="619"/>
      <c r="P159" s="619"/>
      <c r="Q159" s="619"/>
      <c r="R159" s="619"/>
      <c r="S159" s="619"/>
      <c r="T159" s="619"/>
      <c r="U159" s="619"/>
      <c r="V159" s="619"/>
      <c r="W159" s="619"/>
      <c r="X159" s="619"/>
    </row>
    <row r="160" spans="1:16384" s="164" customFormat="1" ht="15.6" x14ac:dyDescent="0.3">
      <c r="A160" s="183" t="s">
        <v>599</v>
      </c>
      <c r="B160" s="288" t="s">
        <v>546</v>
      </c>
      <c r="C160" s="288"/>
      <c r="D160" s="175">
        <f>SUBTOTAL(9,D161:D163)</f>
        <v>108005719.16</v>
      </c>
      <c r="E160" s="175">
        <f>SUBTOTAL(9,E161:E163)</f>
        <v>101070162</v>
      </c>
      <c r="F160" s="175">
        <f>SUBTOTAL(9,F161:F163)</f>
        <v>101935487</v>
      </c>
      <c r="G160" s="293"/>
      <c r="H160" s="294"/>
      <c r="I160" s="294"/>
      <c r="J160" s="293"/>
      <c r="K160" s="293"/>
      <c r="L160" s="690"/>
      <c r="M160" s="690"/>
      <c r="N160" s="691"/>
      <c r="O160" s="691"/>
      <c r="P160" s="691"/>
      <c r="Q160" s="691"/>
      <c r="R160" s="691"/>
      <c r="S160" s="691"/>
      <c r="T160" s="691"/>
      <c r="U160" s="691"/>
      <c r="V160" s="691"/>
      <c r="W160" s="691"/>
      <c r="X160" s="691"/>
      <c r="Y160" s="294"/>
      <c r="Z160" s="294"/>
      <c r="AA160" s="294"/>
      <c r="AB160" s="294"/>
      <c r="AC160" s="294"/>
      <c r="AD160" s="294"/>
      <c r="AE160" s="294"/>
      <c r="AF160" s="294"/>
      <c r="AG160" s="294"/>
      <c r="AH160" s="294"/>
      <c r="AI160" s="294"/>
      <c r="AJ160" s="294"/>
      <c r="AK160" s="294"/>
      <c r="AL160" s="294"/>
      <c r="AM160" s="294"/>
      <c r="AN160" s="294"/>
      <c r="AO160" s="294"/>
      <c r="AP160" s="294"/>
      <c r="AQ160" s="294"/>
      <c r="AR160" s="294"/>
      <c r="AS160" s="294"/>
      <c r="AT160" s="294"/>
      <c r="AU160" s="294"/>
      <c r="AV160" s="294"/>
      <c r="AW160" s="294"/>
      <c r="AX160" s="294"/>
      <c r="AY160" s="294"/>
      <c r="AZ160" s="294"/>
      <c r="BA160" s="294"/>
      <c r="BB160" s="294"/>
      <c r="BC160" s="294"/>
      <c r="BD160" s="294"/>
      <c r="BE160" s="294"/>
      <c r="BF160" s="294"/>
      <c r="BG160" s="294"/>
      <c r="BH160" s="294"/>
      <c r="BI160" s="294"/>
      <c r="BJ160" s="294"/>
      <c r="BK160" s="294"/>
      <c r="BL160" s="294"/>
      <c r="BM160" s="294"/>
      <c r="BN160" s="294"/>
      <c r="BO160" s="294"/>
      <c r="BP160" s="294"/>
      <c r="BQ160" s="294"/>
      <c r="BR160" s="294"/>
      <c r="BS160" s="294"/>
      <c r="BT160" s="294"/>
      <c r="BU160" s="294"/>
      <c r="BV160" s="294"/>
      <c r="BW160" s="294"/>
      <c r="BX160" s="294"/>
      <c r="BY160" s="294"/>
      <c r="BZ160" s="294"/>
      <c r="CA160" s="294"/>
      <c r="CB160" s="294"/>
      <c r="CC160" s="294"/>
      <c r="CD160" s="294"/>
      <c r="CE160" s="294"/>
      <c r="CF160" s="294"/>
      <c r="CG160" s="294"/>
      <c r="CH160" s="294"/>
      <c r="CI160" s="294"/>
      <c r="CJ160" s="294"/>
      <c r="CK160" s="294"/>
      <c r="CL160" s="294"/>
      <c r="CM160" s="294"/>
      <c r="CN160" s="294"/>
      <c r="CO160" s="294"/>
      <c r="CP160" s="294"/>
      <c r="CQ160" s="294"/>
      <c r="CR160" s="294"/>
      <c r="CS160" s="294"/>
      <c r="CT160" s="294"/>
      <c r="CU160" s="294"/>
      <c r="CV160" s="294"/>
      <c r="CW160" s="294"/>
      <c r="CX160" s="294"/>
      <c r="CY160" s="294"/>
      <c r="CZ160" s="294"/>
      <c r="DA160" s="294"/>
      <c r="DB160" s="294"/>
      <c r="DC160" s="294"/>
      <c r="DD160" s="294"/>
      <c r="DE160" s="294"/>
      <c r="DF160" s="294"/>
      <c r="DG160" s="294"/>
      <c r="DH160" s="294"/>
      <c r="DI160" s="294"/>
      <c r="DJ160" s="294"/>
      <c r="DK160" s="294"/>
      <c r="DL160" s="294"/>
      <c r="DM160" s="294"/>
      <c r="DN160" s="294"/>
      <c r="DO160" s="294"/>
      <c r="DP160" s="294"/>
      <c r="DQ160" s="294"/>
      <c r="DR160" s="294"/>
      <c r="DS160" s="294"/>
      <c r="DT160" s="294"/>
      <c r="DU160" s="294"/>
      <c r="DV160" s="294"/>
      <c r="DW160" s="294"/>
      <c r="DX160" s="294"/>
      <c r="DY160" s="294"/>
      <c r="DZ160" s="294"/>
      <c r="EA160" s="294"/>
      <c r="EB160" s="294"/>
      <c r="EC160" s="294"/>
      <c r="ED160" s="294"/>
      <c r="EE160" s="294"/>
      <c r="EF160" s="294"/>
      <c r="EG160" s="294"/>
      <c r="EH160" s="294"/>
      <c r="EI160" s="294"/>
      <c r="EJ160" s="294"/>
      <c r="EK160" s="294"/>
      <c r="EL160" s="294"/>
      <c r="EM160" s="294"/>
      <c r="EN160" s="294"/>
      <c r="EO160" s="294"/>
      <c r="EP160" s="294"/>
      <c r="EQ160" s="294"/>
      <c r="ER160" s="294"/>
      <c r="ES160" s="294"/>
      <c r="ET160" s="294"/>
      <c r="EU160" s="294"/>
      <c r="EV160" s="294"/>
      <c r="EW160" s="294"/>
      <c r="EX160" s="294"/>
      <c r="EY160" s="294"/>
      <c r="EZ160" s="294"/>
      <c r="FA160" s="294"/>
      <c r="FB160" s="294"/>
      <c r="FC160" s="294"/>
      <c r="FD160" s="294"/>
      <c r="FE160" s="294"/>
      <c r="FF160" s="294"/>
      <c r="FG160" s="294"/>
      <c r="FH160" s="294"/>
      <c r="FI160" s="294"/>
      <c r="FJ160" s="294"/>
      <c r="FK160" s="294"/>
      <c r="FL160" s="294"/>
      <c r="FM160" s="294"/>
      <c r="FN160" s="294"/>
      <c r="FO160" s="294"/>
      <c r="FP160" s="294"/>
      <c r="FQ160" s="294"/>
      <c r="FR160" s="294"/>
      <c r="FS160" s="294"/>
      <c r="FT160" s="294"/>
      <c r="FU160" s="294"/>
      <c r="FV160" s="294"/>
      <c r="FW160" s="294"/>
      <c r="FX160" s="294"/>
      <c r="FY160" s="294"/>
      <c r="FZ160" s="294"/>
      <c r="GA160" s="294"/>
      <c r="GB160" s="294"/>
      <c r="GC160" s="294"/>
      <c r="GD160" s="294"/>
      <c r="GE160" s="294"/>
      <c r="GF160" s="294"/>
      <c r="GG160" s="294"/>
      <c r="GH160" s="294"/>
      <c r="GI160" s="294"/>
      <c r="GJ160" s="294"/>
      <c r="GK160" s="294"/>
      <c r="GL160" s="294"/>
      <c r="GM160" s="294"/>
      <c r="GN160" s="294"/>
      <c r="GO160" s="294"/>
      <c r="GP160" s="294"/>
      <c r="GQ160" s="294"/>
      <c r="GR160" s="294"/>
      <c r="GS160" s="294"/>
      <c r="GT160" s="294"/>
      <c r="GU160" s="294"/>
      <c r="GV160" s="294"/>
      <c r="GW160" s="294"/>
      <c r="GX160" s="294"/>
      <c r="GY160" s="294"/>
      <c r="GZ160" s="294"/>
      <c r="HA160" s="294"/>
      <c r="HB160" s="294"/>
      <c r="HC160" s="294"/>
      <c r="HD160" s="294"/>
      <c r="HE160" s="294"/>
      <c r="HF160" s="294"/>
      <c r="HG160" s="294"/>
      <c r="HH160" s="294"/>
      <c r="HI160" s="294"/>
      <c r="HJ160" s="294"/>
      <c r="HK160" s="294"/>
      <c r="HL160" s="294"/>
      <c r="HM160" s="294"/>
      <c r="HN160" s="294"/>
      <c r="HO160" s="294"/>
      <c r="HP160" s="294"/>
      <c r="HQ160" s="294"/>
      <c r="HR160" s="294"/>
      <c r="HS160" s="294"/>
      <c r="HT160" s="294"/>
      <c r="HU160" s="294"/>
      <c r="HV160" s="294"/>
      <c r="HW160" s="294"/>
      <c r="HX160" s="294"/>
      <c r="HY160" s="294"/>
      <c r="HZ160" s="294"/>
      <c r="IA160" s="294"/>
      <c r="IB160" s="294"/>
      <c r="IC160" s="294"/>
      <c r="ID160" s="294"/>
      <c r="IE160" s="294"/>
      <c r="IF160" s="294"/>
      <c r="IG160" s="294"/>
      <c r="IH160" s="294"/>
      <c r="II160" s="294"/>
      <c r="IJ160" s="294"/>
      <c r="IK160" s="294"/>
      <c r="IL160" s="294"/>
      <c r="IM160" s="294"/>
      <c r="IN160" s="294"/>
      <c r="IO160" s="294"/>
      <c r="IP160" s="294"/>
      <c r="IQ160" s="294"/>
      <c r="IR160" s="294"/>
      <c r="IS160" s="294"/>
      <c r="IT160" s="294"/>
      <c r="IU160" s="294"/>
      <c r="IV160" s="294"/>
      <c r="IW160" s="294"/>
      <c r="IX160" s="294"/>
      <c r="IY160" s="294"/>
      <c r="JF160" s="294"/>
      <c r="JG160" s="294"/>
      <c r="JH160" s="294"/>
      <c r="JI160" s="294"/>
      <c r="JJ160" s="294"/>
      <c r="JK160" s="294"/>
      <c r="JL160" s="294"/>
      <c r="JM160" s="294"/>
      <c r="JN160" s="294"/>
      <c r="JO160" s="294"/>
      <c r="JP160" s="294"/>
      <c r="JQ160" s="294"/>
      <c r="JR160" s="294"/>
      <c r="JS160" s="294"/>
      <c r="JT160" s="294"/>
      <c r="JU160" s="294"/>
      <c r="JV160" s="294"/>
      <c r="JW160" s="294"/>
      <c r="JX160" s="294"/>
      <c r="JY160" s="294"/>
      <c r="JZ160" s="294"/>
      <c r="KA160" s="294"/>
      <c r="KB160" s="294"/>
      <c r="KC160" s="294"/>
      <c r="KD160" s="294"/>
      <c r="KE160" s="294"/>
      <c r="KF160" s="294"/>
      <c r="KG160" s="294"/>
      <c r="KH160" s="294"/>
      <c r="KI160" s="294"/>
      <c r="KJ160" s="294"/>
      <c r="KK160" s="294"/>
      <c r="KL160" s="294"/>
      <c r="KM160" s="294"/>
      <c r="KN160" s="294"/>
      <c r="KO160" s="294"/>
      <c r="KP160" s="294"/>
      <c r="KQ160" s="294"/>
      <c r="KR160" s="294"/>
      <c r="KS160" s="294"/>
      <c r="KT160" s="294"/>
      <c r="KU160" s="294"/>
      <c r="KV160" s="294"/>
      <c r="KW160" s="294"/>
      <c r="KX160" s="294"/>
      <c r="KY160" s="294"/>
      <c r="KZ160" s="294"/>
      <c r="LA160" s="294"/>
      <c r="LB160" s="294"/>
      <c r="LC160" s="294"/>
      <c r="LD160" s="294"/>
      <c r="LE160" s="294"/>
      <c r="LF160" s="294"/>
      <c r="LG160" s="294"/>
      <c r="LH160" s="294"/>
      <c r="LI160" s="294"/>
      <c r="LJ160" s="294"/>
      <c r="LK160" s="294"/>
      <c r="LL160" s="294"/>
      <c r="LM160" s="294"/>
      <c r="LN160" s="294"/>
      <c r="LO160" s="294"/>
      <c r="LP160" s="294"/>
      <c r="LQ160" s="294"/>
      <c r="LR160" s="294"/>
      <c r="LS160" s="294"/>
      <c r="LT160" s="294"/>
      <c r="LU160" s="294"/>
      <c r="LV160" s="294"/>
      <c r="LW160" s="294"/>
      <c r="LX160" s="294"/>
      <c r="LY160" s="294"/>
      <c r="LZ160" s="294"/>
      <c r="MA160" s="294"/>
      <c r="MB160" s="294"/>
      <c r="MC160" s="294"/>
      <c r="MD160" s="294"/>
      <c r="ME160" s="294"/>
      <c r="MF160" s="294"/>
      <c r="MG160" s="294"/>
      <c r="MH160" s="294"/>
      <c r="MI160" s="294"/>
      <c r="MJ160" s="294"/>
      <c r="MK160" s="294"/>
      <c r="ML160" s="294"/>
      <c r="MM160" s="294"/>
      <c r="MN160" s="294"/>
      <c r="MO160" s="294"/>
      <c r="MP160" s="294"/>
      <c r="MQ160" s="294"/>
      <c r="MR160" s="294"/>
      <c r="MS160" s="294"/>
      <c r="MT160" s="294"/>
      <c r="MU160" s="294"/>
      <c r="MV160" s="294"/>
      <c r="MW160" s="294"/>
      <c r="MX160" s="294"/>
      <c r="MY160" s="294"/>
      <c r="MZ160" s="294"/>
      <c r="NA160" s="294"/>
      <c r="NB160" s="294"/>
      <c r="NC160" s="294"/>
      <c r="ND160" s="294"/>
      <c r="NE160" s="294"/>
      <c r="NF160" s="294"/>
      <c r="NG160" s="294"/>
      <c r="NH160" s="294"/>
      <c r="NI160" s="294"/>
      <c r="NJ160" s="294"/>
      <c r="NK160" s="294"/>
      <c r="NL160" s="294"/>
      <c r="NM160" s="294"/>
      <c r="NN160" s="294"/>
      <c r="NO160" s="294"/>
      <c r="NP160" s="294"/>
      <c r="NQ160" s="294"/>
      <c r="NR160" s="294"/>
      <c r="NS160" s="294"/>
      <c r="NT160" s="294"/>
      <c r="NU160" s="294"/>
      <c r="NV160" s="294"/>
      <c r="NW160" s="294"/>
      <c r="NX160" s="294"/>
      <c r="NY160" s="294"/>
      <c r="NZ160" s="294"/>
      <c r="OA160" s="294"/>
      <c r="OB160" s="294"/>
      <c r="OC160" s="294"/>
      <c r="OD160" s="294"/>
      <c r="OE160" s="294"/>
      <c r="OF160" s="294"/>
      <c r="OG160" s="294"/>
      <c r="OH160" s="294"/>
      <c r="OI160" s="294"/>
      <c r="OJ160" s="294"/>
      <c r="OK160" s="294"/>
      <c r="OL160" s="294"/>
      <c r="OM160" s="294"/>
      <c r="ON160" s="294"/>
      <c r="OO160" s="294"/>
      <c r="OP160" s="294"/>
      <c r="OQ160" s="294"/>
      <c r="OR160" s="294"/>
      <c r="OS160" s="294"/>
      <c r="OT160" s="294"/>
      <c r="OU160" s="294"/>
      <c r="OV160" s="294"/>
      <c r="OW160" s="294"/>
      <c r="OX160" s="294"/>
      <c r="OY160" s="294"/>
      <c r="OZ160" s="294"/>
      <c r="PA160" s="294"/>
      <c r="PB160" s="294"/>
      <c r="PC160" s="294"/>
      <c r="PD160" s="294"/>
      <c r="PE160" s="294"/>
      <c r="PF160" s="294"/>
      <c r="PG160" s="294"/>
      <c r="PH160" s="294"/>
      <c r="PI160" s="294"/>
      <c r="PJ160" s="294"/>
      <c r="PK160" s="294"/>
      <c r="PL160" s="294"/>
      <c r="PM160" s="294"/>
      <c r="PN160" s="294"/>
      <c r="PO160" s="294"/>
      <c r="PP160" s="294"/>
      <c r="PQ160" s="294"/>
      <c r="PR160" s="294"/>
      <c r="PS160" s="294"/>
      <c r="PT160" s="294"/>
      <c r="PU160" s="294"/>
      <c r="PV160" s="294"/>
      <c r="PW160" s="294"/>
      <c r="PX160" s="294"/>
      <c r="PY160" s="294"/>
      <c r="PZ160" s="294"/>
      <c r="QA160" s="294"/>
      <c r="QB160" s="294"/>
      <c r="QC160" s="294"/>
      <c r="QD160" s="294"/>
      <c r="QE160" s="294"/>
      <c r="QF160" s="294"/>
      <c r="QG160" s="294"/>
      <c r="QH160" s="294"/>
      <c r="QI160" s="294"/>
      <c r="QJ160" s="294"/>
      <c r="QK160" s="294"/>
      <c r="QL160" s="294"/>
      <c r="QM160" s="294"/>
      <c r="QN160" s="294"/>
      <c r="QO160" s="294"/>
      <c r="QP160" s="294"/>
      <c r="QQ160" s="294"/>
      <c r="QR160" s="294"/>
      <c r="QS160" s="294"/>
      <c r="QT160" s="294"/>
      <c r="QU160" s="294"/>
      <c r="QV160" s="294"/>
      <c r="QW160" s="294"/>
      <c r="QX160" s="294"/>
      <c r="QY160" s="294"/>
      <c r="QZ160" s="294"/>
      <c r="RA160" s="294"/>
      <c r="RB160" s="294"/>
      <c r="RC160" s="294"/>
      <c r="RD160" s="294"/>
      <c r="RE160" s="294"/>
      <c r="RF160" s="294"/>
      <c r="RG160" s="294"/>
      <c r="RH160" s="294"/>
      <c r="RI160" s="294"/>
      <c r="RJ160" s="294"/>
      <c r="RK160" s="294"/>
      <c r="RL160" s="294"/>
      <c r="RM160" s="294"/>
      <c r="RN160" s="294"/>
      <c r="RO160" s="294"/>
      <c r="RP160" s="294"/>
      <c r="RQ160" s="294"/>
      <c r="RR160" s="294"/>
      <c r="RS160" s="294"/>
      <c r="RT160" s="294"/>
      <c r="RU160" s="294"/>
      <c r="RV160" s="294"/>
      <c r="RW160" s="294"/>
      <c r="RX160" s="294"/>
      <c r="RY160" s="294"/>
      <c r="RZ160" s="294"/>
      <c r="SA160" s="294"/>
      <c r="SB160" s="294"/>
      <c r="SC160" s="294"/>
      <c r="SD160" s="294"/>
      <c r="SE160" s="294"/>
      <c r="SF160" s="294"/>
      <c r="SG160" s="294"/>
      <c r="SH160" s="294"/>
      <c r="SI160" s="294"/>
      <c r="SJ160" s="294"/>
      <c r="SK160" s="294"/>
      <c r="SL160" s="294"/>
      <c r="SM160" s="294"/>
      <c r="SN160" s="294"/>
      <c r="SO160" s="294"/>
      <c r="SP160" s="294"/>
      <c r="SQ160" s="294"/>
      <c r="SR160" s="294"/>
      <c r="SS160" s="294"/>
      <c r="ST160" s="294"/>
      <c r="SU160" s="294"/>
      <c r="TB160" s="294"/>
      <c r="TC160" s="294"/>
      <c r="TD160" s="294"/>
      <c r="TE160" s="294"/>
      <c r="TF160" s="294"/>
      <c r="TG160" s="294"/>
      <c r="TH160" s="294"/>
      <c r="TI160" s="294"/>
      <c r="TJ160" s="294"/>
      <c r="TK160" s="294"/>
      <c r="TL160" s="294"/>
      <c r="TM160" s="294"/>
      <c r="TN160" s="294"/>
      <c r="TO160" s="294"/>
      <c r="TP160" s="294"/>
      <c r="TQ160" s="294"/>
      <c r="TR160" s="294"/>
      <c r="TS160" s="294"/>
      <c r="TT160" s="294"/>
      <c r="TU160" s="294"/>
      <c r="TV160" s="294"/>
      <c r="TW160" s="294"/>
      <c r="TX160" s="294"/>
      <c r="TY160" s="294"/>
      <c r="TZ160" s="294"/>
      <c r="UA160" s="294"/>
      <c r="UB160" s="294"/>
      <c r="UC160" s="294"/>
      <c r="UD160" s="294"/>
      <c r="UE160" s="294"/>
      <c r="UF160" s="294"/>
      <c r="UG160" s="294"/>
      <c r="UH160" s="294"/>
      <c r="UI160" s="294"/>
      <c r="UJ160" s="294"/>
      <c r="UK160" s="294"/>
      <c r="UL160" s="294"/>
      <c r="UM160" s="294"/>
      <c r="UN160" s="294"/>
      <c r="UO160" s="294"/>
      <c r="UP160" s="294"/>
      <c r="UQ160" s="294"/>
      <c r="UR160" s="294"/>
      <c r="US160" s="294"/>
      <c r="UT160" s="294"/>
      <c r="UU160" s="294"/>
      <c r="UV160" s="294"/>
      <c r="UW160" s="294"/>
      <c r="UX160" s="294"/>
      <c r="UY160" s="294"/>
      <c r="UZ160" s="294"/>
      <c r="VA160" s="294"/>
      <c r="VB160" s="294"/>
      <c r="VC160" s="294"/>
      <c r="VD160" s="294"/>
      <c r="VE160" s="294"/>
      <c r="VF160" s="294"/>
      <c r="VG160" s="294"/>
      <c r="VH160" s="294"/>
      <c r="VI160" s="294"/>
      <c r="VJ160" s="294"/>
      <c r="VK160" s="294"/>
      <c r="VL160" s="294"/>
      <c r="VM160" s="294"/>
      <c r="VN160" s="294"/>
      <c r="VO160" s="294"/>
      <c r="VP160" s="294"/>
      <c r="VQ160" s="294"/>
      <c r="VR160" s="294"/>
      <c r="VS160" s="294"/>
      <c r="VT160" s="294"/>
      <c r="VU160" s="294"/>
      <c r="VV160" s="294"/>
      <c r="VW160" s="294"/>
      <c r="VX160" s="294"/>
      <c r="VY160" s="294"/>
      <c r="VZ160" s="294"/>
      <c r="WA160" s="294"/>
      <c r="WB160" s="294"/>
      <c r="WC160" s="294"/>
      <c r="WD160" s="294"/>
      <c r="WE160" s="294"/>
      <c r="WF160" s="294"/>
      <c r="WG160" s="294"/>
      <c r="WH160" s="294"/>
      <c r="WI160" s="294"/>
      <c r="WJ160" s="294"/>
      <c r="WK160" s="294"/>
      <c r="WL160" s="294"/>
      <c r="WM160" s="294"/>
      <c r="WN160" s="294"/>
      <c r="WO160" s="294"/>
      <c r="WP160" s="294"/>
      <c r="WQ160" s="294"/>
      <c r="WR160" s="294"/>
      <c r="WS160" s="294"/>
      <c r="WT160" s="294"/>
      <c r="WU160" s="294"/>
      <c r="WV160" s="294"/>
      <c r="WW160" s="294"/>
      <c r="WX160" s="294"/>
      <c r="WY160" s="294"/>
      <c r="WZ160" s="294"/>
      <c r="XA160" s="294"/>
      <c r="XB160" s="294"/>
      <c r="XC160" s="294"/>
      <c r="XD160" s="294"/>
      <c r="XE160" s="294"/>
      <c r="XF160" s="294"/>
      <c r="XG160" s="294"/>
      <c r="XH160" s="294"/>
      <c r="XI160" s="294"/>
      <c r="XJ160" s="294"/>
      <c r="XK160" s="294"/>
      <c r="XL160" s="294"/>
      <c r="XM160" s="294"/>
      <c r="XN160" s="294"/>
      <c r="XO160" s="294"/>
      <c r="XP160" s="294"/>
      <c r="XQ160" s="294"/>
      <c r="XR160" s="294"/>
      <c r="XS160" s="294"/>
      <c r="XT160" s="294"/>
      <c r="XU160" s="294"/>
      <c r="XV160" s="294"/>
      <c r="XW160" s="294"/>
      <c r="XX160" s="294"/>
      <c r="XY160" s="294"/>
      <c r="XZ160" s="294"/>
      <c r="YA160" s="294"/>
      <c r="YB160" s="294"/>
      <c r="YC160" s="294"/>
      <c r="YD160" s="294"/>
      <c r="YE160" s="294"/>
      <c r="YF160" s="294"/>
      <c r="YG160" s="294"/>
      <c r="YH160" s="294"/>
      <c r="YI160" s="294"/>
      <c r="YJ160" s="294"/>
      <c r="YK160" s="294"/>
      <c r="YL160" s="294"/>
      <c r="YM160" s="294"/>
      <c r="YN160" s="294"/>
      <c r="YO160" s="294"/>
      <c r="YP160" s="294"/>
      <c r="YQ160" s="294"/>
      <c r="YR160" s="294"/>
      <c r="YS160" s="294"/>
      <c r="YT160" s="294"/>
      <c r="YU160" s="294"/>
      <c r="YV160" s="294"/>
      <c r="YW160" s="294"/>
      <c r="YX160" s="294"/>
      <c r="YY160" s="294"/>
      <c r="YZ160" s="294"/>
      <c r="ZA160" s="294"/>
      <c r="ZB160" s="294"/>
      <c r="ZC160" s="294"/>
      <c r="ZD160" s="294"/>
      <c r="ZE160" s="294"/>
      <c r="ZF160" s="294"/>
      <c r="ZG160" s="294"/>
      <c r="ZH160" s="294"/>
      <c r="ZI160" s="294"/>
      <c r="ZJ160" s="294"/>
      <c r="ZK160" s="294"/>
      <c r="ZL160" s="294"/>
      <c r="ZM160" s="294"/>
      <c r="ZN160" s="294"/>
      <c r="ZO160" s="294"/>
      <c r="ZP160" s="294"/>
      <c r="ZQ160" s="294"/>
      <c r="ZR160" s="294"/>
      <c r="ZS160" s="294"/>
      <c r="ZT160" s="294"/>
      <c r="ZU160" s="294"/>
      <c r="ZV160" s="294"/>
      <c r="ZW160" s="294"/>
      <c r="ZX160" s="294"/>
      <c r="ZY160" s="294"/>
      <c r="ZZ160" s="294"/>
      <c r="AAA160" s="294"/>
      <c r="AAB160" s="294"/>
      <c r="AAC160" s="294"/>
      <c r="AAD160" s="294"/>
      <c r="AAE160" s="294"/>
      <c r="AAF160" s="294"/>
      <c r="AAG160" s="294"/>
      <c r="AAH160" s="294"/>
      <c r="AAI160" s="294"/>
      <c r="AAJ160" s="294"/>
      <c r="AAK160" s="294"/>
      <c r="AAL160" s="294"/>
      <c r="AAM160" s="294"/>
      <c r="AAN160" s="294"/>
      <c r="AAO160" s="294"/>
      <c r="AAP160" s="294"/>
      <c r="AAQ160" s="294"/>
      <c r="AAR160" s="294"/>
      <c r="AAS160" s="294"/>
      <c r="AAT160" s="294"/>
      <c r="AAU160" s="294"/>
      <c r="AAV160" s="294"/>
      <c r="AAW160" s="294"/>
      <c r="AAX160" s="294"/>
      <c r="AAY160" s="294"/>
      <c r="AAZ160" s="294"/>
      <c r="ABA160" s="294"/>
      <c r="ABB160" s="294"/>
      <c r="ABC160" s="294"/>
      <c r="ABD160" s="294"/>
      <c r="ABE160" s="294"/>
      <c r="ABF160" s="294"/>
      <c r="ABG160" s="294"/>
      <c r="ABH160" s="294"/>
      <c r="ABI160" s="294"/>
      <c r="ABJ160" s="294"/>
      <c r="ABK160" s="294"/>
      <c r="ABL160" s="294"/>
      <c r="ABM160" s="294"/>
      <c r="ABN160" s="294"/>
      <c r="ABO160" s="294"/>
      <c r="ABP160" s="294"/>
      <c r="ABQ160" s="294"/>
      <c r="ABR160" s="294"/>
      <c r="ABS160" s="294"/>
      <c r="ABT160" s="294"/>
      <c r="ABU160" s="294"/>
      <c r="ABV160" s="294"/>
      <c r="ABW160" s="294"/>
      <c r="ABX160" s="294"/>
      <c r="ABY160" s="294"/>
      <c r="ABZ160" s="294"/>
      <c r="ACA160" s="294"/>
      <c r="ACB160" s="294"/>
      <c r="ACC160" s="294"/>
      <c r="ACD160" s="294"/>
      <c r="ACE160" s="294"/>
      <c r="ACF160" s="294"/>
      <c r="ACG160" s="294"/>
      <c r="ACH160" s="294"/>
      <c r="ACI160" s="294"/>
      <c r="ACJ160" s="294"/>
      <c r="ACK160" s="294"/>
      <c r="ACL160" s="294"/>
      <c r="ACM160" s="294"/>
      <c r="ACN160" s="294"/>
      <c r="ACO160" s="294"/>
      <c r="ACP160" s="294"/>
      <c r="ACQ160" s="294"/>
      <c r="ACX160" s="294"/>
      <c r="ACY160" s="294"/>
      <c r="ACZ160" s="294"/>
      <c r="ADA160" s="294"/>
      <c r="ADB160" s="294"/>
      <c r="ADC160" s="294"/>
      <c r="ADD160" s="294"/>
      <c r="ADE160" s="294"/>
      <c r="ADF160" s="294"/>
      <c r="ADG160" s="294"/>
      <c r="ADH160" s="294"/>
      <c r="ADI160" s="294"/>
      <c r="ADJ160" s="294"/>
      <c r="ADK160" s="294"/>
      <c r="ADL160" s="294"/>
      <c r="ADM160" s="294"/>
      <c r="ADN160" s="294"/>
      <c r="ADO160" s="294"/>
      <c r="ADP160" s="294"/>
      <c r="ADQ160" s="294"/>
      <c r="ADR160" s="294"/>
      <c r="ADS160" s="294"/>
      <c r="ADT160" s="294"/>
      <c r="ADU160" s="294"/>
      <c r="ADV160" s="294"/>
      <c r="ADW160" s="294"/>
      <c r="ADX160" s="294"/>
      <c r="ADY160" s="294"/>
      <c r="ADZ160" s="294"/>
      <c r="AEA160" s="294"/>
      <c r="AEB160" s="294"/>
      <c r="AEC160" s="294"/>
      <c r="AED160" s="294"/>
      <c r="AEE160" s="294"/>
      <c r="AEF160" s="294"/>
      <c r="AEG160" s="294"/>
      <c r="AEH160" s="294"/>
      <c r="AEI160" s="294"/>
      <c r="AEJ160" s="294"/>
      <c r="AEK160" s="294"/>
      <c r="AEL160" s="294"/>
      <c r="AEM160" s="294"/>
      <c r="AEN160" s="294"/>
      <c r="AEO160" s="294"/>
      <c r="AEP160" s="294"/>
      <c r="AEQ160" s="294"/>
      <c r="AER160" s="294"/>
      <c r="AES160" s="294"/>
      <c r="AET160" s="294"/>
      <c r="AEU160" s="294"/>
      <c r="AEV160" s="294"/>
      <c r="AEW160" s="294"/>
      <c r="AEX160" s="294"/>
      <c r="AEY160" s="294"/>
      <c r="AEZ160" s="294"/>
      <c r="AFA160" s="294"/>
      <c r="AFB160" s="294"/>
      <c r="AFC160" s="294"/>
      <c r="AFD160" s="294"/>
      <c r="AFE160" s="294"/>
      <c r="AFF160" s="294"/>
      <c r="AFG160" s="294"/>
      <c r="AFH160" s="294"/>
      <c r="AFI160" s="294"/>
      <c r="AFJ160" s="294"/>
      <c r="AFK160" s="294"/>
      <c r="AFL160" s="294"/>
      <c r="AFM160" s="294"/>
      <c r="AFN160" s="294"/>
      <c r="AFO160" s="294"/>
      <c r="AFP160" s="294"/>
      <c r="AFQ160" s="294"/>
      <c r="AFR160" s="294"/>
      <c r="AFS160" s="294"/>
      <c r="AFT160" s="294"/>
      <c r="AFU160" s="294"/>
      <c r="AFV160" s="294"/>
      <c r="AFW160" s="294"/>
      <c r="AFX160" s="294"/>
      <c r="AFY160" s="294"/>
      <c r="AFZ160" s="294"/>
      <c r="AGA160" s="294"/>
      <c r="AGB160" s="294"/>
      <c r="AGC160" s="294"/>
      <c r="AGD160" s="294"/>
      <c r="AGE160" s="294"/>
      <c r="AGF160" s="294"/>
      <c r="AGG160" s="294"/>
      <c r="AGH160" s="294"/>
      <c r="AGI160" s="294"/>
      <c r="AGJ160" s="294"/>
      <c r="AGK160" s="294"/>
      <c r="AGL160" s="294"/>
      <c r="AGM160" s="294"/>
      <c r="AGN160" s="294"/>
      <c r="AGO160" s="294"/>
      <c r="AGP160" s="294"/>
      <c r="AGQ160" s="294"/>
      <c r="AGR160" s="294"/>
      <c r="AGS160" s="294"/>
      <c r="AGT160" s="294"/>
      <c r="AGU160" s="294"/>
      <c r="AGV160" s="294"/>
      <c r="AGW160" s="294"/>
      <c r="AGX160" s="294"/>
      <c r="AGY160" s="294"/>
      <c r="AGZ160" s="294"/>
      <c r="AHA160" s="294"/>
      <c r="AHB160" s="294"/>
      <c r="AHC160" s="294"/>
      <c r="AHD160" s="294"/>
      <c r="AHE160" s="294"/>
      <c r="AHF160" s="294"/>
      <c r="AHG160" s="294"/>
      <c r="AHH160" s="294"/>
      <c r="AHI160" s="294"/>
      <c r="AHJ160" s="294"/>
      <c r="AHK160" s="294"/>
      <c r="AHL160" s="294"/>
      <c r="AHM160" s="294"/>
      <c r="AHN160" s="294"/>
      <c r="AHO160" s="294"/>
      <c r="AHP160" s="294"/>
      <c r="AHQ160" s="294"/>
      <c r="AHR160" s="294"/>
      <c r="AHS160" s="294"/>
      <c r="AHT160" s="294"/>
      <c r="AHU160" s="294"/>
      <c r="AHV160" s="294"/>
      <c r="AHW160" s="294"/>
      <c r="AHX160" s="294"/>
      <c r="AHY160" s="294"/>
      <c r="AHZ160" s="294"/>
      <c r="AIA160" s="294"/>
      <c r="AIB160" s="294"/>
      <c r="AIC160" s="294"/>
      <c r="AID160" s="294"/>
      <c r="AIE160" s="294"/>
      <c r="AIF160" s="294"/>
      <c r="AIG160" s="294"/>
      <c r="AIH160" s="294"/>
      <c r="AII160" s="294"/>
      <c r="AIJ160" s="294"/>
      <c r="AIK160" s="294"/>
      <c r="AIL160" s="294"/>
      <c r="AIM160" s="294"/>
      <c r="AIN160" s="294"/>
      <c r="AIO160" s="294"/>
      <c r="AIP160" s="294"/>
      <c r="AIQ160" s="294"/>
      <c r="AIR160" s="294"/>
      <c r="AIS160" s="294"/>
      <c r="AIT160" s="294"/>
      <c r="AIU160" s="294"/>
      <c r="AIV160" s="294"/>
      <c r="AIW160" s="294"/>
      <c r="AIX160" s="294"/>
      <c r="AIY160" s="294"/>
      <c r="AIZ160" s="294"/>
      <c r="AJA160" s="294"/>
      <c r="AJB160" s="294"/>
      <c r="AJC160" s="294"/>
      <c r="AJD160" s="294"/>
      <c r="AJE160" s="294"/>
      <c r="AJF160" s="294"/>
      <c r="AJG160" s="294"/>
      <c r="AJH160" s="294"/>
      <c r="AJI160" s="294"/>
      <c r="AJJ160" s="294"/>
      <c r="AJK160" s="294"/>
      <c r="AJL160" s="294"/>
      <c r="AJM160" s="294"/>
      <c r="AJN160" s="294"/>
      <c r="AJO160" s="294"/>
      <c r="AJP160" s="294"/>
      <c r="AJQ160" s="294"/>
      <c r="AJR160" s="294"/>
      <c r="AJS160" s="294"/>
      <c r="AJT160" s="294"/>
      <c r="AJU160" s="294"/>
      <c r="AJV160" s="294"/>
      <c r="AJW160" s="294"/>
      <c r="AJX160" s="294"/>
      <c r="AJY160" s="294"/>
      <c r="AJZ160" s="294"/>
      <c r="AKA160" s="294"/>
      <c r="AKB160" s="294"/>
      <c r="AKC160" s="294"/>
      <c r="AKD160" s="294"/>
      <c r="AKE160" s="294"/>
      <c r="AKF160" s="294"/>
      <c r="AKG160" s="294"/>
      <c r="AKH160" s="294"/>
      <c r="AKI160" s="294"/>
      <c r="AKJ160" s="294"/>
      <c r="AKK160" s="294"/>
      <c r="AKL160" s="294"/>
      <c r="AKM160" s="294"/>
      <c r="AKN160" s="294"/>
      <c r="AKO160" s="294"/>
      <c r="AKP160" s="294"/>
      <c r="AKQ160" s="294"/>
      <c r="AKR160" s="294"/>
      <c r="AKS160" s="294"/>
      <c r="AKT160" s="294"/>
      <c r="AKU160" s="294"/>
      <c r="AKV160" s="294"/>
      <c r="AKW160" s="294"/>
      <c r="AKX160" s="294"/>
      <c r="AKY160" s="294"/>
      <c r="AKZ160" s="294"/>
      <c r="ALA160" s="294"/>
      <c r="ALB160" s="294"/>
      <c r="ALC160" s="294"/>
      <c r="ALD160" s="294"/>
      <c r="ALE160" s="294"/>
      <c r="ALF160" s="294"/>
      <c r="ALG160" s="294"/>
      <c r="ALH160" s="294"/>
      <c r="ALI160" s="294"/>
      <c r="ALJ160" s="294"/>
      <c r="ALK160" s="294"/>
      <c r="ALL160" s="294"/>
      <c r="ALM160" s="294"/>
      <c r="ALN160" s="294"/>
      <c r="ALO160" s="294"/>
      <c r="ALP160" s="294"/>
      <c r="ALQ160" s="294"/>
      <c r="ALR160" s="294"/>
      <c r="ALS160" s="294"/>
      <c r="ALT160" s="294"/>
      <c r="ALU160" s="294"/>
      <c r="ALV160" s="294"/>
      <c r="ALW160" s="294"/>
      <c r="ALX160" s="294"/>
      <c r="ALY160" s="294"/>
      <c r="ALZ160" s="294"/>
      <c r="AMA160" s="294"/>
      <c r="AMB160" s="294"/>
      <c r="AMC160" s="294"/>
      <c r="AMD160" s="294"/>
      <c r="AME160" s="294"/>
      <c r="AMF160" s="294"/>
      <c r="AMG160" s="294"/>
      <c r="AMH160" s="294"/>
      <c r="AMI160" s="294"/>
      <c r="AMJ160" s="294"/>
      <c r="AMK160" s="294"/>
      <c r="AML160" s="294"/>
      <c r="AMM160" s="294"/>
      <c r="AMT160" s="294"/>
      <c r="AMU160" s="294"/>
      <c r="AMV160" s="294"/>
      <c r="AMW160" s="294"/>
      <c r="AMX160" s="294"/>
      <c r="AMY160" s="294"/>
      <c r="AMZ160" s="294"/>
      <c r="ANA160" s="294"/>
      <c r="ANB160" s="294"/>
      <c r="ANC160" s="294"/>
      <c r="AND160" s="294"/>
      <c r="ANE160" s="294"/>
      <c r="ANF160" s="294"/>
      <c r="ANG160" s="294"/>
      <c r="ANH160" s="294"/>
      <c r="ANI160" s="294"/>
      <c r="ANJ160" s="294"/>
      <c r="ANK160" s="294"/>
      <c r="ANL160" s="294"/>
      <c r="ANM160" s="294"/>
      <c r="ANN160" s="294"/>
      <c r="ANO160" s="294"/>
      <c r="ANP160" s="294"/>
      <c r="ANQ160" s="294"/>
      <c r="ANR160" s="294"/>
      <c r="ANS160" s="294"/>
      <c r="ANT160" s="294"/>
      <c r="ANU160" s="294"/>
      <c r="ANV160" s="294"/>
      <c r="ANW160" s="294"/>
      <c r="ANX160" s="294"/>
      <c r="ANY160" s="294"/>
      <c r="ANZ160" s="294"/>
      <c r="AOA160" s="294"/>
      <c r="AOB160" s="294"/>
      <c r="AOC160" s="294"/>
      <c r="AOD160" s="294"/>
      <c r="AOE160" s="294"/>
      <c r="AOF160" s="294"/>
      <c r="AOG160" s="294"/>
      <c r="AOH160" s="294"/>
      <c r="AOI160" s="294"/>
      <c r="AOJ160" s="294"/>
      <c r="AOK160" s="294"/>
      <c r="AOL160" s="294"/>
      <c r="AOM160" s="294"/>
      <c r="AON160" s="294"/>
      <c r="AOO160" s="294"/>
      <c r="AOP160" s="294"/>
      <c r="AOQ160" s="294"/>
      <c r="AOR160" s="294"/>
      <c r="AOS160" s="294"/>
      <c r="AOT160" s="294"/>
      <c r="AOU160" s="294"/>
      <c r="AOV160" s="294"/>
      <c r="AOW160" s="294"/>
      <c r="AOX160" s="294"/>
      <c r="AOY160" s="294"/>
      <c r="AOZ160" s="294"/>
      <c r="APA160" s="294"/>
      <c r="APB160" s="294"/>
      <c r="APC160" s="294"/>
      <c r="APD160" s="294"/>
      <c r="APE160" s="294"/>
      <c r="APF160" s="294"/>
      <c r="APG160" s="294"/>
      <c r="APH160" s="294"/>
      <c r="API160" s="294"/>
      <c r="APJ160" s="294"/>
      <c r="APK160" s="294"/>
      <c r="APL160" s="294"/>
      <c r="APM160" s="294"/>
      <c r="APN160" s="294"/>
      <c r="APO160" s="294"/>
      <c r="APP160" s="294"/>
      <c r="APQ160" s="294"/>
      <c r="APR160" s="294"/>
      <c r="APS160" s="294"/>
      <c r="APT160" s="294"/>
      <c r="APU160" s="294"/>
      <c r="APV160" s="294"/>
      <c r="APW160" s="294"/>
      <c r="APX160" s="294"/>
      <c r="APY160" s="294"/>
      <c r="APZ160" s="294"/>
      <c r="AQA160" s="294"/>
      <c r="AQB160" s="294"/>
      <c r="AQC160" s="294"/>
      <c r="AQD160" s="294"/>
      <c r="AQE160" s="294"/>
      <c r="AQF160" s="294"/>
      <c r="AQG160" s="294"/>
      <c r="AQH160" s="294"/>
      <c r="AQI160" s="294"/>
      <c r="AQJ160" s="294"/>
      <c r="AQK160" s="294"/>
      <c r="AQL160" s="294"/>
      <c r="AQM160" s="294"/>
      <c r="AQN160" s="294"/>
      <c r="AQO160" s="294"/>
      <c r="AQP160" s="294"/>
      <c r="AQQ160" s="294"/>
      <c r="AQR160" s="294"/>
      <c r="AQS160" s="294"/>
      <c r="AQT160" s="294"/>
      <c r="AQU160" s="294"/>
      <c r="AQV160" s="294"/>
      <c r="AQW160" s="294"/>
      <c r="AQX160" s="294"/>
      <c r="AQY160" s="294"/>
      <c r="AQZ160" s="294"/>
      <c r="ARA160" s="294"/>
      <c r="ARB160" s="294"/>
      <c r="ARC160" s="294"/>
      <c r="ARD160" s="294"/>
      <c r="ARE160" s="294"/>
      <c r="ARF160" s="294"/>
      <c r="ARG160" s="294"/>
      <c r="ARH160" s="294"/>
      <c r="ARI160" s="294"/>
      <c r="ARJ160" s="294"/>
      <c r="ARK160" s="294"/>
      <c r="ARL160" s="294"/>
      <c r="ARM160" s="294"/>
      <c r="ARN160" s="294"/>
      <c r="ARO160" s="294"/>
      <c r="ARP160" s="294"/>
      <c r="ARQ160" s="294"/>
      <c r="ARR160" s="294"/>
      <c r="ARS160" s="294"/>
      <c r="ART160" s="294"/>
      <c r="ARU160" s="294"/>
      <c r="ARV160" s="294"/>
      <c r="ARW160" s="294"/>
      <c r="ARX160" s="294"/>
      <c r="ARY160" s="294"/>
      <c r="ARZ160" s="294"/>
      <c r="ASA160" s="294"/>
      <c r="ASB160" s="294"/>
      <c r="ASC160" s="294"/>
      <c r="ASD160" s="294"/>
      <c r="ASE160" s="294"/>
      <c r="ASF160" s="294"/>
      <c r="ASG160" s="294"/>
      <c r="ASH160" s="294"/>
      <c r="ASI160" s="294"/>
      <c r="ASJ160" s="294"/>
      <c r="ASK160" s="294"/>
      <c r="ASL160" s="294"/>
      <c r="ASM160" s="294"/>
      <c r="ASN160" s="294"/>
      <c r="ASO160" s="294"/>
      <c r="ASP160" s="294"/>
      <c r="ASQ160" s="294"/>
      <c r="ASR160" s="294"/>
      <c r="ASS160" s="294"/>
      <c r="AST160" s="294"/>
      <c r="ASU160" s="294"/>
      <c r="ASV160" s="294"/>
      <c r="ASW160" s="294"/>
      <c r="ASX160" s="294"/>
      <c r="ASY160" s="294"/>
      <c r="ASZ160" s="294"/>
      <c r="ATA160" s="294"/>
      <c r="ATB160" s="294"/>
      <c r="ATC160" s="294"/>
      <c r="ATD160" s="294"/>
      <c r="ATE160" s="294"/>
      <c r="ATF160" s="294"/>
      <c r="ATG160" s="294"/>
      <c r="ATH160" s="294"/>
      <c r="ATI160" s="294"/>
      <c r="ATJ160" s="294"/>
      <c r="ATK160" s="294"/>
      <c r="ATL160" s="294"/>
      <c r="ATM160" s="294"/>
      <c r="ATN160" s="294"/>
      <c r="ATO160" s="294"/>
      <c r="ATP160" s="294"/>
      <c r="ATQ160" s="294"/>
      <c r="ATR160" s="294"/>
      <c r="ATS160" s="294"/>
      <c r="ATT160" s="294"/>
      <c r="ATU160" s="294"/>
      <c r="ATV160" s="294"/>
      <c r="ATW160" s="294"/>
      <c r="ATX160" s="294"/>
      <c r="ATY160" s="294"/>
      <c r="ATZ160" s="294"/>
      <c r="AUA160" s="294"/>
      <c r="AUB160" s="294"/>
      <c r="AUC160" s="294"/>
      <c r="AUD160" s="294"/>
      <c r="AUE160" s="294"/>
      <c r="AUF160" s="294"/>
      <c r="AUG160" s="294"/>
      <c r="AUH160" s="294"/>
      <c r="AUI160" s="294"/>
      <c r="AUJ160" s="294"/>
      <c r="AUK160" s="294"/>
      <c r="AUL160" s="294"/>
      <c r="AUM160" s="294"/>
      <c r="AUN160" s="294"/>
      <c r="AUO160" s="294"/>
      <c r="AUP160" s="294"/>
      <c r="AUQ160" s="294"/>
      <c r="AUR160" s="294"/>
      <c r="AUS160" s="294"/>
      <c r="AUT160" s="294"/>
      <c r="AUU160" s="294"/>
      <c r="AUV160" s="294"/>
      <c r="AUW160" s="294"/>
      <c r="AUX160" s="294"/>
      <c r="AUY160" s="294"/>
      <c r="AUZ160" s="294"/>
      <c r="AVA160" s="294"/>
      <c r="AVB160" s="294"/>
      <c r="AVC160" s="294"/>
      <c r="AVD160" s="294"/>
      <c r="AVE160" s="294"/>
      <c r="AVF160" s="294"/>
      <c r="AVG160" s="294"/>
      <c r="AVH160" s="294"/>
      <c r="AVI160" s="294"/>
      <c r="AVJ160" s="294"/>
      <c r="AVK160" s="294"/>
      <c r="AVL160" s="294"/>
      <c r="AVM160" s="294"/>
      <c r="AVN160" s="294"/>
      <c r="AVO160" s="294"/>
      <c r="AVP160" s="294"/>
      <c r="AVQ160" s="294"/>
      <c r="AVR160" s="294"/>
      <c r="AVS160" s="294"/>
      <c r="AVT160" s="294"/>
      <c r="AVU160" s="294"/>
      <c r="AVV160" s="294"/>
      <c r="AVW160" s="294"/>
      <c r="AVX160" s="294"/>
      <c r="AVY160" s="294"/>
      <c r="AVZ160" s="294"/>
      <c r="AWA160" s="294"/>
      <c r="AWB160" s="294"/>
      <c r="AWC160" s="294"/>
      <c r="AWD160" s="294"/>
      <c r="AWE160" s="294"/>
      <c r="AWF160" s="294"/>
      <c r="AWG160" s="294"/>
      <c r="AWH160" s="294"/>
      <c r="AWI160" s="294"/>
      <c r="AWP160" s="294"/>
      <c r="AWQ160" s="294"/>
      <c r="AWR160" s="294"/>
      <c r="AWS160" s="294"/>
      <c r="AWT160" s="294"/>
      <c r="AWU160" s="294"/>
      <c r="AWV160" s="294"/>
      <c r="AWW160" s="294"/>
      <c r="AWX160" s="294"/>
      <c r="AWY160" s="294"/>
      <c r="AWZ160" s="294"/>
      <c r="AXA160" s="294"/>
      <c r="AXB160" s="294"/>
      <c r="AXC160" s="294"/>
      <c r="AXD160" s="294"/>
      <c r="AXE160" s="294"/>
      <c r="AXF160" s="294"/>
      <c r="AXG160" s="294"/>
      <c r="AXH160" s="294"/>
      <c r="AXI160" s="294"/>
      <c r="AXJ160" s="294"/>
      <c r="AXK160" s="294"/>
      <c r="AXL160" s="294"/>
      <c r="AXM160" s="294"/>
      <c r="AXN160" s="294"/>
      <c r="AXO160" s="294"/>
      <c r="AXP160" s="294"/>
      <c r="AXQ160" s="294"/>
      <c r="AXR160" s="294"/>
      <c r="AXS160" s="294"/>
      <c r="AXT160" s="294"/>
      <c r="AXU160" s="294"/>
      <c r="AXV160" s="294"/>
      <c r="AXW160" s="294"/>
      <c r="AXX160" s="294"/>
      <c r="AXY160" s="294"/>
      <c r="AXZ160" s="294"/>
      <c r="AYA160" s="294"/>
      <c r="AYB160" s="294"/>
      <c r="AYC160" s="294"/>
      <c r="AYD160" s="294"/>
      <c r="AYE160" s="294"/>
      <c r="AYF160" s="294"/>
      <c r="AYG160" s="294"/>
      <c r="AYH160" s="294"/>
      <c r="AYI160" s="294"/>
      <c r="AYJ160" s="294"/>
      <c r="AYK160" s="294"/>
      <c r="AYL160" s="294"/>
      <c r="AYM160" s="294"/>
      <c r="AYN160" s="294"/>
      <c r="AYO160" s="294"/>
      <c r="AYP160" s="294"/>
      <c r="AYQ160" s="294"/>
      <c r="AYR160" s="294"/>
      <c r="AYS160" s="294"/>
      <c r="AYT160" s="294"/>
      <c r="AYU160" s="294"/>
      <c r="AYV160" s="294"/>
      <c r="AYW160" s="294"/>
      <c r="AYX160" s="294"/>
      <c r="AYY160" s="294"/>
      <c r="AYZ160" s="294"/>
      <c r="AZA160" s="294"/>
      <c r="AZB160" s="294"/>
      <c r="AZC160" s="294"/>
      <c r="AZD160" s="294"/>
      <c r="AZE160" s="294"/>
      <c r="AZF160" s="294"/>
      <c r="AZG160" s="294"/>
      <c r="AZH160" s="294"/>
      <c r="AZI160" s="294"/>
      <c r="AZJ160" s="294"/>
      <c r="AZK160" s="294"/>
      <c r="AZL160" s="294"/>
      <c r="AZM160" s="294"/>
      <c r="AZN160" s="294"/>
      <c r="AZO160" s="294"/>
      <c r="AZP160" s="294"/>
      <c r="AZQ160" s="294"/>
      <c r="AZR160" s="294"/>
      <c r="AZS160" s="294"/>
      <c r="AZT160" s="294"/>
      <c r="AZU160" s="294"/>
      <c r="AZV160" s="294"/>
      <c r="AZW160" s="294"/>
      <c r="AZX160" s="294"/>
      <c r="AZY160" s="294"/>
      <c r="AZZ160" s="294"/>
      <c r="BAA160" s="294"/>
      <c r="BAB160" s="294"/>
      <c r="BAC160" s="294"/>
      <c r="BAD160" s="294"/>
      <c r="BAE160" s="294"/>
      <c r="BAF160" s="294"/>
      <c r="BAG160" s="294"/>
      <c r="BAH160" s="294"/>
      <c r="BAI160" s="294"/>
      <c r="BAJ160" s="294"/>
      <c r="BAK160" s="294"/>
      <c r="BAL160" s="294"/>
      <c r="BAM160" s="294"/>
      <c r="BAN160" s="294"/>
      <c r="BAO160" s="294"/>
      <c r="BAP160" s="294"/>
      <c r="BAQ160" s="294"/>
      <c r="BAR160" s="294"/>
      <c r="BAS160" s="294"/>
      <c r="BAT160" s="294"/>
      <c r="BAU160" s="294"/>
      <c r="BAV160" s="294"/>
      <c r="BAW160" s="294"/>
      <c r="BAX160" s="294"/>
      <c r="BAY160" s="294"/>
      <c r="BAZ160" s="294"/>
      <c r="BBA160" s="294"/>
      <c r="BBB160" s="294"/>
      <c r="BBC160" s="294"/>
      <c r="BBD160" s="294"/>
      <c r="BBE160" s="294"/>
      <c r="BBF160" s="294"/>
      <c r="BBG160" s="294"/>
      <c r="BBH160" s="294"/>
      <c r="BBI160" s="294"/>
      <c r="BBJ160" s="294"/>
      <c r="BBK160" s="294"/>
      <c r="BBL160" s="294"/>
      <c r="BBM160" s="294"/>
      <c r="BBN160" s="294"/>
      <c r="BBO160" s="294"/>
      <c r="BBP160" s="294"/>
      <c r="BBQ160" s="294"/>
      <c r="BBR160" s="294"/>
      <c r="BBS160" s="294"/>
      <c r="BBT160" s="294"/>
      <c r="BBU160" s="294"/>
      <c r="BBV160" s="294"/>
      <c r="BBW160" s="294"/>
      <c r="BBX160" s="294"/>
      <c r="BBY160" s="294"/>
      <c r="BBZ160" s="294"/>
      <c r="BCA160" s="294"/>
      <c r="BCB160" s="294"/>
      <c r="BCC160" s="294"/>
      <c r="BCD160" s="294"/>
      <c r="BCE160" s="294"/>
      <c r="BCF160" s="294"/>
      <c r="BCG160" s="294"/>
      <c r="BCH160" s="294"/>
      <c r="BCI160" s="294"/>
      <c r="BCJ160" s="294"/>
      <c r="BCK160" s="294"/>
      <c r="BCL160" s="294"/>
      <c r="BCM160" s="294"/>
      <c r="BCN160" s="294"/>
      <c r="BCO160" s="294"/>
      <c r="BCP160" s="294"/>
      <c r="BCQ160" s="294"/>
      <c r="BCR160" s="294"/>
      <c r="BCS160" s="294"/>
      <c r="BCT160" s="294"/>
      <c r="BCU160" s="294"/>
      <c r="BCV160" s="294"/>
      <c r="BCW160" s="294"/>
      <c r="BCX160" s="294"/>
      <c r="BCY160" s="294"/>
      <c r="BCZ160" s="294"/>
      <c r="BDA160" s="294"/>
      <c r="BDB160" s="294"/>
      <c r="BDC160" s="294"/>
      <c r="BDD160" s="294"/>
      <c r="BDE160" s="294"/>
      <c r="BDF160" s="294"/>
      <c r="BDG160" s="294"/>
      <c r="BDH160" s="294"/>
      <c r="BDI160" s="294"/>
      <c r="BDJ160" s="294"/>
      <c r="BDK160" s="294"/>
      <c r="BDL160" s="294"/>
      <c r="BDM160" s="294"/>
      <c r="BDN160" s="294"/>
      <c r="BDO160" s="294"/>
      <c r="BDP160" s="294"/>
      <c r="BDQ160" s="294"/>
      <c r="BDR160" s="294"/>
      <c r="BDS160" s="294"/>
      <c r="BDT160" s="294"/>
      <c r="BDU160" s="294"/>
      <c r="BDV160" s="294"/>
      <c r="BDW160" s="294"/>
      <c r="BDX160" s="294"/>
      <c r="BDY160" s="294"/>
      <c r="BDZ160" s="294"/>
      <c r="BEA160" s="294"/>
      <c r="BEB160" s="294"/>
      <c r="BEC160" s="294"/>
      <c r="BED160" s="294"/>
      <c r="BEE160" s="294"/>
      <c r="BEF160" s="294"/>
      <c r="BEG160" s="294"/>
      <c r="BEH160" s="294"/>
      <c r="BEI160" s="294"/>
      <c r="BEJ160" s="294"/>
      <c r="BEK160" s="294"/>
      <c r="BEL160" s="294"/>
      <c r="BEM160" s="294"/>
      <c r="BEN160" s="294"/>
      <c r="BEO160" s="294"/>
      <c r="BEP160" s="294"/>
      <c r="BEQ160" s="294"/>
      <c r="BER160" s="294"/>
      <c r="BES160" s="294"/>
      <c r="BET160" s="294"/>
      <c r="BEU160" s="294"/>
      <c r="BEV160" s="294"/>
      <c r="BEW160" s="294"/>
      <c r="BEX160" s="294"/>
      <c r="BEY160" s="294"/>
      <c r="BEZ160" s="294"/>
      <c r="BFA160" s="294"/>
      <c r="BFB160" s="294"/>
      <c r="BFC160" s="294"/>
      <c r="BFD160" s="294"/>
      <c r="BFE160" s="294"/>
      <c r="BFF160" s="294"/>
      <c r="BFG160" s="294"/>
      <c r="BFH160" s="294"/>
      <c r="BFI160" s="294"/>
      <c r="BFJ160" s="294"/>
      <c r="BFK160" s="294"/>
      <c r="BFL160" s="294"/>
      <c r="BFM160" s="294"/>
      <c r="BFN160" s="294"/>
      <c r="BFO160" s="294"/>
      <c r="BFP160" s="294"/>
      <c r="BFQ160" s="294"/>
      <c r="BFR160" s="294"/>
      <c r="BFS160" s="294"/>
      <c r="BFT160" s="294"/>
      <c r="BFU160" s="294"/>
      <c r="BFV160" s="294"/>
      <c r="BFW160" s="294"/>
      <c r="BFX160" s="294"/>
      <c r="BFY160" s="294"/>
      <c r="BFZ160" s="294"/>
      <c r="BGA160" s="294"/>
      <c r="BGB160" s="294"/>
      <c r="BGC160" s="294"/>
      <c r="BGD160" s="294"/>
      <c r="BGE160" s="294"/>
      <c r="BGL160" s="294"/>
      <c r="BGM160" s="294"/>
      <c r="BGN160" s="294"/>
      <c r="BGO160" s="294"/>
      <c r="BGP160" s="294"/>
      <c r="BGQ160" s="294"/>
      <c r="BGR160" s="294"/>
      <c r="BGS160" s="294"/>
      <c r="BGT160" s="294"/>
      <c r="BGU160" s="294"/>
      <c r="BGV160" s="294"/>
      <c r="BGW160" s="294"/>
      <c r="BGX160" s="294"/>
      <c r="BGY160" s="294"/>
      <c r="BGZ160" s="294"/>
      <c r="BHA160" s="294"/>
      <c r="BHB160" s="294"/>
      <c r="BHC160" s="294"/>
      <c r="BHD160" s="294"/>
      <c r="BHE160" s="294"/>
      <c r="BHF160" s="294"/>
      <c r="BHG160" s="294"/>
      <c r="BHH160" s="294"/>
      <c r="BHI160" s="294"/>
      <c r="BHJ160" s="294"/>
      <c r="BHK160" s="294"/>
      <c r="BHL160" s="294"/>
      <c r="BHM160" s="294"/>
      <c r="BHN160" s="294"/>
      <c r="BHO160" s="294"/>
      <c r="BHP160" s="294"/>
      <c r="BHQ160" s="294"/>
      <c r="BHR160" s="294"/>
      <c r="BHS160" s="294"/>
      <c r="BHT160" s="294"/>
      <c r="BHU160" s="294"/>
      <c r="BHV160" s="294"/>
      <c r="BHW160" s="294"/>
      <c r="BHX160" s="294"/>
      <c r="BHY160" s="294"/>
      <c r="BHZ160" s="294"/>
      <c r="BIA160" s="294"/>
      <c r="BIB160" s="294"/>
      <c r="BIC160" s="294"/>
      <c r="BID160" s="294"/>
      <c r="BIE160" s="294"/>
      <c r="BIF160" s="294"/>
      <c r="BIG160" s="294"/>
      <c r="BIH160" s="294"/>
      <c r="BII160" s="294"/>
      <c r="BIJ160" s="294"/>
      <c r="BIK160" s="294"/>
      <c r="BIL160" s="294"/>
      <c r="BIM160" s="294"/>
      <c r="BIN160" s="294"/>
      <c r="BIO160" s="294"/>
      <c r="BIP160" s="294"/>
      <c r="BIQ160" s="294"/>
      <c r="BIR160" s="294"/>
      <c r="BIS160" s="294"/>
      <c r="BIT160" s="294"/>
      <c r="BIU160" s="294"/>
      <c r="BIV160" s="294"/>
      <c r="BIW160" s="294"/>
      <c r="BIX160" s="294"/>
      <c r="BIY160" s="294"/>
      <c r="BIZ160" s="294"/>
      <c r="BJA160" s="294"/>
      <c r="BJB160" s="294"/>
      <c r="BJC160" s="294"/>
      <c r="BJD160" s="294"/>
      <c r="BJE160" s="294"/>
      <c r="BJF160" s="294"/>
      <c r="BJG160" s="294"/>
      <c r="BJH160" s="294"/>
      <c r="BJI160" s="294"/>
      <c r="BJJ160" s="294"/>
      <c r="BJK160" s="294"/>
      <c r="BJL160" s="294"/>
      <c r="BJM160" s="294"/>
      <c r="BJN160" s="294"/>
      <c r="BJO160" s="294"/>
      <c r="BJP160" s="294"/>
      <c r="BJQ160" s="294"/>
      <c r="BJR160" s="294"/>
      <c r="BJS160" s="294"/>
      <c r="BJT160" s="294"/>
      <c r="BJU160" s="294"/>
      <c r="BJV160" s="294"/>
      <c r="BJW160" s="294"/>
      <c r="BJX160" s="294"/>
      <c r="BJY160" s="294"/>
      <c r="BJZ160" s="294"/>
      <c r="BKA160" s="294"/>
      <c r="BKB160" s="294"/>
      <c r="BKC160" s="294"/>
      <c r="BKD160" s="294"/>
      <c r="BKE160" s="294"/>
      <c r="BKF160" s="294"/>
      <c r="BKG160" s="294"/>
      <c r="BKH160" s="294"/>
      <c r="BKI160" s="294"/>
      <c r="BKJ160" s="294"/>
      <c r="BKK160" s="294"/>
      <c r="BKL160" s="294"/>
      <c r="BKM160" s="294"/>
      <c r="BKN160" s="294"/>
      <c r="BKO160" s="294"/>
      <c r="BKP160" s="294"/>
      <c r="BKQ160" s="294"/>
      <c r="BKR160" s="294"/>
      <c r="BKS160" s="294"/>
      <c r="BKT160" s="294"/>
      <c r="BKU160" s="294"/>
      <c r="BKV160" s="294"/>
      <c r="BKW160" s="294"/>
      <c r="BKX160" s="294"/>
      <c r="BKY160" s="294"/>
      <c r="BKZ160" s="294"/>
      <c r="BLA160" s="294"/>
      <c r="BLB160" s="294"/>
      <c r="BLC160" s="294"/>
      <c r="BLD160" s="294"/>
      <c r="BLE160" s="294"/>
      <c r="BLF160" s="294"/>
      <c r="BLG160" s="294"/>
      <c r="BLH160" s="294"/>
      <c r="BLI160" s="294"/>
      <c r="BLJ160" s="294"/>
      <c r="BLK160" s="294"/>
      <c r="BLL160" s="294"/>
      <c r="BLM160" s="294"/>
      <c r="BLN160" s="294"/>
      <c r="BLO160" s="294"/>
      <c r="BLP160" s="294"/>
      <c r="BLQ160" s="294"/>
      <c r="BLR160" s="294"/>
      <c r="BLS160" s="294"/>
      <c r="BLT160" s="294"/>
      <c r="BLU160" s="294"/>
      <c r="BLV160" s="294"/>
      <c r="BLW160" s="294"/>
      <c r="BLX160" s="294"/>
      <c r="BLY160" s="294"/>
      <c r="BLZ160" s="294"/>
      <c r="BMA160" s="294"/>
      <c r="BMB160" s="294"/>
      <c r="BMC160" s="294"/>
      <c r="BMD160" s="294"/>
      <c r="BME160" s="294"/>
      <c r="BMF160" s="294"/>
      <c r="BMG160" s="294"/>
      <c r="BMH160" s="294"/>
      <c r="BMI160" s="294"/>
      <c r="BMJ160" s="294"/>
      <c r="BMK160" s="294"/>
      <c r="BML160" s="294"/>
      <c r="BMM160" s="294"/>
      <c r="BMN160" s="294"/>
      <c r="BMO160" s="294"/>
      <c r="BMP160" s="294"/>
      <c r="BMQ160" s="294"/>
      <c r="BMR160" s="294"/>
      <c r="BMS160" s="294"/>
      <c r="BMT160" s="294"/>
      <c r="BMU160" s="294"/>
      <c r="BMV160" s="294"/>
      <c r="BMW160" s="294"/>
      <c r="BMX160" s="294"/>
      <c r="BMY160" s="294"/>
      <c r="BMZ160" s="294"/>
      <c r="BNA160" s="294"/>
      <c r="BNB160" s="294"/>
      <c r="BNC160" s="294"/>
      <c r="BND160" s="294"/>
      <c r="BNE160" s="294"/>
      <c r="BNF160" s="294"/>
      <c r="BNG160" s="294"/>
      <c r="BNH160" s="294"/>
      <c r="BNI160" s="294"/>
      <c r="BNJ160" s="294"/>
      <c r="BNK160" s="294"/>
      <c r="BNL160" s="294"/>
      <c r="BNM160" s="294"/>
      <c r="BNN160" s="294"/>
      <c r="BNO160" s="294"/>
      <c r="BNP160" s="294"/>
      <c r="BNQ160" s="294"/>
      <c r="BNR160" s="294"/>
      <c r="BNS160" s="294"/>
      <c r="BNT160" s="294"/>
      <c r="BNU160" s="294"/>
      <c r="BNV160" s="294"/>
      <c r="BNW160" s="294"/>
      <c r="BNX160" s="294"/>
      <c r="BNY160" s="294"/>
      <c r="BNZ160" s="294"/>
      <c r="BOA160" s="294"/>
      <c r="BOB160" s="294"/>
      <c r="BOC160" s="294"/>
      <c r="BOD160" s="294"/>
      <c r="BOE160" s="294"/>
      <c r="BOF160" s="294"/>
      <c r="BOG160" s="294"/>
      <c r="BOH160" s="294"/>
      <c r="BOI160" s="294"/>
      <c r="BOJ160" s="294"/>
      <c r="BOK160" s="294"/>
      <c r="BOL160" s="294"/>
      <c r="BOM160" s="294"/>
      <c r="BON160" s="294"/>
      <c r="BOO160" s="294"/>
      <c r="BOP160" s="294"/>
      <c r="BOQ160" s="294"/>
      <c r="BOR160" s="294"/>
      <c r="BOS160" s="294"/>
      <c r="BOT160" s="294"/>
      <c r="BOU160" s="294"/>
      <c r="BOV160" s="294"/>
      <c r="BOW160" s="294"/>
      <c r="BOX160" s="294"/>
      <c r="BOY160" s="294"/>
      <c r="BOZ160" s="294"/>
      <c r="BPA160" s="294"/>
      <c r="BPB160" s="294"/>
      <c r="BPC160" s="294"/>
      <c r="BPD160" s="294"/>
      <c r="BPE160" s="294"/>
      <c r="BPF160" s="294"/>
      <c r="BPG160" s="294"/>
      <c r="BPH160" s="294"/>
      <c r="BPI160" s="294"/>
      <c r="BPJ160" s="294"/>
      <c r="BPK160" s="294"/>
      <c r="BPL160" s="294"/>
      <c r="BPM160" s="294"/>
      <c r="BPN160" s="294"/>
      <c r="BPO160" s="294"/>
      <c r="BPP160" s="294"/>
      <c r="BPQ160" s="294"/>
      <c r="BPR160" s="294"/>
      <c r="BPS160" s="294"/>
      <c r="BPT160" s="294"/>
      <c r="BPU160" s="294"/>
      <c r="BPV160" s="294"/>
      <c r="BPW160" s="294"/>
      <c r="BPX160" s="294"/>
      <c r="BPY160" s="294"/>
      <c r="BPZ160" s="294"/>
      <c r="BQA160" s="294"/>
      <c r="BQH160" s="294"/>
      <c r="BQI160" s="294"/>
      <c r="BQJ160" s="294"/>
      <c r="BQK160" s="294"/>
      <c r="BQL160" s="294"/>
      <c r="BQM160" s="294"/>
      <c r="BQN160" s="294"/>
      <c r="BQO160" s="294"/>
      <c r="BQP160" s="294"/>
      <c r="BQQ160" s="294"/>
      <c r="BQR160" s="294"/>
      <c r="BQS160" s="294"/>
      <c r="BQT160" s="294"/>
      <c r="BQU160" s="294"/>
      <c r="BQV160" s="294"/>
      <c r="BQW160" s="294"/>
      <c r="BQX160" s="294"/>
      <c r="BQY160" s="294"/>
      <c r="BQZ160" s="294"/>
      <c r="BRA160" s="294"/>
      <c r="BRB160" s="294"/>
      <c r="BRC160" s="294"/>
      <c r="BRD160" s="294"/>
      <c r="BRE160" s="294"/>
      <c r="BRF160" s="294"/>
      <c r="BRG160" s="294"/>
      <c r="BRH160" s="294"/>
      <c r="BRI160" s="294"/>
      <c r="BRJ160" s="294"/>
      <c r="BRK160" s="294"/>
      <c r="BRL160" s="294"/>
      <c r="BRM160" s="294"/>
      <c r="BRN160" s="294"/>
      <c r="BRO160" s="294"/>
      <c r="BRP160" s="294"/>
      <c r="BRQ160" s="294"/>
      <c r="BRR160" s="294"/>
      <c r="BRS160" s="294"/>
      <c r="BRT160" s="294"/>
      <c r="BRU160" s="294"/>
      <c r="BRV160" s="294"/>
      <c r="BRW160" s="294"/>
      <c r="BRX160" s="294"/>
      <c r="BRY160" s="294"/>
      <c r="BRZ160" s="294"/>
      <c r="BSA160" s="294"/>
      <c r="BSB160" s="294"/>
      <c r="BSC160" s="294"/>
      <c r="BSD160" s="294"/>
      <c r="BSE160" s="294"/>
      <c r="BSF160" s="294"/>
      <c r="BSG160" s="294"/>
      <c r="BSH160" s="294"/>
      <c r="BSI160" s="294"/>
      <c r="BSJ160" s="294"/>
      <c r="BSK160" s="294"/>
      <c r="BSL160" s="294"/>
      <c r="BSM160" s="294"/>
      <c r="BSN160" s="294"/>
      <c r="BSO160" s="294"/>
      <c r="BSP160" s="294"/>
      <c r="BSQ160" s="294"/>
      <c r="BSR160" s="294"/>
      <c r="BSS160" s="294"/>
      <c r="BST160" s="294"/>
      <c r="BSU160" s="294"/>
      <c r="BSV160" s="294"/>
      <c r="BSW160" s="294"/>
      <c r="BSX160" s="294"/>
      <c r="BSY160" s="294"/>
      <c r="BSZ160" s="294"/>
      <c r="BTA160" s="294"/>
      <c r="BTB160" s="294"/>
      <c r="BTC160" s="294"/>
      <c r="BTD160" s="294"/>
      <c r="BTE160" s="294"/>
      <c r="BTF160" s="294"/>
      <c r="BTG160" s="294"/>
      <c r="BTH160" s="294"/>
      <c r="BTI160" s="294"/>
      <c r="BTJ160" s="294"/>
      <c r="BTK160" s="294"/>
      <c r="BTL160" s="294"/>
      <c r="BTM160" s="294"/>
      <c r="BTN160" s="294"/>
      <c r="BTO160" s="294"/>
      <c r="BTP160" s="294"/>
      <c r="BTQ160" s="294"/>
      <c r="BTR160" s="294"/>
      <c r="BTS160" s="294"/>
      <c r="BTT160" s="294"/>
      <c r="BTU160" s="294"/>
      <c r="BTV160" s="294"/>
      <c r="BTW160" s="294"/>
      <c r="BTX160" s="294"/>
      <c r="BTY160" s="294"/>
      <c r="BTZ160" s="294"/>
      <c r="BUA160" s="294"/>
      <c r="BUB160" s="294"/>
      <c r="BUC160" s="294"/>
      <c r="BUD160" s="294"/>
      <c r="BUE160" s="294"/>
      <c r="BUF160" s="294"/>
      <c r="BUG160" s="294"/>
      <c r="BUH160" s="294"/>
      <c r="BUI160" s="294"/>
      <c r="BUJ160" s="294"/>
      <c r="BUK160" s="294"/>
      <c r="BUL160" s="294"/>
      <c r="BUM160" s="294"/>
      <c r="BUN160" s="294"/>
      <c r="BUO160" s="294"/>
      <c r="BUP160" s="294"/>
      <c r="BUQ160" s="294"/>
      <c r="BUR160" s="294"/>
      <c r="BUS160" s="294"/>
      <c r="BUT160" s="294"/>
      <c r="BUU160" s="294"/>
      <c r="BUV160" s="294"/>
      <c r="BUW160" s="294"/>
      <c r="BUX160" s="294"/>
      <c r="BUY160" s="294"/>
      <c r="BUZ160" s="294"/>
      <c r="BVA160" s="294"/>
      <c r="BVB160" s="294"/>
      <c r="BVC160" s="294"/>
      <c r="BVD160" s="294"/>
      <c r="BVE160" s="294"/>
      <c r="BVF160" s="294"/>
      <c r="BVG160" s="294"/>
      <c r="BVH160" s="294"/>
      <c r="BVI160" s="294"/>
      <c r="BVJ160" s="294"/>
      <c r="BVK160" s="294"/>
      <c r="BVL160" s="294"/>
      <c r="BVM160" s="294"/>
      <c r="BVN160" s="294"/>
      <c r="BVO160" s="294"/>
      <c r="BVP160" s="294"/>
      <c r="BVQ160" s="294"/>
      <c r="BVR160" s="294"/>
      <c r="BVS160" s="294"/>
      <c r="BVT160" s="294"/>
      <c r="BVU160" s="294"/>
      <c r="BVV160" s="294"/>
      <c r="BVW160" s="294"/>
      <c r="BVX160" s="294"/>
      <c r="BVY160" s="294"/>
      <c r="BVZ160" s="294"/>
      <c r="BWA160" s="294"/>
      <c r="BWB160" s="294"/>
      <c r="BWC160" s="294"/>
      <c r="BWD160" s="294"/>
      <c r="BWE160" s="294"/>
      <c r="BWF160" s="294"/>
      <c r="BWG160" s="294"/>
      <c r="BWH160" s="294"/>
      <c r="BWI160" s="294"/>
      <c r="BWJ160" s="294"/>
      <c r="BWK160" s="294"/>
      <c r="BWL160" s="294"/>
      <c r="BWM160" s="294"/>
      <c r="BWN160" s="294"/>
      <c r="BWO160" s="294"/>
      <c r="BWP160" s="294"/>
      <c r="BWQ160" s="294"/>
      <c r="BWR160" s="294"/>
      <c r="BWS160" s="294"/>
      <c r="BWT160" s="294"/>
      <c r="BWU160" s="294"/>
      <c r="BWV160" s="294"/>
      <c r="BWW160" s="294"/>
      <c r="BWX160" s="294"/>
      <c r="BWY160" s="294"/>
      <c r="BWZ160" s="294"/>
      <c r="BXA160" s="294"/>
      <c r="BXB160" s="294"/>
      <c r="BXC160" s="294"/>
      <c r="BXD160" s="294"/>
      <c r="BXE160" s="294"/>
      <c r="BXF160" s="294"/>
      <c r="BXG160" s="294"/>
      <c r="BXH160" s="294"/>
      <c r="BXI160" s="294"/>
      <c r="BXJ160" s="294"/>
      <c r="BXK160" s="294"/>
      <c r="BXL160" s="294"/>
      <c r="BXM160" s="294"/>
      <c r="BXN160" s="294"/>
      <c r="BXO160" s="294"/>
      <c r="BXP160" s="294"/>
      <c r="BXQ160" s="294"/>
      <c r="BXR160" s="294"/>
      <c r="BXS160" s="294"/>
      <c r="BXT160" s="294"/>
      <c r="BXU160" s="294"/>
      <c r="BXV160" s="294"/>
      <c r="BXW160" s="294"/>
      <c r="BXX160" s="294"/>
      <c r="BXY160" s="294"/>
      <c r="BXZ160" s="294"/>
      <c r="BYA160" s="294"/>
      <c r="BYB160" s="294"/>
      <c r="BYC160" s="294"/>
      <c r="BYD160" s="294"/>
      <c r="BYE160" s="294"/>
      <c r="BYF160" s="294"/>
      <c r="BYG160" s="294"/>
      <c r="BYH160" s="294"/>
      <c r="BYI160" s="294"/>
      <c r="BYJ160" s="294"/>
      <c r="BYK160" s="294"/>
      <c r="BYL160" s="294"/>
      <c r="BYM160" s="294"/>
      <c r="BYN160" s="294"/>
      <c r="BYO160" s="294"/>
      <c r="BYP160" s="294"/>
      <c r="BYQ160" s="294"/>
      <c r="BYR160" s="294"/>
      <c r="BYS160" s="294"/>
      <c r="BYT160" s="294"/>
      <c r="BYU160" s="294"/>
      <c r="BYV160" s="294"/>
      <c r="BYW160" s="294"/>
      <c r="BYX160" s="294"/>
      <c r="BYY160" s="294"/>
      <c r="BYZ160" s="294"/>
      <c r="BZA160" s="294"/>
      <c r="BZB160" s="294"/>
      <c r="BZC160" s="294"/>
      <c r="BZD160" s="294"/>
      <c r="BZE160" s="294"/>
      <c r="BZF160" s="294"/>
      <c r="BZG160" s="294"/>
      <c r="BZH160" s="294"/>
      <c r="BZI160" s="294"/>
      <c r="BZJ160" s="294"/>
      <c r="BZK160" s="294"/>
      <c r="BZL160" s="294"/>
      <c r="BZM160" s="294"/>
      <c r="BZN160" s="294"/>
      <c r="BZO160" s="294"/>
      <c r="BZP160" s="294"/>
      <c r="BZQ160" s="294"/>
      <c r="BZR160" s="294"/>
      <c r="BZS160" s="294"/>
      <c r="BZT160" s="294"/>
      <c r="BZU160" s="294"/>
      <c r="BZV160" s="294"/>
      <c r="BZW160" s="294"/>
      <c r="CAD160" s="294"/>
      <c r="CAE160" s="294"/>
      <c r="CAF160" s="294"/>
      <c r="CAG160" s="294"/>
      <c r="CAH160" s="294"/>
      <c r="CAI160" s="294"/>
      <c r="CAJ160" s="294"/>
      <c r="CAK160" s="294"/>
      <c r="CAL160" s="294"/>
      <c r="CAM160" s="294"/>
      <c r="CAN160" s="294"/>
      <c r="CAO160" s="294"/>
      <c r="CAP160" s="294"/>
      <c r="CAQ160" s="294"/>
      <c r="CAR160" s="294"/>
      <c r="CAS160" s="294"/>
      <c r="CAT160" s="294"/>
      <c r="CAU160" s="294"/>
      <c r="CAV160" s="294"/>
      <c r="CAW160" s="294"/>
      <c r="CAX160" s="294"/>
      <c r="CAY160" s="294"/>
      <c r="CAZ160" s="294"/>
      <c r="CBA160" s="294"/>
      <c r="CBB160" s="294"/>
      <c r="CBC160" s="294"/>
      <c r="CBD160" s="294"/>
      <c r="CBE160" s="294"/>
      <c r="CBF160" s="294"/>
      <c r="CBG160" s="294"/>
      <c r="CBH160" s="294"/>
      <c r="CBI160" s="294"/>
      <c r="CBJ160" s="294"/>
      <c r="CBK160" s="294"/>
      <c r="CBL160" s="294"/>
      <c r="CBM160" s="294"/>
      <c r="CBN160" s="294"/>
      <c r="CBO160" s="294"/>
      <c r="CBP160" s="294"/>
      <c r="CBQ160" s="294"/>
      <c r="CBR160" s="294"/>
      <c r="CBS160" s="294"/>
      <c r="CBT160" s="294"/>
      <c r="CBU160" s="294"/>
      <c r="CBV160" s="294"/>
      <c r="CBW160" s="294"/>
      <c r="CBX160" s="294"/>
      <c r="CBY160" s="294"/>
      <c r="CBZ160" s="294"/>
      <c r="CCA160" s="294"/>
      <c r="CCB160" s="294"/>
      <c r="CCC160" s="294"/>
      <c r="CCD160" s="294"/>
      <c r="CCE160" s="294"/>
      <c r="CCF160" s="294"/>
      <c r="CCG160" s="294"/>
      <c r="CCH160" s="294"/>
      <c r="CCI160" s="294"/>
      <c r="CCJ160" s="294"/>
      <c r="CCK160" s="294"/>
      <c r="CCL160" s="294"/>
      <c r="CCM160" s="294"/>
      <c r="CCN160" s="294"/>
      <c r="CCO160" s="294"/>
      <c r="CCP160" s="294"/>
      <c r="CCQ160" s="294"/>
      <c r="CCR160" s="294"/>
      <c r="CCS160" s="294"/>
      <c r="CCT160" s="294"/>
      <c r="CCU160" s="294"/>
      <c r="CCV160" s="294"/>
      <c r="CCW160" s="294"/>
      <c r="CCX160" s="294"/>
      <c r="CCY160" s="294"/>
      <c r="CCZ160" s="294"/>
      <c r="CDA160" s="294"/>
      <c r="CDB160" s="294"/>
      <c r="CDC160" s="294"/>
      <c r="CDD160" s="294"/>
      <c r="CDE160" s="294"/>
      <c r="CDF160" s="294"/>
      <c r="CDG160" s="294"/>
      <c r="CDH160" s="294"/>
      <c r="CDI160" s="294"/>
      <c r="CDJ160" s="294"/>
      <c r="CDK160" s="294"/>
      <c r="CDL160" s="294"/>
      <c r="CDM160" s="294"/>
      <c r="CDN160" s="294"/>
      <c r="CDO160" s="294"/>
      <c r="CDP160" s="294"/>
      <c r="CDQ160" s="294"/>
      <c r="CDR160" s="294"/>
      <c r="CDS160" s="294"/>
      <c r="CDT160" s="294"/>
      <c r="CDU160" s="294"/>
      <c r="CDV160" s="294"/>
      <c r="CDW160" s="294"/>
      <c r="CDX160" s="294"/>
      <c r="CDY160" s="294"/>
      <c r="CDZ160" s="294"/>
      <c r="CEA160" s="294"/>
      <c r="CEB160" s="294"/>
      <c r="CEC160" s="294"/>
      <c r="CED160" s="294"/>
      <c r="CEE160" s="294"/>
      <c r="CEF160" s="294"/>
      <c r="CEG160" s="294"/>
      <c r="CEH160" s="294"/>
      <c r="CEI160" s="294"/>
      <c r="CEJ160" s="294"/>
      <c r="CEK160" s="294"/>
      <c r="CEL160" s="294"/>
      <c r="CEM160" s="294"/>
      <c r="CEN160" s="294"/>
      <c r="CEO160" s="294"/>
      <c r="CEP160" s="294"/>
      <c r="CEQ160" s="294"/>
      <c r="CER160" s="294"/>
      <c r="CES160" s="294"/>
      <c r="CET160" s="294"/>
      <c r="CEU160" s="294"/>
      <c r="CEV160" s="294"/>
      <c r="CEW160" s="294"/>
      <c r="CEX160" s="294"/>
      <c r="CEY160" s="294"/>
      <c r="CEZ160" s="294"/>
      <c r="CFA160" s="294"/>
      <c r="CFB160" s="294"/>
      <c r="CFC160" s="294"/>
      <c r="CFD160" s="294"/>
      <c r="CFE160" s="294"/>
      <c r="CFF160" s="294"/>
      <c r="CFG160" s="294"/>
      <c r="CFH160" s="294"/>
      <c r="CFI160" s="294"/>
      <c r="CFJ160" s="294"/>
      <c r="CFK160" s="294"/>
      <c r="CFL160" s="294"/>
      <c r="CFM160" s="294"/>
      <c r="CFN160" s="294"/>
      <c r="CFO160" s="294"/>
      <c r="CFP160" s="294"/>
      <c r="CFQ160" s="294"/>
      <c r="CFR160" s="294"/>
      <c r="CFS160" s="294"/>
      <c r="CFT160" s="294"/>
      <c r="CFU160" s="294"/>
      <c r="CFV160" s="294"/>
      <c r="CFW160" s="294"/>
      <c r="CFX160" s="294"/>
      <c r="CFY160" s="294"/>
      <c r="CFZ160" s="294"/>
      <c r="CGA160" s="294"/>
      <c r="CGB160" s="294"/>
      <c r="CGC160" s="294"/>
      <c r="CGD160" s="294"/>
      <c r="CGE160" s="294"/>
      <c r="CGF160" s="294"/>
      <c r="CGG160" s="294"/>
      <c r="CGH160" s="294"/>
      <c r="CGI160" s="294"/>
      <c r="CGJ160" s="294"/>
      <c r="CGK160" s="294"/>
      <c r="CGL160" s="294"/>
      <c r="CGM160" s="294"/>
      <c r="CGN160" s="294"/>
      <c r="CGO160" s="294"/>
      <c r="CGP160" s="294"/>
      <c r="CGQ160" s="294"/>
      <c r="CGR160" s="294"/>
      <c r="CGS160" s="294"/>
      <c r="CGT160" s="294"/>
      <c r="CGU160" s="294"/>
      <c r="CGV160" s="294"/>
      <c r="CGW160" s="294"/>
      <c r="CGX160" s="294"/>
      <c r="CGY160" s="294"/>
      <c r="CGZ160" s="294"/>
      <c r="CHA160" s="294"/>
      <c r="CHB160" s="294"/>
      <c r="CHC160" s="294"/>
      <c r="CHD160" s="294"/>
      <c r="CHE160" s="294"/>
      <c r="CHF160" s="294"/>
      <c r="CHG160" s="294"/>
      <c r="CHH160" s="294"/>
      <c r="CHI160" s="294"/>
      <c r="CHJ160" s="294"/>
      <c r="CHK160" s="294"/>
      <c r="CHL160" s="294"/>
      <c r="CHM160" s="294"/>
      <c r="CHN160" s="294"/>
      <c r="CHO160" s="294"/>
      <c r="CHP160" s="294"/>
      <c r="CHQ160" s="294"/>
      <c r="CHR160" s="294"/>
      <c r="CHS160" s="294"/>
      <c r="CHT160" s="294"/>
      <c r="CHU160" s="294"/>
      <c r="CHV160" s="294"/>
      <c r="CHW160" s="294"/>
      <c r="CHX160" s="294"/>
      <c r="CHY160" s="294"/>
      <c r="CHZ160" s="294"/>
      <c r="CIA160" s="294"/>
      <c r="CIB160" s="294"/>
      <c r="CIC160" s="294"/>
      <c r="CID160" s="294"/>
      <c r="CIE160" s="294"/>
      <c r="CIF160" s="294"/>
      <c r="CIG160" s="294"/>
      <c r="CIH160" s="294"/>
      <c r="CII160" s="294"/>
      <c r="CIJ160" s="294"/>
      <c r="CIK160" s="294"/>
      <c r="CIL160" s="294"/>
      <c r="CIM160" s="294"/>
      <c r="CIN160" s="294"/>
      <c r="CIO160" s="294"/>
      <c r="CIP160" s="294"/>
      <c r="CIQ160" s="294"/>
      <c r="CIR160" s="294"/>
      <c r="CIS160" s="294"/>
      <c r="CIT160" s="294"/>
      <c r="CIU160" s="294"/>
      <c r="CIV160" s="294"/>
      <c r="CIW160" s="294"/>
      <c r="CIX160" s="294"/>
      <c r="CIY160" s="294"/>
      <c r="CIZ160" s="294"/>
      <c r="CJA160" s="294"/>
      <c r="CJB160" s="294"/>
      <c r="CJC160" s="294"/>
      <c r="CJD160" s="294"/>
      <c r="CJE160" s="294"/>
      <c r="CJF160" s="294"/>
      <c r="CJG160" s="294"/>
      <c r="CJH160" s="294"/>
      <c r="CJI160" s="294"/>
      <c r="CJJ160" s="294"/>
      <c r="CJK160" s="294"/>
      <c r="CJL160" s="294"/>
      <c r="CJM160" s="294"/>
      <c r="CJN160" s="294"/>
      <c r="CJO160" s="294"/>
      <c r="CJP160" s="294"/>
      <c r="CJQ160" s="294"/>
      <c r="CJR160" s="294"/>
      <c r="CJS160" s="294"/>
      <c r="CJZ160" s="294"/>
      <c r="CKA160" s="294"/>
      <c r="CKB160" s="294"/>
      <c r="CKC160" s="294"/>
      <c r="CKD160" s="294"/>
      <c r="CKE160" s="294"/>
      <c r="CKF160" s="294"/>
      <c r="CKG160" s="294"/>
      <c r="CKH160" s="294"/>
      <c r="CKI160" s="294"/>
      <c r="CKJ160" s="294"/>
      <c r="CKK160" s="294"/>
      <c r="CKL160" s="294"/>
      <c r="CKM160" s="294"/>
      <c r="CKN160" s="294"/>
      <c r="CKO160" s="294"/>
      <c r="CKP160" s="294"/>
      <c r="CKQ160" s="294"/>
      <c r="CKR160" s="294"/>
      <c r="CKS160" s="294"/>
      <c r="CKT160" s="294"/>
      <c r="CKU160" s="294"/>
      <c r="CKV160" s="294"/>
      <c r="CKW160" s="294"/>
      <c r="CKX160" s="294"/>
      <c r="CKY160" s="294"/>
      <c r="CKZ160" s="294"/>
      <c r="CLA160" s="294"/>
      <c r="CLB160" s="294"/>
      <c r="CLC160" s="294"/>
      <c r="CLD160" s="294"/>
      <c r="CLE160" s="294"/>
      <c r="CLF160" s="294"/>
      <c r="CLG160" s="294"/>
      <c r="CLH160" s="294"/>
      <c r="CLI160" s="294"/>
      <c r="CLJ160" s="294"/>
      <c r="CLK160" s="294"/>
      <c r="CLL160" s="294"/>
      <c r="CLM160" s="294"/>
      <c r="CLN160" s="294"/>
      <c r="CLO160" s="294"/>
      <c r="CLP160" s="294"/>
      <c r="CLQ160" s="294"/>
      <c r="CLR160" s="294"/>
      <c r="CLS160" s="294"/>
      <c r="CLT160" s="294"/>
      <c r="CLU160" s="294"/>
      <c r="CLV160" s="294"/>
      <c r="CLW160" s="294"/>
      <c r="CLX160" s="294"/>
      <c r="CLY160" s="294"/>
      <c r="CLZ160" s="294"/>
      <c r="CMA160" s="294"/>
      <c r="CMB160" s="294"/>
      <c r="CMC160" s="294"/>
      <c r="CMD160" s="294"/>
      <c r="CME160" s="294"/>
      <c r="CMF160" s="294"/>
      <c r="CMG160" s="294"/>
      <c r="CMH160" s="294"/>
      <c r="CMI160" s="294"/>
      <c r="CMJ160" s="294"/>
      <c r="CMK160" s="294"/>
      <c r="CML160" s="294"/>
      <c r="CMM160" s="294"/>
      <c r="CMN160" s="294"/>
      <c r="CMO160" s="294"/>
      <c r="CMP160" s="294"/>
      <c r="CMQ160" s="294"/>
      <c r="CMR160" s="294"/>
      <c r="CMS160" s="294"/>
      <c r="CMT160" s="294"/>
      <c r="CMU160" s="294"/>
      <c r="CMV160" s="294"/>
      <c r="CMW160" s="294"/>
      <c r="CMX160" s="294"/>
      <c r="CMY160" s="294"/>
      <c r="CMZ160" s="294"/>
      <c r="CNA160" s="294"/>
      <c r="CNB160" s="294"/>
      <c r="CNC160" s="294"/>
      <c r="CND160" s="294"/>
      <c r="CNE160" s="294"/>
      <c r="CNF160" s="294"/>
      <c r="CNG160" s="294"/>
      <c r="CNH160" s="294"/>
      <c r="CNI160" s="294"/>
      <c r="CNJ160" s="294"/>
      <c r="CNK160" s="294"/>
      <c r="CNL160" s="294"/>
      <c r="CNM160" s="294"/>
      <c r="CNN160" s="294"/>
      <c r="CNO160" s="294"/>
      <c r="CNP160" s="294"/>
      <c r="CNQ160" s="294"/>
      <c r="CNR160" s="294"/>
      <c r="CNS160" s="294"/>
      <c r="CNT160" s="294"/>
      <c r="CNU160" s="294"/>
      <c r="CNV160" s="294"/>
      <c r="CNW160" s="294"/>
      <c r="CNX160" s="294"/>
      <c r="CNY160" s="294"/>
      <c r="CNZ160" s="294"/>
      <c r="COA160" s="294"/>
      <c r="COB160" s="294"/>
      <c r="COC160" s="294"/>
      <c r="COD160" s="294"/>
      <c r="COE160" s="294"/>
      <c r="COF160" s="294"/>
      <c r="COG160" s="294"/>
      <c r="COH160" s="294"/>
      <c r="COI160" s="294"/>
      <c r="COJ160" s="294"/>
      <c r="COK160" s="294"/>
      <c r="COL160" s="294"/>
      <c r="COM160" s="294"/>
      <c r="CON160" s="294"/>
      <c r="COO160" s="294"/>
      <c r="COP160" s="294"/>
      <c r="COQ160" s="294"/>
      <c r="COR160" s="294"/>
      <c r="COS160" s="294"/>
      <c r="COT160" s="294"/>
      <c r="COU160" s="294"/>
      <c r="COV160" s="294"/>
      <c r="COW160" s="294"/>
      <c r="COX160" s="294"/>
      <c r="COY160" s="294"/>
      <c r="COZ160" s="294"/>
      <c r="CPA160" s="294"/>
      <c r="CPB160" s="294"/>
      <c r="CPC160" s="294"/>
      <c r="CPD160" s="294"/>
      <c r="CPE160" s="294"/>
      <c r="CPF160" s="294"/>
      <c r="CPG160" s="294"/>
      <c r="CPH160" s="294"/>
      <c r="CPI160" s="294"/>
      <c r="CPJ160" s="294"/>
      <c r="CPK160" s="294"/>
      <c r="CPL160" s="294"/>
      <c r="CPM160" s="294"/>
      <c r="CPN160" s="294"/>
      <c r="CPO160" s="294"/>
      <c r="CPP160" s="294"/>
      <c r="CPQ160" s="294"/>
      <c r="CPR160" s="294"/>
      <c r="CPS160" s="294"/>
      <c r="CPT160" s="294"/>
      <c r="CPU160" s="294"/>
      <c r="CPV160" s="294"/>
      <c r="CPW160" s="294"/>
      <c r="CPX160" s="294"/>
      <c r="CPY160" s="294"/>
      <c r="CPZ160" s="294"/>
      <c r="CQA160" s="294"/>
      <c r="CQB160" s="294"/>
      <c r="CQC160" s="294"/>
      <c r="CQD160" s="294"/>
      <c r="CQE160" s="294"/>
      <c r="CQF160" s="294"/>
      <c r="CQG160" s="294"/>
      <c r="CQH160" s="294"/>
      <c r="CQI160" s="294"/>
      <c r="CQJ160" s="294"/>
      <c r="CQK160" s="294"/>
      <c r="CQL160" s="294"/>
      <c r="CQM160" s="294"/>
      <c r="CQN160" s="294"/>
      <c r="CQO160" s="294"/>
      <c r="CQP160" s="294"/>
      <c r="CQQ160" s="294"/>
      <c r="CQR160" s="294"/>
      <c r="CQS160" s="294"/>
      <c r="CQT160" s="294"/>
      <c r="CQU160" s="294"/>
      <c r="CQV160" s="294"/>
      <c r="CQW160" s="294"/>
      <c r="CQX160" s="294"/>
      <c r="CQY160" s="294"/>
      <c r="CQZ160" s="294"/>
      <c r="CRA160" s="294"/>
      <c r="CRB160" s="294"/>
      <c r="CRC160" s="294"/>
      <c r="CRD160" s="294"/>
      <c r="CRE160" s="294"/>
      <c r="CRF160" s="294"/>
      <c r="CRG160" s="294"/>
      <c r="CRH160" s="294"/>
      <c r="CRI160" s="294"/>
      <c r="CRJ160" s="294"/>
      <c r="CRK160" s="294"/>
      <c r="CRL160" s="294"/>
      <c r="CRM160" s="294"/>
      <c r="CRN160" s="294"/>
      <c r="CRO160" s="294"/>
      <c r="CRP160" s="294"/>
      <c r="CRQ160" s="294"/>
      <c r="CRR160" s="294"/>
      <c r="CRS160" s="294"/>
      <c r="CRT160" s="294"/>
      <c r="CRU160" s="294"/>
      <c r="CRV160" s="294"/>
      <c r="CRW160" s="294"/>
      <c r="CRX160" s="294"/>
      <c r="CRY160" s="294"/>
      <c r="CRZ160" s="294"/>
      <c r="CSA160" s="294"/>
      <c r="CSB160" s="294"/>
      <c r="CSC160" s="294"/>
      <c r="CSD160" s="294"/>
      <c r="CSE160" s="294"/>
      <c r="CSF160" s="294"/>
      <c r="CSG160" s="294"/>
      <c r="CSH160" s="294"/>
      <c r="CSI160" s="294"/>
      <c r="CSJ160" s="294"/>
      <c r="CSK160" s="294"/>
      <c r="CSL160" s="294"/>
      <c r="CSM160" s="294"/>
      <c r="CSN160" s="294"/>
      <c r="CSO160" s="294"/>
      <c r="CSP160" s="294"/>
      <c r="CSQ160" s="294"/>
      <c r="CSR160" s="294"/>
      <c r="CSS160" s="294"/>
      <c r="CST160" s="294"/>
      <c r="CSU160" s="294"/>
      <c r="CSV160" s="294"/>
      <c r="CSW160" s="294"/>
      <c r="CSX160" s="294"/>
      <c r="CSY160" s="294"/>
      <c r="CSZ160" s="294"/>
      <c r="CTA160" s="294"/>
      <c r="CTB160" s="294"/>
      <c r="CTC160" s="294"/>
      <c r="CTD160" s="294"/>
      <c r="CTE160" s="294"/>
      <c r="CTF160" s="294"/>
      <c r="CTG160" s="294"/>
      <c r="CTH160" s="294"/>
      <c r="CTI160" s="294"/>
      <c r="CTJ160" s="294"/>
      <c r="CTK160" s="294"/>
      <c r="CTL160" s="294"/>
      <c r="CTM160" s="294"/>
      <c r="CTN160" s="294"/>
      <c r="CTO160" s="294"/>
      <c r="CTV160" s="294"/>
      <c r="CTW160" s="294"/>
      <c r="CTX160" s="294"/>
      <c r="CTY160" s="294"/>
      <c r="CTZ160" s="294"/>
      <c r="CUA160" s="294"/>
      <c r="CUB160" s="294"/>
      <c r="CUC160" s="294"/>
      <c r="CUD160" s="294"/>
      <c r="CUE160" s="294"/>
      <c r="CUF160" s="294"/>
      <c r="CUG160" s="294"/>
      <c r="CUH160" s="294"/>
      <c r="CUI160" s="294"/>
      <c r="CUJ160" s="294"/>
      <c r="CUK160" s="294"/>
      <c r="CUL160" s="294"/>
      <c r="CUM160" s="294"/>
      <c r="CUN160" s="294"/>
      <c r="CUO160" s="294"/>
      <c r="CUP160" s="294"/>
      <c r="CUQ160" s="294"/>
      <c r="CUR160" s="294"/>
      <c r="CUS160" s="294"/>
      <c r="CUT160" s="294"/>
      <c r="CUU160" s="294"/>
      <c r="CUV160" s="294"/>
      <c r="CUW160" s="294"/>
      <c r="CUX160" s="294"/>
      <c r="CUY160" s="294"/>
      <c r="CUZ160" s="294"/>
      <c r="CVA160" s="294"/>
      <c r="CVB160" s="294"/>
      <c r="CVC160" s="294"/>
      <c r="CVD160" s="294"/>
      <c r="CVE160" s="294"/>
      <c r="CVF160" s="294"/>
      <c r="CVG160" s="294"/>
      <c r="CVH160" s="294"/>
      <c r="CVI160" s="294"/>
      <c r="CVJ160" s="294"/>
      <c r="CVK160" s="294"/>
      <c r="CVL160" s="294"/>
      <c r="CVM160" s="294"/>
      <c r="CVN160" s="294"/>
      <c r="CVO160" s="294"/>
      <c r="CVP160" s="294"/>
      <c r="CVQ160" s="294"/>
      <c r="CVR160" s="294"/>
      <c r="CVS160" s="294"/>
      <c r="CVT160" s="294"/>
      <c r="CVU160" s="294"/>
      <c r="CVV160" s="294"/>
      <c r="CVW160" s="294"/>
      <c r="CVX160" s="294"/>
      <c r="CVY160" s="294"/>
      <c r="CVZ160" s="294"/>
      <c r="CWA160" s="294"/>
      <c r="CWB160" s="294"/>
      <c r="CWC160" s="294"/>
      <c r="CWD160" s="294"/>
      <c r="CWE160" s="294"/>
      <c r="CWF160" s="294"/>
      <c r="CWG160" s="294"/>
      <c r="CWH160" s="294"/>
      <c r="CWI160" s="294"/>
      <c r="CWJ160" s="294"/>
      <c r="CWK160" s="294"/>
      <c r="CWL160" s="294"/>
      <c r="CWM160" s="294"/>
      <c r="CWN160" s="294"/>
      <c r="CWO160" s="294"/>
      <c r="CWP160" s="294"/>
      <c r="CWQ160" s="294"/>
      <c r="CWR160" s="294"/>
      <c r="CWS160" s="294"/>
      <c r="CWT160" s="294"/>
      <c r="CWU160" s="294"/>
      <c r="CWV160" s="294"/>
      <c r="CWW160" s="294"/>
      <c r="CWX160" s="294"/>
      <c r="CWY160" s="294"/>
      <c r="CWZ160" s="294"/>
      <c r="CXA160" s="294"/>
      <c r="CXB160" s="294"/>
      <c r="CXC160" s="294"/>
      <c r="CXD160" s="294"/>
      <c r="CXE160" s="294"/>
      <c r="CXF160" s="294"/>
      <c r="CXG160" s="294"/>
      <c r="CXH160" s="294"/>
      <c r="CXI160" s="294"/>
      <c r="CXJ160" s="294"/>
      <c r="CXK160" s="294"/>
      <c r="CXL160" s="294"/>
      <c r="CXM160" s="294"/>
      <c r="CXN160" s="294"/>
      <c r="CXO160" s="294"/>
      <c r="CXP160" s="294"/>
      <c r="CXQ160" s="294"/>
      <c r="CXR160" s="294"/>
      <c r="CXS160" s="294"/>
      <c r="CXT160" s="294"/>
      <c r="CXU160" s="294"/>
      <c r="CXV160" s="294"/>
      <c r="CXW160" s="294"/>
      <c r="CXX160" s="294"/>
      <c r="CXY160" s="294"/>
      <c r="CXZ160" s="294"/>
      <c r="CYA160" s="294"/>
      <c r="CYB160" s="294"/>
      <c r="CYC160" s="294"/>
      <c r="CYD160" s="294"/>
      <c r="CYE160" s="294"/>
      <c r="CYF160" s="294"/>
      <c r="CYG160" s="294"/>
      <c r="CYH160" s="294"/>
      <c r="CYI160" s="294"/>
      <c r="CYJ160" s="294"/>
      <c r="CYK160" s="294"/>
      <c r="CYL160" s="294"/>
      <c r="CYM160" s="294"/>
      <c r="CYN160" s="294"/>
      <c r="CYO160" s="294"/>
      <c r="CYP160" s="294"/>
      <c r="CYQ160" s="294"/>
      <c r="CYR160" s="294"/>
      <c r="CYS160" s="294"/>
      <c r="CYT160" s="294"/>
      <c r="CYU160" s="294"/>
      <c r="CYV160" s="294"/>
      <c r="CYW160" s="294"/>
      <c r="CYX160" s="294"/>
      <c r="CYY160" s="294"/>
      <c r="CYZ160" s="294"/>
      <c r="CZA160" s="294"/>
      <c r="CZB160" s="294"/>
      <c r="CZC160" s="294"/>
      <c r="CZD160" s="294"/>
      <c r="CZE160" s="294"/>
      <c r="CZF160" s="294"/>
      <c r="CZG160" s="294"/>
      <c r="CZH160" s="294"/>
      <c r="CZI160" s="294"/>
      <c r="CZJ160" s="294"/>
      <c r="CZK160" s="294"/>
      <c r="CZL160" s="294"/>
      <c r="CZM160" s="294"/>
      <c r="CZN160" s="294"/>
      <c r="CZO160" s="294"/>
      <c r="CZP160" s="294"/>
      <c r="CZQ160" s="294"/>
      <c r="CZR160" s="294"/>
      <c r="CZS160" s="294"/>
      <c r="CZT160" s="294"/>
      <c r="CZU160" s="294"/>
      <c r="CZV160" s="294"/>
      <c r="CZW160" s="294"/>
      <c r="CZX160" s="294"/>
      <c r="CZY160" s="294"/>
      <c r="CZZ160" s="294"/>
      <c r="DAA160" s="294"/>
      <c r="DAB160" s="294"/>
      <c r="DAC160" s="294"/>
      <c r="DAD160" s="294"/>
      <c r="DAE160" s="294"/>
      <c r="DAF160" s="294"/>
      <c r="DAG160" s="294"/>
      <c r="DAH160" s="294"/>
      <c r="DAI160" s="294"/>
      <c r="DAJ160" s="294"/>
      <c r="DAK160" s="294"/>
      <c r="DAL160" s="294"/>
      <c r="DAM160" s="294"/>
      <c r="DAN160" s="294"/>
      <c r="DAO160" s="294"/>
      <c r="DAP160" s="294"/>
      <c r="DAQ160" s="294"/>
      <c r="DAR160" s="294"/>
      <c r="DAS160" s="294"/>
      <c r="DAT160" s="294"/>
      <c r="DAU160" s="294"/>
      <c r="DAV160" s="294"/>
      <c r="DAW160" s="294"/>
      <c r="DAX160" s="294"/>
      <c r="DAY160" s="294"/>
      <c r="DAZ160" s="294"/>
      <c r="DBA160" s="294"/>
      <c r="DBB160" s="294"/>
      <c r="DBC160" s="294"/>
      <c r="DBD160" s="294"/>
      <c r="DBE160" s="294"/>
      <c r="DBF160" s="294"/>
      <c r="DBG160" s="294"/>
      <c r="DBH160" s="294"/>
      <c r="DBI160" s="294"/>
      <c r="DBJ160" s="294"/>
      <c r="DBK160" s="294"/>
      <c r="DBL160" s="294"/>
      <c r="DBM160" s="294"/>
      <c r="DBN160" s="294"/>
      <c r="DBO160" s="294"/>
      <c r="DBP160" s="294"/>
      <c r="DBQ160" s="294"/>
      <c r="DBR160" s="294"/>
      <c r="DBS160" s="294"/>
      <c r="DBT160" s="294"/>
      <c r="DBU160" s="294"/>
      <c r="DBV160" s="294"/>
      <c r="DBW160" s="294"/>
      <c r="DBX160" s="294"/>
      <c r="DBY160" s="294"/>
      <c r="DBZ160" s="294"/>
      <c r="DCA160" s="294"/>
      <c r="DCB160" s="294"/>
      <c r="DCC160" s="294"/>
      <c r="DCD160" s="294"/>
      <c r="DCE160" s="294"/>
      <c r="DCF160" s="294"/>
      <c r="DCG160" s="294"/>
      <c r="DCH160" s="294"/>
      <c r="DCI160" s="294"/>
      <c r="DCJ160" s="294"/>
      <c r="DCK160" s="294"/>
      <c r="DCL160" s="294"/>
      <c r="DCM160" s="294"/>
      <c r="DCN160" s="294"/>
      <c r="DCO160" s="294"/>
      <c r="DCP160" s="294"/>
      <c r="DCQ160" s="294"/>
      <c r="DCR160" s="294"/>
      <c r="DCS160" s="294"/>
      <c r="DCT160" s="294"/>
      <c r="DCU160" s="294"/>
      <c r="DCV160" s="294"/>
      <c r="DCW160" s="294"/>
      <c r="DCX160" s="294"/>
      <c r="DCY160" s="294"/>
      <c r="DCZ160" s="294"/>
      <c r="DDA160" s="294"/>
      <c r="DDB160" s="294"/>
      <c r="DDC160" s="294"/>
      <c r="DDD160" s="294"/>
      <c r="DDE160" s="294"/>
      <c r="DDF160" s="294"/>
      <c r="DDG160" s="294"/>
      <c r="DDH160" s="294"/>
      <c r="DDI160" s="294"/>
      <c r="DDJ160" s="294"/>
      <c r="DDK160" s="294"/>
      <c r="DDR160" s="294"/>
      <c r="DDS160" s="294"/>
      <c r="DDT160" s="294"/>
      <c r="DDU160" s="294"/>
      <c r="DDV160" s="294"/>
      <c r="DDW160" s="294"/>
      <c r="DDX160" s="294"/>
      <c r="DDY160" s="294"/>
      <c r="DDZ160" s="294"/>
      <c r="DEA160" s="294"/>
      <c r="DEB160" s="294"/>
      <c r="DEC160" s="294"/>
      <c r="DED160" s="294"/>
      <c r="DEE160" s="294"/>
      <c r="DEF160" s="294"/>
      <c r="DEG160" s="294"/>
      <c r="DEH160" s="294"/>
      <c r="DEI160" s="294"/>
      <c r="DEJ160" s="294"/>
      <c r="DEK160" s="294"/>
      <c r="DEL160" s="294"/>
      <c r="DEM160" s="294"/>
      <c r="DEN160" s="294"/>
      <c r="DEO160" s="294"/>
      <c r="DEP160" s="294"/>
      <c r="DEQ160" s="294"/>
      <c r="DER160" s="294"/>
      <c r="DES160" s="294"/>
      <c r="DET160" s="294"/>
      <c r="DEU160" s="294"/>
      <c r="DEV160" s="294"/>
      <c r="DEW160" s="294"/>
      <c r="DEX160" s="294"/>
      <c r="DEY160" s="294"/>
      <c r="DEZ160" s="294"/>
      <c r="DFA160" s="294"/>
      <c r="DFB160" s="294"/>
      <c r="DFC160" s="294"/>
      <c r="DFD160" s="294"/>
      <c r="DFE160" s="294"/>
      <c r="DFF160" s="294"/>
      <c r="DFG160" s="294"/>
      <c r="DFH160" s="294"/>
      <c r="DFI160" s="294"/>
      <c r="DFJ160" s="294"/>
      <c r="DFK160" s="294"/>
      <c r="DFL160" s="294"/>
      <c r="DFM160" s="294"/>
      <c r="DFN160" s="294"/>
      <c r="DFO160" s="294"/>
      <c r="DFP160" s="294"/>
      <c r="DFQ160" s="294"/>
      <c r="DFR160" s="294"/>
      <c r="DFS160" s="294"/>
      <c r="DFT160" s="294"/>
      <c r="DFU160" s="294"/>
      <c r="DFV160" s="294"/>
      <c r="DFW160" s="294"/>
      <c r="DFX160" s="294"/>
      <c r="DFY160" s="294"/>
      <c r="DFZ160" s="294"/>
      <c r="DGA160" s="294"/>
      <c r="DGB160" s="294"/>
      <c r="DGC160" s="294"/>
      <c r="DGD160" s="294"/>
      <c r="DGE160" s="294"/>
      <c r="DGF160" s="294"/>
      <c r="DGG160" s="294"/>
      <c r="DGH160" s="294"/>
      <c r="DGI160" s="294"/>
      <c r="DGJ160" s="294"/>
      <c r="DGK160" s="294"/>
      <c r="DGL160" s="294"/>
      <c r="DGM160" s="294"/>
      <c r="DGN160" s="294"/>
      <c r="DGO160" s="294"/>
      <c r="DGP160" s="294"/>
      <c r="DGQ160" s="294"/>
      <c r="DGR160" s="294"/>
      <c r="DGS160" s="294"/>
      <c r="DGT160" s="294"/>
      <c r="DGU160" s="294"/>
      <c r="DGV160" s="294"/>
      <c r="DGW160" s="294"/>
      <c r="DGX160" s="294"/>
      <c r="DGY160" s="294"/>
      <c r="DGZ160" s="294"/>
      <c r="DHA160" s="294"/>
      <c r="DHB160" s="294"/>
      <c r="DHC160" s="294"/>
      <c r="DHD160" s="294"/>
      <c r="DHE160" s="294"/>
      <c r="DHF160" s="294"/>
      <c r="DHG160" s="294"/>
      <c r="DHH160" s="294"/>
      <c r="DHI160" s="294"/>
      <c r="DHJ160" s="294"/>
      <c r="DHK160" s="294"/>
      <c r="DHL160" s="294"/>
      <c r="DHM160" s="294"/>
      <c r="DHN160" s="294"/>
      <c r="DHO160" s="294"/>
      <c r="DHP160" s="294"/>
      <c r="DHQ160" s="294"/>
      <c r="DHR160" s="294"/>
      <c r="DHS160" s="294"/>
      <c r="DHT160" s="294"/>
      <c r="DHU160" s="294"/>
      <c r="DHV160" s="294"/>
      <c r="DHW160" s="294"/>
      <c r="DHX160" s="294"/>
      <c r="DHY160" s="294"/>
      <c r="DHZ160" s="294"/>
      <c r="DIA160" s="294"/>
      <c r="DIB160" s="294"/>
      <c r="DIC160" s="294"/>
      <c r="DID160" s="294"/>
      <c r="DIE160" s="294"/>
      <c r="DIF160" s="294"/>
      <c r="DIG160" s="294"/>
      <c r="DIH160" s="294"/>
      <c r="DII160" s="294"/>
      <c r="DIJ160" s="294"/>
      <c r="DIK160" s="294"/>
      <c r="DIL160" s="294"/>
      <c r="DIM160" s="294"/>
      <c r="DIN160" s="294"/>
      <c r="DIO160" s="294"/>
      <c r="DIP160" s="294"/>
      <c r="DIQ160" s="294"/>
      <c r="DIR160" s="294"/>
      <c r="DIS160" s="294"/>
      <c r="DIT160" s="294"/>
      <c r="DIU160" s="294"/>
      <c r="DIV160" s="294"/>
      <c r="DIW160" s="294"/>
      <c r="DIX160" s="294"/>
      <c r="DIY160" s="294"/>
      <c r="DIZ160" s="294"/>
      <c r="DJA160" s="294"/>
      <c r="DJB160" s="294"/>
      <c r="DJC160" s="294"/>
      <c r="DJD160" s="294"/>
      <c r="DJE160" s="294"/>
      <c r="DJF160" s="294"/>
      <c r="DJG160" s="294"/>
      <c r="DJH160" s="294"/>
      <c r="DJI160" s="294"/>
      <c r="DJJ160" s="294"/>
      <c r="DJK160" s="294"/>
      <c r="DJL160" s="294"/>
      <c r="DJM160" s="294"/>
      <c r="DJN160" s="294"/>
      <c r="DJO160" s="294"/>
      <c r="DJP160" s="294"/>
      <c r="DJQ160" s="294"/>
      <c r="DJR160" s="294"/>
      <c r="DJS160" s="294"/>
      <c r="DJT160" s="294"/>
      <c r="DJU160" s="294"/>
      <c r="DJV160" s="294"/>
      <c r="DJW160" s="294"/>
      <c r="DJX160" s="294"/>
      <c r="DJY160" s="294"/>
      <c r="DJZ160" s="294"/>
      <c r="DKA160" s="294"/>
      <c r="DKB160" s="294"/>
      <c r="DKC160" s="294"/>
      <c r="DKD160" s="294"/>
      <c r="DKE160" s="294"/>
      <c r="DKF160" s="294"/>
      <c r="DKG160" s="294"/>
      <c r="DKH160" s="294"/>
      <c r="DKI160" s="294"/>
      <c r="DKJ160" s="294"/>
      <c r="DKK160" s="294"/>
      <c r="DKL160" s="294"/>
      <c r="DKM160" s="294"/>
      <c r="DKN160" s="294"/>
      <c r="DKO160" s="294"/>
      <c r="DKP160" s="294"/>
      <c r="DKQ160" s="294"/>
      <c r="DKR160" s="294"/>
      <c r="DKS160" s="294"/>
      <c r="DKT160" s="294"/>
      <c r="DKU160" s="294"/>
      <c r="DKV160" s="294"/>
      <c r="DKW160" s="294"/>
      <c r="DKX160" s="294"/>
      <c r="DKY160" s="294"/>
      <c r="DKZ160" s="294"/>
      <c r="DLA160" s="294"/>
      <c r="DLB160" s="294"/>
      <c r="DLC160" s="294"/>
      <c r="DLD160" s="294"/>
      <c r="DLE160" s="294"/>
      <c r="DLF160" s="294"/>
      <c r="DLG160" s="294"/>
      <c r="DLH160" s="294"/>
      <c r="DLI160" s="294"/>
      <c r="DLJ160" s="294"/>
      <c r="DLK160" s="294"/>
      <c r="DLL160" s="294"/>
      <c r="DLM160" s="294"/>
      <c r="DLN160" s="294"/>
      <c r="DLO160" s="294"/>
      <c r="DLP160" s="294"/>
      <c r="DLQ160" s="294"/>
      <c r="DLR160" s="294"/>
      <c r="DLS160" s="294"/>
      <c r="DLT160" s="294"/>
      <c r="DLU160" s="294"/>
      <c r="DLV160" s="294"/>
      <c r="DLW160" s="294"/>
      <c r="DLX160" s="294"/>
      <c r="DLY160" s="294"/>
      <c r="DLZ160" s="294"/>
      <c r="DMA160" s="294"/>
      <c r="DMB160" s="294"/>
      <c r="DMC160" s="294"/>
      <c r="DMD160" s="294"/>
      <c r="DME160" s="294"/>
      <c r="DMF160" s="294"/>
      <c r="DMG160" s="294"/>
      <c r="DMH160" s="294"/>
      <c r="DMI160" s="294"/>
      <c r="DMJ160" s="294"/>
      <c r="DMK160" s="294"/>
      <c r="DML160" s="294"/>
      <c r="DMM160" s="294"/>
      <c r="DMN160" s="294"/>
      <c r="DMO160" s="294"/>
      <c r="DMP160" s="294"/>
      <c r="DMQ160" s="294"/>
      <c r="DMR160" s="294"/>
      <c r="DMS160" s="294"/>
      <c r="DMT160" s="294"/>
      <c r="DMU160" s="294"/>
      <c r="DMV160" s="294"/>
      <c r="DMW160" s="294"/>
      <c r="DMX160" s="294"/>
      <c r="DMY160" s="294"/>
      <c r="DMZ160" s="294"/>
      <c r="DNA160" s="294"/>
      <c r="DNB160" s="294"/>
      <c r="DNC160" s="294"/>
      <c r="DND160" s="294"/>
      <c r="DNE160" s="294"/>
      <c r="DNF160" s="294"/>
      <c r="DNG160" s="294"/>
      <c r="DNN160" s="294"/>
      <c r="DNO160" s="294"/>
      <c r="DNP160" s="294"/>
      <c r="DNQ160" s="294"/>
      <c r="DNR160" s="294"/>
      <c r="DNS160" s="294"/>
      <c r="DNT160" s="294"/>
      <c r="DNU160" s="294"/>
      <c r="DNV160" s="294"/>
      <c r="DNW160" s="294"/>
      <c r="DNX160" s="294"/>
      <c r="DNY160" s="294"/>
      <c r="DNZ160" s="294"/>
      <c r="DOA160" s="294"/>
      <c r="DOB160" s="294"/>
      <c r="DOC160" s="294"/>
      <c r="DOD160" s="294"/>
      <c r="DOE160" s="294"/>
      <c r="DOF160" s="294"/>
      <c r="DOG160" s="294"/>
      <c r="DOH160" s="294"/>
      <c r="DOI160" s="294"/>
      <c r="DOJ160" s="294"/>
      <c r="DOK160" s="294"/>
      <c r="DOL160" s="294"/>
      <c r="DOM160" s="294"/>
      <c r="DON160" s="294"/>
      <c r="DOO160" s="294"/>
      <c r="DOP160" s="294"/>
      <c r="DOQ160" s="294"/>
      <c r="DOR160" s="294"/>
      <c r="DOS160" s="294"/>
      <c r="DOT160" s="294"/>
      <c r="DOU160" s="294"/>
      <c r="DOV160" s="294"/>
      <c r="DOW160" s="294"/>
      <c r="DOX160" s="294"/>
      <c r="DOY160" s="294"/>
      <c r="DOZ160" s="294"/>
      <c r="DPA160" s="294"/>
      <c r="DPB160" s="294"/>
      <c r="DPC160" s="294"/>
      <c r="DPD160" s="294"/>
      <c r="DPE160" s="294"/>
      <c r="DPF160" s="294"/>
      <c r="DPG160" s="294"/>
      <c r="DPH160" s="294"/>
      <c r="DPI160" s="294"/>
      <c r="DPJ160" s="294"/>
      <c r="DPK160" s="294"/>
      <c r="DPL160" s="294"/>
      <c r="DPM160" s="294"/>
      <c r="DPN160" s="294"/>
      <c r="DPO160" s="294"/>
      <c r="DPP160" s="294"/>
      <c r="DPQ160" s="294"/>
      <c r="DPR160" s="294"/>
      <c r="DPS160" s="294"/>
      <c r="DPT160" s="294"/>
      <c r="DPU160" s="294"/>
      <c r="DPV160" s="294"/>
      <c r="DPW160" s="294"/>
      <c r="DPX160" s="294"/>
      <c r="DPY160" s="294"/>
      <c r="DPZ160" s="294"/>
      <c r="DQA160" s="294"/>
      <c r="DQB160" s="294"/>
      <c r="DQC160" s="294"/>
      <c r="DQD160" s="294"/>
      <c r="DQE160" s="294"/>
      <c r="DQF160" s="294"/>
      <c r="DQG160" s="294"/>
      <c r="DQH160" s="294"/>
      <c r="DQI160" s="294"/>
      <c r="DQJ160" s="294"/>
      <c r="DQK160" s="294"/>
      <c r="DQL160" s="294"/>
      <c r="DQM160" s="294"/>
      <c r="DQN160" s="294"/>
      <c r="DQO160" s="294"/>
      <c r="DQP160" s="294"/>
      <c r="DQQ160" s="294"/>
      <c r="DQR160" s="294"/>
      <c r="DQS160" s="294"/>
      <c r="DQT160" s="294"/>
      <c r="DQU160" s="294"/>
      <c r="DQV160" s="294"/>
      <c r="DQW160" s="294"/>
      <c r="DQX160" s="294"/>
      <c r="DQY160" s="294"/>
      <c r="DQZ160" s="294"/>
      <c r="DRA160" s="294"/>
      <c r="DRB160" s="294"/>
      <c r="DRC160" s="294"/>
      <c r="DRD160" s="294"/>
      <c r="DRE160" s="294"/>
      <c r="DRF160" s="294"/>
      <c r="DRG160" s="294"/>
      <c r="DRH160" s="294"/>
      <c r="DRI160" s="294"/>
      <c r="DRJ160" s="294"/>
      <c r="DRK160" s="294"/>
      <c r="DRL160" s="294"/>
      <c r="DRM160" s="294"/>
      <c r="DRN160" s="294"/>
      <c r="DRO160" s="294"/>
      <c r="DRP160" s="294"/>
      <c r="DRQ160" s="294"/>
      <c r="DRR160" s="294"/>
      <c r="DRS160" s="294"/>
      <c r="DRT160" s="294"/>
      <c r="DRU160" s="294"/>
      <c r="DRV160" s="294"/>
      <c r="DRW160" s="294"/>
      <c r="DRX160" s="294"/>
      <c r="DRY160" s="294"/>
      <c r="DRZ160" s="294"/>
      <c r="DSA160" s="294"/>
      <c r="DSB160" s="294"/>
      <c r="DSC160" s="294"/>
      <c r="DSD160" s="294"/>
      <c r="DSE160" s="294"/>
      <c r="DSF160" s="294"/>
      <c r="DSG160" s="294"/>
      <c r="DSH160" s="294"/>
      <c r="DSI160" s="294"/>
      <c r="DSJ160" s="294"/>
      <c r="DSK160" s="294"/>
      <c r="DSL160" s="294"/>
      <c r="DSM160" s="294"/>
      <c r="DSN160" s="294"/>
      <c r="DSO160" s="294"/>
      <c r="DSP160" s="294"/>
      <c r="DSQ160" s="294"/>
      <c r="DSR160" s="294"/>
      <c r="DSS160" s="294"/>
      <c r="DST160" s="294"/>
      <c r="DSU160" s="294"/>
      <c r="DSV160" s="294"/>
      <c r="DSW160" s="294"/>
      <c r="DSX160" s="294"/>
      <c r="DSY160" s="294"/>
      <c r="DSZ160" s="294"/>
      <c r="DTA160" s="294"/>
      <c r="DTB160" s="294"/>
      <c r="DTC160" s="294"/>
      <c r="DTD160" s="294"/>
      <c r="DTE160" s="294"/>
      <c r="DTF160" s="294"/>
      <c r="DTG160" s="294"/>
      <c r="DTH160" s="294"/>
      <c r="DTI160" s="294"/>
      <c r="DTJ160" s="294"/>
      <c r="DTK160" s="294"/>
      <c r="DTL160" s="294"/>
      <c r="DTM160" s="294"/>
      <c r="DTN160" s="294"/>
      <c r="DTO160" s="294"/>
      <c r="DTP160" s="294"/>
      <c r="DTQ160" s="294"/>
      <c r="DTR160" s="294"/>
      <c r="DTS160" s="294"/>
      <c r="DTT160" s="294"/>
      <c r="DTU160" s="294"/>
      <c r="DTV160" s="294"/>
      <c r="DTW160" s="294"/>
      <c r="DTX160" s="294"/>
      <c r="DTY160" s="294"/>
      <c r="DTZ160" s="294"/>
      <c r="DUA160" s="294"/>
      <c r="DUB160" s="294"/>
      <c r="DUC160" s="294"/>
      <c r="DUD160" s="294"/>
      <c r="DUE160" s="294"/>
      <c r="DUF160" s="294"/>
      <c r="DUG160" s="294"/>
      <c r="DUH160" s="294"/>
      <c r="DUI160" s="294"/>
      <c r="DUJ160" s="294"/>
      <c r="DUK160" s="294"/>
      <c r="DUL160" s="294"/>
      <c r="DUM160" s="294"/>
      <c r="DUN160" s="294"/>
      <c r="DUO160" s="294"/>
      <c r="DUP160" s="294"/>
      <c r="DUQ160" s="294"/>
      <c r="DUR160" s="294"/>
      <c r="DUS160" s="294"/>
      <c r="DUT160" s="294"/>
      <c r="DUU160" s="294"/>
      <c r="DUV160" s="294"/>
      <c r="DUW160" s="294"/>
      <c r="DUX160" s="294"/>
      <c r="DUY160" s="294"/>
      <c r="DUZ160" s="294"/>
      <c r="DVA160" s="294"/>
      <c r="DVB160" s="294"/>
      <c r="DVC160" s="294"/>
      <c r="DVD160" s="294"/>
      <c r="DVE160" s="294"/>
      <c r="DVF160" s="294"/>
      <c r="DVG160" s="294"/>
      <c r="DVH160" s="294"/>
      <c r="DVI160" s="294"/>
      <c r="DVJ160" s="294"/>
      <c r="DVK160" s="294"/>
      <c r="DVL160" s="294"/>
      <c r="DVM160" s="294"/>
      <c r="DVN160" s="294"/>
      <c r="DVO160" s="294"/>
      <c r="DVP160" s="294"/>
      <c r="DVQ160" s="294"/>
      <c r="DVR160" s="294"/>
      <c r="DVS160" s="294"/>
      <c r="DVT160" s="294"/>
      <c r="DVU160" s="294"/>
      <c r="DVV160" s="294"/>
      <c r="DVW160" s="294"/>
      <c r="DVX160" s="294"/>
      <c r="DVY160" s="294"/>
      <c r="DVZ160" s="294"/>
      <c r="DWA160" s="294"/>
      <c r="DWB160" s="294"/>
      <c r="DWC160" s="294"/>
      <c r="DWD160" s="294"/>
      <c r="DWE160" s="294"/>
      <c r="DWF160" s="294"/>
      <c r="DWG160" s="294"/>
      <c r="DWH160" s="294"/>
      <c r="DWI160" s="294"/>
      <c r="DWJ160" s="294"/>
      <c r="DWK160" s="294"/>
      <c r="DWL160" s="294"/>
      <c r="DWM160" s="294"/>
      <c r="DWN160" s="294"/>
      <c r="DWO160" s="294"/>
      <c r="DWP160" s="294"/>
      <c r="DWQ160" s="294"/>
      <c r="DWR160" s="294"/>
      <c r="DWS160" s="294"/>
      <c r="DWT160" s="294"/>
      <c r="DWU160" s="294"/>
      <c r="DWV160" s="294"/>
      <c r="DWW160" s="294"/>
      <c r="DWX160" s="294"/>
      <c r="DWY160" s="294"/>
      <c r="DWZ160" s="294"/>
      <c r="DXA160" s="294"/>
      <c r="DXB160" s="294"/>
      <c r="DXC160" s="294"/>
      <c r="DXJ160" s="294"/>
      <c r="DXK160" s="294"/>
      <c r="DXL160" s="294"/>
      <c r="DXM160" s="294"/>
      <c r="DXN160" s="294"/>
      <c r="DXO160" s="294"/>
      <c r="DXP160" s="294"/>
      <c r="DXQ160" s="294"/>
      <c r="DXR160" s="294"/>
      <c r="DXS160" s="294"/>
      <c r="DXT160" s="294"/>
      <c r="DXU160" s="294"/>
      <c r="DXV160" s="294"/>
      <c r="DXW160" s="294"/>
      <c r="DXX160" s="294"/>
      <c r="DXY160" s="294"/>
      <c r="DXZ160" s="294"/>
      <c r="DYA160" s="294"/>
      <c r="DYB160" s="294"/>
      <c r="DYC160" s="294"/>
      <c r="DYD160" s="294"/>
      <c r="DYE160" s="294"/>
      <c r="DYF160" s="294"/>
      <c r="DYG160" s="294"/>
      <c r="DYH160" s="294"/>
      <c r="DYI160" s="294"/>
      <c r="DYJ160" s="294"/>
      <c r="DYK160" s="294"/>
      <c r="DYL160" s="294"/>
      <c r="DYM160" s="294"/>
      <c r="DYN160" s="294"/>
      <c r="DYO160" s="294"/>
      <c r="DYP160" s="294"/>
      <c r="DYQ160" s="294"/>
      <c r="DYR160" s="294"/>
      <c r="DYS160" s="294"/>
      <c r="DYT160" s="294"/>
      <c r="DYU160" s="294"/>
      <c r="DYV160" s="294"/>
      <c r="DYW160" s="294"/>
      <c r="DYX160" s="294"/>
      <c r="DYY160" s="294"/>
      <c r="DYZ160" s="294"/>
      <c r="DZA160" s="294"/>
      <c r="DZB160" s="294"/>
      <c r="DZC160" s="294"/>
      <c r="DZD160" s="294"/>
      <c r="DZE160" s="294"/>
      <c r="DZF160" s="294"/>
      <c r="DZG160" s="294"/>
      <c r="DZH160" s="294"/>
      <c r="DZI160" s="294"/>
      <c r="DZJ160" s="294"/>
      <c r="DZK160" s="294"/>
      <c r="DZL160" s="294"/>
      <c r="DZM160" s="294"/>
      <c r="DZN160" s="294"/>
      <c r="DZO160" s="294"/>
      <c r="DZP160" s="294"/>
      <c r="DZQ160" s="294"/>
      <c r="DZR160" s="294"/>
      <c r="DZS160" s="294"/>
      <c r="DZT160" s="294"/>
      <c r="DZU160" s="294"/>
      <c r="DZV160" s="294"/>
      <c r="DZW160" s="294"/>
      <c r="DZX160" s="294"/>
      <c r="DZY160" s="294"/>
      <c r="DZZ160" s="294"/>
      <c r="EAA160" s="294"/>
      <c r="EAB160" s="294"/>
      <c r="EAC160" s="294"/>
      <c r="EAD160" s="294"/>
      <c r="EAE160" s="294"/>
      <c r="EAF160" s="294"/>
      <c r="EAG160" s="294"/>
      <c r="EAH160" s="294"/>
      <c r="EAI160" s="294"/>
      <c r="EAJ160" s="294"/>
      <c r="EAK160" s="294"/>
      <c r="EAL160" s="294"/>
      <c r="EAM160" s="294"/>
      <c r="EAN160" s="294"/>
      <c r="EAO160" s="294"/>
      <c r="EAP160" s="294"/>
      <c r="EAQ160" s="294"/>
      <c r="EAR160" s="294"/>
      <c r="EAS160" s="294"/>
      <c r="EAT160" s="294"/>
      <c r="EAU160" s="294"/>
      <c r="EAV160" s="294"/>
      <c r="EAW160" s="294"/>
      <c r="EAX160" s="294"/>
      <c r="EAY160" s="294"/>
      <c r="EAZ160" s="294"/>
      <c r="EBA160" s="294"/>
      <c r="EBB160" s="294"/>
      <c r="EBC160" s="294"/>
      <c r="EBD160" s="294"/>
      <c r="EBE160" s="294"/>
      <c r="EBF160" s="294"/>
      <c r="EBG160" s="294"/>
      <c r="EBH160" s="294"/>
      <c r="EBI160" s="294"/>
      <c r="EBJ160" s="294"/>
      <c r="EBK160" s="294"/>
      <c r="EBL160" s="294"/>
      <c r="EBM160" s="294"/>
      <c r="EBN160" s="294"/>
      <c r="EBO160" s="294"/>
      <c r="EBP160" s="294"/>
      <c r="EBQ160" s="294"/>
      <c r="EBR160" s="294"/>
      <c r="EBS160" s="294"/>
      <c r="EBT160" s="294"/>
      <c r="EBU160" s="294"/>
      <c r="EBV160" s="294"/>
      <c r="EBW160" s="294"/>
      <c r="EBX160" s="294"/>
      <c r="EBY160" s="294"/>
      <c r="EBZ160" s="294"/>
      <c r="ECA160" s="294"/>
      <c r="ECB160" s="294"/>
      <c r="ECC160" s="294"/>
      <c r="ECD160" s="294"/>
      <c r="ECE160" s="294"/>
      <c r="ECF160" s="294"/>
      <c r="ECG160" s="294"/>
      <c r="ECH160" s="294"/>
      <c r="ECI160" s="294"/>
      <c r="ECJ160" s="294"/>
      <c r="ECK160" s="294"/>
      <c r="ECL160" s="294"/>
      <c r="ECM160" s="294"/>
      <c r="ECN160" s="294"/>
      <c r="ECO160" s="294"/>
      <c r="ECP160" s="294"/>
      <c r="ECQ160" s="294"/>
      <c r="ECR160" s="294"/>
      <c r="ECS160" s="294"/>
      <c r="ECT160" s="294"/>
      <c r="ECU160" s="294"/>
      <c r="ECV160" s="294"/>
      <c r="ECW160" s="294"/>
      <c r="ECX160" s="294"/>
      <c r="ECY160" s="294"/>
      <c r="ECZ160" s="294"/>
      <c r="EDA160" s="294"/>
      <c r="EDB160" s="294"/>
      <c r="EDC160" s="294"/>
      <c r="EDD160" s="294"/>
      <c r="EDE160" s="294"/>
      <c r="EDF160" s="294"/>
      <c r="EDG160" s="294"/>
      <c r="EDH160" s="294"/>
      <c r="EDI160" s="294"/>
      <c r="EDJ160" s="294"/>
      <c r="EDK160" s="294"/>
      <c r="EDL160" s="294"/>
      <c r="EDM160" s="294"/>
      <c r="EDN160" s="294"/>
      <c r="EDO160" s="294"/>
      <c r="EDP160" s="294"/>
      <c r="EDQ160" s="294"/>
      <c r="EDR160" s="294"/>
      <c r="EDS160" s="294"/>
      <c r="EDT160" s="294"/>
      <c r="EDU160" s="294"/>
      <c r="EDV160" s="294"/>
      <c r="EDW160" s="294"/>
      <c r="EDX160" s="294"/>
      <c r="EDY160" s="294"/>
      <c r="EDZ160" s="294"/>
      <c r="EEA160" s="294"/>
      <c r="EEB160" s="294"/>
      <c r="EEC160" s="294"/>
      <c r="EED160" s="294"/>
      <c r="EEE160" s="294"/>
      <c r="EEF160" s="294"/>
      <c r="EEG160" s="294"/>
      <c r="EEH160" s="294"/>
      <c r="EEI160" s="294"/>
      <c r="EEJ160" s="294"/>
      <c r="EEK160" s="294"/>
      <c r="EEL160" s="294"/>
      <c r="EEM160" s="294"/>
      <c r="EEN160" s="294"/>
      <c r="EEO160" s="294"/>
      <c r="EEP160" s="294"/>
      <c r="EEQ160" s="294"/>
      <c r="EER160" s="294"/>
      <c r="EES160" s="294"/>
      <c r="EET160" s="294"/>
      <c r="EEU160" s="294"/>
      <c r="EEV160" s="294"/>
      <c r="EEW160" s="294"/>
      <c r="EEX160" s="294"/>
      <c r="EEY160" s="294"/>
      <c r="EEZ160" s="294"/>
      <c r="EFA160" s="294"/>
      <c r="EFB160" s="294"/>
      <c r="EFC160" s="294"/>
      <c r="EFD160" s="294"/>
      <c r="EFE160" s="294"/>
      <c r="EFF160" s="294"/>
      <c r="EFG160" s="294"/>
      <c r="EFH160" s="294"/>
      <c r="EFI160" s="294"/>
      <c r="EFJ160" s="294"/>
      <c r="EFK160" s="294"/>
      <c r="EFL160" s="294"/>
      <c r="EFM160" s="294"/>
      <c r="EFN160" s="294"/>
      <c r="EFO160" s="294"/>
      <c r="EFP160" s="294"/>
      <c r="EFQ160" s="294"/>
      <c r="EFR160" s="294"/>
      <c r="EFS160" s="294"/>
      <c r="EFT160" s="294"/>
      <c r="EFU160" s="294"/>
      <c r="EFV160" s="294"/>
      <c r="EFW160" s="294"/>
      <c r="EFX160" s="294"/>
      <c r="EFY160" s="294"/>
      <c r="EFZ160" s="294"/>
      <c r="EGA160" s="294"/>
      <c r="EGB160" s="294"/>
      <c r="EGC160" s="294"/>
      <c r="EGD160" s="294"/>
      <c r="EGE160" s="294"/>
      <c r="EGF160" s="294"/>
      <c r="EGG160" s="294"/>
      <c r="EGH160" s="294"/>
      <c r="EGI160" s="294"/>
      <c r="EGJ160" s="294"/>
      <c r="EGK160" s="294"/>
      <c r="EGL160" s="294"/>
      <c r="EGM160" s="294"/>
      <c r="EGN160" s="294"/>
      <c r="EGO160" s="294"/>
      <c r="EGP160" s="294"/>
      <c r="EGQ160" s="294"/>
      <c r="EGR160" s="294"/>
      <c r="EGS160" s="294"/>
      <c r="EGT160" s="294"/>
      <c r="EGU160" s="294"/>
      <c r="EGV160" s="294"/>
      <c r="EGW160" s="294"/>
      <c r="EGX160" s="294"/>
      <c r="EGY160" s="294"/>
      <c r="EHF160" s="294"/>
      <c r="EHG160" s="294"/>
      <c r="EHH160" s="294"/>
      <c r="EHI160" s="294"/>
      <c r="EHJ160" s="294"/>
      <c r="EHK160" s="294"/>
      <c r="EHL160" s="294"/>
      <c r="EHM160" s="294"/>
      <c r="EHN160" s="294"/>
      <c r="EHO160" s="294"/>
      <c r="EHP160" s="294"/>
      <c r="EHQ160" s="294"/>
      <c r="EHR160" s="294"/>
      <c r="EHS160" s="294"/>
      <c r="EHT160" s="294"/>
      <c r="EHU160" s="294"/>
      <c r="EHV160" s="294"/>
      <c r="EHW160" s="294"/>
      <c r="EHX160" s="294"/>
      <c r="EHY160" s="294"/>
      <c r="EHZ160" s="294"/>
      <c r="EIA160" s="294"/>
      <c r="EIB160" s="294"/>
      <c r="EIC160" s="294"/>
      <c r="EID160" s="294"/>
      <c r="EIE160" s="294"/>
      <c r="EIF160" s="294"/>
      <c r="EIG160" s="294"/>
      <c r="EIH160" s="294"/>
      <c r="EII160" s="294"/>
      <c r="EIJ160" s="294"/>
      <c r="EIK160" s="294"/>
      <c r="EIL160" s="294"/>
      <c r="EIM160" s="294"/>
      <c r="EIN160" s="294"/>
      <c r="EIO160" s="294"/>
      <c r="EIP160" s="294"/>
      <c r="EIQ160" s="294"/>
      <c r="EIR160" s="294"/>
      <c r="EIS160" s="294"/>
      <c r="EIT160" s="294"/>
      <c r="EIU160" s="294"/>
      <c r="EIV160" s="294"/>
      <c r="EIW160" s="294"/>
      <c r="EIX160" s="294"/>
      <c r="EIY160" s="294"/>
      <c r="EIZ160" s="294"/>
      <c r="EJA160" s="294"/>
      <c r="EJB160" s="294"/>
      <c r="EJC160" s="294"/>
      <c r="EJD160" s="294"/>
      <c r="EJE160" s="294"/>
      <c r="EJF160" s="294"/>
      <c r="EJG160" s="294"/>
      <c r="EJH160" s="294"/>
      <c r="EJI160" s="294"/>
      <c r="EJJ160" s="294"/>
      <c r="EJK160" s="294"/>
      <c r="EJL160" s="294"/>
      <c r="EJM160" s="294"/>
      <c r="EJN160" s="294"/>
      <c r="EJO160" s="294"/>
      <c r="EJP160" s="294"/>
      <c r="EJQ160" s="294"/>
      <c r="EJR160" s="294"/>
      <c r="EJS160" s="294"/>
      <c r="EJT160" s="294"/>
      <c r="EJU160" s="294"/>
      <c r="EJV160" s="294"/>
      <c r="EJW160" s="294"/>
      <c r="EJX160" s="294"/>
      <c r="EJY160" s="294"/>
      <c r="EJZ160" s="294"/>
      <c r="EKA160" s="294"/>
      <c r="EKB160" s="294"/>
      <c r="EKC160" s="294"/>
      <c r="EKD160" s="294"/>
      <c r="EKE160" s="294"/>
      <c r="EKF160" s="294"/>
      <c r="EKG160" s="294"/>
      <c r="EKH160" s="294"/>
      <c r="EKI160" s="294"/>
      <c r="EKJ160" s="294"/>
      <c r="EKK160" s="294"/>
      <c r="EKL160" s="294"/>
      <c r="EKM160" s="294"/>
      <c r="EKN160" s="294"/>
      <c r="EKO160" s="294"/>
      <c r="EKP160" s="294"/>
      <c r="EKQ160" s="294"/>
      <c r="EKR160" s="294"/>
      <c r="EKS160" s="294"/>
      <c r="EKT160" s="294"/>
      <c r="EKU160" s="294"/>
      <c r="EKV160" s="294"/>
      <c r="EKW160" s="294"/>
      <c r="EKX160" s="294"/>
      <c r="EKY160" s="294"/>
      <c r="EKZ160" s="294"/>
      <c r="ELA160" s="294"/>
      <c r="ELB160" s="294"/>
      <c r="ELC160" s="294"/>
      <c r="ELD160" s="294"/>
      <c r="ELE160" s="294"/>
      <c r="ELF160" s="294"/>
      <c r="ELG160" s="294"/>
      <c r="ELH160" s="294"/>
      <c r="ELI160" s="294"/>
      <c r="ELJ160" s="294"/>
      <c r="ELK160" s="294"/>
      <c r="ELL160" s="294"/>
      <c r="ELM160" s="294"/>
      <c r="ELN160" s="294"/>
      <c r="ELO160" s="294"/>
      <c r="ELP160" s="294"/>
      <c r="ELQ160" s="294"/>
      <c r="ELR160" s="294"/>
      <c r="ELS160" s="294"/>
      <c r="ELT160" s="294"/>
      <c r="ELU160" s="294"/>
      <c r="ELV160" s="294"/>
      <c r="ELW160" s="294"/>
      <c r="ELX160" s="294"/>
      <c r="ELY160" s="294"/>
      <c r="ELZ160" s="294"/>
      <c r="EMA160" s="294"/>
      <c r="EMB160" s="294"/>
      <c r="EMC160" s="294"/>
      <c r="EMD160" s="294"/>
      <c r="EME160" s="294"/>
      <c r="EMF160" s="294"/>
      <c r="EMG160" s="294"/>
      <c r="EMH160" s="294"/>
      <c r="EMI160" s="294"/>
      <c r="EMJ160" s="294"/>
      <c r="EMK160" s="294"/>
      <c r="EML160" s="294"/>
      <c r="EMM160" s="294"/>
      <c r="EMN160" s="294"/>
      <c r="EMO160" s="294"/>
      <c r="EMP160" s="294"/>
      <c r="EMQ160" s="294"/>
      <c r="EMR160" s="294"/>
      <c r="EMS160" s="294"/>
      <c r="EMT160" s="294"/>
      <c r="EMU160" s="294"/>
      <c r="EMV160" s="294"/>
      <c r="EMW160" s="294"/>
      <c r="EMX160" s="294"/>
      <c r="EMY160" s="294"/>
      <c r="EMZ160" s="294"/>
      <c r="ENA160" s="294"/>
      <c r="ENB160" s="294"/>
      <c r="ENC160" s="294"/>
      <c r="END160" s="294"/>
      <c r="ENE160" s="294"/>
      <c r="ENF160" s="294"/>
      <c r="ENG160" s="294"/>
      <c r="ENH160" s="294"/>
      <c r="ENI160" s="294"/>
      <c r="ENJ160" s="294"/>
      <c r="ENK160" s="294"/>
      <c r="ENL160" s="294"/>
      <c r="ENM160" s="294"/>
      <c r="ENN160" s="294"/>
      <c r="ENO160" s="294"/>
      <c r="ENP160" s="294"/>
      <c r="ENQ160" s="294"/>
      <c r="ENR160" s="294"/>
      <c r="ENS160" s="294"/>
      <c r="ENT160" s="294"/>
      <c r="ENU160" s="294"/>
      <c r="ENV160" s="294"/>
      <c r="ENW160" s="294"/>
      <c r="ENX160" s="294"/>
      <c r="ENY160" s="294"/>
      <c r="ENZ160" s="294"/>
      <c r="EOA160" s="294"/>
      <c r="EOB160" s="294"/>
      <c r="EOC160" s="294"/>
      <c r="EOD160" s="294"/>
      <c r="EOE160" s="294"/>
      <c r="EOF160" s="294"/>
      <c r="EOG160" s="294"/>
      <c r="EOH160" s="294"/>
      <c r="EOI160" s="294"/>
      <c r="EOJ160" s="294"/>
      <c r="EOK160" s="294"/>
      <c r="EOL160" s="294"/>
      <c r="EOM160" s="294"/>
      <c r="EON160" s="294"/>
      <c r="EOO160" s="294"/>
      <c r="EOP160" s="294"/>
      <c r="EOQ160" s="294"/>
      <c r="EOR160" s="294"/>
      <c r="EOS160" s="294"/>
      <c r="EOT160" s="294"/>
      <c r="EOU160" s="294"/>
      <c r="EOV160" s="294"/>
      <c r="EOW160" s="294"/>
      <c r="EOX160" s="294"/>
      <c r="EOY160" s="294"/>
      <c r="EOZ160" s="294"/>
      <c r="EPA160" s="294"/>
      <c r="EPB160" s="294"/>
      <c r="EPC160" s="294"/>
      <c r="EPD160" s="294"/>
      <c r="EPE160" s="294"/>
      <c r="EPF160" s="294"/>
      <c r="EPG160" s="294"/>
      <c r="EPH160" s="294"/>
      <c r="EPI160" s="294"/>
      <c r="EPJ160" s="294"/>
      <c r="EPK160" s="294"/>
      <c r="EPL160" s="294"/>
      <c r="EPM160" s="294"/>
      <c r="EPN160" s="294"/>
      <c r="EPO160" s="294"/>
      <c r="EPP160" s="294"/>
      <c r="EPQ160" s="294"/>
      <c r="EPR160" s="294"/>
      <c r="EPS160" s="294"/>
      <c r="EPT160" s="294"/>
      <c r="EPU160" s="294"/>
      <c r="EPV160" s="294"/>
      <c r="EPW160" s="294"/>
      <c r="EPX160" s="294"/>
      <c r="EPY160" s="294"/>
      <c r="EPZ160" s="294"/>
      <c r="EQA160" s="294"/>
      <c r="EQB160" s="294"/>
      <c r="EQC160" s="294"/>
      <c r="EQD160" s="294"/>
      <c r="EQE160" s="294"/>
      <c r="EQF160" s="294"/>
      <c r="EQG160" s="294"/>
      <c r="EQH160" s="294"/>
      <c r="EQI160" s="294"/>
      <c r="EQJ160" s="294"/>
      <c r="EQK160" s="294"/>
      <c r="EQL160" s="294"/>
      <c r="EQM160" s="294"/>
      <c r="EQN160" s="294"/>
      <c r="EQO160" s="294"/>
      <c r="EQP160" s="294"/>
      <c r="EQQ160" s="294"/>
      <c r="EQR160" s="294"/>
      <c r="EQS160" s="294"/>
      <c r="EQT160" s="294"/>
      <c r="EQU160" s="294"/>
      <c r="ERB160" s="294"/>
      <c r="ERC160" s="294"/>
      <c r="ERD160" s="294"/>
      <c r="ERE160" s="294"/>
      <c r="ERF160" s="294"/>
      <c r="ERG160" s="294"/>
      <c r="ERH160" s="294"/>
      <c r="ERI160" s="294"/>
      <c r="ERJ160" s="294"/>
      <c r="ERK160" s="294"/>
      <c r="ERL160" s="294"/>
      <c r="ERM160" s="294"/>
      <c r="ERN160" s="294"/>
      <c r="ERO160" s="294"/>
      <c r="ERP160" s="294"/>
      <c r="ERQ160" s="294"/>
      <c r="ERR160" s="294"/>
      <c r="ERS160" s="294"/>
      <c r="ERT160" s="294"/>
      <c r="ERU160" s="294"/>
      <c r="ERV160" s="294"/>
      <c r="ERW160" s="294"/>
      <c r="ERX160" s="294"/>
      <c r="ERY160" s="294"/>
      <c r="ERZ160" s="294"/>
      <c r="ESA160" s="294"/>
      <c r="ESB160" s="294"/>
      <c r="ESC160" s="294"/>
      <c r="ESD160" s="294"/>
      <c r="ESE160" s="294"/>
      <c r="ESF160" s="294"/>
      <c r="ESG160" s="294"/>
      <c r="ESH160" s="294"/>
      <c r="ESI160" s="294"/>
      <c r="ESJ160" s="294"/>
      <c r="ESK160" s="294"/>
      <c r="ESL160" s="294"/>
      <c r="ESM160" s="294"/>
      <c r="ESN160" s="294"/>
      <c r="ESO160" s="294"/>
      <c r="ESP160" s="294"/>
      <c r="ESQ160" s="294"/>
      <c r="ESR160" s="294"/>
      <c r="ESS160" s="294"/>
      <c r="EST160" s="294"/>
      <c r="ESU160" s="294"/>
      <c r="ESV160" s="294"/>
      <c r="ESW160" s="294"/>
      <c r="ESX160" s="294"/>
      <c r="ESY160" s="294"/>
      <c r="ESZ160" s="294"/>
      <c r="ETA160" s="294"/>
      <c r="ETB160" s="294"/>
      <c r="ETC160" s="294"/>
      <c r="ETD160" s="294"/>
      <c r="ETE160" s="294"/>
      <c r="ETF160" s="294"/>
      <c r="ETG160" s="294"/>
      <c r="ETH160" s="294"/>
      <c r="ETI160" s="294"/>
      <c r="ETJ160" s="294"/>
      <c r="ETK160" s="294"/>
      <c r="ETL160" s="294"/>
      <c r="ETM160" s="294"/>
      <c r="ETN160" s="294"/>
      <c r="ETO160" s="294"/>
      <c r="ETP160" s="294"/>
      <c r="ETQ160" s="294"/>
      <c r="ETR160" s="294"/>
      <c r="ETS160" s="294"/>
      <c r="ETT160" s="294"/>
      <c r="ETU160" s="294"/>
      <c r="ETV160" s="294"/>
      <c r="ETW160" s="294"/>
      <c r="ETX160" s="294"/>
      <c r="ETY160" s="294"/>
      <c r="ETZ160" s="294"/>
      <c r="EUA160" s="294"/>
      <c r="EUB160" s="294"/>
      <c r="EUC160" s="294"/>
      <c r="EUD160" s="294"/>
      <c r="EUE160" s="294"/>
      <c r="EUF160" s="294"/>
      <c r="EUG160" s="294"/>
      <c r="EUH160" s="294"/>
      <c r="EUI160" s="294"/>
      <c r="EUJ160" s="294"/>
      <c r="EUK160" s="294"/>
      <c r="EUL160" s="294"/>
      <c r="EUM160" s="294"/>
      <c r="EUN160" s="294"/>
      <c r="EUO160" s="294"/>
      <c r="EUP160" s="294"/>
      <c r="EUQ160" s="294"/>
      <c r="EUR160" s="294"/>
      <c r="EUS160" s="294"/>
      <c r="EUT160" s="294"/>
      <c r="EUU160" s="294"/>
      <c r="EUV160" s="294"/>
      <c r="EUW160" s="294"/>
      <c r="EUX160" s="294"/>
      <c r="EUY160" s="294"/>
      <c r="EUZ160" s="294"/>
      <c r="EVA160" s="294"/>
      <c r="EVB160" s="294"/>
      <c r="EVC160" s="294"/>
      <c r="EVD160" s="294"/>
      <c r="EVE160" s="294"/>
      <c r="EVF160" s="294"/>
      <c r="EVG160" s="294"/>
      <c r="EVH160" s="294"/>
      <c r="EVI160" s="294"/>
      <c r="EVJ160" s="294"/>
      <c r="EVK160" s="294"/>
      <c r="EVL160" s="294"/>
      <c r="EVM160" s="294"/>
      <c r="EVN160" s="294"/>
      <c r="EVO160" s="294"/>
      <c r="EVP160" s="294"/>
      <c r="EVQ160" s="294"/>
      <c r="EVR160" s="294"/>
      <c r="EVS160" s="294"/>
      <c r="EVT160" s="294"/>
      <c r="EVU160" s="294"/>
      <c r="EVV160" s="294"/>
      <c r="EVW160" s="294"/>
      <c r="EVX160" s="294"/>
      <c r="EVY160" s="294"/>
      <c r="EVZ160" s="294"/>
      <c r="EWA160" s="294"/>
      <c r="EWB160" s="294"/>
      <c r="EWC160" s="294"/>
      <c r="EWD160" s="294"/>
      <c r="EWE160" s="294"/>
      <c r="EWF160" s="294"/>
      <c r="EWG160" s="294"/>
      <c r="EWH160" s="294"/>
      <c r="EWI160" s="294"/>
      <c r="EWJ160" s="294"/>
      <c r="EWK160" s="294"/>
      <c r="EWL160" s="294"/>
      <c r="EWM160" s="294"/>
      <c r="EWN160" s="294"/>
      <c r="EWO160" s="294"/>
      <c r="EWP160" s="294"/>
      <c r="EWQ160" s="294"/>
      <c r="EWR160" s="294"/>
      <c r="EWS160" s="294"/>
      <c r="EWT160" s="294"/>
      <c r="EWU160" s="294"/>
      <c r="EWV160" s="294"/>
      <c r="EWW160" s="294"/>
      <c r="EWX160" s="294"/>
      <c r="EWY160" s="294"/>
      <c r="EWZ160" s="294"/>
      <c r="EXA160" s="294"/>
      <c r="EXB160" s="294"/>
      <c r="EXC160" s="294"/>
      <c r="EXD160" s="294"/>
      <c r="EXE160" s="294"/>
      <c r="EXF160" s="294"/>
      <c r="EXG160" s="294"/>
      <c r="EXH160" s="294"/>
      <c r="EXI160" s="294"/>
      <c r="EXJ160" s="294"/>
      <c r="EXK160" s="294"/>
      <c r="EXL160" s="294"/>
      <c r="EXM160" s="294"/>
      <c r="EXN160" s="294"/>
      <c r="EXO160" s="294"/>
      <c r="EXP160" s="294"/>
      <c r="EXQ160" s="294"/>
      <c r="EXR160" s="294"/>
      <c r="EXS160" s="294"/>
      <c r="EXT160" s="294"/>
      <c r="EXU160" s="294"/>
      <c r="EXV160" s="294"/>
      <c r="EXW160" s="294"/>
      <c r="EXX160" s="294"/>
      <c r="EXY160" s="294"/>
      <c r="EXZ160" s="294"/>
      <c r="EYA160" s="294"/>
      <c r="EYB160" s="294"/>
      <c r="EYC160" s="294"/>
      <c r="EYD160" s="294"/>
      <c r="EYE160" s="294"/>
      <c r="EYF160" s="294"/>
      <c r="EYG160" s="294"/>
      <c r="EYH160" s="294"/>
      <c r="EYI160" s="294"/>
      <c r="EYJ160" s="294"/>
      <c r="EYK160" s="294"/>
      <c r="EYL160" s="294"/>
      <c r="EYM160" s="294"/>
      <c r="EYN160" s="294"/>
      <c r="EYO160" s="294"/>
      <c r="EYP160" s="294"/>
      <c r="EYQ160" s="294"/>
      <c r="EYR160" s="294"/>
      <c r="EYS160" s="294"/>
      <c r="EYT160" s="294"/>
      <c r="EYU160" s="294"/>
      <c r="EYV160" s="294"/>
      <c r="EYW160" s="294"/>
      <c r="EYX160" s="294"/>
      <c r="EYY160" s="294"/>
      <c r="EYZ160" s="294"/>
      <c r="EZA160" s="294"/>
      <c r="EZB160" s="294"/>
      <c r="EZC160" s="294"/>
      <c r="EZD160" s="294"/>
      <c r="EZE160" s="294"/>
      <c r="EZF160" s="294"/>
      <c r="EZG160" s="294"/>
      <c r="EZH160" s="294"/>
      <c r="EZI160" s="294"/>
      <c r="EZJ160" s="294"/>
      <c r="EZK160" s="294"/>
      <c r="EZL160" s="294"/>
      <c r="EZM160" s="294"/>
      <c r="EZN160" s="294"/>
      <c r="EZO160" s="294"/>
      <c r="EZP160" s="294"/>
      <c r="EZQ160" s="294"/>
      <c r="EZR160" s="294"/>
      <c r="EZS160" s="294"/>
      <c r="EZT160" s="294"/>
      <c r="EZU160" s="294"/>
      <c r="EZV160" s="294"/>
      <c r="EZW160" s="294"/>
      <c r="EZX160" s="294"/>
      <c r="EZY160" s="294"/>
      <c r="EZZ160" s="294"/>
      <c r="FAA160" s="294"/>
      <c r="FAB160" s="294"/>
      <c r="FAC160" s="294"/>
      <c r="FAD160" s="294"/>
      <c r="FAE160" s="294"/>
      <c r="FAF160" s="294"/>
      <c r="FAG160" s="294"/>
      <c r="FAH160" s="294"/>
      <c r="FAI160" s="294"/>
      <c r="FAJ160" s="294"/>
      <c r="FAK160" s="294"/>
      <c r="FAL160" s="294"/>
      <c r="FAM160" s="294"/>
      <c r="FAN160" s="294"/>
      <c r="FAO160" s="294"/>
      <c r="FAP160" s="294"/>
      <c r="FAQ160" s="294"/>
      <c r="FAX160" s="294"/>
      <c r="FAY160" s="294"/>
      <c r="FAZ160" s="294"/>
      <c r="FBA160" s="294"/>
      <c r="FBB160" s="294"/>
      <c r="FBC160" s="294"/>
      <c r="FBD160" s="294"/>
      <c r="FBE160" s="294"/>
      <c r="FBF160" s="294"/>
      <c r="FBG160" s="294"/>
      <c r="FBH160" s="294"/>
      <c r="FBI160" s="294"/>
      <c r="FBJ160" s="294"/>
      <c r="FBK160" s="294"/>
      <c r="FBL160" s="294"/>
      <c r="FBM160" s="294"/>
      <c r="FBN160" s="294"/>
      <c r="FBO160" s="294"/>
      <c r="FBP160" s="294"/>
      <c r="FBQ160" s="294"/>
      <c r="FBR160" s="294"/>
      <c r="FBS160" s="294"/>
      <c r="FBT160" s="294"/>
      <c r="FBU160" s="294"/>
      <c r="FBV160" s="294"/>
      <c r="FBW160" s="294"/>
      <c r="FBX160" s="294"/>
      <c r="FBY160" s="294"/>
      <c r="FBZ160" s="294"/>
      <c r="FCA160" s="294"/>
      <c r="FCB160" s="294"/>
      <c r="FCC160" s="294"/>
      <c r="FCD160" s="294"/>
      <c r="FCE160" s="294"/>
      <c r="FCF160" s="294"/>
      <c r="FCG160" s="294"/>
      <c r="FCH160" s="294"/>
      <c r="FCI160" s="294"/>
      <c r="FCJ160" s="294"/>
      <c r="FCK160" s="294"/>
      <c r="FCL160" s="294"/>
      <c r="FCM160" s="294"/>
      <c r="FCN160" s="294"/>
      <c r="FCO160" s="294"/>
      <c r="FCP160" s="294"/>
      <c r="FCQ160" s="294"/>
      <c r="FCR160" s="294"/>
      <c r="FCS160" s="294"/>
      <c r="FCT160" s="294"/>
      <c r="FCU160" s="294"/>
      <c r="FCV160" s="294"/>
      <c r="FCW160" s="294"/>
      <c r="FCX160" s="294"/>
      <c r="FCY160" s="294"/>
      <c r="FCZ160" s="294"/>
      <c r="FDA160" s="294"/>
      <c r="FDB160" s="294"/>
      <c r="FDC160" s="294"/>
      <c r="FDD160" s="294"/>
      <c r="FDE160" s="294"/>
      <c r="FDF160" s="294"/>
      <c r="FDG160" s="294"/>
      <c r="FDH160" s="294"/>
      <c r="FDI160" s="294"/>
      <c r="FDJ160" s="294"/>
      <c r="FDK160" s="294"/>
      <c r="FDL160" s="294"/>
      <c r="FDM160" s="294"/>
      <c r="FDN160" s="294"/>
      <c r="FDO160" s="294"/>
      <c r="FDP160" s="294"/>
      <c r="FDQ160" s="294"/>
      <c r="FDR160" s="294"/>
      <c r="FDS160" s="294"/>
      <c r="FDT160" s="294"/>
      <c r="FDU160" s="294"/>
      <c r="FDV160" s="294"/>
      <c r="FDW160" s="294"/>
      <c r="FDX160" s="294"/>
      <c r="FDY160" s="294"/>
      <c r="FDZ160" s="294"/>
      <c r="FEA160" s="294"/>
      <c r="FEB160" s="294"/>
      <c r="FEC160" s="294"/>
      <c r="FED160" s="294"/>
      <c r="FEE160" s="294"/>
      <c r="FEF160" s="294"/>
      <c r="FEG160" s="294"/>
      <c r="FEH160" s="294"/>
      <c r="FEI160" s="294"/>
      <c r="FEJ160" s="294"/>
      <c r="FEK160" s="294"/>
      <c r="FEL160" s="294"/>
      <c r="FEM160" s="294"/>
      <c r="FEN160" s="294"/>
      <c r="FEO160" s="294"/>
      <c r="FEP160" s="294"/>
      <c r="FEQ160" s="294"/>
      <c r="FER160" s="294"/>
      <c r="FES160" s="294"/>
      <c r="FET160" s="294"/>
      <c r="FEU160" s="294"/>
      <c r="FEV160" s="294"/>
      <c r="FEW160" s="294"/>
      <c r="FEX160" s="294"/>
      <c r="FEY160" s="294"/>
      <c r="FEZ160" s="294"/>
      <c r="FFA160" s="294"/>
      <c r="FFB160" s="294"/>
      <c r="FFC160" s="294"/>
      <c r="FFD160" s="294"/>
      <c r="FFE160" s="294"/>
      <c r="FFF160" s="294"/>
      <c r="FFG160" s="294"/>
      <c r="FFH160" s="294"/>
      <c r="FFI160" s="294"/>
      <c r="FFJ160" s="294"/>
      <c r="FFK160" s="294"/>
      <c r="FFL160" s="294"/>
      <c r="FFM160" s="294"/>
      <c r="FFN160" s="294"/>
      <c r="FFO160" s="294"/>
      <c r="FFP160" s="294"/>
      <c r="FFQ160" s="294"/>
      <c r="FFR160" s="294"/>
      <c r="FFS160" s="294"/>
      <c r="FFT160" s="294"/>
      <c r="FFU160" s="294"/>
      <c r="FFV160" s="294"/>
      <c r="FFW160" s="294"/>
      <c r="FFX160" s="294"/>
      <c r="FFY160" s="294"/>
      <c r="FFZ160" s="294"/>
      <c r="FGA160" s="294"/>
      <c r="FGB160" s="294"/>
      <c r="FGC160" s="294"/>
      <c r="FGD160" s="294"/>
      <c r="FGE160" s="294"/>
      <c r="FGF160" s="294"/>
      <c r="FGG160" s="294"/>
      <c r="FGH160" s="294"/>
      <c r="FGI160" s="294"/>
      <c r="FGJ160" s="294"/>
      <c r="FGK160" s="294"/>
      <c r="FGL160" s="294"/>
      <c r="FGM160" s="294"/>
      <c r="FGN160" s="294"/>
      <c r="FGO160" s="294"/>
      <c r="FGP160" s="294"/>
      <c r="FGQ160" s="294"/>
      <c r="FGR160" s="294"/>
      <c r="FGS160" s="294"/>
      <c r="FGT160" s="294"/>
      <c r="FGU160" s="294"/>
      <c r="FGV160" s="294"/>
      <c r="FGW160" s="294"/>
      <c r="FGX160" s="294"/>
      <c r="FGY160" s="294"/>
      <c r="FGZ160" s="294"/>
      <c r="FHA160" s="294"/>
      <c r="FHB160" s="294"/>
      <c r="FHC160" s="294"/>
      <c r="FHD160" s="294"/>
      <c r="FHE160" s="294"/>
      <c r="FHF160" s="294"/>
      <c r="FHG160" s="294"/>
      <c r="FHH160" s="294"/>
      <c r="FHI160" s="294"/>
      <c r="FHJ160" s="294"/>
      <c r="FHK160" s="294"/>
      <c r="FHL160" s="294"/>
      <c r="FHM160" s="294"/>
      <c r="FHN160" s="294"/>
      <c r="FHO160" s="294"/>
      <c r="FHP160" s="294"/>
      <c r="FHQ160" s="294"/>
      <c r="FHR160" s="294"/>
      <c r="FHS160" s="294"/>
      <c r="FHT160" s="294"/>
      <c r="FHU160" s="294"/>
      <c r="FHV160" s="294"/>
      <c r="FHW160" s="294"/>
      <c r="FHX160" s="294"/>
      <c r="FHY160" s="294"/>
      <c r="FHZ160" s="294"/>
      <c r="FIA160" s="294"/>
      <c r="FIB160" s="294"/>
      <c r="FIC160" s="294"/>
      <c r="FID160" s="294"/>
      <c r="FIE160" s="294"/>
      <c r="FIF160" s="294"/>
      <c r="FIG160" s="294"/>
      <c r="FIH160" s="294"/>
      <c r="FII160" s="294"/>
      <c r="FIJ160" s="294"/>
      <c r="FIK160" s="294"/>
      <c r="FIL160" s="294"/>
      <c r="FIM160" s="294"/>
      <c r="FIN160" s="294"/>
      <c r="FIO160" s="294"/>
      <c r="FIP160" s="294"/>
      <c r="FIQ160" s="294"/>
      <c r="FIR160" s="294"/>
      <c r="FIS160" s="294"/>
      <c r="FIT160" s="294"/>
      <c r="FIU160" s="294"/>
      <c r="FIV160" s="294"/>
      <c r="FIW160" s="294"/>
      <c r="FIX160" s="294"/>
      <c r="FIY160" s="294"/>
      <c r="FIZ160" s="294"/>
      <c r="FJA160" s="294"/>
      <c r="FJB160" s="294"/>
      <c r="FJC160" s="294"/>
      <c r="FJD160" s="294"/>
      <c r="FJE160" s="294"/>
      <c r="FJF160" s="294"/>
      <c r="FJG160" s="294"/>
      <c r="FJH160" s="294"/>
      <c r="FJI160" s="294"/>
      <c r="FJJ160" s="294"/>
      <c r="FJK160" s="294"/>
      <c r="FJL160" s="294"/>
      <c r="FJM160" s="294"/>
      <c r="FJN160" s="294"/>
      <c r="FJO160" s="294"/>
      <c r="FJP160" s="294"/>
      <c r="FJQ160" s="294"/>
      <c r="FJR160" s="294"/>
      <c r="FJS160" s="294"/>
      <c r="FJT160" s="294"/>
      <c r="FJU160" s="294"/>
      <c r="FJV160" s="294"/>
      <c r="FJW160" s="294"/>
      <c r="FJX160" s="294"/>
      <c r="FJY160" s="294"/>
      <c r="FJZ160" s="294"/>
      <c r="FKA160" s="294"/>
      <c r="FKB160" s="294"/>
      <c r="FKC160" s="294"/>
      <c r="FKD160" s="294"/>
      <c r="FKE160" s="294"/>
      <c r="FKF160" s="294"/>
      <c r="FKG160" s="294"/>
      <c r="FKH160" s="294"/>
      <c r="FKI160" s="294"/>
      <c r="FKJ160" s="294"/>
      <c r="FKK160" s="294"/>
      <c r="FKL160" s="294"/>
      <c r="FKM160" s="294"/>
      <c r="FKT160" s="294"/>
      <c r="FKU160" s="294"/>
      <c r="FKV160" s="294"/>
      <c r="FKW160" s="294"/>
      <c r="FKX160" s="294"/>
      <c r="FKY160" s="294"/>
      <c r="FKZ160" s="294"/>
      <c r="FLA160" s="294"/>
      <c r="FLB160" s="294"/>
      <c r="FLC160" s="294"/>
      <c r="FLD160" s="294"/>
      <c r="FLE160" s="294"/>
      <c r="FLF160" s="294"/>
      <c r="FLG160" s="294"/>
      <c r="FLH160" s="294"/>
      <c r="FLI160" s="294"/>
      <c r="FLJ160" s="294"/>
      <c r="FLK160" s="294"/>
      <c r="FLL160" s="294"/>
      <c r="FLM160" s="294"/>
      <c r="FLN160" s="294"/>
      <c r="FLO160" s="294"/>
      <c r="FLP160" s="294"/>
      <c r="FLQ160" s="294"/>
      <c r="FLR160" s="294"/>
      <c r="FLS160" s="294"/>
      <c r="FLT160" s="294"/>
      <c r="FLU160" s="294"/>
      <c r="FLV160" s="294"/>
      <c r="FLW160" s="294"/>
      <c r="FLX160" s="294"/>
      <c r="FLY160" s="294"/>
      <c r="FLZ160" s="294"/>
      <c r="FMA160" s="294"/>
      <c r="FMB160" s="294"/>
      <c r="FMC160" s="294"/>
      <c r="FMD160" s="294"/>
      <c r="FME160" s="294"/>
      <c r="FMF160" s="294"/>
      <c r="FMG160" s="294"/>
      <c r="FMH160" s="294"/>
      <c r="FMI160" s="294"/>
      <c r="FMJ160" s="294"/>
      <c r="FMK160" s="294"/>
      <c r="FML160" s="294"/>
      <c r="FMM160" s="294"/>
      <c r="FMN160" s="294"/>
      <c r="FMO160" s="294"/>
      <c r="FMP160" s="294"/>
      <c r="FMQ160" s="294"/>
      <c r="FMR160" s="294"/>
      <c r="FMS160" s="294"/>
      <c r="FMT160" s="294"/>
      <c r="FMU160" s="294"/>
      <c r="FMV160" s="294"/>
      <c r="FMW160" s="294"/>
      <c r="FMX160" s="294"/>
      <c r="FMY160" s="294"/>
      <c r="FMZ160" s="294"/>
      <c r="FNA160" s="294"/>
      <c r="FNB160" s="294"/>
      <c r="FNC160" s="294"/>
      <c r="FND160" s="294"/>
      <c r="FNE160" s="294"/>
      <c r="FNF160" s="294"/>
      <c r="FNG160" s="294"/>
      <c r="FNH160" s="294"/>
      <c r="FNI160" s="294"/>
      <c r="FNJ160" s="294"/>
      <c r="FNK160" s="294"/>
      <c r="FNL160" s="294"/>
      <c r="FNM160" s="294"/>
      <c r="FNN160" s="294"/>
      <c r="FNO160" s="294"/>
      <c r="FNP160" s="294"/>
      <c r="FNQ160" s="294"/>
      <c r="FNR160" s="294"/>
      <c r="FNS160" s="294"/>
      <c r="FNT160" s="294"/>
      <c r="FNU160" s="294"/>
      <c r="FNV160" s="294"/>
      <c r="FNW160" s="294"/>
      <c r="FNX160" s="294"/>
      <c r="FNY160" s="294"/>
      <c r="FNZ160" s="294"/>
      <c r="FOA160" s="294"/>
      <c r="FOB160" s="294"/>
      <c r="FOC160" s="294"/>
      <c r="FOD160" s="294"/>
      <c r="FOE160" s="294"/>
      <c r="FOF160" s="294"/>
      <c r="FOG160" s="294"/>
      <c r="FOH160" s="294"/>
      <c r="FOI160" s="294"/>
      <c r="FOJ160" s="294"/>
      <c r="FOK160" s="294"/>
      <c r="FOL160" s="294"/>
      <c r="FOM160" s="294"/>
      <c r="FON160" s="294"/>
      <c r="FOO160" s="294"/>
      <c r="FOP160" s="294"/>
      <c r="FOQ160" s="294"/>
      <c r="FOR160" s="294"/>
      <c r="FOS160" s="294"/>
      <c r="FOT160" s="294"/>
      <c r="FOU160" s="294"/>
      <c r="FOV160" s="294"/>
      <c r="FOW160" s="294"/>
      <c r="FOX160" s="294"/>
      <c r="FOY160" s="294"/>
      <c r="FOZ160" s="294"/>
      <c r="FPA160" s="294"/>
      <c r="FPB160" s="294"/>
      <c r="FPC160" s="294"/>
      <c r="FPD160" s="294"/>
      <c r="FPE160" s="294"/>
      <c r="FPF160" s="294"/>
      <c r="FPG160" s="294"/>
      <c r="FPH160" s="294"/>
      <c r="FPI160" s="294"/>
      <c r="FPJ160" s="294"/>
      <c r="FPK160" s="294"/>
      <c r="FPL160" s="294"/>
      <c r="FPM160" s="294"/>
      <c r="FPN160" s="294"/>
      <c r="FPO160" s="294"/>
      <c r="FPP160" s="294"/>
      <c r="FPQ160" s="294"/>
      <c r="FPR160" s="294"/>
      <c r="FPS160" s="294"/>
      <c r="FPT160" s="294"/>
      <c r="FPU160" s="294"/>
      <c r="FPV160" s="294"/>
      <c r="FPW160" s="294"/>
      <c r="FPX160" s="294"/>
      <c r="FPY160" s="294"/>
      <c r="FPZ160" s="294"/>
      <c r="FQA160" s="294"/>
      <c r="FQB160" s="294"/>
      <c r="FQC160" s="294"/>
      <c r="FQD160" s="294"/>
      <c r="FQE160" s="294"/>
      <c r="FQF160" s="294"/>
      <c r="FQG160" s="294"/>
      <c r="FQH160" s="294"/>
      <c r="FQI160" s="294"/>
      <c r="FQJ160" s="294"/>
      <c r="FQK160" s="294"/>
      <c r="FQL160" s="294"/>
      <c r="FQM160" s="294"/>
      <c r="FQN160" s="294"/>
      <c r="FQO160" s="294"/>
      <c r="FQP160" s="294"/>
      <c r="FQQ160" s="294"/>
      <c r="FQR160" s="294"/>
      <c r="FQS160" s="294"/>
      <c r="FQT160" s="294"/>
      <c r="FQU160" s="294"/>
      <c r="FQV160" s="294"/>
      <c r="FQW160" s="294"/>
      <c r="FQX160" s="294"/>
      <c r="FQY160" s="294"/>
      <c r="FQZ160" s="294"/>
      <c r="FRA160" s="294"/>
      <c r="FRB160" s="294"/>
      <c r="FRC160" s="294"/>
      <c r="FRD160" s="294"/>
      <c r="FRE160" s="294"/>
      <c r="FRF160" s="294"/>
      <c r="FRG160" s="294"/>
      <c r="FRH160" s="294"/>
      <c r="FRI160" s="294"/>
      <c r="FRJ160" s="294"/>
      <c r="FRK160" s="294"/>
      <c r="FRL160" s="294"/>
      <c r="FRM160" s="294"/>
      <c r="FRN160" s="294"/>
      <c r="FRO160" s="294"/>
      <c r="FRP160" s="294"/>
      <c r="FRQ160" s="294"/>
      <c r="FRR160" s="294"/>
      <c r="FRS160" s="294"/>
      <c r="FRT160" s="294"/>
      <c r="FRU160" s="294"/>
      <c r="FRV160" s="294"/>
      <c r="FRW160" s="294"/>
      <c r="FRX160" s="294"/>
      <c r="FRY160" s="294"/>
      <c r="FRZ160" s="294"/>
      <c r="FSA160" s="294"/>
      <c r="FSB160" s="294"/>
      <c r="FSC160" s="294"/>
      <c r="FSD160" s="294"/>
      <c r="FSE160" s="294"/>
      <c r="FSF160" s="294"/>
      <c r="FSG160" s="294"/>
      <c r="FSH160" s="294"/>
      <c r="FSI160" s="294"/>
      <c r="FSJ160" s="294"/>
      <c r="FSK160" s="294"/>
      <c r="FSL160" s="294"/>
      <c r="FSM160" s="294"/>
      <c r="FSN160" s="294"/>
      <c r="FSO160" s="294"/>
      <c r="FSP160" s="294"/>
      <c r="FSQ160" s="294"/>
      <c r="FSR160" s="294"/>
      <c r="FSS160" s="294"/>
      <c r="FST160" s="294"/>
      <c r="FSU160" s="294"/>
      <c r="FSV160" s="294"/>
      <c r="FSW160" s="294"/>
      <c r="FSX160" s="294"/>
      <c r="FSY160" s="294"/>
      <c r="FSZ160" s="294"/>
      <c r="FTA160" s="294"/>
      <c r="FTB160" s="294"/>
      <c r="FTC160" s="294"/>
      <c r="FTD160" s="294"/>
      <c r="FTE160" s="294"/>
      <c r="FTF160" s="294"/>
      <c r="FTG160" s="294"/>
      <c r="FTH160" s="294"/>
      <c r="FTI160" s="294"/>
      <c r="FTJ160" s="294"/>
      <c r="FTK160" s="294"/>
      <c r="FTL160" s="294"/>
      <c r="FTM160" s="294"/>
      <c r="FTN160" s="294"/>
      <c r="FTO160" s="294"/>
      <c r="FTP160" s="294"/>
      <c r="FTQ160" s="294"/>
      <c r="FTR160" s="294"/>
      <c r="FTS160" s="294"/>
      <c r="FTT160" s="294"/>
      <c r="FTU160" s="294"/>
      <c r="FTV160" s="294"/>
      <c r="FTW160" s="294"/>
      <c r="FTX160" s="294"/>
      <c r="FTY160" s="294"/>
      <c r="FTZ160" s="294"/>
      <c r="FUA160" s="294"/>
      <c r="FUB160" s="294"/>
      <c r="FUC160" s="294"/>
      <c r="FUD160" s="294"/>
      <c r="FUE160" s="294"/>
      <c r="FUF160" s="294"/>
      <c r="FUG160" s="294"/>
      <c r="FUH160" s="294"/>
      <c r="FUI160" s="294"/>
      <c r="FUP160" s="294"/>
      <c r="FUQ160" s="294"/>
      <c r="FUR160" s="294"/>
      <c r="FUS160" s="294"/>
      <c r="FUT160" s="294"/>
      <c r="FUU160" s="294"/>
      <c r="FUV160" s="294"/>
      <c r="FUW160" s="294"/>
      <c r="FUX160" s="294"/>
      <c r="FUY160" s="294"/>
      <c r="FUZ160" s="294"/>
      <c r="FVA160" s="294"/>
      <c r="FVB160" s="294"/>
      <c r="FVC160" s="294"/>
      <c r="FVD160" s="294"/>
      <c r="FVE160" s="294"/>
      <c r="FVF160" s="294"/>
      <c r="FVG160" s="294"/>
      <c r="FVH160" s="294"/>
      <c r="FVI160" s="294"/>
      <c r="FVJ160" s="294"/>
      <c r="FVK160" s="294"/>
      <c r="FVL160" s="294"/>
      <c r="FVM160" s="294"/>
      <c r="FVN160" s="294"/>
      <c r="FVO160" s="294"/>
      <c r="FVP160" s="294"/>
      <c r="FVQ160" s="294"/>
      <c r="FVR160" s="294"/>
      <c r="FVS160" s="294"/>
      <c r="FVT160" s="294"/>
      <c r="FVU160" s="294"/>
      <c r="FVV160" s="294"/>
      <c r="FVW160" s="294"/>
      <c r="FVX160" s="294"/>
      <c r="FVY160" s="294"/>
      <c r="FVZ160" s="294"/>
      <c r="FWA160" s="294"/>
      <c r="FWB160" s="294"/>
      <c r="FWC160" s="294"/>
      <c r="FWD160" s="294"/>
      <c r="FWE160" s="294"/>
      <c r="FWF160" s="294"/>
      <c r="FWG160" s="294"/>
      <c r="FWH160" s="294"/>
      <c r="FWI160" s="294"/>
      <c r="FWJ160" s="294"/>
      <c r="FWK160" s="294"/>
      <c r="FWL160" s="294"/>
      <c r="FWM160" s="294"/>
      <c r="FWN160" s="294"/>
      <c r="FWO160" s="294"/>
      <c r="FWP160" s="294"/>
      <c r="FWQ160" s="294"/>
      <c r="FWR160" s="294"/>
      <c r="FWS160" s="294"/>
      <c r="FWT160" s="294"/>
      <c r="FWU160" s="294"/>
      <c r="FWV160" s="294"/>
      <c r="FWW160" s="294"/>
      <c r="FWX160" s="294"/>
      <c r="FWY160" s="294"/>
      <c r="FWZ160" s="294"/>
      <c r="FXA160" s="294"/>
      <c r="FXB160" s="294"/>
      <c r="FXC160" s="294"/>
      <c r="FXD160" s="294"/>
      <c r="FXE160" s="294"/>
      <c r="FXF160" s="294"/>
      <c r="FXG160" s="294"/>
      <c r="FXH160" s="294"/>
      <c r="FXI160" s="294"/>
      <c r="FXJ160" s="294"/>
      <c r="FXK160" s="294"/>
      <c r="FXL160" s="294"/>
      <c r="FXM160" s="294"/>
      <c r="FXN160" s="294"/>
      <c r="FXO160" s="294"/>
      <c r="FXP160" s="294"/>
      <c r="FXQ160" s="294"/>
      <c r="FXR160" s="294"/>
      <c r="FXS160" s="294"/>
      <c r="FXT160" s="294"/>
      <c r="FXU160" s="294"/>
      <c r="FXV160" s="294"/>
      <c r="FXW160" s="294"/>
      <c r="FXX160" s="294"/>
      <c r="FXY160" s="294"/>
      <c r="FXZ160" s="294"/>
      <c r="FYA160" s="294"/>
      <c r="FYB160" s="294"/>
      <c r="FYC160" s="294"/>
      <c r="FYD160" s="294"/>
      <c r="FYE160" s="294"/>
      <c r="FYF160" s="294"/>
      <c r="FYG160" s="294"/>
      <c r="FYH160" s="294"/>
      <c r="FYI160" s="294"/>
      <c r="FYJ160" s="294"/>
      <c r="FYK160" s="294"/>
      <c r="FYL160" s="294"/>
      <c r="FYM160" s="294"/>
      <c r="FYN160" s="294"/>
      <c r="FYO160" s="294"/>
      <c r="FYP160" s="294"/>
      <c r="FYQ160" s="294"/>
      <c r="FYR160" s="294"/>
      <c r="FYS160" s="294"/>
      <c r="FYT160" s="294"/>
      <c r="FYU160" s="294"/>
      <c r="FYV160" s="294"/>
      <c r="FYW160" s="294"/>
      <c r="FYX160" s="294"/>
      <c r="FYY160" s="294"/>
      <c r="FYZ160" s="294"/>
      <c r="FZA160" s="294"/>
      <c r="FZB160" s="294"/>
      <c r="FZC160" s="294"/>
      <c r="FZD160" s="294"/>
      <c r="FZE160" s="294"/>
      <c r="FZF160" s="294"/>
      <c r="FZG160" s="294"/>
      <c r="FZH160" s="294"/>
      <c r="FZI160" s="294"/>
      <c r="FZJ160" s="294"/>
      <c r="FZK160" s="294"/>
      <c r="FZL160" s="294"/>
      <c r="FZM160" s="294"/>
      <c r="FZN160" s="294"/>
      <c r="FZO160" s="294"/>
      <c r="FZP160" s="294"/>
      <c r="FZQ160" s="294"/>
      <c r="FZR160" s="294"/>
      <c r="FZS160" s="294"/>
      <c r="FZT160" s="294"/>
      <c r="FZU160" s="294"/>
      <c r="FZV160" s="294"/>
      <c r="FZW160" s="294"/>
      <c r="FZX160" s="294"/>
      <c r="FZY160" s="294"/>
      <c r="FZZ160" s="294"/>
      <c r="GAA160" s="294"/>
      <c r="GAB160" s="294"/>
      <c r="GAC160" s="294"/>
      <c r="GAD160" s="294"/>
      <c r="GAE160" s="294"/>
      <c r="GAF160" s="294"/>
      <c r="GAG160" s="294"/>
      <c r="GAH160" s="294"/>
      <c r="GAI160" s="294"/>
      <c r="GAJ160" s="294"/>
      <c r="GAK160" s="294"/>
      <c r="GAL160" s="294"/>
      <c r="GAM160" s="294"/>
      <c r="GAN160" s="294"/>
      <c r="GAO160" s="294"/>
      <c r="GAP160" s="294"/>
      <c r="GAQ160" s="294"/>
      <c r="GAR160" s="294"/>
      <c r="GAS160" s="294"/>
      <c r="GAT160" s="294"/>
      <c r="GAU160" s="294"/>
      <c r="GAV160" s="294"/>
      <c r="GAW160" s="294"/>
      <c r="GAX160" s="294"/>
      <c r="GAY160" s="294"/>
      <c r="GAZ160" s="294"/>
      <c r="GBA160" s="294"/>
      <c r="GBB160" s="294"/>
      <c r="GBC160" s="294"/>
      <c r="GBD160" s="294"/>
      <c r="GBE160" s="294"/>
      <c r="GBF160" s="294"/>
      <c r="GBG160" s="294"/>
      <c r="GBH160" s="294"/>
      <c r="GBI160" s="294"/>
      <c r="GBJ160" s="294"/>
      <c r="GBK160" s="294"/>
      <c r="GBL160" s="294"/>
      <c r="GBM160" s="294"/>
      <c r="GBN160" s="294"/>
      <c r="GBO160" s="294"/>
      <c r="GBP160" s="294"/>
      <c r="GBQ160" s="294"/>
      <c r="GBR160" s="294"/>
      <c r="GBS160" s="294"/>
      <c r="GBT160" s="294"/>
      <c r="GBU160" s="294"/>
      <c r="GBV160" s="294"/>
      <c r="GBW160" s="294"/>
      <c r="GBX160" s="294"/>
      <c r="GBY160" s="294"/>
      <c r="GBZ160" s="294"/>
      <c r="GCA160" s="294"/>
      <c r="GCB160" s="294"/>
      <c r="GCC160" s="294"/>
      <c r="GCD160" s="294"/>
      <c r="GCE160" s="294"/>
      <c r="GCF160" s="294"/>
      <c r="GCG160" s="294"/>
      <c r="GCH160" s="294"/>
      <c r="GCI160" s="294"/>
      <c r="GCJ160" s="294"/>
      <c r="GCK160" s="294"/>
      <c r="GCL160" s="294"/>
      <c r="GCM160" s="294"/>
      <c r="GCN160" s="294"/>
      <c r="GCO160" s="294"/>
      <c r="GCP160" s="294"/>
      <c r="GCQ160" s="294"/>
      <c r="GCR160" s="294"/>
      <c r="GCS160" s="294"/>
      <c r="GCT160" s="294"/>
      <c r="GCU160" s="294"/>
      <c r="GCV160" s="294"/>
      <c r="GCW160" s="294"/>
      <c r="GCX160" s="294"/>
      <c r="GCY160" s="294"/>
      <c r="GCZ160" s="294"/>
      <c r="GDA160" s="294"/>
      <c r="GDB160" s="294"/>
      <c r="GDC160" s="294"/>
      <c r="GDD160" s="294"/>
      <c r="GDE160" s="294"/>
      <c r="GDF160" s="294"/>
      <c r="GDG160" s="294"/>
      <c r="GDH160" s="294"/>
      <c r="GDI160" s="294"/>
      <c r="GDJ160" s="294"/>
      <c r="GDK160" s="294"/>
      <c r="GDL160" s="294"/>
      <c r="GDM160" s="294"/>
      <c r="GDN160" s="294"/>
      <c r="GDO160" s="294"/>
      <c r="GDP160" s="294"/>
      <c r="GDQ160" s="294"/>
      <c r="GDR160" s="294"/>
      <c r="GDS160" s="294"/>
      <c r="GDT160" s="294"/>
      <c r="GDU160" s="294"/>
      <c r="GDV160" s="294"/>
      <c r="GDW160" s="294"/>
      <c r="GDX160" s="294"/>
      <c r="GDY160" s="294"/>
      <c r="GDZ160" s="294"/>
      <c r="GEA160" s="294"/>
      <c r="GEB160" s="294"/>
      <c r="GEC160" s="294"/>
      <c r="GED160" s="294"/>
      <c r="GEE160" s="294"/>
      <c r="GEL160" s="294"/>
      <c r="GEM160" s="294"/>
      <c r="GEN160" s="294"/>
      <c r="GEO160" s="294"/>
      <c r="GEP160" s="294"/>
      <c r="GEQ160" s="294"/>
      <c r="GER160" s="294"/>
      <c r="GES160" s="294"/>
      <c r="GET160" s="294"/>
      <c r="GEU160" s="294"/>
      <c r="GEV160" s="294"/>
      <c r="GEW160" s="294"/>
      <c r="GEX160" s="294"/>
      <c r="GEY160" s="294"/>
      <c r="GEZ160" s="294"/>
      <c r="GFA160" s="294"/>
      <c r="GFB160" s="294"/>
      <c r="GFC160" s="294"/>
      <c r="GFD160" s="294"/>
      <c r="GFE160" s="294"/>
      <c r="GFF160" s="294"/>
      <c r="GFG160" s="294"/>
      <c r="GFH160" s="294"/>
      <c r="GFI160" s="294"/>
      <c r="GFJ160" s="294"/>
      <c r="GFK160" s="294"/>
      <c r="GFL160" s="294"/>
      <c r="GFM160" s="294"/>
      <c r="GFN160" s="294"/>
      <c r="GFO160" s="294"/>
      <c r="GFP160" s="294"/>
      <c r="GFQ160" s="294"/>
      <c r="GFR160" s="294"/>
      <c r="GFS160" s="294"/>
      <c r="GFT160" s="294"/>
      <c r="GFU160" s="294"/>
      <c r="GFV160" s="294"/>
      <c r="GFW160" s="294"/>
      <c r="GFX160" s="294"/>
      <c r="GFY160" s="294"/>
      <c r="GFZ160" s="294"/>
      <c r="GGA160" s="294"/>
      <c r="GGB160" s="294"/>
      <c r="GGC160" s="294"/>
      <c r="GGD160" s="294"/>
      <c r="GGE160" s="294"/>
      <c r="GGF160" s="294"/>
      <c r="GGG160" s="294"/>
      <c r="GGH160" s="294"/>
      <c r="GGI160" s="294"/>
      <c r="GGJ160" s="294"/>
      <c r="GGK160" s="294"/>
      <c r="GGL160" s="294"/>
      <c r="GGM160" s="294"/>
      <c r="GGN160" s="294"/>
      <c r="GGO160" s="294"/>
      <c r="GGP160" s="294"/>
      <c r="GGQ160" s="294"/>
      <c r="GGR160" s="294"/>
      <c r="GGS160" s="294"/>
      <c r="GGT160" s="294"/>
      <c r="GGU160" s="294"/>
      <c r="GGV160" s="294"/>
      <c r="GGW160" s="294"/>
      <c r="GGX160" s="294"/>
      <c r="GGY160" s="294"/>
      <c r="GGZ160" s="294"/>
      <c r="GHA160" s="294"/>
      <c r="GHB160" s="294"/>
      <c r="GHC160" s="294"/>
      <c r="GHD160" s="294"/>
      <c r="GHE160" s="294"/>
      <c r="GHF160" s="294"/>
      <c r="GHG160" s="294"/>
      <c r="GHH160" s="294"/>
      <c r="GHI160" s="294"/>
      <c r="GHJ160" s="294"/>
      <c r="GHK160" s="294"/>
      <c r="GHL160" s="294"/>
      <c r="GHM160" s="294"/>
      <c r="GHN160" s="294"/>
      <c r="GHO160" s="294"/>
      <c r="GHP160" s="294"/>
      <c r="GHQ160" s="294"/>
      <c r="GHR160" s="294"/>
      <c r="GHS160" s="294"/>
      <c r="GHT160" s="294"/>
      <c r="GHU160" s="294"/>
      <c r="GHV160" s="294"/>
      <c r="GHW160" s="294"/>
      <c r="GHX160" s="294"/>
      <c r="GHY160" s="294"/>
      <c r="GHZ160" s="294"/>
      <c r="GIA160" s="294"/>
      <c r="GIB160" s="294"/>
      <c r="GIC160" s="294"/>
      <c r="GID160" s="294"/>
      <c r="GIE160" s="294"/>
      <c r="GIF160" s="294"/>
      <c r="GIG160" s="294"/>
      <c r="GIH160" s="294"/>
      <c r="GII160" s="294"/>
      <c r="GIJ160" s="294"/>
      <c r="GIK160" s="294"/>
      <c r="GIL160" s="294"/>
      <c r="GIM160" s="294"/>
      <c r="GIN160" s="294"/>
      <c r="GIO160" s="294"/>
      <c r="GIP160" s="294"/>
      <c r="GIQ160" s="294"/>
      <c r="GIR160" s="294"/>
      <c r="GIS160" s="294"/>
      <c r="GIT160" s="294"/>
      <c r="GIU160" s="294"/>
      <c r="GIV160" s="294"/>
      <c r="GIW160" s="294"/>
      <c r="GIX160" s="294"/>
      <c r="GIY160" s="294"/>
      <c r="GIZ160" s="294"/>
      <c r="GJA160" s="294"/>
      <c r="GJB160" s="294"/>
      <c r="GJC160" s="294"/>
      <c r="GJD160" s="294"/>
      <c r="GJE160" s="294"/>
      <c r="GJF160" s="294"/>
      <c r="GJG160" s="294"/>
      <c r="GJH160" s="294"/>
      <c r="GJI160" s="294"/>
      <c r="GJJ160" s="294"/>
      <c r="GJK160" s="294"/>
      <c r="GJL160" s="294"/>
      <c r="GJM160" s="294"/>
      <c r="GJN160" s="294"/>
      <c r="GJO160" s="294"/>
      <c r="GJP160" s="294"/>
      <c r="GJQ160" s="294"/>
      <c r="GJR160" s="294"/>
      <c r="GJS160" s="294"/>
      <c r="GJT160" s="294"/>
      <c r="GJU160" s="294"/>
      <c r="GJV160" s="294"/>
      <c r="GJW160" s="294"/>
      <c r="GJX160" s="294"/>
      <c r="GJY160" s="294"/>
      <c r="GJZ160" s="294"/>
      <c r="GKA160" s="294"/>
      <c r="GKB160" s="294"/>
      <c r="GKC160" s="294"/>
      <c r="GKD160" s="294"/>
      <c r="GKE160" s="294"/>
      <c r="GKF160" s="294"/>
      <c r="GKG160" s="294"/>
      <c r="GKH160" s="294"/>
      <c r="GKI160" s="294"/>
      <c r="GKJ160" s="294"/>
      <c r="GKK160" s="294"/>
      <c r="GKL160" s="294"/>
      <c r="GKM160" s="294"/>
      <c r="GKN160" s="294"/>
      <c r="GKO160" s="294"/>
      <c r="GKP160" s="294"/>
      <c r="GKQ160" s="294"/>
      <c r="GKR160" s="294"/>
      <c r="GKS160" s="294"/>
      <c r="GKT160" s="294"/>
      <c r="GKU160" s="294"/>
      <c r="GKV160" s="294"/>
      <c r="GKW160" s="294"/>
      <c r="GKX160" s="294"/>
      <c r="GKY160" s="294"/>
      <c r="GKZ160" s="294"/>
      <c r="GLA160" s="294"/>
      <c r="GLB160" s="294"/>
      <c r="GLC160" s="294"/>
      <c r="GLD160" s="294"/>
      <c r="GLE160" s="294"/>
      <c r="GLF160" s="294"/>
      <c r="GLG160" s="294"/>
      <c r="GLH160" s="294"/>
      <c r="GLI160" s="294"/>
      <c r="GLJ160" s="294"/>
      <c r="GLK160" s="294"/>
      <c r="GLL160" s="294"/>
      <c r="GLM160" s="294"/>
      <c r="GLN160" s="294"/>
      <c r="GLO160" s="294"/>
      <c r="GLP160" s="294"/>
      <c r="GLQ160" s="294"/>
      <c r="GLR160" s="294"/>
      <c r="GLS160" s="294"/>
      <c r="GLT160" s="294"/>
      <c r="GLU160" s="294"/>
      <c r="GLV160" s="294"/>
      <c r="GLW160" s="294"/>
      <c r="GLX160" s="294"/>
      <c r="GLY160" s="294"/>
      <c r="GLZ160" s="294"/>
      <c r="GMA160" s="294"/>
      <c r="GMB160" s="294"/>
      <c r="GMC160" s="294"/>
      <c r="GMD160" s="294"/>
      <c r="GME160" s="294"/>
      <c r="GMF160" s="294"/>
      <c r="GMG160" s="294"/>
      <c r="GMH160" s="294"/>
      <c r="GMI160" s="294"/>
      <c r="GMJ160" s="294"/>
      <c r="GMK160" s="294"/>
      <c r="GML160" s="294"/>
      <c r="GMM160" s="294"/>
      <c r="GMN160" s="294"/>
      <c r="GMO160" s="294"/>
      <c r="GMP160" s="294"/>
      <c r="GMQ160" s="294"/>
      <c r="GMR160" s="294"/>
      <c r="GMS160" s="294"/>
      <c r="GMT160" s="294"/>
      <c r="GMU160" s="294"/>
      <c r="GMV160" s="294"/>
      <c r="GMW160" s="294"/>
      <c r="GMX160" s="294"/>
      <c r="GMY160" s="294"/>
      <c r="GMZ160" s="294"/>
      <c r="GNA160" s="294"/>
      <c r="GNB160" s="294"/>
      <c r="GNC160" s="294"/>
      <c r="GND160" s="294"/>
      <c r="GNE160" s="294"/>
      <c r="GNF160" s="294"/>
      <c r="GNG160" s="294"/>
      <c r="GNH160" s="294"/>
      <c r="GNI160" s="294"/>
      <c r="GNJ160" s="294"/>
      <c r="GNK160" s="294"/>
      <c r="GNL160" s="294"/>
      <c r="GNM160" s="294"/>
      <c r="GNN160" s="294"/>
      <c r="GNO160" s="294"/>
      <c r="GNP160" s="294"/>
      <c r="GNQ160" s="294"/>
      <c r="GNR160" s="294"/>
      <c r="GNS160" s="294"/>
      <c r="GNT160" s="294"/>
      <c r="GNU160" s="294"/>
      <c r="GNV160" s="294"/>
      <c r="GNW160" s="294"/>
      <c r="GNX160" s="294"/>
      <c r="GNY160" s="294"/>
      <c r="GNZ160" s="294"/>
      <c r="GOA160" s="294"/>
      <c r="GOH160" s="294"/>
      <c r="GOI160" s="294"/>
      <c r="GOJ160" s="294"/>
      <c r="GOK160" s="294"/>
      <c r="GOL160" s="294"/>
      <c r="GOM160" s="294"/>
      <c r="GON160" s="294"/>
      <c r="GOO160" s="294"/>
      <c r="GOP160" s="294"/>
      <c r="GOQ160" s="294"/>
      <c r="GOR160" s="294"/>
      <c r="GOS160" s="294"/>
      <c r="GOT160" s="294"/>
      <c r="GOU160" s="294"/>
      <c r="GOV160" s="294"/>
      <c r="GOW160" s="294"/>
      <c r="GOX160" s="294"/>
      <c r="GOY160" s="294"/>
      <c r="GOZ160" s="294"/>
      <c r="GPA160" s="294"/>
      <c r="GPB160" s="294"/>
      <c r="GPC160" s="294"/>
      <c r="GPD160" s="294"/>
      <c r="GPE160" s="294"/>
      <c r="GPF160" s="294"/>
      <c r="GPG160" s="294"/>
      <c r="GPH160" s="294"/>
      <c r="GPI160" s="294"/>
      <c r="GPJ160" s="294"/>
      <c r="GPK160" s="294"/>
      <c r="GPL160" s="294"/>
      <c r="GPM160" s="294"/>
      <c r="GPN160" s="294"/>
      <c r="GPO160" s="294"/>
      <c r="GPP160" s="294"/>
      <c r="GPQ160" s="294"/>
      <c r="GPR160" s="294"/>
      <c r="GPS160" s="294"/>
      <c r="GPT160" s="294"/>
      <c r="GPU160" s="294"/>
      <c r="GPV160" s="294"/>
      <c r="GPW160" s="294"/>
      <c r="GPX160" s="294"/>
      <c r="GPY160" s="294"/>
      <c r="GPZ160" s="294"/>
      <c r="GQA160" s="294"/>
      <c r="GQB160" s="294"/>
      <c r="GQC160" s="294"/>
      <c r="GQD160" s="294"/>
      <c r="GQE160" s="294"/>
      <c r="GQF160" s="294"/>
      <c r="GQG160" s="294"/>
      <c r="GQH160" s="294"/>
      <c r="GQI160" s="294"/>
      <c r="GQJ160" s="294"/>
      <c r="GQK160" s="294"/>
      <c r="GQL160" s="294"/>
      <c r="GQM160" s="294"/>
      <c r="GQN160" s="294"/>
      <c r="GQO160" s="294"/>
      <c r="GQP160" s="294"/>
      <c r="GQQ160" s="294"/>
      <c r="GQR160" s="294"/>
      <c r="GQS160" s="294"/>
      <c r="GQT160" s="294"/>
      <c r="GQU160" s="294"/>
      <c r="GQV160" s="294"/>
      <c r="GQW160" s="294"/>
      <c r="GQX160" s="294"/>
      <c r="GQY160" s="294"/>
      <c r="GQZ160" s="294"/>
      <c r="GRA160" s="294"/>
      <c r="GRB160" s="294"/>
      <c r="GRC160" s="294"/>
      <c r="GRD160" s="294"/>
      <c r="GRE160" s="294"/>
      <c r="GRF160" s="294"/>
      <c r="GRG160" s="294"/>
      <c r="GRH160" s="294"/>
      <c r="GRI160" s="294"/>
      <c r="GRJ160" s="294"/>
      <c r="GRK160" s="294"/>
      <c r="GRL160" s="294"/>
      <c r="GRM160" s="294"/>
      <c r="GRN160" s="294"/>
      <c r="GRO160" s="294"/>
      <c r="GRP160" s="294"/>
      <c r="GRQ160" s="294"/>
      <c r="GRR160" s="294"/>
      <c r="GRS160" s="294"/>
      <c r="GRT160" s="294"/>
      <c r="GRU160" s="294"/>
      <c r="GRV160" s="294"/>
      <c r="GRW160" s="294"/>
      <c r="GRX160" s="294"/>
      <c r="GRY160" s="294"/>
      <c r="GRZ160" s="294"/>
      <c r="GSA160" s="294"/>
      <c r="GSB160" s="294"/>
      <c r="GSC160" s="294"/>
      <c r="GSD160" s="294"/>
      <c r="GSE160" s="294"/>
      <c r="GSF160" s="294"/>
      <c r="GSG160" s="294"/>
      <c r="GSH160" s="294"/>
      <c r="GSI160" s="294"/>
      <c r="GSJ160" s="294"/>
      <c r="GSK160" s="294"/>
      <c r="GSL160" s="294"/>
      <c r="GSM160" s="294"/>
      <c r="GSN160" s="294"/>
      <c r="GSO160" s="294"/>
      <c r="GSP160" s="294"/>
      <c r="GSQ160" s="294"/>
      <c r="GSR160" s="294"/>
      <c r="GSS160" s="294"/>
      <c r="GST160" s="294"/>
      <c r="GSU160" s="294"/>
      <c r="GSV160" s="294"/>
      <c r="GSW160" s="294"/>
      <c r="GSX160" s="294"/>
      <c r="GSY160" s="294"/>
      <c r="GSZ160" s="294"/>
      <c r="GTA160" s="294"/>
      <c r="GTB160" s="294"/>
      <c r="GTC160" s="294"/>
      <c r="GTD160" s="294"/>
      <c r="GTE160" s="294"/>
      <c r="GTF160" s="294"/>
      <c r="GTG160" s="294"/>
      <c r="GTH160" s="294"/>
      <c r="GTI160" s="294"/>
      <c r="GTJ160" s="294"/>
      <c r="GTK160" s="294"/>
      <c r="GTL160" s="294"/>
      <c r="GTM160" s="294"/>
      <c r="GTN160" s="294"/>
      <c r="GTO160" s="294"/>
      <c r="GTP160" s="294"/>
      <c r="GTQ160" s="294"/>
      <c r="GTR160" s="294"/>
      <c r="GTS160" s="294"/>
      <c r="GTT160" s="294"/>
      <c r="GTU160" s="294"/>
      <c r="GTV160" s="294"/>
      <c r="GTW160" s="294"/>
      <c r="GTX160" s="294"/>
      <c r="GTY160" s="294"/>
      <c r="GTZ160" s="294"/>
      <c r="GUA160" s="294"/>
      <c r="GUB160" s="294"/>
      <c r="GUC160" s="294"/>
      <c r="GUD160" s="294"/>
      <c r="GUE160" s="294"/>
      <c r="GUF160" s="294"/>
      <c r="GUG160" s="294"/>
      <c r="GUH160" s="294"/>
      <c r="GUI160" s="294"/>
      <c r="GUJ160" s="294"/>
      <c r="GUK160" s="294"/>
      <c r="GUL160" s="294"/>
      <c r="GUM160" s="294"/>
      <c r="GUN160" s="294"/>
      <c r="GUO160" s="294"/>
      <c r="GUP160" s="294"/>
      <c r="GUQ160" s="294"/>
      <c r="GUR160" s="294"/>
      <c r="GUS160" s="294"/>
      <c r="GUT160" s="294"/>
      <c r="GUU160" s="294"/>
      <c r="GUV160" s="294"/>
      <c r="GUW160" s="294"/>
      <c r="GUX160" s="294"/>
      <c r="GUY160" s="294"/>
      <c r="GUZ160" s="294"/>
      <c r="GVA160" s="294"/>
      <c r="GVB160" s="294"/>
      <c r="GVC160" s="294"/>
      <c r="GVD160" s="294"/>
      <c r="GVE160" s="294"/>
      <c r="GVF160" s="294"/>
      <c r="GVG160" s="294"/>
      <c r="GVH160" s="294"/>
      <c r="GVI160" s="294"/>
      <c r="GVJ160" s="294"/>
      <c r="GVK160" s="294"/>
      <c r="GVL160" s="294"/>
      <c r="GVM160" s="294"/>
      <c r="GVN160" s="294"/>
      <c r="GVO160" s="294"/>
      <c r="GVP160" s="294"/>
      <c r="GVQ160" s="294"/>
      <c r="GVR160" s="294"/>
      <c r="GVS160" s="294"/>
      <c r="GVT160" s="294"/>
      <c r="GVU160" s="294"/>
      <c r="GVV160" s="294"/>
      <c r="GVW160" s="294"/>
      <c r="GVX160" s="294"/>
      <c r="GVY160" s="294"/>
      <c r="GVZ160" s="294"/>
      <c r="GWA160" s="294"/>
      <c r="GWB160" s="294"/>
      <c r="GWC160" s="294"/>
      <c r="GWD160" s="294"/>
      <c r="GWE160" s="294"/>
      <c r="GWF160" s="294"/>
      <c r="GWG160" s="294"/>
      <c r="GWH160" s="294"/>
      <c r="GWI160" s="294"/>
      <c r="GWJ160" s="294"/>
      <c r="GWK160" s="294"/>
      <c r="GWL160" s="294"/>
      <c r="GWM160" s="294"/>
      <c r="GWN160" s="294"/>
      <c r="GWO160" s="294"/>
      <c r="GWP160" s="294"/>
      <c r="GWQ160" s="294"/>
      <c r="GWR160" s="294"/>
      <c r="GWS160" s="294"/>
      <c r="GWT160" s="294"/>
      <c r="GWU160" s="294"/>
      <c r="GWV160" s="294"/>
      <c r="GWW160" s="294"/>
      <c r="GWX160" s="294"/>
      <c r="GWY160" s="294"/>
      <c r="GWZ160" s="294"/>
      <c r="GXA160" s="294"/>
      <c r="GXB160" s="294"/>
      <c r="GXC160" s="294"/>
      <c r="GXD160" s="294"/>
      <c r="GXE160" s="294"/>
      <c r="GXF160" s="294"/>
      <c r="GXG160" s="294"/>
      <c r="GXH160" s="294"/>
      <c r="GXI160" s="294"/>
      <c r="GXJ160" s="294"/>
      <c r="GXK160" s="294"/>
      <c r="GXL160" s="294"/>
      <c r="GXM160" s="294"/>
      <c r="GXN160" s="294"/>
      <c r="GXO160" s="294"/>
      <c r="GXP160" s="294"/>
      <c r="GXQ160" s="294"/>
      <c r="GXR160" s="294"/>
      <c r="GXS160" s="294"/>
      <c r="GXT160" s="294"/>
      <c r="GXU160" s="294"/>
      <c r="GXV160" s="294"/>
      <c r="GXW160" s="294"/>
      <c r="GYD160" s="294"/>
      <c r="GYE160" s="294"/>
      <c r="GYF160" s="294"/>
      <c r="GYG160" s="294"/>
      <c r="GYH160" s="294"/>
      <c r="GYI160" s="294"/>
      <c r="GYJ160" s="294"/>
      <c r="GYK160" s="294"/>
      <c r="GYL160" s="294"/>
      <c r="GYM160" s="294"/>
      <c r="GYN160" s="294"/>
      <c r="GYO160" s="294"/>
      <c r="GYP160" s="294"/>
      <c r="GYQ160" s="294"/>
      <c r="GYR160" s="294"/>
      <c r="GYS160" s="294"/>
      <c r="GYT160" s="294"/>
      <c r="GYU160" s="294"/>
      <c r="GYV160" s="294"/>
      <c r="GYW160" s="294"/>
      <c r="GYX160" s="294"/>
      <c r="GYY160" s="294"/>
      <c r="GYZ160" s="294"/>
      <c r="GZA160" s="294"/>
      <c r="GZB160" s="294"/>
      <c r="GZC160" s="294"/>
      <c r="GZD160" s="294"/>
      <c r="GZE160" s="294"/>
      <c r="GZF160" s="294"/>
      <c r="GZG160" s="294"/>
      <c r="GZH160" s="294"/>
      <c r="GZI160" s="294"/>
      <c r="GZJ160" s="294"/>
      <c r="GZK160" s="294"/>
      <c r="GZL160" s="294"/>
      <c r="GZM160" s="294"/>
      <c r="GZN160" s="294"/>
      <c r="GZO160" s="294"/>
      <c r="GZP160" s="294"/>
      <c r="GZQ160" s="294"/>
      <c r="GZR160" s="294"/>
      <c r="GZS160" s="294"/>
      <c r="GZT160" s="294"/>
      <c r="GZU160" s="294"/>
      <c r="GZV160" s="294"/>
      <c r="GZW160" s="294"/>
      <c r="GZX160" s="294"/>
      <c r="GZY160" s="294"/>
      <c r="GZZ160" s="294"/>
      <c r="HAA160" s="294"/>
      <c r="HAB160" s="294"/>
      <c r="HAC160" s="294"/>
      <c r="HAD160" s="294"/>
      <c r="HAE160" s="294"/>
      <c r="HAF160" s="294"/>
      <c r="HAG160" s="294"/>
      <c r="HAH160" s="294"/>
      <c r="HAI160" s="294"/>
      <c r="HAJ160" s="294"/>
      <c r="HAK160" s="294"/>
      <c r="HAL160" s="294"/>
      <c r="HAM160" s="294"/>
      <c r="HAN160" s="294"/>
      <c r="HAO160" s="294"/>
      <c r="HAP160" s="294"/>
      <c r="HAQ160" s="294"/>
      <c r="HAR160" s="294"/>
      <c r="HAS160" s="294"/>
      <c r="HAT160" s="294"/>
      <c r="HAU160" s="294"/>
      <c r="HAV160" s="294"/>
      <c r="HAW160" s="294"/>
      <c r="HAX160" s="294"/>
      <c r="HAY160" s="294"/>
      <c r="HAZ160" s="294"/>
      <c r="HBA160" s="294"/>
      <c r="HBB160" s="294"/>
      <c r="HBC160" s="294"/>
      <c r="HBD160" s="294"/>
      <c r="HBE160" s="294"/>
      <c r="HBF160" s="294"/>
      <c r="HBG160" s="294"/>
      <c r="HBH160" s="294"/>
      <c r="HBI160" s="294"/>
      <c r="HBJ160" s="294"/>
      <c r="HBK160" s="294"/>
      <c r="HBL160" s="294"/>
      <c r="HBM160" s="294"/>
      <c r="HBN160" s="294"/>
      <c r="HBO160" s="294"/>
      <c r="HBP160" s="294"/>
      <c r="HBQ160" s="294"/>
      <c r="HBR160" s="294"/>
      <c r="HBS160" s="294"/>
      <c r="HBT160" s="294"/>
      <c r="HBU160" s="294"/>
      <c r="HBV160" s="294"/>
      <c r="HBW160" s="294"/>
      <c r="HBX160" s="294"/>
      <c r="HBY160" s="294"/>
      <c r="HBZ160" s="294"/>
      <c r="HCA160" s="294"/>
      <c r="HCB160" s="294"/>
      <c r="HCC160" s="294"/>
      <c r="HCD160" s="294"/>
      <c r="HCE160" s="294"/>
      <c r="HCF160" s="294"/>
      <c r="HCG160" s="294"/>
      <c r="HCH160" s="294"/>
      <c r="HCI160" s="294"/>
      <c r="HCJ160" s="294"/>
      <c r="HCK160" s="294"/>
      <c r="HCL160" s="294"/>
      <c r="HCM160" s="294"/>
      <c r="HCN160" s="294"/>
      <c r="HCO160" s="294"/>
      <c r="HCP160" s="294"/>
      <c r="HCQ160" s="294"/>
      <c r="HCR160" s="294"/>
      <c r="HCS160" s="294"/>
      <c r="HCT160" s="294"/>
      <c r="HCU160" s="294"/>
      <c r="HCV160" s="294"/>
      <c r="HCW160" s="294"/>
      <c r="HCX160" s="294"/>
      <c r="HCY160" s="294"/>
      <c r="HCZ160" s="294"/>
      <c r="HDA160" s="294"/>
      <c r="HDB160" s="294"/>
      <c r="HDC160" s="294"/>
      <c r="HDD160" s="294"/>
      <c r="HDE160" s="294"/>
      <c r="HDF160" s="294"/>
      <c r="HDG160" s="294"/>
      <c r="HDH160" s="294"/>
      <c r="HDI160" s="294"/>
      <c r="HDJ160" s="294"/>
      <c r="HDK160" s="294"/>
      <c r="HDL160" s="294"/>
      <c r="HDM160" s="294"/>
      <c r="HDN160" s="294"/>
      <c r="HDO160" s="294"/>
      <c r="HDP160" s="294"/>
      <c r="HDQ160" s="294"/>
      <c r="HDR160" s="294"/>
      <c r="HDS160" s="294"/>
      <c r="HDT160" s="294"/>
      <c r="HDU160" s="294"/>
      <c r="HDV160" s="294"/>
      <c r="HDW160" s="294"/>
      <c r="HDX160" s="294"/>
      <c r="HDY160" s="294"/>
      <c r="HDZ160" s="294"/>
      <c r="HEA160" s="294"/>
      <c r="HEB160" s="294"/>
      <c r="HEC160" s="294"/>
      <c r="HED160" s="294"/>
      <c r="HEE160" s="294"/>
      <c r="HEF160" s="294"/>
      <c r="HEG160" s="294"/>
      <c r="HEH160" s="294"/>
      <c r="HEI160" s="294"/>
      <c r="HEJ160" s="294"/>
      <c r="HEK160" s="294"/>
      <c r="HEL160" s="294"/>
      <c r="HEM160" s="294"/>
      <c r="HEN160" s="294"/>
      <c r="HEO160" s="294"/>
      <c r="HEP160" s="294"/>
      <c r="HEQ160" s="294"/>
      <c r="HER160" s="294"/>
      <c r="HES160" s="294"/>
      <c r="HET160" s="294"/>
      <c r="HEU160" s="294"/>
      <c r="HEV160" s="294"/>
      <c r="HEW160" s="294"/>
      <c r="HEX160" s="294"/>
      <c r="HEY160" s="294"/>
      <c r="HEZ160" s="294"/>
      <c r="HFA160" s="294"/>
      <c r="HFB160" s="294"/>
      <c r="HFC160" s="294"/>
      <c r="HFD160" s="294"/>
      <c r="HFE160" s="294"/>
      <c r="HFF160" s="294"/>
      <c r="HFG160" s="294"/>
      <c r="HFH160" s="294"/>
      <c r="HFI160" s="294"/>
      <c r="HFJ160" s="294"/>
      <c r="HFK160" s="294"/>
      <c r="HFL160" s="294"/>
      <c r="HFM160" s="294"/>
      <c r="HFN160" s="294"/>
      <c r="HFO160" s="294"/>
      <c r="HFP160" s="294"/>
      <c r="HFQ160" s="294"/>
      <c r="HFR160" s="294"/>
      <c r="HFS160" s="294"/>
      <c r="HFT160" s="294"/>
      <c r="HFU160" s="294"/>
      <c r="HFV160" s="294"/>
      <c r="HFW160" s="294"/>
      <c r="HFX160" s="294"/>
      <c r="HFY160" s="294"/>
      <c r="HFZ160" s="294"/>
      <c r="HGA160" s="294"/>
      <c r="HGB160" s="294"/>
      <c r="HGC160" s="294"/>
      <c r="HGD160" s="294"/>
      <c r="HGE160" s="294"/>
      <c r="HGF160" s="294"/>
      <c r="HGG160" s="294"/>
      <c r="HGH160" s="294"/>
      <c r="HGI160" s="294"/>
      <c r="HGJ160" s="294"/>
      <c r="HGK160" s="294"/>
      <c r="HGL160" s="294"/>
      <c r="HGM160" s="294"/>
      <c r="HGN160" s="294"/>
      <c r="HGO160" s="294"/>
      <c r="HGP160" s="294"/>
      <c r="HGQ160" s="294"/>
      <c r="HGR160" s="294"/>
      <c r="HGS160" s="294"/>
      <c r="HGT160" s="294"/>
      <c r="HGU160" s="294"/>
      <c r="HGV160" s="294"/>
      <c r="HGW160" s="294"/>
      <c r="HGX160" s="294"/>
      <c r="HGY160" s="294"/>
      <c r="HGZ160" s="294"/>
      <c r="HHA160" s="294"/>
      <c r="HHB160" s="294"/>
      <c r="HHC160" s="294"/>
      <c r="HHD160" s="294"/>
      <c r="HHE160" s="294"/>
      <c r="HHF160" s="294"/>
      <c r="HHG160" s="294"/>
      <c r="HHH160" s="294"/>
      <c r="HHI160" s="294"/>
      <c r="HHJ160" s="294"/>
      <c r="HHK160" s="294"/>
      <c r="HHL160" s="294"/>
      <c r="HHM160" s="294"/>
      <c r="HHN160" s="294"/>
      <c r="HHO160" s="294"/>
      <c r="HHP160" s="294"/>
      <c r="HHQ160" s="294"/>
      <c r="HHR160" s="294"/>
      <c r="HHS160" s="294"/>
      <c r="HHZ160" s="294"/>
      <c r="HIA160" s="294"/>
      <c r="HIB160" s="294"/>
      <c r="HIC160" s="294"/>
      <c r="HID160" s="294"/>
      <c r="HIE160" s="294"/>
      <c r="HIF160" s="294"/>
      <c r="HIG160" s="294"/>
      <c r="HIH160" s="294"/>
      <c r="HII160" s="294"/>
      <c r="HIJ160" s="294"/>
      <c r="HIK160" s="294"/>
      <c r="HIL160" s="294"/>
      <c r="HIM160" s="294"/>
      <c r="HIN160" s="294"/>
      <c r="HIO160" s="294"/>
      <c r="HIP160" s="294"/>
      <c r="HIQ160" s="294"/>
      <c r="HIR160" s="294"/>
      <c r="HIS160" s="294"/>
      <c r="HIT160" s="294"/>
      <c r="HIU160" s="294"/>
      <c r="HIV160" s="294"/>
      <c r="HIW160" s="294"/>
      <c r="HIX160" s="294"/>
      <c r="HIY160" s="294"/>
      <c r="HIZ160" s="294"/>
      <c r="HJA160" s="294"/>
      <c r="HJB160" s="294"/>
      <c r="HJC160" s="294"/>
      <c r="HJD160" s="294"/>
      <c r="HJE160" s="294"/>
      <c r="HJF160" s="294"/>
      <c r="HJG160" s="294"/>
      <c r="HJH160" s="294"/>
      <c r="HJI160" s="294"/>
      <c r="HJJ160" s="294"/>
      <c r="HJK160" s="294"/>
      <c r="HJL160" s="294"/>
      <c r="HJM160" s="294"/>
      <c r="HJN160" s="294"/>
      <c r="HJO160" s="294"/>
      <c r="HJP160" s="294"/>
      <c r="HJQ160" s="294"/>
      <c r="HJR160" s="294"/>
      <c r="HJS160" s="294"/>
      <c r="HJT160" s="294"/>
      <c r="HJU160" s="294"/>
      <c r="HJV160" s="294"/>
      <c r="HJW160" s="294"/>
      <c r="HJX160" s="294"/>
      <c r="HJY160" s="294"/>
      <c r="HJZ160" s="294"/>
      <c r="HKA160" s="294"/>
      <c r="HKB160" s="294"/>
      <c r="HKC160" s="294"/>
      <c r="HKD160" s="294"/>
      <c r="HKE160" s="294"/>
      <c r="HKF160" s="294"/>
      <c r="HKG160" s="294"/>
      <c r="HKH160" s="294"/>
      <c r="HKI160" s="294"/>
      <c r="HKJ160" s="294"/>
      <c r="HKK160" s="294"/>
      <c r="HKL160" s="294"/>
      <c r="HKM160" s="294"/>
      <c r="HKN160" s="294"/>
      <c r="HKO160" s="294"/>
      <c r="HKP160" s="294"/>
      <c r="HKQ160" s="294"/>
      <c r="HKR160" s="294"/>
      <c r="HKS160" s="294"/>
      <c r="HKT160" s="294"/>
      <c r="HKU160" s="294"/>
      <c r="HKV160" s="294"/>
      <c r="HKW160" s="294"/>
      <c r="HKX160" s="294"/>
      <c r="HKY160" s="294"/>
      <c r="HKZ160" s="294"/>
      <c r="HLA160" s="294"/>
      <c r="HLB160" s="294"/>
      <c r="HLC160" s="294"/>
      <c r="HLD160" s="294"/>
      <c r="HLE160" s="294"/>
      <c r="HLF160" s="294"/>
      <c r="HLG160" s="294"/>
      <c r="HLH160" s="294"/>
      <c r="HLI160" s="294"/>
      <c r="HLJ160" s="294"/>
      <c r="HLK160" s="294"/>
      <c r="HLL160" s="294"/>
      <c r="HLM160" s="294"/>
      <c r="HLN160" s="294"/>
      <c r="HLO160" s="294"/>
      <c r="HLP160" s="294"/>
      <c r="HLQ160" s="294"/>
      <c r="HLR160" s="294"/>
      <c r="HLS160" s="294"/>
      <c r="HLT160" s="294"/>
      <c r="HLU160" s="294"/>
      <c r="HLV160" s="294"/>
      <c r="HLW160" s="294"/>
      <c r="HLX160" s="294"/>
      <c r="HLY160" s="294"/>
      <c r="HLZ160" s="294"/>
      <c r="HMA160" s="294"/>
      <c r="HMB160" s="294"/>
      <c r="HMC160" s="294"/>
      <c r="HMD160" s="294"/>
      <c r="HME160" s="294"/>
      <c r="HMF160" s="294"/>
      <c r="HMG160" s="294"/>
      <c r="HMH160" s="294"/>
      <c r="HMI160" s="294"/>
      <c r="HMJ160" s="294"/>
      <c r="HMK160" s="294"/>
      <c r="HML160" s="294"/>
      <c r="HMM160" s="294"/>
      <c r="HMN160" s="294"/>
      <c r="HMO160" s="294"/>
      <c r="HMP160" s="294"/>
      <c r="HMQ160" s="294"/>
      <c r="HMR160" s="294"/>
      <c r="HMS160" s="294"/>
      <c r="HMT160" s="294"/>
      <c r="HMU160" s="294"/>
      <c r="HMV160" s="294"/>
      <c r="HMW160" s="294"/>
      <c r="HMX160" s="294"/>
      <c r="HMY160" s="294"/>
      <c r="HMZ160" s="294"/>
      <c r="HNA160" s="294"/>
      <c r="HNB160" s="294"/>
      <c r="HNC160" s="294"/>
      <c r="HND160" s="294"/>
      <c r="HNE160" s="294"/>
      <c r="HNF160" s="294"/>
      <c r="HNG160" s="294"/>
      <c r="HNH160" s="294"/>
      <c r="HNI160" s="294"/>
      <c r="HNJ160" s="294"/>
      <c r="HNK160" s="294"/>
      <c r="HNL160" s="294"/>
      <c r="HNM160" s="294"/>
      <c r="HNN160" s="294"/>
      <c r="HNO160" s="294"/>
      <c r="HNP160" s="294"/>
      <c r="HNQ160" s="294"/>
      <c r="HNR160" s="294"/>
      <c r="HNS160" s="294"/>
      <c r="HNT160" s="294"/>
      <c r="HNU160" s="294"/>
      <c r="HNV160" s="294"/>
      <c r="HNW160" s="294"/>
      <c r="HNX160" s="294"/>
      <c r="HNY160" s="294"/>
      <c r="HNZ160" s="294"/>
      <c r="HOA160" s="294"/>
      <c r="HOB160" s="294"/>
      <c r="HOC160" s="294"/>
      <c r="HOD160" s="294"/>
      <c r="HOE160" s="294"/>
      <c r="HOF160" s="294"/>
      <c r="HOG160" s="294"/>
      <c r="HOH160" s="294"/>
      <c r="HOI160" s="294"/>
      <c r="HOJ160" s="294"/>
      <c r="HOK160" s="294"/>
      <c r="HOL160" s="294"/>
      <c r="HOM160" s="294"/>
      <c r="HON160" s="294"/>
      <c r="HOO160" s="294"/>
      <c r="HOP160" s="294"/>
      <c r="HOQ160" s="294"/>
      <c r="HOR160" s="294"/>
      <c r="HOS160" s="294"/>
      <c r="HOT160" s="294"/>
      <c r="HOU160" s="294"/>
      <c r="HOV160" s="294"/>
      <c r="HOW160" s="294"/>
      <c r="HOX160" s="294"/>
      <c r="HOY160" s="294"/>
      <c r="HOZ160" s="294"/>
      <c r="HPA160" s="294"/>
      <c r="HPB160" s="294"/>
      <c r="HPC160" s="294"/>
      <c r="HPD160" s="294"/>
      <c r="HPE160" s="294"/>
      <c r="HPF160" s="294"/>
      <c r="HPG160" s="294"/>
      <c r="HPH160" s="294"/>
      <c r="HPI160" s="294"/>
      <c r="HPJ160" s="294"/>
      <c r="HPK160" s="294"/>
      <c r="HPL160" s="294"/>
      <c r="HPM160" s="294"/>
      <c r="HPN160" s="294"/>
      <c r="HPO160" s="294"/>
      <c r="HPP160" s="294"/>
      <c r="HPQ160" s="294"/>
      <c r="HPR160" s="294"/>
      <c r="HPS160" s="294"/>
      <c r="HPT160" s="294"/>
      <c r="HPU160" s="294"/>
      <c r="HPV160" s="294"/>
      <c r="HPW160" s="294"/>
      <c r="HPX160" s="294"/>
      <c r="HPY160" s="294"/>
      <c r="HPZ160" s="294"/>
      <c r="HQA160" s="294"/>
      <c r="HQB160" s="294"/>
      <c r="HQC160" s="294"/>
      <c r="HQD160" s="294"/>
      <c r="HQE160" s="294"/>
      <c r="HQF160" s="294"/>
      <c r="HQG160" s="294"/>
      <c r="HQH160" s="294"/>
      <c r="HQI160" s="294"/>
      <c r="HQJ160" s="294"/>
      <c r="HQK160" s="294"/>
      <c r="HQL160" s="294"/>
      <c r="HQM160" s="294"/>
      <c r="HQN160" s="294"/>
      <c r="HQO160" s="294"/>
      <c r="HQP160" s="294"/>
      <c r="HQQ160" s="294"/>
      <c r="HQR160" s="294"/>
      <c r="HQS160" s="294"/>
      <c r="HQT160" s="294"/>
      <c r="HQU160" s="294"/>
      <c r="HQV160" s="294"/>
      <c r="HQW160" s="294"/>
      <c r="HQX160" s="294"/>
      <c r="HQY160" s="294"/>
      <c r="HQZ160" s="294"/>
      <c r="HRA160" s="294"/>
      <c r="HRB160" s="294"/>
      <c r="HRC160" s="294"/>
      <c r="HRD160" s="294"/>
      <c r="HRE160" s="294"/>
      <c r="HRF160" s="294"/>
      <c r="HRG160" s="294"/>
      <c r="HRH160" s="294"/>
      <c r="HRI160" s="294"/>
      <c r="HRJ160" s="294"/>
      <c r="HRK160" s="294"/>
      <c r="HRL160" s="294"/>
      <c r="HRM160" s="294"/>
      <c r="HRN160" s="294"/>
      <c r="HRO160" s="294"/>
      <c r="HRV160" s="294"/>
      <c r="HRW160" s="294"/>
      <c r="HRX160" s="294"/>
      <c r="HRY160" s="294"/>
      <c r="HRZ160" s="294"/>
      <c r="HSA160" s="294"/>
      <c r="HSB160" s="294"/>
      <c r="HSC160" s="294"/>
      <c r="HSD160" s="294"/>
      <c r="HSE160" s="294"/>
      <c r="HSF160" s="294"/>
      <c r="HSG160" s="294"/>
      <c r="HSH160" s="294"/>
      <c r="HSI160" s="294"/>
      <c r="HSJ160" s="294"/>
      <c r="HSK160" s="294"/>
      <c r="HSL160" s="294"/>
      <c r="HSM160" s="294"/>
      <c r="HSN160" s="294"/>
      <c r="HSO160" s="294"/>
      <c r="HSP160" s="294"/>
      <c r="HSQ160" s="294"/>
      <c r="HSR160" s="294"/>
      <c r="HSS160" s="294"/>
      <c r="HST160" s="294"/>
      <c r="HSU160" s="294"/>
      <c r="HSV160" s="294"/>
      <c r="HSW160" s="294"/>
      <c r="HSX160" s="294"/>
      <c r="HSY160" s="294"/>
      <c r="HSZ160" s="294"/>
      <c r="HTA160" s="294"/>
      <c r="HTB160" s="294"/>
      <c r="HTC160" s="294"/>
      <c r="HTD160" s="294"/>
      <c r="HTE160" s="294"/>
      <c r="HTF160" s="294"/>
      <c r="HTG160" s="294"/>
      <c r="HTH160" s="294"/>
      <c r="HTI160" s="294"/>
      <c r="HTJ160" s="294"/>
      <c r="HTK160" s="294"/>
      <c r="HTL160" s="294"/>
      <c r="HTM160" s="294"/>
      <c r="HTN160" s="294"/>
      <c r="HTO160" s="294"/>
      <c r="HTP160" s="294"/>
      <c r="HTQ160" s="294"/>
      <c r="HTR160" s="294"/>
      <c r="HTS160" s="294"/>
      <c r="HTT160" s="294"/>
      <c r="HTU160" s="294"/>
      <c r="HTV160" s="294"/>
      <c r="HTW160" s="294"/>
      <c r="HTX160" s="294"/>
      <c r="HTY160" s="294"/>
      <c r="HTZ160" s="294"/>
      <c r="HUA160" s="294"/>
      <c r="HUB160" s="294"/>
      <c r="HUC160" s="294"/>
      <c r="HUD160" s="294"/>
      <c r="HUE160" s="294"/>
      <c r="HUF160" s="294"/>
      <c r="HUG160" s="294"/>
      <c r="HUH160" s="294"/>
      <c r="HUI160" s="294"/>
      <c r="HUJ160" s="294"/>
      <c r="HUK160" s="294"/>
      <c r="HUL160" s="294"/>
      <c r="HUM160" s="294"/>
      <c r="HUN160" s="294"/>
      <c r="HUO160" s="294"/>
      <c r="HUP160" s="294"/>
      <c r="HUQ160" s="294"/>
      <c r="HUR160" s="294"/>
      <c r="HUS160" s="294"/>
      <c r="HUT160" s="294"/>
      <c r="HUU160" s="294"/>
      <c r="HUV160" s="294"/>
      <c r="HUW160" s="294"/>
      <c r="HUX160" s="294"/>
      <c r="HUY160" s="294"/>
      <c r="HUZ160" s="294"/>
      <c r="HVA160" s="294"/>
      <c r="HVB160" s="294"/>
      <c r="HVC160" s="294"/>
      <c r="HVD160" s="294"/>
      <c r="HVE160" s="294"/>
      <c r="HVF160" s="294"/>
      <c r="HVG160" s="294"/>
      <c r="HVH160" s="294"/>
      <c r="HVI160" s="294"/>
      <c r="HVJ160" s="294"/>
      <c r="HVK160" s="294"/>
      <c r="HVL160" s="294"/>
      <c r="HVM160" s="294"/>
      <c r="HVN160" s="294"/>
      <c r="HVO160" s="294"/>
      <c r="HVP160" s="294"/>
      <c r="HVQ160" s="294"/>
      <c r="HVR160" s="294"/>
      <c r="HVS160" s="294"/>
      <c r="HVT160" s="294"/>
      <c r="HVU160" s="294"/>
      <c r="HVV160" s="294"/>
      <c r="HVW160" s="294"/>
      <c r="HVX160" s="294"/>
      <c r="HVY160" s="294"/>
      <c r="HVZ160" s="294"/>
      <c r="HWA160" s="294"/>
      <c r="HWB160" s="294"/>
      <c r="HWC160" s="294"/>
      <c r="HWD160" s="294"/>
      <c r="HWE160" s="294"/>
      <c r="HWF160" s="294"/>
      <c r="HWG160" s="294"/>
      <c r="HWH160" s="294"/>
      <c r="HWI160" s="294"/>
      <c r="HWJ160" s="294"/>
      <c r="HWK160" s="294"/>
      <c r="HWL160" s="294"/>
      <c r="HWM160" s="294"/>
      <c r="HWN160" s="294"/>
      <c r="HWO160" s="294"/>
      <c r="HWP160" s="294"/>
      <c r="HWQ160" s="294"/>
      <c r="HWR160" s="294"/>
      <c r="HWS160" s="294"/>
      <c r="HWT160" s="294"/>
      <c r="HWU160" s="294"/>
      <c r="HWV160" s="294"/>
      <c r="HWW160" s="294"/>
      <c r="HWX160" s="294"/>
      <c r="HWY160" s="294"/>
      <c r="HWZ160" s="294"/>
      <c r="HXA160" s="294"/>
      <c r="HXB160" s="294"/>
      <c r="HXC160" s="294"/>
      <c r="HXD160" s="294"/>
      <c r="HXE160" s="294"/>
      <c r="HXF160" s="294"/>
      <c r="HXG160" s="294"/>
      <c r="HXH160" s="294"/>
      <c r="HXI160" s="294"/>
      <c r="HXJ160" s="294"/>
      <c r="HXK160" s="294"/>
      <c r="HXL160" s="294"/>
      <c r="HXM160" s="294"/>
      <c r="HXN160" s="294"/>
      <c r="HXO160" s="294"/>
      <c r="HXP160" s="294"/>
      <c r="HXQ160" s="294"/>
      <c r="HXR160" s="294"/>
      <c r="HXS160" s="294"/>
      <c r="HXT160" s="294"/>
      <c r="HXU160" s="294"/>
      <c r="HXV160" s="294"/>
      <c r="HXW160" s="294"/>
      <c r="HXX160" s="294"/>
      <c r="HXY160" s="294"/>
      <c r="HXZ160" s="294"/>
      <c r="HYA160" s="294"/>
      <c r="HYB160" s="294"/>
      <c r="HYC160" s="294"/>
      <c r="HYD160" s="294"/>
      <c r="HYE160" s="294"/>
      <c r="HYF160" s="294"/>
      <c r="HYG160" s="294"/>
      <c r="HYH160" s="294"/>
      <c r="HYI160" s="294"/>
      <c r="HYJ160" s="294"/>
      <c r="HYK160" s="294"/>
      <c r="HYL160" s="294"/>
      <c r="HYM160" s="294"/>
      <c r="HYN160" s="294"/>
      <c r="HYO160" s="294"/>
      <c r="HYP160" s="294"/>
      <c r="HYQ160" s="294"/>
      <c r="HYR160" s="294"/>
      <c r="HYS160" s="294"/>
      <c r="HYT160" s="294"/>
      <c r="HYU160" s="294"/>
      <c r="HYV160" s="294"/>
      <c r="HYW160" s="294"/>
      <c r="HYX160" s="294"/>
      <c r="HYY160" s="294"/>
      <c r="HYZ160" s="294"/>
      <c r="HZA160" s="294"/>
      <c r="HZB160" s="294"/>
      <c r="HZC160" s="294"/>
      <c r="HZD160" s="294"/>
      <c r="HZE160" s="294"/>
      <c r="HZF160" s="294"/>
      <c r="HZG160" s="294"/>
      <c r="HZH160" s="294"/>
      <c r="HZI160" s="294"/>
      <c r="HZJ160" s="294"/>
      <c r="HZK160" s="294"/>
      <c r="HZL160" s="294"/>
      <c r="HZM160" s="294"/>
      <c r="HZN160" s="294"/>
      <c r="HZO160" s="294"/>
      <c r="HZP160" s="294"/>
      <c r="HZQ160" s="294"/>
      <c r="HZR160" s="294"/>
      <c r="HZS160" s="294"/>
      <c r="HZT160" s="294"/>
      <c r="HZU160" s="294"/>
      <c r="HZV160" s="294"/>
      <c r="HZW160" s="294"/>
      <c r="HZX160" s="294"/>
      <c r="HZY160" s="294"/>
      <c r="HZZ160" s="294"/>
      <c r="IAA160" s="294"/>
      <c r="IAB160" s="294"/>
      <c r="IAC160" s="294"/>
      <c r="IAD160" s="294"/>
      <c r="IAE160" s="294"/>
      <c r="IAF160" s="294"/>
      <c r="IAG160" s="294"/>
      <c r="IAH160" s="294"/>
      <c r="IAI160" s="294"/>
      <c r="IAJ160" s="294"/>
      <c r="IAK160" s="294"/>
      <c r="IAL160" s="294"/>
      <c r="IAM160" s="294"/>
      <c r="IAN160" s="294"/>
      <c r="IAO160" s="294"/>
      <c r="IAP160" s="294"/>
      <c r="IAQ160" s="294"/>
      <c r="IAR160" s="294"/>
      <c r="IAS160" s="294"/>
      <c r="IAT160" s="294"/>
      <c r="IAU160" s="294"/>
      <c r="IAV160" s="294"/>
      <c r="IAW160" s="294"/>
      <c r="IAX160" s="294"/>
      <c r="IAY160" s="294"/>
      <c r="IAZ160" s="294"/>
      <c r="IBA160" s="294"/>
      <c r="IBB160" s="294"/>
      <c r="IBC160" s="294"/>
      <c r="IBD160" s="294"/>
      <c r="IBE160" s="294"/>
      <c r="IBF160" s="294"/>
      <c r="IBG160" s="294"/>
      <c r="IBH160" s="294"/>
      <c r="IBI160" s="294"/>
      <c r="IBJ160" s="294"/>
      <c r="IBK160" s="294"/>
      <c r="IBR160" s="294"/>
      <c r="IBS160" s="294"/>
      <c r="IBT160" s="294"/>
      <c r="IBU160" s="294"/>
      <c r="IBV160" s="294"/>
      <c r="IBW160" s="294"/>
      <c r="IBX160" s="294"/>
      <c r="IBY160" s="294"/>
      <c r="IBZ160" s="294"/>
      <c r="ICA160" s="294"/>
      <c r="ICB160" s="294"/>
      <c r="ICC160" s="294"/>
      <c r="ICD160" s="294"/>
      <c r="ICE160" s="294"/>
      <c r="ICF160" s="294"/>
      <c r="ICG160" s="294"/>
      <c r="ICH160" s="294"/>
      <c r="ICI160" s="294"/>
      <c r="ICJ160" s="294"/>
      <c r="ICK160" s="294"/>
      <c r="ICL160" s="294"/>
      <c r="ICM160" s="294"/>
      <c r="ICN160" s="294"/>
      <c r="ICO160" s="294"/>
      <c r="ICP160" s="294"/>
      <c r="ICQ160" s="294"/>
      <c r="ICR160" s="294"/>
      <c r="ICS160" s="294"/>
      <c r="ICT160" s="294"/>
      <c r="ICU160" s="294"/>
      <c r="ICV160" s="294"/>
      <c r="ICW160" s="294"/>
      <c r="ICX160" s="294"/>
      <c r="ICY160" s="294"/>
      <c r="ICZ160" s="294"/>
      <c r="IDA160" s="294"/>
      <c r="IDB160" s="294"/>
      <c r="IDC160" s="294"/>
      <c r="IDD160" s="294"/>
      <c r="IDE160" s="294"/>
      <c r="IDF160" s="294"/>
      <c r="IDG160" s="294"/>
      <c r="IDH160" s="294"/>
      <c r="IDI160" s="294"/>
      <c r="IDJ160" s="294"/>
      <c r="IDK160" s="294"/>
      <c r="IDL160" s="294"/>
      <c r="IDM160" s="294"/>
      <c r="IDN160" s="294"/>
      <c r="IDO160" s="294"/>
      <c r="IDP160" s="294"/>
      <c r="IDQ160" s="294"/>
      <c r="IDR160" s="294"/>
      <c r="IDS160" s="294"/>
      <c r="IDT160" s="294"/>
      <c r="IDU160" s="294"/>
      <c r="IDV160" s="294"/>
      <c r="IDW160" s="294"/>
      <c r="IDX160" s="294"/>
      <c r="IDY160" s="294"/>
      <c r="IDZ160" s="294"/>
      <c r="IEA160" s="294"/>
      <c r="IEB160" s="294"/>
      <c r="IEC160" s="294"/>
      <c r="IED160" s="294"/>
      <c r="IEE160" s="294"/>
      <c r="IEF160" s="294"/>
      <c r="IEG160" s="294"/>
      <c r="IEH160" s="294"/>
      <c r="IEI160" s="294"/>
      <c r="IEJ160" s="294"/>
      <c r="IEK160" s="294"/>
      <c r="IEL160" s="294"/>
      <c r="IEM160" s="294"/>
      <c r="IEN160" s="294"/>
      <c r="IEO160" s="294"/>
      <c r="IEP160" s="294"/>
      <c r="IEQ160" s="294"/>
      <c r="IER160" s="294"/>
      <c r="IES160" s="294"/>
      <c r="IET160" s="294"/>
      <c r="IEU160" s="294"/>
      <c r="IEV160" s="294"/>
      <c r="IEW160" s="294"/>
      <c r="IEX160" s="294"/>
      <c r="IEY160" s="294"/>
      <c r="IEZ160" s="294"/>
      <c r="IFA160" s="294"/>
      <c r="IFB160" s="294"/>
      <c r="IFC160" s="294"/>
      <c r="IFD160" s="294"/>
      <c r="IFE160" s="294"/>
      <c r="IFF160" s="294"/>
      <c r="IFG160" s="294"/>
      <c r="IFH160" s="294"/>
      <c r="IFI160" s="294"/>
      <c r="IFJ160" s="294"/>
      <c r="IFK160" s="294"/>
      <c r="IFL160" s="294"/>
      <c r="IFM160" s="294"/>
      <c r="IFN160" s="294"/>
      <c r="IFO160" s="294"/>
      <c r="IFP160" s="294"/>
      <c r="IFQ160" s="294"/>
      <c r="IFR160" s="294"/>
      <c r="IFS160" s="294"/>
      <c r="IFT160" s="294"/>
      <c r="IFU160" s="294"/>
      <c r="IFV160" s="294"/>
      <c r="IFW160" s="294"/>
      <c r="IFX160" s="294"/>
      <c r="IFY160" s="294"/>
      <c r="IFZ160" s="294"/>
      <c r="IGA160" s="294"/>
      <c r="IGB160" s="294"/>
      <c r="IGC160" s="294"/>
      <c r="IGD160" s="294"/>
      <c r="IGE160" s="294"/>
      <c r="IGF160" s="294"/>
      <c r="IGG160" s="294"/>
      <c r="IGH160" s="294"/>
      <c r="IGI160" s="294"/>
      <c r="IGJ160" s="294"/>
      <c r="IGK160" s="294"/>
      <c r="IGL160" s="294"/>
      <c r="IGM160" s="294"/>
      <c r="IGN160" s="294"/>
      <c r="IGO160" s="294"/>
      <c r="IGP160" s="294"/>
      <c r="IGQ160" s="294"/>
      <c r="IGR160" s="294"/>
      <c r="IGS160" s="294"/>
      <c r="IGT160" s="294"/>
      <c r="IGU160" s="294"/>
      <c r="IGV160" s="294"/>
      <c r="IGW160" s="294"/>
      <c r="IGX160" s="294"/>
      <c r="IGY160" s="294"/>
      <c r="IGZ160" s="294"/>
      <c r="IHA160" s="294"/>
      <c r="IHB160" s="294"/>
      <c r="IHC160" s="294"/>
      <c r="IHD160" s="294"/>
      <c r="IHE160" s="294"/>
      <c r="IHF160" s="294"/>
      <c r="IHG160" s="294"/>
      <c r="IHH160" s="294"/>
      <c r="IHI160" s="294"/>
      <c r="IHJ160" s="294"/>
      <c r="IHK160" s="294"/>
      <c r="IHL160" s="294"/>
      <c r="IHM160" s="294"/>
      <c r="IHN160" s="294"/>
      <c r="IHO160" s="294"/>
      <c r="IHP160" s="294"/>
      <c r="IHQ160" s="294"/>
      <c r="IHR160" s="294"/>
      <c r="IHS160" s="294"/>
      <c r="IHT160" s="294"/>
      <c r="IHU160" s="294"/>
      <c r="IHV160" s="294"/>
      <c r="IHW160" s="294"/>
      <c r="IHX160" s="294"/>
      <c r="IHY160" s="294"/>
      <c r="IHZ160" s="294"/>
      <c r="IIA160" s="294"/>
      <c r="IIB160" s="294"/>
      <c r="IIC160" s="294"/>
      <c r="IID160" s="294"/>
      <c r="IIE160" s="294"/>
      <c r="IIF160" s="294"/>
      <c r="IIG160" s="294"/>
      <c r="IIH160" s="294"/>
      <c r="III160" s="294"/>
      <c r="IIJ160" s="294"/>
      <c r="IIK160" s="294"/>
      <c r="IIL160" s="294"/>
      <c r="IIM160" s="294"/>
      <c r="IIN160" s="294"/>
      <c r="IIO160" s="294"/>
      <c r="IIP160" s="294"/>
      <c r="IIQ160" s="294"/>
      <c r="IIR160" s="294"/>
      <c r="IIS160" s="294"/>
      <c r="IIT160" s="294"/>
      <c r="IIU160" s="294"/>
      <c r="IIV160" s="294"/>
      <c r="IIW160" s="294"/>
      <c r="IIX160" s="294"/>
      <c r="IIY160" s="294"/>
      <c r="IIZ160" s="294"/>
      <c r="IJA160" s="294"/>
      <c r="IJB160" s="294"/>
      <c r="IJC160" s="294"/>
      <c r="IJD160" s="294"/>
      <c r="IJE160" s="294"/>
      <c r="IJF160" s="294"/>
      <c r="IJG160" s="294"/>
      <c r="IJH160" s="294"/>
      <c r="IJI160" s="294"/>
      <c r="IJJ160" s="294"/>
      <c r="IJK160" s="294"/>
      <c r="IJL160" s="294"/>
      <c r="IJM160" s="294"/>
      <c r="IJN160" s="294"/>
      <c r="IJO160" s="294"/>
      <c r="IJP160" s="294"/>
      <c r="IJQ160" s="294"/>
      <c r="IJR160" s="294"/>
      <c r="IJS160" s="294"/>
      <c r="IJT160" s="294"/>
      <c r="IJU160" s="294"/>
      <c r="IJV160" s="294"/>
      <c r="IJW160" s="294"/>
      <c r="IJX160" s="294"/>
      <c r="IJY160" s="294"/>
      <c r="IJZ160" s="294"/>
      <c r="IKA160" s="294"/>
      <c r="IKB160" s="294"/>
      <c r="IKC160" s="294"/>
      <c r="IKD160" s="294"/>
      <c r="IKE160" s="294"/>
      <c r="IKF160" s="294"/>
      <c r="IKG160" s="294"/>
      <c r="IKH160" s="294"/>
      <c r="IKI160" s="294"/>
      <c r="IKJ160" s="294"/>
      <c r="IKK160" s="294"/>
      <c r="IKL160" s="294"/>
      <c r="IKM160" s="294"/>
      <c r="IKN160" s="294"/>
      <c r="IKO160" s="294"/>
      <c r="IKP160" s="294"/>
      <c r="IKQ160" s="294"/>
      <c r="IKR160" s="294"/>
      <c r="IKS160" s="294"/>
      <c r="IKT160" s="294"/>
      <c r="IKU160" s="294"/>
      <c r="IKV160" s="294"/>
      <c r="IKW160" s="294"/>
      <c r="IKX160" s="294"/>
      <c r="IKY160" s="294"/>
      <c r="IKZ160" s="294"/>
      <c r="ILA160" s="294"/>
      <c r="ILB160" s="294"/>
      <c r="ILC160" s="294"/>
      <c r="ILD160" s="294"/>
      <c r="ILE160" s="294"/>
      <c r="ILF160" s="294"/>
      <c r="ILG160" s="294"/>
      <c r="ILN160" s="294"/>
      <c r="ILO160" s="294"/>
      <c r="ILP160" s="294"/>
      <c r="ILQ160" s="294"/>
      <c r="ILR160" s="294"/>
      <c r="ILS160" s="294"/>
      <c r="ILT160" s="294"/>
      <c r="ILU160" s="294"/>
      <c r="ILV160" s="294"/>
      <c r="ILW160" s="294"/>
      <c r="ILX160" s="294"/>
      <c r="ILY160" s="294"/>
      <c r="ILZ160" s="294"/>
      <c r="IMA160" s="294"/>
      <c r="IMB160" s="294"/>
      <c r="IMC160" s="294"/>
      <c r="IMD160" s="294"/>
      <c r="IME160" s="294"/>
      <c r="IMF160" s="294"/>
      <c r="IMG160" s="294"/>
      <c r="IMH160" s="294"/>
      <c r="IMI160" s="294"/>
      <c r="IMJ160" s="294"/>
      <c r="IMK160" s="294"/>
      <c r="IML160" s="294"/>
      <c r="IMM160" s="294"/>
      <c r="IMN160" s="294"/>
      <c r="IMO160" s="294"/>
      <c r="IMP160" s="294"/>
      <c r="IMQ160" s="294"/>
      <c r="IMR160" s="294"/>
      <c r="IMS160" s="294"/>
      <c r="IMT160" s="294"/>
      <c r="IMU160" s="294"/>
      <c r="IMV160" s="294"/>
      <c r="IMW160" s="294"/>
      <c r="IMX160" s="294"/>
      <c r="IMY160" s="294"/>
      <c r="IMZ160" s="294"/>
      <c r="INA160" s="294"/>
      <c r="INB160" s="294"/>
      <c r="INC160" s="294"/>
      <c r="IND160" s="294"/>
      <c r="INE160" s="294"/>
      <c r="INF160" s="294"/>
      <c r="ING160" s="294"/>
      <c r="INH160" s="294"/>
      <c r="INI160" s="294"/>
      <c r="INJ160" s="294"/>
      <c r="INK160" s="294"/>
      <c r="INL160" s="294"/>
      <c r="INM160" s="294"/>
      <c r="INN160" s="294"/>
      <c r="INO160" s="294"/>
      <c r="INP160" s="294"/>
      <c r="INQ160" s="294"/>
      <c r="INR160" s="294"/>
      <c r="INS160" s="294"/>
      <c r="INT160" s="294"/>
      <c r="INU160" s="294"/>
      <c r="INV160" s="294"/>
      <c r="INW160" s="294"/>
      <c r="INX160" s="294"/>
      <c r="INY160" s="294"/>
      <c r="INZ160" s="294"/>
      <c r="IOA160" s="294"/>
      <c r="IOB160" s="294"/>
      <c r="IOC160" s="294"/>
      <c r="IOD160" s="294"/>
      <c r="IOE160" s="294"/>
      <c r="IOF160" s="294"/>
      <c r="IOG160" s="294"/>
      <c r="IOH160" s="294"/>
      <c r="IOI160" s="294"/>
      <c r="IOJ160" s="294"/>
      <c r="IOK160" s="294"/>
      <c r="IOL160" s="294"/>
      <c r="IOM160" s="294"/>
      <c r="ION160" s="294"/>
      <c r="IOO160" s="294"/>
      <c r="IOP160" s="294"/>
      <c r="IOQ160" s="294"/>
      <c r="IOR160" s="294"/>
      <c r="IOS160" s="294"/>
      <c r="IOT160" s="294"/>
      <c r="IOU160" s="294"/>
      <c r="IOV160" s="294"/>
      <c r="IOW160" s="294"/>
      <c r="IOX160" s="294"/>
      <c r="IOY160" s="294"/>
      <c r="IOZ160" s="294"/>
      <c r="IPA160" s="294"/>
      <c r="IPB160" s="294"/>
      <c r="IPC160" s="294"/>
      <c r="IPD160" s="294"/>
      <c r="IPE160" s="294"/>
      <c r="IPF160" s="294"/>
      <c r="IPG160" s="294"/>
      <c r="IPH160" s="294"/>
      <c r="IPI160" s="294"/>
      <c r="IPJ160" s="294"/>
      <c r="IPK160" s="294"/>
      <c r="IPL160" s="294"/>
      <c r="IPM160" s="294"/>
      <c r="IPN160" s="294"/>
      <c r="IPO160" s="294"/>
      <c r="IPP160" s="294"/>
      <c r="IPQ160" s="294"/>
      <c r="IPR160" s="294"/>
      <c r="IPS160" s="294"/>
      <c r="IPT160" s="294"/>
      <c r="IPU160" s="294"/>
      <c r="IPV160" s="294"/>
      <c r="IPW160" s="294"/>
      <c r="IPX160" s="294"/>
      <c r="IPY160" s="294"/>
      <c r="IPZ160" s="294"/>
      <c r="IQA160" s="294"/>
      <c r="IQB160" s="294"/>
      <c r="IQC160" s="294"/>
      <c r="IQD160" s="294"/>
      <c r="IQE160" s="294"/>
      <c r="IQF160" s="294"/>
      <c r="IQG160" s="294"/>
      <c r="IQH160" s="294"/>
      <c r="IQI160" s="294"/>
      <c r="IQJ160" s="294"/>
      <c r="IQK160" s="294"/>
      <c r="IQL160" s="294"/>
      <c r="IQM160" s="294"/>
      <c r="IQN160" s="294"/>
      <c r="IQO160" s="294"/>
      <c r="IQP160" s="294"/>
      <c r="IQQ160" s="294"/>
      <c r="IQR160" s="294"/>
      <c r="IQS160" s="294"/>
      <c r="IQT160" s="294"/>
      <c r="IQU160" s="294"/>
      <c r="IQV160" s="294"/>
      <c r="IQW160" s="294"/>
      <c r="IQX160" s="294"/>
      <c r="IQY160" s="294"/>
      <c r="IQZ160" s="294"/>
      <c r="IRA160" s="294"/>
      <c r="IRB160" s="294"/>
      <c r="IRC160" s="294"/>
      <c r="IRD160" s="294"/>
      <c r="IRE160" s="294"/>
      <c r="IRF160" s="294"/>
      <c r="IRG160" s="294"/>
      <c r="IRH160" s="294"/>
      <c r="IRI160" s="294"/>
      <c r="IRJ160" s="294"/>
      <c r="IRK160" s="294"/>
      <c r="IRL160" s="294"/>
      <c r="IRM160" s="294"/>
      <c r="IRN160" s="294"/>
      <c r="IRO160" s="294"/>
      <c r="IRP160" s="294"/>
      <c r="IRQ160" s="294"/>
      <c r="IRR160" s="294"/>
      <c r="IRS160" s="294"/>
      <c r="IRT160" s="294"/>
      <c r="IRU160" s="294"/>
      <c r="IRV160" s="294"/>
      <c r="IRW160" s="294"/>
      <c r="IRX160" s="294"/>
      <c r="IRY160" s="294"/>
      <c r="IRZ160" s="294"/>
      <c r="ISA160" s="294"/>
      <c r="ISB160" s="294"/>
      <c r="ISC160" s="294"/>
      <c r="ISD160" s="294"/>
      <c r="ISE160" s="294"/>
      <c r="ISF160" s="294"/>
      <c r="ISG160" s="294"/>
      <c r="ISH160" s="294"/>
      <c r="ISI160" s="294"/>
      <c r="ISJ160" s="294"/>
      <c r="ISK160" s="294"/>
      <c r="ISL160" s="294"/>
      <c r="ISM160" s="294"/>
      <c r="ISN160" s="294"/>
      <c r="ISO160" s="294"/>
      <c r="ISP160" s="294"/>
      <c r="ISQ160" s="294"/>
      <c r="ISR160" s="294"/>
      <c r="ISS160" s="294"/>
      <c r="IST160" s="294"/>
      <c r="ISU160" s="294"/>
      <c r="ISV160" s="294"/>
      <c r="ISW160" s="294"/>
      <c r="ISX160" s="294"/>
      <c r="ISY160" s="294"/>
      <c r="ISZ160" s="294"/>
      <c r="ITA160" s="294"/>
      <c r="ITB160" s="294"/>
      <c r="ITC160" s="294"/>
      <c r="ITD160" s="294"/>
      <c r="ITE160" s="294"/>
      <c r="ITF160" s="294"/>
      <c r="ITG160" s="294"/>
      <c r="ITH160" s="294"/>
      <c r="ITI160" s="294"/>
      <c r="ITJ160" s="294"/>
      <c r="ITK160" s="294"/>
      <c r="ITL160" s="294"/>
      <c r="ITM160" s="294"/>
      <c r="ITN160" s="294"/>
      <c r="ITO160" s="294"/>
      <c r="ITP160" s="294"/>
      <c r="ITQ160" s="294"/>
      <c r="ITR160" s="294"/>
      <c r="ITS160" s="294"/>
      <c r="ITT160" s="294"/>
      <c r="ITU160" s="294"/>
      <c r="ITV160" s="294"/>
      <c r="ITW160" s="294"/>
      <c r="ITX160" s="294"/>
      <c r="ITY160" s="294"/>
      <c r="ITZ160" s="294"/>
      <c r="IUA160" s="294"/>
      <c r="IUB160" s="294"/>
      <c r="IUC160" s="294"/>
      <c r="IUD160" s="294"/>
      <c r="IUE160" s="294"/>
      <c r="IUF160" s="294"/>
      <c r="IUG160" s="294"/>
      <c r="IUH160" s="294"/>
      <c r="IUI160" s="294"/>
      <c r="IUJ160" s="294"/>
      <c r="IUK160" s="294"/>
      <c r="IUL160" s="294"/>
      <c r="IUM160" s="294"/>
      <c r="IUN160" s="294"/>
      <c r="IUO160" s="294"/>
      <c r="IUP160" s="294"/>
      <c r="IUQ160" s="294"/>
      <c r="IUR160" s="294"/>
      <c r="IUS160" s="294"/>
      <c r="IUT160" s="294"/>
      <c r="IUU160" s="294"/>
      <c r="IUV160" s="294"/>
      <c r="IUW160" s="294"/>
      <c r="IUX160" s="294"/>
      <c r="IUY160" s="294"/>
      <c r="IUZ160" s="294"/>
      <c r="IVA160" s="294"/>
      <c r="IVB160" s="294"/>
      <c r="IVC160" s="294"/>
      <c r="IVJ160" s="294"/>
      <c r="IVK160" s="294"/>
      <c r="IVL160" s="294"/>
      <c r="IVM160" s="294"/>
      <c r="IVN160" s="294"/>
      <c r="IVO160" s="294"/>
      <c r="IVP160" s="294"/>
      <c r="IVQ160" s="294"/>
      <c r="IVR160" s="294"/>
      <c r="IVS160" s="294"/>
      <c r="IVT160" s="294"/>
      <c r="IVU160" s="294"/>
      <c r="IVV160" s="294"/>
      <c r="IVW160" s="294"/>
      <c r="IVX160" s="294"/>
      <c r="IVY160" s="294"/>
      <c r="IVZ160" s="294"/>
      <c r="IWA160" s="294"/>
      <c r="IWB160" s="294"/>
      <c r="IWC160" s="294"/>
      <c r="IWD160" s="294"/>
      <c r="IWE160" s="294"/>
      <c r="IWF160" s="294"/>
      <c r="IWG160" s="294"/>
      <c r="IWH160" s="294"/>
      <c r="IWI160" s="294"/>
      <c r="IWJ160" s="294"/>
      <c r="IWK160" s="294"/>
      <c r="IWL160" s="294"/>
      <c r="IWM160" s="294"/>
      <c r="IWN160" s="294"/>
      <c r="IWO160" s="294"/>
      <c r="IWP160" s="294"/>
      <c r="IWQ160" s="294"/>
      <c r="IWR160" s="294"/>
      <c r="IWS160" s="294"/>
      <c r="IWT160" s="294"/>
      <c r="IWU160" s="294"/>
      <c r="IWV160" s="294"/>
      <c r="IWW160" s="294"/>
      <c r="IWX160" s="294"/>
      <c r="IWY160" s="294"/>
      <c r="IWZ160" s="294"/>
      <c r="IXA160" s="294"/>
      <c r="IXB160" s="294"/>
      <c r="IXC160" s="294"/>
      <c r="IXD160" s="294"/>
      <c r="IXE160" s="294"/>
      <c r="IXF160" s="294"/>
      <c r="IXG160" s="294"/>
      <c r="IXH160" s="294"/>
      <c r="IXI160" s="294"/>
      <c r="IXJ160" s="294"/>
      <c r="IXK160" s="294"/>
      <c r="IXL160" s="294"/>
      <c r="IXM160" s="294"/>
      <c r="IXN160" s="294"/>
      <c r="IXO160" s="294"/>
      <c r="IXP160" s="294"/>
      <c r="IXQ160" s="294"/>
      <c r="IXR160" s="294"/>
      <c r="IXS160" s="294"/>
      <c r="IXT160" s="294"/>
      <c r="IXU160" s="294"/>
      <c r="IXV160" s="294"/>
      <c r="IXW160" s="294"/>
      <c r="IXX160" s="294"/>
      <c r="IXY160" s="294"/>
      <c r="IXZ160" s="294"/>
      <c r="IYA160" s="294"/>
      <c r="IYB160" s="294"/>
      <c r="IYC160" s="294"/>
      <c r="IYD160" s="294"/>
      <c r="IYE160" s="294"/>
      <c r="IYF160" s="294"/>
      <c r="IYG160" s="294"/>
      <c r="IYH160" s="294"/>
      <c r="IYI160" s="294"/>
      <c r="IYJ160" s="294"/>
      <c r="IYK160" s="294"/>
      <c r="IYL160" s="294"/>
      <c r="IYM160" s="294"/>
      <c r="IYN160" s="294"/>
      <c r="IYO160" s="294"/>
      <c r="IYP160" s="294"/>
      <c r="IYQ160" s="294"/>
      <c r="IYR160" s="294"/>
      <c r="IYS160" s="294"/>
      <c r="IYT160" s="294"/>
      <c r="IYU160" s="294"/>
      <c r="IYV160" s="294"/>
      <c r="IYW160" s="294"/>
      <c r="IYX160" s="294"/>
      <c r="IYY160" s="294"/>
      <c r="IYZ160" s="294"/>
      <c r="IZA160" s="294"/>
      <c r="IZB160" s="294"/>
      <c r="IZC160" s="294"/>
      <c r="IZD160" s="294"/>
      <c r="IZE160" s="294"/>
      <c r="IZF160" s="294"/>
      <c r="IZG160" s="294"/>
      <c r="IZH160" s="294"/>
      <c r="IZI160" s="294"/>
      <c r="IZJ160" s="294"/>
      <c r="IZK160" s="294"/>
      <c r="IZL160" s="294"/>
      <c r="IZM160" s="294"/>
      <c r="IZN160" s="294"/>
      <c r="IZO160" s="294"/>
      <c r="IZP160" s="294"/>
      <c r="IZQ160" s="294"/>
      <c r="IZR160" s="294"/>
      <c r="IZS160" s="294"/>
      <c r="IZT160" s="294"/>
      <c r="IZU160" s="294"/>
      <c r="IZV160" s="294"/>
      <c r="IZW160" s="294"/>
      <c r="IZX160" s="294"/>
      <c r="IZY160" s="294"/>
      <c r="IZZ160" s="294"/>
      <c r="JAA160" s="294"/>
      <c r="JAB160" s="294"/>
      <c r="JAC160" s="294"/>
      <c r="JAD160" s="294"/>
      <c r="JAE160" s="294"/>
      <c r="JAF160" s="294"/>
      <c r="JAG160" s="294"/>
      <c r="JAH160" s="294"/>
      <c r="JAI160" s="294"/>
      <c r="JAJ160" s="294"/>
      <c r="JAK160" s="294"/>
      <c r="JAL160" s="294"/>
      <c r="JAM160" s="294"/>
      <c r="JAN160" s="294"/>
      <c r="JAO160" s="294"/>
      <c r="JAP160" s="294"/>
      <c r="JAQ160" s="294"/>
      <c r="JAR160" s="294"/>
      <c r="JAS160" s="294"/>
      <c r="JAT160" s="294"/>
      <c r="JAU160" s="294"/>
      <c r="JAV160" s="294"/>
      <c r="JAW160" s="294"/>
      <c r="JAX160" s="294"/>
      <c r="JAY160" s="294"/>
      <c r="JAZ160" s="294"/>
      <c r="JBA160" s="294"/>
      <c r="JBB160" s="294"/>
      <c r="JBC160" s="294"/>
      <c r="JBD160" s="294"/>
      <c r="JBE160" s="294"/>
      <c r="JBF160" s="294"/>
      <c r="JBG160" s="294"/>
      <c r="JBH160" s="294"/>
      <c r="JBI160" s="294"/>
      <c r="JBJ160" s="294"/>
      <c r="JBK160" s="294"/>
      <c r="JBL160" s="294"/>
      <c r="JBM160" s="294"/>
      <c r="JBN160" s="294"/>
      <c r="JBO160" s="294"/>
      <c r="JBP160" s="294"/>
      <c r="JBQ160" s="294"/>
      <c r="JBR160" s="294"/>
      <c r="JBS160" s="294"/>
      <c r="JBT160" s="294"/>
      <c r="JBU160" s="294"/>
      <c r="JBV160" s="294"/>
      <c r="JBW160" s="294"/>
      <c r="JBX160" s="294"/>
      <c r="JBY160" s="294"/>
      <c r="JBZ160" s="294"/>
      <c r="JCA160" s="294"/>
      <c r="JCB160" s="294"/>
      <c r="JCC160" s="294"/>
      <c r="JCD160" s="294"/>
      <c r="JCE160" s="294"/>
      <c r="JCF160" s="294"/>
      <c r="JCG160" s="294"/>
      <c r="JCH160" s="294"/>
      <c r="JCI160" s="294"/>
      <c r="JCJ160" s="294"/>
      <c r="JCK160" s="294"/>
      <c r="JCL160" s="294"/>
      <c r="JCM160" s="294"/>
      <c r="JCN160" s="294"/>
      <c r="JCO160" s="294"/>
      <c r="JCP160" s="294"/>
      <c r="JCQ160" s="294"/>
      <c r="JCR160" s="294"/>
      <c r="JCS160" s="294"/>
      <c r="JCT160" s="294"/>
      <c r="JCU160" s="294"/>
      <c r="JCV160" s="294"/>
      <c r="JCW160" s="294"/>
      <c r="JCX160" s="294"/>
      <c r="JCY160" s="294"/>
      <c r="JCZ160" s="294"/>
      <c r="JDA160" s="294"/>
      <c r="JDB160" s="294"/>
      <c r="JDC160" s="294"/>
      <c r="JDD160" s="294"/>
      <c r="JDE160" s="294"/>
      <c r="JDF160" s="294"/>
      <c r="JDG160" s="294"/>
      <c r="JDH160" s="294"/>
      <c r="JDI160" s="294"/>
      <c r="JDJ160" s="294"/>
      <c r="JDK160" s="294"/>
      <c r="JDL160" s="294"/>
      <c r="JDM160" s="294"/>
      <c r="JDN160" s="294"/>
      <c r="JDO160" s="294"/>
      <c r="JDP160" s="294"/>
      <c r="JDQ160" s="294"/>
      <c r="JDR160" s="294"/>
      <c r="JDS160" s="294"/>
      <c r="JDT160" s="294"/>
      <c r="JDU160" s="294"/>
      <c r="JDV160" s="294"/>
      <c r="JDW160" s="294"/>
      <c r="JDX160" s="294"/>
      <c r="JDY160" s="294"/>
      <c r="JDZ160" s="294"/>
      <c r="JEA160" s="294"/>
      <c r="JEB160" s="294"/>
      <c r="JEC160" s="294"/>
      <c r="JED160" s="294"/>
      <c r="JEE160" s="294"/>
      <c r="JEF160" s="294"/>
      <c r="JEG160" s="294"/>
      <c r="JEH160" s="294"/>
      <c r="JEI160" s="294"/>
      <c r="JEJ160" s="294"/>
      <c r="JEK160" s="294"/>
      <c r="JEL160" s="294"/>
      <c r="JEM160" s="294"/>
      <c r="JEN160" s="294"/>
      <c r="JEO160" s="294"/>
      <c r="JEP160" s="294"/>
      <c r="JEQ160" s="294"/>
      <c r="JER160" s="294"/>
      <c r="JES160" s="294"/>
      <c r="JET160" s="294"/>
      <c r="JEU160" s="294"/>
      <c r="JEV160" s="294"/>
      <c r="JEW160" s="294"/>
      <c r="JEX160" s="294"/>
      <c r="JEY160" s="294"/>
      <c r="JFF160" s="294"/>
      <c r="JFG160" s="294"/>
      <c r="JFH160" s="294"/>
      <c r="JFI160" s="294"/>
      <c r="JFJ160" s="294"/>
      <c r="JFK160" s="294"/>
      <c r="JFL160" s="294"/>
      <c r="JFM160" s="294"/>
      <c r="JFN160" s="294"/>
      <c r="JFO160" s="294"/>
      <c r="JFP160" s="294"/>
      <c r="JFQ160" s="294"/>
      <c r="JFR160" s="294"/>
      <c r="JFS160" s="294"/>
      <c r="JFT160" s="294"/>
      <c r="JFU160" s="294"/>
      <c r="JFV160" s="294"/>
      <c r="JFW160" s="294"/>
      <c r="JFX160" s="294"/>
      <c r="JFY160" s="294"/>
      <c r="JFZ160" s="294"/>
      <c r="JGA160" s="294"/>
      <c r="JGB160" s="294"/>
      <c r="JGC160" s="294"/>
      <c r="JGD160" s="294"/>
      <c r="JGE160" s="294"/>
      <c r="JGF160" s="294"/>
      <c r="JGG160" s="294"/>
      <c r="JGH160" s="294"/>
      <c r="JGI160" s="294"/>
      <c r="JGJ160" s="294"/>
      <c r="JGK160" s="294"/>
      <c r="JGL160" s="294"/>
      <c r="JGM160" s="294"/>
      <c r="JGN160" s="294"/>
      <c r="JGO160" s="294"/>
      <c r="JGP160" s="294"/>
      <c r="JGQ160" s="294"/>
      <c r="JGR160" s="294"/>
      <c r="JGS160" s="294"/>
      <c r="JGT160" s="294"/>
      <c r="JGU160" s="294"/>
      <c r="JGV160" s="294"/>
      <c r="JGW160" s="294"/>
      <c r="JGX160" s="294"/>
      <c r="JGY160" s="294"/>
      <c r="JGZ160" s="294"/>
      <c r="JHA160" s="294"/>
      <c r="JHB160" s="294"/>
      <c r="JHC160" s="294"/>
      <c r="JHD160" s="294"/>
      <c r="JHE160" s="294"/>
      <c r="JHF160" s="294"/>
      <c r="JHG160" s="294"/>
      <c r="JHH160" s="294"/>
      <c r="JHI160" s="294"/>
      <c r="JHJ160" s="294"/>
      <c r="JHK160" s="294"/>
      <c r="JHL160" s="294"/>
      <c r="JHM160" s="294"/>
      <c r="JHN160" s="294"/>
      <c r="JHO160" s="294"/>
      <c r="JHP160" s="294"/>
      <c r="JHQ160" s="294"/>
      <c r="JHR160" s="294"/>
      <c r="JHS160" s="294"/>
      <c r="JHT160" s="294"/>
      <c r="JHU160" s="294"/>
      <c r="JHV160" s="294"/>
      <c r="JHW160" s="294"/>
      <c r="JHX160" s="294"/>
      <c r="JHY160" s="294"/>
      <c r="JHZ160" s="294"/>
      <c r="JIA160" s="294"/>
      <c r="JIB160" s="294"/>
      <c r="JIC160" s="294"/>
      <c r="JID160" s="294"/>
      <c r="JIE160" s="294"/>
      <c r="JIF160" s="294"/>
      <c r="JIG160" s="294"/>
      <c r="JIH160" s="294"/>
      <c r="JII160" s="294"/>
      <c r="JIJ160" s="294"/>
      <c r="JIK160" s="294"/>
      <c r="JIL160" s="294"/>
      <c r="JIM160" s="294"/>
      <c r="JIN160" s="294"/>
      <c r="JIO160" s="294"/>
      <c r="JIP160" s="294"/>
      <c r="JIQ160" s="294"/>
      <c r="JIR160" s="294"/>
      <c r="JIS160" s="294"/>
      <c r="JIT160" s="294"/>
      <c r="JIU160" s="294"/>
      <c r="JIV160" s="294"/>
      <c r="JIW160" s="294"/>
      <c r="JIX160" s="294"/>
      <c r="JIY160" s="294"/>
      <c r="JIZ160" s="294"/>
      <c r="JJA160" s="294"/>
      <c r="JJB160" s="294"/>
      <c r="JJC160" s="294"/>
      <c r="JJD160" s="294"/>
      <c r="JJE160" s="294"/>
      <c r="JJF160" s="294"/>
      <c r="JJG160" s="294"/>
      <c r="JJH160" s="294"/>
      <c r="JJI160" s="294"/>
      <c r="JJJ160" s="294"/>
      <c r="JJK160" s="294"/>
      <c r="JJL160" s="294"/>
      <c r="JJM160" s="294"/>
      <c r="JJN160" s="294"/>
      <c r="JJO160" s="294"/>
      <c r="JJP160" s="294"/>
      <c r="JJQ160" s="294"/>
      <c r="JJR160" s="294"/>
      <c r="JJS160" s="294"/>
      <c r="JJT160" s="294"/>
      <c r="JJU160" s="294"/>
      <c r="JJV160" s="294"/>
      <c r="JJW160" s="294"/>
      <c r="JJX160" s="294"/>
      <c r="JJY160" s="294"/>
      <c r="JJZ160" s="294"/>
      <c r="JKA160" s="294"/>
      <c r="JKB160" s="294"/>
      <c r="JKC160" s="294"/>
      <c r="JKD160" s="294"/>
      <c r="JKE160" s="294"/>
      <c r="JKF160" s="294"/>
      <c r="JKG160" s="294"/>
      <c r="JKH160" s="294"/>
      <c r="JKI160" s="294"/>
      <c r="JKJ160" s="294"/>
      <c r="JKK160" s="294"/>
      <c r="JKL160" s="294"/>
      <c r="JKM160" s="294"/>
      <c r="JKN160" s="294"/>
      <c r="JKO160" s="294"/>
      <c r="JKP160" s="294"/>
      <c r="JKQ160" s="294"/>
      <c r="JKR160" s="294"/>
      <c r="JKS160" s="294"/>
      <c r="JKT160" s="294"/>
      <c r="JKU160" s="294"/>
      <c r="JKV160" s="294"/>
      <c r="JKW160" s="294"/>
      <c r="JKX160" s="294"/>
      <c r="JKY160" s="294"/>
      <c r="JKZ160" s="294"/>
      <c r="JLA160" s="294"/>
      <c r="JLB160" s="294"/>
      <c r="JLC160" s="294"/>
      <c r="JLD160" s="294"/>
      <c r="JLE160" s="294"/>
      <c r="JLF160" s="294"/>
      <c r="JLG160" s="294"/>
      <c r="JLH160" s="294"/>
      <c r="JLI160" s="294"/>
      <c r="JLJ160" s="294"/>
      <c r="JLK160" s="294"/>
      <c r="JLL160" s="294"/>
      <c r="JLM160" s="294"/>
      <c r="JLN160" s="294"/>
      <c r="JLO160" s="294"/>
      <c r="JLP160" s="294"/>
      <c r="JLQ160" s="294"/>
      <c r="JLR160" s="294"/>
      <c r="JLS160" s="294"/>
      <c r="JLT160" s="294"/>
      <c r="JLU160" s="294"/>
      <c r="JLV160" s="294"/>
      <c r="JLW160" s="294"/>
      <c r="JLX160" s="294"/>
      <c r="JLY160" s="294"/>
      <c r="JLZ160" s="294"/>
      <c r="JMA160" s="294"/>
      <c r="JMB160" s="294"/>
      <c r="JMC160" s="294"/>
      <c r="JMD160" s="294"/>
      <c r="JME160" s="294"/>
      <c r="JMF160" s="294"/>
      <c r="JMG160" s="294"/>
      <c r="JMH160" s="294"/>
      <c r="JMI160" s="294"/>
      <c r="JMJ160" s="294"/>
      <c r="JMK160" s="294"/>
      <c r="JML160" s="294"/>
      <c r="JMM160" s="294"/>
      <c r="JMN160" s="294"/>
      <c r="JMO160" s="294"/>
      <c r="JMP160" s="294"/>
      <c r="JMQ160" s="294"/>
      <c r="JMR160" s="294"/>
      <c r="JMS160" s="294"/>
      <c r="JMT160" s="294"/>
      <c r="JMU160" s="294"/>
      <c r="JMV160" s="294"/>
      <c r="JMW160" s="294"/>
      <c r="JMX160" s="294"/>
      <c r="JMY160" s="294"/>
      <c r="JMZ160" s="294"/>
      <c r="JNA160" s="294"/>
      <c r="JNB160" s="294"/>
      <c r="JNC160" s="294"/>
      <c r="JND160" s="294"/>
      <c r="JNE160" s="294"/>
      <c r="JNF160" s="294"/>
      <c r="JNG160" s="294"/>
      <c r="JNH160" s="294"/>
      <c r="JNI160" s="294"/>
      <c r="JNJ160" s="294"/>
      <c r="JNK160" s="294"/>
      <c r="JNL160" s="294"/>
      <c r="JNM160" s="294"/>
      <c r="JNN160" s="294"/>
      <c r="JNO160" s="294"/>
      <c r="JNP160" s="294"/>
      <c r="JNQ160" s="294"/>
      <c r="JNR160" s="294"/>
      <c r="JNS160" s="294"/>
      <c r="JNT160" s="294"/>
      <c r="JNU160" s="294"/>
      <c r="JNV160" s="294"/>
      <c r="JNW160" s="294"/>
      <c r="JNX160" s="294"/>
      <c r="JNY160" s="294"/>
      <c r="JNZ160" s="294"/>
      <c r="JOA160" s="294"/>
      <c r="JOB160" s="294"/>
      <c r="JOC160" s="294"/>
      <c r="JOD160" s="294"/>
      <c r="JOE160" s="294"/>
      <c r="JOF160" s="294"/>
      <c r="JOG160" s="294"/>
      <c r="JOH160" s="294"/>
      <c r="JOI160" s="294"/>
      <c r="JOJ160" s="294"/>
      <c r="JOK160" s="294"/>
      <c r="JOL160" s="294"/>
      <c r="JOM160" s="294"/>
      <c r="JON160" s="294"/>
      <c r="JOO160" s="294"/>
      <c r="JOP160" s="294"/>
      <c r="JOQ160" s="294"/>
      <c r="JOR160" s="294"/>
      <c r="JOS160" s="294"/>
      <c r="JOT160" s="294"/>
      <c r="JOU160" s="294"/>
      <c r="JPB160" s="294"/>
      <c r="JPC160" s="294"/>
      <c r="JPD160" s="294"/>
      <c r="JPE160" s="294"/>
      <c r="JPF160" s="294"/>
      <c r="JPG160" s="294"/>
      <c r="JPH160" s="294"/>
      <c r="JPI160" s="294"/>
      <c r="JPJ160" s="294"/>
      <c r="JPK160" s="294"/>
      <c r="JPL160" s="294"/>
      <c r="JPM160" s="294"/>
      <c r="JPN160" s="294"/>
      <c r="JPO160" s="294"/>
      <c r="JPP160" s="294"/>
      <c r="JPQ160" s="294"/>
      <c r="JPR160" s="294"/>
      <c r="JPS160" s="294"/>
      <c r="JPT160" s="294"/>
      <c r="JPU160" s="294"/>
      <c r="JPV160" s="294"/>
      <c r="JPW160" s="294"/>
      <c r="JPX160" s="294"/>
      <c r="JPY160" s="294"/>
      <c r="JPZ160" s="294"/>
      <c r="JQA160" s="294"/>
      <c r="JQB160" s="294"/>
      <c r="JQC160" s="294"/>
      <c r="JQD160" s="294"/>
      <c r="JQE160" s="294"/>
      <c r="JQF160" s="294"/>
      <c r="JQG160" s="294"/>
      <c r="JQH160" s="294"/>
      <c r="JQI160" s="294"/>
      <c r="JQJ160" s="294"/>
      <c r="JQK160" s="294"/>
      <c r="JQL160" s="294"/>
      <c r="JQM160" s="294"/>
      <c r="JQN160" s="294"/>
      <c r="JQO160" s="294"/>
      <c r="JQP160" s="294"/>
      <c r="JQQ160" s="294"/>
      <c r="JQR160" s="294"/>
      <c r="JQS160" s="294"/>
      <c r="JQT160" s="294"/>
      <c r="JQU160" s="294"/>
      <c r="JQV160" s="294"/>
      <c r="JQW160" s="294"/>
      <c r="JQX160" s="294"/>
      <c r="JQY160" s="294"/>
      <c r="JQZ160" s="294"/>
      <c r="JRA160" s="294"/>
      <c r="JRB160" s="294"/>
      <c r="JRC160" s="294"/>
      <c r="JRD160" s="294"/>
      <c r="JRE160" s="294"/>
      <c r="JRF160" s="294"/>
      <c r="JRG160" s="294"/>
      <c r="JRH160" s="294"/>
      <c r="JRI160" s="294"/>
      <c r="JRJ160" s="294"/>
      <c r="JRK160" s="294"/>
      <c r="JRL160" s="294"/>
      <c r="JRM160" s="294"/>
      <c r="JRN160" s="294"/>
      <c r="JRO160" s="294"/>
      <c r="JRP160" s="294"/>
      <c r="JRQ160" s="294"/>
      <c r="JRR160" s="294"/>
      <c r="JRS160" s="294"/>
      <c r="JRT160" s="294"/>
      <c r="JRU160" s="294"/>
      <c r="JRV160" s="294"/>
      <c r="JRW160" s="294"/>
      <c r="JRX160" s="294"/>
      <c r="JRY160" s="294"/>
      <c r="JRZ160" s="294"/>
      <c r="JSA160" s="294"/>
      <c r="JSB160" s="294"/>
      <c r="JSC160" s="294"/>
      <c r="JSD160" s="294"/>
      <c r="JSE160" s="294"/>
      <c r="JSF160" s="294"/>
      <c r="JSG160" s="294"/>
      <c r="JSH160" s="294"/>
      <c r="JSI160" s="294"/>
      <c r="JSJ160" s="294"/>
      <c r="JSK160" s="294"/>
      <c r="JSL160" s="294"/>
      <c r="JSM160" s="294"/>
      <c r="JSN160" s="294"/>
      <c r="JSO160" s="294"/>
      <c r="JSP160" s="294"/>
      <c r="JSQ160" s="294"/>
      <c r="JSR160" s="294"/>
      <c r="JSS160" s="294"/>
      <c r="JST160" s="294"/>
      <c r="JSU160" s="294"/>
      <c r="JSV160" s="294"/>
      <c r="JSW160" s="294"/>
      <c r="JSX160" s="294"/>
      <c r="JSY160" s="294"/>
      <c r="JSZ160" s="294"/>
      <c r="JTA160" s="294"/>
      <c r="JTB160" s="294"/>
      <c r="JTC160" s="294"/>
      <c r="JTD160" s="294"/>
      <c r="JTE160" s="294"/>
      <c r="JTF160" s="294"/>
      <c r="JTG160" s="294"/>
      <c r="JTH160" s="294"/>
      <c r="JTI160" s="294"/>
      <c r="JTJ160" s="294"/>
      <c r="JTK160" s="294"/>
      <c r="JTL160" s="294"/>
      <c r="JTM160" s="294"/>
      <c r="JTN160" s="294"/>
      <c r="JTO160" s="294"/>
      <c r="JTP160" s="294"/>
      <c r="JTQ160" s="294"/>
      <c r="JTR160" s="294"/>
      <c r="JTS160" s="294"/>
      <c r="JTT160" s="294"/>
      <c r="JTU160" s="294"/>
      <c r="JTV160" s="294"/>
      <c r="JTW160" s="294"/>
      <c r="JTX160" s="294"/>
      <c r="JTY160" s="294"/>
      <c r="JTZ160" s="294"/>
      <c r="JUA160" s="294"/>
      <c r="JUB160" s="294"/>
      <c r="JUC160" s="294"/>
      <c r="JUD160" s="294"/>
      <c r="JUE160" s="294"/>
      <c r="JUF160" s="294"/>
      <c r="JUG160" s="294"/>
      <c r="JUH160" s="294"/>
      <c r="JUI160" s="294"/>
      <c r="JUJ160" s="294"/>
      <c r="JUK160" s="294"/>
      <c r="JUL160" s="294"/>
      <c r="JUM160" s="294"/>
      <c r="JUN160" s="294"/>
      <c r="JUO160" s="294"/>
      <c r="JUP160" s="294"/>
      <c r="JUQ160" s="294"/>
      <c r="JUR160" s="294"/>
      <c r="JUS160" s="294"/>
      <c r="JUT160" s="294"/>
      <c r="JUU160" s="294"/>
      <c r="JUV160" s="294"/>
      <c r="JUW160" s="294"/>
      <c r="JUX160" s="294"/>
      <c r="JUY160" s="294"/>
      <c r="JUZ160" s="294"/>
      <c r="JVA160" s="294"/>
      <c r="JVB160" s="294"/>
      <c r="JVC160" s="294"/>
      <c r="JVD160" s="294"/>
      <c r="JVE160" s="294"/>
      <c r="JVF160" s="294"/>
      <c r="JVG160" s="294"/>
      <c r="JVH160" s="294"/>
      <c r="JVI160" s="294"/>
      <c r="JVJ160" s="294"/>
      <c r="JVK160" s="294"/>
      <c r="JVL160" s="294"/>
      <c r="JVM160" s="294"/>
      <c r="JVN160" s="294"/>
      <c r="JVO160" s="294"/>
      <c r="JVP160" s="294"/>
      <c r="JVQ160" s="294"/>
      <c r="JVR160" s="294"/>
      <c r="JVS160" s="294"/>
      <c r="JVT160" s="294"/>
      <c r="JVU160" s="294"/>
      <c r="JVV160" s="294"/>
      <c r="JVW160" s="294"/>
      <c r="JVX160" s="294"/>
      <c r="JVY160" s="294"/>
      <c r="JVZ160" s="294"/>
      <c r="JWA160" s="294"/>
      <c r="JWB160" s="294"/>
      <c r="JWC160" s="294"/>
      <c r="JWD160" s="294"/>
      <c r="JWE160" s="294"/>
      <c r="JWF160" s="294"/>
      <c r="JWG160" s="294"/>
      <c r="JWH160" s="294"/>
      <c r="JWI160" s="294"/>
      <c r="JWJ160" s="294"/>
      <c r="JWK160" s="294"/>
      <c r="JWL160" s="294"/>
      <c r="JWM160" s="294"/>
      <c r="JWN160" s="294"/>
      <c r="JWO160" s="294"/>
      <c r="JWP160" s="294"/>
      <c r="JWQ160" s="294"/>
      <c r="JWR160" s="294"/>
      <c r="JWS160" s="294"/>
      <c r="JWT160" s="294"/>
      <c r="JWU160" s="294"/>
      <c r="JWV160" s="294"/>
      <c r="JWW160" s="294"/>
      <c r="JWX160" s="294"/>
      <c r="JWY160" s="294"/>
      <c r="JWZ160" s="294"/>
      <c r="JXA160" s="294"/>
      <c r="JXB160" s="294"/>
      <c r="JXC160" s="294"/>
      <c r="JXD160" s="294"/>
      <c r="JXE160" s="294"/>
      <c r="JXF160" s="294"/>
      <c r="JXG160" s="294"/>
      <c r="JXH160" s="294"/>
      <c r="JXI160" s="294"/>
      <c r="JXJ160" s="294"/>
      <c r="JXK160" s="294"/>
      <c r="JXL160" s="294"/>
      <c r="JXM160" s="294"/>
      <c r="JXN160" s="294"/>
      <c r="JXO160" s="294"/>
      <c r="JXP160" s="294"/>
      <c r="JXQ160" s="294"/>
      <c r="JXR160" s="294"/>
      <c r="JXS160" s="294"/>
      <c r="JXT160" s="294"/>
      <c r="JXU160" s="294"/>
      <c r="JXV160" s="294"/>
      <c r="JXW160" s="294"/>
      <c r="JXX160" s="294"/>
      <c r="JXY160" s="294"/>
      <c r="JXZ160" s="294"/>
      <c r="JYA160" s="294"/>
      <c r="JYB160" s="294"/>
      <c r="JYC160" s="294"/>
      <c r="JYD160" s="294"/>
      <c r="JYE160" s="294"/>
      <c r="JYF160" s="294"/>
      <c r="JYG160" s="294"/>
      <c r="JYH160" s="294"/>
      <c r="JYI160" s="294"/>
      <c r="JYJ160" s="294"/>
      <c r="JYK160" s="294"/>
      <c r="JYL160" s="294"/>
      <c r="JYM160" s="294"/>
      <c r="JYN160" s="294"/>
      <c r="JYO160" s="294"/>
      <c r="JYP160" s="294"/>
      <c r="JYQ160" s="294"/>
      <c r="JYX160" s="294"/>
      <c r="JYY160" s="294"/>
      <c r="JYZ160" s="294"/>
      <c r="JZA160" s="294"/>
      <c r="JZB160" s="294"/>
      <c r="JZC160" s="294"/>
      <c r="JZD160" s="294"/>
      <c r="JZE160" s="294"/>
      <c r="JZF160" s="294"/>
      <c r="JZG160" s="294"/>
      <c r="JZH160" s="294"/>
      <c r="JZI160" s="294"/>
      <c r="JZJ160" s="294"/>
      <c r="JZK160" s="294"/>
      <c r="JZL160" s="294"/>
      <c r="JZM160" s="294"/>
      <c r="JZN160" s="294"/>
      <c r="JZO160" s="294"/>
      <c r="JZP160" s="294"/>
      <c r="JZQ160" s="294"/>
      <c r="JZR160" s="294"/>
      <c r="JZS160" s="294"/>
      <c r="JZT160" s="294"/>
      <c r="JZU160" s="294"/>
      <c r="JZV160" s="294"/>
      <c r="JZW160" s="294"/>
      <c r="JZX160" s="294"/>
      <c r="JZY160" s="294"/>
      <c r="JZZ160" s="294"/>
      <c r="KAA160" s="294"/>
      <c r="KAB160" s="294"/>
      <c r="KAC160" s="294"/>
      <c r="KAD160" s="294"/>
      <c r="KAE160" s="294"/>
      <c r="KAF160" s="294"/>
      <c r="KAG160" s="294"/>
      <c r="KAH160" s="294"/>
      <c r="KAI160" s="294"/>
      <c r="KAJ160" s="294"/>
      <c r="KAK160" s="294"/>
      <c r="KAL160" s="294"/>
      <c r="KAM160" s="294"/>
      <c r="KAN160" s="294"/>
      <c r="KAO160" s="294"/>
      <c r="KAP160" s="294"/>
      <c r="KAQ160" s="294"/>
      <c r="KAR160" s="294"/>
      <c r="KAS160" s="294"/>
      <c r="KAT160" s="294"/>
      <c r="KAU160" s="294"/>
      <c r="KAV160" s="294"/>
      <c r="KAW160" s="294"/>
      <c r="KAX160" s="294"/>
      <c r="KAY160" s="294"/>
      <c r="KAZ160" s="294"/>
      <c r="KBA160" s="294"/>
      <c r="KBB160" s="294"/>
      <c r="KBC160" s="294"/>
      <c r="KBD160" s="294"/>
      <c r="KBE160" s="294"/>
      <c r="KBF160" s="294"/>
      <c r="KBG160" s="294"/>
      <c r="KBH160" s="294"/>
      <c r="KBI160" s="294"/>
      <c r="KBJ160" s="294"/>
      <c r="KBK160" s="294"/>
      <c r="KBL160" s="294"/>
      <c r="KBM160" s="294"/>
      <c r="KBN160" s="294"/>
      <c r="KBO160" s="294"/>
      <c r="KBP160" s="294"/>
      <c r="KBQ160" s="294"/>
      <c r="KBR160" s="294"/>
      <c r="KBS160" s="294"/>
      <c r="KBT160" s="294"/>
      <c r="KBU160" s="294"/>
      <c r="KBV160" s="294"/>
      <c r="KBW160" s="294"/>
      <c r="KBX160" s="294"/>
      <c r="KBY160" s="294"/>
      <c r="KBZ160" s="294"/>
      <c r="KCA160" s="294"/>
      <c r="KCB160" s="294"/>
      <c r="KCC160" s="294"/>
      <c r="KCD160" s="294"/>
      <c r="KCE160" s="294"/>
      <c r="KCF160" s="294"/>
      <c r="KCG160" s="294"/>
      <c r="KCH160" s="294"/>
      <c r="KCI160" s="294"/>
      <c r="KCJ160" s="294"/>
      <c r="KCK160" s="294"/>
      <c r="KCL160" s="294"/>
      <c r="KCM160" s="294"/>
      <c r="KCN160" s="294"/>
      <c r="KCO160" s="294"/>
      <c r="KCP160" s="294"/>
      <c r="KCQ160" s="294"/>
      <c r="KCR160" s="294"/>
      <c r="KCS160" s="294"/>
      <c r="KCT160" s="294"/>
      <c r="KCU160" s="294"/>
      <c r="KCV160" s="294"/>
      <c r="KCW160" s="294"/>
      <c r="KCX160" s="294"/>
      <c r="KCY160" s="294"/>
      <c r="KCZ160" s="294"/>
      <c r="KDA160" s="294"/>
      <c r="KDB160" s="294"/>
      <c r="KDC160" s="294"/>
      <c r="KDD160" s="294"/>
      <c r="KDE160" s="294"/>
      <c r="KDF160" s="294"/>
      <c r="KDG160" s="294"/>
      <c r="KDH160" s="294"/>
      <c r="KDI160" s="294"/>
      <c r="KDJ160" s="294"/>
      <c r="KDK160" s="294"/>
      <c r="KDL160" s="294"/>
      <c r="KDM160" s="294"/>
      <c r="KDN160" s="294"/>
      <c r="KDO160" s="294"/>
      <c r="KDP160" s="294"/>
      <c r="KDQ160" s="294"/>
      <c r="KDR160" s="294"/>
      <c r="KDS160" s="294"/>
      <c r="KDT160" s="294"/>
      <c r="KDU160" s="294"/>
      <c r="KDV160" s="294"/>
      <c r="KDW160" s="294"/>
      <c r="KDX160" s="294"/>
      <c r="KDY160" s="294"/>
      <c r="KDZ160" s="294"/>
      <c r="KEA160" s="294"/>
      <c r="KEB160" s="294"/>
      <c r="KEC160" s="294"/>
      <c r="KED160" s="294"/>
      <c r="KEE160" s="294"/>
      <c r="KEF160" s="294"/>
      <c r="KEG160" s="294"/>
      <c r="KEH160" s="294"/>
      <c r="KEI160" s="294"/>
      <c r="KEJ160" s="294"/>
      <c r="KEK160" s="294"/>
      <c r="KEL160" s="294"/>
      <c r="KEM160" s="294"/>
      <c r="KEN160" s="294"/>
      <c r="KEO160" s="294"/>
      <c r="KEP160" s="294"/>
      <c r="KEQ160" s="294"/>
      <c r="KER160" s="294"/>
      <c r="KES160" s="294"/>
      <c r="KET160" s="294"/>
      <c r="KEU160" s="294"/>
      <c r="KEV160" s="294"/>
      <c r="KEW160" s="294"/>
      <c r="KEX160" s="294"/>
      <c r="KEY160" s="294"/>
      <c r="KEZ160" s="294"/>
      <c r="KFA160" s="294"/>
      <c r="KFB160" s="294"/>
      <c r="KFC160" s="294"/>
      <c r="KFD160" s="294"/>
      <c r="KFE160" s="294"/>
      <c r="KFF160" s="294"/>
      <c r="KFG160" s="294"/>
      <c r="KFH160" s="294"/>
      <c r="KFI160" s="294"/>
      <c r="KFJ160" s="294"/>
      <c r="KFK160" s="294"/>
      <c r="KFL160" s="294"/>
      <c r="KFM160" s="294"/>
      <c r="KFN160" s="294"/>
      <c r="KFO160" s="294"/>
      <c r="KFP160" s="294"/>
      <c r="KFQ160" s="294"/>
      <c r="KFR160" s="294"/>
      <c r="KFS160" s="294"/>
      <c r="KFT160" s="294"/>
      <c r="KFU160" s="294"/>
      <c r="KFV160" s="294"/>
      <c r="KFW160" s="294"/>
      <c r="KFX160" s="294"/>
      <c r="KFY160" s="294"/>
      <c r="KFZ160" s="294"/>
      <c r="KGA160" s="294"/>
      <c r="KGB160" s="294"/>
      <c r="KGC160" s="294"/>
      <c r="KGD160" s="294"/>
      <c r="KGE160" s="294"/>
      <c r="KGF160" s="294"/>
      <c r="KGG160" s="294"/>
      <c r="KGH160" s="294"/>
      <c r="KGI160" s="294"/>
      <c r="KGJ160" s="294"/>
      <c r="KGK160" s="294"/>
      <c r="KGL160" s="294"/>
      <c r="KGM160" s="294"/>
      <c r="KGN160" s="294"/>
      <c r="KGO160" s="294"/>
      <c r="KGP160" s="294"/>
      <c r="KGQ160" s="294"/>
      <c r="KGR160" s="294"/>
      <c r="KGS160" s="294"/>
      <c r="KGT160" s="294"/>
      <c r="KGU160" s="294"/>
      <c r="KGV160" s="294"/>
      <c r="KGW160" s="294"/>
      <c r="KGX160" s="294"/>
      <c r="KGY160" s="294"/>
      <c r="KGZ160" s="294"/>
      <c r="KHA160" s="294"/>
      <c r="KHB160" s="294"/>
      <c r="KHC160" s="294"/>
      <c r="KHD160" s="294"/>
      <c r="KHE160" s="294"/>
      <c r="KHF160" s="294"/>
      <c r="KHG160" s="294"/>
      <c r="KHH160" s="294"/>
      <c r="KHI160" s="294"/>
      <c r="KHJ160" s="294"/>
      <c r="KHK160" s="294"/>
      <c r="KHL160" s="294"/>
      <c r="KHM160" s="294"/>
      <c r="KHN160" s="294"/>
      <c r="KHO160" s="294"/>
      <c r="KHP160" s="294"/>
      <c r="KHQ160" s="294"/>
      <c r="KHR160" s="294"/>
      <c r="KHS160" s="294"/>
      <c r="KHT160" s="294"/>
      <c r="KHU160" s="294"/>
      <c r="KHV160" s="294"/>
      <c r="KHW160" s="294"/>
      <c r="KHX160" s="294"/>
      <c r="KHY160" s="294"/>
      <c r="KHZ160" s="294"/>
      <c r="KIA160" s="294"/>
      <c r="KIB160" s="294"/>
      <c r="KIC160" s="294"/>
      <c r="KID160" s="294"/>
      <c r="KIE160" s="294"/>
      <c r="KIF160" s="294"/>
      <c r="KIG160" s="294"/>
      <c r="KIH160" s="294"/>
      <c r="KII160" s="294"/>
      <c r="KIJ160" s="294"/>
      <c r="KIK160" s="294"/>
      <c r="KIL160" s="294"/>
      <c r="KIM160" s="294"/>
      <c r="KIT160" s="294"/>
      <c r="KIU160" s="294"/>
      <c r="KIV160" s="294"/>
      <c r="KIW160" s="294"/>
      <c r="KIX160" s="294"/>
      <c r="KIY160" s="294"/>
      <c r="KIZ160" s="294"/>
      <c r="KJA160" s="294"/>
      <c r="KJB160" s="294"/>
      <c r="KJC160" s="294"/>
      <c r="KJD160" s="294"/>
      <c r="KJE160" s="294"/>
      <c r="KJF160" s="294"/>
      <c r="KJG160" s="294"/>
      <c r="KJH160" s="294"/>
      <c r="KJI160" s="294"/>
      <c r="KJJ160" s="294"/>
      <c r="KJK160" s="294"/>
      <c r="KJL160" s="294"/>
      <c r="KJM160" s="294"/>
      <c r="KJN160" s="294"/>
      <c r="KJO160" s="294"/>
      <c r="KJP160" s="294"/>
      <c r="KJQ160" s="294"/>
      <c r="KJR160" s="294"/>
      <c r="KJS160" s="294"/>
      <c r="KJT160" s="294"/>
      <c r="KJU160" s="294"/>
      <c r="KJV160" s="294"/>
      <c r="KJW160" s="294"/>
      <c r="KJX160" s="294"/>
      <c r="KJY160" s="294"/>
      <c r="KJZ160" s="294"/>
      <c r="KKA160" s="294"/>
      <c r="KKB160" s="294"/>
      <c r="KKC160" s="294"/>
      <c r="KKD160" s="294"/>
      <c r="KKE160" s="294"/>
      <c r="KKF160" s="294"/>
      <c r="KKG160" s="294"/>
      <c r="KKH160" s="294"/>
      <c r="KKI160" s="294"/>
      <c r="KKJ160" s="294"/>
      <c r="KKK160" s="294"/>
      <c r="KKL160" s="294"/>
      <c r="KKM160" s="294"/>
      <c r="KKN160" s="294"/>
      <c r="KKO160" s="294"/>
      <c r="KKP160" s="294"/>
      <c r="KKQ160" s="294"/>
      <c r="KKR160" s="294"/>
      <c r="KKS160" s="294"/>
      <c r="KKT160" s="294"/>
      <c r="KKU160" s="294"/>
      <c r="KKV160" s="294"/>
      <c r="KKW160" s="294"/>
      <c r="KKX160" s="294"/>
      <c r="KKY160" s="294"/>
      <c r="KKZ160" s="294"/>
      <c r="KLA160" s="294"/>
      <c r="KLB160" s="294"/>
      <c r="KLC160" s="294"/>
      <c r="KLD160" s="294"/>
      <c r="KLE160" s="294"/>
      <c r="KLF160" s="294"/>
      <c r="KLG160" s="294"/>
      <c r="KLH160" s="294"/>
      <c r="KLI160" s="294"/>
      <c r="KLJ160" s="294"/>
      <c r="KLK160" s="294"/>
      <c r="KLL160" s="294"/>
      <c r="KLM160" s="294"/>
      <c r="KLN160" s="294"/>
      <c r="KLO160" s="294"/>
      <c r="KLP160" s="294"/>
      <c r="KLQ160" s="294"/>
      <c r="KLR160" s="294"/>
      <c r="KLS160" s="294"/>
      <c r="KLT160" s="294"/>
      <c r="KLU160" s="294"/>
      <c r="KLV160" s="294"/>
      <c r="KLW160" s="294"/>
      <c r="KLX160" s="294"/>
      <c r="KLY160" s="294"/>
      <c r="KLZ160" s="294"/>
      <c r="KMA160" s="294"/>
      <c r="KMB160" s="294"/>
      <c r="KMC160" s="294"/>
      <c r="KMD160" s="294"/>
      <c r="KME160" s="294"/>
      <c r="KMF160" s="294"/>
      <c r="KMG160" s="294"/>
      <c r="KMH160" s="294"/>
      <c r="KMI160" s="294"/>
      <c r="KMJ160" s="294"/>
      <c r="KMK160" s="294"/>
      <c r="KML160" s="294"/>
      <c r="KMM160" s="294"/>
      <c r="KMN160" s="294"/>
      <c r="KMO160" s="294"/>
      <c r="KMP160" s="294"/>
      <c r="KMQ160" s="294"/>
      <c r="KMR160" s="294"/>
      <c r="KMS160" s="294"/>
      <c r="KMT160" s="294"/>
      <c r="KMU160" s="294"/>
      <c r="KMV160" s="294"/>
      <c r="KMW160" s="294"/>
      <c r="KMX160" s="294"/>
      <c r="KMY160" s="294"/>
      <c r="KMZ160" s="294"/>
      <c r="KNA160" s="294"/>
      <c r="KNB160" s="294"/>
      <c r="KNC160" s="294"/>
      <c r="KND160" s="294"/>
      <c r="KNE160" s="294"/>
      <c r="KNF160" s="294"/>
      <c r="KNG160" s="294"/>
      <c r="KNH160" s="294"/>
      <c r="KNI160" s="294"/>
      <c r="KNJ160" s="294"/>
      <c r="KNK160" s="294"/>
      <c r="KNL160" s="294"/>
      <c r="KNM160" s="294"/>
      <c r="KNN160" s="294"/>
      <c r="KNO160" s="294"/>
      <c r="KNP160" s="294"/>
      <c r="KNQ160" s="294"/>
      <c r="KNR160" s="294"/>
      <c r="KNS160" s="294"/>
      <c r="KNT160" s="294"/>
      <c r="KNU160" s="294"/>
      <c r="KNV160" s="294"/>
      <c r="KNW160" s="294"/>
      <c r="KNX160" s="294"/>
      <c r="KNY160" s="294"/>
      <c r="KNZ160" s="294"/>
      <c r="KOA160" s="294"/>
      <c r="KOB160" s="294"/>
      <c r="KOC160" s="294"/>
      <c r="KOD160" s="294"/>
      <c r="KOE160" s="294"/>
      <c r="KOF160" s="294"/>
      <c r="KOG160" s="294"/>
      <c r="KOH160" s="294"/>
      <c r="KOI160" s="294"/>
      <c r="KOJ160" s="294"/>
      <c r="KOK160" s="294"/>
      <c r="KOL160" s="294"/>
      <c r="KOM160" s="294"/>
      <c r="KON160" s="294"/>
      <c r="KOO160" s="294"/>
      <c r="KOP160" s="294"/>
      <c r="KOQ160" s="294"/>
      <c r="KOR160" s="294"/>
      <c r="KOS160" s="294"/>
      <c r="KOT160" s="294"/>
      <c r="KOU160" s="294"/>
      <c r="KOV160" s="294"/>
      <c r="KOW160" s="294"/>
      <c r="KOX160" s="294"/>
      <c r="KOY160" s="294"/>
      <c r="KOZ160" s="294"/>
      <c r="KPA160" s="294"/>
      <c r="KPB160" s="294"/>
      <c r="KPC160" s="294"/>
      <c r="KPD160" s="294"/>
      <c r="KPE160" s="294"/>
      <c r="KPF160" s="294"/>
      <c r="KPG160" s="294"/>
      <c r="KPH160" s="294"/>
      <c r="KPI160" s="294"/>
      <c r="KPJ160" s="294"/>
      <c r="KPK160" s="294"/>
      <c r="KPL160" s="294"/>
      <c r="KPM160" s="294"/>
      <c r="KPN160" s="294"/>
      <c r="KPO160" s="294"/>
      <c r="KPP160" s="294"/>
      <c r="KPQ160" s="294"/>
      <c r="KPR160" s="294"/>
      <c r="KPS160" s="294"/>
      <c r="KPT160" s="294"/>
      <c r="KPU160" s="294"/>
      <c r="KPV160" s="294"/>
      <c r="KPW160" s="294"/>
      <c r="KPX160" s="294"/>
      <c r="KPY160" s="294"/>
      <c r="KPZ160" s="294"/>
      <c r="KQA160" s="294"/>
      <c r="KQB160" s="294"/>
      <c r="KQC160" s="294"/>
      <c r="KQD160" s="294"/>
      <c r="KQE160" s="294"/>
      <c r="KQF160" s="294"/>
      <c r="KQG160" s="294"/>
      <c r="KQH160" s="294"/>
      <c r="KQI160" s="294"/>
      <c r="KQJ160" s="294"/>
      <c r="KQK160" s="294"/>
      <c r="KQL160" s="294"/>
      <c r="KQM160" s="294"/>
      <c r="KQN160" s="294"/>
      <c r="KQO160" s="294"/>
      <c r="KQP160" s="294"/>
      <c r="KQQ160" s="294"/>
      <c r="KQR160" s="294"/>
      <c r="KQS160" s="294"/>
      <c r="KQT160" s="294"/>
      <c r="KQU160" s="294"/>
      <c r="KQV160" s="294"/>
      <c r="KQW160" s="294"/>
      <c r="KQX160" s="294"/>
      <c r="KQY160" s="294"/>
      <c r="KQZ160" s="294"/>
      <c r="KRA160" s="294"/>
      <c r="KRB160" s="294"/>
      <c r="KRC160" s="294"/>
      <c r="KRD160" s="294"/>
      <c r="KRE160" s="294"/>
      <c r="KRF160" s="294"/>
      <c r="KRG160" s="294"/>
      <c r="KRH160" s="294"/>
      <c r="KRI160" s="294"/>
      <c r="KRJ160" s="294"/>
      <c r="KRK160" s="294"/>
      <c r="KRL160" s="294"/>
      <c r="KRM160" s="294"/>
      <c r="KRN160" s="294"/>
      <c r="KRO160" s="294"/>
      <c r="KRP160" s="294"/>
      <c r="KRQ160" s="294"/>
      <c r="KRR160" s="294"/>
      <c r="KRS160" s="294"/>
      <c r="KRT160" s="294"/>
      <c r="KRU160" s="294"/>
      <c r="KRV160" s="294"/>
      <c r="KRW160" s="294"/>
      <c r="KRX160" s="294"/>
      <c r="KRY160" s="294"/>
      <c r="KRZ160" s="294"/>
      <c r="KSA160" s="294"/>
      <c r="KSB160" s="294"/>
      <c r="KSC160" s="294"/>
      <c r="KSD160" s="294"/>
      <c r="KSE160" s="294"/>
      <c r="KSF160" s="294"/>
      <c r="KSG160" s="294"/>
      <c r="KSH160" s="294"/>
      <c r="KSI160" s="294"/>
      <c r="KSP160" s="294"/>
      <c r="KSQ160" s="294"/>
      <c r="KSR160" s="294"/>
      <c r="KSS160" s="294"/>
      <c r="KST160" s="294"/>
      <c r="KSU160" s="294"/>
      <c r="KSV160" s="294"/>
      <c r="KSW160" s="294"/>
      <c r="KSX160" s="294"/>
      <c r="KSY160" s="294"/>
      <c r="KSZ160" s="294"/>
      <c r="KTA160" s="294"/>
      <c r="KTB160" s="294"/>
      <c r="KTC160" s="294"/>
      <c r="KTD160" s="294"/>
      <c r="KTE160" s="294"/>
      <c r="KTF160" s="294"/>
      <c r="KTG160" s="294"/>
      <c r="KTH160" s="294"/>
      <c r="KTI160" s="294"/>
      <c r="KTJ160" s="294"/>
      <c r="KTK160" s="294"/>
      <c r="KTL160" s="294"/>
      <c r="KTM160" s="294"/>
      <c r="KTN160" s="294"/>
      <c r="KTO160" s="294"/>
      <c r="KTP160" s="294"/>
      <c r="KTQ160" s="294"/>
      <c r="KTR160" s="294"/>
      <c r="KTS160" s="294"/>
      <c r="KTT160" s="294"/>
      <c r="KTU160" s="294"/>
      <c r="KTV160" s="294"/>
      <c r="KTW160" s="294"/>
      <c r="KTX160" s="294"/>
      <c r="KTY160" s="294"/>
      <c r="KTZ160" s="294"/>
      <c r="KUA160" s="294"/>
      <c r="KUB160" s="294"/>
      <c r="KUC160" s="294"/>
      <c r="KUD160" s="294"/>
      <c r="KUE160" s="294"/>
      <c r="KUF160" s="294"/>
      <c r="KUG160" s="294"/>
      <c r="KUH160" s="294"/>
      <c r="KUI160" s="294"/>
      <c r="KUJ160" s="294"/>
      <c r="KUK160" s="294"/>
      <c r="KUL160" s="294"/>
      <c r="KUM160" s="294"/>
      <c r="KUN160" s="294"/>
      <c r="KUO160" s="294"/>
      <c r="KUP160" s="294"/>
      <c r="KUQ160" s="294"/>
      <c r="KUR160" s="294"/>
      <c r="KUS160" s="294"/>
      <c r="KUT160" s="294"/>
      <c r="KUU160" s="294"/>
      <c r="KUV160" s="294"/>
      <c r="KUW160" s="294"/>
      <c r="KUX160" s="294"/>
      <c r="KUY160" s="294"/>
      <c r="KUZ160" s="294"/>
      <c r="KVA160" s="294"/>
      <c r="KVB160" s="294"/>
      <c r="KVC160" s="294"/>
      <c r="KVD160" s="294"/>
      <c r="KVE160" s="294"/>
      <c r="KVF160" s="294"/>
      <c r="KVG160" s="294"/>
      <c r="KVH160" s="294"/>
      <c r="KVI160" s="294"/>
      <c r="KVJ160" s="294"/>
      <c r="KVK160" s="294"/>
      <c r="KVL160" s="294"/>
      <c r="KVM160" s="294"/>
      <c r="KVN160" s="294"/>
      <c r="KVO160" s="294"/>
      <c r="KVP160" s="294"/>
      <c r="KVQ160" s="294"/>
      <c r="KVR160" s="294"/>
      <c r="KVS160" s="294"/>
      <c r="KVT160" s="294"/>
      <c r="KVU160" s="294"/>
      <c r="KVV160" s="294"/>
      <c r="KVW160" s="294"/>
      <c r="KVX160" s="294"/>
      <c r="KVY160" s="294"/>
      <c r="KVZ160" s="294"/>
      <c r="KWA160" s="294"/>
      <c r="KWB160" s="294"/>
      <c r="KWC160" s="294"/>
      <c r="KWD160" s="294"/>
      <c r="KWE160" s="294"/>
      <c r="KWF160" s="294"/>
      <c r="KWG160" s="294"/>
      <c r="KWH160" s="294"/>
      <c r="KWI160" s="294"/>
      <c r="KWJ160" s="294"/>
      <c r="KWK160" s="294"/>
      <c r="KWL160" s="294"/>
      <c r="KWM160" s="294"/>
      <c r="KWN160" s="294"/>
      <c r="KWO160" s="294"/>
      <c r="KWP160" s="294"/>
      <c r="KWQ160" s="294"/>
      <c r="KWR160" s="294"/>
      <c r="KWS160" s="294"/>
      <c r="KWT160" s="294"/>
      <c r="KWU160" s="294"/>
      <c r="KWV160" s="294"/>
      <c r="KWW160" s="294"/>
      <c r="KWX160" s="294"/>
      <c r="KWY160" s="294"/>
      <c r="KWZ160" s="294"/>
      <c r="KXA160" s="294"/>
      <c r="KXB160" s="294"/>
      <c r="KXC160" s="294"/>
      <c r="KXD160" s="294"/>
      <c r="KXE160" s="294"/>
      <c r="KXF160" s="294"/>
      <c r="KXG160" s="294"/>
      <c r="KXH160" s="294"/>
      <c r="KXI160" s="294"/>
      <c r="KXJ160" s="294"/>
      <c r="KXK160" s="294"/>
      <c r="KXL160" s="294"/>
      <c r="KXM160" s="294"/>
      <c r="KXN160" s="294"/>
      <c r="KXO160" s="294"/>
      <c r="KXP160" s="294"/>
      <c r="KXQ160" s="294"/>
      <c r="KXR160" s="294"/>
      <c r="KXS160" s="294"/>
      <c r="KXT160" s="294"/>
      <c r="KXU160" s="294"/>
      <c r="KXV160" s="294"/>
      <c r="KXW160" s="294"/>
      <c r="KXX160" s="294"/>
      <c r="KXY160" s="294"/>
      <c r="KXZ160" s="294"/>
      <c r="KYA160" s="294"/>
      <c r="KYB160" s="294"/>
      <c r="KYC160" s="294"/>
      <c r="KYD160" s="294"/>
      <c r="KYE160" s="294"/>
      <c r="KYF160" s="294"/>
      <c r="KYG160" s="294"/>
      <c r="KYH160" s="294"/>
      <c r="KYI160" s="294"/>
      <c r="KYJ160" s="294"/>
      <c r="KYK160" s="294"/>
      <c r="KYL160" s="294"/>
      <c r="KYM160" s="294"/>
      <c r="KYN160" s="294"/>
      <c r="KYO160" s="294"/>
      <c r="KYP160" s="294"/>
      <c r="KYQ160" s="294"/>
      <c r="KYR160" s="294"/>
      <c r="KYS160" s="294"/>
      <c r="KYT160" s="294"/>
      <c r="KYU160" s="294"/>
      <c r="KYV160" s="294"/>
      <c r="KYW160" s="294"/>
      <c r="KYX160" s="294"/>
      <c r="KYY160" s="294"/>
      <c r="KYZ160" s="294"/>
      <c r="KZA160" s="294"/>
      <c r="KZB160" s="294"/>
      <c r="KZC160" s="294"/>
      <c r="KZD160" s="294"/>
      <c r="KZE160" s="294"/>
      <c r="KZF160" s="294"/>
      <c r="KZG160" s="294"/>
      <c r="KZH160" s="294"/>
      <c r="KZI160" s="294"/>
      <c r="KZJ160" s="294"/>
      <c r="KZK160" s="294"/>
      <c r="KZL160" s="294"/>
      <c r="KZM160" s="294"/>
      <c r="KZN160" s="294"/>
      <c r="KZO160" s="294"/>
      <c r="KZP160" s="294"/>
      <c r="KZQ160" s="294"/>
      <c r="KZR160" s="294"/>
      <c r="KZS160" s="294"/>
      <c r="KZT160" s="294"/>
      <c r="KZU160" s="294"/>
      <c r="KZV160" s="294"/>
      <c r="KZW160" s="294"/>
      <c r="KZX160" s="294"/>
      <c r="KZY160" s="294"/>
      <c r="KZZ160" s="294"/>
      <c r="LAA160" s="294"/>
      <c r="LAB160" s="294"/>
      <c r="LAC160" s="294"/>
      <c r="LAD160" s="294"/>
      <c r="LAE160" s="294"/>
      <c r="LAF160" s="294"/>
      <c r="LAG160" s="294"/>
      <c r="LAH160" s="294"/>
      <c r="LAI160" s="294"/>
      <c r="LAJ160" s="294"/>
      <c r="LAK160" s="294"/>
      <c r="LAL160" s="294"/>
      <c r="LAM160" s="294"/>
      <c r="LAN160" s="294"/>
      <c r="LAO160" s="294"/>
      <c r="LAP160" s="294"/>
      <c r="LAQ160" s="294"/>
      <c r="LAR160" s="294"/>
      <c r="LAS160" s="294"/>
      <c r="LAT160" s="294"/>
      <c r="LAU160" s="294"/>
      <c r="LAV160" s="294"/>
      <c r="LAW160" s="294"/>
      <c r="LAX160" s="294"/>
      <c r="LAY160" s="294"/>
      <c r="LAZ160" s="294"/>
      <c r="LBA160" s="294"/>
      <c r="LBB160" s="294"/>
      <c r="LBC160" s="294"/>
      <c r="LBD160" s="294"/>
      <c r="LBE160" s="294"/>
      <c r="LBF160" s="294"/>
      <c r="LBG160" s="294"/>
      <c r="LBH160" s="294"/>
      <c r="LBI160" s="294"/>
      <c r="LBJ160" s="294"/>
      <c r="LBK160" s="294"/>
      <c r="LBL160" s="294"/>
      <c r="LBM160" s="294"/>
      <c r="LBN160" s="294"/>
      <c r="LBO160" s="294"/>
      <c r="LBP160" s="294"/>
      <c r="LBQ160" s="294"/>
      <c r="LBR160" s="294"/>
      <c r="LBS160" s="294"/>
      <c r="LBT160" s="294"/>
      <c r="LBU160" s="294"/>
      <c r="LBV160" s="294"/>
      <c r="LBW160" s="294"/>
      <c r="LBX160" s="294"/>
      <c r="LBY160" s="294"/>
      <c r="LBZ160" s="294"/>
      <c r="LCA160" s="294"/>
      <c r="LCB160" s="294"/>
      <c r="LCC160" s="294"/>
      <c r="LCD160" s="294"/>
      <c r="LCE160" s="294"/>
      <c r="LCL160" s="294"/>
      <c r="LCM160" s="294"/>
      <c r="LCN160" s="294"/>
      <c r="LCO160" s="294"/>
      <c r="LCP160" s="294"/>
      <c r="LCQ160" s="294"/>
      <c r="LCR160" s="294"/>
      <c r="LCS160" s="294"/>
      <c r="LCT160" s="294"/>
      <c r="LCU160" s="294"/>
      <c r="LCV160" s="294"/>
      <c r="LCW160" s="294"/>
      <c r="LCX160" s="294"/>
      <c r="LCY160" s="294"/>
      <c r="LCZ160" s="294"/>
      <c r="LDA160" s="294"/>
      <c r="LDB160" s="294"/>
      <c r="LDC160" s="294"/>
      <c r="LDD160" s="294"/>
      <c r="LDE160" s="294"/>
      <c r="LDF160" s="294"/>
      <c r="LDG160" s="294"/>
      <c r="LDH160" s="294"/>
      <c r="LDI160" s="294"/>
      <c r="LDJ160" s="294"/>
      <c r="LDK160" s="294"/>
      <c r="LDL160" s="294"/>
      <c r="LDM160" s="294"/>
      <c r="LDN160" s="294"/>
      <c r="LDO160" s="294"/>
      <c r="LDP160" s="294"/>
      <c r="LDQ160" s="294"/>
      <c r="LDR160" s="294"/>
      <c r="LDS160" s="294"/>
      <c r="LDT160" s="294"/>
      <c r="LDU160" s="294"/>
      <c r="LDV160" s="294"/>
      <c r="LDW160" s="294"/>
      <c r="LDX160" s="294"/>
      <c r="LDY160" s="294"/>
      <c r="LDZ160" s="294"/>
      <c r="LEA160" s="294"/>
      <c r="LEB160" s="294"/>
      <c r="LEC160" s="294"/>
      <c r="LED160" s="294"/>
      <c r="LEE160" s="294"/>
      <c r="LEF160" s="294"/>
      <c r="LEG160" s="294"/>
      <c r="LEH160" s="294"/>
      <c r="LEI160" s="294"/>
      <c r="LEJ160" s="294"/>
      <c r="LEK160" s="294"/>
      <c r="LEL160" s="294"/>
      <c r="LEM160" s="294"/>
      <c r="LEN160" s="294"/>
      <c r="LEO160" s="294"/>
      <c r="LEP160" s="294"/>
      <c r="LEQ160" s="294"/>
      <c r="LER160" s="294"/>
      <c r="LES160" s="294"/>
      <c r="LET160" s="294"/>
      <c r="LEU160" s="294"/>
      <c r="LEV160" s="294"/>
      <c r="LEW160" s="294"/>
      <c r="LEX160" s="294"/>
      <c r="LEY160" s="294"/>
      <c r="LEZ160" s="294"/>
      <c r="LFA160" s="294"/>
      <c r="LFB160" s="294"/>
      <c r="LFC160" s="294"/>
      <c r="LFD160" s="294"/>
      <c r="LFE160" s="294"/>
      <c r="LFF160" s="294"/>
      <c r="LFG160" s="294"/>
      <c r="LFH160" s="294"/>
      <c r="LFI160" s="294"/>
      <c r="LFJ160" s="294"/>
      <c r="LFK160" s="294"/>
      <c r="LFL160" s="294"/>
      <c r="LFM160" s="294"/>
      <c r="LFN160" s="294"/>
      <c r="LFO160" s="294"/>
      <c r="LFP160" s="294"/>
      <c r="LFQ160" s="294"/>
      <c r="LFR160" s="294"/>
      <c r="LFS160" s="294"/>
      <c r="LFT160" s="294"/>
      <c r="LFU160" s="294"/>
      <c r="LFV160" s="294"/>
      <c r="LFW160" s="294"/>
      <c r="LFX160" s="294"/>
      <c r="LFY160" s="294"/>
      <c r="LFZ160" s="294"/>
      <c r="LGA160" s="294"/>
      <c r="LGB160" s="294"/>
      <c r="LGC160" s="294"/>
      <c r="LGD160" s="294"/>
      <c r="LGE160" s="294"/>
      <c r="LGF160" s="294"/>
      <c r="LGG160" s="294"/>
      <c r="LGH160" s="294"/>
      <c r="LGI160" s="294"/>
      <c r="LGJ160" s="294"/>
      <c r="LGK160" s="294"/>
      <c r="LGL160" s="294"/>
      <c r="LGM160" s="294"/>
      <c r="LGN160" s="294"/>
      <c r="LGO160" s="294"/>
      <c r="LGP160" s="294"/>
      <c r="LGQ160" s="294"/>
      <c r="LGR160" s="294"/>
      <c r="LGS160" s="294"/>
      <c r="LGT160" s="294"/>
      <c r="LGU160" s="294"/>
      <c r="LGV160" s="294"/>
      <c r="LGW160" s="294"/>
      <c r="LGX160" s="294"/>
      <c r="LGY160" s="294"/>
      <c r="LGZ160" s="294"/>
      <c r="LHA160" s="294"/>
      <c r="LHB160" s="294"/>
      <c r="LHC160" s="294"/>
      <c r="LHD160" s="294"/>
      <c r="LHE160" s="294"/>
      <c r="LHF160" s="294"/>
      <c r="LHG160" s="294"/>
      <c r="LHH160" s="294"/>
      <c r="LHI160" s="294"/>
      <c r="LHJ160" s="294"/>
      <c r="LHK160" s="294"/>
      <c r="LHL160" s="294"/>
      <c r="LHM160" s="294"/>
      <c r="LHN160" s="294"/>
      <c r="LHO160" s="294"/>
      <c r="LHP160" s="294"/>
      <c r="LHQ160" s="294"/>
      <c r="LHR160" s="294"/>
      <c r="LHS160" s="294"/>
      <c r="LHT160" s="294"/>
      <c r="LHU160" s="294"/>
      <c r="LHV160" s="294"/>
      <c r="LHW160" s="294"/>
      <c r="LHX160" s="294"/>
      <c r="LHY160" s="294"/>
      <c r="LHZ160" s="294"/>
      <c r="LIA160" s="294"/>
      <c r="LIB160" s="294"/>
      <c r="LIC160" s="294"/>
      <c r="LID160" s="294"/>
      <c r="LIE160" s="294"/>
      <c r="LIF160" s="294"/>
      <c r="LIG160" s="294"/>
      <c r="LIH160" s="294"/>
      <c r="LII160" s="294"/>
      <c r="LIJ160" s="294"/>
      <c r="LIK160" s="294"/>
      <c r="LIL160" s="294"/>
      <c r="LIM160" s="294"/>
      <c r="LIN160" s="294"/>
      <c r="LIO160" s="294"/>
      <c r="LIP160" s="294"/>
      <c r="LIQ160" s="294"/>
      <c r="LIR160" s="294"/>
      <c r="LIS160" s="294"/>
      <c r="LIT160" s="294"/>
      <c r="LIU160" s="294"/>
      <c r="LIV160" s="294"/>
      <c r="LIW160" s="294"/>
      <c r="LIX160" s="294"/>
      <c r="LIY160" s="294"/>
      <c r="LIZ160" s="294"/>
      <c r="LJA160" s="294"/>
      <c r="LJB160" s="294"/>
      <c r="LJC160" s="294"/>
      <c r="LJD160" s="294"/>
      <c r="LJE160" s="294"/>
      <c r="LJF160" s="294"/>
      <c r="LJG160" s="294"/>
      <c r="LJH160" s="294"/>
      <c r="LJI160" s="294"/>
      <c r="LJJ160" s="294"/>
      <c r="LJK160" s="294"/>
      <c r="LJL160" s="294"/>
      <c r="LJM160" s="294"/>
      <c r="LJN160" s="294"/>
      <c r="LJO160" s="294"/>
      <c r="LJP160" s="294"/>
      <c r="LJQ160" s="294"/>
      <c r="LJR160" s="294"/>
      <c r="LJS160" s="294"/>
      <c r="LJT160" s="294"/>
      <c r="LJU160" s="294"/>
      <c r="LJV160" s="294"/>
      <c r="LJW160" s="294"/>
      <c r="LJX160" s="294"/>
      <c r="LJY160" s="294"/>
      <c r="LJZ160" s="294"/>
      <c r="LKA160" s="294"/>
      <c r="LKB160" s="294"/>
      <c r="LKC160" s="294"/>
      <c r="LKD160" s="294"/>
      <c r="LKE160" s="294"/>
      <c r="LKF160" s="294"/>
      <c r="LKG160" s="294"/>
      <c r="LKH160" s="294"/>
      <c r="LKI160" s="294"/>
      <c r="LKJ160" s="294"/>
      <c r="LKK160" s="294"/>
      <c r="LKL160" s="294"/>
      <c r="LKM160" s="294"/>
      <c r="LKN160" s="294"/>
      <c r="LKO160" s="294"/>
      <c r="LKP160" s="294"/>
      <c r="LKQ160" s="294"/>
      <c r="LKR160" s="294"/>
      <c r="LKS160" s="294"/>
      <c r="LKT160" s="294"/>
      <c r="LKU160" s="294"/>
      <c r="LKV160" s="294"/>
      <c r="LKW160" s="294"/>
      <c r="LKX160" s="294"/>
      <c r="LKY160" s="294"/>
      <c r="LKZ160" s="294"/>
      <c r="LLA160" s="294"/>
      <c r="LLB160" s="294"/>
      <c r="LLC160" s="294"/>
      <c r="LLD160" s="294"/>
      <c r="LLE160" s="294"/>
      <c r="LLF160" s="294"/>
      <c r="LLG160" s="294"/>
      <c r="LLH160" s="294"/>
      <c r="LLI160" s="294"/>
      <c r="LLJ160" s="294"/>
      <c r="LLK160" s="294"/>
      <c r="LLL160" s="294"/>
      <c r="LLM160" s="294"/>
      <c r="LLN160" s="294"/>
      <c r="LLO160" s="294"/>
      <c r="LLP160" s="294"/>
      <c r="LLQ160" s="294"/>
      <c r="LLR160" s="294"/>
      <c r="LLS160" s="294"/>
      <c r="LLT160" s="294"/>
      <c r="LLU160" s="294"/>
      <c r="LLV160" s="294"/>
      <c r="LLW160" s="294"/>
      <c r="LLX160" s="294"/>
      <c r="LLY160" s="294"/>
      <c r="LLZ160" s="294"/>
      <c r="LMA160" s="294"/>
      <c r="LMH160" s="294"/>
      <c r="LMI160" s="294"/>
      <c r="LMJ160" s="294"/>
      <c r="LMK160" s="294"/>
      <c r="LML160" s="294"/>
      <c r="LMM160" s="294"/>
      <c r="LMN160" s="294"/>
      <c r="LMO160" s="294"/>
      <c r="LMP160" s="294"/>
      <c r="LMQ160" s="294"/>
      <c r="LMR160" s="294"/>
      <c r="LMS160" s="294"/>
      <c r="LMT160" s="294"/>
      <c r="LMU160" s="294"/>
      <c r="LMV160" s="294"/>
      <c r="LMW160" s="294"/>
      <c r="LMX160" s="294"/>
      <c r="LMY160" s="294"/>
      <c r="LMZ160" s="294"/>
      <c r="LNA160" s="294"/>
      <c r="LNB160" s="294"/>
      <c r="LNC160" s="294"/>
      <c r="LND160" s="294"/>
      <c r="LNE160" s="294"/>
      <c r="LNF160" s="294"/>
      <c r="LNG160" s="294"/>
      <c r="LNH160" s="294"/>
      <c r="LNI160" s="294"/>
      <c r="LNJ160" s="294"/>
      <c r="LNK160" s="294"/>
      <c r="LNL160" s="294"/>
      <c r="LNM160" s="294"/>
      <c r="LNN160" s="294"/>
      <c r="LNO160" s="294"/>
      <c r="LNP160" s="294"/>
      <c r="LNQ160" s="294"/>
      <c r="LNR160" s="294"/>
      <c r="LNS160" s="294"/>
      <c r="LNT160" s="294"/>
      <c r="LNU160" s="294"/>
      <c r="LNV160" s="294"/>
      <c r="LNW160" s="294"/>
      <c r="LNX160" s="294"/>
      <c r="LNY160" s="294"/>
      <c r="LNZ160" s="294"/>
      <c r="LOA160" s="294"/>
      <c r="LOB160" s="294"/>
      <c r="LOC160" s="294"/>
      <c r="LOD160" s="294"/>
      <c r="LOE160" s="294"/>
      <c r="LOF160" s="294"/>
      <c r="LOG160" s="294"/>
      <c r="LOH160" s="294"/>
      <c r="LOI160" s="294"/>
      <c r="LOJ160" s="294"/>
      <c r="LOK160" s="294"/>
      <c r="LOL160" s="294"/>
      <c r="LOM160" s="294"/>
      <c r="LON160" s="294"/>
      <c r="LOO160" s="294"/>
      <c r="LOP160" s="294"/>
      <c r="LOQ160" s="294"/>
      <c r="LOR160" s="294"/>
      <c r="LOS160" s="294"/>
      <c r="LOT160" s="294"/>
      <c r="LOU160" s="294"/>
      <c r="LOV160" s="294"/>
      <c r="LOW160" s="294"/>
      <c r="LOX160" s="294"/>
      <c r="LOY160" s="294"/>
      <c r="LOZ160" s="294"/>
      <c r="LPA160" s="294"/>
      <c r="LPB160" s="294"/>
      <c r="LPC160" s="294"/>
      <c r="LPD160" s="294"/>
      <c r="LPE160" s="294"/>
      <c r="LPF160" s="294"/>
      <c r="LPG160" s="294"/>
      <c r="LPH160" s="294"/>
      <c r="LPI160" s="294"/>
      <c r="LPJ160" s="294"/>
      <c r="LPK160" s="294"/>
      <c r="LPL160" s="294"/>
      <c r="LPM160" s="294"/>
      <c r="LPN160" s="294"/>
      <c r="LPO160" s="294"/>
      <c r="LPP160" s="294"/>
      <c r="LPQ160" s="294"/>
      <c r="LPR160" s="294"/>
      <c r="LPS160" s="294"/>
      <c r="LPT160" s="294"/>
      <c r="LPU160" s="294"/>
      <c r="LPV160" s="294"/>
      <c r="LPW160" s="294"/>
      <c r="LPX160" s="294"/>
      <c r="LPY160" s="294"/>
      <c r="LPZ160" s="294"/>
      <c r="LQA160" s="294"/>
      <c r="LQB160" s="294"/>
      <c r="LQC160" s="294"/>
      <c r="LQD160" s="294"/>
      <c r="LQE160" s="294"/>
      <c r="LQF160" s="294"/>
      <c r="LQG160" s="294"/>
      <c r="LQH160" s="294"/>
      <c r="LQI160" s="294"/>
      <c r="LQJ160" s="294"/>
      <c r="LQK160" s="294"/>
      <c r="LQL160" s="294"/>
      <c r="LQM160" s="294"/>
      <c r="LQN160" s="294"/>
      <c r="LQO160" s="294"/>
      <c r="LQP160" s="294"/>
      <c r="LQQ160" s="294"/>
      <c r="LQR160" s="294"/>
      <c r="LQS160" s="294"/>
      <c r="LQT160" s="294"/>
      <c r="LQU160" s="294"/>
      <c r="LQV160" s="294"/>
      <c r="LQW160" s="294"/>
      <c r="LQX160" s="294"/>
      <c r="LQY160" s="294"/>
      <c r="LQZ160" s="294"/>
      <c r="LRA160" s="294"/>
      <c r="LRB160" s="294"/>
      <c r="LRC160" s="294"/>
      <c r="LRD160" s="294"/>
      <c r="LRE160" s="294"/>
      <c r="LRF160" s="294"/>
      <c r="LRG160" s="294"/>
      <c r="LRH160" s="294"/>
      <c r="LRI160" s="294"/>
      <c r="LRJ160" s="294"/>
      <c r="LRK160" s="294"/>
      <c r="LRL160" s="294"/>
      <c r="LRM160" s="294"/>
      <c r="LRN160" s="294"/>
      <c r="LRO160" s="294"/>
      <c r="LRP160" s="294"/>
      <c r="LRQ160" s="294"/>
      <c r="LRR160" s="294"/>
      <c r="LRS160" s="294"/>
      <c r="LRT160" s="294"/>
      <c r="LRU160" s="294"/>
      <c r="LRV160" s="294"/>
      <c r="LRW160" s="294"/>
      <c r="LRX160" s="294"/>
      <c r="LRY160" s="294"/>
      <c r="LRZ160" s="294"/>
      <c r="LSA160" s="294"/>
      <c r="LSB160" s="294"/>
      <c r="LSC160" s="294"/>
      <c r="LSD160" s="294"/>
      <c r="LSE160" s="294"/>
      <c r="LSF160" s="294"/>
      <c r="LSG160" s="294"/>
      <c r="LSH160" s="294"/>
      <c r="LSI160" s="294"/>
      <c r="LSJ160" s="294"/>
      <c r="LSK160" s="294"/>
      <c r="LSL160" s="294"/>
      <c r="LSM160" s="294"/>
      <c r="LSN160" s="294"/>
      <c r="LSO160" s="294"/>
      <c r="LSP160" s="294"/>
      <c r="LSQ160" s="294"/>
      <c r="LSR160" s="294"/>
      <c r="LSS160" s="294"/>
      <c r="LST160" s="294"/>
      <c r="LSU160" s="294"/>
      <c r="LSV160" s="294"/>
      <c r="LSW160" s="294"/>
      <c r="LSX160" s="294"/>
      <c r="LSY160" s="294"/>
      <c r="LSZ160" s="294"/>
      <c r="LTA160" s="294"/>
      <c r="LTB160" s="294"/>
      <c r="LTC160" s="294"/>
      <c r="LTD160" s="294"/>
      <c r="LTE160" s="294"/>
      <c r="LTF160" s="294"/>
      <c r="LTG160" s="294"/>
      <c r="LTH160" s="294"/>
      <c r="LTI160" s="294"/>
      <c r="LTJ160" s="294"/>
      <c r="LTK160" s="294"/>
      <c r="LTL160" s="294"/>
      <c r="LTM160" s="294"/>
      <c r="LTN160" s="294"/>
      <c r="LTO160" s="294"/>
      <c r="LTP160" s="294"/>
      <c r="LTQ160" s="294"/>
      <c r="LTR160" s="294"/>
      <c r="LTS160" s="294"/>
      <c r="LTT160" s="294"/>
      <c r="LTU160" s="294"/>
      <c r="LTV160" s="294"/>
      <c r="LTW160" s="294"/>
      <c r="LTX160" s="294"/>
      <c r="LTY160" s="294"/>
      <c r="LTZ160" s="294"/>
      <c r="LUA160" s="294"/>
      <c r="LUB160" s="294"/>
      <c r="LUC160" s="294"/>
      <c r="LUD160" s="294"/>
      <c r="LUE160" s="294"/>
      <c r="LUF160" s="294"/>
      <c r="LUG160" s="294"/>
      <c r="LUH160" s="294"/>
      <c r="LUI160" s="294"/>
      <c r="LUJ160" s="294"/>
      <c r="LUK160" s="294"/>
      <c r="LUL160" s="294"/>
      <c r="LUM160" s="294"/>
      <c r="LUN160" s="294"/>
      <c r="LUO160" s="294"/>
      <c r="LUP160" s="294"/>
      <c r="LUQ160" s="294"/>
      <c r="LUR160" s="294"/>
      <c r="LUS160" s="294"/>
      <c r="LUT160" s="294"/>
      <c r="LUU160" s="294"/>
      <c r="LUV160" s="294"/>
      <c r="LUW160" s="294"/>
      <c r="LUX160" s="294"/>
      <c r="LUY160" s="294"/>
      <c r="LUZ160" s="294"/>
      <c r="LVA160" s="294"/>
      <c r="LVB160" s="294"/>
      <c r="LVC160" s="294"/>
      <c r="LVD160" s="294"/>
      <c r="LVE160" s="294"/>
      <c r="LVF160" s="294"/>
      <c r="LVG160" s="294"/>
      <c r="LVH160" s="294"/>
      <c r="LVI160" s="294"/>
      <c r="LVJ160" s="294"/>
      <c r="LVK160" s="294"/>
      <c r="LVL160" s="294"/>
      <c r="LVM160" s="294"/>
      <c r="LVN160" s="294"/>
      <c r="LVO160" s="294"/>
      <c r="LVP160" s="294"/>
      <c r="LVQ160" s="294"/>
      <c r="LVR160" s="294"/>
      <c r="LVS160" s="294"/>
      <c r="LVT160" s="294"/>
      <c r="LVU160" s="294"/>
      <c r="LVV160" s="294"/>
      <c r="LVW160" s="294"/>
      <c r="LWD160" s="294"/>
      <c r="LWE160" s="294"/>
      <c r="LWF160" s="294"/>
      <c r="LWG160" s="294"/>
      <c r="LWH160" s="294"/>
      <c r="LWI160" s="294"/>
      <c r="LWJ160" s="294"/>
      <c r="LWK160" s="294"/>
      <c r="LWL160" s="294"/>
      <c r="LWM160" s="294"/>
      <c r="LWN160" s="294"/>
      <c r="LWO160" s="294"/>
      <c r="LWP160" s="294"/>
      <c r="LWQ160" s="294"/>
      <c r="LWR160" s="294"/>
      <c r="LWS160" s="294"/>
      <c r="LWT160" s="294"/>
      <c r="LWU160" s="294"/>
      <c r="LWV160" s="294"/>
      <c r="LWW160" s="294"/>
      <c r="LWX160" s="294"/>
      <c r="LWY160" s="294"/>
      <c r="LWZ160" s="294"/>
      <c r="LXA160" s="294"/>
      <c r="LXB160" s="294"/>
      <c r="LXC160" s="294"/>
      <c r="LXD160" s="294"/>
      <c r="LXE160" s="294"/>
      <c r="LXF160" s="294"/>
      <c r="LXG160" s="294"/>
      <c r="LXH160" s="294"/>
      <c r="LXI160" s="294"/>
      <c r="LXJ160" s="294"/>
      <c r="LXK160" s="294"/>
      <c r="LXL160" s="294"/>
      <c r="LXM160" s="294"/>
      <c r="LXN160" s="294"/>
      <c r="LXO160" s="294"/>
      <c r="LXP160" s="294"/>
      <c r="LXQ160" s="294"/>
      <c r="LXR160" s="294"/>
      <c r="LXS160" s="294"/>
      <c r="LXT160" s="294"/>
      <c r="LXU160" s="294"/>
      <c r="LXV160" s="294"/>
      <c r="LXW160" s="294"/>
      <c r="LXX160" s="294"/>
      <c r="LXY160" s="294"/>
      <c r="LXZ160" s="294"/>
      <c r="LYA160" s="294"/>
      <c r="LYB160" s="294"/>
      <c r="LYC160" s="294"/>
      <c r="LYD160" s="294"/>
      <c r="LYE160" s="294"/>
      <c r="LYF160" s="294"/>
      <c r="LYG160" s="294"/>
      <c r="LYH160" s="294"/>
      <c r="LYI160" s="294"/>
      <c r="LYJ160" s="294"/>
      <c r="LYK160" s="294"/>
      <c r="LYL160" s="294"/>
      <c r="LYM160" s="294"/>
      <c r="LYN160" s="294"/>
      <c r="LYO160" s="294"/>
      <c r="LYP160" s="294"/>
      <c r="LYQ160" s="294"/>
      <c r="LYR160" s="294"/>
      <c r="LYS160" s="294"/>
      <c r="LYT160" s="294"/>
      <c r="LYU160" s="294"/>
      <c r="LYV160" s="294"/>
      <c r="LYW160" s="294"/>
      <c r="LYX160" s="294"/>
      <c r="LYY160" s="294"/>
      <c r="LYZ160" s="294"/>
      <c r="LZA160" s="294"/>
      <c r="LZB160" s="294"/>
      <c r="LZC160" s="294"/>
      <c r="LZD160" s="294"/>
      <c r="LZE160" s="294"/>
      <c r="LZF160" s="294"/>
      <c r="LZG160" s="294"/>
      <c r="LZH160" s="294"/>
      <c r="LZI160" s="294"/>
      <c r="LZJ160" s="294"/>
      <c r="LZK160" s="294"/>
      <c r="LZL160" s="294"/>
      <c r="LZM160" s="294"/>
      <c r="LZN160" s="294"/>
      <c r="LZO160" s="294"/>
      <c r="LZP160" s="294"/>
      <c r="LZQ160" s="294"/>
      <c r="LZR160" s="294"/>
      <c r="LZS160" s="294"/>
      <c r="LZT160" s="294"/>
      <c r="LZU160" s="294"/>
      <c r="LZV160" s="294"/>
      <c r="LZW160" s="294"/>
      <c r="LZX160" s="294"/>
      <c r="LZY160" s="294"/>
      <c r="LZZ160" s="294"/>
      <c r="MAA160" s="294"/>
      <c r="MAB160" s="294"/>
      <c r="MAC160" s="294"/>
      <c r="MAD160" s="294"/>
      <c r="MAE160" s="294"/>
      <c r="MAF160" s="294"/>
      <c r="MAG160" s="294"/>
      <c r="MAH160" s="294"/>
      <c r="MAI160" s="294"/>
      <c r="MAJ160" s="294"/>
      <c r="MAK160" s="294"/>
      <c r="MAL160" s="294"/>
      <c r="MAM160" s="294"/>
      <c r="MAN160" s="294"/>
      <c r="MAO160" s="294"/>
      <c r="MAP160" s="294"/>
      <c r="MAQ160" s="294"/>
      <c r="MAR160" s="294"/>
      <c r="MAS160" s="294"/>
      <c r="MAT160" s="294"/>
      <c r="MAU160" s="294"/>
      <c r="MAV160" s="294"/>
      <c r="MAW160" s="294"/>
      <c r="MAX160" s="294"/>
      <c r="MAY160" s="294"/>
      <c r="MAZ160" s="294"/>
      <c r="MBA160" s="294"/>
      <c r="MBB160" s="294"/>
      <c r="MBC160" s="294"/>
      <c r="MBD160" s="294"/>
      <c r="MBE160" s="294"/>
      <c r="MBF160" s="294"/>
      <c r="MBG160" s="294"/>
      <c r="MBH160" s="294"/>
      <c r="MBI160" s="294"/>
      <c r="MBJ160" s="294"/>
      <c r="MBK160" s="294"/>
      <c r="MBL160" s="294"/>
      <c r="MBM160" s="294"/>
      <c r="MBN160" s="294"/>
      <c r="MBO160" s="294"/>
      <c r="MBP160" s="294"/>
      <c r="MBQ160" s="294"/>
      <c r="MBR160" s="294"/>
      <c r="MBS160" s="294"/>
      <c r="MBT160" s="294"/>
      <c r="MBU160" s="294"/>
      <c r="MBV160" s="294"/>
      <c r="MBW160" s="294"/>
      <c r="MBX160" s="294"/>
      <c r="MBY160" s="294"/>
      <c r="MBZ160" s="294"/>
      <c r="MCA160" s="294"/>
      <c r="MCB160" s="294"/>
      <c r="MCC160" s="294"/>
      <c r="MCD160" s="294"/>
      <c r="MCE160" s="294"/>
      <c r="MCF160" s="294"/>
      <c r="MCG160" s="294"/>
      <c r="MCH160" s="294"/>
      <c r="MCI160" s="294"/>
      <c r="MCJ160" s="294"/>
      <c r="MCK160" s="294"/>
      <c r="MCL160" s="294"/>
      <c r="MCM160" s="294"/>
      <c r="MCN160" s="294"/>
      <c r="MCO160" s="294"/>
      <c r="MCP160" s="294"/>
      <c r="MCQ160" s="294"/>
      <c r="MCR160" s="294"/>
      <c r="MCS160" s="294"/>
      <c r="MCT160" s="294"/>
      <c r="MCU160" s="294"/>
      <c r="MCV160" s="294"/>
      <c r="MCW160" s="294"/>
      <c r="MCX160" s="294"/>
      <c r="MCY160" s="294"/>
      <c r="MCZ160" s="294"/>
      <c r="MDA160" s="294"/>
      <c r="MDB160" s="294"/>
      <c r="MDC160" s="294"/>
      <c r="MDD160" s="294"/>
      <c r="MDE160" s="294"/>
      <c r="MDF160" s="294"/>
      <c r="MDG160" s="294"/>
      <c r="MDH160" s="294"/>
      <c r="MDI160" s="294"/>
      <c r="MDJ160" s="294"/>
      <c r="MDK160" s="294"/>
      <c r="MDL160" s="294"/>
      <c r="MDM160" s="294"/>
      <c r="MDN160" s="294"/>
      <c r="MDO160" s="294"/>
      <c r="MDP160" s="294"/>
      <c r="MDQ160" s="294"/>
      <c r="MDR160" s="294"/>
      <c r="MDS160" s="294"/>
      <c r="MDT160" s="294"/>
      <c r="MDU160" s="294"/>
      <c r="MDV160" s="294"/>
      <c r="MDW160" s="294"/>
      <c r="MDX160" s="294"/>
      <c r="MDY160" s="294"/>
      <c r="MDZ160" s="294"/>
      <c r="MEA160" s="294"/>
      <c r="MEB160" s="294"/>
      <c r="MEC160" s="294"/>
      <c r="MED160" s="294"/>
      <c r="MEE160" s="294"/>
      <c r="MEF160" s="294"/>
      <c r="MEG160" s="294"/>
      <c r="MEH160" s="294"/>
      <c r="MEI160" s="294"/>
      <c r="MEJ160" s="294"/>
      <c r="MEK160" s="294"/>
      <c r="MEL160" s="294"/>
      <c r="MEM160" s="294"/>
      <c r="MEN160" s="294"/>
      <c r="MEO160" s="294"/>
      <c r="MEP160" s="294"/>
      <c r="MEQ160" s="294"/>
      <c r="MER160" s="294"/>
      <c r="MES160" s="294"/>
      <c r="MET160" s="294"/>
      <c r="MEU160" s="294"/>
      <c r="MEV160" s="294"/>
      <c r="MEW160" s="294"/>
      <c r="MEX160" s="294"/>
      <c r="MEY160" s="294"/>
      <c r="MEZ160" s="294"/>
      <c r="MFA160" s="294"/>
      <c r="MFB160" s="294"/>
      <c r="MFC160" s="294"/>
      <c r="MFD160" s="294"/>
      <c r="MFE160" s="294"/>
      <c r="MFF160" s="294"/>
      <c r="MFG160" s="294"/>
      <c r="MFH160" s="294"/>
      <c r="MFI160" s="294"/>
      <c r="MFJ160" s="294"/>
      <c r="MFK160" s="294"/>
      <c r="MFL160" s="294"/>
      <c r="MFM160" s="294"/>
      <c r="MFN160" s="294"/>
      <c r="MFO160" s="294"/>
      <c r="MFP160" s="294"/>
      <c r="MFQ160" s="294"/>
      <c r="MFR160" s="294"/>
      <c r="MFS160" s="294"/>
      <c r="MFZ160" s="294"/>
      <c r="MGA160" s="294"/>
      <c r="MGB160" s="294"/>
      <c r="MGC160" s="294"/>
      <c r="MGD160" s="294"/>
      <c r="MGE160" s="294"/>
      <c r="MGF160" s="294"/>
      <c r="MGG160" s="294"/>
      <c r="MGH160" s="294"/>
      <c r="MGI160" s="294"/>
      <c r="MGJ160" s="294"/>
      <c r="MGK160" s="294"/>
      <c r="MGL160" s="294"/>
      <c r="MGM160" s="294"/>
      <c r="MGN160" s="294"/>
      <c r="MGO160" s="294"/>
      <c r="MGP160" s="294"/>
      <c r="MGQ160" s="294"/>
      <c r="MGR160" s="294"/>
      <c r="MGS160" s="294"/>
      <c r="MGT160" s="294"/>
      <c r="MGU160" s="294"/>
      <c r="MGV160" s="294"/>
      <c r="MGW160" s="294"/>
      <c r="MGX160" s="294"/>
      <c r="MGY160" s="294"/>
      <c r="MGZ160" s="294"/>
      <c r="MHA160" s="294"/>
      <c r="MHB160" s="294"/>
      <c r="MHC160" s="294"/>
      <c r="MHD160" s="294"/>
      <c r="MHE160" s="294"/>
      <c r="MHF160" s="294"/>
      <c r="MHG160" s="294"/>
      <c r="MHH160" s="294"/>
      <c r="MHI160" s="294"/>
      <c r="MHJ160" s="294"/>
      <c r="MHK160" s="294"/>
      <c r="MHL160" s="294"/>
      <c r="MHM160" s="294"/>
      <c r="MHN160" s="294"/>
      <c r="MHO160" s="294"/>
      <c r="MHP160" s="294"/>
      <c r="MHQ160" s="294"/>
      <c r="MHR160" s="294"/>
      <c r="MHS160" s="294"/>
      <c r="MHT160" s="294"/>
      <c r="MHU160" s="294"/>
      <c r="MHV160" s="294"/>
      <c r="MHW160" s="294"/>
      <c r="MHX160" s="294"/>
      <c r="MHY160" s="294"/>
      <c r="MHZ160" s="294"/>
      <c r="MIA160" s="294"/>
      <c r="MIB160" s="294"/>
      <c r="MIC160" s="294"/>
      <c r="MID160" s="294"/>
      <c r="MIE160" s="294"/>
      <c r="MIF160" s="294"/>
      <c r="MIG160" s="294"/>
      <c r="MIH160" s="294"/>
      <c r="MII160" s="294"/>
      <c r="MIJ160" s="294"/>
      <c r="MIK160" s="294"/>
      <c r="MIL160" s="294"/>
      <c r="MIM160" s="294"/>
      <c r="MIN160" s="294"/>
      <c r="MIO160" s="294"/>
      <c r="MIP160" s="294"/>
      <c r="MIQ160" s="294"/>
      <c r="MIR160" s="294"/>
      <c r="MIS160" s="294"/>
      <c r="MIT160" s="294"/>
      <c r="MIU160" s="294"/>
      <c r="MIV160" s="294"/>
      <c r="MIW160" s="294"/>
      <c r="MIX160" s="294"/>
      <c r="MIY160" s="294"/>
      <c r="MIZ160" s="294"/>
      <c r="MJA160" s="294"/>
      <c r="MJB160" s="294"/>
      <c r="MJC160" s="294"/>
      <c r="MJD160" s="294"/>
      <c r="MJE160" s="294"/>
      <c r="MJF160" s="294"/>
      <c r="MJG160" s="294"/>
      <c r="MJH160" s="294"/>
      <c r="MJI160" s="294"/>
      <c r="MJJ160" s="294"/>
      <c r="MJK160" s="294"/>
      <c r="MJL160" s="294"/>
      <c r="MJM160" s="294"/>
      <c r="MJN160" s="294"/>
      <c r="MJO160" s="294"/>
      <c r="MJP160" s="294"/>
      <c r="MJQ160" s="294"/>
      <c r="MJR160" s="294"/>
      <c r="MJS160" s="294"/>
      <c r="MJT160" s="294"/>
      <c r="MJU160" s="294"/>
      <c r="MJV160" s="294"/>
      <c r="MJW160" s="294"/>
      <c r="MJX160" s="294"/>
      <c r="MJY160" s="294"/>
      <c r="MJZ160" s="294"/>
      <c r="MKA160" s="294"/>
      <c r="MKB160" s="294"/>
      <c r="MKC160" s="294"/>
      <c r="MKD160" s="294"/>
      <c r="MKE160" s="294"/>
      <c r="MKF160" s="294"/>
      <c r="MKG160" s="294"/>
      <c r="MKH160" s="294"/>
      <c r="MKI160" s="294"/>
      <c r="MKJ160" s="294"/>
      <c r="MKK160" s="294"/>
      <c r="MKL160" s="294"/>
      <c r="MKM160" s="294"/>
      <c r="MKN160" s="294"/>
      <c r="MKO160" s="294"/>
      <c r="MKP160" s="294"/>
      <c r="MKQ160" s="294"/>
      <c r="MKR160" s="294"/>
      <c r="MKS160" s="294"/>
      <c r="MKT160" s="294"/>
      <c r="MKU160" s="294"/>
      <c r="MKV160" s="294"/>
      <c r="MKW160" s="294"/>
      <c r="MKX160" s="294"/>
      <c r="MKY160" s="294"/>
      <c r="MKZ160" s="294"/>
      <c r="MLA160" s="294"/>
      <c r="MLB160" s="294"/>
      <c r="MLC160" s="294"/>
      <c r="MLD160" s="294"/>
      <c r="MLE160" s="294"/>
      <c r="MLF160" s="294"/>
      <c r="MLG160" s="294"/>
      <c r="MLH160" s="294"/>
      <c r="MLI160" s="294"/>
      <c r="MLJ160" s="294"/>
      <c r="MLK160" s="294"/>
      <c r="MLL160" s="294"/>
      <c r="MLM160" s="294"/>
      <c r="MLN160" s="294"/>
      <c r="MLO160" s="294"/>
      <c r="MLP160" s="294"/>
      <c r="MLQ160" s="294"/>
      <c r="MLR160" s="294"/>
      <c r="MLS160" s="294"/>
      <c r="MLT160" s="294"/>
      <c r="MLU160" s="294"/>
      <c r="MLV160" s="294"/>
      <c r="MLW160" s="294"/>
      <c r="MLX160" s="294"/>
      <c r="MLY160" s="294"/>
      <c r="MLZ160" s="294"/>
      <c r="MMA160" s="294"/>
      <c r="MMB160" s="294"/>
      <c r="MMC160" s="294"/>
      <c r="MMD160" s="294"/>
      <c r="MME160" s="294"/>
      <c r="MMF160" s="294"/>
      <c r="MMG160" s="294"/>
      <c r="MMH160" s="294"/>
      <c r="MMI160" s="294"/>
      <c r="MMJ160" s="294"/>
      <c r="MMK160" s="294"/>
      <c r="MML160" s="294"/>
      <c r="MMM160" s="294"/>
      <c r="MMN160" s="294"/>
      <c r="MMO160" s="294"/>
      <c r="MMP160" s="294"/>
      <c r="MMQ160" s="294"/>
      <c r="MMR160" s="294"/>
      <c r="MMS160" s="294"/>
      <c r="MMT160" s="294"/>
      <c r="MMU160" s="294"/>
      <c r="MMV160" s="294"/>
      <c r="MMW160" s="294"/>
      <c r="MMX160" s="294"/>
      <c r="MMY160" s="294"/>
      <c r="MMZ160" s="294"/>
      <c r="MNA160" s="294"/>
      <c r="MNB160" s="294"/>
      <c r="MNC160" s="294"/>
      <c r="MND160" s="294"/>
      <c r="MNE160" s="294"/>
      <c r="MNF160" s="294"/>
      <c r="MNG160" s="294"/>
      <c r="MNH160" s="294"/>
      <c r="MNI160" s="294"/>
      <c r="MNJ160" s="294"/>
      <c r="MNK160" s="294"/>
      <c r="MNL160" s="294"/>
      <c r="MNM160" s="294"/>
      <c r="MNN160" s="294"/>
      <c r="MNO160" s="294"/>
      <c r="MNP160" s="294"/>
      <c r="MNQ160" s="294"/>
      <c r="MNR160" s="294"/>
      <c r="MNS160" s="294"/>
      <c r="MNT160" s="294"/>
      <c r="MNU160" s="294"/>
      <c r="MNV160" s="294"/>
      <c r="MNW160" s="294"/>
      <c r="MNX160" s="294"/>
      <c r="MNY160" s="294"/>
      <c r="MNZ160" s="294"/>
      <c r="MOA160" s="294"/>
      <c r="MOB160" s="294"/>
      <c r="MOC160" s="294"/>
      <c r="MOD160" s="294"/>
      <c r="MOE160" s="294"/>
      <c r="MOF160" s="294"/>
      <c r="MOG160" s="294"/>
      <c r="MOH160" s="294"/>
      <c r="MOI160" s="294"/>
      <c r="MOJ160" s="294"/>
      <c r="MOK160" s="294"/>
      <c r="MOL160" s="294"/>
      <c r="MOM160" s="294"/>
      <c r="MON160" s="294"/>
      <c r="MOO160" s="294"/>
      <c r="MOP160" s="294"/>
      <c r="MOQ160" s="294"/>
      <c r="MOR160" s="294"/>
      <c r="MOS160" s="294"/>
      <c r="MOT160" s="294"/>
      <c r="MOU160" s="294"/>
      <c r="MOV160" s="294"/>
      <c r="MOW160" s="294"/>
      <c r="MOX160" s="294"/>
      <c r="MOY160" s="294"/>
      <c r="MOZ160" s="294"/>
      <c r="MPA160" s="294"/>
      <c r="MPB160" s="294"/>
      <c r="MPC160" s="294"/>
      <c r="MPD160" s="294"/>
      <c r="MPE160" s="294"/>
      <c r="MPF160" s="294"/>
      <c r="MPG160" s="294"/>
      <c r="MPH160" s="294"/>
      <c r="MPI160" s="294"/>
      <c r="MPJ160" s="294"/>
      <c r="MPK160" s="294"/>
      <c r="MPL160" s="294"/>
      <c r="MPM160" s="294"/>
      <c r="MPN160" s="294"/>
      <c r="MPO160" s="294"/>
      <c r="MPV160" s="294"/>
      <c r="MPW160" s="294"/>
      <c r="MPX160" s="294"/>
      <c r="MPY160" s="294"/>
      <c r="MPZ160" s="294"/>
      <c r="MQA160" s="294"/>
      <c r="MQB160" s="294"/>
      <c r="MQC160" s="294"/>
      <c r="MQD160" s="294"/>
      <c r="MQE160" s="294"/>
      <c r="MQF160" s="294"/>
      <c r="MQG160" s="294"/>
      <c r="MQH160" s="294"/>
      <c r="MQI160" s="294"/>
      <c r="MQJ160" s="294"/>
      <c r="MQK160" s="294"/>
      <c r="MQL160" s="294"/>
      <c r="MQM160" s="294"/>
      <c r="MQN160" s="294"/>
      <c r="MQO160" s="294"/>
      <c r="MQP160" s="294"/>
      <c r="MQQ160" s="294"/>
      <c r="MQR160" s="294"/>
      <c r="MQS160" s="294"/>
      <c r="MQT160" s="294"/>
      <c r="MQU160" s="294"/>
      <c r="MQV160" s="294"/>
      <c r="MQW160" s="294"/>
      <c r="MQX160" s="294"/>
      <c r="MQY160" s="294"/>
      <c r="MQZ160" s="294"/>
      <c r="MRA160" s="294"/>
      <c r="MRB160" s="294"/>
      <c r="MRC160" s="294"/>
      <c r="MRD160" s="294"/>
      <c r="MRE160" s="294"/>
      <c r="MRF160" s="294"/>
      <c r="MRG160" s="294"/>
      <c r="MRH160" s="294"/>
      <c r="MRI160" s="294"/>
      <c r="MRJ160" s="294"/>
      <c r="MRK160" s="294"/>
      <c r="MRL160" s="294"/>
      <c r="MRM160" s="294"/>
      <c r="MRN160" s="294"/>
      <c r="MRO160" s="294"/>
      <c r="MRP160" s="294"/>
      <c r="MRQ160" s="294"/>
      <c r="MRR160" s="294"/>
      <c r="MRS160" s="294"/>
      <c r="MRT160" s="294"/>
      <c r="MRU160" s="294"/>
      <c r="MRV160" s="294"/>
      <c r="MRW160" s="294"/>
      <c r="MRX160" s="294"/>
      <c r="MRY160" s="294"/>
      <c r="MRZ160" s="294"/>
      <c r="MSA160" s="294"/>
      <c r="MSB160" s="294"/>
      <c r="MSC160" s="294"/>
      <c r="MSD160" s="294"/>
      <c r="MSE160" s="294"/>
      <c r="MSF160" s="294"/>
      <c r="MSG160" s="294"/>
      <c r="MSH160" s="294"/>
      <c r="MSI160" s="294"/>
      <c r="MSJ160" s="294"/>
      <c r="MSK160" s="294"/>
      <c r="MSL160" s="294"/>
      <c r="MSM160" s="294"/>
      <c r="MSN160" s="294"/>
      <c r="MSO160" s="294"/>
      <c r="MSP160" s="294"/>
      <c r="MSQ160" s="294"/>
      <c r="MSR160" s="294"/>
      <c r="MSS160" s="294"/>
      <c r="MST160" s="294"/>
      <c r="MSU160" s="294"/>
      <c r="MSV160" s="294"/>
      <c r="MSW160" s="294"/>
      <c r="MSX160" s="294"/>
      <c r="MSY160" s="294"/>
      <c r="MSZ160" s="294"/>
      <c r="MTA160" s="294"/>
      <c r="MTB160" s="294"/>
      <c r="MTC160" s="294"/>
      <c r="MTD160" s="294"/>
      <c r="MTE160" s="294"/>
      <c r="MTF160" s="294"/>
      <c r="MTG160" s="294"/>
      <c r="MTH160" s="294"/>
      <c r="MTI160" s="294"/>
      <c r="MTJ160" s="294"/>
      <c r="MTK160" s="294"/>
      <c r="MTL160" s="294"/>
      <c r="MTM160" s="294"/>
      <c r="MTN160" s="294"/>
      <c r="MTO160" s="294"/>
      <c r="MTP160" s="294"/>
      <c r="MTQ160" s="294"/>
      <c r="MTR160" s="294"/>
      <c r="MTS160" s="294"/>
      <c r="MTT160" s="294"/>
      <c r="MTU160" s="294"/>
      <c r="MTV160" s="294"/>
      <c r="MTW160" s="294"/>
      <c r="MTX160" s="294"/>
      <c r="MTY160" s="294"/>
      <c r="MTZ160" s="294"/>
      <c r="MUA160" s="294"/>
      <c r="MUB160" s="294"/>
      <c r="MUC160" s="294"/>
      <c r="MUD160" s="294"/>
      <c r="MUE160" s="294"/>
      <c r="MUF160" s="294"/>
      <c r="MUG160" s="294"/>
      <c r="MUH160" s="294"/>
      <c r="MUI160" s="294"/>
      <c r="MUJ160" s="294"/>
      <c r="MUK160" s="294"/>
      <c r="MUL160" s="294"/>
      <c r="MUM160" s="294"/>
      <c r="MUN160" s="294"/>
      <c r="MUO160" s="294"/>
      <c r="MUP160" s="294"/>
      <c r="MUQ160" s="294"/>
      <c r="MUR160" s="294"/>
      <c r="MUS160" s="294"/>
      <c r="MUT160" s="294"/>
      <c r="MUU160" s="294"/>
      <c r="MUV160" s="294"/>
      <c r="MUW160" s="294"/>
      <c r="MUX160" s="294"/>
      <c r="MUY160" s="294"/>
      <c r="MUZ160" s="294"/>
      <c r="MVA160" s="294"/>
      <c r="MVB160" s="294"/>
      <c r="MVC160" s="294"/>
      <c r="MVD160" s="294"/>
      <c r="MVE160" s="294"/>
      <c r="MVF160" s="294"/>
      <c r="MVG160" s="294"/>
      <c r="MVH160" s="294"/>
      <c r="MVI160" s="294"/>
      <c r="MVJ160" s="294"/>
      <c r="MVK160" s="294"/>
      <c r="MVL160" s="294"/>
      <c r="MVM160" s="294"/>
      <c r="MVN160" s="294"/>
      <c r="MVO160" s="294"/>
      <c r="MVP160" s="294"/>
      <c r="MVQ160" s="294"/>
      <c r="MVR160" s="294"/>
      <c r="MVS160" s="294"/>
      <c r="MVT160" s="294"/>
      <c r="MVU160" s="294"/>
      <c r="MVV160" s="294"/>
      <c r="MVW160" s="294"/>
      <c r="MVX160" s="294"/>
      <c r="MVY160" s="294"/>
      <c r="MVZ160" s="294"/>
      <c r="MWA160" s="294"/>
      <c r="MWB160" s="294"/>
      <c r="MWC160" s="294"/>
      <c r="MWD160" s="294"/>
      <c r="MWE160" s="294"/>
      <c r="MWF160" s="294"/>
      <c r="MWG160" s="294"/>
      <c r="MWH160" s="294"/>
      <c r="MWI160" s="294"/>
      <c r="MWJ160" s="294"/>
      <c r="MWK160" s="294"/>
      <c r="MWL160" s="294"/>
      <c r="MWM160" s="294"/>
      <c r="MWN160" s="294"/>
      <c r="MWO160" s="294"/>
      <c r="MWP160" s="294"/>
      <c r="MWQ160" s="294"/>
      <c r="MWR160" s="294"/>
      <c r="MWS160" s="294"/>
      <c r="MWT160" s="294"/>
      <c r="MWU160" s="294"/>
      <c r="MWV160" s="294"/>
      <c r="MWW160" s="294"/>
      <c r="MWX160" s="294"/>
      <c r="MWY160" s="294"/>
      <c r="MWZ160" s="294"/>
      <c r="MXA160" s="294"/>
      <c r="MXB160" s="294"/>
      <c r="MXC160" s="294"/>
      <c r="MXD160" s="294"/>
      <c r="MXE160" s="294"/>
      <c r="MXF160" s="294"/>
      <c r="MXG160" s="294"/>
      <c r="MXH160" s="294"/>
      <c r="MXI160" s="294"/>
      <c r="MXJ160" s="294"/>
      <c r="MXK160" s="294"/>
      <c r="MXL160" s="294"/>
      <c r="MXM160" s="294"/>
      <c r="MXN160" s="294"/>
      <c r="MXO160" s="294"/>
      <c r="MXP160" s="294"/>
      <c r="MXQ160" s="294"/>
      <c r="MXR160" s="294"/>
      <c r="MXS160" s="294"/>
      <c r="MXT160" s="294"/>
      <c r="MXU160" s="294"/>
      <c r="MXV160" s="294"/>
      <c r="MXW160" s="294"/>
      <c r="MXX160" s="294"/>
      <c r="MXY160" s="294"/>
      <c r="MXZ160" s="294"/>
      <c r="MYA160" s="294"/>
      <c r="MYB160" s="294"/>
      <c r="MYC160" s="294"/>
      <c r="MYD160" s="294"/>
      <c r="MYE160" s="294"/>
      <c r="MYF160" s="294"/>
      <c r="MYG160" s="294"/>
      <c r="MYH160" s="294"/>
      <c r="MYI160" s="294"/>
      <c r="MYJ160" s="294"/>
      <c r="MYK160" s="294"/>
      <c r="MYL160" s="294"/>
      <c r="MYM160" s="294"/>
      <c r="MYN160" s="294"/>
      <c r="MYO160" s="294"/>
      <c r="MYP160" s="294"/>
      <c r="MYQ160" s="294"/>
      <c r="MYR160" s="294"/>
      <c r="MYS160" s="294"/>
      <c r="MYT160" s="294"/>
      <c r="MYU160" s="294"/>
      <c r="MYV160" s="294"/>
      <c r="MYW160" s="294"/>
      <c r="MYX160" s="294"/>
      <c r="MYY160" s="294"/>
      <c r="MYZ160" s="294"/>
      <c r="MZA160" s="294"/>
      <c r="MZB160" s="294"/>
      <c r="MZC160" s="294"/>
      <c r="MZD160" s="294"/>
      <c r="MZE160" s="294"/>
      <c r="MZF160" s="294"/>
      <c r="MZG160" s="294"/>
      <c r="MZH160" s="294"/>
      <c r="MZI160" s="294"/>
      <c r="MZJ160" s="294"/>
      <c r="MZK160" s="294"/>
      <c r="MZR160" s="294"/>
      <c r="MZS160" s="294"/>
      <c r="MZT160" s="294"/>
      <c r="MZU160" s="294"/>
      <c r="MZV160" s="294"/>
      <c r="MZW160" s="294"/>
      <c r="MZX160" s="294"/>
      <c r="MZY160" s="294"/>
      <c r="MZZ160" s="294"/>
      <c r="NAA160" s="294"/>
      <c r="NAB160" s="294"/>
      <c r="NAC160" s="294"/>
      <c r="NAD160" s="294"/>
      <c r="NAE160" s="294"/>
      <c r="NAF160" s="294"/>
      <c r="NAG160" s="294"/>
      <c r="NAH160" s="294"/>
      <c r="NAI160" s="294"/>
      <c r="NAJ160" s="294"/>
      <c r="NAK160" s="294"/>
      <c r="NAL160" s="294"/>
      <c r="NAM160" s="294"/>
      <c r="NAN160" s="294"/>
      <c r="NAO160" s="294"/>
      <c r="NAP160" s="294"/>
      <c r="NAQ160" s="294"/>
      <c r="NAR160" s="294"/>
      <c r="NAS160" s="294"/>
      <c r="NAT160" s="294"/>
      <c r="NAU160" s="294"/>
      <c r="NAV160" s="294"/>
      <c r="NAW160" s="294"/>
      <c r="NAX160" s="294"/>
      <c r="NAY160" s="294"/>
      <c r="NAZ160" s="294"/>
      <c r="NBA160" s="294"/>
      <c r="NBB160" s="294"/>
      <c r="NBC160" s="294"/>
      <c r="NBD160" s="294"/>
      <c r="NBE160" s="294"/>
      <c r="NBF160" s="294"/>
      <c r="NBG160" s="294"/>
      <c r="NBH160" s="294"/>
      <c r="NBI160" s="294"/>
      <c r="NBJ160" s="294"/>
      <c r="NBK160" s="294"/>
      <c r="NBL160" s="294"/>
      <c r="NBM160" s="294"/>
      <c r="NBN160" s="294"/>
      <c r="NBO160" s="294"/>
      <c r="NBP160" s="294"/>
      <c r="NBQ160" s="294"/>
      <c r="NBR160" s="294"/>
      <c r="NBS160" s="294"/>
      <c r="NBT160" s="294"/>
      <c r="NBU160" s="294"/>
      <c r="NBV160" s="294"/>
      <c r="NBW160" s="294"/>
      <c r="NBX160" s="294"/>
      <c r="NBY160" s="294"/>
      <c r="NBZ160" s="294"/>
      <c r="NCA160" s="294"/>
      <c r="NCB160" s="294"/>
      <c r="NCC160" s="294"/>
      <c r="NCD160" s="294"/>
      <c r="NCE160" s="294"/>
      <c r="NCF160" s="294"/>
      <c r="NCG160" s="294"/>
      <c r="NCH160" s="294"/>
      <c r="NCI160" s="294"/>
      <c r="NCJ160" s="294"/>
      <c r="NCK160" s="294"/>
      <c r="NCL160" s="294"/>
      <c r="NCM160" s="294"/>
      <c r="NCN160" s="294"/>
      <c r="NCO160" s="294"/>
      <c r="NCP160" s="294"/>
      <c r="NCQ160" s="294"/>
      <c r="NCR160" s="294"/>
      <c r="NCS160" s="294"/>
      <c r="NCT160" s="294"/>
      <c r="NCU160" s="294"/>
      <c r="NCV160" s="294"/>
      <c r="NCW160" s="294"/>
      <c r="NCX160" s="294"/>
      <c r="NCY160" s="294"/>
      <c r="NCZ160" s="294"/>
      <c r="NDA160" s="294"/>
      <c r="NDB160" s="294"/>
      <c r="NDC160" s="294"/>
      <c r="NDD160" s="294"/>
      <c r="NDE160" s="294"/>
      <c r="NDF160" s="294"/>
      <c r="NDG160" s="294"/>
      <c r="NDH160" s="294"/>
      <c r="NDI160" s="294"/>
      <c r="NDJ160" s="294"/>
      <c r="NDK160" s="294"/>
      <c r="NDL160" s="294"/>
      <c r="NDM160" s="294"/>
      <c r="NDN160" s="294"/>
      <c r="NDO160" s="294"/>
      <c r="NDP160" s="294"/>
      <c r="NDQ160" s="294"/>
      <c r="NDR160" s="294"/>
      <c r="NDS160" s="294"/>
      <c r="NDT160" s="294"/>
      <c r="NDU160" s="294"/>
      <c r="NDV160" s="294"/>
      <c r="NDW160" s="294"/>
      <c r="NDX160" s="294"/>
      <c r="NDY160" s="294"/>
      <c r="NDZ160" s="294"/>
      <c r="NEA160" s="294"/>
      <c r="NEB160" s="294"/>
      <c r="NEC160" s="294"/>
      <c r="NED160" s="294"/>
      <c r="NEE160" s="294"/>
      <c r="NEF160" s="294"/>
      <c r="NEG160" s="294"/>
      <c r="NEH160" s="294"/>
      <c r="NEI160" s="294"/>
      <c r="NEJ160" s="294"/>
      <c r="NEK160" s="294"/>
      <c r="NEL160" s="294"/>
      <c r="NEM160" s="294"/>
      <c r="NEN160" s="294"/>
      <c r="NEO160" s="294"/>
      <c r="NEP160" s="294"/>
      <c r="NEQ160" s="294"/>
      <c r="NER160" s="294"/>
      <c r="NES160" s="294"/>
      <c r="NET160" s="294"/>
      <c r="NEU160" s="294"/>
      <c r="NEV160" s="294"/>
      <c r="NEW160" s="294"/>
      <c r="NEX160" s="294"/>
      <c r="NEY160" s="294"/>
      <c r="NEZ160" s="294"/>
      <c r="NFA160" s="294"/>
      <c r="NFB160" s="294"/>
      <c r="NFC160" s="294"/>
      <c r="NFD160" s="294"/>
      <c r="NFE160" s="294"/>
      <c r="NFF160" s="294"/>
      <c r="NFG160" s="294"/>
      <c r="NFH160" s="294"/>
      <c r="NFI160" s="294"/>
      <c r="NFJ160" s="294"/>
      <c r="NFK160" s="294"/>
      <c r="NFL160" s="294"/>
      <c r="NFM160" s="294"/>
      <c r="NFN160" s="294"/>
      <c r="NFO160" s="294"/>
      <c r="NFP160" s="294"/>
      <c r="NFQ160" s="294"/>
      <c r="NFR160" s="294"/>
      <c r="NFS160" s="294"/>
      <c r="NFT160" s="294"/>
      <c r="NFU160" s="294"/>
      <c r="NFV160" s="294"/>
      <c r="NFW160" s="294"/>
      <c r="NFX160" s="294"/>
      <c r="NFY160" s="294"/>
      <c r="NFZ160" s="294"/>
      <c r="NGA160" s="294"/>
      <c r="NGB160" s="294"/>
      <c r="NGC160" s="294"/>
      <c r="NGD160" s="294"/>
      <c r="NGE160" s="294"/>
      <c r="NGF160" s="294"/>
      <c r="NGG160" s="294"/>
      <c r="NGH160" s="294"/>
      <c r="NGI160" s="294"/>
      <c r="NGJ160" s="294"/>
      <c r="NGK160" s="294"/>
      <c r="NGL160" s="294"/>
      <c r="NGM160" s="294"/>
      <c r="NGN160" s="294"/>
      <c r="NGO160" s="294"/>
      <c r="NGP160" s="294"/>
      <c r="NGQ160" s="294"/>
      <c r="NGR160" s="294"/>
      <c r="NGS160" s="294"/>
      <c r="NGT160" s="294"/>
      <c r="NGU160" s="294"/>
      <c r="NGV160" s="294"/>
      <c r="NGW160" s="294"/>
      <c r="NGX160" s="294"/>
      <c r="NGY160" s="294"/>
      <c r="NGZ160" s="294"/>
      <c r="NHA160" s="294"/>
      <c r="NHB160" s="294"/>
      <c r="NHC160" s="294"/>
      <c r="NHD160" s="294"/>
      <c r="NHE160" s="294"/>
      <c r="NHF160" s="294"/>
      <c r="NHG160" s="294"/>
      <c r="NHH160" s="294"/>
      <c r="NHI160" s="294"/>
      <c r="NHJ160" s="294"/>
      <c r="NHK160" s="294"/>
      <c r="NHL160" s="294"/>
      <c r="NHM160" s="294"/>
      <c r="NHN160" s="294"/>
      <c r="NHO160" s="294"/>
      <c r="NHP160" s="294"/>
      <c r="NHQ160" s="294"/>
      <c r="NHR160" s="294"/>
      <c r="NHS160" s="294"/>
      <c r="NHT160" s="294"/>
      <c r="NHU160" s="294"/>
      <c r="NHV160" s="294"/>
      <c r="NHW160" s="294"/>
      <c r="NHX160" s="294"/>
      <c r="NHY160" s="294"/>
      <c r="NHZ160" s="294"/>
      <c r="NIA160" s="294"/>
      <c r="NIB160" s="294"/>
      <c r="NIC160" s="294"/>
      <c r="NID160" s="294"/>
      <c r="NIE160" s="294"/>
      <c r="NIF160" s="294"/>
      <c r="NIG160" s="294"/>
      <c r="NIH160" s="294"/>
      <c r="NII160" s="294"/>
      <c r="NIJ160" s="294"/>
      <c r="NIK160" s="294"/>
      <c r="NIL160" s="294"/>
      <c r="NIM160" s="294"/>
      <c r="NIN160" s="294"/>
      <c r="NIO160" s="294"/>
      <c r="NIP160" s="294"/>
      <c r="NIQ160" s="294"/>
      <c r="NIR160" s="294"/>
      <c r="NIS160" s="294"/>
      <c r="NIT160" s="294"/>
      <c r="NIU160" s="294"/>
      <c r="NIV160" s="294"/>
      <c r="NIW160" s="294"/>
      <c r="NIX160" s="294"/>
      <c r="NIY160" s="294"/>
      <c r="NIZ160" s="294"/>
      <c r="NJA160" s="294"/>
      <c r="NJB160" s="294"/>
      <c r="NJC160" s="294"/>
      <c r="NJD160" s="294"/>
      <c r="NJE160" s="294"/>
      <c r="NJF160" s="294"/>
      <c r="NJG160" s="294"/>
      <c r="NJN160" s="294"/>
      <c r="NJO160" s="294"/>
      <c r="NJP160" s="294"/>
      <c r="NJQ160" s="294"/>
      <c r="NJR160" s="294"/>
      <c r="NJS160" s="294"/>
      <c r="NJT160" s="294"/>
      <c r="NJU160" s="294"/>
      <c r="NJV160" s="294"/>
      <c r="NJW160" s="294"/>
      <c r="NJX160" s="294"/>
      <c r="NJY160" s="294"/>
      <c r="NJZ160" s="294"/>
      <c r="NKA160" s="294"/>
      <c r="NKB160" s="294"/>
      <c r="NKC160" s="294"/>
      <c r="NKD160" s="294"/>
      <c r="NKE160" s="294"/>
      <c r="NKF160" s="294"/>
      <c r="NKG160" s="294"/>
      <c r="NKH160" s="294"/>
      <c r="NKI160" s="294"/>
      <c r="NKJ160" s="294"/>
      <c r="NKK160" s="294"/>
      <c r="NKL160" s="294"/>
      <c r="NKM160" s="294"/>
      <c r="NKN160" s="294"/>
      <c r="NKO160" s="294"/>
      <c r="NKP160" s="294"/>
      <c r="NKQ160" s="294"/>
      <c r="NKR160" s="294"/>
      <c r="NKS160" s="294"/>
      <c r="NKT160" s="294"/>
      <c r="NKU160" s="294"/>
      <c r="NKV160" s="294"/>
      <c r="NKW160" s="294"/>
      <c r="NKX160" s="294"/>
      <c r="NKY160" s="294"/>
      <c r="NKZ160" s="294"/>
      <c r="NLA160" s="294"/>
      <c r="NLB160" s="294"/>
      <c r="NLC160" s="294"/>
      <c r="NLD160" s="294"/>
      <c r="NLE160" s="294"/>
      <c r="NLF160" s="294"/>
      <c r="NLG160" s="294"/>
      <c r="NLH160" s="294"/>
      <c r="NLI160" s="294"/>
      <c r="NLJ160" s="294"/>
      <c r="NLK160" s="294"/>
      <c r="NLL160" s="294"/>
      <c r="NLM160" s="294"/>
      <c r="NLN160" s="294"/>
      <c r="NLO160" s="294"/>
      <c r="NLP160" s="294"/>
      <c r="NLQ160" s="294"/>
      <c r="NLR160" s="294"/>
      <c r="NLS160" s="294"/>
      <c r="NLT160" s="294"/>
      <c r="NLU160" s="294"/>
      <c r="NLV160" s="294"/>
      <c r="NLW160" s="294"/>
      <c r="NLX160" s="294"/>
      <c r="NLY160" s="294"/>
      <c r="NLZ160" s="294"/>
      <c r="NMA160" s="294"/>
      <c r="NMB160" s="294"/>
      <c r="NMC160" s="294"/>
      <c r="NMD160" s="294"/>
      <c r="NME160" s="294"/>
      <c r="NMF160" s="294"/>
      <c r="NMG160" s="294"/>
      <c r="NMH160" s="294"/>
      <c r="NMI160" s="294"/>
      <c r="NMJ160" s="294"/>
      <c r="NMK160" s="294"/>
      <c r="NML160" s="294"/>
      <c r="NMM160" s="294"/>
      <c r="NMN160" s="294"/>
      <c r="NMO160" s="294"/>
      <c r="NMP160" s="294"/>
      <c r="NMQ160" s="294"/>
      <c r="NMR160" s="294"/>
      <c r="NMS160" s="294"/>
      <c r="NMT160" s="294"/>
      <c r="NMU160" s="294"/>
      <c r="NMV160" s="294"/>
      <c r="NMW160" s="294"/>
      <c r="NMX160" s="294"/>
      <c r="NMY160" s="294"/>
      <c r="NMZ160" s="294"/>
      <c r="NNA160" s="294"/>
      <c r="NNB160" s="294"/>
      <c r="NNC160" s="294"/>
      <c r="NND160" s="294"/>
      <c r="NNE160" s="294"/>
      <c r="NNF160" s="294"/>
      <c r="NNG160" s="294"/>
      <c r="NNH160" s="294"/>
      <c r="NNI160" s="294"/>
      <c r="NNJ160" s="294"/>
      <c r="NNK160" s="294"/>
      <c r="NNL160" s="294"/>
      <c r="NNM160" s="294"/>
      <c r="NNN160" s="294"/>
      <c r="NNO160" s="294"/>
      <c r="NNP160" s="294"/>
      <c r="NNQ160" s="294"/>
      <c r="NNR160" s="294"/>
      <c r="NNS160" s="294"/>
      <c r="NNT160" s="294"/>
      <c r="NNU160" s="294"/>
      <c r="NNV160" s="294"/>
      <c r="NNW160" s="294"/>
      <c r="NNX160" s="294"/>
      <c r="NNY160" s="294"/>
      <c r="NNZ160" s="294"/>
      <c r="NOA160" s="294"/>
      <c r="NOB160" s="294"/>
      <c r="NOC160" s="294"/>
      <c r="NOD160" s="294"/>
      <c r="NOE160" s="294"/>
      <c r="NOF160" s="294"/>
      <c r="NOG160" s="294"/>
      <c r="NOH160" s="294"/>
      <c r="NOI160" s="294"/>
      <c r="NOJ160" s="294"/>
      <c r="NOK160" s="294"/>
      <c r="NOL160" s="294"/>
      <c r="NOM160" s="294"/>
      <c r="NON160" s="294"/>
      <c r="NOO160" s="294"/>
      <c r="NOP160" s="294"/>
      <c r="NOQ160" s="294"/>
      <c r="NOR160" s="294"/>
      <c r="NOS160" s="294"/>
      <c r="NOT160" s="294"/>
      <c r="NOU160" s="294"/>
      <c r="NOV160" s="294"/>
      <c r="NOW160" s="294"/>
      <c r="NOX160" s="294"/>
      <c r="NOY160" s="294"/>
      <c r="NOZ160" s="294"/>
      <c r="NPA160" s="294"/>
      <c r="NPB160" s="294"/>
      <c r="NPC160" s="294"/>
      <c r="NPD160" s="294"/>
      <c r="NPE160" s="294"/>
      <c r="NPF160" s="294"/>
      <c r="NPG160" s="294"/>
      <c r="NPH160" s="294"/>
      <c r="NPI160" s="294"/>
      <c r="NPJ160" s="294"/>
      <c r="NPK160" s="294"/>
      <c r="NPL160" s="294"/>
      <c r="NPM160" s="294"/>
      <c r="NPN160" s="294"/>
      <c r="NPO160" s="294"/>
      <c r="NPP160" s="294"/>
      <c r="NPQ160" s="294"/>
      <c r="NPR160" s="294"/>
      <c r="NPS160" s="294"/>
      <c r="NPT160" s="294"/>
      <c r="NPU160" s="294"/>
      <c r="NPV160" s="294"/>
      <c r="NPW160" s="294"/>
      <c r="NPX160" s="294"/>
      <c r="NPY160" s="294"/>
      <c r="NPZ160" s="294"/>
      <c r="NQA160" s="294"/>
      <c r="NQB160" s="294"/>
      <c r="NQC160" s="294"/>
      <c r="NQD160" s="294"/>
      <c r="NQE160" s="294"/>
      <c r="NQF160" s="294"/>
      <c r="NQG160" s="294"/>
      <c r="NQH160" s="294"/>
      <c r="NQI160" s="294"/>
      <c r="NQJ160" s="294"/>
      <c r="NQK160" s="294"/>
      <c r="NQL160" s="294"/>
      <c r="NQM160" s="294"/>
      <c r="NQN160" s="294"/>
      <c r="NQO160" s="294"/>
      <c r="NQP160" s="294"/>
      <c r="NQQ160" s="294"/>
      <c r="NQR160" s="294"/>
      <c r="NQS160" s="294"/>
      <c r="NQT160" s="294"/>
      <c r="NQU160" s="294"/>
      <c r="NQV160" s="294"/>
      <c r="NQW160" s="294"/>
      <c r="NQX160" s="294"/>
      <c r="NQY160" s="294"/>
      <c r="NQZ160" s="294"/>
      <c r="NRA160" s="294"/>
      <c r="NRB160" s="294"/>
      <c r="NRC160" s="294"/>
      <c r="NRD160" s="294"/>
      <c r="NRE160" s="294"/>
      <c r="NRF160" s="294"/>
      <c r="NRG160" s="294"/>
      <c r="NRH160" s="294"/>
      <c r="NRI160" s="294"/>
      <c r="NRJ160" s="294"/>
      <c r="NRK160" s="294"/>
      <c r="NRL160" s="294"/>
      <c r="NRM160" s="294"/>
      <c r="NRN160" s="294"/>
      <c r="NRO160" s="294"/>
      <c r="NRP160" s="294"/>
      <c r="NRQ160" s="294"/>
      <c r="NRR160" s="294"/>
      <c r="NRS160" s="294"/>
      <c r="NRT160" s="294"/>
      <c r="NRU160" s="294"/>
      <c r="NRV160" s="294"/>
      <c r="NRW160" s="294"/>
      <c r="NRX160" s="294"/>
      <c r="NRY160" s="294"/>
      <c r="NRZ160" s="294"/>
      <c r="NSA160" s="294"/>
      <c r="NSB160" s="294"/>
      <c r="NSC160" s="294"/>
      <c r="NSD160" s="294"/>
      <c r="NSE160" s="294"/>
      <c r="NSF160" s="294"/>
      <c r="NSG160" s="294"/>
      <c r="NSH160" s="294"/>
      <c r="NSI160" s="294"/>
      <c r="NSJ160" s="294"/>
      <c r="NSK160" s="294"/>
      <c r="NSL160" s="294"/>
      <c r="NSM160" s="294"/>
      <c r="NSN160" s="294"/>
      <c r="NSO160" s="294"/>
      <c r="NSP160" s="294"/>
      <c r="NSQ160" s="294"/>
      <c r="NSR160" s="294"/>
      <c r="NSS160" s="294"/>
      <c r="NST160" s="294"/>
      <c r="NSU160" s="294"/>
      <c r="NSV160" s="294"/>
      <c r="NSW160" s="294"/>
      <c r="NSX160" s="294"/>
      <c r="NSY160" s="294"/>
      <c r="NSZ160" s="294"/>
      <c r="NTA160" s="294"/>
      <c r="NTB160" s="294"/>
      <c r="NTC160" s="294"/>
      <c r="NTJ160" s="294"/>
      <c r="NTK160" s="294"/>
      <c r="NTL160" s="294"/>
      <c r="NTM160" s="294"/>
      <c r="NTN160" s="294"/>
      <c r="NTO160" s="294"/>
      <c r="NTP160" s="294"/>
      <c r="NTQ160" s="294"/>
      <c r="NTR160" s="294"/>
      <c r="NTS160" s="294"/>
      <c r="NTT160" s="294"/>
      <c r="NTU160" s="294"/>
      <c r="NTV160" s="294"/>
      <c r="NTW160" s="294"/>
      <c r="NTX160" s="294"/>
      <c r="NTY160" s="294"/>
      <c r="NTZ160" s="294"/>
      <c r="NUA160" s="294"/>
      <c r="NUB160" s="294"/>
      <c r="NUC160" s="294"/>
      <c r="NUD160" s="294"/>
      <c r="NUE160" s="294"/>
      <c r="NUF160" s="294"/>
      <c r="NUG160" s="294"/>
      <c r="NUH160" s="294"/>
      <c r="NUI160" s="294"/>
      <c r="NUJ160" s="294"/>
      <c r="NUK160" s="294"/>
      <c r="NUL160" s="294"/>
      <c r="NUM160" s="294"/>
      <c r="NUN160" s="294"/>
      <c r="NUO160" s="294"/>
      <c r="NUP160" s="294"/>
      <c r="NUQ160" s="294"/>
      <c r="NUR160" s="294"/>
      <c r="NUS160" s="294"/>
      <c r="NUT160" s="294"/>
      <c r="NUU160" s="294"/>
      <c r="NUV160" s="294"/>
      <c r="NUW160" s="294"/>
      <c r="NUX160" s="294"/>
      <c r="NUY160" s="294"/>
      <c r="NUZ160" s="294"/>
      <c r="NVA160" s="294"/>
      <c r="NVB160" s="294"/>
      <c r="NVC160" s="294"/>
      <c r="NVD160" s="294"/>
      <c r="NVE160" s="294"/>
      <c r="NVF160" s="294"/>
      <c r="NVG160" s="294"/>
      <c r="NVH160" s="294"/>
      <c r="NVI160" s="294"/>
      <c r="NVJ160" s="294"/>
      <c r="NVK160" s="294"/>
      <c r="NVL160" s="294"/>
      <c r="NVM160" s="294"/>
      <c r="NVN160" s="294"/>
      <c r="NVO160" s="294"/>
      <c r="NVP160" s="294"/>
      <c r="NVQ160" s="294"/>
      <c r="NVR160" s="294"/>
      <c r="NVS160" s="294"/>
      <c r="NVT160" s="294"/>
      <c r="NVU160" s="294"/>
      <c r="NVV160" s="294"/>
      <c r="NVW160" s="294"/>
      <c r="NVX160" s="294"/>
      <c r="NVY160" s="294"/>
      <c r="NVZ160" s="294"/>
      <c r="NWA160" s="294"/>
      <c r="NWB160" s="294"/>
      <c r="NWC160" s="294"/>
      <c r="NWD160" s="294"/>
      <c r="NWE160" s="294"/>
      <c r="NWF160" s="294"/>
      <c r="NWG160" s="294"/>
      <c r="NWH160" s="294"/>
      <c r="NWI160" s="294"/>
      <c r="NWJ160" s="294"/>
      <c r="NWK160" s="294"/>
      <c r="NWL160" s="294"/>
      <c r="NWM160" s="294"/>
      <c r="NWN160" s="294"/>
      <c r="NWO160" s="294"/>
      <c r="NWP160" s="294"/>
      <c r="NWQ160" s="294"/>
      <c r="NWR160" s="294"/>
      <c r="NWS160" s="294"/>
      <c r="NWT160" s="294"/>
      <c r="NWU160" s="294"/>
      <c r="NWV160" s="294"/>
      <c r="NWW160" s="294"/>
      <c r="NWX160" s="294"/>
      <c r="NWY160" s="294"/>
      <c r="NWZ160" s="294"/>
      <c r="NXA160" s="294"/>
      <c r="NXB160" s="294"/>
      <c r="NXC160" s="294"/>
      <c r="NXD160" s="294"/>
      <c r="NXE160" s="294"/>
      <c r="NXF160" s="294"/>
      <c r="NXG160" s="294"/>
      <c r="NXH160" s="294"/>
      <c r="NXI160" s="294"/>
      <c r="NXJ160" s="294"/>
      <c r="NXK160" s="294"/>
      <c r="NXL160" s="294"/>
      <c r="NXM160" s="294"/>
      <c r="NXN160" s="294"/>
      <c r="NXO160" s="294"/>
      <c r="NXP160" s="294"/>
      <c r="NXQ160" s="294"/>
      <c r="NXR160" s="294"/>
      <c r="NXS160" s="294"/>
      <c r="NXT160" s="294"/>
      <c r="NXU160" s="294"/>
      <c r="NXV160" s="294"/>
      <c r="NXW160" s="294"/>
      <c r="NXX160" s="294"/>
      <c r="NXY160" s="294"/>
      <c r="NXZ160" s="294"/>
      <c r="NYA160" s="294"/>
      <c r="NYB160" s="294"/>
      <c r="NYC160" s="294"/>
      <c r="NYD160" s="294"/>
      <c r="NYE160" s="294"/>
      <c r="NYF160" s="294"/>
      <c r="NYG160" s="294"/>
      <c r="NYH160" s="294"/>
      <c r="NYI160" s="294"/>
      <c r="NYJ160" s="294"/>
      <c r="NYK160" s="294"/>
      <c r="NYL160" s="294"/>
      <c r="NYM160" s="294"/>
      <c r="NYN160" s="294"/>
      <c r="NYO160" s="294"/>
      <c r="NYP160" s="294"/>
      <c r="NYQ160" s="294"/>
      <c r="NYR160" s="294"/>
      <c r="NYS160" s="294"/>
      <c r="NYT160" s="294"/>
      <c r="NYU160" s="294"/>
      <c r="NYV160" s="294"/>
      <c r="NYW160" s="294"/>
      <c r="NYX160" s="294"/>
      <c r="NYY160" s="294"/>
      <c r="NYZ160" s="294"/>
      <c r="NZA160" s="294"/>
      <c r="NZB160" s="294"/>
      <c r="NZC160" s="294"/>
      <c r="NZD160" s="294"/>
      <c r="NZE160" s="294"/>
      <c r="NZF160" s="294"/>
      <c r="NZG160" s="294"/>
      <c r="NZH160" s="294"/>
      <c r="NZI160" s="294"/>
      <c r="NZJ160" s="294"/>
      <c r="NZK160" s="294"/>
      <c r="NZL160" s="294"/>
      <c r="NZM160" s="294"/>
      <c r="NZN160" s="294"/>
      <c r="NZO160" s="294"/>
      <c r="NZP160" s="294"/>
      <c r="NZQ160" s="294"/>
      <c r="NZR160" s="294"/>
      <c r="NZS160" s="294"/>
      <c r="NZT160" s="294"/>
      <c r="NZU160" s="294"/>
      <c r="NZV160" s="294"/>
      <c r="NZW160" s="294"/>
      <c r="NZX160" s="294"/>
      <c r="NZY160" s="294"/>
      <c r="NZZ160" s="294"/>
      <c r="OAA160" s="294"/>
      <c r="OAB160" s="294"/>
      <c r="OAC160" s="294"/>
      <c r="OAD160" s="294"/>
      <c r="OAE160" s="294"/>
      <c r="OAF160" s="294"/>
      <c r="OAG160" s="294"/>
      <c r="OAH160" s="294"/>
      <c r="OAI160" s="294"/>
      <c r="OAJ160" s="294"/>
      <c r="OAK160" s="294"/>
      <c r="OAL160" s="294"/>
      <c r="OAM160" s="294"/>
      <c r="OAN160" s="294"/>
      <c r="OAO160" s="294"/>
      <c r="OAP160" s="294"/>
      <c r="OAQ160" s="294"/>
      <c r="OAR160" s="294"/>
      <c r="OAS160" s="294"/>
      <c r="OAT160" s="294"/>
      <c r="OAU160" s="294"/>
      <c r="OAV160" s="294"/>
      <c r="OAW160" s="294"/>
      <c r="OAX160" s="294"/>
      <c r="OAY160" s="294"/>
      <c r="OAZ160" s="294"/>
      <c r="OBA160" s="294"/>
      <c r="OBB160" s="294"/>
      <c r="OBC160" s="294"/>
      <c r="OBD160" s="294"/>
      <c r="OBE160" s="294"/>
      <c r="OBF160" s="294"/>
      <c r="OBG160" s="294"/>
      <c r="OBH160" s="294"/>
      <c r="OBI160" s="294"/>
      <c r="OBJ160" s="294"/>
      <c r="OBK160" s="294"/>
      <c r="OBL160" s="294"/>
      <c r="OBM160" s="294"/>
      <c r="OBN160" s="294"/>
      <c r="OBO160" s="294"/>
      <c r="OBP160" s="294"/>
      <c r="OBQ160" s="294"/>
      <c r="OBR160" s="294"/>
      <c r="OBS160" s="294"/>
      <c r="OBT160" s="294"/>
      <c r="OBU160" s="294"/>
      <c r="OBV160" s="294"/>
      <c r="OBW160" s="294"/>
      <c r="OBX160" s="294"/>
      <c r="OBY160" s="294"/>
      <c r="OBZ160" s="294"/>
      <c r="OCA160" s="294"/>
      <c r="OCB160" s="294"/>
      <c r="OCC160" s="294"/>
      <c r="OCD160" s="294"/>
      <c r="OCE160" s="294"/>
      <c r="OCF160" s="294"/>
      <c r="OCG160" s="294"/>
      <c r="OCH160" s="294"/>
      <c r="OCI160" s="294"/>
      <c r="OCJ160" s="294"/>
      <c r="OCK160" s="294"/>
      <c r="OCL160" s="294"/>
      <c r="OCM160" s="294"/>
      <c r="OCN160" s="294"/>
      <c r="OCO160" s="294"/>
      <c r="OCP160" s="294"/>
      <c r="OCQ160" s="294"/>
      <c r="OCR160" s="294"/>
      <c r="OCS160" s="294"/>
      <c r="OCT160" s="294"/>
      <c r="OCU160" s="294"/>
      <c r="OCV160" s="294"/>
      <c r="OCW160" s="294"/>
      <c r="OCX160" s="294"/>
      <c r="OCY160" s="294"/>
      <c r="ODF160" s="294"/>
      <c r="ODG160" s="294"/>
      <c r="ODH160" s="294"/>
      <c r="ODI160" s="294"/>
      <c r="ODJ160" s="294"/>
      <c r="ODK160" s="294"/>
      <c r="ODL160" s="294"/>
      <c r="ODM160" s="294"/>
      <c r="ODN160" s="294"/>
      <c r="ODO160" s="294"/>
      <c r="ODP160" s="294"/>
      <c r="ODQ160" s="294"/>
      <c r="ODR160" s="294"/>
      <c r="ODS160" s="294"/>
      <c r="ODT160" s="294"/>
      <c r="ODU160" s="294"/>
      <c r="ODV160" s="294"/>
      <c r="ODW160" s="294"/>
      <c r="ODX160" s="294"/>
      <c r="ODY160" s="294"/>
      <c r="ODZ160" s="294"/>
      <c r="OEA160" s="294"/>
      <c r="OEB160" s="294"/>
      <c r="OEC160" s="294"/>
      <c r="OED160" s="294"/>
      <c r="OEE160" s="294"/>
      <c r="OEF160" s="294"/>
      <c r="OEG160" s="294"/>
      <c r="OEH160" s="294"/>
      <c r="OEI160" s="294"/>
      <c r="OEJ160" s="294"/>
      <c r="OEK160" s="294"/>
      <c r="OEL160" s="294"/>
      <c r="OEM160" s="294"/>
      <c r="OEN160" s="294"/>
      <c r="OEO160" s="294"/>
      <c r="OEP160" s="294"/>
      <c r="OEQ160" s="294"/>
      <c r="OER160" s="294"/>
      <c r="OES160" s="294"/>
      <c r="OET160" s="294"/>
      <c r="OEU160" s="294"/>
      <c r="OEV160" s="294"/>
      <c r="OEW160" s="294"/>
      <c r="OEX160" s="294"/>
      <c r="OEY160" s="294"/>
      <c r="OEZ160" s="294"/>
      <c r="OFA160" s="294"/>
      <c r="OFB160" s="294"/>
      <c r="OFC160" s="294"/>
      <c r="OFD160" s="294"/>
      <c r="OFE160" s="294"/>
      <c r="OFF160" s="294"/>
      <c r="OFG160" s="294"/>
      <c r="OFH160" s="294"/>
      <c r="OFI160" s="294"/>
      <c r="OFJ160" s="294"/>
      <c r="OFK160" s="294"/>
      <c r="OFL160" s="294"/>
      <c r="OFM160" s="294"/>
      <c r="OFN160" s="294"/>
      <c r="OFO160" s="294"/>
      <c r="OFP160" s="294"/>
      <c r="OFQ160" s="294"/>
      <c r="OFR160" s="294"/>
      <c r="OFS160" s="294"/>
      <c r="OFT160" s="294"/>
      <c r="OFU160" s="294"/>
      <c r="OFV160" s="294"/>
      <c r="OFW160" s="294"/>
      <c r="OFX160" s="294"/>
      <c r="OFY160" s="294"/>
      <c r="OFZ160" s="294"/>
      <c r="OGA160" s="294"/>
      <c r="OGB160" s="294"/>
      <c r="OGC160" s="294"/>
      <c r="OGD160" s="294"/>
      <c r="OGE160" s="294"/>
      <c r="OGF160" s="294"/>
      <c r="OGG160" s="294"/>
      <c r="OGH160" s="294"/>
      <c r="OGI160" s="294"/>
      <c r="OGJ160" s="294"/>
      <c r="OGK160" s="294"/>
      <c r="OGL160" s="294"/>
      <c r="OGM160" s="294"/>
      <c r="OGN160" s="294"/>
      <c r="OGO160" s="294"/>
      <c r="OGP160" s="294"/>
      <c r="OGQ160" s="294"/>
      <c r="OGR160" s="294"/>
      <c r="OGS160" s="294"/>
      <c r="OGT160" s="294"/>
      <c r="OGU160" s="294"/>
      <c r="OGV160" s="294"/>
      <c r="OGW160" s="294"/>
      <c r="OGX160" s="294"/>
      <c r="OGY160" s="294"/>
      <c r="OGZ160" s="294"/>
      <c r="OHA160" s="294"/>
      <c r="OHB160" s="294"/>
      <c r="OHC160" s="294"/>
      <c r="OHD160" s="294"/>
      <c r="OHE160" s="294"/>
      <c r="OHF160" s="294"/>
      <c r="OHG160" s="294"/>
      <c r="OHH160" s="294"/>
      <c r="OHI160" s="294"/>
      <c r="OHJ160" s="294"/>
      <c r="OHK160" s="294"/>
      <c r="OHL160" s="294"/>
      <c r="OHM160" s="294"/>
      <c r="OHN160" s="294"/>
      <c r="OHO160" s="294"/>
      <c r="OHP160" s="294"/>
      <c r="OHQ160" s="294"/>
      <c r="OHR160" s="294"/>
      <c r="OHS160" s="294"/>
      <c r="OHT160" s="294"/>
      <c r="OHU160" s="294"/>
      <c r="OHV160" s="294"/>
      <c r="OHW160" s="294"/>
      <c r="OHX160" s="294"/>
      <c r="OHY160" s="294"/>
      <c r="OHZ160" s="294"/>
      <c r="OIA160" s="294"/>
      <c r="OIB160" s="294"/>
      <c r="OIC160" s="294"/>
      <c r="OID160" s="294"/>
      <c r="OIE160" s="294"/>
      <c r="OIF160" s="294"/>
      <c r="OIG160" s="294"/>
      <c r="OIH160" s="294"/>
      <c r="OII160" s="294"/>
      <c r="OIJ160" s="294"/>
      <c r="OIK160" s="294"/>
      <c r="OIL160" s="294"/>
      <c r="OIM160" s="294"/>
      <c r="OIN160" s="294"/>
      <c r="OIO160" s="294"/>
      <c r="OIP160" s="294"/>
      <c r="OIQ160" s="294"/>
      <c r="OIR160" s="294"/>
      <c r="OIS160" s="294"/>
      <c r="OIT160" s="294"/>
      <c r="OIU160" s="294"/>
      <c r="OIV160" s="294"/>
      <c r="OIW160" s="294"/>
      <c r="OIX160" s="294"/>
      <c r="OIY160" s="294"/>
      <c r="OIZ160" s="294"/>
      <c r="OJA160" s="294"/>
      <c r="OJB160" s="294"/>
      <c r="OJC160" s="294"/>
      <c r="OJD160" s="294"/>
      <c r="OJE160" s="294"/>
      <c r="OJF160" s="294"/>
      <c r="OJG160" s="294"/>
      <c r="OJH160" s="294"/>
      <c r="OJI160" s="294"/>
      <c r="OJJ160" s="294"/>
      <c r="OJK160" s="294"/>
      <c r="OJL160" s="294"/>
      <c r="OJM160" s="294"/>
      <c r="OJN160" s="294"/>
      <c r="OJO160" s="294"/>
      <c r="OJP160" s="294"/>
      <c r="OJQ160" s="294"/>
      <c r="OJR160" s="294"/>
      <c r="OJS160" s="294"/>
      <c r="OJT160" s="294"/>
      <c r="OJU160" s="294"/>
      <c r="OJV160" s="294"/>
      <c r="OJW160" s="294"/>
      <c r="OJX160" s="294"/>
      <c r="OJY160" s="294"/>
      <c r="OJZ160" s="294"/>
      <c r="OKA160" s="294"/>
      <c r="OKB160" s="294"/>
      <c r="OKC160" s="294"/>
      <c r="OKD160" s="294"/>
      <c r="OKE160" s="294"/>
      <c r="OKF160" s="294"/>
      <c r="OKG160" s="294"/>
      <c r="OKH160" s="294"/>
      <c r="OKI160" s="294"/>
      <c r="OKJ160" s="294"/>
      <c r="OKK160" s="294"/>
      <c r="OKL160" s="294"/>
      <c r="OKM160" s="294"/>
      <c r="OKN160" s="294"/>
      <c r="OKO160" s="294"/>
      <c r="OKP160" s="294"/>
      <c r="OKQ160" s="294"/>
      <c r="OKR160" s="294"/>
      <c r="OKS160" s="294"/>
      <c r="OKT160" s="294"/>
      <c r="OKU160" s="294"/>
      <c r="OKV160" s="294"/>
      <c r="OKW160" s="294"/>
      <c r="OKX160" s="294"/>
      <c r="OKY160" s="294"/>
      <c r="OKZ160" s="294"/>
      <c r="OLA160" s="294"/>
      <c r="OLB160" s="294"/>
      <c r="OLC160" s="294"/>
      <c r="OLD160" s="294"/>
      <c r="OLE160" s="294"/>
      <c r="OLF160" s="294"/>
      <c r="OLG160" s="294"/>
      <c r="OLH160" s="294"/>
      <c r="OLI160" s="294"/>
      <c r="OLJ160" s="294"/>
      <c r="OLK160" s="294"/>
      <c r="OLL160" s="294"/>
      <c r="OLM160" s="294"/>
      <c r="OLN160" s="294"/>
      <c r="OLO160" s="294"/>
      <c r="OLP160" s="294"/>
      <c r="OLQ160" s="294"/>
      <c r="OLR160" s="294"/>
      <c r="OLS160" s="294"/>
      <c r="OLT160" s="294"/>
      <c r="OLU160" s="294"/>
      <c r="OLV160" s="294"/>
      <c r="OLW160" s="294"/>
      <c r="OLX160" s="294"/>
      <c r="OLY160" s="294"/>
      <c r="OLZ160" s="294"/>
      <c r="OMA160" s="294"/>
      <c r="OMB160" s="294"/>
      <c r="OMC160" s="294"/>
      <c r="OMD160" s="294"/>
      <c r="OME160" s="294"/>
      <c r="OMF160" s="294"/>
      <c r="OMG160" s="294"/>
      <c r="OMH160" s="294"/>
      <c r="OMI160" s="294"/>
      <c r="OMJ160" s="294"/>
      <c r="OMK160" s="294"/>
      <c r="OML160" s="294"/>
      <c r="OMM160" s="294"/>
      <c r="OMN160" s="294"/>
      <c r="OMO160" s="294"/>
      <c r="OMP160" s="294"/>
      <c r="OMQ160" s="294"/>
      <c r="OMR160" s="294"/>
      <c r="OMS160" s="294"/>
      <c r="OMT160" s="294"/>
      <c r="OMU160" s="294"/>
      <c r="ONB160" s="294"/>
      <c r="ONC160" s="294"/>
      <c r="OND160" s="294"/>
      <c r="ONE160" s="294"/>
      <c r="ONF160" s="294"/>
      <c r="ONG160" s="294"/>
      <c r="ONH160" s="294"/>
      <c r="ONI160" s="294"/>
      <c r="ONJ160" s="294"/>
      <c r="ONK160" s="294"/>
      <c r="ONL160" s="294"/>
      <c r="ONM160" s="294"/>
      <c r="ONN160" s="294"/>
      <c r="ONO160" s="294"/>
      <c r="ONP160" s="294"/>
      <c r="ONQ160" s="294"/>
      <c r="ONR160" s="294"/>
      <c r="ONS160" s="294"/>
      <c r="ONT160" s="294"/>
      <c r="ONU160" s="294"/>
      <c r="ONV160" s="294"/>
      <c r="ONW160" s="294"/>
      <c r="ONX160" s="294"/>
      <c r="ONY160" s="294"/>
      <c r="ONZ160" s="294"/>
      <c r="OOA160" s="294"/>
      <c r="OOB160" s="294"/>
      <c r="OOC160" s="294"/>
      <c r="OOD160" s="294"/>
      <c r="OOE160" s="294"/>
      <c r="OOF160" s="294"/>
      <c r="OOG160" s="294"/>
      <c r="OOH160" s="294"/>
      <c r="OOI160" s="294"/>
      <c r="OOJ160" s="294"/>
      <c r="OOK160" s="294"/>
      <c r="OOL160" s="294"/>
      <c r="OOM160" s="294"/>
      <c r="OON160" s="294"/>
      <c r="OOO160" s="294"/>
      <c r="OOP160" s="294"/>
      <c r="OOQ160" s="294"/>
      <c r="OOR160" s="294"/>
      <c r="OOS160" s="294"/>
      <c r="OOT160" s="294"/>
      <c r="OOU160" s="294"/>
      <c r="OOV160" s="294"/>
      <c r="OOW160" s="294"/>
      <c r="OOX160" s="294"/>
      <c r="OOY160" s="294"/>
      <c r="OOZ160" s="294"/>
      <c r="OPA160" s="294"/>
      <c r="OPB160" s="294"/>
      <c r="OPC160" s="294"/>
      <c r="OPD160" s="294"/>
      <c r="OPE160" s="294"/>
      <c r="OPF160" s="294"/>
      <c r="OPG160" s="294"/>
      <c r="OPH160" s="294"/>
      <c r="OPI160" s="294"/>
      <c r="OPJ160" s="294"/>
      <c r="OPK160" s="294"/>
      <c r="OPL160" s="294"/>
      <c r="OPM160" s="294"/>
      <c r="OPN160" s="294"/>
      <c r="OPO160" s="294"/>
      <c r="OPP160" s="294"/>
      <c r="OPQ160" s="294"/>
      <c r="OPR160" s="294"/>
      <c r="OPS160" s="294"/>
      <c r="OPT160" s="294"/>
      <c r="OPU160" s="294"/>
      <c r="OPV160" s="294"/>
      <c r="OPW160" s="294"/>
      <c r="OPX160" s="294"/>
      <c r="OPY160" s="294"/>
      <c r="OPZ160" s="294"/>
      <c r="OQA160" s="294"/>
      <c r="OQB160" s="294"/>
      <c r="OQC160" s="294"/>
      <c r="OQD160" s="294"/>
      <c r="OQE160" s="294"/>
      <c r="OQF160" s="294"/>
      <c r="OQG160" s="294"/>
      <c r="OQH160" s="294"/>
      <c r="OQI160" s="294"/>
      <c r="OQJ160" s="294"/>
      <c r="OQK160" s="294"/>
      <c r="OQL160" s="294"/>
      <c r="OQM160" s="294"/>
      <c r="OQN160" s="294"/>
      <c r="OQO160" s="294"/>
      <c r="OQP160" s="294"/>
      <c r="OQQ160" s="294"/>
      <c r="OQR160" s="294"/>
      <c r="OQS160" s="294"/>
      <c r="OQT160" s="294"/>
      <c r="OQU160" s="294"/>
      <c r="OQV160" s="294"/>
      <c r="OQW160" s="294"/>
      <c r="OQX160" s="294"/>
      <c r="OQY160" s="294"/>
      <c r="OQZ160" s="294"/>
      <c r="ORA160" s="294"/>
      <c r="ORB160" s="294"/>
      <c r="ORC160" s="294"/>
      <c r="ORD160" s="294"/>
      <c r="ORE160" s="294"/>
      <c r="ORF160" s="294"/>
      <c r="ORG160" s="294"/>
      <c r="ORH160" s="294"/>
      <c r="ORI160" s="294"/>
      <c r="ORJ160" s="294"/>
      <c r="ORK160" s="294"/>
      <c r="ORL160" s="294"/>
      <c r="ORM160" s="294"/>
      <c r="ORN160" s="294"/>
      <c r="ORO160" s="294"/>
      <c r="ORP160" s="294"/>
      <c r="ORQ160" s="294"/>
      <c r="ORR160" s="294"/>
      <c r="ORS160" s="294"/>
      <c r="ORT160" s="294"/>
      <c r="ORU160" s="294"/>
      <c r="ORV160" s="294"/>
      <c r="ORW160" s="294"/>
      <c r="ORX160" s="294"/>
      <c r="ORY160" s="294"/>
      <c r="ORZ160" s="294"/>
      <c r="OSA160" s="294"/>
      <c r="OSB160" s="294"/>
      <c r="OSC160" s="294"/>
      <c r="OSD160" s="294"/>
      <c r="OSE160" s="294"/>
      <c r="OSF160" s="294"/>
      <c r="OSG160" s="294"/>
      <c r="OSH160" s="294"/>
      <c r="OSI160" s="294"/>
      <c r="OSJ160" s="294"/>
      <c r="OSK160" s="294"/>
      <c r="OSL160" s="294"/>
      <c r="OSM160" s="294"/>
      <c r="OSN160" s="294"/>
      <c r="OSO160" s="294"/>
      <c r="OSP160" s="294"/>
      <c r="OSQ160" s="294"/>
      <c r="OSR160" s="294"/>
      <c r="OSS160" s="294"/>
      <c r="OST160" s="294"/>
      <c r="OSU160" s="294"/>
      <c r="OSV160" s="294"/>
      <c r="OSW160" s="294"/>
      <c r="OSX160" s="294"/>
      <c r="OSY160" s="294"/>
      <c r="OSZ160" s="294"/>
      <c r="OTA160" s="294"/>
      <c r="OTB160" s="294"/>
      <c r="OTC160" s="294"/>
      <c r="OTD160" s="294"/>
      <c r="OTE160" s="294"/>
      <c r="OTF160" s="294"/>
      <c r="OTG160" s="294"/>
      <c r="OTH160" s="294"/>
      <c r="OTI160" s="294"/>
      <c r="OTJ160" s="294"/>
      <c r="OTK160" s="294"/>
      <c r="OTL160" s="294"/>
      <c r="OTM160" s="294"/>
      <c r="OTN160" s="294"/>
      <c r="OTO160" s="294"/>
      <c r="OTP160" s="294"/>
      <c r="OTQ160" s="294"/>
      <c r="OTR160" s="294"/>
      <c r="OTS160" s="294"/>
      <c r="OTT160" s="294"/>
      <c r="OTU160" s="294"/>
      <c r="OTV160" s="294"/>
      <c r="OTW160" s="294"/>
      <c r="OTX160" s="294"/>
      <c r="OTY160" s="294"/>
      <c r="OTZ160" s="294"/>
      <c r="OUA160" s="294"/>
      <c r="OUB160" s="294"/>
      <c r="OUC160" s="294"/>
      <c r="OUD160" s="294"/>
      <c r="OUE160" s="294"/>
      <c r="OUF160" s="294"/>
      <c r="OUG160" s="294"/>
      <c r="OUH160" s="294"/>
      <c r="OUI160" s="294"/>
      <c r="OUJ160" s="294"/>
      <c r="OUK160" s="294"/>
      <c r="OUL160" s="294"/>
      <c r="OUM160" s="294"/>
      <c r="OUN160" s="294"/>
      <c r="OUO160" s="294"/>
      <c r="OUP160" s="294"/>
      <c r="OUQ160" s="294"/>
      <c r="OUR160" s="294"/>
      <c r="OUS160" s="294"/>
      <c r="OUT160" s="294"/>
      <c r="OUU160" s="294"/>
      <c r="OUV160" s="294"/>
      <c r="OUW160" s="294"/>
      <c r="OUX160" s="294"/>
      <c r="OUY160" s="294"/>
      <c r="OUZ160" s="294"/>
      <c r="OVA160" s="294"/>
      <c r="OVB160" s="294"/>
      <c r="OVC160" s="294"/>
      <c r="OVD160" s="294"/>
      <c r="OVE160" s="294"/>
      <c r="OVF160" s="294"/>
      <c r="OVG160" s="294"/>
      <c r="OVH160" s="294"/>
      <c r="OVI160" s="294"/>
      <c r="OVJ160" s="294"/>
      <c r="OVK160" s="294"/>
      <c r="OVL160" s="294"/>
      <c r="OVM160" s="294"/>
      <c r="OVN160" s="294"/>
      <c r="OVO160" s="294"/>
      <c r="OVP160" s="294"/>
      <c r="OVQ160" s="294"/>
      <c r="OVR160" s="294"/>
      <c r="OVS160" s="294"/>
      <c r="OVT160" s="294"/>
      <c r="OVU160" s="294"/>
      <c r="OVV160" s="294"/>
      <c r="OVW160" s="294"/>
      <c r="OVX160" s="294"/>
      <c r="OVY160" s="294"/>
      <c r="OVZ160" s="294"/>
      <c r="OWA160" s="294"/>
      <c r="OWB160" s="294"/>
      <c r="OWC160" s="294"/>
      <c r="OWD160" s="294"/>
      <c r="OWE160" s="294"/>
      <c r="OWF160" s="294"/>
      <c r="OWG160" s="294"/>
      <c r="OWH160" s="294"/>
      <c r="OWI160" s="294"/>
      <c r="OWJ160" s="294"/>
      <c r="OWK160" s="294"/>
      <c r="OWL160" s="294"/>
      <c r="OWM160" s="294"/>
      <c r="OWN160" s="294"/>
      <c r="OWO160" s="294"/>
      <c r="OWP160" s="294"/>
      <c r="OWQ160" s="294"/>
      <c r="OWX160" s="294"/>
      <c r="OWY160" s="294"/>
      <c r="OWZ160" s="294"/>
      <c r="OXA160" s="294"/>
      <c r="OXB160" s="294"/>
      <c r="OXC160" s="294"/>
      <c r="OXD160" s="294"/>
      <c r="OXE160" s="294"/>
      <c r="OXF160" s="294"/>
      <c r="OXG160" s="294"/>
      <c r="OXH160" s="294"/>
      <c r="OXI160" s="294"/>
      <c r="OXJ160" s="294"/>
      <c r="OXK160" s="294"/>
      <c r="OXL160" s="294"/>
      <c r="OXM160" s="294"/>
      <c r="OXN160" s="294"/>
      <c r="OXO160" s="294"/>
      <c r="OXP160" s="294"/>
      <c r="OXQ160" s="294"/>
      <c r="OXR160" s="294"/>
      <c r="OXS160" s="294"/>
      <c r="OXT160" s="294"/>
      <c r="OXU160" s="294"/>
      <c r="OXV160" s="294"/>
      <c r="OXW160" s="294"/>
      <c r="OXX160" s="294"/>
      <c r="OXY160" s="294"/>
      <c r="OXZ160" s="294"/>
      <c r="OYA160" s="294"/>
      <c r="OYB160" s="294"/>
      <c r="OYC160" s="294"/>
      <c r="OYD160" s="294"/>
      <c r="OYE160" s="294"/>
      <c r="OYF160" s="294"/>
      <c r="OYG160" s="294"/>
      <c r="OYH160" s="294"/>
      <c r="OYI160" s="294"/>
      <c r="OYJ160" s="294"/>
      <c r="OYK160" s="294"/>
      <c r="OYL160" s="294"/>
      <c r="OYM160" s="294"/>
      <c r="OYN160" s="294"/>
      <c r="OYO160" s="294"/>
      <c r="OYP160" s="294"/>
      <c r="OYQ160" s="294"/>
      <c r="OYR160" s="294"/>
      <c r="OYS160" s="294"/>
      <c r="OYT160" s="294"/>
      <c r="OYU160" s="294"/>
      <c r="OYV160" s="294"/>
      <c r="OYW160" s="294"/>
      <c r="OYX160" s="294"/>
      <c r="OYY160" s="294"/>
      <c r="OYZ160" s="294"/>
      <c r="OZA160" s="294"/>
      <c r="OZB160" s="294"/>
      <c r="OZC160" s="294"/>
      <c r="OZD160" s="294"/>
      <c r="OZE160" s="294"/>
      <c r="OZF160" s="294"/>
      <c r="OZG160" s="294"/>
      <c r="OZH160" s="294"/>
      <c r="OZI160" s="294"/>
      <c r="OZJ160" s="294"/>
      <c r="OZK160" s="294"/>
      <c r="OZL160" s="294"/>
      <c r="OZM160" s="294"/>
      <c r="OZN160" s="294"/>
      <c r="OZO160" s="294"/>
      <c r="OZP160" s="294"/>
      <c r="OZQ160" s="294"/>
      <c r="OZR160" s="294"/>
      <c r="OZS160" s="294"/>
      <c r="OZT160" s="294"/>
      <c r="OZU160" s="294"/>
      <c r="OZV160" s="294"/>
      <c r="OZW160" s="294"/>
      <c r="OZX160" s="294"/>
      <c r="OZY160" s="294"/>
      <c r="OZZ160" s="294"/>
      <c r="PAA160" s="294"/>
      <c r="PAB160" s="294"/>
      <c r="PAC160" s="294"/>
      <c r="PAD160" s="294"/>
      <c r="PAE160" s="294"/>
      <c r="PAF160" s="294"/>
      <c r="PAG160" s="294"/>
      <c r="PAH160" s="294"/>
      <c r="PAI160" s="294"/>
      <c r="PAJ160" s="294"/>
      <c r="PAK160" s="294"/>
      <c r="PAL160" s="294"/>
      <c r="PAM160" s="294"/>
      <c r="PAN160" s="294"/>
      <c r="PAO160" s="294"/>
      <c r="PAP160" s="294"/>
      <c r="PAQ160" s="294"/>
      <c r="PAR160" s="294"/>
      <c r="PAS160" s="294"/>
      <c r="PAT160" s="294"/>
      <c r="PAU160" s="294"/>
      <c r="PAV160" s="294"/>
      <c r="PAW160" s="294"/>
      <c r="PAX160" s="294"/>
      <c r="PAY160" s="294"/>
      <c r="PAZ160" s="294"/>
      <c r="PBA160" s="294"/>
      <c r="PBB160" s="294"/>
      <c r="PBC160" s="294"/>
      <c r="PBD160" s="294"/>
      <c r="PBE160" s="294"/>
      <c r="PBF160" s="294"/>
      <c r="PBG160" s="294"/>
      <c r="PBH160" s="294"/>
      <c r="PBI160" s="294"/>
      <c r="PBJ160" s="294"/>
      <c r="PBK160" s="294"/>
      <c r="PBL160" s="294"/>
      <c r="PBM160" s="294"/>
      <c r="PBN160" s="294"/>
      <c r="PBO160" s="294"/>
      <c r="PBP160" s="294"/>
      <c r="PBQ160" s="294"/>
      <c r="PBR160" s="294"/>
      <c r="PBS160" s="294"/>
      <c r="PBT160" s="294"/>
      <c r="PBU160" s="294"/>
      <c r="PBV160" s="294"/>
      <c r="PBW160" s="294"/>
      <c r="PBX160" s="294"/>
      <c r="PBY160" s="294"/>
      <c r="PBZ160" s="294"/>
      <c r="PCA160" s="294"/>
      <c r="PCB160" s="294"/>
      <c r="PCC160" s="294"/>
      <c r="PCD160" s="294"/>
      <c r="PCE160" s="294"/>
      <c r="PCF160" s="294"/>
      <c r="PCG160" s="294"/>
      <c r="PCH160" s="294"/>
      <c r="PCI160" s="294"/>
      <c r="PCJ160" s="294"/>
      <c r="PCK160" s="294"/>
      <c r="PCL160" s="294"/>
      <c r="PCM160" s="294"/>
      <c r="PCN160" s="294"/>
      <c r="PCO160" s="294"/>
      <c r="PCP160" s="294"/>
      <c r="PCQ160" s="294"/>
      <c r="PCR160" s="294"/>
      <c r="PCS160" s="294"/>
      <c r="PCT160" s="294"/>
      <c r="PCU160" s="294"/>
      <c r="PCV160" s="294"/>
      <c r="PCW160" s="294"/>
      <c r="PCX160" s="294"/>
      <c r="PCY160" s="294"/>
      <c r="PCZ160" s="294"/>
      <c r="PDA160" s="294"/>
      <c r="PDB160" s="294"/>
      <c r="PDC160" s="294"/>
      <c r="PDD160" s="294"/>
      <c r="PDE160" s="294"/>
      <c r="PDF160" s="294"/>
      <c r="PDG160" s="294"/>
      <c r="PDH160" s="294"/>
      <c r="PDI160" s="294"/>
      <c r="PDJ160" s="294"/>
      <c r="PDK160" s="294"/>
      <c r="PDL160" s="294"/>
      <c r="PDM160" s="294"/>
      <c r="PDN160" s="294"/>
      <c r="PDO160" s="294"/>
      <c r="PDP160" s="294"/>
      <c r="PDQ160" s="294"/>
      <c r="PDR160" s="294"/>
      <c r="PDS160" s="294"/>
      <c r="PDT160" s="294"/>
      <c r="PDU160" s="294"/>
      <c r="PDV160" s="294"/>
      <c r="PDW160" s="294"/>
      <c r="PDX160" s="294"/>
      <c r="PDY160" s="294"/>
      <c r="PDZ160" s="294"/>
      <c r="PEA160" s="294"/>
      <c r="PEB160" s="294"/>
      <c r="PEC160" s="294"/>
      <c r="PED160" s="294"/>
      <c r="PEE160" s="294"/>
      <c r="PEF160" s="294"/>
      <c r="PEG160" s="294"/>
      <c r="PEH160" s="294"/>
      <c r="PEI160" s="294"/>
      <c r="PEJ160" s="294"/>
      <c r="PEK160" s="294"/>
      <c r="PEL160" s="294"/>
      <c r="PEM160" s="294"/>
      <c r="PEN160" s="294"/>
      <c r="PEO160" s="294"/>
      <c r="PEP160" s="294"/>
      <c r="PEQ160" s="294"/>
      <c r="PER160" s="294"/>
      <c r="PES160" s="294"/>
      <c r="PET160" s="294"/>
      <c r="PEU160" s="294"/>
      <c r="PEV160" s="294"/>
      <c r="PEW160" s="294"/>
      <c r="PEX160" s="294"/>
      <c r="PEY160" s="294"/>
      <c r="PEZ160" s="294"/>
      <c r="PFA160" s="294"/>
      <c r="PFB160" s="294"/>
      <c r="PFC160" s="294"/>
      <c r="PFD160" s="294"/>
      <c r="PFE160" s="294"/>
      <c r="PFF160" s="294"/>
      <c r="PFG160" s="294"/>
      <c r="PFH160" s="294"/>
      <c r="PFI160" s="294"/>
      <c r="PFJ160" s="294"/>
      <c r="PFK160" s="294"/>
      <c r="PFL160" s="294"/>
      <c r="PFM160" s="294"/>
      <c r="PFN160" s="294"/>
      <c r="PFO160" s="294"/>
      <c r="PFP160" s="294"/>
      <c r="PFQ160" s="294"/>
      <c r="PFR160" s="294"/>
      <c r="PFS160" s="294"/>
      <c r="PFT160" s="294"/>
      <c r="PFU160" s="294"/>
      <c r="PFV160" s="294"/>
      <c r="PFW160" s="294"/>
      <c r="PFX160" s="294"/>
      <c r="PFY160" s="294"/>
      <c r="PFZ160" s="294"/>
      <c r="PGA160" s="294"/>
      <c r="PGB160" s="294"/>
      <c r="PGC160" s="294"/>
      <c r="PGD160" s="294"/>
      <c r="PGE160" s="294"/>
      <c r="PGF160" s="294"/>
      <c r="PGG160" s="294"/>
      <c r="PGH160" s="294"/>
      <c r="PGI160" s="294"/>
      <c r="PGJ160" s="294"/>
      <c r="PGK160" s="294"/>
      <c r="PGL160" s="294"/>
      <c r="PGM160" s="294"/>
      <c r="PGT160" s="294"/>
      <c r="PGU160" s="294"/>
      <c r="PGV160" s="294"/>
      <c r="PGW160" s="294"/>
      <c r="PGX160" s="294"/>
      <c r="PGY160" s="294"/>
      <c r="PGZ160" s="294"/>
      <c r="PHA160" s="294"/>
      <c r="PHB160" s="294"/>
      <c r="PHC160" s="294"/>
      <c r="PHD160" s="294"/>
      <c r="PHE160" s="294"/>
      <c r="PHF160" s="294"/>
      <c r="PHG160" s="294"/>
      <c r="PHH160" s="294"/>
      <c r="PHI160" s="294"/>
      <c r="PHJ160" s="294"/>
      <c r="PHK160" s="294"/>
      <c r="PHL160" s="294"/>
      <c r="PHM160" s="294"/>
      <c r="PHN160" s="294"/>
      <c r="PHO160" s="294"/>
      <c r="PHP160" s="294"/>
      <c r="PHQ160" s="294"/>
      <c r="PHR160" s="294"/>
      <c r="PHS160" s="294"/>
      <c r="PHT160" s="294"/>
      <c r="PHU160" s="294"/>
      <c r="PHV160" s="294"/>
      <c r="PHW160" s="294"/>
      <c r="PHX160" s="294"/>
      <c r="PHY160" s="294"/>
      <c r="PHZ160" s="294"/>
      <c r="PIA160" s="294"/>
      <c r="PIB160" s="294"/>
      <c r="PIC160" s="294"/>
      <c r="PID160" s="294"/>
      <c r="PIE160" s="294"/>
      <c r="PIF160" s="294"/>
      <c r="PIG160" s="294"/>
      <c r="PIH160" s="294"/>
      <c r="PII160" s="294"/>
      <c r="PIJ160" s="294"/>
      <c r="PIK160" s="294"/>
      <c r="PIL160" s="294"/>
      <c r="PIM160" s="294"/>
      <c r="PIN160" s="294"/>
      <c r="PIO160" s="294"/>
      <c r="PIP160" s="294"/>
      <c r="PIQ160" s="294"/>
      <c r="PIR160" s="294"/>
      <c r="PIS160" s="294"/>
      <c r="PIT160" s="294"/>
      <c r="PIU160" s="294"/>
      <c r="PIV160" s="294"/>
      <c r="PIW160" s="294"/>
      <c r="PIX160" s="294"/>
      <c r="PIY160" s="294"/>
      <c r="PIZ160" s="294"/>
      <c r="PJA160" s="294"/>
      <c r="PJB160" s="294"/>
      <c r="PJC160" s="294"/>
      <c r="PJD160" s="294"/>
      <c r="PJE160" s="294"/>
      <c r="PJF160" s="294"/>
      <c r="PJG160" s="294"/>
      <c r="PJH160" s="294"/>
      <c r="PJI160" s="294"/>
      <c r="PJJ160" s="294"/>
      <c r="PJK160" s="294"/>
      <c r="PJL160" s="294"/>
      <c r="PJM160" s="294"/>
      <c r="PJN160" s="294"/>
      <c r="PJO160" s="294"/>
      <c r="PJP160" s="294"/>
      <c r="PJQ160" s="294"/>
      <c r="PJR160" s="294"/>
      <c r="PJS160" s="294"/>
      <c r="PJT160" s="294"/>
      <c r="PJU160" s="294"/>
      <c r="PJV160" s="294"/>
      <c r="PJW160" s="294"/>
      <c r="PJX160" s="294"/>
      <c r="PJY160" s="294"/>
      <c r="PJZ160" s="294"/>
      <c r="PKA160" s="294"/>
      <c r="PKB160" s="294"/>
      <c r="PKC160" s="294"/>
      <c r="PKD160" s="294"/>
      <c r="PKE160" s="294"/>
      <c r="PKF160" s="294"/>
      <c r="PKG160" s="294"/>
      <c r="PKH160" s="294"/>
      <c r="PKI160" s="294"/>
      <c r="PKJ160" s="294"/>
      <c r="PKK160" s="294"/>
      <c r="PKL160" s="294"/>
      <c r="PKM160" s="294"/>
      <c r="PKN160" s="294"/>
      <c r="PKO160" s="294"/>
      <c r="PKP160" s="294"/>
      <c r="PKQ160" s="294"/>
      <c r="PKR160" s="294"/>
      <c r="PKS160" s="294"/>
      <c r="PKT160" s="294"/>
      <c r="PKU160" s="294"/>
      <c r="PKV160" s="294"/>
      <c r="PKW160" s="294"/>
      <c r="PKX160" s="294"/>
      <c r="PKY160" s="294"/>
      <c r="PKZ160" s="294"/>
      <c r="PLA160" s="294"/>
      <c r="PLB160" s="294"/>
      <c r="PLC160" s="294"/>
      <c r="PLD160" s="294"/>
      <c r="PLE160" s="294"/>
      <c r="PLF160" s="294"/>
      <c r="PLG160" s="294"/>
      <c r="PLH160" s="294"/>
      <c r="PLI160" s="294"/>
      <c r="PLJ160" s="294"/>
      <c r="PLK160" s="294"/>
      <c r="PLL160" s="294"/>
      <c r="PLM160" s="294"/>
      <c r="PLN160" s="294"/>
      <c r="PLO160" s="294"/>
      <c r="PLP160" s="294"/>
      <c r="PLQ160" s="294"/>
      <c r="PLR160" s="294"/>
      <c r="PLS160" s="294"/>
      <c r="PLT160" s="294"/>
      <c r="PLU160" s="294"/>
      <c r="PLV160" s="294"/>
      <c r="PLW160" s="294"/>
      <c r="PLX160" s="294"/>
      <c r="PLY160" s="294"/>
      <c r="PLZ160" s="294"/>
      <c r="PMA160" s="294"/>
      <c r="PMB160" s="294"/>
      <c r="PMC160" s="294"/>
      <c r="PMD160" s="294"/>
      <c r="PME160" s="294"/>
      <c r="PMF160" s="294"/>
      <c r="PMG160" s="294"/>
      <c r="PMH160" s="294"/>
      <c r="PMI160" s="294"/>
      <c r="PMJ160" s="294"/>
      <c r="PMK160" s="294"/>
      <c r="PML160" s="294"/>
      <c r="PMM160" s="294"/>
      <c r="PMN160" s="294"/>
      <c r="PMO160" s="294"/>
      <c r="PMP160" s="294"/>
      <c r="PMQ160" s="294"/>
      <c r="PMR160" s="294"/>
      <c r="PMS160" s="294"/>
      <c r="PMT160" s="294"/>
      <c r="PMU160" s="294"/>
      <c r="PMV160" s="294"/>
      <c r="PMW160" s="294"/>
      <c r="PMX160" s="294"/>
      <c r="PMY160" s="294"/>
      <c r="PMZ160" s="294"/>
      <c r="PNA160" s="294"/>
      <c r="PNB160" s="294"/>
      <c r="PNC160" s="294"/>
      <c r="PND160" s="294"/>
      <c r="PNE160" s="294"/>
      <c r="PNF160" s="294"/>
      <c r="PNG160" s="294"/>
      <c r="PNH160" s="294"/>
      <c r="PNI160" s="294"/>
      <c r="PNJ160" s="294"/>
      <c r="PNK160" s="294"/>
      <c r="PNL160" s="294"/>
      <c r="PNM160" s="294"/>
      <c r="PNN160" s="294"/>
      <c r="PNO160" s="294"/>
      <c r="PNP160" s="294"/>
      <c r="PNQ160" s="294"/>
      <c r="PNR160" s="294"/>
      <c r="PNS160" s="294"/>
      <c r="PNT160" s="294"/>
      <c r="PNU160" s="294"/>
      <c r="PNV160" s="294"/>
      <c r="PNW160" s="294"/>
      <c r="PNX160" s="294"/>
      <c r="PNY160" s="294"/>
      <c r="PNZ160" s="294"/>
      <c r="POA160" s="294"/>
      <c r="POB160" s="294"/>
      <c r="POC160" s="294"/>
      <c r="POD160" s="294"/>
      <c r="POE160" s="294"/>
      <c r="POF160" s="294"/>
      <c r="POG160" s="294"/>
      <c r="POH160" s="294"/>
      <c r="POI160" s="294"/>
      <c r="POJ160" s="294"/>
      <c r="POK160" s="294"/>
      <c r="POL160" s="294"/>
      <c r="POM160" s="294"/>
      <c r="PON160" s="294"/>
      <c r="POO160" s="294"/>
      <c r="POP160" s="294"/>
      <c r="POQ160" s="294"/>
      <c r="POR160" s="294"/>
      <c r="POS160" s="294"/>
      <c r="POT160" s="294"/>
      <c r="POU160" s="294"/>
      <c r="POV160" s="294"/>
      <c r="POW160" s="294"/>
      <c r="POX160" s="294"/>
      <c r="POY160" s="294"/>
      <c r="POZ160" s="294"/>
      <c r="PPA160" s="294"/>
      <c r="PPB160" s="294"/>
      <c r="PPC160" s="294"/>
      <c r="PPD160" s="294"/>
      <c r="PPE160" s="294"/>
      <c r="PPF160" s="294"/>
      <c r="PPG160" s="294"/>
      <c r="PPH160" s="294"/>
      <c r="PPI160" s="294"/>
      <c r="PPJ160" s="294"/>
      <c r="PPK160" s="294"/>
      <c r="PPL160" s="294"/>
      <c r="PPM160" s="294"/>
      <c r="PPN160" s="294"/>
      <c r="PPO160" s="294"/>
      <c r="PPP160" s="294"/>
      <c r="PPQ160" s="294"/>
      <c r="PPR160" s="294"/>
      <c r="PPS160" s="294"/>
      <c r="PPT160" s="294"/>
      <c r="PPU160" s="294"/>
      <c r="PPV160" s="294"/>
      <c r="PPW160" s="294"/>
      <c r="PPX160" s="294"/>
      <c r="PPY160" s="294"/>
      <c r="PPZ160" s="294"/>
      <c r="PQA160" s="294"/>
      <c r="PQB160" s="294"/>
      <c r="PQC160" s="294"/>
      <c r="PQD160" s="294"/>
      <c r="PQE160" s="294"/>
      <c r="PQF160" s="294"/>
      <c r="PQG160" s="294"/>
      <c r="PQH160" s="294"/>
      <c r="PQI160" s="294"/>
      <c r="PQP160" s="294"/>
      <c r="PQQ160" s="294"/>
      <c r="PQR160" s="294"/>
      <c r="PQS160" s="294"/>
      <c r="PQT160" s="294"/>
      <c r="PQU160" s="294"/>
      <c r="PQV160" s="294"/>
      <c r="PQW160" s="294"/>
      <c r="PQX160" s="294"/>
      <c r="PQY160" s="294"/>
      <c r="PQZ160" s="294"/>
      <c r="PRA160" s="294"/>
      <c r="PRB160" s="294"/>
      <c r="PRC160" s="294"/>
      <c r="PRD160" s="294"/>
      <c r="PRE160" s="294"/>
      <c r="PRF160" s="294"/>
      <c r="PRG160" s="294"/>
      <c r="PRH160" s="294"/>
      <c r="PRI160" s="294"/>
      <c r="PRJ160" s="294"/>
      <c r="PRK160" s="294"/>
      <c r="PRL160" s="294"/>
      <c r="PRM160" s="294"/>
      <c r="PRN160" s="294"/>
      <c r="PRO160" s="294"/>
      <c r="PRP160" s="294"/>
      <c r="PRQ160" s="294"/>
      <c r="PRR160" s="294"/>
      <c r="PRS160" s="294"/>
      <c r="PRT160" s="294"/>
      <c r="PRU160" s="294"/>
      <c r="PRV160" s="294"/>
      <c r="PRW160" s="294"/>
      <c r="PRX160" s="294"/>
      <c r="PRY160" s="294"/>
      <c r="PRZ160" s="294"/>
      <c r="PSA160" s="294"/>
      <c r="PSB160" s="294"/>
      <c r="PSC160" s="294"/>
      <c r="PSD160" s="294"/>
      <c r="PSE160" s="294"/>
      <c r="PSF160" s="294"/>
      <c r="PSG160" s="294"/>
      <c r="PSH160" s="294"/>
      <c r="PSI160" s="294"/>
      <c r="PSJ160" s="294"/>
      <c r="PSK160" s="294"/>
      <c r="PSL160" s="294"/>
      <c r="PSM160" s="294"/>
      <c r="PSN160" s="294"/>
      <c r="PSO160" s="294"/>
      <c r="PSP160" s="294"/>
      <c r="PSQ160" s="294"/>
      <c r="PSR160" s="294"/>
      <c r="PSS160" s="294"/>
      <c r="PST160" s="294"/>
      <c r="PSU160" s="294"/>
      <c r="PSV160" s="294"/>
      <c r="PSW160" s="294"/>
      <c r="PSX160" s="294"/>
      <c r="PSY160" s="294"/>
      <c r="PSZ160" s="294"/>
      <c r="PTA160" s="294"/>
      <c r="PTB160" s="294"/>
      <c r="PTC160" s="294"/>
      <c r="PTD160" s="294"/>
      <c r="PTE160" s="294"/>
      <c r="PTF160" s="294"/>
      <c r="PTG160" s="294"/>
      <c r="PTH160" s="294"/>
      <c r="PTI160" s="294"/>
      <c r="PTJ160" s="294"/>
      <c r="PTK160" s="294"/>
      <c r="PTL160" s="294"/>
      <c r="PTM160" s="294"/>
      <c r="PTN160" s="294"/>
      <c r="PTO160" s="294"/>
      <c r="PTP160" s="294"/>
      <c r="PTQ160" s="294"/>
      <c r="PTR160" s="294"/>
      <c r="PTS160" s="294"/>
      <c r="PTT160" s="294"/>
      <c r="PTU160" s="294"/>
      <c r="PTV160" s="294"/>
      <c r="PTW160" s="294"/>
      <c r="PTX160" s="294"/>
      <c r="PTY160" s="294"/>
      <c r="PTZ160" s="294"/>
      <c r="PUA160" s="294"/>
      <c r="PUB160" s="294"/>
      <c r="PUC160" s="294"/>
      <c r="PUD160" s="294"/>
      <c r="PUE160" s="294"/>
      <c r="PUF160" s="294"/>
      <c r="PUG160" s="294"/>
      <c r="PUH160" s="294"/>
      <c r="PUI160" s="294"/>
      <c r="PUJ160" s="294"/>
      <c r="PUK160" s="294"/>
      <c r="PUL160" s="294"/>
      <c r="PUM160" s="294"/>
      <c r="PUN160" s="294"/>
      <c r="PUO160" s="294"/>
      <c r="PUP160" s="294"/>
      <c r="PUQ160" s="294"/>
      <c r="PUR160" s="294"/>
      <c r="PUS160" s="294"/>
      <c r="PUT160" s="294"/>
      <c r="PUU160" s="294"/>
      <c r="PUV160" s="294"/>
      <c r="PUW160" s="294"/>
      <c r="PUX160" s="294"/>
      <c r="PUY160" s="294"/>
      <c r="PUZ160" s="294"/>
      <c r="PVA160" s="294"/>
      <c r="PVB160" s="294"/>
      <c r="PVC160" s="294"/>
      <c r="PVD160" s="294"/>
      <c r="PVE160" s="294"/>
      <c r="PVF160" s="294"/>
      <c r="PVG160" s="294"/>
      <c r="PVH160" s="294"/>
      <c r="PVI160" s="294"/>
      <c r="PVJ160" s="294"/>
      <c r="PVK160" s="294"/>
      <c r="PVL160" s="294"/>
      <c r="PVM160" s="294"/>
      <c r="PVN160" s="294"/>
      <c r="PVO160" s="294"/>
      <c r="PVP160" s="294"/>
      <c r="PVQ160" s="294"/>
      <c r="PVR160" s="294"/>
      <c r="PVS160" s="294"/>
      <c r="PVT160" s="294"/>
      <c r="PVU160" s="294"/>
      <c r="PVV160" s="294"/>
      <c r="PVW160" s="294"/>
      <c r="PVX160" s="294"/>
      <c r="PVY160" s="294"/>
      <c r="PVZ160" s="294"/>
      <c r="PWA160" s="294"/>
      <c r="PWB160" s="294"/>
      <c r="PWC160" s="294"/>
      <c r="PWD160" s="294"/>
      <c r="PWE160" s="294"/>
      <c r="PWF160" s="294"/>
      <c r="PWG160" s="294"/>
      <c r="PWH160" s="294"/>
      <c r="PWI160" s="294"/>
      <c r="PWJ160" s="294"/>
      <c r="PWK160" s="294"/>
      <c r="PWL160" s="294"/>
      <c r="PWM160" s="294"/>
      <c r="PWN160" s="294"/>
      <c r="PWO160" s="294"/>
      <c r="PWP160" s="294"/>
      <c r="PWQ160" s="294"/>
      <c r="PWR160" s="294"/>
      <c r="PWS160" s="294"/>
      <c r="PWT160" s="294"/>
      <c r="PWU160" s="294"/>
      <c r="PWV160" s="294"/>
      <c r="PWW160" s="294"/>
      <c r="PWX160" s="294"/>
      <c r="PWY160" s="294"/>
      <c r="PWZ160" s="294"/>
      <c r="PXA160" s="294"/>
      <c r="PXB160" s="294"/>
      <c r="PXC160" s="294"/>
      <c r="PXD160" s="294"/>
      <c r="PXE160" s="294"/>
      <c r="PXF160" s="294"/>
      <c r="PXG160" s="294"/>
      <c r="PXH160" s="294"/>
      <c r="PXI160" s="294"/>
      <c r="PXJ160" s="294"/>
      <c r="PXK160" s="294"/>
      <c r="PXL160" s="294"/>
      <c r="PXM160" s="294"/>
      <c r="PXN160" s="294"/>
      <c r="PXO160" s="294"/>
      <c r="PXP160" s="294"/>
      <c r="PXQ160" s="294"/>
      <c r="PXR160" s="294"/>
      <c r="PXS160" s="294"/>
      <c r="PXT160" s="294"/>
      <c r="PXU160" s="294"/>
      <c r="PXV160" s="294"/>
      <c r="PXW160" s="294"/>
      <c r="PXX160" s="294"/>
      <c r="PXY160" s="294"/>
      <c r="PXZ160" s="294"/>
      <c r="PYA160" s="294"/>
      <c r="PYB160" s="294"/>
      <c r="PYC160" s="294"/>
      <c r="PYD160" s="294"/>
      <c r="PYE160" s="294"/>
      <c r="PYF160" s="294"/>
      <c r="PYG160" s="294"/>
      <c r="PYH160" s="294"/>
      <c r="PYI160" s="294"/>
      <c r="PYJ160" s="294"/>
      <c r="PYK160" s="294"/>
      <c r="PYL160" s="294"/>
      <c r="PYM160" s="294"/>
      <c r="PYN160" s="294"/>
      <c r="PYO160" s="294"/>
      <c r="PYP160" s="294"/>
      <c r="PYQ160" s="294"/>
      <c r="PYR160" s="294"/>
      <c r="PYS160" s="294"/>
      <c r="PYT160" s="294"/>
      <c r="PYU160" s="294"/>
      <c r="PYV160" s="294"/>
      <c r="PYW160" s="294"/>
      <c r="PYX160" s="294"/>
      <c r="PYY160" s="294"/>
      <c r="PYZ160" s="294"/>
      <c r="PZA160" s="294"/>
      <c r="PZB160" s="294"/>
      <c r="PZC160" s="294"/>
      <c r="PZD160" s="294"/>
      <c r="PZE160" s="294"/>
      <c r="PZF160" s="294"/>
      <c r="PZG160" s="294"/>
      <c r="PZH160" s="294"/>
      <c r="PZI160" s="294"/>
      <c r="PZJ160" s="294"/>
      <c r="PZK160" s="294"/>
      <c r="PZL160" s="294"/>
      <c r="PZM160" s="294"/>
      <c r="PZN160" s="294"/>
      <c r="PZO160" s="294"/>
      <c r="PZP160" s="294"/>
      <c r="PZQ160" s="294"/>
      <c r="PZR160" s="294"/>
      <c r="PZS160" s="294"/>
      <c r="PZT160" s="294"/>
      <c r="PZU160" s="294"/>
      <c r="PZV160" s="294"/>
      <c r="PZW160" s="294"/>
      <c r="PZX160" s="294"/>
      <c r="PZY160" s="294"/>
      <c r="PZZ160" s="294"/>
      <c r="QAA160" s="294"/>
      <c r="QAB160" s="294"/>
      <c r="QAC160" s="294"/>
      <c r="QAD160" s="294"/>
      <c r="QAE160" s="294"/>
      <c r="QAL160" s="294"/>
      <c r="QAM160" s="294"/>
      <c r="QAN160" s="294"/>
      <c r="QAO160" s="294"/>
      <c r="QAP160" s="294"/>
      <c r="QAQ160" s="294"/>
      <c r="QAR160" s="294"/>
      <c r="QAS160" s="294"/>
      <c r="QAT160" s="294"/>
      <c r="QAU160" s="294"/>
      <c r="QAV160" s="294"/>
      <c r="QAW160" s="294"/>
      <c r="QAX160" s="294"/>
      <c r="QAY160" s="294"/>
      <c r="QAZ160" s="294"/>
      <c r="QBA160" s="294"/>
      <c r="QBB160" s="294"/>
      <c r="QBC160" s="294"/>
      <c r="QBD160" s="294"/>
      <c r="QBE160" s="294"/>
      <c r="QBF160" s="294"/>
      <c r="QBG160" s="294"/>
      <c r="QBH160" s="294"/>
      <c r="QBI160" s="294"/>
      <c r="QBJ160" s="294"/>
      <c r="QBK160" s="294"/>
      <c r="QBL160" s="294"/>
      <c r="QBM160" s="294"/>
      <c r="QBN160" s="294"/>
      <c r="QBO160" s="294"/>
      <c r="QBP160" s="294"/>
      <c r="QBQ160" s="294"/>
      <c r="QBR160" s="294"/>
      <c r="QBS160" s="294"/>
      <c r="QBT160" s="294"/>
      <c r="QBU160" s="294"/>
      <c r="QBV160" s="294"/>
      <c r="QBW160" s="294"/>
      <c r="QBX160" s="294"/>
      <c r="QBY160" s="294"/>
      <c r="QBZ160" s="294"/>
      <c r="QCA160" s="294"/>
      <c r="QCB160" s="294"/>
      <c r="QCC160" s="294"/>
      <c r="QCD160" s="294"/>
      <c r="QCE160" s="294"/>
      <c r="QCF160" s="294"/>
      <c r="QCG160" s="294"/>
      <c r="QCH160" s="294"/>
      <c r="QCI160" s="294"/>
      <c r="QCJ160" s="294"/>
      <c r="QCK160" s="294"/>
      <c r="QCL160" s="294"/>
      <c r="QCM160" s="294"/>
      <c r="QCN160" s="294"/>
      <c r="QCO160" s="294"/>
      <c r="QCP160" s="294"/>
      <c r="QCQ160" s="294"/>
      <c r="QCR160" s="294"/>
      <c r="QCS160" s="294"/>
      <c r="QCT160" s="294"/>
      <c r="QCU160" s="294"/>
      <c r="QCV160" s="294"/>
      <c r="QCW160" s="294"/>
      <c r="QCX160" s="294"/>
      <c r="QCY160" s="294"/>
      <c r="QCZ160" s="294"/>
      <c r="QDA160" s="294"/>
      <c r="QDB160" s="294"/>
      <c r="QDC160" s="294"/>
      <c r="QDD160" s="294"/>
      <c r="QDE160" s="294"/>
      <c r="QDF160" s="294"/>
      <c r="QDG160" s="294"/>
      <c r="QDH160" s="294"/>
      <c r="QDI160" s="294"/>
      <c r="QDJ160" s="294"/>
      <c r="QDK160" s="294"/>
      <c r="QDL160" s="294"/>
      <c r="QDM160" s="294"/>
      <c r="QDN160" s="294"/>
      <c r="QDO160" s="294"/>
      <c r="QDP160" s="294"/>
      <c r="QDQ160" s="294"/>
      <c r="QDR160" s="294"/>
      <c r="QDS160" s="294"/>
      <c r="QDT160" s="294"/>
      <c r="QDU160" s="294"/>
      <c r="QDV160" s="294"/>
      <c r="QDW160" s="294"/>
      <c r="QDX160" s="294"/>
      <c r="QDY160" s="294"/>
      <c r="QDZ160" s="294"/>
      <c r="QEA160" s="294"/>
      <c r="QEB160" s="294"/>
      <c r="QEC160" s="294"/>
      <c r="QED160" s="294"/>
      <c r="QEE160" s="294"/>
      <c r="QEF160" s="294"/>
      <c r="QEG160" s="294"/>
      <c r="QEH160" s="294"/>
      <c r="QEI160" s="294"/>
      <c r="QEJ160" s="294"/>
      <c r="QEK160" s="294"/>
      <c r="QEL160" s="294"/>
      <c r="QEM160" s="294"/>
      <c r="QEN160" s="294"/>
      <c r="QEO160" s="294"/>
      <c r="QEP160" s="294"/>
      <c r="QEQ160" s="294"/>
      <c r="QER160" s="294"/>
      <c r="QES160" s="294"/>
      <c r="QET160" s="294"/>
      <c r="QEU160" s="294"/>
      <c r="QEV160" s="294"/>
      <c r="QEW160" s="294"/>
      <c r="QEX160" s="294"/>
      <c r="QEY160" s="294"/>
      <c r="QEZ160" s="294"/>
      <c r="QFA160" s="294"/>
      <c r="QFB160" s="294"/>
      <c r="QFC160" s="294"/>
      <c r="QFD160" s="294"/>
      <c r="QFE160" s="294"/>
      <c r="QFF160" s="294"/>
      <c r="QFG160" s="294"/>
      <c r="QFH160" s="294"/>
      <c r="QFI160" s="294"/>
      <c r="QFJ160" s="294"/>
      <c r="QFK160" s="294"/>
      <c r="QFL160" s="294"/>
      <c r="QFM160" s="294"/>
      <c r="QFN160" s="294"/>
      <c r="QFO160" s="294"/>
      <c r="QFP160" s="294"/>
      <c r="QFQ160" s="294"/>
      <c r="QFR160" s="294"/>
      <c r="QFS160" s="294"/>
      <c r="QFT160" s="294"/>
      <c r="QFU160" s="294"/>
      <c r="QFV160" s="294"/>
      <c r="QFW160" s="294"/>
      <c r="QFX160" s="294"/>
      <c r="QFY160" s="294"/>
      <c r="QFZ160" s="294"/>
      <c r="QGA160" s="294"/>
      <c r="QGB160" s="294"/>
      <c r="QGC160" s="294"/>
      <c r="QGD160" s="294"/>
      <c r="QGE160" s="294"/>
      <c r="QGF160" s="294"/>
      <c r="QGG160" s="294"/>
      <c r="QGH160" s="294"/>
      <c r="QGI160" s="294"/>
      <c r="QGJ160" s="294"/>
      <c r="QGK160" s="294"/>
      <c r="QGL160" s="294"/>
      <c r="QGM160" s="294"/>
      <c r="QGN160" s="294"/>
      <c r="QGO160" s="294"/>
      <c r="QGP160" s="294"/>
      <c r="QGQ160" s="294"/>
      <c r="QGR160" s="294"/>
      <c r="QGS160" s="294"/>
      <c r="QGT160" s="294"/>
      <c r="QGU160" s="294"/>
      <c r="QGV160" s="294"/>
      <c r="QGW160" s="294"/>
      <c r="QGX160" s="294"/>
      <c r="QGY160" s="294"/>
      <c r="QGZ160" s="294"/>
      <c r="QHA160" s="294"/>
      <c r="QHB160" s="294"/>
      <c r="QHC160" s="294"/>
      <c r="QHD160" s="294"/>
      <c r="QHE160" s="294"/>
      <c r="QHF160" s="294"/>
      <c r="QHG160" s="294"/>
      <c r="QHH160" s="294"/>
      <c r="QHI160" s="294"/>
      <c r="QHJ160" s="294"/>
      <c r="QHK160" s="294"/>
      <c r="QHL160" s="294"/>
      <c r="QHM160" s="294"/>
      <c r="QHN160" s="294"/>
      <c r="QHO160" s="294"/>
      <c r="QHP160" s="294"/>
      <c r="QHQ160" s="294"/>
      <c r="QHR160" s="294"/>
      <c r="QHS160" s="294"/>
      <c r="QHT160" s="294"/>
      <c r="QHU160" s="294"/>
      <c r="QHV160" s="294"/>
      <c r="QHW160" s="294"/>
      <c r="QHX160" s="294"/>
      <c r="QHY160" s="294"/>
      <c r="QHZ160" s="294"/>
      <c r="QIA160" s="294"/>
      <c r="QIB160" s="294"/>
      <c r="QIC160" s="294"/>
      <c r="QID160" s="294"/>
      <c r="QIE160" s="294"/>
      <c r="QIF160" s="294"/>
      <c r="QIG160" s="294"/>
      <c r="QIH160" s="294"/>
      <c r="QII160" s="294"/>
      <c r="QIJ160" s="294"/>
      <c r="QIK160" s="294"/>
      <c r="QIL160" s="294"/>
      <c r="QIM160" s="294"/>
      <c r="QIN160" s="294"/>
      <c r="QIO160" s="294"/>
      <c r="QIP160" s="294"/>
      <c r="QIQ160" s="294"/>
      <c r="QIR160" s="294"/>
      <c r="QIS160" s="294"/>
      <c r="QIT160" s="294"/>
      <c r="QIU160" s="294"/>
      <c r="QIV160" s="294"/>
      <c r="QIW160" s="294"/>
      <c r="QIX160" s="294"/>
      <c r="QIY160" s="294"/>
      <c r="QIZ160" s="294"/>
      <c r="QJA160" s="294"/>
      <c r="QJB160" s="294"/>
      <c r="QJC160" s="294"/>
      <c r="QJD160" s="294"/>
      <c r="QJE160" s="294"/>
      <c r="QJF160" s="294"/>
      <c r="QJG160" s="294"/>
      <c r="QJH160" s="294"/>
      <c r="QJI160" s="294"/>
      <c r="QJJ160" s="294"/>
      <c r="QJK160" s="294"/>
      <c r="QJL160" s="294"/>
      <c r="QJM160" s="294"/>
      <c r="QJN160" s="294"/>
      <c r="QJO160" s="294"/>
      <c r="QJP160" s="294"/>
      <c r="QJQ160" s="294"/>
      <c r="QJR160" s="294"/>
      <c r="QJS160" s="294"/>
      <c r="QJT160" s="294"/>
      <c r="QJU160" s="294"/>
      <c r="QJV160" s="294"/>
      <c r="QJW160" s="294"/>
      <c r="QJX160" s="294"/>
      <c r="QJY160" s="294"/>
      <c r="QJZ160" s="294"/>
      <c r="QKA160" s="294"/>
      <c r="QKH160" s="294"/>
      <c r="QKI160" s="294"/>
      <c r="QKJ160" s="294"/>
      <c r="QKK160" s="294"/>
      <c r="QKL160" s="294"/>
      <c r="QKM160" s="294"/>
      <c r="QKN160" s="294"/>
      <c r="QKO160" s="294"/>
      <c r="QKP160" s="294"/>
      <c r="QKQ160" s="294"/>
      <c r="QKR160" s="294"/>
      <c r="QKS160" s="294"/>
      <c r="QKT160" s="294"/>
      <c r="QKU160" s="294"/>
      <c r="QKV160" s="294"/>
      <c r="QKW160" s="294"/>
      <c r="QKX160" s="294"/>
      <c r="QKY160" s="294"/>
      <c r="QKZ160" s="294"/>
      <c r="QLA160" s="294"/>
      <c r="QLB160" s="294"/>
      <c r="QLC160" s="294"/>
      <c r="QLD160" s="294"/>
      <c r="QLE160" s="294"/>
      <c r="QLF160" s="294"/>
      <c r="QLG160" s="294"/>
      <c r="QLH160" s="294"/>
      <c r="QLI160" s="294"/>
      <c r="QLJ160" s="294"/>
      <c r="QLK160" s="294"/>
      <c r="QLL160" s="294"/>
      <c r="QLM160" s="294"/>
      <c r="QLN160" s="294"/>
      <c r="QLO160" s="294"/>
      <c r="QLP160" s="294"/>
      <c r="QLQ160" s="294"/>
      <c r="QLR160" s="294"/>
      <c r="QLS160" s="294"/>
      <c r="QLT160" s="294"/>
      <c r="QLU160" s="294"/>
      <c r="QLV160" s="294"/>
      <c r="QLW160" s="294"/>
      <c r="QLX160" s="294"/>
      <c r="QLY160" s="294"/>
      <c r="QLZ160" s="294"/>
      <c r="QMA160" s="294"/>
      <c r="QMB160" s="294"/>
      <c r="QMC160" s="294"/>
      <c r="QMD160" s="294"/>
      <c r="QME160" s="294"/>
      <c r="QMF160" s="294"/>
      <c r="QMG160" s="294"/>
      <c r="QMH160" s="294"/>
      <c r="QMI160" s="294"/>
      <c r="QMJ160" s="294"/>
      <c r="QMK160" s="294"/>
      <c r="QML160" s="294"/>
      <c r="QMM160" s="294"/>
      <c r="QMN160" s="294"/>
      <c r="QMO160" s="294"/>
      <c r="QMP160" s="294"/>
      <c r="QMQ160" s="294"/>
      <c r="QMR160" s="294"/>
      <c r="QMS160" s="294"/>
      <c r="QMT160" s="294"/>
      <c r="QMU160" s="294"/>
      <c r="QMV160" s="294"/>
      <c r="QMW160" s="294"/>
      <c r="QMX160" s="294"/>
      <c r="QMY160" s="294"/>
      <c r="QMZ160" s="294"/>
      <c r="QNA160" s="294"/>
      <c r="QNB160" s="294"/>
      <c r="QNC160" s="294"/>
      <c r="QND160" s="294"/>
      <c r="QNE160" s="294"/>
      <c r="QNF160" s="294"/>
      <c r="QNG160" s="294"/>
      <c r="QNH160" s="294"/>
      <c r="QNI160" s="294"/>
      <c r="QNJ160" s="294"/>
      <c r="QNK160" s="294"/>
      <c r="QNL160" s="294"/>
      <c r="QNM160" s="294"/>
      <c r="QNN160" s="294"/>
      <c r="QNO160" s="294"/>
      <c r="QNP160" s="294"/>
      <c r="QNQ160" s="294"/>
      <c r="QNR160" s="294"/>
      <c r="QNS160" s="294"/>
      <c r="QNT160" s="294"/>
      <c r="QNU160" s="294"/>
      <c r="QNV160" s="294"/>
      <c r="QNW160" s="294"/>
      <c r="QNX160" s="294"/>
      <c r="QNY160" s="294"/>
      <c r="QNZ160" s="294"/>
      <c r="QOA160" s="294"/>
      <c r="QOB160" s="294"/>
      <c r="QOC160" s="294"/>
      <c r="QOD160" s="294"/>
      <c r="QOE160" s="294"/>
      <c r="QOF160" s="294"/>
      <c r="QOG160" s="294"/>
      <c r="QOH160" s="294"/>
      <c r="QOI160" s="294"/>
      <c r="QOJ160" s="294"/>
      <c r="QOK160" s="294"/>
      <c r="QOL160" s="294"/>
      <c r="QOM160" s="294"/>
      <c r="QON160" s="294"/>
      <c r="QOO160" s="294"/>
      <c r="QOP160" s="294"/>
      <c r="QOQ160" s="294"/>
      <c r="QOR160" s="294"/>
      <c r="QOS160" s="294"/>
      <c r="QOT160" s="294"/>
      <c r="QOU160" s="294"/>
      <c r="QOV160" s="294"/>
      <c r="QOW160" s="294"/>
      <c r="QOX160" s="294"/>
      <c r="QOY160" s="294"/>
      <c r="QOZ160" s="294"/>
      <c r="QPA160" s="294"/>
      <c r="QPB160" s="294"/>
      <c r="QPC160" s="294"/>
      <c r="QPD160" s="294"/>
      <c r="QPE160" s="294"/>
      <c r="QPF160" s="294"/>
      <c r="QPG160" s="294"/>
      <c r="QPH160" s="294"/>
      <c r="QPI160" s="294"/>
      <c r="QPJ160" s="294"/>
      <c r="QPK160" s="294"/>
      <c r="QPL160" s="294"/>
      <c r="QPM160" s="294"/>
      <c r="QPN160" s="294"/>
      <c r="QPO160" s="294"/>
      <c r="QPP160" s="294"/>
      <c r="QPQ160" s="294"/>
      <c r="QPR160" s="294"/>
      <c r="QPS160" s="294"/>
      <c r="QPT160" s="294"/>
      <c r="QPU160" s="294"/>
      <c r="QPV160" s="294"/>
      <c r="QPW160" s="294"/>
      <c r="QPX160" s="294"/>
      <c r="QPY160" s="294"/>
      <c r="QPZ160" s="294"/>
      <c r="QQA160" s="294"/>
      <c r="QQB160" s="294"/>
      <c r="QQC160" s="294"/>
      <c r="QQD160" s="294"/>
      <c r="QQE160" s="294"/>
      <c r="QQF160" s="294"/>
      <c r="QQG160" s="294"/>
      <c r="QQH160" s="294"/>
      <c r="QQI160" s="294"/>
      <c r="QQJ160" s="294"/>
      <c r="QQK160" s="294"/>
      <c r="QQL160" s="294"/>
      <c r="QQM160" s="294"/>
      <c r="QQN160" s="294"/>
      <c r="QQO160" s="294"/>
      <c r="QQP160" s="294"/>
      <c r="QQQ160" s="294"/>
      <c r="QQR160" s="294"/>
      <c r="QQS160" s="294"/>
      <c r="QQT160" s="294"/>
      <c r="QQU160" s="294"/>
      <c r="QQV160" s="294"/>
      <c r="QQW160" s="294"/>
      <c r="QQX160" s="294"/>
      <c r="QQY160" s="294"/>
      <c r="QQZ160" s="294"/>
      <c r="QRA160" s="294"/>
      <c r="QRB160" s="294"/>
      <c r="QRC160" s="294"/>
      <c r="QRD160" s="294"/>
      <c r="QRE160" s="294"/>
      <c r="QRF160" s="294"/>
      <c r="QRG160" s="294"/>
      <c r="QRH160" s="294"/>
      <c r="QRI160" s="294"/>
      <c r="QRJ160" s="294"/>
      <c r="QRK160" s="294"/>
      <c r="QRL160" s="294"/>
      <c r="QRM160" s="294"/>
      <c r="QRN160" s="294"/>
      <c r="QRO160" s="294"/>
      <c r="QRP160" s="294"/>
      <c r="QRQ160" s="294"/>
      <c r="QRR160" s="294"/>
      <c r="QRS160" s="294"/>
      <c r="QRT160" s="294"/>
      <c r="QRU160" s="294"/>
      <c r="QRV160" s="294"/>
      <c r="QRW160" s="294"/>
      <c r="QRX160" s="294"/>
      <c r="QRY160" s="294"/>
      <c r="QRZ160" s="294"/>
      <c r="QSA160" s="294"/>
      <c r="QSB160" s="294"/>
      <c r="QSC160" s="294"/>
      <c r="QSD160" s="294"/>
      <c r="QSE160" s="294"/>
      <c r="QSF160" s="294"/>
      <c r="QSG160" s="294"/>
      <c r="QSH160" s="294"/>
      <c r="QSI160" s="294"/>
      <c r="QSJ160" s="294"/>
      <c r="QSK160" s="294"/>
      <c r="QSL160" s="294"/>
      <c r="QSM160" s="294"/>
      <c r="QSN160" s="294"/>
      <c r="QSO160" s="294"/>
      <c r="QSP160" s="294"/>
      <c r="QSQ160" s="294"/>
      <c r="QSR160" s="294"/>
      <c r="QSS160" s="294"/>
      <c r="QST160" s="294"/>
      <c r="QSU160" s="294"/>
      <c r="QSV160" s="294"/>
      <c r="QSW160" s="294"/>
      <c r="QSX160" s="294"/>
      <c r="QSY160" s="294"/>
      <c r="QSZ160" s="294"/>
      <c r="QTA160" s="294"/>
      <c r="QTB160" s="294"/>
      <c r="QTC160" s="294"/>
      <c r="QTD160" s="294"/>
      <c r="QTE160" s="294"/>
      <c r="QTF160" s="294"/>
      <c r="QTG160" s="294"/>
      <c r="QTH160" s="294"/>
      <c r="QTI160" s="294"/>
      <c r="QTJ160" s="294"/>
      <c r="QTK160" s="294"/>
      <c r="QTL160" s="294"/>
      <c r="QTM160" s="294"/>
      <c r="QTN160" s="294"/>
      <c r="QTO160" s="294"/>
      <c r="QTP160" s="294"/>
      <c r="QTQ160" s="294"/>
      <c r="QTR160" s="294"/>
      <c r="QTS160" s="294"/>
      <c r="QTT160" s="294"/>
      <c r="QTU160" s="294"/>
      <c r="QTV160" s="294"/>
      <c r="QTW160" s="294"/>
      <c r="QUD160" s="294"/>
      <c r="QUE160" s="294"/>
      <c r="QUF160" s="294"/>
      <c r="QUG160" s="294"/>
      <c r="QUH160" s="294"/>
      <c r="QUI160" s="294"/>
      <c r="QUJ160" s="294"/>
      <c r="QUK160" s="294"/>
      <c r="QUL160" s="294"/>
      <c r="QUM160" s="294"/>
      <c r="QUN160" s="294"/>
      <c r="QUO160" s="294"/>
      <c r="QUP160" s="294"/>
      <c r="QUQ160" s="294"/>
      <c r="QUR160" s="294"/>
      <c r="QUS160" s="294"/>
      <c r="QUT160" s="294"/>
      <c r="QUU160" s="294"/>
      <c r="QUV160" s="294"/>
      <c r="QUW160" s="294"/>
      <c r="QUX160" s="294"/>
      <c r="QUY160" s="294"/>
      <c r="QUZ160" s="294"/>
      <c r="QVA160" s="294"/>
      <c r="QVB160" s="294"/>
      <c r="QVC160" s="294"/>
      <c r="QVD160" s="294"/>
      <c r="QVE160" s="294"/>
      <c r="QVF160" s="294"/>
      <c r="QVG160" s="294"/>
      <c r="QVH160" s="294"/>
      <c r="QVI160" s="294"/>
      <c r="QVJ160" s="294"/>
      <c r="QVK160" s="294"/>
      <c r="QVL160" s="294"/>
      <c r="QVM160" s="294"/>
      <c r="QVN160" s="294"/>
      <c r="QVO160" s="294"/>
      <c r="QVP160" s="294"/>
      <c r="QVQ160" s="294"/>
      <c r="QVR160" s="294"/>
      <c r="QVS160" s="294"/>
      <c r="QVT160" s="294"/>
      <c r="QVU160" s="294"/>
      <c r="QVV160" s="294"/>
      <c r="QVW160" s="294"/>
      <c r="QVX160" s="294"/>
      <c r="QVY160" s="294"/>
      <c r="QVZ160" s="294"/>
      <c r="QWA160" s="294"/>
      <c r="QWB160" s="294"/>
      <c r="QWC160" s="294"/>
      <c r="QWD160" s="294"/>
      <c r="QWE160" s="294"/>
      <c r="QWF160" s="294"/>
      <c r="QWG160" s="294"/>
      <c r="QWH160" s="294"/>
      <c r="QWI160" s="294"/>
      <c r="QWJ160" s="294"/>
      <c r="QWK160" s="294"/>
      <c r="QWL160" s="294"/>
      <c r="QWM160" s="294"/>
      <c r="QWN160" s="294"/>
      <c r="QWO160" s="294"/>
      <c r="QWP160" s="294"/>
      <c r="QWQ160" s="294"/>
      <c r="QWR160" s="294"/>
      <c r="QWS160" s="294"/>
      <c r="QWT160" s="294"/>
      <c r="QWU160" s="294"/>
      <c r="QWV160" s="294"/>
      <c r="QWW160" s="294"/>
      <c r="QWX160" s="294"/>
      <c r="QWY160" s="294"/>
      <c r="QWZ160" s="294"/>
      <c r="QXA160" s="294"/>
      <c r="QXB160" s="294"/>
      <c r="QXC160" s="294"/>
      <c r="QXD160" s="294"/>
      <c r="QXE160" s="294"/>
      <c r="QXF160" s="294"/>
      <c r="QXG160" s="294"/>
      <c r="QXH160" s="294"/>
      <c r="QXI160" s="294"/>
      <c r="QXJ160" s="294"/>
      <c r="QXK160" s="294"/>
      <c r="QXL160" s="294"/>
      <c r="QXM160" s="294"/>
      <c r="QXN160" s="294"/>
      <c r="QXO160" s="294"/>
      <c r="QXP160" s="294"/>
      <c r="QXQ160" s="294"/>
      <c r="QXR160" s="294"/>
      <c r="QXS160" s="294"/>
      <c r="QXT160" s="294"/>
      <c r="QXU160" s="294"/>
      <c r="QXV160" s="294"/>
      <c r="QXW160" s="294"/>
      <c r="QXX160" s="294"/>
      <c r="QXY160" s="294"/>
      <c r="QXZ160" s="294"/>
      <c r="QYA160" s="294"/>
      <c r="QYB160" s="294"/>
      <c r="QYC160" s="294"/>
      <c r="QYD160" s="294"/>
      <c r="QYE160" s="294"/>
      <c r="QYF160" s="294"/>
      <c r="QYG160" s="294"/>
      <c r="QYH160" s="294"/>
      <c r="QYI160" s="294"/>
      <c r="QYJ160" s="294"/>
      <c r="QYK160" s="294"/>
      <c r="QYL160" s="294"/>
      <c r="QYM160" s="294"/>
      <c r="QYN160" s="294"/>
      <c r="QYO160" s="294"/>
      <c r="QYP160" s="294"/>
      <c r="QYQ160" s="294"/>
      <c r="QYR160" s="294"/>
      <c r="QYS160" s="294"/>
      <c r="QYT160" s="294"/>
      <c r="QYU160" s="294"/>
      <c r="QYV160" s="294"/>
      <c r="QYW160" s="294"/>
      <c r="QYX160" s="294"/>
      <c r="QYY160" s="294"/>
      <c r="QYZ160" s="294"/>
      <c r="QZA160" s="294"/>
      <c r="QZB160" s="294"/>
      <c r="QZC160" s="294"/>
      <c r="QZD160" s="294"/>
      <c r="QZE160" s="294"/>
      <c r="QZF160" s="294"/>
      <c r="QZG160" s="294"/>
      <c r="QZH160" s="294"/>
      <c r="QZI160" s="294"/>
      <c r="QZJ160" s="294"/>
      <c r="QZK160" s="294"/>
      <c r="QZL160" s="294"/>
      <c r="QZM160" s="294"/>
      <c r="QZN160" s="294"/>
      <c r="QZO160" s="294"/>
      <c r="QZP160" s="294"/>
      <c r="QZQ160" s="294"/>
      <c r="QZR160" s="294"/>
      <c r="QZS160" s="294"/>
      <c r="QZT160" s="294"/>
      <c r="QZU160" s="294"/>
      <c r="QZV160" s="294"/>
      <c r="QZW160" s="294"/>
      <c r="QZX160" s="294"/>
      <c r="QZY160" s="294"/>
      <c r="QZZ160" s="294"/>
      <c r="RAA160" s="294"/>
      <c r="RAB160" s="294"/>
      <c r="RAC160" s="294"/>
      <c r="RAD160" s="294"/>
      <c r="RAE160" s="294"/>
      <c r="RAF160" s="294"/>
      <c r="RAG160" s="294"/>
      <c r="RAH160" s="294"/>
      <c r="RAI160" s="294"/>
      <c r="RAJ160" s="294"/>
      <c r="RAK160" s="294"/>
      <c r="RAL160" s="294"/>
      <c r="RAM160" s="294"/>
      <c r="RAN160" s="294"/>
      <c r="RAO160" s="294"/>
      <c r="RAP160" s="294"/>
      <c r="RAQ160" s="294"/>
      <c r="RAR160" s="294"/>
      <c r="RAS160" s="294"/>
      <c r="RAT160" s="294"/>
      <c r="RAU160" s="294"/>
      <c r="RAV160" s="294"/>
      <c r="RAW160" s="294"/>
      <c r="RAX160" s="294"/>
      <c r="RAY160" s="294"/>
      <c r="RAZ160" s="294"/>
      <c r="RBA160" s="294"/>
      <c r="RBB160" s="294"/>
      <c r="RBC160" s="294"/>
      <c r="RBD160" s="294"/>
      <c r="RBE160" s="294"/>
      <c r="RBF160" s="294"/>
      <c r="RBG160" s="294"/>
      <c r="RBH160" s="294"/>
      <c r="RBI160" s="294"/>
      <c r="RBJ160" s="294"/>
      <c r="RBK160" s="294"/>
      <c r="RBL160" s="294"/>
      <c r="RBM160" s="294"/>
      <c r="RBN160" s="294"/>
      <c r="RBO160" s="294"/>
      <c r="RBP160" s="294"/>
      <c r="RBQ160" s="294"/>
      <c r="RBR160" s="294"/>
      <c r="RBS160" s="294"/>
      <c r="RBT160" s="294"/>
      <c r="RBU160" s="294"/>
      <c r="RBV160" s="294"/>
      <c r="RBW160" s="294"/>
      <c r="RBX160" s="294"/>
      <c r="RBY160" s="294"/>
      <c r="RBZ160" s="294"/>
      <c r="RCA160" s="294"/>
      <c r="RCB160" s="294"/>
      <c r="RCC160" s="294"/>
      <c r="RCD160" s="294"/>
      <c r="RCE160" s="294"/>
      <c r="RCF160" s="294"/>
      <c r="RCG160" s="294"/>
      <c r="RCH160" s="294"/>
      <c r="RCI160" s="294"/>
      <c r="RCJ160" s="294"/>
      <c r="RCK160" s="294"/>
      <c r="RCL160" s="294"/>
      <c r="RCM160" s="294"/>
      <c r="RCN160" s="294"/>
      <c r="RCO160" s="294"/>
      <c r="RCP160" s="294"/>
      <c r="RCQ160" s="294"/>
      <c r="RCR160" s="294"/>
      <c r="RCS160" s="294"/>
      <c r="RCT160" s="294"/>
      <c r="RCU160" s="294"/>
      <c r="RCV160" s="294"/>
      <c r="RCW160" s="294"/>
      <c r="RCX160" s="294"/>
      <c r="RCY160" s="294"/>
      <c r="RCZ160" s="294"/>
      <c r="RDA160" s="294"/>
      <c r="RDB160" s="294"/>
      <c r="RDC160" s="294"/>
      <c r="RDD160" s="294"/>
      <c r="RDE160" s="294"/>
      <c r="RDF160" s="294"/>
      <c r="RDG160" s="294"/>
      <c r="RDH160" s="294"/>
      <c r="RDI160" s="294"/>
      <c r="RDJ160" s="294"/>
      <c r="RDK160" s="294"/>
      <c r="RDL160" s="294"/>
      <c r="RDM160" s="294"/>
      <c r="RDN160" s="294"/>
      <c r="RDO160" s="294"/>
      <c r="RDP160" s="294"/>
      <c r="RDQ160" s="294"/>
      <c r="RDR160" s="294"/>
      <c r="RDS160" s="294"/>
      <c r="RDZ160" s="294"/>
      <c r="REA160" s="294"/>
      <c r="REB160" s="294"/>
      <c r="REC160" s="294"/>
      <c r="RED160" s="294"/>
      <c r="REE160" s="294"/>
      <c r="REF160" s="294"/>
      <c r="REG160" s="294"/>
      <c r="REH160" s="294"/>
      <c r="REI160" s="294"/>
      <c r="REJ160" s="294"/>
      <c r="REK160" s="294"/>
      <c r="REL160" s="294"/>
      <c r="REM160" s="294"/>
      <c r="REN160" s="294"/>
      <c r="REO160" s="294"/>
      <c r="REP160" s="294"/>
      <c r="REQ160" s="294"/>
      <c r="RER160" s="294"/>
      <c r="RES160" s="294"/>
      <c r="RET160" s="294"/>
      <c r="REU160" s="294"/>
      <c r="REV160" s="294"/>
      <c r="REW160" s="294"/>
      <c r="REX160" s="294"/>
      <c r="REY160" s="294"/>
      <c r="REZ160" s="294"/>
      <c r="RFA160" s="294"/>
      <c r="RFB160" s="294"/>
      <c r="RFC160" s="294"/>
      <c r="RFD160" s="294"/>
      <c r="RFE160" s="294"/>
      <c r="RFF160" s="294"/>
      <c r="RFG160" s="294"/>
      <c r="RFH160" s="294"/>
      <c r="RFI160" s="294"/>
      <c r="RFJ160" s="294"/>
      <c r="RFK160" s="294"/>
      <c r="RFL160" s="294"/>
      <c r="RFM160" s="294"/>
      <c r="RFN160" s="294"/>
      <c r="RFO160" s="294"/>
      <c r="RFP160" s="294"/>
      <c r="RFQ160" s="294"/>
      <c r="RFR160" s="294"/>
      <c r="RFS160" s="294"/>
      <c r="RFT160" s="294"/>
      <c r="RFU160" s="294"/>
      <c r="RFV160" s="294"/>
      <c r="RFW160" s="294"/>
      <c r="RFX160" s="294"/>
      <c r="RFY160" s="294"/>
      <c r="RFZ160" s="294"/>
      <c r="RGA160" s="294"/>
      <c r="RGB160" s="294"/>
      <c r="RGC160" s="294"/>
      <c r="RGD160" s="294"/>
      <c r="RGE160" s="294"/>
      <c r="RGF160" s="294"/>
      <c r="RGG160" s="294"/>
      <c r="RGH160" s="294"/>
      <c r="RGI160" s="294"/>
      <c r="RGJ160" s="294"/>
      <c r="RGK160" s="294"/>
      <c r="RGL160" s="294"/>
      <c r="RGM160" s="294"/>
      <c r="RGN160" s="294"/>
      <c r="RGO160" s="294"/>
      <c r="RGP160" s="294"/>
      <c r="RGQ160" s="294"/>
      <c r="RGR160" s="294"/>
      <c r="RGS160" s="294"/>
      <c r="RGT160" s="294"/>
      <c r="RGU160" s="294"/>
      <c r="RGV160" s="294"/>
      <c r="RGW160" s="294"/>
      <c r="RGX160" s="294"/>
      <c r="RGY160" s="294"/>
      <c r="RGZ160" s="294"/>
      <c r="RHA160" s="294"/>
      <c r="RHB160" s="294"/>
      <c r="RHC160" s="294"/>
      <c r="RHD160" s="294"/>
      <c r="RHE160" s="294"/>
      <c r="RHF160" s="294"/>
      <c r="RHG160" s="294"/>
      <c r="RHH160" s="294"/>
      <c r="RHI160" s="294"/>
      <c r="RHJ160" s="294"/>
      <c r="RHK160" s="294"/>
      <c r="RHL160" s="294"/>
      <c r="RHM160" s="294"/>
      <c r="RHN160" s="294"/>
      <c r="RHO160" s="294"/>
      <c r="RHP160" s="294"/>
      <c r="RHQ160" s="294"/>
      <c r="RHR160" s="294"/>
      <c r="RHS160" s="294"/>
      <c r="RHT160" s="294"/>
      <c r="RHU160" s="294"/>
      <c r="RHV160" s="294"/>
      <c r="RHW160" s="294"/>
      <c r="RHX160" s="294"/>
      <c r="RHY160" s="294"/>
      <c r="RHZ160" s="294"/>
      <c r="RIA160" s="294"/>
      <c r="RIB160" s="294"/>
      <c r="RIC160" s="294"/>
      <c r="RID160" s="294"/>
      <c r="RIE160" s="294"/>
      <c r="RIF160" s="294"/>
      <c r="RIG160" s="294"/>
      <c r="RIH160" s="294"/>
      <c r="RII160" s="294"/>
      <c r="RIJ160" s="294"/>
      <c r="RIK160" s="294"/>
      <c r="RIL160" s="294"/>
      <c r="RIM160" s="294"/>
      <c r="RIN160" s="294"/>
      <c r="RIO160" s="294"/>
      <c r="RIP160" s="294"/>
      <c r="RIQ160" s="294"/>
      <c r="RIR160" s="294"/>
      <c r="RIS160" s="294"/>
      <c r="RIT160" s="294"/>
      <c r="RIU160" s="294"/>
      <c r="RIV160" s="294"/>
      <c r="RIW160" s="294"/>
      <c r="RIX160" s="294"/>
      <c r="RIY160" s="294"/>
      <c r="RIZ160" s="294"/>
      <c r="RJA160" s="294"/>
      <c r="RJB160" s="294"/>
      <c r="RJC160" s="294"/>
      <c r="RJD160" s="294"/>
      <c r="RJE160" s="294"/>
      <c r="RJF160" s="294"/>
      <c r="RJG160" s="294"/>
      <c r="RJH160" s="294"/>
      <c r="RJI160" s="294"/>
      <c r="RJJ160" s="294"/>
      <c r="RJK160" s="294"/>
      <c r="RJL160" s="294"/>
      <c r="RJM160" s="294"/>
      <c r="RJN160" s="294"/>
      <c r="RJO160" s="294"/>
      <c r="RJP160" s="294"/>
      <c r="RJQ160" s="294"/>
      <c r="RJR160" s="294"/>
      <c r="RJS160" s="294"/>
      <c r="RJT160" s="294"/>
      <c r="RJU160" s="294"/>
      <c r="RJV160" s="294"/>
      <c r="RJW160" s="294"/>
      <c r="RJX160" s="294"/>
      <c r="RJY160" s="294"/>
      <c r="RJZ160" s="294"/>
      <c r="RKA160" s="294"/>
      <c r="RKB160" s="294"/>
      <c r="RKC160" s="294"/>
      <c r="RKD160" s="294"/>
      <c r="RKE160" s="294"/>
      <c r="RKF160" s="294"/>
      <c r="RKG160" s="294"/>
      <c r="RKH160" s="294"/>
      <c r="RKI160" s="294"/>
      <c r="RKJ160" s="294"/>
      <c r="RKK160" s="294"/>
      <c r="RKL160" s="294"/>
      <c r="RKM160" s="294"/>
      <c r="RKN160" s="294"/>
      <c r="RKO160" s="294"/>
      <c r="RKP160" s="294"/>
      <c r="RKQ160" s="294"/>
      <c r="RKR160" s="294"/>
      <c r="RKS160" s="294"/>
      <c r="RKT160" s="294"/>
      <c r="RKU160" s="294"/>
      <c r="RKV160" s="294"/>
      <c r="RKW160" s="294"/>
      <c r="RKX160" s="294"/>
      <c r="RKY160" s="294"/>
      <c r="RKZ160" s="294"/>
      <c r="RLA160" s="294"/>
      <c r="RLB160" s="294"/>
      <c r="RLC160" s="294"/>
      <c r="RLD160" s="294"/>
      <c r="RLE160" s="294"/>
      <c r="RLF160" s="294"/>
      <c r="RLG160" s="294"/>
      <c r="RLH160" s="294"/>
      <c r="RLI160" s="294"/>
      <c r="RLJ160" s="294"/>
      <c r="RLK160" s="294"/>
      <c r="RLL160" s="294"/>
      <c r="RLM160" s="294"/>
      <c r="RLN160" s="294"/>
      <c r="RLO160" s="294"/>
      <c r="RLP160" s="294"/>
      <c r="RLQ160" s="294"/>
      <c r="RLR160" s="294"/>
      <c r="RLS160" s="294"/>
      <c r="RLT160" s="294"/>
      <c r="RLU160" s="294"/>
      <c r="RLV160" s="294"/>
      <c r="RLW160" s="294"/>
      <c r="RLX160" s="294"/>
      <c r="RLY160" s="294"/>
      <c r="RLZ160" s="294"/>
      <c r="RMA160" s="294"/>
      <c r="RMB160" s="294"/>
      <c r="RMC160" s="294"/>
      <c r="RMD160" s="294"/>
      <c r="RME160" s="294"/>
      <c r="RMF160" s="294"/>
      <c r="RMG160" s="294"/>
      <c r="RMH160" s="294"/>
      <c r="RMI160" s="294"/>
      <c r="RMJ160" s="294"/>
      <c r="RMK160" s="294"/>
      <c r="RML160" s="294"/>
      <c r="RMM160" s="294"/>
      <c r="RMN160" s="294"/>
      <c r="RMO160" s="294"/>
      <c r="RMP160" s="294"/>
      <c r="RMQ160" s="294"/>
      <c r="RMR160" s="294"/>
      <c r="RMS160" s="294"/>
      <c r="RMT160" s="294"/>
      <c r="RMU160" s="294"/>
      <c r="RMV160" s="294"/>
      <c r="RMW160" s="294"/>
      <c r="RMX160" s="294"/>
      <c r="RMY160" s="294"/>
      <c r="RMZ160" s="294"/>
      <c r="RNA160" s="294"/>
      <c r="RNB160" s="294"/>
      <c r="RNC160" s="294"/>
      <c r="RND160" s="294"/>
      <c r="RNE160" s="294"/>
      <c r="RNF160" s="294"/>
      <c r="RNG160" s="294"/>
      <c r="RNH160" s="294"/>
      <c r="RNI160" s="294"/>
      <c r="RNJ160" s="294"/>
      <c r="RNK160" s="294"/>
      <c r="RNL160" s="294"/>
      <c r="RNM160" s="294"/>
      <c r="RNN160" s="294"/>
      <c r="RNO160" s="294"/>
      <c r="RNV160" s="294"/>
      <c r="RNW160" s="294"/>
      <c r="RNX160" s="294"/>
      <c r="RNY160" s="294"/>
      <c r="RNZ160" s="294"/>
      <c r="ROA160" s="294"/>
      <c r="ROB160" s="294"/>
      <c r="ROC160" s="294"/>
      <c r="ROD160" s="294"/>
      <c r="ROE160" s="294"/>
      <c r="ROF160" s="294"/>
      <c r="ROG160" s="294"/>
      <c r="ROH160" s="294"/>
      <c r="ROI160" s="294"/>
      <c r="ROJ160" s="294"/>
      <c r="ROK160" s="294"/>
      <c r="ROL160" s="294"/>
      <c r="ROM160" s="294"/>
      <c r="RON160" s="294"/>
      <c r="ROO160" s="294"/>
      <c r="ROP160" s="294"/>
      <c r="ROQ160" s="294"/>
      <c r="ROR160" s="294"/>
      <c r="ROS160" s="294"/>
      <c r="ROT160" s="294"/>
      <c r="ROU160" s="294"/>
      <c r="ROV160" s="294"/>
      <c r="ROW160" s="294"/>
      <c r="ROX160" s="294"/>
      <c r="ROY160" s="294"/>
      <c r="ROZ160" s="294"/>
      <c r="RPA160" s="294"/>
      <c r="RPB160" s="294"/>
      <c r="RPC160" s="294"/>
      <c r="RPD160" s="294"/>
      <c r="RPE160" s="294"/>
      <c r="RPF160" s="294"/>
      <c r="RPG160" s="294"/>
      <c r="RPH160" s="294"/>
      <c r="RPI160" s="294"/>
      <c r="RPJ160" s="294"/>
      <c r="RPK160" s="294"/>
      <c r="RPL160" s="294"/>
      <c r="RPM160" s="294"/>
      <c r="RPN160" s="294"/>
      <c r="RPO160" s="294"/>
      <c r="RPP160" s="294"/>
      <c r="RPQ160" s="294"/>
      <c r="RPR160" s="294"/>
      <c r="RPS160" s="294"/>
      <c r="RPT160" s="294"/>
      <c r="RPU160" s="294"/>
      <c r="RPV160" s="294"/>
      <c r="RPW160" s="294"/>
      <c r="RPX160" s="294"/>
      <c r="RPY160" s="294"/>
      <c r="RPZ160" s="294"/>
      <c r="RQA160" s="294"/>
      <c r="RQB160" s="294"/>
      <c r="RQC160" s="294"/>
      <c r="RQD160" s="294"/>
      <c r="RQE160" s="294"/>
      <c r="RQF160" s="294"/>
      <c r="RQG160" s="294"/>
      <c r="RQH160" s="294"/>
      <c r="RQI160" s="294"/>
      <c r="RQJ160" s="294"/>
      <c r="RQK160" s="294"/>
      <c r="RQL160" s="294"/>
      <c r="RQM160" s="294"/>
      <c r="RQN160" s="294"/>
      <c r="RQO160" s="294"/>
      <c r="RQP160" s="294"/>
      <c r="RQQ160" s="294"/>
      <c r="RQR160" s="294"/>
      <c r="RQS160" s="294"/>
      <c r="RQT160" s="294"/>
      <c r="RQU160" s="294"/>
      <c r="RQV160" s="294"/>
      <c r="RQW160" s="294"/>
      <c r="RQX160" s="294"/>
      <c r="RQY160" s="294"/>
      <c r="RQZ160" s="294"/>
      <c r="RRA160" s="294"/>
      <c r="RRB160" s="294"/>
      <c r="RRC160" s="294"/>
      <c r="RRD160" s="294"/>
      <c r="RRE160" s="294"/>
      <c r="RRF160" s="294"/>
      <c r="RRG160" s="294"/>
      <c r="RRH160" s="294"/>
      <c r="RRI160" s="294"/>
      <c r="RRJ160" s="294"/>
      <c r="RRK160" s="294"/>
      <c r="RRL160" s="294"/>
      <c r="RRM160" s="294"/>
      <c r="RRN160" s="294"/>
      <c r="RRO160" s="294"/>
      <c r="RRP160" s="294"/>
      <c r="RRQ160" s="294"/>
      <c r="RRR160" s="294"/>
      <c r="RRS160" s="294"/>
      <c r="RRT160" s="294"/>
      <c r="RRU160" s="294"/>
      <c r="RRV160" s="294"/>
      <c r="RRW160" s="294"/>
      <c r="RRX160" s="294"/>
      <c r="RRY160" s="294"/>
      <c r="RRZ160" s="294"/>
      <c r="RSA160" s="294"/>
      <c r="RSB160" s="294"/>
      <c r="RSC160" s="294"/>
      <c r="RSD160" s="294"/>
      <c r="RSE160" s="294"/>
      <c r="RSF160" s="294"/>
      <c r="RSG160" s="294"/>
      <c r="RSH160" s="294"/>
      <c r="RSI160" s="294"/>
      <c r="RSJ160" s="294"/>
      <c r="RSK160" s="294"/>
      <c r="RSL160" s="294"/>
      <c r="RSM160" s="294"/>
      <c r="RSN160" s="294"/>
      <c r="RSO160" s="294"/>
      <c r="RSP160" s="294"/>
      <c r="RSQ160" s="294"/>
      <c r="RSR160" s="294"/>
      <c r="RSS160" s="294"/>
      <c r="RST160" s="294"/>
      <c r="RSU160" s="294"/>
      <c r="RSV160" s="294"/>
      <c r="RSW160" s="294"/>
      <c r="RSX160" s="294"/>
      <c r="RSY160" s="294"/>
      <c r="RSZ160" s="294"/>
      <c r="RTA160" s="294"/>
      <c r="RTB160" s="294"/>
      <c r="RTC160" s="294"/>
      <c r="RTD160" s="294"/>
      <c r="RTE160" s="294"/>
      <c r="RTF160" s="294"/>
      <c r="RTG160" s="294"/>
      <c r="RTH160" s="294"/>
      <c r="RTI160" s="294"/>
      <c r="RTJ160" s="294"/>
      <c r="RTK160" s="294"/>
      <c r="RTL160" s="294"/>
      <c r="RTM160" s="294"/>
      <c r="RTN160" s="294"/>
      <c r="RTO160" s="294"/>
      <c r="RTP160" s="294"/>
      <c r="RTQ160" s="294"/>
      <c r="RTR160" s="294"/>
      <c r="RTS160" s="294"/>
      <c r="RTT160" s="294"/>
      <c r="RTU160" s="294"/>
      <c r="RTV160" s="294"/>
      <c r="RTW160" s="294"/>
      <c r="RTX160" s="294"/>
      <c r="RTY160" s="294"/>
      <c r="RTZ160" s="294"/>
      <c r="RUA160" s="294"/>
      <c r="RUB160" s="294"/>
      <c r="RUC160" s="294"/>
      <c r="RUD160" s="294"/>
      <c r="RUE160" s="294"/>
      <c r="RUF160" s="294"/>
      <c r="RUG160" s="294"/>
      <c r="RUH160" s="294"/>
      <c r="RUI160" s="294"/>
      <c r="RUJ160" s="294"/>
      <c r="RUK160" s="294"/>
      <c r="RUL160" s="294"/>
      <c r="RUM160" s="294"/>
      <c r="RUN160" s="294"/>
      <c r="RUO160" s="294"/>
      <c r="RUP160" s="294"/>
      <c r="RUQ160" s="294"/>
      <c r="RUR160" s="294"/>
      <c r="RUS160" s="294"/>
      <c r="RUT160" s="294"/>
      <c r="RUU160" s="294"/>
      <c r="RUV160" s="294"/>
      <c r="RUW160" s="294"/>
      <c r="RUX160" s="294"/>
      <c r="RUY160" s="294"/>
      <c r="RUZ160" s="294"/>
      <c r="RVA160" s="294"/>
      <c r="RVB160" s="294"/>
      <c r="RVC160" s="294"/>
      <c r="RVD160" s="294"/>
      <c r="RVE160" s="294"/>
      <c r="RVF160" s="294"/>
      <c r="RVG160" s="294"/>
      <c r="RVH160" s="294"/>
      <c r="RVI160" s="294"/>
      <c r="RVJ160" s="294"/>
      <c r="RVK160" s="294"/>
      <c r="RVL160" s="294"/>
      <c r="RVM160" s="294"/>
      <c r="RVN160" s="294"/>
      <c r="RVO160" s="294"/>
      <c r="RVP160" s="294"/>
      <c r="RVQ160" s="294"/>
      <c r="RVR160" s="294"/>
      <c r="RVS160" s="294"/>
      <c r="RVT160" s="294"/>
      <c r="RVU160" s="294"/>
      <c r="RVV160" s="294"/>
      <c r="RVW160" s="294"/>
      <c r="RVX160" s="294"/>
      <c r="RVY160" s="294"/>
      <c r="RVZ160" s="294"/>
      <c r="RWA160" s="294"/>
      <c r="RWB160" s="294"/>
      <c r="RWC160" s="294"/>
      <c r="RWD160" s="294"/>
      <c r="RWE160" s="294"/>
      <c r="RWF160" s="294"/>
      <c r="RWG160" s="294"/>
      <c r="RWH160" s="294"/>
      <c r="RWI160" s="294"/>
      <c r="RWJ160" s="294"/>
      <c r="RWK160" s="294"/>
      <c r="RWL160" s="294"/>
      <c r="RWM160" s="294"/>
      <c r="RWN160" s="294"/>
      <c r="RWO160" s="294"/>
      <c r="RWP160" s="294"/>
      <c r="RWQ160" s="294"/>
      <c r="RWR160" s="294"/>
      <c r="RWS160" s="294"/>
      <c r="RWT160" s="294"/>
      <c r="RWU160" s="294"/>
      <c r="RWV160" s="294"/>
      <c r="RWW160" s="294"/>
      <c r="RWX160" s="294"/>
      <c r="RWY160" s="294"/>
      <c r="RWZ160" s="294"/>
      <c r="RXA160" s="294"/>
      <c r="RXB160" s="294"/>
      <c r="RXC160" s="294"/>
      <c r="RXD160" s="294"/>
      <c r="RXE160" s="294"/>
      <c r="RXF160" s="294"/>
      <c r="RXG160" s="294"/>
      <c r="RXH160" s="294"/>
      <c r="RXI160" s="294"/>
      <c r="RXJ160" s="294"/>
      <c r="RXK160" s="294"/>
      <c r="RXR160" s="294"/>
      <c r="RXS160" s="294"/>
      <c r="RXT160" s="294"/>
      <c r="RXU160" s="294"/>
      <c r="RXV160" s="294"/>
      <c r="RXW160" s="294"/>
      <c r="RXX160" s="294"/>
      <c r="RXY160" s="294"/>
      <c r="RXZ160" s="294"/>
      <c r="RYA160" s="294"/>
      <c r="RYB160" s="294"/>
      <c r="RYC160" s="294"/>
      <c r="RYD160" s="294"/>
      <c r="RYE160" s="294"/>
      <c r="RYF160" s="294"/>
      <c r="RYG160" s="294"/>
      <c r="RYH160" s="294"/>
      <c r="RYI160" s="294"/>
      <c r="RYJ160" s="294"/>
      <c r="RYK160" s="294"/>
      <c r="RYL160" s="294"/>
      <c r="RYM160" s="294"/>
      <c r="RYN160" s="294"/>
      <c r="RYO160" s="294"/>
      <c r="RYP160" s="294"/>
      <c r="RYQ160" s="294"/>
      <c r="RYR160" s="294"/>
      <c r="RYS160" s="294"/>
      <c r="RYT160" s="294"/>
      <c r="RYU160" s="294"/>
      <c r="RYV160" s="294"/>
      <c r="RYW160" s="294"/>
      <c r="RYX160" s="294"/>
      <c r="RYY160" s="294"/>
      <c r="RYZ160" s="294"/>
      <c r="RZA160" s="294"/>
      <c r="RZB160" s="294"/>
      <c r="RZC160" s="294"/>
      <c r="RZD160" s="294"/>
      <c r="RZE160" s="294"/>
      <c r="RZF160" s="294"/>
      <c r="RZG160" s="294"/>
      <c r="RZH160" s="294"/>
      <c r="RZI160" s="294"/>
      <c r="RZJ160" s="294"/>
      <c r="RZK160" s="294"/>
      <c r="RZL160" s="294"/>
      <c r="RZM160" s="294"/>
      <c r="RZN160" s="294"/>
      <c r="RZO160" s="294"/>
      <c r="RZP160" s="294"/>
      <c r="RZQ160" s="294"/>
      <c r="RZR160" s="294"/>
      <c r="RZS160" s="294"/>
      <c r="RZT160" s="294"/>
      <c r="RZU160" s="294"/>
      <c r="RZV160" s="294"/>
      <c r="RZW160" s="294"/>
      <c r="RZX160" s="294"/>
      <c r="RZY160" s="294"/>
      <c r="RZZ160" s="294"/>
      <c r="SAA160" s="294"/>
      <c r="SAB160" s="294"/>
      <c r="SAC160" s="294"/>
      <c r="SAD160" s="294"/>
      <c r="SAE160" s="294"/>
      <c r="SAF160" s="294"/>
      <c r="SAG160" s="294"/>
      <c r="SAH160" s="294"/>
      <c r="SAI160" s="294"/>
      <c r="SAJ160" s="294"/>
      <c r="SAK160" s="294"/>
      <c r="SAL160" s="294"/>
      <c r="SAM160" s="294"/>
      <c r="SAN160" s="294"/>
      <c r="SAO160" s="294"/>
      <c r="SAP160" s="294"/>
      <c r="SAQ160" s="294"/>
      <c r="SAR160" s="294"/>
      <c r="SAS160" s="294"/>
      <c r="SAT160" s="294"/>
      <c r="SAU160" s="294"/>
      <c r="SAV160" s="294"/>
      <c r="SAW160" s="294"/>
      <c r="SAX160" s="294"/>
      <c r="SAY160" s="294"/>
      <c r="SAZ160" s="294"/>
      <c r="SBA160" s="294"/>
      <c r="SBB160" s="294"/>
      <c r="SBC160" s="294"/>
      <c r="SBD160" s="294"/>
      <c r="SBE160" s="294"/>
      <c r="SBF160" s="294"/>
      <c r="SBG160" s="294"/>
      <c r="SBH160" s="294"/>
      <c r="SBI160" s="294"/>
      <c r="SBJ160" s="294"/>
      <c r="SBK160" s="294"/>
      <c r="SBL160" s="294"/>
      <c r="SBM160" s="294"/>
      <c r="SBN160" s="294"/>
      <c r="SBO160" s="294"/>
      <c r="SBP160" s="294"/>
      <c r="SBQ160" s="294"/>
      <c r="SBR160" s="294"/>
      <c r="SBS160" s="294"/>
      <c r="SBT160" s="294"/>
      <c r="SBU160" s="294"/>
      <c r="SBV160" s="294"/>
      <c r="SBW160" s="294"/>
      <c r="SBX160" s="294"/>
      <c r="SBY160" s="294"/>
      <c r="SBZ160" s="294"/>
      <c r="SCA160" s="294"/>
      <c r="SCB160" s="294"/>
      <c r="SCC160" s="294"/>
      <c r="SCD160" s="294"/>
      <c r="SCE160" s="294"/>
      <c r="SCF160" s="294"/>
      <c r="SCG160" s="294"/>
      <c r="SCH160" s="294"/>
      <c r="SCI160" s="294"/>
      <c r="SCJ160" s="294"/>
      <c r="SCK160" s="294"/>
      <c r="SCL160" s="294"/>
      <c r="SCM160" s="294"/>
      <c r="SCN160" s="294"/>
      <c r="SCO160" s="294"/>
      <c r="SCP160" s="294"/>
      <c r="SCQ160" s="294"/>
      <c r="SCR160" s="294"/>
      <c r="SCS160" s="294"/>
      <c r="SCT160" s="294"/>
      <c r="SCU160" s="294"/>
      <c r="SCV160" s="294"/>
      <c r="SCW160" s="294"/>
      <c r="SCX160" s="294"/>
      <c r="SCY160" s="294"/>
      <c r="SCZ160" s="294"/>
      <c r="SDA160" s="294"/>
      <c r="SDB160" s="294"/>
      <c r="SDC160" s="294"/>
      <c r="SDD160" s="294"/>
      <c r="SDE160" s="294"/>
      <c r="SDF160" s="294"/>
      <c r="SDG160" s="294"/>
      <c r="SDH160" s="294"/>
      <c r="SDI160" s="294"/>
      <c r="SDJ160" s="294"/>
      <c r="SDK160" s="294"/>
      <c r="SDL160" s="294"/>
      <c r="SDM160" s="294"/>
      <c r="SDN160" s="294"/>
      <c r="SDO160" s="294"/>
      <c r="SDP160" s="294"/>
      <c r="SDQ160" s="294"/>
      <c r="SDR160" s="294"/>
      <c r="SDS160" s="294"/>
      <c r="SDT160" s="294"/>
      <c r="SDU160" s="294"/>
      <c r="SDV160" s="294"/>
      <c r="SDW160" s="294"/>
      <c r="SDX160" s="294"/>
      <c r="SDY160" s="294"/>
      <c r="SDZ160" s="294"/>
      <c r="SEA160" s="294"/>
      <c r="SEB160" s="294"/>
      <c r="SEC160" s="294"/>
      <c r="SED160" s="294"/>
      <c r="SEE160" s="294"/>
      <c r="SEF160" s="294"/>
      <c r="SEG160" s="294"/>
      <c r="SEH160" s="294"/>
      <c r="SEI160" s="294"/>
      <c r="SEJ160" s="294"/>
      <c r="SEK160" s="294"/>
      <c r="SEL160" s="294"/>
      <c r="SEM160" s="294"/>
      <c r="SEN160" s="294"/>
      <c r="SEO160" s="294"/>
      <c r="SEP160" s="294"/>
      <c r="SEQ160" s="294"/>
      <c r="SER160" s="294"/>
      <c r="SES160" s="294"/>
      <c r="SET160" s="294"/>
      <c r="SEU160" s="294"/>
      <c r="SEV160" s="294"/>
      <c r="SEW160" s="294"/>
      <c r="SEX160" s="294"/>
      <c r="SEY160" s="294"/>
      <c r="SEZ160" s="294"/>
      <c r="SFA160" s="294"/>
      <c r="SFB160" s="294"/>
      <c r="SFC160" s="294"/>
      <c r="SFD160" s="294"/>
      <c r="SFE160" s="294"/>
      <c r="SFF160" s="294"/>
      <c r="SFG160" s="294"/>
      <c r="SFH160" s="294"/>
      <c r="SFI160" s="294"/>
      <c r="SFJ160" s="294"/>
      <c r="SFK160" s="294"/>
      <c r="SFL160" s="294"/>
      <c r="SFM160" s="294"/>
      <c r="SFN160" s="294"/>
      <c r="SFO160" s="294"/>
      <c r="SFP160" s="294"/>
      <c r="SFQ160" s="294"/>
      <c r="SFR160" s="294"/>
      <c r="SFS160" s="294"/>
      <c r="SFT160" s="294"/>
      <c r="SFU160" s="294"/>
      <c r="SFV160" s="294"/>
      <c r="SFW160" s="294"/>
      <c r="SFX160" s="294"/>
      <c r="SFY160" s="294"/>
      <c r="SFZ160" s="294"/>
      <c r="SGA160" s="294"/>
      <c r="SGB160" s="294"/>
      <c r="SGC160" s="294"/>
      <c r="SGD160" s="294"/>
      <c r="SGE160" s="294"/>
      <c r="SGF160" s="294"/>
      <c r="SGG160" s="294"/>
      <c r="SGH160" s="294"/>
      <c r="SGI160" s="294"/>
      <c r="SGJ160" s="294"/>
      <c r="SGK160" s="294"/>
      <c r="SGL160" s="294"/>
      <c r="SGM160" s="294"/>
      <c r="SGN160" s="294"/>
      <c r="SGO160" s="294"/>
      <c r="SGP160" s="294"/>
      <c r="SGQ160" s="294"/>
      <c r="SGR160" s="294"/>
      <c r="SGS160" s="294"/>
      <c r="SGT160" s="294"/>
      <c r="SGU160" s="294"/>
      <c r="SGV160" s="294"/>
      <c r="SGW160" s="294"/>
      <c r="SGX160" s="294"/>
      <c r="SGY160" s="294"/>
      <c r="SGZ160" s="294"/>
      <c r="SHA160" s="294"/>
      <c r="SHB160" s="294"/>
      <c r="SHC160" s="294"/>
      <c r="SHD160" s="294"/>
      <c r="SHE160" s="294"/>
      <c r="SHF160" s="294"/>
      <c r="SHG160" s="294"/>
      <c r="SHN160" s="294"/>
      <c r="SHO160" s="294"/>
      <c r="SHP160" s="294"/>
      <c r="SHQ160" s="294"/>
      <c r="SHR160" s="294"/>
      <c r="SHS160" s="294"/>
      <c r="SHT160" s="294"/>
      <c r="SHU160" s="294"/>
      <c r="SHV160" s="294"/>
      <c r="SHW160" s="294"/>
      <c r="SHX160" s="294"/>
      <c r="SHY160" s="294"/>
      <c r="SHZ160" s="294"/>
      <c r="SIA160" s="294"/>
      <c r="SIB160" s="294"/>
      <c r="SIC160" s="294"/>
      <c r="SID160" s="294"/>
      <c r="SIE160" s="294"/>
      <c r="SIF160" s="294"/>
      <c r="SIG160" s="294"/>
      <c r="SIH160" s="294"/>
      <c r="SII160" s="294"/>
      <c r="SIJ160" s="294"/>
      <c r="SIK160" s="294"/>
      <c r="SIL160" s="294"/>
      <c r="SIM160" s="294"/>
      <c r="SIN160" s="294"/>
      <c r="SIO160" s="294"/>
      <c r="SIP160" s="294"/>
      <c r="SIQ160" s="294"/>
      <c r="SIR160" s="294"/>
      <c r="SIS160" s="294"/>
      <c r="SIT160" s="294"/>
      <c r="SIU160" s="294"/>
      <c r="SIV160" s="294"/>
      <c r="SIW160" s="294"/>
      <c r="SIX160" s="294"/>
      <c r="SIY160" s="294"/>
      <c r="SIZ160" s="294"/>
      <c r="SJA160" s="294"/>
      <c r="SJB160" s="294"/>
      <c r="SJC160" s="294"/>
      <c r="SJD160" s="294"/>
      <c r="SJE160" s="294"/>
      <c r="SJF160" s="294"/>
      <c r="SJG160" s="294"/>
      <c r="SJH160" s="294"/>
      <c r="SJI160" s="294"/>
      <c r="SJJ160" s="294"/>
      <c r="SJK160" s="294"/>
      <c r="SJL160" s="294"/>
      <c r="SJM160" s="294"/>
      <c r="SJN160" s="294"/>
      <c r="SJO160" s="294"/>
      <c r="SJP160" s="294"/>
      <c r="SJQ160" s="294"/>
      <c r="SJR160" s="294"/>
      <c r="SJS160" s="294"/>
      <c r="SJT160" s="294"/>
      <c r="SJU160" s="294"/>
      <c r="SJV160" s="294"/>
      <c r="SJW160" s="294"/>
      <c r="SJX160" s="294"/>
      <c r="SJY160" s="294"/>
      <c r="SJZ160" s="294"/>
      <c r="SKA160" s="294"/>
      <c r="SKB160" s="294"/>
      <c r="SKC160" s="294"/>
      <c r="SKD160" s="294"/>
      <c r="SKE160" s="294"/>
      <c r="SKF160" s="294"/>
      <c r="SKG160" s="294"/>
      <c r="SKH160" s="294"/>
      <c r="SKI160" s="294"/>
      <c r="SKJ160" s="294"/>
      <c r="SKK160" s="294"/>
      <c r="SKL160" s="294"/>
      <c r="SKM160" s="294"/>
      <c r="SKN160" s="294"/>
      <c r="SKO160" s="294"/>
      <c r="SKP160" s="294"/>
      <c r="SKQ160" s="294"/>
      <c r="SKR160" s="294"/>
      <c r="SKS160" s="294"/>
      <c r="SKT160" s="294"/>
      <c r="SKU160" s="294"/>
      <c r="SKV160" s="294"/>
      <c r="SKW160" s="294"/>
      <c r="SKX160" s="294"/>
      <c r="SKY160" s="294"/>
      <c r="SKZ160" s="294"/>
      <c r="SLA160" s="294"/>
      <c r="SLB160" s="294"/>
      <c r="SLC160" s="294"/>
      <c r="SLD160" s="294"/>
      <c r="SLE160" s="294"/>
      <c r="SLF160" s="294"/>
      <c r="SLG160" s="294"/>
      <c r="SLH160" s="294"/>
      <c r="SLI160" s="294"/>
      <c r="SLJ160" s="294"/>
      <c r="SLK160" s="294"/>
      <c r="SLL160" s="294"/>
      <c r="SLM160" s="294"/>
      <c r="SLN160" s="294"/>
      <c r="SLO160" s="294"/>
      <c r="SLP160" s="294"/>
      <c r="SLQ160" s="294"/>
      <c r="SLR160" s="294"/>
      <c r="SLS160" s="294"/>
      <c r="SLT160" s="294"/>
      <c r="SLU160" s="294"/>
      <c r="SLV160" s="294"/>
      <c r="SLW160" s="294"/>
      <c r="SLX160" s="294"/>
      <c r="SLY160" s="294"/>
      <c r="SLZ160" s="294"/>
      <c r="SMA160" s="294"/>
      <c r="SMB160" s="294"/>
      <c r="SMC160" s="294"/>
      <c r="SMD160" s="294"/>
      <c r="SME160" s="294"/>
      <c r="SMF160" s="294"/>
      <c r="SMG160" s="294"/>
      <c r="SMH160" s="294"/>
      <c r="SMI160" s="294"/>
      <c r="SMJ160" s="294"/>
      <c r="SMK160" s="294"/>
      <c r="SML160" s="294"/>
      <c r="SMM160" s="294"/>
      <c r="SMN160" s="294"/>
      <c r="SMO160" s="294"/>
      <c r="SMP160" s="294"/>
      <c r="SMQ160" s="294"/>
      <c r="SMR160" s="294"/>
      <c r="SMS160" s="294"/>
      <c r="SMT160" s="294"/>
      <c r="SMU160" s="294"/>
      <c r="SMV160" s="294"/>
      <c r="SMW160" s="294"/>
      <c r="SMX160" s="294"/>
      <c r="SMY160" s="294"/>
      <c r="SMZ160" s="294"/>
      <c r="SNA160" s="294"/>
      <c r="SNB160" s="294"/>
      <c r="SNC160" s="294"/>
      <c r="SND160" s="294"/>
      <c r="SNE160" s="294"/>
      <c r="SNF160" s="294"/>
      <c r="SNG160" s="294"/>
      <c r="SNH160" s="294"/>
      <c r="SNI160" s="294"/>
      <c r="SNJ160" s="294"/>
      <c r="SNK160" s="294"/>
      <c r="SNL160" s="294"/>
      <c r="SNM160" s="294"/>
      <c r="SNN160" s="294"/>
      <c r="SNO160" s="294"/>
      <c r="SNP160" s="294"/>
      <c r="SNQ160" s="294"/>
      <c r="SNR160" s="294"/>
      <c r="SNS160" s="294"/>
      <c r="SNT160" s="294"/>
      <c r="SNU160" s="294"/>
      <c r="SNV160" s="294"/>
      <c r="SNW160" s="294"/>
      <c r="SNX160" s="294"/>
      <c r="SNY160" s="294"/>
      <c r="SNZ160" s="294"/>
      <c r="SOA160" s="294"/>
      <c r="SOB160" s="294"/>
      <c r="SOC160" s="294"/>
      <c r="SOD160" s="294"/>
      <c r="SOE160" s="294"/>
      <c r="SOF160" s="294"/>
      <c r="SOG160" s="294"/>
      <c r="SOH160" s="294"/>
      <c r="SOI160" s="294"/>
      <c r="SOJ160" s="294"/>
      <c r="SOK160" s="294"/>
      <c r="SOL160" s="294"/>
      <c r="SOM160" s="294"/>
      <c r="SON160" s="294"/>
      <c r="SOO160" s="294"/>
      <c r="SOP160" s="294"/>
      <c r="SOQ160" s="294"/>
      <c r="SOR160" s="294"/>
      <c r="SOS160" s="294"/>
      <c r="SOT160" s="294"/>
      <c r="SOU160" s="294"/>
      <c r="SOV160" s="294"/>
      <c r="SOW160" s="294"/>
      <c r="SOX160" s="294"/>
      <c r="SOY160" s="294"/>
      <c r="SOZ160" s="294"/>
      <c r="SPA160" s="294"/>
      <c r="SPB160" s="294"/>
      <c r="SPC160" s="294"/>
      <c r="SPD160" s="294"/>
      <c r="SPE160" s="294"/>
      <c r="SPF160" s="294"/>
      <c r="SPG160" s="294"/>
      <c r="SPH160" s="294"/>
      <c r="SPI160" s="294"/>
      <c r="SPJ160" s="294"/>
      <c r="SPK160" s="294"/>
      <c r="SPL160" s="294"/>
      <c r="SPM160" s="294"/>
      <c r="SPN160" s="294"/>
      <c r="SPO160" s="294"/>
      <c r="SPP160" s="294"/>
      <c r="SPQ160" s="294"/>
      <c r="SPR160" s="294"/>
      <c r="SPS160" s="294"/>
      <c r="SPT160" s="294"/>
      <c r="SPU160" s="294"/>
      <c r="SPV160" s="294"/>
      <c r="SPW160" s="294"/>
      <c r="SPX160" s="294"/>
      <c r="SPY160" s="294"/>
      <c r="SPZ160" s="294"/>
      <c r="SQA160" s="294"/>
      <c r="SQB160" s="294"/>
      <c r="SQC160" s="294"/>
      <c r="SQD160" s="294"/>
      <c r="SQE160" s="294"/>
      <c r="SQF160" s="294"/>
      <c r="SQG160" s="294"/>
      <c r="SQH160" s="294"/>
      <c r="SQI160" s="294"/>
      <c r="SQJ160" s="294"/>
      <c r="SQK160" s="294"/>
      <c r="SQL160" s="294"/>
      <c r="SQM160" s="294"/>
      <c r="SQN160" s="294"/>
      <c r="SQO160" s="294"/>
      <c r="SQP160" s="294"/>
      <c r="SQQ160" s="294"/>
      <c r="SQR160" s="294"/>
      <c r="SQS160" s="294"/>
      <c r="SQT160" s="294"/>
      <c r="SQU160" s="294"/>
      <c r="SQV160" s="294"/>
      <c r="SQW160" s="294"/>
      <c r="SQX160" s="294"/>
      <c r="SQY160" s="294"/>
      <c r="SQZ160" s="294"/>
      <c r="SRA160" s="294"/>
      <c r="SRB160" s="294"/>
      <c r="SRC160" s="294"/>
      <c r="SRJ160" s="294"/>
      <c r="SRK160" s="294"/>
      <c r="SRL160" s="294"/>
      <c r="SRM160" s="294"/>
      <c r="SRN160" s="294"/>
      <c r="SRO160" s="294"/>
      <c r="SRP160" s="294"/>
      <c r="SRQ160" s="294"/>
      <c r="SRR160" s="294"/>
      <c r="SRS160" s="294"/>
      <c r="SRT160" s="294"/>
      <c r="SRU160" s="294"/>
      <c r="SRV160" s="294"/>
      <c r="SRW160" s="294"/>
      <c r="SRX160" s="294"/>
      <c r="SRY160" s="294"/>
      <c r="SRZ160" s="294"/>
      <c r="SSA160" s="294"/>
      <c r="SSB160" s="294"/>
      <c r="SSC160" s="294"/>
      <c r="SSD160" s="294"/>
      <c r="SSE160" s="294"/>
      <c r="SSF160" s="294"/>
      <c r="SSG160" s="294"/>
      <c r="SSH160" s="294"/>
      <c r="SSI160" s="294"/>
      <c r="SSJ160" s="294"/>
      <c r="SSK160" s="294"/>
      <c r="SSL160" s="294"/>
      <c r="SSM160" s="294"/>
      <c r="SSN160" s="294"/>
      <c r="SSO160" s="294"/>
      <c r="SSP160" s="294"/>
      <c r="SSQ160" s="294"/>
      <c r="SSR160" s="294"/>
      <c r="SSS160" s="294"/>
      <c r="SST160" s="294"/>
      <c r="SSU160" s="294"/>
      <c r="SSV160" s="294"/>
      <c r="SSW160" s="294"/>
      <c r="SSX160" s="294"/>
      <c r="SSY160" s="294"/>
      <c r="SSZ160" s="294"/>
      <c r="STA160" s="294"/>
      <c r="STB160" s="294"/>
      <c r="STC160" s="294"/>
      <c r="STD160" s="294"/>
      <c r="STE160" s="294"/>
      <c r="STF160" s="294"/>
      <c r="STG160" s="294"/>
      <c r="STH160" s="294"/>
      <c r="STI160" s="294"/>
      <c r="STJ160" s="294"/>
      <c r="STK160" s="294"/>
      <c r="STL160" s="294"/>
      <c r="STM160" s="294"/>
      <c r="STN160" s="294"/>
      <c r="STO160" s="294"/>
      <c r="STP160" s="294"/>
      <c r="STQ160" s="294"/>
      <c r="STR160" s="294"/>
      <c r="STS160" s="294"/>
      <c r="STT160" s="294"/>
      <c r="STU160" s="294"/>
      <c r="STV160" s="294"/>
      <c r="STW160" s="294"/>
      <c r="STX160" s="294"/>
      <c r="STY160" s="294"/>
      <c r="STZ160" s="294"/>
      <c r="SUA160" s="294"/>
      <c r="SUB160" s="294"/>
      <c r="SUC160" s="294"/>
      <c r="SUD160" s="294"/>
      <c r="SUE160" s="294"/>
      <c r="SUF160" s="294"/>
      <c r="SUG160" s="294"/>
      <c r="SUH160" s="294"/>
      <c r="SUI160" s="294"/>
      <c r="SUJ160" s="294"/>
      <c r="SUK160" s="294"/>
      <c r="SUL160" s="294"/>
      <c r="SUM160" s="294"/>
      <c r="SUN160" s="294"/>
      <c r="SUO160" s="294"/>
      <c r="SUP160" s="294"/>
      <c r="SUQ160" s="294"/>
      <c r="SUR160" s="294"/>
      <c r="SUS160" s="294"/>
      <c r="SUT160" s="294"/>
      <c r="SUU160" s="294"/>
      <c r="SUV160" s="294"/>
      <c r="SUW160" s="294"/>
      <c r="SUX160" s="294"/>
      <c r="SUY160" s="294"/>
      <c r="SUZ160" s="294"/>
      <c r="SVA160" s="294"/>
      <c r="SVB160" s="294"/>
      <c r="SVC160" s="294"/>
      <c r="SVD160" s="294"/>
      <c r="SVE160" s="294"/>
      <c r="SVF160" s="294"/>
      <c r="SVG160" s="294"/>
      <c r="SVH160" s="294"/>
      <c r="SVI160" s="294"/>
      <c r="SVJ160" s="294"/>
      <c r="SVK160" s="294"/>
      <c r="SVL160" s="294"/>
      <c r="SVM160" s="294"/>
      <c r="SVN160" s="294"/>
      <c r="SVO160" s="294"/>
      <c r="SVP160" s="294"/>
      <c r="SVQ160" s="294"/>
      <c r="SVR160" s="294"/>
      <c r="SVS160" s="294"/>
      <c r="SVT160" s="294"/>
      <c r="SVU160" s="294"/>
      <c r="SVV160" s="294"/>
      <c r="SVW160" s="294"/>
      <c r="SVX160" s="294"/>
      <c r="SVY160" s="294"/>
      <c r="SVZ160" s="294"/>
      <c r="SWA160" s="294"/>
      <c r="SWB160" s="294"/>
      <c r="SWC160" s="294"/>
      <c r="SWD160" s="294"/>
      <c r="SWE160" s="294"/>
      <c r="SWF160" s="294"/>
      <c r="SWG160" s="294"/>
      <c r="SWH160" s="294"/>
      <c r="SWI160" s="294"/>
      <c r="SWJ160" s="294"/>
      <c r="SWK160" s="294"/>
      <c r="SWL160" s="294"/>
      <c r="SWM160" s="294"/>
      <c r="SWN160" s="294"/>
      <c r="SWO160" s="294"/>
      <c r="SWP160" s="294"/>
      <c r="SWQ160" s="294"/>
      <c r="SWR160" s="294"/>
      <c r="SWS160" s="294"/>
      <c r="SWT160" s="294"/>
      <c r="SWU160" s="294"/>
      <c r="SWV160" s="294"/>
      <c r="SWW160" s="294"/>
      <c r="SWX160" s="294"/>
      <c r="SWY160" s="294"/>
      <c r="SWZ160" s="294"/>
      <c r="SXA160" s="294"/>
      <c r="SXB160" s="294"/>
      <c r="SXC160" s="294"/>
      <c r="SXD160" s="294"/>
      <c r="SXE160" s="294"/>
      <c r="SXF160" s="294"/>
      <c r="SXG160" s="294"/>
      <c r="SXH160" s="294"/>
      <c r="SXI160" s="294"/>
      <c r="SXJ160" s="294"/>
      <c r="SXK160" s="294"/>
      <c r="SXL160" s="294"/>
      <c r="SXM160" s="294"/>
      <c r="SXN160" s="294"/>
      <c r="SXO160" s="294"/>
      <c r="SXP160" s="294"/>
      <c r="SXQ160" s="294"/>
      <c r="SXR160" s="294"/>
      <c r="SXS160" s="294"/>
      <c r="SXT160" s="294"/>
      <c r="SXU160" s="294"/>
      <c r="SXV160" s="294"/>
      <c r="SXW160" s="294"/>
      <c r="SXX160" s="294"/>
      <c r="SXY160" s="294"/>
      <c r="SXZ160" s="294"/>
      <c r="SYA160" s="294"/>
      <c r="SYB160" s="294"/>
      <c r="SYC160" s="294"/>
      <c r="SYD160" s="294"/>
      <c r="SYE160" s="294"/>
      <c r="SYF160" s="294"/>
      <c r="SYG160" s="294"/>
      <c r="SYH160" s="294"/>
      <c r="SYI160" s="294"/>
      <c r="SYJ160" s="294"/>
      <c r="SYK160" s="294"/>
      <c r="SYL160" s="294"/>
      <c r="SYM160" s="294"/>
      <c r="SYN160" s="294"/>
      <c r="SYO160" s="294"/>
      <c r="SYP160" s="294"/>
      <c r="SYQ160" s="294"/>
      <c r="SYR160" s="294"/>
      <c r="SYS160" s="294"/>
      <c r="SYT160" s="294"/>
      <c r="SYU160" s="294"/>
      <c r="SYV160" s="294"/>
      <c r="SYW160" s="294"/>
      <c r="SYX160" s="294"/>
      <c r="SYY160" s="294"/>
      <c r="SYZ160" s="294"/>
      <c r="SZA160" s="294"/>
      <c r="SZB160" s="294"/>
      <c r="SZC160" s="294"/>
      <c r="SZD160" s="294"/>
      <c r="SZE160" s="294"/>
      <c r="SZF160" s="294"/>
      <c r="SZG160" s="294"/>
      <c r="SZH160" s="294"/>
      <c r="SZI160" s="294"/>
      <c r="SZJ160" s="294"/>
      <c r="SZK160" s="294"/>
      <c r="SZL160" s="294"/>
      <c r="SZM160" s="294"/>
      <c r="SZN160" s="294"/>
      <c r="SZO160" s="294"/>
      <c r="SZP160" s="294"/>
      <c r="SZQ160" s="294"/>
      <c r="SZR160" s="294"/>
      <c r="SZS160" s="294"/>
      <c r="SZT160" s="294"/>
      <c r="SZU160" s="294"/>
      <c r="SZV160" s="294"/>
      <c r="SZW160" s="294"/>
      <c r="SZX160" s="294"/>
      <c r="SZY160" s="294"/>
      <c r="SZZ160" s="294"/>
      <c r="TAA160" s="294"/>
      <c r="TAB160" s="294"/>
      <c r="TAC160" s="294"/>
      <c r="TAD160" s="294"/>
      <c r="TAE160" s="294"/>
      <c r="TAF160" s="294"/>
      <c r="TAG160" s="294"/>
      <c r="TAH160" s="294"/>
      <c r="TAI160" s="294"/>
      <c r="TAJ160" s="294"/>
      <c r="TAK160" s="294"/>
      <c r="TAL160" s="294"/>
      <c r="TAM160" s="294"/>
      <c r="TAN160" s="294"/>
      <c r="TAO160" s="294"/>
      <c r="TAP160" s="294"/>
      <c r="TAQ160" s="294"/>
      <c r="TAR160" s="294"/>
      <c r="TAS160" s="294"/>
      <c r="TAT160" s="294"/>
      <c r="TAU160" s="294"/>
      <c r="TAV160" s="294"/>
      <c r="TAW160" s="294"/>
      <c r="TAX160" s="294"/>
      <c r="TAY160" s="294"/>
      <c r="TBF160" s="294"/>
      <c r="TBG160" s="294"/>
      <c r="TBH160" s="294"/>
      <c r="TBI160" s="294"/>
      <c r="TBJ160" s="294"/>
      <c r="TBK160" s="294"/>
      <c r="TBL160" s="294"/>
      <c r="TBM160" s="294"/>
      <c r="TBN160" s="294"/>
      <c r="TBO160" s="294"/>
      <c r="TBP160" s="294"/>
      <c r="TBQ160" s="294"/>
      <c r="TBR160" s="294"/>
      <c r="TBS160" s="294"/>
      <c r="TBT160" s="294"/>
      <c r="TBU160" s="294"/>
      <c r="TBV160" s="294"/>
      <c r="TBW160" s="294"/>
      <c r="TBX160" s="294"/>
      <c r="TBY160" s="294"/>
      <c r="TBZ160" s="294"/>
      <c r="TCA160" s="294"/>
      <c r="TCB160" s="294"/>
      <c r="TCC160" s="294"/>
      <c r="TCD160" s="294"/>
      <c r="TCE160" s="294"/>
      <c r="TCF160" s="294"/>
      <c r="TCG160" s="294"/>
      <c r="TCH160" s="294"/>
      <c r="TCI160" s="294"/>
      <c r="TCJ160" s="294"/>
      <c r="TCK160" s="294"/>
      <c r="TCL160" s="294"/>
      <c r="TCM160" s="294"/>
      <c r="TCN160" s="294"/>
      <c r="TCO160" s="294"/>
      <c r="TCP160" s="294"/>
      <c r="TCQ160" s="294"/>
      <c r="TCR160" s="294"/>
      <c r="TCS160" s="294"/>
      <c r="TCT160" s="294"/>
      <c r="TCU160" s="294"/>
      <c r="TCV160" s="294"/>
      <c r="TCW160" s="294"/>
      <c r="TCX160" s="294"/>
      <c r="TCY160" s="294"/>
      <c r="TCZ160" s="294"/>
      <c r="TDA160" s="294"/>
      <c r="TDB160" s="294"/>
      <c r="TDC160" s="294"/>
      <c r="TDD160" s="294"/>
      <c r="TDE160" s="294"/>
      <c r="TDF160" s="294"/>
      <c r="TDG160" s="294"/>
      <c r="TDH160" s="294"/>
      <c r="TDI160" s="294"/>
      <c r="TDJ160" s="294"/>
      <c r="TDK160" s="294"/>
      <c r="TDL160" s="294"/>
      <c r="TDM160" s="294"/>
      <c r="TDN160" s="294"/>
      <c r="TDO160" s="294"/>
      <c r="TDP160" s="294"/>
      <c r="TDQ160" s="294"/>
      <c r="TDR160" s="294"/>
      <c r="TDS160" s="294"/>
      <c r="TDT160" s="294"/>
      <c r="TDU160" s="294"/>
      <c r="TDV160" s="294"/>
      <c r="TDW160" s="294"/>
      <c r="TDX160" s="294"/>
      <c r="TDY160" s="294"/>
      <c r="TDZ160" s="294"/>
      <c r="TEA160" s="294"/>
      <c r="TEB160" s="294"/>
      <c r="TEC160" s="294"/>
      <c r="TED160" s="294"/>
      <c r="TEE160" s="294"/>
      <c r="TEF160" s="294"/>
      <c r="TEG160" s="294"/>
      <c r="TEH160" s="294"/>
      <c r="TEI160" s="294"/>
      <c r="TEJ160" s="294"/>
      <c r="TEK160" s="294"/>
      <c r="TEL160" s="294"/>
      <c r="TEM160" s="294"/>
      <c r="TEN160" s="294"/>
      <c r="TEO160" s="294"/>
      <c r="TEP160" s="294"/>
      <c r="TEQ160" s="294"/>
      <c r="TER160" s="294"/>
      <c r="TES160" s="294"/>
      <c r="TET160" s="294"/>
      <c r="TEU160" s="294"/>
      <c r="TEV160" s="294"/>
      <c r="TEW160" s="294"/>
      <c r="TEX160" s="294"/>
      <c r="TEY160" s="294"/>
      <c r="TEZ160" s="294"/>
      <c r="TFA160" s="294"/>
      <c r="TFB160" s="294"/>
      <c r="TFC160" s="294"/>
      <c r="TFD160" s="294"/>
      <c r="TFE160" s="294"/>
      <c r="TFF160" s="294"/>
      <c r="TFG160" s="294"/>
      <c r="TFH160" s="294"/>
      <c r="TFI160" s="294"/>
      <c r="TFJ160" s="294"/>
      <c r="TFK160" s="294"/>
      <c r="TFL160" s="294"/>
      <c r="TFM160" s="294"/>
      <c r="TFN160" s="294"/>
      <c r="TFO160" s="294"/>
      <c r="TFP160" s="294"/>
      <c r="TFQ160" s="294"/>
      <c r="TFR160" s="294"/>
      <c r="TFS160" s="294"/>
      <c r="TFT160" s="294"/>
      <c r="TFU160" s="294"/>
      <c r="TFV160" s="294"/>
      <c r="TFW160" s="294"/>
      <c r="TFX160" s="294"/>
      <c r="TFY160" s="294"/>
      <c r="TFZ160" s="294"/>
      <c r="TGA160" s="294"/>
      <c r="TGB160" s="294"/>
      <c r="TGC160" s="294"/>
      <c r="TGD160" s="294"/>
      <c r="TGE160" s="294"/>
      <c r="TGF160" s="294"/>
      <c r="TGG160" s="294"/>
      <c r="TGH160" s="294"/>
      <c r="TGI160" s="294"/>
      <c r="TGJ160" s="294"/>
      <c r="TGK160" s="294"/>
      <c r="TGL160" s="294"/>
      <c r="TGM160" s="294"/>
      <c r="TGN160" s="294"/>
      <c r="TGO160" s="294"/>
      <c r="TGP160" s="294"/>
      <c r="TGQ160" s="294"/>
      <c r="TGR160" s="294"/>
      <c r="TGS160" s="294"/>
      <c r="TGT160" s="294"/>
      <c r="TGU160" s="294"/>
      <c r="TGV160" s="294"/>
      <c r="TGW160" s="294"/>
      <c r="TGX160" s="294"/>
      <c r="TGY160" s="294"/>
      <c r="TGZ160" s="294"/>
      <c r="THA160" s="294"/>
      <c r="THB160" s="294"/>
      <c r="THC160" s="294"/>
      <c r="THD160" s="294"/>
      <c r="THE160" s="294"/>
      <c r="THF160" s="294"/>
      <c r="THG160" s="294"/>
      <c r="THH160" s="294"/>
      <c r="THI160" s="294"/>
      <c r="THJ160" s="294"/>
      <c r="THK160" s="294"/>
      <c r="THL160" s="294"/>
      <c r="THM160" s="294"/>
      <c r="THN160" s="294"/>
      <c r="THO160" s="294"/>
      <c r="THP160" s="294"/>
      <c r="THQ160" s="294"/>
      <c r="THR160" s="294"/>
      <c r="THS160" s="294"/>
      <c r="THT160" s="294"/>
      <c r="THU160" s="294"/>
      <c r="THV160" s="294"/>
      <c r="THW160" s="294"/>
      <c r="THX160" s="294"/>
      <c r="THY160" s="294"/>
      <c r="THZ160" s="294"/>
      <c r="TIA160" s="294"/>
      <c r="TIB160" s="294"/>
      <c r="TIC160" s="294"/>
      <c r="TID160" s="294"/>
      <c r="TIE160" s="294"/>
      <c r="TIF160" s="294"/>
      <c r="TIG160" s="294"/>
      <c r="TIH160" s="294"/>
      <c r="TII160" s="294"/>
      <c r="TIJ160" s="294"/>
      <c r="TIK160" s="294"/>
      <c r="TIL160" s="294"/>
      <c r="TIM160" s="294"/>
      <c r="TIN160" s="294"/>
      <c r="TIO160" s="294"/>
      <c r="TIP160" s="294"/>
      <c r="TIQ160" s="294"/>
      <c r="TIR160" s="294"/>
      <c r="TIS160" s="294"/>
      <c r="TIT160" s="294"/>
      <c r="TIU160" s="294"/>
      <c r="TIV160" s="294"/>
      <c r="TIW160" s="294"/>
      <c r="TIX160" s="294"/>
      <c r="TIY160" s="294"/>
      <c r="TIZ160" s="294"/>
      <c r="TJA160" s="294"/>
      <c r="TJB160" s="294"/>
      <c r="TJC160" s="294"/>
      <c r="TJD160" s="294"/>
      <c r="TJE160" s="294"/>
      <c r="TJF160" s="294"/>
      <c r="TJG160" s="294"/>
      <c r="TJH160" s="294"/>
      <c r="TJI160" s="294"/>
      <c r="TJJ160" s="294"/>
      <c r="TJK160" s="294"/>
      <c r="TJL160" s="294"/>
      <c r="TJM160" s="294"/>
      <c r="TJN160" s="294"/>
      <c r="TJO160" s="294"/>
      <c r="TJP160" s="294"/>
      <c r="TJQ160" s="294"/>
      <c r="TJR160" s="294"/>
      <c r="TJS160" s="294"/>
      <c r="TJT160" s="294"/>
      <c r="TJU160" s="294"/>
      <c r="TJV160" s="294"/>
      <c r="TJW160" s="294"/>
      <c r="TJX160" s="294"/>
      <c r="TJY160" s="294"/>
      <c r="TJZ160" s="294"/>
      <c r="TKA160" s="294"/>
      <c r="TKB160" s="294"/>
      <c r="TKC160" s="294"/>
      <c r="TKD160" s="294"/>
      <c r="TKE160" s="294"/>
      <c r="TKF160" s="294"/>
      <c r="TKG160" s="294"/>
      <c r="TKH160" s="294"/>
      <c r="TKI160" s="294"/>
      <c r="TKJ160" s="294"/>
      <c r="TKK160" s="294"/>
      <c r="TKL160" s="294"/>
      <c r="TKM160" s="294"/>
      <c r="TKN160" s="294"/>
      <c r="TKO160" s="294"/>
      <c r="TKP160" s="294"/>
      <c r="TKQ160" s="294"/>
      <c r="TKR160" s="294"/>
      <c r="TKS160" s="294"/>
      <c r="TKT160" s="294"/>
      <c r="TKU160" s="294"/>
      <c r="TLB160" s="294"/>
      <c r="TLC160" s="294"/>
      <c r="TLD160" s="294"/>
      <c r="TLE160" s="294"/>
      <c r="TLF160" s="294"/>
      <c r="TLG160" s="294"/>
      <c r="TLH160" s="294"/>
      <c r="TLI160" s="294"/>
      <c r="TLJ160" s="294"/>
      <c r="TLK160" s="294"/>
      <c r="TLL160" s="294"/>
      <c r="TLM160" s="294"/>
      <c r="TLN160" s="294"/>
      <c r="TLO160" s="294"/>
      <c r="TLP160" s="294"/>
      <c r="TLQ160" s="294"/>
      <c r="TLR160" s="294"/>
      <c r="TLS160" s="294"/>
      <c r="TLT160" s="294"/>
      <c r="TLU160" s="294"/>
      <c r="TLV160" s="294"/>
      <c r="TLW160" s="294"/>
      <c r="TLX160" s="294"/>
      <c r="TLY160" s="294"/>
      <c r="TLZ160" s="294"/>
      <c r="TMA160" s="294"/>
      <c r="TMB160" s="294"/>
      <c r="TMC160" s="294"/>
      <c r="TMD160" s="294"/>
      <c r="TME160" s="294"/>
      <c r="TMF160" s="294"/>
      <c r="TMG160" s="294"/>
      <c r="TMH160" s="294"/>
      <c r="TMI160" s="294"/>
      <c r="TMJ160" s="294"/>
      <c r="TMK160" s="294"/>
      <c r="TML160" s="294"/>
      <c r="TMM160" s="294"/>
      <c r="TMN160" s="294"/>
      <c r="TMO160" s="294"/>
      <c r="TMP160" s="294"/>
      <c r="TMQ160" s="294"/>
      <c r="TMR160" s="294"/>
      <c r="TMS160" s="294"/>
      <c r="TMT160" s="294"/>
      <c r="TMU160" s="294"/>
      <c r="TMV160" s="294"/>
      <c r="TMW160" s="294"/>
      <c r="TMX160" s="294"/>
      <c r="TMY160" s="294"/>
      <c r="TMZ160" s="294"/>
      <c r="TNA160" s="294"/>
      <c r="TNB160" s="294"/>
      <c r="TNC160" s="294"/>
      <c r="TND160" s="294"/>
      <c r="TNE160" s="294"/>
      <c r="TNF160" s="294"/>
      <c r="TNG160" s="294"/>
      <c r="TNH160" s="294"/>
      <c r="TNI160" s="294"/>
      <c r="TNJ160" s="294"/>
      <c r="TNK160" s="294"/>
      <c r="TNL160" s="294"/>
      <c r="TNM160" s="294"/>
      <c r="TNN160" s="294"/>
      <c r="TNO160" s="294"/>
      <c r="TNP160" s="294"/>
      <c r="TNQ160" s="294"/>
      <c r="TNR160" s="294"/>
      <c r="TNS160" s="294"/>
      <c r="TNT160" s="294"/>
      <c r="TNU160" s="294"/>
      <c r="TNV160" s="294"/>
      <c r="TNW160" s="294"/>
      <c r="TNX160" s="294"/>
      <c r="TNY160" s="294"/>
      <c r="TNZ160" s="294"/>
      <c r="TOA160" s="294"/>
      <c r="TOB160" s="294"/>
      <c r="TOC160" s="294"/>
      <c r="TOD160" s="294"/>
      <c r="TOE160" s="294"/>
      <c r="TOF160" s="294"/>
      <c r="TOG160" s="294"/>
      <c r="TOH160" s="294"/>
      <c r="TOI160" s="294"/>
      <c r="TOJ160" s="294"/>
      <c r="TOK160" s="294"/>
      <c r="TOL160" s="294"/>
      <c r="TOM160" s="294"/>
      <c r="TON160" s="294"/>
      <c r="TOO160" s="294"/>
      <c r="TOP160" s="294"/>
      <c r="TOQ160" s="294"/>
      <c r="TOR160" s="294"/>
      <c r="TOS160" s="294"/>
      <c r="TOT160" s="294"/>
      <c r="TOU160" s="294"/>
      <c r="TOV160" s="294"/>
      <c r="TOW160" s="294"/>
      <c r="TOX160" s="294"/>
      <c r="TOY160" s="294"/>
      <c r="TOZ160" s="294"/>
      <c r="TPA160" s="294"/>
      <c r="TPB160" s="294"/>
      <c r="TPC160" s="294"/>
      <c r="TPD160" s="294"/>
      <c r="TPE160" s="294"/>
      <c r="TPF160" s="294"/>
      <c r="TPG160" s="294"/>
      <c r="TPH160" s="294"/>
      <c r="TPI160" s="294"/>
      <c r="TPJ160" s="294"/>
      <c r="TPK160" s="294"/>
      <c r="TPL160" s="294"/>
      <c r="TPM160" s="294"/>
      <c r="TPN160" s="294"/>
      <c r="TPO160" s="294"/>
      <c r="TPP160" s="294"/>
      <c r="TPQ160" s="294"/>
      <c r="TPR160" s="294"/>
      <c r="TPS160" s="294"/>
      <c r="TPT160" s="294"/>
      <c r="TPU160" s="294"/>
      <c r="TPV160" s="294"/>
      <c r="TPW160" s="294"/>
      <c r="TPX160" s="294"/>
      <c r="TPY160" s="294"/>
      <c r="TPZ160" s="294"/>
      <c r="TQA160" s="294"/>
      <c r="TQB160" s="294"/>
      <c r="TQC160" s="294"/>
      <c r="TQD160" s="294"/>
      <c r="TQE160" s="294"/>
      <c r="TQF160" s="294"/>
      <c r="TQG160" s="294"/>
      <c r="TQH160" s="294"/>
      <c r="TQI160" s="294"/>
      <c r="TQJ160" s="294"/>
      <c r="TQK160" s="294"/>
      <c r="TQL160" s="294"/>
      <c r="TQM160" s="294"/>
      <c r="TQN160" s="294"/>
      <c r="TQO160" s="294"/>
      <c r="TQP160" s="294"/>
      <c r="TQQ160" s="294"/>
      <c r="TQR160" s="294"/>
      <c r="TQS160" s="294"/>
      <c r="TQT160" s="294"/>
      <c r="TQU160" s="294"/>
      <c r="TQV160" s="294"/>
      <c r="TQW160" s="294"/>
      <c r="TQX160" s="294"/>
      <c r="TQY160" s="294"/>
      <c r="TQZ160" s="294"/>
      <c r="TRA160" s="294"/>
      <c r="TRB160" s="294"/>
      <c r="TRC160" s="294"/>
      <c r="TRD160" s="294"/>
      <c r="TRE160" s="294"/>
      <c r="TRF160" s="294"/>
      <c r="TRG160" s="294"/>
      <c r="TRH160" s="294"/>
      <c r="TRI160" s="294"/>
      <c r="TRJ160" s="294"/>
      <c r="TRK160" s="294"/>
      <c r="TRL160" s="294"/>
      <c r="TRM160" s="294"/>
      <c r="TRN160" s="294"/>
      <c r="TRO160" s="294"/>
      <c r="TRP160" s="294"/>
      <c r="TRQ160" s="294"/>
      <c r="TRR160" s="294"/>
      <c r="TRS160" s="294"/>
      <c r="TRT160" s="294"/>
      <c r="TRU160" s="294"/>
      <c r="TRV160" s="294"/>
      <c r="TRW160" s="294"/>
      <c r="TRX160" s="294"/>
      <c r="TRY160" s="294"/>
      <c r="TRZ160" s="294"/>
      <c r="TSA160" s="294"/>
      <c r="TSB160" s="294"/>
      <c r="TSC160" s="294"/>
      <c r="TSD160" s="294"/>
      <c r="TSE160" s="294"/>
      <c r="TSF160" s="294"/>
      <c r="TSG160" s="294"/>
      <c r="TSH160" s="294"/>
      <c r="TSI160" s="294"/>
      <c r="TSJ160" s="294"/>
      <c r="TSK160" s="294"/>
      <c r="TSL160" s="294"/>
      <c r="TSM160" s="294"/>
      <c r="TSN160" s="294"/>
      <c r="TSO160" s="294"/>
      <c r="TSP160" s="294"/>
      <c r="TSQ160" s="294"/>
      <c r="TSR160" s="294"/>
      <c r="TSS160" s="294"/>
      <c r="TST160" s="294"/>
      <c r="TSU160" s="294"/>
      <c r="TSV160" s="294"/>
      <c r="TSW160" s="294"/>
      <c r="TSX160" s="294"/>
      <c r="TSY160" s="294"/>
      <c r="TSZ160" s="294"/>
      <c r="TTA160" s="294"/>
      <c r="TTB160" s="294"/>
      <c r="TTC160" s="294"/>
      <c r="TTD160" s="294"/>
      <c r="TTE160" s="294"/>
      <c r="TTF160" s="294"/>
      <c r="TTG160" s="294"/>
      <c r="TTH160" s="294"/>
      <c r="TTI160" s="294"/>
      <c r="TTJ160" s="294"/>
      <c r="TTK160" s="294"/>
      <c r="TTL160" s="294"/>
      <c r="TTM160" s="294"/>
      <c r="TTN160" s="294"/>
      <c r="TTO160" s="294"/>
      <c r="TTP160" s="294"/>
      <c r="TTQ160" s="294"/>
      <c r="TTR160" s="294"/>
      <c r="TTS160" s="294"/>
      <c r="TTT160" s="294"/>
      <c r="TTU160" s="294"/>
      <c r="TTV160" s="294"/>
      <c r="TTW160" s="294"/>
      <c r="TTX160" s="294"/>
      <c r="TTY160" s="294"/>
      <c r="TTZ160" s="294"/>
      <c r="TUA160" s="294"/>
      <c r="TUB160" s="294"/>
      <c r="TUC160" s="294"/>
      <c r="TUD160" s="294"/>
      <c r="TUE160" s="294"/>
      <c r="TUF160" s="294"/>
      <c r="TUG160" s="294"/>
      <c r="TUH160" s="294"/>
      <c r="TUI160" s="294"/>
      <c r="TUJ160" s="294"/>
      <c r="TUK160" s="294"/>
      <c r="TUL160" s="294"/>
      <c r="TUM160" s="294"/>
      <c r="TUN160" s="294"/>
      <c r="TUO160" s="294"/>
      <c r="TUP160" s="294"/>
      <c r="TUQ160" s="294"/>
      <c r="TUX160" s="294"/>
      <c r="TUY160" s="294"/>
      <c r="TUZ160" s="294"/>
      <c r="TVA160" s="294"/>
      <c r="TVB160" s="294"/>
      <c r="TVC160" s="294"/>
      <c r="TVD160" s="294"/>
      <c r="TVE160" s="294"/>
      <c r="TVF160" s="294"/>
      <c r="TVG160" s="294"/>
      <c r="TVH160" s="294"/>
      <c r="TVI160" s="294"/>
      <c r="TVJ160" s="294"/>
      <c r="TVK160" s="294"/>
      <c r="TVL160" s="294"/>
      <c r="TVM160" s="294"/>
      <c r="TVN160" s="294"/>
      <c r="TVO160" s="294"/>
      <c r="TVP160" s="294"/>
      <c r="TVQ160" s="294"/>
      <c r="TVR160" s="294"/>
      <c r="TVS160" s="294"/>
      <c r="TVT160" s="294"/>
      <c r="TVU160" s="294"/>
      <c r="TVV160" s="294"/>
      <c r="TVW160" s="294"/>
      <c r="TVX160" s="294"/>
      <c r="TVY160" s="294"/>
      <c r="TVZ160" s="294"/>
      <c r="TWA160" s="294"/>
      <c r="TWB160" s="294"/>
      <c r="TWC160" s="294"/>
      <c r="TWD160" s="294"/>
      <c r="TWE160" s="294"/>
      <c r="TWF160" s="294"/>
      <c r="TWG160" s="294"/>
      <c r="TWH160" s="294"/>
      <c r="TWI160" s="294"/>
      <c r="TWJ160" s="294"/>
      <c r="TWK160" s="294"/>
      <c r="TWL160" s="294"/>
      <c r="TWM160" s="294"/>
      <c r="TWN160" s="294"/>
      <c r="TWO160" s="294"/>
      <c r="TWP160" s="294"/>
      <c r="TWQ160" s="294"/>
      <c r="TWR160" s="294"/>
      <c r="TWS160" s="294"/>
      <c r="TWT160" s="294"/>
      <c r="TWU160" s="294"/>
      <c r="TWV160" s="294"/>
      <c r="TWW160" s="294"/>
      <c r="TWX160" s="294"/>
      <c r="TWY160" s="294"/>
      <c r="TWZ160" s="294"/>
      <c r="TXA160" s="294"/>
      <c r="TXB160" s="294"/>
      <c r="TXC160" s="294"/>
      <c r="TXD160" s="294"/>
      <c r="TXE160" s="294"/>
      <c r="TXF160" s="294"/>
      <c r="TXG160" s="294"/>
      <c r="TXH160" s="294"/>
      <c r="TXI160" s="294"/>
      <c r="TXJ160" s="294"/>
      <c r="TXK160" s="294"/>
      <c r="TXL160" s="294"/>
      <c r="TXM160" s="294"/>
      <c r="TXN160" s="294"/>
      <c r="TXO160" s="294"/>
      <c r="TXP160" s="294"/>
      <c r="TXQ160" s="294"/>
      <c r="TXR160" s="294"/>
      <c r="TXS160" s="294"/>
      <c r="TXT160" s="294"/>
      <c r="TXU160" s="294"/>
      <c r="TXV160" s="294"/>
      <c r="TXW160" s="294"/>
      <c r="TXX160" s="294"/>
      <c r="TXY160" s="294"/>
      <c r="TXZ160" s="294"/>
      <c r="TYA160" s="294"/>
      <c r="TYB160" s="294"/>
      <c r="TYC160" s="294"/>
      <c r="TYD160" s="294"/>
      <c r="TYE160" s="294"/>
      <c r="TYF160" s="294"/>
      <c r="TYG160" s="294"/>
      <c r="TYH160" s="294"/>
      <c r="TYI160" s="294"/>
      <c r="TYJ160" s="294"/>
      <c r="TYK160" s="294"/>
      <c r="TYL160" s="294"/>
      <c r="TYM160" s="294"/>
      <c r="TYN160" s="294"/>
      <c r="TYO160" s="294"/>
      <c r="TYP160" s="294"/>
      <c r="TYQ160" s="294"/>
      <c r="TYR160" s="294"/>
      <c r="TYS160" s="294"/>
      <c r="TYT160" s="294"/>
      <c r="TYU160" s="294"/>
      <c r="TYV160" s="294"/>
      <c r="TYW160" s="294"/>
      <c r="TYX160" s="294"/>
      <c r="TYY160" s="294"/>
      <c r="TYZ160" s="294"/>
      <c r="TZA160" s="294"/>
      <c r="TZB160" s="294"/>
      <c r="TZC160" s="294"/>
      <c r="TZD160" s="294"/>
      <c r="TZE160" s="294"/>
      <c r="TZF160" s="294"/>
      <c r="TZG160" s="294"/>
      <c r="TZH160" s="294"/>
      <c r="TZI160" s="294"/>
      <c r="TZJ160" s="294"/>
      <c r="TZK160" s="294"/>
      <c r="TZL160" s="294"/>
      <c r="TZM160" s="294"/>
      <c r="TZN160" s="294"/>
      <c r="TZO160" s="294"/>
      <c r="TZP160" s="294"/>
      <c r="TZQ160" s="294"/>
      <c r="TZR160" s="294"/>
      <c r="TZS160" s="294"/>
      <c r="TZT160" s="294"/>
      <c r="TZU160" s="294"/>
      <c r="TZV160" s="294"/>
      <c r="TZW160" s="294"/>
      <c r="TZX160" s="294"/>
      <c r="TZY160" s="294"/>
      <c r="TZZ160" s="294"/>
      <c r="UAA160" s="294"/>
      <c r="UAB160" s="294"/>
      <c r="UAC160" s="294"/>
      <c r="UAD160" s="294"/>
      <c r="UAE160" s="294"/>
      <c r="UAF160" s="294"/>
      <c r="UAG160" s="294"/>
      <c r="UAH160" s="294"/>
      <c r="UAI160" s="294"/>
      <c r="UAJ160" s="294"/>
      <c r="UAK160" s="294"/>
      <c r="UAL160" s="294"/>
      <c r="UAM160" s="294"/>
      <c r="UAN160" s="294"/>
      <c r="UAO160" s="294"/>
      <c r="UAP160" s="294"/>
      <c r="UAQ160" s="294"/>
      <c r="UAR160" s="294"/>
      <c r="UAS160" s="294"/>
      <c r="UAT160" s="294"/>
      <c r="UAU160" s="294"/>
      <c r="UAV160" s="294"/>
      <c r="UAW160" s="294"/>
      <c r="UAX160" s="294"/>
      <c r="UAY160" s="294"/>
      <c r="UAZ160" s="294"/>
      <c r="UBA160" s="294"/>
      <c r="UBB160" s="294"/>
      <c r="UBC160" s="294"/>
      <c r="UBD160" s="294"/>
      <c r="UBE160" s="294"/>
      <c r="UBF160" s="294"/>
      <c r="UBG160" s="294"/>
      <c r="UBH160" s="294"/>
      <c r="UBI160" s="294"/>
      <c r="UBJ160" s="294"/>
      <c r="UBK160" s="294"/>
      <c r="UBL160" s="294"/>
      <c r="UBM160" s="294"/>
      <c r="UBN160" s="294"/>
      <c r="UBO160" s="294"/>
      <c r="UBP160" s="294"/>
      <c r="UBQ160" s="294"/>
      <c r="UBR160" s="294"/>
      <c r="UBS160" s="294"/>
      <c r="UBT160" s="294"/>
      <c r="UBU160" s="294"/>
      <c r="UBV160" s="294"/>
      <c r="UBW160" s="294"/>
      <c r="UBX160" s="294"/>
      <c r="UBY160" s="294"/>
      <c r="UBZ160" s="294"/>
      <c r="UCA160" s="294"/>
      <c r="UCB160" s="294"/>
      <c r="UCC160" s="294"/>
      <c r="UCD160" s="294"/>
      <c r="UCE160" s="294"/>
      <c r="UCF160" s="294"/>
      <c r="UCG160" s="294"/>
      <c r="UCH160" s="294"/>
      <c r="UCI160" s="294"/>
      <c r="UCJ160" s="294"/>
      <c r="UCK160" s="294"/>
      <c r="UCL160" s="294"/>
      <c r="UCM160" s="294"/>
      <c r="UCN160" s="294"/>
      <c r="UCO160" s="294"/>
      <c r="UCP160" s="294"/>
      <c r="UCQ160" s="294"/>
      <c r="UCR160" s="294"/>
      <c r="UCS160" s="294"/>
      <c r="UCT160" s="294"/>
      <c r="UCU160" s="294"/>
      <c r="UCV160" s="294"/>
      <c r="UCW160" s="294"/>
      <c r="UCX160" s="294"/>
      <c r="UCY160" s="294"/>
      <c r="UCZ160" s="294"/>
      <c r="UDA160" s="294"/>
      <c r="UDB160" s="294"/>
      <c r="UDC160" s="294"/>
      <c r="UDD160" s="294"/>
      <c r="UDE160" s="294"/>
      <c r="UDF160" s="294"/>
      <c r="UDG160" s="294"/>
      <c r="UDH160" s="294"/>
      <c r="UDI160" s="294"/>
      <c r="UDJ160" s="294"/>
      <c r="UDK160" s="294"/>
      <c r="UDL160" s="294"/>
      <c r="UDM160" s="294"/>
      <c r="UDN160" s="294"/>
      <c r="UDO160" s="294"/>
      <c r="UDP160" s="294"/>
      <c r="UDQ160" s="294"/>
      <c r="UDR160" s="294"/>
      <c r="UDS160" s="294"/>
      <c r="UDT160" s="294"/>
      <c r="UDU160" s="294"/>
      <c r="UDV160" s="294"/>
      <c r="UDW160" s="294"/>
      <c r="UDX160" s="294"/>
      <c r="UDY160" s="294"/>
      <c r="UDZ160" s="294"/>
      <c r="UEA160" s="294"/>
      <c r="UEB160" s="294"/>
      <c r="UEC160" s="294"/>
      <c r="UED160" s="294"/>
      <c r="UEE160" s="294"/>
      <c r="UEF160" s="294"/>
      <c r="UEG160" s="294"/>
      <c r="UEH160" s="294"/>
      <c r="UEI160" s="294"/>
      <c r="UEJ160" s="294"/>
      <c r="UEK160" s="294"/>
      <c r="UEL160" s="294"/>
      <c r="UEM160" s="294"/>
      <c r="UET160" s="294"/>
      <c r="UEU160" s="294"/>
      <c r="UEV160" s="294"/>
      <c r="UEW160" s="294"/>
      <c r="UEX160" s="294"/>
      <c r="UEY160" s="294"/>
      <c r="UEZ160" s="294"/>
      <c r="UFA160" s="294"/>
      <c r="UFB160" s="294"/>
      <c r="UFC160" s="294"/>
      <c r="UFD160" s="294"/>
      <c r="UFE160" s="294"/>
      <c r="UFF160" s="294"/>
      <c r="UFG160" s="294"/>
      <c r="UFH160" s="294"/>
      <c r="UFI160" s="294"/>
      <c r="UFJ160" s="294"/>
      <c r="UFK160" s="294"/>
      <c r="UFL160" s="294"/>
      <c r="UFM160" s="294"/>
      <c r="UFN160" s="294"/>
      <c r="UFO160" s="294"/>
      <c r="UFP160" s="294"/>
      <c r="UFQ160" s="294"/>
      <c r="UFR160" s="294"/>
      <c r="UFS160" s="294"/>
      <c r="UFT160" s="294"/>
      <c r="UFU160" s="294"/>
      <c r="UFV160" s="294"/>
      <c r="UFW160" s="294"/>
      <c r="UFX160" s="294"/>
      <c r="UFY160" s="294"/>
      <c r="UFZ160" s="294"/>
      <c r="UGA160" s="294"/>
      <c r="UGB160" s="294"/>
      <c r="UGC160" s="294"/>
      <c r="UGD160" s="294"/>
      <c r="UGE160" s="294"/>
      <c r="UGF160" s="294"/>
      <c r="UGG160" s="294"/>
      <c r="UGH160" s="294"/>
      <c r="UGI160" s="294"/>
      <c r="UGJ160" s="294"/>
      <c r="UGK160" s="294"/>
      <c r="UGL160" s="294"/>
      <c r="UGM160" s="294"/>
      <c r="UGN160" s="294"/>
      <c r="UGO160" s="294"/>
      <c r="UGP160" s="294"/>
      <c r="UGQ160" s="294"/>
      <c r="UGR160" s="294"/>
      <c r="UGS160" s="294"/>
      <c r="UGT160" s="294"/>
      <c r="UGU160" s="294"/>
      <c r="UGV160" s="294"/>
      <c r="UGW160" s="294"/>
      <c r="UGX160" s="294"/>
      <c r="UGY160" s="294"/>
      <c r="UGZ160" s="294"/>
      <c r="UHA160" s="294"/>
      <c r="UHB160" s="294"/>
      <c r="UHC160" s="294"/>
      <c r="UHD160" s="294"/>
      <c r="UHE160" s="294"/>
      <c r="UHF160" s="294"/>
      <c r="UHG160" s="294"/>
      <c r="UHH160" s="294"/>
      <c r="UHI160" s="294"/>
      <c r="UHJ160" s="294"/>
      <c r="UHK160" s="294"/>
      <c r="UHL160" s="294"/>
      <c r="UHM160" s="294"/>
      <c r="UHN160" s="294"/>
      <c r="UHO160" s="294"/>
      <c r="UHP160" s="294"/>
      <c r="UHQ160" s="294"/>
      <c r="UHR160" s="294"/>
      <c r="UHS160" s="294"/>
      <c r="UHT160" s="294"/>
      <c r="UHU160" s="294"/>
      <c r="UHV160" s="294"/>
      <c r="UHW160" s="294"/>
      <c r="UHX160" s="294"/>
      <c r="UHY160" s="294"/>
      <c r="UHZ160" s="294"/>
      <c r="UIA160" s="294"/>
      <c r="UIB160" s="294"/>
      <c r="UIC160" s="294"/>
      <c r="UID160" s="294"/>
      <c r="UIE160" s="294"/>
      <c r="UIF160" s="294"/>
      <c r="UIG160" s="294"/>
      <c r="UIH160" s="294"/>
      <c r="UII160" s="294"/>
      <c r="UIJ160" s="294"/>
      <c r="UIK160" s="294"/>
      <c r="UIL160" s="294"/>
      <c r="UIM160" s="294"/>
      <c r="UIN160" s="294"/>
      <c r="UIO160" s="294"/>
      <c r="UIP160" s="294"/>
      <c r="UIQ160" s="294"/>
      <c r="UIR160" s="294"/>
      <c r="UIS160" s="294"/>
      <c r="UIT160" s="294"/>
      <c r="UIU160" s="294"/>
      <c r="UIV160" s="294"/>
      <c r="UIW160" s="294"/>
      <c r="UIX160" s="294"/>
      <c r="UIY160" s="294"/>
      <c r="UIZ160" s="294"/>
      <c r="UJA160" s="294"/>
      <c r="UJB160" s="294"/>
      <c r="UJC160" s="294"/>
      <c r="UJD160" s="294"/>
      <c r="UJE160" s="294"/>
      <c r="UJF160" s="294"/>
      <c r="UJG160" s="294"/>
      <c r="UJH160" s="294"/>
      <c r="UJI160" s="294"/>
      <c r="UJJ160" s="294"/>
      <c r="UJK160" s="294"/>
      <c r="UJL160" s="294"/>
      <c r="UJM160" s="294"/>
      <c r="UJN160" s="294"/>
      <c r="UJO160" s="294"/>
      <c r="UJP160" s="294"/>
      <c r="UJQ160" s="294"/>
      <c r="UJR160" s="294"/>
      <c r="UJS160" s="294"/>
      <c r="UJT160" s="294"/>
      <c r="UJU160" s="294"/>
      <c r="UJV160" s="294"/>
      <c r="UJW160" s="294"/>
      <c r="UJX160" s="294"/>
      <c r="UJY160" s="294"/>
      <c r="UJZ160" s="294"/>
      <c r="UKA160" s="294"/>
      <c r="UKB160" s="294"/>
      <c r="UKC160" s="294"/>
      <c r="UKD160" s="294"/>
      <c r="UKE160" s="294"/>
      <c r="UKF160" s="294"/>
      <c r="UKG160" s="294"/>
      <c r="UKH160" s="294"/>
      <c r="UKI160" s="294"/>
      <c r="UKJ160" s="294"/>
      <c r="UKK160" s="294"/>
      <c r="UKL160" s="294"/>
      <c r="UKM160" s="294"/>
      <c r="UKN160" s="294"/>
      <c r="UKO160" s="294"/>
      <c r="UKP160" s="294"/>
      <c r="UKQ160" s="294"/>
      <c r="UKR160" s="294"/>
      <c r="UKS160" s="294"/>
      <c r="UKT160" s="294"/>
      <c r="UKU160" s="294"/>
      <c r="UKV160" s="294"/>
      <c r="UKW160" s="294"/>
      <c r="UKX160" s="294"/>
      <c r="UKY160" s="294"/>
      <c r="UKZ160" s="294"/>
      <c r="ULA160" s="294"/>
      <c r="ULB160" s="294"/>
      <c r="ULC160" s="294"/>
      <c r="ULD160" s="294"/>
      <c r="ULE160" s="294"/>
      <c r="ULF160" s="294"/>
      <c r="ULG160" s="294"/>
      <c r="ULH160" s="294"/>
      <c r="ULI160" s="294"/>
      <c r="ULJ160" s="294"/>
      <c r="ULK160" s="294"/>
      <c r="ULL160" s="294"/>
      <c r="ULM160" s="294"/>
      <c r="ULN160" s="294"/>
      <c r="ULO160" s="294"/>
      <c r="ULP160" s="294"/>
      <c r="ULQ160" s="294"/>
      <c r="ULR160" s="294"/>
      <c r="ULS160" s="294"/>
      <c r="ULT160" s="294"/>
      <c r="ULU160" s="294"/>
      <c r="ULV160" s="294"/>
      <c r="ULW160" s="294"/>
      <c r="ULX160" s="294"/>
      <c r="ULY160" s="294"/>
      <c r="ULZ160" s="294"/>
      <c r="UMA160" s="294"/>
      <c r="UMB160" s="294"/>
      <c r="UMC160" s="294"/>
      <c r="UMD160" s="294"/>
      <c r="UME160" s="294"/>
      <c r="UMF160" s="294"/>
      <c r="UMG160" s="294"/>
      <c r="UMH160" s="294"/>
      <c r="UMI160" s="294"/>
      <c r="UMJ160" s="294"/>
      <c r="UMK160" s="294"/>
      <c r="UML160" s="294"/>
      <c r="UMM160" s="294"/>
      <c r="UMN160" s="294"/>
      <c r="UMO160" s="294"/>
      <c r="UMP160" s="294"/>
      <c r="UMQ160" s="294"/>
      <c r="UMR160" s="294"/>
      <c r="UMS160" s="294"/>
      <c r="UMT160" s="294"/>
      <c r="UMU160" s="294"/>
      <c r="UMV160" s="294"/>
      <c r="UMW160" s="294"/>
      <c r="UMX160" s="294"/>
      <c r="UMY160" s="294"/>
      <c r="UMZ160" s="294"/>
      <c r="UNA160" s="294"/>
      <c r="UNB160" s="294"/>
      <c r="UNC160" s="294"/>
      <c r="UND160" s="294"/>
      <c r="UNE160" s="294"/>
      <c r="UNF160" s="294"/>
      <c r="UNG160" s="294"/>
      <c r="UNH160" s="294"/>
      <c r="UNI160" s="294"/>
      <c r="UNJ160" s="294"/>
      <c r="UNK160" s="294"/>
      <c r="UNL160" s="294"/>
      <c r="UNM160" s="294"/>
      <c r="UNN160" s="294"/>
      <c r="UNO160" s="294"/>
      <c r="UNP160" s="294"/>
      <c r="UNQ160" s="294"/>
      <c r="UNR160" s="294"/>
      <c r="UNS160" s="294"/>
      <c r="UNT160" s="294"/>
      <c r="UNU160" s="294"/>
      <c r="UNV160" s="294"/>
      <c r="UNW160" s="294"/>
      <c r="UNX160" s="294"/>
      <c r="UNY160" s="294"/>
      <c r="UNZ160" s="294"/>
      <c r="UOA160" s="294"/>
      <c r="UOB160" s="294"/>
      <c r="UOC160" s="294"/>
      <c r="UOD160" s="294"/>
      <c r="UOE160" s="294"/>
      <c r="UOF160" s="294"/>
      <c r="UOG160" s="294"/>
      <c r="UOH160" s="294"/>
      <c r="UOI160" s="294"/>
      <c r="UOP160" s="294"/>
      <c r="UOQ160" s="294"/>
      <c r="UOR160" s="294"/>
      <c r="UOS160" s="294"/>
      <c r="UOT160" s="294"/>
      <c r="UOU160" s="294"/>
      <c r="UOV160" s="294"/>
      <c r="UOW160" s="294"/>
      <c r="UOX160" s="294"/>
      <c r="UOY160" s="294"/>
      <c r="UOZ160" s="294"/>
      <c r="UPA160" s="294"/>
      <c r="UPB160" s="294"/>
      <c r="UPC160" s="294"/>
      <c r="UPD160" s="294"/>
      <c r="UPE160" s="294"/>
      <c r="UPF160" s="294"/>
      <c r="UPG160" s="294"/>
      <c r="UPH160" s="294"/>
      <c r="UPI160" s="294"/>
      <c r="UPJ160" s="294"/>
      <c r="UPK160" s="294"/>
      <c r="UPL160" s="294"/>
      <c r="UPM160" s="294"/>
      <c r="UPN160" s="294"/>
      <c r="UPO160" s="294"/>
      <c r="UPP160" s="294"/>
      <c r="UPQ160" s="294"/>
      <c r="UPR160" s="294"/>
      <c r="UPS160" s="294"/>
      <c r="UPT160" s="294"/>
      <c r="UPU160" s="294"/>
      <c r="UPV160" s="294"/>
      <c r="UPW160" s="294"/>
      <c r="UPX160" s="294"/>
      <c r="UPY160" s="294"/>
      <c r="UPZ160" s="294"/>
      <c r="UQA160" s="294"/>
      <c r="UQB160" s="294"/>
      <c r="UQC160" s="294"/>
      <c r="UQD160" s="294"/>
      <c r="UQE160" s="294"/>
      <c r="UQF160" s="294"/>
      <c r="UQG160" s="294"/>
      <c r="UQH160" s="294"/>
      <c r="UQI160" s="294"/>
      <c r="UQJ160" s="294"/>
      <c r="UQK160" s="294"/>
      <c r="UQL160" s="294"/>
      <c r="UQM160" s="294"/>
      <c r="UQN160" s="294"/>
      <c r="UQO160" s="294"/>
      <c r="UQP160" s="294"/>
      <c r="UQQ160" s="294"/>
      <c r="UQR160" s="294"/>
      <c r="UQS160" s="294"/>
      <c r="UQT160" s="294"/>
      <c r="UQU160" s="294"/>
      <c r="UQV160" s="294"/>
      <c r="UQW160" s="294"/>
      <c r="UQX160" s="294"/>
      <c r="UQY160" s="294"/>
      <c r="UQZ160" s="294"/>
      <c r="URA160" s="294"/>
      <c r="URB160" s="294"/>
      <c r="URC160" s="294"/>
      <c r="URD160" s="294"/>
      <c r="URE160" s="294"/>
      <c r="URF160" s="294"/>
      <c r="URG160" s="294"/>
      <c r="URH160" s="294"/>
      <c r="URI160" s="294"/>
      <c r="URJ160" s="294"/>
      <c r="URK160" s="294"/>
      <c r="URL160" s="294"/>
      <c r="URM160" s="294"/>
      <c r="URN160" s="294"/>
      <c r="URO160" s="294"/>
      <c r="URP160" s="294"/>
      <c r="URQ160" s="294"/>
      <c r="URR160" s="294"/>
      <c r="URS160" s="294"/>
      <c r="URT160" s="294"/>
      <c r="URU160" s="294"/>
      <c r="URV160" s="294"/>
      <c r="URW160" s="294"/>
      <c r="URX160" s="294"/>
      <c r="URY160" s="294"/>
      <c r="URZ160" s="294"/>
      <c r="USA160" s="294"/>
      <c r="USB160" s="294"/>
      <c r="USC160" s="294"/>
      <c r="USD160" s="294"/>
      <c r="USE160" s="294"/>
      <c r="USF160" s="294"/>
      <c r="USG160" s="294"/>
      <c r="USH160" s="294"/>
      <c r="USI160" s="294"/>
      <c r="USJ160" s="294"/>
      <c r="USK160" s="294"/>
      <c r="USL160" s="294"/>
      <c r="USM160" s="294"/>
      <c r="USN160" s="294"/>
      <c r="USO160" s="294"/>
      <c r="USP160" s="294"/>
      <c r="USQ160" s="294"/>
      <c r="USR160" s="294"/>
      <c r="USS160" s="294"/>
      <c r="UST160" s="294"/>
      <c r="USU160" s="294"/>
      <c r="USV160" s="294"/>
      <c r="USW160" s="294"/>
      <c r="USX160" s="294"/>
      <c r="USY160" s="294"/>
      <c r="USZ160" s="294"/>
      <c r="UTA160" s="294"/>
      <c r="UTB160" s="294"/>
      <c r="UTC160" s="294"/>
      <c r="UTD160" s="294"/>
      <c r="UTE160" s="294"/>
      <c r="UTF160" s="294"/>
      <c r="UTG160" s="294"/>
      <c r="UTH160" s="294"/>
      <c r="UTI160" s="294"/>
      <c r="UTJ160" s="294"/>
      <c r="UTK160" s="294"/>
      <c r="UTL160" s="294"/>
      <c r="UTM160" s="294"/>
      <c r="UTN160" s="294"/>
      <c r="UTO160" s="294"/>
      <c r="UTP160" s="294"/>
      <c r="UTQ160" s="294"/>
      <c r="UTR160" s="294"/>
      <c r="UTS160" s="294"/>
      <c r="UTT160" s="294"/>
      <c r="UTU160" s="294"/>
      <c r="UTV160" s="294"/>
      <c r="UTW160" s="294"/>
      <c r="UTX160" s="294"/>
      <c r="UTY160" s="294"/>
      <c r="UTZ160" s="294"/>
      <c r="UUA160" s="294"/>
      <c r="UUB160" s="294"/>
      <c r="UUC160" s="294"/>
      <c r="UUD160" s="294"/>
      <c r="UUE160" s="294"/>
      <c r="UUF160" s="294"/>
      <c r="UUG160" s="294"/>
      <c r="UUH160" s="294"/>
      <c r="UUI160" s="294"/>
      <c r="UUJ160" s="294"/>
      <c r="UUK160" s="294"/>
      <c r="UUL160" s="294"/>
      <c r="UUM160" s="294"/>
      <c r="UUN160" s="294"/>
      <c r="UUO160" s="294"/>
      <c r="UUP160" s="294"/>
      <c r="UUQ160" s="294"/>
      <c r="UUR160" s="294"/>
      <c r="UUS160" s="294"/>
      <c r="UUT160" s="294"/>
      <c r="UUU160" s="294"/>
      <c r="UUV160" s="294"/>
      <c r="UUW160" s="294"/>
      <c r="UUX160" s="294"/>
      <c r="UUY160" s="294"/>
      <c r="UUZ160" s="294"/>
      <c r="UVA160" s="294"/>
      <c r="UVB160" s="294"/>
      <c r="UVC160" s="294"/>
      <c r="UVD160" s="294"/>
      <c r="UVE160" s="294"/>
      <c r="UVF160" s="294"/>
      <c r="UVG160" s="294"/>
      <c r="UVH160" s="294"/>
      <c r="UVI160" s="294"/>
      <c r="UVJ160" s="294"/>
      <c r="UVK160" s="294"/>
      <c r="UVL160" s="294"/>
      <c r="UVM160" s="294"/>
      <c r="UVN160" s="294"/>
      <c r="UVO160" s="294"/>
      <c r="UVP160" s="294"/>
      <c r="UVQ160" s="294"/>
      <c r="UVR160" s="294"/>
      <c r="UVS160" s="294"/>
      <c r="UVT160" s="294"/>
      <c r="UVU160" s="294"/>
      <c r="UVV160" s="294"/>
      <c r="UVW160" s="294"/>
      <c r="UVX160" s="294"/>
      <c r="UVY160" s="294"/>
      <c r="UVZ160" s="294"/>
      <c r="UWA160" s="294"/>
      <c r="UWB160" s="294"/>
      <c r="UWC160" s="294"/>
      <c r="UWD160" s="294"/>
      <c r="UWE160" s="294"/>
      <c r="UWF160" s="294"/>
      <c r="UWG160" s="294"/>
      <c r="UWH160" s="294"/>
      <c r="UWI160" s="294"/>
      <c r="UWJ160" s="294"/>
      <c r="UWK160" s="294"/>
      <c r="UWL160" s="294"/>
      <c r="UWM160" s="294"/>
      <c r="UWN160" s="294"/>
      <c r="UWO160" s="294"/>
      <c r="UWP160" s="294"/>
      <c r="UWQ160" s="294"/>
      <c r="UWR160" s="294"/>
      <c r="UWS160" s="294"/>
      <c r="UWT160" s="294"/>
      <c r="UWU160" s="294"/>
      <c r="UWV160" s="294"/>
      <c r="UWW160" s="294"/>
      <c r="UWX160" s="294"/>
      <c r="UWY160" s="294"/>
      <c r="UWZ160" s="294"/>
      <c r="UXA160" s="294"/>
      <c r="UXB160" s="294"/>
      <c r="UXC160" s="294"/>
      <c r="UXD160" s="294"/>
      <c r="UXE160" s="294"/>
      <c r="UXF160" s="294"/>
      <c r="UXG160" s="294"/>
      <c r="UXH160" s="294"/>
      <c r="UXI160" s="294"/>
      <c r="UXJ160" s="294"/>
      <c r="UXK160" s="294"/>
      <c r="UXL160" s="294"/>
      <c r="UXM160" s="294"/>
      <c r="UXN160" s="294"/>
      <c r="UXO160" s="294"/>
      <c r="UXP160" s="294"/>
      <c r="UXQ160" s="294"/>
      <c r="UXR160" s="294"/>
      <c r="UXS160" s="294"/>
      <c r="UXT160" s="294"/>
      <c r="UXU160" s="294"/>
      <c r="UXV160" s="294"/>
      <c r="UXW160" s="294"/>
      <c r="UXX160" s="294"/>
      <c r="UXY160" s="294"/>
      <c r="UXZ160" s="294"/>
      <c r="UYA160" s="294"/>
      <c r="UYB160" s="294"/>
      <c r="UYC160" s="294"/>
      <c r="UYD160" s="294"/>
      <c r="UYE160" s="294"/>
      <c r="UYL160" s="294"/>
      <c r="UYM160" s="294"/>
      <c r="UYN160" s="294"/>
      <c r="UYO160" s="294"/>
      <c r="UYP160" s="294"/>
      <c r="UYQ160" s="294"/>
      <c r="UYR160" s="294"/>
      <c r="UYS160" s="294"/>
      <c r="UYT160" s="294"/>
      <c r="UYU160" s="294"/>
      <c r="UYV160" s="294"/>
      <c r="UYW160" s="294"/>
      <c r="UYX160" s="294"/>
      <c r="UYY160" s="294"/>
      <c r="UYZ160" s="294"/>
      <c r="UZA160" s="294"/>
      <c r="UZB160" s="294"/>
      <c r="UZC160" s="294"/>
      <c r="UZD160" s="294"/>
      <c r="UZE160" s="294"/>
      <c r="UZF160" s="294"/>
      <c r="UZG160" s="294"/>
      <c r="UZH160" s="294"/>
      <c r="UZI160" s="294"/>
      <c r="UZJ160" s="294"/>
      <c r="UZK160" s="294"/>
      <c r="UZL160" s="294"/>
      <c r="UZM160" s="294"/>
      <c r="UZN160" s="294"/>
      <c r="UZO160" s="294"/>
      <c r="UZP160" s="294"/>
      <c r="UZQ160" s="294"/>
      <c r="UZR160" s="294"/>
      <c r="UZS160" s="294"/>
      <c r="UZT160" s="294"/>
      <c r="UZU160" s="294"/>
      <c r="UZV160" s="294"/>
      <c r="UZW160" s="294"/>
      <c r="UZX160" s="294"/>
      <c r="UZY160" s="294"/>
      <c r="UZZ160" s="294"/>
      <c r="VAA160" s="294"/>
      <c r="VAB160" s="294"/>
      <c r="VAC160" s="294"/>
      <c r="VAD160" s="294"/>
      <c r="VAE160" s="294"/>
      <c r="VAF160" s="294"/>
      <c r="VAG160" s="294"/>
      <c r="VAH160" s="294"/>
      <c r="VAI160" s="294"/>
      <c r="VAJ160" s="294"/>
      <c r="VAK160" s="294"/>
      <c r="VAL160" s="294"/>
      <c r="VAM160" s="294"/>
      <c r="VAN160" s="294"/>
      <c r="VAO160" s="294"/>
      <c r="VAP160" s="294"/>
      <c r="VAQ160" s="294"/>
      <c r="VAR160" s="294"/>
      <c r="VAS160" s="294"/>
      <c r="VAT160" s="294"/>
      <c r="VAU160" s="294"/>
      <c r="VAV160" s="294"/>
      <c r="VAW160" s="294"/>
      <c r="VAX160" s="294"/>
      <c r="VAY160" s="294"/>
      <c r="VAZ160" s="294"/>
      <c r="VBA160" s="294"/>
      <c r="VBB160" s="294"/>
      <c r="VBC160" s="294"/>
      <c r="VBD160" s="294"/>
      <c r="VBE160" s="294"/>
      <c r="VBF160" s="294"/>
      <c r="VBG160" s="294"/>
      <c r="VBH160" s="294"/>
      <c r="VBI160" s="294"/>
      <c r="VBJ160" s="294"/>
      <c r="VBK160" s="294"/>
      <c r="VBL160" s="294"/>
      <c r="VBM160" s="294"/>
      <c r="VBN160" s="294"/>
      <c r="VBO160" s="294"/>
      <c r="VBP160" s="294"/>
      <c r="VBQ160" s="294"/>
      <c r="VBR160" s="294"/>
      <c r="VBS160" s="294"/>
      <c r="VBT160" s="294"/>
      <c r="VBU160" s="294"/>
      <c r="VBV160" s="294"/>
      <c r="VBW160" s="294"/>
      <c r="VBX160" s="294"/>
      <c r="VBY160" s="294"/>
      <c r="VBZ160" s="294"/>
      <c r="VCA160" s="294"/>
      <c r="VCB160" s="294"/>
      <c r="VCC160" s="294"/>
      <c r="VCD160" s="294"/>
      <c r="VCE160" s="294"/>
      <c r="VCF160" s="294"/>
      <c r="VCG160" s="294"/>
      <c r="VCH160" s="294"/>
      <c r="VCI160" s="294"/>
      <c r="VCJ160" s="294"/>
      <c r="VCK160" s="294"/>
      <c r="VCL160" s="294"/>
      <c r="VCM160" s="294"/>
      <c r="VCN160" s="294"/>
      <c r="VCO160" s="294"/>
      <c r="VCP160" s="294"/>
      <c r="VCQ160" s="294"/>
      <c r="VCR160" s="294"/>
      <c r="VCS160" s="294"/>
      <c r="VCT160" s="294"/>
      <c r="VCU160" s="294"/>
      <c r="VCV160" s="294"/>
      <c r="VCW160" s="294"/>
      <c r="VCX160" s="294"/>
      <c r="VCY160" s="294"/>
      <c r="VCZ160" s="294"/>
      <c r="VDA160" s="294"/>
      <c r="VDB160" s="294"/>
      <c r="VDC160" s="294"/>
      <c r="VDD160" s="294"/>
      <c r="VDE160" s="294"/>
      <c r="VDF160" s="294"/>
      <c r="VDG160" s="294"/>
      <c r="VDH160" s="294"/>
      <c r="VDI160" s="294"/>
      <c r="VDJ160" s="294"/>
      <c r="VDK160" s="294"/>
      <c r="VDL160" s="294"/>
      <c r="VDM160" s="294"/>
      <c r="VDN160" s="294"/>
      <c r="VDO160" s="294"/>
      <c r="VDP160" s="294"/>
      <c r="VDQ160" s="294"/>
      <c r="VDR160" s="294"/>
      <c r="VDS160" s="294"/>
      <c r="VDT160" s="294"/>
      <c r="VDU160" s="294"/>
      <c r="VDV160" s="294"/>
      <c r="VDW160" s="294"/>
      <c r="VDX160" s="294"/>
      <c r="VDY160" s="294"/>
      <c r="VDZ160" s="294"/>
      <c r="VEA160" s="294"/>
      <c r="VEB160" s="294"/>
      <c r="VEC160" s="294"/>
      <c r="VED160" s="294"/>
      <c r="VEE160" s="294"/>
      <c r="VEF160" s="294"/>
      <c r="VEG160" s="294"/>
      <c r="VEH160" s="294"/>
      <c r="VEI160" s="294"/>
      <c r="VEJ160" s="294"/>
      <c r="VEK160" s="294"/>
      <c r="VEL160" s="294"/>
      <c r="VEM160" s="294"/>
      <c r="VEN160" s="294"/>
      <c r="VEO160" s="294"/>
      <c r="VEP160" s="294"/>
      <c r="VEQ160" s="294"/>
      <c r="VER160" s="294"/>
      <c r="VES160" s="294"/>
      <c r="VET160" s="294"/>
      <c r="VEU160" s="294"/>
      <c r="VEV160" s="294"/>
      <c r="VEW160" s="294"/>
      <c r="VEX160" s="294"/>
      <c r="VEY160" s="294"/>
      <c r="VEZ160" s="294"/>
      <c r="VFA160" s="294"/>
      <c r="VFB160" s="294"/>
      <c r="VFC160" s="294"/>
      <c r="VFD160" s="294"/>
      <c r="VFE160" s="294"/>
      <c r="VFF160" s="294"/>
      <c r="VFG160" s="294"/>
      <c r="VFH160" s="294"/>
      <c r="VFI160" s="294"/>
      <c r="VFJ160" s="294"/>
      <c r="VFK160" s="294"/>
      <c r="VFL160" s="294"/>
      <c r="VFM160" s="294"/>
      <c r="VFN160" s="294"/>
      <c r="VFO160" s="294"/>
      <c r="VFP160" s="294"/>
      <c r="VFQ160" s="294"/>
      <c r="VFR160" s="294"/>
      <c r="VFS160" s="294"/>
      <c r="VFT160" s="294"/>
      <c r="VFU160" s="294"/>
      <c r="VFV160" s="294"/>
      <c r="VFW160" s="294"/>
      <c r="VFX160" s="294"/>
      <c r="VFY160" s="294"/>
      <c r="VFZ160" s="294"/>
      <c r="VGA160" s="294"/>
      <c r="VGB160" s="294"/>
      <c r="VGC160" s="294"/>
      <c r="VGD160" s="294"/>
      <c r="VGE160" s="294"/>
      <c r="VGF160" s="294"/>
      <c r="VGG160" s="294"/>
      <c r="VGH160" s="294"/>
      <c r="VGI160" s="294"/>
      <c r="VGJ160" s="294"/>
      <c r="VGK160" s="294"/>
      <c r="VGL160" s="294"/>
      <c r="VGM160" s="294"/>
      <c r="VGN160" s="294"/>
      <c r="VGO160" s="294"/>
      <c r="VGP160" s="294"/>
      <c r="VGQ160" s="294"/>
      <c r="VGR160" s="294"/>
      <c r="VGS160" s="294"/>
      <c r="VGT160" s="294"/>
      <c r="VGU160" s="294"/>
      <c r="VGV160" s="294"/>
      <c r="VGW160" s="294"/>
      <c r="VGX160" s="294"/>
      <c r="VGY160" s="294"/>
      <c r="VGZ160" s="294"/>
      <c r="VHA160" s="294"/>
      <c r="VHB160" s="294"/>
      <c r="VHC160" s="294"/>
      <c r="VHD160" s="294"/>
      <c r="VHE160" s="294"/>
      <c r="VHF160" s="294"/>
      <c r="VHG160" s="294"/>
      <c r="VHH160" s="294"/>
      <c r="VHI160" s="294"/>
      <c r="VHJ160" s="294"/>
      <c r="VHK160" s="294"/>
      <c r="VHL160" s="294"/>
      <c r="VHM160" s="294"/>
      <c r="VHN160" s="294"/>
      <c r="VHO160" s="294"/>
      <c r="VHP160" s="294"/>
      <c r="VHQ160" s="294"/>
      <c r="VHR160" s="294"/>
      <c r="VHS160" s="294"/>
      <c r="VHT160" s="294"/>
      <c r="VHU160" s="294"/>
      <c r="VHV160" s="294"/>
      <c r="VHW160" s="294"/>
      <c r="VHX160" s="294"/>
      <c r="VHY160" s="294"/>
      <c r="VHZ160" s="294"/>
      <c r="VIA160" s="294"/>
      <c r="VIH160" s="294"/>
      <c r="VII160" s="294"/>
      <c r="VIJ160" s="294"/>
      <c r="VIK160" s="294"/>
      <c r="VIL160" s="294"/>
      <c r="VIM160" s="294"/>
      <c r="VIN160" s="294"/>
      <c r="VIO160" s="294"/>
      <c r="VIP160" s="294"/>
      <c r="VIQ160" s="294"/>
      <c r="VIR160" s="294"/>
      <c r="VIS160" s="294"/>
      <c r="VIT160" s="294"/>
      <c r="VIU160" s="294"/>
      <c r="VIV160" s="294"/>
      <c r="VIW160" s="294"/>
      <c r="VIX160" s="294"/>
      <c r="VIY160" s="294"/>
      <c r="VIZ160" s="294"/>
      <c r="VJA160" s="294"/>
      <c r="VJB160" s="294"/>
      <c r="VJC160" s="294"/>
      <c r="VJD160" s="294"/>
      <c r="VJE160" s="294"/>
      <c r="VJF160" s="294"/>
      <c r="VJG160" s="294"/>
      <c r="VJH160" s="294"/>
      <c r="VJI160" s="294"/>
      <c r="VJJ160" s="294"/>
      <c r="VJK160" s="294"/>
      <c r="VJL160" s="294"/>
      <c r="VJM160" s="294"/>
      <c r="VJN160" s="294"/>
      <c r="VJO160" s="294"/>
      <c r="VJP160" s="294"/>
      <c r="VJQ160" s="294"/>
      <c r="VJR160" s="294"/>
      <c r="VJS160" s="294"/>
      <c r="VJT160" s="294"/>
      <c r="VJU160" s="294"/>
      <c r="VJV160" s="294"/>
      <c r="VJW160" s="294"/>
      <c r="VJX160" s="294"/>
      <c r="VJY160" s="294"/>
      <c r="VJZ160" s="294"/>
      <c r="VKA160" s="294"/>
      <c r="VKB160" s="294"/>
      <c r="VKC160" s="294"/>
      <c r="VKD160" s="294"/>
      <c r="VKE160" s="294"/>
      <c r="VKF160" s="294"/>
      <c r="VKG160" s="294"/>
      <c r="VKH160" s="294"/>
      <c r="VKI160" s="294"/>
      <c r="VKJ160" s="294"/>
      <c r="VKK160" s="294"/>
      <c r="VKL160" s="294"/>
      <c r="VKM160" s="294"/>
      <c r="VKN160" s="294"/>
      <c r="VKO160" s="294"/>
      <c r="VKP160" s="294"/>
      <c r="VKQ160" s="294"/>
      <c r="VKR160" s="294"/>
      <c r="VKS160" s="294"/>
      <c r="VKT160" s="294"/>
      <c r="VKU160" s="294"/>
      <c r="VKV160" s="294"/>
      <c r="VKW160" s="294"/>
      <c r="VKX160" s="294"/>
      <c r="VKY160" s="294"/>
      <c r="VKZ160" s="294"/>
      <c r="VLA160" s="294"/>
      <c r="VLB160" s="294"/>
      <c r="VLC160" s="294"/>
      <c r="VLD160" s="294"/>
      <c r="VLE160" s="294"/>
      <c r="VLF160" s="294"/>
      <c r="VLG160" s="294"/>
      <c r="VLH160" s="294"/>
      <c r="VLI160" s="294"/>
      <c r="VLJ160" s="294"/>
      <c r="VLK160" s="294"/>
      <c r="VLL160" s="294"/>
      <c r="VLM160" s="294"/>
      <c r="VLN160" s="294"/>
      <c r="VLO160" s="294"/>
      <c r="VLP160" s="294"/>
      <c r="VLQ160" s="294"/>
      <c r="VLR160" s="294"/>
      <c r="VLS160" s="294"/>
      <c r="VLT160" s="294"/>
      <c r="VLU160" s="294"/>
      <c r="VLV160" s="294"/>
      <c r="VLW160" s="294"/>
      <c r="VLX160" s="294"/>
      <c r="VLY160" s="294"/>
      <c r="VLZ160" s="294"/>
      <c r="VMA160" s="294"/>
      <c r="VMB160" s="294"/>
      <c r="VMC160" s="294"/>
      <c r="VMD160" s="294"/>
      <c r="VME160" s="294"/>
      <c r="VMF160" s="294"/>
      <c r="VMG160" s="294"/>
      <c r="VMH160" s="294"/>
      <c r="VMI160" s="294"/>
      <c r="VMJ160" s="294"/>
      <c r="VMK160" s="294"/>
      <c r="VML160" s="294"/>
      <c r="VMM160" s="294"/>
      <c r="VMN160" s="294"/>
      <c r="VMO160" s="294"/>
      <c r="VMP160" s="294"/>
      <c r="VMQ160" s="294"/>
      <c r="VMR160" s="294"/>
      <c r="VMS160" s="294"/>
      <c r="VMT160" s="294"/>
      <c r="VMU160" s="294"/>
      <c r="VMV160" s="294"/>
      <c r="VMW160" s="294"/>
      <c r="VMX160" s="294"/>
      <c r="VMY160" s="294"/>
      <c r="VMZ160" s="294"/>
      <c r="VNA160" s="294"/>
      <c r="VNB160" s="294"/>
      <c r="VNC160" s="294"/>
      <c r="VND160" s="294"/>
      <c r="VNE160" s="294"/>
      <c r="VNF160" s="294"/>
      <c r="VNG160" s="294"/>
      <c r="VNH160" s="294"/>
      <c r="VNI160" s="294"/>
      <c r="VNJ160" s="294"/>
      <c r="VNK160" s="294"/>
      <c r="VNL160" s="294"/>
      <c r="VNM160" s="294"/>
      <c r="VNN160" s="294"/>
      <c r="VNO160" s="294"/>
      <c r="VNP160" s="294"/>
      <c r="VNQ160" s="294"/>
      <c r="VNR160" s="294"/>
      <c r="VNS160" s="294"/>
      <c r="VNT160" s="294"/>
      <c r="VNU160" s="294"/>
      <c r="VNV160" s="294"/>
      <c r="VNW160" s="294"/>
      <c r="VNX160" s="294"/>
      <c r="VNY160" s="294"/>
      <c r="VNZ160" s="294"/>
      <c r="VOA160" s="294"/>
      <c r="VOB160" s="294"/>
      <c r="VOC160" s="294"/>
      <c r="VOD160" s="294"/>
      <c r="VOE160" s="294"/>
      <c r="VOF160" s="294"/>
      <c r="VOG160" s="294"/>
      <c r="VOH160" s="294"/>
      <c r="VOI160" s="294"/>
      <c r="VOJ160" s="294"/>
      <c r="VOK160" s="294"/>
      <c r="VOL160" s="294"/>
      <c r="VOM160" s="294"/>
      <c r="VON160" s="294"/>
      <c r="VOO160" s="294"/>
      <c r="VOP160" s="294"/>
      <c r="VOQ160" s="294"/>
      <c r="VOR160" s="294"/>
      <c r="VOS160" s="294"/>
      <c r="VOT160" s="294"/>
      <c r="VOU160" s="294"/>
      <c r="VOV160" s="294"/>
      <c r="VOW160" s="294"/>
      <c r="VOX160" s="294"/>
      <c r="VOY160" s="294"/>
      <c r="VOZ160" s="294"/>
      <c r="VPA160" s="294"/>
      <c r="VPB160" s="294"/>
      <c r="VPC160" s="294"/>
      <c r="VPD160" s="294"/>
      <c r="VPE160" s="294"/>
      <c r="VPF160" s="294"/>
      <c r="VPG160" s="294"/>
      <c r="VPH160" s="294"/>
      <c r="VPI160" s="294"/>
      <c r="VPJ160" s="294"/>
      <c r="VPK160" s="294"/>
      <c r="VPL160" s="294"/>
      <c r="VPM160" s="294"/>
      <c r="VPN160" s="294"/>
      <c r="VPO160" s="294"/>
      <c r="VPP160" s="294"/>
      <c r="VPQ160" s="294"/>
      <c r="VPR160" s="294"/>
      <c r="VPS160" s="294"/>
      <c r="VPT160" s="294"/>
      <c r="VPU160" s="294"/>
      <c r="VPV160" s="294"/>
      <c r="VPW160" s="294"/>
      <c r="VPX160" s="294"/>
      <c r="VPY160" s="294"/>
      <c r="VPZ160" s="294"/>
      <c r="VQA160" s="294"/>
      <c r="VQB160" s="294"/>
      <c r="VQC160" s="294"/>
      <c r="VQD160" s="294"/>
      <c r="VQE160" s="294"/>
      <c r="VQF160" s="294"/>
      <c r="VQG160" s="294"/>
      <c r="VQH160" s="294"/>
      <c r="VQI160" s="294"/>
      <c r="VQJ160" s="294"/>
      <c r="VQK160" s="294"/>
      <c r="VQL160" s="294"/>
      <c r="VQM160" s="294"/>
      <c r="VQN160" s="294"/>
      <c r="VQO160" s="294"/>
      <c r="VQP160" s="294"/>
      <c r="VQQ160" s="294"/>
      <c r="VQR160" s="294"/>
      <c r="VQS160" s="294"/>
      <c r="VQT160" s="294"/>
      <c r="VQU160" s="294"/>
      <c r="VQV160" s="294"/>
      <c r="VQW160" s="294"/>
      <c r="VQX160" s="294"/>
      <c r="VQY160" s="294"/>
      <c r="VQZ160" s="294"/>
      <c r="VRA160" s="294"/>
      <c r="VRB160" s="294"/>
      <c r="VRC160" s="294"/>
      <c r="VRD160" s="294"/>
      <c r="VRE160" s="294"/>
      <c r="VRF160" s="294"/>
      <c r="VRG160" s="294"/>
      <c r="VRH160" s="294"/>
      <c r="VRI160" s="294"/>
      <c r="VRJ160" s="294"/>
      <c r="VRK160" s="294"/>
      <c r="VRL160" s="294"/>
      <c r="VRM160" s="294"/>
      <c r="VRN160" s="294"/>
      <c r="VRO160" s="294"/>
      <c r="VRP160" s="294"/>
      <c r="VRQ160" s="294"/>
      <c r="VRR160" s="294"/>
      <c r="VRS160" s="294"/>
      <c r="VRT160" s="294"/>
      <c r="VRU160" s="294"/>
      <c r="VRV160" s="294"/>
      <c r="VRW160" s="294"/>
      <c r="VSD160" s="294"/>
      <c r="VSE160" s="294"/>
      <c r="VSF160" s="294"/>
      <c r="VSG160" s="294"/>
      <c r="VSH160" s="294"/>
      <c r="VSI160" s="294"/>
      <c r="VSJ160" s="294"/>
      <c r="VSK160" s="294"/>
      <c r="VSL160" s="294"/>
      <c r="VSM160" s="294"/>
      <c r="VSN160" s="294"/>
      <c r="VSO160" s="294"/>
      <c r="VSP160" s="294"/>
      <c r="VSQ160" s="294"/>
      <c r="VSR160" s="294"/>
      <c r="VSS160" s="294"/>
      <c r="VST160" s="294"/>
      <c r="VSU160" s="294"/>
      <c r="VSV160" s="294"/>
      <c r="VSW160" s="294"/>
      <c r="VSX160" s="294"/>
      <c r="VSY160" s="294"/>
      <c r="VSZ160" s="294"/>
      <c r="VTA160" s="294"/>
      <c r="VTB160" s="294"/>
      <c r="VTC160" s="294"/>
      <c r="VTD160" s="294"/>
      <c r="VTE160" s="294"/>
      <c r="VTF160" s="294"/>
      <c r="VTG160" s="294"/>
      <c r="VTH160" s="294"/>
      <c r="VTI160" s="294"/>
      <c r="VTJ160" s="294"/>
      <c r="VTK160" s="294"/>
      <c r="VTL160" s="294"/>
      <c r="VTM160" s="294"/>
      <c r="VTN160" s="294"/>
      <c r="VTO160" s="294"/>
      <c r="VTP160" s="294"/>
      <c r="VTQ160" s="294"/>
      <c r="VTR160" s="294"/>
      <c r="VTS160" s="294"/>
      <c r="VTT160" s="294"/>
      <c r="VTU160" s="294"/>
      <c r="VTV160" s="294"/>
      <c r="VTW160" s="294"/>
      <c r="VTX160" s="294"/>
      <c r="VTY160" s="294"/>
      <c r="VTZ160" s="294"/>
      <c r="VUA160" s="294"/>
      <c r="VUB160" s="294"/>
      <c r="VUC160" s="294"/>
      <c r="VUD160" s="294"/>
      <c r="VUE160" s="294"/>
      <c r="VUF160" s="294"/>
      <c r="VUG160" s="294"/>
      <c r="VUH160" s="294"/>
      <c r="VUI160" s="294"/>
      <c r="VUJ160" s="294"/>
      <c r="VUK160" s="294"/>
      <c r="VUL160" s="294"/>
      <c r="VUM160" s="294"/>
      <c r="VUN160" s="294"/>
      <c r="VUO160" s="294"/>
      <c r="VUP160" s="294"/>
      <c r="VUQ160" s="294"/>
      <c r="VUR160" s="294"/>
      <c r="VUS160" s="294"/>
      <c r="VUT160" s="294"/>
      <c r="VUU160" s="294"/>
      <c r="VUV160" s="294"/>
      <c r="VUW160" s="294"/>
      <c r="VUX160" s="294"/>
      <c r="VUY160" s="294"/>
      <c r="VUZ160" s="294"/>
      <c r="VVA160" s="294"/>
      <c r="VVB160" s="294"/>
      <c r="VVC160" s="294"/>
      <c r="VVD160" s="294"/>
      <c r="VVE160" s="294"/>
      <c r="VVF160" s="294"/>
      <c r="VVG160" s="294"/>
      <c r="VVH160" s="294"/>
      <c r="VVI160" s="294"/>
      <c r="VVJ160" s="294"/>
      <c r="VVK160" s="294"/>
      <c r="VVL160" s="294"/>
      <c r="VVM160" s="294"/>
      <c r="VVN160" s="294"/>
      <c r="VVO160" s="294"/>
      <c r="VVP160" s="294"/>
      <c r="VVQ160" s="294"/>
      <c r="VVR160" s="294"/>
      <c r="VVS160" s="294"/>
      <c r="VVT160" s="294"/>
      <c r="VVU160" s="294"/>
      <c r="VVV160" s="294"/>
      <c r="VVW160" s="294"/>
      <c r="VVX160" s="294"/>
      <c r="VVY160" s="294"/>
      <c r="VVZ160" s="294"/>
      <c r="VWA160" s="294"/>
      <c r="VWB160" s="294"/>
      <c r="VWC160" s="294"/>
      <c r="VWD160" s="294"/>
      <c r="VWE160" s="294"/>
      <c r="VWF160" s="294"/>
      <c r="VWG160" s="294"/>
      <c r="VWH160" s="294"/>
      <c r="VWI160" s="294"/>
      <c r="VWJ160" s="294"/>
      <c r="VWK160" s="294"/>
      <c r="VWL160" s="294"/>
      <c r="VWM160" s="294"/>
      <c r="VWN160" s="294"/>
      <c r="VWO160" s="294"/>
      <c r="VWP160" s="294"/>
      <c r="VWQ160" s="294"/>
      <c r="VWR160" s="294"/>
      <c r="VWS160" s="294"/>
      <c r="VWT160" s="294"/>
      <c r="VWU160" s="294"/>
      <c r="VWV160" s="294"/>
      <c r="VWW160" s="294"/>
      <c r="VWX160" s="294"/>
      <c r="VWY160" s="294"/>
      <c r="VWZ160" s="294"/>
      <c r="VXA160" s="294"/>
      <c r="VXB160" s="294"/>
      <c r="VXC160" s="294"/>
      <c r="VXD160" s="294"/>
      <c r="VXE160" s="294"/>
      <c r="VXF160" s="294"/>
      <c r="VXG160" s="294"/>
      <c r="VXH160" s="294"/>
      <c r="VXI160" s="294"/>
      <c r="VXJ160" s="294"/>
      <c r="VXK160" s="294"/>
      <c r="VXL160" s="294"/>
      <c r="VXM160" s="294"/>
      <c r="VXN160" s="294"/>
      <c r="VXO160" s="294"/>
      <c r="VXP160" s="294"/>
      <c r="VXQ160" s="294"/>
      <c r="VXR160" s="294"/>
      <c r="VXS160" s="294"/>
      <c r="VXT160" s="294"/>
      <c r="VXU160" s="294"/>
      <c r="VXV160" s="294"/>
      <c r="VXW160" s="294"/>
      <c r="VXX160" s="294"/>
      <c r="VXY160" s="294"/>
      <c r="VXZ160" s="294"/>
      <c r="VYA160" s="294"/>
      <c r="VYB160" s="294"/>
      <c r="VYC160" s="294"/>
      <c r="VYD160" s="294"/>
      <c r="VYE160" s="294"/>
      <c r="VYF160" s="294"/>
      <c r="VYG160" s="294"/>
      <c r="VYH160" s="294"/>
      <c r="VYI160" s="294"/>
      <c r="VYJ160" s="294"/>
      <c r="VYK160" s="294"/>
      <c r="VYL160" s="294"/>
      <c r="VYM160" s="294"/>
      <c r="VYN160" s="294"/>
      <c r="VYO160" s="294"/>
      <c r="VYP160" s="294"/>
      <c r="VYQ160" s="294"/>
      <c r="VYR160" s="294"/>
      <c r="VYS160" s="294"/>
      <c r="VYT160" s="294"/>
      <c r="VYU160" s="294"/>
      <c r="VYV160" s="294"/>
      <c r="VYW160" s="294"/>
      <c r="VYX160" s="294"/>
      <c r="VYY160" s="294"/>
      <c r="VYZ160" s="294"/>
      <c r="VZA160" s="294"/>
      <c r="VZB160" s="294"/>
      <c r="VZC160" s="294"/>
      <c r="VZD160" s="294"/>
      <c r="VZE160" s="294"/>
      <c r="VZF160" s="294"/>
      <c r="VZG160" s="294"/>
      <c r="VZH160" s="294"/>
      <c r="VZI160" s="294"/>
      <c r="VZJ160" s="294"/>
      <c r="VZK160" s="294"/>
      <c r="VZL160" s="294"/>
      <c r="VZM160" s="294"/>
      <c r="VZN160" s="294"/>
      <c r="VZO160" s="294"/>
      <c r="VZP160" s="294"/>
      <c r="VZQ160" s="294"/>
      <c r="VZR160" s="294"/>
      <c r="VZS160" s="294"/>
      <c r="VZT160" s="294"/>
      <c r="VZU160" s="294"/>
      <c r="VZV160" s="294"/>
      <c r="VZW160" s="294"/>
      <c r="VZX160" s="294"/>
      <c r="VZY160" s="294"/>
      <c r="VZZ160" s="294"/>
      <c r="WAA160" s="294"/>
      <c r="WAB160" s="294"/>
      <c r="WAC160" s="294"/>
      <c r="WAD160" s="294"/>
      <c r="WAE160" s="294"/>
      <c r="WAF160" s="294"/>
      <c r="WAG160" s="294"/>
      <c r="WAH160" s="294"/>
      <c r="WAI160" s="294"/>
      <c r="WAJ160" s="294"/>
      <c r="WAK160" s="294"/>
      <c r="WAL160" s="294"/>
      <c r="WAM160" s="294"/>
      <c r="WAN160" s="294"/>
      <c r="WAO160" s="294"/>
      <c r="WAP160" s="294"/>
      <c r="WAQ160" s="294"/>
      <c r="WAR160" s="294"/>
      <c r="WAS160" s="294"/>
      <c r="WAT160" s="294"/>
      <c r="WAU160" s="294"/>
      <c r="WAV160" s="294"/>
      <c r="WAW160" s="294"/>
      <c r="WAX160" s="294"/>
      <c r="WAY160" s="294"/>
      <c r="WAZ160" s="294"/>
      <c r="WBA160" s="294"/>
      <c r="WBB160" s="294"/>
      <c r="WBC160" s="294"/>
      <c r="WBD160" s="294"/>
      <c r="WBE160" s="294"/>
      <c r="WBF160" s="294"/>
      <c r="WBG160" s="294"/>
      <c r="WBH160" s="294"/>
      <c r="WBI160" s="294"/>
      <c r="WBJ160" s="294"/>
      <c r="WBK160" s="294"/>
      <c r="WBL160" s="294"/>
      <c r="WBM160" s="294"/>
      <c r="WBN160" s="294"/>
      <c r="WBO160" s="294"/>
      <c r="WBP160" s="294"/>
      <c r="WBQ160" s="294"/>
      <c r="WBR160" s="294"/>
      <c r="WBS160" s="294"/>
      <c r="WBZ160" s="294"/>
      <c r="WCA160" s="294"/>
      <c r="WCB160" s="294"/>
      <c r="WCC160" s="294"/>
      <c r="WCD160" s="294"/>
      <c r="WCE160" s="294"/>
      <c r="WCF160" s="294"/>
      <c r="WCG160" s="294"/>
      <c r="WCH160" s="294"/>
      <c r="WCI160" s="294"/>
      <c r="WCJ160" s="294"/>
      <c r="WCK160" s="294"/>
      <c r="WCL160" s="294"/>
      <c r="WCM160" s="294"/>
      <c r="WCN160" s="294"/>
      <c r="WCO160" s="294"/>
      <c r="WCP160" s="294"/>
      <c r="WCQ160" s="294"/>
      <c r="WCR160" s="294"/>
      <c r="WCS160" s="294"/>
      <c r="WCT160" s="294"/>
      <c r="WCU160" s="294"/>
      <c r="WCV160" s="294"/>
      <c r="WCW160" s="294"/>
      <c r="WCX160" s="294"/>
      <c r="WCY160" s="294"/>
      <c r="WCZ160" s="294"/>
      <c r="WDA160" s="294"/>
      <c r="WDB160" s="294"/>
      <c r="WDC160" s="294"/>
      <c r="WDD160" s="294"/>
      <c r="WDE160" s="294"/>
      <c r="WDF160" s="294"/>
      <c r="WDG160" s="294"/>
      <c r="WDH160" s="294"/>
      <c r="WDI160" s="294"/>
      <c r="WDJ160" s="294"/>
      <c r="WDK160" s="294"/>
      <c r="WDL160" s="294"/>
      <c r="WDM160" s="294"/>
      <c r="WDN160" s="294"/>
      <c r="WDO160" s="294"/>
      <c r="WDP160" s="294"/>
      <c r="WDQ160" s="294"/>
      <c r="WDR160" s="294"/>
      <c r="WDS160" s="294"/>
      <c r="WDT160" s="294"/>
      <c r="WDU160" s="294"/>
      <c r="WDV160" s="294"/>
      <c r="WDW160" s="294"/>
      <c r="WDX160" s="294"/>
      <c r="WDY160" s="294"/>
      <c r="WDZ160" s="294"/>
      <c r="WEA160" s="294"/>
      <c r="WEB160" s="294"/>
      <c r="WEC160" s="294"/>
      <c r="WED160" s="294"/>
      <c r="WEE160" s="294"/>
      <c r="WEF160" s="294"/>
      <c r="WEG160" s="294"/>
      <c r="WEH160" s="294"/>
      <c r="WEI160" s="294"/>
      <c r="WEJ160" s="294"/>
      <c r="WEK160" s="294"/>
      <c r="WEL160" s="294"/>
      <c r="WEM160" s="294"/>
      <c r="WEN160" s="294"/>
      <c r="WEO160" s="294"/>
      <c r="WEP160" s="294"/>
      <c r="WEQ160" s="294"/>
      <c r="WER160" s="294"/>
      <c r="WES160" s="294"/>
      <c r="WET160" s="294"/>
      <c r="WEU160" s="294"/>
      <c r="WEV160" s="294"/>
      <c r="WEW160" s="294"/>
      <c r="WEX160" s="294"/>
      <c r="WEY160" s="294"/>
      <c r="WEZ160" s="294"/>
      <c r="WFA160" s="294"/>
      <c r="WFB160" s="294"/>
      <c r="WFC160" s="294"/>
      <c r="WFD160" s="294"/>
      <c r="WFE160" s="294"/>
      <c r="WFF160" s="294"/>
      <c r="WFG160" s="294"/>
      <c r="WFH160" s="294"/>
      <c r="WFI160" s="294"/>
      <c r="WFJ160" s="294"/>
      <c r="WFK160" s="294"/>
      <c r="WFL160" s="294"/>
      <c r="WFM160" s="294"/>
      <c r="WFN160" s="294"/>
      <c r="WFO160" s="294"/>
      <c r="WFP160" s="294"/>
      <c r="WFQ160" s="294"/>
      <c r="WFR160" s="294"/>
      <c r="WFS160" s="294"/>
      <c r="WFT160" s="294"/>
      <c r="WFU160" s="294"/>
      <c r="WFV160" s="294"/>
      <c r="WFW160" s="294"/>
      <c r="WFX160" s="294"/>
      <c r="WFY160" s="294"/>
      <c r="WFZ160" s="294"/>
      <c r="WGA160" s="294"/>
      <c r="WGB160" s="294"/>
      <c r="WGC160" s="294"/>
      <c r="WGD160" s="294"/>
      <c r="WGE160" s="294"/>
      <c r="WGF160" s="294"/>
      <c r="WGG160" s="294"/>
      <c r="WGH160" s="294"/>
      <c r="WGI160" s="294"/>
      <c r="WGJ160" s="294"/>
      <c r="WGK160" s="294"/>
      <c r="WGL160" s="294"/>
      <c r="WGM160" s="294"/>
      <c r="WGN160" s="294"/>
      <c r="WGO160" s="294"/>
      <c r="WGP160" s="294"/>
      <c r="WGQ160" s="294"/>
      <c r="WGR160" s="294"/>
      <c r="WGS160" s="294"/>
      <c r="WGT160" s="294"/>
      <c r="WGU160" s="294"/>
      <c r="WGV160" s="294"/>
      <c r="WGW160" s="294"/>
      <c r="WGX160" s="294"/>
      <c r="WGY160" s="294"/>
      <c r="WGZ160" s="294"/>
      <c r="WHA160" s="294"/>
      <c r="WHB160" s="294"/>
      <c r="WHC160" s="294"/>
      <c r="WHD160" s="294"/>
      <c r="WHE160" s="294"/>
      <c r="WHF160" s="294"/>
      <c r="WHG160" s="294"/>
      <c r="WHH160" s="294"/>
      <c r="WHI160" s="294"/>
      <c r="WHJ160" s="294"/>
      <c r="WHK160" s="294"/>
      <c r="WHL160" s="294"/>
      <c r="WHM160" s="294"/>
      <c r="WHN160" s="294"/>
      <c r="WHO160" s="294"/>
      <c r="WHP160" s="294"/>
      <c r="WHQ160" s="294"/>
      <c r="WHR160" s="294"/>
      <c r="WHS160" s="294"/>
      <c r="WHT160" s="294"/>
      <c r="WHU160" s="294"/>
      <c r="WHV160" s="294"/>
      <c r="WHW160" s="294"/>
      <c r="WHX160" s="294"/>
      <c r="WHY160" s="294"/>
      <c r="WHZ160" s="294"/>
      <c r="WIA160" s="294"/>
      <c r="WIB160" s="294"/>
      <c r="WIC160" s="294"/>
      <c r="WID160" s="294"/>
      <c r="WIE160" s="294"/>
      <c r="WIF160" s="294"/>
      <c r="WIG160" s="294"/>
      <c r="WIH160" s="294"/>
      <c r="WII160" s="294"/>
      <c r="WIJ160" s="294"/>
      <c r="WIK160" s="294"/>
      <c r="WIL160" s="294"/>
      <c r="WIM160" s="294"/>
      <c r="WIN160" s="294"/>
      <c r="WIO160" s="294"/>
      <c r="WIP160" s="294"/>
      <c r="WIQ160" s="294"/>
      <c r="WIR160" s="294"/>
      <c r="WIS160" s="294"/>
      <c r="WIT160" s="294"/>
      <c r="WIU160" s="294"/>
      <c r="WIV160" s="294"/>
      <c r="WIW160" s="294"/>
      <c r="WIX160" s="294"/>
      <c r="WIY160" s="294"/>
      <c r="WIZ160" s="294"/>
      <c r="WJA160" s="294"/>
      <c r="WJB160" s="294"/>
      <c r="WJC160" s="294"/>
      <c r="WJD160" s="294"/>
      <c r="WJE160" s="294"/>
      <c r="WJF160" s="294"/>
      <c r="WJG160" s="294"/>
      <c r="WJH160" s="294"/>
      <c r="WJI160" s="294"/>
      <c r="WJJ160" s="294"/>
      <c r="WJK160" s="294"/>
      <c r="WJL160" s="294"/>
      <c r="WJM160" s="294"/>
      <c r="WJN160" s="294"/>
      <c r="WJO160" s="294"/>
      <c r="WJP160" s="294"/>
      <c r="WJQ160" s="294"/>
      <c r="WJR160" s="294"/>
      <c r="WJS160" s="294"/>
      <c r="WJT160" s="294"/>
      <c r="WJU160" s="294"/>
      <c r="WJV160" s="294"/>
      <c r="WJW160" s="294"/>
      <c r="WJX160" s="294"/>
      <c r="WJY160" s="294"/>
      <c r="WJZ160" s="294"/>
      <c r="WKA160" s="294"/>
      <c r="WKB160" s="294"/>
      <c r="WKC160" s="294"/>
      <c r="WKD160" s="294"/>
      <c r="WKE160" s="294"/>
      <c r="WKF160" s="294"/>
      <c r="WKG160" s="294"/>
      <c r="WKH160" s="294"/>
      <c r="WKI160" s="294"/>
      <c r="WKJ160" s="294"/>
      <c r="WKK160" s="294"/>
      <c r="WKL160" s="294"/>
      <c r="WKM160" s="294"/>
      <c r="WKN160" s="294"/>
      <c r="WKO160" s="294"/>
      <c r="WKP160" s="294"/>
      <c r="WKQ160" s="294"/>
      <c r="WKR160" s="294"/>
      <c r="WKS160" s="294"/>
      <c r="WKT160" s="294"/>
      <c r="WKU160" s="294"/>
      <c r="WKV160" s="294"/>
      <c r="WKW160" s="294"/>
      <c r="WKX160" s="294"/>
      <c r="WKY160" s="294"/>
      <c r="WKZ160" s="294"/>
      <c r="WLA160" s="294"/>
      <c r="WLB160" s="294"/>
      <c r="WLC160" s="294"/>
      <c r="WLD160" s="294"/>
      <c r="WLE160" s="294"/>
      <c r="WLF160" s="294"/>
      <c r="WLG160" s="294"/>
      <c r="WLH160" s="294"/>
      <c r="WLI160" s="294"/>
      <c r="WLJ160" s="294"/>
      <c r="WLK160" s="294"/>
      <c r="WLL160" s="294"/>
      <c r="WLM160" s="294"/>
      <c r="WLN160" s="294"/>
      <c r="WLO160" s="294"/>
      <c r="WLV160" s="294"/>
      <c r="WLW160" s="294"/>
      <c r="WLX160" s="294"/>
      <c r="WLY160" s="294"/>
      <c r="WLZ160" s="294"/>
      <c r="WMA160" s="294"/>
      <c r="WMB160" s="294"/>
      <c r="WMC160" s="294"/>
      <c r="WMD160" s="294"/>
      <c r="WME160" s="294"/>
      <c r="WMF160" s="294"/>
      <c r="WMG160" s="294"/>
      <c r="WMH160" s="294"/>
      <c r="WMI160" s="294"/>
      <c r="WMJ160" s="294"/>
      <c r="WMK160" s="294"/>
      <c r="WML160" s="294"/>
      <c r="WMM160" s="294"/>
      <c r="WMN160" s="294"/>
      <c r="WMO160" s="294"/>
      <c r="WMP160" s="294"/>
      <c r="WMQ160" s="294"/>
      <c r="WMR160" s="294"/>
      <c r="WMS160" s="294"/>
      <c r="WMT160" s="294"/>
      <c r="WMU160" s="294"/>
      <c r="WMV160" s="294"/>
      <c r="WMW160" s="294"/>
      <c r="WMX160" s="294"/>
      <c r="WMY160" s="294"/>
      <c r="WMZ160" s="294"/>
      <c r="WNA160" s="294"/>
      <c r="WNB160" s="294"/>
      <c r="WNC160" s="294"/>
      <c r="WND160" s="294"/>
      <c r="WNE160" s="294"/>
      <c r="WNF160" s="294"/>
      <c r="WNG160" s="294"/>
      <c r="WNH160" s="294"/>
      <c r="WNI160" s="294"/>
      <c r="WNJ160" s="294"/>
      <c r="WNK160" s="294"/>
      <c r="WNL160" s="294"/>
      <c r="WNM160" s="294"/>
      <c r="WNN160" s="294"/>
      <c r="WNO160" s="294"/>
      <c r="WNP160" s="294"/>
      <c r="WNQ160" s="294"/>
      <c r="WNR160" s="294"/>
      <c r="WNS160" s="294"/>
      <c r="WNT160" s="294"/>
      <c r="WNU160" s="294"/>
      <c r="WNV160" s="294"/>
      <c r="WNW160" s="294"/>
      <c r="WNX160" s="294"/>
      <c r="WNY160" s="294"/>
      <c r="WNZ160" s="294"/>
      <c r="WOA160" s="294"/>
      <c r="WOB160" s="294"/>
      <c r="WOC160" s="294"/>
      <c r="WOD160" s="294"/>
      <c r="WOE160" s="294"/>
      <c r="WOF160" s="294"/>
      <c r="WOG160" s="294"/>
      <c r="WOH160" s="294"/>
      <c r="WOI160" s="294"/>
      <c r="WOJ160" s="294"/>
      <c r="WOK160" s="294"/>
      <c r="WOL160" s="294"/>
      <c r="WOM160" s="294"/>
      <c r="WON160" s="294"/>
      <c r="WOO160" s="294"/>
      <c r="WOP160" s="294"/>
      <c r="WOQ160" s="294"/>
      <c r="WOR160" s="294"/>
      <c r="WOS160" s="294"/>
      <c r="WOT160" s="294"/>
      <c r="WOU160" s="294"/>
      <c r="WOV160" s="294"/>
      <c r="WOW160" s="294"/>
      <c r="WOX160" s="294"/>
      <c r="WOY160" s="294"/>
      <c r="WOZ160" s="294"/>
      <c r="WPA160" s="294"/>
      <c r="WPB160" s="294"/>
      <c r="WPC160" s="294"/>
      <c r="WPD160" s="294"/>
      <c r="WPE160" s="294"/>
      <c r="WPF160" s="294"/>
      <c r="WPG160" s="294"/>
      <c r="WPH160" s="294"/>
      <c r="WPI160" s="294"/>
      <c r="WPJ160" s="294"/>
      <c r="WPK160" s="294"/>
      <c r="WPL160" s="294"/>
      <c r="WPM160" s="294"/>
      <c r="WPN160" s="294"/>
      <c r="WPO160" s="294"/>
      <c r="WPP160" s="294"/>
      <c r="WPQ160" s="294"/>
      <c r="WPR160" s="294"/>
      <c r="WPS160" s="294"/>
      <c r="WPT160" s="294"/>
      <c r="WPU160" s="294"/>
      <c r="WPV160" s="294"/>
      <c r="WPW160" s="294"/>
      <c r="WPX160" s="294"/>
      <c r="WPY160" s="294"/>
      <c r="WPZ160" s="294"/>
      <c r="WQA160" s="294"/>
      <c r="WQB160" s="294"/>
      <c r="WQC160" s="294"/>
      <c r="WQD160" s="294"/>
      <c r="WQE160" s="294"/>
      <c r="WQF160" s="294"/>
      <c r="WQG160" s="294"/>
      <c r="WQH160" s="294"/>
      <c r="WQI160" s="294"/>
      <c r="WQJ160" s="294"/>
      <c r="WQK160" s="294"/>
      <c r="WQL160" s="294"/>
      <c r="WQM160" s="294"/>
      <c r="WQN160" s="294"/>
      <c r="WQO160" s="294"/>
      <c r="WQP160" s="294"/>
      <c r="WQQ160" s="294"/>
      <c r="WQR160" s="294"/>
      <c r="WQS160" s="294"/>
      <c r="WQT160" s="294"/>
      <c r="WQU160" s="294"/>
      <c r="WQV160" s="294"/>
      <c r="WQW160" s="294"/>
      <c r="WQX160" s="294"/>
      <c r="WQY160" s="294"/>
      <c r="WQZ160" s="294"/>
      <c r="WRA160" s="294"/>
      <c r="WRB160" s="294"/>
      <c r="WRC160" s="294"/>
      <c r="WRD160" s="294"/>
      <c r="WRE160" s="294"/>
      <c r="WRF160" s="294"/>
      <c r="WRG160" s="294"/>
      <c r="WRH160" s="294"/>
      <c r="WRI160" s="294"/>
      <c r="WRJ160" s="294"/>
      <c r="WRK160" s="294"/>
      <c r="WRL160" s="294"/>
      <c r="WRM160" s="294"/>
      <c r="WRN160" s="294"/>
      <c r="WRO160" s="294"/>
      <c r="WRP160" s="294"/>
      <c r="WRQ160" s="294"/>
      <c r="WRR160" s="294"/>
      <c r="WRS160" s="294"/>
      <c r="WRT160" s="294"/>
      <c r="WRU160" s="294"/>
      <c r="WRV160" s="294"/>
      <c r="WRW160" s="294"/>
      <c r="WRX160" s="294"/>
      <c r="WRY160" s="294"/>
      <c r="WRZ160" s="294"/>
      <c r="WSA160" s="294"/>
      <c r="WSB160" s="294"/>
      <c r="WSC160" s="294"/>
      <c r="WSD160" s="294"/>
      <c r="WSE160" s="294"/>
      <c r="WSF160" s="294"/>
      <c r="WSG160" s="294"/>
      <c r="WSH160" s="294"/>
      <c r="WSI160" s="294"/>
      <c r="WSJ160" s="294"/>
      <c r="WSK160" s="294"/>
      <c r="WSL160" s="294"/>
      <c r="WSM160" s="294"/>
      <c r="WSN160" s="294"/>
      <c r="WSO160" s="294"/>
      <c r="WSP160" s="294"/>
      <c r="WSQ160" s="294"/>
      <c r="WSR160" s="294"/>
      <c r="WSS160" s="294"/>
      <c r="WST160" s="294"/>
      <c r="WSU160" s="294"/>
      <c r="WSV160" s="294"/>
      <c r="WSW160" s="294"/>
      <c r="WSX160" s="294"/>
      <c r="WSY160" s="294"/>
      <c r="WSZ160" s="294"/>
      <c r="WTA160" s="294"/>
      <c r="WTB160" s="294"/>
      <c r="WTC160" s="294"/>
      <c r="WTD160" s="294"/>
      <c r="WTE160" s="294"/>
      <c r="WTF160" s="294"/>
      <c r="WTG160" s="294"/>
      <c r="WTH160" s="294"/>
      <c r="WTI160" s="294"/>
      <c r="WTJ160" s="294"/>
      <c r="WTK160" s="294"/>
      <c r="WTL160" s="294"/>
      <c r="WTM160" s="294"/>
      <c r="WTN160" s="294"/>
      <c r="WTO160" s="294"/>
      <c r="WTP160" s="294"/>
      <c r="WTQ160" s="294"/>
      <c r="WTR160" s="294"/>
      <c r="WTS160" s="294"/>
      <c r="WTT160" s="294"/>
      <c r="WTU160" s="294"/>
      <c r="WTV160" s="294"/>
      <c r="WTW160" s="294"/>
      <c r="WTX160" s="294"/>
      <c r="WTY160" s="294"/>
      <c r="WTZ160" s="294"/>
      <c r="WUA160" s="294"/>
      <c r="WUB160" s="294"/>
      <c r="WUC160" s="294"/>
      <c r="WUD160" s="294"/>
      <c r="WUE160" s="294"/>
      <c r="WUF160" s="294"/>
      <c r="WUG160" s="294"/>
      <c r="WUH160" s="294"/>
      <c r="WUI160" s="294"/>
      <c r="WUJ160" s="294"/>
      <c r="WUK160" s="294"/>
      <c r="WUL160" s="294"/>
      <c r="WUM160" s="294"/>
      <c r="WUN160" s="294"/>
      <c r="WUO160" s="294"/>
      <c r="WUP160" s="294"/>
      <c r="WUQ160" s="294"/>
      <c r="WUR160" s="294"/>
      <c r="WUS160" s="294"/>
      <c r="WUT160" s="294"/>
      <c r="WUU160" s="294"/>
      <c r="WUV160" s="294"/>
      <c r="WUW160" s="294"/>
      <c r="WUX160" s="294"/>
      <c r="WUY160" s="294"/>
      <c r="WUZ160" s="294"/>
      <c r="WVA160" s="294"/>
      <c r="WVB160" s="294"/>
      <c r="WVC160" s="294"/>
      <c r="WVD160" s="294"/>
      <c r="WVE160" s="294"/>
      <c r="WVF160" s="294"/>
      <c r="WVG160" s="294"/>
      <c r="WVH160" s="294"/>
      <c r="WVI160" s="294"/>
      <c r="WVJ160" s="294"/>
      <c r="WVK160" s="294"/>
      <c r="WVR160" s="294"/>
      <c r="WVS160" s="294"/>
      <c r="WVT160" s="294"/>
      <c r="WVU160" s="294"/>
      <c r="WVV160" s="294"/>
      <c r="WVW160" s="294"/>
      <c r="WVX160" s="294"/>
      <c r="WVY160" s="294"/>
      <c r="WVZ160" s="294"/>
      <c r="WWA160" s="294"/>
      <c r="WWB160" s="294"/>
      <c r="WWC160" s="294"/>
      <c r="WWD160" s="294"/>
      <c r="WWE160" s="294"/>
      <c r="WWF160" s="294"/>
      <c r="WWG160" s="294"/>
      <c r="WWH160" s="294"/>
      <c r="WWI160" s="294"/>
      <c r="WWJ160" s="294"/>
      <c r="WWK160" s="294"/>
      <c r="WWL160" s="294"/>
      <c r="WWM160" s="294"/>
      <c r="WWN160" s="294"/>
      <c r="WWO160" s="294"/>
      <c r="WWP160" s="294"/>
      <c r="WWQ160" s="294"/>
      <c r="WWR160" s="294"/>
      <c r="WWS160" s="294"/>
      <c r="WWT160" s="294"/>
      <c r="WWU160" s="294"/>
      <c r="WWV160" s="294"/>
      <c r="WWW160" s="294"/>
      <c r="WWX160" s="294"/>
      <c r="WWY160" s="294"/>
      <c r="WWZ160" s="294"/>
      <c r="WXA160" s="294"/>
      <c r="WXB160" s="294"/>
      <c r="WXC160" s="294"/>
      <c r="WXD160" s="294"/>
      <c r="WXE160" s="294"/>
      <c r="WXF160" s="294"/>
      <c r="WXG160" s="294"/>
      <c r="WXH160" s="294"/>
      <c r="WXI160" s="294"/>
      <c r="WXJ160" s="294"/>
      <c r="WXK160" s="294"/>
      <c r="WXL160" s="294"/>
      <c r="WXM160" s="294"/>
      <c r="WXN160" s="294"/>
      <c r="WXO160" s="294"/>
      <c r="WXP160" s="294"/>
      <c r="WXQ160" s="294"/>
      <c r="WXR160" s="294"/>
      <c r="WXS160" s="294"/>
      <c r="WXT160" s="294"/>
      <c r="WXU160" s="294"/>
      <c r="WXV160" s="294"/>
      <c r="WXW160" s="294"/>
      <c r="WXX160" s="294"/>
      <c r="WXY160" s="294"/>
      <c r="WXZ160" s="294"/>
      <c r="WYA160" s="294"/>
      <c r="WYB160" s="294"/>
      <c r="WYC160" s="294"/>
      <c r="WYD160" s="294"/>
      <c r="WYE160" s="294"/>
      <c r="WYF160" s="294"/>
      <c r="WYG160" s="294"/>
      <c r="WYH160" s="294"/>
      <c r="WYI160" s="294"/>
      <c r="WYJ160" s="294"/>
      <c r="WYK160" s="294"/>
      <c r="WYL160" s="294"/>
      <c r="WYM160" s="294"/>
      <c r="WYN160" s="294"/>
      <c r="WYO160" s="294"/>
      <c r="WYP160" s="294"/>
      <c r="WYQ160" s="294"/>
      <c r="WYR160" s="294"/>
      <c r="WYS160" s="294"/>
      <c r="WYT160" s="294"/>
      <c r="WYU160" s="294"/>
      <c r="WYV160" s="294"/>
      <c r="WYW160" s="294"/>
      <c r="WYX160" s="294"/>
      <c r="WYY160" s="294"/>
      <c r="WYZ160" s="294"/>
      <c r="WZA160" s="294"/>
      <c r="WZB160" s="294"/>
      <c r="WZC160" s="294"/>
      <c r="WZD160" s="294"/>
      <c r="WZE160" s="294"/>
      <c r="WZF160" s="294"/>
      <c r="WZG160" s="294"/>
      <c r="WZH160" s="294"/>
      <c r="WZI160" s="294"/>
      <c r="WZJ160" s="294"/>
      <c r="WZK160" s="294"/>
      <c r="WZL160" s="294"/>
      <c r="WZM160" s="294"/>
      <c r="WZN160" s="294"/>
      <c r="WZO160" s="294"/>
      <c r="WZP160" s="294"/>
      <c r="WZQ160" s="294"/>
      <c r="WZR160" s="294"/>
      <c r="WZS160" s="294"/>
      <c r="WZT160" s="294"/>
      <c r="WZU160" s="294"/>
      <c r="WZV160" s="294"/>
      <c r="WZW160" s="294"/>
      <c r="WZX160" s="294"/>
      <c r="WZY160" s="294"/>
      <c r="WZZ160" s="294"/>
      <c r="XAA160" s="294"/>
      <c r="XAB160" s="294"/>
      <c r="XAC160" s="294"/>
      <c r="XAD160" s="294"/>
      <c r="XAE160" s="294"/>
      <c r="XAF160" s="294"/>
      <c r="XAG160" s="294"/>
      <c r="XAH160" s="294"/>
      <c r="XAI160" s="294"/>
      <c r="XAJ160" s="294"/>
      <c r="XAK160" s="294"/>
      <c r="XAL160" s="294"/>
      <c r="XAM160" s="294"/>
      <c r="XAN160" s="294"/>
      <c r="XAO160" s="294"/>
      <c r="XAP160" s="294"/>
      <c r="XAQ160" s="294"/>
      <c r="XAR160" s="294"/>
      <c r="XAS160" s="294"/>
      <c r="XAT160" s="294"/>
      <c r="XAU160" s="294"/>
      <c r="XAV160" s="294"/>
      <c r="XAW160" s="294"/>
      <c r="XAX160" s="294"/>
      <c r="XAY160" s="294"/>
      <c r="XAZ160" s="294"/>
      <c r="XBA160" s="294"/>
      <c r="XBB160" s="294"/>
      <c r="XBC160" s="294"/>
      <c r="XBD160" s="294"/>
      <c r="XBE160" s="294"/>
      <c r="XBF160" s="294"/>
      <c r="XBG160" s="294"/>
      <c r="XBH160" s="294"/>
      <c r="XBI160" s="294"/>
      <c r="XBJ160" s="294"/>
      <c r="XBK160" s="294"/>
      <c r="XBL160" s="294"/>
      <c r="XBM160" s="294"/>
      <c r="XBN160" s="294"/>
      <c r="XBO160" s="294"/>
      <c r="XBP160" s="294"/>
      <c r="XBQ160" s="294"/>
      <c r="XBR160" s="294"/>
      <c r="XBS160" s="294"/>
      <c r="XBT160" s="294"/>
      <c r="XBU160" s="294"/>
      <c r="XBV160" s="294"/>
      <c r="XBW160" s="294"/>
      <c r="XBX160" s="294"/>
      <c r="XBY160" s="294"/>
      <c r="XBZ160" s="294"/>
      <c r="XCA160" s="294"/>
      <c r="XCB160" s="294"/>
      <c r="XCC160" s="294"/>
      <c r="XCD160" s="294"/>
      <c r="XCE160" s="294"/>
      <c r="XCF160" s="294"/>
      <c r="XCG160" s="294"/>
      <c r="XCH160" s="294"/>
      <c r="XCI160" s="294"/>
      <c r="XCJ160" s="294"/>
      <c r="XCK160" s="294"/>
      <c r="XCL160" s="294"/>
      <c r="XCM160" s="294"/>
      <c r="XCN160" s="294"/>
      <c r="XCO160" s="294"/>
      <c r="XCP160" s="294"/>
      <c r="XCQ160" s="294"/>
      <c r="XCR160" s="294"/>
      <c r="XCS160" s="294"/>
      <c r="XCT160" s="294"/>
      <c r="XCU160" s="294"/>
      <c r="XCV160" s="294"/>
      <c r="XCW160" s="294"/>
      <c r="XCX160" s="294"/>
      <c r="XCY160" s="294"/>
      <c r="XCZ160" s="294"/>
      <c r="XDA160" s="294"/>
      <c r="XDB160" s="294"/>
      <c r="XDC160" s="294"/>
      <c r="XDD160" s="294"/>
      <c r="XDE160" s="294"/>
      <c r="XDF160" s="294"/>
      <c r="XDG160" s="294"/>
      <c r="XDH160" s="294"/>
      <c r="XDI160" s="294"/>
      <c r="XDJ160" s="294"/>
      <c r="XDK160" s="294"/>
      <c r="XDL160" s="294"/>
      <c r="XDM160" s="294"/>
      <c r="XDN160" s="294"/>
      <c r="XDO160" s="294"/>
      <c r="XDP160" s="294"/>
      <c r="XDQ160" s="294"/>
      <c r="XDR160" s="294"/>
      <c r="XDS160" s="294"/>
      <c r="XDT160" s="294"/>
      <c r="XDU160" s="294"/>
      <c r="XDV160" s="294"/>
      <c r="XDW160" s="294"/>
      <c r="XDX160" s="294"/>
      <c r="XDY160" s="294"/>
      <c r="XDZ160" s="294"/>
      <c r="XEA160" s="294"/>
      <c r="XEB160" s="294"/>
      <c r="XEC160" s="294"/>
      <c r="XED160" s="294"/>
      <c r="XEE160" s="294"/>
      <c r="XEF160" s="294"/>
      <c r="XEG160" s="294"/>
      <c r="XEH160" s="294"/>
      <c r="XEI160" s="294"/>
      <c r="XEJ160" s="294"/>
      <c r="XEK160" s="294"/>
      <c r="XEL160" s="294"/>
      <c r="XEM160" s="294"/>
      <c r="XEN160" s="294"/>
      <c r="XEO160" s="294"/>
      <c r="XEP160" s="294"/>
      <c r="XEQ160" s="294"/>
      <c r="XER160" s="294"/>
      <c r="XES160" s="294"/>
      <c r="XET160" s="294"/>
      <c r="XEU160" s="294"/>
      <c r="XEV160" s="294"/>
      <c r="XEW160" s="294"/>
      <c r="XEX160" s="294"/>
      <c r="XEY160" s="294"/>
      <c r="XEZ160" s="294"/>
      <c r="XFA160" s="294"/>
      <c r="XFB160" s="294"/>
      <c r="XFC160" s="294"/>
      <c r="XFD160" s="294"/>
    </row>
    <row r="161" spans="1:16384" s="164" customFormat="1" ht="78.75" customHeight="1" x14ac:dyDescent="0.3">
      <c r="A161" s="376" t="s">
        <v>132</v>
      </c>
      <c r="B161" s="388" t="s">
        <v>546</v>
      </c>
      <c r="C161" s="388" t="s">
        <v>125</v>
      </c>
      <c r="D161" s="635">
        <f>27343157+45656062+2228406+1950572+3434142.16+4218480+150000</f>
        <v>84980819.159999996</v>
      </c>
      <c r="E161" s="373">
        <f>27343157+45656062+2228406+1950572</f>
        <v>77178197</v>
      </c>
      <c r="F161" s="373">
        <f>27343157+45656062+2228406+1950572</f>
        <v>77178197</v>
      </c>
      <c r="G161" s="210"/>
      <c r="H161" s="300"/>
      <c r="I161" s="300"/>
      <c r="J161" s="210"/>
      <c r="K161" s="210"/>
      <c r="L161" s="618"/>
      <c r="M161" s="618"/>
      <c r="N161" s="619"/>
      <c r="O161" s="619"/>
      <c r="P161" s="619"/>
      <c r="Q161" s="619"/>
      <c r="R161" s="619"/>
      <c r="S161" s="619"/>
      <c r="T161" s="619"/>
      <c r="U161" s="619"/>
      <c r="V161" s="619"/>
      <c r="W161" s="619"/>
      <c r="X161" s="619"/>
      <c r="Y161" s="300"/>
      <c r="Z161" s="300"/>
      <c r="AA161" s="300"/>
      <c r="AB161" s="300"/>
      <c r="AC161" s="300"/>
      <c r="AD161" s="300"/>
      <c r="AE161" s="300"/>
      <c r="AF161" s="300"/>
      <c r="AG161" s="300"/>
      <c r="AH161" s="300"/>
      <c r="AI161" s="300"/>
      <c r="AJ161" s="300"/>
      <c r="AK161" s="300"/>
      <c r="AL161" s="300"/>
      <c r="AM161" s="300"/>
      <c r="AN161" s="300"/>
      <c r="AO161" s="300"/>
      <c r="AP161" s="300"/>
      <c r="AQ161" s="300"/>
      <c r="AR161" s="300"/>
      <c r="AS161" s="300"/>
      <c r="AT161" s="300"/>
      <c r="AU161" s="300"/>
      <c r="AV161" s="300"/>
      <c r="AW161" s="300"/>
      <c r="AX161" s="300"/>
      <c r="AY161" s="300"/>
      <c r="AZ161" s="300"/>
      <c r="BA161" s="300"/>
      <c r="BB161" s="300"/>
      <c r="BC161" s="300"/>
      <c r="BD161" s="300"/>
      <c r="BE161" s="300"/>
      <c r="BF161" s="300"/>
      <c r="BG161" s="300"/>
      <c r="BH161" s="300"/>
      <c r="BI161" s="300"/>
      <c r="BJ161" s="300"/>
      <c r="BK161" s="300"/>
      <c r="BL161" s="300"/>
      <c r="BM161" s="300"/>
      <c r="BN161" s="300"/>
      <c r="BO161" s="300"/>
      <c r="BP161" s="300"/>
      <c r="BQ161" s="300"/>
      <c r="BR161" s="300"/>
      <c r="BS161" s="300"/>
      <c r="BT161" s="300"/>
      <c r="BU161" s="300"/>
      <c r="BV161" s="300"/>
      <c r="BW161" s="300"/>
      <c r="BX161" s="300"/>
      <c r="BY161" s="300"/>
      <c r="BZ161" s="300"/>
      <c r="CA161" s="300"/>
      <c r="CB161" s="300"/>
      <c r="CC161" s="300"/>
      <c r="CD161" s="300"/>
      <c r="CE161" s="300"/>
      <c r="CF161" s="300"/>
      <c r="CG161" s="300"/>
      <c r="CH161" s="300"/>
      <c r="CI161" s="300"/>
      <c r="CJ161" s="300"/>
      <c r="CK161" s="300"/>
      <c r="CL161" s="300"/>
      <c r="CM161" s="300"/>
      <c r="CN161" s="300"/>
      <c r="CO161" s="300"/>
      <c r="CP161" s="300"/>
      <c r="CQ161" s="300"/>
      <c r="CR161" s="300"/>
      <c r="CS161" s="300"/>
      <c r="CT161" s="300"/>
      <c r="CU161" s="300"/>
      <c r="CV161" s="300"/>
      <c r="CW161" s="300"/>
      <c r="CX161" s="300"/>
      <c r="CY161" s="300"/>
      <c r="CZ161" s="300"/>
      <c r="DA161" s="300"/>
      <c r="DB161" s="300"/>
      <c r="DC161" s="300"/>
      <c r="DD161" s="300"/>
      <c r="DE161" s="300"/>
      <c r="DF161" s="300"/>
      <c r="DG161" s="300"/>
      <c r="DH161" s="300"/>
      <c r="DI161" s="300"/>
      <c r="DJ161" s="300"/>
      <c r="DK161" s="300"/>
      <c r="DL161" s="300"/>
      <c r="DM161" s="300"/>
      <c r="DN161" s="300"/>
      <c r="DO161" s="300"/>
      <c r="DP161" s="300"/>
      <c r="DQ161" s="300"/>
      <c r="DR161" s="300"/>
      <c r="DS161" s="300"/>
      <c r="DT161" s="300"/>
      <c r="DU161" s="300"/>
      <c r="DV161" s="300"/>
      <c r="DW161" s="300"/>
      <c r="DX161" s="300"/>
      <c r="DY161" s="300"/>
      <c r="DZ161" s="300"/>
      <c r="EA161" s="300"/>
      <c r="EB161" s="300"/>
      <c r="EC161" s="300"/>
      <c r="ED161" s="300"/>
      <c r="EE161" s="300"/>
      <c r="EF161" s="300"/>
      <c r="EG161" s="300"/>
      <c r="EH161" s="300"/>
      <c r="EI161" s="300"/>
      <c r="EJ161" s="300"/>
      <c r="EK161" s="300"/>
      <c r="EL161" s="300"/>
      <c r="EM161" s="300"/>
      <c r="EN161" s="300"/>
      <c r="EO161" s="300"/>
      <c r="EP161" s="300"/>
      <c r="EQ161" s="300"/>
      <c r="ER161" s="300"/>
      <c r="ES161" s="300"/>
      <c r="ET161" s="300"/>
      <c r="EU161" s="300"/>
      <c r="EV161" s="300"/>
      <c r="EW161" s="300"/>
      <c r="EX161" s="300"/>
      <c r="EY161" s="300"/>
      <c r="EZ161" s="300"/>
      <c r="FA161" s="300"/>
      <c r="FB161" s="300"/>
      <c r="FC161" s="300"/>
      <c r="FD161" s="300"/>
      <c r="FE161" s="300"/>
      <c r="FF161" s="300"/>
      <c r="FG161" s="300"/>
      <c r="FH161" s="300"/>
      <c r="FI161" s="300"/>
      <c r="FJ161" s="300"/>
      <c r="FK161" s="300"/>
      <c r="FL161" s="300"/>
      <c r="FM161" s="300"/>
      <c r="FN161" s="300"/>
      <c r="FO161" s="300"/>
      <c r="FP161" s="300"/>
      <c r="FQ161" s="300"/>
      <c r="FR161" s="300"/>
      <c r="FS161" s="300"/>
      <c r="FT161" s="300"/>
      <c r="FU161" s="300"/>
      <c r="FV161" s="300"/>
      <c r="FW161" s="300"/>
      <c r="FX161" s="300"/>
      <c r="FY161" s="300"/>
      <c r="FZ161" s="300"/>
      <c r="GA161" s="300"/>
      <c r="GB161" s="300"/>
      <c r="GC161" s="300"/>
      <c r="GD161" s="300"/>
      <c r="GE161" s="300"/>
      <c r="GF161" s="300"/>
      <c r="GG161" s="300"/>
      <c r="GH161" s="300"/>
      <c r="GI161" s="300"/>
      <c r="GJ161" s="300"/>
      <c r="GK161" s="300"/>
      <c r="GL161" s="300"/>
      <c r="GM161" s="300"/>
      <c r="GN161" s="300"/>
      <c r="GO161" s="300"/>
      <c r="GP161" s="300"/>
      <c r="GQ161" s="300"/>
      <c r="GR161" s="300"/>
      <c r="GS161" s="300"/>
      <c r="GT161" s="300"/>
      <c r="GU161" s="300"/>
      <c r="GV161" s="300"/>
      <c r="GW161" s="300"/>
      <c r="GX161" s="300"/>
      <c r="GY161" s="300"/>
      <c r="GZ161" s="300"/>
      <c r="HA161" s="300"/>
      <c r="HB161" s="300"/>
      <c r="HC161" s="300"/>
      <c r="HD161" s="300"/>
      <c r="HE161" s="300"/>
      <c r="HF161" s="300"/>
      <c r="HG161" s="300"/>
      <c r="HH161" s="300"/>
      <c r="HI161" s="300"/>
      <c r="HJ161" s="300"/>
      <c r="HK161" s="300"/>
      <c r="HL161" s="300"/>
      <c r="HM161" s="300"/>
      <c r="HN161" s="300"/>
      <c r="HO161" s="300"/>
      <c r="HP161" s="300"/>
      <c r="HQ161" s="300"/>
      <c r="HR161" s="300"/>
      <c r="HS161" s="300"/>
      <c r="HT161" s="300"/>
      <c r="HU161" s="300"/>
      <c r="HV161" s="300"/>
      <c r="HW161" s="300"/>
      <c r="HX161" s="300"/>
      <c r="HY161" s="300"/>
      <c r="HZ161" s="300"/>
      <c r="IA161" s="300"/>
      <c r="IB161" s="300"/>
      <c r="IC161" s="300"/>
      <c r="ID161" s="300"/>
      <c r="IE161" s="300"/>
      <c r="IF161" s="300"/>
      <c r="IG161" s="300"/>
      <c r="IH161" s="300"/>
      <c r="II161" s="300"/>
      <c r="IJ161" s="300"/>
      <c r="IK161" s="300"/>
      <c r="IL161" s="300"/>
      <c r="IM161" s="300"/>
      <c r="IN161" s="300"/>
      <c r="IO161" s="300"/>
      <c r="IP161" s="300"/>
      <c r="IQ161" s="300"/>
      <c r="IR161" s="300"/>
      <c r="IS161" s="300"/>
      <c r="IT161" s="300"/>
      <c r="IU161" s="300"/>
      <c r="IV161" s="300"/>
      <c r="IW161" s="300"/>
      <c r="IX161" s="300"/>
      <c r="IY161" s="300"/>
      <c r="JF161" s="300"/>
      <c r="JG161" s="300"/>
      <c r="JH161" s="300"/>
      <c r="JI161" s="300"/>
      <c r="JJ161" s="300"/>
      <c r="JK161" s="300"/>
      <c r="JL161" s="300"/>
      <c r="JM161" s="300"/>
      <c r="JN161" s="300"/>
      <c r="JO161" s="300"/>
      <c r="JP161" s="300"/>
      <c r="JQ161" s="300"/>
      <c r="JR161" s="300"/>
      <c r="JS161" s="300"/>
      <c r="JT161" s="300"/>
      <c r="JU161" s="300"/>
      <c r="JV161" s="300"/>
      <c r="JW161" s="300"/>
      <c r="JX161" s="300"/>
      <c r="JY161" s="300"/>
      <c r="JZ161" s="300"/>
      <c r="KA161" s="300"/>
      <c r="KB161" s="300"/>
      <c r="KC161" s="300"/>
      <c r="KD161" s="300"/>
      <c r="KE161" s="300"/>
      <c r="KF161" s="300"/>
      <c r="KG161" s="300"/>
      <c r="KH161" s="300"/>
      <c r="KI161" s="300"/>
      <c r="KJ161" s="300"/>
      <c r="KK161" s="300"/>
      <c r="KL161" s="300"/>
      <c r="KM161" s="300"/>
      <c r="KN161" s="300"/>
      <c r="KO161" s="300"/>
      <c r="KP161" s="300"/>
      <c r="KQ161" s="300"/>
      <c r="KR161" s="300"/>
      <c r="KS161" s="300"/>
      <c r="KT161" s="300"/>
      <c r="KU161" s="300"/>
      <c r="KV161" s="300"/>
      <c r="KW161" s="300"/>
      <c r="KX161" s="300"/>
      <c r="KY161" s="300"/>
      <c r="KZ161" s="300"/>
      <c r="LA161" s="300"/>
      <c r="LB161" s="300"/>
      <c r="LC161" s="300"/>
      <c r="LD161" s="300"/>
      <c r="LE161" s="300"/>
      <c r="LF161" s="300"/>
      <c r="LG161" s="300"/>
      <c r="LH161" s="300"/>
      <c r="LI161" s="300"/>
      <c r="LJ161" s="300"/>
      <c r="LK161" s="300"/>
      <c r="LL161" s="300"/>
      <c r="LM161" s="300"/>
      <c r="LN161" s="300"/>
      <c r="LO161" s="300"/>
      <c r="LP161" s="300"/>
      <c r="LQ161" s="300"/>
      <c r="LR161" s="300"/>
      <c r="LS161" s="300"/>
      <c r="LT161" s="300"/>
      <c r="LU161" s="300"/>
      <c r="LV161" s="300"/>
      <c r="LW161" s="300"/>
      <c r="LX161" s="300"/>
      <c r="LY161" s="300"/>
      <c r="LZ161" s="300"/>
      <c r="MA161" s="300"/>
      <c r="MB161" s="300"/>
      <c r="MC161" s="300"/>
      <c r="MD161" s="300"/>
      <c r="ME161" s="300"/>
      <c r="MF161" s="300"/>
      <c r="MG161" s="300"/>
      <c r="MH161" s="300"/>
      <c r="MI161" s="300"/>
      <c r="MJ161" s="300"/>
      <c r="MK161" s="300"/>
      <c r="ML161" s="300"/>
      <c r="MM161" s="300"/>
      <c r="MN161" s="300"/>
      <c r="MO161" s="300"/>
      <c r="MP161" s="300"/>
      <c r="MQ161" s="300"/>
      <c r="MR161" s="300"/>
      <c r="MS161" s="300"/>
      <c r="MT161" s="300"/>
      <c r="MU161" s="300"/>
      <c r="MV161" s="300"/>
      <c r="MW161" s="300"/>
      <c r="MX161" s="300"/>
      <c r="MY161" s="300"/>
      <c r="MZ161" s="300"/>
      <c r="NA161" s="300"/>
      <c r="NB161" s="300"/>
      <c r="NC161" s="300"/>
      <c r="ND161" s="300"/>
      <c r="NE161" s="300"/>
      <c r="NF161" s="300"/>
      <c r="NG161" s="300"/>
      <c r="NH161" s="300"/>
      <c r="NI161" s="300"/>
      <c r="NJ161" s="300"/>
      <c r="NK161" s="300"/>
      <c r="NL161" s="300"/>
      <c r="NM161" s="300"/>
      <c r="NN161" s="300"/>
      <c r="NO161" s="300"/>
      <c r="NP161" s="300"/>
      <c r="NQ161" s="300"/>
      <c r="NR161" s="300"/>
      <c r="NS161" s="300"/>
      <c r="NT161" s="300"/>
      <c r="NU161" s="300"/>
      <c r="NV161" s="300"/>
      <c r="NW161" s="300"/>
      <c r="NX161" s="300"/>
      <c r="NY161" s="300"/>
      <c r="NZ161" s="300"/>
      <c r="OA161" s="300"/>
      <c r="OB161" s="300"/>
      <c r="OC161" s="300"/>
      <c r="OD161" s="300"/>
      <c r="OE161" s="300"/>
      <c r="OF161" s="300"/>
      <c r="OG161" s="300"/>
      <c r="OH161" s="300"/>
      <c r="OI161" s="300"/>
      <c r="OJ161" s="300"/>
      <c r="OK161" s="300"/>
      <c r="OL161" s="300"/>
      <c r="OM161" s="300"/>
      <c r="ON161" s="300"/>
      <c r="OO161" s="300"/>
      <c r="OP161" s="300"/>
      <c r="OQ161" s="300"/>
      <c r="OR161" s="300"/>
      <c r="OS161" s="300"/>
      <c r="OT161" s="300"/>
      <c r="OU161" s="300"/>
      <c r="OV161" s="300"/>
      <c r="OW161" s="300"/>
      <c r="OX161" s="300"/>
      <c r="OY161" s="300"/>
      <c r="OZ161" s="300"/>
      <c r="PA161" s="300"/>
      <c r="PB161" s="300"/>
      <c r="PC161" s="300"/>
      <c r="PD161" s="300"/>
      <c r="PE161" s="300"/>
      <c r="PF161" s="300"/>
      <c r="PG161" s="300"/>
      <c r="PH161" s="300"/>
      <c r="PI161" s="300"/>
      <c r="PJ161" s="300"/>
      <c r="PK161" s="300"/>
      <c r="PL161" s="300"/>
      <c r="PM161" s="300"/>
      <c r="PN161" s="300"/>
      <c r="PO161" s="300"/>
      <c r="PP161" s="300"/>
      <c r="PQ161" s="300"/>
      <c r="PR161" s="300"/>
      <c r="PS161" s="300"/>
      <c r="PT161" s="300"/>
      <c r="PU161" s="300"/>
      <c r="PV161" s="300"/>
      <c r="PW161" s="300"/>
      <c r="PX161" s="300"/>
      <c r="PY161" s="300"/>
      <c r="PZ161" s="300"/>
      <c r="QA161" s="300"/>
      <c r="QB161" s="300"/>
      <c r="QC161" s="300"/>
      <c r="QD161" s="300"/>
      <c r="QE161" s="300"/>
      <c r="QF161" s="300"/>
      <c r="QG161" s="300"/>
      <c r="QH161" s="300"/>
      <c r="QI161" s="300"/>
      <c r="QJ161" s="300"/>
      <c r="QK161" s="300"/>
      <c r="QL161" s="300"/>
      <c r="QM161" s="300"/>
      <c r="QN161" s="300"/>
      <c r="QO161" s="300"/>
      <c r="QP161" s="300"/>
      <c r="QQ161" s="300"/>
      <c r="QR161" s="300"/>
      <c r="QS161" s="300"/>
      <c r="QT161" s="300"/>
      <c r="QU161" s="300"/>
      <c r="QV161" s="300"/>
      <c r="QW161" s="300"/>
      <c r="QX161" s="300"/>
      <c r="QY161" s="300"/>
      <c r="QZ161" s="300"/>
      <c r="RA161" s="300"/>
      <c r="RB161" s="300"/>
      <c r="RC161" s="300"/>
      <c r="RD161" s="300"/>
      <c r="RE161" s="300"/>
      <c r="RF161" s="300"/>
      <c r="RG161" s="300"/>
      <c r="RH161" s="300"/>
      <c r="RI161" s="300"/>
      <c r="RJ161" s="300"/>
      <c r="RK161" s="300"/>
      <c r="RL161" s="300"/>
      <c r="RM161" s="300"/>
      <c r="RN161" s="300"/>
      <c r="RO161" s="300"/>
      <c r="RP161" s="300"/>
      <c r="RQ161" s="300"/>
      <c r="RR161" s="300"/>
      <c r="RS161" s="300"/>
      <c r="RT161" s="300"/>
      <c r="RU161" s="300"/>
      <c r="RV161" s="300"/>
      <c r="RW161" s="300"/>
      <c r="RX161" s="300"/>
      <c r="RY161" s="300"/>
      <c r="RZ161" s="300"/>
      <c r="SA161" s="300"/>
      <c r="SB161" s="300"/>
      <c r="SC161" s="300"/>
      <c r="SD161" s="300"/>
      <c r="SE161" s="300"/>
      <c r="SF161" s="300"/>
      <c r="SG161" s="300"/>
      <c r="SH161" s="300"/>
      <c r="SI161" s="300"/>
      <c r="SJ161" s="300"/>
      <c r="SK161" s="300"/>
      <c r="SL161" s="300"/>
      <c r="SM161" s="300"/>
      <c r="SN161" s="300"/>
      <c r="SO161" s="300"/>
      <c r="SP161" s="300"/>
      <c r="SQ161" s="300"/>
      <c r="SR161" s="300"/>
      <c r="SS161" s="300"/>
      <c r="ST161" s="300"/>
      <c r="SU161" s="300"/>
      <c r="TB161" s="300"/>
      <c r="TC161" s="300"/>
      <c r="TD161" s="300"/>
      <c r="TE161" s="300"/>
      <c r="TF161" s="300"/>
      <c r="TG161" s="300"/>
      <c r="TH161" s="300"/>
      <c r="TI161" s="300"/>
      <c r="TJ161" s="300"/>
      <c r="TK161" s="300"/>
      <c r="TL161" s="300"/>
      <c r="TM161" s="300"/>
      <c r="TN161" s="300"/>
      <c r="TO161" s="300"/>
      <c r="TP161" s="300"/>
      <c r="TQ161" s="300"/>
      <c r="TR161" s="300"/>
      <c r="TS161" s="300"/>
      <c r="TT161" s="300"/>
      <c r="TU161" s="300"/>
      <c r="TV161" s="300"/>
      <c r="TW161" s="300"/>
      <c r="TX161" s="300"/>
      <c r="TY161" s="300"/>
      <c r="TZ161" s="300"/>
      <c r="UA161" s="300"/>
      <c r="UB161" s="300"/>
      <c r="UC161" s="300"/>
      <c r="UD161" s="300"/>
      <c r="UE161" s="300"/>
      <c r="UF161" s="300"/>
      <c r="UG161" s="300"/>
      <c r="UH161" s="300"/>
      <c r="UI161" s="300"/>
      <c r="UJ161" s="300"/>
      <c r="UK161" s="300"/>
      <c r="UL161" s="300"/>
      <c r="UM161" s="300"/>
      <c r="UN161" s="300"/>
      <c r="UO161" s="300"/>
      <c r="UP161" s="300"/>
      <c r="UQ161" s="300"/>
      <c r="UR161" s="300"/>
      <c r="US161" s="300"/>
      <c r="UT161" s="300"/>
      <c r="UU161" s="300"/>
      <c r="UV161" s="300"/>
      <c r="UW161" s="300"/>
      <c r="UX161" s="300"/>
      <c r="UY161" s="300"/>
      <c r="UZ161" s="300"/>
      <c r="VA161" s="300"/>
      <c r="VB161" s="300"/>
      <c r="VC161" s="300"/>
      <c r="VD161" s="300"/>
      <c r="VE161" s="300"/>
      <c r="VF161" s="300"/>
      <c r="VG161" s="300"/>
      <c r="VH161" s="300"/>
      <c r="VI161" s="300"/>
      <c r="VJ161" s="300"/>
      <c r="VK161" s="300"/>
      <c r="VL161" s="300"/>
      <c r="VM161" s="300"/>
      <c r="VN161" s="300"/>
      <c r="VO161" s="300"/>
      <c r="VP161" s="300"/>
      <c r="VQ161" s="300"/>
      <c r="VR161" s="300"/>
      <c r="VS161" s="300"/>
      <c r="VT161" s="300"/>
      <c r="VU161" s="300"/>
      <c r="VV161" s="300"/>
      <c r="VW161" s="300"/>
      <c r="VX161" s="300"/>
      <c r="VY161" s="300"/>
      <c r="VZ161" s="300"/>
      <c r="WA161" s="300"/>
      <c r="WB161" s="300"/>
      <c r="WC161" s="300"/>
      <c r="WD161" s="300"/>
      <c r="WE161" s="300"/>
      <c r="WF161" s="300"/>
      <c r="WG161" s="300"/>
      <c r="WH161" s="300"/>
      <c r="WI161" s="300"/>
      <c r="WJ161" s="300"/>
      <c r="WK161" s="300"/>
      <c r="WL161" s="300"/>
      <c r="WM161" s="300"/>
      <c r="WN161" s="300"/>
      <c r="WO161" s="300"/>
      <c r="WP161" s="300"/>
      <c r="WQ161" s="300"/>
      <c r="WR161" s="300"/>
      <c r="WS161" s="300"/>
      <c r="WT161" s="300"/>
      <c r="WU161" s="300"/>
      <c r="WV161" s="300"/>
      <c r="WW161" s="300"/>
      <c r="WX161" s="300"/>
      <c r="WY161" s="300"/>
      <c r="WZ161" s="300"/>
      <c r="XA161" s="300"/>
      <c r="XB161" s="300"/>
      <c r="XC161" s="300"/>
      <c r="XD161" s="300"/>
      <c r="XE161" s="300"/>
      <c r="XF161" s="300"/>
      <c r="XG161" s="300"/>
      <c r="XH161" s="300"/>
      <c r="XI161" s="300"/>
      <c r="XJ161" s="300"/>
      <c r="XK161" s="300"/>
      <c r="XL161" s="300"/>
      <c r="XM161" s="300"/>
      <c r="XN161" s="300"/>
      <c r="XO161" s="300"/>
      <c r="XP161" s="300"/>
      <c r="XQ161" s="300"/>
      <c r="XR161" s="300"/>
      <c r="XS161" s="300"/>
      <c r="XT161" s="300"/>
      <c r="XU161" s="300"/>
      <c r="XV161" s="300"/>
      <c r="XW161" s="300"/>
      <c r="XX161" s="300"/>
      <c r="XY161" s="300"/>
      <c r="XZ161" s="300"/>
      <c r="YA161" s="300"/>
      <c r="YB161" s="300"/>
      <c r="YC161" s="300"/>
      <c r="YD161" s="300"/>
      <c r="YE161" s="300"/>
      <c r="YF161" s="300"/>
      <c r="YG161" s="300"/>
      <c r="YH161" s="300"/>
      <c r="YI161" s="300"/>
      <c r="YJ161" s="300"/>
      <c r="YK161" s="300"/>
      <c r="YL161" s="300"/>
      <c r="YM161" s="300"/>
      <c r="YN161" s="300"/>
      <c r="YO161" s="300"/>
      <c r="YP161" s="300"/>
      <c r="YQ161" s="300"/>
      <c r="YR161" s="300"/>
      <c r="YS161" s="300"/>
      <c r="YT161" s="300"/>
      <c r="YU161" s="300"/>
      <c r="YV161" s="300"/>
      <c r="YW161" s="300"/>
      <c r="YX161" s="300"/>
      <c r="YY161" s="300"/>
      <c r="YZ161" s="300"/>
      <c r="ZA161" s="300"/>
      <c r="ZB161" s="300"/>
      <c r="ZC161" s="300"/>
      <c r="ZD161" s="300"/>
      <c r="ZE161" s="300"/>
      <c r="ZF161" s="300"/>
      <c r="ZG161" s="300"/>
      <c r="ZH161" s="300"/>
      <c r="ZI161" s="300"/>
      <c r="ZJ161" s="300"/>
      <c r="ZK161" s="300"/>
      <c r="ZL161" s="300"/>
      <c r="ZM161" s="300"/>
      <c r="ZN161" s="300"/>
      <c r="ZO161" s="300"/>
      <c r="ZP161" s="300"/>
      <c r="ZQ161" s="300"/>
      <c r="ZR161" s="300"/>
      <c r="ZS161" s="300"/>
      <c r="ZT161" s="300"/>
      <c r="ZU161" s="300"/>
      <c r="ZV161" s="300"/>
      <c r="ZW161" s="300"/>
      <c r="ZX161" s="300"/>
      <c r="ZY161" s="300"/>
      <c r="ZZ161" s="300"/>
      <c r="AAA161" s="300"/>
      <c r="AAB161" s="300"/>
      <c r="AAC161" s="300"/>
      <c r="AAD161" s="300"/>
      <c r="AAE161" s="300"/>
      <c r="AAF161" s="300"/>
      <c r="AAG161" s="300"/>
      <c r="AAH161" s="300"/>
      <c r="AAI161" s="300"/>
      <c r="AAJ161" s="300"/>
      <c r="AAK161" s="300"/>
      <c r="AAL161" s="300"/>
      <c r="AAM161" s="300"/>
      <c r="AAN161" s="300"/>
      <c r="AAO161" s="300"/>
      <c r="AAP161" s="300"/>
      <c r="AAQ161" s="300"/>
      <c r="AAR161" s="300"/>
      <c r="AAS161" s="300"/>
      <c r="AAT161" s="300"/>
      <c r="AAU161" s="300"/>
      <c r="AAV161" s="300"/>
      <c r="AAW161" s="300"/>
      <c r="AAX161" s="300"/>
      <c r="AAY161" s="300"/>
      <c r="AAZ161" s="300"/>
      <c r="ABA161" s="300"/>
      <c r="ABB161" s="300"/>
      <c r="ABC161" s="300"/>
      <c r="ABD161" s="300"/>
      <c r="ABE161" s="300"/>
      <c r="ABF161" s="300"/>
      <c r="ABG161" s="300"/>
      <c r="ABH161" s="300"/>
      <c r="ABI161" s="300"/>
      <c r="ABJ161" s="300"/>
      <c r="ABK161" s="300"/>
      <c r="ABL161" s="300"/>
      <c r="ABM161" s="300"/>
      <c r="ABN161" s="300"/>
      <c r="ABO161" s="300"/>
      <c r="ABP161" s="300"/>
      <c r="ABQ161" s="300"/>
      <c r="ABR161" s="300"/>
      <c r="ABS161" s="300"/>
      <c r="ABT161" s="300"/>
      <c r="ABU161" s="300"/>
      <c r="ABV161" s="300"/>
      <c r="ABW161" s="300"/>
      <c r="ABX161" s="300"/>
      <c r="ABY161" s="300"/>
      <c r="ABZ161" s="300"/>
      <c r="ACA161" s="300"/>
      <c r="ACB161" s="300"/>
      <c r="ACC161" s="300"/>
      <c r="ACD161" s="300"/>
      <c r="ACE161" s="300"/>
      <c r="ACF161" s="300"/>
      <c r="ACG161" s="300"/>
      <c r="ACH161" s="300"/>
      <c r="ACI161" s="300"/>
      <c r="ACJ161" s="300"/>
      <c r="ACK161" s="300"/>
      <c r="ACL161" s="300"/>
      <c r="ACM161" s="300"/>
      <c r="ACN161" s="300"/>
      <c r="ACO161" s="300"/>
      <c r="ACP161" s="300"/>
      <c r="ACQ161" s="300"/>
      <c r="ACX161" s="300"/>
      <c r="ACY161" s="300"/>
      <c r="ACZ161" s="300"/>
      <c r="ADA161" s="300"/>
      <c r="ADB161" s="300"/>
      <c r="ADC161" s="300"/>
      <c r="ADD161" s="300"/>
      <c r="ADE161" s="300"/>
      <c r="ADF161" s="300"/>
      <c r="ADG161" s="300"/>
      <c r="ADH161" s="300"/>
      <c r="ADI161" s="300"/>
      <c r="ADJ161" s="300"/>
      <c r="ADK161" s="300"/>
      <c r="ADL161" s="300"/>
      <c r="ADM161" s="300"/>
      <c r="ADN161" s="300"/>
      <c r="ADO161" s="300"/>
      <c r="ADP161" s="300"/>
      <c r="ADQ161" s="300"/>
      <c r="ADR161" s="300"/>
      <c r="ADS161" s="300"/>
      <c r="ADT161" s="300"/>
      <c r="ADU161" s="300"/>
      <c r="ADV161" s="300"/>
      <c r="ADW161" s="300"/>
      <c r="ADX161" s="300"/>
      <c r="ADY161" s="300"/>
      <c r="ADZ161" s="300"/>
      <c r="AEA161" s="300"/>
      <c r="AEB161" s="300"/>
      <c r="AEC161" s="300"/>
      <c r="AED161" s="300"/>
      <c r="AEE161" s="300"/>
      <c r="AEF161" s="300"/>
      <c r="AEG161" s="300"/>
      <c r="AEH161" s="300"/>
      <c r="AEI161" s="300"/>
      <c r="AEJ161" s="300"/>
      <c r="AEK161" s="300"/>
      <c r="AEL161" s="300"/>
      <c r="AEM161" s="300"/>
      <c r="AEN161" s="300"/>
      <c r="AEO161" s="300"/>
      <c r="AEP161" s="300"/>
      <c r="AEQ161" s="300"/>
      <c r="AER161" s="300"/>
      <c r="AES161" s="300"/>
      <c r="AET161" s="300"/>
      <c r="AEU161" s="300"/>
      <c r="AEV161" s="300"/>
      <c r="AEW161" s="300"/>
      <c r="AEX161" s="300"/>
      <c r="AEY161" s="300"/>
      <c r="AEZ161" s="300"/>
      <c r="AFA161" s="300"/>
      <c r="AFB161" s="300"/>
      <c r="AFC161" s="300"/>
      <c r="AFD161" s="300"/>
      <c r="AFE161" s="300"/>
      <c r="AFF161" s="300"/>
      <c r="AFG161" s="300"/>
      <c r="AFH161" s="300"/>
      <c r="AFI161" s="300"/>
      <c r="AFJ161" s="300"/>
      <c r="AFK161" s="300"/>
      <c r="AFL161" s="300"/>
      <c r="AFM161" s="300"/>
      <c r="AFN161" s="300"/>
      <c r="AFO161" s="300"/>
      <c r="AFP161" s="300"/>
      <c r="AFQ161" s="300"/>
      <c r="AFR161" s="300"/>
      <c r="AFS161" s="300"/>
      <c r="AFT161" s="300"/>
      <c r="AFU161" s="300"/>
      <c r="AFV161" s="300"/>
      <c r="AFW161" s="300"/>
      <c r="AFX161" s="300"/>
      <c r="AFY161" s="300"/>
      <c r="AFZ161" s="300"/>
      <c r="AGA161" s="300"/>
      <c r="AGB161" s="300"/>
      <c r="AGC161" s="300"/>
      <c r="AGD161" s="300"/>
      <c r="AGE161" s="300"/>
      <c r="AGF161" s="300"/>
      <c r="AGG161" s="300"/>
      <c r="AGH161" s="300"/>
      <c r="AGI161" s="300"/>
      <c r="AGJ161" s="300"/>
      <c r="AGK161" s="300"/>
      <c r="AGL161" s="300"/>
      <c r="AGM161" s="300"/>
      <c r="AGN161" s="300"/>
      <c r="AGO161" s="300"/>
      <c r="AGP161" s="300"/>
      <c r="AGQ161" s="300"/>
      <c r="AGR161" s="300"/>
      <c r="AGS161" s="300"/>
      <c r="AGT161" s="300"/>
      <c r="AGU161" s="300"/>
      <c r="AGV161" s="300"/>
      <c r="AGW161" s="300"/>
      <c r="AGX161" s="300"/>
      <c r="AGY161" s="300"/>
      <c r="AGZ161" s="300"/>
      <c r="AHA161" s="300"/>
      <c r="AHB161" s="300"/>
      <c r="AHC161" s="300"/>
      <c r="AHD161" s="300"/>
      <c r="AHE161" s="300"/>
      <c r="AHF161" s="300"/>
      <c r="AHG161" s="300"/>
      <c r="AHH161" s="300"/>
      <c r="AHI161" s="300"/>
      <c r="AHJ161" s="300"/>
      <c r="AHK161" s="300"/>
      <c r="AHL161" s="300"/>
      <c r="AHM161" s="300"/>
      <c r="AHN161" s="300"/>
      <c r="AHO161" s="300"/>
      <c r="AHP161" s="300"/>
      <c r="AHQ161" s="300"/>
      <c r="AHR161" s="300"/>
      <c r="AHS161" s="300"/>
      <c r="AHT161" s="300"/>
      <c r="AHU161" s="300"/>
      <c r="AHV161" s="300"/>
      <c r="AHW161" s="300"/>
      <c r="AHX161" s="300"/>
      <c r="AHY161" s="300"/>
      <c r="AHZ161" s="300"/>
      <c r="AIA161" s="300"/>
      <c r="AIB161" s="300"/>
      <c r="AIC161" s="300"/>
      <c r="AID161" s="300"/>
      <c r="AIE161" s="300"/>
      <c r="AIF161" s="300"/>
      <c r="AIG161" s="300"/>
      <c r="AIH161" s="300"/>
      <c r="AII161" s="300"/>
      <c r="AIJ161" s="300"/>
      <c r="AIK161" s="300"/>
      <c r="AIL161" s="300"/>
      <c r="AIM161" s="300"/>
      <c r="AIN161" s="300"/>
      <c r="AIO161" s="300"/>
      <c r="AIP161" s="300"/>
      <c r="AIQ161" s="300"/>
      <c r="AIR161" s="300"/>
      <c r="AIS161" s="300"/>
      <c r="AIT161" s="300"/>
      <c r="AIU161" s="300"/>
      <c r="AIV161" s="300"/>
      <c r="AIW161" s="300"/>
      <c r="AIX161" s="300"/>
      <c r="AIY161" s="300"/>
      <c r="AIZ161" s="300"/>
      <c r="AJA161" s="300"/>
      <c r="AJB161" s="300"/>
      <c r="AJC161" s="300"/>
      <c r="AJD161" s="300"/>
      <c r="AJE161" s="300"/>
      <c r="AJF161" s="300"/>
      <c r="AJG161" s="300"/>
      <c r="AJH161" s="300"/>
      <c r="AJI161" s="300"/>
      <c r="AJJ161" s="300"/>
      <c r="AJK161" s="300"/>
      <c r="AJL161" s="300"/>
      <c r="AJM161" s="300"/>
      <c r="AJN161" s="300"/>
      <c r="AJO161" s="300"/>
      <c r="AJP161" s="300"/>
      <c r="AJQ161" s="300"/>
      <c r="AJR161" s="300"/>
      <c r="AJS161" s="300"/>
      <c r="AJT161" s="300"/>
      <c r="AJU161" s="300"/>
      <c r="AJV161" s="300"/>
      <c r="AJW161" s="300"/>
      <c r="AJX161" s="300"/>
      <c r="AJY161" s="300"/>
      <c r="AJZ161" s="300"/>
      <c r="AKA161" s="300"/>
      <c r="AKB161" s="300"/>
      <c r="AKC161" s="300"/>
      <c r="AKD161" s="300"/>
      <c r="AKE161" s="300"/>
      <c r="AKF161" s="300"/>
      <c r="AKG161" s="300"/>
      <c r="AKH161" s="300"/>
      <c r="AKI161" s="300"/>
      <c r="AKJ161" s="300"/>
      <c r="AKK161" s="300"/>
      <c r="AKL161" s="300"/>
      <c r="AKM161" s="300"/>
      <c r="AKN161" s="300"/>
      <c r="AKO161" s="300"/>
      <c r="AKP161" s="300"/>
      <c r="AKQ161" s="300"/>
      <c r="AKR161" s="300"/>
      <c r="AKS161" s="300"/>
      <c r="AKT161" s="300"/>
      <c r="AKU161" s="300"/>
      <c r="AKV161" s="300"/>
      <c r="AKW161" s="300"/>
      <c r="AKX161" s="300"/>
      <c r="AKY161" s="300"/>
      <c r="AKZ161" s="300"/>
      <c r="ALA161" s="300"/>
      <c r="ALB161" s="300"/>
      <c r="ALC161" s="300"/>
      <c r="ALD161" s="300"/>
      <c r="ALE161" s="300"/>
      <c r="ALF161" s="300"/>
      <c r="ALG161" s="300"/>
      <c r="ALH161" s="300"/>
      <c r="ALI161" s="300"/>
      <c r="ALJ161" s="300"/>
      <c r="ALK161" s="300"/>
      <c r="ALL161" s="300"/>
      <c r="ALM161" s="300"/>
      <c r="ALN161" s="300"/>
      <c r="ALO161" s="300"/>
      <c r="ALP161" s="300"/>
      <c r="ALQ161" s="300"/>
      <c r="ALR161" s="300"/>
      <c r="ALS161" s="300"/>
      <c r="ALT161" s="300"/>
      <c r="ALU161" s="300"/>
      <c r="ALV161" s="300"/>
      <c r="ALW161" s="300"/>
      <c r="ALX161" s="300"/>
      <c r="ALY161" s="300"/>
      <c r="ALZ161" s="300"/>
      <c r="AMA161" s="300"/>
      <c r="AMB161" s="300"/>
      <c r="AMC161" s="300"/>
      <c r="AMD161" s="300"/>
      <c r="AME161" s="300"/>
      <c r="AMF161" s="300"/>
      <c r="AMG161" s="300"/>
      <c r="AMH161" s="300"/>
      <c r="AMI161" s="300"/>
      <c r="AMJ161" s="300"/>
      <c r="AMK161" s="300"/>
      <c r="AML161" s="300"/>
      <c r="AMM161" s="300"/>
      <c r="AMT161" s="300"/>
      <c r="AMU161" s="300"/>
      <c r="AMV161" s="300"/>
      <c r="AMW161" s="300"/>
      <c r="AMX161" s="300"/>
      <c r="AMY161" s="300"/>
      <c r="AMZ161" s="300"/>
      <c r="ANA161" s="300"/>
      <c r="ANB161" s="300"/>
      <c r="ANC161" s="300"/>
      <c r="AND161" s="300"/>
      <c r="ANE161" s="300"/>
      <c r="ANF161" s="300"/>
      <c r="ANG161" s="300"/>
      <c r="ANH161" s="300"/>
      <c r="ANI161" s="300"/>
      <c r="ANJ161" s="300"/>
      <c r="ANK161" s="300"/>
      <c r="ANL161" s="300"/>
      <c r="ANM161" s="300"/>
      <c r="ANN161" s="300"/>
      <c r="ANO161" s="300"/>
      <c r="ANP161" s="300"/>
      <c r="ANQ161" s="300"/>
      <c r="ANR161" s="300"/>
      <c r="ANS161" s="300"/>
      <c r="ANT161" s="300"/>
      <c r="ANU161" s="300"/>
      <c r="ANV161" s="300"/>
      <c r="ANW161" s="300"/>
      <c r="ANX161" s="300"/>
      <c r="ANY161" s="300"/>
      <c r="ANZ161" s="300"/>
      <c r="AOA161" s="300"/>
      <c r="AOB161" s="300"/>
      <c r="AOC161" s="300"/>
      <c r="AOD161" s="300"/>
      <c r="AOE161" s="300"/>
      <c r="AOF161" s="300"/>
      <c r="AOG161" s="300"/>
      <c r="AOH161" s="300"/>
      <c r="AOI161" s="300"/>
      <c r="AOJ161" s="300"/>
      <c r="AOK161" s="300"/>
      <c r="AOL161" s="300"/>
      <c r="AOM161" s="300"/>
      <c r="AON161" s="300"/>
      <c r="AOO161" s="300"/>
      <c r="AOP161" s="300"/>
      <c r="AOQ161" s="300"/>
      <c r="AOR161" s="300"/>
      <c r="AOS161" s="300"/>
      <c r="AOT161" s="300"/>
      <c r="AOU161" s="300"/>
      <c r="AOV161" s="300"/>
      <c r="AOW161" s="300"/>
      <c r="AOX161" s="300"/>
      <c r="AOY161" s="300"/>
      <c r="AOZ161" s="300"/>
      <c r="APA161" s="300"/>
      <c r="APB161" s="300"/>
      <c r="APC161" s="300"/>
      <c r="APD161" s="300"/>
      <c r="APE161" s="300"/>
      <c r="APF161" s="300"/>
      <c r="APG161" s="300"/>
      <c r="APH161" s="300"/>
      <c r="API161" s="300"/>
      <c r="APJ161" s="300"/>
      <c r="APK161" s="300"/>
      <c r="APL161" s="300"/>
      <c r="APM161" s="300"/>
      <c r="APN161" s="300"/>
      <c r="APO161" s="300"/>
      <c r="APP161" s="300"/>
      <c r="APQ161" s="300"/>
      <c r="APR161" s="300"/>
      <c r="APS161" s="300"/>
      <c r="APT161" s="300"/>
      <c r="APU161" s="300"/>
      <c r="APV161" s="300"/>
      <c r="APW161" s="300"/>
      <c r="APX161" s="300"/>
      <c r="APY161" s="300"/>
      <c r="APZ161" s="300"/>
      <c r="AQA161" s="300"/>
      <c r="AQB161" s="300"/>
      <c r="AQC161" s="300"/>
      <c r="AQD161" s="300"/>
      <c r="AQE161" s="300"/>
      <c r="AQF161" s="300"/>
      <c r="AQG161" s="300"/>
      <c r="AQH161" s="300"/>
      <c r="AQI161" s="300"/>
      <c r="AQJ161" s="300"/>
      <c r="AQK161" s="300"/>
      <c r="AQL161" s="300"/>
      <c r="AQM161" s="300"/>
      <c r="AQN161" s="300"/>
      <c r="AQO161" s="300"/>
      <c r="AQP161" s="300"/>
      <c r="AQQ161" s="300"/>
      <c r="AQR161" s="300"/>
      <c r="AQS161" s="300"/>
      <c r="AQT161" s="300"/>
      <c r="AQU161" s="300"/>
      <c r="AQV161" s="300"/>
      <c r="AQW161" s="300"/>
      <c r="AQX161" s="300"/>
      <c r="AQY161" s="300"/>
      <c r="AQZ161" s="300"/>
      <c r="ARA161" s="300"/>
      <c r="ARB161" s="300"/>
      <c r="ARC161" s="300"/>
      <c r="ARD161" s="300"/>
      <c r="ARE161" s="300"/>
      <c r="ARF161" s="300"/>
      <c r="ARG161" s="300"/>
      <c r="ARH161" s="300"/>
      <c r="ARI161" s="300"/>
      <c r="ARJ161" s="300"/>
      <c r="ARK161" s="300"/>
      <c r="ARL161" s="300"/>
      <c r="ARM161" s="300"/>
      <c r="ARN161" s="300"/>
      <c r="ARO161" s="300"/>
      <c r="ARP161" s="300"/>
      <c r="ARQ161" s="300"/>
      <c r="ARR161" s="300"/>
      <c r="ARS161" s="300"/>
      <c r="ART161" s="300"/>
      <c r="ARU161" s="300"/>
      <c r="ARV161" s="300"/>
      <c r="ARW161" s="300"/>
      <c r="ARX161" s="300"/>
      <c r="ARY161" s="300"/>
      <c r="ARZ161" s="300"/>
      <c r="ASA161" s="300"/>
      <c r="ASB161" s="300"/>
      <c r="ASC161" s="300"/>
      <c r="ASD161" s="300"/>
      <c r="ASE161" s="300"/>
      <c r="ASF161" s="300"/>
      <c r="ASG161" s="300"/>
      <c r="ASH161" s="300"/>
      <c r="ASI161" s="300"/>
      <c r="ASJ161" s="300"/>
      <c r="ASK161" s="300"/>
      <c r="ASL161" s="300"/>
      <c r="ASM161" s="300"/>
      <c r="ASN161" s="300"/>
      <c r="ASO161" s="300"/>
      <c r="ASP161" s="300"/>
      <c r="ASQ161" s="300"/>
      <c r="ASR161" s="300"/>
      <c r="ASS161" s="300"/>
      <c r="AST161" s="300"/>
      <c r="ASU161" s="300"/>
      <c r="ASV161" s="300"/>
      <c r="ASW161" s="300"/>
      <c r="ASX161" s="300"/>
      <c r="ASY161" s="300"/>
      <c r="ASZ161" s="300"/>
      <c r="ATA161" s="300"/>
      <c r="ATB161" s="300"/>
      <c r="ATC161" s="300"/>
      <c r="ATD161" s="300"/>
      <c r="ATE161" s="300"/>
      <c r="ATF161" s="300"/>
      <c r="ATG161" s="300"/>
      <c r="ATH161" s="300"/>
      <c r="ATI161" s="300"/>
      <c r="ATJ161" s="300"/>
      <c r="ATK161" s="300"/>
      <c r="ATL161" s="300"/>
      <c r="ATM161" s="300"/>
      <c r="ATN161" s="300"/>
      <c r="ATO161" s="300"/>
      <c r="ATP161" s="300"/>
      <c r="ATQ161" s="300"/>
      <c r="ATR161" s="300"/>
      <c r="ATS161" s="300"/>
      <c r="ATT161" s="300"/>
      <c r="ATU161" s="300"/>
      <c r="ATV161" s="300"/>
      <c r="ATW161" s="300"/>
      <c r="ATX161" s="300"/>
      <c r="ATY161" s="300"/>
      <c r="ATZ161" s="300"/>
      <c r="AUA161" s="300"/>
      <c r="AUB161" s="300"/>
      <c r="AUC161" s="300"/>
      <c r="AUD161" s="300"/>
      <c r="AUE161" s="300"/>
      <c r="AUF161" s="300"/>
      <c r="AUG161" s="300"/>
      <c r="AUH161" s="300"/>
      <c r="AUI161" s="300"/>
      <c r="AUJ161" s="300"/>
      <c r="AUK161" s="300"/>
      <c r="AUL161" s="300"/>
      <c r="AUM161" s="300"/>
      <c r="AUN161" s="300"/>
      <c r="AUO161" s="300"/>
      <c r="AUP161" s="300"/>
      <c r="AUQ161" s="300"/>
      <c r="AUR161" s="300"/>
      <c r="AUS161" s="300"/>
      <c r="AUT161" s="300"/>
      <c r="AUU161" s="300"/>
      <c r="AUV161" s="300"/>
      <c r="AUW161" s="300"/>
      <c r="AUX161" s="300"/>
      <c r="AUY161" s="300"/>
      <c r="AUZ161" s="300"/>
      <c r="AVA161" s="300"/>
      <c r="AVB161" s="300"/>
      <c r="AVC161" s="300"/>
      <c r="AVD161" s="300"/>
      <c r="AVE161" s="300"/>
      <c r="AVF161" s="300"/>
      <c r="AVG161" s="300"/>
      <c r="AVH161" s="300"/>
      <c r="AVI161" s="300"/>
      <c r="AVJ161" s="300"/>
      <c r="AVK161" s="300"/>
      <c r="AVL161" s="300"/>
      <c r="AVM161" s="300"/>
      <c r="AVN161" s="300"/>
      <c r="AVO161" s="300"/>
      <c r="AVP161" s="300"/>
      <c r="AVQ161" s="300"/>
      <c r="AVR161" s="300"/>
      <c r="AVS161" s="300"/>
      <c r="AVT161" s="300"/>
      <c r="AVU161" s="300"/>
      <c r="AVV161" s="300"/>
      <c r="AVW161" s="300"/>
      <c r="AVX161" s="300"/>
      <c r="AVY161" s="300"/>
      <c r="AVZ161" s="300"/>
      <c r="AWA161" s="300"/>
      <c r="AWB161" s="300"/>
      <c r="AWC161" s="300"/>
      <c r="AWD161" s="300"/>
      <c r="AWE161" s="300"/>
      <c r="AWF161" s="300"/>
      <c r="AWG161" s="300"/>
      <c r="AWH161" s="300"/>
      <c r="AWI161" s="300"/>
      <c r="AWP161" s="300"/>
      <c r="AWQ161" s="300"/>
      <c r="AWR161" s="300"/>
      <c r="AWS161" s="300"/>
      <c r="AWT161" s="300"/>
      <c r="AWU161" s="300"/>
      <c r="AWV161" s="300"/>
      <c r="AWW161" s="300"/>
      <c r="AWX161" s="300"/>
      <c r="AWY161" s="300"/>
      <c r="AWZ161" s="300"/>
      <c r="AXA161" s="300"/>
      <c r="AXB161" s="300"/>
      <c r="AXC161" s="300"/>
      <c r="AXD161" s="300"/>
      <c r="AXE161" s="300"/>
      <c r="AXF161" s="300"/>
      <c r="AXG161" s="300"/>
      <c r="AXH161" s="300"/>
      <c r="AXI161" s="300"/>
      <c r="AXJ161" s="300"/>
      <c r="AXK161" s="300"/>
      <c r="AXL161" s="300"/>
      <c r="AXM161" s="300"/>
      <c r="AXN161" s="300"/>
      <c r="AXO161" s="300"/>
      <c r="AXP161" s="300"/>
      <c r="AXQ161" s="300"/>
      <c r="AXR161" s="300"/>
      <c r="AXS161" s="300"/>
      <c r="AXT161" s="300"/>
      <c r="AXU161" s="300"/>
      <c r="AXV161" s="300"/>
      <c r="AXW161" s="300"/>
      <c r="AXX161" s="300"/>
      <c r="AXY161" s="300"/>
      <c r="AXZ161" s="300"/>
      <c r="AYA161" s="300"/>
      <c r="AYB161" s="300"/>
      <c r="AYC161" s="300"/>
      <c r="AYD161" s="300"/>
      <c r="AYE161" s="300"/>
      <c r="AYF161" s="300"/>
      <c r="AYG161" s="300"/>
      <c r="AYH161" s="300"/>
      <c r="AYI161" s="300"/>
      <c r="AYJ161" s="300"/>
      <c r="AYK161" s="300"/>
      <c r="AYL161" s="300"/>
      <c r="AYM161" s="300"/>
      <c r="AYN161" s="300"/>
      <c r="AYO161" s="300"/>
      <c r="AYP161" s="300"/>
      <c r="AYQ161" s="300"/>
      <c r="AYR161" s="300"/>
      <c r="AYS161" s="300"/>
      <c r="AYT161" s="300"/>
      <c r="AYU161" s="300"/>
      <c r="AYV161" s="300"/>
      <c r="AYW161" s="300"/>
      <c r="AYX161" s="300"/>
      <c r="AYY161" s="300"/>
      <c r="AYZ161" s="300"/>
      <c r="AZA161" s="300"/>
      <c r="AZB161" s="300"/>
      <c r="AZC161" s="300"/>
      <c r="AZD161" s="300"/>
      <c r="AZE161" s="300"/>
      <c r="AZF161" s="300"/>
      <c r="AZG161" s="300"/>
      <c r="AZH161" s="300"/>
      <c r="AZI161" s="300"/>
      <c r="AZJ161" s="300"/>
      <c r="AZK161" s="300"/>
      <c r="AZL161" s="300"/>
      <c r="AZM161" s="300"/>
      <c r="AZN161" s="300"/>
      <c r="AZO161" s="300"/>
      <c r="AZP161" s="300"/>
      <c r="AZQ161" s="300"/>
      <c r="AZR161" s="300"/>
      <c r="AZS161" s="300"/>
      <c r="AZT161" s="300"/>
      <c r="AZU161" s="300"/>
      <c r="AZV161" s="300"/>
      <c r="AZW161" s="300"/>
      <c r="AZX161" s="300"/>
      <c r="AZY161" s="300"/>
      <c r="AZZ161" s="300"/>
      <c r="BAA161" s="300"/>
      <c r="BAB161" s="300"/>
      <c r="BAC161" s="300"/>
      <c r="BAD161" s="300"/>
      <c r="BAE161" s="300"/>
      <c r="BAF161" s="300"/>
      <c r="BAG161" s="300"/>
      <c r="BAH161" s="300"/>
      <c r="BAI161" s="300"/>
      <c r="BAJ161" s="300"/>
      <c r="BAK161" s="300"/>
      <c r="BAL161" s="300"/>
      <c r="BAM161" s="300"/>
      <c r="BAN161" s="300"/>
      <c r="BAO161" s="300"/>
      <c r="BAP161" s="300"/>
      <c r="BAQ161" s="300"/>
      <c r="BAR161" s="300"/>
      <c r="BAS161" s="300"/>
      <c r="BAT161" s="300"/>
      <c r="BAU161" s="300"/>
      <c r="BAV161" s="300"/>
      <c r="BAW161" s="300"/>
      <c r="BAX161" s="300"/>
      <c r="BAY161" s="300"/>
      <c r="BAZ161" s="300"/>
      <c r="BBA161" s="300"/>
      <c r="BBB161" s="300"/>
      <c r="BBC161" s="300"/>
      <c r="BBD161" s="300"/>
      <c r="BBE161" s="300"/>
      <c r="BBF161" s="300"/>
      <c r="BBG161" s="300"/>
      <c r="BBH161" s="300"/>
      <c r="BBI161" s="300"/>
      <c r="BBJ161" s="300"/>
      <c r="BBK161" s="300"/>
      <c r="BBL161" s="300"/>
      <c r="BBM161" s="300"/>
      <c r="BBN161" s="300"/>
      <c r="BBO161" s="300"/>
      <c r="BBP161" s="300"/>
      <c r="BBQ161" s="300"/>
      <c r="BBR161" s="300"/>
      <c r="BBS161" s="300"/>
      <c r="BBT161" s="300"/>
      <c r="BBU161" s="300"/>
      <c r="BBV161" s="300"/>
      <c r="BBW161" s="300"/>
      <c r="BBX161" s="300"/>
      <c r="BBY161" s="300"/>
      <c r="BBZ161" s="300"/>
      <c r="BCA161" s="300"/>
      <c r="BCB161" s="300"/>
      <c r="BCC161" s="300"/>
      <c r="BCD161" s="300"/>
      <c r="BCE161" s="300"/>
      <c r="BCF161" s="300"/>
      <c r="BCG161" s="300"/>
      <c r="BCH161" s="300"/>
      <c r="BCI161" s="300"/>
      <c r="BCJ161" s="300"/>
      <c r="BCK161" s="300"/>
      <c r="BCL161" s="300"/>
      <c r="BCM161" s="300"/>
      <c r="BCN161" s="300"/>
      <c r="BCO161" s="300"/>
      <c r="BCP161" s="300"/>
      <c r="BCQ161" s="300"/>
      <c r="BCR161" s="300"/>
      <c r="BCS161" s="300"/>
      <c r="BCT161" s="300"/>
      <c r="BCU161" s="300"/>
      <c r="BCV161" s="300"/>
      <c r="BCW161" s="300"/>
      <c r="BCX161" s="300"/>
      <c r="BCY161" s="300"/>
      <c r="BCZ161" s="300"/>
      <c r="BDA161" s="300"/>
      <c r="BDB161" s="300"/>
      <c r="BDC161" s="300"/>
      <c r="BDD161" s="300"/>
      <c r="BDE161" s="300"/>
      <c r="BDF161" s="300"/>
      <c r="BDG161" s="300"/>
      <c r="BDH161" s="300"/>
      <c r="BDI161" s="300"/>
      <c r="BDJ161" s="300"/>
      <c r="BDK161" s="300"/>
      <c r="BDL161" s="300"/>
      <c r="BDM161" s="300"/>
      <c r="BDN161" s="300"/>
      <c r="BDO161" s="300"/>
      <c r="BDP161" s="300"/>
      <c r="BDQ161" s="300"/>
      <c r="BDR161" s="300"/>
      <c r="BDS161" s="300"/>
      <c r="BDT161" s="300"/>
      <c r="BDU161" s="300"/>
      <c r="BDV161" s="300"/>
      <c r="BDW161" s="300"/>
      <c r="BDX161" s="300"/>
      <c r="BDY161" s="300"/>
      <c r="BDZ161" s="300"/>
      <c r="BEA161" s="300"/>
      <c r="BEB161" s="300"/>
      <c r="BEC161" s="300"/>
      <c r="BED161" s="300"/>
      <c r="BEE161" s="300"/>
      <c r="BEF161" s="300"/>
      <c r="BEG161" s="300"/>
      <c r="BEH161" s="300"/>
      <c r="BEI161" s="300"/>
      <c r="BEJ161" s="300"/>
      <c r="BEK161" s="300"/>
      <c r="BEL161" s="300"/>
      <c r="BEM161" s="300"/>
      <c r="BEN161" s="300"/>
      <c r="BEO161" s="300"/>
      <c r="BEP161" s="300"/>
      <c r="BEQ161" s="300"/>
      <c r="BER161" s="300"/>
      <c r="BES161" s="300"/>
      <c r="BET161" s="300"/>
      <c r="BEU161" s="300"/>
      <c r="BEV161" s="300"/>
      <c r="BEW161" s="300"/>
      <c r="BEX161" s="300"/>
      <c r="BEY161" s="300"/>
      <c r="BEZ161" s="300"/>
      <c r="BFA161" s="300"/>
      <c r="BFB161" s="300"/>
      <c r="BFC161" s="300"/>
      <c r="BFD161" s="300"/>
      <c r="BFE161" s="300"/>
      <c r="BFF161" s="300"/>
      <c r="BFG161" s="300"/>
      <c r="BFH161" s="300"/>
      <c r="BFI161" s="300"/>
      <c r="BFJ161" s="300"/>
      <c r="BFK161" s="300"/>
      <c r="BFL161" s="300"/>
      <c r="BFM161" s="300"/>
      <c r="BFN161" s="300"/>
      <c r="BFO161" s="300"/>
      <c r="BFP161" s="300"/>
      <c r="BFQ161" s="300"/>
      <c r="BFR161" s="300"/>
      <c r="BFS161" s="300"/>
      <c r="BFT161" s="300"/>
      <c r="BFU161" s="300"/>
      <c r="BFV161" s="300"/>
      <c r="BFW161" s="300"/>
      <c r="BFX161" s="300"/>
      <c r="BFY161" s="300"/>
      <c r="BFZ161" s="300"/>
      <c r="BGA161" s="300"/>
      <c r="BGB161" s="300"/>
      <c r="BGC161" s="300"/>
      <c r="BGD161" s="300"/>
      <c r="BGE161" s="300"/>
      <c r="BGL161" s="300"/>
      <c r="BGM161" s="300"/>
      <c r="BGN161" s="300"/>
      <c r="BGO161" s="300"/>
      <c r="BGP161" s="300"/>
      <c r="BGQ161" s="300"/>
      <c r="BGR161" s="300"/>
      <c r="BGS161" s="300"/>
      <c r="BGT161" s="300"/>
      <c r="BGU161" s="300"/>
      <c r="BGV161" s="300"/>
      <c r="BGW161" s="300"/>
      <c r="BGX161" s="300"/>
      <c r="BGY161" s="300"/>
      <c r="BGZ161" s="300"/>
      <c r="BHA161" s="300"/>
      <c r="BHB161" s="300"/>
      <c r="BHC161" s="300"/>
      <c r="BHD161" s="300"/>
      <c r="BHE161" s="300"/>
      <c r="BHF161" s="300"/>
      <c r="BHG161" s="300"/>
      <c r="BHH161" s="300"/>
      <c r="BHI161" s="300"/>
      <c r="BHJ161" s="300"/>
      <c r="BHK161" s="300"/>
      <c r="BHL161" s="300"/>
      <c r="BHM161" s="300"/>
      <c r="BHN161" s="300"/>
      <c r="BHO161" s="300"/>
      <c r="BHP161" s="300"/>
      <c r="BHQ161" s="300"/>
      <c r="BHR161" s="300"/>
      <c r="BHS161" s="300"/>
      <c r="BHT161" s="300"/>
      <c r="BHU161" s="300"/>
      <c r="BHV161" s="300"/>
      <c r="BHW161" s="300"/>
      <c r="BHX161" s="300"/>
      <c r="BHY161" s="300"/>
      <c r="BHZ161" s="300"/>
      <c r="BIA161" s="300"/>
      <c r="BIB161" s="300"/>
      <c r="BIC161" s="300"/>
      <c r="BID161" s="300"/>
      <c r="BIE161" s="300"/>
      <c r="BIF161" s="300"/>
      <c r="BIG161" s="300"/>
      <c r="BIH161" s="300"/>
      <c r="BII161" s="300"/>
      <c r="BIJ161" s="300"/>
      <c r="BIK161" s="300"/>
      <c r="BIL161" s="300"/>
      <c r="BIM161" s="300"/>
      <c r="BIN161" s="300"/>
      <c r="BIO161" s="300"/>
      <c r="BIP161" s="300"/>
      <c r="BIQ161" s="300"/>
      <c r="BIR161" s="300"/>
      <c r="BIS161" s="300"/>
      <c r="BIT161" s="300"/>
      <c r="BIU161" s="300"/>
      <c r="BIV161" s="300"/>
      <c r="BIW161" s="300"/>
      <c r="BIX161" s="300"/>
      <c r="BIY161" s="300"/>
      <c r="BIZ161" s="300"/>
      <c r="BJA161" s="300"/>
      <c r="BJB161" s="300"/>
      <c r="BJC161" s="300"/>
      <c r="BJD161" s="300"/>
      <c r="BJE161" s="300"/>
      <c r="BJF161" s="300"/>
      <c r="BJG161" s="300"/>
      <c r="BJH161" s="300"/>
      <c r="BJI161" s="300"/>
      <c r="BJJ161" s="300"/>
      <c r="BJK161" s="300"/>
      <c r="BJL161" s="300"/>
      <c r="BJM161" s="300"/>
      <c r="BJN161" s="300"/>
      <c r="BJO161" s="300"/>
      <c r="BJP161" s="300"/>
      <c r="BJQ161" s="300"/>
      <c r="BJR161" s="300"/>
      <c r="BJS161" s="300"/>
      <c r="BJT161" s="300"/>
      <c r="BJU161" s="300"/>
      <c r="BJV161" s="300"/>
      <c r="BJW161" s="300"/>
      <c r="BJX161" s="300"/>
      <c r="BJY161" s="300"/>
      <c r="BJZ161" s="300"/>
      <c r="BKA161" s="300"/>
      <c r="BKB161" s="300"/>
      <c r="BKC161" s="300"/>
      <c r="BKD161" s="300"/>
      <c r="BKE161" s="300"/>
      <c r="BKF161" s="300"/>
      <c r="BKG161" s="300"/>
      <c r="BKH161" s="300"/>
      <c r="BKI161" s="300"/>
      <c r="BKJ161" s="300"/>
      <c r="BKK161" s="300"/>
      <c r="BKL161" s="300"/>
      <c r="BKM161" s="300"/>
      <c r="BKN161" s="300"/>
      <c r="BKO161" s="300"/>
      <c r="BKP161" s="300"/>
      <c r="BKQ161" s="300"/>
      <c r="BKR161" s="300"/>
      <c r="BKS161" s="300"/>
      <c r="BKT161" s="300"/>
      <c r="BKU161" s="300"/>
      <c r="BKV161" s="300"/>
      <c r="BKW161" s="300"/>
      <c r="BKX161" s="300"/>
      <c r="BKY161" s="300"/>
      <c r="BKZ161" s="300"/>
      <c r="BLA161" s="300"/>
      <c r="BLB161" s="300"/>
      <c r="BLC161" s="300"/>
      <c r="BLD161" s="300"/>
      <c r="BLE161" s="300"/>
      <c r="BLF161" s="300"/>
      <c r="BLG161" s="300"/>
      <c r="BLH161" s="300"/>
      <c r="BLI161" s="300"/>
      <c r="BLJ161" s="300"/>
      <c r="BLK161" s="300"/>
      <c r="BLL161" s="300"/>
      <c r="BLM161" s="300"/>
      <c r="BLN161" s="300"/>
      <c r="BLO161" s="300"/>
      <c r="BLP161" s="300"/>
      <c r="BLQ161" s="300"/>
      <c r="BLR161" s="300"/>
      <c r="BLS161" s="300"/>
      <c r="BLT161" s="300"/>
      <c r="BLU161" s="300"/>
      <c r="BLV161" s="300"/>
      <c r="BLW161" s="300"/>
      <c r="BLX161" s="300"/>
      <c r="BLY161" s="300"/>
      <c r="BLZ161" s="300"/>
      <c r="BMA161" s="300"/>
      <c r="BMB161" s="300"/>
      <c r="BMC161" s="300"/>
      <c r="BMD161" s="300"/>
      <c r="BME161" s="300"/>
      <c r="BMF161" s="300"/>
      <c r="BMG161" s="300"/>
      <c r="BMH161" s="300"/>
      <c r="BMI161" s="300"/>
      <c r="BMJ161" s="300"/>
      <c r="BMK161" s="300"/>
      <c r="BML161" s="300"/>
      <c r="BMM161" s="300"/>
      <c r="BMN161" s="300"/>
      <c r="BMO161" s="300"/>
      <c r="BMP161" s="300"/>
      <c r="BMQ161" s="300"/>
      <c r="BMR161" s="300"/>
      <c r="BMS161" s="300"/>
      <c r="BMT161" s="300"/>
      <c r="BMU161" s="300"/>
      <c r="BMV161" s="300"/>
      <c r="BMW161" s="300"/>
      <c r="BMX161" s="300"/>
      <c r="BMY161" s="300"/>
      <c r="BMZ161" s="300"/>
      <c r="BNA161" s="300"/>
      <c r="BNB161" s="300"/>
      <c r="BNC161" s="300"/>
      <c r="BND161" s="300"/>
      <c r="BNE161" s="300"/>
      <c r="BNF161" s="300"/>
      <c r="BNG161" s="300"/>
      <c r="BNH161" s="300"/>
      <c r="BNI161" s="300"/>
      <c r="BNJ161" s="300"/>
      <c r="BNK161" s="300"/>
      <c r="BNL161" s="300"/>
      <c r="BNM161" s="300"/>
      <c r="BNN161" s="300"/>
      <c r="BNO161" s="300"/>
      <c r="BNP161" s="300"/>
      <c r="BNQ161" s="300"/>
      <c r="BNR161" s="300"/>
      <c r="BNS161" s="300"/>
      <c r="BNT161" s="300"/>
      <c r="BNU161" s="300"/>
      <c r="BNV161" s="300"/>
      <c r="BNW161" s="300"/>
      <c r="BNX161" s="300"/>
      <c r="BNY161" s="300"/>
      <c r="BNZ161" s="300"/>
      <c r="BOA161" s="300"/>
      <c r="BOB161" s="300"/>
      <c r="BOC161" s="300"/>
      <c r="BOD161" s="300"/>
      <c r="BOE161" s="300"/>
      <c r="BOF161" s="300"/>
      <c r="BOG161" s="300"/>
      <c r="BOH161" s="300"/>
      <c r="BOI161" s="300"/>
      <c r="BOJ161" s="300"/>
      <c r="BOK161" s="300"/>
      <c r="BOL161" s="300"/>
      <c r="BOM161" s="300"/>
      <c r="BON161" s="300"/>
      <c r="BOO161" s="300"/>
      <c r="BOP161" s="300"/>
      <c r="BOQ161" s="300"/>
      <c r="BOR161" s="300"/>
      <c r="BOS161" s="300"/>
      <c r="BOT161" s="300"/>
      <c r="BOU161" s="300"/>
      <c r="BOV161" s="300"/>
      <c r="BOW161" s="300"/>
      <c r="BOX161" s="300"/>
      <c r="BOY161" s="300"/>
      <c r="BOZ161" s="300"/>
      <c r="BPA161" s="300"/>
      <c r="BPB161" s="300"/>
      <c r="BPC161" s="300"/>
      <c r="BPD161" s="300"/>
      <c r="BPE161" s="300"/>
      <c r="BPF161" s="300"/>
      <c r="BPG161" s="300"/>
      <c r="BPH161" s="300"/>
      <c r="BPI161" s="300"/>
      <c r="BPJ161" s="300"/>
      <c r="BPK161" s="300"/>
      <c r="BPL161" s="300"/>
      <c r="BPM161" s="300"/>
      <c r="BPN161" s="300"/>
      <c r="BPO161" s="300"/>
      <c r="BPP161" s="300"/>
      <c r="BPQ161" s="300"/>
      <c r="BPR161" s="300"/>
      <c r="BPS161" s="300"/>
      <c r="BPT161" s="300"/>
      <c r="BPU161" s="300"/>
      <c r="BPV161" s="300"/>
      <c r="BPW161" s="300"/>
      <c r="BPX161" s="300"/>
      <c r="BPY161" s="300"/>
      <c r="BPZ161" s="300"/>
      <c r="BQA161" s="300"/>
      <c r="BQH161" s="300"/>
      <c r="BQI161" s="300"/>
      <c r="BQJ161" s="300"/>
      <c r="BQK161" s="300"/>
      <c r="BQL161" s="300"/>
      <c r="BQM161" s="300"/>
      <c r="BQN161" s="300"/>
      <c r="BQO161" s="300"/>
      <c r="BQP161" s="300"/>
      <c r="BQQ161" s="300"/>
      <c r="BQR161" s="300"/>
      <c r="BQS161" s="300"/>
      <c r="BQT161" s="300"/>
      <c r="BQU161" s="300"/>
      <c r="BQV161" s="300"/>
      <c r="BQW161" s="300"/>
      <c r="BQX161" s="300"/>
      <c r="BQY161" s="300"/>
      <c r="BQZ161" s="300"/>
      <c r="BRA161" s="300"/>
      <c r="BRB161" s="300"/>
      <c r="BRC161" s="300"/>
      <c r="BRD161" s="300"/>
      <c r="BRE161" s="300"/>
      <c r="BRF161" s="300"/>
      <c r="BRG161" s="300"/>
      <c r="BRH161" s="300"/>
      <c r="BRI161" s="300"/>
      <c r="BRJ161" s="300"/>
      <c r="BRK161" s="300"/>
      <c r="BRL161" s="300"/>
      <c r="BRM161" s="300"/>
      <c r="BRN161" s="300"/>
      <c r="BRO161" s="300"/>
      <c r="BRP161" s="300"/>
      <c r="BRQ161" s="300"/>
      <c r="BRR161" s="300"/>
      <c r="BRS161" s="300"/>
      <c r="BRT161" s="300"/>
      <c r="BRU161" s="300"/>
      <c r="BRV161" s="300"/>
      <c r="BRW161" s="300"/>
      <c r="BRX161" s="300"/>
      <c r="BRY161" s="300"/>
      <c r="BRZ161" s="300"/>
      <c r="BSA161" s="300"/>
      <c r="BSB161" s="300"/>
      <c r="BSC161" s="300"/>
      <c r="BSD161" s="300"/>
      <c r="BSE161" s="300"/>
      <c r="BSF161" s="300"/>
      <c r="BSG161" s="300"/>
      <c r="BSH161" s="300"/>
      <c r="BSI161" s="300"/>
      <c r="BSJ161" s="300"/>
      <c r="BSK161" s="300"/>
      <c r="BSL161" s="300"/>
      <c r="BSM161" s="300"/>
      <c r="BSN161" s="300"/>
      <c r="BSO161" s="300"/>
      <c r="BSP161" s="300"/>
      <c r="BSQ161" s="300"/>
      <c r="BSR161" s="300"/>
      <c r="BSS161" s="300"/>
      <c r="BST161" s="300"/>
      <c r="BSU161" s="300"/>
      <c r="BSV161" s="300"/>
      <c r="BSW161" s="300"/>
      <c r="BSX161" s="300"/>
      <c r="BSY161" s="300"/>
      <c r="BSZ161" s="300"/>
      <c r="BTA161" s="300"/>
      <c r="BTB161" s="300"/>
      <c r="BTC161" s="300"/>
      <c r="BTD161" s="300"/>
      <c r="BTE161" s="300"/>
      <c r="BTF161" s="300"/>
      <c r="BTG161" s="300"/>
      <c r="BTH161" s="300"/>
      <c r="BTI161" s="300"/>
      <c r="BTJ161" s="300"/>
      <c r="BTK161" s="300"/>
      <c r="BTL161" s="300"/>
      <c r="BTM161" s="300"/>
      <c r="BTN161" s="300"/>
      <c r="BTO161" s="300"/>
      <c r="BTP161" s="300"/>
      <c r="BTQ161" s="300"/>
      <c r="BTR161" s="300"/>
      <c r="BTS161" s="300"/>
      <c r="BTT161" s="300"/>
      <c r="BTU161" s="300"/>
      <c r="BTV161" s="300"/>
      <c r="BTW161" s="300"/>
      <c r="BTX161" s="300"/>
      <c r="BTY161" s="300"/>
      <c r="BTZ161" s="300"/>
      <c r="BUA161" s="300"/>
      <c r="BUB161" s="300"/>
      <c r="BUC161" s="300"/>
      <c r="BUD161" s="300"/>
      <c r="BUE161" s="300"/>
      <c r="BUF161" s="300"/>
      <c r="BUG161" s="300"/>
      <c r="BUH161" s="300"/>
      <c r="BUI161" s="300"/>
      <c r="BUJ161" s="300"/>
      <c r="BUK161" s="300"/>
      <c r="BUL161" s="300"/>
      <c r="BUM161" s="300"/>
      <c r="BUN161" s="300"/>
      <c r="BUO161" s="300"/>
      <c r="BUP161" s="300"/>
      <c r="BUQ161" s="300"/>
      <c r="BUR161" s="300"/>
      <c r="BUS161" s="300"/>
      <c r="BUT161" s="300"/>
      <c r="BUU161" s="300"/>
      <c r="BUV161" s="300"/>
      <c r="BUW161" s="300"/>
      <c r="BUX161" s="300"/>
      <c r="BUY161" s="300"/>
      <c r="BUZ161" s="300"/>
      <c r="BVA161" s="300"/>
      <c r="BVB161" s="300"/>
      <c r="BVC161" s="300"/>
      <c r="BVD161" s="300"/>
      <c r="BVE161" s="300"/>
      <c r="BVF161" s="300"/>
      <c r="BVG161" s="300"/>
      <c r="BVH161" s="300"/>
      <c r="BVI161" s="300"/>
      <c r="BVJ161" s="300"/>
      <c r="BVK161" s="300"/>
      <c r="BVL161" s="300"/>
      <c r="BVM161" s="300"/>
      <c r="BVN161" s="300"/>
      <c r="BVO161" s="300"/>
      <c r="BVP161" s="300"/>
      <c r="BVQ161" s="300"/>
      <c r="BVR161" s="300"/>
      <c r="BVS161" s="300"/>
      <c r="BVT161" s="300"/>
      <c r="BVU161" s="300"/>
      <c r="BVV161" s="300"/>
      <c r="BVW161" s="300"/>
      <c r="BVX161" s="300"/>
      <c r="BVY161" s="300"/>
      <c r="BVZ161" s="300"/>
      <c r="BWA161" s="300"/>
      <c r="BWB161" s="300"/>
      <c r="BWC161" s="300"/>
      <c r="BWD161" s="300"/>
      <c r="BWE161" s="300"/>
      <c r="BWF161" s="300"/>
      <c r="BWG161" s="300"/>
      <c r="BWH161" s="300"/>
      <c r="BWI161" s="300"/>
      <c r="BWJ161" s="300"/>
      <c r="BWK161" s="300"/>
      <c r="BWL161" s="300"/>
      <c r="BWM161" s="300"/>
      <c r="BWN161" s="300"/>
      <c r="BWO161" s="300"/>
      <c r="BWP161" s="300"/>
      <c r="BWQ161" s="300"/>
      <c r="BWR161" s="300"/>
      <c r="BWS161" s="300"/>
      <c r="BWT161" s="300"/>
      <c r="BWU161" s="300"/>
      <c r="BWV161" s="300"/>
      <c r="BWW161" s="300"/>
      <c r="BWX161" s="300"/>
      <c r="BWY161" s="300"/>
      <c r="BWZ161" s="300"/>
      <c r="BXA161" s="300"/>
      <c r="BXB161" s="300"/>
      <c r="BXC161" s="300"/>
      <c r="BXD161" s="300"/>
      <c r="BXE161" s="300"/>
      <c r="BXF161" s="300"/>
      <c r="BXG161" s="300"/>
      <c r="BXH161" s="300"/>
      <c r="BXI161" s="300"/>
      <c r="BXJ161" s="300"/>
      <c r="BXK161" s="300"/>
      <c r="BXL161" s="300"/>
      <c r="BXM161" s="300"/>
      <c r="BXN161" s="300"/>
      <c r="BXO161" s="300"/>
      <c r="BXP161" s="300"/>
      <c r="BXQ161" s="300"/>
      <c r="BXR161" s="300"/>
      <c r="BXS161" s="300"/>
      <c r="BXT161" s="300"/>
      <c r="BXU161" s="300"/>
      <c r="BXV161" s="300"/>
      <c r="BXW161" s="300"/>
      <c r="BXX161" s="300"/>
      <c r="BXY161" s="300"/>
      <c r="BXZ161" s="300"/>
      <c r="BYA161" s="300"/>
      <c r="BYB161" s="300"/>
      <c r="BYC161" s="300"/>
      <c r="BYD161" s="300"/>
      <c r="BYE161" s="300"/>
      <c r="BYF161" s="300"/>
      <c r="BYG161" s="300"/>
      <c r="BYH161" s="300"/>
      <c r="BYI161" s="300"/>
      <c r="BYJ161" s="300"/>
      <c r="BYK161" s="300"/>
      <c r="BYL161" s="300"/>
      <c r="BYM161" s="300"/>
      <c r="BYN161" s="300"/>
      <c r="BYO161" s="300"/>
      <c r="BYP161" s="300"/>
      <c r="BYQ161" s="300"/>
      <c r="BYR161" s="300"/>
      <c r="BYS161" s="300"/>
      <c r="BYT161" s="300"/>
      <c r="BYU161" s="300"/>
      <c r="BYV161" s="300"/>
      <c r="BYW161" s="300"/>
      <c r="BYX161" s="300"/>
      <c r="BYY161" s="300"/>
      <c r="BYZ161" s="300"/>
      <c r="BZA161" s="300"/>
      <c r="BZB161" s="300"/>
      <c r="BZC161" s="300"/>
      <c r="BZD161" s="300"/>
      <c r="BZE161" s="300"/>
      <c r="BZF161" s="300"/>
      <c r="BZG161" s="300"/>
      <c r="BZH161" s="300"/>
      <c r="BZI161" s="300"/>
      <c r="BZJ161" s="300"/>
      <c r="BZK161" s="300"/>
      <c r="BZL161" s="300"/>
      <c r="BZM161" s="300"/>
      <c r="BZN161" s="300"/>
      <c r="BZO161" s="300"/>
      <c r="BZP161" s="300"/>
      <c r="BZQ161" s="300"/>
      <c r="BZR161" s="300"/>
      <c r="BZS161" s="300"/>
      <c r="BZT161" s="300"/>
      <c r="BZU161" s="300"/>
      <c r="BZV161" s="300"/>
      <c r="BZW161" s="300"/>
      <c r="CAD161" s="300"/>
      <c r="CAE161" s="300"/>
      <c r="CAF161" s="300"/>
      <c r="CAG161" s="300"/>
      <c r="CAH161" s="300"/>
      <c r="CAI161" s="300"/>
      <c r="CAJ161" s="300"/>
      <c r="CAK161" s="300"/>
      <c r="CAL161" s="300"/>
      <c r="CAM161" s="300"/>
      <c r="CAN161" s="300"/>
      <c r="CAO161" s="300"/>
      <c r="CAP161" s="300"/>
      <c r="CAQ161" s="300"/>
      <c r="CAR161" s="300"/>
      <c r="CAS161" s="300"/>
      <c r="CAT161" s="300"/>
      <c r="CAU161" s="300"/>
      <c r="CAV161" s="300"/>
      <c r="CAW161" s="300"/>
      <c r="CAX161" s="300"/>
      <c r="CAY161" s="300"/>
      <c r="CAZ161" s="300"/>
      <c r="CBA161" s="300"/>
      <c r="CBB161" s="300"/>
      <c r="CBC161" s="300"/>
      <c r="CBD161" s="300"/>
      <c r="CBE161" s="300"/>
      <c r="CBF161" s="300"/>
      <c r="CBG161" s="300"/>
      <c r="CBH161" s="300"/>
      <c r="CBI161" s="300"/>
      <c r="CBJ161" s="300"/>
      <c r="CBK161" s="300"/>
      <c r="CBL161" s="300"/>
      <c r="CBM161" s="300"/>
      <c r="CBN161" s="300"/>
      <c r="CBO161" s="300"/>
      <c r="CBP161" s="300"/>
      <c r="CBQ161" s="300"/>
      <c r="CBR161" s="300"/>
      <c r="CBS161" s="300"/>
      <c r="CBT161" s="300"/>
      <c r="CBU161" s="300"/>
      <c r="CBV161" s="300"/>
      <c r="CBW161" s="300"/>
      <c r="CBX161" s="300"/>
      <c r="CBY161" s="300"/>
      <c r="CBZ161" s="300"/>
      <c r="CCA161" s="300"/>
      <c r="CCB161" s="300"/>
      <c r="CCC161" s="300"/>
      <c r="CCD161" s="300"/>
      <c r="CCE161" s="300"/>
      <c r="CCF161" s="300"/>
      <c r="CCG161" s="300"/>
      <c r="CCH161" s="300"/>
      <c r="CCI161" s="300"/>
      <c r="CCJ161" s="300"/>
      <c r="CCK161" s="300"/>
      <c r="CCL161" s="300"/>
      <c r="CCM161" s="300"/>
      <c r="CCN161" s="300"/>
      <c r="CCO161" s="300"/>
      <c r="CCP161" s="300"/>
      <c r="CCQ161" s="300"/>
      <c r="CCR161" s="300"/>
      <c r="CCS161" s="300"/>
      <c r="CCT161" s="300"/>
      <c r="CCU161" s="300"/>
      <c r="CCV161" s="300"/>
      <c r="CCW161" s="300"/>
      <c r="CCX161" s="300"/>
      <c r="CCY161" s="300"/>
      <c r="CCZ161" s="300"/>
      <c r="CDA161" s="300"/>
      <c r="CDB161" s="300"/>
      <c r="CDC161" s="300"/>
      <c r="CDD161" s="300"/>
      <c r="CDE161" s="300"/>
      <c r="CDF161" s="300"/>
      <c r="CDG161" s="300"/>
      <c r="CDH161" s="300"/>
      <c r="CDI161" s="300"/>
      <c r="CDJ161" s="300"/>
      <c r="CDK161" s="300"/>
      <c r="CDL161" s="300"/>
      <c r="CDM161" s="300"/>
      <c r="CDN161" s="300"/>
      <c r="CDO161" s="300"/>
      <c r="CDP161" s="300"/>
      <c r="CDQ161" s="300"/>
      <c r="CDR161" s="300"/>
      <c r="CDS161" s="300"/>
      <c r="CDT161" s="300"/>
      <c r="CDU161" s="300"/>
      <c r="CDV161" s="300"/>
      <c r="CDW161" s="300"/>
      <c r="CDX161" s="300"/>
      <c r="CDY161" s="300"/>
      <c r="CDZ161" s="300"/>
      <c r="CEA161" s="300"/>
      <c r="CEB161" s="300"/>
      <c r="CEC161" s="300"/>
      <c r="CED161" s="300"/>
      <c r="CEE161" s="300"/>
      <c r="CEF161" s="300"/>
      <c r="CEG161" s="300"/>
      <c r="CEH161" s="300"/>
      <c r="CEI161" s="300"/>
      <c r="CEJ161" s="300"/>
      <c r="CEK161" s="300"/>
      <c r="CEL161" s="300"/>
      <c r="CEM161" s="300"/>
      <c r="CEN161" s="300"/>
      <c r="CEO161" s="300"/>
      <c r="CEP161" s="300"/>
      <c r="CEQ161" s="300"/>
      <c r="CER161" s="300"/>
      <c r="CES161" s="300"/>
      <c r="CET161" s="300"/>
      <c r="CEU161" s="300"/>
      <c r="CEV161" s="300"/>
      <c r="CEW161" s="300"/>
      <c r="CEX161" s="300"/>
      <c r="CEY161" s="300"/>
      <c r="CEZ161" s="300"/>
      <c r="CFA161" s="300"/>
      <c r="CFB161" s="300"/>
      <c r="CFC161" s="300"/>
      <c r="CFD161" s="300"/>
      <c r="CFE161" s="300"/>
      <c r="CFF161" s="300"/>
      <c r="CFG161" s="300"/>
      <c r="CFH161" s="300"/>
      <c r="CFI161" s="300"/>
      <c r="CFJ161" s="300"/>
      <c r="CFK161" s="300"/>
      <c r="CFL161" s="300"/>
      <c r="CFM161" s="300"/>
      <c r="CFN161" s="300"/>
      <c r="CFO161" s="300"/>
      <c r="CFP161" s="300"/>
      <c r="CFQ161" s="300"/>
      <c r="CFR161" s="300"/>
      <c r="CFS161" s="300"/>
      <c r="CFT161" s="300"/>
      <c r="CFU161" s="300"/>
      <c r="CFV161" s="300"/>
      <c r="CFW161" s="300"/>
      <c r="CFX161" s="300"/>
      <c r="CFY161" s="300"/>
      <c r="CFZ161" s="300"/>
      <c r="CGA161" s="300"/>
      <c r="CGB161" s="300"/>
      <c r="CGC161" s="300"/>
      <c r="CGD161" s="300"/>
      <c r="CGE161" s="300"/>
      <c r="CGF161" s="300"/>
      <c r="CGG161" s="300"/>
      <c r="CGH161" s="300"/>
      <c r="CGI161" s="300"/>
      <c r="CGJ161" s="300"/>
      <c r="CGK161" s="300"/>
      <c r="CGL161" s="300"/>
      <c r="CGM161" s="300"/>
      <c r="CGN161" s="300"/>
      <c r="CGO161" s="300"/>
      <c r="CGP161" s="300"/>
      <c r="CGQ161" s="300"/>
      <c r="CGR161" s="300"/>
      <c r="CGS161" s="300"/>
      <c r="CGT161" s="300"/>
      <c r="CGU161" s="300"/>
      <c r="CGV161" s="300"/>
      <c r="CGW161" s="300"/>
      <c r="CGX161" s="300"/>
      <c r="CGY161" s="300"/>
      <c r="CGZ161" s="300"/>
      <c r="CHA161" s="300"/>
      <c r="CHB161" s="300"/>
      <c r="CHC161" s="300"/>
      <c r="CHD161" s="300"/>
      <c r="CHE161" s="300"/>
      <c r="CHF161" s="300"/>
      <c r="CHG161" s="300"/>
      <c r="CHH161" s="300"/>
      <c r="CHI161" s="300"/>
      <c r="CHJ161" s="300"/>
      <c r="CHK161" s="300"/>
      <c r="CHL161" s="300"/>
      <c r="CHM161" s="300"/>
      <c r="CHN161" s="300"/>
      <c r="CHO161" s="300"/>
      <c r="CHP161" s="300"/>
      <c r="CHQ161" s="300"/>
      <c r="CHR161" s="300"/>
      <c r="CHS161" s="300"/>
      <c r="CHT161" s="300"/>
      <c r="CHU161" s="300"/>
      <c r="CHV161" s="300"/>
      <c r="CHW161" s="300"/>
      <c r="CHX161" s="300"/>
      <c r="CHY161" s="300"/>
      <c r="CHZ161" s="300"/>
      <c r="CIA161" s="300"/>
      <c r="CIB161" s="300"/>
      <c r="CIC161" s="300"/>
      <c r="CID161" s="300"/>
      <c r="CIE161" s="300"/>
      <c r="CIF161" s="300"/>
      <c r="CIG161" s="300"/>
      <c r="CIH161" s="300"/>
      <c r="CII161" s="300"/>
      <c r="CIJ161" s="300"/>
      <c r="CIK161" s="300"/>
      <c r="CIL161" s="300"/>
      <c r="CIM161" s="300"/>
      <c r="CIN161" s="300"/>
      <c r="CIO161" s="300"/>
      <c r="CIP161" s="300"/>
      <c r="CIQ161" s="300"/>
      <c r="CIR161" s="300"/>
      <c r="CIS161" s="300"/>
      <c r="CIT161" s="300"/>
      <c r="CIU161" s="300"/>
      <c r="CIV161" s="300"/>
      <c r="CIW161" s="300"/>
      <c r="CIX161" s="300"/>
      <c r="CIY161" s="300"/>
      <c r="CIZ161" s="300"/>
      <c r="CJA161" s="300"/>
      <c r="CJB161" s="300"/>
      <c r="CJC161" s="300"/>
      <c r="CJD161" s="300"/>
      <c r="CJE161" s="300"/>
      <c r="CJF161" s="300"/>
      <c r="CJG161" s="300"/>
      <c r="CJH161" s="300"/>
      <c r="CJI161" s="300"/>
      <c r="CJJ161" s="300"/>
      <c r="CJK161" s="300"/>
      <c r="CJL161" s="300"/>
      <c r="CJM161" s="300"/>
      <c r="CJN161" s="300"/>
      <c r="CJO161" s="300"/>
      <c r="CJP161" s="300"/>
      <c r="CJQ161" s="300"/>
      <c r="CJR161" s="300"/>
      <c r="CJS161" s="300"/>
      <c r="CJZ161" s="300"/>
      <c r="CKA161" s="300"/>
      <c r="CKB161" s="300"/>
      <c r="CKC161" s="300"/>
      <c r="CKD161" s="300"/>
      <c r="CKE161" s="300"/>
      <c r="CKF161" s="300"/>
      <c r="CKG161" s="300"/>
      <c r="CKH161" s="300"/>
      <c r="CKI161" s="300"/>
      <c r="CKJ161" s="300"/>
      <c r="CKK161" s="300"/>
      <c r="CKL161" s="300"/>
      <c r="CKM161" s="300"/>
      <c r="CKN161" s="300"/>
      <c r="CKO161" s="300"/>
      <c r="CKP161" s="300"/>
      <c r="CKQ161" s="300"/>
      <c r="CKR161" s="300"/>
      <c r="CKS161" s="300"/>
      <c r="CKT161" s="300"/>
      <c r="CKU161" s="300"/>
      <c r="CKV161" s="300"/>
      <c r="CKW161" s="300"/>
      <c r="CKX161" s="300"/>
      <c r="CKY161" s="300"/>
      <c r="CKZ161" s="300"/>
      <c r="CLA161" s="300"/>
      <c r="CLB161" s="300"/>
      <c r="CLC161" s="300"/>
      <c r="CLD161" s="300"/>
      <c r="CLE161" s="300"/>
      <c r="CLF161" s="300"/>
      <c r="CLG161" s="300"/>
      <c r="CLH161" s="300"/>
      <c r="CLI161" s="300"/>
      <c r="CLJ161" s="300"/>
      <c r="CLK161" s="300"/>
      <c r="CLL161" s="300"/>
      <c r="CLM161" s="300"/>
      <c r="CLN161" s="300"/>
      <c r="CLO161" s="300"/>
      <c r="CLP161" s="300"/>
      <c r="CLQ161" s="300"/>
      <c r="CLR161" s="300"/>
      <c r="CLS161" s="300"/>
      <c r="CLT161" s="300"/>
      <c r="CLU161" s="300"/>
      <c r="CLV161" s="300"/>
      <c r="CLW161" s="300"/>
      <c r="CLX161" s="300"/>
      <c r="CLY161" s="300"/>
      <c r="CLZ161" s="300"/>
      <c r="CMA161" s="300"/>
      <c r="CMB161" s="300"/>
      <c r="CMC161" s="300"/>
      <c r="CMD161" s="300"/>
      <c r="CME161" s="300"/>
      <c r="CMF161" s="300"/>
      <c r="CMG161" s="300"/>
      <c r="CMH161" s="300"/>
      <c r="CMI161" s="300"/>
      <c r="CMJ161" s="300"/>
      <c r="CMK161" s="300"/>
      <c r="CML161" s="300"/>
      <c r="CMM161" s="300"/>
      <c r="CMN161" s="300"/>
      <c r="CMO161" s="300"/>
      <c r="CMP161" s="300"/>
      <c r="CMQ161" s="300"/>
      <c r="CMR161" s="300"/>
      <c r="CMS161" s="300"/>
      <c r="CMT161" s="300"/>
      <c r="CMU161" s="300"/>
      <c r="CMV161" s="300"/>
      <c r="CMW161" s="300"/>
      <c r="CMX161" s="300"/>
      <c r="CMY161" s="300"/>
      <c r="CMZ161" s="300"/>
      <c r="CNA161" s="300"/>
      <c r="CNB161" s="300"/>
      <c r="CNC161" s="300"/>
      <c r="CND161" s="300"/>
      <c r="CNE161" s="300"/>
      <c r="CNF161" s="300"/>
      <c r="CNG161" s="300"/>
      <c r="CNH161" s="300"/>
      <c r="CNI161" s="300"/>
      <c r="CNJ161" s="300"/>
      <c r="CNK161" s="300"/>
      <c r="CNL161" s="300"/>
      <c r="CNM161" s="300"/>
      <c r="CNN161" s="300"/>
      <c r="CNO161" s="300"/>
      <c r="CNP161" s="300"/>
      <c r="CNQ161" s="300"/>
      <c r="CNR161" s="300"/>
      <c r="CNS161" s="300"/>
      <c r="CNT161" s="300"/>
      <c r="CNU161" s="300"/>
      <c r="CNV161" s="300"/>
      <c r="CNW161" s="300"/>
      <c r="CNX161" s="300"/>
      <c r="CNY161" s="300"/>
      <c r="CNZ161" s="300"/>
      <c r="COA161" s="300"/>
      <c r="COB161" s="300"/>
      <c r="COC161" s="300"/>
      <c r="COD161" s="300"/>
      <c r="COE161" s="300"/>
      <c r="COF161" s="300"/>
      <c r="COG161" s="300"/>
      <c r="COH161" s="300"/>
      <c r="COI161" s="300"/>
      <c r="COJ161" s="300"/>
      <c r="COK161" s="300"/>
      <c r="COL161" s="300"/>
      <c r="COM161" s="300"/>
      <c r="CON161" s="300"/>
      <c r="COO161" s="300"/>
      <c r="COP161" s="300"/>
      <c r="COQ161" s="300"/>
      <c r="COR161" s="300"/>
      <c r="COS161" s="300"/>
      <c r="COT161" s="300"/>
      <c r="COU161" s="300"/>
      <c r="COV161" s="300"/>
      <c r="COW161" s="300"/>
      <c r="COX161" s="300"/>
      <c r="COY161" s="300"/>
      <c r="COZ161" s="300"/>
      <c r="CPA161" s="300"/>
      <c r="CPB161" s="300"/>
      <c r="CPC161" s="300"/>
      <c r="CPD161" s="300"/>
      <c r="CPE161" s="300"/>
      <c r="CPF161" s="300"/>
      <c r="CPG161" s="300"/>
      <c r="CPH161" s="300"/>
      <c r="CPI161" s="300"/>
      <c r="CPJ161" s="300"/>
      <c r="CPK161" s="300"/>
      <c r="CPL161" s="300"/>
      <c r="CPM161" s="300"/>
      <c r="CPN161" s="300"/>
      <c r="CPO161" s="300"/>
      <c r="CPP161" s="300"/>
      <c r="CPQ161" s="300"/>
      <c r="CPR161" s="300"/>
      <c r="CPS161" s="300"/>
      <c r="CPT161" s="300"/>
      <c r="CPU161" s="300"/>
      <c r="CPV161" s="300"/>
      <c r="CPW161" s="300"/>
      <c r="CPX161" s="300"/>
      <c r="CPY161" s="300"/>
      <c r="CPZ161" s="300"/>
      <c r="CQA161" s="300"/>
      <c r="CQB161" s="300"/>
      <c r="CQC161" s="300"/>
      <c r="CQD161" s="300"/>
      <c r="CQE161" s="300"/>
      <c r="CQF161" s="300"/>
      <c r="CQG161" s="300"/>
      <c r="CQH161" s="300"/>
      <c r="CQI161" s="300"/>
      <c r="CQJ161" s="300"/>
      <c r="CQK161" s="300"/>
      <c r="CQL161" s="300"/>
      <c r="CQM161" s="300"/>
      <c r="CQN161" s="300"/>
      <c r="CQO161" s="300"/>
      <c r="CQP161" s="300"/>
      <c r="CQQ161" s="300"/>
      <c r="CQR161" s="300"/>
      <c r="CQS161" s="300"/>
      <c r="CQT161" s="300"/>
      <c r="CQU161" s="300"/>
      <c r="CQV161" s="300"/>
      <c r="CQW161" s="300"/>
      <c r="CQX161" s="300"/>
      <c r="CQY161" s="300"/>
      <c r="CQZ161" s="300"/>
      <c r="CRA161" s="300"/>
      <c r="CRB161" s="300"/>
      <c r="CRC161" s="300"/>
      <c r="CRD161" s="300"/>
      <c r="CRE161" s="300"/>
      <c r="CRF161" s="300"/>
      <c r="CRG161" s="300"/>
      <c r="CRH161" s="300"/>
      <c r="CRI161" s="300"/>
      <c r="CRJ161" s="300"/>
      <c r="CRK161" s="300"/>
      <c r="CRL161" s="300"/>
      <c r="CRM161" s="300"/>
      <c r="CRN161" s="300"/>
      <c r="CRO161" s="300"/>
      <c r="CRP161" s="300"/>
      <c r="CRQ161" s="300"/>
      <c r="CRR161" s="300"/>
      <c r="CRS161" s="300"/>
      <c r="CRT161" s="300"/>
      <c r="CRU161" s="300"/>
      <c r="CRV161" s="300"/>
      <c r="CRW161" s="300"/>
      <c r="CRX161" s="300"/>
      <c r="CRY161" s="300"/>
      <c r="CRZ161" s="300"/>
      <c r="CSA161" s="300"/>
      <c r="CSB161" s="300"/>
      <c r="CSC161" s="300"/>
      <c r="CSD161" s="300"/>
      <c r="CSE161" s="300"/>
      <c r="CSF161" s="300"/>
      <c r="CSG161" s="300"/>
      <c r="CSH161" s="300"/>
      <c r="CSI161" s="300"/>
      <c r="CSJ161" s="300"/>
      <c r="CSK161" s="300"/>
      <c r="CSL161" s="300"/>
      <c r="CSM161" s="300"/>
      <c r="CSN161" s="300"/>
      <c r="CSO161" s="300"/>
      <c r="CSP161" s="300"/>
      <c r="CSQ161" s="300"/>
      <c r="CSR161" s="300"/>
      <c r="CSS161" s="300"/>
      <c r="CST161" s="300"/>
      <c r="CSU161" s="300"/>
      <c r="CSV161" s="300"/>
      <c r="CSW161" s="300"/>
      <c r="CSX161" s="300"/>
      <c r="CSY161" s="300"/>
      <c r="CSZ161" s="300"/>
      <c r="CTA161" s="300"/>
      <c r="CTB161" s="300"/>
      <c r="CTC161" s="300"/>
      <c r="CTD161" s="300"/>
      <c r="CTE161" s="300"/>
      <c r="CTF161" s="300"/>
      <c r="CTG161" s="300"/>
      <c r="CTH161" s="300"/>
      <c r="CTI161" s="300"/>
      <c r="CTJ161" s="300"/>
      <c r="CTK161" s="300"/>
      <c r="CTL161" s="300"/>
      <c r="CTM161" s="300"/>
      <c r="CTN161" s="300"/>
      <c r="CTO161" s="300"/>
      <c r="CTV161" s="300"/>
      <c r="CTW161" s="300"/>
      <c r="CTX161" s="300"/>
      <c r="CTY161" s="300"/>
      <c r="CTZ161" s="300"/>
      <c r="CUA161" s="300"/>
      <c r="CUB161" s="300"/>
      <c r="CUC161" s="300"/>
      <c r="CUD161" s="300"/>
      <c r="CUE161" s="300"/>
      <c r="CUF161" s="300"/>
      <c r="CUG161" s="300"/>
      <c r="CUH161" s="300"/>
      <c r="CUI161" s="300"/>
      <c r="CUJ161" s="300"/>
      <c r="CUK161" s="300"/>
      <c r="CUL161" s="300"/>
      <c r="CUM161" s="300"/>
      <c r="CUN161" s="300"/>
      <c r="CUO161" s="300"/>
      <c r="CUP161" s="300"/>
      <c r="CUQ161" s="300"/>
      <c r="CUR161" s="300"/>
      <c r="CUS161" s="300"/>
      <c r="CUT161" s="300"/>
      <c r="CUU161" s="300"/>
      <c r="CUV161" s="300"/>
      <c r="CUW161" s="300"/>
      <c r="CUX161" s="300"/>
      <c r="CUY161" s="300"/>
      <c r="CUZ161" s="300"/>
      <c r="CVA161" s="300"/>
      <c r="CVB161" s="300"/>
      <c r="CVC161" s="300"/>
      <c r="CVD161" s="300"/>
      <c r="CVE161" s="300"/>
      <c r="CVF161" s="300"/>
      <c r="CVG161" s="300"/>
      <c r="CVH161" s="300"/>
      <c r="CVI161" s="300"/>
      <c r="CVJ161" s="300"/>
      <c r="CVK161" s="300"/>
      <c r="CVL161" s="300"/>
      <c r="CVM161" s="300"/>
      <c r="CVN161" s="300"/>
      <c r="CVO161" s="300"/>
      <c r="CVP161" s="300"/>
      <c r="CVQ161" s="300"/>
      <c r="CVR161" s="300"/>
      <c r="CVS161" s="300"/>
      <c r="CVT161" s="300"/>
      <c r="CVU161" s="300"/>
      <c r="CVV161" s="300"/>
      <c r="CVW161" s="300"/>
      <c r="CVX161" s="300"/>
      <c r="CVY161" s="300"/>
      <c r="CVZ161" s="300"/>
      <c r="CWA161" s="300"/>
      <c r="CWB161" s="300"/>
      <c r="CWC161" s="300"/>
      <c r="CWD161" s="300"/>
      <c r="CWE161" s="300"/>
      <c r="CWF161" s="300"/>
      <c r="CWG161" s="300"/>
      <c r="CWH161" s="300"/>
      <c r="CWI161" s="300"/>
      <c r="CWJ161" s="300"/>
      <c r="CWK161" s="300"/>
      <c r="CWL161" s="300"/>
      <c r="CWM161" s="300"/>
      <c r="CWN161" s="300"/>
      <c r="CWO161" s="300"/>
      <c r="CWP161" s="300"/>
      <c r="CWQ161" s="300"/>
      <c r="CWR161" s="300"/>
      <c r="CWS161" s="300"/>
      <c r="CWT161" s="300"/>
      <c r="CWU161" s="300"/>
      <c r="CWV161" s="300"/>
      <c r="CWW161" s="300"/>
      <c r="CWX161" s="300"/>
      <c r="CWY161" s="300"/>
      <c r="CWZ161" s="300"/>
      <c r="CXA161" s="300"/>
      <c r="CXB161" s="300"/>
      <c r="CXC161" s="300"/>
      <c r="CXD161" s="300"/>
      <c r="CXE161" s="300"/>
      <c r="CXF161" s="300"/>
      <c r="CXG161" s="300"/>
      <c r="CXH161" s="300"/>
      <c r="CXI161" s="300"/>
      <c r="CXJ161" s="300"/>
      <c r="CXK161" s="300"/>
      <c r="CXL161" s="300"/>
      <c r="CXM161" s="300"/>
      <c r="CXN161" s="300"/>
      <c r="CXO161" s="300"/>
      <c r="CXP161" s="300"/>
      <c r="CXQ161" s="300"/>
      <c r="CXR161" s="300"/>
      <c r="CXS161" s="300"/>
      <c r="CXT161" s="300"/>
      <c r="CXU161" s="300"/>
      <c r="CXV161" s="300"/>
      <c r="CXW161" s="300"/>
      <c r="CXX161" s="300"/>
      <c r="CXY161" s="300"/>
      <c r="CXZ161" s="300"/>
      <c r="CYA161" s="300"/>
      <c r="CYB161" s="300"/>
      <c r="CYC161" s="300"/>
      <c r="CYD161" s="300"/>
      <c r="CYE161" s="300"/>
      <c r="CYF161" s="300"/>
      <c r="CYG161" s="300"/>
      <c r="CYH161" s="300"/>
      <c r="CYI161" s="300"/>
      <c r="CYJ161" s="300"/>
      <c r="CYK161" s="300"/>
      <c r="CYL161" s="300"/>
      <c r="CYM161" s="300"/>
      <c r="CYN161" s="300"/>
      <c r="CYO161" s="300"/>
      <c r="CYP161" s="300"/>
      <c r="CYQ161" s="300"/>
      <c r="CYR161" s="300"/>
      <c r="CYS161" s="300"/>
      <c r="CYT161" s="300"/>
      <c r="CYU161" s="300"/>
      <c r="CYV161" s="300"/>
      <c r="CYW161" s="300"/>
      <c r="CYX161" s="300"/>
      <c r="CYY161" s="300"/>
      <c r="CYZ161" s="300"/>
      <c r="CZA161" s="300"/>
      <c r="CZB161" s="300"/>
      <c r="CZC161" s="300"/>
      <c r="CZD161" s="300"/>
      <c r="CZE161" s="300"/>
      <c r="CZF161" s="300"/>
      <c r="CZG161" s="300"/>
      <c r="CZH161" s="300"/>
      <c r="CZI161" s="300"/>
      <c r="CZJ161" s="300"/>
      <c r="CZK161" s="300"/>
      <c r="CZL161" s="300"/>
      <c r="CZM161" s="300"/>
      <c r="CZN161" s="300"/>
      <c r="CZO161" s="300"/>
      <c r="CZP161" s="300"/>
      <c r="CZQ161" s="300"/>
      <c r="CZR161" s="300"/>
      <c r="CZS161" s="300"/>
      <c r="CZT161" s="300"/>
      <c r="CZU161" s="300"/>
      <c r="CZV161" s="300"/>
      <c r="CZW161" s="300"/>
      <c r="CZX161" s="300"/>
      <c r="CZY161" s="300"/>
      <c r="CZZ161" s="300"/>
      <c r="DAA161" s="300"/>
      <c r="DAB161" s="300"/>
      <c r="DAC161" s="300"/>
      <c r="DAD161" s="300"/>
      <c r="DAE161" s="300"/>
      <c r="DAF161" s="300"/>
      <c r="DAG161" s="300"/>
      <c r="DAH161" s="300"/>
      <c r="DAI161" s="300"/>
      <c r="DAJ161" s="300"/>
      <c r="DAK161" s="300"/>
      <c r="DAL161" s="300"/>
      <c r="DAM161" s="300"/>
      <c r="DAN161" s="300"/>
      <c r="DAO161" s="300"/>
      <c r="DAP161" s="300"/>
      <c r="DAQ161" s="300"/>
      <c r="DAR161" s="300"/>
      <c r="DAS161" s="300"/>
      <c r="DAT161" s="300"/>
      <c r="DAU161" s="300"/>
      <c r="DAV161" s="300"/>
      <c r="DAW161" s="300"/>
      <c r="DAX161" s="300"/>
      <c r="DAY161" s="300"/>
      <c r="DAZ161" s="300"/>
      <c r="DBA161" s="300"/>
      <c r="DBB161" s="300"/>
      <c r="DBC161" s="300"/>
      <c r="DBD161" s="300"/>
      <c r="DBE161" s="300"/>
      <c r="DBF161" s="300"/>
      <c r="DBG161" s="300"/>
      <c r="DBH161" s="300"/>
      <c r="DBI161" s="300"/>
      <c r="DBJ161" s="300"/>
      <c r="DBK161" s="300"/>
      <c r="DBL161" s="300"/>
      <c r="DBM161" s="300"/>
      <c r="DBN161" s="300"/>
      <c r="DBO161" s="300"/>
      <c r="DBP161" s="300"/>
      <c r="DBQ161" s="300"/>
      <c r="DBR161" s="300"/>
      <c r="DBS161" s="300"/>
      <c r="DBT161" s="300"/>
      <c r="DBU161" s="300"/>
      <c r="DBV161" s="300"/>
      <c r="DBW161" s="300"/>
      <c r="DBX161" s="300"/>
      <c r="DBY161" s="300"/>
      <c r="DBZ161" s="300"/>
      <c r="DCA161" s="300"/>
      <c r="DCB161" s="300"/>
      <c r="DCC161" s="300"/>
      <c r="DCD161" s="300"/>
      <c r="DCE161" s="300"/>
      <c r="DCF161" s="300"/>
      <c r="DCG161" s="300"/>
      <c r="DCH161" s="300"/>
      <c r="DCI161" s="300"/>
      <c r="DCJ161" s="300"/>
      <c r="DCK161" s="300"/>
      <c r="DCL161" s="300"/>
      <c r="DCM161" s="300"/>
      <c r="DCN161" s="300"/>
      <c r="DCO161" s="300"/>
      <c r="DCP161" s="300"/>
      <c r="DCQ161" s="300"/>
      <c r="DCR161" s="300"/>
      <c r="DCS161" s="300"/>
      <c r="DCT161" s="300"/>
      <c r="DCU161" s="300"/>
      <c r="DCV161" s="300"/>
      <c r="DCW161" s="300"/>
      <c r="DCX161" s="300"/>
      <c r="DCY161" s="300"/>
      <c r="DCZ161" s="300"/>
      <c r="DDA161" s="300"/>
      <c r="DDB161" s="300"/>
      <c r="DDC161" s="300"/>
      <c r="DDD161" s="300"/>
      <c r="DDE161" s="300"/>
      <c r="DDF161" s="300"/>
      <c r="DDG161" s="300"/>
      <c r="DDH161" s="300"/>
      <c r="DDI161" s="300"/>
      <c r="DDJ161" s="300"/>
      <c r="DDK161" s="300"/>
      <c r="DDR161" s="300"/>
      <c r="DDS161" s="300"/>
      <c r="DDT161" s="300"/>
      <c r="DDU161" s="300"/>
      <c r="DDV161" s="300"/>
      <c r="DDW161" s="300"/>
      <c r="DDX161" s="300"/>
      <c r="DDY161" s="300"/>
      <c r="DDZ161" s="300"/>
      <c r="DEA161" s="300"/>
      <c r="DEB161" s="300"/>
      <c r="DEC161" s="300"/>
      <c r="DED161" s="300"/>
      <c r="DEE161" s="300"/>
      <c r="DEF161" s="300"/>
      <c r="DEG161" s="300"/>
      <c r="DEH161" s="300"/>
      <c r="DEI161" s="300"/>
      <c r="DEJ161" s="300"/>
      <c r="DEK161" s="300"/>
      <c r="DEL161" s="300"/>
      <c r="DEM161" s="300"/>
      <c r="DEN161" s="300"/>
      <c r="DEO161" s="300"/>
      <c r="DEP161" s="300"/>
      <c r="DEQ161" s="300"/>
      <c r="DER161" s="300"/>
      <c r="DES161" s="300"/>
      <c r="DET161" s="300"/>
      <c r="DEU161" s="300"/>
      <c r="DEV161" s="300"/>
      <c r="DEW161" s="300"/>
      <c r="DEX161" s="300"/>
      <c r="DEY161" s="300"/>
      <c r="DEZ161" s="300"/>
      <c r="DFA161" s="300"/>
      <c r="DFB161" s="300"/>
      <c r="DFC161" s="300"/>
      <c r="DFD161" s="300"/>
      <c r="DFE161" s="300"/>
      <c r="DFF161" s="300"/>
      <c r="DFG161" s="300"/>
      <c r="DFH161" s="300"/>
      <c r="DFI161" s="300"/>
      <c r="DFJ161" s="300"/>
      <c r="DFK161" s="300"/>
      <c r="DFL161" s="300"/>
      <c r="DFM161" s="300"/>
      <c r="DFN161" s="300"/>
      <c r="DFO161" s="300"/>
      <c r="DFP161" s="300"/>
      <c r="DFQ161" s="300"/>
      <c r="DFR161" s="300"/>
      <c r="DFS161" s="300"/>
      <c r="DFT161" s="300"/>
      <c r="DFU161" s="300"/>
      <c r="DFV161" s="300"/>
      <c r="DFW161" s="300"/>
      <c r="DFX161" s="300"/>
      <c r="DFY161" s="300"/>
      <c r="DFZ161" s="300"/>
      <c r="DGA161" s="300"/>
      <c r="DGB161" s="300"/>
      <c r="DGC161" s="300"/>
      <c r="DGD161" s="300"/>
      <c r="DGE161" s="300"/>
      <c r="DGF161" s="300"/>
      <c r="DGG161" s="300"/>
      <c r="DGH161" s="300"/>
      <c r="DGI161" s="300"/>
      <c r="DGJ161" s="300"/>
      <c r="DGK161" s="300"/>
      <c r="DGL161" s="300"/>
      <c r="DGM161" s="300"/>
      <c r="DGN161" s="300"/>
      <c r="DGO161" s="300"/>
      <c r="DGP161" s="300"/>
      <c r="DGQ161" s="300"/>
      <c r="DGR161" s="300"/>
      <c r="DGS161" s="300"/>
      <c r="DGT161" s="300"/>
      <c r="DGU161" s="300"/>
      <c r="DGV161" s="300"/>
      <c r="DGW161" s="300"/>
      <c r="DGX161" s="300"/>
      <c r="DGY161" s="300"/>
      <c r="DGZ161" s="300"/>
      <c r="DHA161" s="300"/>
      <c r="DHB161" s="300"/>
      <c r="DHC161" s="300"/>
      <c r="DHD161" s="300"/>
      <c r="DHE161" s="300"/>
      <c r="DHF161" s="300"/>
      <c r="DHG161" s="300"/>
      <c r="DHH161" s="300"/>
      <c r="DHI161" s="300"/>
      <c r="DHJ161" s="300"/>
      <c r="DHK161" s="300"/>
      <c r="DHL161" s="300"/>
      <c r="DHM161" s="300"/>
      <c r="DHN161" s="300"/>
      <c r="DHO161" s="300"/>
      <c r="DHP161" s="300"/>
      <c r="DHQ161" s="300"/>
      <c r="DHR161" s="300"/>
      <c r="DHS161" s="300"/>
      <c r="DHT161" s="300"/>
      <c r="DHU161" s="300"/>
      <c r="DHV161" s="300"/>
      <c r="DHW161" s="300"/>
      <c r="DHX161" s="300"/>
      <c r="DHY161" s="300"/>
      <c r="DHZ161" s="300"/>
      <c r="DIA161" s="300"/>
      <c r="DIB161" s="300"/>
      <c r="DIC161" s="300"/>
      <c r="DID161" s="300"/>
      <c r="DIE161" s="300"/>
      <c r="DIF161" s="300"/>
      <c r="DIG161" s="300"/>
      <c r="DIH161" s="300"/>
      <c r="DII161" s="300"/>
      <c r="DIJ161" s="300"/>
      <c r="DIK161" s="300"/>
      <c r="DIL161" s="300"/>
      <c r="DIM161" s="300"/>
      <c r="DIN161" s="300"/>
      <c r="DIO161" s="300"/>
      <c r="DIP161" s="300"/>
      <c r="DIQ161" s="300"/>
      <c r="DIR161" s="300"/>
      <c r="DIS161" s="300"/>
      <c r="DIT161" s="300"/>
      <c r="DIU161" s="300"/>
      <c r="DIV161" s="300"/>
      <c r="DIW161" s="300"/>
      <c r="DIX161" s="300"/>
      <c r="DIY161" s="300"/>
      <c r="DIZ161" s="300"/>
      <c r="DJA161" s="300"/>
      <c r="DJB161" s="300"/>
      <c r="DJC161" s="300"/>
      <c r="DJD161" s="300"/>
      <c r="DJE161" s="300"/>
      <c r="DJF161" s="300"/>
      <c r="DJG161" s="300"/>
      <c r="DJH161" s="300"/>
      <c r="DJI161" s="300"/>
      <c r="DJJ161" s="300"/>
      <c r="DJK161" s="300"/>
      <c r="DJL161" s="300"/>
      <c r="DJM161" s="300"/>
      <c r="DJN161" s="300"/>
      <c r="DJO161" s="300"/>
      <c r="DJP161" s="300"/>
      <c r="DJQ161" s="300"/>
      <c r="DJR161" s="300"/>
      <c r="DJS161" s="300"/>
      <c r="DJT161" s="300"/>
      <c r="DJU161" s="300"/>
      <c r="DJV161" s="300"/>
      <c r="DJW161" s="300"/>
      <c r="DJX161" s="300"/>
      <c r="DJY161" s="300"/>
      <c r="DJZ161" s="300"/>
      <c r="DKA161" s="300"/>
      <c r="DKB161" s="300"/>
      <c r="DKC161" s="300"/>
      <c r="DKD161" s="300"/>
      <c r="DKE161" s="300"/>
      <c r="DKF161" s="300"/>
      <c r="DKG161" s="300"/>
      <c r="DKH161" s="300"/>
      <c r="DKI161" s="300"/>
      <c r="DKJ161" s="300"/>
      <c r="DKK161" s="300"/>
      <c r="DKL161" s="300"/>
      <c r="DKM161" s="300"/>
      <c r="DKN161" s="300"/>
      <c r="DKO161" s="300"/>
      <c r="DKP161" s="300"/>
      <c r="DKQ161" s="300"/>
      <c r="DKR161" s="300"/>
      <c r="DKS161" s="300"/>
      <c r="DKT161" s="300"/>
      <c r="DKU161" s="300"/>
      <c r="DKV161" s="300"/>
      <c r="DKW161" s="300"/>
      <c r="DKX161" s="300"/>
      <c r="DKY161" s="300"/>
      <c r="DKZ161" s="300"/>
      <c r="DLA161" s="300"/>
      <c r="DLB161" s="300"/>
      <c r="DLC161" s="300"/>
      <c r="DLD161" s="300"/>
      <c r="DLE161" s="300"/>
      <c r="DLF161" s="300"/>
      <c r="DLG161" s="300"/>
      <c r="DLH161" s="300"/>
      <c r="DLI161" s="300"/>
      <c r="DLJ161" s="300"/>
      <c r="DLK161" s="300"/>
      <c r="DLL161" s="300"/>
      <c r="DLM161" s="300"/>
      <c r="DLN161" s="300"/>
      <c r="DLO161" s="300"/>
      <c r="DLP161" s="300"/>
      <c r="DLQ161" s="300"/>
      <c r="DLR161" s="300"/>
      <c r="DLS161" s="300"/>
      <c r="DLT161" s="300"/>
      <c r="DLU161" s="300"/>
      <c r="DLV161" s="300"/>
      <c r="DLW161" s="300"/>
      <c r="DLX161" s="300"/>
      <c r="DLY161" s="300"/>
      <c r="DLZ161" s="300"/>
      <c r="DMA161" s="300"/>
      <c r="DMB161" s="300"/>
      <c r="DMC161" s="300"/>
      <c r="DMD161" s="300"/>
      <c r="DME161" s="300"/>
      <c r="DMF161" s="300"/>
      <c r="DMG161" s="300"/>
      <c r="DMH161" s="300"/>
      <c r="DMI161" s="300"/>
      <c r="DMJ161" s="300"/>
      <c r="DMK161" s="300"/>
      <c r="DML161" s="300"/>
      <c r="DMM161" s="300"/>
      <c r="DMN161" s="300"/>
      <c r="DMO161" s="300"/>
      <c r="DMP161" s="300"/>
      <c r="DMQ161" s="300"/>
      <c r="DMR161" s="300"/>
      <c r="DMS161" s="300"/>
      <c r="DMT161" s="300"/>
      <c r="DMU161" s="300"/>
      <c r="DMV161" s="300"/>
      <c r="DMW161" s="300"/>
      <c r="DMX161" s="300"/>
      <c r="DMY161" s="300"/>
      <c r="DMZ161" s="300"/>
      <c r="DNA161" s="300"/>
      <c r="DNB161" s="300"/>
      <c r="DNC161" s="300"/>
      <c r="DND161" s="300"/>
      <c r="DNE161" s="300"/>
      <c r="DNF161" s="300"/>
      <c r="DNG161" s="300"/>
      <c r="DNN161" s="300"/>
      <c r="DNO161" s="300"/>
      <c r="DNP161" s="300"/>
      <c r="DNQ161" s="300"/>
      <c r="DNR161" s="300"/>
      <c r="DNS161" s="300"/>
      <c r="DNT161" s="300"/>
      <c r="DNU161" s="300"/>
      <c r="DNV161" s="300"/>
      <c r="DNW161" s="300"/>
      <c r="DNX161" s="300"/>
      <c r="DNY161" s="300"/>
      <c r="DNZ161" s="300"/>
      <c r="DOA161" s="300"/>
      <c r="DOB161" s="300"/>
      <c r="DOC161" s="300"/>
      <c r="DOD161" s="300"/>
      <c r="DOE161" s="300"/>
      <c r="DOF161" s="300"/>
      <c r="DOG161" s="300"/>
      <c r="DOH161" s="300"/>
      <c r="DOI161" s="300"/>
      <c r="DOJ161" s="300"/>
      <c r="DOK161" s="300"/>
      <c r="DOL161" s="300"/>
      <c r="DOM161" s="300"/>
      <c r="DON161" s="300"/>
      <c r="DOO161" s="300"/>
      <c r="DOP161" s="300"/>
      <c r="DOQ161" s="300"/>
      <c r="DOR161" s="300"/>
      <c r="DOS161" s="300"/>
      <c r="DOT161" s="300"/>
      <c r="DOU161" s="300"/>
      <c r="DOV161" s="300"/>
      <c r="DOW161" s="300"/>
      <c r="DOX161" s="300"/>
      <c r="DOY161" s="300"/>
      <c r="DOZ161" s="300"/>
      <c r="DPA161" s="300"/>
      <c r="DPB161" s="300"/>
      <c r="DPC161" s="300"/>
      <c r="DPD161" s="300"/>
      <c r="DPE161" s="300"/>
      <c r="DPF161" s="300"/>
      <c r="DPG161" s="300"/>
      <c r="DPH161" s="300"/>
      <c r="DPI161" s="300"/>
      <c r="DPJ161" s="300"/>
      <c r="DPK161" s="300"/>
      <c r="DPL161" s="300"/>
      <c r="DPM161" s="300"/>
      <c r="DPN161" s="300"/>
      <c r="DPO161" s="300"/>
      <c r="DPP161" s="300"/>
      <c r="DPQ161" s="300"/>
      <c r="DPR161" s="300"/>
      <c r="DPS161" s="300"/>
      <c r="DPT161" s="300"/>
      <c r="DPU161" s="300"/>
      <c r="DPV161" s="300"/>
      <c r="DPW161" s="300"/>
      <c r="DPX161" s="300"/>
      <c r="DPY161" s="300"/>
      <c r="DPZ161" s="300"/>
      <c r="DQA161" s="300"/>
      <c r="DQB161" s="300"/>
      <c r="DQC161" s="300"/>
      <c r="DQD161" s="300"/>
      <c r="DQE161" s="300"/>
      <c r="DQF161" s="300"/>
      <c r="DQG161" s="300"/>
      <c r="DQH161" s="300"/>
      <c r="DQI161" s="300"/>
      <c r="DQJ161" s="300"/>
      <c r="DQK161" s="300"/>
      <c r="DQL161" s="300"/>
      <c r="DQM161" s="300"/>
      <c r="DQN161" s="300"/>
      <c r="DQO161" s="300"/>
      <c r="DQP161" s="300"/>
      <c r="DQQ161" s="300"/>
      <c r="DQR161" s="300"/>
      <c r="DQS161" s="300"/>
      <c r="DQT161" s="300"/>
      <c r="DQU161" s="300"/>
      <c r="DQV161" s="300"/>
      <c r="DQW161" s="300"/>
      <c r="DQX161" s="300"/>
      <c r="DQY161" s="300"/>
      <c r="DQZ161" s="300"/>
      <c r="DRA161" s="300"/>
      <c r="DRB161" s="300"/>
      <c r="DRC161" s="300"/>
      <c r="DRD161" s="300"/>
      <c r="DRE161" s="300"/>
      <c r="DRF161" s="300"/>
      <c r="DRG161" s="300"/>
      <c r="DRH161" s="300"/>
      <c r="DRI161" s="300"/>
      <c r="DRJ161" s="300"/>
      <c r="DRK161" s="300"/>
      <c r="DRL161" s="300"/>
      <c r="DRM161" s="300"/>
      <c r="DRN161" s="300"/>
      <c r="DRO161" s="300"/>
      <c r="DRP161" s="300"/>
      <c r="DRQ161" s="300"/>
      <c r="DRR161" s="300"/>
      <c r="DRS161" s="300"/>
      <c r="DRT161" s="300"/>
      <c r="DRU161" s="300"/>
      <c r="DRV161" s="300"/>
      <c r="DRW161" s="300"/>
      <c r="DRX161" s="300"/>
      <c r="DRY161" s="300"/>
      <c r="DRZ161" s="300"/>
      <c r="DSA161" s="300"/>
      <c r="DSB161" s="300"/>
      <c r="DSC161" s="300"/>
      <c r="DSD161" s="300"/>
      <c r="DSE161" s="300"/>
      <c r="DSF161" s="300"/>
      <c r="DSG161" s="300"/>
      <c r="DSH161" s="300"/>
      <c r="DSI161" s="300"/>
      <c r="DSJ161" s="300"/>
      <c r="DSK161" s="300"/>
      <c r="DSL161" s="300"/>
      <c r="DSM161" s="300"/>
      <c r="DSN161" s="300"/>
      <c r="DSO161" s="300"/>
      <c r="DSP161" s="300"/>
      <c r="DSQ161" s="300"/>
      <c r="DSR161" s="300"/>
      <c r="DSS161" s="300"/>
      <c r="DST161" s="300"/>
      <c r="DSU161" s="300"/>
      <c r="DSV161" s="300"/>
      <c r="DSW161" s="300"/>
      <c r="DSX161" s="300"/>
      <c r="DSY161" s="300"/>
      <c r="DSZ161" s="300"/>
      <c r="DTA161" s="300"/>
      <c r="DTB161" s="300"/>
      <c r="DTC161" s="300"/>
      <c r="DTD161" s="300"/>
      <c r="DTE161" s="300"/>
      <c r="DTF161" s="300"/>
      <c r="DTG161" s="300"/>
      <c r="DTH161" s="300"/>
      <c r="DTI161" s="300"/>
      <c r="DTJ161" s="300"/>
      <c r="DTK161" s="300"/>
      <c r="DTL161" s="300"/>
      <c r="DTM161" s="300"/>
      <c r="DTN161" s="300"/>
      <c r="DTO161" s="300"/>
      <c r="DTP161" s="300"/>
      <c r="DTQ161" s="300"/>
      <c r="DTR161" s="300"/>
      <c r="DTS161" s="300"/>
      <c r="DTT161" s="300"/>
      <c r="DTU161" s="300"/>
      <c r="DTV161" s="300"/>
      <c r="DTW161" s="300"/>
      <c r="DTX161" s="300"/>
      <c r="DTY161" s="300"/>
      <c r="DTZ161" s="300"/>
      <c r="DUA161" s="300"/>
      <c r="DUB161" s="300"/>
      <c r="DUC161" s="300"/>
      <c r="DUD161" s="300"/>
      <c r="DUE161" s="300"/>
      <c r="DUF161" s="300"/>
      <c r="DUG161" s="300"/>
      <c r="DUH161" s="300"/>
      <c r="DUI161" s="300"/>
      <c r="DUJ161" s="300"/>
      <c r="DUK161" s="300"/>
      <c r="DUL161" s="300"/>
      <c r="DUM161" s="300"/>
      <c r="DUN161" s="300"/>
      <c r="DUO161" s="300"/>
      <c r="DUP161" s="300"/>
      <c r="DUQ161" s="300"/>
      <c r="DUR161" s="300"/>
      <c r="DUS161" s="300"/>
      <c r="DUT161" s="300"/>
      <c r="DUU161" s="300"/>
      <c r="DUV161" s="300"/>
      <c r="DUW161" s="300"/>
      <c r="DUX161" s="300"/>
      <c r="DUY161" s="300"/>
      <c r="DUZ161" s="300"/>
      <c r="DVA161" s="300"/>
      <c r="DVB161" s="300"/>
      <c r="DVC161" s="300"/>
      <c r="DVD161" s="300"/>
      <c r="DVE161" s="300"/>
      <c r="DVF161" s="300"/>
      <c r="DVG161" s="300"/>
      <c r="DVH161" s="300"/>
      <c r="DVI161" s="300"/>
      <c r="DVJ161" s="300"/>
      <c r="DVK161" s="300"/>
      <c r="DVL161" s="300"/>
      <c r="DVM161" s="300"/>
      <c r="DVN161" s="300"/>
      <c r="DVO161" s="300"/>
      <c r="DVP161" s="300"/>
      <c r="DVQ161" s="300"/>
      <c r="DVR161" s="300"/>
      <c r="DVS161" s="300"/>
      <c r="DVT161" s="300"/>
      <c r="DVU161" s="300"/>
      <c r="DVV161" s="300"/>
      <c r="DVW161" s="300"/>
      <c r="DVX161" s="300"/>
      <c r="DVY161" s="300"/>
      <c r="DVZ161" s="300"/>
      <c r="DWA161" s="300"/>
      <c r="DWB161" s="300"/>
      <c r="DWC161" s="300"/>
      <c r="DWD161" s="300"/>
      <c r="DWE161" s="300"/>
      <c r="DWF161" s="300"/>
      <c r="DWG161" s="300"/>
      <c r="DWH161" s="300"/>
      <c r="DWI161" s="300"/>
      <c r="DWJ161" s="300"/>
      <c r="DWK161" s="300"/>
      <c r="DWL161" s="300"/>
      <c r="DWM161" s="300"/>
      <c r="DWN161" s="300"/>
      <c r="DWO161" s="300"/>
      <c r="DWP161" s="300"/>
      <c r="DWQ161" s="300"/>
      <c r="DWR161" s="300"/>
      <c r="DWS161" s="300"/>
      <c r="DWT161" s="300"/>
      <c r="DWU161" s="300"/>
      <c r="DWV161" s="300"/>
      <c r="DWW161" s="300"/>
      <c r="DWX161" s="300"/>
      <c r="DWY161" s="300"/>
      <c r="DWZ161" s="300"/>
      <c r="DXA161" s="300"/>
      <c r="DXB161" s="300"/>
      <c r="DXC161" s="300"/>
      <c r="DXJ161" s="300"/>
      <c r="DXK161" s="300"/>
      <c r="DXL161" s="300"/>
      <c r="DXM161" s="300"/>
      <c r="DXN161" s="300"/>
      <c r="DXO161" s="300"/>
      <c r="DXP161" s="300"/>
      <c r="DXQ161" s="300"/>
      <c r="DXR161" s="300"/>
      <c r="DXS161" s="300"/>
      <c r="DXT161" s="300"/>
      <c r="DXU161" s="300"/>
      <c r="DXV161" s="300"/>
      <c r="DXW161" s="300"/>
      <c r="DXX161" s="300"/>
      <c r="DXY161" s="300"/>
      <c r="DXZ161" s="300"/>
      <c r="DYA161" s="300"/>
      <c r="DYB161" s="300"/>
      <c r="DYC161" s="300"/>
      <c r="DYD161" s="300"/>
      <c r="DYE161" s="300"/>
      <c r="DYF161" s="300"/>
      <c r="DYG161" s="300"/>
      <c r="DYH161" s="300"/>
      <c r="DYI161" s="300"/>
      <c r="DYJ161" s="300"/>
      <c r="DYK161" s="300"/>
      <c r="DYL161" s="300"/>
      <c r="DYM161" s="300"/>
      <c r="DYN161" s="300"/>
      <c r="DYO161" s="300"/>
      <c r="DYP161" s="300"/>
      <c r="DYQ161" s="300"/>
      <c r="DYR161" s="300"/>
      <c r="DYS161" s="300"/>
      <c r="DYT161" s="300"/>
      <c r="DYU161" s="300"/>
      <c r="DYV161" s="300"/>
      <c r="DYW161" s="300"/>
      <c r="DYX161" s="300"/>
      <c r="DYY161" s="300"/>
      <c r="DYZ161" s="300"/>
      <c r="DZA161" s="300"/>
      <c r="DZB161" s="300"/>
      <c r="DZC161" s="300"/>
      <c r="DZD161" s="300"/>
      <c r="DZE161" s="300"/>
      <c r="DZF161" s="300"/>
      <c r="DZG161" s="300"/>
      <c r="DZH161" s="300"/>
      <c r="DZI161" s="300"/>
      <c r="DZJ161" s="300"/>
      <c r="DZK161" s="300"/>
      <c r="DZL161" s="300"/>
      <c r="DZM161" s="300"/>
      <c r="DZN161" s="300"/>
      <c r="DZO161" s="300"/>
      <c r="DZP161" s="300"/>
      <c r="DZQ161" s="300"/>
      <c r="DZR161" s="300"/>
      <c r="DZS161" s="300"/>
      <c r="DZT161" s="300"/>
      <c r="DZU161" s="300"/>
      <c r="DZV161" s="300"/>
      <c r="DZW161" s="300"/>
      <c r="DZX161" s="300"/>
      <c r="DZY161" s="300"/>
      <c r="DZZ161" s="300"/>
      <c r="EAA161" s="300"/>
      <c r="EAB161" s="300"/>
      <c r="EAC161" s="300"/>
      <c r="EAD161" s="300"/>
      <c r="EAE161" s="300"/>
      <c r="EAF161" s="300"/>
      <c r="EAG161" s="300"/>
      <c r="EAH161" s="300"/>
      <c r="EAI161" s="300"/>
      <c r="EAJ161" s="300"/>
      <c r="EAK161" s="300"/>
      <c r="EAL161" s="300"/>
      <c r="EAM161" s="300"/>
      <c r="EAN161" s="300"/>
      <c r="EAO161" s="300"/>
      <c r="EAP161" s="300"/>
      <c r="EAQ161" s="300"/>
      <c r="EAR161" s="300"/>
      <c r="EAS161" s="300"/>
      <c r="EAT161" s="300"/>
      <c r="EAU161" s="300"/>
      <c r="EAV161" s="300"/>
      <c r="EAW161" s="300"/>
      <c r="EAX161" s="300"/>
      <c r="EAY161" s="300"/>
      <c r="EAZ161" s="300"/>
      <c r="EBA161" s="300"/>
      <c r="EBB161" s="300"/>
      <c r="EBC161" s="300"/>
      <c r="EBD161" s="300"/>
      <c r="EBE161" s="300"/>
      <c r="EBF161" s="300"/>
      <c r="EBG161" s="300"/>
      <c r="EBH161" s="300"/>
      <c r="EBI161" s="300"/>
      <c r="EBJ161" s="300"/>
      <c r="EBK161" s="300"/>
      <c r="EBL161" s="300"/>
      <c r="EBM161" s="300"/>
      <c r="EBN161" s="300"/>
      <c r="EBO161" s="300"/>
      <c r="EBP161" s="300"/>
      <c r="EBQ161" s="300"/>
      <c r="EBR161" s="300"/>
      <c r="EBS161" s="300"/>
      <c r="EBT161" s="300"/>
      <c r="EBU161" s="300"/>
      <c r="EBV161" s="300"/>
      <c r="EBW161" s="300"/>
      <c r="EBX161" s="300"/>
      <c r="EBY161" s="300"/>
      <c r="EBZ161" s="300"/>
      <c r="ECA161" s="300"/>
      <c r="ECB161" s="300"/>
      <c r="ECC161" s="300"/>
      <c r="ECD161" s="300"/>
      <c r="ECE161" s="300"/>
      <c r="ECF161" s="300"/>
      <c r="ECG161" s="300"/>
      <c r="ECH161" s="300"/>
      <c r="ECI161" s="300"/>
      <c r="ECJ161" s="300"/>
      <c r="ECK161" s="300"/>
      <c r="ECL161" s="300"/>
      <c r="ECM161" s="300"/>
      <c r="ECN161" s="300"/>
      <c r="ECO161" s="300"/>
      <c r="ECP161" s="300"/>
      <c r="ECQ161" s="300"/>
      <c r="ECR161" s="300"/>
      <c r="ECS161" s="300"/>
      <c r="ECT161" s="300"/>
      <c r="ECU161" s="300"/>
      <c r="ECV161" s="300"/>
      <c r="ECW161" s="300"/>
      <c r="ECX161" s="300"/>
      <c r="ECY161" s="300"/>
      <c r="ECZ161" s="300"/>
      <c r="EDA161" s="300"/>
      <c r="EDB161" s="300"/>
      <c r="EDC161" s="300"/>
      <c r="EDD161" s="300"/>
      <c r="EDE161" s="300"/>
      <c r="EDF161" s="300"/>
      <c r="EDG161" s="300"/>
      <c r="EDH161" s="300"/>
      <c r="EDI161" s="300"/>
      <c r="EDJ161" s="300"/>
      <c r="EDK161" s="300"/>
      <c r="EDL161" s="300"/>
      <c r="EDM161" s="300"/>
      <c r="EDN161" s="300"/>
      <c r="EDO161" s="300"/>
      <c r="EDP161" s="300"/>
      <c r="EDQ161" s="300"/>
      <c r="EDR161" s="300"/>
      <c r="EDS161" s="300"/>
      <c r="EDT161" s="300"/>
      <c r="EDU161" s="300"/>
      <c r="EDV161" s="300"/>
      <c r="EDW161" s="300"/>
      <c r="EDX161" s="300"/>
      <c r="EDY161" s="300"/>
      <c r="EDZ161" s="300"/>
      <c r="EEA161" s="300"/>
      <c r="EEB161" s="300"/>
      <c r="EEC161" s="300"/>
      <c r="EED161" s="300"/>
      <c r="EEE161" s="300"/>
      <c r="EEF161" s="300"/>
      <c r="EEG161" s="300"/>
      <c r="EEH161" s="300"/>
      <c r="EEI161" s="300"/>
      <c r="EEJ161" s="300"/>
      <c r="EEK161" s="300"/>
      <c r="EEL161" s="300"/>
      <c r="EEM161" s="300"/>
      <c r="EEN161" s="300"/>
      <c r="EEO161" s="300"/>
      <c r="EEP161" s="300"/>
      <c r="EEQ161" s="300"/>
      <c r="EER161" s="300"/>
      <c r="EES161" s="300"/>
      <c r="EET161" s="300"/>
      <c r="EEU161" s="300"/>
      <c r="EEV161" s="300"/>
      <c r="EEW161" s="300"/>
      <c r="EEX161" s="300"/>
      <c r="EEY161" s="300"/>
      <c r="EEZ161" s="300"/>
      <c r="EFA161" s="300"/>
      <c r="EFB161" s="300"/>
      <c r="EFC161" s="300"/>
      <c r="EFD161" s="300"/>
      <c r="EFE161" s="300"/>
      <c r="EFF161" s="300"/>
      <c r="EFG161" s="300"/>
      <c r="EFH161" s="300"/>
      <c r="EFI161" s="300"/>
      <c r="EFJ161" s="300"/>
      <c r="EFK161" s="300"/>
      <c r="EFL161" s="300"/>
      <c r="EFM161" s="300"/>
      <c r="EFN161" s="300"/>
      <c r="EFO161" s="300"/>
      <c r="EFP161" s="300"/>
      <c r="EFQ161" s="300"/>
      <c r="EFR161" s="300"/>
      <c r="EFS161" s="300"/>
      <c r="EFT161" s="300"/>
      <c r="EFU161" s="300"/>
      <c r="EFV161" s="300"/>
      <c r="EFW161" s="300"/>
      <c r="EFX161" s="300"/>
      <c r="EFY161" s="300"/>
      <c r="EFZ161" s="300"/>
      <c r="EGA161" s="300"/>
      <c r="EGB161" s="300"/>
      <c r="EGC161" s="300"/>
      <c r="EGD161" s="300"/>
      <c r="EGE161" s="300"/>
      <c r="EGF161" s="300"/>
      <c r="EGG161" s="300"/>
      <c r="EGH161" s="300"/>
      <c r="EGI161" s="300"/>
      <c r="EGJ161" s="300"/>
      <c r="EGK161" s="300"/>
      <c r="EGL161" s="300"/>
      <c r="EGM161" s="300"/>
      <c r="EGN161" s="300"/>
      <c r="EGO161" s="300"/>
      <c r="EGP161" s="300"/>
      <c r="EGQ161" s="300"/>
      <c r="EGR161" s="300"/>
      <c r="EGS161" s="300"/>
      <c r="EGT161" s="300"/>
      <c r="EGU161" s="300"/>
      <c r="EGV161" s="300"/>
      <c r="EGW161" s="300"/>
      <c r="EGX161" s="300"/>
      <c r="EGY161" s="300"/>
      <c r="EHF161" s="300"/>
      <c r="EHG161" s="300"/>
      <c r="EHH161" s="300"/>
      <c r="EHI161" s="300"/>
      <c r="EHJ161" s="300"/>
      <c r="EHK161" s="300"/>
      <c r="EHL161" s="300"/>
      <c r="EHM161" s="300"/>
      <c r="EHN161" s="300"/>
      <c r="EHO161" s="300"/>
      <c r="EHP161" s="300"/>
      <c r="EHQ161" s="300"/>
      <c r="EHR161" s="300"/>
      <c r="EHS161" s="300"/>
      <c r="EHT161" s="300"/>
      <c r="EHU161" s="300"/>
      <c r="EHV161" s="300"/>
      <c r="EHW161" s="300"/>
      <c r="EHX161" s="300"/>
      <c r="EHY161" s="300"/>
      <c r="EHZ161" s="300"/>
      <c r="EIA161" s="300"/>
      <c r="EIB161" s="300"/>
      <c r="EIC161" s="300"/>
      <c r="EID161" s="300"/>
      <c r="EIE161" s="300"/>
      <c r="EIF161" s="300"/>
      <c r="EIG161" s="300"/>
      <c r="EIH161" s="300"/>
      <c r="EII161" s="300"/>
      <c r="EIJ161" s="300"/>
      <c r="EIK161" s="300"/>
      <c r="EIL161" s="300"/>
      <c r="EIM161" s="300"/>
      <c r="EIN161" s="300"/>
      <c r="EIO161" s="300"/>
      <c r="EIP161" s="300"/>
      <c r="EIQ161" s="300"/>
      <c r="EIR161" s="300"/>
      <c r="EIS161" s="300"/>
      <c r="EIT161" s="300"/>
      <c r="EIU161" s="300"/>
      <c r="EIV161" s="300"/>
      <c r="EIW161" s="300"/>
      <c r="EIX161" s="300"/>
      <c r="EIY161" s="300"/>
      <c r="EIZ161" s="300"/>
      <c r="EJA161" s="300"/>
      <c r="EJB161" s="300"/>
      <c r="EJC161" s="300"/>
      <c r="EJD161" s="300"/>
      <c r="EJE161" s="300"/>
      <c r="EJF161" s="300"/>
      <c r="EJG161" s="300"/>
      <c r="EJH161" s="300"/>
      <c r="EJI161" s="300"/>
      <c r="EJJ161" s="300"/>
      <c r="EJK161" s="300"/>
      <c r="EJL161" s="300"/>
      <c r="EJM161" s="300"/>
      <c r="EJN161" s="300"/>
      <c r="EJO161" s="300"/>
      <c r="EJP161" s="300"/>
      <c r="EJQ161" s="300"/>
      <c r="EJR161" s="300"/>
      <c r="EJS161" s="300"/>
      <c r="EJT161" s="300"/>
      <c r="EJU161" s="300"/>
      <c r="EJV161" s="300"/>
      <c r="EJW161" s="300"/>
      <c r="EJX161" s="300"/>
      <c r="EJY161" s="300"/>
      <c r="EJZ161" s="300"/>
      <c r="EKA161" s="300"/>
      <c r="EKB161" s="300"/>
      <c r="EKC161" s="300"/>
      <c r="EKD161" s="300"/>
      <c r="EKE161" s="300"/>
      <c r="EKF161" s="300"/>
      <c r="EKG161" s="300"/>
      <c r="EKH161" s="300"/>
      <c r="EKI161" s="300"/>
      <c r="EKJ161" s="300"/>
      <c r="EKK161" s="300"/>
      <c r="EKL161" s="300"/>
      <c r="EKM161" s="300"/>
      <c r="EKN161" s="300"/>
      <c r="EKO161" s="300"/>
      <c r="EKP161" s="300"/>
      <c r="EKQ161" s="300"/>
      <c r="EKR161" s="300"/>
      <c r="EKS161" s="300"/>
      <c r="EKT161" s="300"/>
      <c r="EKU161" s="300"/>
      <c r="EKV161" s="300"/>
      <c r="EKW161" s="300"/>
      <c r="EKX161" s="300"/>
      <c r="EKY161" s="300"/>
      <c r="EKZ161" s="300"/>
      <c r="ELA161" s="300"/>
      <c r="ELB161" s="300"/>
      <c r="ELC161" s="300"/>
      <c r="ELD161" s="300"/>
      <c r="ELE161" s="300"/>
      <c r="ELF161" s="300"/>
      <c r="ELG161" s="300"/>
      <c r="ELH161" s="300"/>
      <c r="ELI161" s="300"/>
      <c r="ELJ161" s="300"/>
      <c r="ELK161" s="300"/>
      <c r="ELL161" s="300"/>
      <c r="ELM161" s="300"/>
      <c r="ELN161" s="300"/>
      <c r="ELO161" s="300"/>
      <c r="ELP161" s="300"/>
      <c r="ELQ161" s="300"/>
      <c r="ELR161" s="300"/>
      <c r="ELS161" s="300"/>
      <c r="ELT161" s="300"/>
      <c r="ELU161" s="300"/>
      <c r="ELV161" s="300"/>
      <c r="ELW161" s="300"/>
      <c r="ELX161" s="300"/>
      <c r="ELY161" s="300"/>
      <c r="ELZ161" s="300"/>
      <c r="EMA161" s="300"/>
      <c r="EMB161" s="300"/>
      <c r="EMC161" s="300"/>
      <c r="EMD161" s="300"/>
      <c r="EME161" s="300"/>
      <c r="EMF161" s="300"/>
      <c r="EMG161" s="300"/>
      <c r="EMH161" s="300"/>
      <c r="EMI161" s="300"/>
      <c r="EMJ161" s="300"/>
      <c r="EMK161" s="300"/>
      <c r="EML161" s="300"/>
      <c r="EMM161" s="300"/>
      <c r="EMN161" s="300"/>
      <c r="EMO161" s="300"/>
      <c r="EMP161" s="300"/>
      <c r="EMQ161" s="300"/>
      <c r="EMR161" s="300"/>
      <c r="EMS161" s="300"/>
      <c r="EMT161" s="300"/>
      <c r="EMU161" s="300"/>
      <c r="EMV161" s="300"/>
      <c r="EMW161" s="300"/>
      <c r="EMX161" s="300"/>
      <c r="EMY161" s="300"/>
      <c r="EMZ161" s="300"/>
      <c r="ENA161" s="300"/>
      <c r="ENB161" s="300"/>
      <c r="ENC161" s="300"/>
      <c r="END161" s="300"/>
      <c r="ENE161" s="300"/>
      <c r="ENF161" s="300"/>
      <c r="ENG161" s="300"/>
      <c r="ENH161" s="300"/>
      <c r="ENI161" s="300"/>
      <c r="ENJ161" s="300"/>
      <c r="ENK161" s="300"/>
      <c r="ENL161" s="300"/>
      <c r="ENM161" s="300"/>
      <c r="ENN161" s="300"/>
      <c r="ENO161" s="300"/>
      <c r="ENP161" s="300"/>
      <c r="ENQ161" s="300"/>
      <c r="ENR161" s="300"/>
      <c r="ENS161" s="300"/>
      <c r="ENT161" s="300"/>
      <c r="ENU161" s="300"/>
      <c r="ENV161" s="300"/>
      <c r="ENW161" s="300"/>
      <c r="ENX161" s="300"/>
      <c r="ENY161" s="300"/>
      <c r="ENZ161" s="300"/>
      <c r="EOA161" s="300"/>
      <c r="EOB161" s="300"/>
      <c r="EOC161" s="300"/>
      <c r="EOD161" s="300"/>
      <c r="EOE161" s="300"/>
      <c r="EOF161" s="300"/>
      <c r="EOG161" s="300"/>
      <c r="EOH161" s="300"/>
      <c r="EOI161" s="300"/>
      <c r="EOJ161" s="300"/>
      <c r="EOK161" s="300"/>
      <c r="EOL161" s="300"/>
      <c r="EOM161" s="300"/>
      <c r="EON161" s="300"/>
      <c r="EOO161" s="300"/>
      <c r="EOP161" s="300"/>
      <c r="EOQ161" s="300"/>
      <c r="EOR161" s="300"/>
      <c r="EOS161" s="300"/>
      <c r="EOT161" s="300"/>
      <c r="EOU161" s="300"/>
      <c r="EOV161" s="300"/>
      <c r="EOW161" s="300"/>
      <c r="EOX161" s="300"/>
      <c r="EOY161" s="300"/>
      <c r="EOZ161" s="300"/>
      <c r="EPA161" s="300"/>
      <c r="EPB161" s="300"/>
      <c r="EPC161" s="300"/>
      <c r="EPD161" s="300"/>
      <c r="EPE161" s="300"/>
      <c r="EPF161" s="300"/>
      <c r="EPG161" s="300"/>
      <c r="EPH161" s="300"/>
      <c r="EPI161" s="300"/>
      <c r="EPJ161" s="300"/>
      <c r="EPK161" s="300"/>
      <c r="EPL161" s="300"/>
      <c r="EPM161" s="300"/>
      <c r="EPN161" s="300"/>
      <c r="EPO161" s="300"/>
      <c r="EPP161" s="300"/>
      <c r="EPQ161" s="300"/>
      <c r="EPR161" s="300"/>
      <c r="EPS161" s="300"/>
      <c r="EPT161" s="300"/>
      <c r="EPU161" s="300"/>
      <c r="EPV161" s="300"/>
      <c r="EPW161" s="300"/>
      <c r="EPX161" s="300"/>
      <c r="EPY161" s="300"/>
      <c r="EPZ161" s="300"/>
      <c r="EQA161" s="300"/>
      <c r="EQB161" s="300"/>
      <c r="EQC161" s="300"/>
      <c r="EQD161" s="300"/>
      <c r="EQE161" s="300"/>
      <c r="EQF161" s="300"/>
      <c r="EQG161" s="300"/>
      <c r="EQH161" s="300"/>
      <c r="EQI161" s="300"/>
      <c r="EQJ161" s="300"/>
      <c r="EQK161" s="300"/>
      <c r="EQL161" s="300"/>
      <c r="EQM161" s="300"/>
      <c r="EQN161" s="300"/>
      <c r="EQO161" s="300"/>
      <c r="EQP161" s="300"/>
      <c r="EQQ161" s="300"/>
      <c r="EQR161" s="300"/>
      <c r="EQS161" s="300"/>
      <c r="EQT161" s="300"/>
      <c r="EQU161" s="300"/>
      <c r="ERB161" s="300"/>
      <c r="ERC161" s="300"/>
      <c r="ERD161" s="300"/>
      <c r="ERE161" s="300"/>
      <c r="ERF161" s="300"/>
      <c r="ERG161" s="300"/>
      <c r="ERH161" s="300"/>
      <c r="ERI161" s="300"/>
      <c r="ERJ161" s="300"/>
      <c r="ERK161" s="300"/>
      <c r="ERL161" s="300"/>
      <c r="ERM161" s="300"/>
      <c r="ERN161" s="300"/>
      <c r="ERO161" s="300"/>
      <c r="ERP161" s="300"/>
      <c r="ERQ161" s="300"/>
      <c r="ERR161" s="300"/>
      <c r="ERS161" s="300"/>
      <c r="ERT161" s="300"/>
      <c r="ERU161" s="300"/>
      <c r="ERV161" s="300"/>
      <c r="ERW161" s="300"/>
      <c r="ERX161" s="300"/>
      <c r="ERY161" s="300"/>
      <c r="ERZ161" s="300"/>
      <c r="ESA161" s="300"/>
      <c r="ESB161" s="300"/>
      <c r="ESC161" s="300"/>
      <c r="ESD161" s="300"/>
      <c r="ESE161" s="300"/>
      <c r="ESF161" s="300"/>
      <c r="ESG161" s="300"/>
      <c r="ESH161" s="300"/>
      <c r="ESI161" s="300"/>
      <c r="ESJ161" s="300"/>
      <c r="ESK161" s="300"/>
      <c r="ESL161" s="300"/>
      <c r="ESM161" s="300"/>
      <c r="ESN161" s="300"/>
      <c r="ESO161" s="300"/>
      <c r="ESP161" s="300"/>
      <c r="ESQ161" s="300"/>
      <c r="ESR161" s="300"/>
      <c r="ESS161" s="300"/>
      <c r="EST161" s="300"/>
      <c r="ESU161" s="300"/>
      <c r="ESV161" s="300"/>
      <c r="ESW161" s="300"/>
      <c r="ESX161" s="300"/>
      <c r="ESY161" s="300"/>
      <c r="ESZ161" s="300"/>
      <c r="ETA161" s="300"/>
      <c r="ETB161" s="300"/>
      <c r="ETC161" s="300"/>
      <c r="ETD161" s="300"/>
      <c r="ETE161" s="300"/>
      <c r="ETF161" s="300"/>
      <c r="ETG161" s="300"/>
      <c r="ETH161" s="300"/>
      <c r="ETI161" s="300"/>
      <c r="ETJ161" s="300"/>
      <c r="ETK161" s="300"/>
      <c r="ETL161" s="300"/>
      <c r="ETM161" s="300"/>
      <c r="ETN161" s="300"/>
      <c r="ETO161" s="300"/>
      <c r="ETP161" s="300"/>
      <c r="ETQ161" s="300"/>
      <c r="ETR161" s="300"/>
      <c r="ETS161" s="300"/>
      <c r="ETT161" s="300"/>
      <c r="ETU161" s="300"/>
      <c r="ETV161" s="300"/>
      <c r="ETW161" s="300"/>
      <c r="ETX161" s="300"/>
      <c r="ETY161" s="300"/>
      <c r="ETZ161" s="300"/>
      <c r="EUA161" s="300"/>
      <c r="EUB161" s="300"/>
      <c r="EUC161" s="300"/>
      <c r="EUD161" s="300"/>
      <c r="EUE161" s="300"/>
      <c r="EUF161" s="300"/>
      <c r="EUG161" s="300"/>
      <c r="EUH161" s="300"/>
      <c r="EUI161" s="300"/>
      <c r="EUJ161" s="300"/>
      <c r="EUK161" s="300"/>
      <c r="EUL161" s="300"/>
      <c r="EUM161" s="300"/>
      <c r="EUN161" s="300"/>
      <c r="EUO161" s="300"/>
      <c r="EUP161" s="300"/>
      <c r="EUQ161" s="300"/>
      <c r="EUR161" s="300"/>
      <c r="EUS161" s="300"/>
      <c r="EUT161" s="300"/>
      <c r="EUU161" s="300"/>
      <c r="EUV161" s="300"/>
      <c r="EUW161" s="300"/>
      <c r="EUX161" s="300"/>
      <c r="EUY161" s="300"/>
      <c r="EUZ161" s="300"/>
      <c r="EVA161" s="300"/>
      <c r="EVB161" s="300"/>
      <c r="EVC161" s="300"/>
      <c r="EVD161" s="300"/>
      <c r="EVE161" s="300"/>
      <c r="EVF161" s="300"/>
      <c r="EVG161" s="300"/>
      <c r="EVH161" s="300"/>
      <c r="EVI161" s="300"/>
      <c r="EVJ161" s="300"/>
      <c r="EVK161" s="300"/>
      <c r="EVL161" s="300"/>
      <c r="EVM161" s="300"/>
      <c r="EVN161" s="300"/>
      <c r="EVO161" s="300"/>
      <c r="EVP161" s="300"/>
      <c r="EVQ161" s="300"/>
      <c r="EVR161" s="300"/>
      <c r="EVS161" s="300"/>
      <c r="EVT161" s="300"/>
      <c r="EVU161" s="300"/>
      <c r="EVV161" s="300"/>
      <c r="EVW161" s="300"/>
      <c r="EVX161" s="300"/>
      <c r="EVY161" s="300"/>
      <c r="EVZ161" s="300"/>
      <c r="EWA161" s="300"/>
      <c r="EWB161" s="300"/>
      <c r="EWC161" s="300"/>
      <c r="EWD161" s="300"/>
      <c r="EWE161" s="300"/>
      <c r="EWF161" s="300"/>
      <c r="EWG161" s="300"/>
      <c r="EWH161" s="300"/>
      <c r="EWI161" s="300"/>
      <c r="EWJ161" s="300"/>
      <c r="EWK161" s="300"/>
      <c r="EWL161" s="300"/>
      <c r="EWM161" s="300"/>
      <c r="EWN161" s="300"/>
      <c r="EWO161" s="300"/>
      <c r="EWP161" s="300"/>
      <c r="EWQ161" s="300"/>
      <c r="EWR161" s="300"/>
      <c r="EWS161" s="300"/>
      <c r="EWT161" s="300"/>
      <c r="EWU161" s="300"/>
      <c r="EWV161" s="300"/>
      <c r="EWW161" s="300"/>
      <c r="EWX161" s="300"/>
      <c r="EWY161" s="300"/>
      <c r="EWZ161" s="300"/>
      <c r="EXA161" s="300"/>
      <c r="EXB161" s="300"/>
      <c r="EXC161" s="300"/>
      <c r="EXD161" s="300"/>
      <c r="EXE161" s="300"/>
      <c r="EXF161" s="300"/>
      <c r="EXG161" s="300"/>
      <c r="EXH161" s="300"/>
      <c r="EXI161" s="300"/>
      <c r="EXJ161" s="300"/>
      <c r="EXK161" s="300"/>
      <c r="EXL161" s="300"/>
      <c r="EXM161" s="300"/>
      <c r="EXN161" s="300"/>
      <c r="EXO161" s="300"/>
      <c r="EXP161" s="300"/>
      <c r="EXQ161" s="300"/>
      <c r="EXR161" s="300"/>
      <c r="EXS161" s="300"/>
      <c r="EXT161" s="300"/>
      <c r="EXU161" s="300"/>
      <c r="EXV161" s="300"/>
      <c r="EXW161" s="300"/>
      <c r="EXX161" s="300"/>
      <c r="EXY161" s="300"/>
      <c r="EXZ161" s="300"/>
      <c r="EYA161" s="300"/>
      <c r="EYB161" s="300"/>
      <c r="EYC161" s="300"/>
      <c r="EYD161" s="300"/>
      <c r="EYE161" s="300"/>
      <c r="EYF161" s="300"/>
      <c r="EYG161" s="300"/>
      <c r="EYH161" s="300"/>
      <c r="EYI161" s="300"/>
      <c r="EYJ161" s="300"/>
      <c r="EYK161" s="300"/>
      <c r="EYL161" s="300"/>
      <c r="EYM161" s="300"/>
      <c r="EYN161" s="300"/>
      <c r="EYO161" s="300"/>
      <c r="EYP161" s="300"/>
      <c r="EYQ161" s="300"/>
      <c r="EYR161" s="300"/>
      <c r="EYS161" s="300"/>
      <c r="EYT161" s="300"/>
      <c r="EYU161" s="300"/>
      <c r="EYV161" s="300"/>
      <c r="EYW161" s="300"/>
      <c r="EYX161" s="300"/>
      <c r="EYY161" s="300"/>
      <c r="EYZ161" s="300"/>
      <c r="EZA161" s="300"/>
      <c r="EZB161" s="300"/>
      <c r="EZC161" s="300"/>
      <c r="EZD161" s="300"/>
      <c r="EZE161" s="300"/>
      <c r="EZF161" s="300"/>
      <c r="EZG161" s="300"/>
      <c r="EZH161" s="300"/>
      <c r="EZI161" s="300"/>
      <c r="EZJ161" s="300"/>
      <c r="EZK161" s="300"/>
      <c r="EZL161" s="300"/>
      <c r="EZM161" s="300"/>
      <c r="EZN161" s="300"/>
      <c r="EZO161" s="300"/>
      <c r="EZP161" s="300"/>
      <c r="EZQ161" s="300"/>
      <c r="EZR161" s="300"/>
      <c r="EZS161" s="300"/>
      <c r="EZT161" s="300"/>
      <c r="EZU161" s="300"/>
      <c r="EZV161" s="300"/>
      <c r="EZW161" s="300"/>
      <c r="EZX161" s="300"/>
      <c r="EZY161" s="300"/>
      <c r="EZZ161" s="300"/>
      <c r="FAA161" s="300"/>
      <c r="FAB161" s="300"/>
      <c r="FAC161" s="300"/>
      <c r="FAD161" s="300"/>
      <c r="FAE161" s="300"/>
      <c r="FAF161" s="300"/>
      <c r="FAG161" s="300"/>
      <c r="FAH161" s="300"/>
      <c r="FAI161" s="300"/>
      <c r="FAJ161" s="300"/>
      <c r="FAK161" s="300"/>
      <c r="FAL161" s="300"/>
      <c r="FAM161" s="300"/>
      <c r="FAN161" s="300"/>
      <c r="FAO161" s="300"/>
      <c r="FAP161" s="300"/>
      <c r="FAQ161" s="300"/>
      <c r="FAX161" s="300"/>
      <c r="FAY161" s="300"/>
      <c r="FAZ161" s="300"/>
      <c r="FBA161" s="300"/>
      <c r="FBB161" s="300"/>
      <c r="FBC161" s="300"/>
      <c r="FBD161" s="300"/>
      <c r="FBE161" s="300"/>
      <c r="FBF161" s="300"/>
      <c r="FBG161" s="300"/>
      <c r="FBH161" s="300"/>
      <c r="FBI161" s="300"/>
      <c r="FBJ161" s="300"/>
      <c r="FBK161" s="300"/>
      <c r="FBL161" s="300"/>
      <c r="FBM161" s="300"/>
      <c r="FBN161" s="300"/>
      <c r="FBO161" s="300"/>
      <c r="FBP161" s="300"/>
      <c r="FBQ161" s="300"/>
      <c r="FBR161" s="300"/>
      <c r="FBS161" s="300"/>
      <c r="FBT161" s="300"/>
      <c r="FBU161" s="300"/>
      <c r="FBV161" s="300"/>
      <c r="FBW161" s="300"/>
      <c r="FBX161" s="300"/>
      <c r="FBY161" s="300"/>
      <c r="FBZ161" s="300"/>
      <c r="FCA161" s="300"/>
      <c r="FCB161" s="300"/>
      <c r="FCC161" s="300"/>
      <c r="FCD161" s="300"/>
      <c r="FCE161" s="300"/>
      <c r="FCF161" s="300"/>
      <c r="FCG161" s="300"/>
      <c r="FCH161" s="300"/>
      <c r="FCI161" s="300"/>
      <c r="FCJ161" s="300"/>
      <c r="FCK161" s="300"/>
      <c r="FCL161" s="300"/>
      <c r="FCM161" s="300"/>
      <c r="FCN161" s="300"/>
      <c r="FCO161" s="300"/>
      <c r="FCP161" s="300"/>
      <c r="FCQ161" s="300"/>
      <c r="FCR161" s="300"/>
      <c r="FCS161" s="300"/>
      <c r="FCT161" s="300"/>
      <c r="FCU161" s="300"/>
      <c r="FCV161" s="300"/>
      <c r="FCW161" s="300"/>
      <c r="FCX161" s="300"/>
      <c r="FCY161" s="300"/>
      <c r="FCZ161" s="300"/>
      <c r="FDA161" s="300"/>
      <c r="FDB161" s="300"/>
      <c r="FDC161" s="300"/>
      <c r="FDD161" s="300"/>
      <c r="FDE161" s="300"/>
      <c r="FDF161" s="300"/>
      <c r="FDG161" s="300"/>
      <c r="FDH161" s="300"/>
      <c r="FDI161" s="300"/>
      <c r="FDJ161" s="300"/>
      <c r="FDK161" s="300"/>
      <c r="FDL161" s="300"/>
      <c r="FDM161" s="300"/>
      <c r="FDN161" s="300"/>
      <c r="FDO161" s="300"/>
      <c r="FDP161" s="300"/>
      <c r="FDQ161" s="300"/>
      <c r="FDR161" s="300"/>
      <c r="FDS161" s="300"/>
      <c r="FDT161" s="300"/>
      <c r="FDU161" s="300"/>
      <c r="FDV161" s="300"/>
      <c r="FDW161" s="300"/>
      <c r="FDX161" s="300"/>
      <c r="FDY161" s="300"/>
      <c r="FDZ161" s="300"/>
      <c r="FEA161" s="300"/>
      <c r="FEB161" s="300"/>
      <c r="FEC161" s="300"/>
      <c r="FED161" s="300"/>
      <c r="FEE161" s="300"/>
      <c r="FEF161" s="300"/>
      <c r="FEG161" s="300"/>
      <c r="FEH161" s="300"/>
      <c r="FEI161" s="300"/>
      <c r="FEJ161" s="300"/>
      <c r="FEK161" s="300"/>
      <c r="FEL161" s="300"/>
      <c r="FEM161" s="300"/>
      <c r="FEN161" s="300"/>
      <c r="FEO161" s="300"/>
      <c r="FEP161" s="300"/>
      <c r="FEQ161" s="300"/>
      <c r="FER161" s="300"/>
      <c r="FES161" s="300"/>
      <c r="FET161" s="300"/>
      <c r="FEU161" s="300"/>
      <c r="FEV161" s="300"/>
      <c r="FEW161" s="300"/>
      <c r="FEX161" s="300"/>
      <c r="FEY161" s="300"/>
      <c r="FEZ161" s="300"/>
      <c r="FFA161" s="300"/>
      <c r="FFB161" s="300"/>
      <c r="FFC161" s="300"/>
      <c r="FFD161" s="300"/>
      <c r="FFE161" s="300"/>
      <c r="FFF161" s="300"/>
      <c r="FFG161" s="300"/>
      <c r="FFH161" s="300"/>
      <c r="FFI161" s="300"/>
      <c r="FFJ161" s="300"/>
      <c r="FFK161" s="300"/>
      <c r="FFL161" s="300"/>
      <c r="FFM161" s="300"/>
      <c r="FFN161" s="300"/>
      <c r="FFO161" s="300"/>
      <c r="FFP161" s="300"/>
      <c r="FFQ161" s="300"/>
      <c r="FFR161" s="300"/>
      <c r="FFS161" s="300"/>
      <c r="FFT161" s="300"/>
      <c r="FFU161" s="300"/>
      <c r="FFV161" s="300"/>
      <c r="FFW161" s="300"/>
      <c r="FFX161" s="300"/>
      <c r="FFY161" s="300"/>
      <c r="FFZ161" s="300"/>
      <c r="FGA161" s="300"/>
      <c r="FGB161" s="300"/>
      <c r="FGC161" s="300"/>
      <c r="FGD161" s="300"/>
      <c r="FGE161" s="300"/>
      <c r="FGF161" s="300"/>
      <c r="FGG161" s="300"/>
      <c r="FGH161" s="300"/>
      <c r="FGI161" s="300"/>
      <c r="FGJ161" s="300"/>
      <c r="FGK161" s="300"/>
      <c r="FGL161" s="300"/>
      <c r="FGM161" s="300"/>
      <c r="FGN161" s="300"/>
      <c r="FGO161" s="300"/>
      <c r="FGP161" s="300"/>
      <c r="FGQ161" s="300"/>
      <c r="FGR161" s="300"/>
      <c r="FGS161" s="300"/>
      <c r="FGT161" s="300"/>
      <c r="FGU161" s="300"/>
      <c r="FGV161" s="300"/>
      <c r="FGW161" s="300"/>
      <c r="FGX161" s="300"/>
      <c r="FGY161" s="300"/>
      <c r="FGZ161" s="300"/>
      <c r="FHA161" s="300"/>
      <c r="FHB161" s="300"/>
      <c r="FHC161" s="300"/>
      <c r="FHD161" s="300"/>
      <c r="FHE161" s="300"/>
      <c r="FHF161" s="300"/>
      <c r="FHG161" s="300"/>
      <c r="FHH161" s="300"/>
      <c r="FHI161" s="300"/>
      <c r="FHJ161" s="300"/>
      <c r="FHK161" s="300"/>
      <c r="FHL161" s="300"/>
      <c r="FHM161" s="300"/>
      <c r="FHN161" s="300"/>
      <c r="FHO161" s="300"/>
      <c r="FHP161" s="300"/>
      <c r="FHQ161" s="300"/>
      <c r="FHR161" s="300"/>
      <c r="FHS161" s="300"/>
      <c r="FHT161" s="300"/>
      <c r="FHU161" s="300"/>
      <c r="FHV161" s="300"/>
      <c r="FHW161" s="300"/>
      <c r="FHX161" s="300"/>
      <c r="FHY161" s="300"/>
      <c r="FHZ161" s="300"/>
      <c r="FIA161" s="300"/>
      <c r="FIB161" s="300"/>
      <c r="FIC161" s="300"/>
      <c r="FID161" s="300"/>
      <c r="FIE161" s="300"/>
      <c r="FIF161" s="300"/>
      <c r="FIG161" s="300"/>
      <c r="FIH161" s="300"/>
      <c r="FII161" s="300"/>
      <c r="FIJ161" s="300"/>
      <c r="FIK161" s="300"/>
      <c r="FIL161" s="300"/>
      <c r="FIM161" s="300"/>
      <c r="FIN161" s="300"/>
      <c r="FIO161" s="300"/>
      <c r="FIP161" s="300"/>
      <c r="FIQ161" s="300"/>
      <c r="FIR161" s="300"/>
      <c r="FIS161" s="300"/>
      <c r="FIT161" s="300"/>
      <c r="FIU161" s="300"/>
      <c r="FIV161" s="300"/>
      <c r="FIW161" s="300"/>
      <c r="FIX161" s="300"/>
      <c r="FIY161" s="300"/>
      <c r="FIZ161" s="300"/>
      <c r="FJA161" s="300"/>
      <c r="FJB161" s="300"/>
      <c r="FJC161" s="300"/>
      <c r="FJD161" s="300"/>
      <c r="FJE161" s="300"/>
      <c r="FJF161" s="300"/>
      <c r="FJG161" s="300"/>
      <c r="FJH161" s="300"/>
      <c r="FJI161" s="300"/>
      <c r="FJJ161" s="300"/>
      <c r="FJK161" s="300"/>
      <c r="FJL161" s="300"/>
      <c r="FJM161" s="300"/>
      <c r="FJN161" s="300"/>
      <c r="FJO161" s="300"/>
      <c r="FJP161" s="300"/>
      <c r="FJQ161" s="300"/>
      <c r="FJR161" s="300"/>
      <c r="FJS161" s="300"/>
      <c r="FJT161" s="300"/>
      <c r="FJU161" s="300"/>
      <c r="FJV161" s="300"/>
      <c r="FJW161" s="300"/>
      <c r="FJX161" s="300"/>
      <c r="FJY161" s="300"/>
      <c r="FJZ161" s="300"/>
      <c r="FKA161" s="300"/>
      <c r="FKB161" s="300"/>
      <c r="FKC161" s="300"/>
      <c r="FKD161" s="300"/>
      <c r="FKE161" s="300"/>
      <c r="FKF161" s="300"/>
      <c r="FKG161" s="300"/>
      <c r="FKH161" s="300"/>
      <c r="FKI161" s="300"/>
      <c r="FKJ161" s="300"/>
      <c r="FKK161" s="300"/>
      <c r="FKL161" s="300"/>
      <c r="FKM161" s="300"/>
      <c r="FKT161" s="300"/>
      <c r="FKU161" s="300"/>
      <c r="FKV161" s="300"/>
      <c r="FKW161" s="300"/>
      <c r="FKX161" s="300"/>
      <c r="FKY161" s="300"/>
      <c r="FKZ161" s="300"/>
      <c r="FLA161" s="300"/>
      <c r="FLB161" s="300"/>
      <c r="FLC161" s="300"/>
      <c r="FLD161" s="300"/>
      <c r="FLE161" s="300"/>
      <c r="FLF161" s="300"/>
      <c r="FLG161" s="300"/>
      <c r="FLH161" s="300"/>
      <c r="FLI161" s="300"/>
      <c r="FLJ161" s="300"/>
      <c r="FLK161" s="300"/>
      <c r="FLL161" s="300"/>
      <c r="FLM161" s="300"/>
      <c r="FLN161" s="300"/>
      <c r="FLO161" s="300"/>
      <c r="FLP161" s="300"/>
      <c r="FLQ161" s="300"/>
      <c r="FLR161" s="300"/>
      <c r="FLS161" s="300"/>
      <c r="FLT161" s="300"/>
      <c r="FLU161" s="300"/>
      <c r="FLV161" s="300"/>
      <c r="FLW161" s="300"/>
      <c r="FLX161" s="300"/>
      <c r="FLY161" s="300"/>
      <c r="FLZ161" s="300"/>
      <c r="FMA161" s="300"/>
      <c r="FMB161" s="300"/>
      <c r="FMC161" s="300"/>
      <c r="FMD161" s="300"/>
      <c r="FME161" s="300"/>
      <c r="FMF161" s="300"/>
      <c r="FMG161" s="300"/>
      <c r="FMH161" s="300"/>
      <c r="FMI161" s="300"/>
      <c r="FMJ161" s="300"/>
      <c r="FMK161" s="300"/>
      <c r="FML161" s="300"/>
      <c r="FMM161" s="300"/>
      <c r="FMN161" s="300"/>
      <c r="FMO161" s="300"/>
      <c r="FMP161" s="300"/>
      <c r="FMQ161" s="300"/>
      <c r="FMR161" s="300"/>
      <c r="FMS161" s="300"/>
      <c r="FMT161" s="300"/>
      <c r="FMU161" s="300"/>
      <c r="FMV161" s="300"/>
      <c r="FMW161" s="300"/>
      <c r="FMX161" s="300"/>
      <c r="FMY161" s="300"/>
      <c r="FMZ161" s="300"/>
      <c r="FNA161" s="300"/>
      <c r="FNB161" s="300"/>
      <c r="FNC161" s="300"/>
      <c r="FND161" s="300"/>
      <c r="FNE161" s="300"/>
      <c r="FNF161" s="300"/>
      <c r="FNG161" s="300"/>
      <c r="FNH161" s="300"/>
      <c r="FNI161" s="300"/>
      <c r="FNJ161" s="300"/>
      <c r="FNK161" s="300"/>
      <c r="FNL161" s="300"/>
      <c r="FNM161" s="300"/>
      <c r="FNN161" s="300"/>
      <c r="FNO161" s="300"/>
      <c r="FNP161" s="300"/>
      <c r="FNQ161" s="300"/>
      <c r="FNR161" s="300"/>
      <c r="FNS161" s="300"/>
      <c r="FNT161" s="300"/>
      <c r="FNU161" s="300"/>
      <c r="FNV161" s="300"/>
      <c r="FNW161" s="300"/>
      <c r="FNX161" s="300"/>
      <c r="FNY161" s="300"/>
      <c r="FNZ161" s="300"/>
      <c r="FOA161" s="300"/>
      <c r="FOB161" s="300"/>
      <c r="FOC161" s="300"/>
      <c r="FOD161" s="300"/>
      <c r="FOE161" s="300"/>
      <c r="FOF161" s="300"/>
      <c r="FOG161" s="300"/>
      <c r="FOH161" s="300"/>
      <c r="FOI161" s="300"/>
      <c r="FOJ161" s="300"/>
      <c r="FOK161" s="300"/>
      <c r="FOL161" s="300"/>
      <c r="FOM161" s="300"/>
      <c r="FON161" s="300"/>
      <c r="FOO161" s="300"/>
      <c r="FOP161" s="300"/>
      <c r="FOQ161" s="300"/>
      <c r="FOR161" s="300"/>
      <c r="FOS161" s="300"/>
      <c r="FOT161" s="300"/>
      <c r="FOU161" s="300"/>
      <c r="FOV161" s="300"/>
      <c r="FOW161" s="300"/>
      <c r="FOX161" s="300"/>
      <c r="FOY161" s="300"/>
      <c r="FOZ161" s="300"/>
      <c r="FPA161" s="300"/>
      <c r="FPB161" s="300"/>
      <c r="FPC161" s="300"/>
      <c r="FPD161" s="300"/>
      <c r="FPE161" s="300"/>
      <c r="FPF161" s="300"/>
      <c r="FPG161" s="300"/>
      <c r="FPH161" s="300"/>
      <c r="FPI161" s="300"/>
      <c r="FPJ161" s="300"/>
      <c r="FPK161" s="300"/>
      <c r="FPL161" s="300"/>
      <c r="FPM161" s="300"/>
      <c r="FPN161" s="300"/>
      <c r="FPO161" s="300"/>
      <c r="FPP161" s="300"/>
      <c r="FPQ161" s="300"/>
      <c r="FPR161" s="300"/>
      <c r="FPS161" s="300"/>
      <c r="FPT161" s="300"/>
      <c r="FPU161" s="300"/>
      <c r="FPV161" s="300"/>
      <c r="FPW161" s="300"/>
      <c r="FPX161" s="300"/>
      <c r="FPY161" s="300"/>
      <c r="FPZ161" s="300"/>
      <c r="FQA161" s="300"/>
      <c r="FQB161" s="300"/>
      <c r="FQC161" s="300"/>
      <c r="FQD161" s="300"/>
      <c r="FQE161" s="300"/>
      <c r="FQF161" s="300"/>
      <c r="FQG161" s="300"/>
      <c r="FQH161" s="300"/>
      <c r="FQI161" s="300"/>
      <c r="FQJ161" s="300"/>
      <c r="FQK161" s="300"/>
      <c r="FQL161" s="300"/>
      <c r="FQM161" s="300"/>
      <c r="FQN161" s="300"/>
      <c r="FQO161" s="300"/>
      <c r="FQP161" s="300"/>
      <c r="FQQ161" s="300"/>
      <c r="FQR161" s="300"/>
      <c r="FQS161" s="300"/>
      <c r="FQT161" s="300"/>
      <c r="FQU161" s="300"/>
      <c r="FQV161" s="300"/>
      <c r="FQW161" s="300"/>
      <c r="FQX161" s="300"/>
      <c r="FQY161" s="300"/>
      <c r="FQZ161" s="300"/>
      <c r="FRA161" s="300"/>
      <c r="FRB161" s="300"/>
      <c r="FRC161" s="300"/>
      <c r="FRD161" s="300"/>
      <c r="FRE161" s="300"/>
      <c r="FRF161" s="300"/>
      <c r="FRG161" s="300"/>
      <c r="FRH161" s="300"/>
      <c r="FRI161" s="300"/>
      <c r="FRJ161" s="300"/>
      <c r="FRK161" s="300"/>
      <c r="FRL161" s="300"/>
      <c r="FRM161" s="300"/>
      <c r="FRN161" s="300"/>
      <c r="FRO161" s="300"/>
      <c r="FRP161" s="300"/>
      <c r="FRQ161" s="300"/>
      <c r="FRR161" s="300"/>
      <c r="FRS161" s="300"/>
      <c r="FRT161" s="300"/>
      <c r="FRU161" s="300"/>
      <c r="FRV161" s="300"/>
      <c r="FRW161" s="300"/>
      <c r="FRX161" s="300"/>
      <c r="FRY161" s="300"/>
      <c r="FRZ161" s="300"/>
      <c r="FSA161" s="300"/>
      <c r="FSB161" s="300"/>
      <c r="FSC161" s="300"/>
      <c r="FSD161" s="300"/>
      <c r="FSE161" s="300"/>
      <c r="FSF161" s="300"/>
      <c r="FSG161" s="300"/>
      <c r="FSH161" s="300"/>
      <c r="FSI161" s="300"/>
      <c r="FSJ161" s="300"/>
      <c r="FSK161" s="300"/>
      <c r="FSL161" s="300"/>
      <c r="FSM161" s="300"/>
      <c r="FSN161" s="300"/>
      <c r="FSO161" s="300"/>
      <c r="FSP161" s="300"/>
      <c r="FSQ161" s="300"/>
      <c r="FSR161" s="300"/>
      <c r="FSS161" s="300"/>
      <c r="FST161" s="300"/>
      <c r="FSU161" s="300"/>
      <c r="FSV161" s="300"/>
      <c r="FSW161" s="300"/>
      <c r="FSX161" s="300"/>
      <c r="FSY161" s="300"/>
      <c r="FSZ161" s="300"/>
      <c r="FTA161" s="300"/>
      <c r="FTB161" s="300"/>
      <c r="FTC161" s="300"/>
      <c r="FTD161" s="300"/>
      <c r="FTE161" s="300"/>
      <c r="FTF161" s="300"/>
      <c r="FTG161" s="300"/>
      <c r="FTH161" s="300"/>
      <c r="FTI161" s="300"/>
      <c r="FTJ161" s="300"/>
      <c r="FTK161" s="300"/>
      <c r="FTL161" s="300"/>
      <c r="FTM161" s="300"/>
      <c r="FTN161" s="300"/>
      <c r="FTO161" s="300"/>
      <c r="FTP161" s="300"/>
      <c r="FTQ161" s="300"/>
      <c r="FTR161" s="300"/>
      <c r="FTS161" s="300"/>
      <c r="FTT161" s="300"/>
      <c r="FTU161" s="300"/>
      <c r="FTV161" s="300"/>
      <c r="FTW161" s="300"/>
      <c r="FTX161" s="300"/>
      <c r="FTY161" s="300"/>
      <c r="FTZ161" s="300"/>
      <c r="FUA161" s="300"/>
      <c r="FUB161" s="300"/>
      <c r="FUC161" s="300"/>
      <c r="FUD161" s="300"/>
      <c r="FUE161" s="300"/>
      <c r="FUF161" s="300"/>
      <c r="FUG161" s="300"/>
      <c r="FUH161" s="300"/>
      <c r="FUI161" s="300"/>
      <c r="FUP161" s="300"/>
      <c r="FUQ161" s="300"/>
      <c r="FUR161" s="300"/>
      <c r="FUS161" s="300"/>
      <c r="FUT161" s="300"/>
      <c r="FUU161" s="300"/>
      <c r="FUV161" s="300"/>
      <c r="FUW161" s="300"/>
      <c r="FUX161" s="300"/>
      <c r="FUY161" s="300"/>
      <c r="FUZ161" s="300"/>
      <c r="FVA161" s="300"/>
      <c r="FVB161" s="300"/>
      <c r="FVC161" s="300"/>
      <c r="FVD161" s="300"/>
      <c r="FVE161" s="300"/>
      <c r="FVF161" s="300"/>
      <c r="FVG161" s="300"/>
      <c r="FVH161" s="300"/>
      <c r="FVI161" s="300"/>
      <c r="FVJ161" s="300"/>
      <c r="FVK161" s="300"/>
      <c r="FVL161" s="300"/>
      <c r="FVM161" s="300"/>
      <c r="FVN161" s="300"/>
      <c r="FVO161" s="300"/>
      <c r="FVP161" s="300"/>
      <c r="FVQ161" s="300"/>
      <c r="FVR161" s="300"/>
      <c r="FVS161" s="300"/>
      <c r="FVT161" s="300"/>
      <c r="FVU161" s="300"/>
      <c r="FVV161" s="300"/>
      <c r="FVW161" s="300"/>
      <c r="FVX161" s="300"/>
      <c r="FVY161" s="300"/>
      <c r="FVZ161" s="300"/>
      <c r="FWA161" s="300"/>
      <c r="FWB161" s="300"/>
      <c r="FWC161" s="300"/>
      <c r="FWD161" s="300"/>
      <c r="FWE161" s="300"/>
      <c r="FWF161" s="300"/>
      <c r="FWG161" s="300"/>
      <c r="FWH161" s="300"/>
      <c r="FWI161" s="300"/>
      <c r="FWJ161" s="300"/>
      <c r="FWK161" s="300"/>
      <c r="FWL161" s="300"/>
      <c r="FWM161" s="300"/>
      <c r="FWN161" s="300"/>
      <c r="FWO161" s="300"/>
      <c r="FWP161" s="300"/>
      <c r="FWQ161" s="300"/>
      <c r="FWR161" s="300"/>
      <c r="FWS161" s="300"/>
      <c r="FWT161" s="300"/>
      <c r="FWU161" s="300"/>
      <c r="FWV161" s="300"/>
      <c r="FWW161" s="300"/>
      <c r="FWX161" s="300"/>
      <c r="FWY161" s="300"/>
      <c r="FWZ161" s="300"/>
      <c r="FXA161" s="300"/>
      <c r="FXB161" s="300"/>
      <c r="FXC161" s="300"/>
      <c r="FXD161" s="300"/>
      <c r="FXE161" s="300"/>
      <c r="FXF161" s="300"/>
      <c r="FXG161" s="300"/>
      <c r="FXH161" s="300"/>
      <c r="FXI161" s="300"/>
      <c r="FXJ161" s="300"/>
      <c r="FXK161" s="300"/>
      <c r="FXL161" s="300"/>
      <c r="FXM161" s="300"/>
      <c r="FXN161" s="300"/>
      <c r="FXO161" s="300"/>
      <c r="FXP161" s="300"/>
      <c r="FXQ161" s="300"/>
      <c r="FXR161" s="300"/>
      <c r="FXS161" s="300"/>
      <c r="FXT161" s="300"/>
      <c r="FXU161" s="300"/>
      <c r="FXV161" s="300"/>
      <c r="FXW161" s="300"/>
      <c r="FXX161" s="300"/>
      <c r="FXY161" s="300"/>
      <c r="FXZ161" s="300"/>
      <c r="FYA161" s="300"/>
      <c r="FYB161" s="300"/>
      <c r="FYC161" s="300"/>
      <c r="FYD161" s="300"/>
      <c r="FYE161" s="300"/>
      <c r="FYF161" s="300"/>
      <c r="FYG161" s="300"/>
      <c r="FYH161" s="300"/>
      <c r="FYI161" s="300"/>
      <c r="FYJ161" s="300"/>
      <c r="FYK161" s="300"/>
      <c r="FYL161" s="300"/>
      <c r="FYM161" s="300"/>
      <c r="FYN161" s="300"/>
      <c r="FYO161" s="300"/>
      <c r="FYP161" s="300"/>
      <c r="FYQ161" s="300"/>
      <c r="FYR161" s="300"/>
      <c r="FYS161" s="300"/>
      <c r="FYT161" s="300"/>
      <c r="FYU161" s="300"/>
      <c r="FYV161" s="300"/>
      <c r="FYW161" s="300"/>
      <c r="FYX161" s="300"/>
      <c r="FYY161" s="300"/>
      <c r="FYZ161" s="300"/>
      <c r="FZA161" s="300"/>
      <c r="FZB161" s="300"/>
      <c r="FZC161" s="300"/>
      <c r="FZD161" s="300"/>
      <c r="FZE161" s="300"/>
      <c r="FZF161" s="300"/>
      <c r="FZG161" s="300"/>
      <c r="FZH161" s="300"/>
      <c r="FZI161" s="300"/>
      <c r="FZJ161" s="300"/>
      <c r="FZK161" s="300"/>
      <c r="FZL161" s="300"/>
      <c r="FZM161" s="300"/>
      <c r="FZN161" s="300"/>
      <c r="FZO161" s="300"/>
      <c r="FZP161" s="300"/>
      <c r="FZQ161" s="300"/>
      <c r="FZR161" s="300"/>
      <c r="FZS161" s="300"/>
      <c r="FZT161" s="300"/>
      <c r="FZU161" s="300"/>
      <c r="FZV161" s="300"/>
      <c r="FZW161" s="300"/>
      <c r="FZX161" s="300"/>
      <c r="FZY161" s="300"/>
      <c r="FZZ161" s="300"/>
      <c r="GAA161" s="300"/>
      <c r="GAB161" s="300"/>
      <c r="GAC161" s="300"/>
      <c r="GAD161" s="300"/>
      <c r="GAE161" s="300"/>
      <c r="GAF161" s="300"/>
      <c r="GAG161" s="300"/>
      <c r="GAH161" s="300"/>
      <c r="GAI161" s="300"/>
      <c r="GAJ161" s="300"/>
      <c r="GAK161" s="300"/>
      <c r="GAL161" s="300"/>
      <c r="GAM161" s="300"/>
      <c r="GAN161" s="300"/>
      <c r="GAO161" s="300"/>
      <c r="GAP161" s="300"/>
      <c r="GAQ161" s="300"/>
      <c r="GAR161" s="300"/>
      <c r="GAS161" s="300"/>
      <c r="GAT161" s="300"/>
      <c r="GAU161" s="300"/>
      <c r="GAV161" s="300"/>
      <c r="GAW161" s="300"/>
      <c r="GAX161" s="300"/>
      <c r="GAY161" s="300"/>
      <c r="GAZ161" s="300"/>
      <c r="GBA161" s="300"/>
      <c r="GBB161" s="300"/>
      <c r="GBC161" s="300"/>
      <c r="GBD161" s="300"/>
      <c r="GBE161" s="300"/>
      <c r="GBF161" s="300"/>
      <c r="GBG161" s="300"/>
      <c r="GBH161" s="300"/>
      <c r="GBI161" s="300"/>
      <c r="GBJ161" s="300"/>
      <c r="GBK161" s="300"/>
      <c r="GBL161" s="300"/>
      <c r="GBM161" s="300"/>
      <c r="GBN161" s="300"/>
      <c r="GBO161" s="300"/>
      <c r="GBP161" s="300"/>
      <c r="GBQ161" s="300"/>
      <c r="GBR161" s="300"/>
      <c r="GBS161" s="300"/>
      <c r="GBT161" s="300"/>
      <c r="GBU161" s="300"/>
      <c r="GBV161" s="300"/>
      <c r="GBW161" s="300"/>
      <c r="GBX161" s="300"/>
      <c r="GBY161" s="300"/>
      <c r="GBZ161" s="300"/>
      <c r="GCA161" s="300"/>
      <c r="GCB161" s="300"/>
      <c r="GCC161" s="300"/>
      <c r="GCD161" s="300"/>
      <c r="GCE161" s="300"/>
      <c r="GCF161" s="300"/>
      <c r="GCG161" s="300"/>
      <c r="GCH161" s="300"/>
      <c r="GCI161" s="300"/>
      <c r="GCJ161" s="300"/>
      <c r="GCK161" s="300"/>
      <c r="GCL161" s="300"/>
      <c r="GCM161" s="300"/>
      <c r="GCN161" s="300"/>
      <c r="GCO161" s="300"/>
      <c r="GCP161" s="300"/>
      <c r="GCQ161" s="300"/>
      <c r="GCR161" s="300"/>
      <c r="GCS161" s="300"/>
      <c r="GCT161" s="300"/>
      <c r="GCU161" s="300"/>
      <c r="GCV161" s="300"/>
      <c r="GCW161" s="300"/>
      <c r="GCX161" s="300"/>
      <c r="GCY161" s="300"/>
      <c r="GCZ161" s="300"/>
      <c r="GDA161" s="300"/>
      <c r="GDB161" s="300"/>
      <c r="GDC161" s="300"/>
      <c r="GDD161" s="300"/>
      <c r="GDE161" s="300"/>
      <c r="GDF161" s="300"/>
      <c r="GDG161" s="300"/>
      <c r="GDH161" s="300"/>
      <c r="GDI161" s="300"/>
      <c r="GDJ161" s="300"/>
      <c r="GDK161" s="300"/>
      <c r="GDL161" s="300"/>
      <c r="GDM161" s="300"/>
      <c r="GDN161" s="300"/>
      <c r="GDO161" s="300"/>
      <c r="GDP161" s="300"/>
      <c r="GDQ161" s="300"/>
      <c r="GDR161" s="300"/>
      <c r="GDS161" s="300"/>
      <c r="GDT161" s="300"/>
      <c r="GDU161" s="300"/>
      <c r="GDV161" s="300"/>
      <c r="GDW161" s="300"/>
      <c r="GDX161" s="300"/>
      <c r="GDY161" s="300"/>
      <c r="GDZ161" s="300"/>
      <c r="GEA161" s="300"/>
      <c r="GEB161" s="300"/>
      <c r="GEC161" s="300"/>
      <c r="GED161" s="300"/>
      <c r="GEE161" s="300"/>
      <c r="GEL161" s="300"/>
      <c r="GEM161" s="300"/>
      <c r="GEN161" s="300"/>
      <c r="GEO161" s="300"/>
      <c r="GEP161" s="300"/>
      <c r="GEQ161" s="300"/>
      <c r="GER161" s="300"/>
      <c r="GES161" s="300"/>
      <c r="GET161" s="300"/>
      <c r="GEU161" s="300"/>
      <c r="GEV161" s="300"/>
      <c r="GEW161" s="300"/>
      <c r="GEX161" s="300"/>
      <c r="GEY161" s="300"/>
      <c r="GEZ161" s="300"/>
      <c r="GFA161" s="300"/>
      <c r="GFB161" s="300"/>
      <c r="GFC161" s="300"/>
      <c r="GFD161" s="300"/>
      <c r="GFE161" s="300"/>
      <c r="GFF161" s="300"/>
      <c r="GFG161" s="300"/>
      <c r="GFH161" s="300"/>
      <c r="GFI161" s="300"/>
      <c r="GFJ161" s="300"/>
      <c r="GFK161" s="300"/>
      <c r="GFL161" s="300"/>
      <c r="GFM161" s="300"/>
      <c r="GFN161" s="300"/>
      <c r="GFO161" s="300"/>
      <c r="GFP161" s="300"/>
      <c r="GFQ161" s="300"/>
      <c r="GFR161" s="300"/>
      <c r="GFS161" s="300"/>
      <c r="GFT161" s="300"/>
      <c r="GFU161" s="300"/>
      <c r="GFV161" s="300"/>
      <c r="GFW161" s="300"/>
      <c r="GFX161" s="300"/>
      <c r="GFY161" s="300"/>
      <c r="GFZ161" s="300"/>
      <c r="GGA161" s="300"/>
      <c r="GGB161" s="300"/>
      <c r="GGC161" s="300"/>
      <c r="GGD161" s="300"/>
      <c r="GGE161" s="300"/>
      <c r="GGF161" s="300"/>
      <c r="GGG161" s="300"/>
      <c r="GGH161" s="300"/>
      <c r="GGI161" s="300"/>
      <c r="GGJ161" s="300"/>
      <c r="GGK161" s="300"/>
      <c r="GGL161" s="300"/>
      <c r="GGM161" s="300"/>
      <c r="GGN161" s="300"/>
      <c r="GGO161" s="300"/>
      <c r="GGP161" s="300"/>
      <c r="GGQ161" s="300"/>
      <c r="GGR161" s="300"/>
      <c r="GGS161" s="300"/>
      <c r="GGT161" s="300"/>
      <c r="GGU161" s="300"/>
      <c r="GGV161" s="300"/>
      <c r="GGW161" s="300"/>
      <c r="GGX161" s="300"/>
      <c r="GGY161" s="300"/>
      <c r="GGZ161" s="300"/>
      <c r="GHA161" s="300"/>
      <c r="GHB161" s="300"/>
      <c r="GHC161" s="300"/>
      <c r="GHD161" s="300"/>
      <c r="GHE161" s="300"/>
      <c r="GHF161" s="300"/>
      <c r="GHG161" s="300"/>
      <c r="GHH161" s="300"/>
      <c r="GHI161" s="300"/>
      <c r="GHJ161" s="300"/>
      <c r="GHK161" s="300"/>
      <c r="GHL161" s="300"/>
      <c r="GHM161" s="300"/>
      <c r="GHN161" s="300"/>
      <c r="GHO161" s="300"/>
      <c r="GHP161" s="300"/>
      <c r="GHQ161" s="300"/>
      <c r="GHR161" s="300"/>
      <c r="GHS161" s="300"/>
      <c r="GHT161" s="300"/>
      <c r="GHU161" s="300"/>
      <c r="GHV161" s="300"/>
      <c r="GHW161" s="300"/>
      <c r="GHX161" s="300"/>
      <c r="GHY161" s="300"/>
      <c r="GHZ161" s="300"/>
      <c r="GIA161" s="300"/>
      <c r="GIB161" s="300"/>
      <c r="GIC161" s="300"/>
      <c r="GID161" s="300"/>
      <c r="GIE161" s="300"/>
      <c r="GIF161" s="300"/>
      <c r="GIG161" s="300"/>
      <c r="GIH161" s="300"/>
      <c r="GII161" s="300"/>
      <c r="GIJ161" s="300"/>
      <c r="GIK161" s="300"/>
      <c r="GIL161" s="300"/>
      <c r="GIM161" s="300"/>
      <c r="GIN161" s="300"/>
      <c r="GIO161" s="300"/>
      <c r="GIP161" s="300"/>
      <c r="GIQ161" s="300"/>
      <c r="GIR161" s="300"/>
      <c r="GIS161" s="300"/>
      <c r="GIT161" s="300"/>
      <c r="GIU161" s="300"/>
      <c r="GIV161" s="300"/>
      <c r="GIW161" s="300"/>
      <c r="GIX161" s="300"/>
      <c r="GIY161" s="300"/>
      <c r="GIZ161" s="300"/>
      <c r="GJA161" s="300"/>
      <c r="GJB161" s="300"/>
      <c r="GJC161" s="300"/>
      <c r="GJD161" s="300"/>
      <c r="GJE161" s="300"/>
      <c r="GJF161" s="300"/>
      <c r="GJG161" s="300"/>
      <c r="GJH161" s="300"/>
      <c r="GJI161" s="300"/>
      <c r="GJJ161" s="300"/>
      <c r="GJK161" s="300"/>
      <c r="GJL161" s="300"/>
      <c r="GJM161" s="300"/>
      <c r="GJN161" s="300"/>
      <c r="GJO161" s="300"/>
      <c r="GJP161" s="300"/>
      <c r="GJQ161" s="300"/>
      <c r="GJR161" s="300"/>
      <c r="GJS161" s="300"/>
      <c r="GJT161" s="300"/>
      <c r="GJU161" s="300"/>
      <c r="GJV161" s="300"/>
      <c r="GJW161" s="300"/>
      <c r="GJX161" s="300"/>
      <c r="GJY161" s="300"/>
      <c r="GJZ161" s="300"/>
      <c r="GKA161" s="300"/>
      <c r="GKB161" s="300"/>
      <c r="GKC161" s="300"/>
      <c r="GKD161" s="300"/>
      <c r="GKE161" s="300"/>
      <c r="GKF161" s="300"/>
      <c r="GKG161" s="300"/>
      <c r="GKH161" s="300"/>
      <c r="GKI161" s="300"/>
      <c r="GKJ161" s="300"/>
      <c r="GKK161" s="300"/>
      <c r="GKL161" s="300"/>
      <c r="GKM161" s="300"/>
      <c r="GKN161" s="300"/>
      <c r="GKO161" s="300"/>
      <c r="GKP161" s="300"/>
      <c r="GKQ161" s="300"/>
      <c r="GKR161" s="300"/>
      <c r="GKS161" s="300"/>
      <c r="GKT161" s="300"/>
      <c r="GKU161" s="300"/>
      <c r="GKV161" s="300"/>
      <c r="GKW161" s="300"/>
      <c r="GKX161" s="300"/>
      <c r="GKY161" s="300"/>
      <c r="GKZ161" s="300"/>
      <c r="GLA161" s="300"/>
      <c r="GLB161" s="300"/>
      <c r="GLC161" s="300"/>
      <c r="GLD161" s="300"/>
      <c r="GLE161" s="300"/>
      <c r="GLF161" s="300"/>
      <c r="GLG161" s="300"/>
      <c r="GLH161" s="300"/>
      <c r="GLI161" s="300"/>
      <c r="GLJ161" s="300"/>
      <c r="GLK161" s="300"/>
      <c r="GLL161" s="300"/>
      <c r="GLM161" s="300"/>
      <c r="GLN161" s="300"/>
      <c r="GLO161" s="300"/>
      <c r="GLP161" s="300"/>
      <c r="GLQ161" s="300"/>
      <c r="GLR161" s="300"/>
      <c r="GLS161" s="300"/>
      <c r="GLT161" s="300"/>
      <c r="GLU161" s="300"/>
      <c r="GLV161" s="300"/>
      <c r="GLW161" s="300"/>
      <c r="GLX161" s="300"/>
      <c r="GLY161" s="300"/>
      <c r="GLZ161" s="300"/>
      <c r="GMA161" s="300"/>
      <c r="GMB161" s="300"/>
      <c r="GMC161" s="300"/>
      <c r="GMD161" s="300"/>
      <c r="GME161" s="300"/>
      <c r="GMF161" s="300"/>
      <c r="GMG161" s="300"/>
      <c r="GMH161" s="300"/>
      <c r="GMI161" s="300"/>
      <c r="GMJ161" s="300"/>
      <c r="GMK161" s="300"/>
      <c r="GML161" s="300"/>
      <c r="GMM161" s="300"/>
      <c r="GMN161" s="300"/>
      <c r="GMO161" s="300"/>
      <c r="GMP161" s="300"/>
      <c r="GMQ161" s="300"/>
      <c r="GMR161" s="300"/>
      <c r="GMS161" s="300"/>
      <c r="GMT161" s="300"/>
      <c r="GMU161" s="300"/>
      <c r="GMV161" s="300"/>
      <c r="GMW161" s="300"/>
      <c r="GMX161" s="300"/>
      <c r="GMY161" s="300"/>
      <c r="GMZ161" s="300"/>
      <c r="GNA161" s="300"/>
      <c r="GNB161" s="300"/>
      <c r="GNC161" s="300"/>
      <c r="GND161" s="300"/>
      <c r="GNE161" s="300"/>
      <c r="GNF161" s="300"/>
      <c r="GNG161" s="300"/>
      <c r="GNH161" s="300"/>
      <c r="GNI161" s="300"/>
      <c r="GNJ161" s="300"/>
      <c r="GNK161" s="300"/>
      <c r="GNL161" s="300"/>
      <c r="GNM161" s="300"/>
      <c r="GNN161" s="300"/>
      <c r="GNO161" s="300"/>
      <c r="GNP161" s="300"/>
      <c r="GNQ161" s="300"/>
      <c r="GNR161" s="300"/>
      <c r="GNS161" s="300"/>
      <c r="GNT161" s="300"/>
      <c r="GNU161" s="300"/>
      <c r="GNV161" s="300"/>
      <c r="GNW161" s="300"/>
      <c r="GNX161" s="300"/>
      <c r="GNY161" s="300"/>
      <c r="GNZ161" s="300"/>
      <c r="GOA161" s="300"/>
      <c r="GOH161" s="300"/>
      <c r="GOI161" s="300"/>
      <c r="GOJ161" s="300"/>
      <c r="GOK161" s="300"/>
      <c r="GOL161" s="300"/>
      <c r="GOM161" s="300"/>
      <c r="GON161" s="300"/>
      <c r="GOO161" s="300"/>
      <c r="GOP161" s="300"/>
      <c r="GOQ161" s="300"/>
      <c r="GOR161" s="300"/>
      <c r="GOS161" s="300"/>
      <c r="GOT161" s="300"/>
      <c r="GOU161" s="300"/>
      <c r="GOV161" s="300"/>
      <c r="GOW161" s="300"/>
      <c r="GOX161" s="300"/>
      <c r="GOY161" s="300"/>
      <c r="GOZ161" s="300"/>
      <c r="GPA161" s="300"/>
      <c r="GPB161" s="300"/>
      <c r="GPC161" s="300"/>
      <c r="GPD161" s="300"/>
      <c r="GPE161" s="300"/>
      <c r="GPF161" s="300"/>
      <c r="GPG161" s="300"/>
      <c r="GPH161" s="300"/>
      <c r="GPI161" s="300"/>
      <c r="GPJ161" s="300"/>
      <c r="GPK161" s="300"/>
      <c r="GPL161" s="300"/>
      <c r="GPM161" s="300"/>
      <c r="GPN161" s="300"/>
      <c r="GPO161" s="300"/>
      <c r="GPP161" s="300"/>
      <c r="GPQ161" s="300"/>
      <c r="GPR161" s="300"/>
      <c r="GPS161" s="300"/>
      <c r="GPT161" s="300"/>
      <c r="GPU161" s="300"/>
      <c r="GPV161" s="300"/>
      <c r="GPW161" s="300"/>
      <c r="GPX161" s="300"/>
      <c r="GPY161" s="300"/>
      <c r="GPZ161" s="300"/>
      <c r="GQA161" s="300"/>
      <c r="GQB161" s="300"/>
      <c r="GQC161" s="300"/>
      <c r="GQD161" s="300"/>
      <c r="GQE161" s="300"/>
      <c r="GQF161" s="300"/>
      <c r="GQG161" s="300"/>
      <c r="GQH161" s="300"/>
      <c r="GQI161" s="300"/>
      <c r="GQJ161" s="300"/>
      <c r="GQK161" s="300"/>
      <c r="GQL161" s="300"/>
      <c r="GQM161" s="300"/>
      <c r="GQN161" s="300"/>
      <c r="GQO161" s="300"/>
      <c r="GQP161" s="300"/>
      <c r="GQQ161" s="300"/>
      <c r="GQR161" s="300"/>
      <c r="GQS161" s="300"/>
      <c r="GQT161" s="300"/>
      <c r="GQU161" s="300"/>
      <c r="GQV161" s="300"/>
      <c r="GQW161" s="300"/>
      <c r="GQX161" s="300"/>
      <c r="GQY161" s="300"/>
      <c r="GQZ161" s="300"/>
      <c r="GRA161" s="300"/>
      <c r="GRB161" s="300"/>
      <c r="GRC161" s="300"/>
      <c r="GRD161" s="300"/>
      <c r="GRE161" s="300"/>
      <c r="GRF161" s="300"/>
      <c r="GRG161" s="300"/>
      <c r="GRH161" s="300"/>
      <c r="GRI161" s="300"/>
      <c r="GRJ161" s="300"/>
      <c r="GRK161" s="300"/>
      <c r="GRL161" s="300"/>
      <c r="GRM161" s="300"/>
      <c r="GRN161" s="300"/>
      <c r="GRO161" s="300"/>
      <c r="GRP161" s="300"/>
      <c r="GRQ161" s="300"/>
      <c r="GRR161" s="300"/>
      <c r="GRS161" s="300"/>
      <c r="GRT161" s="300"/>
      <c r="GRU161" s="300"/>
      <c r="GRV161" s="300"/>
      <c r="GRW161" s="300"/>
      <c r="GRX161" s="300"/>
      <c r="GRY161" s="300"/>
      <c r="GRZ161" s="300"/>
      <c r="GSA161" s="300"/>
      <c r="GSB161" s="300"/>
      <c r="GSC161" s="300"/>
      <c r="GSD161" s="300"/>
      <c r="GSE161" s="300"/>
      <c r="GSF161" s="300"/>
      <c r="GSG161" s="300"/>
      <c r="GSH161" s="300"/>
      <c r="GSI161" s="300"/>
      <c r="GSJ161" s="300"/>
      <c r="GSK161" s="300"/>
      <c r="GSL161" s="300"/>
      <c r="GSM161" s="300"/>
      <c r="GSN161" s="300"/>
      <c r="GSO161" s="300"/>
      <c r="GSP161" s="300"/>
      <c r="GSQ161" s="300"/>
      <c r="GSR161" s="300"/>
      <c r="GSS161" s="300"/>
      <c r="GST161" s="300"/>
      <c r="GSU161" s="300"/>
      <c r="GSV161" s="300"/>
      <c r="GSW161" s="300"/>
      <c r="GSX161" s="300"/>
      <c r="GSY161" s="300"/>
      <c r="GSZ161" s="300"/>
      <c r="GTA161" s="300"/>
      <c r="GTB161" s="300"/>
      <c r="GTC161" s="300"/>
      <c r="GTD161" s="300"/>
      <c r="GTE161" s="300"/>
      <c r="GTF161" s="300"/>
      <c r="GTG161" s="300"/>
      <c r="GTH161" s="300"/>
      <c r="GTI161" s="300"/>
      <c r="GTJ161" s="300"/>
      <c r="GTK161" s="300"/>
      <c r="GTL161" s="300"/>
      <c r="GTM161" s="300"/>
      <c r="GTN161" s="300"/>
      <c r="GTO161" s="300"/>
      <c r="GTP161" s="300"/>
      <c r="GTQ161" s="300"/>
      <c r="GTR161" s="300"/>
      <c r="GTS161" s="300"/>
      <c r="GTT161" s="300"/>
      <c r="GTU161" s="300"/>
      <c r="GTV161" s="300"/>
      <c r="GTW161" s="300"/>
      <c r="GTX161" s="300"/>
      <c r="GTY161" s="300"/>
      <c r="GTZ161" s="300"/>
      <c r="GUA161" s="300"/>
      <c r="GUB161" s="300"/>
      <c r="GUC161" s="300"/>
      <c r="GUD161" s="300"/>
      <c r="GUE161" s="300"/>
      <c r="GUF161" s="300"/>
      <c r="GUG161" s="300"/>
      <c r="GUH161" s="300"/>
      <c r="GUI161" s="300"/>
      <c r="GUJ161" s="300"/>
      <c r="GUK161" s="300"/>
      <c r="GUL161" s="300"/>
      <c r="GUM161" s="300"/>
      <c r="GUN161" s="300"/>
      <c r="GUO161" s="300"/>
      <c r="GUP161" s="300"/>
      <c r="GUQ161" s="300"/>
      <c r="GUR161" s="300"/>
      <c r="GUS161" s="300"/>
      <c r="GUT161" s="300"/>
      <c r="GUU161" s="300"/>
      <c r="GUV161" s="300"/>
      <c r="GUW161" s="300"/>
      <c r="GUX161" s="300"/>
      <c r="GUY161" s="300"/>
      <c r="GUZ161" s="300"/>
      <c r="GVA161" s="300"/>
      <c r="GVB161" s="300"/>
      <c r="GVC161" s="300"/>
      <c r="GVD161" s="300"/>
      <c r="GVE161" s="300"/>
      <c r="GVF161" s="300"/>
      <c r="GVG161" s="300"/>
      <c r="GVH161" s="300"/>
      <c r="GVI161" s="300"/>
      <c r="GVJ161" s="300"/>
      <c r="GVK161" s="300"/>
      <c r="GVL161" s="300"/>
      <c r="GVM161" s="300"/>
      <c r="GVN161" s="300"/>
      <c r="GVO161" s="300"/>
      <c r="GVP161" s="300"/>
      <c r="GVQ161" s="300"/>
      <c r="GVR161" s="300"/>
      <c r="GVS161" s="300"/>
      <c r="GVT161" s="300"/>
      <c r="GVU161" s="300"/>
      <c r="GVV161" s="300"/>
      <c r="GVW161" s="300"/>
      <c r="GVX161" s="300"/>
      <c r="GVY161" s="300"/>
      <c r="GVZ161" s="300"/>
      <c r="GWA161" s="300"/>
      <c r="GWB161" s="300"/>
      <c r="GWC161" s="300"/>
      <c r="GWD161" s="300"/>
      <c r="GWE161" s="300"/>
      <c r="GWF161" s="300"/>
      <c r="GWG161" s="300"/>
      <c r="GWH161" s="300"/>
      <c r="GWI161" s="300"/>
      <c r="GWJ161" s="300"/>
      <c r="GWK161" s="300"/>
      <c r="GWL161" s="300"/>
      <c r="GWM161" s="300"/>
      <c r="GWN161" s="300"/>
      <c r="GWO161" s="300"/>
      <c r="GWP161" s="300"/>
      <c r="GWQ161" s="300"/>
      <c r="GWR161" s="300"/>
      <c r="GWS161" s="300"/>
      <c r="GWT161" s="300"/>
      <c r="GWU161" s="300"/>
      <c r="GWV161" s="300"/>
      <c r="GWW161" s="300"/>
      <c r="GWX161" s="300"/>
      <c r="GWY161" s="300"/>
      <c r="GWZ161" s="300"/>
      <c r="GXA161" s="300"/>
      <c r="GXB161" s="300"/>
      <c r="GXC161" s="300"/>
      <c r="GXD161" s="300"/>
      <c r="GXE161" s="300"/>
      <c r="GXF161" s="300"/>
      <c r="GXG161" s="300"/>
      <c r="GXH161" s="300"/>
      <c r="GXI161" s="300"/>
      <c r="GXJ161" s="300"/>
      <c r="GXK161" s="300"/>
      <c r="GXL161" s="300"/>
      <c r="GXM161" s="300"/>
      <c r="GXN161" s="300"/>
      <c r="GXO161" s="300"/>
      <c r="GXP161" s="300"/>
      <c r="GXQ161" s="300"/>
      <c r="GXR161" s="300"/>
      <c r="GXS161" s="300"/>
      <c r="GXT161" s="300"/>
      <c r="GXU161" s="300"/>
      <c r="GXV161" s="300"/>
      <c r="GXW161" s="300"/>
      <c r="GYD161" s="300"/>
      <c r="GYE161" s="300"/>
      <c r="GYF161" s="300"/>
      <c r="GYG161" s="300"/>
      <c r="GYH161" s="300"/>
      <c r="GYI161" s="300"/>
      <c r="GYJ161" s="300"/>
      <c r="GYK161" s="300"/>
      <c r="GYL161" s="300"/>
      <c r="GYM161" s="300"/>
      <c r="GYN161" s="300"/>
      <c r="GYO161" s="300"/>
      <c r="GYP161" s="300"/>
      <c r="GYQ161" s="300"/>
      <c r="GYR161" s="300"/>
      <c r="GYS161" s="300"/>
      <c r="GYT161" s="300"/>
      <c r="GYU161" s="300"/>
      <c r="GYV161" s="300"/>
      <c r="GYW161" s="300"/>
      <c r="GYX161" s="300"/>
      <c r="GYY161" s="300"/>
      <c r="GYZ161" s="300"/>
      <c r="GZA161" s="300"/>
      <c r="GZB161" s="300"/>
      <c r="GZC161" s="300"/>
      <c r="GZD161" s="300"/>
      <c r="GZE161" s="300"/>
      <c r="GZF161" s="300"/>
      <c r="GZG161" s="300"/>
      <c r="GZH161" s="300"/>
      <c r="GZI161" s="300"/>
      <c r="GZJ161" s="300"/>
      <c r="GZK161" s="300"/>
      <c r="GZL161" s="300"/>
      <c r="GZM161" s="300"/>
      <c r="GZN161" s="300"/>
      <c r="GZO161" s="300"/>
      <c r="GZP161" s="300"/>
      <c r="GZQ161" s="300"/>
      <c r="GZR161" s="300"/>
      <c r="GZS161" s="300"/>
      <c r="GZT161" s="300"/>
      <c r="GZU161" s="300"/>
      <c r="GZV161" s="300"/>
      <c r="GZW161" s="300"/>
      <c r="GZX161" s="300"/>
      <c r="GZY161" s="300"/>
      <c r="GZZ161" s="300"/>
      <c r="HAA161" s="300"/>
      <c r="HAB161" s="300"/>
      <c r="HAC161" s="300"/>
      <c r="HAD161" s="300"/>
      <c r="HAE161" s="300"/>
      <c r="HAF161" s="300"/>
      <c r="HAG161" s="300"/>
      <c r="HAH161" s="300"/>
      <c r="HAI161" s="300"/>
      <c r="HAJ161" s="300"/>
      <c r="HAK161" s="300"/>
      <c r="HAL161" s="300"/>
      <c r="HAM161" s="300"/>
      <c r="HAN161" s="300"/>
      <c r="HAO161" s="300"/>
      <c r="HAP161" s="300"/>
      <c r="HAQ161" s="300"/>
      <c r="HAR161" s="300"/>
      <c r="HAS161" s="300"/>
      <c r="HAT161" s="300"/>
      <c r="HAU161" s="300"/>
      <c r="HAV161" s="300"/>
      <c r="HAW161" s="300"/>
      <c r="HAX161" s="300"/>
      <c r="HAY161" s="300"/>
      <c r="HAZ161" s="300"/>
      <c r="HBA161" s="300"/>
      <c r="HBB161" s="300"/>
      <c r="HBC161" s="300"/>
      <c r="HBD161" s="300"/>
      <c r="HBE161" s="300"/>
      <c r="HBF161" s="300"/>
      <c r="HBG161" s="300"/>
      <c r="HBH161" s="300"/>
      <c r="HBI161" s="300"/>
      <c r="HBJ161" s="300"/>
      <c r="HBK161" s="300"/>
      <c r="HBL161" s="300"/>
      <c r="HBM161" s="300"/>
      <c r="HBN161" s="300"/>
      <c r="HBO161" s="300"/>
      <c r="HBP161" s="300"/>
      <c r="HBQ161" s="300"/>
      <c r="HBR161" s="300"/>
      <c r="HBS161" s="300"/>
      <c r="HBT161" s="300"/>
      <c r="HBU161" s="300"/>
      <c r="HBV161" s="300"/>
      <c r="HBW161" s="300"/>
      <c r="HBX161" s="300"/>
      <c r="HBY161" s="300"/>
      <c r="HBZ161" s="300"/>
      <c r="HCA161" s="300"/>
      <c r="HCB161" s="300"/>
      <c r="HCC161" s="300"/>
      <c r="HCD161" s="300"/>
      <c r="HCE161" s="300"/>
      <c r="HCF161" s="300"/>
      <c r="HCG161" s="300"/>
      <c r="HCH161" s="300"/>
      <c r="HCI161" s="300"/>
      <c r="HCJ161" s="300"/>
      <c r="HCK161" s="300"/>
      <c r="HCL161" s="300"/>
      <c r="HCM161" s="300"/>
      <c r="HCN161" s="300"/>
      <c r="HCO161" s="300"/>
      <c r="HCP161" s="300"/>
      <c r="HCQ161" s="300"/>
      <c r="HCR161" s="300"/>
      <c r="HCS161" s="300"/>
      <c r="HCT161" s="300"/>
      <c r="HCU161" s="300"/>
      <c r="HCV161" s="300"/>
      <c r="HCW161" s="300"/>
      <c r="HCX161" s="300"/>
      <c r="HCY161" s="300"/>
      <c r="HCZ161" s="300"/>
      <c r="HDA161" s="300"/>
      <c r="HDB161" s="300"/>
      <c r="HDC161" s="300"/>
      <c r="HDD161" s="300"/>
      <c r="HDE161" s="300"/>
      <c r="HDF161" s="300"/>
      <c r="HDG161" s="300"/>
      <c r="HDH161" s="300"/>
      <c r="HDI161" s="300"/>
      <c r="HDJ161" s="300"/>
      <c r="HDK161" s="300"/>
      <c r="HDL161" s="300"/>
      <c r="HDM161" s="300"/>
      <c r="HDN161" s="300"/>
      <c r="HDO161" s="300"/>
      <c r="HDP161" s="300"/>
      <c r="HDQ161" s="300"/>
      <c r="HDR161" s="300"/>
      <c r="HDS161" s="300"/>
      <c r="HDT161" s="300"/>
      <c r="HDU161" s="300"/>
      <c r="HDV161" s="300"/>
      <c r="HDW161" s="300"/>
      <c r="HDX161" s="300"/>
      <c r="HDY161" s="300"/>
      <c r="HDZ161" s="300"/>
      <c r="HEA161" s="300"/>
      <c r="HEB161" s="300"/>
      <c r="HEC161" s="300"/>
      <c r="HED161" s="300"/>
      <c r="HEE161" s="300"/>
      <c r="HEF161" s="300"/>
      <c r="HEG161" s="300"/>
      <c r="HEH161" s="300"/>
      <c r="HEI161" s="300"/>
      <c r="HEJ161" s="300"/>
      <c r="HEK161" s="300"/>
      <c r="HEL161" s="300"/>
      <c r="HEM161" s="300"/>
      <c r="HEN161" s="300"/>
      <c r="HEO161" s="300"/>
      <c r="HEP161" s="300"/>
      <c r="HEQ161" s="300"/>
      <c r="HER161" s="300"/>
      <c r="HES161" s="300"/>
      <c r="HET161" s="300"/>
      <c r="HEU161" s="300"/>
      <c r="HEV161" s="300"/>
      <c r="HEW161" s="300"/>
      <c r="HEX161" s="300"/>
      <c r="HEY161" s="300"/>
      <c r="HEZ161" s="300"/>
      <c r="HFA161" s="300"/>
      <c r="HFB161" s="300"/>
      <c r="HFC161" s="300"/>
      <c r="HFD161" s="300"/>
      <c r="HFE161" s="300"/>
      <c r="HFF161" s="300"/>
      <c r="HFG161" s="300"/>
      <c r="HFH161" s="300"/>
      <c r="HFI161" s="300"/>
      <c r="HFJ161" s="300"/>
      <c r="HFK161" s="300"/>
      <c r="HFL161" s="300"/>
      <c r="HFM161" s="300"/>
      <c r="HFN161" s="300"/>
      <c r="HFO161" s="300"/>
      <c r="HFP161" s="300"/>
      <c r="HFQ161" s="300"/>
      <c r="HFR161" s="300"/>
      <c r="HFS161" s="300"/>
      <c r="HFT161" s="300"/>
      <c r="HFU161" s="300"/>
      <c r="HFV161" s="300"/>
      <c r="HFW161" s="300"/>
      <c r="HFX161" s="300"/>
      <c r="HFY161" s="300"/>
      <c r="HFZ161" s="300"/>
      <c r="HGA161" s="300"/>
      <c r="HGB161" s="300"/>
      <c r="HGC161" s="300"/>
      <c r="HGD161" s="300"/>
      <c r="HGE161" s="300"/>
      <c r="HGF161" s="300"/>
      <c r="HGG161" s="300"/>
      <c r="HGH161" s="300"/>
      <c r="HGI161" s="300"/>
      <c r="HGJ161" s="300"/>
      <c r="HGK161" s="300"/>
      <c r="HGL161" s="300"/>
      <c r="HGM161" s="300"/>
      <c r="HGN161" s="300"/>
      <c r="HGO161" s="300"/>
      <c r="HGP161" s="300"/>
      <c r="HGQ161" s="300"/>
      <c r="HGR161" s="300"/>
      <c r="HGS161" s="300"/>
      <c r="HGT161" s="300"/>
      <c r="HGU161" s="300"/>
      <c r="HGV161" s="300"/>
      <c r="HGW161" s="300"/>
      <c r="HGX161" s="300"/>
      <c r="HGY161" s="300"/>
      <c r="HGZ161" s="300"/>
      <c r="HHA161" s="300"/>
      <c r="HHB161" s="300"/>
      <c r="HHC161" s="300"/>
      <c r="HHD161" s="300"/>
      <c r="HHE161" s="300"/>
      <c r="HHF161" s="300"/>
      <c r="HHG161" s="300"/>
      <c r="HHH161" s="300"/>
      <c r="HHI161" s="300"/>
      <c r="HHJ161" s="300"/>
      <c r="HHK161" s="300"/>
      <c r="HHL161" s="300"/>
      <c r="HHM161" s="300"/>
      <c r="HHN161" s="300"/>
      <c r="HHO161" s="300"/>
      <c r="HHP161" s="300"/>
      <c r="HHQ161" s="300"/>
      <c r="HHR161" s="300"/>
      <c r="HHS161" s="300"/>
      <c r="HHZ161" s="300"/>
      <c r="HIA161" s="300"/>
      <c r="HIB161" s="300"/>
      <c r="HIC161" s="300"/>
      <c r="HID161" s="300"/>
      <c r="HIE161" s="300"/>
      <c r="HIF161" s="300"/>
      <c r="HIG161" s="300"/>
      <c r="HIH161" s="300"/>
      <c r="HII161" s="300"/>
      <c r="HIJ161" s="300"/>
      <c r="HIK161" s="300"/>
      <c r="HIL161" s="300"/>
      <c r="HIM161" s="300"/>
      <c r="HIN161" s="300"/>
      <c r="HIO161" s="300"/>
      <c r="HIP161" s="300"/>
      <c r="HIQ161" s="300"/>
      <c r="HIR161" s="300"/>
      <c r="HIS161" s="300"/>
      <c r="HIT161" s="300"/>
      <c r="HIU161" s="300"/>
      <c r="HIV161" s="300"/>
      <c r="HIW161" s="300"/>
      <c r="HIX161" s="300"/>
      <c r="HIY161" s="300"/>
      <c r="HIZ161" s="300"/>
      <c r="HJA161" s="300"/>
      <c r="HJB161" s="300"/>
      <c r="HJC161" s="300"/>
      <c r="HJD161" s="300"/>
      <c r="HJE161" s="300"/>
      <c r="HJF161" s="300"/>
      <c r="HJG161" s="300"/>
      <c r="HJH161" s="300"/>
      <c r="HJI161" s="300"/>
      <c r="HJJ161" s="300"/>
      <c r="HJK161" s="300"/>
      <c r="HJL161" s="300"/>
      <c r="HJM161" s="300"/>
      <c r="HJN161" s="300"/>
      <c r="HJO161" s="300"/>
      <c r="HJP161" s="300"/>
      <c r="HJQ161" s="300"/>
      <c r="HJR161" s="300"/>
      <c r="HJS161" s="300"/>
      <c r="HJT161" s="300"/>
      <c r="HJU161" s="300"/>
      <c r="HJV161" s="300"/>
      <c r="HJW161" s="300"/>
      <c r="HJX161" s="300"/>
      <c r="HJY161" s="300"/>
      <c r="HJZ161" s="300"/>
      <c r="HKA161" s="300"/>
      <c r="HKB161" s="300"/>
      <c r="HKC161" s="300"/>
      <c r="HKD161" s="300"/>
      <c r="HKE161" s="300"/>
      <c r="HKF161" s="300"/>
      <c r="HKG161" s="300"/>
      <c r="HKH161" s="300"/>
      <c r="HKI161" s="300"/>
      <c r="HKJ161" s="300"/>
      <c r="HKK161" s="300"/>
      <c r="HKL161" s="300"/>
      <c r="HKM161" s="300"/>
      <c r="HKN161" s="300"/>
      <c r="HKO161" s="300"/>
      <c r="HKP161" s="300"/>
      <c r="HKQ161" s="300"/>
      <c r="HKR161" s="300"/>
      <c r="HKS161" s="300"/>
      <c r="HKT161" s="300"/>
      <c r="HKU161" s="300"/>
      <c r="HKV161" s="300"/>
      <c r="HKW161" s="300"/>
      <c r="HKX161" s="300"/>
      <c r="HKY161" s="300"/>
      <c r="HKZ161" s="300"/>
      <c r="HLA161" s="300"/>
      <c r="HLB161" s="300"/>
      <c r="HLC161" s="300"/>
      <c r="HLD161" s="300"/>
      <c r="HLE161" s="300"/>
      <c r="HLF161" s="300"/>
      <c r="HLG161" s="300"/>
      <c r="HLH161" s="300"/>
      <c r="HLI161" s="300"/>
      <c r="HLJ161" s="300"/>
      <c r="HLK161" s="300"/>
      <c r="HLL161" s="300"/>
      <c r="HLM161" s="300"/>
      <c r="HLN161" s="300"/>
      <c r="HLO161" s="300"/>
      <c r="HLP161" s="300"/>
      <c r="HLQ161" s="300"/>
      <c r="HLR161" s="300"/>
      <c r="HLS161" s="300"/>
      <c r="HLT161" s="300"/>
      <c r="HLU161" s="300"/>
      <c r="HLV161" s="300"/>
      <c r="HLW161" s="300"/>
      <c r="HLX161" s="300"/>
      <c r="HLY161" s="300"/>
      <c r="HLZ161" s="300"/>
      <c r="HMA161" s="300"/>
      <c r="HMB161" s="300"/>
      <c r="HMC161" s="300"/>
      <c r="HMD161" s="300"/>
      <c r="HME161" s="300"/>
      <c r="HMF161" s="300"/>
      <c r="HMG161" s="300"/>
      <c r="HMH161" s="300"/>
      <c r="HMI161" s="300"/>
      <c r="HMJ161" s="300"/>
      <c r="HMK161" s="300"/>
      <c r="HML161" s="300"/>
      <c r="HMM161" s="300"/>
      <c r="HMN161" s="300"/>
      <c r="HMO161" s="300"/>
      <c r="HMP161" s="300"/>
      <c r="HMQ161" s="300"/>
      <c r="HMR161" s="300"/>
      <c r="HMS161" s="300"/>
      <c r="HMT161" s="300"/>
      <c r="HMU161" s="300"/>
      <c r="HMV161" s="300"/>
      <c r="HMW161" s="300"/>
      <c r="HMX161" s="300"/>
      <c r="HMY161" s="300"/>
      <c r="HMZ161" s="300"/>
      <c r="HNA161" s="300"/>
      <c r="HNB161" s="300"/>
      <c r="HNC161" s="300"/>
      <c r="HND161" s="300"/>
      <c r="HNE161" s="300"/>
      <c r="HNF161" s="300"/>
      <c r="HNG161" s="300"/>
      <c r="HNH161" s="300"/>
      <c r="HNI161" s="300"/>
      <c r="HNJ161" s="300"/>
      <c r="HNK161" s="300"/>
      <c r="HNL161" s="300"/>
      <c r="HNM161" s="300"/>
      <c r="HNN161" s="300"/>
      <c r="HNO161" s="300"/>
      <c r="HNP161" s="300"/>
      <c r="HNQ161" s="300"/>
      <c r="HNR161" s="300"/>
      <c r="HNS161" s="300"/>
      <c r="HNT161" s="300"/>
      <c r="HNU161" s="300"/>
      <c r="HNV161" s="300"/>
      <c r="HNW161" s="300"/>
      <c r="HNX161" s="300"/>
      <c r="HNY161" s="300"/>
      <c r="HNZ161" s="300"/>
      <c r="HOA161" s="300"/>
      <c r="HOB161" s="300"/>
      <c r="HOC161" s="300"/>
      <c r="HOD161" s="300"/>
      <c r="HOE161" s="300"/>
      <c r="HOF161" s="300"/>
      <c r="HOG161" s="300"/>
      <c r="HOH161" s="300"/>
      <c r="HOI161" s="300"/>
      <c r="HOJ161" s="300"/>
      <c r="HOK161" s="300"/>
      <c r="HOL161" s="300"/>
      <c r="HOM161" s="300"/>
      <c r="HON161" s="300"/>
      <c r="HOO161" s="300"/>
      <c r="HOP161" s="300"/>
      <c r="HOQ161" s="300"/>
      <c r="HOR161" s="300"/>
      <c r="HOS161" s="300"/>
      <c r="HOT161" s="300"/>
      <c r="HOU161" s="300"/>
      <c r="HOV161" s="300"/>
      <c r="HOW161" s="300"/>
      <c r="HOX161" s="300"/>
      <c r="HOY161" s="300"/>
      <c r="HOZ161" s="300"/>
      <c r="HPA161" s="300"/>
      <c r="HPB161" s="300"/>
      <c r="HPC161" s="300"/>
      <c r="HPD161" s="300"/>
      <c r="HPE161" s="300"/>
      <c r="HPF161" s="300"/>
      <c r="HPG161" s="300"/>
      <c r="HPH161" s="300"/>
      <c r="HPI161" s="300"/>
      <c r="HPJ161" s="300"/>
      <c r="HPK161" s="300"/>
      <c r="HPL161" s="300"/>
      <c r="HPM161" s="300"/>
      <c r="HPN161" s="300"/>
      <c r="HPO161" s="300"/>
      <c r="HPP161" s="300"/>
      <c r="HPQ161" s="300"/>
      <c r="HPR161" s="300"/>
      <c r="HPS161" s="300"/>
      <c r="HPT161" s="300"/>
      <c r="HPU161" s="300"/>
      <c r="HPV161" s="300"/>
      <c r="HPW161" s="300"/>
      <c r="HPX161" s="300"/>
      <c r="HPY161" s="300"/>
      <c r="HPZ161" s="300"/>
      <c r="HQA161" s="300"/>
      <c r="HQB161" s="300"/>
      <c r="HQC161" s="300"/>
      <c r="HQD161" s="300"/>
      <c r="HQE161" s="300"/>
      <c r="HQF161" s="300"/>
      <c r="HQG161" s="300"/>
      <c r="HQH161" s="300"/>
      <c r="HQI161" s="300"/>
      <c r="HQJ161" s="300"/>
      <c r="HQK161" s="300"/>
      <c r="HQL161" s="300"/>
      <c r="HQM161" s="300"/>
      <c r="HQN161" s="300"/>
      <c r="HQO161" s="300"/>
      <c r="HQP161" s="300"/>
      <c r="HQQ161" s="300"/>
      <c r="HQR161" s="300"/>
      <c r="HQS161" s="300"/>
      <c r="HQT161" s="300"/>
      <c r="HQU161" s="300"/>
      <c r="HQV161" s="300"/>
      <c r="HQW161" s="300"/>
      <c r="HQX161" s="300"/>
      <c r="HQY161" s="300"/>
      <c r="HQZ161" s="300"/>
      <c r="HRA161" s="300"/>
      <c r="HRB161" s="300"/>
      <c r="HRC161" s="300"/>
      <c r="HRD161" s="300"/>
      <c r="HRE161" s="300"/>
      <c r="HRF161" s="300"/>
      <c r="HRG161" s="300"/>
      <c r="HRH161" s="300"/>
      <c r="HRI161" s="300"/>
      <c r="HRJ161" s="300"/>
      <c r="HRK161" s="300"/>
      <c r="HRL161" s="300"/>
      <c r="HRM161" s="300"/>
      <c r="HRN161" s="300"/>
      <c r="HRO161" s="300"/>
      <c r="HRV161" s="300"/>
      <c r="HRW161" s="300"/>
      <c r="HRX161" s="300"/>
      <c r="HRY161" s="300"/>
      <c r="HRZ161" s="300"/>
      <c r="HSA161" s="300"/>
      <c r="HSB161" s="300"/>
      <c r="HSC161" s="300"/>
      <c r="HSD161" s="300"/>
      <c r="HSE161" s="300"/>
      <c r="HSF161" s="300"/>
      <c r="HSG161" s="300"/>
      <c r="HSH161" s="300"/>
      <c r="HSI161" s="300"/>
      <c r="HSJ161" s="300"/>
      <c r="HSK161" s="300"/>
      <c r="HSL161" s="300"/>
      <c r="HSM161" s="300"/>
      <c r="HSN161" s="300"/>
      <c r="HSO161" s="300"/>
      <c r="HSP161" s="300"/>
      <c r="HSQ161" s="300"/>
      <c r="HSR161" s="300"/>
      <c r="HSS161" s="300"/>
      <c r="HST161" s="300"/>
      <c r="HSU161" s="300"/>
      <c r="HSV161" s="300"/>
      <c r="HSW161" s="300"/>
      <c r="HSX161" s="300"/>
      <c r="HSY161" s="300"/>
      <c r="HSZ161" s="300"/>
      <c r="HTA161" s="300"/>
      <c r="HTB161" s="300"/>
      <c r="HTC161" s="300"/>
      <c r="HTD161" s="300"/>
      <c r="HTE161" s="300"/>
      <c r="HTF161" s="300"/>
      <c r="HTG161" s="300"/>
      <c r="HTH161" s="300"/>
      <c r="HTI161" s="300"/>
      <c r="HTJ161" s="300"/>
      <c r="HTK161" s="300"/>
      <c r="HTL161" s="300"/>
      <c r="HTM161" s="300"/>
      <c r="HTN161" s="300"/>
      <c r="HTO161" s="300"/>
      <c r="HTP161" s="300"/>
      <c r="HTQ161" s="300"/>
      <c r="HTR161" s="300"/>
      <c r="HTS161" s="300"/>
      <c r="HTT161" s="300"/>
      <c r="HTU161" s="300"/>
      <c r="HTV161" s="300"/>
      <c r="HTW161" s="300"/>
      <c r="HTX161" s="300"/>
      <c r="HTY161" s="300"/>
      <c r="HTZ161" s="300"/>
      <c r="HUA161" s="300"/>
      <c r="HUB161" s="300"/>
      <c r="HUC161" s="300"/>
      <c r="HUD161" s="300"/>
      <c r="HUE161" s="300"/>
      <c r="HUF161" s="300"/>
      <c r="HUG161" s="300"/>
      <c r="HUH161" s="300"/>
      <c r="HUI161" s="300"/>
      <c r="HUJ161" s="300"/>
      <c r="HUK161" s="300"/>
      <c r="HUL161" s="300"/>
      <c r="HUM161" s="300"/>
      <c r="HUN161" s="300"/>
      <c r="HUO161" s="300"/>
      <c r="HUP161" s="300"/>
      <c r="HUQ161" s="300"/>
      <c r="HUR161" s="300"/>
      <c r="HUS161" s="300"/>
      <c r="HUT161" s="300"/>
      <c r="HUU161" s="300"/>
      <c r="HUV161" s="300"/>
      <c r="HUW161" s="300"/>
      <c r="HUX161" s="300"/>
      <c r="HUY161" s="300"/>
      <c r="HUZ161" s="300"/>
      <c r="HVA161" s="300"/>
      <c r="HVB161" s="300"/>
      <c r="HVC161" s="300"/>
      <c r="HVD161" s="300"/>
      <c r="HVE161" s="300"/>
      <c r="HVF161" s="300"/>
      <c r="HVG161" s="300"/>
      <c r="HVH161" s="300"/>
      <c r="HVI161" s="300"/>
      <c r="HVJ161" s="300"/>
      <c r="HVK161" s="300"/>
      <c r="HVL161" s="300"/>
      <c r="HVM161" s="300"/>
      <c r="HVN161" s="300"/>
      <c r="HVO161" s="300"/>
      <c r="HVP161" s="300"/>
      <c r="HVQ161" s="300"/>
      <c r="HVR161" s="300"/>
      <c r="HVS161" s="300"/>
      <c r="HVT161" s="300"/>
      <c r="HVU161" s="300"/>
      <c r="HVV161" s="300"/>
      <c r="HVW161" s="300"/>
      <c r="HVX161" s="300"/>
      <c r="HVY161" s="300"/>
      <c r="HVZ161" s="300"/>
      <c r="HWA161" s="300"/>
      <c r="HWB161" s="300"/>
      <c r="HWC161" s="300"/>
      <c r="HWD161" s="300"/>
      <c r="HWE161" s="300"/>
      <c r="HWF161" s="300"/>
      <c r="HWG161" s="300"/>
      <c r="HWH161" s="300"/>
      <c r="HWI161" s="300"/>
      <c r="HWJ161" s="300"/>
      <c r="HWK161" s="300"/>
      <c r="HWL161" s="300"/>
      <c r="HWM161" s="300"/>
      <c r="HWN161" s="300"/>
      <c r="HWO161" s="300"/>
      <c r="HWP161" s="300"/>
      <c r="HWQ161" s="300"/>
      <c r="HWR161" s="300"/>
      <c r="HWS161" s="300"/>
      <c r="HWT161" s="300"/>
      <c r="HWU161" s="300"/>
      <c r="HWV161" s="300"/>
      <c r="HWW161" s="300"/>
      <c r="HWX161" s="300"/>
      <c r="HWY161" s="300"/>
      <c r="HWZ161" s="300"/>
      <c r="HXA161" s="300"/>
      <c r="HXB161" s="300"/>
      <c r="HXC161" s="300"/>
      <c r="HXD161" s="300"/>
      <c r="HXE161" s="300"/>
      <c r="HXF161" s="300"/>
      <c r="HXG161" s="300"/>
      <c r="HXH161" s="300"/>
      <c r="HXI161" s="300"/>
      <c r="HXJ161" s="300"/>
      <c r="HXK161" s="300"/>
      <c r="HXL161" s="300"/>
      <c r="HXM161" s="300"/>
      <c r="HXN161" s="300"/>
      <c r="HXO161" s="300"/>
      <c r="HXP161" s="300"/>
      <c r="HXQ161" s="300"/>
      <c r="HXR161" s="300"/>
      <c r="HXS161" s="300"/>
      <c r="HXT161" s="300"/>
      <c r="HXU161" s="300"/>
      <c r="HXV161" s="300"/>
      <c r="HXW161" s="300"/>
      <c r="HXX161" s="300"/>
      <c r="HXY161" s="300"/>
      <c r="HXZ161" s="300"/>
      <c r="HYA161" s="300"/>
      <c r="HYB161" s="300"/>
      <c r="HYC161" s="300"/>
      <c r="HYD161" s="300"/>
      <c r="HYE161" s="300"/>
      <c r="HYF161" s="300"/>
      <c r="HYG161" s="300"/>
      <c r="HYH161" s="300"/>
      <c r="HYI161" s="300"/>
      <c r="HYJ161" s="300"/>
      <c r="HYK161" s="300"/>
      <c r="HYL161" s="300"/>
      <c r="HYM161" s="300"/>
      <c r="HYN161" s="300"/>
      <c r="HYO161" s="300"/>
      <c r="HYP161" s="300"/>
      <c r="HYQ161" s="300"/>
      <c r="HYR161" s="300"/>
      <c r="HYS161" s="300"/>
      <c r="HYT161" s="300"/>
      <c r="HYU161" s="300"/>
      <c r="HYV161" s="300"/>
      <c r="HYW161" s="300"/>
      <c r="HYX161" s="300"/>
      <c r="HYY161" s="300"/>
      <c r="HYZ161" s="300"/>
      <c r="HZA161" s="300"/>
      <c r="HZB161" s="300"/>
      <c r="HZC161" s="300"/>
      <c r="HZD161" s="300"/>
      <c r="HZE161" s="300"/>
      <c r="HZF161" s="300"/>
      <c r="HZG161" s="300"/>
      <c r="HZH161" s="300"/>
      <c r="HZI161" s="300"/>
      <c r="HZJ161" s="300"/>
      <c r="HZK161" s="300"/>
      <c r="HZL161" s="300"/>
      <c r="HZM161" s="300"/>
      <c r="HZN161" s="300"/>
      <c r="HZO161" s="300"/>
      <c r="HZP161" s="300"/>
      <c r="HZQ161" s="300"/>
      <c r="HZR161" s="300"/>
      <c r="HZS161" s="300"/>
      <c r="HZT161" s="300"/>
      <c r="HZU161" s="300"/>
      <c r="HZV161" s="300"/>
      <c r="HZW161" s="300"/>
      <c r="HZX161" s="300"/>
      <c r="HZY161" s="300"/>
      <c r="HZZ161" s="300"/>
      <c r="IAA161" s="300"/>
      <c r="IAB161" s="300"/>
      <c r="IAC161" s="300"/>
      <c r="IAD161" s="300"/>
      <c r="IAE161" s="300"/>
      <c r="IAF161" s="300"/>
      <c r="IAG161" s="300"/>
      <c r="IAH161" s="300"/>
      <c r="IAI161" s="300"/>
      <c r="IAJ161" s="300"/>
      <c r="IAK161" s="300"/>
      <c r="IAL161" s="300"/>
      <c r="IAM161" s="300"/>
      <c r="IAN161" s="300"/>
      <c r="IAO161" s="300"/>
      <c r="IAP161" s="300"/>
      <c r="IAQ161" s="300"/>
      <c r="IAR161" s="300"/>
      <c r="IAS161" s="300"/>
      <c r="IAT161" s="300"/>
      <c r="IAU161" s="300"/>
      <c r="IAV161" s="300"/>
      <c r="IAW161" s="300"/>
      <c r="IAX161" s="300"/>
      <c r="IAY161" s="300"/>
      <c r="IAZ161" s="300"/>
      <c r="IBA161" s="300"/>
      <c r="IBB161" s="300"/>
      <c r="IBC161" s="300"/>
      <c r="IBD161" s="300"/>
      <c r="IBE161" s="300"/>
      <c r="IBF161" s="300"/>
      <c r="IBG161" s="300"/>
      <c r="IBH161" s="300"/>
      <c r="IBI161" s="300"/>
      <c r="IBJ161" s="300"/>
      <c r="IBK161" s="300"/>
      <c r="IBR161" s="300"/>
      <c r="IBS161" s="300"/>
      <c r="IBT161" s="300"/>
      <c r="IBU161" s="300"/>
      <c r="IBV161" s="300"/>
      <c r="IBW161" s="300"/>
      <c r="IBX161" s="300"/>
      <c r="IBY161" s="300"/>
      <c r="IBZ161" s="300"/>
      <c r="ICA161" s="300"/>
      <c r="ICB161" s="300"/>
      <c r="ICC161" s="300"/>
      <c r="ICD161" s="300"/>
      <c r="ICE161" s="300"/>
      <c r="ICF161" s="300"/>
      <c r="ICG161" s="300"/>
      <c r="ICH161" s="300"/>
      <c r="ICI161" s="300"/>
      <c r="ICJ161" s="300"/>
      <c r="ICK161" s="300"/>
      <c r="ICL161" s="300"/>
      <c r="ICM161" s="300"/>
      <c r="ICN161" s="300"/>
      <c r="ICO161" s="300"/>
      <c r="ICP161" s="300"/>
      <c r="ICQ161" s="300"/>
      <c r="ICR161" s="300"/>
      <c r="ICS161" s="300"/>
      <c r="ICT161" s="300"/>
      <c r="ICU161" s="300"/>
      <c r="ICV161" s="300"/>
      <c r="ICW161" s="300"/>
      <c r="ICX161" s="300"/>
      <c r="ICY161" s="300"/>
      <c r="ICZ161" s="300"/>
      <c r="IDA161" s="300"/>
      <c r="IDB161" s="300"/>
      <c r="IDC161" s="300"/>
      <c r="IDD161" s="300"/>
      <c r="IDE161" s="300"/>
      <c r="IDF161" s="300"/>
      <c r="IDG161" s="300"/>
      <c r="IDH161" s="300"/>
      <c r="IDI161" s="300"/>
      <c r="IDJ161" s="300"/>
      <c r="IDK161" s="300"/>
      <c r="IDL161" s="300"/>
      <c r="IDM161" s="300"/>
      <c r="IDN161" s="300"/>
      <c r="IDO161" s="300"/>
      <c r="IDP161" s="300"/>
      <c r="IDQ161" s="300"/>
      <c r="IDR161" s="300"/>
      <c r="IDS161" s="300"/>
      <c r="IDT161" s="300"/>
      <c r="IDU161" s="300"/>
      <c r="IDV161" s="300"/>
      <c r="IDW161" s="300"/>
      <c r="IDX161" s="300"/>
      <c r="IDY161" s="300"/>
      <c r="IDZ161" s="300"/>
      <c r="IEA161" s="300"/>
      <c r="IEB161" s="300"/>
      <c r="IEC161" s="300"/>
      <c r="IED161" s="300"/>
      <c r="IEE161" s="300"/>
      <c r="IEF161" s="300"/>
      <c r="IEG161" s="300"/>
      <c r="IEH161" s="300"/>
      <c r="IEI161" s="300"/>
      <c r="IEJ161" s="300"/>
      <c r="IEK161" s="300"/>
      <c r="IEL161" s="300"/>
      <c r="IEM161" s="300"/>
      <c r="IEN161" s="300"/>
      <c r="IEO161" s="300"/>
      <c r="IEP161" s="300"/>
      <c r="IEQ161" s="300"/>
      <c r="IER161" s="300"/>
      <c r="IES161" s="300"/>
      <c r="IET161" s="300"/>
      <c r="IEU161" s="300"/>
      <c r="IEV161" s="300"/>
      <c r="IEW161" s="300"/>
      <c r="IEX161" s="300"/>
      <c r="IEY161" s="300"/>
      <c r="IEZ161" s="300"/>
      <c r="IFA161" s="300"/>
      <c r="IFB161" s="300"/>
      <c r="IFC161" s="300"/>
      <c r="IFD161" s="300"/>
      <c r="IFE161" s="300"/>
      <c r="IFF161" s="300"/>
      <c r="IFG161" s="300"/>
      <c r="IFH161" s="300"/>
      <c r="IFI161" s="300"/>
      <c r="IFJ161" s="300"/>
      <c r="IFK161" s="300"/>
      <c r="IFL161" s="300"/>
      <c r="IFM161" s="300"/>
      <c r="IFN161" s="300"/>
      <c r="IFO161" s="300"/>
      <c r="IFP161" s="300"/>
      <c r="IFQ161" s="300"/>
      <c r="IFR161" s="300"/>
      <c r="IFS161" s="300"/>
      <c r="IFT161" s="300"/>
      <c r="IFU161" s="300"/>
      <c r="IFV161" s="300"/>
      <c r="IFW161" s="300"/>
      <c r="IFX161" s="300"/>
      <c r="IFY161" s="300"/>
      <c r="IFZ161" s="300"/>
      <c r="IGA161" s="300"/>
      <c r="IGB161" s="300"/>
      <c r="IGC161" s="300"/>
      <c r="IGD161" s="300"/>
      <c r="IGE161" s="300"/>
      <c r="IGF161" s="300"/>
      <c r="IGG161" s="300"/>
      <c r="IGH161" s="300"/>
      <c r="IGI161" s="300"/>
      <c r="IGJ161" s="300"/>
      <c r="IGK161" s="300"/>
      <c r="IGL161" s="300"/>
      <c r="IGM161" s="300"/>
      <c r="IGN161" s="300"/>
      <c r="IGO161" s="300"/>
      <c r="IGP161" s="300"/>
      <c r="IGQ161" s="300"/>
      <c r="IGR161" s="300"/>
      <c r="IGS161" s="300"/>
      <c r="IGT161" s="300"/>
      <c r="IGU161" s="300"/>
      <c r="IGV161" s="300"/>
      <c r="IGW161" s="300"/>
      <c r="IGX161" s="300"/>
      <c r="IGY161" s="300"/>
      <c r="IGZ161" s="300"/>
      <c r="IHA161" s="300"/>
      <c r="IHB161" s="300"/>
      <c r="IHC161" s="300"/>
      <c r="IHD161" s="300"/>
      <c r="IHE161" s="300"/>
      <c r="IHF161" s="300"/>
      <c r="IHG161" s="300"/>
      <c r="IHH161" s="300"/>
      <c r="IHI161" s="300"/>
      <c r="IHJ161" s="300"/>
      <c r="IHK161" s="300"/>
      <c r="IHL161" s="300"/>
      <c r="IHM161" s="300"/>
      <c r="IHN161" s="300"/>
      <c r="IHO161" s="300"/>
      <c r="IHP161" s="300"/>
      <c r="IHQ161" s="300"/>
      <c r="IHR161" s="300"/>
      <c r="IHS161" s="300"/>
      <c r="IHT161" s="300"/>
      <c r="IHU161" s="300"/>
      <c r="IHV161" s="300"/>
      <c r="IHW161" s="300"/>
      <c r="IHX161" s="300"/>
      <c r="IHY161" s="300"/>
      <c r="IHZ161" s="300"/>
      <c r="IIA161" s="300"/>
      <c r="IIB161" s="300"/>
      <c r="IIC161" s="300"/>
      <c r="IID161" s="300"/>
      <c r="IIE161" s="300"/>
      <c r="IIF161" s="300"/>
      <c r="IIG161" s="300"/>
      <c r="IIH161" s="300"/>
      <c r="III161" s="300"/>
      <c r="IIJ161" s="300"/>
      <c r="IIK161" s="300"/>
      <c r="IIL161" s="300"/>
      <c r="IIM161" s="300"/>
      <c r="IIN161" s="300"/>
      <c r="IIO161" s="300"/>
      <c r="IIP161" s="300"/>
      <c r="IIQ161" s="300"/>
      <c r="IIR161" s="300"/>
      <c r="IIS161" s="300"/>
      <c r="IIT161" s="300"/>
      <c r="IIU161" s="300"/>
      <c r="IIV161" s="300"/>
      <c r="IIW161" s="300"/>
      <c r="IIX161" s="300"/>
      <c r="IIY161" s="300"/>
      <c r="IIZ161" s="300"/>
      <c r="IJA161" s="300"/>
      <c r="IJB161" s="300"/>
      <c r="IJC161" s="300"/>
      <c r="IJD161" s="300"/>
      <c r="IJE161" s="300"/>
      <c r="IJF161" s="300"/>
      <c r="IJG161" s="300"/>
      <c r="IJH161" s="300"/>
      <c r="IJI161" s="300"/>
      <c r="IJJ161" s="300"/>
      <c r="IJK161" s="300"/>
      <c r="IJL161" s="300"/>
      <c r="IJM161" s="300"/>
      <c r="IJN161" s="300"/>
      <c r="IJO161" s="300"/>
      <c r="IJP161" s="300"/>
      <c r="IJQ161" s="300"/>
      <c r="IJR161" s="300"/>
      <c r="IJS161" s="300"/>
      <c r="IJT161" s="300"/>
      <c r="IJU161" s="300"/>
      <c r="IJV161" s="300"/>
      <c r="IJW161" s="300"/>
      <c r="IJX161" s="300"/>
      <c r="IJY161" s="300"/>
      <c r="IJZ161" s="300"/>
      <c r="IKA161" s="300"/>
      <c r="IKB161" s="300"/>
      <c r="IKC161" s="300"/>
      <c r="IKD161" s="300"/>
      <c r="IKE161" s="300"/>
      <c r="IKF161" s="300"/>
      <c r="IKG161" s="300"/>
      <c r="IKH161" s="300"/>
      <c r="IKI161" s="300"/>
      <c r="IKJ161" s="300"/>
      <c r="IKK161" s="300"/>
      <c r="IKL161" s="300"/>
      <c r="IKM161" s="300"/>
      <c r="IKN161" s="300"/>
      <c r="IKO161" s="300"/>
      <c r="IKP161" s="300"/>
      <c r="IKQ161" s="300"/>
      <c r="IKR161" s="300"/>
      <c r="IKS161" s="300"/>
      <c r="IKT161" s="300"/>
      <c r="IKU161" s="300"/>
      <c r="IKV161" s="300"/>
      <c r="IKW161" s="300"/>
      <c r="IKX161" s="300"/>
      <c r="IKY161" s="300"/>
      <c r="IKZ161" s="300"/>
      <c r="ILA161" s="300"/>
      <c r="ILB161" s="300"/>
      <c r="ILC161" s="300"/>
      <c r="ILD161" s="300"/>
      <c r="ILE161" s="300"/>
      <c r="ILF161" s="300"/>
      <c r="ILG161" s="300"/>
      <c r="ILN161" s="300"/>
      <c r="ILO161" s="300"/>
      <c r="ILP161" s="300"/>
      <c r="ILQ161" s="300"/>
      <c r="ILR161" s="300"/>
      <c r="ILS161" s="300"/>
      <c r="ILT161" s="300"/>
      <c r="ILU161" s="300"/>
      <c r="ILV161" s="300"/>
      <c r="ILW161" s="300"/>
      <c r="ILX161" s="300"/>
      <c r="ILY161" s="300"/>
      <c r="ILZ161" s="300"/>
      <c r="IMA161" s="300"/>
      <c r="IMB161" s="300"/>
      <c r="IMC161" s="300"/>
      <c r="IMD161" s="300"/>
      <c r="IME161" s="300"/>
      <c r="IMF161" s="300"/>
      <c r="IMG161" s="300"/>
      <c r="IMH161" s="300"/>
      <c r="IMI161" s="300"/>
      <c r="IMJ161" s="300"/>
      <c r="IMK161" s="300"/>
      <c r="IML161" s="300"/>
      <c r="IMM161" s="300"/>
      <c r="IMN161" s="300"/>
      <c r="IMO161" s="300"/>
      <c r="IMP161" s="300"/>
      <c r="IMQ161" s="300"/>
      <c r="IMR161" s="300"/>
      <c r="IMS161" s="300"/>
      <c r="IMT161" s="300"/>
      <c r="IMU161" s="300"/>
      <c r="IMV161" s="300"/>
      <c r="IMW161" s="300"/>
      <c r="IMX161" s="300"/>
      <c r="IMY161" s="300"/>
      <c r="IMZ161" s="300"/>
      <c r="INA161" s="300"/>
      <c r="INB161" s="300"/>
      <c r="INC161" s="300"/>
      <c r="IND161" s="300"/>
      <c r="INE161" s="300"/>
      <c r="INF161" s="300"/>
      <c r="ING161" s="300"/>
      <c r="INH161" s="300"/>
      <c r="INI161" s="300"/>
      <c r="INJ161" s="300"/>
      <c r="INK161" s="300"/>
      <c r="INL161" s="300"/>
      <c r="INM161" s="300"/>
      <c r="INN161" s="300"/>
      <c r="INO161" s="300"/>
      <c r="INP161" s="300"/>
      <c r="INQ161" s="300"/>
      <c r="INR161" s="300"/>
      <c r="INS161" s="300"/>
      <c r="INT161" s="300"/>
      <c r="INU161" s="300"/>
      <c r="INV161" s="300"/>
      <c r="INW161" s="300"/>
      <c r="INX161" s="300"/>
      <c r="INY161" s="300"/>
      <c r="INZ161" s="300"/>
      <c r="IOA161" s="300"/>
      <c r="IOB161" s="300"/>
      <c r="IOC161" s="300"/>
      <c r="IOD161" s="300"/>
      <c r="IOE161" s="300"/>
      <c r="IOF161" s="300"/>
      <c r="IOG161" s="300"/>
      <c r="IOH161" s="300"/>
      <c r="IOI161" s="300"/>
      <c r="IOJ161" s="300"/>
      <c r="IOK161" s="300"/>
      <c r="IOL161" s="300"/>
      <c r="IOM161" s="300"/>
      <c r="ION161" s="300"/>
      <c r="IOO161" s="300"/>
      <c r="IOP161" s="300"/>
      <c r="IOQ161" s="300"/>
      <c r="IOR161" s="300"/>
      <c r="IOS161" s="300"/>
      <c r="IOT161" s="300"/>
      <c r="IOU161" s="300"/>
      <c r="IOV161" s="300"/>
      <c r="IOW161" s="300"/>
      <c r="IOX161" s="300"/>
      <c r="IOY161" s="300"/>
      <c r="IOZ161" s="300"/>
      <c r="IPA161" s="300"/>
      <c r="IPB161" s="300"/>
      <c r="IPC161" s="300"/>
      <c r="IPD161" s="300"/>
      <c r="IPE161" s="300"/>
      <c r="IPF161" s="300"/>
      <c r="IPG161" s="300"/>
      <c r="IPH161" s="300"/>
      <c r="IPI161" s="300"/>
      <c r="IPJ161" s="300"/>
      <c r="IPK161" s="300"/>
      <c r="IPL161" s="300"/>
      <c r="IPM161" s="300"/>
      <c r="IPN161" s="300"/>
      <c r="IPO161" s="300"/>
      <c r="IPP161" s="300"/>
      <c r="IPQ161" s="300"/>
      <c r="IPR161" s="300"/>
      <c r="IPS161" s="300"/>
      <c r="IPT161" s="300"/>
      <c r="IPU161" s="300"/>
      <c r="IPV161" s="300"/>
      <c r="IPW161" s="300"/>
      <c r="IPX161" s="300"/>
      <c r="IPY161" s="300"/>
      <c r="IPZ161" s="300"/>
      <c r="IQA161" s="300"/>
      <c r="IQB161" s="300"/>
      <c r="IQC161" s="300"/>
      <c r="IQD161" s="300"/>
      <c r="IQE161" s="300"/>
      <c r="IQF161" s="300"/>
      <c r="IQG161" s="300"/>
      <c r="IQH161" s="300"/>
      <c r="IQI161" s="300"/>
      <c r="IQJ161" s="300"/>
      <c r="IQK161" s="300"/>
      <c r="IQL161" s="300"/>
      <c r="IQM161" s="300"/>
      <c r="IQN161" s="300"/>
      <c r="IQO161" s="300"/>
      <c r="IQP161" s="300"/>
      <c r="IQQ161" s="300"/>
      <c r="IQR161" s="300"/>
      <c r="IQS161" s="300"/>
      <c r="IQT161" s="300"/>
      <c r="IQU161" s="300"/>
      <c r="IQV161" s="300"/>
      <c r="IQW161" s="300"/>
      <c r="IQX161" s="300"/>
      <c r="IQY161" s="300"/>
      <c r="IQZ161" s="300"/>
      <c r="IRA161" s="300"/>
      <c r="IRB161" s="300"/>
      <c r="IRC161" s="300"/>
      <c r="IRD161" s="300"/>
      <c r="IRE161" s="300"/>
      <c r="IRF161" s="300"/>
      <c r="IRG161" s="300"/>
      <c r="IRH161" s="300"/>
      <c r="IRI161" s="300"/>
      <c r="IRJ161" s="300"/>
      <c r="IRK161" s="300"/>
      <c r="IRL161" s="300"/>
      <c r="IRM161" s="300"/>
      <c r="IRN161" s="300"/>
      <c r="IRO161" s="300"/>
      <c r="IRP161" s="300"/>
      <c r="IRQ161" s="300"/>
      <c r="IRR161" s="300"/>
      <c r="IRS161" s="300"/>
      <c r="IRT161" s="300"/>
      <c r="IRU161" s="300"/>
      <c r="IRV161" s="300"/>
      <c r="IRW161" s="300"/>
      <c r="IRX161" s="300"/>
      <c r="IRY161" s="300"/>
      <c r="IRZ161" s="300"/>
      <c r="ISA161" s="300"/>
      <c r="ISB161" s="300"/>
      <c r="ISC161" s="300"/>
      <c r="ISD161" s="300"/>
      <c r="ISE161" s="300"/>
      <c r="ISF161" s="300"/>
      <c r="ISG161" s="300"/>
      <c r="ISH161" s="300"/>
      <c r="ISI161" s="300"/>
      <c r="ISJ161" s="300"/>
      <c r="ISK161" s="300"/>
      <c r="ISL161" s="300"/>
      <c r="ISM161" s="300"/>
      <c r="ISN161" s="300"/>
      <c r="ISO161" s="300"/>
      <c r="ISP161" s="300"/>
      <c r="ISQ161" s="300"/>
      <c r="ISR161" s="300"/>
      <c r="ISS161" s="300"/>
      <c r="IST161" s="300"/>
      <c r="ISU161" s="300"/>
      <c r="ISV161" s="300"/>
      <c r="ISW161" s="300"/>
      <c r="ISX161" s="300"/>
      <c r="ISY161" s="300"/>
      <c r="ISZ161" s="300"/>
      <c r="ITA161" s="300"/>
      <c r="ITB161" s="300"/>
      <c r="ITC161" s="300"/>
      <c r="ITD161" s="300"/>
      <c r="ITE161" s="300"/>
      <c r="ITF161" s="300"/>
      <c r="ITG161" s="300"/>
      <c r="ITH161" s="300"/>
      <c r="ITI161" s="300"/>
      <c r="ITJ161" s="300"/>
      <c r="ITK161" s="300"/>
      <c r="ITL161" s="300"/>
      <c r="ITM161" s="300"/>
      <c r="ITN161" s="300"/>
      <c r="ITO161" s="300"/>
      <c r="ITP161" s="300"/>
      <c r="ITQ161" s="300"/>
      <c r="ITR161" s="300"/>
      <c r="ITS161" s="300"/>
      <c r="ITT161" s="300"/>
      <c r="ITU161" s="300"/>
      <c r="ITV161" s="300"/>
      <c r="ITW161" s="300"/>
      <c r="ITX161" s="300"/>
      <c r="ITY161" s="300"/>
      <c r="ITZ161" s="300"/>
      <c r="IUA161" s="300"/>
      <c r="IUB161" s="300"/>
      <c r="IUC161" s="300"/>
      <c r="IUD161" s="300"/>
      <c r="IUE161" s="300"/>
      <c r="IUF161" s="300"/>
      <c r="IUG161" s="300"/>
      <c r="IUH161" s="300"/>
      <c r="IUI161" s="300"/>
      <c r="IUJ161" s="300"/>
      <c r="IUK161" s="300"/>
      <c r="IUL161" s="300"/>
      <c r="IUM161" s="300"/>
      <c r="IUN161" s="300"/>
      <c r="IUO161" s="300"/>
      <c r="IUP161" s="300"/>
      <c r="IUQ161" s="300"/>
      <c r="IUR161" s="300"/>
      <c r="IUS161" s="300"/>
      <c r="IUT161" s="300"/>
      <c r="IUU161" s="300"/>
      <c r="IUV161" s="300"/>
      <c r="IUW161" s="300"/>
      <c r="IUX161" s="300"/>
      <c r="IUY161" s="300"/>
      <c r="IUZ161" s="300"/>
      <c r="IVA161" s="300"/>
      <c r="IVB161" s="300"/>
      <c r="IVC161" s="300"/>
      <c r="IVJ161" s="300"/>
      <c r="IVK161" s="300"/>
      <c r="IVL161" s="300"/>
      <c r="IVM161" s="300"/>
      <c r="IVN161" s="300"/>
      <c r="IVO161" s="300"/>
      <c r="IVP161" s="300"/>
      <c r="IVQ161" s="300"/>
      <c r="IVR161" s="300"/>
      <c r="IVS161" s="300"/>
      <c r="IVT161" s="300"/>
      <c r="IVU161" s="300"/>
      <c r="IVV161" s="300"/>
      <c r="IVW161" s="300"/>
      <c r="IVX161" s="300"/>
      <c r="IVY161" s="300"/>
      <c r="IVZ161" s="300"/>
      <c r="IWA161" s="300"/>
      <c r="IWB161" s="300"/>
      <c r="IWC161" s="300"/>
      <c r="IWD161" s="300"/>
      <c r="IWE161" s="300"/>
      <c r="IWF161" s="300"/>
      <c r="IWG161" s="300"/>
      <c r="IWH161" s="300"/>
      <c r="IWI161" s="300"/>
      <c r="IWJ161" s="300"/>
      <c r="IWK161" s="300"/>
      <c r="IWL161" s="300"/>
      <c r="IWM161" s="300"/>
      <c r="IWN161" s="300"/>
      <c r="IWO161" s="300"/>
      <c r="IWP161" s="300"/>
      <c r="IWQ161" s="300"/>
      <c r="IWR161" s="300"/>
      <c r="IWS161" s="300"/>
      <c r="IWT161" s="300"/>
      <c r="IWU161" s="300"/>
      <c r="IWV161" s="300"/>
      <c r="IWW161" s="300"/>
      <c r="IWX161" s="300"/>
      <c r="IWY161" s="300"/>
      <c r="IWZ161" s="300"/>
      <c r="IXA161" s="300"/>
      <c r="IXB161" s="300"/>
      <c r="IXC161" s="300"/>
      <c r="IXD161" s="300"/>
      <c r="IXE161" s="300"/>
      <c r="IXF161" s="300"/>
      <c r="IXG161" s="300"/>
      <c r="IXH161" s="300"/>
      <c r="IXI161" s="300"/>
      <c r="IXJ161" s="300"/>
      <c r="IXK161" s="300"/>
      <c r="IXL161" s="300"/>
      <c r="IXM161" s="300"/>
      <c r="IXN161" s="300"/>
      <c r="IXO161" s="300"/>
      <c r="IXP161" s="300"/>
      <c r="IXQ161" s="300"/>
      <c r="IXR161" s="300"/>
      <c r="IXS161" s="300"/>
      <c r="IXT161" s="300"/>
      <c r="IXU161" s="300"/>
      <c r="IXV161" s="300"/>
      <c r="IXW161" s="300"/>
      <c r="IXX161" s="300"/>
      <c r="IXY161" s="300"/>
      <c r="IXZ161" s="300"/>
      <c r="IYA161" s="300"/>
      <c r="IYB161" s="300"/>
      <c r="IYC161" s="300"/>
      <c r="IYD161" s="300"/>
      <c r="IYE161" s="300"/>
      <c r="IYF161" s="300"/>
      <c r="IYG161" s="300"/>
      <c r="IYH161" s="300"/>
      <c r="IYI161" s="300"/>
      <c r="IYJ161" s="300"/>
      <c r="IYK161" s="300"/>
      <c r="IYL161" s="300"/>
      <c r="IYM161" s="300"/>
      <c r="IYN161" s="300"/>
      <c r="IYO161" s="300"/>
      <c r="IYP161" s="300"/>
      <c r="IYQ161" s="300"/>
      <c r="IYR161" s="300"/>
      <c r="IYS161" s="300"/>
      <c r="IYT161" s="300"/>
      <c r="IYU161" s="300"/>
      <c r="IYV161" s="300"/>
      <c r="IYW161" s="300"/>
      <c r="IYX161" s="300"/>
      <c r="IYY161" s="300"/>
      <c r="IYZ161" s="300"/>
      <c r="IZA161" s="300"/>
      <c r="IZB161" s="300"/>
      <c r="IZC161" s="300"/>
      <c r="IZD161" s="300"/>
      <c r="IZE161" s="300"/>
      <c r="IZF161" s="300"/>
      <c r="IZG161" s="300"/>
      <c r="IZH161" s="300"/>
      <c r="IZI161" s="300"/>
      <c r="IZJ161" s="300"/>
      <c r="IZK161" s="300"/>
      <c r="IZL161" s="300"/>
      <c r="IZM161" s="300"/>
      <c r="IZN161" s="300"/>
      <c r="IZO161" s="300"/>
      <c r="IZP161" s="300"/>
      <c r="IZQ161" s="300"/>
      <c r="IZR161" s="300"/>
      <c r="IZS161" s="300"/>
      <c r="IZT161" s="300"/>
      <c r="IZU161" s="300"/>
      <c r="IZV161" s="300"/>
      <c r="IZW161" s="300"/>
      <c r="IZX161" s="300"/>
      <c r="IZY161" s="300"/>
      <c r="IZZ161" s="300"/>
      <c r="JAA161" s="300"/>
      <c r="JAB161" s="300"/>
      <c r="JAC161" s="300"/>
      <c r="JAD161" s="300"/>
      <c r="JAE161" s="300"/>
      <c r="JAF161" s="300"/>
      <c r="JAG161" s="300"/>
      <c r="JAH161" s="300"/>
      <c r="JAI161" s="300"/>
      <c r="JAJ161" s="300"/>
      <c r="JAK161" s="300"/>
      <c r="JAL161" s="300"/>
      <c r="JAM161" s="300"/>
      <c r="JAN161" s="300"/>
      <c r="JAO161" s="300"/>
      <c r="JAP161" s="300"/>
      <c r="JAQ161" s="300"/>
      <c r="JAR161" s="300"/>
      <c r="JAS161" s="300"/>
      <c r="JAT161" s="300"/>
      <c r="JAU161" s="300"/>
      <c r="JAV161" s="300"/>
      <c r="JAW161" s="300"/>
      <c r="JAX161" s="300"/>
      <c r="JAY161" s="300"/>
      <c r="JAZ161" s="300"/>
      <c r="JBA161" s="300"/>
      <c r="JBB161" s="300"/>
      <c r="JBC161" s="300"/>
      <c r="JBD161" s="300"/>
      <c r="JBE161" s="300"/>
      <c r="JBF161" s="300"/>
      <c r="JBG161" s="300"/>
      <c r="JBH161" s="300"/>
      <c r="JBI161" s="300"/>
      <c r="JBJ161" s="300"/>
      <c r="JBK161" s="300"/>
      <c r="JBL161" s="300"/>
      <c r="JBM161" s="300"/>
      <c r="JBN161" s="300"/>
      <c r="JBO161" s="300"/>
      <c r="JBP161" s="300"/>
      <c r="JBQ161" s="300"/>
      <c r="JBR161" s="300"/>
      <c r="JBS161" s="300"/>
      <c r="JBT161" s="300"/>
      <c r="JBU161" s="300"/>
      <c r="JBV161" s="300"/>
      <c r="JBW161" s="300"/>
      <c r="JBX161" s="300"/>
      <c r="JBY161" s="300"/>
      <c r="JBZ161" s="300"/>
      <c r="JCA161" s="300"/>
      <c r="JCB161" s="300"/>
      <c r="JCC161" s="300"/>
      <c r="JCD161" s="300"/>
      <c r="JCE161" s="300"/>
      <c r="JCF161" s="300"/>
      <c r="JCG161" s="300"/>
      <c r="JCH161" s="300"/>
      <c r="JCI161" s="300"/>
      <c r="JCJ161" s="300"/>
      <c r="JCK161" s="300"/>
      <c r="JCL161" s="300"/>
      <c r="JCM161" s="300"/>
      <c r="JCN161" s="300"/>
      <c r="JCO161" s="300"/>
      <c r="JCP161" s="300"/>
      <c r="JCQ161" s="300"/>
      <c r="JCR161" s="300"/>
      <c r="JCS161" s="300"/>
      <c r="JCT161" s="300"/>
      <c r="JCU161" s="300"/>
      <c r="JCV161" s="300"/>
      <c r="JCW161" s="300"/>
      <c r="JCX161" s="300"/>
      <c r="JCY161" s="300"/>
      <c r="JCZ161" s="300"/>
      <c r="JDA161" s="300"/>
      <c r="JDB161" s="300"/>
      <c r="JDC161" s="300"/>
      <c r="JDD161" s="300"/>
      <c r="JDE161" s="300"/>
      <c r="JDF161" s="300"/>
      <c r="JDG161" s="300"/>
      <c r="JDH161" s="300"/>
      <c r="JDI161" s="300"/>
      <c r="JDJ161" s="300"/>
      <c r="JDK161" s="300"/>
      <c r="JDL161" s="300"/>
      <c r="JDM161" s="300"/>
      <c r="JDN161" s="300"/>
      <c r="JDO161" s="300"/>
      <c r="JDP161" s="300"/>
      <c r="JDQ161" s="300"/>
      <c r="JDR161" s="300"/>
      <c r="JDS161" s="300"/>
      <c r="JDT161" s="300"/>
      <c r="JDU161" s="300"/>
      <c r="JDV161" s="300"/>
      <c r="JDW161" s="300"/>
      <c r="JDX161" s="300"/>
      <c r="JDY161" s="300"/>
      <c r="JDZ161" s="300"/>
      <c r="JEA161" s="300"/>
      <c r="JEB161" s="300"/>
      <c r="JEC161" s="300"/>
      <c r="JED161" s="300"/>
      <c r="JEE161" s="300"/>
      <c r="JEF161" s="300"/>
      <c r="JEG161" s="300"/>
      <c r="JEH161" s="300"/>
      <c r="JEI161" s="300"/>
      <c r="JEJ161" s="300"/>
      <c r="JEK161" s="300"/>
      <c r="JEL161" s="300"/>
      <c r="JEM161" s="300"/>
      <c r="JEN161" s="300"/>
      <c r="JEO161" s="300"/>
      <c r="JEP161" s="300"/>
      <c r="JEQ161" s="300"/>
      <c r="JER161" s="300"/>
      <c r="JES161" s="300"/>
      <c r="JET161" s="300"/>
      <c r="JEU161" s="300"/>
      <c r="JEV161" s="300"/>
      <c r="JEW161" s="300"/>
      <c r="JEX161" s="300"/>
      <c r="JEY161" s="300"/>
      <c r="JFF161" s="300"/>
      <c r="JFG161" s="300"/>
      <c r="JFH161" s="300"/>
      <c r="JFI161" s="300"/>
      <c r="JFJ161" s="300"/>
      <c r="JFK161" s="300"/>
      <c r="JFL161" s="300"/>
      <c r="JFM161" s="300"/>
      <c r="JFN161" s="300"/>
      <c r="JFO161" s="300"/>
      <c r="JFP161" s="300"/>
      <c r="JFQ161" s="300"/>
      <c r="JFR161" s="300"/>
      <c r="JFS161" s="300"/>
      <c r="JFT161" s="300"/>
      <c r="JFU161" s="300"/>
      <c r="JFV161" s="300"/>
      <c r="JFW161" s="300"/>
      <c r="JFX161" s="300"/>
      <c r="JFY161" s="300"/>
      <c r="JFZ161" s="300"/>
      <c r="JGA161" s="300"/>
      <c r="JGB161" s="300"/>
      <c r="JGC161" s="300"/>
      <c r="JGD161" s="300"/>
      <c r="JGE161" s="300"/>
      <c r="JGF161" s="300"/>
      <c r="JGG161" s="300"/>
      <c r="JGH161" s="300"/>
      <c r="JGI161" s="300"/>
      <c r="JGJ161" s="300"/>
      <c r="JGK161" s="300"/>
      <c r="JGL161" s="300"/>
      <c r="JGM161" s="300"/>
      <c r="JGN161" s="300"/>
      <c r="JGO161" s="300"/>
      <c r="JGP161" s="300"/>
      <c r="JGQ161" s="300"/>
      <c r="JGR161" s="300"/>
      <c r="JGS161" s="300"/>
      <c r="JGT161" s="300"/>
      <c r="JGU161" s="300"/>
      <c r="JGV161" s="300"/>
      <c r="JGW161" s="300"/>
      <c r="JGX161" s="300"/>
      <c r="JGY161" s="300"/>
      <c r="JGZ161" s="300"/>
      <c r="JHA161" s="300"/>
      <c r="JHB161" s="300"/>
      <c r="JHC161" s="300"/>
      <c r="JHD161" s="300"/>
      <c r="JHE161" s="300"/>
      <c r="JHF161" s="300"/>
      <c r="JHG161" s="300"/>
      <c r="JHH161" s="300"/>
      <c r="JHI161" s="300"/>
      <c r="JHJ161" s="300"/>
      <c r="JHK161" s="300"/>
      <c r="JHL161" s="300"/>
      <c r="JHM161" s="300"/>
      <c r="JHN161" s="300"/>
      <c r="JHO161" s="300"/>
      <c r="JHP161" s="300"/>
      <c r="JHQ161" s="300"/>
      <c r="JHR161" s="300"/>
      <c r="JHS161" s="300"/>
      <c r="JHT161" s="300"/>
      <c r="JHU161" s="300"/>
      <c r="JHV161" s="300"/>
      <c r="JHW161" s="300"/>
      <c r="JHX161" s="300"/>
      <c r="JHY161" s="300"/>
      <c r="JHZ161" s="300"/>
      <c r="JIA161" s="300"/>
      <c r="JIB161" s="300"/>
      <c r="JIC161" s="300"/>
      <c r="JID161" s="300"/>
      <c r="JIE161" s="300"/>
      <c r="JIF161" s="300"/>
      <c r="JIG161" s="300"/>
      <c r="JIH161" s="300"/>
      <c r="JII161" s="300"/>
      <c r="JIJ161" s="300"/>
      <c r="JIK161" s="300"/>
      <c r="JIL161" s="300"/>
      <c r="JIM161" s="300"/>
      <c r="JIN161" s="300"/>
      <c r="JIO161" s="300"/>
      <c r="JIP161" s="300"/>
      <c r="JIQ161" s="300"/>
      <c r="JIR161" s="300"/>
      <c r="JIS161" s="300"/>
      <c r="JIT161" s="300"/>
      <c r="JIU161" s="300"/>
      <c r="JIV161" s="300"/>
      <c r="JIW161" s="300"/>
      <c r="JIX161" s="300"/>
      <c r="JIY161" s="300"/>
      <c r="JIZ161" s="300"/>
      <c r="JJA161" s="300"/>
      <c r="JJB161" s="300"/>
      <c r="JJC161" s="300"/>
      <c r="JJD161" s="300"/>
      <c r="JJE161" s="300"/>
      <c r="JJF161" s="300"/>
      <c r="JJG161" s="300"/>
      <c r="JJH161" s="300"/>
      <c r="JJI161" s="300"/>
      <c r="JJJ161" s="300"/>
      <c r="JJK161" s="300"/>
      <c r="JJL161" s="300"/>
      <c r="JJM161" s="300"/>
      <c r="JJN161" s="300"/>
      <c r="JJO161" s="300"/>
      <c r="JJP161" s="300"/>
      <c r="JJQ161" s="300"/>
      <c r="JJR161" s="300"/>
      <c r="JJS161" s="300"/>
      <c r="JJT161" s="300"/>
      <c r="JJU161" s="300"/>
      <c r="JJV161" s="300"/>
      <c r="JJW161" s="300"/>
      <c r="JJX161" s="300"/>
      <c r="JJY161" s="300"/>
      <c r="JJZ161" s="300"/>
      <c r="JKA161" s="300"/>
      <c r="JKB161" s="300"/>
      <c r="JKC161" s="300"/>
      <c r="JKD161" s="300"/>
      <c r="JKE161" s="300"/>
      <c r="JKF161" s="300"/>
      <c r="JKG161" s="300"/>
      <c r="JKH161" s="300"/>
      <c r="JKI161" s="300"/>
      <c r="JKJ161" s="300"/>
      <c r="JKK161" s="300"/>
      <c r="JKL161" s="300"/>
      <c r="JKM161" s="300"/>
      <c r="JKN161" s="300"/>
      <c r="JKO161" s="300"/>
      <c r="JKP161" s="300"/>
      <c r="JKQ161" s="300"/>
      <c r="JKR161" s="300"/>
      <c r="JKS161" s="300"/>
      <c r="JKT161" s="300"/>
      <c r="JKU161" s="300"/>
      <c r="JKV161" s="300"/>
      <c r="JKW161" s="300"/>
      <c r="JKX161" s="300"/>
      <c r="JKY161" s="300"/>
      <c r="JKZ161" s="300"/>
      <c r="JLA161" s="300"/>
      <c r="JLB161" s="300"/>
      <c r="JLC161" s="300"/>
      <c r="JLD161" s="300"/>
      <c r="JLE161" s="300"/>
      <c r="JLF161" s="300"/>
      <c r="JLG161" s="300"/>
      <c r="JLH161" s="300"/>
      <c r="JLI161" s="300"/>
      <c r="JLJ161" s="300"/>
      <c r="JLK161" s="300"/>
      <c r="JLL161" s="300"/>
      <c r="JLM161" s="300"/>
      <c r="JLN161" s="300"/>
      <c r="JLO161" s="300"/>
      <c r="JLP161" s="300"/>
      <c r="JLQ161" s="300"/>
      <c r="JLR161" s="300"/>
      <c r="JLS161" s="300"/>
      <c r="JLT161" s="300"/>
      <c r="JLU161" s="300"/>
      <c r="JLV161" s="300"/>
      <c r="JLW161" s="300"/>
      <c r="JLX161" s="300"/>
      <c r="JLY161" s="300"/>
      <c r="JLZ161" s="300"/>
      <c r="JMA161" s="300"/>
      <c r="JMB161" s="300"/>
      <c r="JMC161" s="300"/>
      <c r="JMD161" s="300"/>
      <c r="JME161" s="300"/>
      <c r="JMF161" s="300"/>
      <c r="JMG161" s="300"/>
      <c r="JMH161" s="300"/>
      <c r="JMI161" s="300"/>
      <c r="JMJ161" s="300"/>
      <c r="JMK161" s="300"/>
      <c r="JML161" s="300"/>
      <c r="JMM161" s="300"/>
      <c r="JMN161" s="300"/>
      <c r="JMO161" s="300"/>
      <c r="JMP161" s="300"/>
      <c r="JMQ161" s="300"/>
      <c r="JMR161" s="300"/>
      <c r="JMS161" s="300"/>
      <c r="JMT161" s="300"/>
      <c r="JMU161" s="300"/>
      <c r="JMV161" s="300"/>
      <c r="JMW161" s="300"/>
      <c r="JMX161" s="300"/>
      <c r="JMY161" s="300"/>
      <c r="JMZ161" s="300"/>
      <c r="JNA161" s="300"/>
      <c r="JNB161" s="300"/>
      <c r="JNC161" s="300"/>
      <c r="JND161" s="300"/>
      <c r="JNE161" s="300"/>
      <c r="JNF161" s="300"/>
      <c r="JNG161" s="300"/>
      <c r="JNH161" s="300"/>
      <c r="JNI161" s="300"/>
      <c r="JNJ161" s="300"/>
      <c r="JNK161" s="300"/>
      <c r="JNL161" s="300"/>
      <c r="JNM161" s="300"/>
      <c r="JNN161" s="300"/>
      <c r="JNO161" s="300"/>
      <c r="JNP161" s="300"/>
      <c r="JNQ161" s="300"/>
      <c r="JNR161" s="300"/>
      <c r="JNS161" s="300"/>
      <c r="JNT161" s="300"/>
      <c r="JNU161" s="300"/>
      <c r="JNV161" s="300"/>
      <c r="JNW161" s="300"/>
      <c r="JNX161" s="300"/>
      <c r="JNY161" s="300"/>
      <c r="JNZ161" s="300"/>
      <c r="JOA161" s="300"/>
      <c r="JOB161" s="300"/>
      <c r="JOC161" s="300"/>
      <c r="JOD161" s="300"/>
      <c r="JOE161" s="300"/>
      <c r="JOF161" s="300"/>
      <c r="JOG161" s="300"/>
      <c r="JOH161" s="300"/>
      <c r="JOI161" s="300"/>
      <c r="JOJ161" s="300"/>
      <c r="JOK161" s="300"/>
      <c r="JOL161" s="300"/>
      <c r="JOM161" s="300"/>
      <c r="JON161" s="300"/>
      <c r="JOO161" s="300"/>
      <c r="JOP161" s="300"/>
      <c r="JOQ161" s="300"/>
      <c r="JOR161" s="300"/>
      <c r="JOS161" s="300"/>
      <c r="JOT161" s="300"/>
      <c r="JOU161" s="300"/>
      <c r="JPB161" s="300"/>
      <c r="JPC161" s="300"/>
      <c r="JPD161" s="300"/>
      <c r="JPE161" s="300"/>
      <c r="JPF161" s="300"/>
      <c r="JPG161" s="300"/>
      <c r="JPH161" s="300"/>
      <c r="JPI161" s="300"/>
      <c r="JPJ161" s="300"/>
      <c r="JPK161" s="300"/>
      <c r="JPL161" s="300"/>
      <c r="JPM161" s="300"/>
      <c r="JPN161" s="300"/>
      <c r="JPO161" s="300"/>
      <c r="JPP161" s="300"/>
      <c r="JPQ161" s="300"/>
      <c r="JPR161" s="300"/>
      <c r="JPS161" s="300"/>
      <c r="JPT161" s="300"/>
      <c r="JPU161" s="300"/>
      <c r="JPV161" s="300"/>
      <c r="JPW161" s="300"/>
      <c r="JPX161" s="300"/>
      <c r="JPY161" s="300"/>
      <c r="JPZ161" s="300"/>
      <c r="JQA161" s="300"/>
      <c r="JQB161" s="300"/>
      <c r="JQC161" s="300"/>
      <c r="JQD161" s="300"/>
      <c r="JQE161" s="300"/>
      <c r="JQF161" s="300"/>
      <c r="JQG161" s="300"/>
      <c r="JQH161" s="300"/>
      <c r="JQI161" s="300"/>
      <c r="JQJ161" s="300"/>
      <c r="JQK161" s="300"/>
      <c r="JQL161" s="300"/>
      <c r="JQM161" s="300"/>
      <c r="JQN161" s="300"/>
      <c r="JQO161" s="300"/>
      <c r="JQP161" s="300"/>
      <c r="JQQ161" s="300"/>
      <c r="JQR161" s="300"/>
      <c r="JQS161" s="300"/>
      <c r="JQT161" s="300"/>
      <c r="JQU161" s="300"/>
      <c r="JQV161" s="300"/>
      <c r="JQW161" s="300"/>
      <c r="JQX161" s="300"/>
      <c r="JQY161" s="300"/>
      <c r="JQZ161" s="300"/>
      <c r="JRA161" s="300"/>
      <c r="JRB161" s="300"/>
      <c r="JRC161" s="300"/>
      <c r="JRD161" s="300"/>
      <c r="JRE161" s="300"/>
      <c r="JRF161" s="300"/>
      <c r="JRG161" s="300"/>
      <c r="JRH161" s="300"/>
      <c r="JRI161" s="300"/>
      <c r="JRJ161" s="300"/>
      <c r="JRK161" s="300"/>
      <c r="JRL161" s="300"/>
      <c r="JRM161" s="300"/>
      <c r="JRN161" s="300"/>
      <c r="JRO161" s="300"/>
      <c r="JRP161" s="300"/>
      <c r="JRQ161" s="300"/>
      <c r="JRR161" s="300"/>
      <c r="JRS161" s="300"/>
      <c r="JRT161" s="300"/>
      <c r="JRU161" s="300"/>
      <c r="JRV161" s="300"/>
      <c r="JRW161" s="300"/>
      <c r="JRX161" s="300"/>
      <c r="JRY161" s="300"/>
      <c r="JRZ161" s="300"/>
      <c r="JSA161" s="300"/>
      <c r="JSB161" s="300"/>
      <c r="JSC161" s="300"/>
      <c r="JSD161" s="300"/>
      <c r="JSE161" s="300"/>
      <c r="JSF161" s="300"/>
      <c r="JSG161" s="300"/>
      <c r="JSH161" s="300"/>
      <c r="JSI161" s="300"/>
      <c r="JSJ161" s="300"/>
      <c r="JSK161" s="300"/>
      <c r="JSL161" s="300"/>
      <c r="JSM161" s="300"/>
      <c r="JSN161" s="300"/>
      <c r="JSO161" s="300"/>
      <c r="JSP161" s="300"/>
      <c r="JSQ161" s="300"/>
      <c r="JSR161" s="300"/>
      <c r="JSS161" s="300"/>
      <c r="JST161" s="300"/>
      <c r="JSU161" s="300"/>
      <c r="JSV161" s="300"/>
      <c r="JSW161" s="300"/>
      <c r="JSX161" s="300"/>
      <c r="JSY161" s="300"/>
      <c r="JSZ161" s="300"/>
      <c r="JTA161" s="300"/>
      <c r="JTB161" s="300"/>
      <c r="JTC161" s="300"/>
      <c r="JTD161" s="300"/>
      <c r="JTE161" s="300"/>
      <c r="JTF161" s="300"/>
      <c r="JTG161" s="300"/>
      <c r="JTH161" s="300"/>
      <c r="JTI161" s="300"/>
      <c r="JTJ161" s="300"/>
      <c r="JTK161" s="300"/>
      <c r="JTL161" s="300"/>
      <c r="JTM161" s="300"/>
      <c r="JTN161" s="300"/>
      <c r="JTO161" s="300"/>
      <c r="JTP161" s="300"/>
      <c r="JTQ161" s="300"/>
      <c r="JTR161" s="300"/>
      <c r="JTS161" s="300"/>
      <c r="JTT161" s="300"/>
      <c r="JTU161" s="300"/>
      <c r="JTV161" s="300"/>
      <c r="JTW161" s="300"/>
      <c r="JTX161" s="300"/>
      <c r="JTY161" s="300"/>
      <c r="JTZ161" s="300"/>
      <c r="JUA161" s="300"/>
      <c r="JUB161" s="300"/>
      <c r="JUC161" s="300"/>
      <c r="JUD161" s="300"/>
      <c r="JUE161" s="300"/>
      <c r="JUF161" s="300"/>
      <c r="JUG161" s="300"/>
      <c r="JUH161" s="300"/>
      <c r="JUI161" s="300"/>
      <c r="JUJ161" s="300"/>
      <c r="JUK161" s="300"/>
      <c r="JUL161" s="300"/>
      <c r="JUM161" s="300"/>
      <c r="JUN161" s="300"/>
      <c r="JUO161" s="300"/>
      <c r="JUP161" s="300"/>
      <c r="JUQ161" s="300"/>
      <c r="JUR161" s="300"/>
      <c r="JUS161" s="300"/>
      <c r="JUT161" s="300"/>
      <c r="JUU161" s="300"/>
      <c r="JUV161" s="300"/>
      <c r="JUW161" s="300"/>
      <c r="JUX161" s="300"/>
      <c r="JUY161" s="300"/>
      <c r="JUZ161" s="300"/>
      <c r="JVA161" s="300"/>
      <c r="JVB161" s="300"/>
      <c r="JVC161" s="300"/>
      <c r="JVD161" s="300"/>
      <c r="JVE161" s="300"/>
      <c r="JVF161" s="300"/>
      <c r="JVG161" s="300"/>
      <c r="JVH161" s="300"/>
      <c r="JVI161" s="300"/>
      <c r="JVJ161" s="300"/>
      <c r="JVK161" s="300"/>
      <c r="JVL161" s="300"/>
      <c r="JVM161" s="300"/>
      <c r="JVN161" s="300"/>
      <c r="JVO161" s="300"/>
      <c r="JVP161" s="300"/>
      <c r="JVQ161" s="300"/>
      <c r="JVR161" s="300"/>
      <c r="JVS161" s="300"/>
      <c r="JVT161" s="300"/>
      <c r="JVU161" s="300"/>
      <c r="JVV161" s="300"/>
      <c r="JVW161" s="300"/>
      <c r="JVX161" s="300"/>
      <c r="JVY161" s="300"/>
      <c r="JVZ161" s="300"/>
      <c r="JWA161" s="300"/>
      <c r="JWB161" s="300"/>
      <c r="JWC161" s="300"/>
      <c r="JWD161" s="300"/>
      <c r="JWE161" s="300"/>
      <c r="JWF161" s="300"/>
      <c r="JWG161" s="300"/>
      <c r="JWH161" s="300"/>
      <c r="JWI161" s="300"/>
      <c r="JWJ161" s="300"/>
      <c r="JWK161" s="300"/>
      <c r="JWL161" s="300"/>
      <c r="JWM161" s="300"/>
      <c r="JWN161" s="300"/>
      <c r="JWO161" s="300"/>
      <c r="JWP161" s="300"/>
      <c r="JWQ161" s="300"/>
      <c r="JWR161" s="300"/>
      <c r="JWS161" s="300"/>
      <c r="JWT161" s="300"/>
      <c r="JWU161" s="300"/>
      <c r="JWV161" s="300"/>
      <c r="JWW161" s="300"/>
      <c r="JWX161" s="300"/>
      <c r="JWY161" s="300"/>
      <c r="JWZ161" s="300"/>
      <c r="JXA161" s="300"/>
      <c r="JXB161" s="300"/>
      <c r="JXC161" s="300"/>
      <c r="JXD161" s="300"/>
      <c r="JXE161" s="300"/>
      <c r="JXF161" s="300"/>
      <c r="JXG161" s="300"/>
      <c r="JXH161" s="300"/>
      <c r="JXI161" s="300"/>
      <c r="JXJ161" s="300"/>
      <c r="JXK161" s="300"/>
      <c r="JXL161" s="300"/>
      <c r="JXM161" s="300"/>
      <c r="JXN161" s="300"/>
      <c r="JXO161" s="300"/>
      <c r="JXP161" s="300"/>
      <c r="JXQ161" s="300"/>
      <c r="JXR161" s="300"/>
      <c r="JXS161" s="300"/>
      <c r="JXT161" s="300"/>
      <c r="JXU161" s="300"/>
      <c r="JXV161" s="300"/>
      <c r="JXW161" s="300"/>
      <c r="JXX161" s="300"/>
      <c r="JXY161" s="300"/>
      <c r="JXZ161" s="300"/>
      <c r="JYA161" s="300"/>
      <c r="JYB161" s="300"/>
      <c r="JYC161" s="300"/>
      <c r="JYD161" s="300"/>
      <c r="JYE161" s="300"/>
      <c r="JYF161" s="300"/>
      <c r="JYG161" s="300"/>
      <c r="JYH161" s="300"/>
      <c r="JYI161" s="300"/>
      <c r="JYJ161" s="300"/>
      <c r="JYK161" s="300"/>
      <c r="JYL161" s="300"/>
      <c r="JYM161" s="300"/>
      <c r="JYN161" s="300"/>
      <c r="JYO161" s="300"/>
      <c r="JYP161" s="300"/>
      <c r="JYQ161" s="300"/>
      <c r="JYX161" s="300"/>
      <c r="JYY161" s="300"/>
      <c r="JYZ161" s="300"/>
      <c r="JZA161" s="300"/>
      <c r="JZB161" s="300"/>
      <c r="JZC161" s="300"/>
      <c r="JZD161" s="300"/>
      <c r="JZE161" s="300"/>
      <c r="JZF161" s="300"/>
      <c r="JZG161" s="300"/>
      <c r="JZH161" s="300"/>
      <c r="JZI161" s="300"/>
      <c r="JZJ161" s="300"/>
      <c r="JZK161" s="300"/>
      <c r="JZL161" s="300"/>
      <c r="JZM161" s="300"/>
      <c r="JZN161" s="300"/>
      <c r="JZO161" s="300"/>
      <c r="JZP161" s="300"/>
      <c r="JZQ161" s="300"/>
      <c r="JZR161" s="300"/>
      <c r="JZS161" s="300"/>
      <c r="JZT161" s="300"/>
      <c r="JZU161" s="300"/>
      <c r="JZV161" s="300"/>
      <c r="JZW161" s="300"/>
      <c r="JZX161" s="300"/>
      <c r="JZY161" s="300"/>
      <c r="JZZ161" s="300"/>
      <c r="KAA161" s="300"/>
      <c r="KAB161" s="300"/>
      <c r="KAC161" s="300"/>
      <c r="KAD161" s="300"/>
      <c r="KAE161" s="300"/>
      <c r="KAF161" s="300"/>
      <c r="KAG161" s="300"/>
      <c r="KAH161" s="300"/>
      <c r="KAI161" s="300"/>
      <c r="KAJ161" s="300"/>
      <c r="KAK161" s="300"/>
      <c r="KAL161" s="300"/>
      <c r="KAM161" s="300"/>
      <c r="KAN161" s="300"/>
      <c r="KAO161" s="300"/>
      <c r="KAP161" s="300"/>
      <c r="KAQ161" s="300"/>
      <c r="KAR161" s="300"/>
      <c r="KAS161" s="300"/>
      <c r="KAT161" s="300"/>
      <c r="KAU161" s="300"/>
      <c r="KAV161" s="300"/>
      <c r="KAW161" s="300"/>
      <c r="KAX161" s="300"/>
      <c r="KAY161" s="300"/>
      <c r="KAZ161" s="300"/>
      <c r="KBA161" s="300"/>
      <c r="KBB161" s="300"/>
      <c r="KBC161" s="300"/>
      <c r="KBD161" s="300"/>
      <c r="KBE161" s="300"/>
      <c r="KBF161" s="300"/>
      <c r="KBG161" s="300"/>
      <c r="KBH161" s="300"/>
      <c r="KBI161" s="300"/>
      <c r="KBJ161" s="300"/>
      <c r="KBK161" s="300"/>
      <c r="KBL161" s="300"/>
      <c r="KBM161" s="300"/>
      <c r="KBN161" s="300"/>
      <c r="KBO161" s="300"/>
      <c r="KBP161" s="300"/>
      <c r="KBQ161" s="300"/>
      <c r="KBR161" s="300"/>
      <c r="KBS161" s="300"/>
      <c r="KBT161" s="300"/>
      <c r="KBU161" s="300"/>
      <c r="KBV161" s="300"/>
      <c r="KBW161" s="300"/>
      <c r="KBX161" s="300"/>
      <c r="KBY161" s="300"/>
      <c r="KBZ161" s="300"/>
      <c r="KCA161" s="300"/>
      <c r="KCB161" s="300"/>
      <c r="KCC161" s="300"/>
      <c r="KCD161" s="300"/>
      <c r="KCE161" s="300"/>
      <c r="KCF161" s="300"/>
      <c r="KCG161" s="300"/>
      <c r="KCH161" s="300"/>
      <c r="KCI161" s="300"/>
      <c r="KCJ161" s="300"/>
      <c r="KCK161" s="300"/>
      <c r="KCL161" s="300"/>
      <c r="KCM161" s="300"/>
      <c r="KCN161" s="300"/>
      <c r="KCO161" s="300"/>
      <c r="KCP161" s="300"/>
      <c r="KCQ161" s="300"/>
      <c r="KCR161" s="300"/>
      <c r="KCS161" s="300"/>
      <c r="KCT161" s="300"/>
      <c r="KCU161" s="300"/>
      <c r="KCV161" s="300"/>
      <c r="KCW161" s="300"/>
      <c r="KCX161" s="300"/>
      <c r="KCY161" s="300"/>
      <c r="KCZ161" s="300"/>
      <c r="KDA161" s="300"/>
      <c r="KDB161" s="300"/>
      <c r="KDC161" s="300"/>
      <c r="KDD161" s="300"/>
      <c r="KDE161" s="300"/>
      <c r="KDF161" s="300"/>
      <c r="KDG161" s="300"/>
      <c r="KDH161" s="300"/>
      <c r="KDI161" s="300"/>
      <c r="KDJ161" s="300"/>
      <c r="KDK161" s="300"/>
      <c r="KDL161" s="300"/>
      <c r="KDM161" s="300"/>
      <c r="KDN161" s="300"/>
      <c r="KDO161" s="300"/>
      <c r="KDP161" s="300"/>
      <c r="KDQ161" s="300"/>
      <c r="KDR161" s="300"/>
      <c r="KDS161" s="300"/>
      <c r="KDT161" s="300"/>
      <c r="KDU161" s="300"/>
      <c r="KDV161" s="300"/>
      <c r="KDW161" s="300"/>
      <c r="KDX161" s="300"/>
      <c r="KDY161" s="300"/>
      <c r="KDZ161" s="300"/>
      <c r="KEA161" s="300"/>
      <c r="KEB161" s="300"/>
      <c r="KEC161" s="300"/>
      <c r="KED161" s="300"/>
      <c r="KEE161" s="300"/>
      <c r="KEF161" s="300"/>
      <c r="KEG161" s="300"/>
      <c r="KEH161" s="300"/>
      <c r="KEI161" s="300"/>
      <c r="KEJ161" s="300"/>
      <c r="KEK161" s="300"/>
      <c r="KEL161" s="300"/>
      <c r="KEM161" s="300"/>
      <c r="KEN161" s="300"/>
      <c r="KEO161" s="300"/>
      <c r="KEP161" s="300"/>
      <c r="KEQ161" s="300"/>
      <c r="KER161" s="300"/>
      <c r="KES161" s="300"/>
      <c r="KET161" s="300"/>
      <c r="KEU161" s="300"/>
      <c r="KEV161" s="300"/>
      <c r="KEW161" s="300"/>
      <c r="KEX161" s="300"/>
      <c r="KEY161" s="300"/>
      <c r="KEZ161" s="300"/>
      <c r="KFA161" s="300"/>
      <c r="KFB161" s="300"/>
      <c r="KFC161" s="300"/>
      <c r="KFD161" s="300"/>
      <c r="KFE161" s="300"/>
      <c r="KFF161" s="300"/>
      <c r="KFG161" s="300"/>
      <c r="KFH161" s="300"/>
      <c r="KFI161" s="300"/>
      <c r="KFJ161" s="300"/>
      <c r="KFK161" s="300"/>
      <c r="KFL161" s="300"/>
      <c r="KFM161" s="300"/>
      <c r="KFN161" s="300"/>
      <c r="KFO161" s="300"/>
      <c r="KFP161" s="300"/>
      <c r="KFQ161" s="300"/>
      <c r="KFR161" s="300"/>
      <c r="KFS161" s="300"/>
      <c r="KFT161" s="300"/>
      <c r="KFU161" s="300"/>
      <c r="KFV161" s="300"/>
      <c r="KFW161" s="300"/>
      <c r="KFX161" s="300"/>
      <c r="KFY161" s="300"/>
      <c r="KFZ161" s="300"/>
      <c r="KGA161" s="300"/>
      <c r="KGB161" s="300"/>
      <c r="KGC161" s="300"/>
      <c r="KGD161" s="300"/>
      <c r="KGE161" s="300"/>
      <c r="KGF161" s="300"/>
      <c r="KGG161" s="300"/>
      <c r="KGH161" s="300"/>
      <c r="KGI161" s="300"/>
      <c r="KGJ161" s="300"/>
      <c r="KGK161" s="300"/>
      <c r="KGL161" s="300"/>
      <c r="KGM161" s="300"/>
      <c r="KGN161" s="300"/>
      <c r="KGO161" s="300"/>
      <c r="KGP161" s="300"/>
      <c r="KGQ161" s="300"/>
      <c r="KGR161" s="300"/>
      <c r="KGS161" s="300"/>
      <c r="KGT161" s="300"/>
      <c r="KGU161" s="300"/>
      <c r="KGV161" s="300"/>
      <c r="KGW161" s="300"/>
      <c r="KGX161" s="300"/>
      <c r="KGY161" s="300"/>
      <c r="KGZ161" s="300"/>
      <c r="KHA161" s="300"/>
      <c r="KHB161" s="300"/>
      <c r="KHC161" s="300"/>
      <c r="KHD161" s="300"/>
      <c r="KHE161" s="300"/>
      <c r="KHF161" s="300"/>
      <c r="KHG161" s="300"/>
      <c r="KHH161" s="300"/>
      <c r="KHI161" s="300"/>
      <c r="KHJ161" s="300"/>
      <c r="KHK161" s="300"/>
      <c r="KHL161" s="300"/>
      <c r="KHM161" s="300"/>
      <c r="KHN161" s="300"/>
      <c r="KHO161" s="300"/>
      <c r="KHP161" s="300"/>
      <c r="KHQ161" s="300"/>
      <c r="KHR161" s="300"/>
      <c r="KHS161" s="300"/>
      <c r="KHT161" s="300"/>
      <c r="KHU161" s="300"/>
      <c r="KHV161" s="300"/>
      <c r="KHW161" s="300"/>
      <c r="KHX161" s="300"/>
      <c r="KHY161" s="300"/>
      <c r="KHZ161" s="300"/>
      <c r="KIA161" s="300"/>
      <c r="KIB161" s="300"/>
      <c r="KIC161" s="300"/>
      <c r="KID161" s="300"/>
      <c r="KIE161" s="300"/>
      <c r="KIF161" s="300"/>
      <c r="KIG161" s="300"/>
      <c r="KIH161" s="300"/>
      <c r="KII161" s="300"/>
      <c r="KIJ161" s="300"/>
      <c r="KIK161" s="300"/>
      <c r="KIL161" s="300"/>
      <c r="KIM161" s="300"/>
      <c r="KIT161" s="300"/>
      <c r="KIU161" s="300"/>
      <c r="KIV161" s="300"/>
      <c r="KIW161" s="300"/>
      <c r="KIX161" s="300"/>
      <c r="KIY161" s="300"/>
      <c r="KIZ161" s="300"/>
      <c r="KJA161" s="300"/>
      <c r="KJB161" s="300"/>
      <c r="KJC161" s="300"/>
      <c r="KJD161" s="300"/>
      <c r="KJE161" s="300"/>
      <c r="KJF161" s="300"/>
      <c r="KJG161" s="300"/>
      <c r="KJH161" s="300"/>
      <c r="KJI161" s="300"/>
      <c r="KJJ161" s="300"/>
      <c r="KJK161" s="300"/>
      <c r="KJL161" s="300"/>
      <c r="KJM161" s="300"/>
      <c r="KJN161" s="300"/>
      <c r="KJO161" s="300"/>
      <c r="KJP161" s="300"/>
      <c r="KJQ161" s="300"/>
      <c r="KJR161" s="300"/>
      <c r="KJS161" s="300"/>
      <c r="KJT161" s="300"/>
      <c r="KJU161" s="300"/>
      <c r="KJV161" s="300"/>
      <c r="KJW161" s="300"/>
      <c r="KJX161" s="300"/>
      <c r="KJY161" s="300"/>
      <c r="KJZ161" s="300"/>
      <c r="KKA161" s="300"/>
      <c r="KKB161" s="300"/>
      <c r="KKC161" s="300"/>
      <c r="KKD161" s="300"/>
      <c r="KKE161" s="300"/>
      <c r="KKF161" s="300"/>
      <c r="KKG161" s="300"/>
      <c r="KKH161" s="300"/>
      <c r="KKI161" s="300"/>
      <c r="KKJ161" s="300"/>
      <c r="KKK161" s="300"/>
      <c r="KKL161" s="300"/>
      <c r="KKM161" s="300"/>
      <c r="KKN161" s="300"/>
      <c r="KKO161" s="300"/>
      <c r="KKP161" s="300"/>
      <c r="KKQ161" s="300"/>
      <c r="KKR161" s="300"/>
      <c r="KKS161" s="300"/>
      <c r="KKT161" s="300"/>
      <c r="KKU161" s="300"/>
      <c r="KKV161" s="300"/>
      <c r="KKW161" s="300"/>
      <c r="KKX161" s="300"/>
      <c r="KKY161" s="300"/>
      <c r="KKZ161" s="300"/>
      <c r="KLA161" s="300"/>
      <c r="KLB161" s="300"/>
      <c r="KLC161" s="300"/>
      <c r="KLD161" s="300"/>
      <c r="KLE161" s="300"/>
      <c r="KLF161" s="300"/>
      <c r="KLG161" s="300"/>
      <c r="KLH161" s="300"/>
      <c r="KLI161" s="300"/>
      <c r="KLJ161" s="300"/>
      <c r="KLK161" s="300"/>
      <c r="KLL161" s="300"/>
      <c r="KLM161" s="300"/>
      <c r="KLN161" s="300"/>
      <c r="KLO161" s="300"/>
      <c r="KLP161" s="300"/>
      <c r="KLQ161" s="300"/>
      <c r="KLR161" s="300"/>
      <c r="KLS161" s="300"/>
      <c r="KLT161" s="300"/>
      <c r="KLU161" s="300"/>
      <c r="KLV161" s="300"/>
      <c r="KLW161" s="300"/>
      <c r="KLX161" s="300"/>
      <c r="KLY161" s="300"/>
      <c r="KLZ161" s="300"/>
      <c r="KMA161" s="300"/>
      <c r="KMB161" s="300"/>
      <c r="KMC161" s="300"/>
      <c r="KMD161" s="300"/>
      <c r="KME161" s="300"/>
      <c r="KMF161" s="300"/>
      <c r="KMG161" s="300"/>
      <c r="KMH161" s="300"/>
      <c r="KMI161" s="300"/>
      <c r="KMJ161" s="300"/>
      <c r="KMK161" s="300"/>
      <c r="KML161" s="300"/>
      <c r="KMM161" s="300"/>
      <c r="KMN161" s="300"/>
      <c r="KMO161" s="300"/>
      <c r="KMP161" s="300"/>
      <c r="KMQ161" s="300"/>
      <c r="KMR161" s="300"/>
      <c r="KMS161" s="300"/>
      <c r="KMT161" s="300"/>
      <c r="KMU161" s="300"/>
      <c r="KMV161" s="300"/>
      <c r="KMW161" s="300"/>
      <c r="KMX161" s="300"/>
      <c r="KMY161" s="300"/>
      <c r="KMZ161" s="300"/>
      <c r="KNA161" s="300"/>
      <c r="KNB161" s="300"/>
      <c r="KNC161" s="300"/>
      <c r="KND161" s="300"/>
      <c r="KNE161" s="300"/>
      <c r="KNF161" s="300"/>
      <c r="KNG161" s="300"/>
      <c r="KNH161" s="300"/>
      <c r="KNI161" s="300"/>
      <c r="KNJ161" s="300"/>
      <c r="KNK161" s="300"/>
      <c r="KNL161" s="300"/>
      <c r="KNM161" s="300"/>
      <c r="KNN161" s="300"/>
      <c r="KNO161" s="300"/>
      <c r="KNP161" s="300"/>
      <c r="KNQ161" s="300"/>
      <c r="KNR161" s="300"/>
      <c r="KNS161" s="300"/>
      <c r="KNT161" s="300"/>
      <c r="KNU161" s="300"/>
      <c r="KNV161" s="300"/>
      <c r="KNW161" s="300"/>
      <c r="KNX161" s="300"/>
      <c r="KNY161" s="300"/>
      <c r="KNZ161" s="300"/>
      <c r="KOA161" s="300"/>
      <c r="KOB161" s="300"/>
      <c r="KOC161" s="300"/>
      <c r="KOD161" s="300"/>
      <c r="KOE161" s="300"/>
      <c r="KOF161" s="300"/>
      <c r="KOG161" s="300"/>
      <c r="KOH161" s="300"/>
      <c r="KOI161" s="300"/>
      <c r="KOJ161" s="300"/>
      <c r="KOK161" s="300"/>
      <c r="KOL161" s="300"/>
      <c r="KOM161" s="300"/>
      <c r="KON161" s="300"/>
      <c r="KOO161" s="300"/>
      <c r="KOP161" s="300"/>
      <c r="KOQ161" s="300"/>
      <c r="KOR161" s="300"/>
      <c r="KOS161" s="300"/>
      <c r="KOT161" s="300"/>
      <c r="KOU161" s="300"/>
      <c r="KOV161" s="300"/>
      <c r="KOW161" s="300"/>
      <c r="KOX161" s="300"/>
      <c r="KOY161" s="300"/>
      <c r="KOZ161" s="300"/>
      <c r="KPA161" s="300"/>
      <c r="KPB161" s="300"/>
      <c r="KPC161" s="300"/>
      <c r="KPD161" s="300"/>
      <c r="KPE161" s="300"/>
      <c r="KPF161" s="300"/>
      <c r="KPG161" s="300"/>
      <c r="KPH161" s="300"/>
      <c r="KPI161" s="300"/>
      <c r="KPJ161" s="300"/>
      <c r="KPK161" s="300"/>
      <c r="KPL161" s="300"/>
      <c r="KPM161" s="300"/>
      <c r="KPN161" s="300"/>
      <c r="KPO161" s="300"/>
      <c r="KPP161" s="300"/>
      <c r="KPQ161" s="300"/>
      <c r="KPR161" s="300"/>
      <c r="KPS161" s="300"/>
      <c r="KPT161" s="300"/>
      <c r="KPU161" s="300"/>
      <c r="KPV161" s="300"/>
      <c r="KPW161" s="300"/>
      <c r="KPX161" s="300"/>
      <c r="KPY161" s="300"/>
      <c r="KPZ161" s="300"/>
      <c r="KQA161" s="300"/>
      <c r="KQB161" s="300"/>
      <c r="KQC161" s="300"/>
      <c r="KQD161" s="300"/>
      <c r="KQE161" s="300"/>
      <c r="KQF161" s="300"/>
      <c r="KQG161" s="300"/>
      <c r="KQH161" s="300"/>
      <c r="KQI161" s="300"/>
      <c r="KQJ161" s="300"/>
      <c r="KQK161" s="300"/>
      <c r="KQL161" s="300"/>
      <c r="KQM161" s="300"/>
      <c r="KQN161" s="300"/>
      <c r="KQO161" s="300"/>
      <c r="KQP161" s="300"/>
      <c r="KQQ161" s="300"/>
      <c r="KQR161" s="300"/>
      <c r="KQS161" s="300"/>
      <c r="KQT161" s="300"/>
      <c r="KQU161" s="300"/>
      <c r="KQV161" s="300"/>
      <c r="KQW161" s="300"/>
      <c r="KQX161" s="300"/>
      <c r="KQY161" s="300"/>
      <c r="KQZ161" s="300"/>
      <c r="KRA161" s="300"/>
      <c r="KRB161" s="300"/>
      <c r="KRC161" s="300"/>
      <c r="KRD161" s="300"/>
      <c r="KRE161" s="300"/>
      <c r="KRF161" s="300"/>
      <c r="KRG161" s="300"/>
      <c r="KRH161" s="300"/>
      <c r="KRI161" s="300"/>
      <c r="KRJ161" s="300"/>
      <c r="KRK161" s="300"/>
      <c r="KRL161" s="300"/>
      <c r="KRM161" s="300"/>
      <c r="KRN161" s="300"/>
      <c r="KRO161" s="300"/>
      <c r="KRP161" s="300"/>
      <c r="KRQ161" s="300"/>
      <c r="KRR161" s="300"/>
      <c r="KRS161" s="300"/>
      <c r="KRT161" s="300"/>
      <c r="KRU161" s="300"/>
      <c r="KRV161" s="300"/>
      <c r="KRW161" s="300"/>
      <c r="KRX161" s="300"/>
      <c r="KRY161" s="300"/>
      <c r="KRZ161" s="300"/>
      <c r="KSA161" s="300"/>
      <c r="KSB161" s="300"/>
      <c r="KSC161" s="300"/>
      <c r="KSD161" s="300"/>
      <c r="KSE161" s="300"/>
      <c r="KSF161" s="300"/>
      <c r="KSG161" s="300"/>
      <c r="KSH161" s="300"/>
      <c r="KSI161" s="300"/>
      <c r="KSP161" s="300"/>
      <c r="KSQ161" s="300"/>
      <c r="KSR161" s="300"/>
      <c r="KSS161" s="300"/>
      <c r="KST161" s="300"/>
      <c r="KSU161" s="300"/>
      <c r="KSV161" s="300"/>
      <c r="KSW161" s="300"/>
      <c r="KSX161" s="300"/>
      <c r="KSY161" s="300"/>
      <c r="KSZ161" s="300"/>
      <c r="KTA161" s="300"/>
      <c r="KTB161" s="300"/>
      <c r="KTC161" s="300"/>
      <c r="KTD161" s="300"/>
      <c r="KTE161" s="300"/>
      <c r="KTF161" s="300"/>
      <c r="KTG161" s="300"/>
      <c r="KTH161" s="300"/>
      <c r="KTI161" s="300"/>
      <c r="KTJ161" s="300"/>
      <c r="KTK161" s="300"/>
      <c r="KTL161" s="300"/>
      <c r="KTM161" s="300"/>
      <c r="KTN161" s="300"/>
      <c r="KTO161" s="300"/>
      <c r="KTP161" s="300"/>
      <c r="KTQ161" s="300"/>
      <c r="KTR161" s="300"/>
      <c r="KTS161" s="300"/>
      <c r="KTT161" s="300"/>
      <c r="KTU161" s="300"/>
      <c r="KTV161" s="300"/>
      <c r="KTW161" s="300"/>
      <c r="KTX161" s="300"/>
      <c r="KTY161" s="300"/>
      <c r="KTZ161" s="300"/>
      <c r="KUA161" s="300"/>
      <c r="KUB161" s="300"/>
      <c r="KUC161" s="300"/>
      <c r="KUD161" s="300"/>
      <c r="KUE161" s="300"/>
      <c r="KUF161" s="300"/>
      <c r="KUG161" s="300"/>
      <c r="KUH161" s="300"/>
      <c r="KUI161" s="300"/>
      <c r="KUJ161" s="300"/>
      <c r="KUK161" s="300"/>
      <c r="KUL161" s="300"/>
      <c r="KUM161" s="300"/>
      <c r="KUN161" s="300"/>
      <c r="KUO161" s="300"/>
      <c r="KUP161" s="300"/>
      <c r="KUQ161" s="300"/>
      <c r="KUR161" s="300"/>
      <c r="KUS161" s="300"/>
      <c r="KUT161" s="300"/>
      <c r="KUU161" s="300"/>
      <c r="KUV161" s="300"/>
      <c r="KUW161" s="300"/>
      <c r="KUX161" s="300"/>
      <c r="KUY161" s="300"/>
      <c r="KUZ161" s="300"/>
      <c r="KVA161" s="300"/>
      <c r="KVB161" s="300"/>
      <c r="KVC161" s="300"/>
      <c r="KVD161" s="300"/>
      <c r="KVE161" s="300"/>
      <c r="KVF161" s="300"/>
      <c r="KVG161" s="300"/>
      <c r="KVH161" s="300"/>
      <c r="KVI161" s="300"/>
      <c r="KVJ161" s="300"/>
      <c r="KVK161" s="300"/>
      <c r="KVL161" s="300"/>
      <c r="KVM161" s="300"/>
      <c r="KVN161" s="300"/>
      <c r="KVO161" s="300"/>
      <c r="KVP161" s="300"/>
      <c r="KVQ161" s="300"/>
      <c r="KVR161" s="300"/>
      <c r="KVS161" s="300"/>
      <c r="KVT161" s="300"/>
      <c r="KVU161" s="300"/>
      <c r="KVV161" s="300"/>
      <c r="KVW161" s="300"/>
      <c r="KVX161" s="300"/>
      <c r="KVY161" s="300"/>
      <c r="KVZ161" s="300"/>
      <c r="KWA161" s="300"/>
      <c r="KWB161" s="300"/>
      <c r="KWC161" s="300"/>
      <c r="KWD161" s="300"/>
      <c r="KWE161" s="300"/>
      <c r="KWF161" s="300"/>
      <c r="KWG161" s="300"/>
      <c r="KWH161" s="300"/>
      <c r="KWI161" s="300"/>
      <c r="KWJ161" s="300"/>
      <c r="KWK161" s="300"/>
      <c r="KWL161" s="300"/>
      <c r="KWM161" s="300"/>
      <c r="KWN161" s="300"/>
      <c r="KWO161" s="300"/>
      <c r="KWP161" s="300"/>
      <c r="KWQ161" s="300"/>
      <c r="KWR161" s="300"/>
      <c r="KWS161" s="300"/>
      <c r="KWT161" s="300"/>
      <c r="KWU161" s="300"/>
      <c r="KWV161" s="300"/>
      <c r="KWW161" s="300"/>
      <c r="KWX161" s="300"/>
      <c r="KWY161" s="300"/>
      <c r="KWZ161" s="300"/>
      <c r="KXA161" s="300"/>
      <c r="KXB161" s="300"/>
      <c r="KXC161" s="300"/>
      <c r="KXD161" s="300"/>
      <c r="KXE161" s="300"/>
      <c r="KXF161" s="300"/>
      <c r="KXG161" s="300"/>
      <c r="KXH161" s="300"/>
      <c r="KXI161" s="300"/>
      <c r="KXJ161" s="300"/>
      <c r="KXK161" s="300"/>
      <c r="KXL161" s="300"/>
      <c r="KXM161" s="300"/>
      <c r="KXN161" s="300"/>
      <c r="KXO161" s="300"/>
      <c r="KXP161" s="300"/>
      <c r="KXQ161" s="300"/>
      <c r="KXR161" s="300"/>
      <c r="KXS161" s="300"/>
      <c r="KXT161" s="300"/>
      <c r="KXU161" s="300"/>
      <c r="KXV161" s="300"/>
      <c r="KXW161" s="300"/>
      <c r="KXX161" s="300"/>
      <c r="KXY161" s="300"/>
      <c r="KXZ161" s="300"/>
      <c r="KYA161" s="300"/>
      <c r="KYB161" s="300"/>
      <c r="KYC161" s="300"/>
      <c r="KYD161" s="300"/>
      <c r="KYE161" s="300"/>
      <c r="KYF161" s="300"/>
      <c r="KYG161" s="300"/>
      <c r="KYH161" s="300"/>
      <c r="KYI161" s="300"/>
      <c r="KYJ161" s="300"/>
      <c r="KYK161" s="300"/>
      <c r="KYL161" s="300"/>
      <c r="KYM161" s="300"/>
      <c r="KYN161" s="300"/>
      <c r="KYO161" s="300"/>
      <c r="KYP161" s="300"/>
      <c r="KYQ161" s="300"/>
      <c r="KYR161" s="300"/>
      <c r="KYS161" s="300"/>
      <c r="KYT161" s="300"/>
      <c r="KYU161" s="300"/>
      <c r="KYV161" s="300"/>
      <c r="KYW161" s="300"/>
      <c r="KYX161" s="300"/>
      <c r="KYY161" s="300"/>
      <c r="KYZ161" s="300"/>
      <c r="KZA161" s="300"/>
      <c r="KZB161" s="300"/>
      <c r="KZC161" s="300"/>
      <c r="KZD161" s="300"/>
      <c r="KZE161" s="300"/>
      <c r="KZF161" s="300"/>
      <c r="KZG161" s="300"/>
      <c r="KZH161" s="300"/>
      <c r="KZI161" s="300"/>
      <c r="KZJ161" s="300"/>
      <c r="KZK161" s="300"/>
      <c r="KZL161" s="300"/>
      <c r="KZM161" s="300"/>
      <c r="KZN161" s="300"/>
      <c r="KZO161" s="300"/>
      <c r="KZP161" s="300"/>
      <c r="KZQ161" s="300"/>
      <c r="KZR161" s="300"/>
      <c r="KZS161" s="300"/>
      <c r="KZT161" s="300"/>
      <c r="KZU161" s="300"/>
      <c r="KZV161" s="300"/>
      <c r="KZW161" s="300"/>
      <c r="KZX161" s="300"/>
      <c r="KZY161" s="300"/>
      <c r="KZZ161" s="300"/>
      <c r="LAA161" s="300"/>
      <c r="LAB161" s="300"/>
      <c r="LAC161" s="300"/>
      <c r="LAD161" s="300"/>
      <c r="LAE161" s="300"/>
      <c r="LAF161" s="300"/>
      <c r="LAG161" s="300"/>
      <c r="LAH161" s="300"/>
      <c r="LAI161" s="300"/>
      <c r="LAJ161" s="300"/>
      <c r="LAK161" s="300"/>
      <c r="LAL161" s="300"/>
      <c r="LAM161" s="300"/>
      <c r="LAN161" s="300"/>
      <c r="LAO161" s="300"/>
      <c r="LAP161" s="300"/>
      <c r="LAQ161" s="300"/>
      <c r="LAR161" s="300"/>
      <c r="LAS161" s="300"/>
      <c r="LAT161" s="300"/>
      <c r="LAU161" s="300"/>
      <c r="LAV161" s="300"/>
      <c r="LAW161" s="300"/>
      <c r="LAX161" s="300"/>
      <c r="LAY161" s="300"/>
      <c r="LAZ161" s="300"/>
      <c r="LBA161" s="300"/>
      <c r="LBB161" s="300"/>
      <c r="LBC161" s="300"/>
      <c r="LBD161" s="300"/>
      <c r="LBE161" s="300"/>
      <c r="LBF161" s="300"/>
      <c r="LBG161" s="300"/>
      <c r="LBH161" s="300"/>
      <c r="LBI161" s="300"/>
      <c r="LBJ161" s="300"/>
      <c r="LBK161" s="300"/>
      <c r="LBL161" s="300"/>
      <c r="LBM161" s="300"/>
      <c r="LBN161" s="300"/>
      <c r="LBO161" s="300"/>
      <c r="LBP161" s="300"/>
      <c r="LBQ161" s="300"/>
      <c r="LBR161" s="300"/>
      <c r="LBS161" s="300"/>
      <c r="LBT161" s="300"/>
      <c r="LBU161" s="300"/>
      <c r="LBV161" s="300"/>
      <c r="LBW161" s="300"/>
      <c r="LBX161" s="300"/>
      <c r="LBY161" s="300"/>
      <c r="LBZ161" s="300"/>
      <c r="LCA161" s="300"/>
      <c r="LCB161" s="300"/>
      <c r="LCC161" s="300"/>
      <c r="LCD161" s="300"/>
      <c r="LCE161" s="300"/>
      <c r="LCL161" s="300"/>
      <c r="LCM161" s="300"/>
      <c r="LCN161" s="300"/>
      <c r="LCO161" s="300"/>
      <c r="LCP161" s="300"/>
      <c r="LCQ161" s="300"/>
      <c r="LCR161" s="300"/>
      <c r="LCS161" s="300"/>
      <c r="LCT161" s="300"/>
      <c r="LCU161" s="300"/>
      <c r="LCV161" s="300"/>
      <c r="LCW161" s="300"/>
      <c r="LCX161" s="300"/>
      <c r="LCY161" s="300"/>
      <c r="LCZ161" s="300"/>
      <c r="LDA161" s="300"/>
      <c r="LDB161" s="300"/>
      <c r="LDC161" s="300"/>
      <c r="LDD161" s="300"/>
      <c r="LDE161" s="300"/>
      <c r="LDF161" s="300"/>
      <c r="LDG161" s="300"/>
      <c r="LDH161" s="300"/>
      <c r="LDI161" s="300"/>
      <c r="LDJ161" s="300"/>
      <c r="LDK161" s="300"/>
      <c r="LDL161" s="300"/>
      <c r="LDM161" s="300"/>
      <c r="LDN161" s="300"/>
      <c r="LDO161" s="300"/>
      <c r="LDP161" s="300"/>
      <c r="LDQ161" s="300"/>
      <c r="LDR161" s="300"/>
      <c r="LDS161" s="300"/>
      <c r="LDT161" s="300"/>
      <c r="LDU161" s="300"/>
      <c r="LDV161" s="300"/>
      <c r="LDW161" s="300"/>
      <c r="LDX161" s="300"/>
      <c r="LDY161" s="300"/>
      <c r="LDZ161" s="300"/>
      <c r="LEA161" s="300"/>
      <c r="LEB161" s="300"/>
      <c r="LEC161" s="300"/>
      <c r="LED161" s="300"/>
      <c r="LEE161" s="300"/>
      <c r="LEF161" s="300"/>
      <c r="LEG161" s="300"/>
      <c r="LEH161" s="300"/>
      <c r="LEI161" s="300"/>
      <c r="LEJ161" s="300"/>
      <c r="LEK161" s="300"/>
      <c r="LEL161" s="300"/>
      <c r="LEM161" s="300"/>
      <c r="LEN161" s="300"/>
      <c r="LEO161" s="300"/>
      <c r="LEP161" s="300"/>
      <c r="LEQ161" s="300"/>
      <c r="LER161" s="300"/>
      <c r="LES161" s="300"/>
      <c r="LET161" s="300"/>
      <c r="LEU161" s="300"/>
      <c r="LEV161" s="300"/>
      <c r="LEW161" s="300"/>
      <c r="LEX161" s="300"/>
      <c r="LEY161" s="300"/>
      <c r="LEZ161" s="300"/>
      <c r="LFA161" s="300"/>
      <c r="LFB161" s="300"/>
      <c r="LFC161" s="300"/>
      <c r="LFD161" s="300"/>
      <c r="LFE161" s="300"/>
      <c r="LFF161" s="300"/>
      <c r="LFG161" s="300"/>
      <c r="LFH161" s="300"/>
      <c r="LFI161" s="300"/>
      <c r="LFJ161" s="300"/>
      <c r="LFK161" s="300"/>
      <c r="LFL161" s="300"/>
      <c r="LFM161" s="300"/>
      <c r="LFN161" s="300"/>
      <c r="LFO161" s="300"/>
      <c r="LFP161" s="300"/>
      <c r="LFQ161" s="300"/>
      <c r="LFR161" s="300"/>
      <c r="LFS161" s="300"/>
      <c r="LFT161" s="300"/>
      <c r="LFU161" s="300"/>
      <c r="LFV161" s="300"/>
      <c r="LFW161" s="300"/>
      <c r="LFX161" s="300"/>
      <c r="LFY161" s="300"/>
      <c r="LFZ161" s="300"/>
      <c r="LGA161" s="300"/>
      <c r="LGB161" s="300"/>
      <c r="LGC161" s="300"/>
      <c r="LGD161" s="300"/>
      <c r="LGE161" s="300"/>
      <c r="LGF161" s="300"/>
      <c r="LGG161" s="300"/>
      <c r="LGH161" s="300"/>
      <c r="LGI161" s="300"/>
      <c r="LGJ161" s="300"/>
      <c r="LGK161" s="300"/>
      <c r="LGL161" s="300"/>
      <c r="LGM161" s="300"/>
      <c r="LGN161" s="300"/>
      <c r="LGO161" s="300"/>
      <c r="LGP161" s="300"/>
      <c r="LGQ161" s="300"/>
      <c r="LGR161" s="300"/>
      <c r="LGS161" s="300"/>
      <c r="LGT161" s="300"/>
      <c r="LGU161" s="300"/>
      <c r="LGV161" s="300"/>
      <c r="LGW161" s="300"/>
      <c r="LGX161" s="300"/>
      <c r="LGY161" s="300"/>
      <c r="LGZ161" s="300"/>
      <c r="LHA161" s="300"/>
      <c r="LHB161" s="300"/>
      <c r="LHC161" s="300"/>
      <c r="LHD161" s="300"/>
      <c r="LHE161" s="300"/>
      <c r="LHF161" s="300"/>
      <c r="LHG161" s="300"/>
      <c r="LHH161" s="300"/>
      <c r="LHI161" s="300"/>
      <c r="LHJ161" s="300"/>
      <c r="LHK161" s="300"/>
      <c r="LHL161" s="300"/>
      <c r="LHM161" s="300"/>
      <c r="LHN161" s="300"/>
      <c r="LHO161" s="300"/>
      <c r="LHP161" s="300"/>
      <c r="LHQ161" s="300"/>
      <c r="LHR161" s="300"/>
      <c r="LHS161" s="300"/>
      <c r="LHT161" s="300"/>
      <c r="LHU161" s="300"/>
      <c r="LHV161" s="300"/>
      <c r="LHW161" s="300"/>
      <c r="LHX161" s="300"/>
      <c r="LHY161" s="300"/>
      <c r="LHZ161" s="300"/>
      <c r="LIA161" s="300"/>
      <c r="LIB161" s="300"/>
      <c r="LIC161" s="300"/>
      <c r="LID161" s="300"/>
      <c r="LIE161" s="300"/>
      <c r="LIF161" s="300"/>
      <c r="LIG161" s="300"/>
      <c r="LIH161" s="300"/>
      <c r="LII161" s="300"/>
      <c r="LIJ161" s="300"/>
      <c r="LIK161" s="300"/>
      <c r="LIL161" s="300"/>
      <c r="LIM161" s="300"/>
      <c r="LIN161" s="300"/>
      <c r="LIO161" s="300"/>
      <c r="LIP161" s="300"/>
      <c r="LIQ161" s="300"/>
      <c r="LIR161" s="300"/>
      <c r="LIS161" s="300"/>
      <c r="LIT161" s="300"/>
      <c r="LIU161" s="300"/>
      <c r="LIV161" s="300"/>
      <c r="LIW161" s="300"/>
      <c r="LIX161" s="300"/>
      <c r="LIY161" s="300"/>
      <c r="LIZ161" s="300"/>
      <c r="LJA161" s="300"/>
      <c r="LJB161" s="300"/>
      <c r="LJC161" s="300"/>
      <c r="LJD161" s="300"/>
      <c r="LJE161" s="300"/>
      <c r="LJF161" s="300"/>
      <c r="LJG161" s="300"/>
      <c r="LJH161" s="300"/>
      <c r="LJI161" s="300"/>
      <c r="LJJ161" s="300"/>
      <c r="LJK161" s="300"/>
      <c r="LJL161" s="300"/>
      <c r="LJM161" s="300"/>
      <c r="LJN161" s="300"/>
      <c r="LJO161" s="300"/>
      <c r="LJP161" s="300"/>
      <c r="LJQ161" s="300"/>
      <c r="LJR161" s="300"/>
      <c r="LJS161" s="300"/>
      <c r="LJT161" s="300"/>
      <c r="LJU161" s="300"/>
      <c r="LJV161" s="300"/>
      <c r="LJW161" s="300"/>
      <c r="LJX161" s="300"/>
      <c r="LJY161" s="300"/>
      <c r="LJZ161" s="300"/>
      <c r="LKA161" s="300"/>
      <c r="LKB161" s="300"/>
      <c r="LKC161" s="300"/>
      <c r="LKD161" s="300"/>
      <c r="LKE161" s="300"/>
      <c r="LKF161" s="300"/>
      <c r="LKG161" s="300"/>
      <c r="LKH161" s="300"/>
      <c r="LKI161" s="300"/>
      <c r="LKJ161" s="300"/>
      <c r="LKK161" s="300"/>
      <c r="LKL161" s="300"/>
      <c r="LKM161" s="300"/>
      <c r="LKN161" s="300"/>
      <c r="LKO161" s="300"/>
      <c r="LKP161" s="300"/>
      <c r="LKQ161" s="300"/>
      <c r="LKR161" s="300"/>
      <c r="LKS161" s="300"/>
      <c r="LKT161" s="300"/>
      <c r="LKU161" s="300"/>
      <c r="LKV161" s="300"/>
      <c r="LKW161" s="300"/>
      <c r="LKX161" s="300"/>
      <c r="LKY161" s="300"/>
      <c r="LKZ161" s="300"/>
      <c r="LLA161" s="300"/>
      <c r="LLB161" s="300"/>
      <c r="LLC161" s="300"/>
      <c r="LLD161" s="300"/>
      <c r="LLE161" s="300"/>
      <c r="LLF161" s="300"/>
      <c r="LLG161" s="300"/>
      <c r="LLH161" s="300"/>
      <c r="LLI161" s="300"/>
      <c r="LLJ161" s="300"/>
      <c r="LLK161" s="300"/>
      <c r="LLL161" s="300"/>
      <c r="LLM161" s="300"/>
      <c r="LLN161" s="300"/>
      <c r="LLO161" s="300"/>
      <c r="LLP161" s="300"/>
      <c r="LLQ161" s="300"/>
      <c r="LLR161" s="300"/>
      <c r="LLS161" s="300"/>
      <c r="LLT161" s="300"/>
      <c r="LLU161" s="300"/>
      <c r="LLV161" s="300"/>
      <c r="LLW161" s="300"/>
      <c r="LLX161" s="300"/>
      <c r="LLY161" s="300"/>
      <c r="LLZ161" s="300"/>
      <c r="LMA161" s="300"/>
      <c r="LMH161" s="300"/>
      <c r="LMI161" s="300"/>
      <c r="LMJ161" s="300"/>
      <c r="LMK161" s="300"/>
      <c r="LML161" s="300"/>
      <c r="LMM161" s="300"/>
      <c r="LMN161" s="300"/>
      <c r="LMO161" s="300"/>
      <c r="LMP161" s="300"/>
      <c r="LMQ161" s="300"/>
      <c r="LMR161" s="300"/>
      <c r="LMS161" s="300"/>
      <c r="LMT161" s="300"/>
      <c r="LMU161" s="300"/>
      <c r="LMV161" s="300"/>
      <c r="LMW161" s="300"/>
      <c r="LMX161" s="300"/>
      <c r="LMY161" s="300"/>
      <c r="LMZ161" s="300"/>
      <c r="LNA161" s="300"/>
      <c r="LNB161" s="300"/>
      <c r="LNC161" s="300"/>
      <c r="LND161" s="300"/>
      <c r="LNE161" s="300"/>
      <c r="LNF161" s="300"/>
      <c r="LNG161" s="300"/>
      <c r="LNH161" s="300"/>
      <c r="LNI161" s="300"/>
      <c r="LNJ161" s="300"/>
      <c r="LNK161" s="300"/>
      <c r="LNL161" s="300"/>
      <c r="LNM161" s="300"/>
      <c r="LNN161" s="300"/>
      <c r="LNO161" s="300"/>
      <c r="LNP161" s="300"/>
      <c r="LNQ161" s="300"/>
      <c r="LNR161" s="300"/>
      <c r="LNS161" s="300"/>
      <c r="LNT161" s="300"/>
      <c r="LNU161" s="300"/>
      <c r="LNV161" s="300"/>
      <c r="LNW161" s="300"/>
      <c r="LNX161" s="300"/>
      <c r="LNY161" s="300"/>
      <c r="LNZ161" s="300"/>
      <c r="LOA161" s="300"/>
      <c r="LOB161" s="300"/>
      <c r="LOC161" s="300"/>
      <c r="LOD161" s="300"/>
      <c r="LOE161" s="300"/>
      <c r="LOF161" s="300"/>
      <c r="LOG161" s="300"/>
      <c r="LOH161" s="300"/>
      <c r="LOI161" s="300"/>
      <c r="LOJ161" s="300"/>
      <c r="LOK161" s="300"/>
      <c r="LOL161" s="300"/>
      <c r="LOM161" s="300"/>
      <c r="LON161" s="300"/>
      <c r="LOO161" s="300"/>
      <c r="LOP161" s="300"/>
      <c r="LOQ161" s="300"/>
      <c r="LOR161" s="300"/>
      <c r="LOS161" s="300"/>
      <c r="LOT161" s="300"/>
      <c r="LOU161" s="300"/>
      <c r="LOV161" s="300"/>
      <c r="LOW161" s="300"/>
      <c r="LOX161" s="300"/>
      <c r="LOY161" s="300"/>
      <c r="LOZ161" s="300"/>
      <c r="LPA161" s="300"/>
      <c r="LPB161" s="300"/>
      <c r="LPC161" s="300"/>
      <c r="LPD161" s="300"/>
      <c r="LPE161" s="300"/>
      <c r="LPF161" s="300"/>
      <c r="LPG161" s="300"/>
      <c r="LPH161" s="300"/>
      <c r="LPI161" s="300"/>
      <c r="LPJ161" s="300"/>
      <c r="LPK161" s="300"/>
      <c r="LPL161" s="300"/>
      <c r="LPM161" s="300"/>
      <c r="LPN161" s="300"/>
      <c r="LPO161" s="300"/>
      <c r="LPP161" s="300"/>
      <c r="LPQ161" s="300"/>
      <c r="LPR161" s="300"/>
      <c r="LPS161" s="300"/>
      <c r="LPT161" s="300"/>
      <c r="LPU161" s="300"/>
      <c r="LPV161" s="300"/>
      <c r="LPW161" s="300"/>
      <c r="LPX161" s="300"/>
      <c r="LPY161" s="300"/>
      <c r="LPZ161" s="300"/>
      <c r="LQA161" s="300"/>
      <c r="LQB161" s="300"/>
      <c r="LQC161" s="300"/>
      <c r="LQD161" s="300"/>
      <c r="LQE161" s="300"/>
      <c r="LQF161" s="300"/>
      <c r="LQG161" s="300"/>
      <c r="LQH161" s="300"/>
      <c r="LQI161" s="300"/>
      <c r="LQJ161" s="300"/>
      <c r="LQK161" s="300"/>
      <c r="LQL161" s="300"/>
      <c r="LQM161" s="300"/>
      <c r="LQN161" s="300"/>
      <c r="LQO161" s="300"/>
      <c r="LQP161" s="300"/>
      <c r="LQQ161" s="300"/>
      <c r="LQR161" s="300"/>
      <c r="LQS161" s="300"/>
      <c r="LQT161" s="300"/>
      <c r="LQU161" s="300"/>
      <c r="LQV161" s="300"/>
      <c r="LQW161" s="300"/>
      <c r="LQX161" s="300"/>
      <c r="LQY161" s="300"/>
      <c r="LQZ161" s="300"/>
      <c r="LRA161" s="300"/>
      <c r="LRB161" s="300"/>
      <c r="LRC161" s="300"/>
      <c r="LRD161" s="300"/>
      <c r="LRE161" s="300"/>
      <c r="LRF161" s="300"/>
      <c r="LRG161" s="300"/>
      <c r="LRH161" s="300"/>
      <c r="LRI161" s="300"/>
      <c r="LRJ161" s="300"/>
      <c r="LRK161" s="300"/>
      <c r="LRL161" s="300"/>
      <c r="LRM161" s="300"/>
      <c r="LRN161" s="300"/>
      <c r="LRO161" s="300"/>
      <c r="LRP161" s="300"/>
      <c r="LRQ161" s="300"/>
      <c r="LRR161" s="300"/>
      <c r="LRS161" s="300"/>
      <c r="LRT161" s="300"/>
      <c r="LRU161" s="300"/>
      <c r="LRV161" s="300"/>
      <c r="LRW161" s="300"/>
      <c r="LRX161" s="300"/>
      <c r="LRY161" s="300"/>
      <c r="LRZ161" s="300"/>
      <c r="LSA161" s="300"/>
      <c r="LSB161" s="300"/>
      <c r="LSC161" s="300"/>
      <c r="LSD161" s="300"/>
      <c r="LSE161" s="300"/>
      <c r="LSF161" s="300"/>
      <c r="LSG161" s="300"/>
      <c r="LSH161" s="300"/>
      <c r="LSI161" s="300"/>
      <c r="LSJ161" s="300"/>
      <c r="LSK161" s="300"/>
      <c r="LSL161" s="300"/>
      <c r="LSM161" s="300"/>
      <c r="LSN161" s="300"/>
      <c r="LSO161" s="300"/>
      <c r="LSP161" s="300"/>
      <c r="LSQ161" s="300"/>
      <c r="LSR161" s="300"/>
      <c r="LSS161" s="300"/>
      <c r="LST161" s="300"/>
      <c r="LSU161" s="300"/>
      <c r="LSV161" s="300"/>
      <c r="LSW161" s="300"/>
      <c r="LSX161" s="300"/>
      <c r="LSY161" s="300"/>
      <c r="LSZ161" s="300"/>
      <c r="LTA161" s="300"/>
      <c r="LTB161" s="300"/>
      <c r="LTC161" s="300"/>
      <c r="LTD161" s="300"/>
      <c r="LTE161" s="300"/>
      <c r="LTF161" s="300"/>
      <c r="LTG161" s="300"/>
      <c r="LTH161" s="300"/>
      <c r="LTI161" s="300"/>
      <c r="LTJ161" s="300"/>
      <c r="LTK161" s="300"/>
      <c r="LTL161" s="300"/>
      <c r="LTM161" s="300"/>
      <c r="LTN161" s="300"/>
      <c r="LTO161" s="300"/>
      <c r="LTP161" s="300"/>
      <c r="LTQ161" s="300"/>
      <c r="LTR161" s="300"/>
      <c r="LTS161" s="300"/>
      <c r="LTT161" s="300"/>
      <c r="LTU161" s="300"/>
      <c r="LTV161" s="300"/>
      <c r="LTW161" s="300"/>
      <c r="LTX161" s="300"/>
      <c r="LTY161" s="300"/>
      <c r="LTZ161" s="300"/>
      <c r="LUA161" s="300"/>
      <c r="LUB161" s="300"/>
      <c r="LUC161" s="300"/>
      <c r="LUD161" s="300"/>
      <c r="LUE161" s="300"/>
      <c r="LUF161" s="300"/>
      <c r="LUG161" s="300"/>
      <c r="LUH161" s="300"/>
      <c r="LUI161" s="300"/>
      <c r="LUJ161" s="300"/>
      <c r="LUK161" s="300"/>
      <c r="LUL161" s="300"/>
      <c r="LUM161" s="300"/>
      <c r="LUN161" s="300"/>
      <c r="LUO161" s="300"/>
      <c r="LUP161" s="300"/>
      <c r="LUQ161" s="300"/>
      <c r="LUR161" s="300"/>
      <c r="LUS161" s="300"/>
      <c r="LUT161" s="300"/>
      <c r="LUU161" s="300"/>
      <c r="LUV161" s="300"/>
      <c r="LUW161" s="300"/>
      <c r="LUX161" s="300"/>
      <c r="LUY161" s="300"/>
      <c r="LUZ161" s="300"/>
      <c r="LVA161" s="300"/>
      <c r="LVB161" s="300"/>
      <c r="LVC161" s="300"/>
      <c r="LVD161" s="300"/>
      <c r="LVE161" s="300"/>
      <c r="LVF161" s="300"/>
      <c r="LVG161" s="300"/>
      <c r="LVH161" s="300"/>
      <c r="LVI161" s="300"/>
      <c r="LVJ161" s="300"/>
      <c r="LVK161" s="300"/>
      <c r="LVL161" s="300"/>
      <c r="LVM161" s="300"/>
      <c r="LVN161" s="300"/>
      <c r="LVO161" s="300"/>
      <c r="LVP161" s="300"/>
      <c r="LVQ161" s="300"/>
      <c r="LVR161" s="300"/>
      <c r="LVS161" s="300"/>
      <c r="LVT161" s="300"/>
      <c r="LVU161" s="300"/>
      <c r="LVV161" s="300"/>
      <c r="LVW161" s="300"/>
      <c r="LWD161" s="300"/>
      <c r="LWE161" s="300"/>
      <c r="LWF161" s="300"/>
      <c r="LWG161" s="300"/>
      <c r="LWH161" s="300"/>
      <c r="LWI161" s="300"/>
      <c r="LWJ161" s="300"/>
      <c r="LWK161" s="300"/>
      <c r="LWL161" s="300"/>
      <c r="LWM161" s="300"/>
      <c r="LWN161" s="300"/>
      <c r="LWO161" s="300"/>
      <c r="LWP161" s="300"/>
      <c r="LWQ161" s="300"/>
      <c r="LWR161" s="300"/>
      <c r="LWS161" s="300"/>
      <c r="LWT161" s="300"/>
      <c r="LWU161" s="300"/>
      <c r="LWV161" s="300"/>
      <c r="LWW161" s="300"/>
      <c r="LWX161" s="300"/>
      <c r="LWY161" s="300"/>
      <c r="LWZ161" s="300"/>
      <c r="LXA161" s="300"/>
      <c r="LXB161" s="300"/>
      <c r="LXC161" s="300"/>
      <c r="LXD161" s="300"/>
      <c r="LXE161" s="300"/>
      <c r="LXF161" s="300"/>
      <c r="LXG161" s="300"/>
      <c r="LXH161" s="300"/>
      <c r="LXI161" s="300"/>
      <c r="LXJ161" s="300"/>
      <c r="LXK161" s="300"/>
      <c r="LXL161" s="300"/>
      <c r="LXM161" s="300"/>
      <c r="LXN161" s="300"/>
      <c r="LXO161" s="300"/>
      <c r="LXP161" s="300"/>
      <c r="LXQ161" s="300"/>
      <c r="LXR161" s="300"/>
      <c r="LXS161" s="300"/>
      <c r="LXT161" s="300"/>
      <c r="LXU161" s="300"/>
      <c r="LXV161" s="300"/>
      <c r="LXW161" s="300"/>
      <c r="LXX161" s="300"/>
      <c r="LXY161" s="300"/>
      <c r="LXZ161" s="300"/>
      <c r="LYA161" s="300"/>
      <c r="LYB161" s="300"/>
      <c r="LYC161" s="300"/>
      <c r="LYD161" s="300"/>
      <c r="LYE161" s="300"/>
      <c r="LYF161" s="300"/>
      <c r="LYG161" s="300"/>
      <c r="LYH161" s="300"/>
      <c r="LYI161" s="300"/>
      <c r="LYJ161" s="300"/>
      <c r="LYK161" s="300"/>
      <c r="LYL161" s="300"/>
      <c r="LYM161" s="300"/>
      <c r="LYN161" s="300"/>
      <c r="LYO161" s="300"/>
      <c r="LYP161" s="300"/>
      <c r="LYQ161" s="300"/>
      <c r="LYR161" s="300"/>
      <c r="LYS161" s="300"/>
      <c r="LYT161" s="300"/>
      <c r="LYU161" s="300"/>
      <c r="LYV161" s="300"/>
      <c r="LYW161" s="300"/>
      <c r="LYX161" s="300"/>
      <c r="LYY161" s="300"/>
      <c r="LYZ161" s="300"/>
      <c r="LZA161" s="300"/>
      <c r="LZB161" s="300"/>
      <c r="LZC161" s="300"/>
      <c r="LZD161" s="300"/>
      <c r="LZE161" s="300"/>
      <c r="LZF161" s="300"/>
      <c r="LZG161" s="300"/>
      <c r="LZH161" s="300"/>
      <c r="LZI161" s="300"/>
      <c r="LZJ161" s="300"/>
      <c r="LZK161" s="300"/>
      <c r="LZL161" s="300"/>
      <c r="LZM161" s="300"/>
      <c r="LZN161" s="300"/>
      <c r="LZO161" s="300"/>
      <c r="LZP161" s="300"/>
      <c r="LZQ161" s="300"/>
      <c r="LZR161" s="300"/>
      <c r="LZS161" s="300"/>
      <c r="LZT161" s="300"/>
      <c r="LZU161" s="300"/>
      <c r="LZV161" s="300"/>
      <c r="LZW161" s="300"/>
      <c r="LZX161" s="300"/>
      <c r="LZY161" s="300"/>
      <c r="LZZ161" s="300"/>
      <c r="MAA161" s="300"/>
      <c r="MAB161" s="300"/>
      <c r="MAC161" s="300"/>
      <c r="MAD161" s="300"/>
      <c r="MAE161" s="300"/>
      <c r="MAF161" s="300"/>
      <c r="MAG161" s="300"/>
      <c r="MAH161" s="300"/>
      <c r="MAI161" s="300"/>
      <c r="MAJ161" s="300"/>
      <c r="MAK161" s="300"/>
      <c r="MAL161" s="300"/>
      <c r="MAM161" s="300"/>
      <c r="MAN161" s="300"/>
      <c r="MAO161" s="300"/>
      <c r="MAP161" s="300"/>
      <c r="MAQ161" s="300"/>
      <c r="MAR161" s="300"/>
      <c r="MAS161" s="300"/>
      <c r="MAT161" s="300"/>
      <c r="MAU161" s="300"/>
      <c r="MAV161" s="300"/>
      <c r="MAW161" s="300"/>
      <c r="MAX161" s="300"/>
      <c r="MAY161" s="300"/>
      <c r="MAZ161" s="300"/>
      <c r="MBA161" s="300"/>
      <c r="MBB161" s="300"/>
      <c r="MBC161" s="300"/>
      <c r="MBD161" s="300"/>
      <c r="MBE161" s="300"/>
      <c r="MBF161" s="300"/>
      <c r="MBG161" s="300"/>
      <c r="MBH161" s="300"/>
      <c r="MBI161" s="300"/>
      <c r="MBJ161" s="300"/>
      <c r="MBK161" s="300"/>
      <c r="MBL161" s="300"/>
      <c r="MBM161" s="300"/>
      <c r="MBN161" s="300"/>
      <c r="MBO161" s="300"/>
      <c r="MBP161" s="300"/>
      <c r="MBQ161" s="300"/>
      <c r="MBR161" s="300"/>
      <c r="MBS161" s="300"/>
      <c r="MBT161" s="300"/>
      <c r="MBU161" s="300"/>
      <c r="MBV161" s="300"/>
      <c r="MBW161" s="300"/>
      <c r="MBX161" s="300"/>
      <c r="MBY161" s="300"/>
      <c r="MBZ161" s="300"/>
      <c r="MCA161" s="300"/>
      <c r="MCB161" s="300"/>
      <c r="MCC161" s="300"/>
      <c r="MCD161" s="300"/>
      <c r="MCE161" s="300"/>
      <c r="MCF161" s="300"/>
      <c r="MCG161" s="300"/>
      <c r="MCH161" s="300"/>
      <c r="MCI161" s="300"/>
      <c r="MCJ161" s="300"/>
      <c r="MCK161" s="300"/>
      <c r="MCL161" s="300"/>
      <c r="MCM161" s="300"/>
      <c r="MCN161" s="300"/>
      <c r="MCO161" s="300"/>
      <c r="MCP161" s="300"/>
      <c r="MCQ161" s="300"/>
      <c r="MCR161" s="300"/>
      <c r="MCS161" s="300"/>
      <c r="MCT161" s="300"/>
      <c r="MCU161" s="300"/>
      <c r="MCV161" s="300"/>
      <c r="MCW161" s="300"/>
      <c r="MCX161" s="300"/>
      <c r="MCY161" s="300"/>
      <c r="MCZ161" s="300"/>
      <c r="MDA161" s="300"/>
      <c r="MDB161" s="300"/>
      <c r="MDC161" s="300"/>
      <c r="MDD161" s="300"/>
      <c r="MDE161" s="300"/>
      <c r="MDF161" s="300"/>
      <c r="MDG161" s="300"/>
      <c r="MDH161" s="300"/>
      <c r="MDI161" s="300"/>
      <c r="MDJ161" s="300"/>
      <c r="MDK161" s="300"/>
      <c r="MDL161" s="300"/>
      <c r="MDM161" s="300"/>
      <c r="MDN161" s="300"/>
      <c r="MDO161" s="300"/>
      <c r="MDP161" s="300"/>
      <c r="MDQ161" s="300"/>
      <c r="MDR161" s="300"/>
      <c r="MDS161" s="300"/>
      <c r="MDT161" s="300"/>
      <c r="MDU161" s="300"/>
      <c r="MDV161" s="300"/>
      <c r="MDW161" s="300"/>
      <c r="MDX161" s="300"/>
      <c r="MDY161" s="300"/>
      <c r="MDZ161" s="300"/>
      <c r="MEA161" s="300"/>
      <c r="MEB161" s="300"/>
      <c r="MEC161" s="300"/>
      <c r="MED161" s="300"/>
      <c r="MEE161" s="300"/>
      <c r="MEF161" s="300"/>
      <c r="MEG161" s="300"/>
      <c r="MEH161" s="300"/>
      <c r="MEI161" s="300"/>
      <c r="MEJ161" s="300"/>
      <c r="MEK161" s="300"/>
      <c r="MEL161" s="300"/>
      <c r="MEM161" s="300"/>
      <c r="MEN161" s="300"/>
      <c r="MEO161" s="300"/>
      <c r="MEP161" s="300"/>
      <c r="MEQ161" s="300"/>
      <c r="MER161" s="300"/>
      <c r="MES161" s="300"/>
      <c r="MET161" s="300"/>
      <c r="MEU161" s="300"/>
      <c r="MEV161" s="300"/>
      <c r="MEW161" s="300"/>
      <c r="MEX161" s="300"/>
      <c r="MEY161" s="300"/>
      <c r="MEZ161" s="300"/>
      <c r="MFA161" s="300"/>
      <c r="MFB161" s="300"/>
      <c r="MFC161" s="300"/>
      <c r="MFD161" s="300"/>
      <c r="MFE161" s="300"/>
      <c r="MFF161" s="300"/>
      <c r="MFG161" s="300"/>
      <c r="MFH161" s="300"/>
      <c r="MFI161" s="300"/>
      <c r="MFJ161" s="300"/>
      <c r="MFK161" s="300"/>
      <c r="MFL161" s="300"/>
      <c r="MFM161" s="300"/>
      <c r="MFN161" s="300"/>
      <c r="MFO161" s="300"/>
      <c r="MFP161" s="300"/>
      <c r="MFQ161" s="300"/>
      <c r="MFR161" s="300"/>
      <c r="MFS161" s="300"/>
      <c r="MFZ161" s="300"/>
      <c r="MGA161" s="300"/>
      <c r="MGB161" s="300"/>
      <c r="MGC161" s="300"/>
      <c r="MGD161" s="300"/>
      <c r="MGE161" s="300"/>
      <c r="MGF161" s="300"/>
      <c r="MGG161" s="300"/>
      <c r="MGH161" s="300"/>
      <c r="MGI161" s="300"/>
      <c r="MGJ161" s="300"/>
      <c r="MGK161" s="300"/>
      <c r="MGL161" s="300"/>
      <c r="MGM161" s="300"/>
      <c r="MGN161" s="300"/>
      <c r="MGO161" s="300"/>
      <c r="MGP161" s="300"/>
      <c r="MGQ161" s="300"/>
      <c r="MGR161" s="300"/>
      <c r="MGS161" s="300"/>
      <c r="MGT161" s="300"/>
      <c r="MGU161" s="300"/>
      <c r="MGV161" s="300"/>
      <c r="MGW161" s="300"/>
      <c r="MGX161" s="300"/>
      <c r="MGY161" s="300"/>
      <c r="MGZ161" s="300"/>
      <c r="MHA161" s="300"/>
      <c r="MHB161" s="300"/>
      <c r="MHC161" s="300"/>
      <c r="MHD161" s="300"/>
      <c r="MHE161" s="300"/>
      <c r="MHF161" s="300"/>
      <c r="MHG161" s="300"/>
      <c r="MHH161" s="300"/>
      <c r="MHI161" s="300"/>
      <c r="MHJ161" s="300"/>
      <c r="MHK161" s="300"/>
      <c r="MHL161" s="300"/>
      <c r="MHM161" s="300"/>
      <c r="MHN161" s="300"/>
      <c r="MHO161" s="300"/>
      <c r="MHP161" s="300"/>
      <c r="MHQ161" s="300"/>
      <c r="MHR161" s="300"/>
      <c r="MHS161" s="300"/>
      <c r="MHT161" s="300"/>
      <c r="MHU161" s="300"/>
      <c r="MHV161" s="300"/>
      <c r="MHW161" s="300"/>
      <c r="MHX161" s="300"/>
      <c r="MHY161" s="300"/>
      <c r="MHZ161" s="300"/>
      <c r="MIA161" s="300"/>
      <c r="MIB161" s="300"/>
      <c r="MIC161" s="300"/>
      <c r="MID161" s="300"/>
      <c r="MIE161" s="300"/>
      <c r="MIF161" s="300"/>
      <c r="MIG161" s="300"/>
      <c r="MIH161" s="300"/>
      <c r="MII161" s="300"/>
      <c r="MIJ161" s="300"/>
      <c r="MIK161" s="300"/>
      <c r="MIL161" s="300"/>
      <c r="MIM161" s="300"/>
      <c r="MIN161" s="300"/>
      <c r="MIO161" s="300"/>
      <c r="MIP161" s="300"/>
      <c r="MIQ161" s="300"/>
      <c r="MIR161" s="300"/>
      <c r="MIS161" s="300"/>
      <c r="MIT161" s="300"/>
      <c r="MIU161" s="300"/>
      <c r="MIV161" s="300"/>
      <c r="MIW161" s="300"/>
      <c r="MIX161" s="300"/>
      <c r="MIY161" s="300"/>
      <c r="MIZ161" s="300"/>
      <c r="MJA161" s="300"/>
      <c r="MJB161" s="300"/>
      <c r="MJC161" s="300"/>
      <c r="MJD161" s="300"/>
      <c r="MJE161" s="300"/>
      <c r="MJF161" s="300"/>
      <c r="MJG161" s="300"/>
      <c r="MJH161" s="300"/>
      <c r="MJI161" s="300"/>
      <c r="MJJ161" s="300"/>
      <c r="MJK161" s="300"/>
      <c r="MJL161" s="300"/>
      <c r="MJM161" s="300"/>
      <c r="MJN161" s="300"/>
      <c r="MJO161" s="300"/>
      <c r="MJP161" s="300"/>
      <c r="MJQ161" s="300"/>
      <c r="MJR161" s="300"/>
      <c r="MJS161" s="300"/>
      <c r="MJT161" s="300"/>
      <c r="MJU161" s="300"/>
      <c r="MJV161" s="300"/>
      <c r="MJW161" s="300"/>
      <c r="MJX161" s="300"/>
      <c r="MJY161" s="300"/>
      <c r="MJZ161" s="300"/>
      <c r="MKA161" s="300"/>
      <c r="MKB161" s="300"/>
      <c r="MKC161" s="300"/>
      <c r="MKD161" s="300"/>
      <c r="MKE161" s="300"/>
      <c r="MKF161" s="300"/>
      <c r="MKG161" s="300"/>
      <c r="MKH161" s="300"/>
      <c r="MKI161" s="300"/>
      <c r="MKJ161" s="300"/>
      <c r="MKK161" s="300"/>
      <c r="MKL161" s="300"/>
      <c r="MKM161" s="300"/>
      <c r="MKN161" s="300"/>
      <c r="MKO161" s="300"/>
      <c r="MKP161" s="300"/>
      <c r="MKQ161" s="300"/>
      <c r="MKR161" s="300"/>
      <c r="MKS161" s="300"/>
      <c r="MKT161" s="300"/>
      <c r="MKU161" s="300"/>
      <c r="MKV161" s="300"/>
      <c r="MKW161" s="300"/>
      <c r="MKX161" s="300"/>
      <c r="MKY161" s="300"/>
      <c r="MKZ161" s="300"/>
      <c r="MLA161" s="300"/>
      <c r="MLB161" s="300"/>
      <c r="MLC161" s="300"/>
      <c r="MLD161" s="300"/>
      <c r="MLE161" s="300"/>
      <c r="MLF161" s="300"/>
      <c r="MLG161" s="300"/>
      <c r="MLH161" s="300"/>
      <c r="MLI161" s="300"/>
      <c r="MLJ161" s="300"/>
      <c r="MLK161" s="300"/>
      <c r="MLL161" s="300"/>
      <c r="MLM161" s="300"/>
      <c r="MLN161" s="300"/>
      <c r="MLO161" s="300"/>
      <c r="MLP161" s="300"/>
      <c r="MLQ161" s="300"/>
      <c r="MLR161" s="300"/>
      <c r="MLS161" s="300"/>
      <c r="MLT161" s="300"/>
      <c r="MLU161" s="300"/>
      <c r="MLV161" s="300"/>
      <c r="MLW161" s="300"/>
      <c r="MLX161" s="300"/>
      <c r="MLY161" s="300"/>
      <c r="MLZ161" s="300"/>
      <c r="MMA161" s="300"/>
      <c r="MMB161" s="300"/>
      <c r="MMC161" s="300"/>
      <c r="MMD161" s="300"/>
      <c r="MME161" s="300"/>
      <c r="MMF161" s="300"/>
      <c r="MMG161" s="300"/>
      <c r="MMH161" s="300"/>
      <c r="MMI161" s="300"/>
      <c r="MMJ161" s="300"/>
      <c r="MMK161" s="300"/>
      <c r="MML161" s="300"/>
      <c r="MMM161" s="300"/>
      <c r="MMN161" s="300"/>
      <c r="MMO161" s="300"/>
      <c r="MMP161" s="300"/>
      <c r="MMQ161" s="300"/>
      <c r="MMR161" s="300"/>
      <c r="MMS161" s="300"/>
      <c r="MMT161" s="300"/>
      <c r="MMU161" s="300"/>
      <c r="MMV161" s="300"/>
      <c r="MMW161" s="300"/>
      <c r="MMX161" s="300"/>
      <c r="MMY161" s="300"/>
      <c r="MMZ161" s="300"/>
      <c r="MNA161" s="300"/>
      <c r="MNB161" s="300"/>
      <c r="MNC161" s="300"/>
      <c r="MND161" s="300"/>
      <c r="MNE161" s="300"/>
      <c r="MNF161" s="300"/>
      <c r="MNG161" s="300"/>
      <c r="MNH161" s="300"/>
      <c r="MNI161" s="300"/>
      <c r="MNJ161" s="300"/>
      <c r="MNK161" s="300"/>
      <c r="MNL161" s="300"/>
      <c r="MNM161" s="300"/>
      <c r="MNN161" s="300"/>
      <c r="MNO161" s="300"/>
      <c r="MNP161" s="300"/>
      <c r="MNQ161" s="300"/>
      <c r="MNR161" s="300"/>
      <c r="MNS161" s="300"/>
      <c r="MNT161" s="300"/>
      <c r="MNU161" s="300"/>
      <c r="MNV161" s="300"/>
      <c r="MNW161" s="300"/>
      <c r="MNX161" s="300"/>
      <c r="MNY161" s="300"/>
      <c r="MNZ161" s="300"/>
      <c r="MOA161" s="300"/>
      <c r="MOB161" s="300"/>
      <c r="MOC161" s="300"/>
      <c r="MOD161" s="300"/>
      <c r="MOE161" s="300"/>
      <c r="MOF161" s="300"/>
      <c r="MOG161" s="300"/>
      <c r="MOH161" s="300"/>
      <c r="MOI161" s="300"/>
      <c r="MOJ161" s="300"/>
      <c r="MOK161" s="300"/>
      <c r="MOL161" s="300"/>
      <c r="MOM161" s="300"/>
      <c r="MON161" s="300"/>
      <c r="MOO161" s="300"/>
      <c r="MOP161" s="300"/>
      <c r="MOQ161" s="300"/>
      <c r="MOR161" s="300"/>
      <c r="MOS161" s="300"/>
      <c r="MOT161" s="300"/>
      <c r="MOU161" s="300"/>
      <c r="MOV161" s="300"/>
      <c r="MOW161" s="300"/>
      <c r="MOX161" s="300"/>
      <c r="MOY161" s="300"/>
      <c r="MOZ161" s="300"/>
      <c r="MPA161" s="300"/>
      <c r="MPB161" s="300"/>
      <c r="MPC161" s="300"/>
      <c r="MPD161" s="300"/>
      <c r="MPE161" s="300"/>
      <c r="MPF161" s="300"/>
      <c r="MPG161" s="300"/>
      <c r="MPH161" s="300"/>
      <c r="MPI161" s="300"/>
      <c r="MPJ161" s="300"/>
      <c r="MPK161" s="300"/>
      <c r="MPL161" s="300"/>
      <c r="MPM161" s="300"/>
      <c r="MPN161" s="300"/>
      <c r="MPO161" s="300"/>
      <c r="MPV161" s="300"/>
      <c r="MPW161" s="300"/>
      <c r="MPX161" s="300"/>
      <c r="MPY161" s="300"/>
      <c r="MPZ161" s="300"/>
      <c r="MQA161" s="300"/>
      <c r="MQB161" s="300"/>
      <c r="MQC161" s="300"/>
      <c r="MQD161" s="300"/>
      <c r="MQE161" s="300"/>
      <c r="MQF161" s="300"/>
      <c r="MQG161" s="300"/>
      <c r="MQH161" s="300"/>
      <c r="MQI161" s="300"/>
      <c r="MQJ161" s="300"/>
      <c r="MQK161" s="300"/>
      <c r="MQL161" s="300"/>
      <c r="MQM161" s="300"/>
      <c r="MQN161" s="300"/>
      <c r="MQO161" s="300"/>
      <c r="MQP161" s="300"/>
      <c r="MQQ161" s="300"/>
      <c r="MQR161" s="300"/>
      <c r="MQS161" s="300"/>
      <c r="MQT161" s="300"/>
      <c r="MQU161" s="300"/>
      <c r="MQV161" s="300"/>
      <c r="MQW161" s="300"/>
      <c r="MQX161" s="300"/>
      <c r="MQY161" s="300"/>
      <c r="MQZ161" s="300"/>
      <c r="MRA161" s="300"/>
      <c r="MRB161" s="300"/>
      <c r="MRC161" s="300"/>
      <c r="MRD161" s="300"/>
      <c r="MRE161" s="300"/>
      <c r="MRF161" s="300"/>
      <c r="MRG161" s="300"/>
      <c r="MRH161" s="300"/>
      <c r="MRI161" s="300"/>
      <c r="MRJ161" s="300"/>
      <c r="MRK161" s="300"/>
      <c r="MRL161" s="300"/>
      <c r="MRM161" s="300"/>
      <c r="MRN161" s="300"/>
      <c r="MRO161" s="300"/>
      <c r="MRP161" s="300"/>
      <c r="MRQ161" s="300"/>
      <c r="MRR161" s="300"/>
      <c r="MRS161" s="300"/>
      <c r="MRT161" s="300"/>
      <c r="MRU161" s="300"/>
      <c r="MRV161" s="300"/>
      <c r="MRW161" s="300"/>
      <c r="MRX161" s="300"/>
      <c r="MRY161" s="300"/>
      <c r="MRZ161" s="300"/>
      <c r="MSA161" s="300"/>
      <c r="MSB161" s="300"/>
      <c r="MSC161" s="300"/>
      <c r="MSD161" s="300"/>
      <c r="MSE161" s="300"/>
      <c r="MSF161" s="300"/>
      <c r="MSG161" s="300"/>
      <c r="MSH161" s="300"/>
      <c r="MSI161" s="300"/>
      <c r="MSJ161" s="300"/>
      <c r="MSK161" s="300"/>
      <c r="MSL161" s="300"/>
      <c r="MSM161" s="300"/>
      <c r="MSN161" s="300"/>
      <c r="MSO161" s="300"/>
      <c r="MSP161" s="300"/>
      <c r="MSQ161" s="300"/>
      <c r="MSR161" s="300"/>
      <c r="MSS161" s="300"/>
      <c r="MST161" s="300"/>
      <c r="MSU161" s="300"/>
      <c r="MSV161" s="300"/>
      <c r="MSW161" s="300"/>
      <c r="MSX161" s="300"/>
      <c r="MSY161" s="300"/>
      <c r="MSZ161" s="300"/>
      <c r="MTA161" s="300"/>
      <c r="MTB161" s="300"/>
      <c r="MTC161" s="300"/>
      <c r="MTD161" s="300"/>
      <c r="MTE161" s="300"/>
      <c r="MTF161" s="300"/>
      <c r="MTG161" s="300"/>
      <c r="MTH161" s="300"/>
      <c r="MTI161" s="300"/>
      <c r="MTJ161" s="300"/>
      <c r="MTK161" s="300"/>
      <c r="MTL161" s="300"/>
      <c r="MTM161" s="300"/>
      <c r="MTN161" s="300"/>
      <c r="MTO161" s="300"/>
      <c r="MTP161" s="300"/>
      <c r="MTQ161" s="300"/>
      <c r="MTR161" s="300"/>
      <c r="MTS161" s="300"/>
      <c r="MTT161" s="300"/>
      <c r="MTU161" s="300"/>
      <c r="MTV161" s="300"/>
      <c r="MTW161" s="300"/>
      <c r="MTX161" s="300"/>
      <c r="MTY161" s="300"/>
      <c r="MTZ161" s="300"/>
      <c r="MUA161" s="300"/>
      <c r="MUB161" s="300"/>
      <c r="MUC161" s="300"/>
      <c r="MUD161" s="300"/>
      <c r="MUE161" s="300"/>
      <c r="MUF161" s="300"/>
      <c r="MUG161" s="300"/>
      <c r="MUH161" s="300"/>
      <c r="MUI161" s="300"/>
      <c r="MUJ161" s="300"/>
      <c r="MUK161" s="300"/>
      <c r="MUL161" s="300"/>
      <c r="MUM161" s="300"/>
      <c r="MUN161" s="300"/>
      <c r="MUO161" s="300"/>
      <c r="MUP161" s="300"/>
      <c r="MUQ161" s="300"/>
      <c r="MUR161" s="300"/>
      <c r="MUS161" s="300"/>
      <c r="MUT161" s="300"/>
      <c r="MUU161" s="300"/>
      <c r="MUV161" s="300"/>
      <c r="MUW161" s="300"/>
      <c r="MUX161" s="300"/>
      <c r="MUY161" s="300"/>
      <c r="MUZ161" s="300"/>
      <c r="MVA161" s="300"/>
      <c r="MVB161" s="300"/>
      <c r="MVC161" s="300"/>
      <c r="MVD161" s="300"/>
      <c r="MVE161" s="300"/>
      <c r="MVF161" s="300"/>
      <c r="MVG161" s="300"/>
      <c r="MVH161" s="300"/>
      <c r="MVI161" s="300"/>
      <c r="MVJ161" s="300"/>
      <c r="MVK161" s="300"/>
      <c r="MVL161" s="300"/>
      <c r="MVM161" s="300"/>
      <c r="MVN161" s="300"/>
      <c r="MVO161" s="300"/>
      <c r="MVP161" s="300"/>
      <c r="MVQ161" s="300"/>
      <c r="MVR161" s="300"/>
      <c r="MVS161" s="300"/>
      <c r="MVT161" s="300"/>
      <c r="MVU161" s="300"/>
      <c r="MVV161" s="300"/>
      <c r="MVW161" s="300"/>
      <c r="MVX161" s="300"/>
      <c r="MVY161" s="300"/>
      <c r="MVZ161" s="300"/>
      <c r="MWA161" s="300"/>
      <c r="MWB161" s="300"/>
      <c r="MWC161" s="300"/>
      <c r="MWD161" s="300"/>
      <c r="MWE161" s="300"/>
      <c r="MWF161" s="300"/>
      <c r="MWG161" s="300"/>
      <c r="MWH161" s="300"/>
      <c r="MWI161" s="300"/>
      <c r="MWJ161" s="300"/>
      <c r="MWK161" s="300"/>
      <c r="MWL161" s="300"/>
      <c r="MWM161" s="300"/>
      <c r="MWN161" s="300"/>
      <c r="MWO161" s="300"/>
      <c r="MWP161" s="300"/>
      <c r="MWQ161" s="300"/>
      <c r="MWR161" s="300"/>
      <c r="MWS161" s="300"/>
      <c r="MWT161" s="300"/>
      <c r="MWU161" s="300"/>
      <c r="MWV161" s="300"/>
      <c r="MWW161" s="300"/>
      <c r="MWX161" s="300"/>
      <c r="MWY161" s="300"/>
      <c r="MWZ161" s="300"/>
      <c r="MXA161" s="300"/>
      <c r="MXB161" s="300"/>
      <c r="MXC161" s="300"/>
      <c r="MXD161" s="300"/>
      <c r="MXE161" s="300"/>
      <c r="MXF161" s="300"/>
      <c r="MXG161" s="300"/>
      <c r="MXH161" s="300"/>
      <c r="MXI161" s="300"/>
      <c r="MXJ161" s="300"/>
      <c r="MXK161" s="300"/>
      <c r="MXL161" s="300"/>
      <c r="MXM161" s="300"/>
      <c r="MXN161" s="300"/>
      <c r="MXO161" s="300"/>
      <c r="MXP161" s="300"/>
      <c r="MXQ161" s="300"/>
      <c r="MXR161" s="300"/>
      <c r="MXS161" s="300"/>
      <c r="MXT161" s="300"/>
      <c r="MXU161" s="300"/>
      <c r="MXV161" s="300"/>
      <c r="MXW161" s="300"/>
      <c r="MXX161" s="300"/>
      <c r="MXY161" s="300"/>
      <c r="MXZ161" s="300"/>
      <c r="MYA161" s="300"/>
      <c r="MYB161" s="300"/>
      <c r="MYC161" s="300"/>
      <c r="MYD161" s="300"/>
      <c r="MYE161" s="300"/>
      <c r="MYF161" s="300"/>
      <c r="MYG161" s="300"/>
      <c r="MYH161" s="300"/>
      <c r="MYI161" s="300"/>
      <c r="MYJ161" s="300"/>
      <c r="MYK161" s="300"/>
      <c r="MYL161" s="300"/>
      <c r="MYM161" s="300"/>
      <c r="MYN161" s="300"/>
      <c r="MYO161" s="300"/>
      <c r="MYP161" s="300"/>
      <c r="MYQ161" s="300"/>
      <c r="MYR161" s="300"/>
      <c r="MYS161" s="300"/>
      <c r="MYT161" s="300"/>
      <c r="MYU161" s="300"/>
      <c r="MYV161" s="300"/>
      <c r="MYW161" s="300"/>
      <c r="MYX161" s="300"/>
      <c r="MYY161" s="300"/>
      <c r="MYZ161" s="300"/>
      <c r="MZA161" s="300"/>
      <c r="MZB161" s="300"/>
      <c r="MZC161" s="300"/>
      <c r="MZD161" s="300"/>
      <c r="MZE161" s="300"/>
      <c r="MZF161" s="300"/>
      <c r="MZG161" s="300"/>
      <c r="MZH161" s="300"/>
      <c r="MZI161" s="300"/>
      <c r="MZJ161" s="300"/>
      <c r="MZK161" s="300"/>
      <c r="MZR161" s="300"/>
      <c r="MZS161" s="300"/>
      <c r="MZT161" s="300"/>
      <c r="MZU161" s="300"/>
      <c r="MZV161" s="300"/>
      <c r="MZW161" s="300"/>
      <c r="MZX161" s="300"/>
      <c r="MZY161" s="300"/>
      <c r="MZZ161" s="300"/>
      <c r="NAA161" s="300"/>
      <c r="NAB161" s="300"/>
      <c r="NAC161" s="300"/>
      <c r="NAD161" s="300"/>
      <c r="NAE161" s="300"/>
      <c r="NAF161" s="300"/>
      <c r="NAG161" s="300"/>
      <c r="NAH161" s="300"/>
      <c r="NAI161" s="300"/>
      <c r="NAJ161" s="300"/>
      <c r="NAK161" s="300"/>
      <c r="NAL161" s="300"/>
      <c r="NAM161" s="300"/>
      <c r="NAN161" s="300"/>
      <c r="NAO161" s="300"/>
      <c r="NAP161" s="300"/>
      <c r="NAQ161" s="300"/>
      <c r="NAR161" s="300"/>
      <c r="NAS161" s="300"/>
      <c r="NAT161" s="300"/>
      <c r="NAU161" s="300"/>
      <c r="NAV161" s="300"/>
      <c r="NAW161" s="300"/>
      <c r="NAX161" s="300"/>
      <c r="NAY161" s="300"/>
      <c r="NAZ161" s="300"/>
      <c r="NBA161" s="300"/>
      <c r="NBB161" s="300"/>
      <c r="NBC161" s="300"/>
      <c r="NBD161" s="300"/>
      <c r="NBE161" s="300"/>
      <c r="NBF161" s="300"/>
      <c r="NBG161" s="300"/>
      <c r="NBH161" s="300"/>
      <c r="NBI161" s="300"/>
      <c r="NBJ161" s="300"/>
      <c r="NBK161" s="300"/>
      <c r="NBL161" s="300"/>
      <c r="NBM161" s="300"/>
      <c r="NBN161" s="300"/>
      <c r="NBO161" s="300"/>
      <c r="NBP161" s="300"/>
      <c r="NBQ161" s="300"/>
      <c r="NBR161" s="300"/>
      <c r="NBS161" s="300"/>
      <c r="NBT161" s="300"/>
      <c r="NBU161" s="300"/>
      <c r="NBV161" s="300"/>
      <c r="NBW161" s="300"/>
      <c r="NBX161" s="300"/>
      <c r="NBY161" s="300"/>
      <c r="NBZ161" s="300"/>
      <c r="NCA161" s="300"/>
      <c r="NCB161" s="300"/>
      <c r="NCC161" s="300"/>
      <c r="NCD161" s="300"/>
      <c r="NCE161" s="300"/>
      <c r="NCF161" s="300"/>
      <c r="NCG161" s="300"/>
      <c r="NCH161" s="300"/>
      <c r="NCI161" s="300"/>
      <c r="NCJ161" s="300"/>
      <c r="NCK161" s="300"/>
      <c r="NCL161" s="300"/>
      <c r="NCM161" s="300"/>
      <c r="NCN161" s="300"/>
      <c r="NCO161" s="300"/>
      <c r="NCP161" s="300"/>
      <c r="NCQ161" s="300"/>
      <c r="NCR161" s="300"/>
      <c r="NCS161" s="300"/>
      <c r="NCT161" s="300"/>
      <c r="NCU161" s="300"/>
      <c r="NCV161" s="300"/>
      <c r="NCW161" s="300"/>
      <c r="NCX161" s="300"/>
      <c r="NCY161" s="300"/>
      <c r="NCZ161" s="300"/>
      <c r="NDA161" s="300"/>
      <c r="NDB161" s="300"/>
      <c r="NDC161" s="300"/>
      <c r="NDD161" s="300"/>
      <c r="NDE161" s="300"/>
      <c r="NDF161" s="300"/>
      <c r="NDG161" s="300"/>
      <c r="NDH161" s="300"/>
      <c r="NDI161" s="300"/>
      <c r="NDJ161" s="300"/>
      <c r="NDK161" s="300"/>
      <c r="NDL161" s="300"/>
      <c r="NDM161" s="300"/>
      <c r="NDN161" s="300"/>
      <c r="NDO161" s="300"/>
      <c r="NDP161" s="300"/>
      <c r="NDQ161" s="300"/>
      <c r="NDR161" s="300"/>
      <c r="NDS161" s="300"/>
      <c r="NDT161" s="300"/>
      <c r="NDU161" s="300"/>
      <c r="NDV161" s="300"/>
      <c r="NDW161" s="300"/>
      <c r="NDX161" s="300"/>
      <c r="NDY161" s="300"/>
      <c r="NDZ161" s="300"/>
      <c r="NEA161" s="300"/>
      <c r="NEB161" s="300"/>
      <c r="NEC161" s="300"/>
      <c r="NED161" s="300"/>
      <c r="NEE161" s="300"/>
      <c r="NEF161" s="300"/>
      <c r="NEG161" s="300"/>
      <c r="NEH161" s="300"/>
      <c r="NEI161" s="300"/>
      <c r="NEJ161" s="300"/>
      <c r="NEK161" s="300"/>
      <c r="NEL161" s="300"/>
      <c r="NEM161" s="300"/>
      <c r="NEN161" s="300"/>
      <c r="NEO161" s="300"/>
      <c r="NEP161" s="300"/>
      <c r="NEQ161" s="300"/>
      <c r="NER161" s="300"/>
      <c r="NES161" s="300"/>
      <c r="NET161" s="300"/>
      <c r="NEU161" s="300"/>
      <c r="NEV161" s="300"/>
      <c r="NEW161" s="300"/>
      <c r="NEX161" s="300"/>
      <c r="NEY161" s="300"/>
      <c r="NEZ161" s="300"/>
      <c r="NFA161" s="300"/>
      <c r="NFB161" s="300"/>
      <c r="NFC161" s="300"/>
      <c r="NFD161" s="300"/>
      <c r="NFE161" s="300"/>
      <c r="NFF161" s="300"/>
      <c r="NFG161" s="300"/>
      <c r="NFH161" s="300"/>
      <c r="NFI161" s="300"/>
      <c r="NFJ161" s="300"/>
      <c r="NFK161" s="300"/>
      <c r="NFL161" s="300"/>
      <c r="NFM161" s="300"/>
      <c r="NFN161" s="300"/>
      <c r="NFO161" s="300"/>
      <c r="NFP161" s="300"/>
      <c r="NFQ161" s="300"/>
      <c r="NFR161" s="300"/>
      <c r="NFS161" s="300"/>
      <c r="NFT161" s="300"/>
      <c r="NFU161" s="300"/>
      <c r="NFV161" s="300"/>
      <c r="NFW161" s="300"/>
      <c r="NFX161" s="300"/>
      <c r="NFY161" s="300"/>
      <c r="NFZ161" s="300"/>
      <c r="NGA161" s="300"/>
      <c r="NGB161" s="300"/>
      <c r="NGC161" s="300"/>
      <c r="NGD161" s="300"/>
      <c r="NGE161" s="300"/>
      <c r="NGF161" s="300"/>
      <c r="NGG161" s="300"/>
      <c r="NGH161" s="300"/>
      <c r="NGI161" s="300"/>
      <c r="NGJ161" s="300"/>
      <c r="NGK161" s="300"/>
      <c r="NGL161" s="300"/>
      <c r="NGM161" s="300"/>
      <c r="NGN161" s="300"/>
      <c r="NGO161" s="300"/>
      <c r="NGP161" s="300"/>
      <c r="NGQ161" s="300"/>
      <c r="NGR161" s="300"/>
      <c r="NGS161" s="300"/>
      <c r="NGT161" s="300"/>
      <c r="NGU161" s="300"/>
      <c r="NGV161" s="300"/>
      <c r="NGW161" s="300"/>
      <c r="NGX161" s="300"/>
      <c r="NGY161" s="300"/>
      <c r="NGZ161" s="300"/>
      <c r="NHA161" s="300"/>
      <c r="NHB161" s="300"/>
      <c r="NHC161" s="300"/>
      <c r="NHD161" s="300"/>
      <c r="NHE161" s="300"/>
      <c r="NHF161" s="300"/>
      <c r="NHG161" s="300"/>
      <c r="NHH161" s="300"/>
      <c r="NHI161" s="300"/>
      <c r="NHJ161" s="300"/>
      <c r="NHK161" s="300"/>
      <c r="NHL161" s="300"/>
      <c r="NHM161" s="300"/>
      <c r="NHN161" s="300"/>
      <c r="NHO161" s="300"/>
      <c r="NHP161" s="300"/>
      <c r="NHQ161" s="300"/>
      <c r="NHR161" s="300"/>
      <c r="NHS161" s="300"/>
      <c r="NHT161" s="300"/>
      <c r="NHU161" s="300"/>
      <c r="NHV161" s="300"/>
      <c r="NHW161" s="300"/>
      <c r="NHX161" s="300"/>
      <c r="NHY161" s="300"/>
      <c r="NHZ161" s="300"/>
      <c r="NIA161" s="300"/>
      <c r="NIB161" s="300"/>
      <c r="NIC161" s="300"/>
      <c r="NID161" s="300"/>
      <c r="NIE161" s="300"/>
      <c r="NIF161" s="300"/>
      <c r="NIG161" s="300"/>
      <c r="NIH161" s="300"/>
      <c r="NII161" s="300"/>
      <c r="NIJ161" s="300"/>
      <c r="NIK161" s="300"/>
      <c r="NIL161" s="300"/>
      <c r="NIM161" s="300"/>
      <c r="NIN161" s="300"/>
      <c r="NIO161" s="300"/>
      <c r="NIP161" s="300"/>
      <c r="NIQ161" s="300"/>
      <c r="NIR161" s="300"/>
      <c r="NIS161" s="300"/>
      <c r="NIT161" s="300"/>
      <c r="NIU161" s="300"/>
      <c r="NIV161" s="300"/>
      <c r="NIW161" s="300"/>
      <c r="NIX161" s="300"/>
      <c r="NIY161" s="300"/>
      <c r="NIZ161" s="300"/>
      <c r="NJA161" s="300"/>
      <c r="NJB161" s="300"/>
      <c r="NJC161" s="300"/>
      <c r="NJD161" s="300"/>
      <c r="NJE161" s="300"/>
      <c r="NJF161" s="300"/>
      <c r="NJG161" s="300"/>
      <c r="NJN161" s="300"/>
      <c r="NJO161" s="300"/>
      <c r="NJP161" s="300"/>
      <c r="NJQ161" s="300"/>
      <c r="NJR161" s="300"/>
      <c r="NJS161" s="300"/>
      <c r="NJT161" s="300"/>
      <c r="NJU161" s="300"/>
      <c r="NJV161" s="300"/>
      <c r="NJW161" s="300"/>
      <c r="NJX161" s="300"/>
      <c r="NJY161" s="300"/>
      <c r="NJZ161" s="300"/>
      <c r="NKA161" s="300"/>
      <c r="NKB161" s="300"/>
      <c r="NKC161" s="300"/>
      <c r="NKD161" s="300"/>
      <c r="NKE161" s="300"/>
      <c r="NKF161" s="300"/>
      <c r="NKG161" s="300"/>
      <c r="NKH161" s="300"/>
      <c r="NKI161" s="300"/>
      <c r="NKJ161" s="300"/>
      <c r="NKK161" s="300"/>
      <c r="NKL161" s="300"/>
      <c r="NKM161" s="300"/>
      <c r="NKN161" s="300"/>
      <c r="NKO161" s="300"/>
      <c r="NKP161" s="300"/>
      <c r="NKQ161" s="300"/>
      <c r="NKR161" s="300"/>
      <c r="NKS161" s="300"/>
      <c r="NKT161" s="300"/>
      <c r="NKU161" s="300"/>
      <c r="NKV161" s="300"/>
      <c r="NKW161" s="300"/>
      <c r="NKX161" s="300"/>
      <c r="NKY161" s="300"/>
      <c r="NKZ161" s="300"/>
      <c r="NLA161" s="300"/>
      <c r="NLB161" s="300"/>
      <c r="NLC161" s="300"/>
      <c r="NLD161" s="300"/>
      <c r="NLE161" s="300"/>
      <c r="NLF161" s="300"/>
      <c r="NLG161" s="300"/>
      <c r="NLH161" s="300"/>
      <c r="NLI161" s="300"/>
      <c r="NLJ161" s="300"/>
      <c r="NLK161" s="300"/>
      <c r="NLL161" s="300"/>
      <c r="NLM161" s="300"/>
      <c r="NLN161" s="300"/>
      <c r="NLO161" s="300"/>
      <c r="NLP161" s="300"/>
      <c r="NLQ161" s="300"/>
      <c r="NLR161" s="300"/>
      <c r="NLS161" s="300"/>
      <c r="NLT161" s="300"/>
      <c r="NLU161" s="300"/>
      <c r="NLV161" s="300"/>
      <c r="NLW161" s="300"/>
      <c r="NLX161" s="300"/>
      <c r="NLY161" s="300"/>
      <c r="NLZ161" s="300"/>
      <c r="NMA161" s="300"/>
      <c r="NMB161" s="300"/>
      <c r="NMC161" s="300"/>
      <c r="NMD161" s="300"/>
      <c r="NME161" s="300"/>
      <c r="NMF161" s="300"/>
      <c r="NMG161" s="300"/>
      <c r="NMH161" s="300"/>
      <c r="NMI161" s="300"/>
      <c r="NMJ161" s="300"/>
      <c r="NMK161" s="300"/>
      <c r="NML161" s="300"/>
      <c r="NMM161" s="300"/>
      <c r="NMN161" s="300"/>
      <c r="NMO161" s="300"/>
      <c r="NMP161" s="300"/>
      <c r="NMQ161" s="300"/>
      <c r="NMR161" s="300"/>
      <c r="NMS161" s="300"/>
      <c r="NMT161" s="300"/>
      <c r="NMU161" s="300"/>
      <c r="NMV161" s="300"/>
      <c r="NMW161" s="300"/>
      <c r="NMX161" s="300"/>
      <c r="NMY161" s="300"/>
      <c r="NMZ161" s="300"/>
      <c r="NNA161" s="300"/>
      <c r="NNB161" s="300"/>
      <c r="NNC161" s="300"/>
      <c r="NND161" s="300"/>
      <c r="NNE161" s="300"/>
      <c r="NNF161" s="300"/>
      <c r="NNG161" s="300"/>
      <c r="NNH161" s="300"/>
      <c r="NNI161" s="300"/>
      <c r="NNJ161" s="300"/>
      <c r="NNK161" s="300"/>
      <c r="NNL161" s="300"/>
      <c r="NNM161" s="300"/>
      <c r="NNN161" s="300"/>
      <c r="NNO161" s="300"/>
      <c r="NNP161" s="300"/>
      <c r="NNQ161" s="300"/>
      <c r="NNR161" s="300"/>
      <c r="NNS161" s="300"/>
      <c r="NNT161" s="300"/>
      <c r="NNU161" s="300"/>
      <c r="NNV161" s="300"/>
      <c r="NNW161" s="300"/>
      <c r="NNX161" s="300"/>
      <c r="NNY161" s="300"/>
      <c r="NNZ161" s="300"/>
      <c r="NOA161" s="300"/>
      <c r="NOB161" s="300"/>
      <c r="NOC161" s="300"/>
      <c r="NOD161" s="300"/>
      <c r="NOE161" s="300"/>
      <c r="NOF161" s="300"/>
      <c r="NOG161" s="300"/>
      <c r="NOH161" s="300"/>
      <c r="NOI161" s="300"/>
      <c r="NOJ161" s="300"/>
      <c r="NOK161" s="300"/>
      <c r="NOL161" s="300"/>
      <c r="NOM161" s="300"/>
      <c r="NON161" s="300"/>
      <c r="NOO161" s="300"/>
      <c r="NOP161" s="300"/>
      <c r="NOQ161" s="300"/>
      <c r="NOR161" s="300"/>
      <c r="NOS161" s="300"/>
      <c r="NOT161" s="300"/>
      <c r="NOU161" s="300"/>
      <c r="NOV161" s="300"/>
      <c r="NOW161" s="300"/>
      <c r="NOX161" s="300"/>
      <c r="NOY161" s="300"/>
      <c r="NOZ161" s="300"/>
      <c r="NPA161" s="300"/>
      <c r="NPB161" s="300"/>
      <c r="NPC161" s="300"/>
      <c r="NPD161" s="300"/>
      <c r="NPE161" s="300"/>
      <c r="NPF161" s="300"/>
      <c r="NPG161" s="300"/>
      <c r="NPH161" s="300"/>
      <c r="NPI161" s="300"/>
      <c r="NPJ161" s="300"/>
      <c r="NPK161" s="300"/>
      <c r="NPL161" s="300"/>
      <c r="NPM161" s="300"/>
      <c r="NPN161" s="300"/>
      <c r="NPO161" s="300"/>
      <c r="NPP161" s="300"/>
      <c r="NPQ161" s="300"/>
      <c r="NPR161" s="300"/>
      <c r="NPS161" s="300"/>
      <c r="NPT161" s="300"/>
      <c r="NPU161" s="300"/>
      <c r="NPV161" s="300"/>
      <c r="NPW161" s="300"/>
      <c r="NPX161" s="300"/>
      <c r="NPY161" s="300"/>
      <c r="NPZ161" s="300"/>
      <c r="NQA161" s="300"/>
      <c r="NQB161" s="300"/>
      <c r="NQC161" s="300"/>
      <c r="NQD161" s="300"/>
      <c r="NQE161" s="300"/>
      <c r="NQF161" s="300"/>
      <c r="NQG161" s="300"/>
      <c r="NQH161" s="300"/>
      <c r="NQI161" s="300"/>
      <c r="NQJ161" s="300"/>
      <c r="NQK161" s="300"/>
      <c r="NQL161" s="300"/>
      <c r="NQM161" s="300"/>
      <c r="NQN161" s="300"/>
      <c r="NQO161" s="300"/>
      <c r="NQP161" s="300"/>
      <c r="NQQ161" s="300"/>
      <c r="NQR161" s="300"/>
      <c r="NQS161" s="300"/>
      <c r="NQT161" s="300"/>
      <c r="NQU161" s="300"/>
      <c r="NQV161" s="300"/>
      <c r="NQW161" s="300"/>
      <c r="NQX161" s="300"/>
      <c r="NQY161" s="300"/>
      <c r="NQZ161" s="300"/>
      <c r="NRA161" s="300"/>
      <c r="NRB161" s="300"/>
      <c r="NRC161" s="300"/>
      <c r="NRD161" s="300"/>
      <c r="NRE161" s="300"/>
      <c r="NRF161" s="300"/>
      <c r="NRG161" s="300"/>
      <c r="NRH161" s="300"/>
      <c r="NRI161" s="300"/>
      <c r="NRJ161" s="300"/>
      <c r="NRK161" s="300"/>
      <c r="NRL161" s="300"/>
      <c r="NRM161" s="300"/>
      <c r="NRN161" s="300"/>
      <c r="NRO161" s="300"/>
      <c r="NRP161" s="300"/>
      <c r="NRQ161" s="300"/>
      <c r="NRR161" s="300"/>
      <c r="NRS161" s="300"/>
      <c r="NRT161" s="300"/>
      <c r="NRU161" s="300"/>
      <c r="NRV161" s="300"/>
      <c r="NRW161" s="300"/>
      <c r="NRX161" s="300"/>
      <c r="NRY161" s="300"/>
      <c r="NRZ161" s="300"/>
      <c r="NSA161" s="300"/>
      <c r="NSB161" s="300"/>
      <c r="NSC161" s="300"/>
      <c r="NSD161" s="300"/>
      <c r="NSE161" s="300"/>
      <c r="NSF161" s="300"/>
      <c r="NSG161" s="300"/>
      <c r="NSH161" s="300"/>
      <c r="NSI161" s="300"/>
      <c r="NSJ161" s="300"/>
      <c r="NSK161" s="300"/>
      <c r="NSL161" s="300"/>
      <c r="NSM161" s="300"/>
      <c r="NSN161" s="300"/>
      <c r="NSO161" s="300"/>
      <c r="NSP161" s="300"/>
      <c r="NSQ161" s="300"/>
      <c r="NSR161" s="300"/>
      <c r="NSS161" s="300"/>
      <c r="NST161" s="300"/>
      <c r="NSU161" s="300"/>
      <c r="NSV161" s="300"/>
      <c r="NSW161" s="300"/>
      <c r="NSX161" s="300"/>
      <c r="NSY161" s="300"/>
      <c r="NSZ161" s="300"/>
      <c r="NTA161" s="300"/>
      <c r="NTB161" s="300"/>
      <c r="NTC161" s="300"/>
      <c r="NTJ161" s="300"/>
      <c r="NTK161" s="300"/>
      <c r="NTL161" s="300"/>
      <c r="NTM161" s="300"/>
      <c r="NTN161" s="300"/>
      <c r="NTO161" s="300"/>
      <c r="NTP161" s="300"/>
      <c r="NTQ161" s="300"/>
      <c r="NTR161" s="300"/>
      <c r="NTS161" s="300"/>
      <c r="NTT161" s="300"/>
      <c r="NTU161" s="300"/>
      <c r="NTV161" s="300"/>
      <c r="NTW161" s="300"/>
      <c r="NTX161" s="300"/>
      <c r="NTY161" s="300"/>
      <c r="NTZ161" s="300"/>
      <c r="NUA161" s="300"/>
      <c r="NUB161" s="300"/>
      <c r="NUC161" s="300"/>
      <c r="NUD161" s="300"/>
      <c r="NUE161" s="300"/>
      <c r="NUF161" s="300"/>
      <c r="NUG161" s="300"/>
      <c r="NUH161" s="300"/>
      <c r="NUI161" s="300"/>
      <c r="NUJ161" s="300"/>
      <c r="NUK161" s="300"/>
      <c r="NUL161" s="300"/>
      <c r="NUM161" s="300"/>
      <c r="NUN161" s="300"/>
      <c r="NUO161" s="300"/>
      <c r="NUP161" s="300"/>
      <c r="NUQ161" s="300"/>
      <c r="NUR161" s="300"/>
      <c r="NUS161" s="300"/>
      <c r="NUT161" s="300"/>
      <c r="NUU161" s="300"/>
      <c r="NUV161" s="300"/>
      <c r="NUW161" s="300"/>
      <c r="NUX161" s="300"/>
      <c r="NUY161" s="300"/>
      <c r="NUZ161" s="300"/>
      <c r="NVA161" s="300"/>
      <c r="NVB161" s="300"/>
      <c r="NVC161" s="300"/>
      <c r="NVD161" s="300"/>
      <c r="NVE161" s="300"/>
      <c r="NVF161" s="300"/>
      <c r="NVG161" s="300"/>
      <c r="NVH161" s="300"/>
      <c r="NVI161" s="300"/>
      <c r="NVJ161" s="300"/>
      <c r="NVK161" s="300"/>
      <c r="NVL161" s="300"/>
      <c r="NVM161" s="300"/>
      <c r="NVN161" s="300"/>
      <c r="NVO161" s="300"/>
      <c r="NVP161" s="300"/>
      <c r="NVQ161" s="300"/>
      <c r="NVR161" s="300"/>
      <c r="NVS161" s="300"/>
      <c r="NVT161" s="300"/>
      <c r="NVU161" s="300"/>
      <c r="NVV161" s="300"/>
      <c r="NVW161" s="300"/>
      <c r="NVX161" s="300"/>
      <c r="NVY161" s="300"/>
      <c r="NVZ161" s="300"/>
      <c r="NWA161" s="300"/>
      <c r="NWB161" s="300"/>
      <c r="NWC161" s="300"/>
      <c r="NWD161" s="300"/>
      <c r="NWE161" s="300"/>
      <c r="NWF161" s="300"/>
      <c r="NWG161" s="300"/>
      <c r="NWH161" s="300"/>
      <c r="NWI161" s="300"/>
      <c r="NWJ161" s="300"/>
      <c r="NWK161" s="300"/>
      <c r="NWL161" s="300"/>
      <c r="NWM161" s="300"/>
      <c r="NWN161" s="300"/>
      <c r="NWO161" s="300"/>
      <c r="NWP161" s="300"/>
      <c r="NWQ161" s="300"/>
      <c r="NWR161" s="300"/>
      <c r="NWS161" s="300"/>
      <c r="NWT161" s="300"/>
      <c r="NWU161" s="300"/>
      <c r="NWV161" s="300"/>
      <c r="NWW161" s="300"/>
      <c r="NWX161" s="300"/>
      <c r="NWY161" s="300"/>
      <c r="NWZ161" s="300"/>
      <c r="NXA161" s="300"/>
      <c r="NXB161" s="300"/>
      <c r="NXC161" s="300"/>
      <c r="NXD161" s="300"/>
      <c r="NXE161" s="300"/>
      <c r="NXF161" s="300"/>
      <c r="NXG161" s="300"/>
      <c r="NXH161" s="300"/>
      <c r="NXI161" s="300"/>
      <c r="NXJ161" s="300"/>
      <c r="NXK161" s="300"/>
      <c r="NXL161" s="300"/>
      <c r="NXM161" s="300"/>
      <c r="NXN161" s="300"/>
      <c r="NXO161" s="300"/>
      <c r="NXP161" s="300"/>
      <c r="NXQ161" s="300"/>
      <c r="NXR161" s="300"/>
      <c r="NXS161" s="300"/>
      <c r="NXT161" s="300"/>
      <c r="NXU161" s="300"/>
      <c r="NXV161" s="300"/>
      <c r="NXW161" s="300"/>
      <c r="NXX161" s="300"/>
      <c r="NXY161" s="300"/>
      <c r="NXZ161" s="300"/>
      <c r="NYA161" s="300"/>
      <c r="NYB161" s="300"/>
      <c r="NYC161" s="300"/>
      <c r="NYD161" s="300"/>
      <c r="NYE161" s="300"/>
      <c r="NYF161" s="300"/>
      <c r="NYG161" s="300"/>
      <c r="NYH161" s="300"/>
      <c r="NYI161" s="300"/>
      <c r="NYJ161" s="300"/>
      <c r="NYK161" s="300"/>
      <c r="NYL161" s="300"/>
      <c r="NYM161" s="300"/>
      <c r="NYN161" s="300"/>
      <c r="NYO161" s="300"/>
      <c r="NYP161" s="300"/>
      <c r="NYQ161" s="300"/>
      <c r="NYR161" s="300"/>
      <c r="NYS161" s="300"/>
      <c r="NYT161" s="300"/>
      <c r="NYU161" s="300"/>
      <c r="NYV161" s="300"/>
      <c r="NYW161" s="300"/>
      <c r="NYX161" s="300"/>
      <c r="NYY161" s="300"/>
      <c r="NYZ161" s="300"/>
      <c r="NZA161" s="300"/>
      <c r="NZB161" s="300"/>
      <c r="NZC161" s="300"/>
      <c r="NZD161" s="300"/>
      <c r="NZE161" s="300"/>
      <c r="NZF161" s="300"/>
      <c r="NZG161" s="300"/>
      <c r="NZH161" s="300"/>
      <c r="NZI161" s="300"/>
      <c r="NZJ161" s="300"/>
      <c r="NZK161" s="300"/>
      <c r="NZL161" s="300"/>
      <c r="NZM161" s="300"/>
      <c r="NZN161" s="300"/>
      <c r="NZO161" s="300"/>
      <c r="NZP161" s="300"/>
      <c r="NZQ161" s="300"/>
      <c r="NZR161" s="300"/>
      <c r="NZS161" s="300"/>
      <c r="NZT161" s="300"/>
      <c r="NZU161" s="300"/>
      <c r="NZV161" s="300"/>
      <c r="NZW161" s="300"/>
      <c r="NZX161" s="300"/>
      <c r="NZY161" s="300"/>
      <c r="NZZ161" s="300"/>
      <c r="OAA161" s="300"/>
      <c r="OAB161" s="300"/>
      <c r="OAC161" s="300"/>
      <c r="OAD161" s="300"/>
      <c r="OAE161" s="300"/>
      <c r="OAF161" s="300"/>
      <c r="OAG161" s="300"/>
      <c r="OAH161" s="300"/>
      <c r="OAI161" s="300"/>
      <c r="OAJ161" s="300"/>
      <c r="OAK161" s="300"/>
      <c r="OAL161" s="300"/>
      <c r="OAM161" s="300"/>
      <c r="OAN161" s="300"/>
      <c r="OAO161" s="300"/>
      <c r="OAP161" s="300"/>
      <c r="OAQ161" s="300"/>
      <c r="OAR161" s="300"/>
      <c r="OAS161" s="300"/>
      <c r="OAT161" s="300"/>
      <c r="OAU161" s="300"/>
      <c r="OAV161" s="300"/>
      <c r="OAW161" s="300"/>
      <c r="OAX161" s="300"/>
      <c r="OAY161" s="300"/>
      <c r="OAZ161" s="300"/>
      <c r="OBA161" s="300"/>
      <c r="OBB161" s="300"/>
      <c r="OBC161" s="300"/>
      <c r="OBD161" s="300"/>
      <c r="OBE161" s="300"/>
      <c r="OBF161" s="300"/>
      <c r="OBG161" s="300"/>
      <c r="OBH161" s="300"/>
      <c r="OBI161" s="300"/>
      <c r="OBJ161" s="300"/>
      <c r="OBK161" s="300"/>
      <c r="OBL161" s="300"/>
      <c r="OBM161" s="300"/>
      <c r="OBN161" s="300"/>
      <c r="OBO161" s="300"/>
      <c r="OBP161" s="300"/>
      <c r="OBQ161" s="300"/>
      <c r="OBR161" s="300"/>
      <c r="OBS161" s="300"/>
      <c r="OBT161" s="300"/>
      <c r="OBU161" s="300"/>
      <c r="OBV161" s="300"/>
      <c r="OBW161" s="300"/>
      <c r="OBX161" s="300"/>
      <c r="OBY161" s="300"/>
      <c r="OBZ161" s="300"/>
      <c r="OCA161" s="300"/>
      <c r="OCB161" s="300"/>
      <c r="OCC161" s="300"/>
      <c r="OCD161" s="300"/>
      <c r="OCE161" s="300"/>
      <c r="OCF161" s="300"/>
      <c r="OCG161" s="300"/>
      <c r="OCH161" s="300"/>
      <c r="OCI161" s="300"/>
      <c r="OCJ161" s="300"/>
      <c r="OCK161" s="300"/>
      <c r="OCL161" s="300"/>
      <c r="OCM161" s="300"/>
      <c r="OCN161" s="300"/>
      <c r="OCO161" s="300"/>
      <c r="OCP161" s="300"/>
      <c r="OCQ161" s="300"/>
      <c r="OCR161" s="300"/>
      <c r="OCS161" s="300"/>
      <c r="OCT161" s="300"/>
      <c r="OCU161" s="300"/>
      <c r="OCV161" s="300"/>
      <c r="OCW161" s="300"/>
      <c r="OCX161" s="300"/>
      <c r="OCY161" s="300"/>
      <c r="ODF161" s="300"/>
      <c r="ODG161" s="300"/>
      <c r="ODH161" s="300"/>
      <c r="ODI161" s="300"/>
      <c r="ODJ161" s="300"/>
      <c r="ODK161" s="300"/>
      <c r="ODL161" s="300"/>
      <c r="ODM161" s="300"/>
      <c r="ODN161" s="300"/>
      <c r="ODO161" s="300"/>
      <c r="ODP161" s="300"/>
      <c r="ODQ161" s="300"/>
      <c r="ODR161" s="300"/>
      <c r="ODS161" s="300"/>
      <c r="ODT161" s="300"/>
      <c r="ODU161" s="300"/>
      <c r="ODV161" s="300"/>
      <c r="ODW161" s="300"/>
      <c r="ODX161" s="300"/>
      <c r="ODY161" s="300"/>
      <c r="ODZ161" s="300"/>
      <c r="OEA161" s="300"/>
      <c r="OEB161" s="300"/>
      <c r="OEC161" s="300"/>
      <c r="OED161" s="300"/>
      <c r="OEE161" s="300"/>
      <c r="OEF161" s="300"/>
      <c r="OEG161" s="300"/>
      <c r="OEH161" s="300"/>
      <c r="OEI161" s="300"/>
      <c r="OEJ161" s="300"/>
      <c r="OEK161" s="300"/>
      <c r="OEL161" s="300"/>
      <c r="OEM161" s="300"/>
      <c r="OEN161" s="300"/>
      <c r="OEO161" s="300"/>
      <c r="OEP161" s="300"/>
      <c r="OEQ161" s="300"/>
      <c r="OER161" s="300"/>
      <c r="OES161" s="300"/>
      <c r="OET161" s="300"/>
      <c r="OEU161" s="300"/>
      <c r="OEV161" s="300"/>
      <c r="OEW161" s="300"/>
      <c r="OEX161" s="300"/>
      <c r="OEY161" s="300"/>
      <c r="OEZ161" s="300"/>
      <c r="OFA161" s="300"/>
      <c r="OFB161" s="300"/>
      <c r="OFC161" s="300"/>
      <c r="OFD161" s="300"/>
      <c r="OFE161" s="300"/>
      <c r="OFF161" s="300"/>
      <c r="OFG161" s="300"/>
      <c r="OFH161" s="300"/>
      <c r="OFI161" s="300"/>
      <c r="OFJ161" s="300"/>
      <c r="OFK161" s="300"/>
      <c r="OFL161" s="300"/>
      <c r="OFM161" s="300"/>
      <c r="OFN161" s="300"/>
      <c r="OFO161" s="300"/>
      <c r="OFP161" s="300"/>
      <c r="OFQ161" s="300"/>
      <c r="OFR161" s="300"/>
      <c r="OFS161" s="300"/>
      <c r="OFT161" s="300"/>
      <c r="OFU161" s="300"/>
      <c r="OFV161" s="300"/>
      <c r="OFW161" s="300"/>
      <c r="OFX161" s="300"/>
      <c r="OFY161" s="300"/>
      <c r="OFZ161" s="300"/>
      <c r="OGA161" s="300"/>
      <c r="OGB161" s="300"/>
      <c r="OGC161" s="300"/>
      <c r="OGD161" s="300"/>
      <c r="OGE161" s="300"/>
      <c r="OGF161" s="300"/>
      <c r="OGG161" s="300"/>
      <c r="OGH161" s="300"/>
      <c r="OGI161" s="300"/>
      <c r="OGJ161" s="300"/>
      <c r="OGK161" s="300"/>
      <c r="OGL161" s="300"/>
      <c r="OGM161" s="300"/>
      <c r="OGN161" s="300"/>
      <c r="OGO161" s="300"/>
      <c r="OGP161" s="300"/>
      <c r="OGQ161" s="300"/>
      <c r="OGR161" s="300"/>
      <c r="OGS161" s="300"/>
      <c r="OGT161" s="300"/>
      <c r="OGU161" s="300"/>
      <c r="OGV161" s="300"/>
      <c r="OGW161" s="300"/>
      <c r="OGX161" s="300"/>
      <c r="OGY161" s="300"/>
      <c r="OGZ161" s="300"/>
      <c r="OHA161" s="300"/>
      <c r="OHB161" s="300"/>
      <c r="OHC161" s="300"/>
      <c r="OHD161" s="300"/>
      <c r="OHE161" s="300"/>
      <c r="OHF161" s="300"/>
      <c r="OHG161" s="300"/>
      <c r="OHH161" s="300"/>
      <c r="OHI161" s="300"/>
      <c r="OHJ161" s="300"/>
      <c r="OHK161" s="300"/>
      <c r="OHL161" s="300"/>
      <c r="OHM161" s="300"/>
      <c r="OHN161" s="300"/>
      <c r="OHO161" s="300"/>
      <c r="OHP161" s="300"/>
      <c r="OHQ161" s="300"/>
      <c r="OHR161" s="300"/>
      <c r="OHS161" s="300"/>
      <c r="OHT161" s="300"/>
      <c r="OHU161" s="300"/>
      <c r="OHV161" s="300"/>
      <c r="OHW161" s="300"/>
      <c r="OHX161" s="300"/>
      <c r="OHY161" s="300"/>
      <c r="OHZ161" s="300"/>
      <c r="OIA161" s="300"/>
      <c r="OIB161" s="300"/>
      <c r="OIC161" s="300"/>
      <c r="OID161" s="300"/>
      <c r="OIE161" s="300"/>
      <c r="OIF161" s="300"/>
      <c r="OIG161" s="300"/>
      <c r="OIH161" s="300"/>
      <c r="OII161" s="300"/>
      <c r="OIJ161" s="300"/>
      <c r="OIK161" s="300"/>
      <c r="OIL161" s="300"/>
      <c r="OIM161" s="300"/>
      <c r="OIN161" s="300"/>
      <c r="OIO161" s="300"/>
      <c r="OIP161" s="300"/>
      <c r="OIQ161" s="300"/>
      <c r="OIR161" s="300"/>
      <c r="OIS161" s="300"/>
      <c r="OIT161" s="300"/>
      <c r="OIU161" s="300"/>
      <c r="OIV161" s="300"/>
      <c r="OIW161" s="300"/>
      <c r="OIX161" s="300"/>
      <c r="OIY161" s="300"/>
      <c r="OIZ161" s="300"/>
      <c r="OJA161" s="300"/>
      <c r="OJB161" s="300"/>
      <c r="OJC161" s="300"/>
      <c r="OJD161" s="300"/>
      <c r="OJE161" s="300"/>
      <c r="OJF161" s="300"/>
      <c r="OJG161" s="300"/>
      <c r="OJH161" s="300"/>
      <c r="OJI161" s="300"/>
      <c r="OJJ161" s="300"/>
      <c r="OJK161" s="300"/>
      <c r="OJL161" s="300"/>
      <c r="OJM161" s="300"/>
      <c r="OJN161" s="300"/>
      <c r="OJO161" s="300"/>
      <c r="OJP161" s="300"/>
      <c r="OJQ161" s="300"/>
      <c r="OJR161" s="300"/>
      <c r="OJS161" s="300"/>
      <c r="OJT161" s="300"/>
      <c r="OJU161" s="300"/>
      <c r="OJV161" s="300"/>
      <c r="OJW161" s="300"/>
      <c r="OJX161" s="300"/>
      <c r="OJY161" s="300"/>
      <c r="OJZ161" s="300"/>
      <c r="OKA161" s="300"/>
      <c r="OKB161" s="300"/>
      <c r="OKC161" s="300"/>
      <c r="OKD161" s="300"/>
      <c r="OKE161" s="300"/>
      <c r="OKF161" s="300"/>
      <c r="OKG161" s="300"/>
      <c r="OKH161" s="300"/>
      <c r="OKI161" s="300"/>
      <c r="OKJ161" s="300"/>
      <c r="OKK161" s="300"/>
      <c r="OKL161" s="300"/>
      <c r="OKM161" s="300"/>
      <c r="OKN161" s="300"/>
      <c r="OKO161" s="300"/>
      <c r="OKP161" s="300"/>
      <c r="OKQ161" s="300"/>
      <c r="OKR161" s="300"/>
      <c r="OKS161" s="300"/>
      <c r="OKT161" s="300"/>
      <c r="OKU161" s="300"/>
      <c r="OKV161" s="300"/>
      <c r="OKW161" s="300"/>
      <c r="OKX161" s="300"/>
      <c r="OKY161" s="300"/>
      <c r="OKZ161" s="300"/>
      <c r="OLA161" s="300"/>
      <c r="OLB161" s="300"/>
      <c r="OLC161" s="300"/>
      <c r="OLD161" s="300"/>
      <c r="OLE161" s="300"/>
      <c r="OLF161" s="300"/>
      <c r="OLG161" s="300"/>
      <c r="OLH161" s="300"/>
      <c r="OLI161" s="300"/>
      <c r="OLJ161" s="300"/>
      <c r="OLK161" s="300"/>
      <c r="OLL161" s="300"/>
      <c r="OLM161" s="300"/>
      <c r="OLN161" s="300"/>
      <c r="OLO161" s="300"/>
      <c r="OLP161" s="300"/>
      <c r="OLQ161" s="300"/>
      <c r="OLR161" s="300"/>
      <c r="OLS161" s="300"/>
      <c r="OLT161" s="300"/>
      <c r="OLU161" s="300"/>
      <c r="OLV161" s="300"/>
      <c r="OLW161" s="300"/>
      <c r="OLX161" s="300"/>
      <c r="OLY161" s="300"/>
      <c r="OLZ161" s="300"/>
      <c r="OMA161" s="300"/>
      <c r="OMB161" s="300"/>
      <c r="OMC161" s="300"/>
      <c r="OMD161" s="300"/>
      <c r="OME161" s="300"/>
      <c r="OMF161" s="300"/>
      <c r="OMG161" s="300"/>
      <c r="OMH161" s="300"/>
      <c r="OMI161" s="300"/>
      <c r="OMJ161" s="300"/>
      <c r="OMK161" s="300"/>
      <c r="OML161" s="300"/>
      <c r="OMM161" s="300"/>
      <c r="OMN161" s="300"/>
      <c r="OMO161" s="300"/>
      <c r="OMP161" s="300"/>
      <c r="OMQ161" s="300"/>
      <c r="OMR161" s="300"/>
      <c r="OMS161" s="300"/>
      <c r="OMT161" s="300"/>
      <c r="OMU161" s="300"/>
      <c r="ONB161" s="300"/>
      <c r="ONC161" s="300"/>
      <c r="OND161" s="300"/>
      <c r="ONE161" s="300"/>
      <c r="ONF161" s="300"/>
      <c r="ONG161" s="300"/>
      <c r="ONH161" s="300"/>
      <c r="ONI161" s="300"/>
      <c r="ONJ161" s="300"/>
      <c r="ONK161" s="300"/>
      <c r="ONL161" s="300"/>
      <c r="ONM161" s="300"/>
      <c r="ONN161" s="300"/>
      <c r="ONO161" s="300"/>
      <c r="ONP161" s="300"/>
      <c r="ONQ161" s="300"/>
      <c r="ONR161" s="300"/>
      <c r="ONS161" s="300"/>
      <c r="ONT161" s="300"/>
      <c r="ONU161" s="300"/>
      <c r="ONV161" s="300"/>
      <c r="ONW161" s="300"/>
      <c r="ONX161" s="300"/>
      <c r="ONY161" s="300"/>
      <c r="ONZ161" s="300"/>
      <c r="OOA161" s="300"/>
      <c r="OOB161" s="300"/>
      <c r="OOC161" s="300"/>
      <c r="OOD161" s="300"/>
      <c r="OOE161" s="300"/>
      <c r="OOF161" s="300"/>
      <c r="OOG161" s="300"/>
      <c r="OOH161" s="300"/>
      <c r="OOI161" s="300"/>
      <c r="OOJ161" s="300"/>
      <c r="OOK161" s="300"/>
      <c r="OOL161" s="300"/>
      <c r="OOM161" s="300"/>
      <c r="OON161" s="300"/>
      <c r="OOO161" s="300"/>
      <c r="OOP161" s="300"/>
      <c r="OOQ161" s="300"/>
      <c r="OOR161" s="300"/>
      <c r="OOS161" s="300"/>
      <c r="OOT161" s="300"/>
      <c r="OOU161" s="300"/>
      <c r="OOV161" s="300"/>
      <c r="OOW161" s="300"/>
      <c r="OOX161" s="300"/>
      <c r="OOY161" s="300"/>
      <c r="OOZ161" s="300"/>
      <c r="OPA161" s="300"/>
      <c r="OPB161" s="300"/>
      <c r="OPC161" s="300"/>
      <c r="OPD161" s="300"/>
      <c r="OPE161" s="300"/>
      <c r="OPF161" s="300"/>
      <c r="OPG161" s="300"/>
      <c r="OPH161" s="300"/>
      <c r="OPI161" s="300"/>
      <c r="OPJ161" s="300"/>
      <c r="OPK161" s="300"/>
      <c r="OPL161" s="300"/>
      <c r="OPM161" s="300"/>
      <c r="OPN161" s="300"/>
      <c r="OPO161" s="300"/>
      <c r="OPP161" s="300"/>
      <c r="OPQ161" s="300"/>
      <c r="OPR161" s="300"/>
      <c r="OPS161" s="300"/>
      <c r="OPT161" s="300"/>
      <c r="OPU161" s="300"/>
      <c r="OPV161" s="300"/>
      <c r="OPW161" s="300"/>
      <c r="OPX161" s="300"/>
      <c r="OPY161" s="300"/>
      <c r="OPZ161" s="300"/>
      <c r="OQA161" s="300"/>
      <c r="OQB161" s="300"/>
      <c r="OQC161" s="300"/>
      <c r="OQD161" s="300"/>
      <c r="OQE161" s="300"/>
      <c r="OQF161" s="300"/>
      <c r="OQG161" s="300"/>
      <c r="OQH161" s="300"/>
      <c r="OQI161" s="300"/>
      <c r="OQJ161" s="300"/>
      <c r="OQK161" s="300"/>
      <c r="OQL161" s="300"/>
      <c r="OQM161" s="300"/>
      <c r="OQN161" s="300"/>
      <c r="OQO161" s="300"/>
      <c r="OQP161" s="300"/>
      <c r="OQQ161" s="300"/>
      <c r="OQR161" s="300"/>
      <c r="OQS161" s="300"/>
      <c r="OQT161" s="300"/>
      <c r="OQU161" s="300"/>
      <c r="OQV161" s="300"/>
      <c r="OQW161" s="300"/>
      <c r="OQX161" s="300"/>
      <c r="OQY161" s="300"/>
      <c r="OQZ161" s="300"/>
      <c r="ORA161" s="300"/>
      <c r="ORB161" s="300"/>
      <c r="ORC161" s="300"/>
      <c r="ORD161" s="300"/>
      <c r="ORE161" s="300"/>
      <c r="ORF161" s="300"/>
      <c r="ORG161" s="300"/>
      <c r="ORH161" s="300"/>
      <c r="ORI161" s="300"/>
      <c r="ORJ161" s="300"/>
      <c r="ORK161" s="300"/>
      <c r="ORL161" s="300"/>
      <c r="ORM161" s="300"/>
      <c r="ORN161" s="300"/>
      <c r="ORO161" s="300"/>
      <c r="ORP161" s="300"/>
      <c r="ORQ161" s="300"/>
      <c r="ORR161" s="300"/>
      <c r="ORS161" s="300"/>
      <c r="ORT161" s="300"/>
      <c r="ORU161" s="300"/>
      <c r="ORV161" s="300"/>
      <c r="ORW161" s="300"/>
      <c r="ORX161" s="300"/>
      <c r="ORY161" s="300"/>
      <c r="ORZ161" s="300"/>
      <c r="OSA161" s="300"/>
      <c r="OSB161" s="300"/>
      <c r="OSC161" s="300"/>
      <c r="OSD161" s="300"/>
      <c r="OSE161" s="300"/>
      <c r="OSF161" s="300"/>
      <c r="OSG161" s="300"/>
      <c r="OSH161" s="300"/>
      <c r="OSI161" s="300"/>
      <c r="OSJ161" s="300"/>
      <c r="OSK161" s="300"/>
      <c r="OSL161" s="300"/>
      <c r="OSM161" s="300"/>
      <c r="OSN161" s="300"/>
      <c r="OSO161" s="300"/>
      <c r="OSP161" s="300"/>
      <c r="OSQ161" s="300"/>
      <c r="OSR161" s="300"/>
      <c r="OSS161" s="300"/>
      <c r="OST161" s="300"/>
      <c r="OSU161" s="300"/>
      <c r="OSV161" s="300"/>
      <c r="OSW161" s="300"/>
      <c r="OSX161" s="300"/>
      <c r="OSY161" s="300"/>
      <c r="OSZ161" s="300"/>
      <c r="OTA161" s="300"/>
      <c r="OTB161" s="300"/>
      <c r="OTC161" s="300"/>
      <c r="OTD161" s="300"/>
      <c r="OTE161" s="300"/>
      <c r="OTF161" s="300"/>
      <c r="OTG161" s="300"/>
      <c r="OTH161" s="300"/>
      <c r="OTI161" s="300"/>
      <c r="OTJ161" s="300"/>
      <c r="OTK161" s="300"/>
      <c r="OTL161" s="300"/>
      <c r="OTM161" s="300"/>
      <c r="OTN161" s="300"/>
      <c r="OTO161" s="300"/>
      <c r="OTP161" s="300"/>
      <c r="OTQ161" s="300"/>
      <c r="OTR161" s="300"/>
      <c r="OTS161" s="300"/>
      <c r="OTT161" s="300"/>
      <c r="OTU161" s="300"/>
      <c r="OTV161" s="300"/>
      <c r="OTW161" s="300"/>
      <c r="OTX161" s="300"/>
      <c r="OTY161" s="300"/>
      <c r="OTZ161" s="300"/>
      <c r="OUA161" s="300"/>
      <c r="OUB161" s="300"/>
      <c r="OUC161" s="300"/>
      <c r="OUD161" s="300"/>
      <c r="OUE161" s="300"/>
      <c r="OUF161" s="300"/>
      <c r="OUG161" s="300"/>
      <c r="OUH161" s="300"/>
      <c r="OUI161" s="300"/>
      <c r="OUJ161" s="300"/>
      <c r="OUK161" s="300"/>
      <c r="OUL161" s="300"/>
      <c r="OUM161" s="300"/>
      <c r="OUN161" s="300"/>
      <c r="OUO161" s="300"/>
      <c r="OUP161" s="300"/>
      <c r="OUQ161" s="300"/>
      <c r="OUR161" s="300"/>
      <c r="OUS161" s="300"/>
      <c r="OUT161" s="300"/>
      <c r="OUU161" s="300"/>
      <c r="OUV161" s="300"/>
      <c r="OUW161" s="300"/>
      <c r="OUX161" s="300"/>
      <c r="OUY161" s="300"/>
      <c r="OUZ161" s="300"/>
      <c r="OVA161" s="300"/>
      <c r="OVB161" s="300"/>
      <c r="OVC161" s="300"/>
      <c r="OVD161" s="300"/>
      <c r="OVE161" s="300"/>
      <c r="OVF161" s="300"/>
      <c r="OVG161" s="300"/>
      <c r="OVH161" s="300"/>
      <c r="OVI161" s="300"/>
      <c r="OVJ161" s="300"/>
      <c r="OVK161" s="300"/>
      <c r="OVL161" s="300"/>
      <c r="OVM161" s="300"/>
      <c r="OVN161" s="300"/>
      <c r="OVO161" s="300"/>
      <c r="OVP161" s="300"/>
      <c r="OVQ161" s="300"/>
      <c r="OVR161" s="300"/>
      <c r="OVS161" s="300"/>
      <c r="OVT161" s="300"/>
      <c r="OVU161" s="300"/>
      <c r="OVV161" s="300"/>
      <c r="OVW161" s="300"/>
      <c r="OVX161" s="300"/>
      <c r="OVY161" s="300"/>
      <c r="OVZ161" s="300"/>
      <c r="OWA161" s="300"/>
      <c r="OWB161" s="300"/>
      <c r="OWC161" s="300"/>
      <c r="OWD161" s="300"/>
      <c r="OWE161" s="300"/>
      <c r="OWF161" s="300"/>
      <c r="OWG161" s="300"/>
      <c r="OWH161" s="300"/>
      <c r="OWI161" s="300"/>
      <c r="OWJ161" s="300"/>
      <c r="OWK161" s="300"/>
      <c r="OWL161" s="300"/>
      <c r="OWM161" s="300"/>
      <c r="OWN161" s="300"/>
      <c r="OWO161" s="300"/>
      <c r="OWP161" s="300"/>
      <c r="OWQ161" s="300"/>
      <c r="OWX161" s="300"/>
      <c r="OWY161" s="300"/>
      <c r="OWZ161" s="300"/>
      <c r="OXA161" s="300"/>
      <c r="OXB161" s="300"/>
      <c r="OXC161" s="300"/>
      <c r="OXD161" s="300"/>
      <c r="OXE161" s="300"/>
      <c r="OXF161" s="300"/>
      <c r="OXG161" s="300"/>
      <c r="OXH161" s="300"/>
      <c r="OXI161" s="300"/>
      <c r="OXJ161" s="300"/>
      <c r="OXK161" s="300"/>
      <c r="OXL161" s="300"/>
      <c r="OXM161" s="300"/>
      <c r="OXN161" s="300"/>
      <c r="OXO161" s="300"/>
      <c r="OXP161" s="300"/>
      <c r="OXQ161" s="300"/>
      <c r="OXR161" s="300"/>
      <c r="OXS161" s="300"/>
      <c r="OXT161" s="300"/>
      <c r="OXU161" s="300"/>
      <c r="OXV161" s="300"/>
      <c r="OXW161" s="300"/>
      <c r="OXX161" s="300"/>
      <c r="OXY161" s="300"/>
      <c r="OXZ161" s="300"/>
      <c r="OYA161" s="300"/>
      <c r="OYB161" s="300"/>
      <c r="OYC161" s="300"/>
      <c r="OYD161" s="300"/>
      <c r="OYE161" s="300"/>
      <c r="OYF161" s="300"/>
      <c r="OYG161" s="300"/>
      <c r="OYH161" s="300"/>
      <c r="OYI161" s="300"/>
      <c r="OYJ161" s="300"/>
      <c r="OYK161" s="300"/>
      <c r="OYL161" s="300"/>
      <c r="OYM161" s="300"/>
      <c r="OYN161" s="300"/>
      <c r="OYO161" s="300"/>
      <c r="OYP161" s="300"/>
      <c r="OYQ161" s="300"/>
      <c r="OYR161" s="300"/>
      <c r="OYS161" s="300"/>
      <c r="OYT161" s="300"/>
      <c r="OYU161" s="300"/>
      <c r="OYV161" s="300"/>
      <c r="OYW161" s="300"/>
      <c r="OYX161" s="300"/>
      <c r="OYY161" s="300"/>
      <c r="OYZ161" s="300"/>
      <c r="OZA161" s="300"/>
      <c r="OZB161" s="300"/>
      <c r="OZC161" s="300"/>
      <c r="OZD161" s="300"/>
      <c r="OZE161" s="300"/>
      <c r="OZF161" s="300"/>
      <c r="OZG161" s="300"/>
      <c r="OZH161" s="300"/>
      <c r="OZI161" s="300"/>
      <c r="OZJ161" s="300"/>
      <c r="OZK161" s="300"/>
      <c r="OZL161" s="300"/>
      <c r="OZM161" s="300"/>
      <c r="OZN161" s="300"/>
      <c r="OZO161" s="300"/>
      <c r="OZP161" s="300"/>
      <c r="OZQ161" s="300"/>
      <c r="OZR161" s="300"/>
      <c r="OZS161" s="300"/>
      <c r="OZT161" s="300"/>
      <c r="OZU161" s="300"/>
      <c r="OZV161" s="300"/>
      <c r="OZW161" s="300"/>
      <c r="OZX161" s="300"/>
      <c r="OZY161" s="300"/>
      <c r="OZZ161" s="300"/>
      <c r="PAA161" s="300"/>
      <c r="PAB161" s="300"/>
      <c r="PAC161" s="300"/>
      <c r="PAD161" s="300"/>
      <c r="PAE161" s="300"/>
      <c r="PAF161" s="300"/>
      <c r="PAG161" s="300"/>
      <c r="PAH161" s="300"/>
      <c r="PAI161" s="300"/>
      <c r="PAJ161" s="300"/>
      <c r="PAK161" s="300"/>
      <c r="PAL161" s="300"/>
      <c r="PAM161" s="300"/>
      <c r="PAN161" s="300"/>
      <c r="PAO161" s="300"/>
      <c r="PAP161" s="300"/>
      <c r="PAQ161" s="300"/>
      <c r="PAR161" s="300"/>
      <c r="PAS161" s="300"/>
      <c r="PAT161" s="300"/>
      <c r="PAU161" s="300"/>
      <c r="PAV161" s="300"/>
      <c r="PAW161" s="300"/>
      <c r="PAX161" s="300"/>
      <c r="PAY161" s="300"/>
      <c r="PAZ161" s="300"/>
      <c r="PBA161" s="300"/>
      <c r="PBB161" s="300"/>
      <c r="PBC161" s="300"/>
      <c r="PBD161" s="300"/>
      <c r="PBE161" s="300"/>
      <c r="PBF161" s="300"/>
      <c r="PBG161" s="300"/>
      <c r="PBH161" s="300"/>
      <c r="PBI161" s="300"/>
      <c r="PBJ161" s="300"/>
      <c r="PBK161" s="300"/>
      <c r="PBL161" s="300"/>
      <c r="PBM161" s="300"/>
      <c r="PBN161" s="300"/>
      <c r="PBO161" s="300"/>
      <c r="PBP161" s="300"/>
      <c r="PBQ161" s="300"/>
      <c r="PBR161" s="300"/>
      <c r="PBS161" s="300"/>
      <c r="PBT161" s="300"/>
      <c r="PBU161" s="300"/>
      <c r="PBV161" s="300"/>
      <c r="PBW161" s="300"/>
      <c r="PBX161" s="300"/>
      <c r="PBY161" s="300"/>
      <c r="PBZ161" s="300"/>
      <c r="PCA161" s="300"/>
      <c r="PCB161" s="300"/>
      <c r="PCC161" s="300"/>
      <c r="PCD161" s="300"/>
      <c r="PCE161" s="300"/>
      <c r="PCF161" s="300"/>
      <c r="PCG161" s="300"/>
      <c r="PCH161" s="300"/>
      <c r="PCI161" s="300"/>
      <c r="PCJ161" s="300"/>
      <c r="PCK161" s="300"/>
      <c r="PCL161" s="300"/>
      <c r="PCM161" s="300"/>
      <c r="PCN161" s="300"/>
      <c r="PCO161" s="300"/>
      <c r="PCP161" s="300"/>
      <c r="PCQ161" s="300"/>
      <c r="PCR161" s="300"/>
      <c r="PCS161" s="300"/>
      <c r="PCT161" s="300"/>
      <c r="PCU161" s="300"/>
      <c r="PCV161" s="300"/>
      <c r="PCW161" s="300"/>
      <c r="PCX161" s="300"/>
      <c r="PCY161" s="300"/>
      <c r="PCZ161" s="300"/>
      <c r="PDA161" s="300"/>
      <c r="PDB161" s="300"/>
      <c r="PDC161" s="300"/>
      <c r="PDD161" s="300"/>
      <c r="PDE161" s="300"/>
      <c r="PDF161" s="300"/>
      <c r="PDG161" s="300"/>
      <c r="PDH161" s="300"/>
      <c r="PDI161" s="300"/>
      <c r="PDJ161" s="300"/>
      <c r="PDK161" s="300"/>
      <c r="PDL161" s="300"/>
      <c r="PDM161" s="300"/>
      <c r="PDN161" s="300"/>
      <c r="PDO161" s="300"/>
      <c r="PDP161" s="300"/>
      <c r="PDQ161" s="300"/>
      <c r="PDR161" s="300"/>
      <c r="PDS161" s="300"/>
      <c r="PDT161" s="300"/>
      <c r="PDU161" s="300"/>
      <c r="PDV161" s="300"/>
      <c r="PDW161" s="300"/>
      <c r="PDX161" s="300"/>
      <c r="PDY161" s="300"/>
      <c r="PDZ161" s="300"/>
      <c r="PEA161" s="300"/>
      <c r="PEB161" s="300"/>
      <c r="PEC161" s="300"/>
      <c r="PED161" s="300"/>
      <c r="PEE161" s="300"/>
      <c r="PEF161" s="300"/>
      <c r="PEG161" s="300"/>
      <c r="PEH161" s="300"/>
      <c r="PEI161" s="300"/>
      <c r="PEJ161" s="300"/>
      <c r="PEK161" s="300"/>
      <c r="PEL161" s="300"/>
      <c r="PEM161" s="300"/>
      <c r="PEN161" s="300"/>
      <c r="PEO161" s="300"/>
      <c r="PEP161" s="300"/>
      <c r="PEQ161" s="300"/>
      <c r="PER161" s="300"/>
      <c r="PES161" s="300"/>
      <c r="PET161" s="300"/>
      <c r="PEU161" s="300"/>
      <c r="PEV161" s="300"/>
      <c r="PEW161" s="300"/>
      <c r="PEX161" s="300"/>
      <c r="PEY161" s="300"/>
      <c r="PEZ161" s="300"/>
      <c r="PFA161" s="300"/>
      <c r="PFB161" s="300"/>
      <c r="PFC161" s="300"/>
      <c r="PFD161" s="300"/>
      <c r="PFE161" s="300"/>
      <c r="PFF161" s="300"/>
      <c r="PFG161" s="300"/>
      <c r="PFH161" s="300"/>
      <c r="PFI161" s="300"/>
      <c r="PFJ161" s="300"/>
      <c r="PFK161" s="300"/>
      <c r="PFL161" s="300"/>
      <c r="PFM161" s="300"/>
      <c r="PFN161" s="300"/>
      <c r="PFO161" s="300"/>
      <c r="PFP161" s="300"/>
      <c r="PFQ161" s="300"/>
      <c r="PFR161" s="300"/>
      <c r="PFS161" s="300"/>
      <c r="PFT161" s="300"/>
      <c r="PFU161" s="300"/>
      <c r="PFV161" s="300"/>
      <c r="PFW161" s="300"/>
      <c r="PFX161" s="300"/>
      <c r="PFY161" s="300"/>
      <c r="PFZ161" s="300"/>
      <c r="PGA161" s="300"/>
      <c r="PGB161" s="300"/>
      <c r="PGC161" s="300"/>
      <c r="PGD161" s="300"/>
      <c r="PGE161" s="300"/>
      <c r="PGF161" s="300"/>
      <c r="PGG161" s="300"/>
      <c r="PGH161" s="300"/>
      <c r="PGI161" s="300"/>
      <c r="PGJ161" s="300"/>
      <c r="PGK161" s="300"/>
      <c r="PGL161" s="300"/>
      <c r="PGM161" s="300"/>
      <c r="PGT161" s="300"/>
      <c r="PGU161" s="300"/>
      <c r="PGV161" s="300"/>
      <c r="PGW161" s="300"/>
      <c r="PGX161" s="300"/>
      <c r="PGY161" s="300"/>
      <c r="PGZ161" s="300"/>
      <c r="PHA161" s="300"/>
      <c r="PHB161" s="300"/>
      <c r="PHC161" s="300"/>
      <c r="PHD161" s="300"/>
      <c r="PHE161" s="300"/>
      <c r="PHF161" s="300"/>
      <c r="PHG161" s="300"/>
      <c r="PHH161" s="300"/>
      <c r="PHI161" s="300"/>
      <c r="PHJ161" s="300"/>
      <c r="PHK161" s="300"/>
      <c r="PHL161" s="300"/>
      <c r="PHM161" s="300"/>
      <c r="PHN161" s="300"/>
      <c r="PHO161" s="300"/>
      <c r="PHP161" s="300"/>
      <c r="PHQ161" s="300"/>
      <c r="PHR161" s="300"/>
      <c r="PHS161" s="300"/>
      <c r="PHT161" s="300"/>
      <c r="PHU161" s="300"/>
      <c r="PHV161" s="300"/>
      <c r="PHW161" s="300"/>
      <c r="PHX161" s="300"/>
      <c r="PHY161" s="300"/>
      <c r="PHZ161" s="300"/>
      <c r="PIA161" s="300"/>
      <c r="PIB161" s="300"/>
      <c r="PIC161" s="300"/>
      <c r="PID161" s="300"/>
      <c r="PIE161" s="300"/>
      <c r="PIF161" s="300"/>
      <c r="PIG161" s="300"/>
      <c r="PIH161" s="300"/>
      <c r="PII161" s="300"/>
      <c r="PIJ161" s="300"/>
      <c r="PIK161" s="300"/>
      <c r="PIL161" s="300"/>
      <c r="PIM161" s="300"/>
      <c r="PIN161" s="300"/>
      <c r="PIO161" s="300"/>
      <c r="PIP161" s="300"/>
      <c r="PIQ161" s="300"/>
      <c r="PIR161" s="300"/>
      <c r="PIS161" s="300"/>
      <c r="PIT161" s="300"/>
      <c r="PIU161" s="300"/>
      <c r="PIV161" s="300"/>
      <c r="PIW161" s="300"/>
      <c r="PIX161" s="300"/>
      <c r="PIY161" s="300"/>
      <c r="PIZ161" s="300"/>
      <c r="PJA161" s="300"/>
      <c r="PJB161" s="300"/>
      <c r="PJC161" s="300"/>
      <c r="PJD161" s="300"/>
      <c r="PJE161" s="300"/>
      <c r="PJF161" s="300"/>
      <c r="PJG161" s="300"/>
      <c r="PJH161" s="300"/>
      <c r="PJI161" s="300"/>
      <c r="PJJ161" s="300"/>
      <c r="PJK161" s="300"/>
      <c r="PJL161" s="300"/>
      <c r="PJM161" s="300"/>
      <c r="PJN161" s="300"/>
      <c r="PJO161" s="300"/>
      <c r="PJP161" s="300"/>
      <c r="PJQ161" s="300"/>
      <c r="PJR161" s="300"/>
      <c r="PJS161" s="300"/>
      <c r="PJT161" s="300"/>
      <c r="PJU161" s="300"/>
      <c r="PJV161" s="300"/>
      <c r="PJW161" s="300"/>
      <c r="PJX161" s="300"/>
      <c r="PJY161" s="300"/>
      <c r="PJZ161" s="300"/>
      <c r="PKA161" s="300"/>
      <c r="PKB161" s="300"/>
      <c r="PKC161" s="300"/>
      <c r="PKD161" s="300"/>
      <c r="PKE161" s="300"/>
      <c r="PKF161" s="300"/>
      <c r="PKG161" s="300"/>
      <c r="PKH161" s="300"/>
      <c r="PKI161" s="300"/>
      <c r="PKJ161" s="300"/>
      <c r="PKK161" s="300"/>
      <c r="PKL161" s="300"/>
      <c r="PKM161" s="300"/>
      <c r="PKN161" s="300"/>
      <c r="PKO161" s="300"/>
      <c r="PKP161" s="300"/>
      <c r="PKQ161" s="300"/>
      <c r="PKR161" s="300"/>
      <c r="PKS161" s="300"/>
      <c r="PKT161" s="300"/>
      <c r="PKU161" s="300"/>
      <c r="PKV161" s="300"/>
      <c r="PKW161" s="300"/>
      <c r="PKX161" s="300"/>
      <c r="PKY161" s="300"/>
      <c r="PKZ161" s="300"/>
      <c r="PLA161" s="300"/>
      <c r="PLB161" s="300"/>
      <c r="PLC161" s="300"/>
      <c r="PLD161" s="300"/>
      <c r="PLE161" s="300"/>
      <c r="PLF161" s="300"/>
      <c r="PLG161" s="300"/>
      <c r="PLH161" s="300"/>
      <c r="PLI161" s="300"/>
      <c r="PLJ161" s="300"/>
      <c r="PLK161" s="300"/>
      <c r="PLL161" s="300"/>
      <c r="PLM161" s="300"/>
      <c r="PLN161" s="300"/>
      <c r="PLO161" s="300"/>
      <c r="PLP161" s="300"/>
      <c r="PLQ161" s="300"/>
      <c r="PLR161" s="300"/>
      <c r="PLS161" s="300"/>
      <c r="PLT161" s="300"/>
      <c r="PLU161" s="300"/>
      <c r="PLV161" s="300"/>
      <c r="PLW161" s="300"/>
      <c r="PLX161" s="300"/>
      <c r="PLY161" s="300"/>
      <c r="PLZ161" s="300"/>
      <c r="PMA161" s="300"/>
      <c r="PMB161" s="300"/>
      <c r="PMC161" s="300"/>
      <c r="PMD161" s="300"/>
      <c r="PME161" s="300"/>
      <c r="PMF161" s="300"/>
      <c r="PMG161" s="300"/>
      <c r="PMH161" s="300"/>
      <c r="PMI161" s="300"/>
      <c r="PMJ161" s="300"/>
      <c r="PMK161" s="300"/>
      <c r="PML161" s="300"/>
      <c r="PMM161" s="300"/>
      <c r="PMN161" s="300"/>
      <c r="PMO161" s="300"/>
      <c r="PMP161" s="300"/>
      <c r="PMQ161" s="300"/>
      <c r="PMR161" s="300"/>
      <c r="PMS161" s="300"/>
      <c r="PMT161" s="300"/>
      <c r="PMU161" s="300"/>
      <c r="PMV161" s="300"/>
      <c r="PMW161" s="300"/>
      <c r="PMX161" s="300"/>
      <c r="PMY161" s="300"/>
      <c r="PMZ161" s="300"/>
      <c r="PNA161" s="300"/>
      <c r="PNB161" s="300"/>
      <c r="PNC161" s="300"/>
      <c r="PND161" s="300"/>
      <c r="PNE161" s="300"/>
      <c r="PNF161" s="300"/>
      <c r="PNG161" s="300"/>
      <c r="PNH161" s="300"/>
      <c r="PNI161" s="300"/>
      <c r="PNJ161" s="300"/>
      <c r="PNK161" s="300"/>
      <c r="PNL161" s="300"/>
      <c r="PNM161" s="300"/>
      <c r="PNN161" s="300"/>
      <c r="PNO161" s="300"/>
      <c r="PNP161" s="300"/>
      <c r="PNQ161" s="300"/>
      <c r="PNR161" s="300"/>
      <c r="PNS161" s="300"/>
      <c r="PNT161" s="300"/>
      <c r="PNU161" s="300"/>
      <c r="PNV161" s="300"/>
      <c r="PNW161" s="300"/>
      <c r="PNX161" s="300"/>
      <c r="PNY161" s="300"/>
      <c r="PNZ161" s="300"/>
      <c r="POA161" s="300"/>
      <c r="POB161" s="300"/>
      <c r="POC161" s="300"/>
      <c r="POD161" s="300"/>
      <c r="POE161" s="300"/>
      <c r="POF161" s="300"/>
      <c r="POG161" s="300"/>
      <c r="POH161" s="300"/>
      <c r="POI161" s="300"/>
      <c r="POJ161" s="300"/>
      <c r="POK161" s="300"/>
      <c r="POL161" s="300"/>
      <c r="POM161" s="300"/>
      <c r="PON161" s="300"/>
      <c r="POO161" s="300"/>
      <c r="POP161" s="300"/>
      <c r="POQ161" s="300"/>
      <c r="POR161" s="300"/>
      <c r="POS161" s="300"/>
      <c r="POT161" s="300"/>
      <c r="POU161" s="300"/>
      <c r="POV161" s="300"/>
      <c r="POW161" s="300"/>
      <c r="POX161" s="300"/>
      <c r="POY161" s="300"/>
      <c r="POZ161" s="300"/>
      <c r="PPA161" s="300"/>
      <c r="PPB161" s="300"/>
      <c r="PPC161" s="300"/>
      <c r="PPD161" s="300"/>
      <c r="PPE161" s="300"/>
      <c r="PPF161" s="300"/>
      <c r="PPG161" s="300"/>
      <c r="PPH161" s="300"/>
      <c r="PPI161" s="300"/>
      <c r="PPJ161" s="300"/>
      <c r="PPK161" s="300"/>
      <c r="PPL161" s="300"/>
      <c r="PPM161" s="300"/>
      <c r="PPN161" s="300"/>
      <c r="PPO161" s="300"/>
      <c r="PPP161" s="300"/>
      <c r="PPQ161" s="300"/>
      <c r="PPR161" s="300"/>
      <c r="PPS161" s="300"/>
      <c r="PPT161" s="300"/>
      <c r="PPU161" s="300"/>
      <c r="PPV161" s="300"/>
      <c r="PPW161" s="300"/>
      <c r="PPX161" s="300"/>
      <c r="PPY161" s="300"/>
      <c r="PPZ161" s="300"/>
      <c r="PQA161" s="300"/>
      <c r="PQB161" s="300"/>
      <c r="PQC161" s="300"/>
      <c r="PQD161" s="300"/>
      <c r="PQE161" s="300"/>
      <c r="PQF161" s="300"/>
      <c r="PQG161" s="300"/>
      <c r="PQH161" s="300"/>
      <c r="PQI161" s="300"/>
      <c r="PQP161" s="300"/>
      <c r="PQQ161" s="300"/>
      <c r="PQR161" s="300"/>
      <c r="PQS161" s="300"/>
      <c r="PQT161" s="300"/>
      <c r="PQU161" s="300"/>
      <c r="PQV161" s="300"/>
      <c r="PQW161" s="300"/>
      <c r="PQX161" s="300"/>
      <c r="PQY161" s="300"/>
      <c r="PQZ161" s="300"/>
      <c r="PRA161" s="300"/>
      <c r="PRB161" s="300"/>
      <c r="PRC161" s="300"/>
      <c r="PRD161" s="300"/>
      <c r="PRE161" s="300"/>
      <c r="PRF161" s="300"/>
      <c r="PRG161" s="300"/>
      <c r="PRH161" s="300"/>
      <c r="PRI161" s="300"/>
      <c r="PRJ161" s="300"/>
      <c r="PRK161" s="300"/>
      <c r="PRL161" s="300"/>
      <c r="PRM161" s="300"/>
      <c r="PRN161" s="300"/>
      <c r="PRO161" s="300"/>
      <c r="PRP161" s="300"/>
      <c r="PRQ161" s="300"/>
      <c r="PRR161" s="300"/>
      <c r="PRS161" s="300"/>
      <c r="PRT161" s="300"/>
      <c r="PRU161" s="300"/>
      <c r="PRV161" s="300"/>
      <c r="PRW161" s="300"/>
      <c r="PRX161" s="300"/>
      <c r="PRY161" s="300"/>
      <c r="PRZ161" s="300"/>
      <c r="PSA161" s="300"/>
      <c r="PSB161" s="300"/>
      <c r="PSC161" s="300"/>
      <c r="PSD161" s="300"/>
      <c r="PSE161" s="300"/>
      <c r="PSF161" s="300"/>
      <c r="PSG161" s="300"/>
      <c r="PSH161" s="300"/>
      <c r="PSI161" s="300"/>
      <c r="PSJ161" s="300"/>
      <c r="PSK161" s="300"/>
      <c r="PSL161" s="300"/>
      <c r="PSM161" s="300"/>
      <c r="PSN161" s="300"/>
      <c r="PSO161" s="300"/>
      <c r="PSP161" s="300"/>
      <c r="PSQ161" s="300"/>
      <c r="PSR161" s="300"/>
      <c r="PSS161" s="300"/>
      <c r="PST161" s="300"/>
      <c r="PSU161" s="300"/>
      <c r="PSV161" s="300"/>
      <c r="PSW161" s="300"/>
      <c r="PSX161" s="300"/>
      <c r="PSY161" s="300"/>
      <c r="PSZ161" s="300"/>
      <c r="PTA161" s="300"/>
      <c r="PTB161" s="300"/>
      <c r="PTC161" s="300"/>
      <c r="PTD161" s="300"/>
      <c r="PTE161" s="300"/>
      <c r="PTF161" s="300"/>
      <c r="PTG161" s="300"/>
      <c r="PTH161" s="300"/>
      <c r="PTI161" s="300"/>
      <c r="PTJ161" s="300"/>
      <c r="PTK161" s="300"/>
      <c r="PTL161" s="300"/>
      <c r="PTM161" s="300"/>
      <c r="PTN161" s="300"/>
      <c r="PTO161" s="300"/>
      <c r="PTP161" s="300"/>
      <c r="PTQ161" s="300"/>
      <c r="PTR161" s="300"/>
      <c r="PTS161" s="300"/>
      <c r="PTT161" s="300"/>
      <c r="PTU161" s="300"/>
      <c r="PTV161" s="300"/>
      <c r="PTW161" s="300"/>
      <c r="PTX161" s="300"/>
      <c r="PTY161" s="300"/>
      <c r="PTZ161" s="300"/>
      <c r="PUA161" s="300"/>
      <c r="PUB161" s="300"/>
      <c r="PUC161" s="300"/>
      <c r="PUD161" s="300"/>
      <c r="PUE161" s="300"/>
      <c r="PUF161" s="300"/>
      <c r="PUG161" s="300"/>
      <c r="PUH161" s="300"/>
      <c r="PUI161" s="300"/>
      <c r="PUJ161" s="300"/>
      <c r="PUK161" s="300"/>
      <c r="PUL161" s="300"/>
      <c r="PUM161" s="300"/>
      <c r="PUN161" s="300"/>
      <c r="PUO161" s="300"/>
      <c r="PUP161" s="300"/>
      <c r="PUQ161" s="300"/>
      <c r="PUR161" s="300"/>
      <c r="PUS161" s="300"/>
      <c r="PUT161" s="300"/>
      <c r="PUU161" s="300"/>
      <c r="PUV161" s="300"/>
      <c r="PUW161" s="300"/>
      <c r="PUX161" s="300"/>
      <c r="PUY161" s="300"/>
      <c r="PUZ161" s="300"/>
      <c r="PVA161" s="300"/>
      <c r="PVB161" s="300"/>
      <c r="PVC161" s="300"/>
      <c r="PVD161" s="300"/>
      <c r="PVE161" s="300"/>
      <c r="PVF161" s="300"/>
      <c r="PVG161" s="300"/>
      <c r="PVH161" s="300"/>
      <c r="PVI161" s="300"/>
      <c r="PVJ161" s="300"/>
      <c r="PVK161" s="300"/>
      <c r="PVL161" s="300"/>
      <c r="PVM161" s="300"/>
      <c r="PVN161" s="300"/>
      <c r="PVO161" s="300"/>
      <c r="PVP161" s="300"/>
      <c r="PVQ161" s="300"/>
      <c r="PVR161" s="300"/>
      <c r="PVS161" s="300"/>
      <c r="PVT161" s="300"/>
      <c r="PVU161" s="300"/>
      <c r="PVV161" s="300"/>
      <c r="PVW161" s="300"/>
      <c r="PVX161" s="300"/>
      <c r="PVY161" s="300"/>
      <c r="PVZ161" s="300"/>
      <c r="PWA161" s="300"/>
      <c r="PWB161" s="300"/>
      <c r="PWC161" s="300"/>
      <c r="PWD161" s="300"/>
      <c r="PWE161" s="300"/>
      <c r="PWF161" s="300"/>
      <c r="PWG161" s="300"/>
      <c r="PWH161" s="300"/>
      <c r="PWI161" s="300"/>
      <c r="PWJ161" s="300"/>
      <c r="PWK161" s="300"/>
      <c r="PWL161" s="300"/>
      <c r="PWM161" s="300"/>
      <c r="PWN161" s="300"/>
      <c r="PWO161" s="300"/>
      <c r="PWP161" s="300"/>
      <c r="PWQ161" s="300"/>
      <c r="PWR161" s="300"/>
      <c r="PWS161" s="300"/>
      <c r="PWT161" s="300"/>
      <c r="PWU161" s="300"/>
      <c r="PWV161" s="300"/>
      <c r="PWW161" s="300"/>
      <c r="PWX161" s="300"/>
      <c r="PWY161" s="300"/>
      <c r="PWZ161" s="300"/>
      <c r="PXA161" s="300"/>
      <c r="PXB161" s="300"/>
      <c r="PXC161" s="300"/>
      <c r="PXD161" s="300"/>
      <c r="PXE161" s="300"/>
      <c r="PXF161" s="300"/>
      <c r="PXG161" s="300"/>
      <c r="PXH161" s="300"/>
      <c r="PXI161" s="300"/>
      <c r="PXJ161" s="300"/>
      <c r="PXK161" s="300"/>
      <c r="PXL161" s="300"/>
      <c r="PXM161" s="300"/>
      <c r="PXN161" s="300"/>
      <c r="PXO161" s="300"/>
      <c r="PXP161" s="300"/>
      <c r="PXQ161" s="300"/>
      <c r="PXR161" s="300"/>
      <c r="PXS161" s="300"/>
      <c r="PXT161" s="300"/>
      <c r="PXU161" s="300"/>
      <c r="PXV161" s="300"/>
      <c r="PXW161" s="300"/>
      <c r="PXX161" s="300"/>
      <c r="PXY161" s="300"/>
      <c r="PXZ161" s="300"/>
      <c r="PYA161" s="300"/>
      <c r="PYB161" s="300"/>
      <c r="PYC161" s="300"/>
      <c r="PYD161" s="300"/>
      <c r="PYE161" s="300"/>
      <c r="PYF161" s="300"/>
      <c r="PYG161" s="300"/>
      <c r="PYH161" s="300"/>
      <c r="PYI161" s="300"/>
      <c r="PYJ161" s="300"/>
      <c r="PYK161" s="300"/>
      <c r="PYL161" s="300"/>
      <c r="PYM161" s="300"/>
      <c r="PYN161" s="300"/>
      <c r="PYO161" s="300"/>
      <c r="PYP161" s="300"/>
      <c r="PYQ161" s="300"/>
      <c r="PYR161" s="300"/>
      <c r="PYS161" s="300"/>
      <c r="PYT161" s="300"/>
      <c r="PYU161" s="300"/>
      <c r="PYV161" s="300"/>
      <c r="PYW161" s="300"/>
      <c r="PYX161" s="300"/>
      <c r="PYY161" s="300"/>
      <c r="PYZ161" s="300"/>
      <c r="PZA161" s="300"/>
      <c r="PZB161" s="300"/>
      <c r="PZC161" s="300"/>
      <c r="PZD161" s="300"/>
      <c r="PZE161" s="300"/>
      <c r="PZF161" s="300"/>
      <c r="PZG161" s="300"/>
      <c r="PZH161" s="300"/>
      <c r="PZI161" s="300"/>
      <c r="PZJ161" s="300"/>
      <c r="PZK161" s="300"/>
      <c r="PZL161" s="300"/>
      <c r="PZM161" s="300"/>
      <c r="PZN161" s="300"/>
      <c r="PZO161" s="300"/>
      <c r="PZP161" s="300"/>
      <c r="PZQ161" s="300"/>
      <c r="PZR161" s="300"/>
      <c r="PZS161" s="300"/>
      <c r="PZT161" s="300"/>
      <c r="PZU161" s="300"/>
      <c r="PZV161" s="300"/>
      <c r="PZW161" s="300"/>
      <c r="PZX161" s="300"/>
      <c r="PZY161" s="300"/>
      <c r="PZZ161" s="300"/>
      <c r="QAA161" s="300"/>
      <c r="QAB161" s="300"/>
      <c r="QAC161" s="300"/>
      <c r="QAD161" s="300"/>
      <c r="QAE161" s="300"/>
      <c r="QAL161" s="300"/>
      <c r="QAM161" s="300"/>
      <c r="QAN161" s="300"/>
      <c r="QAO161" s="300"/>
      <c r="QAP161" s="300"/>
      <c r="QAQ161" s="300"/>
      <c r="QAR161" s="300"/>
      <c r="QAS161" s="300"/>
      <c r="QAT161" s="300"/>
      <c r="QAU161" s="300"/>
      <c r="QAV161" s="300"/>
      <c r="QAW161" s="300"/>
      <c r="QAX161" s="300"/>
      <c r="QAY161" s="300"/>
      <c r="QAZ161" s="300"/>
      <c r="QBA161" s="300"/>
      <c r="QBB161" s="300"/>
      <c r="QBC161" s="300"/>
      <c r="QBD161" s="300"/>
      <c r="QBE161" s="300"/>
      <c r="QBF161" s="300"/>
      <c r="QBG161" s="300"/>
      <c r="QBH161" s="300"/>
      <c r="QBI161" s="300"/>
      <c r="QBJ161" s="300"/>
      <c r="QBK161" s="300"/>
      <c r="QBL161" s="300"/>
      <c r="QBM161" s="300"/>
      <c r="QBN161" s="300"/>
      <c r="QBO161" s="300"/>
      <c r="QBP161" s="300"/>
      <c r="QBQ161" s="300"/>
      <c r="QBR161" s="300"/>
      <c r="QBS161" s="300"/>
      <c r="QBT161" s="300"/>
      <c r="QBU161" s="300"/>
      <c r="QBV161" s="300"/>
      <c r="QBW161" s="300"/>
      <c r="QBX161" s="300"/>
      <c r="QBY161" s="300"/>
      <c r="QBZ161" s="300"/>
      <c r="QCA161" s="300"/>
      <c r="QCB161" s="300"/>
      <c r="QCC161" s="300"/>
      <c r="QCD161" s="300"/>
      <c r="QCE161" s="300"/>
      <c r="QCF161" s="300"/>
      <c r="QCG161" s="300"/>
      <c r="QCH161" s="300"/>
      <c r="QCI161" s="300"/>
      <c r="QCJ161" s="300"/>
      <c r="QCK161" s="300"/>
      <c r="QCL161" s="300"/>
      <c r="QCM161" s="300"/>
      <c r="QCN161" s="300"/>
      <c r="QCO161" s="300"/>
      <c r="QCP161" s="300"/>
      <c r="QCQ161" s="300"/>
      <c r="QCR161" s="300"/>
      <c r="QCS161" s="300"/>
      <c r="QCT161" s="300"/>
      <c r="QCU161" s="300"/>
      <c r="QCV161" s="300"/>
      <c r="QCW161" s="300"/>
      <c r="QCX161" s="300"/>
      <c r="QCY161" s="300"/>
      <c r="QCZ161" s="300"/>
      <c r="QDA161" s="300"/>
      <c r="QDB161" s="300"/>
      <c r="QDC161" s="300"/>
      <c r="QDD161" s="300"/>
      <c r="QDE161" s="300"/>
      <c r="QDF161" s="300"/>
      <c r="QDG161" s="300"/>
      <c r="QDH161" s="300"/>
      <c r="QDI161" s="300"/>
      <c r="QDJ161" s="300"/>
      <c r="QDK161" s="300"/>
      <c r="QDL161" s="300"/>
      <c r="QDM161" s="300"/>
      <c r="QDN161" s="300"/>
      <c r="QDO161" s="300"/>
      <c r="QDP161" s="300"/>
      <c r="QDQ161" s="300"/>
      <c r="QDR161" s="300"/>
      <c r="QDS161" s="300"/>
      <c r="QDT161" s="300"/>
      <c r="QDU161" s="300"/>
      <c r="QDV161" s="300"/>
      <c r="QDW161" s="300"/>
      <c r="QDX161" s="300"/>
      <c r="QDY161" s="300"/>
      <c r="QDZ161" s="300"/>
      <c r="QEA161" s="300"/>
      <c r="QEB161" s="300"/>
      <c r="QEC161" s="300"/>
      <c r="QED161" s="300"/>
      <c r="QEE161" s="300"/>
      <c r="QEF161" s="300"/>
      <c r="QEG161" s="300"/>
      <c r="QEH161" s="300"/>
      <c r="QEI161" s="300"/>
      <c r="QEJ161" s="300"/>
      <c r="QEK161" s="300"/>
      <c r="QEL161" s="300"/>
      <c r="QEM161" s="300"/>
      <c r="QEN161" s="300"/>
      <c r="QEO161" s="300"/>
      <c r="QEP161" s="300"/>
      <c r="QEQ161" s="300"/>
      <c r="QER161" s="300"/>
      <c r="QES161" s="300"/>
      <c r="QET161" s="300"/>
      <c r="QEU161" s="300"/>
      <c r="QEV161" s="300"/>
      <c r="QEW161" s="300"/>
      <c r="QEX161" s="300"/>
      <c r="QEY161" s="300"/>
      <c r="QEZ161" s="300"/>
      <c r="QFA161" s="300"/>
      <c r="QFB161" s="300"/>
      <c r="QFC161" s="300"/>
      <c r="QFD161" s="300"/>
      <c r="QFE161" s="300"/>
      <c r="QFF161" s="300"/>
      <c r="QFG161" s="300"/>
      <c r="QFH161" s="300"/>
      <c r="QFI161" s="300"/>
      <c r="QFJ161" s="300"/>
      <c r="QFK161" s="300"/>
      <c r="QFL161" s="300"/>
      <c r="QFM161" s="300"/>
      <c r="QFN161" s="300"/>
      <c r="QFO161" s="300"/>
      <c r="QFP161" s="300"/>
      <c r="QFQ161" s="300"/>
      <c r="QFR161" s="300"/>
      <c r="QFS161" s="300"/>
      <c r="QFT161" s="300"/>
      <c r="QFU161" s="300"/>
      <c r="QFV161" s="300"/>
      <c r="QFW161" s="300"/>
      <c r="QFX161" s="300"/>
      <c r="QFY161" s="300"/>
      <c r="QFZ161" s="300"/>
      <c r="QGA161" s="300"/>
      <c r="QGB161" s="300"/>
      <c r="QGC161" s="300"/>
      <c r="QGD161" s="300"/>
      <c r="QGE161" s="300"/>
      <c r="QGF161" s="300"/>
      <c r="QGG161" s="300"/>
      <c r="QGH161" s="300"/>
      <c r="QGI161" s="300"/>
      <c r="QGJ161" s="300"/>
      <c r="QGK161" s="300"/>
      <c r="QGL161" s="300"/>
      <c r="QGM161" s="300"/>
      <c r="QGN161" s="300"/>
      <c r="QGO161" s="300"/>
      <c r="QGP161" s="300"/>
      <c r="QGQ161" s="300"/>
      <c r="QGR161" s="300"/>
      <c r="QGS161" s="300"/>
      <c r="QGT161" s="300"/>
      <c r="QGU161" s="300"/>
      <c r="QGV161" s="300"/>
      <c r="QGW161" s="300"/>
      <c r="QGX161" s="300"/>
      <c r="QGY161" s="300"/>
      <c r="QGZ161" s="300"/>
      <c r="QHA161" s="300"/>
      <c r="QHB161" s="300"/>
      <c r="QHC161" s="300"/>
      <c r="QHD161" s="300"/>
      <c r="QHE161" s="300"/>
      <c r="QHF161" s="300"/>
      <c r="QHG161" s="300"/>
      <c r="QHH161" s="300"/>
      <c r="QHI161" s="300"/>
      <c r="QHJ161" s="300"/>
      <c r="QHK161" s="300"/>
      <c r="QHL161" s="300"/>
      <c r="QHM161" s="300"/>
      <c r="QHN161" s="300"/>
      <c r="QHO161" s="300"/>
      <c r="QHP161" s="300"/>
      <c r="QHQ161" s="300"/>
      <c r="QHR161" s="300"/>
      <c r="QHS161" s="300"/>
      <c r="QHT161" s="300"/>
      <c r="QHU161" s="300"/>
      <c r="QHV161" s="300"/>
      <c r="QHW161" s="300"/>
      <c r="QHX161" s="300"/>
      <c r="QHY161" s="300"/>
      <c r="QHZ161" s="300"/>
      <c r="QIA161" s="300"/>
      <c r="QIB161" s="300"/>
      <c r="QIC161" s="300"/>
      <c r="QID161" s="300"/>
      <c r="QIE161" s="300"/>
      <c r="QIF161" s="300"/>
      <c r="QIG161" s="300"/>
      <c r="QIH161" s="300"/>
      <c r="QII161" s="300"/>
      <c r="QIJ161" s="300"/>
      <c r="QIK161" s="300"/>
      <c r="QIL161" s="300"/>
      <c r="QIM161" s="300"/>
      <c r="QIN161" s="300"/>
      <c r="QIO161" s="300"/>
      <c r="QIP161" s="300"/>
      <c r="QIQ161" s="300"/>
      <c r="QIR161" s="300"/>
      <c r="QIS161" s="300"/>
      <c r="QIT161" s="300"/>
      <c r="QIU161" s="300"/>
      <c r="QIV161" s="300"/>
      <c r="QIW161" s="300"/>
      <c r="QIX161" s="300"/>
      <c r="QIY161" s="300"/>
      <c r="QIZ161" s="300"/>
      <c r="QJA161" s="300"/>
      <c r="QJB161" s="300"/>
      <c r="QJC161" s="300"/>
      <c r="QJD161" s="300"/>
      <c r="QJE161" s="300"/>
      <c r="QJF161" s="300"/>
      <c r="QJG161" s="300"/>
      <c r="QJH161" s="300"/>
      <c r="QJI161" s="300"/>
      <c r="QJJ161" s="300"/>
      <c r="QJK161" s="300"/>
      <c r="QJL161" s="300"/>
      <c r="QJM161" s="300"/>
      <c r="QJN161" s="300"/>
      <c r="QJO161" s="300"/>
      <c r="QJP161" s="300"/>
      <c r="QJQ161" s="300"/>
      <c r="QJR161" s="300"/>
      <c r="QJS161" s="300"/>
      <c r="QJT161" s="300"/>
      <c r="QJU161" s="300"/>
      <c r="QJV161" s="300"/>
      <c r="QJW161" s="300"/>
      <c r="QJX161" s="300"/>
      <c r="QJY161" s="300"/>
      <c r="QJZ161" s="300"/>
      <c r="QKA161" s="300"/>
      <c r="QKH161" s="300"/>
      <c r="QKI161" s="300"/>
      <c r="QKJ161" s="300"/>
      <c r="QKK161" s="300"/>
      <c r="QKL161" s="300"/>
      <c r="QKM161" s="300"/>
      <c r="QKN161" s="300"/>
      <c r="QKO161" s="300"/>
      <c r="QKP161" s="300"/>
      <c r="QKQ161" s="300"/>
      <c r="QKR161" s="300"/>
      <c r="QKS161" s="300"/>
      <c r="QKT161" s="300"/>
      <c r="QKU161" s="300"/>
      <c r="QKV161" s="300"/>
      <c r="QKW161" s="300"/>
      <c r="QKX161" s="300"/>
      <c r="QKY161" s="300"/>
      <c r="QKZ161" s="300"/>
      <c r="QLA161" s="300"/>
      <c r="QLB161" s="300"/>
      <c r="QLC161" s="300"/>
      <c r="QLD161" s="300"/>
      <c r="QLE161" s="300"/>
      <c r="QLF161" s="300"/>
      <c r="QLG161" s="300"/>
      <c r="QLH161" s="300"/>
      <c r="QLI161" s="300"/>
      <c r="QLJ161" s="300"/>
      <c r="QLK161" s="300"/>
      <c r="QLL161" s="300"/>
      <c r="QLM161" s="300"/>
      <c r="QLN161" s="300"/>
      <c r="QLO161" s="300"/>
      <c r="QLP161" s="300"/>
      <c r="QLQ161" s="300"/>
      <c r="QLR161" s="300"/>
      <c r="QLS161" s="300"/>
      <c r="QLT161" s="300"/>
      <c r="QLU161" s="300"/>
      <c r="QLV161" s="300"/>
      <c r="QLW161" s="300"/>
      <c r="QLX161" s="300"/>
      <c r="QLY161" s="300"/>
      <c r="QLZ161" s="300"/>
      <c r="QMA161" s="300"/>
      <c r="QMB161" s="300"/>
      <c r="QMC161" s="300"/>
      <c r="QMD161" s="300"/>
      <c r="QME161" s="300"/>
      <c r="QMF161" s="300"/>
      <c r="QMG161" s="300"/>
      <c r="QMH161" s="300"/>
      <c r="QMI161" s="300"/>
      <c r="QMJ161" s="300"/>
      <c r="QMK161" s="300"/>
      <c r="QML161" s="300"/>
      <c r="QMM161" s="300"/>
      <c r="QMN161" s="300"/>
      <c r="QMO161" s="300"/>
      <c r="QMP161" s="300"/>
      <c r="QMQ161" s="300"/>
      <c r="QMR161" s="300"/>
      <c r="QMS161" s="300"/>
      <c r="QMT161" s="300"/>
      <c r="QMU161" s="300"/>
      <c r="QMV161" s="300"/>
      <c r="QMW161" s="300"/>
      <c r="QMX161" s="300"/>
      <c r="QMY161" s="300"/>
      <c r="QMZ161" s="300"/>
      <c r="QNA161" s="300"/>
      <c r="QNB161" s="300"/>
      <c r="QNC161" s="300"/>
      <c r="QND161" s="300"/>
      <c r="QNE161" s="300"/>
      <c r="QNF161" s="300"/>
      <c r="QNG161" s="300"/>
      <c r="QNH161" s="300"/>
      <c r="QNI161" s="300"/>
      <c r="QNJ161" s="300"/>
      <c r="QNK161" s="300"/>
      <c r="QNL161" s="300"/>
      <c r="QNM161" s="300"/>
      <c r="QNN161" s="300"/>
      <c r="QNO161" s="300"/>
      <c r="QNP161" s="300"/>
      <c r="QNQ161" s="300"/>
      <c r="QNR161" s="300"/>
      <c r="QNS161" s="300"/>
      <c r="QNT161" s="300"/>
      <c r="QNU161" s="300"/>
      <c r="QNV161" s="300"/>
      <c r="QNW161" s="300"/>
      <c r="QNX161" s="300"/>
      <c r="QNY161" s="300"/>
      <c r="QNZ161" s="300"/>
      <c r="QOA161" s="300"/>
      <c r="QOB161" s="300"/>
      <c r="QOC161" s="300"/>
      <c r="QOD161" s="300"/>
      <c r="QOE161" s="300"/>
      <c r="QOF161" s="300"/>
      <c r="QOG161" s="300"/>
      <c r="QOH161" s="300"/>
      <c r="QOI161" s="300"/>
      <c r="QOJ161" s="300"/>
      <c r="QOK161" s="300"/>
      <c r="QOL161" s="300"/>
      <c r="QOM161" s="300"/>
      <c r="QON161" s="300"/>
      <c r="QOO161" s="300"/>
      <c r="QOP161" s="300"/>
      <c r="QOQ161" s="300"/>
      <c r="QOR161" s="300"/>
      <c r="QOS161" s="300"/>
      <c r="QOT161" s="300"/>
      <c r="QOU161" s="300"/>
      <c r="QOV161" s="300"/>
      <c r="QOW161" s="300"/>
      <c r="QOX161" s="300"/>
      <c r="QOY161" s="300"/>
      <c r="QOZ161" s="300"/>
      <c r="QPA161" s="300"/>
      <c r="QPB161" s="300"/>
      <c r="QPC161" s="300"/>
      <c r="QPD161" s="300"/>
      <c r="QPE161" s="300"/>
      <c r="QPF161" s="300"/>
      <c r="QPG161" s="300"/>
      <c r="QPH161" s="300"/>
      <c r="QPI161" s="300"/>
      <c r="QPJ161" s="300"/>
      <c r="QPK161" s="300"/>
      <c r="QPL161" s="300"/>
      <c r="QPM161" s="300"/>
      <c r="QPN161" s="300"/>
      <c r="QPO161" s="300"/>
      <c r="QPP161" s="300"/>
      <c r="QPQ161" s="300"/>
      <c r="QPR161" s="300"/>
      <c r="QPS161" s="300"/>
      <c r="QPT161" s="300"/>
      <c r="QPU161" s="300"/>
      <c r="QPV161" s="300"/>
      <c r="QPW161" s="300"/>
      <c r="QPX161" s="300"/>
      <c r="QPY161" s="300"/>
      <c r="QPZ161" s="300"/>
      <c r="QQA161" s="300"/>
      <c r="QQB161" s="300"/>
      <c r="QQC161" s="300"/>
      <c r="QQD161" s="300"/>
      <c r="QQE161" s="300"/>
      <c r="QQF161" s="300"/>
      <c r="QQG161" s="300"/>
      <c r="QQH161" s="300"/>
      <c r="QQI161" s="300"/>
      <c r="QQJ161" s="300"/>
      <c r="QQK161" s="300"/>
      <c r="QQL161" s="300"/>
      <c r="QQM161" s="300"/>
      <c r="QQN161" s="300"/>
      <c r="QQO161" s="300"/>
      <c r="QQP161" s="300"/>
      <c r="QQQ161" s="300"/>
      <c r="QQR161" s="300"/>
      <c r="QQS161" s="300"/>
      <c r="QQT161" s="300"/>
      <c r="QQU161" s="300"/>
      <c r="QQV161" s="300"/>
      <c r="QQW161" s="300"/>
      <c r="QQX161" s="300"/>
      <c r="QQY161" s="300"/>
      <c r="QQZ161" s="300"/>
      <c r="QRA161" s="300"/>
      <c r="QRB161" s="300"/>
      <c r="QRC161" s="300"/>
      <c r="QRD161" s="300"/>
      <c r="QRE161" s="300"/>
      <c r="QRF161" s="300"/>
      <c r="QRG161" s="300"/>
      <c r="QRH161" s="300"/>
      <c r="QRI161" s="300"/>
      <c r="QRJ161" s="300"/>
      <c r="QRK161" s="300"/>
      <c r="QRL161" s="300"/>
      <c r="QRM161" s="300"/>
      <c r="QRN161" s="300"/>
      <c r="QRO161" s="300"/>
      <c r="QRP161" s="300"/>
      <c r="QRQ161" s="300"/>
      <c r="QRR161" s="300"/>
      <c r="QRS161" s="300"/>
      <c r="QRT161" s="300"/>
      <c r="QRU161" s="300"/>
      <c r="QRV161" s="300"/>
      <c r="QRW161" s="300"/>
      <c r="QRX161" s="300"/>
      <c r="QRY161" s="300"/>
      <c r="QRZ161" s="300"/>
      <c r="QSA161" s="300"/>
      <c r="QSB161" s="300"/>
      <c r="QSC161" s="300"/>
      <c r="QSD161" s="300"/>
      <c r="QSE161" s="300"/>
      <c r="QSF161" s="300"/>
      <c r="QSG161" s="300"/>
      <c r="QSH161" s="300"/>
      <c r="QSI161" s="300"/>
      <c r="QSJ161" s="300"/>
      <c r="QSK161" s="300"/>
      <c r="QSL161" s="300"/>
      <c r="QSM161" s="300"/>
      <c r="QSN161" s="300"/>
      <c r="QSO161" s="300"/>
      <c r="QSP161" s="300"/>
      <c r="QSQ161" s="300"/>
      <c r="QSR161" s="300"/>
      <c r="QSS161" s="300"/>
      <c r="QST161" s="300"/>
      <c r="QSU161" s="300"/>
      <c r="QSV161" s="300"/>
      <c r="QSW161" s="300"/>
      <c r="QSX161" s="300"/>
      <c r="QSY161" s="300"/>
      <c r="QSZ161" s="300"/>
      <c r="QTA161" s="300"/>
      <c r="QTB161" s="300"/>
      <c r="QTC161" s="300"/>
      <c r="QTD161" s="300"/>
      <c r="QTE161" s="300"/>
      <c r="QTF161" s="300"/>
      <c r="QTG161" s="300"/>
      <c r="QTH161" s="300"/>
      <c r="QTI161" s="300"/>
      <c r="QTJ161" s="300"/>
      <c r="QTK161" s="300"/>
      <c r="QTL161" s="300"/>
      <c r="QTM161" s="300"/>
      <c r="QTN161" s="300"/>
      <c r="QTO161" s="300"/>
      <c r="QTP161" s="300"/>
      <c r="QTQ161" s="300"/>
      <c r="QTR161" s="300"/>
      <c r="QTS161" s="300"/>
      <c r="QTT161" s="300"/>
      <c r="QTU161" s="300"/>
      <c r="QTV161" s="300"/>
      <c r="QTW161" s="300"/>
      <c r="QUD161" s="300"/>
      <c r="QUE161" s="300"/>
      <c r="QUF161" s="300"/>
      <c r="QUG161" s="300"/>
      <c r="QUH161" s="300"/>
      <c r="QUI161" s="300"/>
      <c r="QUJ161" s="300"/>
      <c r="QUK161" s="300"/>
      <c r="QUL161" s="300"/>
      <c r="QUM161" s="300"/>
      <c r="QUN161" s="300"/>
      <c r="QUO161" s="300"/>
      <c r="QUP161" s="300"/>
      <c r="QUQ161" s="300"/>
      <c r="QUR161" s="300"/>
      <c r="QUS161" s="300"/>
      <c r="QUT161" s="300"/>
      <c r="QUU161" s="300"/>
      <c r="QUV161" s="300"/>
      <c r="QUW161" s="300"/>
      <c r="QUX161" s="300"/>
      <c r="QUY161" s="300"/>
      <c r="QUZ161" s="300"/>
      <c r="QVA161" s="300"/>
      <c r="QVB161" s="300"/>
      <c r="QVC161" s="300"/>
      <c r="QVD161" s="300"/>
      <c r="QVE161" s="300"/>
      <c r="QVF161" s="300"/>
      <c r="QVG161" s="300"/>
      <c r="QVH161" s="300"/>
      <c r="QVI161" s="300"/>
      <c r="QVJ161" s="300"/>
      <c r="QVK161" s="300"/>
      <c r="QVL161" s="300"/>
      <c r="QVM161" s="300"/>
      <c r="QVN161" s="300"/>
      <c r="QVO161" s="300"/>
      <c r="QVP161" s="300"/>
      <c r="QVQ161" s="300"/>
      <c r="QVR161" s="300"/>
      <c r="QVS161" s="300"/>
      <c r="QVT161" s="300"/>
      <c r="QVU161" s="300"/>
      <c r="QVV161" s="300"/>
      <c r="QVW161" s="300"/>
      <c r="QVX161" s="300"/>
      <c r="QVY161" s="300"/>
      <c r="QVZ161" s="300"/>
      <c r="QWA161" s="300"/>
      <c r="QWB161" s="300"/>
      <c r="QWC161" s="300"/>
      <c r="QWD161" s="300"/>
      <c r="QWE161" s="300"/>
      <c r="QWF161" s="300"/>
      <c r="QWG161" s="300"/>
      <c r="QWH161" s="300"/>
      <c r="QWI161" s="300"/>
      <c r="QWJ161" s="300"/>
      <c r="QWK161" s="300"/>
      <c r="QWL161" s="300"/>
      <c r="QWM161" s="300"/>
      <c r="QWN161" s="300"/>
      <c r="QWO161" s="300"/>
      <c r="QWP161" s="300"/>
      <c r="QWQ161" s="300"/>
      <c r="QWR161" s="300"/>
      <c r="QWS161" s="300"/>
      <c r="QWT161" s="300"/>
      <c r="QWU161" s="300"/>
      <c r="QWV161" s="300"/>
      <c r="QWW161" s="300"/>
      <c r="QWX161" s="300"/>
      <c r="QWY161" s="300"/>
      <c r="QWZ161" s="300"/>
      <c r="QXA161" s="300"/>
      <c r="QXB161" s="300"/>
      <c r="QXC161" s="300"/>
      <c r="QXD161" s="300"/>
      <c r="QXE161" s="300"/>
      <c r="QXF161" s="300"/>
      <c r="QXG161" s="300"/>
      <c r="QXH161" s="300"/>
      <c r="QXI161" s="300"/>
      <c r="QXJ161" s="300"/>
      <c r="QXK161" s="300"/>
      <c r="QXL161" s="300"/>
      <c r="QXM161" s="300"/>
      <c r="QXN161" s="300"/>
      <c r="QXO161" s="300"/>
      <c r="QXP161" s="300"/>
      <c r="QXQ161" s="300"/>
      <c r="QXR161" s="300"/>
      <c r="QXS161" s="300"/>
      <c r="QXT161" s="300"/>
      <c r="QXU161" s="300"/>
      <c r="QXV161" s="300"/>
      <c r="QXW161" s="300"/>
      <c r="QXX161" s="300"/>
      <c r="QXY161" s="300"/>
      <c r="QXZ161" s="300"/>
      <c r="QYA161" s="300"/>
      <c r="QYB161" s="300"/>
      <c r="QYC161" s="300"/>
      <c r="QYD161" s="300"/>
      <c r="QYE161" s="300"/>
      <c r="QYF161" s="300"/>
      <c r="QYG161" s="300"/>
      <c r="QYH161" s="300"/>
      <c r="QYI161" s="300"/>
      <c r="QYJ161" s="300"/>
      <c r="QYK161" s="300"/>
      <c r="QYL161" s="300"/>
      <c r="QYM161" s="300"/>
      <c r="QYN161" s="300"/>
      <c r="QYO161" s="300"/>
      <c r="QYP161" s="300"/>
      <c r="QYQ161" s="300"/>
      <c r="QYR161" s="300"/>
      <c r="QYS161" s="300"/>
      <c r="QYT161" s="300"/>
      <c r="QYU161" s="300"/>
      <c r="QYV161" s="300"/>
      <c r="QYW161" s="300"/>
      <c r="QYX161" s="300"/>
      <c r="QYY161" s="300"/>
      <c r="QYZ161" s="300"/>
      <c r="QZA161" s="300"/>
      <c r="QZB161" s="300"/>
      <c r="QZC161" s="300"/>
      <c r="QZD161" s="300"/>
      <c r="QZE161" s="300"/>
      <c r="QZF161" s="300"/>
      <c r="QZG161" s="300"/>
      <c r="QZH161" s="300"/>
      <c r="QZI161" s="300"/>
      <c r="QZJ161" s="300"/>
      <c r="QZK161" s="300"/>
      <c r="QZL161" s="300"/>
      <c r="QZM161" s="300"/>
      <c r="QZN161" s="300"/>
      <c r="QZO161" s="300"/>
      <c r="QZP161" s="300"/>
      <c r="QZQ161" s="300"/>
      <c r="QZR161" s="300"/>
      <c r="QZS161" s="300"/>
      <c r="QZT161" s="300"/>
      <c r="QZU161" s="300"/>
      <c r="QZV161" s="300"/>
      <c r="QZW161" s="300"/>
      <c r="QZX161" s="300"/>
      <c r="QZY161" s="300"/>
      <c r="QZZ161" s="300"/>
      <c r="RAA161" s="300"/>
      <c r="RAB161" s="300"/>
      <c r="RAC161" s="300"/>
      <c r="RAD161" s="300"/>
      <c r="RAE161" s="300"/>
      <c r="RAF161" s="300"/>
      <c r="RAG161" s="300"/>
      <c r="RAH161" s="300"/>
      <c r="RAI161" s="300"/>
      <c r="RAJ161" s="300"/>
      <c r="RAK161" s="300"/>
      <c r="RAL161" s="300"/>
      <c r="RAM161" s="300"/>
      <c r="RAN161" s="300"/>
      <c r="RAO161" s="300"/>
      <c r="RAP161" s="300"/>
      <c r="RAQ161" s="300"/>
      <c r="RAR161" s="300"/>
      <c r="RAS161" s="300"/>
      <c r="RAT161" s="300"/>
      <c r="RAU161" s="300"/>
      <c r="RAV161" s="300"/>
      <c r="RAW161" s="300"/>
      <c r="RAX161" s="300"/>
      <c r="RAY161" s="300"/>
      <c r="RAZ161" s="300"/>
      <c r="RBA161" s="300"/>
      <c r="RBB161" s="300"/>
      <c r="RBC161" s="300"/>
      <c r="RBD161" s="300"/>
      <c r="RBE161" s="300"/>
      <c r="RBF161" s="300"/>
      <c r="RBG161" s="300"/>
      <c r="RBH161" s="300"/>
      <c r="RBI161" s="300"/>
      <c r="RBJ161" s="300"/>
      <c r="RBK161" s="300"/>
      <c r="RBL161" s="300"/>
      <c r="RBM161" s="300"/>
      <c r="RBN161" s="300"/>
      <c r="RBO161" s="300"/>
      <c r="RBP161" s="300"/>
      <c r="RBQ161" s="300"/>
      <c r="RBR161" s="300"/>
      <c r="RBS161" s="300"/>
      <c r="RBT161" s="300"/>
      <c r="RBU161" s="300"/>
      <c r="RBV161" s="300"/>
      <c r="RBW161" s="300"/>
      <c r="RBX161" s="300"/>
      <c r="RBY161" s="300"/>
      <c r="RBZ161" s="300"/>
      <c r="RCA161" s="300"/>
      <c r="RCB161" s="300"/>
      <c r="RCC161" s="300"/>
      <c r="RCD161" s="300"/>
      <c r="RCE161" s="300"/>
      <c r="RCF161" s="300"/>
      <c r="RCG161" s="300"/>
      <c r="RCH161" s="300"/>
      <c r="RCI161" s="300"/>
      <c r="RCJ161" s="300"/>
      <c r="RCK161" s="300"/>
      <c r="RCL161" s="300"/>
      <c r="RCM161" s="300"/>
      <c r="RCN161" s="300"/>
      <c r="RCO161" s="300"/>
      <c r="RCP161" s="300"/>
      <c r="RCQ161" s="300"/>
      <c r="RCR161" s="300"/>
      <c r="RCS161" s="300"/>
      <c r="RCT161" s="300"/>
      <c r="RCU161" s="300"/>
      <c r="RCV161" s="300"/>
      <c r="RCW161" s="300"/>
      <c r="RCX161" s="300"/>
      <c r="RCY161" s="300"/>
      <c r="RCZ161" s="300"/>
      <c r="RDA161" s="300"/>
      <c r="RDB161" s="300"/>
      <c r="RDC161" s="300"/>
      <c r="RDD161" s="300"/>
      <c r="RDE161" s="300"/>
      <c r="RDF161" s="300"/>
      <c r="RDG161" s="300"/>
      <c r="RDH161" s="300"/>
      <c r="RDI161" s="300"/>
      <c r="RDJ161" s="300"/>
      <c r="RDK161" s="300"/>
      <c r="RDL161" s="300"/>
      <c r="RDM161" s="300"/>
      <c r="RDN161" s="300"/>
      <c r="RDO161" s="300"/>
      <c r="RDP161" s="300"/>
      <c r="RDQ161" s="300"/>
      <c r="RDR161" s="300"/>
      <c r="RDS161" s="300"/>
      <c r="RDZ161" s="300"/>
      <c r="REA161" s="300"/>
      <c r="REB161" s="300"/>
      <c r="REC161" s="300"/>
      <c r="RED161" s="300"/>
      <c r="REE161" s="300"/>
      <c r="REF161" s="300"/>
      <c r="REG161" s="300"/>
      <c r="REH161" s="300"/>
      <c r="REI161" s="300"/>
      <c r="REJ161" s="300"/>
      <c r="REK161" s="300"/>
      <c r="REL161" s="300"/>
      <c r="REM161" s="300"/>
      <c r="REN161" s="300"/>
      <c r="REO161" s="300"/>
      <c r="REP161" s="300"/>
      <c r="REQ161" s="300"/>
      <c r="RER161" s="300"/>
      <c r="RES161" s="300"/>
      <c r="RET161" s="300"/>
      <c r="REU161" s="300"/>
      <c r="REV161" s="300"/>
      <c r="REW161" s="300"/>
      <c r="REX161" s="300"/>
      <c r="REY161" s="300"/>
      <c r="REZ161" s="300"/>
      <c r="RFA161" s="300"/>
      <c r="RFB161" s="300"/>
      <c r="RFC161" s="300"/>
      <c r="RFD161" s="300"/>
      <c r="RFE161" s="300"/>
      <c r="RFF161" s="300"/>
      <c r="RFG161" s="300"/>
      <c r="RFH161" s="300"/>
      <c r="RFI161" s="300"/>
      <c r="RFJ161" s="300"/>
      <c r="RFK161" s="300"/>
      <c r="RFL161" s="300"/>
      <c r="RFM161" s="300"/>
      <c r="RFN161" s="300"/>
      <c r="RFO161" s="300"/>
      <c r="RFP161" s="300"/>
      <c r="RFQ161" s="300"/>
      <c r="RFR161" s="300"/>
      <c r="RFS161" s="300"/>
      <c r="RFT161" s="300"/>
      <c r="RFU161" s="300"/>
      <c r="RFV161" s="300"/>
      <c r="RFW161" s="300"/>
      <c r="RFX161" s="300"/>
      <c r="RFY161" s="300"/>
      <c r="RFZ161" s="300"/>
      <c r="RGA161" s="300"/>
      <c r="RGB161" s="300"/>
      <c r="RGC161" s="300"/>
      <c r="RGD161" s="300"/>
      <c r="RGE161" s="300"/>
      <c r="RGF161" s="300"/>
      <c r="RGG161" s="300"/>
      <c r="RGH161" s="300"/>
      <c r="RGI161" s="300"/>
      <c r="RGJ161" s="300"/>
      <c r="RGK161" s="300"/>
      <c r="RGL161" s="300"/>
      <c r="RGM161" s="300"/>
      <c r="RGN161" s="300"/>
      <c r="RGO161" s="300"/>
      <c r="RGP161" s="300"/>
      <c r="RGQ161" s="300"/>
      <c r="RGR161" s="300"/>
      <c r="RGS161" s="300"/>
      <c r="RGT161" s="300"/>
      <c r="RGU161" s="300"/>
      <c r="RGV161" s="300"/>
      <c r="RGW161" s="300"/>
      <c r="RGX161" s="300"/>
      <c r="RGY161" s="300"/>
      <c r="RGZ161" s="300"/>
      <c r="RHA161" s="300"/>
      <c r="RHB161" s="300"/>
      <c r="RHC161" s="300"/>
      <c r="RHD161" s="300"/>
      <c r="RHE161" s="300"/>
      <c r="RHF161" s="300"/>
      <c r="RHG161" s="300"/>
      <c r="RHH161" s="300"/>
      <c r="RHI161" s="300"/>
      <c r="RHJ161" s="300"/>
      <c r="RHK161" s="300"/>
      <c r="RHL161" s="300"/>
      <c r="RHM161" s="300"/>
      <c r="RHN161" s="300"/>
      <c r="RHO161" s="300"/>
      <c r="RHP161" s="300"/>
      <c r="RHQ161" s="300"/>
      <c r="RHR161" s="300"/>
      <c r="RHS161" s="300"/>
      <c r="RHT161" s="300"/>
      <c r="RHU161" s="300"/>
      <c r="RHV161" s="300"/>
      <c r="RHW161" s="300"/>
      <c r="RHX161" s="300"/>
      <c r="RHY161" s="300"/>
      <c r="RHZ161" s="300"/>
      <c r="RIA161" s="300"/>
      <c r="RIB161" s="300"/>
      <c r="RIC161" s="300"/>
      <c r="RID161" s="300"/>
      <c r="RIE161" s="300"/>
      <c r="RIF161" s="300"/>
      <c r="RIG161" s="300"/>
      <c r="RIH161" s="300"/>
      <c r="RII161" s="300"/>
      <c r="RIJ161" s="300"/>
      <c r="RIK161" s="300"/>
      <c r="RIL161" s="300"/>
      <c r="RIM161" s="300"/>
      <c r="RIN161" s="300"/>
      <c r="RIO161" s="300"/>
      <c r="RIP161" s="300"/>
      <c r="RIQ161" s="300"/>
      <c r="RIR161" s="300"/>
      <c r="RIS161" s="300"/>
      <c r="RIT161" s="300"/>
      <c r="RIU161" s="300"/>
      <c r="RIV161" s="300"/>
      <c r="RIW161" s="300"/>
      <c r="RIX161" s="300"/>
      <c r="RIY161" s="300"/>
      <c r="RIZ161" s="300"/>
      <c r="RJA161" s="300"/>
      <c r="RJB161" s="300"/>
      <c r="RJC161" s="300"/>
      <c r="RJD161" s="300"/>
      <c r="RJE161" s="300"/>
      <c r="RJF161" s="300"/>
      <c r="RJG161" s="300"/>
      <c r="RJH161" s="300"/>
      <c r="RJI161" s="300"/>
      <c r="RJJ161" s="300"/>
      <c r="RJK161" s="300"/>
      <c r="RJL161" s="300"/>
      <c r="RJM161" s="300"/>
      <c r="RJN161" s="300"/>
      <c r="RJO161" s="300"/>
      <c r="RJP161" s="300"/>
      <c r="RJQ161" s="300"/>
      <c r="RJR161" s="300"/>
      <c r="RJS161" s="300"/>
      <c r="RJT161" s="300"/>
      <c r="RJU161" s="300"/>
      <c r="RJV161" s="300"/>
      <c r="RJW161" s="300"/>
      <c r="RJX161" s="300"/>
      <c r="RJY161" s="300"/>
      <c r="RJZ161" s="300"/>
      <c r="RKA161" s="300"/>
      <c r="RKB161" s="300"/>
      <c r="RKC161" s="300"/>
      <c r="RKD161" s="300"/>
      <c r="RKE161" s="300"/>
      <c r="RKF161" s="300"/>
      <c r="RKG161" s="300"/>
      <c r="RKH161" s="300"/>
      <c r="RKI161" s="300"/>
      <c r="RKJ161" s="300"/>
      <c r="RKK161" s="300"/>
      <c r="RKL161" s="300"/>
      <c r="RKM161" s="300"/>
      <c r="RKN161" s="300"/>
      <c r="RKO161" s="300"/>
      <c r="RKP161" s="300"/>
      <c r="RKQ161" s="300"/>
      <c r="RKR161" s="300"/>
      <c r="RKS161" s="300"/>
      <c r="RKT161" s="300"/>
      <c r="RKU161" s="300"/>
      <c r="RKV161" s="300"/>
      <c r="RKW161" s="300"/>
      <c r="RKX161" s="300"/>
      <c r="RKY161" s="300"/>
      <c r="RKZ161" s="300"/>
      <c r="RLA161" s="300"/>
      <c r="RLB161" s="300"/>
      <c r="RLC161" s="300"/>
      <c r="RLD161" s="300"/>
      <c r="RLE161" s="300"/>
      <c r="RLF161" s="300"/>
      <c r="RLG161" s="300"/>
      <c r="RLH161" s="300"/>
      <c r="RLI161" s="300"/>
      <c r="RLJ161" s="300"/>
      <c r="RLK161" s="300"/>
      <c r="RLL161" s="300"/>
      <c r="RLM161" s="300"/>
      <c r="RLN161" s="300"/>
      <c r="RLO161" s="300"/>
      <c r="RLP161" s="300"/>
      <c r="RLQ161" s="300"/>
      <c r="RLR161" s="300"/>
      <c r="RLS161" s="300"/>
      <c r="RLT161" s="300"/>
      <c r="RLU161" s="300"/>
      <c r="RLV161" s="300"/>
      <c r="RLW161" s="300"/>
      <c r="RLX161" s="300"/>
      <c r="RLY161" s="300"/>
      <c r="RLZ161" s="300"/>
      <c r="RMA161" s="300"/>
      <c r="RMB161" s="300"/>
      <c r="RMC161" s="300"/>
      <c r="RMD161" s="300"/>
      <c r="RME161" s="300"/>
      <c r="RMF161" s="300"/>
      <c r="RMG161" s="300"/>
      <c r="RMH161" s="300"/>
      <c r="RMI161" s="300"/>
      <c r="RMJ161" s="300"/>
      <c r="RMK161" s="300"/>
      <c r="RML161" s="300"/>
      <c r="RMM161" s="300"/>
      <c r="RMN161" s="300"/>
      <c r="RMO161" s="300"/>
      <c r="RMP161" s="300"/>
      <c r="RMQ161" s="300"/>
      <c r="RMR161" s="300"/>
      <c r="RMS161" s="300"/>
      <c r="RMT161" s="300"/>
      <c r="RMU161" s="300"/>
      <c r="RMV161" s="300"/>
      <c r="RMW161" s="300"/>
      <c r="RMX161" s="300"/>
      <c r="RMY161" s="300"/>
      <c r="RMZ161" s="300"/>
      <c r="RNA161" s="300"/>
      <c r="RNB161" s="300"/>
      <c r="RNC161" s="300"/>
      <c r="RND161" s="300"/>
      <c r="RNE161" s="300"/>
      <c r="RNF161" s="300"/>
      <c r="RNG161" s="300"/>
      <c r="RNH161" s="300"/>
      <c r="RNI161" s="300"/>
      <c r="RNJ161" s="300"/>
      <c r="RNK161" s="300"/>
      <c r="RNL161" s="300"/>
      <c r="RNM161" s="300"/>
      <c r="RNN161" s="300"/>
      <c r="RNO161" s="300"/>
      <c r="RNV161" s="300"/>
      <c r="RNW161" s="300"/>
      <c r="RNX161" s="300"/>
      <c r="RNY161" s="300"/>
      <c r="RNZ161" s="300"/>
      <c r="ROA161" s="300"/>
      <c r="ROB161" s="300"/>
      <c r="ROC161" s="300"/>
      <c r="ROD161" s="300"/>
      <c r="ROE161" s="300"/>
      <c r="ROF161" s="300"/>
      <c r="ROG161" s="300"/>
      <c r="ROH161" s="300"/>
      <c r="ROI161" s="300"/>
      <c r="ROJ161" s="300"/>
      <c r="ROK161" s="300"/>
      <c r="ROL161" s="300"/>
      <c r="ROM161" s="300"/>
      <c r="RON161" s="300"/>
      <c r="ROO161" s="300"/>
      <c r="ROP161" s="300"/>
      <c r="ROQ161" s="300"/>
      <c r="ROR161" s="300"/>
      <c r="ROS161" s="300"/>
      <c r="ROT161" s="300"/>
      <c r="ROU161" s="300"/>
      <c r="ROV161" s="300"/>
      <c r="ROW161" s="300"/>
      <c r="ROX161" s="300"/>
      <c r="ROY161" s="300"/>
      <c r="ROZ161" s="300"/>
      <c r="RPA161" s="300"/>
      <c r="RPB161" s="300"/>
      <c r="RPC161" s="300"/>
      <c r="RPD161" s="300"/>
      <c r="RPE161" s="300"/>
      <c r="RPF161" s="300"/>
      <c r="RPG161" s="300"/>
      <c r="RPH161" s="300"/>
      <c r="RPI161" s="300"/>
      <c r="RPJ161" s="300"/>
      <c r="RPK161" s="300"/>
      <c r="RPL161" s="300"/>
      <c r="RPM161" s="300"/>
      <c r="RPN161" s="300"/>
      <c r="RPO161" s="300"/>
      <c r="RPP161" s="300"/>
      <c r="RPQ161" s="300"/>
      <c r="RPR161" s="300"/>
      <c r="RPS161" s="300"/>
      <c r="RPT161" s="300"/>
      <c r="RPU161" s="300"/>
      <c r="RPV161" s="300"/>
      <c r="RPW161" s="300"/>
      <c r="RPX161" s="300"/>
      <c r="RPY161" s="300"/>
      <c r="RPZ161" s="300"/>
      <c r="RQA161" s="300"/>
      <c r="RQB161" s="300"/>
      <c r="RQC161" s="300"/>
      <c r="RQD161" s="300"/>
      <c r="RQE161" s="300"/>
      <c r="RQF161" s="300"/>
      <c r="RQG161" s="300"/>
      <c r="RQH161" s="300"/>
      <c r="RQI161" s="300"/>
      <c r="RQJ161" s="300"/>
      <c r="RQK161" s="300"/>
      <c r="RQL161" s="300"/>
      <c r="RQM161" s="300"/>
      <c r="RQN161" s="300"/>
      <c r="RQO161" s="300"/>
      <c r="RQP161" s="300"/>
      <c r="RQQ161" s="300"/>
      <c r="RQR161" s="300"/>
      <c r="RQS161" s="300"/>
      <c r="RQT161" s="300"/>
      <c r="RQU161" s="300"/>
      <c r="RQV161" s="300"/>
      <c r="RQW161" s="300"/>
      <c r="RQX161" s="300"/>
      <c r="RQY161" s="300"/>
      <c r="RQZ161" s="300"/>
      <c r="RRA161" s="300"/>
      <c r="RRB161" s="300"/>
      <c r="RRC161" s="300"/>
      <c r="RRD161" s="300"/>
      <c r="RRE161" s="300"/>
      <c r="RRF161" s="300"/>
      <c r="RRG161" s="300"/>
      <c r="RRH161" s="300"/>
      <c r="RRI161" s="300"/>
      <c r="RRJ161" s="300"/>
      <c r="RRK161" s="300"/>
      <c r="RRL161" s="300"/>
      <c r="RRM161" s="300"/>
      <c r="RRN161" s="300"/>
      <c r="RRO161" s="300"/>
      <c r="RRP161" s="300"/>
      <c r="RRQ161" s="300"/>
      <c r="RRR161" s="300"/>
      <c r="RRS161" s="300"/>
      <c r="RRT161" s="300"/>
      <c r="RRU161" s="300"/>
      <c r="RRV161" s="300"/>
      <c r="RRW161" s="300"/>
      <c r="RRX161" s="300"/>
      <c r="RRY161" s="300"/>
      <c r="RRZ161" s="300"/>
      <c r="RSA161" s="300"/>
      <c r="RSB161" s="300"/>
      <c r="RSC161" s="300"/>
      <c r="RSD161" s="300"/>
      <c r="RSE161" s="300"/>
      <c r="RSF161" s="300"/>
      <c r="RSG161" s="300"/>
      <c r="RSH161" s="300"/>
      <c r="RSI161" s="300"/>
      <c r="RSJ161" s="300"/>
      <c r="RSK161" s="300"/>
      <c r="RSL161" s="300"/>
      <c r="RSM161" s="300"/>
      <c r="RSN161" s="300"/>
      <c r="RSO161" s="300"/>
      <c r="RSP161" s="300"/>
      <c r="RSQ161" s="300"/>
      <c r="RSR161" s="300"/>
      <c r="RSS161" s="300"/>
      <c r="RST161" s="300"/>
      <c r="RSU161" s="300"/>
      <c r="RSV161" s="300"/>
      <c r="RSW161" s="300"/>
      <c r="RSX161" s="300"/>
      <c r="RSY161" s="300"/>
      <c r="RSZ161" s="300"/>
      <c r="RTA161" s="300"/>
      <c r="RTB161" s="300"/>
      <c r="RTC161" s="300"/>
      <c r="RTD161" s="300"/>
      <c r="RTE161" s="300"/>
      <c r="RTF161" s="300"/>
      <c r="RTG161" s="300"/>
      <c r="RTH161" s="300"/>
      <c r="RTI161" s="300"/>
      <c r="RTJ161" s="300"/>
      <c r="RTK161" s="300"/>
      <c r="RTL161" s="300"/>
      <c r="RTM161" s="300"/>
      <c r="RTN161" s="300"/>
      <c r="RTO161" s="300"/>
      <c r="RTP161" s="300"/>
      <c r="RTQ161" s="300"/>
      <c r="RTR161" s="300"/>
      <c r="RTS161" s="300"/>
      <c r="RTT161" s="300"/>
      <c r="RTU161" s="300"/>
      <c r="RTV161" s="300"/>
      <c r="RTW161" s="300"/>
      <c r="RTX161" s="300"/>
      <c r="RTY161" s="300"/>
      <c r="RTZ161" s="300"/>
      <c r="RUA161" s="300"/>
      <c r="RUB161" s="300"/>
      <c r="RUC161" s="300"/>
      <c r="RUD161" s="300"/>
      <c r="RUE161" s="300"/>
      <c r="RUF161" s="300"/>
      <c r="RUG161" s="300"/>
      <c r="RUH161" s="300"/>
      <c r="RUI161" s="300"/>
      <c r="RUJ161" s="300"/>
      <c r="RUK161" s="300"/>
      <c r="RUL161" s="300"/>
      <c r="RUM161" s="300"/>
      <c r="RUN161" s="300"/>
      <c r="RUO161" s="300"/>
      <c r="RUP161" s="300"/>
      <c r="RUQ161" s="300"/>
      <c r="RUR161" s="300"/>
      <c r="RUS161" s="300"/>
      <c r="RUT161" s="300"/>
      <c r="RUU161" s="300"/>
      <c r="RUV161" s="300"/>
      <c r="RUW161" s="300"/>
      <c r="RUX161" s="300"/>
      <c r="RUY161" s="300"/>
      <c r="RUZ161" s="300"/>
      <c r="RVA161" s="300"/>
      <c r="RVB161" s="300"/>
      <c r="RVC161" s="300"/>
      <c r="RVD161" s="300"/>
      <c r="RVE161" s="300"/>
      <c r="RVF161" s="300"/>
      <c r="RVG161" s="300"/>
      <c r="RVH161" s="300"/>
      <c r="RVI161" s="300"/>
      <c r="RVJ161" s="300"/>
      <c r="RVK161" s="300"/>
      <c r="RVL161" s="300"/>
      <c r="RVM161" s="300"/>
      <c r="RVN161" s="300"/>
      <c r="RVO161" s="300"/>
      <c r="RVP161" s="300"/>
      <c r="RVQ161" s="300"/>
      <c r="RVR161" s="300"/>
      <c r="RVS161" s="300"/>
      <c r="RVT161" s="300"/>
      <c r="RVU161" s="300"/>
      <c r="RVV161" s="300"/>
      <c r="RVW161" s="300"/>
      <c r="RVX161" s="300"/>
      <c r="RVY161" s="300"/>
      <c r="RVZ161" s="300"/>
      <c r="RWA161" s="300"/>
      <c r="RWB161" s="300"/>
      <c r="RWC161" s="300"/>
      <c r="RWD161" s="300"/>
      <c r="RWE161" s="300"/>
      <c r="RWF161" s="300"/>
      <c r="RWG161" s="300"/>
      <c r="RWH161" s="300"/>
      <c r="RWI161" s="300"/>
      <c r="RWJ161" s="300"/>
      <c r="RWK161" s="300"/>
      <c r="RWL161" s="300"/>
      <c r="RWM161" s="300"/>
      <c r="RWN161" s="300"/>
      <c r="RWO161" s="300"/>
      <c r="RWP161" s="300"/>
      <c r="RWQ161" s="300"/>
      <c r="RWR161" s="300"/>
      <c r="RWS161" s="300"/>
      <c r="RWT161" s="300"/>
      <c r="RWU161" s="300"/>
      <c r="RWV161" s="300"/>
      <c r="RWW161" s="300"/>
      <c r="RWX161" s="300"/>
      <c r="RWY161" s="300"/>
      <c r="RWZ161" s="300"/>
      <c r="RXA161" s="300"/>
      <c r="RXB161" s="300"/>
      <c r="RXC161" s="300"/>
      <c r="RXD161" s="300"/>
      <c r="RXE161" s="300"/>
      <c r="RXF161" s="300"/>
      <c r="RXG161" s="300"/>
      <c r="RXH161" s="300"/>
      <c r="RXI161" s="300"/>
      <c r="RXJ161" s="300"/>
      <c r="RXK161" s="300"/>
      <c r="RXR161" s="300"/>
      <c r="RXS161" s="300"/>
      <c r="RXT161" s="300"/>
      <c r="RXU161" s="300"/>
      <c r="RXV161" s="300"/>
      <c r="RXW161" s="300"/>
      <c r="RXX161" s="300"/>
      <c r="RXY161" s="300"/>
      <c r="RXZ161" s="300"/>
      <c r="RYA161" s="300"/>
      <c r="RYB161" s="300"/>
      <c r="RYC161" s="300"/>
      <c r="RYD161" s="300"/>
      <c r="RYE161" s="300"/>
      <c r="RYF161" s="300"/>
      <c r="RYG161" s="300"/>
      <c r="RYH161" s="300"/>
      <c r="RYI161" s="300"/>
      <c r="RYJ161" s="300"/>
      <c r="RYK161" s="300"/>
      <c r="RYL161" s="300"/>
      <c r="RYM161" s="300"/>
      <c r="RYN161" s="300"/>
      <c r="RYO161" s="300"/>
      <c r="RYP161" s="300"/>
      <c r="RYQ161" s="300"/>
      <c r="RYR161" s="300"/>
      <c r="RYS161" s="300"/>
      <c r="RYT161" s="300"/>
      <c r="RYU161" s="300"/>
      <c r="RYV161" s="300"/>
      <c r="RYW161" s="300"/>
      <c r="RYX161" s="300"/>
      <c r="RYY161" s="300"/>
      <c r="RYZ161" s="300"/>
      <c r="RZA161" s="300"/>
      <c r="RZB161" s="300"/>
      <c r="RZC161" s="300"/>
      <c r="RZD161" s="300"/>
      <c r="RZE161" s="300"/>
      <c r="RZF161" s="300"/>
      <c r="RZG161" s="300"/>
      <c r="RZH161" s="300"/>
      <c r="RZI161" s="300"/>
      <c r="RZJ161" s="300"/>
      <c r="RZK161" s="300"/>
      <c r="RZL161" s="300"/>
      <c r="RZM161" s="300"/>
      <c r="RZN161" s="300"/>
      <c r="RZO161" s="300"/>
      <c r="RZP161" s="300"/>
      <c r="RZQ161" s="300"/>
      <c r="RZR161" s="300"/>
      <c r="RZS161" s="300"/>
      <c r="RZT161" s="300"/>
      <c r="RZU161" s="300"/>
      <c r="RZV161" s="300"/>
      <c r="RZW161" s="300"/>
      <c r="RZX161" s="300"/>
      <c r="RZY161" s="300"/>
      <c r="RZZ161" s="300"/>
      <c r="SAA161" s="300"/>
      <c r="SAB161" s="300"/>
      <c r="SAC161" s="300"/>
      <c r="SAD161" s="300"/>
      <c r="SAE161" s="300"/>
      <c r="SAF161" s="300"/>
      <c r="SAG161" s="300"/>
      <c r="SAH161" s="300"/>
      <c r="SAI161" s="300"/>
      <c r="SAJ161" s="300"/>
      <c r="SAK161" s="300"/>
      <c r="SAL161" s="300"/>
      <c r="SAM161" s="300"/>
      <c r="SAN161" s="300"/>
      <c r="SAO161" s="300"/>
      <c r="SAP161" s="300"/>
      <c r="SAQ161" s="300"/>
      <c r="SAR161" s="300"/>
      <c r="SAS161" s="300"/>
      <c r="SAT161" s="300"/>
      <c r="SAU161" s="300"/>
      <c r="SAV161" s="300"/>
      <c r="SAW161" s="300"/>
      <c r="SAX161" s="300"/>
      <c r="SAY161" s="300"/>
      <c r="SAZ161" s="300"/>
      <c r="SBA161" s="300"/>
      <c r="SBB161" s="300"/>
      <c r="SBC161" s="300"/>
      <c r="SBD161" s="300"/>
      <c r="SBE161" s="300"/>
      <c r="SBF161" s="300"/>
      <c r="SBG161" s="300"/>
      <c r="SBH161" s="300"/>
      <c r="SBI161" s="300"/>
      <c r="SBJ161" s="300"/>
      <c r="SBK161" s="300"/>
      <c r="SBL161" s="300"/>
      <c r="SBM161" s="300"/>
      <c r="SBN161" s="300"/>
      <c r="SBO161" s="300"/>
      <c r="SBP161" s="300"/>
      <c r="SBQ161" s="300"/>
      <c r="SBR161" s="300"/>
      <c r="SBS161" s="300"/>
      <c r="SBT161" s="300"/>
      <c r="SBU161" s="300"/>
      <c r="SBV161" s="300"/>
      <c r="SBW161" s="300"/>
      <c r="SBX161" s="300"/>
      <c r="SBY161" s="300"/>
      <c r="SBZ161" s="300"/>
      <c r="SCA161" s="300"/>
      <c r="SCB161" s="300"/>
      <c r="SCC161" s="300"/>
      <c r="SCD161" s="300"/>
      <c r="SCE161" s="300"/>
      <c r="SCF161" s="300"/>
      <c r="SCG161" s="300"/>
      <c r="SCH161" s="300"/>
      <c r="SCI161" s="300"/>
      <c r="SCJ161" s="300"/>
      <c r="SCK161" s="300"/>
      <c r="SCL161" s="300"/>
      <c r="SCM161" s="300"/>
      <c r="SCN161" s="300"/>
      <c r="SCO161" s="300"/>
      <c r="SCP161" s="300"/>
      <c r="SCQ161" s="300"/>
      <c r="SCR161" s="300"/>
      <c r="SCS161" s="300"/>
      <c r="SCT161" s="300"/>
      <c r="SCU161" s="300"/>
      <c r="SCV161" s="300"/>
      <c r="SCW161" s="300"/>
      <c r="SCX161" s="300"/>
      <c r="SCY161" s="300"/>
      <c r="SCZ161" s="300"/>
      <c r="SDA161" s="300"/>
      <c r="SDB161" s="300"/>
      <c r="SDC161" s="300"/>
      <c r="SDD161" s="300"/>
      <c r="SDE161" s="300"/>
      <c r="SDF161" s="300"/>
      <c r="SDG161" s="300"/>
      <c r="SDH161" s="300"/>
      <c r="SDI161" s="300"/>
      <c r="SDJ161" s="300"/>
      <c r="SDK161" s="300"/>
      <c r="SDL161" s="300"/>
      <c r="SDM161" s="300"/>
      <c r="SDN161" s="300"/>
      <c r="SDO161" s="300"/>
      <c r="SDP161" s="300"/>
      <c r="SDQ161" s="300"/>
      <c r="SDR161" s="300"/>
      <c r="SDS161" s="300"/>
      <c r="SDT161" s="300"/>
      <c r="SDU161" s="300"/>
      <c r="SDV161" s="300"/>
      <c r="SDW161" s="300"/>
      <c r="SDX161" s="300"/>
      <c r="SDY161" s="300"/>
      <c r="SDZ161" s="300"/>
      <c r="SEA161" s="300"/>
      <c r="SEB161" s="300"/>
      <c r="SEC161" s="300"/>
      <c r="SED161" s="300"/>
      <c r="SEE161" s="300"/>
      <c r="SEF161" s="300"/>
      <c r="SEG161" s="300"/>
      <c r="SEH161" s="300"/>
      <c r="SEI161" s="300"/>
      <c r="SEJ161" s="300"/>
      <c r="SEK161" s="300"/>
      <c r="SEL161" s="300"/>
      <c r="SEM161" s="300"/>
      <c r="SEN161" s="300"/>
      <c r="SEO161" s="300"/>
      <c r="SEP161" s="300"/>
      <c r="SEQ161" s="300"/>
      <c r="SER161" s="300"/>
      <c r="SES161" s="300"/>
      <c r="SET161" s="300"/>
      <c r="SEU161" s="300"/>
      <c r="SEV161" s="300"/>
      <c r="SEW161" s="300"/>
      <c r="SEX161" s="300"/>
      <c r="SEY161" s="300"/>
      <c r="SEZ161" s="300"/>
      <c r="SFA161" s="300"/>
      <c r="SFB161" s="300"/>
      <c r="SFC161" s="300"/>
      <c r="SFD161" s="300"/>
      <c r="SFE161" s="300"/>
      <c r="SFF161" s="300"/>
      <c r="SFG161" s="300"/>
      <c r="SFH161" s="300"/>
      <c r="SFI161" s="300"/>
      <c r="SFJ161" s="300"/>
      <c r="SFK161" s="300"/>
      <c r="SFL161" s="300"/>
      <c r="SFM161" s="300"/>
      <c r="SFN161" s="300"/>
      <c r="SFO161" s="300"/>
      <c r="SFP161" s="300"/>
      <c r="SFQ161" s="300"/>
      <c r="SFR161" s="300"/>
      <c r="SFS161" s="300"/>
      <c r="SFT161" s="300"/>
      <c r="SFU161" s="300"/>
      <c r="SFV161" s="300"/>
      <c r="SFW161" s="300"/>
      <c r="SFX161" s="300"/>
      <c r="SFY161" s="300"/>
      <c r="SFZ161" s="300"/>
      <c r="SGA161" s="300"/>
      <c r="SGB161" s="300"/>
      <c r="SGC161" s="300"/>
      <c r="SGD161" s="300"/>
      <c r="SGE161" s="300"/>
      <c r="SGF161" s="300"/>
      <c r="SGG161" s="300"/>
      <c r="SGH161" s="300"/>
      <c r="SGI161" s="300"/>
      <c r="SGJ161" s="300"/>
      <c r="SGK161" s="300"/>
      <c r="SGL161" s="300"/>
      <c r="SGM161" s="300"/>
      <c r="SGN161" s="300"/>
      <c r="SGO161" s="300"/>
      <c r="SGP161" s="300"/>
      <c r="SGQ161" s="300"/>
      <c r="SGR161" s="300"/>
      <c r="SGS161" s="300"/>
      <c r="SGT161" s="300"/>
      <c r="SGU161" s="300"/>
      <c r="SGV161" s="300"/>
      <c r="SGW161" s="300"/>
      <c r="SGX161" s="300"/>
      <c r="SGY161" s="300"/>
      <c r="SGZ161" s="300"/>
      <c r="SHA161" s="300"/>
      <c r="SHB161" s="300"/>
      <c r="SHC161" s="300"/>
      <c r="SHD161" s="300"/>
      <c r="SHE161" s="300"/>
      <c r="SHF161" s="300"/>
      <c r="SHG161" s="300"/>
      <c r="SHN161" s="300"/>
      <c r="SHO161" s="300"/>
      <c r="SHP161" s="300"/>
      <c r="SHQ161" s="300"/>
      <c r="SHR161" s="300"/>
      <c r="SHS161" s="300"/>
      <c r="SHT161" s="300"/>
      <c r="SHU161" s="300"/>
      <c r="SHV161" s="300"/>
      <c r="SHW161" s="300"/>
      <c r="SHX161" s="300"/>
      <c r="SHY161" s="300"/>
      <c r="SHZ161" s="300"/>
      <c r="SIA161" s="300"/>
      <c r="SIB161" s="300"/>
      <c r="SIC161" s="300"/>
      <c r="SID161" s="300"/>
      <c r="SIE161" s="300"/>
      <c r="SIF161" s="300"/>
      <c r="SIG161" s="300"/>
      <c r="SIH161" s="300"/>
      <c r="SII161" s="300"/>
      <c r="SIJ161" s="300"/>
      <c r="SIK161" s="300"/>
      <c r="SIL161" s="300"/>
      <c r="SIM161" s="300"/>
      <c r="SIN161" s="300"/>
      <c r="SIO161" s="300"/>
      <c r="SIP161" s="300"/>
      <c r="SIQ161" s="300"/>
      <c r="SIR161" s="300"/>
      <c r="SIS161" s="300"/>
      <c r="SIT161" s="300"/>
      <c r="SIU161" s="300"/>
      <c r="SIV161" s="300"/>
      <c r="SIW161" s="300"/>
      <c r="SIX161" s="300"/>
      <c r="SIY161" s="300"/>
      <c r="SIZ161" s="300"/>
      <c r="SJA161" s="300"/>
      <c r="SJB161" s="300"/>
      <c r="SJC161" s="300"/>
      <c r="SJD161" s="300"/>
      <c r="SJE161" s="300"/>
      <c r="SJF161" s="300"/>
      <c r="SJG161" s="300"/>
      <c r="SJH161" s="300"/>
      <c r="SJI161" s="300"/>
      <c r="SJJ161" s="300"/>
      <c r="SJK161" s="300"/>
      <c r="SJL161" s="300"/>
      <c r="SJM161" s="300"/>
      <c r="SJN161" s="300"/>
      <c r="SJO161" s="300"/>
      <c r="SJP161" s="300"/>
      <c r="SJQ161" s="300"/>
      <c r="SJR161" s="300"/>
      <c r="SJS161" s="300"/>
      <c r="SJT161" s="300"/>
      <c r="SJU161" s="300"/>
      <c r="SJV161" s="300"/>
      <c r="SJW161" s="300"/>
      <c r="SJX161" s="300"/>
      <c r="SJY161" s="300"/>
      <c r="SJZ161" s="300"/>
      <c r="SKA161" s="300"/>
      <c r="SKB161" s="300"/>
      <c r="SKC161" s="300"/>
      <c r="SKD161" s="300"/>
      <c r="SKE161" s="300"/>
      <c r="SKF161" s="300"/>
      <c r="SKG161" s="300"/>
      <c r="SKH161" s="300"/>
      <c r="SKI161" s="300"/>
      <c r="SKJ161" s="300"/>
      <c r="SKK161" s="300"/>
      <c r="SKL161" s="300"/>
      <c r="SKM161" s="300"/>
      <c r="SKN161" s="300"/>
      <c r="SKO161" s="300"/>
      <c r="SKP161" s="300"/>
      <c r="SKQ161" s="300"/>
      <c r="SKR161" s="300"/>
      <c r="SKS161" s="300"/>
      <c r="SKT161" s="300"/>
      <c r="SKU161" s="300"/>
      <c r="SKV161" s="300"/>
      <c r="SKW161" s="300"/>
      <c r="SKX161" s="300"/>
      <c r="SKY161" s="300"/>
      <c r="SKZ161" s="300"/>
      <c r="SLA161" s="300"/>
      <c r="SLB161" s="300"/>
      <c r="SLC161" s="300"/>
      <c r="SLD161" s="300"/>
      <c r="SLE161" s="300"/>
      <c r="SLF161" s="300"/>
      <c r="SLG161" s="300"/>
      <c r="SLH161" s="300"/>
      <c r="SLI161" s="300"/>
      <c r="SLJ161" s="300"/>
      <c r="SLK161" s="300"/>
      <c r="SLL161" s="300"/>
      <c r="SLM161" s="300"/>
      <c r="SLN161" s="300"/>
      <c r="SLO161" s="300"/>
      <c r="SLP161" s="300"/>
      <c r="SLQ161" s="300"/>
      <c r="SLR161" s="300"/>
      <c r="SLS161" s="300"/>
      <c r="SLT161" s="300"/>
      <c r="SLU161" s="300"/>
      <c r="SLV161" s="300"/>
      <c r="SLW161" s="300"/>
      <c r="SLX161" s="300"/>
      <c r="SLY161" s="300"/>
      <c r="SLZ161" s="300"/>
      <c r="SMA161" s="300"/>
      <c r="SMB161" s="300"/>
      <c r="SMC161" s="300"/>
      <c r="SMD161" s="300"/>
      <c r="SME161" s="300"/>
      <c r="SMF161" s="300"/>
      <c r="SMG161" s="300"/>
      <c r="SMH161" s="300"/>
      <c r="SMI161" s="300"/>
      <c r="SMJ161" s="300"/>
      <c r="SMK161" s="300"/>
      <c r="SML161" s="300"/>
      <c r="SMM161" s="300"/>
      <c r="SMN161" s="300"/>
      <c r="SMO161" s="300"/>
      <c r="SMP161" s="300"/>
      <c r="SMQ161" s="300"/>
      <c r="SMR161" s="300"/>
      <c r="SMS161" s="300"/>
      <c r="SMT161" s="300"/>
      <c r="SMU161" s="300"/>
      <c r="SMV161" s="300"/>
      <c r="SMW161" s="300"/>
      <c r="SMX161" s="300"/>
      <c r="SMY161" s="300"/>
      <c r="SMZ161" s="300"/>
      <c r="SNA161" s="300"/>
      <c r="SNB161" s="300"/>
      <c r="SNC161" s="300"/>
      <c r="SND161" s="300"/>
      <c r="SNE161" s="300"/>
      <c r="SNF161" s="300"/>
      <c r="SNG161" s="300"/>
      <c r="SNH161" s="300"/>
      <c r="SNI161" s="300"/>
      <c r="SNJ161" s="300"/>
      <c r="SNK161" s="300"/>
      <c r="SNL161" s="300"/>
      <c r="SNM161" s="300"/>
      <c r="SNN161" s="300"/>
      <c r="SNO161" s="300"/>
      <c r="SNP161" s="300"/>
      <c r="SNQ161" s="300"/>
      <c r="SNR161" s="300"/>
      <c r="SNS161" s="300"/>
      <c r="SNT161" s="300"/>
      <c r="SNU161" s="300"/>
      <c r="SNV161" s="300"/>
      <c r="SNW161" s="300"/>
      <c r="SNX161" s="300"/>
      <c r="SNY161" s="300"/>
      <c r="SNZ161" s="300"/>
      <c r="SOA161" s="300"/>
      <c r="SOB161" s="300"/>
      <c r="SOC161" s="300"/>
      <c r="SOD161" s="300"/>
      <c r="SOE161" s="300"/>
      <c r="SOF161" s="300"/>
      <c r="SOG161" s="300"/>
      <c r="SOH161" s="300"/>
      <c r="SOI161" s="300"/>
      <c r="SOJ161" s="300"/>
      <c r="SOK161" s="300"/>
      <c r="SOL161" s="300"/>
      <c r="SOM161" s="300"/>
      <c r="SON161" s="300"/>
      <c r="SOO161" s="300"/>
      <c r="SOP161" s="300"/>
      <c r="SOQ161" s="300"/>
      <c r="SOR161" s="300"/>
      <c r="SOS161" s="300"/>
      <c r="SOT161" s="300"/>
      <c r="SOU161" s="300"/>
      <c r="SOV161" s="300"/>
      <c r="SOW161" s="300"/>
      <c r="SOX161" s="300"/>
      <c r="SOY161" s="300"/>
      <c r="SOZ161" s="300"/>
      <c r="SPA161" s="300"/>
      <c r="SPB161" s="300"/>
      <c r="SPC161" s="300"/>
      <c r="SPD161" s="300"/>
      <c r="SPE161" s="300"/>
      <c r="SPF161" s="300"/>
      <c r="SPG161" s="300"/>
      <c r="SPH161" s="300"/>
      <c r="SPI161" s="300"/>
      <c r="SPJ161" s="300"/>
      <c r="SPK161" s="300"/>
      <c r="SPL161" s="300"/>
      <c r="SPM161" s="300"/>
      <c r="SPN161" s="300"/>
      <c r="SPO161" s="300"/>
      <c r="SPP161" s="300"/>
      <c r="SPQ161" s="300"/>
      <c r="SPR161" s="300"/>
      <c r="SPS161" s="300"/>
      <c r="SPT161" s="300"/>
      <c r="SPU161" s="300"/>
      <c r="SPV161" s="300"/>
      <c r="SPW161" s="300"/>
      <c r="SPX161" s="300"/>
      <c r="SPY161" s="300"/>
      <c r="SPZ161" s="300"/>
      <c r="SQA161" s="300"/>
      <c r="SQB161" s="300"/>
      <c r="SQC161" s="300"/>
      <c r="SQD161" s="300"/>
      <c r="SQE161" s="300"/>
      <c r="SQF161" s="300"/>
      <c r="SQG161" s="300"/>
      <c r="SQH161" s="300"/>
      <c r="SQI161" s="300"/>
      <c r="SQJ161" s="300"/>
      <c r="SQK161" s="300"/>
      <c r="SQL161" s="300"/>
      <c r="SQM161" s="300"/>
      <c r="SQN161" s="300"/>
      <c r="SQO161" s="300"/>
      <c r="SQP161" s="300"/>
      <c r="SQQ161" s="300"/>
      <c r="SQR161" s="300"/>
      <c r="SQS161" s="300"/>
      <c r="SQT161" s="300"/>
      <c r="SQU161" s="300"/>
      <c r="SQV161" s="300"/>
      <c r="SQW161" s="300"/>
      <c r="SQX161" s="300"/>
      <c r="SQY161" s="300"/>
      <c r="SQZ161" s="300"/>
      <c r="SRA161" s="300"/>
      <c r="SRB161" s="300"/>
      <c r="SRC161" s="300"/>
      <c r="SRJ161" s="300"/>
      <c r="SRK161" s="300"/>
      <c r="SRL161" s="300"/>
      <c r="SRM161" s="300"/>
      <c r="SRN161" s="300"/>
      <c r="SRO161" s="300"/>
      <c r="SRP161" s="300"/>
      <c r="SRQ161" s="300"/>
      <c r="SRR161" s="300"/>
      <c r="SRS161" s="300"/>
      <c r="SRT161" s="300"/>
      <c r="SRU161" s="300"/>
      <c r="SRV161" s="300"/>
      <c r="SRW161" s="300"/>
      <c r="SRX161" s="300"/>
      <c r="SRY161" s="300"/>
      <c r="SRZ161" s="300"/>
      <c r="SSA161" s="300"/>
      <c r="SSB161" s="300"/>
      <c r="SSC161" s="300"/>
      <c r="SSD161" s="300"/>
      <c r="SSE161" s="300"/>
      <c r="SSF161" s="300"/>
      <c r="SSG161" s="300"/>
      <c r="SSH161" s="300"/>
      <c r="SSI161" s="300"/>
      <c r="SSJ161" s="300"/>
      <c r="SSK161" s="300"/>
      <c r="SSL161" s="300"/>
      <c r="SSM161" s="300"/>
      <c r="SSN161" s="300"/>
      <c r="SSO161" s="300"/>
      <c r="SSP161" s="300"/>
      <c r="SSQ161" s="300"/>
      <c r="SSR161" s="300"/>
      <c r="SSS161" s="300"/>
      <c r="SST161" s="300"/>
      <c r="SSU161" s="300"/>
      <c r="SSV161" s="300"/>
      <c r="SSW161" s="300"/>
      <c r="SSX161" s="300"/>
      <c r="SSY161" s="300"/>
      <c r="SSZ161" s="300"/>
      <c r="STA161" s="300"/>
      <c r="STB161" s="300"/>
      <c r="STC161" s="300"/>
      <c r="STD161" s="300"/>
      <c r="STE161" s="300"/>
      <c r="STF161" s="300"/>
      <c r="STG161" s="300"/>
      <c r="STH161" s="300"/>
      <c r="STI161" s="300"/>
      <c r="STJ161" s="300"/>
      <c r="STK161" s="300"/>
      <c r="STL161" s="300"/>
      <c r="STM161" s="300"/>
      <c r="STN161" s="300"/>
      <c r="STO161" s="300"/>
      <c r="STP161" s="300"/>
      <c r="STQ161" s="300"/>
      <c r="STR161" s="300"/>
      <c r="STS161" s="300"/>
      <c r="STT161" s="300"/>
      <c r="STU161" s="300"/>
      <c r="STV161" s="300"/>
      <c r="STW161" s="300"/>
      <c r="STX161" s="300"/>
      <c r="STY161" s="300"/>
      <c r="STZ161" s="300"/>
      <c r="SUA161" s="300"/>
      <c r="SUB161" s="300"/>
      <c r="SUC161" s="300"/>
      <c r="SUD161" s="300"/>
      <c r="SUE161" s="300"/>
      <c r="SUF161" s="300"/>
      <c r="SUG161" s="300"/>
      <c r="SUH161" s="300"/>
      <c r="SUI161" s="300"/>
      <c r="SUJ161" s="300"/>
      <c r="SUK161" s="300"/>
      <c r="SUL161" s="300"/>
      <c r="SUM161" s="300"/>
      <c r="SUN161" s="300"/>
      <c r="SUO161" s="300"/>
      <c r="SUP161" s="300"/>
      <c r="SUQ161" s="300"/>
      <c r="SUR161" s="300"/>
      <c r="SUS161" s="300"/>
      <c r="SUT161" s="300"/>
      <c r="SUU161" s="300"/>
      <c r="SUV161" s="300"/>
      <c r="SUW161" s="300"/>
      <c r="SUX161" s="300"/>
      <c r="SUY161" s="300"/>
      <c r="SUZ161" s="300"/>
      <c r="SVA161" s="300"/>
      <c r="SVB161" s="300"/>
      <c r="SVC161" s="300"/>
      <c r="SVD161" s="300"/>
      <c r="SVE161" s="300"/>
      <c r="SVF161" s="300"/>
      <c r="SVG161" s="300"/>
      <c r="SVH161" s="300"/>
      <c r="SVI161" s="300"/>
      <c r="SVJ161" s="300"/>
      <c r="SVK161" s="300"/>
      <c r="SVL161" s="300"/>
      <c r="SVM161" s="300"/>
      <c r="SVN161" s="300"/>
      <c r="SVO161" s="300"/>
      <c r="SVP161" s="300"/>
      <c r="SVQ161" s="300"/>
      <c r="SVR161" s="300"/>
      <c r="SVS161" s="300"/>
      <c r="SVT161" s="300"/>
      <c r="SVU161" s="300"/>
      <c r="SVV161" s="300"/>
      <c r="SVW161" s="300"/>
      <c r="SVX161" s="300"/>
      <c r="SVY161" s="300"/>
      <c r="SVZ161" s="300"/>
      <c r="SWA161" s="300"/>
      <c r="SWB161" s="300"/>
      <c r="SWC161" s="300"/>
      <c r="SWD161" s="300"/>
      <c r="SWE161" s="300"/>
      <c r="SWF161" s="300"/>
      <c r="SWG161" s="300"/>
      <c r="SWH161" s="300"/>
      <c r="SWI161" s="300"/>
      <c r="SWJ161" s="300"/>
      <c r="SWK161" s="300"/>
      <c r="SWL161" s="300"/>
      <c r="SWM161" s="300"/>
      <c r="SWN161" s="300"/>
      <c r="SWO161" s="300"/>
      <c r="SWP161" s="300"/>
      <c r="SWQ161" s="300"/>
      <c r="SWR161" s="300"/>
      <c r="SWS161" s="300"/>
      <c r="SWT161" s="300"/>
      <c r="SWU161" s="300"/>
      <c r="SWV161" s="300"/>
      <c r="SWW161" s="300"/>
      <c r="SWX161" s="300"/>
      <c r="SWY161" s="300"/>
      <c r="SWZ161" s="300"/>
      <c r="SXA161" s="300"/>
      <c r="SXB161" s="300"/>
      <c r="SXC161" s="300"/>
      <c r="SXD161" s="300"/>
      <c r="SXE161" s="300"/>
      <c r="SXF161" s="300"/>
      <c r="SXG161" s="300"/>
      <c r="SXH161" s="300"/>
      <c r="SXI161" s="300"/>
      <c r="SXJ161" s="300"/>
      <c r="SXK161" s="300"/>
      <c r="SXL161" s="300"/>
      <c r="SXM161" s="300"/>
      <c r="SXN161" s="300"/>
      <c r="SXO161" s="300"/>
      <c r="SXP161" s="300"/>
      <c r="SXQ161" s="300"/>
      <c r="SXR161" s="300"/>
      <c r="SXS161" s="300"/>
      <c r="SXT161" s="300"/>
      <c r="SXU161" s="300"/>
      <c r="SXV161" s="300"/>
      <c r="SXW161" s="300"/>
      <c r="SXX161" s="300"/>
      <c r="SXY161" s="300"/>
      <c r="SXZ161" s="300"/>
      <c r="SYA161" s="300"/>
      <c r="SYB161" s="300"/>
      <c r="SYC161" s="300"/>
      <c r="SYD161" s="300"/>
      <c r="SYE161" s="300"/>
      <c r="SYF161" s="300"/>
      <c r="SYG161" s="300"/>
      <c r="SYH161" s="300"/>
      <c r="SYI161" s="300"/>
      <c r="SYJ161" s="300"/>
      <c r="SYK161" s="300"/>
      <c r="SYL161" s="300"/>
      <c r="SYM161" s="300"/>
      <c r="SYN161" s="300"/>
      <c r="SYO161" s="300"/>
      <c r="SYP161" s="300"/>
      <c r="SYQ161" s="300"/>
      <c r="SYR161" s="300"/>
      <c r="SYS161" s="300"/>
      <c r="SYT161" s="300"/>
      <c r="SYU161" s="300"/>
      <c r="SYV161" s="300"/>
      <c r="SYW161" s="300"/>
      <c r="SYX161" s="300"/>
      <c r="SYY161" s="300"/>
      <c r="SYZ161" s="300"/>
      <c r="SZA161" s="300"/>
      <c r="SZB161" s="300"/>
      <c r="SZC161" s="300"/>
      <c r="SZD161" s="300"/>
      <c r="SZE161" s="300"/>
      <c r="SZF161" s="300"/>
      <c r="SZG161" s="300"/>
      <c r="SZH161" s="300"/>
      <c r="SZI161" s="300"/>
      <c r="SZJ161" s="300"/>
      <c r="SZK161" s="300"/>
      <c r="SZL161" s="300"/>
      <c r="SZM161" s="300"/>
      <c r="SZN161" s="300"/>
      <c r="SZO161" s="300"/>
      <c r="SZP161" s="300"/>
      <c r="SZQ161" s="300"/>
      <c r="SZR161" s="300"/>
      <c r="SZS161" s="300"/>
      <c r="SZT161" s="300"/>
      <c r="SZU161" s="300"/>
      <c r="SZV161" s="300"/>
      <c r="SZW161" s="300"/>
      <c r="SZX161" s="300"/>
      <c r="SZY161" s="300"/>
      <c r="SZZ161" s="300"/>
      <c r="TAA161" s="300"/>
      <c r="TAB161" s="300"/>
      <c r="TAC161" s="300"/>
      <c r="TAD161" s="300"/>
      <c r="TAE161" s="300"/>
      <c r="TAF161" s="300"/>
      <c r="TAG161" s="300"/>
      <c r="TAH161" s="300"/>
      <c r="TAI161" s="300"/>
      <c r="TAJ161" s="300"/>
      <c r="TAK161" s="300"/>
      <c r="TAL161" s="300"/>
      <c r="TAM161" s="300"/>
      <c r="TAN161" s="300"/>
      <c r="TAO161" s="300"/>
      <c r="TAP161" s="300"/>
      <c r="TAQ161" s="300"/>
      <c r="TAR161" s="300"/>
      <c r="TAS161" s="300"/>
      <c r="TAT161" s="300"/>
      <c r="TAU161" s="300"/>
      <c r="TAV161" s="300"/>
      <c r="TAW161" s="300"/>
      <c r="TAX161" s="300"/>
      <c r="TAY161" s="300"/>
      <c r="TBF161" s="300"/>
      <c r="TBG161" s="300"/>
      <c r="TBH161" s="300"/>
      <c r="TBI161" s="300"/>
      <c r="TBJ161" s="300"/>
      <c r="TBK161" s="300"/>
      <c r="TBL161" s="300"/>
      <c r="TBM161" s="300"/>
      <c r="TBN161" s="300"/>
      <c r="TBO161" s="300"/>
      <c r="TBP161" s="300"/>
      <c r="TBQ161" s="300"/>
      <c r="TBR161" s="300"/>
      <c r="TBS161" s="300"/>
      <c r="TBT161" s="300"/>
      <c r="TBU161" s="300"/>
      <c r="TBV161" s="300"/>
      <c r="TBW161" s="300"/>
      <c r="TBX161" s="300"/>
      <c r="TBY161" s="300"/>
      <c r="TBZ161" s="300"/>
      <c r="TCA161" s="300"/>
      <c r="TCB161" s="300"/>
      <c r="TCC161" s="300"/>
      <c r="TCD161" s="300"/>
      <c r="TCE161" s="300"/>
      <c r="TCF161" s="300"/>
      <c r="TCG161" s="300"/>
      <c r="TCH161" s="300"/>
      <c r="TCI161" s="300"/>
      <c r="TCJ161" s="300"/>
      <c r="TCK161" s="300"/>
      <c r="TCL161" s="300"/>
      <c r="TCM161" s="300"/>
      <c r="TCN161" s="300"/>
      <c r="TCO161" s="300"/>
      <c r="TCP161" s="300"/>
      <c r="TCQ161" s="300"/>
      <c r="TCR161" s="300"/>
      <c r="TCS161" s="300"/>
      <c r="TCT161" s="300"/>
      <c r="TCU161" s="300"/>
      <c r="TCV161" s="300"/>
      <c r="TCW161" s="300"/>
      <c r="TCX161" s="300"/>
      <c r="TCY161" s="300"/>
      <c r="TCZ161" s="300"/>
      <c r="TDA161" s="300"/>
      <c r="TDB161" s="300"/>
      <c r="TDC161" s="300"/>
      <c r="TDD161" s="300"/>
      <c r="TDE161" s="300"/>
      <c r="TDF161" s="300"/>
      <c r="TDG161" s="300"/>
      <c r="TDH161" s="300"/>
      <c r="TDI161" s="300"/>
      <c r="TDJ161" s="300"/>
      <c r="TDK161" s="300"/>
      <c r="TDL161" s="300"/>
      <c r="TDM161" s="300"/>
      <c r="TDN161" s="300"/>
      <c r="TDO161" s="300"/>
      <c r="TDP161" s="300"/>
      <c r="TDQ161" s="300"/>
      <c r="TDR161" s="300"/>
      <c r="TDS161" s="300"/>
      <c r="TDT161" s="300"/>
      <c r="TDU161" s="300"/>
      <c r="TDV161" s="300"/>
      <c r="TDW161" s="300"/>
      <c r="TDX161" s="300"/>
      <c r="TDY161" s="300"/>
      <c r="TDZ161" s="300"/>
      <c r="TEA161" s="300"/>
      <c r="TEB161" s="300"/>
      <c r="TEC161" s="300"/>
      <c r="TED161" s="300"/>
      <c r="TEE161" s="300"/>
      <c r="TEF161" s="300"/>
      <c r="TEG161" s="300"/>
      <c r="TEH161" s="300"/>
      <c r="TEI161" s="300"/>
      <c r="TEJ161" s="300"/>
      <c r="TEK161" s="300"/>
      <c r="TEL161" s="300"/>
      <c r="TEM161" s="300"/>
      <c r="TEN161" s="300"/>
      <c r="TEO161" s="300"/>
      <c r="TEP161" s="300"/>
      <c r="TEQ161" s="300"/>
      <c r="TER161" s="300"/>
      <c r="TES161" s="300"/>
      <c r="TET161" s="300"/>
      <c r="TEU161" s="300"/>
      <c r="TEV161" s="300"/>
      <c r="TEW161" s="300"/>
      <c r="TEX161" s="300"/>
      <c r="TEY161" s="300"/>
      <c r="TEZ161" s="300"/>
      <c r="TFA161" s="300"/>
      <c r="TFB161" s="300"/>
      <c r="TFC161" s="300"/>
      <c r="TFD161" s="300"/>
      <c r="TFE161" s="300"/>
      <c r="TFF161" s="300"/>
      <c r="TFG161" s="300"/>
      <c r="TFH161" s="300"/>
      <c r="TFI161" s="300"/>
      <c r="TFJ161" s="300"/>
      <c r="TFK161" s="300"/>
      <c r="TFL161" s="300"/>
      <c r="TFM161" s="300"/>
      <c r="TFN161" s="300"/>
      <c r="TFO161" s="300"/>
      <c r="TFP161" s="300"/>
      <c r="TFQ161" s="300"/>
      <c r="TFR161" s="300"/>
      <c r="TFS161" s="300"/>
      <c r="TFT161" s="300"/>
      <c r="TFU161" s="300"/>
      <c r="TFV161" s="300"/>
      <c r="TFW161" s="300"/>
      <c r="TFX161" s="300"/>
      <c r="TFY161" s="300"/>
      <c r="TFZ161" s="300"/>
      <c r="TGA161" s="300"/>
      <c r="TGB161" s="300"/>
      <c r="TGC161" s="300"/>
      <c r="TGD161" s="300"/>
      <c r="TGE161" s="300"/>
      <c r="TGF161" s="300"/>
      <c r="TGG161" s="300"/>
      <c r="TGH161" s="300"/>
      <c r="TGI161" s="300"/>
      <c r="TGJ161" s="300"/>
      <c r="TGK161" s="300"/>
      <c r="TGL161" s="300"/>
      <c r="TGM161" s="300"/>
      <c r="TGN161" s="300"/>
      <c r="TGO161" s="300"/>
      <c r="TGP161" s="300"/>
      <c r="TGQ161" s="300"/>
      <c r="TGR161" s="300"/>
      <c r="TGS161" s="300"/>
      <c r="TGT161" s="300"/>
      <c r="TGU161" s="300"/>
      <c r="TGV161" s="300"/>
      <c r="TGW161" s="300"/>
      <c r="TGX161" s="300"/>
      <c r="TGY161" s="300"/>
      <c r="TGZ161" s="300"/>
      <c r="THA161" s="300"/>
      <c r="THB161" s="300"/>
      <c r="THC161" s="300"/>
      <c r="THD161" s="300"/>
      <c r="THE161" s="300"/>
      <c r="THF161" s="300"/>
      <c r="THG161" s="300"/>
      <c r="THH161" s="300"/>
      <c r="THI161" s="300"/>
      <c r="THJ161" s="300"/>
      <c r="THK161" s="300"/>
      <c r="THL161" s="300"/>
      <c r="THM161" s="300"/>
      <c r="THN161" s="300"/>
      <c r="THO161" s="300"/>
      <c r="THP161" s="300"/>
      <c r="THQ161" s="300"/>
      <c r="THR161" s="300"/>
      <c r="THS161" s="300"/>
      <c r="THT161" s="300"/>
      <c r="THU161" s="300"/>
      <c r="THV161" s="300"/>
      <c r="THW161" s="300"/>
      <c r="THX161" s="300"/>
      <c r="THY161" s="300"/>
      <c r="THZ161" s="300"/>
      <c r="TIA161" s="300"/>
      <c r="TIB161" s="300"/>
      <c r="TIC161" s="300"/>
      <c r="TID161" s="300"/>
      <c r="TIE161" s="300"/>
      <c r="TIF161" s="300"/>
      <c r="TIG161" s="300"/>
      <c r="TIH161" s="300"/>
      <c r="TII161" s="300"/>
      <c r="TIJ161" s="300"/>
      <c r="TIK161" s="300"/>
      <c r="TIL161" s="300"/>
      <c r="TIM161" s="300"/>
      <c r="TIN161" s="300"/>
      <c r="TIO161" s="300"/>
      <c r="TIP161" s="300"/>
      <c r="TIQ161" s="300"/>
      <c r="TIR161" s="300"/>
      <c r="TIS161" s="300"/>
      <c r="TIT161" s="300"/>
      <c r="TIU161" s="300"/>
      <c r="TIV161" s="300"/>
      <c r="TIW161" s="300"/>
      <c r="TIX161" s="300"/>
      <c r="TIY161" s="300"/>
      <c r="TIZ161" s="300"/>
      <c r="TJA161" s="300"/>
      <c r="TJB161" s="300"/>
      <c r="TJC161" s="300"/>
      <c r="TJD161" s="300"/>
      <c r="TJE161" s="300"/>
      <c r="TJF161" s="300"/>
      <c r="TJG161" s="300"/>
      <c r="TJH161" s="300"/>
      <c r="TJI161" s="300"/>
      <c r="TJJ161" s="300"/>
      <c r="TJK161" s="300"/>
      <c r="TJL161" s="300"/>
      <c r="TJM161" s="300"/>
      <c r="TJN161" s="300"/>
      <c r="TJO161" s="300"/>
      <c r="TJP161" s="300"/>
      <c r="TJQ161" s="300"/>
      <c r="TJR161" s="300"/>
      <c r="TJS161" s="300"/>
      <c r="TJT161" s="300"/>
      <c r="TJU161" s="300"/>
      <c r="TJV161" s="300"/>
      <c r="TJW161" s="300"/>
      <c r="TJX161" s="300"/>
      <c r="TJY161" s="300"/>
      <c r="TJZ161" s="300"/>
      <c r="TKA161" s="300"/>
      <c r="TKB161" s="300"/>
      <c r="TKC161" s="300"/>
      <c r="TKD161" s="300"/>
      <c r="TKE161" s="300"/>
      <c r="TKF161" s="300"/>
      <c r="TKG161" s="300"/>
      <c r="TKH161" s="300"/>
      <c r="TKI161" s="300"/>
      <c r="TKJ161" s="300"/>
      <c r="TKK161" s="300"/>
      <c r="TKL161" s="300"/>
      <c r="TKM161" s="300"/>
      <c r="TKN161" s="300"/>
      <c r="TKO161" s="300"/>
      <c r="TKP161" s="300"/>
      <c r="TKQ161" s="300"/>
      <c r="TKR161" s="300"/>
      <c r="TKS161" s="300"/>
      <c r="TKT161" s="300"/>
      <c r="TKU161" s="300"/>
      <c r="TLB161" s="300"/>
      <c r="TLC161" s="300"/>
      <c r="TLD161" s="300"/>
      <c r="TLE161" s="300"/>
      <c r="TLF161" s="300"/>
      <c r="TLG161" s="300"/>
      <c r="TLH161" s="300"/>
      <c r="TLI161" s="300"/>
      <c r="TLJ161" s="300"/>
      <c r="TLK161" s="300"/>
      <c r="TLL161" s="300"/>
      <c r="TLM161" s="300"/>
      <c r="TLN161" s="300"/>
      <c r="TLO161" s="300"/>
      <c r="TLP161" s="300"/>
      <c r="TLQ161" s="300"/>
      <c r="TLR161" s="300"/>
      <c r="TLS161" s="300"/>
      <c r="TLT161" s="300"/>
      <c r="TLU161" s="300"/>
      <c r="TLV161" s="300"/>
      <c r="TLW161" s="300"/>
      <c r="TLX161" s="300"/>
      <c r="TLY161" s="300"/>
      <c r="TLZ161" s="300"/>
      <c r="TMA161" s="300"/>
      <c r="TMB161" s="300"/>
      <c r="TMC161" s="300"/>
      <c r="TMD161" s="300"/>
      <c r="TME161" s="300"/>
      <c r="TMF161" s="300"/>
      <c r="TMG161" s="300"/>
      <c r="TMH161" s="300"/>
      <c r="TMI161" s="300"/>
      <c r="TMJ161" s="300"/>
      <c r="TMK161" s="300"/>
      <c r="TML161" s="300"/>
      <c r="TMM161" s="300"/>
      <c r="TMN161" s="300"/>
      <c r="TMO161" s="300"/>
      <c r="TMP161" s="300"/>
      <c r="TMQ161" s="300"/>
      <c r="TMR161" s="300"/>
      <c r="TMS161" s="300"/>
      <c r="TMT161" s="300"/>
      <c r="TMU161" s="300"/>
      <c r="TMV161" s="300"/>
      <c r="TMW161" s="300"/>
      <c r="TMX161" s="300"/>
      <c r="TMY161" s="300"/>
      <c r="TMZ161" s="300"/>
      <c r="TNA161" s="300"/>
      <c r="TNB161" s="300"/>
      <c r="TNC161" s="300"/>
      <c r="TND161" s="300"/>
      <c r="TNE161" s="300"/>
      <c r="TNF161" s="300"/>
      <c r="TNG161" s="300"/>
      <c r="TNH161" s="300"/>
      <c r="TNI161" s="300"/>
      <c r="TNJ161" s="300"/>
      <c r="TNK161" s="300"/>
      <c r="TNL161" s="300"/>
      <c r="TNM161" s="300"/>
      <c r="TNN161" s="300"/>
      <c r="TNO161" s="300"/>
      <c r="TNP161" s="300"/>
      <c r="TNQ161" s="300"/>
      <c r="TNR161" s="300"/>
      <c r="TNS161" s="300"/>
      <c r="TNT161" s="300"/>
      <c r="TNU161" s="300"/>
      <c r="TNV161" s="300"/>
      <c r="TNW161" s="300"/>
      <c r="TNX161" s="300"/>
      <c r="TNY161" s="300"/>
      <c r="TNZ161" s="300"/>
      <c r="TOA161" s="300"/>
      <c r="TOB161" s="300"/>
      <c r="TOC161" s="300"/>
      <c r="TOD161" s="300"/>
      <c r="TOE161" s="300"/>
      <c r="TOF161" s="300"/>
      <c r="TOG161" s="300"/>
      <c r="TOH161" s="300"/>
      <c r="TOI161" s="300"/>
      <c r="TOJ161" s="300"/>
      <c r="TOK161" s="300"/>
      <c r="TOL161" s="300"/>
      <c r="TOM161" s="300"/>
      <c r="TON161" s="300"/>
      <c r="TOO161" s="300"/>
      <c r="TOP161" s="300"/>
      <c r="TOQ161" s="300"/>
      <c r="TOR161" s="300"/>
      <c r="TOS161" s="300"/>
      <c r="TOT161" s="300"/>
      <c r="TOU161" s="300"/>
      <c r="TOV161" s="300"/>
      <c r="TOW161" s="300"/>
      <c r="TOX161" s="300"/>
      <c r="TOY161" s="300"/>
      <c r="TOZ161" s="300"/>
      <c r="TPA161" s="300"/>
      <c r="TPB161" s="300"/>
      <c r="TPC161" s="300"/>
      <c r="TPD161" s="300"/>
      <c r="TPE161" s="300"/>
      <c r="TPF161" s="300"/>
      <c r="TPG161" s="300"/>
      <c r="TPH161" s="300"/>
      <c r="TPI161" s="300"/>
      <c r="TPJ161" s="300"/>
      <c r="TPK161" s="300"/>
      <c r="TPL161" s="300"/>
      <c r="TPM161" s="300"/>
      <c r="TPN161" s="300"/>
      <c r="TPO161" s="300"/>
      <c r="TPP161" s="300"/>
      <c r="TPQ161" s="300"/>
      <c r="TPR161" s="300"/>
      <c r="TPS161" s="300"/>
      <c r="TPT161" s="300"/>
      <c r="TPU161" s="300"/>
      <c r="TPV161" s="300"/>
      <c r="TPW161" s="300"/>
      <c r="TPX161" s="300"/>
      <c r="TPY161" s="300"/>
      <c r="TPZ161" s="300"/>
      <c r="TQA161" s="300"/>
      <c r="TQB161" s="300"/>
      <c r="TQC161" s="300"/>
      <c r="TQD161" s="300"/>
      <c r="TQE161" s="300"/>
      <c r="TQF161" s="300"/>
      <c r="TQG161" s="300"/>
      <c r="TQH161" s="300"/>
      <c r="TQI161" s="300"/>
      <c r="TQJ161" s="300"/>
      <c r="TQK161" s="300"/>
      <c r="TQL161" s="300"/>
      <c r="TQM161" s="300"/>
      <c r="TQN161" s="300"/>
      <c r="TQO161" s="300"/>
      <c r="TQP161" s="300"/>
      <c r="TQQ161" s="300"/>
      <c r="TQR161" s="300"/>
      <c r="TQS161" s="300"/>
      <c r="TQT161" s="300"/>
      <c r="TQU161" s="300"/>
      <c r="TQV161" s="300"/>
      <c r="TQW161" s="300"/>
      <c r="TQX161" s="300"/>
      <c r="TQY161" s="300"/>
      <c r="TQZ161" s="300"/>
      <c r="TRA161" s="300"/>
      <c r="TRB161" s="300"/>
      <c r="TRC161" s="300"/>
      <c r="TRD161" s="300"/>
      <c r="TRE161" s="300"/>
      <c r="TRF161" s="300"/>
      <c r="TRG161" s="300"/>
      <c r="TRH161" s="300"/>
      <c r="TRI161" s="300"/>
      <c r="TRJ161" s="300"/>
      <c r="TRK161" s="300"/>
      <c r="TRL161" s="300"/>
      <c r="TRM161" s="300"/>
      <c r="TRN161" s="300"/>
      <c r="TRO161" s="300"/>
      <c r="TRP161" s="300"/>
      <c r="TRQ161" s="300"/>
      <c r="TRR161" s="300"/>
      <c r="TRS161" s="300"/>
      <c r="TRT161" s="300"/>
      <c r="TRU161" s="300"/>
      <c r="TRV161" s="300"/>
      <c r="TRW161" s="300"/>
      <c r="TRX161" s="300"/>
      <c r="TRY161" s="300"/>
      <c r="TRZ161" s="300"/>
      <c r="TSA161" s="300"/>
      <c r="TSB161" s="300"/>
      <c r="TSC161" s="300"/>
      <c r="TSD161" s="300"/>
      <c r="TSE161" s="300"/>
      <c r="TSF161" s="300"/>
      <c r="TSG161" s="300"/>
      <c r="TSH161" s="300"/>
      <c r="TSI161" s="300"/>
      <c r="TSJ161" s="300"/>
      <c r="TSK161" s="300"/>
      <c r="TSL161" s="300"/>
      <c r="TSM161" s="300"/>
      <c r="TSN161" s="300"/>
      <c r="TSO161" s="300"/>
      <c r="TSP161" s="300"/>
      <c r="TSQ161" s="300"/>
      <c r="TSR161" s="300"/>
      <c r="TSS161" s="300"/>
      <c r="TST161" s="300"/>
      <c r="TSU161" s="300"/>
      <c r="TSV161" s="300"/>
      <c r="TSW161" s="300"/>
      <c r="TSX161" s="300"/>
      <c r="TSY161" s="300"/>
      <c r="TSZ161" s="300"/>
      <c r="TTA161" s="300"/>
      <c r="TTB161" s="300"/>
      <c r="TTC161" s="300"/>
      <c r="TTD161" s="300"/>
      <c r="TTE161" s="300"/>
      <c r="TTF161" s="300"/>
      <c r="TTG161" s="300"/>
      <c r="TTH161" s="300"/>
      <c r="TTI161" s="300"/>
      <c r="TTJ161" s="300"/>
      <c r="TTK161" s="300"/>
      <c r="TTL161" s="300"/>
      <c r="TTM161" s="300"/>
      <c r="TTN161" s="300"/>
      <c r="TTO161" s="300"/>
      <c r="TTP161" s="300"/>
      <c r="TTQ161" s="300"/>
      <c r="TTR161" s="300"/>
      <c r="TTS161" s="300"/>
      <c r="TTT161" s="300"/>
      <c r="TTU161" s="300"/>
      <c r="TTV161" s="300"/>
      <c r="TTW161" s="300"/>
      <c r="TTX161" s="300"/>
      <c r="TTY161" s="300"/>
      <c r="TTZ161" s="300"/>
      <c r="TUA161" s="300"/>
      <c r="TUB161" s="300"/>
      <c r="TUC161" s="300"/>
      <c r="TUD161" s="300"/>
      <c r="TUE161" s="300"/>
      <c r="TUF161" s="300"/>
      <c r="TUG161" s="300"/>
      <c r="TUH161" s="300"/>
      <c r="TUI161" s="300"/>
      <c r="TUJ161" s="300"/>
      <c r="TUK161" s="300"/>
      <c r="TUL161" s="300"/>
      <c r="TUM161" s="300"/>
      <c r="TUN161" s="300"/>
      <c r="TUO161" s="300"/>
      <c r="TUP161" s="300"/>
      <c r="TUQ161" s="300"/>
      <c r="TUX161" s="300"/>
      <c r="TUY161" s="300"/>
      <c r="TUZ161" s="300"/>
      <c r="TVA161" s="300"/>
      <c r="TVB161" s="300"/>
      <c r="TVC161" s="300"/>
      <c r="TVD161" s="300"/>
      <c r="TVE161" s="300"/>
      <c r="TVF161" s="300"/>
      <c r="TVG161" s="300"/>
      <c r="TVH161" s="300"/>
      <c r="TVI161" s="300"/>
      <c r="TVJ161" s="300"/>
      <c r="TVK161" s="300"/>
      <c r="TVL161" s="300"/>
      <c r="TVM161" s="300"/>
      <c r="TVN161" s="300"/>
      <c r="TVO161" s="300"/>
      <c r="TVP161" s="300"/>
      <c r="TVQ161" s="300"/>
      <c r="TVR161" s="300"/>
      <c r="TVS161" s="300"/>
      <c r="TVT161" s="300"/>
      <c r="TVU161" s="300"/>
      <c r="TVV161" s="300"/>
      <c r="TVW161" s="300"/>
      <c r="TVX161" s="300"/>
      <c r="TVY161" s="300"/>
      <c r="TVZ161" s="300"/>
      <c r="TWA161" s="300"/>
      <c r="TWB161" s="300"/>
      <c r="TWC161" s="300"/>
      <c r="TWD161" s="300"/>
      <c r="TWE161" s="300"/>
      <c r="TWF161" s="300"/>
      <c r="TWG161" s="300"/>
      <c r="TWH161" s="300"/>
      <c r="TWI161" s="300"/>
      <c r="TWJ161" s="300"/>
      <c r="TWK161" s="300"/>
      <c r="TWL161" s="300"/>
      <c r="TWM161" s="300"/>
      <c r="TWN161" s="300"/>
      <c r="TWO161" s="300"/>
      <c r="TWP161" s="300"/>
      <c r="TWQ161" s="300"/>
      <c r="TWR161" s="300"/>
      <c r="TWS161" s="300"/>
      <c r="TWT161" s="300"/>
      <c r="TWU161" s="300"/>
      <c r="TWV161" s="300"/>
      <c r="TWW161" s="300"/>
      <c r="TWX161" s="300"/>
      <c r="TWY161" s="300"/>
      <c r="TWZ161" s="300"/>
      <c r="TXA161" s="300"/>
      <c r="TXB161" s="300"/>
      <c r="TXC161" s="300"/>
      <c r="TXD161" s="300"/>
      <c r="TXE161" s="300"/>
      <c r="TXF161" s="300"/>
      <c r="TXG161" s="300"/>
      <c r="TXH161" s="300"/>
      <c r="TXI161" s="300"/>
      <c r="TXJ161" s="300"/>
      <c r="TXK161" s="300"/>
      <c r="TXL161" s="300"/>
      <c r="TXM161" s="300"/>
      <c r="TXN161" s="300"/>
      <c r="TXO161" s="300"/>
      <c r="TXP161" s="300"/>
      <c r="TXQ161" s="300"/>
      <c r="TXR161" s="300"/>
      <c r="TXS161" s="300"/>
      <c r="TXT161" s="300"/>
      <c r="TXU161" s="300"/>
      <c r="TXV161" s="300"/>
      <c r="TXW161" s="300"/>
      <c r="TXX161" s="300"/>
      <c r="TXY161" s="300"/>
      <c r="TXZ161" s="300"/>
      <c r="TYA161" s="300"/>
      <c r="TYB161" s="300"/>
      <c r="TYC161" s="300"/>
      <c r="TYD161" s="300"/>
      <c r="TYE161" s="300"/>
      <c r="TYF161" s="300"/>
      <c r="TYG161" s="300"/>
      <c r="TYH161" s="300"/>
      <c r="TYI161" s="300"/>
      <c r="TYJ161" s="300"/>
      <c r="TYK161" s="300"/>
      <c r="TYL161" s="300"/>
      <c r="TYM161" s="300"/>
      <c r="TYN161" s="300"/>
      <c r="TYO161" s="300"/>
      <c r="TYP161" s="300"/>
      <c r="TYQ161" s="300"/>
      <c r="TYR161" s="300"/>
      <c r="TYS161" s="300"/>
      <c r="TYT161" s="300"/>
      <c r="TYU161" s="300"/>
      <c r="TYV161" s="300"/>
      <c r="TYW161" s="300"/>
      <c r="TYX161" s="300"/>
      <c r="TYY161" s="300"/>
      <c r="TYZ161" s="300"/>
      <c r="TZA161" s="300"/>
      <c r="TZB161" s="300"/>
      <c r="TZC161" s="300"/>
      <c r="TZD161" s="300"/>
      <c r="TZE161" s="300"/>
      <c r="TZF161" s="300"/>
      <c r="TZG161" s="300"/>
      <c r="TZH161" s="300"/>
      <c r="TZI161" s="300"/>
      <c r="TZJ161" s="300"/>
      <c r="TZK161" s="300"/>
      <c r="TZL161" s="300"/>
      <c r="TZM161" s="300"/>
      <c r="TZN161" s="300"/>
      <c r="TZO161" s="300"/>
      <c r="TZP161" s="300"/>
      <c r="TZQ161" s="300"/>
      <c r="TZR161" s="300"/>
      <c r="TZS161" s="300"/>
      <c r="TZT161" s="300"/>
      <c r="TZU161" s="300"/>
      <c r="TZV161" s="300"/>
      <c r="TZW161" s="300"/>
      <c r="TZX161" s="300"/>
      <c r="TZY161" s="300"/>
      <c r="TZZ161" s="300"/>
      <c r="UAA161" s="300"/>
      <c r="UAB161" s="300"/>
      <c r="UAC161" s="300"/>
      <c r="UAD161" s="300"/>
      <c r="UAE161" s="300"/>
      <c r="UAF161" s="300"/>
      <c r="UAG161" s="300"/>
      <c r="UAH161" s="300"/>
      <c r="UAI161" s="300"/>
      <c r="UAJ161" s="300"/>
      <c r="UAK161" s="300"/>
      <c r="UAL161" s="300"/>
      <c r="UAM161" s="300"/>
      <c r="UAN161" s="300"/>
      <c r="UAO161" s="300"/>
      <c r="UAP161" s="300"/>
      <c r="UAQ161" s="300"/>
      <c r="UAR161" s="300"/>
      <c r="UAS161" s="300"/>
      <c r="UAT161" s="300"/>
      <c r="UAU161" s="300"/>
      <c r="UAV161" s="300"/>
      <c r="UAW161" s="300"/>
      <c r="UAX161" s="300"/>
      <c r="UAY161" s="300"/>
      <c r="UAZ161" s="300"/>
      <c r="UBA161" s="300"/>
      <c r="UBB161" s="300"/>
      <c r="UBC161" s="300"/>
      <c r="UBD161" s="300"/>
      <c r="UBE161" s="300"/>
      <c r="UBF161" s="300"/>
      <c r="UBG161" s="300"/>
      <c r="UBH161" s="300"/>
      <c r="UBI161" s="300"/>
      <c r="UBJ161" s="300"/>
      <c r="UBK161" s="300"/>
      <c r="UBL161" s="300"/>
      <c r="UBM161" s="300"/>
      <c r="UBN161" s="300"/>
      <c r="UBO161" s="300"/>
      <c r="UBP161" s="300"/>
      <c r="UBQ161" s="300"/>
      <c r="UBR161" s="300"/>
      <c r="UBS161" s="300"/>
      <c r="UBT161" s="300"/>
      <c r="UBU161" s="300"/>
      <c r="UBV161" s="300"/>
      <c r="UBW161" s="300"/>
      <c r="UBX161" s="300"/>
      <c r="UBY161" s="300"/>
      <c r="UBZ161" s="300"/>
      <c r="UCA161" s="300"/>
      <c r="UCB161" s="300"/>
      <c r="UCC161" s="300"/>
      <c r="UCD161" s="300"/>
      <c r="UCE161" s="300"/>
      <c r="UCF161" s="300"/>
      <c r="UCG161" s="300"/>
      <c r="UCH161" s="300"/>
      <c r="UCI161" s="300"/>
      <c r="UCJ161" s="300"/>
      <c r="UCK161" s="300"/>
      <c r="UCL161" s="300"/>
      <c r="UCM161" s="300"/>
      <c r="UCN161" s="300"/>
      <c r="UCO161" s="300"/>
      <c r="UCP161" s="300"/>
      <c r="UCQ161" s="300"/>
      <c r="UCR161" s="300"/>
      <c r="UCS161" s="300"/>
      <c r="UCT161" s="300"/>
      <c r="UCU161" s="300"/>
      <c r="UCV161" s="300"/>
      <c r="UCW161" s="300"/>
      <c r="UCX161" s="300"/>
      <c r="UCY161" s="300"/>
      <c r="UCZ161" s="300"/>
      <c r="UDA161" s="300"/>
      <c r="UDB161" s="300"/>
      <c r="UDC161" s="300"/>
      <c r="UDD161" s="300"/>
      <c r="UDE161" s="300"/>
      <c r="UDF161" s="300"/>
      <c r="UDG161" s="300"/>
      <c r="UDH161" s="300"/>
      <c r="UDI161" s="300"/>
      <c r="UDJ161" s="300"/>
      <c r="UDK161" s="300"/>
      <c r="UDL161" s="300"/>
      <c r="UDM161" s="300"/>
      <c r="UDN161" s="300"/>
      <c r="UDO161" s="300"/>
      <c r="UDP161" s="300"/>
      <c r="UDQ161" s="300"/>
      <c r="UDR161" s="300"/>
      <c r="UDS161" s="300"/>
      <c r="UDT161" s="300"/>
      <c r="UDU161" s="300"/>
      <c r="UDV161" s="300"/>
      <c r="UDW161" s="300"/>
      <c r="UDX161" s="300"/>
      <c r="UDY161" s="300"/>
      <c r="UDZ161" s="300"/>
      <c r="UEA161" s="300"/>
      <c r="UEB161" s="300"/>
      <c r="UEC161" s="300"/>
      <c r="UED161" s="300"/>
      <c r="UEE161" s="300"/>
      <c r="UEF161" s="300"/>
      <c r="UEG161" s="300"/>
      <c r="UEH161" s="300"/>
      <c r="UEI161" s="300"/>
      <c r="UEJ161" s="300"/>
      <c r="UEK161" s="300"/>
      <c r="UEL161" s="300"/>
      <c r="UEM161" s="300"/>
      <c r="UET161" s="300"/>
      <c r="UEU161" s="300"/>
      <c r="UEV161" s="300"/>
      <c r="UEW161" s="300"/>
      <c r="UEX161" s="300"/>
      <c r="UEY161" s="300"/>
      <c r="UEZ161" s="300"/>
      <c r="UFA161" s="300"/>
      <c r="UFB161" s="300"/>
      <c r="UFC161" s="300"/>
      <c r="UFD161" s="300"/>
      <c r="UFE161" s="300"/>
      <c r="UFF161" s="300"/>
      <c r="UFG161" s="300"/>
      <c r="UFH161" s="300"/>
      <c r="UFI161" s="300"/>
      <c r="UFJ161" s="300"/>
      <c r="UFK161" s="300"/>
      <c r="UFL161" s="300"/>
      <c r="UFM161" s="300"/>
      <c r="UFN161" s="300"/>
      <c r="UFO161" s="300"/>
      <c r="UFP161" s="300"/>
      <c r="UFQ161" s="300"/>
      <c r="UFR161" s="300"/>
      <c r="UFS161" s="300"/>
      <c r="UFT161" s="300"/>
      <c r="UFU161" s="300"/>
      <c r="UFV161" s="300"/>
      <c r="UFW161" s="300"/>
      <c r="UFX161" s="300"/>
      <c r="UFY161" s="300"/>
      <c r="UFZ161" s="300"/>
      <c r="UGA161" s="300"/>
      <c r="UGB161" s="300"/>
      <c r="UGC161" s="300"/>
      <c r="UGD161" s="300"/>
      <c r="UGE161" s="300"/>
      <c r="UGF161" s="300"/>
      <c r="UGG161" s="300"/>
      <c r="UGH161" s="300"/>
      <c r="UGI161" s="300"/>
      <c r="UGJ161" s="300"/>
      <c r="UGK161" s="300"/>
      <c r="UGL161" s="300"/>
      <c r="UGM161" s="300"/>
      <c r="UGN161" s="300"/>
      <c r="UGO161" s="300"/>
      <c r="UGP161" s="300"/>
      <c r="UGQ161" s="300"/>
      <c r="UGR161" s="300"/>
      <c r="UGS161" s="300"/>
      <c r="UGT161" s="300"/>
      <c r="UGU161" s="300"/>
      <c r="UGV161" s="300"/>
      <c r="UGW161" s="300"/>
      <c r="UGX161" s="300"/>
      <c r="UGY161" s="300"/>
      <c r="UGZ161" s="300"/>
      <c r="UHA161" s="300"/>
      <c r="UHB161" s="300"/>
      <c r="UHC161" s="300"/>
      <c r="UHD161" s="300"/>
      <c r="UHE161" s="300"/>
      <c r="UHF161" s="300"/>
      <c r="UHG161" s="300"/>
      <c r="UHH161" s="300"/>
      <c r="UHI161" s="300"/>
      <c r="UHJ161" s="300"/>
      <c r="UHK161" s="300"/>
      <c r="UHL161" s="300"/>
      <c r="UHM161" s="300"/>
      <c r="UHN161" s="300"/>
      <c r="UHO161" s="300"/>
      <c r="UHP161" s="300"/>
      <c r="UHQ161" s="300"/>
      <c r="UHR161" s="300"/>
      <c r="UHS161" s="300"/>
      <c r="UHT161" s="300"/>
      <c r="UHU161" s="300"/>
      <c r="UHV161" s="300"/>
      <c r="UHW161" s="300"/>
      <c r="UHX161" s="300"/>
      <c r="UHY161" s="300"/>
      <c r="UHZ161" s="300"/>
      <c r="UIA161" s="300"/>
      <c r="UIB161" s="300"/>
      <c r="UIC161" s="300"/>
      <c r="UID161" s="300"/>
      <c r="UIE161" s="300"/>
      <c r="UIF161" s="300"/>
      <c r="UIG161" s="300"/>
      <c r="UIH161" s="300"/>
      <c r="UII161" s="300"/>
      <c r="UIJ161" s="300"/>
      <c r="UIK161" s="300"/>
      <c r="UIL161" s="300"/>
      <c r="UIM161" s="300"/>
      <c r="UIN161" s="300"/>
      <c r="UIO161" s="300"/>
      <c r="UIP161" s="300"/>
      <c r="UIQ161" s="300"/>
      <c r="UIR161" s="300"/>
      <c r="UIS161" s="300"/>
      <c r="UIT161" s="300"/>
      <c r="UIU161" s="300"/>
      <c r="UIV161" s="300"/>
      <c r="UIW161" s="300"/>
      <c r="UIX161" s="300"/>
      <c r="UIY161" s="300"/>
      <c r="UIZ161" s="300"/>
      <c r="UJA161" s="300"/>
      <c r="UJB161" s="300"/>
      <c r="UJC161" s="300"/>
      <c r="UJD161" s="300"/>
      <c r="UJE161" s="300"/>
      <c r="UJF161" s="300"/>
      <c r="UJG161" s="300"/>
      <c r="UJH161" s="300"/>
      <c r="UJI161" s="300"/>
      <c r="UJJ161" s="300"/>
      <c r="UJK161" s="300"/>
      <c r="UJL161" s="300"/>
      <c r="UJM161" s="300"/>
      <c r="UJN161" s="300"/>
      <c r="UJO161" s="300"/>
      <c r="UJP161" s="300"/>
      <c r="UJQ161" s="300"/>
      <c r="UJR161" s="300"/>
      <c r="UJS161" s="300"/>
      <c r="UJT161" s="300"/>
      <c r="UJU161" s="300"/>
      <c r="UJV161" s="300"/>
      <c r="UJW161" s="300"/>
      <c r="UJX161" s="300"/>
      <c r="UJY161" s="300"/>
      <c r="UJZ161" s="300"/>
      <c r="UKA161" s="300"/>
      <c r="UKB161" s="300"/>
      <c r="UKC161" s="300"/>
      <c r="UKD161" s="300"/>
      <c r="UKE161" s="300"/>
      <c r="UKF161" s="300"/>
      <c r="UKG161" s="300"/>
      <c r="UKH161" s="300"/>
      <c r="UKI161" s="300"/>
      <c r="UKJ161" s="300"/>
      <c r="UKK161" s="300"/>
      <c r="UKL161" s="300"/>
      <c r="UKM161" s="300"/>
      <c r="UKN161" s="300"/>
      <c r="UKO161" s="300"/>
      <c r="UKP161" s="300"/>
      <c r="UKQ161" s="300"/>
      <c r="UKR161" s="300"/>
      <c r="UKS161" s="300"/>
      <c r="UKT161" s="300"/>
      <c r="UKU161" s="300"/>
      <c r="UKV161" s="300"/>
      <c r="UKW161" s="300"/>
      <c r="UKX161" s="300"/>
      <c r="UKY161" s="300"/>
      <c r="UKZ161" s="300"/>
      <c r="ULA161" s="300"/>
      <c r="ULB161" s="300"/>
      <c r="ULC161" s="300"/>
      <c r="ULD161" s="300"/>
      <c r="ULE161" s="300"/>
      <c r="ULF161" s="300"/>
      <c r="ULG161" s="300"/>
      <c r="ULH161" s="300"/>
      <c r="ULI161" s="300"/>
      <c r="ULJ161" s="300"/>
      <c r="ULK161" s="300"/>
      <c r="ULL161" s="300"/>
      <c r="ULM161" s="300"/>
      <c r="ULN161" s="300"/>
      <c r="ULO161" s="300"/>
      <c r="ULP161" s="300"/>
      <c r="ULQ161" s="300"/>
      <c r="ULR161" s="300"/>
      <c r="ULS161" s="300"/>
      <c r="ULT161" s="300"/>
      <c r="ULU161" s="300"/>
      <c r="ULV161" s="300"/>
      <c r="ULW161" s="300"/>
      <c r="ULX161" s="300"/>
      <c r="ULY161" s="300"/>
      <c r="ULZ161" s="300"/>
      <c r="UMA161" s="300"/>
      <c r="UMB161" s="300"/>
      <c r="UMC161" s="300"/>
      <c r="UMD161" s="300"/>
      <c r="UME161" s="300"/>
      <c r="UMF161" s="300"/>
      <c r="UMG161" s="300"/>
      <c r="UMH161" s="300"/>
      <c r="UMI161" s="300"/>
      <c r="UMJ161" s="300"/>
      <c r="UMK161" s="300"/>
      <c r="UML161" s="300"/>
      <c r="UMM161" s="300"/>
      <c r="UMN161" s="300"/>
      <c r="UMO161" s="300"/>
      <c r="UMP161" s="300"/>
      <c r="UMQ161" s="300"/>
      <c r="UMR161" s="300"/>
      <c r="UMS161" s="300"/>
      <c r="UMT161" s="300"/>
      <c r="UMU161" s="300"/>
      <c r="UMV161" s="300"/>
      <c r="UMW161" s="300"/>
      <c r="UMX161" s="300"/>
      <c r="UMY161" s="300"/>
      <c r="UMZ161" s="300"/>
      <c r="UNA161" s="300"/>
      <c r="UNB161" s="300"/>
      <c r="UNC161" s="300"/>
      <c r="UND161" s="300"/>
      <c r="UNE161" s="300"/>
      <c r="UNF161" s="300"/>
      <c r="UNG161" s="300"/>
      <c r="UNH161" s="300"/>
      <c r="UNI161" s="300"/>
      <c r="UNJ161" s="300"/>
      <c r="UNK161" s="300"/>
      <c r="UNL161" s="300"/>
      <c r="UNM161" s="300"/>
      <c r="UNN161" s="300"/>
      <c r="UNO161" s="300"/>
      <c r="UNP161" s="300"/>
      <c r="UNQ161" s="300"/>
      <c r="UNR161" s="300"/>
      <c r="UNS161" s="300"/>
      <c r="UNT161" s="300"/>
      <c r="UNU161" s="300"/>
      <c r="UNV161" s="300"/>
      <c r="UNW161" s="300"/>
      <c r="UNX161" s="300"/>
      <c r="UNY161" s="300"/>
      <c r="UNZ161" s="300"/>
      <c r="UOA161" s="300"/>
      <c r="UOB161" s="300"/>
      <c r="UOC161" s="300"/>
      <c r="UOD161" s="300"/>
      <c r="UOE161" s="300"/>
      <c r="UOF161" s="300"/>
      <c r="UOG161" s="300"/>
      <c r="UOH161" s="300"/>
      <c r="UOI161" s="300"/>
      <c r="UOP161" s="300"/>
      <c r="UOQ161" s="300"/>
      <c r="UOR161" s="300"/>
      <c r="UOS161" s="300"/>
      <c r="UOT161" s="300"/>
      <c r="UOU161" s="300"/>
      <c r="UOV161" s="300"/>
      <c r="UOW161" s="300"/>
      <c r="UOX161" s="300"/>
      <c r="UOY161" s="300"/>
      <c r="UOZ161" s="300"/>
      <c r="UPA161" s="300"/>
      <c r="UPB161" s="300"/>
      <c r="UPC161" s="300"/>
      <c r="UPD161" s="300"/>
      <c r="UPE161" s="300"/>
      <c r="UPF161" s="300"/>
      <c r="UPG161" s="300"/>
      <c r="UPH161" s="300"/>
      <c r="UPI161" s="300"/>
      <c r="UPJ161" s="300"/>
      <c r="UPK161" s="300"/>
      <c r="UPL161" s="300"/>
      <c r="UPM161" s="300"/>
      <c r="UPN161" s="300"/>
      <c r="UPO161" s="300"/>
      <c r="UPP161" s="300"/>
      <c r="UPQ161" s="300"/>
      <c r="UPR161" s="300"/>
      <c r="UPS161" s="300"/>
      <c r="UPT161" s="300"/>
      <c r="UPU161" s="300"/>
      <c r="UPV161" s="300"/>
      <c r="UPW161" s="300"/>
      <c r="UPX161" s="300"/>
      <c r="UPY161" s="300"/>
      <c r="UPZ161" s="300"/>
      <c r="UQA161" s="300"/>
      <c r="UQB161" s="300"/>
      <c r="UQC161" s="300"/>
      <c r="UQD161" s="300"/>
      <c r="UQE161" s="300"/>
      <c r="UQF161" s="300"/>
      <c r="UQG161" s="300"/>
      <c r="UQH161" s="300"/>
      <c r="UQI161" s="300"/>
      <c r="UQJ161" s="300"/>
      <c r="UQK161" s="300"/>
      <c r="UQL161" s="300"/>
      <c r="UQM161" s="300"/>
      <c r="UQN161" s="300"/>
      <c r="UQO161" s="300"/>
      <c r="UQP161" s="300"/>
      <c r="UQQ161" s="300"/>
      <c r="UQR161" s="300"/>
      <c r="UQS161" s="300"/>
      <c r="UQT161" s="300"/>
      <c r="UQU161" s="300"/>
      <c r="UQV161" s="300"/>
      <c r="UQW161" s="300"/>
      <c r="UQX161" s="300"/>
      <c r="UQY161" s="300"/>
      <c r="UQZ161" s="300"/>
      <c r="URA161" s="300"/>
      <c r="URB161" s="300"/>
      <c r="URC161" s="300"/>
      <c r="URD161" s="300"/>
      <c r="URE161" s="300"/>
      <c r="URF161" s="300"/>
      <c r="URG161" s="300"/>
      <c r="URH161" s="300"/>
      <c r="URI161" s="300"/>
      <c r="URJ161" s="300"/>
      <c r="URK161" s="300"/>
      <c r="URL161" s="300"/>
      <c r="URM161" s="300"/>
      <c r="URN161" s="300"/>
      <c r="URO161" s="300"/>
      <c r="URP161" s="300"/>
      <c r="URQ161" s="300"/>
      <c r="URR161" s="300"/>
      <c r="URS161" s="300"/>
      <c r="URT161" s="300"/>
      <c r="URU161" s="300"/>
      <c r="URV161" s="300"/>
      <c r="URW161" s="300"/>
      <c r="URX161" s="300"/>
      <c r="URY161" s="300"/>
      <c r="URZ161" s="300"/>
      <c r="USA161" s="300"/>
      <c r="USB161" s="300"/>
      <c r="USC161" s="300"/>
      <c r="USD161" s="300"/>
      <c r="USE161" s="300"/>
      <c r="USF161" s="300"/>
      <c r="USG161" s="300"/>
      <c r="USH161" s="300"/>
      <c r="USI161" s="300"/>
      <c r="USJ161" s="300"/>
      <c r="USK161" s="300"/>
      <c r="USL161" s="300"/>
      <c r="USM161" s="300"/>
      <c r="USN161" s="300"/>
      <c r="USO161" s="300"/>
      <c r="USP161" s="300"/>
      <c r="USQ161" s="300"/>
      <c r="USR161" s="300"/>
      <c r="USS161" s="300"/>
      <c r="UST161" s="300"/>
      <c r="USU161" s="300"/>
      <c r="USV161" s="300"/>
      <c r="USW161" s="300"/>
      <c r="USX161" s="300"/>
      <c r="USY161" s="300"/>
      <c r="USZ161" s="300"/>
      <c r="UTA161" s="300"/>
      <c r="UTB161" s="300"/>
      <c r="UTC161" s="300"/>
      <c r="UTD161" s="300"/>
      <c r="UTE161" s="300"/>
      <c r="UTF161" s="300"/>
      <c r="UTG161" s="300"/>
      <c r="UTH161" s="300"/>
      <c r="UTI161" s="300"/>
      <c r="UTJ161" s="300"/>
      <c r="UTK161" s="300"/>
      <c r="UTL161" s="300"/>
      <c r="UTM161" s="300"/>
      <c r="UTN161" s="300"/>
      <c r="UTO161" s="300"/>
      <c r="UTP161" s="300"/>
      <c r="UTQ161" s="300"/>
      <c r="UTR161" s="300"/>
      <c r="UTS161" s="300"/>
      <c r="UTT161" s="300"/>
      <c r="UTU161" s="300"/>
      <c r="UTV161" s="300"/>
      <c r="UTW161" s="300"/>
      <c r="UTX161" s="300"/>
      <c r="UTY161" s="300"/>
      <c r="UTZ161" s="300"/>
      <c r="UUA161" s="300"/>
      <c r="UUB161" s="300"/>
      <c r="UUC161" s="300"/>
      <c r="UUD161" s="300"/>
      <c r="UUE161" s="300"/>
      <c r="UUF161" s="300"/>
      <c r="UUG161" s="300"/>
      <c r="UUH161" s="300"/>
      <c r="UUI161" s="300"/>
      <c r="UUJ161" s="300"/>
      <c r="UUK161" s="300"/>
      <c r="UUL161" s="300"/>
      <c r="UUM161" s="300"/>
      <c r="UUN161" s="300"/>
      <c r="UUO161" s="300"/>
      <c r="UUP161" s="300"/>
      <c r="UUQ161" s="300"/>
      <c r="UUR161" s="300"/>
      <c r="UUS161" s="300"/>
      <c r="UUT161" s="300"/>
      <c r="UUU161" s="300"/>
      <c r="UUV161" s="300"/>
      <c r="UUW161" s="300"/>
      <c r="UUX161" s="300"/>
      <c r="UUY161" s="300"/>
      <c r="UUZ161" s="300"/>
      <c r="UVA161" s="300"/>
      <c r="UVB161" s="300"/>
      <c r="UVC161" s="300"/>
      <c r="UVD161" s="300"/>
      <c r="UVE161" s="300"/>
      <c r="UVF161" s="300"/>
      <c r="UVG161" s="300"/>
      <c r="UVH161" s="300"/>
      <c r="UVI161" s="300"/>
      <c r="UVJ161" s="300"/>
      <c r="UVK161" s="300"/>
      <c r="UVL161" s="300"/>
      <c r="UVM161" s="300"/>
      <c r="UVN161" s="300"/>
      <c r="UVO161" s="300"/>
      <c r="UVP161" s="300"/>
      <c r="UVQ161" s="300"/>
      <c r="UVR161" s="300"/>
      <c r="UVS161" s="300"/>
      <c r="UVT161" s="300"/>
      <c r="UVU161" s="300"/>
      <c r="UVV161" s="300"/>
      <c r="UVW161" s="300"/>
      <c r="UVX161" s="300"/>
      <c r="UVY161" s="300"/>
      <c r="UVZ161" s="300"/>
      <c r="UWA161" s="300"/>
      <c r="UWB161" s="300"/>
      <c r="UWC161" s="300"/>
      <c r="UWD161" s="300"/>
      <c r="UWE161" s="300"/>
      <c r="UWF161" s="300"/>
      <c r="UWG161" s="300"/>
      <c r="UWH161" s="300"/>
      <c r="UWI161" s="300"/>
      <c r="UWJ161" s="300"/>
      <c r="UWK161" s="300"/>
      <c r="UWL161" s="300"/>
      <c r="UWM161" s="300"/>
      <c r="UWN161" s="300"/>
      <c r="UWO161" s="300"/>
      <c r="UWP161" s="300"/>
      <c r="UWQ161" s="300"/>
      <c r="UWR161" s="300"/>
      <c r="UWS161" s="300"/>
      <c r="UWT161" s="300"/>
      <c r="UWU161" s="300"/>
      <c r="UWV161" s="300"/>
      <c r="UWW161" s="300"/>
      <c r="UWX161" s="300"/>
      <c r="UWY161" s="300"/>
      <c r="UWZ161" s="300"/>
      <c r="UXA161" s="300"/>
      <c r="UXB161" s="300"/>
      <c r="UXC161" s="300"/>
      <c r="UXD161" s="300"/>
      <c r="UXE161" s="300"/>
      <c r="UXF161" s="300"/>
      <c r="UXG161" s="300"/>
      <c r="UXH161" s="300"/>
      <c r="UXI161" s="300"/>
      <c r="UXJ161" s="300"/>
      <c r="UXK161" s="300"/>
      <c r="UXL161" s="300"/>
      <c r="UXM161" s="300"/>
      <c r="UXN161" s="300"/>
      <c r="UXO161" s="300"/>
      <c r="UXP161" s="300"/>
      <c r="UXQ161" s="300"/>
      <c r="UXR161" s="300"/>
      <c r="UXS161" s="300"/>
      <c r="UXT161" s="300"/>
      <c r="UXU161" s="300"/>
      <c r="UXV161" s="300"/>
      <c r="UXW161" s="300"/>
      <c r="UXX161" s="300"/>
      <c r="UXY161" s="300"/>
      <c r="UXZ161" s="300"/>
      <c r="UYA161" s="300"/>
      <c r="UYB161" s="300"/>
      <c r="UYC161" s="300"/>
      <c r="UYD161" s="300"/>
      <c r="UYE161" s="300"/>
      <c r="UYL161" s="300"/>
      <c r="UYM161" s="300"/>
      <c r="UYN161" s="300"/>
      <c r="UYO161" s="300"/>
      <c r="UYP161" s="300"/>
      <c r="UYQ161" s="300"/>
      <c r="UYR161" s="300"/>
      <c r="UYS161" s="300"/>
      <c r="UYT161" s="300"/>
      <c r="UYU161" s="300"/>
      <c r="UYV161" s="300"/>
      <c r="UYW161" s="300"/>
      <c r="UYX161" s="300"/>
      <c r="UYY161" s="300"/>
      <c r="UYZ161" s="300"/>
      <c r="UZA161" s="300"/>
      <c r="UZB161" s="300"/>
      <c r="UZC161" s="300"/>
      <c r="UZD161" s="300"/>
      <c r="UZE161" s="300"/>
      <c r="UZF161" s="300"/>
      <c r="UZG161" s="300"/>
      <c r="UZH161" s="300"/>
      <c r="UZI161" s="300"/>
      <c r="UZJ161" s="300"/>
      <c r="UZK161" s="300"/>
      <c r="UZL161" s="300"/>
      <c r="UZM161" s="300"/>
      <c r="UZN161" s="300"/>
      <c r="UZO161" s="300"/>
      <c r="UZP161" s="300"/>
      <c r="UZQ161" s="300"/>
      <c r="UZR161" s="300"/>
      <c r="UZS161" s="300"/>
      <c r="UZT161" s="300"/>
      <c r="UZU161" s="300"/>
      <c r="UZV161" s="300"/>
      <c r="UZW161" s="300"/>
      <c r="UZX161" s="300"/>
      <c r="UZY161" s="300"/>
      <c r="UZZ161" s="300"/>
      <c r="VAA161" s="300"/>
      <c r="VAB161" s="300"/>
      <c r="VAC161" s="300"/>
      <c r="VAD161" s="300"/>
      <c r="VAE161" s="300"/>
      <c r="VAF161" s="300"/>
      <c r="VAG161" s="300"/>
      <c r="VAH161" s="300"/>
      <c r="VAI161" s="300"/>
      <c r="VAJ161" s="300"/>
      <c r="VAK161" s="300"/>
      <c r="VAL161" s="300"/>
      <c r="VAM161" s="300"/>
      <c r="VAN161" s="300"/>
      <c r="VAO161" s="300"/>
      <c r="VAP161" s="300"/>
      <c r="VAQ161" s="300"/>
      <c r="VAR161" s="300"/>
      <c r="VAS161" s="300"/>
      <c r="VAT161" s="300"/>
      <c r="VAU161" s="300"/>
      <c r="VAV161" s="300"/>
      <c r="VAW161" s="300"/>
      <c r="VAX161" s="300"/>
      <c r="VAY161" s="300"/>
      <c r="VAZ161" s="300"/>
      <c r="VBA161" s="300"/>
      <c r="VBB161" s="300"/>
      <c r="VBC161" s="300"/>
      <c r="VBD161" s="300"/>
      <c r="VBE161" s="300"/>
      <c r="VBF161" s="300"/>
      <c r="VBG161" s="300"/>
      <c r="VBH161" s="300"/>
      <c r="VBI161" s="300"/>
      <c r="VBJ161" s="300"/>
      <c r="VBK161" s="300"/>
      <c r="VBL161" s="300"/>
      <c r="VBM161" s="300"/>
      <c r="VBN161" s="300"/>
      <c r="VBO161" s="300"/>
      <c r="VBP161" s="300"/>
      <c r="VBQ161" s="300"/>
      <c r="VBR161" s="300"/>
      <c r="VBS161" s="300"/>
      <c r="VBT161" s="300"/>
      <c r="VBU161" s="300"/>
      <c r="VBV161" s="300"/>
      <c r="VBW161" s="300"/>
      <c r="VBX161" s="300"/>
      <c r="VBY161" s="300"/>
      <c r="VBZ161" s="300"/>
      <c r="VCA161" s="300"/>
      <c r="VCB161" s="300"/>
      <c r="VCC161" s="300"/>
      <c r="VCD161" s="300"/>
      <c r="VCE161" s="300"/>
      <c r="VCF161" s="300"/>
      <c r="VCG161" s="300"/>
      <c r="VCH161" s="300"/>
      <c r="VCI161" s="300"/>
      <c r="VCJ161" s="300"/>
      <c r="VCK161" s="300"/>
      <c r="VCL161" s="300"/>
      <c r="VCM161" s="300"/>
      <c r="VCN161" s="300"/>
      <c r="VCO161" s="300"/>
      <c r="VCP161" s="300"/>
      <c r="VCQ161" s="300"/>
      <c r="VCR161" s="300"/>
      <c r="VCS161" s="300"/>
      <c r="VCT161" s="300"/>
      <c r="VCU161" s="300"/>
      <c r="VCV161" s="300"/>
      <c r="VCW161" s="300"/>
      <c r="VCX161" s="300"/>
      <c r="VCY161" s="300"/>
      <c r="VCZ161" s="300"/>
      <c r="VDA161" s="300"/>
      <c r="VDB161" s="300"/>
      <c r="VDC161" s="300"/>
      <c r="VDD161" s="300"/>
      <c r="VDE161" s="300"/>
      <c r="VDF161" s="300"/>
      <c r="VDG161" s="300"/>
      <c r="VDH161" s="300"/>
      <c r="VDI161" s="300"/>
      <c r="VDJ161" s="300"/>
      <c r="VDK161" s="300"/>
      <c r="VDL161" s="300"/>
      <c r="VDM161" s="300"/>
      <c r="VDN161" s="300"/>
      <c r="VDO161" s="300"/>
      <c r="VDP161" s="300"/>
      <c r="VDQ161" s="300"/>
      <c r="VDR161" s="300"/>
      <c r="VDS161" s="300"/>
      <c r="VDT161" s="300"/>
      <c r="VDU161" s="300"/>
      <c r="VDV161" s="300"/>
      <c r="VDW161" s="300"/>
      <c r="VDX161" s="300"/>
      <c r="VDY161" s="300"/>
      <c r="VDZ161" s="300"/>
      <c r="VEA161" s="300"/>
      <c r="VEB161" s="300"/>
      <c r="VEC161" s="300"/>
      <c r="VED161" s="300"/>
      <c r="VEE161" s="300"/>
      <c r="VEF161" s="300"/>
      <c r="VEG161" s="300"/>
      <c r="VEH161" s="300"/>
      <c r="VEI161" s="300"/>
      <c r="VEJ161" s="300"/>
      <c r="VEK161" s="300"/>
      <c r="VEL161" s="300"/>
      <c r="VEM161" s="300"/>
      <c r="VEN161" s="300"/>
      <c r="VEO161" s="300"/>
      <c r="VEP161" s="300"/>
      <c r="VEQ161" s="300"/>
      <c r="VER161" s="300"/>
      <c r="VES161" s="300"/>
      <c r="VET161" s="300"/>
      <c r="VEU161" s="300"/>
      <c r="VEV161" s="300"/>
      <c r="VEW161" s="300"/>
      <c r="VEX161" s="300"/>
      <c r="VEY161" s="300"/>
      <c r="VEZ161" s="300"/>
      <c r="VFA161" s="300"/>
      <c r="VFB161" s="300"/>
      <c r="VFC161" s="300"/>
      <c r="VFD161" s="300"/>
      <c r="VFE161" s="300"/>
      <c r="VFF161" s="300"/>
      <c r="VFG161" s="300"/>
      <c r="VFH161" s="300"/>
      <c r="VFI161" s="300"/>
      <c r="VFJ161" s="300"/>
      <c r="VFK161" s="300"/>
      <c r="VFL161" s="300"/>
      <c r="VFM161" s="300"/>
      <c r="VFN161" s="300"/>
      <c r="VFO161" s="300"/>
      <c r="VFP161" s="300"/>
      <c r="VFQ161" s="300"/>
      <c r="VFR161" s="300"/>
      <c r="VFS161" s="300"/>
      <c r="VFT161" s="300"/>
      <c r="VFU161" s="300"/>
      <c r="VFV161" s="300"/>
      <c r="VFW161" s="300"/>
      <c r="VFX161" s="300"/>
      <c r="VFY161" s="300"/>
      <c r="VFZ161" s="300"/>
      <c r="VGA161" s="300"/>
      <c r="VGB161" s="300"/>
      <c r="VGC161" s="300"/>
      <c r="VGD161" s="300"/>
      <c r="VGE161" s="300"/>
      <c r="VGF161" s="300"/>
      <c r="VGG161" s="300"/>
      <c r="VGH161" s="300"/>
      <c r="VGI161" s="300"/>
      <c r="VGJ161" s="300"/>
      <c r="VGK161" s="300"/>
      <c r="VGL161" s="300"/>
      <c r="VGM161" s="300"/>
      <c r="VGN161" s="300"/>
      <c r="VGO161" s="300"/>
      <c r="VGP161" s="300"/>
      <c r="VGQ161" s="300"/>
      <c r="VGR161" s="300"/>
      <c r="VGS161" s="300"/>
      <c r="VGT161" s="300"/>
      <c r="VGU161" s="300"/>
      <c r="VGV161" s="300"/>
      <c r="VGW161" s="300"/>
      <c r="VGX161" s="300"/>
      <c r="VGY161" s="300"/>
      <c r="VGZ161" s="300"/>
      <c r="VHA161" s="300"/>
      <c r="VHB161" s="300"/>
      <c r="VHC161" s="300"/>
      <c r="VHD161" s="300"/>
      <c r="VHE161" s="300"/>
      <c r="VHF161" s="300"/>
      <c r="VHG161" s="300"/>
      <c r="VHH161" s="300"/>
      <c r="VHI161" s="300"/>
      <c r="VHJ161" s="300"/>
      <c r="VHK161" s="300"/>
      <c r="VHL161" s="300"/>
      <c r="VHM161" s="300"/>
      <c r="VHN161" s="300"/>
      <c r="VHO161" s="300"/>
      <c r="VHP161" s="300"/>
      <c r="VHQ161" s="300"/>
      <c r="VHR161" s="300"/>
      <c r="VHS161" s="300"/>
      <c r="VHT161" s="300"/>
      <c r="VHU161" s="300"/>
      <c r="VHV161" s="300"/>
      <c r="VHW161" s="300"/>
      <c r="VHX161" s="300"/>
      <c r="VHY161" s="300"/>
      <c r="VHZ161" s="300"/>
      <c r="VIA161" s="300"/>
      <c r="VIH161" s="300"/>
      <c r="VII161" s="300"/>
      <c r="VIJ161" s="300"/>
      <c r="VIK161" s="300"/>
      <c r="VIL161" s="300"/>
      <c r="VIM161" s="300"/>
      <c r="VIN161" s="300"/>
      <c r="VIO161" s="300"/>
      <c r="VIP161" s="300"/>
      <c r="VIQ161" s="300"/>
      <c r="VIR161" s="300"/>
      <c r="VIS161" s="300"/>
      <c r="VIT161" s="300"/>
      <c r="VIU161" s="300"/>
      <c r="VIV161" s="300"/>
      <c r="VIW161" s="300"/>
      <c r="VIX161" s="300"/>
      <c r="VIY161" s="300"/>
      <c r="VIZ161" s="300"/>
      <c r="VJA161" s="300"/>
      <c r="VJB161" s="300"/>
      <c r="VJC161" s="300"/>
      <c r="VJD161" s="300"/>
      <c r="VJE161" s="300"/>
      <c r="VJF161" s="300"/>
      <c r="VJG161" s="300"/>
      <c r="VJH161" s="300"/>
      <c r="VJI161" s="300"/>
      <c r="VJJ161" s="300"/>
      <c r="VJK161" s="300"/>
      <c r="VJL161" s="300"/>
      <c r="VJM161" s="300"/>
      <c r="VJN161" s="300"/>
      <c r="VJO161" s="300"/>
      <c r="VJP161" s="300"/>
      <c r="VJQ161" s="300"/>
      <c r="VJR161" s="300"/>
      <c r="VJS161" s="300"/>
      <c r="VJT161" s="300"/>
      <c r="VJU161" s="300"/>
      <c r="VJV161" s="300"/>
      <c r="VJW161" s="300"/>
      <c r="VJX161" s="300"/>
      <c r="VJY161" s="300"/>
      <c r="VJZ161" s="300"/>
      <c r="VKA161" s="300"/>
      <c r="VKB161" s="300"/>
      <c r="VKC161" s="300"/>
      <c r="VKD161" s="300"/>
      <c r="VKE161" s="300"/>
      <c r="VKF161" s="300"/>
      <c r="VKG161" s="300"/>
      <c r="VKH161" s="300"/>
      <c r="VKI161" s="300"/>
      <c r="VKJ161" s="300"/>
      <c r="VKK161" s="300"/>
      <c r="VKL161" s="300"/>
      <c r="VKM161" s="300"/>
      <c r="VKN161" s="300"/>
      <c r="VKO161" s="300"/>
      <c r="VKP161" s="300"/>
      <c r="VKQ161" s="300"/>
      <c r="VKR161" s="300"/>
      <c r="VKS161" s="300"/>
      <c r="VKT161" s="300"/>
      <c r="VKU161" s="300"/>
      <c r="VKV161" s="300"/>
      <c r="VKW161" s="300"/>
      <c r="VKX161" s="300"/>
      <c r="VKY161" s="300"/>
      <c r="VKZ161" s="300"/>
      <c r="VLA161" s="300"/>
      <c r="VLB161" s="300"/>
      <c r="VLC161" s="300"/>
      <c r="VLD161" s="300"/>
      <c r="VLE161" s="300"/>
      <c r="VLF161" s="300"/>
      <c r="VLG161" s="300"/>
      <c r="VLH161" s="300"/>
      <c r="VLI161" s="300"/>
      <c r="VLJ161" s="300"/>
      <c r="VLK161" s="300"/>
      <c r="VLL161" s="300"/>
      <c r="VLM161" s="300"/>
      <c r="VLN161" s="300"/>
      <c r="VLO161" s="300"/>
      <c r="VLP161" s="300"/>
      <c r="VLQ161" s="300"/>
      <c r="VLR161" s="300"/>
      <c r="VLS161" s="300"/>
      <c r="VLT161" s="300"/>
      <c r="VLU161" s="300"/>
      <c r="VLV161" s="300"/>
      <c r="VLW161" s="300"/>
      <c r="VLX161" s="300"/>
      <c r="VLY161" s="300"/>
      <c r="VLZ161" s="300"/>
      <c r="VMA161" s="300"/>
      <c r="VMB161" s="300"/>
      <c r="VMC161" s="300"/>
      <c r="VMD161" s="300"/>
      <c r="VME161" s="300"/>
      <c r="VMF161" s="300"/>
      <c r="VMG161" s="300"/>
      <c r="VMH161" s="300"/>
      <c r="VMI161" s="300"/>
      <c r="VMJ161" s="300"/>
      <c r="VMK161" s="300"/>
      <c r="VML161" s="300"/>
      <c r="VMM161" s="300"/>
      <c r="VMN161" s="300"/>
      <c r="VMO161" s="300"/>
      <c r="VMP161" s="300"/>
      <c r="VMQ161" s="300"/>
      <c r="VMR161" s="300"/>
      <c r="VMS161" s="300"/>
      <c r="VMT161" s="300"/>
      <c r="VMU161" s="300"/>
      <c r="VMV161" s="300"/>
      <c r="VMW161" s="300"/>
      <c r="VMX161" s="300"/>
      <c r="VMY161" s="300"/>
      <c r="VMZ161" s="300"/>
      <c r="VNA161" s="300"/>
      <c r="VNB161" s="300"/>
      <c r="VNC161" s="300"/>
      <c r="VND161" s="300"/>
      <c r="VNE161" s="300"/>
      <c r="VNF161" s="300"/>
      <c r="VNG161" s="300"/>
      <c r="VNH161" s="300"/>
      <c r="VNI161" s="300"/>
      <c r="VNJ161" s="300"/>
      <c r="VNK161" s="300"/>
      <c r="VNL161" s="300"/>
      <c r="VNM161" s="300"/>
      <c r="VNN161" s="300"/>
      <c r="VNO161" s="300"/>
      <c r="VNP161" s="300"/>
      <c r="VNQ161" s="300"/>
      <c r="VNR161" s="300"/>
      <c r="VNS161" s="300"/>
      <c r="VNT161" s="300"/>
      <c r="VNU161" s="300"/>
      <c r="VNV161" s="300"/>
      <c r="VNW161" s="300"/>
      <c r="VNX161" s="300"/>
      <c r="VNY161" s="300"/>
      <c r="VNZ161" s="300"/>
      <c r="VOA161" s="300"/>
      <c r="VOB161" s="300"/>
      <c r="VOC161" s="300"/>
      <c r="VOD161" s="300"/>
      <c r="VOE161" s="300"/>
      <c r="VOF161" s="300"/>
      <c r="VOG161" s="300"/>
      <c r="VOH161" s="300"/>
      <c r="VOI161" s="300"/>
      <c r="VOJ161" s="300"/>
      <c r="VOK161" s="300"/>
      <c r="VOL161" s="300"/>
      <c r="VOM161" s="300"/>
      <c r="VON161" s="300"/>
      <c r="VOO161" s="300"/>
      <c r="VOP161" s="300"/>
      <c r="VOQ161" s="300"/>
      <c r="VOR161" s="300"/>
      <c r="VOS161" s="300"/>
      <c r="VOT161" s="300"/>
      <c r="VOU161" s="300"/>
      <c r="VOV161" s="300"/>
      <c r="VOW161" s="300"/>
      <c r="VOX161" s="300"/>
      <c r="VOY161" s="300"/>
      <c r="VOZ161" s="300"/>
      <c r="VPA161" s="300"/>
      <c r="VPB161" s="300"/>
      <c r="VPC161" s="300"/>
      <c r="VPD161" s="300"/>
      <c r="VPE161" s="300"/>
      <c r="VPF161" s="300"/>
      <c r="VPG161" s="300"/>
      <c r="VPH161" s="300"/>
      <c r="VPI161" s="300"/>
      <c r="VPJ161" s="300"/>
      <c r="VPK161" s="300"/>
      <c r="VPL161" s="300"/>
      <c r="VPM161" s="300"/>
      <c r="VPN161" s="300"/>
      <c r="VPO161" s="300"/>
      <c r="VPP161" s="300"/>
      <c r="VPQ161" s="300"/>
      <c r="VPR161" s="300"/>
      <c r="VPS161" s="300"/>
      <c r="VPT161" s="300"/>
      <c r="VPU161" s="300"/>
      <c r="VPV161" s="300"/>
      <c r="VPW161" s="300"/>
      <c r="VPX161" s="300"/>
      <c r="VPY161" s="300"/>
      <c r="VPZ161" s="300"/>
      <c r="VQA161" s="300"/>
      <c r="VQB161" s="300"/>
      <c r="VQC161" s="300"/>
      <c r="VQD161" s="300"/>
      <c r="VQE161" s="300"/>
      <c r="VQF161" s="300"/>
      <c r="VQG161" s="300"/>
      <c r="VQH161" s="300"/>
      <c r="VQI161" s="300"/>
      <c r="VQJ161" s="300"/>
      <c r="VQK161" s="300"/>
      <c r="VQL161" s="300"/>
      <c r="VQM161" s="300"/>
      <c r="VQN161" s="300"/>
      <c r="VQO161" s="300"/>
      <c r="VQP161" s="300"/>
      <c r="VQQ161" s="300"/>
      <c r="VQR161" s="300"/>
      <c r="VQS161" s="300"/>
      <c r="VQT161" s="300"/>
      <c r="VQU161" s="300"/>
      <c r="VQV161" s="300"/>
      <c r="VQW161" s="300"/>
      <c r="VQX161" s="300"/>
      <c r="VQY161" s="300"/>
      <c r="VQZ161" s="300"/>
      <c r="VRA161" s="300"/>
      <c r="VRB161" s="300"/>
      <c r="VRC161" s="300"/>
      <c r="VRD161" s="300"/>
      <c r="VRE161" s="300"/>
      <c r="VRF161" s="300"/>
      <c r="VRG161" s="300"/>
      <c r="VRH161" s="300"/>
      <c r="VRI161" s="300"/>
      <c r="VRJ161" s="300"/>
      <c r="VRK161" s="300"/>
      <c r="VRL161" s="300"/>
      <c r="VRM161" s="300"/>
      <c r="VRN161" s="300"/>
      <c r="VRO161" s="300"/>
      <c r="VRP161" s="300"/>
      <c r="VRQ161" s="300"/>
      <c r="VRR161" s="300"/>
      <c r="VRS161" s="300"/>
      <c r="VRT161" s="300"/>
      <c r="VRU161" s="300"/>
      <c r="VRV161" s="300"/>
      <c r="VRW161" s="300"/>
      <c r="VSD161" s="300"/>
      <c r="VSE161" s="300"/>
      <c r="VSF161" s="300"/>
      <c r="VSG161" s="300"/>
      <c r="VSH161" s="300"/>
      <c r="VSI161" s="300"/>
      <c r="VSJ161" s="300"/>
      <c r="VSK161" s="300"/>
      <c r="VSL161" s="300"/>
      <c r="VSM161" s="300"/>
      <c r="VSN161" s="300"/>
      <c r="VSO161" s="300"/>
      <c r="VSP161" s="300"/>
      <c r="VSQ161" s="300"/>
      <c r="VSR161" s="300"/>
      <c r="VSS161" s="300"/>
      <c r="VST161" s="300"/>
      <c r="VSU161" s="300"/>
      <c r="VSV161" s="300"/>
      <c r="VSW161" s="300"/>
      <c r="VSX161" s="300"/>
      <c r="VSY161" s="300"/>
      <c r="VSZ161" s="300"/>
      <c r="VTA161" s="300"/>
      <c r="VTB161" s="300"/>
      <c r="VTC161" s="300"/>
      <c r="VTD161" s="300"/>
      <c r="VTE161" s="300"/>
      <c r="VTF161" s="300"/>
      <c r="VTG161" s="300"/>
      <c r="VTH161" s="300"/>
      <c r="VTI161" s="300"/>
      <c r="VTJ161" s="300"/>
      <c r="VTK161" s="300"/>
      <c r="VTL161" s="300"/>
      <c r="VTM161" s="300"/>
      <c r="VTN161" s="300"/>
      <c r="VTO161" s="300"/>
      <c r="VTP161" s="300"/>
      <c r="VTQ161" s="300"/>
      <c r="VTR161" s="300"/>
      <c r="VTS161" s="300"/>
      <c r="VTT161" s="300"/>
      <c r="VTU161" s="300"/>
      <c r="VTV161" s="300"/>
      <c r="VTW161" s="300"/>
      <c r="VTX161" s="300"/>
      <c r="VTY161" s="300"/>
      <c r="VTZ161" s="300"/>
      <c r="VUA161" s="300"/>
      <c r="VUB161" s="300"/>
      <c r="VUC161" s="300"/>
      <c r="VUD161" s="300"/>
      <c r="VUE161" s="300"/>
      <c r="VUF161" s="300"/>
      <c r="VUG161" s="300"/>
      <c r="VUH161" s="300"/>
      <c r="VUI161" s="300"/>
      <c r="VUJ161" s="300"/>
      <c r="VUK161" s="300"/>
      <c r="VUL161" s="300"/>
      <c r="VUM161" s="300"/>
      <c r="VUN161" s="300"/>
      <c r="VUO161" s="300"/>
      <c r="VUP161" s="300"/>
      <c r="VUQ161" s="300"/>
      <c r="VUR161" s="300"/>
      <c r="VUS161" s="300"/>
      <c r="VUT161" s="300"/>
      <c r="VUU161" s="300"/>
      <c r="VUV161" s="300"/>
      <c r="VUW161" s="300"/>
      <c r="VUX161" s="300"/>
      <c r="VUY161" s="300"/>
      <c r="VUZ161" s="300"/>
      <c r="VVA161" s="300"/>
      <c r="VVB161" s="300"/>
      <c r="VVC161" s="300"/>
      <c r="VVD161" s="300"/>
      <c r="VVE161" s="300"/>
      <c r="VVF161" s="300"/>
      <c r="VVG161" s="300"/>
      <c r="VVH161" s="300"/>
      <c r="VVI161" s="300"/>
      <c r="VVJ161" s="300"/>
      <c r="VVK161" s="300"/>
      <c r="VVL161" s="300"/>
      <c r="VVM161" s="300"/>
      <c r="VVN161" s="300"/>
      <c r="VVO161" s="300"/>
      <c r="VVP161" s="300"/>
      <c r="VVQ161" s="300"/>
      <c r="VVR161" s="300"/>
      <c r="VVS161" s="300"/>
      <c r="VVT161" s="300"/>
      <c r="VVU161" s="300"/>
      <c r="VVV161" s="300"/>
      <c r="VVW161" s="300"/>
      <c r="VVX161" s="300"/>
      <c r="VVY161" s="300"/>
      <c r="VVZ161" s="300"/>
      <c r="VWA161" s="300"/>
      <c r="VWB161" s="300"/>
      <c r="VWC161" s="300"/>
      <c r="VWD161" s="300"/>
      <c r="VWE161" s="300"/>
      <c r="VWF161" s="300"/>
      <c r="VWG161" s="300"/>
      <c r="VWH161" s="300"/>
      <c r="VWI161" s="300"/>
      <c r="VWJ161" s="300"/>
      <c r="VWK161" s="300"/>
      <c r="VWL161" s="300"/>
      <c r="VWM161" s="300"/>
      <c r="VWN161" s="300"/>
      <c r="VWO161" s="300"/>
      <c r="VWP161" s="300"/>
      <c r="VWQ161" s="300"/>
      <c r="VWR161" s="300"/>
      <c r="VWS161" s="300"/>
      <c r="VWT161" s="300"/>
      <c r="VWU161" s="300"/>
      <c r="VWV161" s="300"/>
      <c r="VWW161" s="300"/>
      <c r="VWX161" s="300"/>
      <c r="VWY161" s="300"/>
      <c r="VWZ161" s="300"/>
      <c r="VXA161" s="300"/>
      <c r="VXB161" s="300"/>
      <c r="VXC161" s="300"/>
      <c r="VXD161" s="300"/>
      <c r="VXE161" s="300"/>
      <c r="VXF161" s="300"/>
      <c r="VXG161" s="300"/>
      <c r="VXH161" s="300"/>
      <c r="VXI161" s="300"/>
      <c r="VXJ161" s="300"/>
      <c r="VXK161" s="300"/>
      <c r="VXL161" s="300"/>
      <c r="VXM161" s="300"/>
      <c r="VXN161" s="300"/>
      <c r="VXO161" s="300"/>
      <c r="VXP161" s="300"/>
      <c r="VXQ161" s="300"/>
      <c r="VXR161" s="300"/>
      <c r="VXS161" s="300"/>
      <c r="VXT161" s="300"/>
      <c r="VXU161" s="300"/>
      <c r="VXV161" s="300"/>
      <c r="VXW161" s="300"/>
      <c r="VXX161" s="300"/>
      <c r="VXY161" s="300"/>
      <c r="VXZ161" s="300"/>
      <c r="VYA161" s="300"/>
      <c r="VYB161" s="300"/>
      <c r="VYC161" s="300"/>
      <c r="VYD161" s="300"/>
      <c r="VYE161" s="300"/>
      <c r="VYF161" s="300"/>
      <c r="VYG161" s="300"/>
      <c r="VYH161" s="300"/>
      <c r="VYI161" s="300"/>
      <c r="VYJ161" s="300"/>
      <c r="VYK161" s="300"/>
      <c r="VYL161" s="300"/>
      <c r="VYM161" s="300"/>
      <c r="VYN161" s="300"/>
      <c r="VYO161" s="300"/>
      <c r="VYP161" s="300"/>
      <c r="VYQ161" s="300"/>
      <c r="VYR161" s="300"/>
      <c r="VYS161" s="300"/>
      <c r="VYT161" s="300"/>
      <c r="VYU161" s="300"/>
      <c r="VYV161" s="300"/>
      <c r="VYW161" s="300"/>
      <c r="VYX161" s="300"/>
      <c r="VYY161" s="300"/>
      <c r="VYZ161" s="300"/>
      <c r="VZA161" s="300"/>
      <c r="VZB161" s="300"/>
      <c r="VZC161" s="300"/>
      <c r="VZD161" s="300"/>
      <c r="VZE161" s="300"/>
      <c r="VZF161" s="300"/>
      <c r="VZG161" s="300"/>
      <c r="VZH161" s="300"/>
      <c r="VZI161" s="300"/>
      <c r="VZJ161" s="300"/>
      <c r="VZK161" s="300"/>
      <c r="VZL161" s="300"/>
      <c r="VZM161" s="300"/>
      <c r="VZN161" s="300"/>
      <c r="VZO161" s="300"/>
      <c r="VZP161" s="300"/>
      <c r="VZQ161" s="300"/>
      <c r="VZR161" s="300"/>
      <c r="VZS161" s="300"/>
      <c r="VZT161" s="300"/>
      <c r="VZU161" s="300"/>
      <c r="VZV161" s="300"/>
      <c r="VZW161" s="300"/>
      <c r="VZX161" s="300"/>
      <c r="VZY161" s="300"/>
      <c r="VZZ161" s="300"/>
      <c r="WAA161" s="300"/>
      <c r="WAB161" s="300"/>
      <c r="WAC161" s="300"/>
      <c r="WAD161" s="300"/>
      <c r="WAE161" s="300"/>
      <c r="WAF161" s="300"/>
      <c r="WAG161" s="300"/>
      <c r="WAH161" s="300"/>
      <c r="WAI161" s="300"/>
      <c r="WAJ161" s="300"/>
      <c r="WAK161" s="300"/>
      <c r="WAL161" s="300"/>
      <c r="WAM161" s="300"/>
      <c r="WAN161" s="300"/>
      <c r="WAO161" s="300"/>
      <c r="WAP161" s="300"/>
      <c r="WAQ161" s="300"/>
      <c r="WAR161" s="300"/>
      <c r="WAS161" s="300"/>
      <c r="WAT161" s="300"/>
      <c r="WAU161" s="300"/>
      <c r="WAV161" s="300"/>
      <c r="WAW161" s="300"/>
      <c r="WAX161" s="300"/>
      <c r="WAY161" s="300"/>
      <c r="WAZ161" s="300"/>
      <c r="WBA161" s="300"/>
      <c r="WBB161" s="300"/>
      <c r="WBC161" s="300"/>
      <c r="WBD161" s="300"/>
      <c r="WBE161" s="300"/>
      <c r="WBF161" s="300"/>
      <c r="WBG161" s="300"/>
      <c r="WBH161" s="300"/>
      <c r="WBI161" s="300"/>
      <c r="WBJ161" s="300"/>
      <c r="WBK161" s="300"/>
      <c r="WBL161" s="300"/>
      <c r="WBM161" s="300"/>
      <c r="WBN161" s="300"/>
      <c r="WBO161" s="300"/>
      <c r="WBP161" s="300"/>
      <c r="WBQ161" s="300"/>
      <c r="WBR161" s="300"/>
      <c r="WBS161" s="300"/>
      <c r="WBZ161" s="300"/>
      <c r="WCA161" s="300"/>
      <c r="WCB161" s="300"/>
      <c r="WCC161" s="300"/>
      <c r="WCD161" s="300"/>
      <c r="WCE161" s="300"/>
      <c r="WCF161" s="300"/>
      <c r="WCG161" s="300"/>
      <c r="WCH161" s="300"/>
      <c r="WCI161" s="300"/>
      <c r="WCJ161" s="300"/>
      <c r="WCK161" s="300"/>
      <c r="WCL161" s="300"/>
      <c r="WCM161" s="300"/>
      <c r="WCN161" s="300"/>
      <c r="WCO161" s="300"/>
      <c r="WCP161" s="300"/>
      <c r="WCQ161" s="300"/>
      <c r="WCR161" s="300"/>
      <c r="WCS161" s="300"/>
      <c r="WCT161" s="300"/>
      <c r="WCU161" s="300"/>
      <c r="WCV161" s="300"/>
      <c r="WCW161" s="300"/>
      <c r="WCX161" s="300"/>
      <c r="WCY161" s="300"/>
      <c r="WCZ161" s="300"/>
      <c r="WDA161" s="300"/>
      <c r="WDB161" s="300"/>
      <c r="WDC161" s="300"/>
      <c r="WDD161" s="300"/>
      <c r="WDE161" s="300"/>
      <c r="WDF161" s="300"/>
      <c r="WDG161" s="300"/>
      <c r="WDH161" s="300"/>
      <c r="WDI161" s="300"/>
      <c r="WDJ161" s="300"/>
      <c r="WDK161" s="300"/>
      <c r="WDL161" s="300"/>
      <c r="WDM161" s="300"/>
      <c r="WDN161" s="300"/>
      <c r="WDO161" s="300"/>
      <c r="WDP161" s="300"/>
      <c r="WDQ161" s="300"/>
      <c r="WDR161" s="300"/>
      <c r="WDS161" s="300"/>
      <c r="WDT161" s="300"/>
      <c r="WDU161" s="300"/>
      <c r="WDV161" s="300"/>
      <c r="WDW161" s="300"/>
      <c r="WDX161" s="300"/>
      <c r="WDY161" s="300"/>
      <c r="WDZ161" s="300"/>
      <c r="WEA161" s="300"/>
      <c r="WEB161" s="300"/>
      <c r="WEC161" s="300"/>
      <c r="WED161" s="300"/>
      <c r="WEE161" s="300"/>
      <c r="WEF161" s="300"/>
      <c r="WEG161" s="300"/>
      <c r="WEH161" s="300"/>
      <c r="WEI161" s="300"/>
      <c r="WEJ161" s="300"/>
      <c r="WEK161" s="300"/>
      <c r="WEL161" s="300"/>
      <c r="WEM161" s="300"/>
      <c r="WEN161" s="300"/>
      <c r="WEO161" s="300"/>
      <c r="WEP161" s="300"/>
      <c r="WEQ161" s="300"/>
      <c r="WER161" s="300"/>
      <c r="WES161" s="300"/>
      <c r="WET161" s="300"/>
      <c r="WEU161" s="300"/>
      <c r="WEV161" s="300"/>
      <c r="WEW161" s="300"/>
      <c r="WEX161" s="300"/>
      <c r="WEY161" s="300"/>
      <c r="WEZ161" s="300"/>
      <c r="WFA161" s="300"/>
      <c r="WFB161" s="300"/>
      <c r="WFC161" s="300"/>
      <c r="WFD161" s="300"/>
      <c r="WFE161" s="300"/>
      <c r="WFF161" s="300"/>
      <c r="WFG161" s="300"/>
      <c r="WFH161" s="300"/>
      <c r="WFI161" s="300"/>
      <c r="WFJ161" s="300"/>
      <c r="WFK161" s="300"/>
      <c r="WFL161" s="300"/>
      <c r="WFM161" s="300"/>
      <c r="WFN161" s="300"/>
      <c r="WFO161" s="300"/>
      <c r="WFP161" s="300"/>
      <c r="WFQ161" s="300"/>
      <c r="WFR161" s="300"/>
      <c r="WFS161" s="300"/>
      <c r="WFT161" s="300"/>
      <c r="WFU161" s="300"/>
      <c r="WFV161" s="300"/>
      <c r="WFW161" s="300"/>
      <c r="WFX161" s="300"/>
      <c r="WFY161" s="300"/>
      <c r="WFZ161" s="300"/>
      <c r="WGA161" s="300"/>
      <c r="WGB161" s="300"/>
      <c r="WGC161" s="300"/>
      <c r="WGD161" s="300"/>
      <c r="WGE161" s="300"/>
      <c r="WGF161" s="300"/>
      <c r="WGG161" s="300"/>
      <c r="WGH161" s="300"/>
      <c r="WGI161" s="300"/>
      <c r="WGJ161" s="300"/>
      <c r="WGK161" s="300"/>
      <c r="WGL161" s="300"/>
      <c r="WGM161" s="300"/>
      <c r="WGN161" s="300"/>
      <c r="WGO161" s="300"/>
      <c r="WGP161" s="300"/>
      <c r="WGQ161" s="300"/>
      <c r="WGR161" s="300"/>
      <c r="WGS161" s="300"/>
      <c r="WGT161" s="300"/>
      <c r="WGU161" s="300"/>
      <c r="WGV161" s="300"/>
      <c r="WGW161" s="300"/>
      <c r="WGX161" s="300"/>
      <c r="WGY161" s="300"/>
      <c r="WGZ161" s="300"/>
      <c r="WHA161" s="300"/>
      <c r="WHB161" s="300"/>
      <c r="WHC161" s="300"/>
      <c r="WHD161" s="300"/>
      <c r="WHE161" s="300"/>
      <c r="WHF161" s="300"/>
      <c r="WHG161" s="300"/>
      <c r="WHH161" s="300"/>
      <c r="WHI161" s="300"/>
      <c r="WHJ161" s="300"/>
      <c r="WHK161" s="300"/>
      <c r="WHL161" s="300"/>
      <c r="WHM161" s="300"/>
      <c r="WHN161" s="300"/>
      <c r="WHO161" s="300"/>
      <c r="WHP161" s="300"/>
      <c r="WHQ161" s="300"/>
      <c r="WHR161" s="300"/>
      <c r="WHS161" s="300"/>
      <c r="WHT161" s="300"/>
      <c r="WHU161" s="300"/>
      <c r="WHV161" s="300"/>
      <c r="WHW161" s="300"/>
      <c r="WHX161" s="300"/>
      <c r="WHY161" s="300"/>
      <c r="WHZ161" s="300"/>
      <c r="WIA161" s="300"/>
      <c r="WIB161" s="300"/>
      <c r="WIC161" s="300"/>
      <c r="WID161" s="300"/>
      <c r="WIE161" s="300"/>
      <c r="WIF161" s="300"/>
      <c r="WIG161" s="300"/>
      <c r="WIH161" s="300"/>
      <c r="WII161" s="300"/>
      <c r="WIJ161" s="300"/>
      <c r="WIK161" s="300"/>
      <c r="WIL161" s="300"/>
      <c r="WIM161" s="300"/>
      <c r="WIN161" s="300"/>
      <c r="WIO161" s="300"/>
      <c r="WIP161" s="300"/>
      <c r="WIQ161" s="300"/>
      <c r="WIR161" s="300"/>
      <c r="WIS161" s="300"/>
      <c r="WIT161" s="300"/>
      <c r="WIU161" s="300"/>
      <c r="WIV161" s="300"/>
      <c r="WIW161" s="300"/>
      <c r="WIX161" s="300"/>
      <c r="WIY161" s="300"/>
      <c r="WIZ161" s="300"/>
      <c r="WJA161" s="300"/>
      <c r="WJB161" s="300"/>
      <c r="WJC161" s="300"/>
      <c r="WJD161" s="300"/>
      <c r="WJE161" s="300"/>
      <c r="WJF161" s="300"/>
      <c r="WJG161" s="300"/>
      <c r="WJH161" s="300"/>
      <c r="WJI161" s="300"/>
      <c r="WJJ161" s="300"/>
      <c r="WJK161" s="300"/>
      <c r="WJL161" s="300"/>
      <c r="WJM161" s="300"/>
      <c r="WJN161" s="300"/>
      <c r="WJO161" s="300"/>
      <c r="WJP161" s="300"/>
      <c r="WJQ161" s="300"/>
      <c r="WJR161" s="300"/>
      <c r="WJS161" s="300"/>
      <c r="WJT161" s="300"/>
      <c r="WJU161" s="300"/>
      <c r="WJV161" s="300"/>
      <c r="WJW161" s="300"/>
      <c r="WJX161" s="300"/>
      <c r="WJY161" s="300"/>
      <c r="WJZ161" s="300"/>
      <c r="WKA161" s="300"/>
      <c r="WKB161" s="300"/>
      <c r="WKC161" s="300"/>
      <c r="WKD161" s="300"/>
      <c r="WKE161" s="300"/>
      <c r="WKF161" s="300"/>
      <c r="WKG161" s="300"/>
      <c r="WKH161" s="300"/>
      <c r="WKI161" s="300"/>
      <c r="WKJ161" s="300"/>
      <c r="WKK161" s="300"/>
      <c r="WKL161" s="300"/>
      <c r="WKM161" s="300"/>
      <c r="WKN161" s="300"/>
      <c r="WKO161" s="300"/>
      <c r="WKP161" s="300"/>
      <c r="WKQ161" s="300"/>
      <c r="WKR161" s="300"/>
      <c r="WKS161" s="300"/>
      <c r="WKT161" s="300"/>
      <c r="WKU161" s="300"/>
      <c r="WKV161" s="300"/>
      <c r="WKW161" s="300"/>
      <c r="WKX161" s="300"/>
      <c r="WKY161" s="300"/>
      <c r="WKZ161" s="300"/>
      <c r="WLA161" s="300"/>
      <c r="WLB161" s="300"/>
      <c r="WLC161" s="300"/>
      <c r="WLD161" s="300"/>
      <c r="WLE161" s="300"/>
      <c r="WLF161" s="300"/>
      <c r="WLG161" s="300"/>
      <c r="WLH161" s="300"/>
      <c r="WLI161" s="300"/>
      <c r="WLJ161" s="300"/>
      <c r="WLK161" s="300"/>
      <c r="WLL161" s="300"/>
      <c r="WLM161" s="300"/>
      <c r="WLN161" s="300"/>
      <c r="WLO161" s="300"/>
      <c r="WLV161" s="300"/>
      <c r="WLW161" s="300"/>
      <c r="WLX161" s="300"/>
      <c r="WLY161" s="300"/>
      <c r="WLZ161" s="300"/>
      <c r="WMA161" s="300"/>
      <c r="WMB161" s="300"/>
      <c r="WMC161" s="300"/>
      <c r="WMD161" s="300"/>
      <c r="WME161" s="300"/>
      <c r="WMF161" s="300"/>
      <c r="WMG161" s="300"/>
      <c r="WMH161" s="300"/>
      <c r="WMI161" s="300"/>
      <c r="WMJ161" s="300"/>
      <c r="WMK161" s="300"/>
      <c r="WML161" s="300"/>
      <c r="WMM161" s="300"/>
      <c r="WMN161" s="300"/>
      <c r="WMO161" s="300"/>
      <c r="WMP161" s="300"/>
      <c r="WMQ161" s="300"/>
      <c r="WMR161" s="300"/>
      <c r="WMS161" s="300"/>
      <c r="WMT161" s="300"/>
      <c r="WMU161" s="300"/>
      <c r="WMV161" s="300"/>
      <c r="WMW161" s="300"/>
      <c r="WMX161" s="300"/>
      <c r="WMY161" s="300"/>
      <c r="WMZ161" s="300"/>
      <c r="WNA161" s="300"/>
      <c r="WNB161" s="300"/>
      <c r="WNC161" s="300"/>
      <c r="WND161" s="300"/>
      <c r="WNE161" s="300"/>
      <c r="WNF161" s="300"/>
      <c r="WNG161" s="300"/>
      <c r="WNH161" s="300"/>
      <c r="WNI161" s="300"/>
      <c r="WNJ161" s="300"/>
      <c r="WNK161" s="300"/>
      <c r="WNL161" s="300"/>
      <c r="WNM161" s="300"/>
      <c r="WNN161" s="300"/>
      <c r="WNO161" s="300"/>
      <c r="WNP161" s="300"/>
      <c r="WNQ161" s="300"/>
      <c r="WNR161" s="300"/>
      <c r="WNS161" s="300"/>
      <c r="WNT161" s="300"/>
      <c r="WNU161" s="300"/>
      <c r="WNV161" s="300"/>
      <c r="WNW161" s="300"/>
      <c r="WNX161" s="300"/>
      <c r="WNY161" s="300"/>
      <c r="WNZ161" s="300"/>
      <c r="WOA161" s="300"/>
      <c r="WOB161" s="300"/>
      <c r="WOC161" s="300"/>
      <c r="WOD161" s="300"/>
      <c r="WOE161" s="300"/>
      <c r="WOF161" s="300"/>
      <c r="WOG161" s="300"/>
      <c r="WOH161" s="300"/>
      <c r="WOI161" s="300"/>
      <c r="WOJ161" s="300"/>
      <c r="WOK161" s="300"/>
      <c r="WOL161" s="300"/>
      <c r="WOM161" s="300"/>
      <c r="WON161" s="300"/>
      <c r="WOO161" s="300"/>
      <c r="WOP161" s="300"/>
      <c r="WOQ161" s="300"/>
      <c r="WOR161" s="300"/>
      <c r="WOS161" s="300"/>
      <c r="WOT161" s="300"/>
      <c r="WOU161" s="300"/>
      <c r="WOV161" s="300"/>
      <c r="WOW161" s="300"/>
      <c r="WOX161" s="300"/>
      <c r="WOY161" s="300"/>
      <c r="WOZ161" s="300"/>
      <c r="WPA161" s="300"/>
      <c r="WPB161" s="300"/>
      <c r="WPC161" s="300"/>
      <c r="WPD161" s="300"/>
      <c r="WPE161" s="300"/>
      <c r="WPF161" s="300"/>
      <c r="WPG161" s="300"/>
      <c r="WPH161" s="300"/>
      <c r="WPI161" s="300"/>
      <c r="WPJ161" s="300"/>
      <c r="WPK161" s="300"/>
      <c r="WPL161" s="300"/>
      <c r="WPM161" s="300"/>
      <c r="WPN161" s="300"/>
      <c r="WPO161" s="300"/>
      <c r="WPP161" s="300"/>
      <c r="WPQ161" s="300"/>
      <c r="WPR161" s="300"/>
      <c r="WPS161" s="300"/>
      <c r="WPT161" s="300"/>
      <c r="WPU161" s="300"/>
      <c r="WPV161" s="300"/>
      <c r="WPW161" s="300"/>
      <c r="WPX161" s="300"/>
      <c r="WPY161" s="300"/>
      <c r="WPZ161" s="300"/>
      <c r="WQA161" s="300"/>
      <c r="WQB161" s="300"/>
      <c r="WQC161" s="300"/>
      <c r="WQD161" s="300"/>
      <c r="WQE161" s="300"/>
      <c r="WQF161" s="300"/>
      <c r="WQG161" s="300"/>
      <c r="WQH161" s="300"/>
      <c r="WQI161" s="300"/>
      <c r="WQJ161" s="300"/>
      <c r="WQK161" s="300"/>
      <c r="WQL161" s="300"/>
      <c r="WQM161" s="300"/>
      <c r="WQN161" s="300"/>
      <c r="WQO161" s="300"/>
      <c r="WQP161" s="300"/>
      <c r="WQQ161" s="300"/>
      <c r="WQR161" s="300"/>
      <c r="WQS161" s="300"/>
      <c r="WQT161" s="300"/>
      <c r="WQU161" s="300"/>
      <c r="WQV161" s="300"/>
      <c r="WQW161" s="300"/>
      <c r="WQX161" s="300"/>
      <c r="WQY161" s="300"/>
      <c r="WQZ161" s="300"/>
      <c r="WRA161" s="300"/>
      <c r="WRB161" s="300"/>
      <c r="WRC161" s="300"/>
      <c r="WRD161" s="300"/>
      <c r="WRE161" s="300"/>
      <c r="WRF161" s="300"/>
      <c r="WRG161" s="300"/>
      <c r="WRH161" s="300"/>
      <c r="WRI161" s="300"/>
      <c r="WRJ161" s="300"/>
      <c r="WRK161" s="300"/>
      <c r="WRL161" s="300"/>
      <c r="WRM161" s="300"/>
      <c r="WRN161" s="300"/>
      <c r="WRO161" s="300"/>
      <c r="WRP161" s="300"/>
      <c r="WRQ161" s="300"/>
      <c r="WRR161" s="300"/>
      <c r="WRS161" s="300"/>
      <c r="WRT161" s="300"/>
      <c r="WRU161" s="300"/>
      <c r="WRV161" s="300"/>
      <c r="WRW161" s="300"/>
      <c r="WRX161" s="300"/>
      <c r="WRY161" s="300"/>
      <c r="WRZ161" s="300"/>
      <c r="WSA161" s="300"/>
      <c r="WSB161" s="300"/>
      <c r="WSC161" s="300"/>
      <c r="WSD161" s="300"/>
      <c r="WSE161" s="300"/>
      <c r="WSF161" s="300"/>
      <c r="WSG161" s="300"/>
      <c r="WSH161" s="300"/>
      <c r="WSI161" s="300"/>
      <c r="WSJ161" s="300"/>
      <c r="WSK161" s="300"/>
      <c r="WSL161" s="300"/>
      <c r="WSM161" s="300"/>
      <c r="WSN161" s="300"/>
      <c r="WSO161" s="300"/>
      <c r="WSP161" s="300"/>
      <c r="WSQ161" s="300"/>
      <c r="WSR161" s="300"/>
      <c r="WSS161" s="300"/>
      <c r="WST161" s="300"/>
      <c r="WSU161" s="300"/>
      <c r="WSV161" s="300"/>
      <c r="WSW161" s="300"/>
      <c r="WSX161" s="300"/>
      <c r="WSY161" s="300"/>
      <c r="WSZ161" s="300"/>
      <c r="WTA161" s="300"/>
      <c r="WTB161" s="300"/>
      <c r="WTC161" s="300"/>
      <c r="WTD161" s="300"/>
      <c r="WTE161" s="300"/>
      <c r="WTF161" s="300"/>
      <c r="WTG161" s="300"/>
      <c r="WTH161" s="300"/>
      <c r="WTI161" s="300"/>
      <c r="WTJ161" s="300"/>
      <c r="WTK161" s="300"/>
      <c r="WTL161" s="300"/>
      <c r="WTM161" s="300"/>
      <c r="WTN161" s="300"/>
      <c r="WTO161" s="300"/>
      <c r="WTP161" s="300"/>
      <c r="WTQ161" s="300"/>
      <c r="WTR161" s="300"/>
      <c r="WTS161" s="300"/>
      <c r="WTT161" s="300"/>
      <c r="WTU161" s="300"/>
      <c r="WTV161" s="300"/>
      <c r="WTW161" s="300"/>
      <c r="WTX161" s="300"/>
      <c r="WTY161" s="300"/>
      <c r="WTZ161" s="300"/>
      <c r="WUA161" s="300"/>
      <c r="WUB161" s="300"/>
      <c r="WUC161" s="300"/>
      <c r="WUD161" s="300"/>
      <c r="WUE161" s="300"/>
      <c r="WUF161" s="300"/>
      <c r="WUG161" s="300"/>
      <c r="WUH161" s="300"/>
      <c r="WUI161" s="300"/>
      <c r="WUJ161" s="300"/>
      <c r="WUK161" s="300"/>
      <c r="WUL161" s="300"/>
      <c r="WUM161" s="300"/>
      <c r="WUN161" s="300"/>
      <c r="WUO161" s="300"/>
      <c r="WUP161" s="300"/>
      <c r="WUQ161" s="300"/>
      <c r="WUR161" s="300"/>
      <c r="WUS161" s="300"/>
      <c r="WUT161" s="300"/>
      <c r="WUU161" s="300"/>
      <c r="WUV161" s="300"/>
      <c r="WUW161" s="300"/>
      <c r="WUX161" s="300"/>
      <c r="WUY161" s="300"/>
      <c r="WUZ161" s="300"/>
      <c r="WVA161" s="300"/>
      <c r="WVB161" s="300"/>
      <c r="WVC161" s="300"/>
      <c r="WVD161" s="300"/>
      <c r="WVE161" s="300"/>
      <c r="WVF161" s="300"/>
      <c r="WVG161" s="300"/>
      <c r="WVH161" s="300"/>
      <c r="WVI161" s="300"/>
      <c r="WVJ161" s="300"/>
      <c r="WVK161" s="300"/>
      <c r="WVR161" s="300"/>
      <c r="WVS161" s="300"/>
      <c r="WVT161" s="300"/>
      <c r="WVU161" s="300"/>
      <c r="WVV161" s="300"/>
      <c r="WVW161" s="300"/>
      <c r="WVX161" s="300"/>
      <c r="WVY161" s="300"/>
      <c r="WVZ161" s="300"/>
      <c r="WWA161" s="300"/>
      <c r="WWB161" s="300"/>
      <c r="WWC161" s="300"/>
      <c r="WWD161" s="300"/>
      <c r="WWE161" s="300"/>
      <c r="WWF161" s="300"/>
      <c r="WWG161" s="300"/>
      <c r="WWH161" s="300"/>
      <c r="WWI161" s="300"/>
      <c r="WWJ161" s="300"/>
      <c r="WWK161" s="300"/>
      <c r="WWL161" s="300"/>
      <c r="WWM161" s="300"/>
      <c r="WWN161" s="300"/>
      <c r="WWO161" s="300"/>
      <c r="WWP161" s="300"/>
      <c r="WWQ161" s="300"/>
      <c r="WWR161" s="300"/>
      <c r="WWS161" s="300"/>
      <c r="WWT161" s="300"/>
      <c r="WWU161" s="300"/>
      <c r="WWV161" s="300"/>
      <c r="WWW161" s="300"/>
      <c r="WWX161" s="300"/>
      <c r="WWY161" s="300"/>
      <c r="WWZ161" s="300"/>
      <c r="WXA161" s="300"/>
      <c r="WXB161" s="300"/>
      <c r="WXC161" s="300"/>
      <c r="WXD161" s="300"/>
      <c r="WXE161" s="300"/>
      <c r="WXF161" s="300"/>
      <c r="WXG161" s="300"/>
      <c r="WXH161" s="300"/>
      <c r="WXI161" s="300"/>
      <c r="WXJ161" s="300"/>
      <c r="WXK161" s="300"/>
      <c r="WXL161" s="300"/>
      <c r="WXM161" s="300"/>
      <c r="WXN161" s="300"/>
      <c r="WXO161" s="300"/>
      <c r="WXP161" s="300"/>
      <c r="WXQ161" s="300"/>
      <c r="WXR161" s="300"/>
      <c r="WXS161" s="300"/>
      <c r="WXT161" s="300"/>
      <c r="WXU161" s="300"/>
      <c r="WXV161" s="300"/>
      <c r="WXW161" s="300"/>
      <c r="WXX161" s="300"/>
      <c r="WXY161" s="300"/>
      <c r="WXZ161" s="300"/>
      <c r="WYA161" s="300"/>
      <c r="WYB161" s="300"/>
      <c r="WYC161" s="300"/>
      <c r="WYD161" s="300"/>
      <c r="WYE161" s="300"/>
      <c r="WYF161" s="300"/>
      <c r="WYG161" s="300"/>
      <c r="WYH161" s="300"/>
      <c r="WYI161" s="300"/>
      <c r="WYJ161" s="300"/>
      <c r="WYK161" s="300"/>
      <c r="WYL161" s="300"/>
      <c r="WYM161" s="300"/>
      <c r="WYN161" s="300"/>
      <c r="WYO161" s="300"/>
      <c r="WYP161" s="300"/>
      <c r="WYQ161" s="300"/>
      <c r="WYR161" s="300"/>
      <c r="WYS161" s="300"/>
      <c r="WYT161" s="300"/>
      <c r="WYU161" s="300"/>
      <c r="WYV161" s="300"/>
      <c r="WYW161" s="300"/>
      <c r="WYX161" s="300"/>
      <c r="WYY161" s="300"/>
      <c r="WYZ161" s="300"/>
      <c r="WZA161" s="300"/>
      <c r="WZB161" s="300"/>
      <c r="WZC161" s="300"/>
      <c r="WZD161" s="300"/>
      <c r="WZE161" s="300"/>
      <c r="WZF161" s="300"/>
      <c r="WZG161" s="300"/>
      <c r="WZH161" s="300"/>
      <c r="WZI161" s="300"/>
      <c r="WZJ161" s="300"/>
      <c r="WZK161" s="300"/>
      <c r="WZL161" s="300"/>
      <c r="WZM161" s="300"/>
      <c r="WZN161" s="300"/>
      <c r="WZO161" s="300"/>
      <c r="WZP161" s="300"/>
      <c r="WZQ161" s="300"/>
      <c r="WZR161" s="300"/>
      <c r="WZS161" s="300"/>
      <c r="WZT161" s="300"/>
      <c r="WZU161" s="300"/>
      <c r="WZV161" s="300"/>
      <c r="WZW161" s="300"/>
      <c r="WZX161" s="300"/>
      <c r="WZY161" s="300"/>
      <c r="WZZ161" s="300"/>
      <c r="XAA161" s="300"/>
      <c r="XAB161" s="300"/>
      <c r="XAC161" s="300"/>
      <c r="XAD161" s="300"/>
      <c r="XAE161" s="300"/>
      <c r="XAF161" s="300"/>
      <c r="XAG161" s="300"/>
      <c r="XAH161" s="300"/>
      <c r="XAI161" s="300"/>
      <c r="XAJ161" s="300"/>
      <c r="XAK161" s="300"/>
      <c r="XAL161" s="300"/>
      <c r="XAM161" s="300"/>
      <c r="XAN161" s="300"/>
      <c r="XAO161" s="300"/>
      <c r="XAP161" s="300"/>
      <c r="XAQ161" s="300"/>
      <c r="XAR161" s="300"/>
      <c r="XAS161" s="300"/>
      <c r="XAT161" s="300"/>
      <c r="XAU161" s="300"/>
      <c r="XAV161" s="300"/>
      <c r="XAW161" s="300"/>
      <c r="XAX161" s="300"/>
      <c r="XAY161" s="300"/>
      <c r="XAZ161" s="300"/>
      <c r="XBA161" s="300"/>
      <c r="XBB161" s="300"/>
      <c r="XBC161" s="300"/>
      <c r="XBD161" s="300"/>
      <c r="XBE161" s="300"/>
      <c r="XBF161" s="300"/>
      <c r="XBG161" s="300"/>
      <c r="XBH161" s="300"/>
      <c r="XBI161" s="300"/>
      <c r="XBJ161" s="300"/>
      <c r="XBK161" s="300"/>
      <c r="XBL161" s="300"/>
      <c r="XBM161" s="300"/>
      <c r="XBN161" s="300"/>
      <c r="XBO161" s="300"/>
      <c r="XBP161" s="300"/>
      <c r="XBQ161" s="300"/>
      <c r="XBR161" s="300"/>
      <c r="XBS161" s="300"/>
      <c r="XBT161" s="300"/>
      <c r="XBU161" s="300"/>
      <c r="XBV161" s="300"/>
      <c r="XBW161" s="300"/>
      <c r="XBX161" s="300"/>
      <c r="XBY161" s="300"/>
      <c r="XBZ161" s="300"/>
      <c r="XCA161" s="300"/>
      <c r="XCB161" s="300"/>
      <c r="XCC161" s="300"/>
      <c r="XCD161" s="300"/>
      <c r="XCE161" s="300"/>
      <c r="XCF161" s="300"/>
      <c r="XCG161" s="300"/>
      <c r="XCH161" s="300"/>
      <c r="XCI161" s="300"/>
      <c r="XCJ161" s="300"/>
      <c r="XCK161" s="300"/>
      <c r="XCL161" s="300"/>
      <c r="XCM161" s="300"/>
      <c r="XCN161" s="300"/>
      <c r="XCO161" s="300"/>
      <c r="XCP161" s="300"/>
      <c r="XCQ161" s="300"/>
      <c r="XCR161" s="300"/>
      <c r="XCS161" s="300"/>
      <c r="XCT161" s="300"/>
      <c r="XCU161" s="300"/>
      <c r="XCV161" s="300"/>
      <c r="XCW161" s="300"/>
      <c r="XCX161" s="300"/>
      <c r="XCY161" s="300"/>
      <c r="XCZ161" s="300"/>
      <c r="XDA161" s="300"/>
      <c r="XDB161" s="300"/>
      <c r="XDC161" s="300"/>
      <c r="XDD161" s="300"/>
      <c r="XDE161" s="300"/>
      <c r="XDF161" s="300"/>
      <c r="XDG161" s="300"/>
      <c r="XDH161" s="300"/>
      <c r="XDI161" s="300"/>
      <c r="XDJ161" s="300"/>
      <c r="XDK161" s="300"/>
      <c r="XDL161" s="300"/>
      <c r="XDM161" s="300"/>
      <c r="XDN161" s="300"/>
      <c r="XDO161" s="300"/>
      <c r="XDP161" s="300"/>
      <c r="XDQ161" s="300"/>
      <c r="XDR161" s="300"/>
      <c r="XDS161" s="300"/>
      <c r="XDT161" s="300"/>
      <c r="XDU161" s="300"/>
      <c r="XDV161" s="300"/>
      <c r="XDW161" s="300"/>
      <c r="XDX161" s="300"/>
      <c r="XDY161" s="300"/>
      <c r="XDZ161" s="300"/>
      <c r="XEA161" s="300"/>
      <c r="XEB161" s="300"/>
      <c r="XEC161" s="300"/>
      <c r="XED161" s="300"/>
      <c r="XEE161" s="300"/>
      <c r="XEF161" s="300"/>
      <c r="XEG161" s="300"/>
      <c r="XEH161" s="300"/>
      <c r="XEI161" s="300"/>
      <c r="XEJ161" s="300"/>
      <c r="XEK161" s="300"/>
      <c r="XEL161" s="300"/>
      <c r="XEM161" s="300"/>
      <c r="XEN161" s="300"/>
      <c r="XEO161" s="300"/>
      <c r="XEP161" s="300"/>
      <c r="XEQ161" s="300"/>
      <c r="XER161" s="300"/>
      <c r="XES161" s="300"/>
      <c r="XET161" s="300"/>
      <c r="XEU161" s="300"/>
      <c r="XEV161" s="300"/>
      <c r="XEW161" s="300"/>
      <c r="XEX161" s="300"/>
      <c r="XEY161" s="300"/>
      <c r="XEZ161" s="300"/>
      <c r="XFA161" s="300"/>
      <c r="XFB161" s="300"/>
      <c r="XFC161" s="300"/>
      <c r="XFD161" s="300"/>
    </row>
    <row r="162" spans="1:16384" s="164" customFormat="1" ht="36.75" customHeight="1" x14ac:dyDescent="0.3">
      <c r="A162" s="376" t="s">
        <v>586</v>
      </c>
      <c r="B162" s="388" t="s">
        <v>546</v>
      </c>
      <c r="C162" s="388" t="s">
        <v>127</v>
      </c>
      <c r="D162" s="635">
        <f>20878786+89264-150000</f>
        <v>20818050</v>
      </c>
      <c r="E162" s="373">
        <v>21685115</v>
      </c>
      <c r="F162" s="373">
        <v>22550440</v>
      </c>
      <c r="G162" s="210"/>
      <c r="H162" s="300"/>
      <c r="I162" s="300"/>
      <c r="J162" s="210"/>
      <c r="K162" s="210"/>
      <c r="L162" s="618"/>
      <c r="M162" s="618"/>
      <c r="N162" s="619"/>
      <c r="O162" s="619"/>
      <c r="P162" s="619"/>
      <c r="Q162" s="619"/>
      <c r="R162" s="619"/>
      <c r="S162" s="619"/>
      <c r="T162" s="619"/>
      <c r="U162" s="619"/>
      <c r="V162" s="619"/>
      <c r="W162" s="619"/>
      <c r="X162" s="619"/>
      <c r="Y162" s="300"/>
      <c r="Z162" s="300"/>
      <c r="AA162" s="300"/>
      <c r="AB162" s="300"/>
      <c r="AC162" s="300"/>
      <c r="AD162" s="300"/>
      <c r="AE162" s="300"/>
      <c r="AF162" s="300"/>
      <c r="AG162" s="300"/>
      <c r="AH162" s="300"/>
      <c r="AI162" s="300"/>
      <c r="AJ162" s="300"/>
      <c r="AK162" s="300"/>
      <c r="AL162" s="300"/>
      <c r="AM162" s="300"/>
      <c r="AN162" s="300"/>
      <c r="AO162" s="300"/>
      <c r="AP162" s="300"/>
      <c r="AQ162" s="300"/>
      <c r="AR162" s="300"/>
      <c r="AS162" s="300"/>
      <c r="AT162" s="300"/>
      <c r="AU162" s="300"/>
      <c r="AV162" s="300"/>
      <c r="AW162" s="300"/>
      <c r="AX162" s="300"/>
      <c r="AY162" s="300"/>
      <c r="AZ162" s="300"/>
      <c r="BA162" s="300"/>
      <c r="BB162" s="300"/>
      <c r="BC162" s="300"/>
      <c r="BD162" s="300"/>
      <c r="BE162" s="300"/>
      <c r="BF162" s="300"/>
      <c r="BG162" s="300"/>
      <c r="BH162" s="300"/>
      <c r="BI162" s="300"/>
      <c r="BJ162" s="300"/>
      <c r="BK162" s="300"/>
      <c r="BL162" s="300"/>
      <c r="BM162" s="300"/>
      <c r="BN162" s="300"/>
      <c r="BO162" s="300"/>
      <c r="BP162" s="300"/>
      <c r="BQ162" s="300"/>
      <c r="BR162" s="300"/>
      <c r="BS162" s="300"/>
      <c r="BT162" s="300"/>
      <c r="BU162" s="300"/>
      <c r="BV162" s="300"/>
      <c r="BW162" s="300"/>
      <c r="BX162" s="300"/>
      <c r="BY162" s="300"/>
      <c r="BZ162" s="300"/>
      <c r="CA162" s="300"/>
      <c r="CB162" s="300"/>
      <c r="CC162" s="300"/>
      <c r="CD162" s="300"/>
      <c r="CE162" s="300"/>
      <c r="CF162" s="300"/>
      <c r="CG162" s="300"/>
      <c r="CH162" s="300"/>
      <c r="CI162" s="300"/>
      <c r="CJ162" s="300"/>
      <c r="CK162" s="300"/>
      <c r="CL162" s="300"/>
      <c r="CM162" s="300"/>
      <c r="CN162" s="300"/>
      <c r="CO162" s="300"/>
      <c r="CP162" s="300"/>
      <c r="CQ162" s="300"/>
      <c r="CR162" s="300"/>
      <c r="CS162" s="300"/>
      <c r="CT162" s="300"/>
      <c r="CU162" s="300"/>
      <c r="CV162" s="300"/>
      <c r="CW162" s="300"/>
      <c r="CX162" s="300"/>
      <c r="CY162" s="300"/>
      <c r="CZ162" s="300"/>
      <c r="DA162" s="300"/>
      <c r="DB162" s="300"/>
      <c r="DC162" s="300"/>
      <c r="DD162" s="300"/>
      <c r="DE162" s="300"/>
      <c r="DF162" s="300"/>
      <c r="DG162" s="300"/>
      <c r="DH162" s="300"/>
      <c r="DI162" s="300"/>
      <c r="DJ162" s="300"/>
      <c r="DK162" s="300"/>
      <c r="DL162" s="300"/>
      <c r="DM162" s="300"/>
      <c r="DN162" s="300"/>
      <c r="DO162" s="300"/>
      <c r="DP162" s="300"/>
      <c r="DQ162" s="300"/>
      <c r="DR162" s="300"/>
      <c r="DS162" s="300"/>
      <c r="DT162" s="300"/>
      <c r="DU162" s="300"/>
      <c r="DV162" s="300"/>
      <c r="DW162" s="300"/>
      <c r="DX162" s="300"/>
      <c r="DY162" s="300"/>
      <c r="DZ162" s="300"/>
      <c r="EA162" s="300"/>
      <c r="EB162" s="300"/>
      <c r="EC162" s="300"/>
      <c r="ED162" s="300"/>
      <c r="EE162" s="300"/>
      <c r="EF162" s="300"/>
      <c r="EG162" s="300"/>
      <c r="EH162" s="300"/>
      <c r="EI162" s="300"/>
      <c r="EJ162" s="300"/>
      <c r="EK162" s="300"/>
      <c r="EL162" s="300"/>
      <c r="EM162" s="300"/>
      <c r="EN162" s="300"/>
      <c r="EO162" s="300"/>
      <c r="EP162" s="300"/>
      <c r="EQ162" s="300"/>
      <c r="ER162" s="300"/>
      <c r="ES162" s="300"/>
      <c r="ET162" s="300"/>
      <c r="EU162" s="300"/>
      <c r="EV162" s="300"/>
      <c r="EW162" s="300"/>
      <c r="EX162" s="300"/>
      <c r="EY162" s="300"/>
      <c r="EZ162" s="300"/>
      <c r="FA162" s="300"/>
      <c r="FB162" s="300"/>
      <c r="FC162" s="300"/>
      <c r="FD162" s="300"/>
      <c r="FE162" s="300"/>
      <c r="FF162" s="300"/>
      <c r="FG162" s="300"/>
      <c r="FH162" s="300"/>
      <c r="FI162" s="300"/>
      <c r="FJ162" s="300"/>
      <c r="FK162" s="300"/>
      <c r="FL162" s="300"/>
      <c r="FM162" s="300"/>
      <c r="FN162" s="300"/>
      <c r="FO162" s="300"/>
      <c r="FP162" s="300"/>
      <c r="FQ162" s="300"/>
      <c r="FR162" s="300"/>
      <c r="FS162" s="300"/>
      <c r="FT162" s="300"/>
      <c r="FU162" s="300"/>
      <c r="FV162" s="300"/>
      <c r="FW162" s="300"/>
      <c r="FX162" s="300"/>
      <c r="FY162" s="300"/>
      <c r="FZ162" s="300"/>
      <c r="GA162" s="300"/>
      <c r="GB162" s="300"/>
      <c r="GC162" s="300"/>
      <c r="GD162" s="300"/>
      <c r="GE162" s="300"/>
      <c r="GF162" s="300"/>
      <c r="GG162" s="300"/>
      <c r="GH162" s="300"/>
      <c r="GI162" s="300"/>
      <c r="GJ162" s="300"/>
      <c r="GK162" s="300"/>
      <c r="GL162" s="300"/>
      <c r="GM162" s="300"/>
      <c r="GN162" s="300"/>
      <c r="GO162" s="300"/>
      <c r="GP162" s="300"/>
      <c r="GQ162" s="300"/>
      <c r="GR162" s="300"/>
      <c r="GS162" s="300"/>
      <c r="GT162" s="300"/>
      <c r="GU162" s="300"/>
      <c r="GV162" s="300"/>
      <c r="GW162" s="300"/>
      <c r="GX162" s="300"/>
      <c r="GY162" s="300"/>
      <c r="GZ162" s="300"/>
      <c r="HA162" s="300"/>
      <c r="HB162" s="300"/>
      <c r="HC162" s="300"/>
      <c r="HD162" s="300"/>
      <c r="HE162" s="300"/>
      <c r="HF162" s="300"/>
      <c r="HG162" s="300"/>
      <c r="HH162" s="300"/>
      <c r="HI162" s="300"/>
      <c r="HJ162" s="300"/>
      <c r="HK162" s="300"/>
      <c r="HL162" s="300"/>
      <c r="HM162" s="300"/>
      <c r="HN162" s="300"/>
      <c r="HO162" s="300"/>
      <c r="HP162" s="300"/>
      <c r="HQ162" s="300"/>
      <c r="HR162" s="300"/>
      <c r="HS162" s="300"/>
      <c r="HT162" s="300"/>
      <c r="HU162" s="300"/>
      <c r="HV162" s="300"/>
      <c r="HW162" s="300"/>
      <c r="HX162" s="300"/>
      <c r="HY162" s="300"/>
      <c r="HZ162" s="300"/>
      <c r="IA162" s="300"/>
      <c r="IB162" s="300"/>
      <c r="IC162" s="300"/>
      <c r="ID162" s="300"/>
      <c r="IE162" s="300"/>
      <c r="IF162" s="300"/>
      <c r="IG162" s="300"/>
      <c r="IH162" s="300"/>
      <c r="II162" s="300"/>
      <c r="IJ162" s="300"/>
      <c r="IK162" s="300"/>
      <c r="IL162" s="300"/>
      <c r="IM162" s="300"/>
      <c r="IN162" s="300"/>
      <c r="IO162" s="300"/>
      <c r="IP162" s="300"/>
      <c r="IQ162" s="300"/>
      <c r="IR162" s="300"/>
      <c r="IS162" s="300"/>
      <c r="IT162" s="300"/>
      <c r="IU162" s="300"/>
      <c r="IV162" s="300"/>
      <c r="IW162" s="300"/>
      <c r="IX162" s="300"/>
      <c r="IY162" s="300"/>
      <c r="JF162" s="300"/>
      <c r="JG162" s="300"/>
      <c r="JH162" s="300"/>
      <c r="JI162" s="300"/>
      <c r="JJ162" s="300"/>
      <c r="JK162" s="300"/>
      <c r="JL162" s="300"/>
      <c r="JM162" s="300"/>
      <c r="JN162" s="300"/>
      <c r="JO162" s="300"/>
      <c r="JP162" s="300"/>
      <c r="JQ162" s="300"/>
      <c r="JR162" s="300"/>
      <c r="JS162" s="300"/>
      <c r="JT162" s="300"/>
      <c r="JU162" s="300"/>
      <c r="JV162" s="300"/>
      <c r="JW162" s="300"/>
      <c r="JX162" s="300"/>
      <c r="JY162" s="300"/>
      <c r="JZ162" s="300"/>
      <c r="KA162" s="300"/>
      <c r="KB162" s="300"/>
      <c r="KC162" s="300"/>
      <c r="KD162" s="300"/>
      <c r="KE162" s="300"/>
      <c r="KF162" s="300"/>
      <c r="KG162" s="300"/>
      <c r="KH162" s="300"/>
      <c r="KI162" s="300"/>
      <c r="KJ162" s="300"/>
      <c r="KK162" s="300"/>
      <c r="KL162" s="300"/>
      <c r="KM162" s="300"/>
      <c r="KN162" s="300"/>
      <c r="KO162" s="300"/>
      <c r="KP162" s="300"/>
      <c r="KQ162" s="300"/>
      <c r="KR162" s="300"/>
      <c r="KS162" s="300"/>
      <c r="KT162" s="300"/>
      <c r="KU162" s="300"/>
      <c r="KV162" s="300"/>
      <c r="KW162" s="300"/>
      <c r="KX162" s="300"/>
      <c r="KY162" s="300"/>
      <c r="KZ162" s="300"/>
      <c r="LA162" s="300"/>
      <c r="LB162" s="300"/>
      <c r="LC162" s="300"/>
      <c r="LD162" s="300"/>
      <c r="LE162" s="300"/>
      <c r="LF162" s="300"/>
      <c r="LG162" s="300"/>
      <c r="LH162" s="300"/>
      <c r="LI162" s="300"/>
      <c r="LJ162" s="300"/>
      <c r="LK162" s="300"/>
      <c r="LL162" s="300"/>
      <c r="LM162" s="300"/>
      <c r="LN162" s="300"/>
      <c r="LO162" s="300"/>
      <c r="LP162" s="300"/>
      <c r="LQ162" s="300"/>
      <c r="LR162" s="300"/>
      <c r="LS162" s="300"/>
      <c r="LT162" s="300"/>
      <c r="LU162" s="300"/>
      <c r="LV162" s="300"/>
      <c r="LW162" s="300"/>
      <c r="LX162" s="300"/>
      <c r="LY162" s="300"/>
      <c r="LZ162" s="300"/>
      <c r="MA162" s="300"/>
      <c r="MB162" s="300"/>
      <c r="MC162" s="300"/>
      <c r="MD162" s="300"/>
      <c r="ME162" s="300"/>
      <c r="MF162" s="300"/>
      <c r="MG162" s="300"/>
      <c r="MH162" s="300"/>
      <c r="MI162" s="300"/>
      <c r="MJ162" s="300"/>
      <c r="MK162" s="300"/>
      <c r="ML162" s="300"/>
      <c r="MM162" s="300"/>
      <c r="MN162" s="300"/>
      <c r="MO162" s="300"/>
      <c r="MP162" s="300"/>
      <c r="MQ162" s="300"/>
      <c r="MR162" s="300"/>
      <c r="MS162" s="300"/>
      <c r="MT162" s="300"/>
      <c r="MU162" s="300"/>
      <c r="MV162" s="300"/>
      <c r="MW162" s="300"/>
      <c r="MX162" s="300"/>
      <c r="MY162" s="300"/>
      <c r="MZ162" s="300"/>
      <c r="NA162" s="300"/>
      <c r="NB162" s="300"/>
      <c r="NC162" s="300"/>
      <c r="ND162" s="300"/>
      <c r="NE162" s="300"/>
      <c r="NF162" s="300"/>
      <c r="NG162" s="300"/>
      <c r="NH162" s="300"/>
      <c r="NI162" s="300"/>
      <c r="NJ162" s="300"/>
      <c r="NK162" s="300"/>
      <c r="NL162" s="300"/>
      <c r="NM162" s="300"/>
      <c r="NN162" s="300"/>
      <c r="NO162" s="300"/>
      <c r="NP162" s="300"/>
      <c r="NQ162" s="300"/>
      <c r="NR162" s="300"/>
      <c r="NS162" s="300"/>
      <c r="NT162" s="300"/>
      <c r="NU162" s="300"/>
      <c r="NV162" s="300"/>
      <c r="NW162" s="300"/>
      <c r="NX162" s="300"/>
      <c r="NY162" s="300"/>
      <c r="NZ162" s="300"/>
      <c r="OA162" s="300"/>
      <c r="OB162" s="300"/>
      <c r="OC162" s="300"/>
      <c r="OD162" s="300"/>
      <c r="OE162" s="300"/>
      <c r="OF162" s="300"/>
      <c r="OG162" s="300"/>
      <c r="OH162" s="300"/>
      <c r="OI162" s="300"/>
      <c r="OJ162" s="300"/>
      <c r="OK162" s="300"/>
      <c r="OL162" s="300"/>
      <c r="OM162" s="300"/>
      <c r="ON162" s="300"/>
      <c r="OO162" s="300"/>
      <c r="OP162" s="300"/>
      <c r="OQ162" s="300"/>
      <c r="OR162" s="300"/>
      <c r="OS162" s="300"/>
      <c r="OT162" s="300"/>
      <c r="OU162" s="300"/>
      <c r="OV162" s="300"/>
      <c r="OW162" s="300"/>
      <c r="OX162" s="300"/>
      <c r="OY162" s="300"/>
      <c r="OZ162" s="300"/>
      <c r="PA162" s="300"/>
      <c r="PB162" s="300"/>
      <c r="PC162" s="300"/>
      <c r="PD162" s="300"/>
      <c r="PE162" s="300"/>
      <c r="PF162" s="300"/>
      <c r="PG162" s="300"/>
      <c r="PH162" s="300"/>
      <c r="PI162" s="300"/>
      <c r="PJ162" s="300"/>
      <c r="PK162" s="300"/>
      <c r="PL162" s="300"/>
      <c r="PM162" s="300"/>
      <c r="PN162" s="300"/>
      <c r="PO162" s="300"/>
      <c r="PP162" s="300"/>
      <c r="PQ162" s="300"/>
      <c r="PR162" s="300"/>
      <c r="PS162" s="300"/>
      <c r="PT162" s="300"/>
      <c r="PU162" s="300"/>
      <c r="PV162" s="300"/>
      <c r="PW162" s="300"/>
      <c r="PX162" s="300"/>
      <c r="PY162" s="300"/>
      <c r="PZ162" s="300"/>
      <c r="QA162" s="300"/>
      <c r="QB162" s="300"/>
      <c r="QC162" s="300"/>
      <c r="QD162" s="300"/>
      <c r="QE162" s="300"/>
      <c r="QF162" s="300"/>
      <c r="QG162" s="300"/>
      <c r="QH162" s="300"/>
      <c r="QI162" s="300"/>
      <c r="QJ162" s="300"/>
      <c r="QK162" s="300"/>
      <c r="QL162" s="300"/>
      <c r="QM162" s="300"/>
      <c r="QN162" s="300"/>
      <c r="QO162" s="300"/>
      <c r="QP162" s="300"/>
      <c r="QQ162" s="300"/>
      <c r="QR162" s="300"/>
      <c r="QS162" s="300"/>
      <c r="QT162" s="300"/>
      <c r="QU162" s="300"/>
      <c r="QV162" s="300"/>
      <c r="QW162" s="300"/>
      <c r="QX162" s="300"/>
      <c r="QY162" s="300"/>
      <c r="QZ162" s="300"/>
      <c r="RA162" s="300"/>
      <c r="RB162" s="300"/>
      <c r="RC162" s="300"/>
      <c r="RD162" s="300"/>
      <c r="RE162" s="300"/>
      <c r="RF162" s="300"/>
      <c r="RG162" s="300"/>
      <c r="RH162" s="300"/>
      <c r="RI162" s="300"/>
      <c r="RJ162" s="300"/>
      <c r="RK162" s="300"/>
      <c r="RL162" s="300"/>
      <c r="RM162" s="300"/>
      <c r="RN162" s="300"/>
      <c r="RO162" s="300"/>
      <c r="RP162" s="300"/>
      <c r="RQ162" s="300"/>
      <c r="RR162" s="300"/>
      <c r="RS162" s="300"/>
      <c r="RT162" s="300"/>
      <c r="RU162" s="300"/>
      <c r="RV162" s="300"/>
      <c r="RW162" s="300"/>
      <c r="RX162" s="300"/>
      <c r="RY162" s="300"/>
      <c r="RZ162" s="300"/>
      <c r="SA162" s="300"/>
      <c r="SB162" s="300"/>
      <c r="SC162" s="300"/>
      <c r="SD162" s="300"/>
      <c r="SE162" s="300"/>
      <c r="SF162" s="300"/>
      <c r="SG162" s="300"/>
      <c r="SH162" s="300"/>
      <c r="SI162" s="300"/>
      <c r="SJ162" s="300"/>
      <c r="SK162" s="300"/>
      <c r="SL162" s="300"/>
      <c r="SM162" s="300"/>
      <c r="SN162" s="300"/>
      <c r="SO162" s="300"/>
      <c r="SP162" s="300"/>
      <c r="SQ162" s="300"/>
      <c r="SR162" s="300"/>
      <c r="SS162" s="300"/>
      <c r="ST162" s="300"/>
      <c r="SU162" s="300"/>
      <c r="TB162" s="300"/>
      <c r="TC162" s="300"/>
      <c r="TD162" s="300"/>
      <c r="TE162" s="300"/>
      <c r="TF162" s="300"/>
      <c r="TG162" s="300"/>
      <c r="TH162" s="300"/>
      <c r="TI162" s="300"/>
      <c r="TJ162" s="300"/>
      <c r="TK162" s="300"/>
      <c r="TL162" s="300"/>
      <c r="TM162" s="300"/>
      <c r="TN162" s="300"/>
      <c r="TO162" s="300"/>
      <c r="TP162" s="300"/>
      <c r="TQ162" s="300"/>
      <c r="TR162" s="300"/>
      <c r="TS162" s="300"/>
      <c r="TT162" s="300"/>
      <c r="TU162" s="300"/>
      <c r="TV162" s="300"/>
      <c r="TW162" s="300"/>
      <c r="TX162" s="300"/>
      <c r="TY162" s="300"/>
      <c r="TZ162" s="300"/>
      <c r="UA162" s="300"/>
      <c r="UB162" s="300"/>
      <c r="UC162" s="300"/>
      <c r="UD162" s="300"/>
      <c r="UE162" s="300"/>
      <c r="UF162" s="300"/>
      <c r="UG162" s="300"/>
      <c r="UH162" s="300"/>
      <c r="UI162" s="300"/>
      <c r="UJ162" s="300"/>
      <c r="UK162" s="300"/>
      <c r="UL162" s="300"/>
      <c r="UM162" s="300"/>
      <c r="UN162" s="300"/>
      <c r="UO162" s="300"/>
      <c r="UP162" s="300"/>
      <c r="UQ162" s="300"/>
      <c r="UR162" s="300"/>
      <c r="US162" s="300"/>
      <c r="UT162" s="300"/>
      <c r="UU162" s="300"/>
      <c r="UV162" s="300"/>
      <c r="UW162" s="300"/>
      <c r="UX162" s="300"/>
      <c r="UY162" s="300"/>
      <c r="UZ162" s="300"/>
      <c r="VA162" s="300"/>
      <c r="VB162" s="300"/>
      <c r="VC162" s="300"/>
      <c r="VD162" s="300"/>
      <c r="VE162" s="300"/>
      <c r="VF162" s="300"/>
      <c r="VG162" s="300"/>
      <c r="VH162" s="300"/>
      <c r="VI162" s="300"/>
      <c r="VJ162" s="300"/>
      <c r="VK162" s="300"/>
      <c r="VL162" s="300"/>
      <c r="VM162" s="300"/>
      <c r="VN162" s="300"/>
      <c r="VO162" s="300"/>
      <c r="VP162" s="300"/>
      <c r="VQ162" s="300"/>
      <c r="VR162" s="300"/>
      <c r="VS162" s="300"/>
      <c r="VT162" s="300"/>
      <c r="VU162" s="300"/>
      <c r="VV162" s="300"/>
      <c r="VW162" s="300"/>
      <c r="VX162" s="300"/>
      <c r="VY162" s="300"/>
      <c r="VZ162" s="300"/>
      <c r="WA162" s="300"/>
      <c r="WB162" s="300"/>
      <c r="WC162" s="300"/>
      <c r="WD162" s="300"/>
      <c r="WE162" s="300"/>
      <c r="WF162" s="300"/>
      <c r="WG162" s="300"/>
      <c r="WH162" s="300"/>
      <c r="WI162" s="300"/>
      <c r="WJ162" s="300"/>
      <c r="WK162" s="300"/>
      <c r="WL162" s="300"/>
      <c r="WM162" s="300"/>
      <c r="WN162" s="300"/>
      <c r="WO162" s="300"/>
      <c r="WP162" s="300"/>
      <c r="WQ162" s="300"/>
      <c r="WR162" s="300"/>
      <c r="WS162" s="300"/>
      <c r="WT162" s="300"/>
      <c r="WU162" s="300"/>
      <c r="WV162" s="300"/>
      <c r="WW162" s="300"/>
      <c r="WX162" s="300"/>
      <c r="WY162" s="300"/>
      <c r="WZ162" s="300"/>
      <c r="XA162" s="300"/>
      <c r="XB162" s="300"/>
      <c r="XC162" s="300"/>
      <c r="XD162" s="300"/>
      <c r="XE162" s="300"/>
      <c r="XF162" s="300"/>
      <c r="XG162" s="300"/>
      <c r="XH162" s="300"/>
      <c r="XI162" s="300"/>
      <c r="XJ162" s="300"/>
      <c r="XK162" s="300"/>
      <c r="XL162" s="300"/>
      <c r="XM162" s="300"/>
      <c r="XN162" s="300"/>
      <c r="XO162" s="300"/>
      <c r="XP162" s="300"/>
      <c r="XQ162" s="300"/>
      <c r="XR162" s="300"/>
      <c r="XS162" s="300"/>
      <c r="XT162" s="300"/>
      <c r="XU162" s="300"/>
      <c r="XV162" s="300"/>
      <c r="XW162" s="300"/>
      <c r="XX162" s="300"/>
      <c r="XY162" s="300"/>
      <c r="XZ162" s="300"/>
      <c r="YA162" s="300"/>
      <c r="YB162" s="300"/>
      <c r="YC162" s="300"/>
      <c r="YD162" s="300"/>
      <c r="YE162" s="300"/>
      <c r="YF162" s="300"/>
      <c r="YG162" s="300"/>
      <c r="YH162" s="300"/>
      <c r="YI162" s="300"/>
      <c r="YJ162" s="300"/>
      <c r="YK162" s="300"/>
      <c r="YL162" s="300"/>
      <c r="YM162" s="300"/>
      <c r="YN162" s="300"/>
      <c r="YO162" s="300"/>
      <c r="YP162" s="300"/>
      <c r="YQ162" s="300"/>
      <c r="YR162" s="300"/>
      <c r="YS162" s="300"/>
      <c r="YT162" s="300"/>
      <c r="YU162" s="300"/>
      <c r="YV162" s="300"/>
      <c r="YW162" s="300"/>
      <c r="YX162" s="300"/>
      <c r="YY162" s="300"/>
      <c r="YZ162" s="300"/>
      <c r="ZA162" s="300"/>
      <c r="ZB162" s="300"/>
      <c r="ZC162" s="300"/>
      <c r="ZD162" s="300"/>
      <c r="ZE162" s="300"/>
      <c r="ZF162" s="300"/>
      <c r="ZG162" s="300"/>
      <c r="ZH162" s="300"/>
      <c r="ZI162" s="300"/>
      <c r="ZJ162" s="300"/>
      <c r="ZK162" s="300"/>
      <c r="ZL162" s="300"/>
      <c r="ZM162" s="300"/>
      <c r="ZN162" s="300"/>
      <c r="ZO162" s="300"/>
      <c r="ZP162" s="300"/>
      <c r="ZQ162" s="300"/>
      <c r="ZR162" s="300"/>
      <c r="ZS162" s="300"/>
      <c r="ZT162" s="300"/>
      <c r="ZU162" s="300"/>
      <c r="ZV162" s="300"/>
      <c r="ZW162" s="300"/>
      <c r="ZX162" s="300"/>
      <c r="ZY162" s="300"/>
      <c r="ZZ162" s="300"/>
      <c r="AAA162" s="300"/>
      <c r="AAB162" s="300"/>
      <c r="AAC162" s="300"/>
      <c r="AAD162" s="300"/>
      <c r="AAE162" s="300"/>
      <c r="AAF162" s="300"/>
      <c r="AAG162" s="300"/>
      <c r="AAH162" s="300"/>
      <c r="AAI162" s="300"/>
      <c r="AAJ162" s="300"/>
      <c r="AAK162" s="300"/>
      <c r="AAL162" s="300"/>
      <c r="AAM162" s="300"/>
      <c r="AAN162" s="300"/>
      <c r="AAO162" s="300"/>
      <c r="AAP162" s="300"/>
      <c r="AAQ162" s="300"/>
      <c r="AAR162" s="300"/>
      <c r="AAS162" s="300"/>
      <c r="AAT162" s="300"/>
      <c r="AAU162" s="300"/>
      <c r="AAV162" s="300"/>
      <c r="AAW162" s="300"/>
      <c r="AAX162" s="300"/>
      <c r="AAY162" s="300"/>
      <c r="AAZ162" s="300"/>
      <c r="ABA162" s="300"/>
      <c r="ABB162" s="300"/>
      <c r="ABC162" s="300"/>
      <c r="ABD162" s="300"/>
      <c r="ABE162" s="300"/>
      <c r="ABF162" s="300"/>
      <c r="ABG162" s="300"/>
      <c r="ABH162" s="300"/>
      <c r="ABI162" s="300"/>
      <c r="ABJ162" s="300"/>
      <c r="ABK162" s="300"/>
      <c r="ABL162" s="300"/>
      <c r="ABM162" s="300"/>
      <c r="ABN162" s="300"/>
      <c r="ABO162" s="300"/>
      <c r="ABP162" s="300"/>
      <c r="ABQ162" s="300"/>
      <c r="ABR162" s="300"/>
      <c r="ABS162" s="300"/>
      <c r="ABT162" s="300"/>
      <c r="ABU162" s="300"/>
      <c r="ABV162" s="300"/>
      <c r="ABW162" s="300"/>
      <c r="ABX162" s="300"/>
      <c r="ABY162" s="300"/>
      <c r="ABZ162" s="300"/>
      <c r="ACA162" s="300"/>
      <c r="ACB162" s="300"/>
      <c r="ACC162" s="300"/>
      <c r="ACD162" s="300"/>
      <c r="ACE162" s="300"/>
      <c r="ACF162" s="300"/>
      <c r="ACG162" s="300"/>
      <c r="ACH162" s="300"/>
      <c r="ACI162" s="300"/>
      <c r="ACJ162" s="300"/>
      <c r="ACK162" s="300"/>
      <c r="ACL162" s="300"/>
      <c r="ACM162" s="300"/>
      <c r="ACN162" s="300"/>
      <c r="ACO162" s="300"/>
      <c r="ACP162" s="300"/>
      <c r="ACQ162" s="300"/>
      <c r="ACX162" s="300"/>
      <c r="ACY162" s="300"/>
      <c r="ACZ162" s="300"/>
      <c r="ADA162" s="300"/>
      <c r="ADB162" s="300"/>
      <c r="ADC162" s="300"/>
      <c r="ADD162" s="300"/>
      <c r="ADE162" s="300"/>
      <c r="ADF162" s="300"/>
      <c r="ADG162" s="300"/>
      <c r="ADH162" s="300"/>
      <c r="ADI162" s="300"/>
      <c r="ADJ162" s="300"/>
      <c r="ADK162" s="300"/>
      <c r="ADL162" s="300"/>
      <c r="ADM162" s="300"/>
      <c r="ADN162" s="300"/>
      <c r="ADO162" s="300"/>
      <c r="ADP162" s="300"/>
      <c r="ADQ162" s="300"/>
      <c r="ADR162" s="300"/>
      <c r="ADS162" s="300"/>
      <c r="ADT162" s="300"/>
      <c r="ADU162" s="300"/>
      <c r="ADV162" s="300"/>
      <c r="ADW162" s="300"/>
      <c r="ADX162" s="300"/>
      <c r="ADY162" s="300"/>
      <c r="ADZ162" s="300"/>
      <c r="AEA162" s="300"/>
      <c r="AEB162" s="300"/>
      <c r="AEC162" s="300"/>
      <c r="AED162" s="300"/>
      <c r="AEE162" s="300"/>
      <c r="AEF162" s="300"/>
      <c r="AEG162" s="300"/>
      <c r="AEH162" s="300"/>
      <c r="AEI162" s="300"/>
      <c r="AEJ162" s="300"/>
      <c r="AEK162" s="300"/>
      <c r="AEL162" s="300"/>
      <c r="AEM162" s="300"/>
      <c r="AEN162" s="300"/>
      <c r="AEO162" s="300"/>
      <c r="AEP162" s="300"/>
      <c r="AEQ162" s="300"/>
      <c r="AER162" s="300"/>
      <c r="AES162" s="300"/>
      <c r="AET162" s="300"/>
      <c r="AEU162" s="300"/>
      <c r="AEV162" s="300"/>
      <c r="AEW162" s="300"/>
      <c r="AEX162" s="300"/>
      <c r="AEY162" s="300"/>
      <c r="AEZ162" s="300"/>
      <c r="AFA162" s="300"/>
      <c r="AFB162" s="300"/>
      <c r="AFC162" s="300"/>
      <c r="AFD162" s="300"/>
      <c r="AFE162" s="300"/>
      <c r="AFF162" s="300"/>
      <c r="AFG162" s="300"/>
      <c r="AFH162" s="300"/>
      <c r="AFI162" s="300"/>
      <c r="AFJ162" s="300"/>
      <c r="AFK162" s="300"/>
      <c r="AFL162" s="300"/>
      <c r="AFM162" s="300"/>
      <c r="AFN162" s="300"/>
      <c r="AFO162" s="300"/>
      <c r="AFP162" s="300"/>
      <c r="AFQ162" s="300"/>
      <c r="AFR162" s="300"/>
      <c r="AFS162" s="300"/>
      <c r="AFT162" s="300"/>
      <c r="AFU162" s="300"/>
      <c r="AFV162" s="300"/>
      <c r="AFW162" s="300"/>
      <c r="AFX162" s="300"/>
      <c r="AFY162" s="300"/>
      <c r="AFZ162" s="300"/>
      <c r="AGA162" s="300"/>
      <c r="AGB162" s="300"/>
      <c r="AGC162" s="300"/>
      <c r="AGD162" s="300"/>
      <c r="AGE162" s="300"/>
      <c r="AGF162" s="300"/>
      <c r="AGG162" s="300"/>
      <c r="AGH162" s="300"/>
      <c r="AGI162" s="300"/>
      <c r="AGJ162" s="300"/>
      <c r="AGK162" s="300"/>
      <c r="AGL162" s="300"/>
      <c r="AGM162" s="300"/>
      <c r="AGN162" s="300"/>
      <c r="AGO162" s="300"/>
      <c r="AGP162" s="300"/>
      <c r="AGQ162" s="300"/>
      <c r="AGR162" s="300"/>
      <c r="AGS162" s="300"/>
      <c r="AGT162" s="300"/>
      <c r="AGU162" s="300"/>
      <c r="AGV162" s="300"/>
      <c r="AGW162" s="300"/>
      <c r="AGX162" s="300"/>
      <c r="AGY162" s="300"/>
      <c r="AGZ162" s="300"/>
      <c r="AHA162" s="300"/>
      <c r="AHB162" s="300"/>
      <c r="AHC162" s="300"/>
      <c r="AHD162" s="300"/>
      <c r="AHE162" s="300"/>
      <c r="AHF162" s="300"/>
      <c r="AHG162" s="300"/>
      <c r="AHH162" s="300"/>
      <c r="AHI162" s="300"/>
      <c r="AHJ162" s="300"/>
      <c r="AHK162" s="300"/>
      <c r="AHL162" s="300"/>
      <c r="AHM162" s="300"/>
      <c r="AHN162" s="300"/>
      <c r="AHO162" s="300"/>
      <c r="AHP162" s="300"/>
      <c r="AHQ162" s="300"/>
      <c r="AHR162" s="300"/>
      <c r="AHS162" s="300"/>
      <c r="AHT162" s="300"/>
      <c r="AHU162" s="300"/>
      <c r="AHV162" s="300"/>
      <c r="AHW162" s="300"/>
      <c r="AHX162" s="300"/>
      <c r="AHY162" s="300"/>
      <c r="AHZ162" s="300"/>
      <c r="AIA162" s="300"/>
      <c r="AIB162" s="300"/>
      <c r="AIC162" s="300"/>
      <c r="AID162" s="300"/>
      <c r="AIE162" s="300"/>
      <c r="AIF162" s="300"/>
      <c r="AIG162" s="300"/>
      <c r="AIH162" s="300"/>
      <c r="AII162" s="300"/>
      <c r="AIJ162" s="300"/>
      <c r="AIK162" s="300"/>
      <c r="AIL162" s="300"/>
      <c r="AIM162" s="300"/>
      <c r="AIN162" s="300"/>
      <c r="AIO162" s="300"/>
      <c r="AIP162" s="300"/>
      <c r="AIQ162" s="300"/>
      <c r="AIR162" s="300"/>
      <c r="AIS162" s="300"/>
      <c r="AIT162" s="300"/>
      <c r="AIU162" s="300"/>
      <c r="AIV162" s="300"/>
      <c r="AIW162" s="300"/>
      <c r="AIX162" s="300"/>
      <c r="AIY162" s="300"/>
      <c r="AIZ162" s="300"/>
      <c r="AJA162" s="300"/>
      <c r="AJB162" s="300"/>
      <c r="AJC162" s="300"/>
      <c r="AJD162" s="300"/>
      <c r="AJE162" s="300"/>
      <c r="AJF162" s="300"/>
      <c r="AJG162" s="300"/>
      <c r="AJH162" s="300"/>
      <c r="AJI162" s="300"/>
      <c r="AJJ162" s="300"/>
      <c r="AJK162" s="300"/>
      <c r="AJL162" s="300"/>
      <c r="AJM162" s="300"/>
      <c r="AJN162" s="300"/>
      <c r="AJO162" s="300"/>
      <c r="AJP162" s="300"/>
      <c r="AJQ162" s="300"/>
      <c r="AJR162" s="300"/>
      <c r="AJS162" s="300"/>
      <c r="AJT162" s="300"/>
      <c r="AJU162" s="300"/>
      <c r="AJV162" s="300"/>
      <c r="AJW162" s="300"/>
      <c r="AJX162" s="300"/>
      <c r="AJY162" s="300"/>
      <c r="AJZ162" s="300"/>
      <c r="AKA162" s="300"/>
      <c r="AKB162" s="300"/>
      <c r="AKC162" s="300"/>
      <c r="AKD162" s="300"/>
      <c r="AKE162" s="300"/>
      <c r="AKF162" s="300"/>
      <c r="AKG162" s="300"/>
      <c r="AKH162" s="300"/>
      <c r="AKI162" s="300"/>
      <c r="AKJ162" s="300"/>
      <c r="AKK162" s="300"/>
      <c r="AKL162" s="300"/>
      <c r="AKM162" s="300"/>
      <c r="AKN162" s="300"/>
      <c r="AKO162" s="300"/>
      <c r="AKP162" s="300"/>
      <c r="AKQ162" s="300"/>
      <c r="AKR162" s="300"/>
      <c r="AKS162" s="300"/>
      <c r="AKT162" s="300"/>
      <c r="AKU162" s="300"/>
      <c r="AKV162" s="300"/>
      <c r="AKW162" s="300"/>
      <c r="AKX162" s="300"/>
      <c r="AKY162" s="300"/>
      <c r="AKZ162" s="300"/>
      <c r="ALA162" s="300"/>
      <c r="ALB162" s="300"/>
      <c r="ALC162" s="300"/>
      <c r="ALD162" s="300"/>
      <c r="ALE162" s="300"/>
      <c r="ALF162" s="300"/>
      <c r="ALG162" s="300"/>
      <c r="ALH162" s="300"/>
      <c r="ALI162" s="300"/>
      <c r="ALJ162" s="300"/>
      <c r="ALK162" s="300"/>
      <c r="ALL162" s="300"/>
      <c r="ALM162" s="300"/>
      <c r="ALN162" s="300"/>
      <c r="ALO162" s="300"/>
      <c r="ALP162" s="300"/>
      <c r="ALQ162" s="300"/>
      <c r="ALR162" s="300"/>
      <c r="ALS162" s="300"/>
      <c r="ALT162" s="300"/>
      <c r="ALU162" s="300"/>
      <c r="ALV162" s="300"/>
      <c r="ALW162" s="300"/>
      <c r="ALX162" s="300"/>
      <c r="ALY162" s="300"/>
      <c r="ALZ162" s="300"/>
      <c r="AMA162" s="300"/>
      <c r="AMB162" s="300"/>
      <c r="AMC162" s="300"/>
      <c r="AMD162" s="300"/>
      <c r="AME162" s="300"/>
      <c r="AMF162" s="300"/>
      <c r="AMG162" s="300"/>
      <c r="AMH162" s="300"/>
      <c r="AMI162" s="300"/>
      <c r="AMJ162" s="300"/>
      <c r="AMK162" s="300"/>
      <c r="AML162" s="300"/>
      <c r="AMM162" s="300"/>
      <c r="AMT162" s="300"/>
      <c r="AMU162" s="300"/>
      <c r="AMV162" s="300"/>
      <c r="AMW162" s="300"/>
      <c r="AMX162" s="300"/>
      <c r="AMY162" s="300"/>
      <c r="AMZ162" s="300"/>
      <c r="ANA162" s="300"/>
      <c r="ANB162" s="300"/>
      <c r="ANC162" s="300"/>
      <c r="AND162" s="300"/>
      <c r="ANE162" s="300"/>
      <c r="ANF162" s="300"/>
      <c r="ANG162" s="300"/>
      <c r="ANH162" s="300"/>
      <c r="ANI162" s="300"/>
      <c r="ANJ162" s="300"/>
      <c r="ANK162" s="300"/>
      <c r="ANL162" s="300"/>
      <c r="ANM162" s="300"/>
      <c r="ANN162" s="300"/>
      <c r="ANO162" s="300"/>
      <c r="ANP162" s="300"/>
      <c r="ANQ162" s="300"/>
      <c r="ANR162" s="300"/>
      <c r="ANS162" s="300"/>
      <c r="ANT162" s="300"/>
      <c r="ANU162" s="300"/>
      <c r="ANV162" s="300"/>
      <c r="ANW162" s="300"/>
      <c r="ANX162" s="300"/>
      <c r="ANY162" s="300"/>
      <c r="ANZ162" s="300"/>
      <c r="AOA162" s="300"/>
      <c r="AOB162" s="300"/>
      <c r="AOC162" s="300"/>
      <c r="AOD162" s="300"/>
      <c r="AOE162" s="300"/>
      <c r="AOF162" s="300"/>
      <c r="AOG162" s="300"/>
      <c r="AOH162" s="300"/>
      <c r="AOI162" s="300"/>
      <c r="AOJ162" s="300"/>
      <c r="AOK162" s="300"/>
      <c r="AOL162" s="300"/>
      <c r="AOM162" s="300"/>
      <c r="AON162" s="300"/>
      <c r="AOO162" s="300"/>
      <c r="AOP162" s="300"/>
      <c r="AOQ162" s="300"/>
      <c r="AOR162" s="300"/>
      <c r="AOS162" s="300"/>
      <c r="AOT162" s="300"/>
      <c r="AOU162" s="300"/>
      <c r="AOV162" s="300"/>
      <c r="AOW162" s="300"/>
      <c r="AOX162" s="300"/>
      <c r="AOY162" s="300"/>
      <c r="AOZ162" s="300"/>
      <c r="APA162" s="300"/>
      <c r="APB162" s="300"/>
      <c r="APC162" s="300"/>
      <c r="APD162" s="300"/>
      <c r="APE162" s="300"/>
      <c r="APF162" s="300"/>
      <c r="APG162" s="300"/>
      <c r="APH162" s="300"/>
      <c r="API162" s="300"/>
      <c r="APJ162" s="300"/>
      <c r="APK162" s="300"/>
      <c r="APL162" s="300"/>
      <c r="APM162" s="300"/>
      <c r="APN162" s="300"/>
      <c r="APO162" s="300"/>
      <c r="APP162" s="300"/>
      <c r="APQ162" s="300"/>
      <c r="APR162" s="300"/>
      <c r="APS162" s="300"/>
      <c r="APT162" s="300"/>
      <c r="APU162" s="300"/>
      <c r="APV162" s="300"/>
      <c r="APW162" s="300"/>
      <c r="APX162" s="300"/>
      <c r="APY162" s="300"/>
      <c r="APZ162" s="300"/>
      <c r="AQA162" s="300"/>
      <c r="AQB162" s="300"/>
      <c r="AQC162" s="300"/>
      <c r="AQD162" s="300"/>
      <c r="AQE162" s="300"/>
      <c r="AQF162" s="300"/>
      <c r="AQG162" s="300"/>
      <c r="AQH162" s="300"/>
      <c r="AQI162" s="300"/>
      <c r="AQJ162" s="300"/>
      <c r="AQK162" s="300"/>
      <c r="AQL162" s="300"/>
      <c r="AQM162" s="300"/>
      <c r="AQN162" s="300"/>
      <c r="AQO162" s="300"/>
      <c r="AQP162" s="300"/>
      <c r="AQQ162" s="300"/>
      <c r="AQR162" s="300"/>
      <c r="AQS162" s="300"/>
      <c r="AQT162" s="300"/>
      <c r="AQU162" s="300"/>
      <c r="AQV162" s="300"/>
      <c r="AQW162" s="300"/>
      <c r="AQX162" s="300"/>
      <c r="AQY162" s="300"/>
      <c r="AQZ162" s="300"/>
      <c r="ARA162" s="300"/>
      <c r="ARB162" s="300"/>
      <c r="ARC162" s="300"/>
      <c r="ARD162" s="300"/>
      <c r="ARE162" s="300"/>
      <c r="ARF162" s="300"/>
      <c r="ARG162" s="300"/>
      <c r="ARH162" s="300"/>
      <c r="ARI162" s="300"/>
      <c r="ARJ162" s="300"/>
      <c r="ARK162" s="300"/>
      <c r="ARL162" s="300"/>
      <c r="ARM162" s="300"/>
      <c r="ARN162" s="300"/>
      <c r="ARO162" s="300"/>
      <c r="ARP162" s="300"/>
      <c r="ARQ162" s="300"/>
      <c r="ARR162" s="300"/>
      <c r="ARS162" s="300"/>
      <c r="ART162" s="300"/>
      <c r="ARU162" s="300"/>
      <c r="ARV162" s="300"/>
      <c r="ARW162" s="300"/>
      <c r="ARX162" s="300"/>
      <c r="ARY162" s="300"/>
      <c r="ARZ162" s="300"/>
      <c r="ASA162" s="300"/>
      <c r="ASB162" s="300"/>
      <c r="ASC162" s="300"/>
      <c r="ASD162" s="300"/>
      <c r="ASE162" s="300"/>
      <c r="ASF162" s="300"/>
      <c r="ASG162" s="300"/>
      <c r="ASH162" s="300"/>
      <c r="ASI162" s="300"/>
      <c r="ASJ162" s="300"/>
      <c r="ASK162" s="300"/>
      <c r="ASL162" s="300"/>
      <c r="ASM162" s="300"/>
      <c r="ASN162" s="300"/>
      <c r="ASO162" s="300"/>
      <c r="ASP162" s="300"/>
      <c r="ASQ162" s="300"/>
      <c r="ASR162" s="300"/>
      <c r="ASS162" s="300"/>
      <c r="AST162" s="300"/>
      <c r="ASU162" s="300"/>
      <c r="ASV162" s="300"/>
      <c r="ASW162" s="300"/>
      <c r="ASX162" s="300"/>
      <c r="ASY162" s="300"/>
      <c r="ASZ162" s="300"/>
      <c r="ATA162" s="300"/>
      <c r="ATB162" s="300"/>
      <c r="ATC162" s="300"/>
      <c r="ATD162" s="300"/>
      <c r="ATE162" s="300"/>
      <c r="ATF162" s="300"/>
      <c r="ATG162" s="300"/>
      <c r="ATH162" s="300"/>
      <c r="ATI162" s="300"/>
      <c r="ATJ162" s="300"/>
      <c r="ATK162" s="300"/>
      <c r="ATL162" s="300"/>
      <c r="ATM162" s="300"/>
      <c r="ATN162" s="300"/>
      <c r="ATO162" s="300"/>
      <c r="ATP162" s="300"/>
      <c r="ATQ162" s="300"/>
      <c r="ATR162" s="300"/>
      <c r="ATS162" s="300"/>
      <c r="ATT162" s="300"/>
      <c r="ATU162" s="300"/>
      <c r="ATV162" s="300"/>
      <c r="ATW162" s="300"/>
      <c r="ATX162" s="300"/>
      <c r="ATY162" s="300"/>
      <c r="ATZ162" s="300"/>
      <c r="AUA162" s="300"/>
      <c r="AUB162" s="300"/>
      <c r="AUC162" s="300"/>
      <c r="AUD162" s="300"/>
      <c r="AUE162" s="300"/>
      <c r="AUF162" s="300"/>
      <c r="AUG162" s="300"/>
      <c r="AUH162" s="300"/>
      <c r="AUI162" s="300"/>
      <c r="AUJ162" s="300"/>
      <c r="AUK162" s="300"/>
      <c r="AUL162" s="300"/>
      <c r="AUM162" s="300"/>
      <c r="AUN162" s="300"/>
      <c r="AUO162" s="300"/>
      <c r="AUP162" s="300"/>
      <c r="AUQ162" s="300"/>
      <c r="AUR162" s="300"/>
      <c r="AUS162" s="300"/>
      <c r="AUT162" s="300"/>
      <c r="AUU162" s="300"/>
      <c r="AUV162" s="300"/>
      <c r="AUW162" s="300"/>
      <c r="AUX162" s="300"/>
      <c r="AUY162" s="300"/>
      <c r="AUZ162" s="300"/>
      <c r="AVA162" s="300"/>
      <c r="AVB162" s="300"/>
      <c r="AVC162" s="300"/>
      <c r="AVD162" s="300"/>
      <c r="AVE162" s="300"/>
      <c r="AVF162" s="300"/>
      <c r="AVG162" s="300"/>
      <c r="AVH162" s="300"/>
      <c r="AVI162" s="300"/>
      <c r="AVJ162" s="300"/>
      <c r="AVK162" s="300"/>
      <c r="AVL162" s="300"/>
      <c r="AVM162" s="300"/>
      <c r="AVN162" s="300"/>
      <c r="AVO162" s="300"/>
      <c r="AVP162" s="300"/>
      <c r="AVQ162" s="300"/>
      <c r="AVR162" s="300"/>
      <c r="AVS162" s="300"/>
      <c r="AVT162" s="300"/>
      <c r="AVU162" s="300"/>
      <c r="AVV162" s="300"/>
      <c r="AVW162" s="300"/>
      <c r="AVX162" s="300"/>
      <c r="AVY162" s="300"/>
      <c r="AVZ162" s="300"/>
      <c r="AWA162" s="300"/>
      <c r="AWB162" s="300"/>
      <c r="AWC162" s="300"/>
      <c r="AWD162" s="300"/>
      <c r="AWE162" s="300"/>
      <c r="AWF162" s="300"/>
      <c r="AWG162" s="300"/>
      <c r="AWH162" s="300"/>
      <c r="AWI162" s="300"/>
      <c r="AWP162" s="300"/>
      <c r="AWQ162" s="300"/>
      <c r="AWR162" s="300"/>
      <c r="AWS162" s="300"/>
      <c r="AWT162" s="300"/>
      <c r="AWU162" s="300"/>
      <c r="AWV162" s="300"/>
      <c r="AWW162" s="300"/>
      <c r="AWX162" s="300"/>
      <c r="AWY162" s="300"/>
      <c r="AWZ162" s="300"/>
      <c r="AXA162" s="300"/>
      <c r="AXB162" s="300"/>
      <c r="AXC162" s="300"/>
      <c r="AXD162" s="300"/>
      <c r="AXE162" s="300"/>
      <c r="AXF162" s="300"/>
      <c r="AXG162" s="300"/>
      <c r="AXH162" s="300"/>
      <c r="AXI162" s="300"/>
      <c r="AXJ162" s="300"/>
      <c r="AXK162" s="300"/>
      <c r="AXL162" s="300"/>
      <c r="AXM162" s="300"/>
      <c r="AXN162" s="300"/>
      <c r="AXO162" s="300"/>
      <c r="AXP162" s="300"/>
      <c r="AXQ162" s="300"/>
      <c r="AXR162" s="300"/>
      <c r="AXS162" s="300"/>
      <c r="AXT162" s="300"/>
      <c r="AXU162" s="300"/>
      <c r="AXV162" s="300"/>
      <c r="AXW162" s="300"/>
      <c r="AXX162" s="300"/>
      <c r="AXY162" s="300"/>
      <c r="AXZ162" s="300"/>
      <c r="AYA162" s="300"/>
      <c r="AYB162" s="300"/>
      <c r="AYC162" s="300"/>
      <c r="AYD162" s="300"/>
      <c r="AYE162" s="300"/>
      <c r="AYF162" s="300"/>
      <c r="AYG162" s="300"/>
      <c r="AYH162" s="300"/>
      <c r="AYI162" s="300"/>
      <c r="AYJ162" s="300"/>
      <c r="AYK162" s="300"/>
      <c r="AYL162" s="300"/>
      <c r="AYM162" s="300"/>
      <c r="AYN162" s="300"/>
      <c r="AYO162" s="300"/>
      <c r="AYP162" s="300"/>
      <c r="AYQ162" s="300"/>
      <c r="AYR162" s="300"/>
      <c r="AYS162" s="300"/>
      <c r="AYT162" s="300"/>
      <c r="AYU162" s="300"/>
      <c r="AYV162" s="300"/>
      <c r="AYW162" s="300"/>
      <c r="AYX162" s="300"/>
      <c r="AYY162" s="300"/>
      <c r="AYZ162" s="300"/>
      <c r="AZA162" s="300"/>
      <c r="AZB162" s="300"/>
      <c r="AZC162" s="300"/>
      <c r="AZD162" s="300"/>
      <c r="AZE162" s="300"/>
      <c r="AZF162" s="300"/>
      <c r="AZG162" s="300"/>
      <c r="AZH162" s="300"/>
      <c r="AZI162" s="300"/>
      <c r="AZJ162" s="300"/>
      <c r="AZK162" s="300"/>
      <c r="AZL162" s="300"/>
      <c r="AZM162" s="300"/>
      <c r="AZN162" s="300"/>
      <c r="AZO162" s="300"/>
      <c r="AZP162" s="300"/>
      <c r="AZQ162" s="300"/>
      <c r="AZR162" s="300"/>
      <c r="AZS162" s="300"/>
      <c r="AZT162" s="300"/>
      <c r="AZU162" s="300"/>
      <c r="AZV162" s="300"/>
      <c r="AZW162" s="300"/>
      <c r="AZX162" s="300"/>
      <c r="AZY162" s="300"/>
      <c r="AZZ162" s="300"/>
      <c r="BAA162" s="300"/>
      <c r="BAB162" s="300"/>
      <c r="BAC162" s="300"/>
      <c r="BAD162" s="300"/>
      <c r="BAE162" s="300"/>
      <c r="BAF162" s="300"/>
      <c r="BAG162" s="300"/>
      <c r="BAH162" s="300"/>
      <c r="BAI162" s="300"/>
      <c r="BAJ162" s="300"/>
      <c r="BAK162" s="300"/>
      <c r="BAL162" s="300"/>
      <c r="BAM162" s="300"/>
      <c r="BAN162" s="300"/>
      <c r="BAO162" s="300"/>
      <c r="BAP162" s="300"/>
      <c r="BAQ162" s="300"/>
      <c r="BAR162" s="300"/>
      <c r="BAS162" s="300"/>
      <c r="BAT162" s="300"/>
      <c r="BAU162" s="300"/>
      <c r="BAV162" s="300"/>
      <c r="BAW162" s="300"/>
      <c r="BAX162" s="300"/>
      <c r="BAY162" s="300"/>
      <c r="BAZ162" s="300"/>
      <c r="BBA162" s="300"/>
      <c r="BBB162" s="300"/>
      <c r="BBC162" s="300"/>
      <c r="BBD162" s="300"/>
      <c r="BBE162" s="300"/>
      <c r="BBF162" s="300"/>
      <c r="BBG162" s="300"/>
      <c r="BBH162" s="300"/>
      <c r="BBI162" s="300"/>
      <c r="BBJ162" s="300"/>
      <c r="BBK162" s="300"/>
      <c r="BBL162" s="300"/>
      <c r="BBM162" s="300"/>
      <c r="BBN162" s="300"/>
      <c r="BBO162" s="300"/>
      <c r="BBP162" s="300"/>
      <c r="BBQ162" s="300"/>
      <c r="BBR162" s="300"/>
      <c r="BBS162" s="300"/>
      <c r="BBT162" s="300"/>
      <c r="BBU162" s="300"/>
      <c r="BBV162" s="300"/>
      <c r="BBW162" s="300"/>
      <c r="BBX162" s="300"/>
      <c r="BBY162" s="300"/>
      <c r="BBZ162" s="300"/>
      <c r="BCA162" s="300"/>
      <c r="BCB162" s="300"/>
      <c r="BCC162" s="300"/>
      <c r="BCD162" s="300"/>
      <c r="BCE162" s="300"/>
      <c r="BCF162" s="300"/>
      <c r="BCG162" s="300"/>
      <c r="BCH162" s="300"/>
      <c r="BCI162" s="300"/>
      <c r="BCJ162" s="300"/>
      <c r="BCK162" s="300"/>
      <c r="BCL162" s="300"/>
      <c r="BCM162" s="300"/>
      <c r="BCN162" s="300"/>
      <c r="BCO162" s="300"/>
      <c r="BCP162" s="300"/>
      <c r="BCQ162" s="300"/>
      <c r="BCR162" s="300"/>
      <c r="BCS162" s="300"/>
      <c r="BCT162" s="300"/>
      <c r="BCU162" s="300"/>
      <c r="BCV162" s="300"/>
      <c r="BCW162" s="300"/>
      <c r="BCX162" s="300"/>
      <c r="BCY162" s="300"/>
      <c r="BCZ162" s="300"/>
      <c r="BDA162" s="300"/>
      <c r="BDB162" s="300"/>
      <c r="BDC162" s="300"/>
      <c r="BDD162" s="300"/>
      <c r="BDE162" s="300"/>
      <c r="BDF162" s="300"/>
      <c r="BDG162" s="300"/>
      <c r="BDH162" s="300"/>
      <c r="BDI162" s="300"/>
      <c r="BDJ162" s="300"/>
      <c r="BDK162" s="300"/>
      <c r="BDL162" s="300"/>
      <c r="BDM162" s="300"/>
      <c r="BDN162" s="300"/>
      <c r="BDO162" s="300"/>
      <c r="BDP162" s="300"/>
      <c r="BDQ162" s="300"/>
      <c r="BDR162" s="300"/>
      <c r="BDS162" s="300"/>
      <c r="BDT162" s="300"/>
      <c r="BDU162" s="300"/>
      <c r="BDV162" s="300"/>
      <c r="BDW162" s="300"/>
      <c r="BDX162" s="300"/>
      <c r="BDY162" s="300"/>
      <c r="BDZ162" s="300"/>
      <c r="BEA162" s="300"/>
      <c r="BEB162" s="300"/>
      <c r="BEC162" s="300"/>
      <c r="BED162" s="300"/>
      <c r="BEE162" s="300"/>
      <c r="BEF162" s="300"/>
      <c r="BEG162" s="300"/>
      <c r="BEH162" s="300"/>
      <c r="BEI162" s="300"/>
      <c r="BEJ162" s="300"/>
      <c r="BEK162" s="300"/>
      <c r="BEL162" s="300"/>
      <c r="BEM162" s="300"/>
      <c r="BEN162" s="300"/>
      <c r="BEO162" s="300"/>
      <c r="BEP162" s="300"/>
      <c r="BEQ162" s="300"/>
      <c r="BER162" s="300"/>
      <c r="BES162" s="300"/>
      <c r="BET162" s="300"/>
      <c r="BEU162" s="300"/>
      <c r="BEV162" s="300"/>
      <c r="BEW162" s="300"/>
      <c r="BEX162" s="300"/>
      <c r="BEY162" s="300"/>
      <c r="BEZ162" s="300"/>
      <c r="BFA162" s="300"/>
      <c r="BFB162" s="300"/>
      <c r="BFC162" s="300"/>
      <c r="BFD162" s="300"/>
      <c r="BFE162" s="300"/>
      <c r="BFF162" s="300"/>
      <c r="BFG162" s="300"/>
      <c r="BFH162" s="300"/>
      <c r="BFI162" s="300"/>
      <c r="BFJ162" s="300"/>
      <c r="BFK162" s="300"/>
      <c r="BFL162" s="300"/>
      <c r="BFM162" s="300"/>
      <c r="BFN162" s="300"/>
      <c r="BFO162" s="300"/>
      <c r="BFP162" s="300"/>
      <c r="BFQ162" s="300"/>
      <c r="BFR162" s="300"/>
      <c r="BFS162" s="300"/>
      <c r="BFT162" s="300"/>
      <c r="BFU162" s="300"/>
      <c r="BFV162" s="300"/>
      <c r="BFW162" s="300"/>
      <c r="BFX162" s="300"/>
      <c r="BFY162" s="300"/>
      <c r="BFZ162" s="300"/>
      <c r="BGA162" s="300"/>
      <c r="BGB162" s="300"/>
      <c r="BGC162" s="300"/>
      <c r="BGD162" s="300"/>
      <c r="BGE162" s="300"/>
      <c r="BGL162" s="300"/>
      <c r="BGM162" s="300"/>
      <c r="BGN162" s="300"/>
      <c r="BGO162" s="300"/>
      <c r="BGP162" s="300"/>
      <c r="BGQ162" s="300"/>
      <c r="BGR162" s="300"/>
      <c r="BGS162" s="300"/>
      <c r="BGT162" s="300"/>
      <c r="BGU162" s="300"/>
      <c r="BGV162" s="300"/>
      <c r="BGW162" s="300"/>
      <c r="BGX162" s="300"/>
      <c r="BGY162" s="300"/>
      <c r="BGZ162" s="300"/>
      <c r="BHA162" s="300"/>
      <c r="BHB162" s="300"/>
      <c r="BHC162" s="300"/>
      <c r="BHD162" s="300"/>
      <c r="BHE162" s="300"/>
      <c r="BHF162" s="300"/>
      <c r="BHG162" s="300"/>
      <c r="BHH162" s="300"/>
      <c r="BHI162" s="300"/>
      <c r="BHJ162" s="300"/>
      <c r="BHK162" s="300"/>
      <c r="BHL162" s="300"/>
      <c r="BHM162" s="300"/>
      <c r="BHN162" s="300"/>
      <c r="BHO162" s="300"/>
      <c r="BHP162" s="300"/>
      <c r="BHQ162" s="300"/>
      <c r="BHR162" s="300"/>
      <c r="BHS162" s="300"/>
      <c r="BHT162" s="300"/>
      <c r="BHU162" s="300"/>
      <c r="BHV162" s="300"/>
      <c r="BHW162" s="300"/>
      <c r="BHX162" s="300"/>
      <c r="BHY162" s="300"/>
      <c r="BHZ162" s="300"/>
      <c r="BIA162" s="300"/>
      <c r="BIB162" s="300"/>
      <c r="BIC162" s="300"/>
      <c r="BID162" s="300"/>
      <c r="BIE162" s="300"/>
      <c r="BIF162" s="300"/>
      <c r="BIG162" s="300"/>
      <c r="BIH162" s="300"/>
      <c r="BII162" s="300"/>
      <c r="BIJ162" s="300"/>
      <c r="BIK162" s="300"/>
      <c r="BIL162" s="300"/>
      <c r="BIM162" s="300"/>
      <c r="BIN162" s="300"/>
      <c r="BIO162" s="300"/>
      <c r="BIP162" s="300"/>
      <c r="BIQ162" s="300"/>
      <c r="BIR162" s="300"/>
      <c r="BIS162" s="300"/>
      <c r="BIT162" s="300"/>
      <c r="BIU162" s="300"/>
      <c r="BIV162" s="300"/>
      <c r="BIW162" s="300"/>
      <c r="BIX162" s="300"/>
      <c r="BIY162" s="300"/>
      <c r="BIZ162" s="300"/>
      <c r="BJA162" s="300"/>
      <c r="BJB162" s="300"/>
      <c r="BJC162" s="300"/>
      <c r="BJD162" s="300"/>
      <c r="BJE162" s="300"/>
      <c r="BJF162" s="300"/>
      <c r="BJG162" s="300"/>
      <c r="BJH162" s="300"/>
      <c r="BJI162" s="300"/>
      <c r="BJJ162" s="300"/>
      <c r="BJK162" s="300"/>
      <c r="BJL162" s="300"/>
      <c r="BJM162" s="300"/>
      <c r="BJN162" s="300"/>
      <c r="BJO162" s="300"/>
      <c r="BJP162" s="300"/>
      <c r="BJQ162" s="300"/>
      <c r="BJR162" s="300"/>
      <c r="BJS162" s="300"/>
      <c r="BJT162" s="300"/>
      <c r="BJU162" s="300"/>
      <c r="BJV162" s="300"/>
      <c r="BJW162" s="300"/>
      <c r="BJX162" s="300"/>
      <c r="BJY162" s="300"/>
      <c r="BJZ162" s="300"/>
      <c r="BKA162" s="300"/>
      <c r="BKB162" s="300"/>
      <c r="BKC162" s="300"/>
      <c r="BKD162" s="300"/>
      <c r="BKE162" s="300"/>
      <c r="BKF162" s="300"/>
      <c r="BKG162" s="300"/>
      <c r="BKH162" s="300"/>
      <c r="BKI162" s="300"/>
      <c r="BKJ162" s="300"/>
      <c r="BKK162" s="300"/>
      <c r="BKL162" s="300"/>
      <c r="BKM162" s="300"/>
      <c r="BKN162" s="300"/>
      <c r="BKO162" s="300"/>
      <c r="BKP162" s="300"/>
      <c r="BKQ162" s="300"/>
      <c r="BKR162" s="300"/>
      <c r="BKS162" s="300"/>
      <c r="BKT162" s="300"/>
      <c r="BKU162" s="300"/>
      <c r="BKV162" s="300"/>
      <c r="BKW162" s="300"/>
      <c r="BKX162" s="300"/>
      <c r="BKY162" s="300"/>
      <c r="BKZ162" s="300"/>
      <c r="BLA162" s="300"/>
      <c r="BLB162" s="300"/>
      <c r="BLC162" s="300"/>
      <c r="BLD162" s="300"/>
      <c r="BLE162" s="300"/>
      <c r="BLF162" s="300"/>
      <c r="BLG162" s="300"/>
      <c r="BLH162" s="300"/>
      <c r="BLI162" s="300"/>
      <c r="BLJ162" s="300"/>
      <c r="BLK162" s="300"/>
      <c r="BLL162" s="300"/>
      <c r="BLM162" s="300"/>
      <c r="BLN162" s="300"/>
      <c r="BLO162" s="300"/>
      <c r="BLP162" s="300"/>
      <c r="BLQ162" s="300"/>
      <c r="BLR162" s="300"/>
      <c r="BLS162" s="300"/>
      <c r="BLT162" s="300"/>
      <c r="BLU162" s="300"/>
      <c r="BLV162" s="300"/>
      <c r="BLW162" s="300"/>
      <c r="BLX162" s="300"/>
      <c r="BLY162" s="300"/>
      <c r="BLZ162" s="300"/>
      <c r="BMA162" s="300"/>
      <c r="BMB162" s="300"/>
      <c r="BMC162" s="300"/>
      <c r="BMD162" s="300"/>
      <c r="BME162" s="300"/>
      <c r="BMF162" s="300"/>
      <c r="BMG162" s="300"/>
      <c r="BMH162" s="300"/>
      <c r="BMI162" s="300"/>
      <c r="BMJ162" s="300"/>
      <c r="BMK162" s="300"/>
      <c r="BML162" s="300"/>
      <c r="BMM162" s="300"/>
      <c r="BMN162" s="300"/>
      <c r="BMO162" s="300"/>
      <c r="BMP162" s="300"/>
      <c r="BMQ162" s="300"/>
      <c r="BMR162" s="300"/>
      <c r="BMS162" s="300"/>
      <c r="BMT162" s="300"/>
      <c r="BMU162" s="300"/>
      <c r="BMV162" s="300"/>
      <c r="BMW162" s="300"/>
      <c r="BMX162" s="300"/>
      <c r="BMY162" s="300"/>
      <c r="BMZ162" s="300"/>
      <c r="BNA162" s="300"/>
      <c r="BNB162" s="300"/>
      <c r="BNC162" s="300"/>
      <c r="BND162" s="300"/>
      <c r="BNE162" s="300"/>
      <c r="BNF162" s="300"/>
      <c r="BNG162" s="300"/>
      <c r="BNH162" s="300"/>
      <c r="BNI162" s="300"/>
      <c r="BNJ162" s="300"/>
      <c r="BNK162" s="300"/>
      <c r="BNL162" s="300"/>
      <c r="BNM162" s="300"/>
      <c r="BNN162" s="300"/>
      <c r="BNO162" s="300"/>
      <c r="BNP162" s="300"/>
      <c r="BNQ162" s="300"/>
      <c r="BNR162" s="300"/>
      <c r="BNS162" s="300"/>
      <c r="BNT162" s="300"/>
      <c r="BNU162" s="300"/>
      <c r="BNV162" s="300"/>
      <c r="BNW162" s="300"/>
      <c r="BNX162" s="300"/>
      <c r="BNY162" s="300"/>
      <c r="BNZ162" s="300"/>
      <c r="BOA162" s="300"/>
      <c r="BOB162" s="300"/>
      <c r="BOC162" s="300"/>
      <c r="BOD162" s="300"/>
      <c r="BOE162" s="300"/>
      <c r="BOF162" s="300"/>
      <c r="BOG162" s="300"/>
      <c r="BOH162" s="300"/>
      <c r="BOI162" s="300"/>
      <c r="BOJ162" s="300"/>
      <c r="BOK162" s="300"/>
      <c r="BOL162" s="300"/>
      <c r="BOM162" s="300"/>
      <c r="BON162" s="300"/>
      <c r="BOO162" s="300"/>
      <c r="BOP162" s="300"/>
      <c r="BOQ162" s="300"/>
      <c r="BOR162" s="300"/>
      <c r="BOS162" s="300"/>
      <c r="BOT162" s="300"/>
      <c r="BOU162" s="300"/>
      <c r="BOV162" s="300"/>
      <c r="BOW162" s="300"/>
      <c r="BOX162" s="300"/>
      <c r="BOY162" s="300"/>
      <c r="BOZ162" s="300"/>
      <c r="BPA162" s="300"/>
      <c r="BPB162" s="300"/>
      <c r="BPC162" s="300"/>
      <c r="BPD162" s="300"/>
      <c r="BPE162" s="300"/>
      <c r="BPF162" s="300"/>
      <c r="BPG162" s="300"/>
      <c r="BPH162" s="300"/>
      <c r="BPI162" s="300"/>
      <c r="BPJ162" s="300"/>
      <c r="BPK162" s="300"/>
      <c r="BPL162" s="300"/>
      <c r="BPM162" s="300"/>
      <c r="BPN162" s="300"/>
      <c r="BPO162" s="300"/>
      <c r="BPP162" s="300"/>
      <c r="BPQ162" s="300"/>
      <c r="BPR162" s="300"/>
      <c r="BPS162" s="300"/>
      <c r="BPT162" s="300"/>
      <c r="BPU162" s="300"/>
      <c r="BPV162" s="300"/>
      <c r="BPW162" s="300"/>
      <c r="BPX162" s="300"/>
      <c r="BPY162" s="300"/>
      <c r="BPZ162" s="300"/>
      <c r="BQA162" s="300"/>
      <c r="BQH162" s="300"/>
      <c r="BQI162" s="300"/>
      <c r="BQJ162" s="300"/>
      <c r="BQK162" s="300"/>
      <c r="BQL162" s="300"/>
      <c r="BQM162" s="300"/>
      <c r="BQN162" s="300"/>
      <c r="BQO162" s="300"/>
      <c r="BQP162" s="300"/>
      <c r="BQQ162" s="300"/>
      <c r="BQR162" s="300"/>
      <c r="BQS162" s="300"/>
      <c r="BQT162" s="300"/>
      <c r="BQU162" s="300"/>
      <c r="BQV162" s="300"/>
      <c r="BQW162" s="300"/>
      <c r="BQX162" s="300"/>
      <c r="BQY162" s="300"/>
      <c r="BQZ162" s="300"/>
      <c r="BRA162" s="300"/>
      <c r="BRB162" s="300"/>
      <c r="BRC162" s="300"/>
      <c r="BRD162" s="300"/>
      <c r="BRE162" s="300"/>
      <c r="BRF162" s="300"/>
      <c r="BRG162" s="300"/>
      <c r="BRH162" s="300"/>
      <c r="BRI162" s="300"/>
      <c r="BRJ162" s="300"/>
      <c r="BRK162" s="300"/>
      <c r="BRL162" s="300"/>
      <c r="BRM162" s="300"/>
      <c r="BRN162" s="300"/>
      <c r="BRO162" s="300"/>
      <c r="BRP162" s="300"/>
      <c r="BRQ162" s="300"/>
      <c r="BRR162" s="300"/>
      <c r="BRS162" s="300"/>
      <c r="BRT162" s="300"/>
      <c r="BRU162" s="300"/>
      <c r="BRV162" s="300"/>
      <c r="BRW162" s="300"/>
      <c r="BRX162" s="300"/>
      <c r="BRY162" s="300"/>
      <c r="BRZ162" s="300"/>
      <c r="BSA162" s="300"/>
      <c r="BSB162" s="300"/>
      <c r="BSC162" s="300"/>
      <c r="BSD162" s="300"/>
      <c r="BSE162" s="300"/>
      <c r="BSF162" s="300"/>
      <c r="BSG162" s="300"/>
      <c r="BSH162" s="300"/>
      <c r="BSI162" s="300"/>
      <c r="BSJ162" s="300"/>
      <c r="BSK162" s="300"/>
      <c r="BSL162" s="300"/>
      <c r="BSM162" s="300"/>
      <c r="BSN162" s="300"/>
      <c r="BSO162" s="300"/>
      <c r="BSP162" s="300"/>
      <c r="BSQ162" s="300"/>
      <c r="BSR162" s="300"/>
      <c r="BSS162" s="300"/>
      <c r="BST162" s="300"/>
      <c r="BSU162" s="300"/>
      <c r="BSV162" s="300"/>
      <c r="BSW162" s="300"/>
      <c r="BSX162" s="300"/>
      <c r="BSY162" s="300"/>
      <c r="BSZ162" s="300"/>
      <c r="BTA162" s="300"/>
      <c r="BTB162" s="300"/>
      <c r="BTC162" s="300"/>
      <c r="BTD162" s="300"/>
      <c r="BTE162" s="300"/>
      <c r="BTF162" s="300"/>
      <c r="BTG162" s="300"/>
      <c r="BTH162" s="300"/>
      <c r="BTI162" s="300"/>
      <c r="BTJ162" s="300"/>
      <c r="BTK162" s="300"/>
      <c r="BTL162" s="300"/>
      <c r="BTM162" s="300"/>
      <c r="BTN162" s="300"/>
      <c r="BTO162" s="300"/>
      <c r="BTP162" s="300"/>
      <c r="BTQ162" s="300"/>
      <c r="BTR162" s="300"/>
      <c r="BTS162" s="300"/>
      <c r="BTT162" s="300"/>
      <c r="BTU162" s="300"/>
      <c r="BTV162" s="300"/>
      <c r="BTW162" s="300"/>
      <c r="BTX162" s="300"/>
      <c r="BTY162" s="300"/>
      <c r="BTZ162" s="300"/>
      <c r="BUA162" s="300"/>
      <c r="BUB162" s="300"/>
      <c r="BUC162" s="300"/>
      <c r="BUD162" s="300"/>
      <c r="BUE162" s="300"/>
      <c r="BUF162" s="300"/>
      <c r="BUG162" s="300"/>
      <c r="BUH162" s="300"/>
      <c r="BUI162" s="300"/>
      <c r="BUJ162" s="300"/>
      <c r="BUK162" s="300"/>
      <c r="BUL162" s="300"/>
      <c r="BUM162" s="300"/>
      <c r="BUN162" s="300"/>
      <c r="BUO162" s="300"/>
      <c r="BUP162" s="300"/>
      <c r="BUQ162" s="300"/>
      <c r="BUR162" s="300"/>
      <c r="BUS162" s="300"/>
      <c r="BUT162" s="300"/>
      <c r="BUU162" s="300"/>
      <c r="BUV162" s="300"/>
      <c r="BUW162" s="300"/>
      <c r="BUX162" s="300"/>
      <c r="BUY162" s="300"/>
      <c r="BUZ162" s="300"/>
      <c r="BVA162" s="300"/>
      <c r="BVB162" s="300"/>
      <c r="BVC162" s="300"/>
      <c r="BVD162" s="300"/>
      <c r="BVE162" s="300"/>
      <c r="BVF162" s="300"/>
      <c r="BVG162" s="300"/>
      <c r="BVH162" s="300"/>
      <c r="BVI162" s="300"/>
      <c r="BVJ162" s="300"/>
      <c r="BVK162" s="300"/>
      <c r="BVL162" s="300"/>
      <c r="BVM162" s="300"/>
      <c r="BVN162" s="300"/>
      <c r="BVO162" s="300"/>
      <c r="BVP162" s="300"/>
      <c r="BVQ162" s="300"/>
      <c r="BVR162" s="300"/>
      <c r="BVS162" s="300"/>
      <c r="BVT162" s="300"/>
      <c r="BVU162" s="300"/>
      <c r="BVV162" s="300"/>
      <c r="BVW162" s="300"/>
      <c r="BVX162" s="300"/>
      <c r="BVY162" s="300"/>
      <c r="BVZ162" s="300"/>
      <c r="BWA162" s="300"/>
      <c r="BWB162" s="300"/>
      <c r="BWC162" s="300"/>
      <c r="BWD162" s="300"/>
      <c r="BWE162" s="300"/>
      <c r="BWF162" s="300"/>
      <c r="BWG162" s="300"/>
      <c r="BWH162" s="300"/>
      <c r="BWI162" s="300"/>
      <c r="BWJ162" s="300"/>
      <c r="BWK162" s="300"/>
      <c r="BWL162" s="300"/>
      <c r="BWM162" s="300"/>
      <c r="BWN162" s="300"/>
      <c r="BWO162" s="300"/>
      <c r="BWP162" s="300"/>
      <c r="BWQ162" s="300"/>
      <c r="BWR162" s="300"/>
      <c r="BWS162" s="300"/>
      <c r="BWT162" s="300"/>
      <c r="BWU162" s="300"/>
      <c r="BWV162" s="300"/>
      <c r="BWW162" s="300"/>
      <c r="BWX162" s="300"/>
      <c r="BWY162" s="300"/>
      <c r="BWZ162" s="300"/>
      <c r="BXA162" s="300"/>
      <c r="BXB162" s="300"/>
      <c r="BXC162" s="300"/>
      <c r="BXD162" s="300"/>
      <c r="BXE162" s="300"/>
      <c r="BXF162" s="300"/>
      <c r="BXG162" s="300"/>
      <c r="BXH162" s="300"/>
      <c r="BXI162" s="300"/>
      <c r="BXJ162" s="300"/>
      <c r="BXK162" s="300"/>
      <c r="BXL162" s="300"/>
      <c r="BXM162" s="300"/>
      <c r="BXN162" s="300"/>
      <c r="BXO162" s="300"/>
      <c r="BXP162" s="300"/>
      <c r="BXQ162" s="300"/>
      <c r="BXR162" s="300"/>
      <c r="BXS162" s="300"/>
      <c r="BXT162" s="300"/>
      <c r="BXU162" s="300"/>
      <c r="BXV162" s="300"/>
      <c r="BXW162" s="300"/>
      <c r="BXX162" s="300"/>
      <c r="BXY162" s="300"/>
      <c r="BXZ162" s="300"/>
      <c r="BYA162" s="300"/>
      <c r="BYB162" s="300"/>
      <c r="BYC162" s="300"/>
      <c r="BYD162" s="300"/>
      <c r="BYE162" s="300"/>
      <c r="BYF162" s="300"/>
      <c r="BYG162" s="300"/>
      <c r="BYH162" s="300"/>
      <c r="BYI162" s="300"/>
      <c r="BYJ162" s="300"/>
      <c r="BYK162" s="300"/>
      <c r="BYL162" s="300"/>
      <c r="BYM162" s="300"/>
      <c r="BYN162" s="300"/>
      <c r="BYO162" s="300"/>
      <c r="BYP162" s="300"/>
      <c r="BYQ162" s="300"/>
      <c r="BYR162" s="300"/>
      <c r="BYS162" s="300"/>
      <c r="BYT162" s="300"/>
      <c r="BYU162" s="300"/>
      <c r="BYV162" s="300"/>
      <c r="BYW162" s="300"/>
      <c r="BYX162" s="300"/>
      <c r="BYY162" s="300"/>
      <c r="BYZ162" s="300"/>
      <c r="BZA162" s="300"/>
      <c r="BZB162" s="300"/>
      <c r="BZC162" s="300"/>
      <c r="BZD162" s="300"/>
      <c r="BZE162" s="300"/>
      <c r="BZF162" s="300"/>
      <c r="BZG162" s="300"/>
      <c r="BZH162" s="300"/>
      <c r="BZI162" s="300"/>
      <c r="BZJ162" s="300"/>
      <c r="BZK162" s="300"/>
      <c r="BZL162" s="300"/>
      <c r="BZM162" s="300"/>
      <c r="BZN162" s="300"/>
      <c r="BZO162" s="300"/>
      <c r="BZP162" s="300"/>
      <c r="BZQ162" s="300"/>
      <c r="BZR162" s="300"/>
      <c r="BZS162" s="300"/>
      <c r="BZT162" s="300"/>
      <c r="BZU162" s="300"/>
      <c r="BZV162" s="300"/>
      <c r="BZW162" s="300"/>
      <c r="CAD162" s="300"/>
      <c r="CAE162" s="300"/>
      <c r="CAF162" s="300"/>
      <c r="CAG162" s="300"/>
      <c r="CAH162" s="300"/>
      <c r="CAI162" s="300"/>
      <c r="CAJ162" s="300"/>
      <c r="CAK162" s="300"/>
      <c r="CAL162" s="300"/>
      <c r="CAM162" s="300"/>
      <c r="CAN162" s="300"/>
      <c r="CAO162" s="300"/>
      <c r="CAP162" s="300"/>
      <c r="CAQ162" s="300"/>
      <c r="CAR162" s="300"/>
      <c r="CAS162" s="300"/>
      <c r="CAT162" s="300"/>
      <c r="CAU162" s="300"/>
      <c r="CAV162" s="300"/>
      <c r="CAW162" s="300"/>
      <c r="CAX162" s="300"/>
      <c r="CAY162" s="300"/>
      <c r="CAZ162" s="300"/>
      <c r="CBA162" s="300"/>
      <c r="CBB162" s="300"/>
      <c r="CBC162" s="300"/>
      <c r="CBD162" s="300"/>
      <c r="CBE162" s="300"/>
      <c r="CBF162" s="300"/>
      <c r="CBG162" s="300"/>
      <c r="CBH162" s="300"/>
      <c r="CBI162" s="300"/>
      <c r="CBJ162" s="300"/>
      <c r="CBK162" s="300"/>
      <c r="CBL162" s="300"/>
      <c r="CBM162" s="300"/>
      <c r="CBN162" s="300"/>
      <c r="CBO162" s="300"/>
      <c r="CBP162" s="300"/>
      <c r="CBQ162" s="300"/>
      <c r="CBR162" s="300"/>
      <c r="CBS162" s="300"/>
      <c r="CBT162" s="300"/>
      <c r="CBU162" s="300"/>
      <c r="CBV162" s="300"/>
      <c r="CBW162" s="300"/>
      <c r="CBX162" s="300"/>
      <c r="CBY162" s="300"/>
      <c r="CBZ162" s="300"/>
      <c r="CCA162" s="300"/>
      <c r="CCB162" s="300"/>
      <c r="CCC162" s="300"/>
      <c r="CCD162" s="300"/>
      <c r="CCE162" s="300"/>
      <c r="CCF162" s="300"/>
      <c r="CCG162" s="300"/>
      <c r="CCH162" s="300"/>
      <c r="CCI162" s="300"/>
      <c r="CCJ162" s="300"/>
      <c r="CCK162" s="300"/>
      <c r="CCL162" s="300"/>
      <c r="CCM162" s="300"/>
      <c r="CCN162" s="300"/>
      <c r="CCO162" s="300"/>
      <c r="CCP162" s="300"/>
      <c r="CCQ162" s="300"/>
      <c r="CCR162" s="300"/>
      <c r="CCS162" s="300"/>
      <c r="CCT162" s="300"/>
      <c r="CCU162" s="300"/>
      <c r="CCV162" s="300"/>
      <c r="CCW162" s="300"/>
      <c r="CCX162" s="300"/>
      <c r="CCY162" s="300"/>
      <c r="CCZ162" s="300"/>
      <c r="CDA162" s="300"/>
      <c r="CDB162" s="300"/>
      <c r="CDC162" s="300"/>
      <c r="CDD162" s="300"/>
      <c r="CDE162" s="300"/>
      <c r="CDF162" s="300"/>
      <c r="CDG162" s="300"/>
      <c r="CDH162" s="300"/>
      <c r="CDI162" s="300"/>
      <c r="CDJ162" s="300"/>
      <c r="CDK162" s="300"/>
      <c r="CDL162" s="300"/>
      <c r="CDM162" s="300"/>
      <c r="CDN162" s="300"/>
      <c r="CDO162" s="300"/>
      <c r="CDP162" s="300"/>
      <c r="CDQ162" s="300"/>
      <c r="CDR162" s="300"/>
      <c r="CDS162" s="300"/>
      <c r="CDT162" s="300"/>
      <c r="CDU162" s="300"/>
      <c r="CDV162" s="300"/>
      <c r="CDW162" s="300"/>
      <c r="CDX162" s="300"/>
      <c r="CDY162" s="300"/>
      <c r="CDZ162" s="300"/>
      <c r="CEA162" s="300"/>
      <c r="CEB162" s="300"/>
      <c r="CEC162" s="300"/>
      <c r="CED162" s="300"/>
      <c r="CEE162" s="300"/>
      <c r="CEF162" s="300"/>
      <c r="CEG162" s="300"/>
      <c r="CEH162" s="300"/>
      <c r="CEI162" s="300"/>
      <c r="CEJ162" s="300"/>
      <c r="CEK162" s="300"/>
      <c r="CEL162" s="300"/>
      <c r="CEM162" s="300"/>
      <c r="CEN162" s="300"/>
      <c r="CEO162" s="300"/>
      <c r="CEP162" s="300"/>
      <c r="CEQ162" s="300"/>
      <c r="CER162" s="300"/>
      <c r="CES162" s="300"/>
      <c r="CET162" s="300"/>
      <c r="CEU162" s="300"/>
      <c r="CEV162" s="300"/>
      <c r="CEW162" s="300"/>
      <c r="CEX162" s="300"/>
      <c r="CEY162" s="300"/>
      <c r="CEZ162" s="300"/>
      <c r="CFA162" s="300"/>
      <c r="CFB162" s="300"/>
      <c r="CFC162" s="300"/>
      <c r="CFD162" s="300"/>
      <c r="CFE162" s="300"/>
      <c r="CFF162" s="300"/>
      <c r="CFG162" s="300"/>
      <c r="CFH162" s="300"/>
      <c r="CFI162" s="300"/>
      <c r="CFJ162" s="300"/>
      <c r="CFK162" s="300"/>
      <c r="CFL162" s="300"/>
      <c r="CFM162" s="300"/>
      <c r="CFN162" s="300"/>
      <c r="CFO162" s="300"/>
      <c r="CFP162" s="300"/>
      <c r="CFQ162" s="300"/>
      <c r="CFR162" s="300"/>
      <c r="CFS162" s="300"/>
      <c r="CFT162" s="300"/>
      <c r="CFU162" s="300"/>
      <c r="CFV162" s="300"/>
      <c r="CFW162" s="300"/>
      <c r="CFX162" s="300"/>
      <c r="CFY162" s="300"/>
      <c r="CFZ162" s="300"/>
      <c r="CGA162" s="300"/>
      <c r="CGB162" s="300"/>
      <c r="CGC162" s="300"/>
      <c r="CGD162" s="300"/>
      <c r="CGE162" s="300"/>
      <c r="CGF162" s="300"/>
      <c r="CGG162" s="300"/>
      <c r="CGH162" s="300"/>
      <c r="CGI162" s="300"/>
      <c r="CGJ162" s="300"/>
      <c r="CGK162" s="300"/>
      <c r="CGL162" s="300"/>
      <c r="CGM162" s="300"/>
      <c r="CGN162" s="300"/>
      <c r="CGO162" s="300"/>
      <c r="CGP162" s="300"/>
      <c r="CGQ162" s="300"/>
      <c r="CGR162" s="300"/>
      <c r="CGS162" s="300"/>
      <c r="CGT162" s="300"/>
      <c r="CGU162" s="300"/>
      <c r="CGV162" s="300"/>
      <c r="CGW162" s="300"/>
      <c r="CGX162" s="300"/>
      <c r="CGY162" s="300"/>
      <c r="CGZ162" s="300"/>
      <c r="CHA162" s="300"/>
      <c r="CHB162" s="300"/>
      <c r="CHC162" s="300"/>
      <c r="CHD162" s="300"/>
      <c r="CHE162" s="300"/>
      <c r="CHF162" s="300"/>
      <c r="CHG162" s="300"/>
      <c r="CHH162" s="300"/>
      <c r="CHI162" s="300"/>
      <c r="CHJ162" s="300"/>
      <c r="CHK162" s="300"/>
      <c r="CHL162" s="300"/>
      <c r="CHM162" s="300"/>
      <c r="CHN162" s="300"/>
      <c r="CHO162" s="300"/>
      <c r="CHP162" s="300"/>
      <c r="CHQ162" s="300"/>
      <c r="CHR162" s="300"/>
      <c r="CHS162" s="300"/>
      <c r="CHT162" s="300"/>
      <c r="CHU162" s="300"/>
      <c r="CHV162" s="300"/>
      <c r="CHW162" s="300"/>
      <c r="CHX162" s="300"/>
      <c r="CHY162" s="300"/>
      <c r="CHZ162" s="300"/>
      <c r="CIA162" s="300"/>
      <c r="CIB162" s="300"/>
      <c r="CIC162" s="300"/>
      <c r="CID162" s="300"/>
      <c r="CIE162" s="300"/>
      <c r="CIF162" s="300"/>
      <c r="CIG162" s="300"/>
      <c r="CIH162" s="300"/>
      <c r="CII162" s="300"/>
      <c r="CIJ162" s="300"/>
      <c r="CIK162" s="300"/>
      <c r="CIL162" s="300"/>
      <c r="CIM162" s="300"/>
      <c r="CIN162" s="300"/>
      <c r="CIO162" s="300"/>
      <c r="CIP162" s="300"/>
      <c r="CIQ162" s="300"/>
      <c r="CIR162" s="300"/>
      <c r="CIS162" s="300"/>
      <c r="CIT162" s="300"/>
      <c r="CIU162" s="300"/>
      <c r="CIV162" s="300"/>
      <c r="CIW162" s="300"/>
      <c r="CIX162" s="300"/>
      <c r="CIY162" s="300"/>
      <c r="CIZ162" s="300"/>
      <c r="CJA162" s="300"/>
      <c r="CJB162" s="300"/>
      <c r="CJC162" s="300"/>
      <c r="CJD162" s="300"/>
      <c r="CJE162" s="300"/>
      <c r="CJF162" s="300"/>
      <c r="CJG162" s="300"/>
      <c r="CJH162" s="300"/>
      <c r="CJI162" s="300"/>
      <c r="CJJ162" s="300"/>
      <c r="CJK162" s="300"/>
      <c r="CJL162" s="300"/>
      <c r="CJM162" s="300"/>
      <c r="CJN162" s="300"/>
      <c r="CJO162" s="300"/>
      <c r="CJP162" s="300"/>
      <c r="CJQ162" s="300"/>
      <c r="CJR162" s="300"/>
      <c r="CJS162" s="300"/>
      <c r="CJZ162" s="300"/>
      <c r="CKA162" s="300"/>
      <c r="CKB162" s="300"/>
      <c r="CKC162" s="300"/>
      <c r="CKD162" s="300"/>
      <c r="CKE162" s="300"/>
      <c r="CKF162" s="300"/>
      <c r="CKG162" s="300"/>
      <c r="CKH162" s="300"/>
      <c r="CKI162" s="300"/>
      <c r="CKJ162" s="300"/>
      <c r="CKK162" s="300"/>
      <c r="CKL162" s="300"/>
      <c r="CKM162" s="300"/>
      <c r="CKN162" s="300"/>
      <c r="CKO162" s="300"/>
      <c r="CKP162" s="300"/>
      <c r="CKQ162" s="300"/>
      <c r="CKR162" s="300"/>
      <c r="CKS162" s="300"/>
      <c r="CKT162" s="300"/>
      <c r="CKU162" s="300"/>
      <c r="CKV162" s="300"/>
      <c r="CKW162" s="300"/>
      <c r="CKX162" s="300"/>
      <c r="CKY162" s="300"/>
      <c r="CKZ162" s="300"/>
      <c r="CLA162" s="300"/>
      <c r="CLB162" s="300"/>
      <c r="CLC162" s="300"/>
      <c r="CLD162" s="300"/>
      <c r="CLE162" s="300"/>
      <c r="CLF162" s="300"/>
      <c r="CLG162" s="300"/>
      <c r="CLH162" s="300"/>
      <c r="CLI162" s="300"/>
      <c r="CLJ162" s="300"/>
      <c r="CLK162" s="300"/>
      <c r="CLL162" s="300"/>
      <c r="CLM162" s="300"/>
      <c r="CLN162" s="300"/>
      <c r="CLO162" s="300"/>
      <c r="CLP162" s="300"/>
      <c r="CLQ162" s="300"/>
      <c r="CLR162" s="300"/>
      <c r="CLS162" s="300"/>
      <c r="CLT162" s="300"/>
      <c r="CLU162" s="300"/>
      <c r="CLV162" s="300"/>
      <c r="CLW162" s="300"/>
      <c r="CLX162" s="300"/>
      <c r="CLY162" s="300"/>
      <c r="CLZ162" s="300"/>
      <c r="CMA162" s="300"/>
      <c r="CMB162" s="300"/>
      <c r="CMC162" s="300"/>
      <c r="CMD162" s="300"/>
      <c r="CME162" s="300"/>
      <c r="CMF162" s="300"/>
      <c r="CMG162" s="300"/>
      <c r="CMH162" s="300"/>
      <c r="CMI162" s="300"/>
      <c r="CMJ162" s="300"/>
      <c r="CMK162" s="300"/>
      <c r="CML162" s="300"/>
      <c r="CMM162" s="300"/>
      <c r="CMN162" s="300"/>
      <c r="CMO162" s="300"/>
      <c r="CMP162" s="300"/>
      <c r="CMQ162" s="300"/>
      <c r="CMR162" s="300"/>
      <c r="CMS162" s="300"/>
      <c r="CMT162" s="300"/>
      <c r="CMU162" s="300"/>
      <c r="CMV162" s="300"/>
      <c r="CMW162" s="300"/>
      <c r="CMX162" s="300"/>
      <c r="CMY162" s="300"/>
      <c r="CMZ162" s="300"/>
      <c r="CNA162" s="300"/>
      <c r="CNB162" s="300"/>
      <c r="CNC162" s="300"/>
      <c r="CND162" s="300"/>
      <c r="CNE162" s="300"/>
      <c r="CNF162" s="300"/>
      <c r="CNG162" s="300"/>
      <c r="CNH162" s="300"/>
      <c r="CNI162" s="300"/>
      <c r="CNJ162" s="300"/>
      <c r="CNK162" s="300"/>
      <c r="CNL162" s="300"/>
      <c r="CNM162" s="300"/>
      <c r="CNN162" s="300"/>
      <c r="CNO162" s="300"/>
      <c r="CNP162" s="300"/>
      <c r="CNQ162" s="300"/>
      <c r="CNR162" s="300"/>
      <c r="CNS162" s="300"/>
      <c r="CNT162" s="300"/>
      <c r="CNU162" s="300"/>
      <c r="CNV162" s="300"/>
      <c r="CNW162" s="300"/>
      <c r="CNX162" s="300"/>
      <c r="CNY162" s="300"/>
      <c r="CNZ162" s="300"/>
      <c r="COA162" s="300"/>
      <c r="COB162" s="300"/>
      <c r="COC162" s="300"/>
      <c r="COD162" s="300"/>
      <c r="COE162" s="300"/>
      <c r="COF162" s="300"/>
      <c r="COG162" s="300"/>
      <c r="COH162" s="300"/>
      <c r="COI162" s="300"/>
      <c r="COJ162" s="300"/>
      <c r="COK162" s="300"/>
      <c r="COL162" s="300"/>
      <c r="COM162" s="300"/>
      <c r="CON162" s="300"/>
      <c r="COO162" s="300"/>
      <c r="COP162" s="300"/>
      <c r="COQ162" s="300"/>
      <c r="COR162" s="300"/>
      <c r="COS162" s="300"/>
      <c r="COT162" s="300"/>
      <c r="COU162" s="300"/>
      <c r="COV162" s="300"/>
      <c r="COW162" s="300"/>
      <c r="COX162" s="300"/>
      <c r="COY162" s="300"/>
      <c r="COZ162" s="300"/>
      <c r="CPA162" s="300"/>
      <c r="CPB162" s="300"/>
      <c r="CPC162" s="300"/>
      <c r="CPD162" s="300"/>
      <c r="CPE162" s="300"/>
      <c r="CPF162" s="300"/>
      <c r="CPG162" s="300"/>
      <c r="CPH162" s="300"/>
      <c r="CPI162" s="300"/>
      <c r="CPJ162" s="300"/>
      <c r="CPK162" s="300"/>
      <c r="CPL162" s="300"/>
      <c r="CPM162" s="300"/>
      <c r="CPN162" s="300"/>
      <c r="CPO162" s="300"/>
      <c r="CPP162" s="300"/>
      <c r="CPQ162" s="300"/>
      <c r="CPR162" s="300"/>
      <c r="CPS162" s="300"/>
      <c r="CPT162" s="300"/>
      <c r="CPU162" s="300"/>
      <c r="CPV162" s="300"/>
      <c r="CPW162" s="300"/>
      <c r="CPX162" s="300"/>
      <c r="CPY162" s="300"/>
      <c r="CPZ162" s="300"/>
      <c r="CQA162" s="300"/>
      <c r="CQB162" s="300"/>
      <c r="CQC162" s="300"/>
      <c r="CQD162" s="300"/>
      <c r="CQE162" s="300"/>
      <c r="CQF162" s="300"/>
      <c r="CQG162" s="300"/>
      <c r="CQH162" s="300"/>
      <c r="CQI162" s="300"/>
      <c r="CQJ162" s="300"/>
      <c r="CQK162" s="300"/>
      <c r="CQL162" s="300"/>
      <c r="CQM162" s="300"/>
      <c r="CQN162" s="300"/>
      <c r="CQO162" s="300"/>
      <c r="CQP162" s="300"/>
      <c r="CQQ162" s="300"/>
      <c r="CQR162" s="300"/>
      <c r="CQS162" s="300"/>
      <c r="CQT162" s="300"/>
      <c r="CQU162" s="300"/>
      <c r="CQV162" s="300"/>
      <c r="CQW162" s="300"/>
      <c r="CQX162" s="300"/>
      <c r="CQY162" s="300"/>
      <c r="CQZ162" s="300"/>
      <c r="CRA162" s="300"/>
      <c r="CRB162" s="300"/>
      <c r="CRC162" s="300"/>
      <c r="CRD162" s="300"/>
      <c r="CRE162" s="300"/>
      <c r="CRF162" s="300"/>
      <c r="CRG162" s="300"/>
      <c r="CRH162" s="300"/>
      <c r="CRI162" s="300"/>
      <c r="CRJ162" s="300"/>
      <c r="CRK162" s="300"/>
      <c r="CRL162" s="300"/>
      <c r="CRM162" s="300"/>
      <c r="CRN162" s="300"/>
      <c r="CRO162" s="300"/>
      <c r="CRP162" s="300"/>
      <c r="CRQ162" s="300"/>
      <c r="CRR162" s="300"/>
      <c r="CRS162" s="300"/>
      <c r="CRT162" s="300"/>
      <c r="CRU162" s="300"/>
      <c r="CRV162" s="300"/>
      <c r="CRW162" s="300"/>
      <c r="CRX162" s="300"/>
      <c r="CRY162" s="300"/>
      <c r="CRZ162" s="300"/>
      <c r="CSA162" s="300"/>
      <c r="CSB162" s="300"/>
      <c r="CSC162" s="300"/>
      <c r="CSD162" s="300"/>
      <c r="CSE162" s="300"/>
      <c r="CSF162" s="300"/>
      <c r="CSG162" s="300"/>
      <c r="CSH162" s="300"/>
      <c r="CSI162" s="300"/>
      <c r="CSJ162" s="300"/>
      <c r="CSK162" s="300"/>
      <c r="CSL162" s="300"/>
      <c r="CSM162" s="300"/>
      <c r="CSN162" s="300"/>
      <c r="CSO162" s="300"/>
      <c r="CSP162" s="300"/>
      <c r="CSQ162" s="300"/>
      <c r="CSR162" s="300"/>
      <c r="CSS162" s="300"/>
      <c r="CST162" s="300"/>
      <c r="CSU162" s="300"/>
      <c r="CSV162" s="300"/>
      <c r="CSW162" s="300"/>
      <c r="CSX162" s="300"/>
      <c r="CSY162" s="300"/>
      <c r="CSZ162" s="300"/>
      <c r="CTA162" s="300"/>
      <c r="CTB162" s="300"/>
      <c r="CTC162" s="300"/>
      <c r="CTD162" s="300"/>
      <c r="CTE162" s="300"/>
      <c r="CTF162" s="300"/>
      <c r="CTG162" s="300"/>
      <c r="CTH162" s="300"/>
      <c r="CTI162" s="300"/>
      <c r="CTJ162" s="300"/>
      <c r="CTK162" s="300"/>
      <c r="CTL162" s="300"/>
      <c r="CTM162" s="300"/>
      <c r="CTN162" s="300"/>
      <c r="CTO162" s="300"/>
      <c r="CTV162" s="300"/>
      <c r="CTW162" s="300"/>
      <c r="CTX162" s="300"/>
      <c r="CTY162" s="300"/>
      <c r="CTZ162" s="300"/>
      <c r="CUA162" s="300"/>
      <c r="CUB162" s="300"/>
      <c r="CUC162" s="300"/>
      <c r="CUD162" s="300"/>
      <c r="CUE162" s="300"/>
      <c r="CUF162" s="300"/>
      <c r="CUG162" s="300"/>
      <c r="CUH162" s="300"/>
      <c r="CUI162" s="300"/>
      <c r="CUJ162" s="300"/>
      <c r="CUK162" s="300"/>
      <c r="CUL162" s="300"/>
      <c r="CUM162" s="300"/>
      <c r="CUN162" s="300"/>
      <c r="CUO162" s="300"/>
      <c r="CUP162" s="300"/>
      <c r="CUQ162" s="300"/>
      <c r="CUR162" s="300"/>
      <c r="CUS162" s="300"/>
      <c r="CUT162" s="300"/>
      <c r="CUU162" s="300"/>
      <c r="CUV162" s="300"/>
      <c r="CUW162" s="300"/>
      <c r="CUX162" s="300"/>
      <c r="CUY162" s="300"/>
      <c r="CUZ162" s="300"/>
      <c r="CVA162" s="300"/>
      <c r="CVB162" s="300"/>
      <c r="CVC162" s="300"/>
      <c r="CVD162" s="300"/>
      <c r="CVE162" s="300"/>
      <c r="CVF162" s="300"/>
      <c r="CVG162" s="300"/>
      <c r="CVH162" s="300"/>
      <c r="CVI162" s="300"/>
      <c r="CVJ162" s="300"/>
      <c r="CVK162" s="300"/>
      <c r="CVL162" s="300"/>
      <c r="CVM162" s="300"/>
      <c r="CVN162" s="300"/>
      <c r="CVO162" s="300"/>
      <c r="CVP162" s="300"/>
      <c r="CVQ162" s="300"/>
      <c r="CVR162" s="300"/>
      <c r="CVS162" s="300"/>
      <c r="CVT162" s="300"/>
      <c r="CVU162" s="300"/>
      <c r="CVV162" s="300"/>
      <c r="CVW162" s="300"/>
      <c r="CVX162" s="300"/>
      <c r="CVY162" s="300"/>
      <c r="CVZ162" s="300"/>
      <c r="CWA162" s="300"/>
      <c r="CWB162" s="300"/>
      <c r="CWC162" s="300"/>
      <c r="CWD162" s="300"/>
      <c r="CWE162" s="300"/>
      <c r="CWF162" s="300"/>
      <c r="CWG162" s="300"/>
      <c r="CWH162" s="300"/>
      <c r="CWI162" s="300"/>
      <c r="CWJ162" s="300"/>
      <c r="CWK162" s="300"/>
      <c r="CWL162" s="300"/>
      <c r="CWM162" s="300"/>
      <c r="CWN162" s="300"/>
      <c r="CWO162" s="300"/>
      <c r="CWP162" s="300"/>
      <c r="CWQ162" s="300"/>
      <c r="CWR162" s="300"/>
      <c r="CWS162" s="300"/>
      <c r="CWT162" s="300"/>
      <c r="CWU162" s="300"/>
      <c r="CWV162" s="300"/>
      <c r="CWW162" s="300"/>
      <c r="CWX162" s="300"/>
      <c r="CWY162" s="300"/>
      <c r="CWZ162" s="300"/>
      <c r="CXA162" s="300"/>
      <c r="CXB162" s="300"/>
      <c r="CXC162" s="300"/>
      <c r="CXD162" s="300"/>
      <c r="CXE162" s="300"/>
      <c r="CXF162" s="300"/>
      <c r="CXG162" s="300"/>
      <c r="CXH162" s="300"/>
      <c r="CXI162" s="300"/>
      <c r="CXJ162" s="300"/>
      <c r="CXK162" s="300"/>
      <c r="CXL162" s="300"/>
      <c r="CXM162" s="300"/>
      <c r="CXN162" s="300"/>
      <c r="CXO162" s="300"/>
      <c r="CXP162" s="300"/>
      <c r="CXQ162" s="300"/>
      <c r="CXR162" s="300"/>
      <c r="CXS162" s="300"/>
      <c r="CXT162" s="300"/>
      <c r="CXU162" s="300"/>
      <c r="CXV162" s="300"/>
      <c r="CXW162" s="300"/>
      <c r="CXX162" s="300"/>
      <c r="CXY162" s="300"/>
      <c r="CXZ162" s="300"/>
      <c r="CYA162" s="300"/>
      <c r="CYB162" s="300"/>
      <c r="CYC162" s="300"/>
      <c r="CYD162" s="300"/>
      <c r="CYE162" s="300"/>
      <c r="CYF162" s="300"/>
      <c r="CYG162" s="300"/>
      <c r="CYH162" s="300"/>
      <c r="CYI162" s="300"/>
      <c r="CYJ162" s="300"/>
      <c r="CYK162" s="300"/>
      <c r="CYL162" s="300"/>
      <c r="CYM162" s="300"/>
      <c r="CYN162" s="300"/>
      <c r="CYO162" s="300"/>
      <c r="CYP162" s="300"/>
      <c r="CYQ162" s="300"/>
      <c r="CYR162" s="300"/>
      <c r="CYS162" s="300"/>
      <c r="CYT162" s="300"/>
      <c r="CYU162" s="300"/>
      <c r="CYV162" s="300"/>
      <c r="CYW162" s="300"/>
      <c r="CYX162" s="300"/>
      <c r="CYY162" s="300"/>
      <c r="CYZ162" s="300"/>
      <c r="CZA162" s="300"/>
      <c r="CZB162" s="300"/>
      <c r="CZC162" s="300"/>
      <c r="CZD162" s="300"/>
      <c r="CZE162" s="300"/>
      <c r="CZF162" s="300"/>
      <c r="CZG162" s="300"/>
      <c r="CZH162" s="300"/>
      <c r="CZI162" s="300"/>
      <c r="CZJ162" s="300"/>
      <c r="CZK162" s="300"/>
      <c r="CZL162" s="300"/>
      <c r="CZM162" s="300"/>
      <c r="CZN162" s="300"/>
      <c r="CZO162" s="300"/>
      <c r="CZP162" s="300"/>
      <c r="CZQ162" s="300"/>
      <c r="CZR162" s="300"/>
      <c r="CZS162" s="300"/>
      <c r="CZT162" s="300"/>
      <c r="CZU162" s="300"/>
      <c r="CZV162" s="300"/>
      <c r="CZW162" s="300"/>
      <c r="CZX162" s="300"/>
      <c r="CZY162" s="300"/>
      <c r="CZZ162" s="300"/>
      <c r="DAA162" s="300"/>
      <c r="DAB162" s="300"/>
      <c r="DAC162" s="300"/>
      <c r="DAD162" s="300"/>
      <c r="DAE162" s="300"/>
      <c r="DAF162" s="300"/>
      <c r="DAG162" s="300"/>
      <c r="DAH162" s="300"/>
      <c r="DAI162" s="300"/>
      <c r="DAJ162" s="300"/>
      <c r="DAK162" s="300"/>
      <c r="DAL162" s="300"/>
      <c r="DAM162" s="300"/>
      <c r="DAN162" s="300"/>
      <c r="DAO162" s="300"/>
      <c r="DAP162" s="300"/>
      <c r="DAQ162" s="300"/>
      <c r="DAR162" s="300"/>
      <c r="DAS162" s="300"/>
      <c r="DAT162" s="300"/>
      <c r="DAU162" s="300"/>
      <c r="DAV162" s="300"/>
      <c r="DAW162" s="300"/>
      <c r="DAX162" s="300"/>
      <c r="DAY162" s="300"/>
      <c r="DAZ162" s="300"/>
      <c r="DBA162" s="300"/>
      <c r="DBB162" s="300"/>
      <c r="DBC162" s="300"/>
      <c r="DBD162" s="300"/>
      <c r="DBE162" s="300"/>
      <c r="DBF162" s="300"/>
      <c r="DBG162" s="300"/>
      <c r="DBH162" s="300"/>
      <c r="DBI162" s="300"/>
      <c r="DBJ162" s="300"/>
      <c r="DBK162" s="300"/>
      <c r="DBL162" s="300"/>
      <c r="DBM162" s="300"/>
      <c r="DBN162" s="300"/>
      <c r="DBO162" s="300"/>
      <c r="DBP162" s="300"/>
      <c r="DBQ162" s="300"/>
      <c r="DBR162" s="300"/>
      <c r="DBS162" s="300"/>
      <c r="DBT162" s="300"/>
      <c r="DBU162" s="300"/>
      <c r="DBV162" s="300"/>
      <c r="DBW162" s="300"/>
      <c r="DBX162" s="300"/>
      <c r="DBY162" s="300"/>
      <c r="DBZ162" s="300"/>
      <c r="DCA162" s="300"/>
      <c r="DCB162" s="300"/>
      <c r="DCC162" s="300"/>
      <c r="DCD162" s="300"/>
      <c r="DCE162" s="300"/>
      <c r="DCF162" s="300"/>
      <c r="DCG162" s="300"/>
      <c r="DCH162" s="300"/>
      <c r="DCI162" s="300"/>
      <c r="DCJ162" s="300"/>
      <c r="DCK162" s="300"/>
      <c r="DCL162" s="300"/>
      <c r="DCM162" s="300"/>
      <c r="DCN162" s="300"/>
      <c r="DCO162" s="300"/>
      <c r="DCP162" s="300"/>
      <c r="DCQ162" s="300"/>
      <c r="DCR162" s="300"/>
      <c r="DCS162" s="300"/>
      <c r="DCT162" s="300"/>
      <c r="DCU162" s="300"/>
      <c r="DCV162" s="300"/>
      <c r="DCW162" s="300"/>
      <c r="DCX162" s="300"/>
      <c r="DCY162" s="300"/>
      <c r="DCZ162" s="300"/>
      <c r="DDA162" s="300"/>
      <c r="DDB162" s="300"/>
      <c r="DDC162" s="300"/>
      <c r="DDD162" s="300"/>
      <c r="DDE162" s="300"/>
      <c r="DDF162" s="300"/>
      <c r="DDG162" s="300"/>
      <c r="DDH162" s="300"/>
      <c r="DDI162" s="300"/>
      <c r="DDJ162" s="300"/>
      <c r="DDK162" s="300"/>
      <c r="DDR162" s="300"/>
      <c r="DDS162" s="300"/>
      <c r="DDT162" s="300"/>
      <c r="DDU162" s="300"/>
      <c r="DDV162" s="300"/>
      <c r="DDW162" s="300"/>
      <c r="DDX162" s="300"/>
      <c r="DDY162" s="300"/>
      <c r="DDZ162" s="300"/>
      <c r="DEA162" s="300"/>
      <c r="DEB162" s="300"/>
      <c r="DEC162" s="300"/>
      <c r="DED162" s="300"/>
      <c r="DEE162" s="300"/>
      <c r="DEF162" s="300"/>
      <c r="DEG162" s="300"/>
      <c r="DEH162" s="300"/>
      <c r="DEI162" s="300"/>
      <c r="DEJ162" s="300"/>
      <c r="DEK162" s="300"/>
      <c r="DEL162" s="300"/>
      <c r="DEM162" s="300"/>
      <c r="DEN162" s="300"/>
      <c r="DEO162" s="300"/>
      <c r="DEP162" s="300"/>
      <c r="DEQ162" s="300"/>
      <c r="DER162" s="300"/>
      <c r="DES162" s="300"/>
      <c r="DET162" s="300"/>
      <c r="DEU162" s="300"/>
      <c r="DEV162" s="300"/>
      <c r="DEW162" s="300"/>
      <c r="DEX162" s="300"/>
      <c r="DEY162" s="300"/>
      <c r="DEZ162" s="300"/>
      <c r="DFA162" s="300"/>
      <c r="DFB162" s="300"/>
      <c r="DFC162" s="300"/>
      <c r="DFD162" s="300"/>
      <c r="DFE162" s="300"/>
      <c r="DFF162" s="300"/>
      <c r="DFG162" s="300"/>
      <c r="DFH162" s="300"/>
      <c r="DFI162" s="300"/>
      <c r="DFJ162" s="300"/>
      <c r="DFK162" s="300"/>
      <c r="DFL162" s="300"/>
      <c r="DFM162" s="300"/>
      <c r="DFN162" s="300"/>
      <c r="DFO162" s="300"/>
      <c r="DFP162" s="300"/>
      <c r="DFQ162" s="300"/>
      <c r="DFR162" s="300"/>
      <c r="DFS162" s="300"/>
      <c r="DFT162" s="300"/>
      <c r="DFU162" s="300"/>
      <c r="DFV162" s="300"/>
      <c r="DFW162" s="300"/>
      <c r="DFX162" s="300"/>
      <c r="DFY162" s="300"/>
      <c r="DFZ162" s="300"/>
      <c r="DGA162" s="300"/>
      <c r="DGB162" s="300"/>
      <c r="DGC162" s="300"/>
      <c r="DGD162" s="300"/>
      <c r="DGE162" s="300"/>
      <c r="DGF162" s="300"/>
      <c r="DGG162" s="300"/>
      <c r="DGH162" s="300"/>
      <c r="DGI162" s="300"/>
      <c r="DGJ162" s="300"/>
      <c r="DGK162" s="300"/>
      <c r="DGL162" s="300"/>
      <c r="DGM162" s="300"/>
      <c r="DGN162" s="300"/>
      <c r="DGO162" s="300"/>
      <c r="DGP162" s="300"/>
      <c r="DGQ162" s="300"/>
      <c r="DGR162" s="300"/>
      <c r="DGS162" s="300"/>
      <c r="DGT162" s="300"/>
      <c r="DGU162" s="300"/>
      <c r="DGV162" s="300"/>
      <c r="DGW162" s="300"/>
      <c r="DGX162" s="300"/>
      <c r="DGY162" s="300"/>
      <c r="DGZ162" s="300"/>
      <c r="DHA162" s="300"/>
      <c r="DHB162" s="300"/>
      <c r="DHC162" s="300"/>
      <c r="DHD162" s="300"/>
      <c r="DHE162" s="300"/>
      <c r="DHF162" s="300"/>
      <c r="DHG162" s="300"/>
      <c r="DHH162" s="300"/>
      <c r="DHI162" s="300"/>
      <c r="DHJ162" s="300"/>
      <c r="DHK162" s="300"/>
      <c r="DHL162" s="300"/>
      <c r="DHM162" s="300"/>
      <c r="DHN162" s="300"/>
      <c r="DHO162" s="300"/>
      <c r="DHP162" s="300"/>
      <c r="DHQ162" s="300"/>
      <c r="DHR162" s="300"/>
      <c r="DHS162" s="300"/>
      <c r="DHT162" s="300"/>
      <c r="DHU162" s="300"/>
      <c r="DHV162" s="300"/>
      <c r="DHW162" s="300"/>
      <c r="DHX162" s="300"/>
      <c r="DHY162" s="300"/>
      <c r="DHZ162" s="300"/>
      <c r="DIA162" s="300"/>
      <c r="DIB162" s="300"/>
      <c r="DIC162" s="300"/>
      <c r="DID162" s="300"/>
      <c r="DIE162" s="300"/>
      <c r="DIF162" s="300"/>
      <c r="DIG162" s="300"/>
      <c r="DIH162" s="300"/>
      <c r="DII162" s="300"/>
      <c r="DIJ162" s="300"/>
      <c r="DIK162" s="300"/>
      <c r="DIL162" s="300"/>
      <c r="DIM162" s="300"/>
      <c r="DIN162" s="300"/>
      <c r="DIO162" s="300"/>
      <c r="DIP162" s="300"/>
      <c r="DIQ162" s="300"/>
      <c r="DIR162" s="300"/>
      <c r="DIS162" s="300"/>
      <c r="DIT162" s="300"/>
      <c r="DIU162" s="300"/>
      <c r="DIV162" s="300"/>
      <c r="DIW162" s="300"/>
      <c r="DIX162" s="300"/>
      <c r="DIY162" s="300"/>
      <c r="DIZ162" s="300"/>
      <c r="DJA162" s="300"/>
      <c r="DJB162" s="300"/>
      <c r="DJC162" s="300"/>
      <c r="DJD162" s="300"/>
      <c r="DJE162" s="300"/>
      <c r="DJF162" s="300"/>
      <c r="DJG162" s="300"/>
      <c r="DJH162" s="300"/>
      <c r="DJI162" s="300"/>
      <c r="DJJ162" s="300"/>
      <c r="DJK162" s="300"/>
      <c r="DJL162" s="300"/>
      <c r="DJM162" s="300"/>
      <c r="DJN162" s="300"/>
      <c r="DJO162" s="300"/>
      <c r="DJP162" s="300"/>
      <c r="DJQ162" s="300"/>
      <c r="DJR162" s="300"/>
      <c r="DJS162" s="300"/>
      <c r="DJT162" s="300"/>
      <c r="DJU162" s="300"/>
      <c r="DJV162" s="300"/>
      <c r="DJW162" s="300"/>
      <c r="DJX162" s="300"/>
      <c r="DJY162" s="300"/>
      <c r="DJZ162" s="300"/>
      <c r="DKA162" s="300"/>
      <c r="DKB162" s="300"/>
      <c r="DKC162" s="300"/>
      <c r="DKD162" s="300"/>
      <c r="DKE162" s="300"/>
      <c r="DKF162" s="300"/>
      <c r="DKG162" s="300"/>
      <c r="DKH162" s="300"/>
      <c r="DKI162" s="300"/>
      <c r="DKJ162" s="300"/>
      <c r="DKK162" s="300"/>
      <c r="DKL162" s="300"/>
      <c r="DKM162" s="300"/>
      <c r="DKN162" s="300"/>
      <c r="DKO162" s="300"/>
      <c r="DKP162" s="300"/>
      <c r="DKQ162" s="300"/>
      <c r="DKR162" s="300"/>
      <c r="DKS162" s="300"/>
      <c r="DKT162" s="300"/>
      <c r="DKU162" s="300"/>
      <c r="DKV162" s="300"/>
      <c r="DKW162" s="300"/>
      <c r="DKX162" s="300"/>
      <c r="DKY162" s="300"/>
      <c r="DKZ162" s="300"/>
      <c r="DLA162" s="300"/>
      <c r="DLB162" s="300"/>
      <c r="DLC162" s="300"/>
      <c r="DLD162" s="300"/>
      <c r="DLE162" s="300"/>
      <c r="DLF162" s="300"/>
      <c r="DLG162" s="300"/>
      <c r="DLH162" s="300"/>
      <c r="DLI162" s="300"/>
      <c r="DLJ162" s="300"/>
      <c r="DLK162" s="300"/>
      <c r="DLL162" s="300"/>
      <c r="DLM162" s="300"/>
      <c r="DLN162" s="300"/>
      <c r="DLO162" s="300"/>
      <c r="DLP162" s="300"/>
      <c r="DLQ162" s="300"/>
      <c r="DLR162" s="300"/>
      <c r="DLS162" s="300"/>
      <c r="DLT162" s="300"/>
      <c r="DLU162" s="300"/>
      <c r="DLV162" s="300"/>
      <c r="DLW162" s="300"/>
      <c r="DLX162" s="300"/>
      <c r="DLY162" s="300"/>
      <c r="DLZ162" s="300"/>
      <c r="DMA162" s="300"/>
      <c r="DMB162" s="300"/>
      <c r="DMC162" s="300"/>
      <c r="DMD162" s="300"/>
      <c r="DME162" s="300"/>
      <c r="DMF162" s="300"/>
      <c r="DMG162" s="300"/>
      <c r="DMH162" s="300"/>
      <c r="DMI162" s="300"/>
      <c r="DMJ162" s="300"/>
      <c r="DMK162" s="300"/>
      <c r="DML162" s="300"/>
      <c r="DMM162" s="300"/>
      <c r="DMN162" s="300"/>
      <c r="DMO162" s="300"/>
      <c r="DMP162" s="300"/>
      <c r="DMQ162" s="300"/>
      <c r="DMR162" s="300"/>
      <c r="DMS162" s="300"/>
      <c r="DMT162" s="300"/>
      <c r="DMU162" s="300"/>
      <c r="DMV162" s="300"/>
      <c r="DMW162" s="300"/>
      <c r="DMX162" s="300"/>
      <c r="DMY162" s="300"/>
      <c r="DMZ162" s="300"/>
      <c r="DNA162" s="300"/>
      <c r="DNB162" s="300"/>
      <c r="DNC162" s="300"/>
      <c r="DND162" s="300"/>
      <c r="DNE162" s="300"/>
      <c r="DNF162" s="300"/>
      <c r="DNG162" s="300"/>
      <c r="DNN162" s="300"/>
      <c r="DNO162" s="300"/>
      <c r="DNP162" s="300"/>
      <c r="DNQ162" s="300"/>
      <c r="DNR162" s="300"/>
      <c r="DNS162" s="300"/>
      <c r="DNT162" s="300"/>
      <c r="DNU162" s="300"/>
      <c r="DNV162" s="300"/>
      <c r="DNW162" s="300"/>
      <c r="DNX162" s="300"/>
      <c r="DNY162" s="300"/>
      <c r="DNZ162" s="300"/>
      <c r="DOA162" s="300"/>
      <c r="DOB162" s="300"/>
      <c r="DOC162" s="300"/>
      <c r="DOD162" s="300"/>
      <c r="DOE162" s="300"/>
      <c r="DOF162" s="300"/>
      <c r="DOG162" s="300"/>
      <c r="DOH162" s="300"/>
      <c r="DOI162" s="300"/>
      <c r="DOJ162" s="300"/>
      <c r="DOK162" s="300"/>
      <c r="DOL162" s="300"/>
      <c r="DOM162" s="300"/>
      <c r="DON162" s="300"/>
      <c r="DOO162" s="300"/>
      <c r="DOP162" s="300"/>
      <c r="DOQ162" s="300"/>
      <c r="DOR162" s="300"/>
      <c r="DOS162" s="300"/>
      <c r="DOT162" s="300"/>
      <c r="DOU162" s="300"/>
      <c r="DOV162" s="300"/>
      <c r="DOW162" s="300"/>
      <c r="DOX162" s="300"/>
      <c r="DOY162" s="300"/>
      <c r="DOZ162" s="300"/>
      <c r="DPA162" s="300"/>
      <c r="DPB162" s="300"/>
      <c r="DPC162" s="300"/>
      <c r="DPD162" s="300"/>
      <c r="DPE162" s="300"/>
      <c r="DPF162" s="300"/>
      <c r="DPG162" s="300"/>
      <c r="DPH162" s="300"/>
      <c r="DPI162" s="300"/>
      <c r="DPJ162" s="300"/>
      <c r="DPK162" s="300"/>
      <c r="DPL162" s="300"/>
      <c r="DPM162" s="300"/>
      <c r="DPN162" s="300"/>
      <c r="DPO162" s="300"/>
      <c r="DPP162" s="300"/>
      <c r="DPQ162" s="300"/>
      <c r="DPR162" s="300"/>
      <c r="DPS162" s="300"/>
      <c r="DPT162" s="300"/>
      <c r="DPU162" s="300"/>
      <c r="DPV162" s="300"/>
      <c r="DPW162" s="300"/>
      <c r="DPX162" s="300"/>
      <c r="DPY162" s="300"/>
      <c r="DPZ162" s="300"/>
      <c r="DQA162" s="300"/>
      <c r="DQB162" s="300"/>
      <c r="DQC162" s="300"/>
      <c r="DQD162" s="300"/>
      <c r="DQE162" s="300"/>
      <c r="DQF162" s="300"/>
      <c r="DQG162" s="300"/>
      <c r="DQH162" s="300"/>
      <c r="DQI162" s="300"/>
      <c r="DQJ162" s="300"/>
      <c r="DQK162" s="300"/>
      <c r="DQL162" s="300"/>
      <c r="DQM162" s="300"/>
      <c r="DQN162" s="300"/>
      <c r="DQO162" s="300"/>
      <c r="DQP162" s="300"/>
      <c r="DQQ162" s="300"/>
      <c r="DQR162" s="300"/>
      <c r="DQS162" s="300"/>
      <c r="DQT162" s="300"/>
      <c r="DQU162" s="300"/>
      <c r="DQV162" s="300"/>
      <c r="DQW162" s="300"/>
      <c r="DQX162" s="300"/>
      <c r="DQY162" s="300"/>
      <c r="DQZ162" s="300"/>
      <c r="DRA162" s="300"/>
      <c r="DRB162" s="300"/>
      <c r="DRC162" s="300"/>
      <c r="DRD162" s="300"/>
      <c r="DRE162" s="300"/>
      <c r="DRF162" s="300"/>
      <c r="DRG162" s="300"/>
      <c r="DRH162" s="300"/>
      <c r="DRI162" s="300"/>
      <c r="DRJ162" s="300"/>
      <c r="DRK162" s="300"/>
      <c r="DRL162" s="300"/>
      <c r="DRM162" s="300"/>
      <c r="DRN162" s="300"/>
      <c r="DRO162" s="300"/>
      <c r="DRP162" s="300"/>
      <c r="DRQ162" s="300"/>
      <c r="DRR162" s="300"/>
      <c r="DRS162" s="300"/>
      <c r="DRT162" s="300"/>
      <c r="DRU162" s="300"/>
      <c r="DRV162" s="300"/>
      <c r="DRW162" s="300"/>
      <c r="DRX162" s="300"/>
      <c r="DRY162" s="300"/>
      <c r="DRZ162" s="300"/>
      <c r="DSA162" s="300"/>
      <c r="DSB162" s="300"/>
      <c r="DSC162" s="300"/>
      <c r="DSD162" s="300"/>
      <c r="DSE162" s="300"/>
      <c r="DSF162" s="300"/>
      <c r="DSG162" s="300"/>
      <c r="DSH162" s="300"/>
      <c r="DSI162" s="300"/>
      <c r="DSJ162" s="300"/>
      <c r="DSK162" s="300"/>
      <c r="DSL162" s="300"/>
      <c r="DSM162" s="300"/>
      <c r="DSN162" s="300"/>
      <c r="DSO162" s="300"/>
      <c r="DSP162" s="300"/>
      <c r="DSQ162" s="300"/>
      <c r="DSR162" s="300"/>
      <c r="DSS162" s="300"/>
      <c r="DST162" s="300"/>
      <c r="DSU162" s="300"/>
      <c r="DSV162" s="300"/>
      <c r="DSW162" s="300"/>
      <c r="DSX162" s="300"/>
      <c r="DSY162" s="300"/>
      <c r="DSZ162" s="300"/>
      <c r="DTA162" s="300"/>
      <c r="DTB162" s="300"/>
      <c r="DTC162" s="300"/>
      <c r="DTD162" s="300"/>
      <c r="DTE162" s="300"/>
      <c r="DTF162" s="300"/>
      <c r="DTG162" s="300"/>
      <c r="DTH162" s="300"/>
      <c r="DTI162" s="300"/>
      <c r="DTJ162" s="300"/>
      <c r="DTK162" s="300"/>
      <c r="DTL162" s="300"/>
      <c r="DTM162" s="300"/>
      <c r="DTN162" s="300"/>
      <c r="DTO162" s="300"/>
      <c r="DTP162" s="300"/>
      <c r="DTQ162" s="300"/>
      <c r="DTR162" s="300"/>
      <c r="DTS162" s="300"/>
      <c r="DTT162" s="300"/>
      <c r="DTU162" s="300"/>
      <c r="DTV162" s="300"/>
      <c r="DTW162" s="300"/>
      <c r="DTX162" s="300"/>
      <c r="DTY162" s="300"/>
      <c r="DTZ162" s="300"/>
      <c r="DUA162" s="300"/>
      <c r="DUB162" s="300"/>
      <c r="DUC162" s="300"/>
      <c r="DUD162" s="300"/>
      <c r="DUE162" s="300"/>
      <c r="DUF162" s="300"/>
      <c r="DUG162" s="300"/>
      <c r="DUH162" s="300"/>
      <c r="DUI162" s="300"/>
      <c r="DUJ162" s="300"/>
      <c r="DUK162" s="300"/>
      <c r="DUL162" s="300"/>
      <c r="DUM162" s="300"/>
      <c r="DUN162" s="300"/>
      <c r="DUO162" s="300"/>
      <c r="DUP162" s="300"/>
      <c r="DUQ162" s="300"/>
      <c r="DUR162" s="300"/>
      <c r="DUS162" s="300"/>
      <c r="DUT162" s="300"/>
      <c r="DUU162" s="300"/>
      <c r="DUV162" s="300"/>
      <c r="DUW162" s="300"/>
      <c r="DUX162" s="300"/>
      <c r="DUY162" s="300"/>
      <c r="DUZ162" s="300"/>
      <c r="DVA162" s="300"/>
      <c r="DVB162" s="300"/>
      <c r="DVC162" s="300"/>
      <c r="DVD162" s="300"/>
      <c r="DVE162" s="300"/>
      <c r="DVF162" s="300"/>
      <c r="DVG162" s="300"/>
      <c r="DVH162" s="300"/>
      <c r="DVI162" s="300"/>
      <c r="DVJ162" s="300"/>
      <c r="DVK162" s="300"/>
      <c r="DVL162" s="300"/>
      <c r="DVM162" s="300"/>
      <c r="DVN162" s="300"/>
      <c r="DVO162" s="300"/>
      <c r="DVP162" s="300"/>
      <c r="DVQ162" s="300"/>
      <c r="DVR162" s="300"/>
      <c r="DVS162" s="300"/>
      <c r="DVT162" s="300"/>
      <c r="DVU162" s="300"/>
      <c r="DVV162" s="300"/>
      <c r="DVW162" s="300"/>
      <c r="DVX162" s="300"/>
      <c r="DVY162" s="300"/>
      <c r="DVZ162" s="300"/>
      <c r="DWA162" s="300"/>
      <c r="DWB162" s="300"/>
      <c r="DWC162" s="300"/>
      <c r="DWD162" s="300"/>
      <c r="DWE162" s="300"/>
      <c r="DWF162" s="300"/>
      <c r="DWG162" s="300"/>
      <c r="DWH162" s="300"/>
      <c r="DWI162" s="300"/>
      <c r="DWJ162" s="300"/>
      <c r="DWK162" s="300"/>
      <c r="DWL162" s="300"/>
      <c r="DWM162" s="300"/>
      <c r="DWN162" s="300"/>
      <c r="DWO162" s="300"/>
      <c r="DWP162" s="300"/>
      <c r="DWQ162" s="300"/>
      <c r="DWR162" s="300"/>
      <c r="DWS162" s="300"/>
      <c r="DWT162" s="300"/>
      <c r="DWU162" s="300"/>
      <c r="DWV162" s="300"/>
      <c r="DWW162" s="300"/>
      <c r="DWX162" s="300"/>
      <c r="DWY162" s="300"/>
      <c r="DWZ162" s="300"/>
      <c r="DXA162" s="300"/>
      <c r="DXB162" s="300"/>
      <c r="DXC162" s="300"/>
      <c r="DXJ162" s="300"/>
      <c r="DXK162" s="300"/>
      <c r="DXL162" s="300"/>
      <c r="DXM162" s="300"/>
      <c r="DXN162" s="300"/>
      <c r="DXO162" s="300"/>
      <c r="DXP162" s="300"/>
      <c r="DXQ162" s="300"/>
      <c r="DXR162" s="300"/>
      <c r="DXS162" s="300"/>
      <c r="DXT162" s="300"/>
      <c r="DXU162" s="300"/>
      <c r="DXV162" s="300"/>
      <c r="DXW162" s="300"/>
      <c r="DXX162" s="300"/>
      <c r="DXY162" s="300"/>
      <c r="DXZ162" s="300"/>
      <c r="DYA162" s="300"/>
      <c r="DYB162" s="300"/>
      <c r="DYC162" s="300"/>
      <c r="DYD162" s="300"/>
      <c r="DYE162" s="300"/>
      <c r="DYF162" s="300"/>
      <c r="DYG162" s="300"/>
      <c r="DYH162" s="300"/>
      <c r="DYI162" s="300"/>
      <c r="DYJ162" s="300"/>
      <c r="DYK162" s="300"/>
      <c r="DYL162" s="300"/>
      <c r="DYM162" s="300"/>
      <c r="DYN162" s="300"/>
      <c r="DYO162" s="300"/>
      <c r="DYP162" s="300"/>
      <c r="DYQ162" s="300"/>
      <c r="DYR162" s="300"/>
      <c r="DYS162" s="300"/>
      <c r="DYT162" s="300"/>
      <c r="DYU162" s="300"/>
      <c r="DYV162" s="300"/>
      <c r="DYW162" s="300"/>
      <c r="DYX162" s="300"/>
      <c r="DYY162" s="300"/>
      <c r="DYZ162" s="300"/>
      <c r="DZA162" s="300"/>
      <c r="DZB162" s="300"/>
      <c r="DZC162" s="300"/>
      <c r="DZD162" s="300"/>
      <c r="DZE162" s="300"/>
      <c r="DZF162" s="300"/>
      <c r="DZG162" s="300"/>
      <c r="DZH162" s="300"/>
      <c r="DZI162" s="300"/>
      <c r="DZJ162" s="300"/>
      <c r="DZK162" s="300"/>
      <c r="DZL162" s="300"/>
      <c r="DZM162" s="300"/>
      <c r="DZN162" s="300"/>
      <c r="DZO162" s="300"/>
      <c r="DZP162" s="300"/>
      <c r="DZQ162" s="300"/>
      <c r="DZR162" s="300"/>
      <c r="DZS162" s="300"/>
      <c r="DZT162" s="300"/>
      <c r="DZU162" s="300"/>
      <c r="DZV162" s="300"/>
      <c r="DZW162" s="300"/>
      <c r="DZX162" s="300"/>
      <c r="DZY162" s="300"/>
      <c r="DZZ162" s="300"/>
      <c r="EAA162" s="300"/>
      <c r="EAB162" s="300"/>
      <c r="EAC162" s="300"/>
      <c r="EAD162" s="300"/>
      <c r="EAE162" s="300"/>
      <c r="EAF162" s="300"/>
      <c r="EAG162" s="300"/>
      <c r="EAH162" s="300"/>
      <c r="EAI162" s="300"/>
      <c r="EAJ162" s="300"/>
      <c r="EAK162" s="300"/>
      <c r="EAL162" s="300"/>
      <c r="EAM162" s="300"/>
      <c r="EAN162" s="300"/>
      <c r="EAO162" s="300"/>
      <c r="EAP162" s="300"/>
      <c r="EAQ162" s="300"/>
      <c r="EAR162" s="300"/>
      <c r="EAS162" s="300"/>
      <c r="EAT162" s="300"/>
      <c r="EAU162" s="300"/>
      <c r="EAV162" s="300"/>
      <c r="EAW162" s="300"/>
      <c r="EAX162" s="300"/>
      <c r="EAY162" s="300"/>
      <c r="EAZ162" s="300"/>
      <c r="EBA162" s="300"/>
      <c r="EBB162" s="300"/>
      <c r="EBC162" s="300"/>
      <c r="EBD162" s="300"/>
      <c r="EBE162" s="300"/>
      <c r="EBF162" s="300"/>
      <c r="EBG162" s="300"/>
      <c r="EBH162" s="300"/>
      <c r="EBI162" s="300"/>
      <c r="EBJ162" s="300"/>
      <c r="EBK162" s="300"/>
      <c r="EBL162" s="300"/>
      <c r="EBM162" s="300"/>
      <c r="EBN162" s="300"/>
      <c r="EBO162" s="300"/>
      <c r="EBP162" s="300"/>
      <c r="EBQ162" s="300"/>
      <c r="EBR162" s="300"/>
      <c r="EBS162" s="300"/>
      <c r="EBT162" s="300"/>
      <c r="EBU162" s="300"/>
      <c r="EBV162" s="300"/>
      <c r="EBW162" s="300"/>
      <c r="EBX162" s="300"/>
      <c r="EBY162" s="300"/>
      <c r="EBZ162" s="300"/>
      <c r="ECA162" s="300"/>
      <c r="ECB162" s="300"/>
      <c r="ECC162" s="300"/>
      <c r="ECD162" s="300"/>
      <c r="ECE162" s="300"/>
      <c r="ECF162" s="300"/>
      <c r="ECG162" s="300"/>
      <c r="ECH162" s="300"/>
      <c r="ECI162" s="300"/>
      <c r="ECJ162" s="300"/>
      <c r="ECK162" s="300"/>
      <c r="ECL162" s="300"/>
      <c r="ECM162" s="300"/>
      <c r="ECN162" s="300"/>
      <c r="ECO162" s="300"/>
      <c r="ECP162" s="300"/>
      <c r="ECQ162" s="300"/>
      <c r="ECR162" s="300"/>
      <c r="ECS162" s="300"/>
      <c r="ECT162" s="300"/>
      <c r="ECU162" s="300"/>
      <c r="ECV162" s="300"/>
      <c r="ECW162" s="300"/>
      <c r="ECX162" s="300"/>
      <c r="ECY162" s="300"/>
      <c r="ECZ162" s="300"/>
      <c r="EDA162" s="300"/>
      <c r="EDB162" s="300"/>
      <c r="EDC162" s="300"/>
      <c r="EDD162" s="300"/>
      <c r="EDE162" s="300"/>
      <c r="EDF162" s="300"/>
      <c r="EDG162" s="300"/>
      <c r="EDH162" s="300"/>
      <c r="EDI162" s="300"/>
      <c r="EDJ162" s="300"/>
      <c r="EDK162" s="300"/>
      <c r="EDL162" s="300"/>
      <c r="EDM162" s="300"/>
      <c r="EDN162" s="300"/>
      <c r="EDO162" s="300"/>
      <c r="EDP162" s="300"/>
      <c r="EDQ162" s="300"/>
      <c r="EDR162" s="300"/>
      <c r="EDS162" s="300"/>
      <c r="EDT162" s="300"/>
      <c r="EDU162" s="300"/>
      <c r="EDV162" s="300"/>
      <c r="EDW162" s="300"/>
      <c r="EDX162" s="300"/>
      <c r="EDY162" s="300"/>
      <c r="EDZ162" s="300"/>
      <c r="EEA162" s="300"/>
      <c r="EEB162" s="300"/>
      <c r="EEC162" s="300"/>
      <c r="EED162" s="300"/>
      <c r="EEE162" s="300"/>
      <c r="EEF162" s="300"/>
      <c r="EEG162" s="300"/>
      <c r="EEH162" s="300"/>
      <c r="EEI162" s="300"/>
      <c r="EEJ162" s="300"/>
      <c r="EEK162" s="300"/>
      <c r="EEL162" s="300"/>
      <c r="EEM162" s="300"/>
      <c r="EEN162" s="300"/>
      <c r="EEO162" s="300"/>
      <c r="EEP162" s="300"/>
      <c r="EEQ162" s="300"/>
      <c r="EER162" s="300"/>
      <c r="EES162" s="300"/>
      <c r="EET162" s="300"/>
      <c r="EEU162" s="300"/>
      <c r="EEV162" s="300"/>
      <c r="EEW162" s="300"/>
      <c r="EEX162" s="300"/>
      <c r="EEY162" s="300"/>
      <c r="EEZ162" s="300"/>
      <c r="EFA162" s="300"/>
      <c r="EFB162" s="300"/>
      <c r="EFC162" s="300"/>
      <c r="EFD162" s="300"/>
      <c r="EFE162" s="300"/>
      <c r="EFF162" s="300"/>
      <c r="EFG162" s="300"/>
      <c r="EFH162" s="300"/>
      <c r="EFI162" s="300"/>
      <c r="EFJ162" s="300"/>
      <c r="EFK162" s="300"/>
      <c r="EFL162" s="300"/>
      <c r="EFM162" s="300"/>
      <c r="EFN162" s="300"/>
      <c r="EFO162" s="300"/>
      <c r="EFP162" s="300"/>
      <c r="EFQ162" s="300"/>
      <c r="EFR162" s="300"/>
      <c r="EFS162" s="300"/>
      <c r="EFT162" s="300"/>
      <c r="EFU162" s="300"/>
      <c r="EFV162" s="300"/>
      <c r="EFW162" s="300"/>
      <c r="EFX162" s="300"/>
      <c r="EFY162" s="300"/>
      <c r="EFZ162" s="300"/>
      <c r="EGA162" s="300"/>
      <c r="EGB162" s="300"/>
      <c r="EGC162" s="300"/>
      <c r="EGD162" s="300"/>
      <c r="EGE162" s="300"/>
      <c r="EGF162" s="300"/>
      <c r="EGG162" s="300"/>
      <c r="EGH162" s="300"/>
      <c r="EGI162" s="300"/>
      <c r="EGJ162" s="300"/>
      <c r="EGK162" s="300"/>
      <c r="EGL162" s="300"/>
      <c r="EGM162" s="300"/>
      <c r="EGN162" s="300"/>
      <c r="EGO162" s="300"/>
      <c r="EGP162" s="300"/>
      <c r="EGQ162" s="300"/>
      <c r="EGR162" s="300"/>
      <c r="EGS162" s="300"/>
      <c r="EGT162" s="300"/>
      <c r="EGU162" s="300"/>
      <c r="EGV162" s="300"/>
      <c r="EGW162" s="300"/>
      <c r="EGX162" s="300"/>
      <c r="EGY162" s="300"/>
      <c r="EHF162" s="300"/>
      <c r="EHG162" s="300"/>
      <c r="EHH162" s="300"/>
      <c r="EHI162" s="300"/>
      <c r="EHJ162" s="300"/>
      <c r="EHK162" s="300"/>
      <c r="EHL162" s="300"/>
      <c r="EHM162" s="300"/>
      <c r="EHN162" s="300"/>
      <c r="EHO162" s="300"/>
      <c r="EHP162" s="300"/>
      <c r="EHQ162" s="300"/>
      <c r="EHR162" s="300"/>
      <c r="EHS162" s="300"/>
      <c r="EHT162" s="300"/>
      <c r="EHU162" s="300"/>
      <c r="EHV162" s="300"/>
      <c r="EHW162" s="300"/>
      <c r="EHX162" s="300"/>
      <c r="EHY162" s="300"/>
      <c r="EHZ162" s="300"/>
      <c r="EIA162" s="300"/>
      <c r="EIB162" s="300"/>
      <c r="EIC162" s="300"/>
      <c r="EID162" s="300"/>
      <c r="EIE162" s="300"/>
      <c r="EIF162" s="300"/>
      <c r="EIG162" s="300"/>
      <c r="EIH162" s="300"/>
      <c r="EII162" s="300"/>
      <c r="EIJ162" s="300"/>
      <c r="EIK162" s="300"/>
      <c r="EIL162" s="300"/>
      <c r="EIM162" s="300"/>
      <c r="EIN162" s="300"/>
      <c r="EIO162" s="300"/>
      <c r="EIP162" s="300"/>
      <c r="EIQ162" s="300"/>
      <c r="EIR162" s="300"/>
      <c r="EIS162" s="300"/>
      <c r="EIT162" s="300"/>
      <c r="EIU162" s="300"/>
      <c r="EIV162" s="300"/>
      <c r="EIW162" s="300"/>
      <c r="EIX162" s="300"/>
      <c r="EIY162" s="300"/>
      <c r="EIZ162" s="300"/>
      <c r="EJA162" s="300"/>
      <c r="EJB162" s="300"/>
      <c r="EJC162" s="300"/>
      <c r="EJD162" s="300"/>
      <c r="EJE162" s="300"/>
      <c r="EJF162" s="300"/>
      <c r="EJG162" s="300"/>
      <c r="EJH162" s="300"/>
      <c r="EJI162" s="300"/>
      <c r="EJJ162" s="300"/>
      <c r="EJK162" s="300"/>
      <c r="EJL162" s="300"/>
      <c r="EJM162" s="300"/>
      <c r="EJN162" s="300"/>
      <c r="EJO162" s="300"/>
      <c r="EJP162" s="300"/>
      <c r="EJQ162" s="300"/>
      <c r="EJR162" s="300"/>
      <c r="EJS162" s="300"/>
      <c r="EJT162" s="300"/>
      <c r="EJU162" s="300"/>
      <c r="EJV162" s="300"/>
      <c r="EJW162" s="300"/>
      <c r="EJX162" s="300"/>
      <c r="EJY162" s="300"/>
      <c r="EJZ162" s="300"/>
      <c r="EKA162" s="300"/>
      <c r="EKB162" s="300"/>
      <c r="EKC162" s="300"/>
      <c r="EKD162" s="300"/>
      <c r="EKE162" s="300"/>
      <c r="EKF162" s="300"/>
      <c r="EKG162" s="300"/>
      <c r="EKH162" s="300"/>
      <c r="EKI162" s="300"/>
      <c r="EKJ162" s="300"/>
      <c r="EKK162" s="300"/>
      <c r="EKL162" s="300"/>
      <c r="EKM162" s="300"/>
      <c r="EKN162" s="300"/>
      <c r="EKO162" s="300"/>
      <c r="EKP162" s="300"/>
      <c r="EKQ162" s="300"/>
      <c r="EKR162" s="300"/>
      <c r="EKS162" s="300"/>
      <c r="EKT162" s="300"/>
      <c r="EKU162" s="300"/>
      <c r="EKV162" s="300"/>
      <c r="EKW162" s="300"/>
      <c r="EKX162" s="300"/>
      <c r="EKY162" s="300"/>
      <c r="EKZ162" s="300"/>
      <c r="ELA162" s="300"/>
      <c r="ELB162" s="300"/>
      <c r="ELC162" s="300"/>
      <c r="ELD162" s="300"/>
      <c r="ELE162" s="300"/>
      <c r="ELF162" s="300"/>
      <c r="ELG162" s="300"/>
      <c r="ELH162" s="300"/>
      <c r="ELI162" s="300"/>
      <c r="ELJ162" s="300"/>
      <c r="ELK162" s="300"/>
      <c r="ELL162" s="300"/>
      <c r="ELM162" s="300"/>
      <c r="ELN162" s="300"/>
      <c r="ELO162" s="300"/>
      <c r="ELP162" s="300"/>
      <c r="ELQ162" s="300"/>
      <c r="ELR162" s="300"/>
      <c r="ELS162" s="300"/>
      <c r="ELT162" s="300"/>
      <c r="ELU162" s="300"/>
      <c r="ELV162" s="300"/>
      <c r="ELW162" s="300"/>
      <c r="ELX162" s="300"/>
      <c r="ELY162" s="300"/>
      <c r="ELZ162" s="300"/>
      <c r="EMA162" s="300"/>
      <c r="EMB162" s="300"/>
      <c r="EMC162" s="300"/>
      <c r="EMD162" s="300"/>
      <c r="EME162" s="300"/>
      <c r="EMF162" s="300"/>
      <c r="EMG162" s="300"/>
      <c r="EMH162" s="300"/>
      <c r="EMI162" s="300"/>
      <c r="EMJ162" s="300"/>
      <c r="EMK162" s="300"/>
      <c r="EML162" s="300"/>
      <c r="EMM162" s="300"/>
      <c r="EMN162" s="300"/>
      <c r="EMO162" s="300"/>
      <c r="EMP162" s="300"/>
      <c r="EMQ162" s="300"/>
      <c r="EMR162" s="300"/>
      <c r="EMS162" s="300"/>
      <c r="EMT162" s="300"/>
      <c r="EMU162" s="300"/>
      <c r="EMV162" s="300"/>
      <c r="EMW162" s="300"/>
      <c r="EMX162" s="300"/>
      <c r="EMY162" s="300"/>
      <c r="EMZ162" s="300"/>
      <c r="ENA162" s="300"/>
      <c r="ENB162" s="300"/>
      <c r="ENC162" s="300"/>
      <c r="END162" s="300"/>
      <c r="ENE162" s="300"/>
      <c r="ENF162" s="300"/>
      <c r="ENG162" s="300"/>
      <c r="ENH162" s="300"/>
      <c r="ENI162" s="300"/>
      <c r="ENJ162" s="300"/>
      <c r="ENK162" s="300"/>
      <c r="ENL162" s="300"/>
      <c r="ENM162" s="300"/>
      <c r="ENN162" s="300"/>
      <c r="ENO162" s="300"/>
      <c r="ENP162" s="300"/>
      <c r="ENQ162" s="300"/>
      <c r="ENR162" s="300"/>
      <c r="ENS162" s="300"/>
      <c r="ENT162" s="300"/>
      <c r="ENU162" s="300"/>
      <c r="ENV162" s="300"/>
      <c r="ENW162" s="300"/>
      <c r="ENX162" s="300"/>
      <c r="ENY162" s="300"/>
      <c r="ENZ162" s="300"/>
      <c r="EOA162" s="300"/>
      <c r="EOB162" s="300"/>
      <c r="EOC162" s="300"/>
      <c r="EOD162" s="300"/>
      <c r="EOE162" s="300"/>
      <c r="EOF162" s="300"/>
      <c r="EOG162" s="300"/>
      <c r="EOH162" s="300"/>
      <c r="EOI162" s="300"/>
      <c r="EOJ162" s="300"/>
      <c r="EOK162" s="300"/>
      <c r="EOL162" s="300"/>
      <c r="EOM162" s="300"/>
      <c r="EON162" s="300"/>
      <c r="EOO162" s="300"/>
      <c r="EOP162" s="300"/>
      <c r="EOQ162" s="300"/>
      <c r="EOR162" s="300"/>
      <c r="EOS162" s="300"/>
      <c r="EOT162" s="300"/>
      <c r="EOU162" s="300"/>
      <c r="EOV162" s="300"/>
      <c r="EOW162" s="300"/>
      <c r="EOX162" s="300"/>
      <c r="EOY162" s="300"/>
      <c r="EOZ162" s="300"/>
      <c r="EPA162" s="300"/>
      <c r="EPB162" s="300"/>
      <c r="EPC162" s="300"/>
      <c r="EPD162" s="300"/>
      <c r="EPE162" s="300"/>
      <c r="EPF162" s="300"/>
      <c r="EPG162" s="300"/>
      <c r="EPH162" s="300"/>
      <c r="EPI162" s="300"/>
      <c r="EPJ162" s="300"/>
      <c r="EPK162" s="300"/>
      <c r="EPL162" s="300"/>
      <c r="EPM162" s="300"/>
      <c r="EPN162" s="300"/>
      <c r="EPO162" s="300"/>
      <c r="EPP162" s="300"/>
      <c r="EPQ162" s="300"/>
      <c r="EPR162" s="300"/>
      <c r="EPS162" s="300"/>
      <c r="EPT162" s="300"/>
      <c r="EPU162" s="300"/>
      <c r="EPV162" s="300"/>
      <c r="EPW162" s="300"/>
      <c r="EPX162" s="300"/>
      <c r="EPY162" s="300"/>
      <c r="EPZ162" s="300"/>
      <c r="EQA162" s="300"/>
      <c r="EQB162" s="300"/>
      <c r="EQC162" s="300"/>
      <c r="EQD162" s="300"/>
      <c r="EQE162" s="300"/>
      <c r="EQF162" s="300"/>
      <c r="EQG162" s="300"/>
      <c r="EQH162" s="300"/>
      <c r="EQI162" s="300"/>
      <c r="EQJ162" s="300"/>
      <c r="EQK162" s="300"/>
      <c r="EQL162" s="300"/>
      <c r="EQM162" s="300"/>
      <c r="EQN162" s="300"/>
      <c r="EQO162" s="300"/>
      <c r="EQP162" s="300"/>
      <c r="EQQ162" s="300"/>
      <c r="EQR162" s="300"/>
      <c r="EQS162" s="300"/>
      <c r="EQT162" s="300"/>
      <c r="EQU162" s="300"/>
      <c r="ERB162" s="300"/>
      <c r="ERC162" s="300"/>
      <c r="ERD162" s="300"/>
      <c r="ERE162" s="300"/>
      <c r="ERF162" s="300"/>
      <c r="ERG162" s="300"/>
      <c r="ERH162" s="300"/>
      <c r="ERI162" s="300"/>
      <c r="ERJ162" s="300"/>
      <c r="ERK162" s="300"/>
      <c r="ERL162" s="300"/>
      <c r="ERM162" s="300"/>
      <c r="ERN162" s="300"/>
      <c r="ERO162" s="300"/>
      <c r="ERP162" s="300"/>
      <c r="ERQ162" s="300"/>
      <c r="ERR162" s="300"/>
      <c r="ERS162" s="300"/>
      <c r="ERT162" s="300"/>
      <c r="ERU162" s="300"/>
      <c r="ERV162" s="300"/>
      <c r="ERW162" s="300"/>
      <c r="ERX162" s="300"/>
      <c r="ERY162" s="300"/>
      <c r="ERZ162" s="300"/>
      <c r="ESA162" s="300"/>
      <c r="ESB162" s="300"/>
      <c r="ESC162" s="300"/>
      <c r="ESD162" s="300"/>
      <c r="ESE162" s="300"/>
      <c r="ESF162" s="300"/>
      <c r="ESG162" s="300"/>
      <c r="ESH162" s="300"/>
      <c r="ESI162" s="300"/>
      <c r="ESJ162" s="300"/>
      <c r="ESK162" s="300"/>
      <c r="ESL162" s="300"/>
      <c r="ESM162" s="300"/>
      <c r="ESN162" s="300"/>
      <c r="ESO162" s="300"/>
      <c r="ESP162" s="300"/>
      <c r="ESQ162" s="300"/>
      <c r="ESR162" s="300"/>
      <c r="ESS162" s="300"/>
      <c r="EST162" s="300"/>
      <c r="ESU162" s="300"/>
      <c r="ESV162" s="300"/>
      <c r="ESW162" s="300"/>
      <c r="ESX162" s="300"/>
      <c r="ESY162" s="300"/>
      <c r="ESZ162" s="300"/>
      <c r="ETA162" s="300"/>
      <c r="ETB162" s="300"/>
      <c r="ETC162" s="300"/>
      <c r="ETD162" s="300"/>
      <c r="ETE162" s="300"/>
      <c r="ETF162" s="300"/>
      <c r="ETG162" s="300"/>
      <c r="ETH162" s="300"/>
      <c r="ETI162" s="300"/>
      <c r="ETJ162" s="300"/>
      <c r="ETK162" s="300"/>
      <c r="ETL162" s="300"/>
      <c r="ETM162" s="300"/>
      <c r="ETN162" s="300"/>
      <c r="ETO162" s="300"/>
      <c r="ETP162" s="300"/>
      <c r="ETQ162" s="300"/>
      <c r="ETR162" s="300"/>
      <c r="ETS162" s="300"/>
      <c r="ETT162" s="300"/>
      <c r="ETU162" s="300"/>
      <c r="ETV162" s="300"/>
      <c r="ETW162" s="300"/>
      <c r="ETX162" s="300"/>
      <c r="ETY162" s="300"/>
      <c r="ETZ162" s="300"/>
      <c r="EUA162" s="300"/>
      <c r="EUB162" s="300"/>
      <c r="EUC162" s="300"/>
      <c r="EUD162" s="300"/>
      <c r="EUE162" s="300"/>
      <c r="EUF162" s="300"/>
      <c r="EUG162" s="300"/>
      <c r="EUH162" s="300"/>
      <c r="EUI162" s="300"/>
      <c r="EUJ162" s="300"/>
      <c r="EUK162" s="300"/>
      <c r="EUL162" s="300"/>
      <c r="EUM162" s="300"/>
      <c r="EUN162" s="300"/>
      <c r="EUO162" s="300"/>
      <c r="EUP162" s="300"/>
      <c r="EUQ162" s="300"/>
      <c r="EUR162" s="300"/>
      <c r="EUS162" s="300"/>
      <c r="EUT162" s="300"/>
      <c r="EUU162" s="300"/>
      <c r="EUV162" s="300"/>
      <c r="EUW162" s="300"/>
      <c r="EUX162" s="300"/>
      <c r="EUY162" s="300"/>
      <c r="EUZ162" s="300"/>
      <c r="EVA162" s="300"/>
      <c r="EVB162" s="300"/>
      <c r="EVC162" s="300"/>
      <c r="EVD162" s="300"/>
      <c r="EVE162" s="300"/>
      <c r="EVF162" s="300"/>
      <c r="EVG162" s="300"/>
      <c r="EVH162" s="300"/>
      <c r="EVI162" s="300"/>
      <c r="EVJ162" s="300"/>
      <c r="EVK162" s="300"/>
      <c r="EVL162" s="300"/>
      <c r="EVM162" s="300"/>
      <c r="EVN162" s="300"/>
      <c r="EVO162" s="300"/>
      <c r="EVP162" s="300"/>
      <c r="EVQ162" s="300"/>
      <c r="EVR162" s="300"/>
      <c r="EVS162" s="300"/>
      <c r="EVT162" s="300"/>
      <c r="EVU162" s="300"/>
      <c r="EVV162" s="300"/>
      <c r="EVW162" s="300"/>
      <c r="EVX162" s="300"/>
      <c r="EVY162" s="300"/>
      <c r="EVZ162" s="300"/>
      <c r="EWA162" s="300"/>
      <c r="EWB162" s="300"/>
      <c r="EWC162" s="300"/>
      <c r="EWD162" s="300"/>
      <c r="EWE162" s="300"/>
      <c r="EWF162" s="300"/>
      <c r="EWG162" s="300"/>
      <c r="EWH162" s="300"/>
      <c r="EWI162" s="300"/>
      <c r="EWJ162" s="300"/>
      <c r="EWK162" s="300"/>
      <c r="EWL162" s="300"/>
      <c r="EWM162" s="300"/>
      <c r="EWN162" s="300"/>
      <c r="EWO162" s="300"/>
      <c r="EWP162" s="300"/>
      <c r="EWQ162" s="300"/>
      <c r="EWR162" s="300"/>
      <c r="EWS162" s="300"/>
      <c r="EWT162" s="300"/>
      <c r="EWU162" s="300"/>
      <c r="EWV162" s="300"/>
      <c r="EWW162" s="300"/>
      <c r="EWX162" s="300"/>
      <c r="EWY162" s="300"/>
      <c r="EWZ162" s="300"/>
      <c r="EXA162" s="300"/>
      <c r="EXB162" s="300"/>
      <c r="EXC162" s="300"/>
      <c r="EXD162" s="300"/>
      <c r="EXE162" s="300"/>
      <c r="EXF162" s="300"/>
      <c r="EXG162" s="300"/>
      <c r="EXH162" s="300"/>
      <c r="EXI162" s="300"/>
      <c r="EXJ162" s="300"/>
      <c r="EXK162" s="300"/>
      <c r="EXL162" s="300"/>
      <c r="EXM162" s="300"/>
      <c r="EXN162" s="300"/>
      <c r="EXO162" s="300"/>
      <c r="EXP162" s="300"/>
      <c r="EXQ162" s="300"/>
      <c r="EXR162" s="300"/>
      <c r="EXS162" s="300"/>
      <c r="EXT162" s="300"/>
      <c r="EXU162" s="300"/>
      <c r="EXV162" s="300"/>
      <c r="EXW162" s="300"/>
      <c r="EXX162" s="300"/>
      <c r="EXY162" s="300"/>
      <c r="EXZ162" s="300"/>
      <c r="EYA162" s="300"/>
      <c r="EYB162" s="300"/>
      <c r="EYC162" s="300"/>
      <c r="EYD162" s="300"/>
      <c r="EYE162" s="300"/>
      <c r="EYF162" s="300"/>
      <c r="EYG162" s="300"/>
      <c r="EYH162" s="300"/>
      <c r="EYI162" s="300"/>
      <c r="EYJ162" s="300"/>
      <c r="EYK162" s="300"/>
      <c r="EYL162" s="300"/>
      <c r="EYM162" s="300"/>
      <c r="EYN162" s="300"/>
      <c r="EYO162" s="300"/>
      <c r="EYP162" s="300"/>
      <c r="EYQ162" s="300"/>
      <c r="EYR162" s="300"/>
      <c r="EYS162" s="300"/>
      <c r="EYT162" s="300"/>
      <c r="EYU162" s="300"/>
      <c r="EYV162" s="300"/>
      <c r="EYW162" s="300"/>
      <c r="EYX162" s="300"/>
      <c r="EYY162" s="300"/>
      <c r="EYZ162" s="300"/>
      <c r="EZA162" s="300"/>
      <c r="EZB162" s="300"/>
      <c r="EZC162" s="300"/>
      <c r="EZD162" s="300"/>
      <c r="EZE162" s="300"/>
      <c r="EZF162" s="300"/>
      <c r="EZG162" s="300"/>
      <c r="EZH162" s="300"/>
      <c r="EZI162" s="300"/>
      <c r="EZJ162" s="300"/>
      <c r="EZK162" s="300"/>
      <c r="EZL162" s="300"/>
      <c r="EZM162" s="300"/>
      <c r="EZN162" s="300"/>
      <c r="EZO162" s="300"/>
      <c r="EZP162" s="300"/>
      <c r="EZQ162" s="300"/>
      <c r="EZR162" s="300"/>
      <c r="EZS162" s="300"/>
      <c r="EZT162" s="300"/>
      <c r="EZU162" s="300"/>
      <c r="EZV162" s="300"/>
      <c r="EZW162" s="300"/>
      <c r="EZX162" s="300"/>
      <c r="EZY162" s="300"/>
      <c r="EZZ162" s="300"/>
      <c r="FAA162" s="300"/>
      <c r="FAB162" s="300"/>
      <c r="FAC162" s="300"/>
      <c r="FAD162" s="300"/>
      <c r="FAE162" s="300"/>
      <c r="FAF162" s="300"/>
      <c r="FAG162" s="300"/>
      <c r="FAH162" s="300"/>
      <c r="FAI162" s="300"/>
      <c r="FAJ162" s="300"/>
      <c r="FAK162" s="300"/>
      <c r="FAL162" s="300"/>
      <c r="FAM162" s="300"/>
      <c r="FAN162" s="300"/>
      <c r="FAO162" s="300"/>
      <c r="FAP162" s="300"/>
      <c r="FAQ162" s="300"/>
      <c r="FAX162" s="300"/>
      <c r="FAY162" s="300"/>
      <c r="FAZ162" s="300"/>
      <c r="FBA162" s="300"/>
      <c r="FBB162" s="300"/>
      <c r="FBC162" s="300"/>
      <c r="FBD162" s="300"/>
      <c r="FBE162" s="300"/>
      <c r="FBF162" s="300"/>
      <c r="FBG162" s="300"/>
      <c r="FBH162" s="300"/>
      <c r="FBI162" s="300"/>
      <c r="FBJ162" s="300"/>
      <c r="FBK162" s="300"/>
      <c r="FBL162" s="300"/>
      <c r="FBM162" s="300"/>
      <c r="FBN162" s="300"/>
      <c r="FBO162" s="300"/>
      <c r="FBP162" s="300"/>
      <c r="FBQ162" s="300"/>
      <c r="FBR162" s="300"/>
      <c r="FBS162" s="300"/>
      <c r="FBT162" s="300"/>
      <c r="FBU162" s="300"/>
      <c r="FBV162" s="300"/>
      <c r="FBW162" s="300"/>
      <c r="FBX162" s="300"/>
      <c r="FBY162" s="300"/>
      <c r="FBZ162" s="300"/>
      <c r="FCA162" s="300"/>
      <c r="FCB162" s="300"/>
      <c r="FCC162" s="300"/>
      <c r="FCD162" s="300"/>
      <c r="FCE162" s="300"/>
      <c r="FCF162" s="300"/>
      <c r="FCG162" s="300"/>
      <c r="FCH162" s="300"/>
      <c r="FCI162" s="300"/>
      <c r="FCJ162" s="300"/>
      <c r="FCK162" s="300"/>
      <c r="FCL162" s="300"/>
      <c r="FCM162" s="300"/>
      <c r="FCN162" s="300"/>
      <c r="FCO162" s="300"/>
      <c r="FCP162" s="300"/>
      <c r="FCQ162" s="300"/>
      <c r="FCR162" s="300"/>
      <c r="FCS162" s="300"/>
      <c r="FCT162" s="300"/>
      <c r="FCU162" s="300"/>
      <c r="FCV162" s="300"/>
      <c r="FCW162" s="300"/>
      <c r="FCX162" s="300"/>
      <c r="FCY162" s="300"/>
      <c r="FCZ162" s="300"/>
      <c r="FDA162" s="300"/>
      <c r="FDB162" s="300"/>
      <c r="FDC162" s="300"/>
      <c r="FDD162" s="300"/>
      <c r="FDE162" s="300"/>
      <c r="FDF162" s="300"/>
      <c r="FDG162" s="300"/>
      <c r="FDH162" s="300"/>
      <c r="FDI162" s="300"/>
      <c r="FDJ162" s="300"/>
      <c r="FDK162" s="300"/>
      <c r="FDL162" s="300"/>
      <c r="FDM162" s="300"/>
      <c r="FDN162" s="300"/>
      <c r="FDO162" s="300"/>
      <c r="FDP162" s="300"/>
      <c r="FDQ162" s="300"/>
      <c r="FDR162" s="300"/>
      <c r="FDS162" s="300"/>
      <c r="FDT162" s="300"/>
      <c r="FDU162" s="300"/>
      <c r="FDV162" s="300"/>
      <c r="FDW162" s="300"/>
      <c r="FDX162" s="300"/>
      <c r="FDY162" s="300"/>
      <c r="FDZ162" s="300"/>
      <c r="FEA162" s="300"/>
      <c r="FEB162" s="300"/>
      <c r="FEC162" s="300"/>
      <c r="FED162" s="300"/>
      <c r="FEE162" s="300"/>
      <c r="FEF162" s="300"/>
      <c r="FEG162" s="300"/>
      <c r="FEH162" s="300"/>
      <c r="FEI162" s="300"/>
      <c r="FEJ162" s="300"/>
      <c r="FEK162" s="300"/>
      <c r="FEL162" s="300"/>
      <c r="FEM162" s="300"/>
      <c r="FEN162" s="300"/>
      <c r="FEO162" s="300"/>
      <c r="FEP162" s="300"/>
      <c r="FEQ162" s="300"/>
      <c r="FER162" s="300"/>
      <c r="FES162" s="300"/>
      <c r="FET162" s="300"/>
      <c r="FEU162" s="300"/>
      <c r="FEV162" s="300"/>
      <c r="FEW162" s="300"/>
      <c r="FEX162" s="300"/>
      <c r="FEY162" s="300"/>
      <c r="FEZ162" s="300"/>
      <c r="FFA162" s="300"/>
      <c r="FFB162" s="300"/>
      <c r="FFC162" s="300"/>
      <c r="FFD162" s="300"/>
      <c r="FFE162" s="300"/>
      <c r="FFF162" s="300"/>
      <c r="FFG162" s="300"/>
      <c r="FFH162" s="300"/>
      <c r="FFI162" s="300"/>
      <c r="FFJ162" s="300"/>
      <c r="FFK162" s="300"/>
      <c r="FFL162" s="300"/>
      <c r="FFM162" s="300"/>
      <c r="FFN162" s="300"/>
      <c r="FFO162" s="300"/>
      <c r="FFP162" s="300"/>
      <c r="FFQ162" s="300"/>
      <c r="FFR162" s="300"/>
      <c r="FFS162" s="300"/>
      <c r="FFT162" s="300"/>
      <c r="FFU162" s="300"/>
      <c r="FFV162" s="300"/>
      <c r="FFW162" s="300"/>
      <c r="FFX162" s="300"/>
      <c r="FFY162" s="300"/>
      <c r="FFZ162" s="300"/>
      <c r="FGA162" s="300"/>
      <c r="FGB162" s="300"/>
      <c r="FGC162" s="300"/>
      <c r="FGD162" s="300"/>
      <c r="FGE162" s="300"/>
      <c r="FGF162" s="300"/>
      <c r="FGG162" s="300"/>
      <c r="FGH162" s="300"/>
      <c r="FGI162" s="300"/>
      <c r="FGJ162" s="300"/>
      <c r="FGK162" s="300"/>
      <c r="FGL162" s="300"/>
      <c r="FGM162" s="300"/>
      <c r="FGN162" s="300"/>
      <c r="FGO162" s="300"/>
      <c r="FGP162" s="300"/>
      <c r="FGQ162" s="300"/>
      <c r="FGR162" s="300"/>
      <c r="FGS162" s="300"/>
      <c r="FGT162" s="300"/>
      <c r="FGU162" s="300"/>
      <c r="FGV162" s="300"/>
      <c r="FGW162" s="300"/>
      <c r="FGX162" s="300"/>
      <c r="FGY162" s="300"/>
      <c r="FGZ162" s="300"/>
      <c r="FHA162" s="300"/>
      <c r="FHB162" s="300"/>
      <c r="FHC162" s="300"/>
      <c r="FHD162" s="300"/>
      <c r="FHE162" s="300"/>
      <c r="FHF162" s="300"/>
      <c r="FHG162" s="300"/>
      <c r="FHH162" s="300"/>
      <c r="FHI162" s="300"/>
      <c r="FHJ162" s="300"/>
      <c r="FHK162" s="300"/>
      <c r="FHL162" s="300"/>
      <c r="FHM162" s="300"/>
      <c r="FHN162" s="300"/>
      <c r="FHO162" s="300"/>
      <c r="FHP162" s="300"/>
      <c r="FHQ162" s="300"/>
      <c r="FHR162" s="300"/>
      <c r="FHS162" s="300"/>
      <c r="FHT162" s="300"/>
      <c r="FHU162" s="300"/>
      <c r="FHV162" s="300"/>
      <c r="FHW162" s="300"/>
      <c r="FHX162" s="300"/>
      <c r="FHY162" s="300"/>
      <c r="FHZ162" s="300"/>
      <c r="FIA162" s="300"/>
      <c r="FIB162" s="300"/>
      <c r="FIC162" s="300"/>
      <c r="FID162" s="300"/>
      <c r="FIE162" s="300"/>
      <c r="FIF162" s="300"/>
      <c r="FIG162" s="300"/>
      <c r="FIH162" s="300"/>
      <c r="FII162" s="300"/>
      <c r="FIJ162" s="300"/>
      <c r="FIK162" s="300"/>
      <c r="FIL162" s="300"/>
      <c r="FIM162" s="300"/>
      <c r="FIN162" s="300"/>
      <c r="FIO162" s="300"/>
      <c r="FIP162" s="300"/>
      <c r="FIQ162" s="300"/>
      <c r="FIR162" s="300"/>
      <c r="FIS162" s="300"/>
      <c r="FIT162" s="300"/>
      <c r="FIU162" s="300"/>
      <c r="FIV162" s="300"/>
      <c r="FIW162" s="300"/>
      <c r="FIX162" s="300"/>
      <c r="FIY162" s="300"/>
      <c r="FIZ162" s="300"/>
      <c r="FJA162" s="300"/>
      <c r="FJB162" s="300"/>
      <c r="FJC162" s="300"/>
      <c r="FJD162" s="300"/>
      <c r="FJE162" s="300"/>
      <c r="FJF162" s="300"/>
      <c r="FJG162" s="300"/>
      <c r="FJH162" s="300"/>
      <c r="FJI162" s="300"/>
      <c r="FJJ162" s="300"/>
      <c r="FJK162" s="300"/>
      <c r="FJL162" s="300"/>
      <c r="FJM162" s="300"/>
      <c r="FJN162" s="300"/>
      <c r="FJO162" s="300"/>
      <c r="FJP162" s="300"/>
      <c r="FJQ162" s="300"/>
      <c r="FJR162" s="300"/>
      <c r="FJS162" s="300"/>
      <c r="FJT162" s="300"/>
      <c r="FJU162" s="300"/>
      <c r="FJV162" s="300"/>
      <c r="FJW162" s="300"/>
      <c r="FJX162" s="300"/>
      <c r="FJY162" s="300"/>
      <c r="FJZ162" s="300"/>
      <c r="FKA162" s="300"/>
      <c r="FKB162" s="300"/>
      <c r="FKC162" s="300"/>
      <c r="FKD162" s="300"/>
      <c r="FKE162" s="300"/>
      <c r="FKF162" s="300"/>
      <c r="FKG162" s="300"/>
      <c r="FKH162" s="300"/>
      <c r="FKI162" s="300"/>
      <c r="FKJ162" s="300"/>
      <c r="FKK162" s="300"/>
      <c r="FKL162" s="300"/>
      <c r="FKM162" s="300"/>
      <c r="FKT162" s="300"/>
      <c r="FKU162" s="300"/>
      <c r="FKV162" s="300"/>
      <c r="FKW162" s="300"/>
      <c r="FKX162" s="300"/>
      <c r="FKY162" s="300"/>
      <c r="FKZ162" s="300"/>
      <c r="FLA162" s="300"/>
      <c r="FLB162" s="300"/>
      <c r="FLC162" s="300"/>
      <c r="FLD162" s="300"/>
      <c r="FLE162" s="300"/>
      <c r="FLF162" s="300"/>
      <c r="FLG162" s="300"/>
      <c r="FLH162" s="300"/>
      <c r="FLI162" s="300"/>
      <c r="FLJ162" s="300"/>
      <c r="FLK162" s="300"/>
      <c r="FLL162" s="300"/>
      <c r="FLM162" s="300"/>
      <c r="FLN162" s="300"/>
      <c r="FLO162" s="300"/>
      <c r="FLP162" s="300"/>
      <c r="FLQ162" s="300"/>
      <c r="FLR162" s="300"/>
      <c r="FLS162" s="300"/>
      <c r="FLT162" s="300"/>
      <c r="FLU162" s="300"/>
      <c r="FLV162" s="300"/>
      <c r="FLW162" s="300"/>
      <c r="FLX162" s="300"/>
      <c r="FLY162" s="300"/>
      <c r="FLZ162" s="300"/>
      <c r="FMA162" s="300"/>
      <c r="FMB162" s="300"/>
      <c r="FMC162" s="300"/>
      <c r="FMD162" s="300"/>
      <c r="FME162" s="300"/>
      <c r="FMF162" s="300"/>
      <c r="FMG162" s="300"/>
      <c r="FMH162" s="300"/>
      <c r="FMI162" s="300"/>
      <c r="FMJ162" s="300"/>
      <c r="FMK162" s="300"/>
      <c r="FML162" s="300"/>
      <c r="FMM162" s="300"/>
      <c r="FMN162" s="300"/>
      <c r="FMO162" s="300"/>
      <c r="FMP162" s="300"/>
      <c r="FMQ162" s="300"/>
      <c r="FMR162" s="300"/>
      <c r="FMS162" s="300"/>
      <c r="FMT162" s="300"/>
      <c r="FMU162" s="300"/>
      <c r="FMV162" s="300"/>
      <c r="FMW162" s="300"/>
      <c r="FMX162" s="300"/>
      <c r="FMY162" s="300"/>
      <c r="FMZ162" s="300"/>
      <c r="FNA162" s="300"/>
      <c r="FNB162" s="300"/>
      <c r="FNC162" s="300"/>
      <c r="FND162" s="300"/>
      <c r="FNE162" s="300"/>
      <c r="FNF162" s="300"/>
      <c r="FNG162" s="300"/>
      <c r="FNH162" s="300"/>
      <c r="FNI162" s="300"/>
      <c r="FNJ162" s="300"/>
      <c r="FNK162" s="300"/>
      <c r="FNL162" s="300"/>
      <c r="FNM162" s="300"/>
      <c r="FNN162" s="300"/>
      <c r="FNO162" s="300"/>
      <c r="FNP162" s="300"/>
      <c r="FNQ162" s="300"/>
      <c r="FNR162" s="300"/>
      <c r="FNS162" s="300"/>
      <c r="FNT162" s="300"/>
      <c r="FNU162" s="300"/>
      <c r="FNV162" s="300"/>
      <c r="FNW162" s="300"/>
      <c r="FNX162" s="300"/>
      <c r="FNY162" s="300"/>
      <c r="FNZ162" s="300"/>
      <c r="FOA162" s="300"/>
      <c r="FOB162" s="300"/>
      <c r="FOC162" s="300"/>
      <c r="FOD162" s="300"/>
      <c r="FOE162" s="300"/>
      <c r="FOF162" s="300"/>
      <c r="FOG162" s="300"/>
      <c r="FOH162" s="300"/>
      <c r="FOI162" s="300"/>
      <c r="FOJ162" s="300"/>
      <c r="FOK162" s="300"/>
      <c r="FOL162" s="300"/>
      <c r="FOM162" s="300"/>
      <c r="FON162" s="300"/>
      <c r="FOO162" s="300"/>
      <c r="FOP162" s="300"/>
      <c r="FOQ162" s="300"/>
      <c r="FOR162" s="300"/>
      <c r="FOS162" s="300"/>
      <c r="FOT162" s="300"/>
      <c r="FOU162" s="300"/>
      <c r="FOV162" s="300"/>
      <c r="FOW162" s="300"/>
      <c r="FOX162" s="300"/>
      <c r="FOY162" s="300"/>
      <c r="FOZ162" s="300"/>
      <c r="FPA162" s="300"/>
      <c r="FPB162" s="300"/>
      <c r="FPC162" s="300"/>
      <c r="FPD162" s="300"/>
      <c r="FPE162" s="300"/>
      <c r="FPF162" s="300"/>
      <c r="FPG162" s="300"/>
      <c r="FPH162" s="300"/>
      <c r="FPI162" s="300"/>
      <c r="FPJ162" s="300"/>
      <c r="FPK162" s="300"/>
      <c r="FPL162" s="300"/>
      <c r="FPM162" s="300"/>
      <c r="FPN162" s="300"/>
      <c r="FPO162" s="300"/>
      <c r="FPP162" s="300"/>
      <c r="FPQ162" s="300"/>
      <c r="FPR162" s="300"/>
      <c r="FPS162" s="300"/>
      <c r="FPT162" s="300"/>
      <c r="FPU162" s="300"/>
      <c r="FPV162" s="300"/>
      <c r="FPW162" s="300"/>
      <c r="FPX162" s="300"/>
      <c r="FPY162" s="300"/>
      <c r="FPZ162" s="300"/>
      <c r="FQA162" s="300"/>
      <c r="FQB162" s="300"/>
      <c r="FQC162" s="300"/>
      <c r="FQD162" s="300"/>
      <c r="FQE162" s="300"/>
      <c r="FQF162" s="300"/>
      <c r="FQG162" s="300"/>
      <c r="FQH162" s="300"/>
      <c r="FQI162" s="300"/>
      <c r="FQJ162" s="300"/>
      <c r="FQK162" s="300"/>
      <c r="FQL162" s="300"/>
      <c r="FQM162" s="300"/>
      <c r="FQN162" s="300"/>
      <c r="FQO162" s="300"/>
      <c r="FQP162" s="300"/>
      <c r="FQQ162" s="300"/>
      <c r="FQR162" s="300"/>
      <c r="FQS162" s="300"/>
      <c r="FQT162" s="300"/>
      <c r="FQU162" s="300"/>
      <c r="FQV162" s="300"/>
      <c r="FQW162" s="300"/>
      <c r="FQX162" s="300"/>
      <c r="FQY162" s="300"/>
      <c r="FQZ162" s="300"/>
      <c r="FRA162" s="300"/>
      <c r="FRB162" s="300"/>
      <c r="FRC162" s="300"/>
      <c r="FRD162" s="300"/>
      <c r="FRE162" s="300"/>
      <c r="FRF162" s="300"/>
      <c r="FRG162" s="300"/>
      <c r="FRH162" s="300"/>
      <c r="FRI162" s="300"/>
      <c r="FRJ162" s="300"/>
      <c r="FRK162" s="300"/>
      <c r="FRL162" s="300"/>
      <c r="FRM162" s="300"/>
      <c r="FRN162" s="300"/>
      <c r="FRO162" s="300"/>
      <c r="FRP162" s="300"/>
      <c r="FRQ162" s="300"/>
      <c r="FRR162" s="300"/>
      <c r="FRS162" s="300"/>
      <c r="FRT162" s="300"/>
      <c r="FRU162" s="300"/>
      <c r="FRV162" s="300"/>
      <c r="FRW162" s="300"/>
      <c r="FRX162" s="300"/>
      <c r="FRY162" s="300"/>
      <c r="FRZ162" s="300"/>
      <c r="FSA162" s="300"/>
      <c r="FSB162" s="300"/>
      <c r="FSC162" s="300"/>
      <c r="FSD162" s="300"/>
      <c r="FSE162" s="300"/>
      <c r="FSF162" s="300"/>
      <c r="FSG162" s="300"/>
      <c r="FSH162" s="300"/>
      <c r="FSI162" s="300"/>
      <c r="FSJ162" s="300"/>
      <c r="FSK162" s="300"/>
      <c r="FSL162" s="300"/>
      <c r="FSM162" s="300"/>
      <c r="FSN162" s="300"/>
      <c r="FSO162" s="300"/>
      <c r="FSP162" s="300"/>
      <c r="FSQ162" s="300"/>
      <c r="FSR162" s="300"/>
      <c r="FSS162" s="300"/>
      <c r="FST162" s="300"/>
      <c r="FSU162" s="300"/>
      <c r="FSV162" s="300"/>
      <c r="FSW162" s="300"/>
      <c r="FSX162" s="300"/>
      <c r="FSY162" s="300"/>
      <c r="FSZ162" s="300"/>
      <c r="FTA162" s="300"/>
      <c r="FTB162" s="300"/>
      <c r="FTC162" s="300"/>
      <c r="FTD162" s="300"/>
      <c r="FTE162" s="300"/>
      <c r="FTF162" s="300"/>
      <c r="FTG162" s="300"/>
      <c r="FTH162" s="300"/>
      <c r="FTI162" s="300"/>
      <c r="FTJ162" s="300"/>
      <c r="FTK162" s="300"/>
      <c r="FTL162" s="300"/>
      <c r="FTM162" s="300"/>
      <c r="FTN162" s="300"/>
      <c r="FTO162" s="300"/>
      <c r="FTP162" s="300"/>
      <c r="FTQ162" s="300"/>
      <c r="FTR162" s="300"/>
      <c r="FTS162" s="300"/>
      <c r="FTT162" s="300"/>
      <c r="FTU162" s="300"/>
      <c r="FTV162" s="300"/>
      <c r="FTW162" s="300"/>
      <c r="FTX162" s="300"/>
      <c r="FTY162" s="300"/>
      <c r="FTZ162" s="300"/>
      <c r="FUA162" s="300"/>
      <c r="FUB162" s="300"/>
      <c r="FUC162" s="300"/>
      <c r="FUD162" s="300"/>
      <c r="FUE162" s="300"/>
      <c r="FUF162" s="300"/>
      <c r="FUG162" s="300"/>
      <c r="FUH162" s="300"/>
      <c r="FUI162" s="300"/>
      <c r="FUP162" s="300"/>
      <c r="FUQ162" s="300"/>
      <c r="FUR162" s="300"/>
      <c r="FUS162" s="300"/>
      <c r="FUT162" s="300"/>
      <c r="FUU162" s="300"/>
      <c r="FUV162" s="300"/>
      <c r="FUW162" s="300"/>
      <c r="FUX162" s="300"/>
      <c r="FUY162" s="300"/>
      <c r="FUZ162" s="300"/>
      <c r="FVA162" s="300"/>
      <c r="FVB162" s="300"/>
      <c r="FVC162" s="300"/>
      <c r="FVD162" s="300"/>
      <c r="FVE162" s="300"/>
      <c r="FVF162" s="300"/>
      <c r="FVG162" s="300"/>
      <c r="FVH162" s="300"/>
      <c r="FVI162" s="300"/>
      <c r="FVJ162" s="300"/>
      <c r="FVK162" s="300"/>
      <c r="FVL162" s="300"/>
      <c r="FVM162" s="300"/>
      <c r="FVN162" s="300"/>
      <c r="FVO162" s="300"/>
      <c r="FVP162" s="300"/>
      <c r="FVQ162" s="300"/>
      <c r="FVR162" s="300"/>
      <c r="FVS162" s="300"/>
      <c r="FVT162" s="300"/>
      <c r="FVU162" s="300"/>
      <c r="FVV162" s="300"/>
      <c r="FVW162" s="300"/>
      <c r="FVX162" s="300"/>
      <c r="FVY162" s="300"/>
      <c r="FVZ162" s="300"/>
      <c r="FWA162" s="300"/>
      <c r="FWB162" s="300"/>
      <c r="FWC162" s="300"/>
      <c r="FWD162" s="300"/>
      <c r="FWE162" s="300"/>
      <c r="FWF162" s="300"/>
      <c r="FWG162" s="300"/>
      <c r="FWH162" s="300"/>
      <c r="FWI162" s="300"/>
      <c r="FWJ162" s="300"/>
      <c r="FWK162" s="300"/>
      <c r="FWL162" s="300"/>
      <c r="FWM162" s="300"/>
      <c r="FWN162" s="300"/>
      <c r="FWO162" s="300"/>
      <c r="FWP162" s="300"/>
      <c r="FWQ162" s="300"/>
      <c r="FWR162" s="300"/>
      <c r="FWS162" s="300"/>
      <c r="FWT162" s="300"/>
      <c r="FWU162" s="300"/>
      <c r="FWV162" s="300"/>
      <c r="FWW162" s="300"/>
      <c r="FWX162" s="300"/>
      <c r="FWY162" s="300"/>
      <c r="FWZ162" s="300"/>
      <c r="FXA162" s="300"/>
      <c r="FXB162" s="300"/>
      <c r="FXC162" s="300"/>
      <c r="FXD162" s="300"/>
      <c r="FXE162" s="300"/>
      <c r="FXF162" s="300"/>
      <c r="FXG162" s="300"/>
      <c r="FXH162" s="300"/>
      <c r="FXI162" s="300"/>
      <c r="FXJ162" s="300"/>
      <c r="FXK162" s="300"/>
      <c r="FXL162" s="300"/>
      <c r="FXM162" s="300"/>
      <c r="FXN162" s="300"/>
      <c r="FXO162" s="300"/>
      <c r="FXP162" s="300"/>
      <c r="FXQ162" s="300"/>
      <c r="FXR162" s="300"/>
      <c r="FXS162" s="300"/>
      <c r="FXT162" s="300"/>
      <c r="FXU162" s="300"/>
      <c r="FXV162" s="300"/>
      <c r="FXW162" s="300"/>
      <c r="FXX162" s="300"/>
      <c r="FXY162" s="300"/>
      <c r="FXZ162" s="300"/>
      <c r="FYA162" s="300"/>
      <c r="FYB162" s="300"/>
      <c r="FYC162" s="300"/>
      <c r="FYD162" s="300"/>
      <c r="FYE162" s="300"/>
      <c r="FYF162" s="300"/>
      <c r="FYG162" s="300"/>
      <c r="FYH162" s="300"/>
      <c r="FYI162" s="300"/>
      <c r="FYJ162" s="300"/>
      <c r="FYK162" s="300"/>
      <c r="FYL162" s="300"/>
      <c r="FYM162" s="300"/>
      <c r="FYN162" s="300"/>
      <c r="FYO162" s="300"/>
      <c r="FYP162" s="300"/>
      <c r="FYQ162" s="300"/>
      <c r="FYR162" s="300"/>
      <c r="FYS162" s="300"/>
      <c r="FYT162" s="300"/>
      <c r="FYU162" s="300"/>
      <c r="FYV162" s="300"/>
      <c r="FYW162" s="300"/>
      <c r="FYX162" s="300"/>
      <c r="FYY162" s="300"/>
      <c r="FYZ162" s="300"/>
      <c r="FZA162" s="300"/>
      <c r="FZB162" s="300"/>
      <c r="FZC162" s="300"/>
      <c r="FZD162" s="300"/>
      <c r="FZE162" s="300"/>
      <c r="FZF162" s="300"/>
      <c r="FZG162" s="300"/>
      <c r="FZH162" s="300"/>
      <c r="FZI162" s="300"/>
      <c r="FZJ162" s="300"/>
      <c r="FZK162" s="300"/>
      <c r="FZL162" s="300"/>
      <c r="FZM162" s="300"/>
      <c r="FZN162" s="300"/>
      <c r="FZO162" s="300"/>
      <c r="FZP162" s="300"/>
      <c r="FZQ162" s="300"/>
      <c r="FZR162" s="300"/>
      <c r="FZS162" s="300"/>
      <c r="FZT162" s="300"/>
      <c r="FZU162" s="300"/>
      <c r="FZV162" s="300"/>
      <c r="FZW162" s="300"/>
      <c r="FZX162" s="300"/>
      <c r="FZY162" s="300"/>
      <c r="FZZ162" s="300"/>
      <c r="GAA162" s="300"/>
      <c r="GAB162" s="300"/>
      <c r="GAC162" s="300"/>
      <c r="GAD162" s="300"/>
      <c r="GAE162" s="300"/>
      <c r="GAF162" s="300"/>
      <c r="GAG162" s="300"/>
      <c r="GAH162" s="300"/>
      <c r="GAI162" s="300"/>
      <c r="GAJ162" s="300"/>
      <c r="GAK162" s="300"/>
      <c r="GAL162" s="300"/>
      <c r="GAM162" s="300"/>
      <c r="GAN162" s="300"/>
      <c r="GAO162" s="300"/>
      <c r="GAP162" s="300"/>
      <c r="GAQ162" s="300"/>
      <c r="GAR162" s="300"/>
      <c r="GAS162" s="300"/>
      <c r="GAT162" s="300"/>
      <c r="GAU162" s="300"/>
      <c r="GAV162" s="300"/>
      <c r="GAW162" s="300"/>
      <c r="GAX162" s="300"/>
      <c r="GAY162" s="300"/>
      <c r="GAZ162" s="300"/>
      <c r="GBA162" s="300"/>
      <c r="GBB162" s="300"/>
      <c r="GBC162" s="300"/>
      <c r="GBD162" s="300"/>
      <c r="GBE162" s="300"/>
      <c r="GBF162" s="300"/>
      <c r="GBG162" s="300"/>
      <c r="GBH162" s="300"/>
      <c r="GBI162" s="300"/>
      <c r="GBJ162" s="300"/>
      <c r="GBK162" s="300"/>
      <c r="GBL162" s="300"/>
      <c r="GBM162" s="300"/>
      <c r="GBN162" s="300"/>
      <c r="GBO162" s="300"/>
      <c r="GBP162" s="300"/>
      <c r="GBQ162" s="300"/>
      <c r="GBR162" s="300"/>
      <c r="GBS162" s="300"/>
      <c r="GBT162" s="300"/>
      <c r="GBU162" s="300"/>
      <c r="GBV162" s="300"/>
      <c r="GBW162" s="300"/>
      <c r="GBX162" s="300"/>
      <c r="GBY162" s="300"/>
      <c r="GBZ162" s="300"/>
      <c r="GCA162" s="300"/>
      <c r="GCB162" s="300"/>
      <c r="GCC162" s="300"/>
      <c r="GCD162" s="300"/>
      <c r="GCE162" s="300"/>
      <c r="GCF162" s="300"/>
      <c r="GCG162" s="300"/>
      <c r="GCH162" s="300"/>
      <c r="GCI162" s="300"/>
      <c r="GCJ162" s="300"/>
      <c r="GCK162" s="300"/>
      <c r="GCL162" s="300"/>
      <c r="GCM162" s="300"/>
      <c r="GCN162" s="300"/>
      <c r="GCO162" s="300"/>
      <c r="GCP162" s="300"/>
      <c r="GCQ162" s="300"/>
      <c r="GCR162" s="300"/>
      <c r="GCS162" s="300"/>
      <c r="GCT162" s="300"/>
      <c r="GCU162" s="300"/>
      <c r="GCV162" s="300"/>
      <c r="GCW162" s="300"/>
      <c r="GCX162" s="300"/>
      <c r="GCY162" s="300"/>
      <c r="GCZ162" s="300"/>
      <c r="GDA162" s="300"/>
      <c r="GDB162" s="300"/>
      <c r="GDC162" s="300"/>
      <c r="GDD162" s="300"/>
      <c r="GDE162" s="300"/>
      <c r="GDF162" s="300"/>
      <c r="GDG162" s="300"/>
      <c r="GDH162" s="300"/>
      <c r="GDI162" s="300"/>
      <c r="GDJ162" s="300"/>
      <c r="GDK162" s="300"/>
      <c r="GDL162" s="300"/>
      <c r="GDM162" s="300"/>
      <c r="GDN162" s="300"/>
      <c r="GDO162" s="300"/>
      <c r="GDP162" s="300"/>
      <c r="GDQ162" s="300"/>
      <c r="GDR162" s="300"/>
      <c r="GDS162" s="300"/>
      <c r="GDT162" s="300"/>
      <c r="GDU162" s="300"/>
      <c r="GDV162" s="300"/>
      <c r="GDW162" s="300"/>
      <c r="GDX162" s="300"/>
      <c r="GDY162" s="300"/>
      <c r="GDZ162" s="300"/>
      <c r="GEA162" s="300"/>
      <c r="GEB162" s="300"/>
      <c r="GEC162" s="300"/>
      <c r="GED162" s="300"/>
      <c r="GEE162" s="300"/>
      <c r="GEL162" s="300"/>
      <c r="GEM162" s="300"/>
      <c r="GEN162" s="300"/>
      <c r="GEO162" s="300"/>
      <c r="GEP162" s="300"/>
      <c r="GEQ162" s="300"/>
      <c r="GER162" s="300"/>
      <c r="GES162" s="300"/>
      <c r="GET162" s="300"/>
      <c r="GEU162" s="300"/>
      <c r="GEV162" s="300"/>
      <c r="GEW162" s="300"/>
      <c r="GEX162" s="300"/>
      <c r="GEY162" s="300"/>
      <c r="GEZ162" s="300"/>
      <c r="GFA162" s="300"/>
      <c r="GFB162" s="300"/>
      <c r="GFC162" s="300"/>
      <c r="GFD162" s="300"/>
      <c r="GFE162" s="300"/>
      <c r="GFF162" s="300"/>
      <c r="GFG162" s="300"/>
      <c r="GFH162" s="300"/>
      <c r="GFI162" s="300"/>
      <c r="GFJ162" s="300"/>
      <c r="GFK162" s="300"/>
      <c r="GFL162" s="300"/>
      <c r="GFM162" s="300"/>
      <c r="GFN162" s="300"/>
      <c r="GFO162" s="300"/>
      <c r="GFP162" s="300"/>
      <c r="GFQ162" s="300"/>
      <c r="GFR162" s="300"/>
      <c r="GFS162" s="300"/>
      <c r="GFT162" s="300"/>
      <c r="GFU162" s="300"/>
      <c r="GFV162" s="300"/>
      <c r="GFW162" s="300"/>
      <c r="GFX162" s="300"/>
      <c r="GFY162" s="300"/>
      <c r="GFZ162" s="300"/>
      <c r="GGA162" s="300"/>
      <c r="GGB162" s="300"/>
      <c r="GGC162" s="300"/>
      <c r="GGD162" s="300"/>
      <c r="GGE162" s="300"/>
      <c r="GGF162" s="300"/>
      <c r="GGG162" s="300"/>
      <c r="GGH162" s="300"/>
      <c r="GGI162" s="300"/>
      <c r="GGJ162" s="300"/>
      <c r="GGK162" s="300"/>
      <c r="GGL162" s="300"/>
      <c r="GGM162" s="300"/>
      <c r="GGN162" s="300"/>
      <c r="GGO162" s="300"/>
      <c r="GGP162" s="300"/>
      <c r="GGQ162" s="300"/>
      <c r="GGR162" s="300"/>
      <c r="GGS162" s="300"/>
      <c r="GGT162" s="300"/>
      <c r="GGU162" s="300"/>
      <c r="GGV162" s="300"/>
      <c r="GGW162" s="300"/>
      <c r="GGX162" s="300"/>
      <c r="GGY162" s="300"/>
      <c r="GGZ162" s="300"/>
      <c r="GHA162" s="300"/>
      <c r="GHB162" s="300"/>
      <c r="GHC162" s="300"/>
      <c r="GHD162" s="300"/>
      <c r="GHE162" s="300"/>
      <c r="GHF162" s="300"/>
      <c r="GHG162" s="300"/>
      <c r="GHH162" s="300"/>
      <c r="GHI162" s="300"/>
      <c r="GHJ162" s="300"/>
      <c r="GHK162" s="300"/>
      <c r="GHL162" s="300"/>
      <c r="GHM162" s="300"/>
      <c r="GHN162" s="300"/>
      <c r="GHO162" s="300"/>
      <c r="GHP162" s="300"/>
      <c r="GHQ162" s="300"/>
      <c r="GHR162" s="300"/>
      <c r="GHS162" s="300"/>
      <c r="GHT162" s="300"/>
      <c r="GHU162" s="300"/>
      <c r="GHV162" s="300"/>
      <c r="GHW162" s="300"/>
      <c r="GHX162" s="300"/>
      <c r="GHY162" s="300"/>
      <c r="GHZ162" s="300"/>
      <c r="GIA162" s="300"/>
      <c r="GIB162" s="300"/>
      <c r="GIC162" s="300"/>
      <c r="GID162" s="300"/>
      <c r="GIE162" s="300"/>
      <c r="GIF162" s="300"/>
      <c r="GIG162" s="300"/>
      <c r="GIH162" s="300"/>
      <c r="GII162" s="300"/>
      <c r="GIJ162" s="300"/>
      <c r="GIK162" s="300"/>
      <c r="GIL162" s="300"/>
      <c r="GIM162" s="300"/>
      <c r="GIN162" s="300"/>
      <c r="GIO162" s="300"/>
      <c r="GIP162" s="300"/>
      <c r="GIQ162" s="300"/>
      <c r="GIR162" s="300"/>
      <c r="GIS162" s="300"/>
      <c r="GIT162" s="300"/>
      <c r="GIU162" s="300"/>
      <c r="GIV162" s="300"/>
      <c r="GIW162" s="300"/>
      <c r="GIX162" s="300"/>
      <c r="GIY162" s="300"/>
      <c r="GIZ162" s="300"/>
      <c r="GJA162" s="300"/>
      <c r="GJB162" s="300"/>
      <c r="GJC162" s="300"/>
      <c r="GJD162" s="300"/>
      <c r="GJE162" s="300"/>
      <c r="GJF162" s="300"/>
      <c r="GJG162" s="300"/>
      <c r="GJH162" s="300"/>
      <c r="GJI162" s="300"/>
      <c r="GJJ162" s="300"/>
      <c r="GJK162" s="300"/>
      <c r="GJL162" s="300"/>
      <c r="GJM162" s="300"/>
      <c r="GJN162" s="300"/>
      <c r="GJO162" s="300"/>
      <c r="GJP162" s="300"/>
      <c r="GJQ162" s="300"/>
      <c r="GJR162" s="300"/>
      <c r="GJS162" s="300"/>
      <c r="GJT162" s="300"/>
      <c r="GJU162" s="300"/>
      <c r="GJV162" s="300"/>
      <c r="GJW162" s="300"/>
      <c r="GJX162" s="300"/>
      <c r="GJY162" s="300"/>
      <c r="GJZ162" s="300"/>
      <c r="GKA162" s="300"/>
      <c r="GKB162" s="300"/>
      <c r="GKC162" s="300"/>
      <c r="GKD162" s="300"/>
      <c r="GKE162" s="300"/>
      <c r="GKF162" s="300"/>
      <c r="GKG162" s="300"/>
      <c r="GKH162" s="300"/>
      <c r="GKI162" s="300"/>
      <c r="GKJ162" s="300"/>
      <c r="GKK162" s="300"/>
      <c r="GKL162" s="300"/>
      <c r="GKM162" s="300"/>
      <c r="GKN162" s="300"/>
      <c r="GKO162" s="300"/>
      <c r="GKP162" s="300"/>
      <c r="GKQ162" s="300"/>
      <c r="GKR162" s="300"/>
      <c r="GKS162" s="300"/>
      <c r="GKT162" s="300"/>
      <c r="GKU162" s="300"/>
      <c r="GKV162" s="300"/>
      <c r="GKW162" s="300"/>
      <c r="GKX162" s="300"/>
      <c r="GKY162" s="300"/>
      <c r="GKZ162" s="300"/>
      <c r="GLA162" s="300"/>
      <c r="GLB162" s="300"/>
      <c r="GLC162" s="300"/>
      <c r="GLD162" s="300"/>
      <c r="GLE162" s="300"/>
      <c r="GLF162" s="300"/>
      <c r="GLG162" s="300"/>
      <c r="GLH162" s="300"/>
      <c r="GLI162" s="300"/>
      <c r="GLJ162" s="300"/>
      <c r="GLK162" s="300"/>
      <c r="GLL162" s="300"/>
      <c r="GLM162" s="300"/>
      <c r="GLN162" s="300"/>
      <c r="GLO162" s="300"/>
      <c r="GLP162" s="300"/>
      <c r="GLQ162" s="300"/>
      <c r="GLR162" s="300"/>
      <c r="GLS162" s="300"/>
      <c r="GLT162" s="300"/>
      <c r="GLU162" s="300"/>
      <c r="GLV162" s="300"/>
      <c r="GLW162" s="300"/>
      <c r="GLX162" s="300"/>
      <c r="GLY162" s="300"/>
      <c r="GLZ162" s="300"/>
      <c r="GMA162" s="300"/>
      <c r="GMB162" s="300"/>
      <c r="GMC162" s="300"/>
      <c r="GMD162" s="300"/>
      <c r="GME162" s="300"/>
      <c r="GMF162" s="300"/>
      <c r="GMG162" s="300"/>
      <c r="GMH162" s="300"/>
      <c r="GMI162" s="300"/>
      <c r="GMJ162" s="300"/>
      <c r="GMK162" s="300"/>
      <c r="GML162" s="300"/>
      <c r="GMM162" s="300"/>
      <c r="GMN162" s="300"/>
      <c r="GMO162" s="300"/>
      <c r="GMP162" s="300"/>
      <c r="GMQ162" s="300"/>
      <c r="GMR162" s="300"/>
      <c r="GMS162" s="300"/>
      <c r="GMT162" s="300"/>
      <c r="GMU162" s="300"/>
      <c r="GMV162" s="300"/>
      <c r="GMW162" s="300"/>
      <c r="GMX162" s="300"/>
      <c r="GMY162" s="300"/>
      <c r="GMZ162" s="300"/>
      <c r="GNA162" s="300"/>
      <c r="GNB162" s="300"/>
      <c r="GNC162" s="300"/>
      <c r="GND162" s="300"/>
      <c r="GNE162" s="300"/>
      <c r="GNF162" s="300"/>
      <c r="GNG162" s="300"/>
      <c r="GNH162" s="300"/>
      <c r="GNI162" s="300"/>
      <c r="GNJ162" s="300"/>
      <c r="GNK162" s="300"/>
      <c r="GNL162" s="300"/>
      <c r="GNM162" s="300"/>
      <c r="GNN162" s="300"/>
      <c r="GNO162" s="300"/>
      <c r="GNP162" s="300"/>
      <c r="GNQ162" s="300"/>
      <c r="GNR162" s="300"/>
      <c r="GNS162" s="300"/>
      <c r="GNT162" s="300"/>
      <c r="GNU162" s="300"/>
      <c r="GNV162" s="300"/>
      <c r="GNW162" s="300"/>
      <c r="GNX162" s="300"/>
      <c r="GNY162" s="300"/>
      <c r="GNZ162" s="300"/>
      <c r="GOA162" s="300"/>
      <c r="GOH162" s="300"/>
      <c r="GOI162" s="300"/>
      <c r="GOJ162" s="300"/>
      <c r="GOK162" s="300"/>
      <c r="GOL162" s="300"/>
      <c r="GOM162" s="300"/>
      <c r="GON162" s="300"/>
      <c r="GOO162" s="300"/>
      <c r="GOP162" s="300"/>
      <c r="GOQ162" s="300"/>
      <c r="GOR162" s="300"/>
      <c r="GOS162" s="300"/>
      <c r="GOT162" s="300"/>
      <c r="GOU162" s="300"/>
      <c r="GOV162" s="300"/>
      <c r="GOW162" s="300"/>
      <c r="GOX162" s="300"/>
      <c r="GOY162" s="300"/>
      <c r="GOZ162" s="300"/>
      <c r="GPA162" s="300"/>
      <c r="GPB162" s="300"/>
      <c r="GPC162" s="300"/>
      <c r="GPD162" s="300"/>
      <c r="GPE162" s="300"/>
      <c r="GPF162" s="300"/>
      <c r="GPG162" s="300"/>
      <c r="GPH162" s="300"/>
      <c r="GPI162" s="300"/>
      <c r="GPJ162" s="300"/>
      <c r="GPK162" s="300"/>
      <c r="GPL162" s="300"/>
      <c r="GPM162" s="300"/>
      <c r="GPN162" s="300"/>
      <c r="GPO162" s="300"/>
      <c r="GPP162" s="300"/>
      <c r="GPQ162" s="300"/>
      <c r="GPR162" s="300"/>
      <c r="GPS162" s="300"/>
      <c r="GPT162" s="300"/>
      <c r="GPU162" s="300"/>
      <c r="GPV162" s="300"/>
      <c r="GPW162" s="300"/>
      <c r="GPX162" s="300"/>
      <c r="GPY162" s="300"/>
      <c r="GPZ162" s="300"/>
      <c r="GQA162" s="300"/>
      <c r="GQB162" s="300"/>
      <c r="GQC162" s="300"/>
      <c r="GQD162" s="300"/>
      <c r="GQE162" s="300"/>
      <c r="GQF162" s="300"/>
      <c r="GQG162" s="300"/>
      <c r="GQH162" s="300"/>
      <c r="GQI162" s="300"/>
      <c r="GQJ162" s="300"/>
      <c r="GQK162" s="300"/>
      <c r="GQL162" s="300"/>
      <c r="GQM162" s="300"/>
      <c r="GQN162" s="300"/>
      <c r="GQO162" s="300"/>
      <c r="GQP162" s="300"/>
      <c r="GQQ162" s="300"/>
      <c r="GQR162" s="300"/>
      <c r="GQS162" s="300"/>
      <c r="GQT162" s="300"/>
      <c r="GQU162" s="300"/>
      <c r="GQV162" s="300"/>
      <c r="GQW162" s="300"/>
      <c r="GQX162" s="300"/>
      <c r="GQY162" s="300"/>
      <c r="GQZ162" s="300"/>
      <c r="GRA162" s="300"/>
      <c r="GRB162" s="300"/>
      <c r="GRC162" s="300"/>
      <c r="GRD162" s="300"/>
      <c r="GRE162" s="300"/>
      <c r="GRF162" s="300"/>
      <c r="GRG162" s="300"/>
      <c r="GRH162" s="300"/>
      <c r="GRI162" s="300"/>
      <c r="GRJ162" s="300"/>
      <c r="GRK162" s="300"/>
      <c r="GRL162" s="300"/>
      <c r="GRM162" s="300"/>
      <c r="GRN162" s="300"/>
      <c r="GRO162" s="300"/>
      <c r="GRP162" s="300"/>
      <c r="GRQ162" s="300"/>
      <c r="GRR162" s="300"/>
      <c r="GRS162" s="300"/>
      <c r="GRT162" s="300"/>
      <c r="GRU162" s="300"/>
      <c r="GRV162" s="300"/>
      <c r="GRW162" s="300"/>
      <c r="GRX162" s="300"/>
      <c r="GRY162" s="300"/>
      <c r="GRZ162" s="300"/>
      <c r="GSA162" s="300"/>
      <c r="GSB162" s="300"/>
      <c r="GSC162" s="300"/>
      <c r="GSD162" s="300"/>
      <c r="GSE162" s="300"/>
      <c r="GSF162" s="300"/>
      <c r="GSG162" s="300"/>
      <c r="GSH162" s="300"/>
      <c r="GSI162" s="300"/>
      <c r="GSJ162" s="300"/>
      <c r="GSK162" s="300"/>
      <c r="GSL162" s="300"/>
      <c r="GSM162" s="300"/>
      <c r="GSN162" s="300"/>
      <c r="GSO162" s="300"/>
      <c r="GSP162" s="300"/>
      <c r="GSQ162" s="300"/>
      <c r="GSR162" s="300"/>
      <c r="GSS162" s="300"/>
      <c r="GST162" s="300"/>
      <c r="GSU162" s="300"/>
      <c r="GSV162" s="300"/>
      <c r="GSW162" s="300"/>
      <c r="GSX162" s="300"/>
      <c r="GSY162" s="300"/>
      <c r="GSZ162" s="300"/>
      <c r="GTA162" s="300"/>
      <c r="GTB162" s="300"/>
      <c r="GTC162" s="300"/>
      <c r="GTD162" s="300"/>
      <c r="GTE162" s="300"/>
      <c r="GTF162" s="300"/>
      <c r="GTG162" s="300"/>
      <c r="GTH162" s="300"/>
      <c r="GTI162" s="300"/>
      <c r="GTJ162" s="300"/>
      <c r="GTK162" s="300"/>
      <c r="GTL162" s="300"/>
      <c r="GTM162" s="300"/>
      <c r="GTN162" s="300"/>
      <c r="GTO162" s="300"/>
      <c r="GTP162" s="300"/>
      <c r="GTQ162" s="300"/>
      <c r="GTR162" s="300"/>
      <c r="GTS162" s="300"/>
      <c r="GTT162" s="300"/>
      <c r="GTU162" s="300"/>
      <c r="GTV162" s="300"/>
      <c r="GTW162" s="300"/>
      <c r="GTX162" s="300"/>
      <c r="GTY162" s="300"/>
      <c r="GTZ162" s="300"/>
      <c r="GUA162" s="300"/>
      <c r="GUB162" s="300"/>
      <c r="GUC162" s="300"/>
      <c r="GUD162" s="300"/>
      <c r="GUE162" s="300"/>
      <c r="GUF162" s="300"/>
      <c r="GUG162" s="300"/>
      <c r="GUH162" s="300"/>
      <c r="GUI162" s="300"/>
      <c r="GUJ162" s="300"/>
      <c r="GUK162" s="300"/>
      <c r="GUL162" s="300"/>
      <c r="GUM162" s="300"/>
      <c r="GUN162" s="300"/>
      <c r="GUO162" s="300"/>
      <c r="GUP162" s="300"/>
      <c r="GUQ162" s="300"/>
      <c r="GUR162" s="300"/>
      <c r="GUS162" s="300"/>
      <c r="GUT162" s="300"/>
      <c r="GUU162" s="300"/>
      <c r="GUV162" s="300"/>
      <c r="GUW162" s="300"/>
      <c r="GUX162" s="300"/>
      <c r="GUY162" s="300"/>
      <c r="GUZ162" s="300"/>
      <c r="GVA162" s="300"/>
      <c r="GVB162" s="300"/>
      <c r="GVC162" s="300"/>
      <c r="GVD162" s="300"/>
      <c r="GVE162" s="300"/>
      <c r="GVF162" s="300"/>
      <c r="GVG162" s="300"/>
      <c r="GVH162" s="300"/>
      <c r="GVI162" s="300"/>
      <c r="GVJ162" s="300"/>
      <c r="GVK162" s="300"/>
      <c r="GVL162" s="300"/>
      <c r="GVM162" s="300"/>
      <c r="GVN162" s="300"/>
      <c r="GVO162" s="300"/>
      <c r="GVP162" s="300"/>
      <c r="GVQ162" s="300"/>
      <c r="GVR162" s="300"/>
      <c r="GVS162" s="300"/>
      <c r="GVT162" s="300"/>
      <c r="GVU162" s="300"/>
      <c r="GVV162" s="300"/>
      <c r="GVW162" s="300"/>
      <c r="GVX162" s="300"/>
      <c r="GVY162" s="300"/>
      <c r="GVZ162" s="300"/>
      <c r="GWA162" s="300"/>
      <c r="GWB162" s="300"/>
      <c r="GWC162" s="300"/>
      <c r="GWD162" s="300"/>
      <c r="GWE162" s="300"/>
      <c r="GWF162" s="300"/>
      <c r="GWG162" s="300"/>
      <c r="GWH162" s="300"/>
      <c r="GWI162" s="300"/>
      <c r="GWJ162" s="300"/>
      <c r="GWK162" s="300"/>
      <c r="GWL162" s="300"/>
      <c r="GWM162" s="300"/>
      <c r="GWN162" s="300"/>
      <c r="GWO162" s="300"/>
      <c r="GWP162" s="300"/>
      <c r="GWQ162" s="300"/>
      <c r="GWR162" s="300"/>
      <c r="GWS162" s="300"/>
      <c r="GWT162" s="300"/>
      <c r="GWU162" s="300"/>
      <c r="GWV162" s="300"/>
      <c r="GWW162" s="300"/>
      <c r="GWX162" s="300"/>
      <c r="GWY162" s="300"/>
      <c r="GWZ162" s="300"/>
      <c r="GXA162" s="300"/>
      <c r="GXB162" s="300"/>
      <c r="GXC162" s="300"/>
      <c r="GXD162" s="300"/>
      <c r="GXE162" s="300"/>
      <c r="GXF162" s="300"/>
      <c r="GXG162" s="300"/>
      <c r="GXH162" s="300"/>
      <c r="GXI162" s="300"/>
      <c r="GXJ162" s="300"/>
      <c r="GXK162" s="300"/>
      <c r="GXL162" s="300"/>
      <c r="GXM162" s="300"/>
      <c r="GXN162" s="300"/>
      <c r="GXO162" s="300"/>
      <c r="GXP162" s="300"/>
      <c r="GXQ162" s="300"/>
      <c r="GXR162" s="300"/>
      <c r="GXS162" s="300"/>
      <c r="GXT162" s="300"/>
      <c r="GXU162" s="300"/>
      <c r="GXV162" s="300"/>
      <c r="GXW162" s="300"/>
      <c r="GYD162" s="300"/>
      <c r="GYE162" s="300"/>
      <c r="GYF162" s="300"/>
      <c r="GYG162" s="300"/>
      <c r="GYH162" s="300"/>
      <c r="GYI162" s="300"/>
      <c r="GYJ162" s="300"/>
      <c r="GYK162" s="300"/>
      <c r="GYL162" s="300"/>
      <c r="GYM162" s="300"/>
      <c r="GYN162" s="300"/>
      <c r="GYO162" s="300"/>
      <c r="GYP162" s="300"/>
      <c r="GYQ162" s="300"/>
      <c r="GYR162" s="300"/>
      <c r="GYS162" s="300"/>
      <c r="GYT162" s="300"/>
      <c r="GYU162" s="300"/>
      <c r="GYV162" s="300"/>
      <c r="GYW162" s="300"/>
      <c r="GYX162" s="300"/>
      <c r="GYY162" s="300"/>
      <c r="GYZ162" s="300"/>
      <c r="GZA162" s="300"/>
      <c r="GZB162" s="300"/>
      <c r="GZC162" s="300"/>
      <c r="GZD162" s="300"/>
      <c r="GZE162" s="300"/>
      <c r="GZF162" s="300"/>
      <c r="GZG162" s="300"/>
      <c r="GZH162" s="300"/>
      <c r="GZI162" s="300"/>
      <c r="GZJ162" s="300"/>
      <c r="GZK162" s="300"/>
      <c r="GZL162" s="300"/>
      <c r="GZM162" s="300"/>
      <c r="GZN162" s="300"/>
      <c r="GZO162" s="300"/>
      <c r="GZP162" s="300"/>
      <c r="GZQ162" s="300"/>
      <c r="GZR162" s="300"/>
      <c r="GZS162" s="300"/>
      <c r="GZT162" s="300"/>
      <c r="GZU162" s="300"/>
      <c r="GZV162" s="300"/>
      <c r="GZW162" s="300"/>
      <c r="GZX162" s="300"/>
      <c r="GZY162" s="300"/>
      <c r="GZZ162" s="300"/>
      <c r="HAA162" s="300"/>
      <c r="HAB162" s="300"/>
      <c r="HAC162" s="300"/>
      <c r="HAD162" s="300"/>
      <c r="HAE162" s="300"/>
      <c r="HAF162" s="300"/>
      <c r="HAG162" s="300"/>
      <c r="HAH162" s="300"/>
      <c r="HAI162" s="300"/>
      <c r="HAJ162" s="300"/>
      <c r="HAK162" s="300"/>
      <c r="HAL162" s="300"/>
      <c r="HAM162" s="300"/>
      <c r="HAN162" s="300"/>
      <c r="HAO162" s="300"/>
      <c r="HAP162" s="300"/>
      <c r="HAQ162" s="300"/>
      <c r="HAR162" s="300"/>
      <c r="HAS162" s="300"/>
      <c r="HAT162" s="300"/>
      <c r="HAU162" s="300"/>
      <c r="HAV162" s="300"/>
      <c r="HAW162" s="300"/>
      <c r="HAX162" s="300"/>
      <c r="HAY162" s="300"/>
      <c r="HAZ162" s="300"/>
      <c r="HBA162" s="300"/>
      <c r="HBB162" s="300"/>
      <c r="HBC162" s="300"/>
      <c r="HBD162" s="300"/>
      <c r="HBE162" s="300"/>
      <c r="HBF162" s="300"/>
      <c r="HBG162" s="300"/>
      <c r="HBH162" s="300"/>
      <c r="HBI162" s="300"/>
      <c r="HBJ162" s="300"/>
      <c r="HBK162" s="300"/>
      <c r="HBL162" s="300"/>
      <c r="HBM162" s="300"/>
      <c r="HBN162" s="300"/>
      <c r="HBO162" s="300"/>
      <c r="HBP162" s="300"/>
      <c r="HBQ162" s="300"/>
      <c r="HBR162" s="300"/>
      <c r="HBS162" s="300"/>
      <c r="HBT162" s="300"/>
      <c r="HBU162" s="300"/>
      <c r="HBV162" s="300"/>
      <c r="HBW162" s="300"/>
      <c r="HBX162" s="300"/>
      <c r="HBY162" s="300"/>
      <c r="HBZ162" s="300"/>
      <c r="HCA162" s="300"/>
      <c r="HCB162" s="300"/>
      <c r="HCC162" s="300"/>
      <c r="HCD162" s="300"/>
      <c r="HCE162" s="300"/>
      <c r="HCF162" s="300"/>
      <c r="HCG162" s="300"/>
      <c r="HCH162" s="300"/>
      <c r="HCI162" s="300"/>
      <c r="HCJ162" s="300"/>
      <c r="HCK162" s="300"/>
      <c r="HCL162" s="300"/>
      <c r="HCM162" s="300"/>
      <c r="HCN162" s="300"/>
      <c r="HCO162" s="300"/>
      <c r="HCP162" s="300"/>
      <c r="HCQ162" s="300"/>
      <c r="HCR162" s="300"/>
      <c r="HCS162" s="300"/>
      <c r="HCT162" s="300"/>
      <c r="HCU162" s="300"/>
      <c r="HCV162" s="300"/>
      <c r="HCW162" s="300"/>
      <c r="HCX162" s="300"/>
      <c r="HCY162" s="300"/>
      <c r="HCZ162" s="300"/>
      <c r="HDA162" s="300"/>
      <c r="HDB162" s="300"/>
      <c r="HDC162" s="300"/>
      <c r="HDD162" s="300"/>
      <c r="HDE162" s="300"/>
      <c r="HDF162" s="300"/>
      <c r="HDG162" s="300"/>
      <c r="HDH162" s="300"/>
      <c r="HDI162" s="300"/>
      <c r="HDJ162" s="300"/>
      <c r="HDK162" s="300"/>
      <c r="HDL162" s="300"/>
      <c r="HDM162" s="300"/>
      <c r="HDN162" s="300"/>
      <c r="HDO162" s="300"/>
      <c r="HDP162" s="300"/>
      <c r="HDQ162" s="300"/>
      <c r="HDR162" s="300"/>
      <c r="HDS162" s="300"/>
      <c r="HDT162" s="300"/>
      <c r="HDU162" s="300"/>
      <c r="HDV162" s="300"/>
      <c r="HDW162" s="300"/>
      <c r="HDX162" s="300"/>
      <c r="HDY162" s="300"/>
      <c r="HDZ162" s="300"/>
      <c r="HEA162" s="300"/>
      <c r="HEB162" s="300"/>
      <c r="HEC162" s="300"/>
      <c r="HED162" s="300"/>
      <c r="HEE162" s="300"/>
      <c r="HEF162" s="300"/>
      <c r="HEG162" s="300"/>
      <c r="HEH162" s="300"/>
      <c r="HEI162" s="300"/>
      <c r="HEJ162" s="300"/>
      <c r="HEK162" s="300"/>
      <c r="HEL162" s="300"/>
      <c r="HEM162" s="300"/>
      <c r="HEN162" s="300"/>
      <c r="HEO162" s="300"/>
      <c r="HEP162" s="300"/>
      <c r="HEQ162" s="300"/>
      <c r="HER162" s="300"/>
      <c r="HES162" s="300"/>
      <c r="HET162" s="300"/>
      <c r="HEU162" s="300"/>
      <c r="HEV162" s="300"/>
      <c r="HEW162" s="300"/>
      <c r="HEX162" s="300"/>
      <c r="HEY162" s="300"/>
      <c r="HEZ162" s="300"/>
      <c r="HFA162" s="300"/>
      <c r="HFB162" s="300"/>
      <c r="HFC162" s="300"/>
      <c r="HFD162" s="300"/>
      <c r="HFE162" s="300"/>
      <c r="HFF162" s="300"/>
      <c r="HFG162" s="300"/>
      <c r="HFH162" s="300"/>
      <c r="HFI162" s="300"/>
      <c r="HFJ162" s="300"/>
      <c r="HFK162" s="300"/>
      <c r="HFL162" s="300"/>
      <c r="HFM162" s="300"/>
      <c r="HFN162" s="300"/>
      <c r="HFO162" s="300"/>
      <c r="HFP162" s="300"/>
      <c r="HFQ162" s="300"/>
      <c r="HFR162" s="300"/>
      <c r="HFS162" s="300"/>
      <c r="HFT162" s="300"/>
      <c r="HFU162" s="300"/>
      <c r="HFV162" s="300"/>
      <c r="HFW162" s="300"/>
      <c r="HFX162" s="300"/>
      <c r="HFY162" s="300"/>
      <c r="HFZ162" s="300"/>
      <c r="HGA162" s="300"/>
      <c r="HGB162" s="300"/>
      <c r="HGC162" s="300"/>
      <c r="HGD162" s="300"/>
      <c r="HGE162" s="300"/>
      <c r="HGF162" s="300"/>
      <c r="HGG162" s="300"/>
      <c r="HGH162" s="300"/>
      <c r="HGI162" s="300"/>
      <c r="HGJ162" s="300"/>
      <c r="HGK162" s="300"/>
      <c r="HGL162" s="300"/>
      <c r="HGM162" s="300"/>
      <c r="HGN162" s="300"/>
      <c r="HGO162" s="300"/>
      <c r="HGP162" s="300"/>
      <c r="HGQ162" s="300"/>
      <c r="HGR162" s="300"/>
      <c r="HGS162" s="300"/>
      <c r="HGT162" s="300"/>
      <c r="HGU162" s="300"/>
      <c r="HGV162" s="300"/>
      <c r="HGW162" s="300"/>
      <c r="HGX162" s="300"/>
      <c r="HGY162" s="300"/>
      <c r="HGZ162" s="300"/>
      <c r="HHA162" s="300"/>
      <c r="HHB162" s="300"/>
      <c r="HHC162" s="300"/>
      <c r="HHD162" s="300"/>
      <c r="HHE162" s="300"/>
      <c r="HHF162" s="300"/>
      <c r="HHG162" s="300"/>
      <c r="HHH162" s="300"/>
      <c r="HHI162" s="300"/>
      <c r="HHJ162" s="300"/>
      <c r="HHK162" s="300"/>
      <c r="HHL162" s="300"/>
      <c r="HHM162" s="300"/>
      <c r="HHN162" s="300"/>
      <c r="HHO162" s="300"/>
      <c r="HHP162" s="300"/>
      <c r="HHQ162" s="300"/>
      <c r="HHR162" s="300"/>
      <c r="HHS162" s="300"/>
      <c r="HHZ162" s="300"/>
      <c r="HIA162" s="300"/>
      <c r="HIB162" s="300"/>
      <c r="HIC162" s="300"/>
      <c r="HID162" s="300"/>
      <c r="HIE162" s="300"/>
      <c r="HIF162" s="300"/>
      <c r="HIG162" s="300"/>
      <c r="HIH162" s="300"/>
      <c r="HII162" s="300"/>
      <c r="HIJ162" s="300"/>
      <c r="HIK162" s="300"/>
      <c r="HIL162" s="300"/>
      <c r="HIM162" s="300"/>
      <c r="HIN162" s="300"/>
      <c r="HIO162" s="300"/>
      <c r="HIP162" s="300"/>
      <c r="HIQ162" s="300"/>
      <c r="HIR162" s="300"/>
      <c r="HIS162" s="300"/>
      <c r="HIT162" s="300"/>
      <c r="HIU162" s="300"/>
      <c r="HIV162" s="300"/>
      <c r="HIW162" s="300"/>
      <c r="HIX162" s="300"/>
      <c r="HIY162" s="300"/>
      <c r="HIZ162" s="300"/>
      <c r="HJA162" s="300"/>
      <c r="HJB162" s="300"/>
      <c r="HJC162" s="300"/>
      <c r="HJD162" s="300"/>
      <c r="HJE162" s="300"/>
      <c r="HJF162" s="300"/>
      <c r="HJG162" s="300"/>
      <c r="HJH162" s="300"/>
      <c r="HJI162" s="300"/>
      <c r="HJJ162" s="300"/>
      <c r="HJK162" s="300"/>
      <c r="HJL162" s="300"/>
      <c r="HJM162" s="300"/>
      <c r="HJN162" s="300"/>
      <c r="HJO162" s="300"/>
      <c r="HJP162" s="300"/>
      <c r="HJQ162" s="300"/>
      <c r="HJR162" s="300"/>
      <c r="HJS162" s="300"/>
      <c r="HJT162" s="300"/>
      <c r="HJU162" s="300"/>
      <c r="HJV162" s="300"/>
      <c r="HJW162" s="300"/>
      <c r="HJX162" s="300"/>
      <c r="HJY162" s="300"/>
      <c r="HJZ162" s="300"/>
      <c r="HKA162" s="300"/>
      <c r="HKB162" s="300"/>
      <c r="HKC162" s="300"/>
      <c r="HKD162" s="300"/>
      <c r="HKE162" s="300"/>
      <c r="HKF162" s="300"/>
      <c r="HKG162" s="300"/>
      <c r="HKH162" s="300"/>
      <c r="HKI162" s="300"/>
      <c r="HKJ162" s="300"/>
      <c r="HKK162" s="300"/>
      <c r="HKL162" s="300"/>
      <c r="HKM162" s="300"/>
      <c r="HKN162" s="300"/>
      <c r="HKO162" s="300"/>
      <c r="HKP162" s="300"/>
      <c r="HKQ162" s="300"/>
      <c r="HKR162" s="300"/>
      <c r="HKS162" s="300"/>
      <c r="HKT162" s="300"/>
      <c r="HKU162" s="300"/>
      <c r="HKV162" s="300"/>
      <c r="HKW162" s="300"/>
      <c r="HKX162" s="300"/>
      <c r="HKY162" s="300"/>
      <c r="HKZ162" s="300"/>
      <c r="HLA162" s="300"/>
      <c r="HLB162" s="300"/>
      <c r="HLC162" s="300"/>
      <c r="HLD162" s="300"/>
      <c r="HLE162" s="300"/>
      <c r="HLF162" s="300"/>
      <c r="HLG162" s="300"/>
      <c r="HLH162" s="300"/>
      <c r="HLI162" s="300"/>
      <c r="HLJ162" s="300"/>
      <c r="HLK162" s="300"/>
      <c r="HLL162" s="300"/>
      <c r="HLM162" s="300"/>
      <c r="HLN162" s="300"/>
      <c r="HLO162" s="300"/>
      <c r="HLP162" s="300"/>
      <c r="HLQ162" s="300"/>
      <c r="HLR162" s="300"/>
      <c r="HLS162" s="300"/>
      <c r="HLT162" s="300"/>
      <c r="HLU162" s="300"/>
      <c r="HLV162" s="300"/>
      <c r="HLW162" s="300"/>
      <c r="HLX162" s="300"/>
      <c r="HLY162" s="300"/>
      <c r="HLZ162" s="300"/>
      <c r="HMA162" s="300"/>
      <c r="HMB162" s="300"/>
      <c r="HMC162" s="300"/>
      <c r="HMD162" s="300"/>
      <c r="HME162" s="300"/>
      <c r="HMF162" s="300"/>
      <c r="HMG162" s="300"/>
      <c r="HMH162" s="300"/>
      <c r="HMI162" s="300"/>
      <c r="HMJ162" s="300"/>
      <c r="HMK162" s="300"/>
      <c r="HML162" s="300"/>
      <c r="HMM162" s="300"/>
      <c r="HMN162" s="300"/>
      <c r="HMO162" s="300"/>
      <c r="HMP162" s="300"/>
      <c r="HMQ162" s="300"/>
      <c r="HMR162" s="300"/>
      <c r="HMS162" s="300"/>
      <c r="HMT162" s="300"/>
      <c r="HMU162" s="300"/>
      <c r="HMV162" s="300"/>
      <c r="HMW162" s="300"/>
      <c r="HMX162" s="300"/>
      <c r="HMY162" s="300"/>
      <c r="HMZ162" s="300"/>
      <c r="HNA162" s="300"/>
      <c r="HNB162" s="300"/>
      <c r="HNC162" s="300"/>
      <c r="HND162" s="300"/>
      <c r="HNE162" s="300"/>
      <c r="HNF162" s="300"/>
      <c r="HNG162" s="300"/>
      <c r="HNH162" s="300"/>
      <c r="HNI162" s="300"/>
      <c r="HNJ162" s="300"/>
      <c r="HNK162" s="300"/>
      <c r="HNL162" s="300"/>
      <c r="HNM162" s="300"/>
      <c r="HNN162" s="300"/>
      <c r="HNO162" s="300"/>
      <c r="HNP162" s="300"/>
      <c r="HNQ162" s="300"/>
      <c r="HNR162" s="300"/>
      <c r="HNS162" s="300"/>
      <c r="HNT162" s="300"/>
      <c r="HNU162" s="300"/>
      <c r="HNV162" s="300"/>
      <c r="HNW162" s="300"/>
      <c r="HNX162" s="300"/>
      <c r="HNY162" s="300"/>
      <c r="HNZ162" s="300"/>
      <c r="HOA162" s="300"/>
      <c r="HOB162" s="300"/>
      <c r="HOC162" s="300"/>
      <c r="HOD162" s="300"/>
      <c r="HOE162" s="300"/>
      <c r="HOF162" s="300"/>
      <c r="HOG162" s="300"/>
      <c r="HOH162" s="300"/>
      <c r="HOI162" s="300"/>
      <c r="HOJ162" s="300"/>
      <c r="HOK162" s="300"/>
      <c r="HOL162" s="300"/>
      <c r="HOM162" s="300"/>
      <c r="HON162" s="300"/>
      <c r="HOO162" s="300"/>
      <c r="HOP162" s="300"/>
      <c r="HOQ162" s="300"/>
      <c r="HOR162" s="300"/>
      <c r="HOS162" s="300"/>
      <c r="HOT162" s="300"/>
      <c r="HOU162" s="300"/>
      <c r="HOV162" s="300"/>
      <c r="HOW162" s="300"/>
      <c r="HOX162" s="300"/>
      <c r="HOY162" s="300"/>
      <c r="HOZ162" s="300"/>
      <c r="HPA162" s="300"/>
      <c r="HPB162" s="300"/>
      <c r="HPC162" s="300"/>
      <c r="HPD162" s="300"/>
      <c r="HPE162" s="300"/>
      <c r="HPF162" s="300"/>
      <c r="HPG162" s="300"/>
      <c r="HPH162" s="300"/>
      <c r="HPI162" s="300"/>
      <c r="HPJ162" s="300"/>
      <c r="HPK162" s="300"/>
      <c r="HPL162" s="300"/>
      <c r="HPM162" s="300"/>
      <c r="HPN162" s="300"/>
      <c r="HPO162" s="300"/>
      <c r="HPP162" s="300"/>
      <c r="HPQ162" s="300"/>
      <c r="HPR162" s="300"/>
      <c r="HPS162" s="300"/>
      <c r="HPT162" s="300"/>
      <c r="HPU162" s="300"/>
      <c r="HPV162" s="300"/>
      <c r="HPW162" s="300"/>
      <c r="HPX162" s="300"/>
      <c r="HPY162" s="300"/>
      <c r="HPZ162" s="300"/>
      <c r="HQA162" s="300"/>
      <c r="HQB162" s="300"/>
      <c r="HQC162" s="300"/>
      <c r="HQD162" s="300"/>
      <c r="HQE162" s="300"/>
      <c r="HQF162" s="300"/>
      <c r="HQG162" s="300"/>
      <c r="HQH162" s="300"/>
      <c r="HQI162" s="300"/>
      <c r="HQJ162" s="300"/>
      <c r="HQK162" s="300"/>
      <c r="HQL162" s="300"/>
      <c r="HQM162" s="300"/>
      <c r="HQN162" s="300"/>
      <c r="HQO162" s="300"/>
      <c r="HQP162" s="300"/>
      <c r="HQQ162" s="300"/>
      <c r="HQR162" s="300"/>
      <c r="HQS162" s="300"/>
      <c r="HQT162" s="300"/>
      <c r="HQU162" s="300"/>
      <c r="HQV162" s="300"/>
      <c r="HQW162" s="300"/>
      <c r="HQX162" s="300"/>
      <c r="HQY162" s="300"/>
      <c r="HQZ162" s="300"/>
      <c r="HRA162" s="300"/>
      <c r="HRB162" s="300"/>
      <c r="HRC162" s="300"/>
      <c r="HRD162" s="300"/>
      <c r="HRE162" s="300"/>
      <c r="HRF162" s="300"/>
      <c r="HRG162" s="300"/>
      <c r="HRH162" s="300"/>
      <c r="HRI162" s="300"/>
      <c r="HRJ162" s="300"/>
      <c r="HRK162" s="300"/>
      <c r="HRL162" s="300"/>
      <c r="HRM162" s="300"/>
      <c r="HRN162" s="300"/>
      <c r="HRO162" s="300"/>
      <c r="HRV162" s="300"/>
      <c r="HRW162" s="300"/>
      <c r="HRX162" s="300"/>
      <c r="HRY162" s="300"/>
      <c r="HRZ162" s="300"/>
      <c r="HSA162" s="300"/>
      <c r="HSB162" s="300"/>
      <c r="HSC162" s="300"/>
      <c r="HSD162" s="300"/>
      <c r="HSE162" s="300"/>
      <c r="HSF162" s="300"/>
      <c r="HSG162" s="300"/>
      <c r="HSH162" s="300"/>
      <c r="HSI162" s="300"/>
      <c r="HSJ162" s="300"/>
      <c r="HSK162" s="300"/>
      <c r="HSL162" s="300"/>
      <c r="HSM162" s="300"/>
      <c r="HSN162" s="300"/>
      <c r="HSO162" s="300"/>
      <c r="HSP162" s="300"/>
      <c r="HSQ162" s="300"/>
      <c r="HSR162" s="300"/>
      <c r="HSS162" s="300"/>
      <c r="HST162" s="300"/>
      <c r="HSU162" s="300"/>
      <c r="HSV162" s="300"/>
      <c r="HSW162" s="300"/>
      <c r="HSX162" s="300"/>
      <c r="HSY162" s="300"/>
      <c r="HSZ162" s="300"/>
      <c r="HTA162" s="300"/>
      <c r="HTB162" s="300"/>
      <c r="HTC162" s="300"/>
      <c r="HTD162" s="300"/>
      <c r="HTE162" s="300"/>
      <c r="HTF162" s="300"/>
      <c r="HTG162" s="300"/>
      <c r="HTH162" s="300"/>
      <c r="HTI162" s="300"/>
      <c r="HTJ162" s="300"/>
      <c r="HTK162" s="300"/>
      <c r="HTL162" s="300"/>
      <c r="HTM162" s="300"/>
      <c r="HTN162" s="300"/>
      <c r="HTO162" s="300"/>
      <c r="HTP162" s="300"/>
      <c r="HTQ162" s="300"/>
      <c r="HTR162" s="300"/>
      <c r="HTS162" s="300"/>
      <c r="HTT162" s="300"/>
      <c r="HTU162" s="300"/>
      <c r="HTV162" s="300"/>
      <c r="HTW162" s="300"/>
      <c r="HTX162" s="300"/>
      <c r="HTY162" s="300"/>
      <c r="HTZ162" s="300"/>
      <c r="HUA162" s="300"/>
      <c r="HUB162" s="300"/>
      <c r="HUC162" s="300"/>
      <c r="HUD162" s="300"/>
      <c r="HUE162" s="300"/>
      <c r="HUF162" s="300"/>
      <c r="HUG162" s="300"/>
      <c r="HUH162" s="300"/>
      <c r="HUI162" s="300"/>
      <c r="HUJ162" s="300"/>
      <c r="HUK162" s="300"/>
      <c r="HUL162" s="300"/>
      <c r="HUM162" s="300"/>
      <c r="HUN162" s="300"/>
      <c r="HUO162" s="300"/>
      <c r="HUP162" s="300"/>
      <c r="HUQ162" s="300"/>
      <c r="HUR162" s="300"/>
      <c r="HUS162" s="300"/>
      <c r="HUT162" s="300"/>
      <c r="HUU162" s="300"/>
      <c r="HUV162" s="300"/>
      <c r="HUW162" s="300"/>
      <c r="HUX162" s="300"/>
      <c r="HUY162" s="300"/>
      <c r="HUZ162" s="300"/>
      <c r="HVA162" s="300"/>
      <c r="HVB162" s="300"/>
      <c r="HVC162" s="300"/>
      <c r="HVD162" s="300"/>
      <c r="HVE162" s="300"/>
      <c r="HVF162" s="300"/>
      <c r="HVG162" s="300"/>
      <c r="HVH162" s="300"/>
      <c r="HVI162" s="300"/>
      <c r="HVJ162" s="300"/>
      <c r="HVK162" s="300"/>
      <c r="HVL162" s="300"/>
      <c r="HVM162" s="300"/>
      <c r="HVN162" s="300"/>
      <c r="HVO162" s="300"/>
      <c r="HVP162" s="300"/>
      <c r="HVQ162" s="300"/>
      <c r="HVR162" s="300"/>
      <c r="HVS162" s="300"/>
      <c r="HVT162" s="300"/>
      <c r="HVU162" s="300"/>
      <c r="HVV162" s="300"/>
      <c r="HVW162" s="300"/>
      <c r="HVX162" s="300"/>
      <c r="HVY162" s="300"/>
      <c r="HVZ162" s="300"/>
      <c r="HWA162" s="300"/>
      <c r="HWB162" s="300"/>
      <c r="HWC162" s="300"/>
      <c r="HWD162" s="300"/>
      <c r="HWE162" s="300"/>
      <c r="HWF162" s="300"/>
      <c r="HWG162" s="300"/>
      <c r="HWH162" s="300"/>
      <c r="HWI162" s="300"/>
      <c r="HWJ162" s="300"/>
      <c r="HWK162" s="300"/>
      <c r="HWL162" s="300"/>
      <c r="HWM162" s="300"/>
      <c r="HWN162" s="300"/>
      <c r="HWO162" s="300"/>
      <c r="HWP162" s="300"/>
      <c r="HWQ162" s="300"/>
      <c r="HWR162" s="300"/>
      <c r="HWS162" s="300"/>
      <c r="HWT162" s="300"/>
      <c r="HWU162" s="300"/>
      <c r="HWV162" s="300"/>
      <c r="HWW162" s="300"/>
      <c r="HWX162" s="300"/>
      <c r="HWY162" s="300"/>
      <c r="HWZ162" s="300"/>
      <c r="HXA162" s="300"/>
      <c r="HXB162" s="300"/>
      <c r="HXC162" s="300"/>
      <c r="HXD162" s="300"/>
      <c r="HXE162" s="300"/>
      <c r="HXF162" s="300"/>
      <c r="HXG162" s="300"/>
      <c r="HXH162" s="300"/>
      <c r="HXI162" s="300"/>
      <c r="HXJ162" s="300"/>
      <c r="HXK162" s="300"/>
      <c r="HXL162" s="300"/>
      <c r="HXM162" s="300"/>
      <c r="HXN162" s="300"/>
      <c r="HXO162" s="300"/>
      <c r="HXP162" s="300"/>
      <c r="HXQ162" s="300"/>
      <c r="HXR162" s="300"/>
      <c r="HXS162" s="300"/>
      <c r="HXT162" s="300"/>
      <c r="HXU162" s="300"/>
      <c r="HXV162" s="300"/>
      <c r="HXW162" s="300"/>
      <c r="HXX162" s="300"/>
      <c r="HXY162" s="300"/>
      <c r="HXZ162" s="300"/>
      <c r="HYA162" s="300"/>
      <c r="HYB162" s="300"/>
      <c r="HYC162" s="300"/>
      <c r="HYD162" s="300"/>
      <c r="HYE162" s="300"/>
      <c r="HYF162" s="300"/>
      <c r="HYG162" s="300"/>
      <c r="HYH162" s="300"/>
      <c r="HYI162" s="300"/>
      <c r="HYJ162" s="300"/>
      <c r="HYK162" s="300"/>
      <c r="HYL162" s="300"/>
      <c r="HYM162" s="300"/>
      <c r="HYN162" s="300"/>
      <c r="HYO162" s="300"/>
      <c r="HYP162" s="300"/>
      <c r="HYQ162" s="300"/>
      <c r="HYR162" s="300"/>
      <c r="HYS162" s="300"/>
      <c r="HYT162" s="300"/>
      <c r="HYU162" s="300"/>
      <c r="HYV162" s="300"/>
      <c r="HYW162" s="300"/>
      <c r="HYX162" s="300"/>
      <c r="HYY162" s="300"/>
      <c r="HYZ162" s="300"/>
      <c r="HZA162" s="300"/>
      <c r="HZB162" s="300"/>
      <c r="HZC162" s="300"/>
      <c r="HZD162" s="300"/>
      <c r="HZE162" s="300"/>
      <c r="HZF162" s="300"/>
      <c r="HZG162" s="300"/>
      <c r="HZH162" s="300"/>
      <c r="HZI162" s="300"/>
      <c r="HZJ162" s="300"/>
      <c r="HZK162" s="300"/>
      <c r="HZL162" s="300"/>
      <c r="HZM162" s="300"/>
      <c r="HZN162" s="300"/>
      <c r="HZO162" s="300"/>
      <c r="HZP162" s="300"/>
      <c r="HZQ162" s="300"/>
      <c r="HZR162" s="300"/>
      <c r="HZS162" s="300"/>
      <c r="HZT162" s="300"/>
      <c r="HZU162" s="300"/>
      <c r="HZV162" s="300"/>
      <c r="HZW162" s="300"/>
      <c r="HZX162" s="300"/>
      <c r="HZY162" s="300"/>
      <c r="HZZ162" s="300"/>
      <c r="IAA162" s="300"/>
      <c r="IAB162" s="300"/>
      <c r="IAC162" s="300"/>
      <c r="IAD162" s="300"/>
      <c r="IAE162" s="300"/>
      <c r="IAF162" s="300"/>
      <c r="IAG162" s="300"/>
      <c r="IAH162" s="300"/>
      <c r="IAI162" s="300"/>
      <c r="IAJ162" s="300"/>
      <c r="IAK162" s="300"/>
      <c r="IAL162" s="300"/>
      <c r="IAM162" s="300"/>
      <c r="IAN162" s="300"/>
      <c r="IAO162" s="300"/>
      <c r="IAP162" s="300"/>
      <c r="IAQ162" s="300"/>
      <c r="IAR162" s="300"/>
      <c r="IAS162" s="300"/>
      <c r="IAT162" s="300"/>
      <c r="IAU162" s="300"/>
      <c r="IAV162" s="300"/>
      <c r="IAW162" s="300"/>
      <c r="IAX162" s="300"/>
      <c r="IAY162" s="300"/>
      <c r="IAZ162" s="300"/>
      <c r="IBA162" s="300"/>
      <c r="IBB162" s="300"/>
      <c r="IBC162" s="300"/>
      <c r="IBD162" s="300"/>
      <c r="IBE162" s="300"/>
      <c r="IBF162" s="300"/>
      <c r="IBG162" s="300"/>
      <c r="IBH162" s="300"/>
      <c r="IBI162" s="300"/>
      <c r="IBJ162" s="300"/>
      <c r="IBK162" s="300"/>
      <c r="IBR162" s="300"/>
      <c r="IBS162" s="300"/>
      <c r="IBT162" s="300"/>
      <c r="IBU162" s="300"/>
      <c r="IBV162" s="300"/>
      <c r="IBW162" s="300"/>
      <c r="IBX162" s="300"/>
      <c r="IBY162" s="300"/>
      <c r="IBZ162" s="300"/>
      <c r="ICA162" s="300"/>
      <c r="ICB162" s="300"/>
      <c r="ICC162" s="300"/>
      <c r="ICD162" s="300"/>
      <c r="ICE162" s="300"/>
      <c r="ICF162" s="300"/>
      <c r="ICG162" s="300"/>
      <c r="ICH162" s="300"/>
      <c r="ICI162" s="300"/>
      <c r="ICJ162" s="300"/>
      <c r="ICK162" s="300"/>
      <c r="ICL162" s="300"/>
      <c r="ICM162" s="300"/>
      <c r="ICN162" s="300"/>
      <c r="ICO162" s="300"/>
      <c r="ICP162" s="300"/>
      <c r="ICQ162" s="300"/>
      <c r="ICR162" s="300"/>
      <c r="ICS162" s="300"/>
      <c r="ICT162" s="300"/>
      <c r="ICU162" s="300"/>
      <c r="ICV162" s="300"/>
      <c r="ICW162" s="300"/>
      <c r="ICX162" s="300"/>
      <c r="ICY162" s="300"/>
      <c r="ICZ162" s="300"/>
      <c r="IDA162" s="300"/>
      <c r="IDB162" s="300"/>
      <c r="IDC162" s="300"/>
      <c r="IDD162" s="300"/>
      <c r="IDE162" s="300"/>
      <c r="IDF162" s="300"/>
      <c r="IDG162" s="300"/>
      <c r="IDH162" s="300"/>
      <c r="IDI162" s="300"/>
      <c r="IDJ162" s="300"/>
      <c r="IDK162" s="300"/>
      <c r="IDL162" s="300"/>
      <c r="IDM162" s="300"/>
      <c r="IDN162" s="300"/>
      <c r="IDO162" s="300"/>
      <c r="IDP162" s="300"/>
      <c r="IDQ162" s="300"/>
      <c r="IDR162" s="300"/>
      <c r="IDS162" s="300"/>
      <c r="IDT162" s="300"/>
      <c r="IDU162" s="300"/>
      <c r="IDV162" s="300"/>
      <c r="IDW162" s="300"/>
      <c r="IDX162" s="300"/>
      <c r="IDY162" s="300"/>
      <c r="IDZ162" s="300"/>
      <c r="IEA162" s="300"/>
      <c r="IEB162" s="300"/>
      <c r="IEC162" s="300"/>
      <c r="IED162" s="300"/>
      <c r="IEE162" s="300"/>
      <c r="IEF162" s="300"/>
      <c r="IEG162" s="300"/>
      <c r="IEH162" s="300"/>
      <c r="IEI162" s="300"/>
      <c r="IEJ162" s="300"/>
      <c r="IEK162" s="300"/>
      <c r="IEL162" s="300"/>
      <c r="IEM162" s="300"/>
      <c r="IEN162" s="300"/>
      <c r="IEO162" s="300"/>
      <c r="IEP162" s="300"/>
      <c r="IEQ162" s="300"/>
      <c r="IER162" s="300"/>
      <c r="IES162" s="300"/>
      <c r="IET162" s="300"/>
      <c r="IEU162" s="300"/>
      <c r="IEV162" s="300"/>
      <c r="IEW162" s="300"/>
      <c r="IEX162" s="300"/>
      <c r="IEY162" s="300"/>
      <c r="IEZ162" s="300"/>
      <c r="IFA162" s="300"/>
      <c r="IFB162" s="300"/>
      <c r="IFC162" s="300"/>
      <c r="IFD162" s="300"/>
      <c r="IFE162" s="300"/>
      <c r="IFF162" s="300"/>
      <c r="IFG162" s="300"/>
      <c r="IFH162" s="300"/>
      <c r="IFI162" s="300"/>
      <c r="IFJ162" s="300"/>
      <c r="IFK162" s="300"/>
      <c r="IFL162" s="300"/>
      <c r="IFM162" s="300"/>
      <c r="IFN162" s="300"/>
      <c r="IFO162" s="300"/>
      <c r="IFP162" s="300"/>
      <c r="IFQ162" s="300"/>
      <c r="IFR162" s="300"/>
      <c r="IFS162" s="300"/>
      <c r="IFT162" s="300"/>
      <c r="IFU162" s="300"/>
      <c r="IFV162" s="300"/>
      <c r="IFW162" s="300"/>
      <c r="IFX162" s="300"/>
      <c r="IFY162" s="300"/>
      <c r="IFZ162" s="300"/>
      <c r="IGA162" s="300"/>
      <c r="IGB162" s="300"/>
      <c r="IGC162" s="300"/>
      <c r="IGD162" s="300"/>
      <c r="IGE162" s="300"/>
      <c r="IGF162" s="300"/>
      <c r="IGG162" s="300"/>
      <c r="IGH162" s="300"/>
      <c r="IGI162" s="300"/>
      <c r="IGJ162" s="300"/>
      <c r="IGK162" s="300"/>
      <c r="IGL162" s="300"/>
      <c r="IGM162" s="300"/>
      <c r="IGN162" s="300"/>
      <c r="IGO162" s="300"/>
      <c r="IGP162" s="300"/>
      <c r="IGQ162" s="300"/>
      <c r="IGR162" s="300"/>
      <c r="IGS162" s="300"/>
      <c r="IGT162" s="300"/>
      <c r="IGU162" s="300"/>
      <c r="IGV162" s="300"/>
      <c r="IGW162" s="300"/>
      <c r="IGX162" s="300"/>
      <c r="IGY162" s="300"/>
      <c r="IGZ162" s="300"/>
      <c r="IHA162" s="300"/>
      <c r="IHB162" s="300"/>
      <c r="IHC162" s="300"/>
      <c r="IHD162" s="300"/>
      <c r="IHE162" s="300"/>
      <c r="IHF162" s="300"/>
      <c r="IHG162" s="300"/>
      <c r="IHH162" s="300"/>
      <c r="IHI162" s="300"/>
      <c r="IHJ162" s="300"/>
      <c r="IHK162" s="300"/>
      <c r="IHL162" s="300"/>
      <c r="IHM162" s="300"/>
      <c r="IHN162" s="300"/>
      <c r="IHO162" s="300"/>
      <c r="IHP162" s="300"/>
      <c r="IHQ162" s="300"/>
      <c r="IHR162" s="300"/>
      <c r="IHS162" s="300"/>
      <c r="IHT162" s="300"/>
      <c r="IHU162" s="300"/>
      <c r="IHV162" s="300"/>
      <c r="IHW162" s="300"/>
      <c r="IHX162" s="300"/>
      <c r="IHY162" s="300"/>
      <c r="IHZ162" s="300"/>
      <c r="IIA162" s="300"/>
      <c r="IIB162" s="300"/>
      <c r="IIC162" s="300"/>
      <c r="IID162" s="300"/>
      <c r="IIE162" s="300"/>
      <c r="IIF162" s="300"/>
      <c r="IIG162" s="300"/>
      <c r="IIH162" s="300"/>
      <c r="III162" s="300"/>
      <c r="IIJ162" s="300"/>
      <c r="IIK162" s="300"/>
      <c r="IIL162" s="300"/>
      <c r="IIM162" s="300"/>
      <c r="IIN162" s="300"/>
      <c r="IIO162" s="300"/>
      <c r="IIP162" s="300"/>
      <c r="IIQ162" s="300"/>
      <c r="IIR162" s="300"/>
      <c r="IIS162" s="300"/>
      <c r="IIT162" s="300"/>
      <c r="IIU162" s="300"/>
      <c r="IIV162" s="300"/>
      <c r="IIW162" s="300"/>
      <c r="IIX162" s="300"/>
      <c r="IIY162" s="300"/>
      <c r="IIZ162" s="300"/>
      <c r="IJA162" s="300"/>
      <c r="IJB162" s="300"/>
      <c r="IJC162" s="300"/>
      <c r="IJD162" s="300"/>
      <c r="IJE162" s="300"/>
      <c r="IJF162" s="300"/>
      <c r="IJG162" s="300"/>
      <c r="IJH162" s="300"/>
      <c r="IJI162" s="300"/>
      <c r="IJJ162" s="300"/>
      <c r="IJK162" s="300"/>
      <c r="IJL162" s="300"/>
      <c r="IJM162" s="300"/>
      <c r="IJN162" s="300"/>
      <c r="IJO162" s="300"/>
      <c r="IJP162" s="300"/>
      <c r="IJQ162" s="300"/>
      <c r="IJR162" s="300"/>
      <c r="IJS162" s="300"/>
      <c r="IJT162" s="300"/>
      <c r="IJU162" s="300"/>
      <c r="IJV162" s="300"/>
      <c r="IJW162" s="300"/>
      <c r="IJX162" s="300"/>
      <c r="IJY162" s="300"/>
      <c r="IJZ162" s="300"/>
      <c r="IKA162" s="300"/>
      <c r="IKB162" s="300"/>
      <c r="IKC162" s="300"/>
      <c r="IKD162" s="300"/>
      <c r="IKE162" s="300"/>
      <c r="IKF162" s="300"/>
      <c r="IKG162" s="300"/>
      <c r="IKH162" s="300"/>
      <c r="IKI162" s="300"/>
      <c r="IKJ162" s="300"/>
      <c r="IKK162" s="300"/>
      <c r="IKL162" s="300"/>
      <c r="IKM162" s="300"/>
      <c r="IKN162" s="300"/>
      <c r="IKO162" s="300"/>
      <c r="IKP162" s="300"/>
      <c r="IKQ162" s="300"/>
      <c r="IKR162" s="300"/>
      <c r="IKS162" s="300"/>
      <c r="IKT162" s="300"/>
      <c r="IKU162" s="300"/>
      <c r="IKV162" s="300"/>
      <c r="IKW162" s="300"/>
      <c r="IKX162" s="300"/>
      <c r="IKY162" s="300"/>
      <c r="IKZ162" s="300"/>
      <c r="ILA162" s="300"/>
      <c r="ILB162" s="300"/>
      <c r="ILC162" s="300"/>
      <c r="ILD162" s="300"/>
      <c r="ILE162" s="300"/>
      <c r="ILF162" s="300"/>
      <c r="ILG162" s="300"/>
      <c r="ILN162" s="300"/>
      <c r="ILO162" s="300"/>
      <c r="ILP162" s="300"/>
      <c r="ILQ162" s="300"/>
      <c r="ILR162" s="300"/>
      <c r="ILS162" s="300"/>
      <c r="ILT162" s="300"/>
      <c r="ILU162" s="300"/>
      <c r="ILV162" s="300"/>
      <c r="ILW162" s="300"/>
      <c r="ILX162" s="300"/>
      <c r="ILY162" s="300"/>
      <c r="ILZ162" s="300"/>
      <c r="IMA162" s="300"/>
      <c r="IMB162" s="300"/>
      <c r="IMC162" s="300"/>
      <c r="IMD162" s="300"/>
      <c r="IME162" s="300"/>
      <c r="IMF162" s="300"/>
      <c r="IMG162" s="300"/>
      <c r="IMH162" s="300"/>
      <c r="IMI162" s="300"/>
      <c r="IMJ162" s="300"/>
      <c r="IMK162" s="300"/>
      <c r="IML162" s="300"/>
      <c r="IMM162" s="300"/>
      <c r="IMN162" s="300"/>
      <c r="IMO162" s="300"/>
      <c r="IMP162" s="300"/>
      <c r="IMQ162" s="300"/>
      <c r="IMR162" s="300"/>
      <c r="IMS162" s="300"/>
      <c r="IMT162" s="300"/>
      <c r="IMU162" s="300"/>
      <c r="IMV162" s="300"/>
      <c r="IMW162" s="300"/>
      <c r="IMX162" s="300"/>
      <c r="IMY162" s="300"/>
      <c r="IMZ162" s="300"/>
      <c r="INA162" s="300"/>
      <c r="INB162" s="300"/>
      <c r="INC162" s="300"/>
      <c r="IND162" s="300"/>
      <c r="INE162" s="300"/>
      <c r="INF162" s="300"/>
      <c r="ING162" s="300"/>
      <c r="INH162" s="300"/>
      <c r="INI162" s="300"/>
      <c r="INJ162" s="300"/>
      <c r="INK162" s="300"/>
      <c r="INL162" s="300"/>
      <c r="INM162" s="300"/>
      <c r="INN162" s="300"/>
      <c r="INO162" s="300"/>
      <c r="INP162" s="300"/>
      <c r="INQ162" s="300"/>
      <c r="INR162" s="300"/>
      <c r="INS162" s="300"/>
      <c r="INT162" s="300"/>
      <c r="INU162" s="300"/>
      <c r="INV162" s="300"/>
      <c r="INW162" s="300"/>
      <c r="INX162" s="300"/>
      <c r="INY162" s="300"/>
      <c r="INZ162" s="300"/>
      <c r="IOA162" s="300"/>
      <c r="IOB162" s="300"/>
      <c r="IOC162" s="300"/>
      <c r="IOD162" s="300"/>
      <c r="IOE162" s="300"/>
      <c r="IOF162" s="300"/>
      <c r="IOG162" s="300"/>
      <c r="IOH162" s="300"/>
      <c r="IOI162" s="300"/>
      <c r="IOJ162" s="300"/>
      <c r="IOK162" s="300"/>
      <c r="IOL162" s="300"/>
      <c r="IOM162" s="300"/>
      <c r="ION162" s="300"/>
      <c r="IOO162" s="300"/>
      <c r="IOP162" s="300"/>
      <c r="IOQ162" s="300"/>
      <c r="IOR162" s="300"/>
      <c r="IOS162" s="300"/>
      <c r="IOT162" s="300"/>
      <c r="IOU162" s="300"/>
      <c r="IOV162" s="300"/>
      <c r="IOW162" s="300"/>
      <c r="IOX162" s="300"/>
      <c r="IOY162" s="300"/>
      <c r="IOZ162" s="300"/>
      <c r="IPA162" s="300"/>
      <c r="IPB162" s="300"/>
      <c r="IPC162" s="300"/>
      <c r="IPD162" s="300"/>
      <c r="IPE162" s="300"/>
      <c r="IPF162" s="300"/>
      <c r="IPG162" s="300"/>
      <c r="IPH162" s="300"/>
      <c r="IPI162" s="300"/>
      <c r="IPJ162" s="300"/>
      <c r="IPK162" s="300"/>
      <c r="IPL162" s="300"/>
      <c r="IPM162" s="300"/>
      <c r="IPN162" s="300"/>
      <c r="IPO162" s="300"/>
      <c r="IPP162" s="300"/>
      <c r="IPQ162" s="300"/>
      <c r="IPR162" s="300"/>
      <c r="IPS162" s="300"/>
      <c r="IPT162" s="300"/>
      <c r="IPU162" s="300"/>
      <c r="IPV162" s="300"/>
      <c r="IPW162" s="300"/>
      <c r="IPX162" s="300"/>
      <c r="IPY162" s="300"/>
      <c r="IPZ162" s="300"/>
      <c r="IQA162" s="300"/>
      <c r="IQB162" s="300"/>
      <c r="IQC162" s="300"/>
      <c r="IQD162" s="300"/>
      <c r="IQE162" s="300"/>
      <c r="IQF162" s="300"/>
      <c r="IQG162" s="300"/>
      <c r="IQH162" s="300"/>
      <c r="IQI162" s="300"/>
      <c r="IQJ162" s="300"/>
      <c r="IQK162" s="300"/>
      <c r="IQL162" s="300"/>
      <c r="IQM162" s="300"/>
      <c r="IQN162" s="300"/>
      <c r="IQO162" s="300"/>
      <c r="IQP162" s="300"/>
      <c r="IQQ162" s="300"/>
      <c r="IQR162" s="300"/>
      <c r="IQS162" s="300"/>
      <c r="IQT162" s="300"/>
      <c r="IQU162" s="300"/>
      <c r="IQV162" s="300"/>
      <c r="IQW162" s="300"/>
      <c r="IQX162" s="300"/>
      <c r="IQY162" s="300"/>
      <c r="IQZ162" s="300"/>
      <c r="IRA162" s="300"/>
      <c r="IRB162" s="300"/>
      <c r="IRC162" s="300"/>
      <c r="IRD162" s="300"/>
      <c r="IRE162" s="300"/>
      <c r="IRF162" s="300"/>
      <c r="IRG162" s="300"/>
      <c r="IRH162" s="300"/>
      <c r="IRI162" s="300"/>
      <c r="IRJ162" s="300"/>
      <c r="IRK162" s="300"/>
      <c r="IRL162" s="300"/>
      <c r="IRM162" s="300"/>
      <c r="IRN162" s="300"/>
      <c r="IRO162" s="300"/>
      <c r="IRP162" s="300"/>
      <c r="IRQ162" s="300"/>
      <c r="IRR162" s="300"/>
      <c r="IRS162" s="300"/>
      <c r="IRT162" s="300"/>
      <c r="IRU162" s="300"/>
      <c r="IRV162" s="300"/>
      <c r="IRW162" s="300"/>
      <c r="IRX162" s="300"/>
      <c r="IRY162" s="300"/>
      <c r="IRZ162" s="300"/>
      <c r="ISA162" s="300"/>
      <c r="ISB162" s="300"/>
      <c r="ISC162" s="300"/>
      <c r="ISD162" s="300"/>
      <c r="ISE162" s="300"/>
      <c r="ISF162" s="300"/>
      <c r="ISG162" s="300"/>
      <c r="ISH162" s="300"/>
      <c r="ISI162" s="300"/>
      <c r="ISJ162" s="300"/>
      <c r="ISK162" s="300"/>
      <c r="ISL162" s="300"/>
      <c r="ISM162" s="300"/>
      <c r="ISN162" s="300"/>
      <c r="ISO162" s="300"/>
      <c r="ISP162" s="300"/>
      <c r="ISQ162" s="300"/>
      <c r="ISR162" s="300"/>
      <c r="ISS162" s="300"/>
      <c r="IST162" s="300"/>
      <c r="ISU162" s="300"/>
      <c r="ISV162" s="300"/>
      <c r="ISW162" s="300"/>
      <c r="ISX162" s="300"/>
      <c r="ISY162" s="300"/>
      <c r="ISZ162" s="300"/>
      <c r="ITA162" s="300"/>
      <c r="ITB162" s="300"/>
      <c r="ITC162" s="300"/>
      <c r="ITD162" s="300"/>
      <c r="ITE162" s="300"/>
      <c r="ITF162" s="300"/>
      <c r="ITG162" s="300"/>
      <c r="ITH162" s="300"/>
      <c r="ITI162" s="300"/>
      <c r="ITJ162" s="300"/>
      <c r="ITK162" s="300"/>
      <c r="ITL162" s="300"/>
      <c r="ITM162" s="300"/>
      <c r="ITN162" s="300"/>
      <c r="ITO162" s="300"/>
      <c r="ITP162" s="300"/>
      <c r="ITQ162" s="300"/>
      <c r="ITR162" s="300"/>
      <c r="ITS162" s="300"/>
      <c r="ITT162" s="300"/>
      <c r="ITU162" s="300"/>
      <c r="ITV162" s="300"/>
      <c r="ITW162" s="300"/>
      <c r="ITX162" s="300"/>
      <c r="ITY162" s="300"/>
      <c r="ITZ162" s="300"/>
      <c r="IUA162" s="300"/>
      <c r="IUB162" s="300"/>
      <c r="IUC162" s="300"/>
      <c r="IUD162" s="300"/>
      <c r="IUE162" s="300"/>
      <c r="IUF162" s="300"/>
      <c r="IUG162" s="300"/>
      <c r="IUH162" s="300"/>
      <c r="IUI162" s="300"/>
      <c r="IUJ162" s="300"/>
      <c r="IUK162" s="300"/>
      <c r="IUL162" s="300"/>
      <c r="IUM162" s="300"/>
      <c r="IUN162" s="300"/>
      <c r="IUO162" s="300"/>
      <c r="IUP162" s="300"/>
      <c r="IUQ162" s="300"/>
      <c r="IUR162" s="300"/>
      <c r="IUS162" s="300"/>
      <c r="IUT162" s="300"/>
      <c r="IUU162" s="300"/>
      <c r="IUV162" s="300"/>
      <c r="IUW162" s="300"/>
      <c r="IUX162" s="300"/>
      <c r="IUY162" s="300"/>
      <c r="IUZ162" s="300"/>
      <c r="IVA162" s="300"/>
      <c r="IVB162" s="300"/>
      <c r="IVC162" s="300"/>
      <c r="IVJ162" s="300"/>
      <c r="IVK162" s="300"/>
      <c r="IVL162" s="300"/>
      <c r="IVM162" s="300"/>
      <c r="IVN162" s="300"/>
      <c r="IVO162" s="300"/>
      <c r="IVP162" s="300"/>
      <c r="IVQ162" s="300"/>
      <c r="IVR162" s="300"/>
      <c r="IVS162" s="300"/>
      <c r="IVT162" s="300"/>
      <c r="IVU162" s="300"/>
      <c r="IVV162" s="300"/>
      <c r="IVW162" s="300"/>
      <c r="IVX162" s="300"/>
      <c r="IVY162" s="300"/>
      <c r="IVZ162" s="300"/>
      <c r="IWA162" s="300"/>
      <c r="IWB162" s="300"/>
      <c r="IWC162" s="300"/>
      <c r="IWD162" s="300"/>
      <c r="IWE162" s="300"/>
      <c r="IWF162" s="300"/>
      <c r="IWG162" s="300"/>
      <c r="IWH162" s="300"/>
      <c r="IWI162" s="300"/>
      <c r="IWJ162" s="300"/>
      <c r="IWK162" s="300"/>
      <c r="IWL162" s="300"/>
      <c r="IWM162" s="300"/>
      <c r="IWN162" s="300"/>
      <c r="IWO162" s="300"/>
      <c r="IWP162" s="300"/>
      <c r="IWQ162" s="300"/>
      <c r="IWR162" s="300"/>
      <c r="IWS162" s="300"/>
      <c r="IWT162" s="300"/>
      <c r="IWU162" s="300"/>
      <c r="IWV162" s="300"/>
      <c r="IWW162" s="300"/>
      <c r="IWX162" s="300"/>
      <c r="IWY162" s="300"/>
      <c r="IWZ162" s="300"/>
      <c r="IXA162" s="300"/>
      <c r="IXB162" s="300"/>
      <c r="IXC162" s="300"/>
      <c r="IXD162" s="300"/>
      <c r="IXE162" s="300"/>
      <c r="IXF162" s="300"/>
      <c r="IXG162" s="300"/>
      <c r="IXH162" s="300"/>
      <c r="IXI162" s="300"/>
      <c r="IXJ162" s="300"/>
      <c r="IXK162" s="300"/>
      <c r="IXL162" s="300"/>
      <c r="IXM162" s="300"/>
      <c r="IXN162" s="300"/>
      <c r="IXO162" s="300"/>
      <c r="IXP162" s="300"/>
      <c r="IXQ162" s="300"/>
      <c r="IXR162" s="300"/>
      <c r="IXS162" s="300"/>
      <c r="IXT162" s="300"/>
      <c r="IXU162" s="300"/>
      <c r="IXV162" s="300"/>
      <c r="IXW162" s="300"/>
      <c r="IXX162" s="300"/>
      <c r="IXY162" s="300"/>
      <c r="IXZ162" s="300"/>
      <c r="IYA162" s="300"/>
      <c r="IYB162" s="300"/>
      <c r="IYC162" s="300"/>
      <c r="IYD162" s="300"/>
      <c r="IYE162" s="300"/>
      <c r="IYF162" s="300"/>
      <c r="IYG162" s="300"/>
      <c r="IYH162" s="300"/>
      <c r="IYI162" s="300"/>
      <c r="IYJ162" s="300"/>
      <c r="IYK162" s="300"/>
      <c r="IYL162" s="300"/>
      <c r="IYM162" s="300"/>
      <c r="IYN162" s="300"/>
      <c r="IYO162" s="300"/>
      <c r="IYP162" s="300"/>
      <c r="IYQ162" s="300"/>
      <c r="IYR162" s="300"/>
      <c r="IYS162" s="300"/>
      <c r="IYT162" s="300"/>
      <c r="IYU162" s="300"/>
      <c r="IYV162" s="300"/>
      <c r="IYW162" s="300"/>
      <c r="IYX162" s="300"/>
      <c r="IYY162" s="300"/>
      <c r="IYZ162" s="300"/>
      <c r="IZA162" s="300"/>
      <c r="IZB162" s="300"/>
      <c r="IZC162" s="300"/>
      <c r="IZD162" s="300"/>
      <c r="IZE162" s="300"/>
      <c r="IZF162" s="300"/>
      <c r="IZG162" s="300"/>
      <c r="IZH162" s="300"/>
      <c r="IZI162" s="300"/>
      <c r="IZJ162" s="300"/>
      <c r="IZK162" s="300"/>
      <c r="IZL162" s="300"/>
      <c r="IZM162" s="300"/>
      <c r="IZN162" s="300"/>
      <c r="IZO162" s="300"/>
      <c r="IZP162" s="300"/>
      <c r="IZQ162" s="300"/>
      <c r="IZR162" s="300"/>
      <c r="IZS162" s="300"/>
      <c r="IZT162" s="300"/>
      <c r="IZU162" s="300"/>
      <c r="IZV162" s="300"/>
      <c r="IZW162" s="300"/>
      <c r="IZX162" s="300"/>
      <c r="IZY162" s="300"/>
      <c r="IZZ162" s="300"/>
      <c r="JAA162" s="300"/>
      <c r="JAB162" s="300"/>
      <c r="JAC162" s="300"/>
      <c r="JAD162" s="300"/>
      <c r="JAE162" s="300"/>
      <c r="JAF162" s="300"/>
      <c r="JAG162" s="300"/>
      <c r="JAH162" s="300"/>
      <c r="JAI162" s="300"/>
      <c r="JAJ162" s="300"/>
      <c r="JAK162" s="300"/>
      <c r="JAL162" s="300"/>
      <c r="JAM162" s="300"/>
      <c r="JAN162" s="300"/>
      <c r="JAO162" s="300"/>
      <c r="JAP162" s="300"/>
      <c r="JAQ162" s="300"/>
      <c r="JAR162" s="300"/>
      <c r="JAS162" s="300"/>
      <c r="JAT162" s="300"/>
      <c r="JAU162" s="300"/>
      <c r="JAV162" s="300"/>
      <c r="JAW162" s="300"/>
      <c r="JAX162" s="300"/>
      <c r="JAY162" s="300"/>
      <c r="JAZ162" s="300"/>
      <c r="JBA162" s="300"/>
      <c r="JBB162" s="300"/>
      <c r="JBC162" s="300"/>
      <c r="JBD162" s="300"/>
      <c r="JBE162" s="300"/>
      <c r="JBF162" s="300"/>
      <c r="JBG162" s="300"/>
      <c r="JBH162" s="300"/>
      <c r="JBI162" s="300"/>
      <c r="JBJ162" s="300"/>
      <c r="JBK162" s="300"/>
      <c r="JBL162" s="300"/>
      <c r="JBM162" s="300"/>
      <c r="JBN162" s="300"/>
      <c r="JBO162" s="300"/>
      <c r="JBP162" s="300"/>
      <c r="JBQ162" s="300"/>
      <c r="JBR162" s="300"/>
      <c r="JBS162" s="300"/>
      <c r="JBT162" s="300"/>
      <c r="JBU162" s="300"/>
      <c r="JBV162" s="300"/>
      <c r="JBW162" s="300"/>
      <c r="JBX162" s="300"/>
      <c r="JBY162" s="300"/>
      <c r="JBZ162" s="300"/>
      <c r="JCA162" s="300"/>
      <c r="JCB162" s="300"/>
      <c r="JCC162" s="300"/>
      <c r="JCD162" s="300"/>
      <c r="JCE162" s="300"/>
      <c r="JCF162" s="300"/>
      <c r="JCG162" s="300"/>
      <c r="JCH162" s="300"/>
      <c r="JCI162" s="300"/>
      <c r="JCJ162" s="300"/>
      <c r="JCK162" s="300"/>
      <c r="JCL162" s="300"/>
      <c r="JCM162" s="300"/>
      <c r="JCN162" s="300"/>
      <c r="JCO162" s="300"/>
      <c r="JCP162" s="300"/>
      <c r="JCQ162" s="300"/>
      <c r="JCR162" s="300"/>
      <c r="JCS162" s="300"/>
      <c r="JCT162" s="300"/>
      <c r="JCU162" s="300"/>
      <c r="JCV162" s="300"/>
      <c r="JCW162" s="300"/>
      <c r="JCX162" s="300"/>
      <c r="JCY162" s="300"/>
      <c r="JCZ162" s="300"/>
      <c r="JDA162" s="300"/>
      <c r="JDB162" s="300"/>
      <c r="JDC162" s="300"/>
      <c r="JDD162" s="300"/>
      <c r="JDE162" s="300"/>
      <c r="JDF162" s="300"/>
      <c r="JDG162" s="300"/>
      <c r="JDH162" s="300"/>
      <c r="JDI162" s="300"/>
      <c r="JDJ162" s="300"/>
      <c r="JDK162" s="300"/>
      <c r="JDL162" s="300"/>
      <c r="JDM162" s="300"/>
      <c r="JDN162" s="300"/>
      <c r="JDO162" s="300"/>
      <c r="JDP162" s="300"/>
      <c r="JDQ162" s="300"/>
      <c r="JDR162" s="300"/>
      <c r="JDS162" s="300"/>
      <c r="JDT162" s="300"/>
      <c r="JDU162" s="300"/>
      <c r="JDV162" s="300"/>
      <c r="JDW162" s="300"/>
      <c r="JDX162" s="300"/>
      <c r="JDY162" s="300"/>
      <c r="JDZ162" s="300"/>
      <c r="JEA162" s="300"/>
      <c r="JEB162" s="300"/>
      <c r="JEC162" s="300"/>
      <c r="JED162" s="300"/>
      <c r="JEE162" s="300"/>
      <c r="JEF162" s="300"/>
      <c r="JEG162" s="300"/>
      <c r="JEH162" s="300"/>
      <c r="JEI162" s="300"/>
      <c r="JEJ162" s="300"/>
      <c r="JEK162" s="300"/>
      <c r="JEL162" s="300"/>
      <c r="JEM162" s="300"/>
      <c r="JEN162" s="300"/>
      <c r="JEO162" s="300"/>
      <c r="JEP162" s="300"/>
      <c r="JEQ162" s="300"/>
      <c r="JER162" s="300"/>
      <c r="JES162" s="300"/>
      <c r="JET162" s="300"/>
      <c r="JEU162" s="300"/>
      <c r="JEV162" s="300"/>
      <c r="JEW162" s="300"/>
      <c r="JEX162" s="300"/>
      <c r="JEY162" s="300"/>
      <c r="JFF162" s="300"/>
      <c r="JFG162" s="300"/>
      <c r="JFH162" s="300"/>
      <c r="JFI162" s="300"/>
      <c r="JFJ162" s="300"/>
      <c r="JFK162" s="300"/>
      <c r="JFL162" s="300"/>
      <c r="JFM162" s="300"/>
      <c r="JFN162" s="300"/>
      <c r="JFO162" s="300"/>
      <c r="JFP162" s="300"/>
      <c r="JFQ162" s="300"/>
      <c r="JFR162" s="300"/>
      <c r="JFS162" s="300"/>
      <c r="JFT162" s="300"/>
      <c r="JFU162" s="300"/>
      <c r="JFV162" s="300"/>
      <c r="JFW162" s="300"/>
      <c r="JFX162" s="300"/>
      <c r="JFY162" s="300"/>
      <c r="JFZ162" s="300"/>
      <c r="JGA162" s="300"/>
      <c r="JGB162" s="300"/>
      <c r="JGC162" s="300"/>
      <c r="JGD162" s="300"/>
      <c r="JGE162" s="300"/>
      <c r="JGF162" s="300"/>
      <c r="JGG162" s="300"/>
      <c r="JGH162" s="300"/>
      <c r="JGI162" s="300"/>
      <c r="JGJ162" s="300"/>
      <c r="JGK162" s="300"/>
      <c r="JGL162" s="300"/>
      <c r="JGM162" s="300"/>
      <c r="JGN162" s="300"/>
      <c r="JGO162" s="300"/>
      <c r="JGP162" s="300"/>
      <c r="JGQ162" s="300"/>
      <c r="JGR162" s="300"/>
      <c r="JGS162" s="300"/>
      <c r="JGT162" s="300"/>
      <c r="JGU162" s="300"/>
      <c r="JGV162" s="300"/>
      <c r="JGW162" s="300"/>
      <c r="JGX162" s="300"/>
      <c r="JGY162" s="300"/>
      <c r="JGZ162" s="300"/>
      <c r="JHA162" s="300"/>
      <c r="JHB162" s="300"/>
      <c r="JHC162" s="300"/>
      <c r="JHD162" s="300"/>
      <c r="JHE162" s="300"/>
      <c r="JHF162" s="300"/>
      <c r="JHG162" s="300"/>
      <c r="JHH162" s="300"/>
      <c r="JHI162" s="300"/>
      <c r="JHJ162" s="300"/>
      <c r="JHK162" s="300"/>
      <c r="JHL162" s="300"/>
      <c r="JHM162" s="300"/>
      <c r="JHN162" s="300"/>
      <c r="JHO162" s="300"/>
      <c r="JHP162" s="300"/>
      <c r="JHQ162" s="300"/>
      <c r="JHR162" s="300"/>
      <c r="JHS162" s="300"/>
      <c r="JHT162" s="300"/>
      <c r="JHU162" s="300"/>
      <c r="JHV162" s="300"/>
      <c r="JHW162" s="300"/>
      <c r="JHX162" s="300"/>
      <c r="JHY162" s="300"/>
      <c r="JHZ162" s="300"/>
      <c r="JIA162" s="300"/>
      <c r="JIB162" s="300"/>
      <c r="JIC162" s="300"/>
      <c r="JID162" s="300"/>
      <c r="JIE162" s="300"/>
      <c r="JIF162" s="300"/>
      <c r="JIG162" s="300"/>
      <c r="JIH162" s="300"/>
      <c r="JII162" s="300"/>
      <c r="JIJ162" s="300"/>
      <c r="JIK162" s="300"/>
      <c r="JIL162" s="300"/>
      <c r="JIM162" s="300"/>
      <c r="JIN162" s="300"/>
      <c r="JIO162" s="300"/>
      <c r="JIP162" s="300"/>
      <c r="JIQ162" s="300"/>
      <c r="JIR162" s="300"/>
      <c r="JIS162" s="300"/>
      <c r="JIT162" s="300"/>
      <c r="JIU162" s="300"/>
      <c r="JIV162" s="300"/>
      <c r="JIW162" s="300"/>
      <c r="JIX162" s="300"/>
      <c r="JIY162" s="300"/>
      <c r="JIZ162" s="300"/>
      <c r="JJA162" s="300"/>
      <c r="JJB162" s="300"/>
      <c r="JJC162" s="300"/>
      <c r="JJD162" s="300"/>
      <c r="JJE162" s="300"/>
      <c r="JJF162" s="300"/>
      <c r="JJG162" s="300"/>
      <c r="JJH162" s="300"/>
      <c r="JJI162" s="300"/>
      <c r="JJJ162" s="300"/>
      <c r="JJK162" s="300"/>
      <c r="JJL162" s="300"/>
      <c r="JJM162" s="300"/>
      <c r="JJN162" s="300"/>
      <c r="JJO162" s="300"/>
      <c r="JJP162" s="300"/>
      <c r="JJQ162" s="300"/>
      <c r="JJR162" s="300"/>
      <c r="JJS162" s="300"/>
      <c r="JJT162" s="300"/>
      <c r="JJU162" s="300"/>
      <c r="JJV162" s="300"/>
      <c r="JJW162" s="300"/>
      <c r="JJX162" s="300"/>
      <c r="JJY162" s="300"/>
      <c r="JJZ162" s="300"/>
      <c r="JKA162" s="300"/>
      <c r="JKB162" s="300"/>
      <c r="JKC162" s="300"/>
      <c r="JKD162" s="300"/>
      <c r="JKE162" s="300"/>
      <c r="JKF162" s="300"/>
      <c r="JKG162" s="300"/>
      <c r="JKH162" s="300"/>
      <c r="JKI162" s="300"/>
      <c r="JKJ162" s="300"/>
      <c r="JKK162" s="300"/>
      <c r="JKL162" s="300"/>
      <c r="JKM162" s="300"/>
      <c r="JKN162" s="300"/>
      <c r="JKO162" s="300"/>
      <c r="JKP162" s="300"/>
      <c r="JKQ162" s="300"/>
      <c r="JKR162" s="300"/>
      <c r="JKS162" s="300"/>
      <c r="JKT162" s="300"/>
      <c r="JKU162" s="300"/>
      <c r="JKV162" s="300"/>
      <c r="JKW162" s="300"/>
      <c r="JKX162" s="300"/>
      <c r="JKY162" s="300"/>
      <c r="JKZ162" s="300"/>
      <c r="JLA162" s="300"/>
      <c r="JLB162" s="300"/>
      <c r="JLC162" s="300"/>
      <c r="JLD162" s="300"/>
      <c r="JLE162" s="300"/>
      <c r="JLF162" s="300"/>
      <c r="JLG162" s="300"/>
      <c r="JLH162" s="300"/>
      <c r="JLI162" s="300"/>
      <c r="JLJ162" s="300"/>
      <c r="JLK162" s="300"/>
      <c r="JLL162" s="300"/>
      <c r="JLM162" s="300"/>
      <c r="JLN162" s="300"/>
      <c r="JLO162" s="300"/>
      <c r="JLP162" s="300"/>
      <c r="JLQ162" s="300"/>
      <c r="JLR162" s="300"/>
      <c r="JLS162" s="300"/>
      <c r="JLT162" s="300"/>
      <c r="JLU162" s="300"/>
      <c r="JLV162" s="300"/>
      <c r="JLW162" s="300"/>
      <c r="JLX162" s="300"/>
      <c r="JLY162" s="300"/>
      <c r="JLZ162" s="300"/>
      <c r="JMA162" s="300"/>
      <c r="JMB162" s="300"/>
      <c r="JMC162" s="300"/>
      <c r="JMD162" s="300"/>
      <c r="JME162" s="300"/>
      <c r="JMF162" s="300"/>
      <c r="JMG162" s="300"/>
      <c r="JMH162" s="300"/>
      <c r="JMI162" s="300"/>
      <c r="JMJ162" s="300"/>
      <c r="JMK162" s="300"/>
      <c r="JML162" s="300"/>
      <c r="JMM162" s="300"/>
      <c r="JMN162" s="300"/>
      <c r="JMO162" s="300"/>
      <c r="JMP162" s="300"/>
      <c r="JMQ162" s="300"/>
      <c r="JMR162" s="300"/>
      <c r="JMS162" s="300"/>
      <c r="JMT162" s="300"/>
      <c r="JMU162" s="300"/>
      <c r="JMV162" s="300"/>
      <c r="JMW162" s="300"/>
      <c r="JMX162" s="300"/>
      <c r="JMY162" s="300"/>
      <c r="JMZ162" s="300"/>
      <c r="JNA162" s="300"/>
      <c r="JNB162" s="300"/>
      <c r="JNC162" s="300"/>
      <c r="JND162" s="300"/>
      <c r="JNE162" s="300"/>
      <c r="JNF162" s="300"/>
      <c r="JNG162" s="300"/>
      <c r="JNH162" s="300"/>
      <c r="JNI162" s="300"/>
      <c r="JNJ162" s="300"/>
      <c r="JNK162" s="300"/>
      <c r="JNL162" s="300"/>
      <c r="JNM162" s="300"/>
      <c r="JNN162" s="300"/>
      <c r="JNO162" s="300"/>
      <c r="JNP162" s="300"/>
      <c r="JNQ162" s="300"/>
      <c r="JNR162" s="300"/>
      <c r="JNS162" s="300"/>
      <c r="JNT162" s="300"/>
      <c r="JNU162" s="300"/>
      <c r="JNV162" s="300"/>
      <c r="JNW162" s="300"/>
      <c r="JNX162" s="300"/>
      <c r="JNY162" s="300"/>
      <c r="JNZ162" s="300"/>
      <c r="JOA162" s="300"/>
      <c r="JOB162" s="300"/>
      <c r="JOC162" s="300"/>
      <c r="JOD162" s="300"/>
      <c r="JOE162" s="300"/>
      <c r="JOF162" s="300"/>
      <c r="JOG162" s="300"/>
      <c r="JOH162" s="300"/>
      <c r="JOI162" s="300"/>
      <c r="JOJ162" s="300"/>
      <c r="JOK162" s="300"/>
      <c r="JOL162" s="300"/>
      <c r="JOM162" s="300"/>
      <c r="JON162" s="300"/>
      <c r="JOO162" s="300"/>
      <c r="JOP162" s="300"/>
      <c r="JOQ162" s="300"/>
      <c r="JOR162" s="300"/>
      <c r="JOS162" s="300"/>
      <c r="JOT162" s="300"/>
      <c r="JOU162" s="300"/>
      <c r="JPB162" s="300"/>
      <c r="JPC162" s="300"/>
      <c r="JPD162" s="300"/>
      <c r="JPE162" s="300"/>
      <c r="JPF162" s="300"/>
      <c r="JPG162" s="300"/>
      <c r="JPH162" s="300"/>
      <c r="JPI162" s="300"/>
      <c r="JPJ162" s="300"/>
      <c r="JPK162" s="300"/>
      <c r="JPL162" s="300"/>
      <c r="JPM162" s="300"/>
      <c r="JPN162" s="300"/>
      <c r="JPO162" s="300"/>
      <c r="JPP162" s="300"/>
      <c r="JPQ162" s="300"/>
      <c r="JPR162" s="300"/>
      <c r="JPS162" s="300"/>
      <c r="JPT162" s="300"/>
      <c r="JPU162" s="300"/>
      <c r="JPV162" s="300"/>
      <c r="JPW162" s="300"/>
      <c r="JPX162" s="300"/>
      <c r="JPY162" s="300"/>
      <c r="JPZ162" s="300"/>
      <c r="JQA162" s="300"/>
      <c r="JQB162" s="300"/>
      <c r="JQC162" s="300"/>
      <c r="JQD162" s="300"/>
      <c r="JQE162" s="300"/>
      <c r="JQF162" s="300"/>
      <c r="JQG162" s="300"/>
      <c r="JQH162" s="300"/>
      <c r="JQI162" s="300"/>
      <c r="JQJ162" s="300"/>
      <c r="JQK162" s="300"/>
      <c r="JQL162" s="300"/>
      <c r="JQM162" s="300"/>
      <c r="JQN162" s="300"/>
      <c r="JQO162" s="300"/>
      <c r="JQP162" s="300"/>
      <c r="JQQ162" s="300"/>
      <c r="JQR162" s="300"/>
      <c r="JQS162" s="300"/>
      <c r="JQT162" s="300"/>
      <c r="JQU162" s="300"/>
      <c r="JQV162" s="300"/>
      <c r="JQW162" s="300"/>
      <c r="JQX162" s="300"/>
      <c r="JQY162" s="300"/>
      <c r="JQZ162" s="300"/>
      <c r="JRA162" s="300"/>
      <c r="JRB162" s="300"/>
      <c r="JRC162" s="300"/>
      <c r="JRD162" s="300"/>
      <c r="JRE162" s="300"/>
      <c r="JRF162" s="300"/>
      <c r="JRG162" s="300"/>
      <c r="JRH162" s="300"/>
      <c r="JRI162" s="300"/>
      <c r="JRJ162" s="300"/>
      <c r="JRK162" s="300"/>
      <c r="JRL162" s="300"/>
      <c r="JRM162" s="300"/>
      <c r="JRN162" s="300"/>
      <c r="JRO162" s="300"/>
      <c r="JRP162" s="300"/>
      <c r="JRQ162" s="300"/>
      <c r="JRR162" s="300"/>
      <c r="JRS162" s="300"/>
      <c r="JRT162" s="300"/>
      <c r="JRU162" s="300"/>
      <c r="JRV162" s="300"/>
      <c r="JRW162" s="300"/>
      <c r="JRX162" s="300"/>
      <c r="JRY162" s="300"/>
      <c r="JRZ162" s="300"/>
      <c r="JSA162" s="300"/>
      <c r="JSB162" s="300"/>
      <c r="JSC162" s="300"/>
      <c r="JSD162" s="300"/>
      <c r="JSE162" s="300"/>
      <c r="JSF162" s="300"/>
      <c r="JSG162" s="300"/>
      <c r="JSH162" s="300"/>
      <c r="JSI162" s="300"/>
      <c r="JSJ162" s="300"/>
      <c r="JSK162" s="300"/>
      <c r="JSL162" s="300"/>
      <c r="JSM162" s="300"/>
      <c r="JSN162" s="300"/>
      <c r="JSO162" s="300"/>
      <c r="JSP162" s="300"/>
      <c r="JSQ162" s="300"/>
      <c r="JSR162" s="300"/>
      <c r="JSS162" s="300"/>
      <c r="JST162" s="300"/>
      <c r="JSU162" s="300"/>
      <c r="JSV162" s="300"/>
      <c r="JSW162" s="300"/>
      <c r="JSX162" s="300"/>
      <c r="JSY162" s="300"/>
      <c r="JSZ162" s="300"/>
      <c r="JTA162" s="300"/>
      <c r="JTB162" s="300"/>
      <c r="JTC162" s="300"/>
      <c r="JTD162" s="300"/>
      <c r="JTE162" s="300"/>
      <c r="JTF162" s="300"/>
      <c r="JTG162" s="300"/>
      <c r="JTH162" s="300"/>
      <c r="JTI162" s="300"/>
      <c r="JTJ162" s="300"/>
      <c r="JTK162" s="300"/>
      <c r="JTL162" s="300"/>
      <c r="JTM162" s="300"/>
      <c r="JTN162" s="300"/>
      <c r="JTO162" s="300"/>
      <c r="JTP162" s="300"/>
      <c r="JTQ162" s="300"/>
      <c r="JTR162" s="300"/>
      <c r="JTS162" s="300"/>
      <c r="JTT162" s="300"/>
      <c r="JTU162" s="300"/>
      <c r="JTV162" s="300"/>
      <c r="JTW162" s="300"/>
      <c r="JTX162" s="300"/>
      <c r="JTY162" s="300"/>
      <c r="JTZ162" s="300"/>
      <c r="JUA162" s="300"/>
      <c r="JUB162" s="300"/>
      <c r="JUC162" s="300"/>
      <c r="JUD162" s="300"/>
      <c r="JUE162" s="300"/>
      <c r="JUF162" s="300"/>
      <c r="JUG162" s="300"/>
      <c r="JUH162" s="300"/>
      <c r="JUI162" s="300"/>
      <c r="JUJ162" s="300"/>
      <c r="JUK162" s="300"/>
      <c r="JUL162" s="300"/>
      <c r="JUM162" s="300"/>
      <c r="JUN162" s="300"/>
      <c r="JUO162" s="300"/>
      <c r="JUP162" s="300"/>
      <c r="JUQ162" s="300"/>
      <c r="JUR162" s="300"/>
      <c r="JUS162" s="300"/>
      <c r="JUT162" s="300"/>
      <c r="JUU162" s="300"/>
      <c r="JUV162" s="300"/>
      <c r="JUW162" s="300"/>
      <c r="JUX162" s="300"/>
      <c r="JUY162" s="300"/>
      <c r="JUZ162" s="300"/>
      <c r="JVA162" s="300"/>
      <c r="JVB162" s="300"/>
      <c r="JVC162" s="300"/>
      <c r="JVD162" s="300"/>
      <c r="JVE162" s="300"/>
      <c r="JVF162" s="300"/>
      <c r="JVG162" s="300"/>
      <c r="JVH162" s="300"/>
      <c r="JVI162" s="300"/>
      <c r="JVJ162" s="300"/>
      <c r="JVK162" s="300"/>
      <c r="JVL162" s="300"/>
      <c r="JVM162" s="300"/>
      <c r="JVN162" s="300"/>
      <c r="JVO162" s="300"/>
      <c r="JVP162" s="300"/>
      <c r="JVQ162" s="300"/>
      <c r="JVR162" s="300"/>
      <c r="JVS162" s="300"/>
      <c r="JVT162" s="300"/>
      <c r="JVU162" s="300"/>
      <c r="JVV162" s="300"/>
      <c r="JVW162" s="300"/>
      <c r="JVX162" s="300"/>
      <c r="JVY162" s="300"/>
      <c r="JVZ162" s="300"/>
      <c r="JWA162" s="300"/>
      <c r="JWB162" s="300"/>
      <c r="JWC162" s="300"/>
      <c r="JWD162" s="300"/>
      <c r="JWE162" s="300"/>
      <c r="JWF162" s="300"/>
      <c r="JWG162" s="300"/>
      <c r="JWH162" s="300"/>
      <c r="JWI162" s="300"/>
      <c r="JWJ162" s="300"/>
      <c r="JWK162" s="300"/>
      <c r="JWL162" s="300"/>
      <c r="JWM162" s="300"/>
      <c r="JWN162" s="300"/>
      <c r="JWO162" s="300"/>
      <c r="JWP162" s="300"/>
      <c r="JWQ162" s="300"/>
      <c r="JWR162" s="300"/>
      <c r="JWS162" s="300"/>
      <c r="JWT162" s="300"/>
      <c r="JWU162" s="300"/>
      <c r="JWV162" s="300"/>
      <c r="JWW162" s="300"/>
      <c r="JWX162" s="300"/>
      <c r="JWY162" s="300"/>
      <c r="JWZ162" s="300"/>
      <c r="JXA162" s="300"/>
      <c r="JXB162" s="300"/>
      <c r="JXC162" s="300"/>
      <c r="JXD162" s="300"/>
      <c r="JXE162" s="300"/>
      <c r="JXF162" s="300"/>
      <c r="JXG162" s="300"/>
      <c r="JXH162" s="300"/>
      <c r="JXI162" s="300"/>
      <c r="JXJ162" s="300"/>
      <c r="JXK162" s="300"/>
      <c r="JXL162" s="300"/>
      <c r="JXM162" s="300"/>
      <c r="JXN162" s="300"/>
      <c r="JXO162" s="300"/>
      <c r="JXP162" s="300"/>
      <c r="JXQ162" s="300"/>
      <c r="JXR162" s="300"/>
      <c r="JXS162" s="300"/>
      <c r="JXT162" s="300"/>
      <c r="JXU162" s="300"/>
      <c r="JXV162" s="300"/>
      <c r="JXW162" s="300"/>
      <c r="JXX162" s="300"/>
      <c r="JXY162" s="300"/>
      <c r="JXZ162" s="300"/>
      <c r="JYA162" s="300"/>
      <c r="JYB162" s="300"/>
      <c r="JYC162" s="300"/>
      <c r="JYD162" s="300"/>
      <c r="JYE162" s="300"/>
      <c r="JYF162" s="300"/>
      <c r="JYG162" s="300"/>
      <c r="JYH162" s="300"/>
      <c r="JYI162" s="300"/>
      <c r="JYJ162" s="300"/>
      <c r="JYK162" s="300"/>
      <c r="JYL162" s="300"/>
      <c r="JYM162" s="300"/>
      <c r="JYN162" s="300"/>
      <c r="JYO162" s="300"/>
      <c r="JYP162" s="300"/>
      <c r="JYQ162" s="300"/>
      <c r="JYX162" s="300"/>
      <c r="JYY162" s="300"/>
      <c r="JYZ162" s="300"/>
      <c r="JZA162" s="300"/>
      <c r="JZB162" s="300"/>
      <c r="JZC162" s="300"/>
      <c r="JZD162" s="300"/>
      <c r="JZE162" s="300"/>
      <c r="JZF162" s="300"/>
      <c r="JZG162" s="300"/>
      <c r="JZH162" s="300"/>
      <c r="JZI162" s="300"/>
      <c r="JZJ162" s="300"/>
      <c r="JZK162" s="300"/>
      <c r="JZL162" s="300"/>
      <c r="JZM162" s="300"/>
      <c r="JZN162" s="300"/>
      <c r="JZO162" s="300"/>
      <c r="JZP162" s="300"/>
      <c r="JZQ162" s="300"/>
      <c r="JZR162" s="300"/>
      <c r="JZS162" s="300"/>
      <c r="JZT162" s="300"/>
      <c r="JZU162" s="300"/>
      <c r="JZV162" s="300"/>
      <c r="JZW162" s="300"/>
      <c r="JZX162" s="300"/>
      <c r="JZY162" s="300"/>
      <c r="JZZ162" s="300"/>
      <c r="KAA162" s="300"/>
      <c r="KAB162" s="300"/>
      <c r="KAC162" s="300"/>
      <c r="KAD162" s="300"/>
      <c r="KAE162" s="300"/>
      <c r="KAF162" s="300"/>
      <c r="KAG162" s="300"/>
      <c r="KAH162" s="300"/>
      <c r="KAI162" s="300"/>
      <c r="KAJ162" s="300"/>
      <c r="KAK162" s="300"/>
      <c r="KAL162" s="300"/>
      <c r="KAM162" s="300"/>
      <c r="KAN162" s="300"/>
      <c r="KAO162" s="300"/>
      <c r="KAP162" s="300"/>
      <c r="KAQ162" s="300"/>
      <c r="KAR162" s="300"/>
      <c r="KAS162" s="300"/>
      <c r="KAT162" s="300"/>
      <c r="KAU162" s="300"/>
      <c r="KAV162" s="300"/>
      <c r="KAW162" s="300"/>
      <c r="KAX162" s="300"/>
      <c r="KAY162" s="300"/>
      <c r="KAZ162" s="300"/>
      <c r="KBA162" s="300"/>
      <c r="KBB162" s="300"/>
      <c r="KBC162" s="300"/>
      <c r="KBD162" s="300"/>
      <c r="KBE162" s="300"/>
      <c r="KBF162" s="300"/>
      <c r="KBG162" s="300"/>
      <c r="KBH162" s="300"/>
      <c r="KBI162" s="300"/>
      <c r="KBJ162" s="300"/>
      <c r="KBK162" s="300"/>
      <c r="KBL162" s="300"/>
      <c r="KBM162" s="300"/>
      <c r="KBN162" s="300"/>
      <c r="KBO162" s="300"/>
      <c r="KBP162" s="300"/>
      <c r="KBQ162" s="300"/>
      <c r="KBR162" s="300"/>
      <c r="KBS162" s="300"/>
      <c r="KBT162" s="300"/>
      <c r="KBU162" s="300"/>
      <c r="KBV162" s="300"/>
      <c r="KBW162" s="300"/>
      <c r="KBX162" s="300"/>
      <c r="KBY162" s="300"/>
      <c r="KBZ162" s="300"/>
      <c r="KCA162" s="300"/>
      <c r="KCB162" s="300"/>
      <c r="KCC162" s="300"/>
      <c r="KCD162" s="300"/>
      <c r="KCE162" s="300"/>
      <c r="KCF162" s="300"/>
      <c r="KCG162" s="300"/>
      <c r="KCH162" s="300"/>
      <c r="KCI162" s="300"/>
      <c r="KCJ162" s="300"/>
      <c r="KCK162" s="300"/>
      <c r="KCL162" s="300"/>
      <c r="KCM162" s="300"/>
      <c r="KCN162" s="300"/>
      <c r="KCO162" s="300"/>
      <c r="KCP162" s="300"/>
      <c r="KCQ162" s="300"/>
      <c r="KCR162" s="300"/>
      <c r="KCS162" s="300"/>
      <c r="KCT162" s="300"/>
      <c r="KCU162" s="300"/>
      <c r="KCV162" s="300"/>
      <c r="KCW162" s="300"/>
      <c r="KCX162" s="300"/>
      <c r="KCY162" s="300"/>
      <c r="KCZ162" s="300"/>
      <c r="KDA162" s="300"/>
      <c r="KDB162" s="300"/>
      <c r="KDC162" s="300"/>
      <c r="KDD162" s="300"/>
      <c r="KDE162" s="300"/>
      <c r="KDF162" s="300"/>
      <c r="KDG162" s="300"/>
      <c r="KDH162" s="300"/>
      <c r="KDI162" s="300"/>
      <c r="KDJ162" s="300"/>
      <c r="KDK162" s="300"/>
      <c r="KDL162" s="300"/>
      <c r="KDM162" s="300"/>
      <c r="KDN162" s="300"/>
      <c r="KDO162" s="300"/>
      <c r="KDP162" s="300"/>
      <c r="KDQ162" s="300"/>
      <c r="KDR162" s="300"/>
      <c r="KDS162" s="300"/>
      <c r="KDT162" s="300"/>
      <c r="KDU162" s="300"/>
      <c r="KDV162" s="300"/>
      <c r="KDW162" s="300"/>
      <c r="KDX162" s="300"/>
      <c r="KDY162" s="300"/>
      <c r="KDZ162" s="300"/>
      <c r="KEA162" s="300"/>
      <c r="KEB162" s="300"/>
      <c r="KEC162" s="300"/>
      <c r="KED162" s="300"/>
      <c r="KEE162" s="300"/>
      <c r="KEF162" s="300"/>
      <c r="KEG162" s="300"/>
      <c r="KEH162" s="300"/>
      <c r="KEI162" s="300"/>
      <c r="KEJ162" s="300"/>
      <c r="KEK162" s="300"/>
      <c r="KEL162" s="300"/>
      <c r="KEM162" s="300"/>
      <c r="KEN162" s="300"/>
      <c r="KEO162" s="300"/>
      <c r="KEP162" s="300"/>
      <c r="KEQ162" s="300"/>
      <c r="KER162" s="300"/>
      <c r="KES162" s="300"/>
      <c r="KET162" s="300"/>
      <c r="KEU162" s="300"/>
      <c r="KEV162" s="300"/>
      <c r="KEW162" s="300"/>
      <c r="KEX162" s="300"/>
      <c r="KEY162" s="300"/>
      <c r="KEZ162" s="300"/>
      <c r="KFA162" s="300"/>
      <c r="KFB162" s="300"/>
      <c r="KFC162" s="300"/>
      <c r="KFD162" s="300"/>
      <c r="KFE162" s="300"/>
      <c r="KFF162" s="300"/>
      <c r="KFG162" s="300"/>
      <c r="KFH162" s="300"/>
      <c r="KFI162" s="300"/>
      <c r="KFJ162" s="300"/>
      <c r="KFK162" s="300"/>
      <c r="KFL162" s="300"/>
      <c r="KFM162" s="300"/>
      <c r="KFN162" s="300"/>
      <c r="KFO162" s="300"/>
      <c r="KFP162" s="300"/>
      <c r="KFQ162" s="300"/>
      <c r="KFR162" s="300"/>
      <c r="KFS162" s="300"/>
      <c r="KFT162" s="300"/>
      <c r="KFU162" s="300"/>
      <c r="KFV162" s="300"/>
      <c r="KFW162" s="300"/>
      <c r="KFX162" s="300"/>
      <c r="KFY162" s="300"/>
      <c r="KFZ162" s="300"/>
      <c r="KGA162" s="300"/>
      <c r="KGB162" s="300"/>
      <c r="KGC162" s="300"/>
      <c r="KGD162" s="300"/>
      <c r="KGE162" s="300"/>
      <c r="KGF162" s="300"/>
      <c r="KGG162" s="300"/>
      <c r="KGH162" s="300"/>
      <c r="KGI162" s="300"/>
      <c r="KGJ162" s="300"/>
      <c r="KGK162" s="300"/>
      <c r="KGL162" s="300"/>
      <c r="KGM162" s="300"/>
      <c r="KGN162" s="300"/>
      <c r="KGO162" s="300"/>
      <c r="KGP162" s="300"/>
      <c r="KGQ162" s="300"/>
      <c r="KGR162" s="300"/>
      <c r="KGS162" s="300"/>
      <c r="KGT162" s="300"/>
      <c r="KGU162" s="300"/>
      <c r="KGV162" s="300"/>
      <c r="KGW162" s="300"/>
      <c r="KGX162" s="300"/>
      <c r="KGY162" s="300"/>
      <c r="KGZ162" s="300"/>
      <c r="KHA162" s="300"/>
      <c r="KHB162" s="300"/>
      <c r="KHC162" s="300"/>
      <c r="KHD162" s="300"/>
      <c r="KHE162" s="300"/>
      <c r="KHF162" s="300"/>
      <c r="KHG162" s="300"/>
      <c r="KHH162" s="300"/>
      <c r="KHI162" s="300"/>
      <c r="KHJ162" s="300"/>
      <c r="KHK162" s="300"/>
      <c r="KHL162" s="300"/>
      <c r="KHM162" s="300"/>
      <c r="KHN162" s="300"/>
      <c r="KHO162" s="300"/>
      <c r="KHP162" s="300"/>
      <c r="KHQ162" s="300"/>
      <c r="KHR162" s="300"/>
      <c r="KHS162" s="300"/>
      <c r="KHT162" s="300"/>
      <c r="KHU162" s="300"/>
      <c r="KHV162" s="300"/>
      <c r="KHW162" s="300"/>
      <c r="KHX162" s="300"/>
      <c r="KHY162" s="300"/>
      <c r="KHZ162" s="300"/>
      <c r="KIA162" s="300"/>
      <c r="KIB162" s="300"/>
      <c r="KIC162" s="300"/>
      <c r="KID162" s="300"/>
      <c r="KIE162" s="300"/>
      <c r="KIF162" s="300"/>
      <c r="KIG162" s="300"/>
      <c r="KIH162" s="300"/>
      <c r="KII162" s="300"/>
      <c r="KIJ162" s="300"/>
      <c r="KIK162" s="300"/>
      <c r="KIL162" s="300"/>
      <c r="KIM162" s="300"/>
      <c r="KIT162" s="300"/>
      <c r="KIU162" s="300"/>
      <c r="KIV162" s="300"/>
      <c r="KIW162" s="300"/>
      <c r="KIX162" s="300"/>
      <c r="KIY162" s="300"/>
      <c r="KIZ162" s="300"/>
      <c r="KJA162" s="300"/>
      <c r="KJB162" s="300"/>
      <c r="KJC162" s="300"/>
      <c r="KJD162" s="300"/>
      <c r="KJE162" s="300"/>
      <c r="KJF162" s="300"/>
      <c r="KJG162" s="300"/>
      <c r="KJH162" s="300"/>
      <c r="KJI162" s="300"/>
      <c r="KJJ162" s="300"/>
      <c r="KJK162" s="300"/>
      <c r="KJL162" s="300"/>
      <c r="KJM162" s="300"/>
      <c r="KJN162" s="300"/>
      <c r="KJO162" s="300"/>
      <c r="KJP162" s="300"/>
      <c r="KJQ162" s="300"/>
      <c r="KJR162" s="300"/>
      <c r="KJS162" s="300"/>
      <c r="KJT162" s="300"/>
      <c r="KJU162" s="300"/>
      <c r="KJV162" s="300"/>
      <c r="KJW162" s="300"/>
      <c r="KJX162" s="300"/>
      <c r="KJY162" s="300"/>
      <c r="KJZ162" s="300"/>
      <c r="KKA162" s="300"/>
      <c r="KKB162" s="300"/>
      <c r="KKC162" s="300"/>
      <c r="KKD162" s="300"/>
      <c r="KKE162" s="300"/>
      <c r="KKF162" s="300"/>
      <c r="KKG162" s="300"/>
      <c r="KKH162" s="300"/>
      <c r="KKI162" s="300"/>
      <c r="KKJ162" s="300"/>
      <c r="KKK162" s="300"/>
      <c r="KKL162" s="300"/>
      <c r="KKM162" s="300"/>
      <c r="KKN162" s="300"/>
      <c r="KKO162" s="300"/>
      <c r="KKP162" s="300"/>
      <c r="KKQ162" s="300"/>
      <c r="KKR162" s="300"/>
      <c r="KKS162" s="300"/>
      <c r="KKT162" s="300"/>
      <c r="KKU162" s="300"/>
      <c r="KKV162" s="300"/>
      <c r="KKW162" s="300"/>
      <c r="KKX162" s="300"/>
      <c r="KKY162" s="300"/>
      <c r="KKZ162" s="300"/>
      <c r="KLA162" s="300"/>
      <c r="KLB162" s="300"/>
      <c r="KLC162" s="300"/>
      <c r="KLD162" s="300"/>
      <c r="KLE162" s="300"/>
      <c r="KLF162" s="300"/>
      <c r="KLG162" s="300"/>
      <c r="KLH162" s="300"/>
      <c r="KLI162" s="300"/>
      <c r="KLJ162" s="300"/>
      <c r="KLK162" s="300"/>
      <c r="KLL162" s="300"/>
      <c r="KLM162" s="300"/>
      <c r="KLN162" s="300"/>
      <c r="KLO162" s="300"/>
      <c r="KLP162" s="300"/>
      <c r="KLQ162" s="300"/>
      <c r="KLR162" s="300"/>
      <c r="KLS162" s="300"/>
      <c r="KLT162" s="300"/>
      <c r="KLU162" s="300"/>
      <c r="KLV162" s="300"/>
      <c r="KLW162" s="300"/>
      <c r="KLX162" s="300"/>
      <c r="KLY162" s="300"/>
      <c r="KLZ162" s="300"/>
      <c r="KMA162" s="300"/>
      <c r="KMB162" s="300"/>
      <c r="KMC162" s="300"/>
      <c r="KMD162" s="300"/>
      <c r="KME162" s="300"/>
      <c r="KMF162" s="300"/>
      <c r="KMG162" s="300"/>
      <c r="KMH162" s="300"/>
      <c r="KMI162" s="300"/>
      <c r="KMJ162" s="300"/>
      <c r="KMK162" s="300"/>
      <c r="KML162" s="300"/>
      <c r="KMM162" s="300"/>
      <c r="KMN162" s="300"/>
      <c r="KMO162" s="300"/>
      <c r="KMP162" s="300"/>
      <c r="KMQ162" s="300"/>
      <c r="KMR162" s="300"/>
      <c r="KMS162" s="300"/>
      <c r="KMT162" s="300"/>
      <c r="KMU162" s="300"/>
      <c r="KMV162" s="300"/>
      <c r="KMW162" s="300"/>
      <c r="KMX162" s="300"/>
      <c r="KMY162" s="300"/>
      <c r="KMZ162" s="300"/>
      <c r="KNA162" s="300"/>
      <c r="KNB162" s="300"/>
      <c r="KNC162" s="300"/>
      <c r="KND162" s="300"/>
      <c r="KNE162" s="300"/>
      <c r="KNF162" s="300"/>
      <c r="KNG162" s="300"/>
      <c r="KNH162" s="300"/>
      <c r="KNI162" s="300"/>
      <c r="KNJ162" s="300"/>
      <c r="KNK162" s="300"/>
      <c r="KNL162" s="300"/>
      <c r="KNM162" s="300"/>
      <c r="KNN162" s="300"/>
      <c r="KNO162" s="300"/>
      <c r="KNP162" s="300"/>
      <c r="KNQ162" s="300"/>
      <c r="KNR162" s="300"/>
      <c r="KNS162" s="300"/>
      <c r="KNT162" s="300"/>
      <c r="KNU162" s="300"/>
      <c r="KNV162" s="300"/>
      <c r="KNW162" s="300"/>
      <c r="KNX162" s="300"/>
      <c r="KNY162" s="300"/>
      <c r="KNZ162" s="300"/>
      <c r="KOA162" s="300"/>
      <c r="KOB162" s="300"/>
      <c r="KOC162" s="300"/>
      <c r="KOD162" s="300"/>
      <c r="KOE162" s="300"/>
      <c r="KOF162" s="300"/>
      <c r="KOG162" s="300"/>
      <c r="KOH162" s="300"/>
      <c r="KOI162" s="300"/>
      <c r="KOJ162" s="300"/>
      <c r="KOK162" s="300"/>
      <c r="KOL162" s="300"/>
      <c r="KOM162" s="300"/>
      <c r="KON162" s="300"/>
      <c r="KOO162" s="300"/>
      <c r="KOP162" s="300"/>
      <c r="KOQ162" s="300"/>
      <c r="KOR162" s="300"/>
      <c r="KOS162" s="300"/>
      <c r="KOT162" s="300"/>
      <c r="KOU162" s="300"/>
      <c r="KOV162" s="300"/>
      <c r="KOW162" s="300"/>
      <c r="KOX162" s="300"/>
      <c r="KOY162" s="300"/>
      <c r="KOZ162" s="300"/>
      <c r="KPA162" s="300"/>
      <c r="KPB162" s="300"/>
      <c r="KPC162" s="300"/>
      <c r="KPD162" s="300"/>
      <c r="KPE162" s="300"/>
      <c r="KPF162" s="300"/>
      <c r="KPG162" s="300"/>
      <c r="KPH162" s="300"/>
      <c r="KPI162" s="300"/>
      <c r="KPJ162" s="300"/>
      <c r="KPK162" s="300"/>
      <c r="KPL162" s="300"/>
      <c r="KPM162" s="300"/>
      <c r="KPN162" s="300"/>
      <c r="KPO162" s="300"/>
      <c r="KPP162" s="300"/>
      <c r="KPQ162" s="300"/>
      <c r="KPR162" s="300"/>
      <c r="KPS162" s="300"/>
      <c r="KPT162" s="300"/>
      <c r="KPU162" s="300"/>
      <c r="KPV162" s="300"/>
      <c r="KPW162" s="300"/>
      <c r="KPX162" s="300"/>
      <c r="KPY162" s="300"/>
      <c r="KPZ162" s="300"/>
      <c r="KQA162" s="300"/>
      <c r="KQB162" s="300"/>
      <c r="KQC162" s="300"/>
      <c r="KQD162" s="300"/>
      <c r="KQE162" s="300"/>
      <c r="KQF162" s="300"/>
      <c r="KQG162" s="300"/>
      <c r="KQH162" s="300"/>
      <c r="KQI162" s="300"/>
      <c r="KQJ162" s="300"/>
      <c r="KQK162" s="300"/>
      <c r="KQL162" s="300"/>
      <c r="KQM162" s="300"/>
      <c r="KQN162" s="300"/>
      <c r="KQO162" s="300"/>
      <c r="KQP162" s="300"/>
      <c r="KQQ162" s="300"/>
      <c r="KQR162" s="300"/>
      <c r="KQS162" s="300"/>
      <c r="KQT162" s="300"/>
      <c r="KQU162" s="300"/>
      <c r="KQV162" s="300"/>
      <c r="KQW162" s="300"/>
      <c r="KQX162" s="300"/>
      <c r="KQY162" s="300"/>
      <c r="KQZ162" s="300"/>
      <c r="KRA162" s="300"/>
      <c r="KRB162" s="300"/>
      <c r="KRC162" s="300"/>
      <c r="KRD162" s="300"/>
      <c r="KRE162" s="300"/>
      <c r="KRF162" s="300"/>
      <c r="KRG162" s="300"/>
      <c r="KRH162" s="300"/>
      <c r="KRI162" s="300"/>
      <c r="KRJ162" s="300"/>
      <c r="KRK162" s="300"/>
      <c r="KRL162" s="300"/>
      <c r="KRM162" s="300"/>
      <c r="KRN162" s="300"/>
      <c r="KRO162" s="300"/>
      <c r="KRP162" s="300"/>
      <c r="KRQ162" s="300"/>
      <c r="KRR162" s="300"/>
      <c r="KRS162" s="300"/>
      <c r="KRT162" s="300"/>
      <c r="KRU162" s="300"/>
      <c r="KRV162" s="300"/>
      <c r="KRW162" s="300"/>
      <c r="KRX162" s="300"/>
      <c r="KRY162" s="300"/>
      <c r="KRZ162" s="300"/>
      <c r="KSA162" s="300"/>
      <c r="KSB162" s="300"/>
      <c r="KSC162" s="300"/>
      <c r="KSD162" s="300"/>
      <c r="KSE162" s="300"/>
      <c r="KSF162" s="300"/>
      <c r="KSG162" s="300"/>
      <c r="KSH162" s="300"/>
      <c r="KSI162" s="300"/>
      <c r="KSP162" s="300"/>
      <c r="KSQ162" s="300"/>
      <c r="KSR162" s="300"/>
      <c r="KSS162" s="300"/>
      <c r="KST162" s="300"/>
      <c r="KSU162" s="300"/>
      <c r="KSV162" s="300"/>
      <c r="KSW162" s="300"/>
      <c r="KSX162" s="300"/>
      <c r="KSY162" s="300"/>
      <c r="KSZ162" s="300"/>
      <c r="KTA162" s="300"/>
      <c r="KTB162" s="300"/>
      <c r="KTC162" s="300"/>
      <c r="KTD162" s="300"/>
      <c r="KTE162" s="300"/>
      <c r="KTF162" s="300"/>
      <c r="KTG162" s="300"/>
      <c r="KTH162" s="300"/>
      <c r="KTI162" s="300"/>
      <c r="KTJ162" s="300"/>
      <c r="KTK162" s="300"/>
      <c r="KTL162" s="300"/>
      <c r="KTM162" s="300"/>
      <c r="KTN162" s="300"/>
      <c r="KTO162" s="300"/>
      <c r="KTP162" s="300"/>
      <c r="KTQ162" s="300"/>
      <c r="KTR162" s="300"/>
      <c r="KTS162" s="300"/>
      <c r="KTT162" s="300"/>
      <c r="KTU162" s="300"/>
      <c r="KTV162" s="300"/>
      <c r="KTW162" s="300"/>
      <c r="KTX162" s="300"/>
      <c r="KTY162" s="300"/>
      <c r="KTZ162" s="300"/>
      <c r="KUA162" s="300"/>
      <c r="KUB162" s="300"/>
      <c r="KUC162" s="300"/>
      <c r="KUD162" s="300"/>
      <c r="KUE162" s="300"/>
      <c r="KUF162" s="300"/>
      <c r="KUG162" s="300"/>
      <c r="KUH162" s="300"/>
      <c r="KUI162" s="300"/>
      <c r="KUJ162" s="300"/>
      <c r="KUK162" s="300"/>
      <c r="KUL162" s="300"/>
      <c r="KUM162" s="300"/>
      <c r="KUN162" s="300"/>
      <c r="KUO162" s="300"/>
      <c r="KUP162" s="300"/>
      <c r="KUQ162" s="300"/>
      <c r="KUR162" s="300"/>
      <c r="KUS162" s="300"/>
      <c r="KUT162" s="300"/>
      <c r="KUU162" s="300"/>
      <c r="KUV162" s="300"/>
      <c r="KUW162" s="300"/>
      <c r="KUX162" s="300"/>
      <c r="KUY162" s="300"/>
      <c r="KUZ162" s="300"/>
      <c r="KVA162" s="300"/>
      <c r="KVB162" s="300"/>
      <c r="KVC162" s="300"/>
      <c r="KVD162" s="300"/>
      <c r="KVE162" s="300"/>
      <c r="KVF162" s="300"/>
      <c r="KVG162" s="300"/>
      <c r="KVH162" s="300"/>
      <c r="KVI162" s="300"/>
      <c r="KVJ162" s="300"/>
      <c r="KVK162" s="300"/>
      <c r="KVL162" s="300"/>
      <c r="KVM162" s="300"/>
      <c r="KVN162" s="300"/>
      <c r="KVO162" s="300"/>
      <c r="KVP162" s="300"/>
      <c r="KVQ162" s="300"/>
      <c r="KVR162" s="300"/>
      <c r="KVS162" s="300"/>
      <c r="KVT162" s="300"/>
      <c r="KVU162" s="300"/>
      <c r="KVV162" s="300"/>
      <c r="KVW162" s="300"/>
      <c r="KVX162" s="300"/>
      <c r="KVY162" s="300"/>
      <c r="KVZ162" s="300"/>
      <c r="KWA162" s="300"/>
      <c r="KWB162" s="300"/>
      <c r="KWC162" s="300"/>
      <c r="KWD162" s="300"/>
      <c r="KWE162" s="300"/>
      <c r="KWF162" s="300"/>
      <c r="KWG162" s="300"/>
      <c r="KWH162" s="300"/>
      <c r="KWI162" s="300"/>
      <c r="KWJ162" s="300"/>
      <c r="KWK162" s="300"/>
      <c r="KWL162" s="300"/>
      <c r="KWM162" s="300"/>
      <c r="KWN162" s="300"/>
      <c r="KWO162" s="300"/>
      <c r="KWP162" s="300"/>
      <c r="KWQ162" s="300"/>
      <c r="KWR162" s="300"/>
      <c r="KWS162" s="300"/>
      <c r="KWT162" s="300"/>
      <c r="KWU162" s="300"/>
      <c r="KWV162" s="300"/>
      <c r="KWW162" s="300"/>
      <c r="KWX162" s="300"/>
      <c r="KWY162" s="300"/>
      <c r="KWZ162" s="300"/>
      <c r="KXA162" s="300"/>
      <c r="KXB162" s="300"/>
      <c r="KXC162" s="300"/>
      <c r="KXD162" s="300"/>
      <c r="KXE162" s="300"/>
      <c r="KXF162" s="300"/>
      <c r="KXG162" s="300"/>
      <c r="KXH162" s="300"/>
      <c r="KXI162" s="300"/>
      <c r="KXJ162" s="300"/>
      <c r="KXK162" s="300"/>
      <c r="KXL162" s="300"/>
      <c r="KXM162" s="300"/>
      <c r="KXN162" s="300"/>
      <c r="KXO162" s="300"/>
      <c r="KXP162" s="300"/>
      <c r="KXQ162" s="300"/>
      <c r="KXR162" s="300"/>
      <c r="KXS162" s="300"/>
      <c r="KXT162" s="300"/>
      <c r="KXU162" s="300"/>
      <c r="KXV162" s="300"/>
      <c r="KXW162" s="300"/>
      <c r="KXX162" s="300"/>
      <c r="KXY162" s="300"/>
      <c r="KXZ162" s="300"/>
      <c r="KYA162" s="300"/>
      <c r="KYB162" s="300"/>
      <c r="KYC162" s="300"/>
      <c r="KYD162" s="300"/>
      <c r="KYE162" s="300"/>
      <c r="KYF162" s="300"/>
      <c r="KYG162" s="300"/>
      <c r="KYH162" s="300"/>
      <c r="KYI162" s="300"/>
      <c r="KYJ162" s="300"/>
      <c r="KYK162" s="300"/>
      <c r="KYL162" s="300"/>
      <c r="KYM162" s="300"/>
      <c r="KYN162" s="300"/>
      <c r="KYO162" s="300"/>
      <c r="KYP162" s="300"/>
      <c r="KYQ162" s="300"/>
      <c r="KYR162" s="300"/>
      <c r="KYS162" s="300"/>
      <c r="KYT162" s="300"/>
      <c r="KYU162" s="300"/>
      <c r="KYV162" s="300"/>
      <c r="KYW162" s="300"/>
      <c r="KYX162" s="300"/>
      <c r="KYY162" s="300"/>
      <c r="KYZ162" s="300"/>
      <c r="KZA162" s="300"/>
      <c r="KZB162" s="300"/>
      <c r="KZC162" s="300"/>
      <c r="KZD162" s="300"/>
      <c r="KZE162" s="300"/>
      <c r="KZF162" s="300"/>
      <c r="KZG162" s="300"/>
      <c r="KZH162" s="300"/>
      <c r="KZI162" s="300"/>
      <c r="KZJ162" s="300"/>
      <c r="KZK162" s="300"/>
      <c r="KZL162" s="300"/>
      <c r="KZM162" s="300"/>
      <c r="KZN162" s="300"/>
      <c r="KZO162" s="300"/>
      <c r="KZP162" s="300"/>
      <c r="KZQ162" s="300"/>
      <c r="KZR162" s="300"/>
      <c r="KZS162" s="300"/>
      <c r="KZT162" s="300"/>
      <c r="KZU162" s="300"/>
      <c r="KZV162" s="300"/>
      <c r="KZW162" s="300"/>
      <c r="KZX162" s="300"/>
      <c r="KZY162" s="300"/>
      <c r="KZZ162" s="300"/>
      <c r="LAA162" s="300"/>
      <c r="LAB162" s="300"/>
      <c r="LAC162" s="300"/>
      <c r="LAD162" s="300"/>
      <c r="LAE162" s="300"/>
      <c r="LAF162" s="300"/>
      <c r="LAG162" s="300"/>
      <c r="LAH162" s="300"/>
      <c r="LAI162" s="300"/>
      <c r="LAJ162" s="300"/>
      <c r="LAK162" s="300"/>
      <c r="LAL162" s="300"/>
      <c r="LAM162" s="300"/>
      <c r="LAN162" s="300"/>
      <c r="LAO162" s="300"/>
      <c r="LAP162" s="300"/>
      <c r="LAQ162" s="300"/>
      <c r="LAR162" s="300"/>
      <c r="LAS162" s="300"/>
      <c r="LAT162" s="300"/>
      <c r="LAU162" s="300"/>
      <c r="LAV162" s="300"/>
      <c r="LAW162" s="300"/>
      <c r="LAX162" s="300"/>
      <c r="LAY162" s="300"/>
      <c r="LAZ162" s="300"/>
      <c r="LBA162" s="300"/>
      <c r="LBB162" s="300"/>
      <c r="LBC162" s="300"/>
      <c r="LBD162" s="300"/>
      <c r="LBE162" s="300"/>
      <c r="LBF162" s="300"/>
      <c r="LBG162" s="300"/>
      <c r="LBH162" s="300"/>
      <c r="LBI162" s="300"/>
      <c r="LBJ162" s="300"/>
      <c r="LBK162" s="300"/>
      <c r="LBL162" s="300"/>
      <c r="LBM162" s="300"/>
      <c r="LBN162" s="300"/>
      <c r="LBO162" s="300"/>
      <c r="LBP162" s="300"/>
      <c r="LBQ162" s="300"/>
      <c r="LBR162" s="300"/>
      <c r="LBS162" s="300"/>
      <c r="LBT162" s="300"/>
      <c r="LBU162" s="300"/>
      <c r="LBV162" s="300"/>
      <c r="LBW162" s="300"/>
      <c r="LBX162" s="300"/>
      <c r="LBY162" s="300"/>
      <c r="LBZ162" s="300"/>
      <c r="LCA162" s="300"/>
      <c r="LCB162" s="300"/>
      <c r="LCC162" s="300"/>
      <c r="LCD162" s="300"/>
      <c r="LCE162" s="300"/>
      <c r="LCL162" s="300"/>
      <c r="LCM162" s="300"/>
      <c r="LCN162" s="300"/>
      <c r="LCO162" s="300"/>
      <c r="LCP162" s="300"/>
      <c r="LCQ162" s="300"/>
      <c r="LCR162" s="300"/>
      <c r="LCS162" s="300"/>
      <c r="LCT162" s="300"/>
      <c r="LCU162" s="300"/>
      <c r="LCV162" s="300"/>
      <c r="LCW162" s="300"/>
      <c r="LCX162" s="300"/>
      <c r="LCY162" s="300"/>
      <c r="LCZ162" s="300"/>
      <c r="LDA162" s="300"/>
      <c r="LDB162" s="300"/>
      <c r="LDC162" s="300"/>
      <c r="LDD162" s="300"/>
      <c r="LDE162" s="300"/>
      <c r="LDF162" s="300"/>
      <c r="LDG162" s="300"/>
      <c r="LDH162" s="300"/>
      <c r="LDI162" s="300"/>
      <c r="LDJ162" s="300"/>
      <c r="LDK162" s="300"/>
      <c r="LDL162" s="300"/>
      <c r="LDM162" s="300"/>
      <c r="LDN162" s="300"/>
      <c r="LDO162" s="300"/>
      <c r="LDP162" s="300"/>
      <c r="LDQ162" s="300"/>
      <c r="LDR162" s="300"/>
      <c r="LDS162" s="300"/>
      <c r="LDT162" s="300"/>
      <c r="LDU162" s="300"/>
      <c r="LDV162" s="300"/>
      <c r="LDW162" s="300"/>
      <c r="LDX162" s="300"/>
      <c r="LDY162" s="300"/>
      <c r="LDZ162" s="300"/>
      <c r="LEA162" s="300"/>
      <c r="LEB162" s="300"/>
      <c r="LEC162" s="300"/>
      <c r="LED162" s="300"/>
      <c r="LEE162" s="300"/>
      <c r="LEF162" s="300"/>
      <c r="LEG162" s="300"/>
      <c r="LEH162" s="300"/>
      <c r="LEI162" s="300"/>
      <c r="LEJ162" s="300"/>
      <c r="LEK162" s="300"/>
      <c r="LEL162" s="300"/>
      <c r="LEM162" s="300"/>
      <c r="LEN162" s="300"/>
      <c r="LEO162" s="300"/>
      <c r="LEP162" s="300"/>
      <c r="LEQ162" s="300"/>
      <c r="LER162" s="300"/>
      <c r="LES162" s="300"/>
      <c r="LET162" s="300"/>
      <c r="LEU162" s="300"/>
      <c r="LEV162" s="300"/>
      <c r="LEW162" s="300"/>
      <c r="LEX162" s="300"/>
      <c r="LEY162" s="300"/>
      <c r="LEZ162" s="300"/>
      <c r="LFA162" s="300"/>
      <c r="LFB162" s="300"/>
      <c r="LFC162" s="300"/>
      <c r="LFD162" s="300"/>
      <c r="LFE162" s="300"/>
      <c r="LFF162" s="300"/>
      <c r="LFG162" s="300"/>
      <c r="LFH162" s="300"/>
      <c r="LFI162" s="300"/>
      <c r="LFJ162" s="300"/>
      <c r="LFK162" s="300"/>
      <c r="LFL162" s="300"/>
      <c r="LFM162" s="300"/>
      <c r="LFN162" s="300"/>
      <c r="LFO162" s="300"/>
      <c r="LFP162" s="300"/>
      <c r="LFQ162" s="300"/>
      <c r="LFR162" s="300"/>
      <c r="LFS162" s="300"/>
      <c r="LFT162" s="300"/>
      <c r="LFU162" s="300"/>
      <c r="LFV162" s="300"/>
      <c r="LFW162" s="300"/>
      <c r="LFX162" s="300"/>
      <c r="LFY162" s="300"/>
      <c r="LFZ162" s="300"/>
      <c r="LGA162" s="300"/>
      <c r="LGB162" s="300"/>
      <c r="LGC162" s="300"/>
      <c r="LGD162" s="300"/>
      <c r="LGE162" s="300"/>
      <c r="LGF162" s="300"/>
      <c r="LGG162" s="300"/>
      <c r="LGH162" s="300"/>
      <c r="LGI162" s="300"/>
      <c r="LGJ162" s="300"/>
      <c r="LGK162" s="300"/>
      <c r="LGL162" s="300"/>
      <c r="LGM162" s="300"/>
      <c r="LGN162" s="300"/>
      <c r="LGO162" s="300"/>
      <c r="LGP162" s="300"/>
      <c r="LGQ162" s="300"/>
      <c r="LGR162" s="300"/>
      <c r="LGS162" s="300"/>
      <c r="LGT162" s="300"/>
      <c r="LGU162" s="300"/>
      <c r="LGV162" s="300"/>
      <c r="LGW162" s="300"/>
      <c r="LGX162" s="300"/>
      <c r="LGY162" s="300"/>
      <c r="LGZ162" s="300"/>
      <c r="LHA162" s="300"/>
      <c r="LHB162" s="300"/>
      <c r="LHC162" s="300"/>
      <c r="LHD162" s="300"/>
      <c r="LHE162" s="300"/>
      <c r="LHF162" s="300"/>
      <c r="LHG162" s="300"/>
      <c r="LHH162" s="300"/>
      <c r="LHI162" s="300"/>
      <c r="LHJ162" s="300"/>
      <c r="LHK162" s="300"/>
      <c r="LHL162" s="300"/>
      <c r="LHM162" s="300"/>
      <c r="LHN162" s="300"/>
      <c r="LHO162" s="300"/>
      <c r="LHP162" s="300"/>
      <c r="LHQ162" s="300"/>
      <c r="LHR162" s="300"/>
      <c r="LHS162" s="300"/>
      <c r="LHT162" s="300"/>
      <c r="LHU162" s="300"/>
      <c r="LHV162" s="300"/>
      <c r="LHW162" s="300"/>
      <c r="LHX162" s="300"/>
      <c r="LHY162" s="300"/>
      <c r="LHZ162" s="300"/>
      <c r="LIA162" s="300"/>
      <c r="LIB162" s="300"/>
      <c r="LIC162" s="300"/>
      <c r="LID162" s="300"/>
      <c r="LIE162" s="300"/>
      <c r="LIF162" s="300"/>
      <c r="LIG162" s="300"/>
      <c r="LIH162" s="300"/>
      <c r="LII162" s="300"/>
      <c r="LIJ162" s="300"/>
      <c r="LIK162" s="300"/>
      <c r="LIL162" s="300"/>
      <c r="LIM162" s="300"/>
      <c r="LIN162" s="300"/>
      <c r="LIO162" s="300"/>
      <c r="LIP162" s="300"/>
      <c r="LIQ162" s="300"/>
      <c r="LIR162" s="300"/>
      <c r="LIS162" s="300"/>
      <c r="LIT162" s="300"/>
      <c r="LIU162" s="300"/>
      <c r="LIV162" s="300"/>
      <c r="LIW162" s="300"/>
      <c r="LIX162" s="300"/>
      <c r="LIY162" s="300"/>
      <c r="LIZ162" s="300"/>
      <c r="LJA162" s="300"/>
      <c r="LJB162" s="300"/>
      <c r="LJC162" s="300"/>
      <c r="LJD162" s="300"/>
      <c r="LJE162" s="300"/>
      <c r="LJF162" s="300"/>
      <c r="LJG162" s="300"/>
      <c r="LJH162" s="300"/>
      <c r="LJI162" s="300"/>
      <c r="LJJ162" s="300"/>
      <c r="LJK162" s="300"/>
      <c r="LJL162" s="300"/>
      <c r="LJM162" s="300"/>
      <c r="LJN162" s="300"/>
      <c r="LJO162" s="300"/>
      <c r="LJP162" s="300"/>
      <c r="LJQ162" s="300"/>
      <c r="LJR162" s="300"/>
      <c r="LJS162" s="300"/>
      <c r="LJT162" s="300"/>
      <c r="LJU162" s="300"/>
      <c r="LJV162" s="300"/>
      <c r="LJW162" s="300"/>
      <c r="LJX162" s="300"/>
      <c r="LJY162" s="300"/>
      <c r="LJZ162" s="300"/>
      <c r="LKA162" s="300"/>
      <c r="LKB162" s="300"/>
      <c r="LKC162" s="300"/>
      <c r="LKD162" s="300"/>
      <c r="LKE162" s="300"/>
      <c r="LKF162" s="300"/>
      <c r="LKG162" s="300"/>
      <c r="LKH162" s="300"/>
      <c r="LKI162" s="300"/>
      <c r="LKJ162" s="300"/>
      <c r="LKK162" s="300"/>
      <c r="LKL162" s="300"/>
      <c r="LKM162" s="300"/>
      <c r="LKN162" s="300"/>
      <c r="LKO162" s="300"/>
      <c r="LKP162" s="300"/>
      <c r="LKQ162" s="300"/>
      <c r="LKR162" s="300"/>
      <c r="LKS162" s="300"/>
      <c r="LKT162" s="300"/>
      <c r="LKU162" s="300"/>
      <c r="LKV162" s="300"/>
      <c r="LKW162" s="300"/>
      <c r="LKX162" s="300"/>
      <c r="LKY162" s="300"/>
      <c r="LKZ162" s="300"/>
      <c r="LLA162" s="300"/>
      <c r="LLB162" s="300"/>
      <c r="LLC162" s="300"/>
      <c r="LLD162" s="300"/>
      <c r="LLE162" s="300"/>
      <c r="LLF162" s="300"/>
      <c r="LLG162" s="300"/>
      <c r="LLH162" s="300"/>
      <c r="LLI162" s="300"/>
      <c r="LLJ162" s="300"/>
      <c r="LLK162" s="300"/>
      <c r="LLL162" s="300"/>
      <c r="LLM162" s="300"/>
      <c r="LLN162" s="300"/>
      <c r="LLO162" s="300"/>
      <c r="LLP162" s="300"/>
      <c r="LLQ162" s="300"/>
      <c r="LLR162" s="300"/>
      <c r="LLS162" s="300"/>
      <c r="LLT162" s="300"/>
      <c r="LLU162" s="300"/>
      <c r="LLV162" s="300"/>
      <c r="LLW162" s="300"/>
      <c r="LLX162" s="300"/>
      <c r="LLY162" s="300"/>
      <c r="LLZ162" s="300"/>
      <c r="LMA162" s="300"/>
      <c r="LMH162" s="300"/>
      <c r="LMI162" s="300"/>
      <c r="LMJ162" s="300"/>
      <c r="LMK162" s="300"/>
      <c r="LML162" s="300"/>
      <c r="LMM162" s="300"/>
      <c r="LMN162" s="300"/>
      <c r="LMO162" s="300"/>
      <c r="LMP162" s="300"/>
      <c r="LMQ162" s="300"/>
      <c r="LMR162" s="300"/>
      <c r="LMS162" s="300"/>
      <c r="LMT162" s="300"/>
      <c r="LMU162" s="300"/>
      <c r="LMV162" s="300"/>
      <c r="LMW162" s="300"/>
      <c r="LMX162" s="300"/>
      <c r="LMY162" s="300"/>
      <c r="LMZ162" s="300"/>
      <c r="LNA162" s="300"/>
      <c r="LNB162" s="300"/>
      <c r="LNC162" s="300"/>
      <c r="LND162" s="300"/>
      <c r="LNE162" s="300"/>
      <c r="LNF162" s="300"/>
      <c r="LNG162" s="300"/>
      <c r="LNH162" s="300"/>
      <c r="LNI162" s="300"/>
      <c r="LNJ162" s="300"/>
      <c r="LNK162" s="300"/>
      <c r="LNL162" s="300"/>
      <c r="LNM162" s="300"/>
      <c r="LNN162" s="300"/>
      <c r="LNO162" s="300"/>
      <c r="LNP162" s="300"/>
      <c r="LNQ162" s="300"/>
      <c r="LNR162" s="300"/>
      <c r="LNS162" s="300"/>
      <c r="LNT162" s="300"/>
      <c r="LNU162" s="300"/>
      <c r="LNV162" s="300"/>
      <c r="LNW162" s="300"/>
      <c r="LNX162" s="300"/>
      <c r="LNY162" s="300"/>
      <c r="LNZ162" s="300"/>
      <c r="LOA162" s="300"/>
      <c r="LOB162" s="300"/>
      <c r="LOC162" s="300"/>
      <c r="LOD162" s="300"/>
      <c r="LOE162" s="300"/>
      <c r="LOF162" s="300"/>
      <c r="LOG162" s="300"/>
      <c r="LOH162" s="300"/>
      <c r="LOI162" s="300"/>
      <c r="LOJ162" s="300"/>
      <c r="LOK162" s="300"/>
      <c r="LOL162" s="300"/>
      <c r="LOM162" s="300"/>
      <c r="LON162" s="300"/>
      <c r="LOO162" s="300"/>
      <c r="LOP162" s="300"/>
      <c r="LOQ162" s="300"/>
      <c r="LOR162" s="300"/>
      <c r="LOS162" s="300"/>
      <c r="LOT162" s="300"/>
      <c r="LOU162" s="300"/>
      <c r="LOV162" s="300"/>
      <c r="LOW162" s="300"/>
      <c r="LOX162" s="300"/>
      <c r="LOY162" s="300"/>
      <c r="LOZ162" s="300"/>
      <c r="LPA162" s="300"/>
      <c r="LPB162" s="300"/>
      <c r="LPC162" s="300"/>
      <c r="LPD162" s="300"/>
      <c r="LPE162" s="300"/>
      <c r="LPF162" s="300"/>
      <c r="LPG162" s="300"/>
      <c r="LPH162" s="300"/>
      <c r="LPI162" s="300"/>
      <c r="LPJ162" s="300"/>
      <c r="LPK162" s="300"/>
      <c r="LPL162" s="300"/>
      <c r="LPM162" s="300"/>
      <c r="LPN162" s="300"/>
      <c r="LPO162" s="300"/>
      <c r="LPP162" s="300"/>
      <c r="LPQ162" s="300"/>
      <c r="LPR162" s="300"/>
      <c r="LPS162" s="300"/>
      <c r="LPT162" s="300"/>
      <c r="LPU162" s="300"/>
      <c r="LPV162" s="300"/>
      <c r="LPW162" s="300"/>
      <c r="LPX162" s="300"/>
      <c r="LPY162" s="300"/>
      <c r="LPZ162" s="300"/>
      <c r="LQA162" s="300"/>
      <c r="LQB162" s="300"/>
      <c r="LQC162" s="300"/>
      <c r="LQD162" s="300"/>
      <c r="LQE162" s="300"/>
      <c r="LQF162" s="300"/>
      <c r="LQG162" s="300"/>
      <c r="LQH162" s="300"/>
      <c r="LQI162" s="300"/>
      <c r="LQJ162" s="300"/>
      <c r="LQK162" s="300"/>
      <c r="LQL162" s="300"/>
      <c r="LQM162" s="300"/>
      <c r="LQN162" s="300"/>
      <c r="LQO162" s="300"/>
      <c r="LQP162" s="300"/>
      <c r="LQQ162" s="300"/>
      <c r="LQR162" s="300"/>
      <c r="LQS162" s="300"/>
      <c r="LQT162" s="300"/>
      <c r="LQU162" s="300"/>
      <c r="LQV162" s="300"/>
      <c r="LQW162" s="300"/>
      <c r="LQX162" s="300"/>
      <c r="LQY162" s="300"/>
      <c r="LQZ162" s="300"/>
      <c r="LRA162" s="300"/>
      <c r="LRB162" s="300"/>
      <c r="LRC162" s="300"/>
      <c r="LRD162" s="300"/>
      <c r="LRE162" s="300"/>
      <c r="LRF162" s="300"/>
      <c r="LRG162" s="300"/>
      <c r="LRH162" s="300"/>
      <c r="LRI162" s="300"/>
      <c r="LRJ162" s="300"/>
      <c r="LRK162" s="300"/>
      <c r="LRL162" s="300"/>
      <c r="LRM162" s="300"/>
      <c r="LRN162" s="300"/>
      <c r="LRO162" s="300"/>
      <c r="LRP162" s="300"/>
      <c r="LRQ162" s="300"/>
      <c r="LRR162" s="300"/>
      <c r="LRS162" s="300"/>
      <c r="LRT162" s="300"/>
      <c r="LRU162" s="300"/>
      <c r="LRV162" s="300"/>
      <c r="LRW162" s="300"/>
      <c r="LRX162" s="300"/>
      <c r="LRY162" s="300"/>
      <c r="LRZ162" s="300"/>
      <c r="LSA162" s="300"/>
      <c r="LSB162" s="300"/>
      <c r="LSC162" s="300"/>
      <c r="LSD162" s="300"/>
      <c r="LSE162" s="300"/>
      <c r="LSF162" s="300"/>
      <c r="LSG162" s="300"/>
      <c r="LSH162" s="300"/>
      <c r="LSI162" s="300"/>
      <c r="LSJ162" s="300"/>
      <c r="LSK162" s="300"/>
      <c r="LSL162" s="300"/>
      <c r="LSM162" s="300"/>
      <c r="LSN162" s="300"/>
      <c r="LSO162" s="300"/>
      <c r="LSP162" s="300"/>
      <c r="LSQ162" s="300"/>
      <c r="LSR162" s="300"/>
      <c r="LSS162" s="300"/>
      <c r="LST162" s="300"/>
      <c r="LSU162" s="300"/>
      <c r="LSV162" s="300"/>
      <c r="LSW162" s="300"/>
      <c r="LSX162" s="300"/>
      <c r="LSY162" s="300"/>
      <c r="LSZ162" s="300"/>
      <c r="LTA162" s="300"/>
      <c r="LTB162" s="300"/>
      <c r="LTC162" s="300"/>
      <c r="LTD162" s="300"/>
      <c r="LTE162" s="300"/>
      <c r="LTF162" s="300"/>
      <c r="LTG162" s="300"/>
      <c r="LTH162" s="300"/>
      <c r="LTI162" s="300"/>
      <c r="LTJ162" s="300"/>
      <c r="LTK162" s="300"/>
      <c r="LTL162" s="300"/>
      <c r="LTM162" s="300"/>
      <c r="LTN162" s="300"/>
      <c r="LTO162" s="300"/>
      <c r="LTP162" s="300"/>
      <c r="LTQ162" s="300"/>
      <c r="LTR162" s="300"/>
      <c r="LTS162" s="300"/>
      <c r="LTT162" s="300"/>
      <c r="LTU162" s="300"/>
      <c r="LTV162" s="300"/>
      <c r="LTW162" s="300"/>
      <c r="LTX162" s="300"/>
      <c r="LTY162" s="300"/>
      <c r="LTZ162" s="300"/>
      <c r="LUA162" s="300"/>
      <c r="LUB162" s="300"/>
      <c r="LUC162" s="300"/>
      <c r="LUD162" s="300"/>
      <c r="LUE162" s="300"/>
      <c r="LUF162" s="300"/>
      <c r="LUG162" s="300"/>
      <c r="LUH162" s="300"/>
      <c r="LUI162" s="300"/>
      <c r="LUJ162" s="300"/>
      <c r="LUK162" s="300"/>
      <c r="LUL162" s="300"/>
      <c r="LUM162" s="300"/>
      <c r="LUN162" s="300"/>
      <c r="LUO162" s="300"/>
      <c r="LUP162" s="300"/>
      <c r="LUQ162" s="300"/>
      <c r="LUR162" s="300"/>
      <c r="LUS162" s="300"/>
      <c r="LUT162" s="300"/>
      <c r="LUU162" s="300"/>
      <c r="LUV162" s="300"/>
      <c r="LUW162" s="300"/>
      <c r="LUX162" s="300"/>
      <c r="LUY162" s="300"/>
      <c r="LUZ162" s="300"/>
      <c r="LVA162" s="300"/>
      <c r="LVB162" s="300"/>
      <c r="LVC162" s="300"/>
      <c r="LVD162" s="300"/>
      <c r="LVE162" s="300"/>
      <c r="LVF162" s="300"/>
      <c r="LVG162" s="300"/>
      <c r="LVH162" s="300"/>
      <c r="LVI162" s="300"/>
      <c r="LVJ162" s="300"/>
      <c r="LVK162" s="300"/>
      <c r="LVL162" s="300"/>
      <c r="LVM162" s="300"/>
      <c r="LVN162" s="300"/>
      <c r="LVO162" s="300"/>
      <c r="LVP162" s="300"/>
      <c r="LVQ162" s="300"/>
      <c r="LVR162" s="300"/>
      <c r="LVS162" s="300"/>
      <c r="LVT162" s="300"/>
      <c r="LVU162" s="300"/>
      <c r="LVV162" s="300"/>
      <c r="LVW162" s="300"/>
      <c r="LWD162" s="300"/>
      <c r="LWE162" s="300"/>
      <c r="LWF162" s="300"/>
      <c r="LWG162" s="300"/>
      <c r="LWH162" s="300"/>
      <c r="LWI162" s="300"/>
      <c r="LWJ162" s="300"/>
      <c r="LWK162" s="300"/>
      <c r="LWL162" s="300"/>
      <c r="LWM162" s="300"/>
      <c r="LWN162" s="300"/>
      <c r="LWO162" s="300"/>
      <c r="LWP162" s="300"/>
      <c r="LWQ162" s="300"/>
      <c r="LWR162" s="300"/>
      <c r="LWS162" s="300"/>
      <c r="LWT162" s="300"/>
      <c r="LWU162" s="300"/>
      <c r="LWV162" s="300"/>
      <c r="LWW162" s="300"/>
      <c r="LWX162" s="300"/>
      <c r="LWY162" s="300"/>
      <c r="LWZ162" s="300"/>
      <c r="LXA162" s="300"/>
      <c r="LXB162" s="300"/>
      <c r="LXC162" s="300"/>
      <c r="LXD162" s="300"/>
      <c r="LXE162" s="300"/>
      <c r="LXF162" s="300"/>
      <c r="LXG162" s="300"/>
      <c r="LXH162" s="300"/>
      <c r="LXI162" s="300"/>
      <c r="LXJ162" s="300"/>
      <c r="LXK162" s="300"/>
      <c r="LXL162" s="300"/>
      <c r="LXM162" s="300"/>
      <c r="LXN162" s="300"/>
      <c r="LXO162" s="300"/>
      <c r="LXP162" s="300"/>
      <c r="LXQ162" s="300"/>
      <c r="LXR162" s="300"/>
      <c r="LXS162" s="300"/>
      <c r="LXT162" s="300"/>
      <c r="LXU162" s="300"/>
      <c r="LXV162" s="300"/>
      <c r="LXW162" s="300"/>
      <c r="LXX162" s="300"/>
      <c r="LXY162" s="300"/>
      <c r="LXZ162" s="300"/>
      <c r="LYA162" s="300"/>
      <c r="LYB162" s="300"/>
      <c r="LYC162" s="300"/>
      <c r="LYD162" s="300"/>
      <c r="LYE162" s="300"/>
      <c r="LYF162" s="300"/>
      <c r="LYG162" s="300"/>
      <c r="LYH162" s="300"/>
      <c r="LYI162" s="300"/>
      <c r="LYJ162" s="300"/>
      <c r="LYK162" s="300"/>
      <c r="LYL162" s="300"/>
      <c r="LYM162" s="300"/>
      <c r="LYN162" s="300"/>
      <c r="LYO162" s="300"/>
      <c r="LYP162" s="300"/>
      <c r="LYQ162" s="300"/>
      <c r="LYR162" s="300"/>
      <c r="LYS162" s="300"/>
      <c r="LYT162" s="300"/>
      <c r="LYU162" s="300"/>
      <c r="LYV162" s="300"/>
      <c r="LYW162" s="300"/>
      <c r="LYX162" s="300"/>
      <c r="LYY162" s="300"/>
      <c r="LYZ162" s="300"/>
      <c r="LZA162" s="300"/>
      <c r="LZB162" s="300"/>
      <c r="LZC162" s="300"/>
      <c r="LZD162" s="300"/>
      <c r="LZE162" s="300"/>
      <c r="LZF162" s="300"/>
      <c r="LZG162" s="300"/>
      <c r="LZH162" s="300"/>
      <c r="LZI162" s="300"/>
      <c r="LZJ162" s="300"/>
      <c r="LZK162" s="300"/>
      <c r="LZL162" s="300"/>
      <c r="LZM162" s="300"/>
      <c r="LZN162" s="300"/>
      <c r="LZO162" s="300"/>
      <c r="LZP162" s="300"/>
      <c r="LZQ162" s="300"/>
      <c r="LZR162" s="300"/>
      <c r="LZS162" s="300"/>
      <c r="LZT162" s="300"/>
      <c r="LZU162" s="300"/>
      <c r="LZV162" s="300"/>
      <c r="LZW162" s="300"/>
      <c r="LZX162" s="300"/>
      <c r="LZY162" s="300"/>
      <c r="LZZ162" s="300"/>
      <c r="MAA162" s="300"/>
      <c r="MAB162" s="300"/>
      <c r="MAC162" s="300"/>
      <c r="MAD162" s="300"/>
      <c r="MAE162" s="300"/>
      <c r="MAF162" s="300"/>
      <c r="MAG162" s="300"/>
      <c r="MAH162" s="300"/>
      <c r="MAI162" s="300"/>
      <c r="MAJ162" s="300"/>
      <c r="MAK162" s="300"/>
      <c r="MAL162" s="300"/>
      <c r="MAM162" s="300"/>
      <c r="MAN162" s="300"/>
      <c r="MAO162" s="300"/>
      <c r="MAP162" s="300"/>
      <c r="MAQ162" s="300"/>
      <c r="MAR162" s="300"/>
      <c r="MAS162" s="300"/>
      <c r="MAT162" s="300"/>
      <c r="MAU162" s="300"/>
      <c r="MAV162" s="300"/>
      <c r="MAW162" s="300"/>
      <c r="MAX162" s="300"/>
      <c r="MAY162" s="300"/>
      <c r="MAZ162" s="300"/>
      <c r="MBA162" s="300"/>
      <c r="MBB162" s="300"/>
      <c r="MBC162" s="300"/>
      <c r="MBD162" s="300"/>
      <c r="MBE162" s="300"/>
      <c r="MBF162" s="300"/>
      <c r="MBG162" s="300"/>
      <c r="MBH162" s="300"/>
      <c r="MBI162" s="300"/>
      <c r="MBJ162" s="300"/>
      <c r="MBK162" s="300"/>
      <c r="MBL162" s="300"/>
      <c r="MBM162" s="300"/>
      <c r="MBN162" s="300"/>
      <c r="MBO162" s="300"/>
      <c r="MBP162" s="300"/>
      <c r="MBQ162" s="300"/>
      <c r="MBR162" s="300"/>
      <c r="MBS162" s="300"/>
      <c r="MBT162" s="300"/>
      <c r="MBU162" s="300"/>
      <c r="MBV162" s="300"/>
      <c r="MBW162" s="300"/>
      <c r="MBX162" s="300"/>
      <c r="MBY162" s="300"/>
      <c r="MBZ162" s="300"/>
      <c r="MCA162" s="300"/>
      <c r="MCB162" s="300"/>
      <c r="MCC162" s="300"/>
      <c r="MCD162" s="300"/>
      <c r="MCE162" s="300"/>
      <c r="MCF162" s="300"/>
      <c r="MCG162" s="300"/>
      <c r="MCH162" s="300"/>
      <c r="MCI162" s="300"/>
      <c r="MCJ162" s="300"/>
      <c r="MCK162" s="300"/>
      <c r="MCL162" s="300"/>
      <c r="MCM162" s="300"/>
      <c r="MCN162" s="300"/>
      <c r="MCO162" s="300"/>
      <c r="MCP162" s="300"/>
      <c r="MCQ162" s="300"/>
      <c r="MCR162" s="300"/>
      <c r="MCS162" s="300"/>
      <c r="MCT162" s="300"/>
      <c r="MCU162" s="300"/>
      <c r="MCV162" s="300"/>
      <c r="MCW162" s="300"/>
      <c r="MCX162" s="300"/>
      <c r="MCY162" s="300"/>
      <c r="MCZ162" s="300"/>
      <c r="MDA162" s="300"/>
      <c r="MDB162" s="300"/>
      <c r="MDC162" s="300"/>
      <c r="MDD162" s="300"/>
      <c r="MDE162" s="300"/>
      <c r="MDF162" s="300"/>
      <c r="MDG162" s="300"/>
      <c r="MDH162" s="300"/>
      <c r="MDI162" s="300"/>
      <c r="MDJ162" s="300"/>
      <c r="MDK162" s="300"/>
      <c r="MDL162" s="300"/>
      <c r="MDM162" s="300"/>
      <c r="MDN162" s="300"/>
      <c r="MDO162" s="300"/>
      <c r="MDP162" s="300"/>
      <c r="MDQ162" s="300"/>
      <c r="MDR162" s="300"/>
      <c r="MDS162" s="300"/>
      <c r="MDT162" s="300"/>
      <c r="MDU162" s="300"/>
      <c r="MDV162" s="300"/>
      <c r="MDW162" s="300"/>
      <c r="MDX162" s="300"/>
      <c r="MDY162" s="300"/>
      <c r="MDZ162" s="300"/>
      <c r="MEA162" s="300"/>
      <c r="MEB162" s="300"/>
      <c r="MEC162" s="300"/>
      <c r="MED162" s="300"/>
      <c r="MEE162" s="300"/>
      <c r="MEF162" s="300"/>
      <c r="MEG162" s="300"/>
      <c r="MEH162" s="300"/>
      <c r="MEI162" s="300"/>
      <c r="MEJ162" s="300"/>
      <c r="MEK162" s="300"/>
      <c r="MEL162" s="300"/>
      <c r="MEM162" s="300"/>
      <c r="MEN162" s="300"/>
      <c r="MEO162" s="300"/>
      <c r="MEP162" s="300"/>
      <c r="MEQ162" s="300"/>
      <c r="MER162" s="300"/>
      <c r="MES162" s="300"/>
      <c r="MET162" s="300"/>
      <c r="MEU162" s="300"/>
      <c r="MEV162" s="300"/>
      <c r="MEW162" s="300"/>
      <c r="MEX162" s="300"/>
      <c r="MEY162" s="300"/>
      <c r="MEZ162" s="300"/>
      <c r="MFA162" s="300"/>
      <c r="MFB162" s="300"/>
      <c r="MFC162" s="300"/>
      <c r="MFD162" s="300"/>
      <c r="MFE162" s="300"/>
      <c r="MFF162" s="300"/>
      <c r="MFG162" s="300"/>
      <c r="MFH162" s="300"/>
      <c r="MFI162" s="300"/>
      <c r="MFJ162" s="300"/>
      <c r="MFK162" s="300"/>
      <c r="MFL162" s="300"/>
      <c r="MFM162" s="300"/>
      <c r="MFN162" s="300"/>
      <c r="MFO162" s="300"/>
      <c r="MFP162" s="300"/>
      <c r="MFQ162" s="300"/>
      <c r="MFR162" s="300"/>
      <c r="MFS162" s="300"/>
      <c r="MFZ162" s="300"/>
      <c r="MGA162" s="300"/>
      <c r="MGB162" s="300"/>
      <c r="MGC162" s="300"/>
      <c r="MGD162" s="300"/>
      <c r="MGE162" s="300"/>
      <c r="MGF162" s="300"/>
      <c r="MGG162" s="300"/>
      <c r="MGH162" s="300"/>
      <c r="MGI162" s="300"/>
      <c r="MGJ162" s="300"/>
      <c r="MGK162" s="300"/>
      <c r="MGL162" s="300"/>
      <c r="MGM162" s="300"/>
      <c r="MGN162" s="300"/>
      <c r="MGO162" s="300"/>
      <c r="MGP162" s="300"/>
      <c r="MGQ162" s="300"/>
      <c r="MGR162" s="300"/>
      <c r="MGS162" s="300"/>
      <c r="MGT162" s="300"/>
      <c r="MGU162" s="300"/>
      <c r="MGV162" s="300"/>
      <c r="MGW162" s="300"/>
      <c r="MGX162" s="300"/>
      <c r="MGY162" s="300"/>
      <c r="MGZ162" s="300"/>
      <c r="MHA162" s="300"/>
      <c r="MHB162" s="300"/>
      <c r="MHC162" s="300"/>
      <c r="MHD162" s="300"/>
      <c r="MHE162" s="300"/>
      <c r="MHF162" s="300"/>
      <c r="MHG162" s="300"/>
      <c r="MHH162" s="300"/>
      <c r="MHI162" s="300"/>
      <c r="MHJ162" s="300"/>
      <c r="MHK162" s="300"/>
      <c r="MHL162" s="300"/>
      <c r="MHM162" s="300"/>
      <c r="MHN162" s="300"/>
      <c r="MHO162" s="300"/>
      <c r="MHP162" s="300"/>
      <c r="MHQ162" s="300"/>
      <c r="MHR162" s="300"/>
      <c r="MHS162" s="300"/>
      <c r="MHT162" s="300"/>
      <c r="MHU162" s="300"/>
      <c r="MHV162" s="300"/>
      <c r="MHW162" s="300"/>
      <c r="MHX162" s="300"/>
      <c r="MHY162" s="300"/>
      <c r="MHZ162" s="300"/>
      <c r="MIA162" s="300"/>
      <c r="MIB162" s="300"/>
      <c r="MIC162" s="300"/>
      <c r="MID162" s="300"/>
      <c r="MIE162" s="300"/>
      <c r="MIF162" s="300"/>
      <c r="MIG162" s="300"/>
      <c r="MIH162" s="300"/>
      <c r="MII162" s="300"/>
      <c r="MIJ162" s="300"/>
      <c r="MIK162" s="300"/>
      <c r="MIL162" s="300"/>
      <c r="MIM162" s="300"/>
      <c r="MIN162" s="300"/>
      <c r="MIO162" s="300"/>
      <c r="MIP162" s="300"/>
      <c r="MIQ162" s="300"/>
      <c r="MIR162" s="300"/>
      <c r="MIS162" s="300"/>
      <c r="MIT162" s="300"/>
      <c r="MIU162" s="300"/>
      <c r="MIV162" s="300"/>
      <c r="MIW162" s="300"/>
      <c r="MIX162" s="300"/>
      <c r="MIY162" s="300"/>
      <c r="MIZ162" s="300"/>
      <c r="MJA162" s="300"/>
      <c r="MJB162" s="300"/>
      <c r="MJC162" s="300"/>
      <c r="MJD162" s="300"/>
      <c r="MJE162" s="300"/>
      <c r="MJF162" s="300"/>
      <c r="MJG162" s="300"/>
      <c r="MJH162" s="300"/>
      <c r="MJI162" s="300"/>
      <c r="MJJ162" s="300"/>
      <c r="MJK162" s="300"/>
      <c r="MJL162" s="300"/>
      <c r="MJM162" s="300"/>
      <c r="MJN162" s="300"/>
      <c r="MJO162" s="300"/>
      <c r="MJP162" s="300"/>
      <c r="MJQ162" s="300"/>
      <c r="MJR162" s="300"/>
      <c r="MJS162" s="300"/>
      <c r="MJT162" s="300"/>
      <c r="MJU162" s="300"/>
      <c r="MJV162" s="300"/>
      <c r="MJW162" s="300"/>
      <c r="MJX162" s="300"/>
      <c r="MJY162" s="300"/>
      <c r="MJZ162" s="300"/>
      <c r="MKA162" s="300"/>
      <c r="MKB162" s="300"/>
      <c r="MKC162" s="300"/>
      <c r="MKD162" s="300"/>
      <c r="MKE162" s="300"/>
      <c r="MKF162" s="300"/>
      <c r="MKG162" s="300"/>
      <c r="MKH162" s="300"/>
      <c r="MKI162" s="300"/>
      <c r="MKJ162" s="300"/>
      <c r="MKK162" s="300"/>
      <c r="MKL162" s="300"/>
      <c r="MKM162" s="300"/>
      <c r="MKN162" s="300"/>
      <c r="MKO162" s="300"/>
      <c r="MKP162" s="300"/>
      <c r="MKQ162" s="300"/>
      <c r="MKR162" s="300"/>
      <c r="MKS162" s="300"/>
      <c r="MKT162" s="300"/>
      <c r="MKU162" s="300"/>
      <c r="MKV162" s="300"/>
      <c r="MKW162" s="300"/>
      <c r="MKX162" s="300"/>
      <c r="MKY162" s="300"/>
      <c r="MKZ162" s="300"/>
      <c r="MLA162" s="300"/>
      <c r="MLB162" s="300"/>
      <c r="MLC162" s="300"/>
      <c r="MLD162" s="300"/>
      <c r="MLE162" s="300"/>
      <c r="MLF162" s="300"/>
      <c r="MLG162" s="300"/>
      <c r="MLH162" s="300"/>
      <c r="MLI162" s="300"/>
      <c r="MLJ162" s="300"/>
      <c r="MLK162" s="300"/>
      <c r="MLL162" s="300"/>
      <c r="MLM162" s="300"/>
      <c r="MLN162" s="300"/>
      <c r="MLO162" s="300"/>
      <c r="MLP162" s="300"/>
      <c r="MLQ162" s="300"/>
      <c r="MLR162" s="300"/>
      <c r="MLS162" s="300"/>
      <c r="MLT162" s="300"/>
      <c r="MLU162" s="300"/>
      <c r="MLV162" s="300"/>
      <c r="MLW162" s="300"/>
      <c r="MLX162" s="300"/>
      <c r="MLY162" s="300"/>
      <c r="MLZ162" s="300"/>
      <c r="MMA162" s="300"/>
      <c r="MMB162" s="300"/>
      <c r="MMC162" s="300"/>
      <c r="MMD162" s="300"/>
      <c r="MME162" s="300"/>
      <c r="MMF162" s="300"/>
      <c r="MMG162" s="300"/>
      <c r="MMH162" s="300"/>
      <c r="MMI162" s="300"/>
      <c r="MMJ162" s="300"/>
      <c r="MMK162" s="300"/>
      <c r="MML162" s="300"/>
      <c r="MMM162" s="300"/>
      <c r="MMN162" s="300"/>
      <c r="MMO162" s="300"/>
      <c r="MMP162" s="300"/>
      <c r="MMQ162" s="300"/>
      <c r="MMR162" s="300"/>
      <c r="MMS162" s="300"/>
      <c r="MMT162" s="300"/>
      <c r="MMU162" s="300"/>
      <c r="MMV162" s="300"/>
      <c r="MMW162" s="300"/>
      <c r="MMX162" s="300"/>
      <c r="MMY162" s="300"/>
      <c r="MMZ162" s="300"/>
      <c r="MNA162" s="300"/>
      <c r="MNB162" s="300"/>
      <c r="MNC162" s="300"/>
      <c r="MND162" s="300"/>
      <c r="MNE162" s="300"/>
      <c r="MNF162" s="300"/>
      <c r="MNG162" s="300"/>
      <c r="MNH162" s="300"/>
      <c r="MNI162" s="300"/>
      <c r="MNJ162" s="300"/>
      <c r="MNK162" s="300"/>
      <c r="MNL162" s="300"/>
      <c r="MNM162" s="300"/>
      <c r="MNN162" s="300"/>
      <c r="MNO162" s="300"/>
      <c r="MNP162" s="300"/>
      <c r="MNQ162" s="300"/>
      <c r="MNR162" s="300"/>
      <c r="MNS162" s="300"/>
      <c r="MNT162" s="300"/>
      <c r="MNU162" s="300"/>
      <c r="MNV162" s="300"/>
      <c r="MNW162" s="300"/>
      <c r="MNX162" s="300"/>
      <c r="MNY162" s="300"/>
      <c r="MNZ162" s="300"/>
      <c r="MOA162" s="300"/>
      <c r="MOB162" s="300"/>
      <c r="MOC162" s="300"/>
      <c r="MOD162" s="300"/>
      <c r="MOE162" s="300"/>
      <c r="MOF162" s="300"/>
      <c r="MOG162" s="300"/>
      <c r="MOH162" s="300"/>
      <c r="MOI162" s="300"/>
      <c r="MOJ162" s="300"/>
      <c r="MOK162" s="300"/>
      <c r="MOL162" s="300"/>
      <c r="MOM162" s="300"/>
      <c r="MON162" s="300"/>
      <c r="MOO162" s="300"/>
      <c r="MOP162" s="300"/>
      <c r="MOQ162" s="300"/>
      <c r="MOR162" s="300"/>
      <c r="MOS162" s="300"/>
      <c r="MOT162" s="300"/>
      <c r="MOU162" s="300"/>
      <c r="MOV162" s="300"/>
      <c r="MOW162" s="300"/>
      <c r="MOX162" s="300"/>
      <c r="MOY162" s="300"/>
      <c r="MOZ162" s="300"/>
      <c r="MPA162" s="300"/>
      <c r="MPB162" s="300"/>
      <c r="MPC162" s="300"/>
      <c r="MPD162" s="300"/>
      <c r="MPE162" s="300"/>
      <c r="MPF162" s="300"/>
      <c r="MPG162" s="300"/>
      <c r="MPH162" s="300"/>
      <c r="MPI162" s="300"/>
      <c r="MPJ162" s="300"/>
      <c r="MPK162" s="300"/>
      <c r="MPL162" s="300"/>
      <c r="MPM162" s="300"/>
      <c r="MPN162" s="300"/>
      <c r="MPO162" s="300"/>
      <c r="MPV162" s="300"/>
      <c r="MPW162" s="300"/>
      <c r="MPX162" s="300"/>
      <c r="MPY162" s="300"/>
      <c r="MPZ162" s="300"/>
      <c r="MQA162" s="300"/>
      <c r="MQB162" s="300"/>
      <c r="MQC162" s="300"/>
      <c r="MQD162" s="300"/>
      <c r="MQE162" s="300"/>
      <c r="MQF162" s="300"/>
      <c r="MQG162" s="300"/>
      <c r="MQH162" s="300"/>
      <c r="MQI162" s="300"/>
      <c r="MQJ162" s="300"/>
      <c r="MQK162" s="300"/>
      <c r="MQL162" s="300"/>
      <c r="MQM162" s="300"/>
      <c r="MQN162" s="300"/>
      <c r="MQO162" s="300"/>
      <c r="MQP162" s="300"/>
      <c r="MQQ162" s="300"/>
      <c r="MQR162" s="300"/>
      <c r="MQS162" s="300"/>
      <c r="MQT162" s="300"/>
      <c r="MQU162" s="300"/>
      <c r="MQV162" s="300"/>
      <c r="MQW162" s="300"/>
      <c r="MQX162" s="300"/>
      <c r="MQY162" s="300"/>
      <c r="MQZ162" s="300"/>
      <c r="MRA162" s="300"/>
      <c r="MRB162" s="300"/>
      <c r="MRC162" s="300"/>
      <c r="MRD162" s="300"/>
      <c r="MRE162" s="300"/>
      <c r="MRF162" s="300"/>
      <c r="MRG162" s="300"/>
      <c r="MRH162" s="300"/>
      <c r="MRI162" s="300"/>
      <c r="MRJ162" s="300"/>
      <c r="MRK162" s="300"/>
      <c r="MRL162" s="300"/>
      <c r="MRM162" s="300"/>
      <c r="MRN162" s="300"/>
      <c r="MRO162" s="300"/>
      <c r="MRP162" s="300"/>
      <c r="MRQ162" s="300"/>
      <c r="MRR162" s="300"/>
      <c r="MRS162" s="300"/>
      <c r="MRT162" s="300"/>
      <c r="MRU162" s="300"/>
      <c r="MRV162" s="300"/>
      <c r="MRW162" s="300"/>
      <c r="MRX162" s="300"/>
      <c r="MRY162" s="300"/>
      <c r="MRZ162" s="300"/>
      <c r="MSA162" s="300"/>
      <c r="MSB162" s="300"/>
      <c r="MSC162" s="300"/>
      <c r="MSD162" s="300"/>
      <c r="MSE162" s="300"/>
      <c r="MSF162" s="300"/>
      <c r="MSG162" s="300"/>
      <c r="MSH162" s="300"/>
      <c r="MSI162" s="300"/>
      <c r="MSJ162" s="300"/>
      <c r="MSK162" s="300"/>
      <c r="MSL162" s="300"/>
      <c r="MSM162" s="300"/>
      <c r="MSN162" s="300"/>
      <c r="MSO162" s="300"/>
      <c r="MSP162" s="300"/>
      <c r="MSQ162" s="300"/>
      <c r="MSR162" s="300"/>
      <c r="MSS162" s="300"/>
      <c r="MST162" s="300"/>
      <c r="MSU162" s="300"/>
      <c r="MSV162" s="300"/>
      <c r="MSW162" s="300"/>
      <c r="MSX162" s="300"/>
      <c r="MSY162" s="300"/>
      <c r="MSZ162" s="300"/>
      <c r="MTA162" s="300"/>
      <c r="MTB162" s="300"/>
      <c r="MTC162" s="300"/>
      <c r="MTD162" s="300"/>
      <c r="MTE162" s="300"/>
      <c r="MTF162" s="300"/>
      <c r="MTG162" s="300"/>
      <c r="MTH162" s="300"/>
      <c r="MTI162" s="300"/>
      <c r="MTJ162" s="300"/>
      <c r="MTK162" s="300"/>
      <c r="MTL162" s="300"/>
      <c r="MTM162" s="300"/>
      <c r="MTN162" s="300"/>
      <c r="MTO162" s="300"/>
      <c r="MTP162" s="300"/>
      <c r="MTQ162" s="300"/>
      <c r="MTR162" s="300"/>
      <c r="MTS162" s="300"/>
      <c r="MTT162" s="300"/>
      <c r="MTU162" s="300"/>
      <c r="MTV162" s="300"/>
      <c r="MTW162" s="300"/>
      <c r="MTX162" s="300"/>
      <c r="MTY162" s="300"/>
      <c r="MTZ162" s="300"/>
      <c r="MUA162" s="300"/>
      <c r="MUB162" s="300"/>
      <c r="MUC162" s="300"/>
      <c r="MUD162" s="300"/>
      <c r="MUE162" s="300"/>
      <c r="MUF162" s="300"/>
      <c r="MUG162" s="300"/>
      <c r="MUH162" s="300"/>
      <c r="MUI162" s="300"/>
      <c r="MUJ162" s="300"/>
      <c r="MUK162" s="300"/>
      <c r="MUL162" s="300"/>
      <c r="MUM162" s="300"/>
      <c r="MUN162" s="300"/>
      <c r="MUO162" s="300"/>
      <c r="MUP162" s="300"/>
      <c r="MUQ162" s="300"/>
      <c r="MUR162" s="300"/>
      <c r="MUS162" s="300"/>
      <c r="MUT162" s="300"/>
      <c r="MUU162" s="300"/>
      <c r="MUV162" s="300"/>
      <c r="MUW162" s="300"/>
      <c r="MUX162" s="300"/>
      <c r="MUY162" s="300"/>
      <c r="MUZ162" s="300"/>
      <c r="MVA162" s="300"/>
      <c r="MVB162" s="300"/>
      <c r="MVC162" s="300"/>
      <c r="MVD162" s="300"/>
      <c r="MVE162" s="300"/>
      <c r="MVF162" s="300"/>
      <c r="MVG162" s="300"/>
      <c r="MVH162" s="300"/>
      <c r="MVI162" s="300"/>
      <c r="MVJ162" s="300"/>
      <c r="MVK162" s="300"/>
      <c r="MVL162" s="300"/>
      <c r="MVM162" s="300"/>
      <c r="MVN162" s="300"/>
      <c r="MVO162" s="300"/>
      <c r="MVP162" s="300"/>
      <c r="MVQ162" s="300"/>
      <c r="MVR162" s="300"/>
      <c r="MVS162" s="300"/>
      <c r="MVT162" s="300"/>
      <c r="MVU162" s="300"/>
      <c r="MVV162" s="300"/>
      <c r="MVW162" s="300"/>
      <c r="MVX162" s="300"/>
      <c r="MVY162" s="300"/>
      <c r="MVZ162" s="300"/>
      <c r="MWA162" s="300"/>
      <c r="MWB162" s="300"/>
      <c r="MWC162" s="300"/>
      <c r="MWD162" s="300"/>
      <c r="MWE162" s="300"/>
      <c r="MWF162" s="300"/>
      <c r="MWG162" s="300"/>
      <c r="MWH162" s="300"/>
      <c r="MWI162" s="300"/>
      <c r="MWJ162" s="300"/>
      <c r="MWK162" s="300"/>
      <c r="MWL162" s="300"/>
      <c r="MWM162" s="300"/>
      <c r="MWN162" s="300"/>
      <c r="MWO162" s="300"/>
      <c r="MWP162" s="300"/>
      <c r="MWQ162" s="300"/>
      <c r="MWR162" s="300"/>
      <c r="MWS162" s="300"/>
      <c r="MWT162" s="300"/>
      <c r="MWU162" s="300"/>
      <c r="MWV162" s="300"/>
      <c r="MWW162" s="300"/>
      <c r="MWX162" s="300"/>
      <c r="MWY162" s="300"/>
      <c r="MWZ162" s="300"/>
      <c r="MXA162" s="300"/>
      <c r="MXB162" s="300"/>
      <c r="MXC162" s="300"/>
      <c r="MXD162" s="300"/>
      <c r="MXE162" s="300"/>
      <c r="MXF162" s="300"/>
      <c r="MXG162" s="300"/>
      <c r="MXH162" s="300"/>
      <c r="MXI162" s="300"/>
      <c r="MXJ162" s="300"/>
      <c r="MXK162" s="300"/>
      <c r="MXL162" s="300"/>
      <c r="MXM162" s="300"/>
      <c r="MXN162" s="300"/>
      <c r="MXO162" s="300"/>
      <c r="MXP162" s="300"/>
      <c r="MXQ162" s="300"/>
      <c r="MXR162" s="300"/>
      <c r="MXS162" s="300"/>
      <c r="MXT162" s="300"/>
      <c r="MXU162" s="300"/>
      <c r="MXV162" s="300"/>
      <c r="MXW162" s="300"/>
      <c r="MXX162" s="300"/>
      <c r="MXY162" s="300"/>
      <c r="MXZ162" s="300"/>
      <c r="MYA162" s="300"/>
      <c r="MYB162" s="300"/>
      <c r="MYC162" s="300"/>
      <c r="MYD162" s="300"/>
      <c r="MYE162" s="300"/>
      <c r="MYF162" s="300"/>
      <c r="MYG162" s="300"/>
      <c r="MYH162" s="300"/>
      <c r="MYI162" s="300"/>
      <c r="MYJ162" s="300"/>
      <c r="MYK162" s="300"/>
      <c r="MYL162" s="300"/>
      <c r="MYM162" s="300"/>
      <c r="MYN162" s="300"/>
      <c r="MYO162" s="300"/>
      <c r="MYP162" s="300"/>
      <c r="MYQ162" s="300"/>
      <c r="MYR162" s="300"/>
      <c r="MYS162" s="300"/>
      <c r="MYT162" s="300"/>
      <c r="MYU162" s="300"/>
      <c r="MYV162" s="300"/>
      <c r="MYW162" s="300"/>
      <c r="MYX162" s="300"/>
      <c r="MYY162" s="300"/>
      <c r="MYZ162" s="300"/>
      <c r="MZA162" s="300"/>
      <c r="MZB162" s="300"/>
      <c r="MZC162" s="300"/>
      <c r="MZD162" s="300"/>
      <c r="MZE162" s="300"/>
      <c r="MZF162" s="300"/>
      <c r="MZG162" s="300"/>
      <c r="MZH162" s="300"/>
      <c r="MZI162" s="300"/>
      <c r="MZJ162" s="300"/>
      <c r="MZK162" s="300"/>
      <c r="MZR162" s="300"/>
      <c r="MZS162" s="300"/>
      <c r="MZT162" s="300"/>
      <c r="MZU162" s="300"/>
      <c r="MZV162" s="300"/>
      <c r="MZW162" s="300"/>
      <c r="MZX162" s="300"/>
      <c r="MZY162" s="300"/>
      <c r="MZZ162" s="300"/>
      <c r="NAA162" s="300"/>
      <c r="NAB162" s="300"/>
      <c r="NAC162" s="300"/>
      <c r="NAD162" s="300"/>
      <c r="NAE162" s="300"/>
      <c r="NAF162" s="300"/>
      <c r="NAG162" s="300"/>
      <c r="NAH162" s="300"/>
      <c r="NAI162" s="300"/>
      <c r="NAJ162" s="300"/>
      <c r="NAK162" s="300"/>
      <c r="NAL162" s="300"/>
      <c r="NAM162" s="300"/>
      <c r="NAN162" s="300"/>
      <c r="NAO162" s="300"/>
      <c r="NAP162" s="300"/>
      <c r="NAQ162" s="300"/>
      <c r="NAR162" s="300"/>
      <c r="NAS162" s="300"/>
      <c r="NAT162" s="300"/>
      <c r="NAU162" s="300"/>
      <c r="NAV162" s="300"/>
      <c r="NAW162" s="300"/>
      <c r="NAX162" s="300"/>
      <c r="NAY162" s="300"/>
      <c r="NAZ162" s="300"/>
      <c r="NBA162" s="300"/>
      <c r="NBB162" s="300"/>
      <c r="NBC162" s="300"/>
      <c r="NBD162" s="300"/>
      <c r="NBE162" s="300"/>
      <c r="NBF162" s="300"/>
      <c r="NBG162" s="300"/>
      <c r="NBH162" s="300"/>
      <c r="NBI162" s="300"/>
      <c r="NBJ162" s="300"/>
      <c r="NBK162" s="300"/>
      <c r="NBL162" s="300"/>
      <c r="NBM162" s="300"/>
      <c r="NBN162" s="300"/>
      <c r="NBO162" s="300"/>
      <c r="NBP162" s="300"/>
      <c r="NBQ162" s="300"/>
      <c r="NBR162" s="300"/>
      <c r="NBS162" s="300"/>
      <c r="NBT162" s="300"/>
      <c r="NBU162" s="300"/>
      <c r="NBV162" s="300"/>
      <c r="NBW162" s="300"/>
      <c r="NBX162" s="300"/>
      <c r="NBY162" s="300"/>
      <c r="NBZ162" s="300"/>
      <c r="NCA162" s="300"/>
      <c r="NCB162" s="300"/>
      <c r="NCC162" s="300"/>
      <c r="NCD162" s="300"/>
      <c r="NCE162" s="300"/>
      <c r="NCF162" s="300"/>
      <c r="NCG162" s="300"/>
      <c r="NCH162" s="300"/>
      <c r="NCI162" s="300"/>
      <c r="NCJ162" s="300"/>
      <c r="NCK162" s="300"/>
      <c r="NCL162" s="300"/>
      <c r="NCM162" s="300"/>
      <c r="NCN162" s="300"/>
      <c r="NCO162" s="300"/>
      <c r="NCP162" s="300"/>
      <c r="NCQ162" s="300"/>
      <c r="NCR162" s="300"/>
      <c r="NCS162" s="300"/>
      <c r="NCT162" s="300"/>
      <c r="NCU162" s="300"/>
      <c r="NCV162" s="300"/>
      <c r="NCW162" s="300"/>
      <c r="NCX162" s="300"/>
      <c r="NCY162" s="300"/>
      <c r="NCZ162" s="300"/>
      <c r="NDA162" s="300"/>
      <c r="NDB162" s="300"/>
      <c r="NDC162" s="300"/>
      <c r="NDD162" s="300"/>
      <c r="NDE162" s="300"/>
      <c r="NDF162" s="300"/>
      <c r="NDG162" s="300"/>
      <c r="NDH162" s="300"/>
      <c r="NDI162" s="300"/>
      <c r="NDJ162" s="300"/>
      <c r="NDK162" s="300"/>
      <c r="NDL162" s="300"/>
      <c r="NDM162" s="300"/>
      <c r="NDN162" s="300"/>
      <c r="NDO162" s="300"/>
      <c r="NDP162" s="300"/>
      <c r="NDQ162" s="300"/>
      <c r="NDR162" s="300"/>
      <c r="NDS162" s="300"/>
      <c r="NDT162" s="300"/>
      <c r="NDU162" s="300"/>
      <c r="NDV162" s="300"/>
      <c r="NDW162" s="300"/>
      <c r="NDX162" s="300"/>
      <c r="NDY162" s="300"/>
      <c r="NDZ162" s="300"/>
      <c r="NEA162" s="300"/>
      <c r="NEB162" s="300"/>
      <c r="NEC162" s="300"/>
      <c r="NED162" s="300"/>
      <c r="NEE162" s="300"/>
      <c r="NEF162" s="300"/>
      <c r="NEG162" s="300"/>
      <c r="NEH162" s="300"/>
      <c r="NEI162" s="300"/>
      <c r="NEJ162" s="300"/>
      <c r="NEK162" s="300"/>
      <c r="NEL162" s="300"/>
      <c r="NEM162" s="300"/>
      <c r="NEN162" s="300"/>
      <c r="NEO162" s="300"/>
      <c r="NEP162" s="300"/>
      <c r="NEQ162" s="300"/>
      <c r="NER162" s="300"/>
      <c r="NES162" s="300"/>
      <c r="NET162" s="300"/>
      <c r="NEU162" s="300"/>
      <c r="NEV162" s="300"/>
      <c r="NEW162" s="300"/>
      <c r="NEX162" s="300"/>
      <c r="NEY162" s="300"/>
      <c r="NEZ162" s="300"/>
      <c r="NFA162" s="300"/>
      <c r="NFB162" s="300"/>
      <c r="NFC162" s="300"/>
      <c r="NFD162" s="300"/>
      <c r="NFE162" s="300"/>
      <c r="NFF162" s="300"/>
      <c r="NFG162" s="300"/>
      <c r="NFH162" s="300"/>
      <c r="NFI162" s="300"/>
      <c r="NFJ162" s="300"/>
      <c r="NFK162" s="300"/>
      <c r="NFL162" s="300"/>
      <c r="NFM162" s="300"/>
      <c r="NFN162" s="300"/>
      <c r="NFO162" s="300"/>
      <c r="NFP162" s="300"/>
      <c r="NFQ162" s="300"/>
      <c r="NFR162" s="300"/>
      <c r="NFS162" s="300"/>
      <c r="NFT162" s="300"/>
      <c r="NFU162" s="300"/>
      <c r="NFV162" s="300"/>
      <c r="NFW162" s="300"/>
      <c r="NFX162" s="300"/>
      <c r="NFY162" s="300"/>
      <c r="NFZ162" s="300"/>
      <c r="NGA162" s="300"/>
      <c r="NGB162" s="300"/>
      <c r="NGC162" s="300"/>
      <c r="NGD162" s="300"/>
      <c r="NGE162" s="300"/>
      <c r="NGF162" s="300"/>
      <c r="NGG162" s="300"/>
      <c r="NGH162" s="300"/>
      <c r="NGI162" s="300"/>
      <c r="NGJ162" s="300"/>
      <c r="NGK162" s="300"/>
      <c r="NGL162" s="300"/>
      <c r="NGM162" s="300"/>
      <c r="NGN162" s="300"/>
      <c r="NGO162" s="300"/>
      <c r="NGP162" s="300"/>
      <c r="NGQ162" s="300"/>
      <c r="NGR162" s="300"/>
      <c r="NGS162" s="300"/>
      <c r="NGT162" s="300"/>
      <c r="NGU162" s="300"/>
      <c r="NGV162" s="300"/>
      <c r="NGW162" s="300"/>
      <c r="NGX162" s="300"/>
      <c r="NGY162" s="300"/>
      <c r="NGZ162" s="300"/>
      <c r="NHA162" s="300"/>
      <c r="NHB162" s="300"/>
      <c r="NHC162" s="300"/>
      <c r="NHD162" s="300"/>
      <c r="NHE162" s="300"/>
      <c r="NHF162" s="300"/>
      <c r="NHG162" s="300"/>
      <c r="NHH162" s="300"/>
      <c r="NHI162" s="300"/>
      <c r="NHJ162" s="300"/>
      <c r="NHK162" s="300"/>
      <c r="NHL162" s="300"/>
      <c r="NHM162" s="300"/>
      <c r="NHN162" s="300"/>
      <c r="NHO162" s="300"/>
      <c r="NHP162" s="300"/>
      <c r="NHQ162" s="300"/>
      <c r="NHR162" s="300"/>
      <c r="NHS162" s="300"/>
      <c r="NHT162" s="300"/>
      <c r="NHU162" s="300"/>
      <c r="NHV162" s="300"/>
      <c r="NHW162" s="300"/>
      <c r="NHX162" s="300"/>
      <c r="NHY162" s="300"/>
      <c r="NHZ162" s="300"/>
      <c r="NIA162" s="300"/>
      <c r="NIB162" s="300"/>
      <c r="NIC162" s="300"/>
      <c r="NID162" s="300"/>
      <c r="NIE162" s="300"/>
      <c r="NIF162" s="300"/>
      <c r="NIG162" s="300"/>
      <c r="NIH162" s="300"/>
      <c r="NII162" s="300"/>
      <c r="NIJ162" s="300"/>
      <c r="NIK162" s="300"/>
      <c r="NIL162" s="300"/>
      <c r="NIM162" s="300"/>
      <c r="NIN162" s="300"/>
      <c r="NIO162" s="300"/>
      <c r="NIP162" s="300"/>
      <c r="NIQ162" s="300"/>
      <c r="NIR162" s="300"/>
      <c r="NIS162" s="300"/>
      <c r="NIT162" s="300"/>
      <c r="NIU162" s="300"/>
      <c r="NIV162" s="300"/>
      <c r="NIW162" s="300"/>
      <c r="NIX162" s="300"/>
      <c r="NIY162" s="300"/>
      <c r="NIZ162" s="300"/>
      <c r="NJA162" s="300"/>
      <c r="NJB162" s="300"/>
      <c r="NJC162" s="300"/>
      <c r="NJD162" s="300"/>
      <c r="NJE162" s="300"/>
      <c r="NJF162" s="300"/>
      <c r="NJG162" s="300"/>
      <c r="NJN162" s="300"/>
      <c r="NJO162" s="300"/>
      <c r="NJP162" s="300"/>
      <c r="NJQ162" s="300"/>
      <c r="NJR162" s="300"/>
      <c r="NJS162" s="300"/>
      <c r="NJT162" s="300"/>
      <c r="NJU162" s="300"/>
      <c r="NJV162" s="300"/>
      <c r="NJW162" s="300"/>
      <c r="NJX162" s="300"/>
      <c r="NJY162" s="300"/>
      <c r="NJZ162" s="300"/>
      <c r="NKA162" s="300"/>
      <c r="NKB162" s="300"/>
      <c r="NKC162" s="300"/>
      <c r="NKD162" s="300"/>
      <c r="NKE162" s="300"/>
      <c r="NKF162" s="300"/>
      <c r="NKG162" s="300"/>
      <c r="NKH162" s="300"/>
      <c r="NKI162" s="300"/>
      <c r="NKJ162" s="300"/>
      <c r="NKK162" s="300"/>
      <c r="NKL162" s="300"/>
      <c r="NKM162" s="300"/>
      <c r="NKN162" s="300"/>
      <c r="NKO162" s="300"/>
      <c r="NKP162" s="300"/>
      <c r="NKQ162" s="300"/>
      <c r="NKR162" s="300"/>
      <c r="NKS162" s="300"/>
      <c r="NKT162" s="300"/>
      <c r="NKU162" s="300"/>
      <c r="NKV162" s="300"/>
      <c r="NKW162" s="300"/>
      <c r="NKX162" s="300"/>
      <c r="NKY162" s="300"/>
      <c r="NKZ162" s="300"/>
      <c r="NLA162" s="300"/>
      <c r="NLB162" s="300"/>
      <c r="NLC162" s="300"/>
      <c r="NLD162" s="300"/>
      <c r="NLE162" s="300"/>
      <c r="NLF162" s="300"/>
      <c r="NLG162" s="300"/>
      <c r="NLH162" s="300"/>
      <c r="NLI162" s="300"/>
      <c r="NLJ162" s="300"/>
      <c r="NLK162" s="300"/>
      <c r="NLL162" s="300"/>
      <c r="NLM162" s="300"/>
      <c r="NLN162" s="300"/>
      <c r="NLO162" s="300"/>
      <c r="NLP162" s="300"/>
      <c r="NLQ162" s="300"/>
      <c r="NLR162" s="300"/>
      <c r="NLS162" s="300"/>
      <c r="NLT162" s="300"/>
      <c r="NLU162" s="300"/>
      <c r="NLV162" s="300"/>
      <c r="NLW162" s="300"/>
      <c r="NLX162" s="300"/>
      <c r="NLY162" s="300"/>
      <c r="NLZ162" s="300"/>
      <c r="NMA162" s="300"/>
      <c r="NMB162" s="300"/>
      <c r="NMC162" s="300"/>
      <c r="NMD162" s="300"/>
      <c r="NME162" s="300"/>
      <c r="NMF162" s="300"/>
      <c r="NMG162" s="300"/>
      <c r="NMH162" s="300"/>
      <c r="NMI162" s="300"/>
      <c r="NMJ162" s="300"/>
      <c r="NMK162" s="300"/>
      <c r="NML162" s="300"/>
      <c r="NMM162" s="300"/>
      <c r="NMN162" s="300"/>
      <c r="NMO162" s="300"/>
      <c r="NMP162" s="300"/>
      <c r="NMQ162" s="300"/>
      <c r="NMR162" s="300"/>
      <c r="NMS162" s="300"/>
      <c r="NMT162" s="300"/>
      <c r="NMU162" s="300"/>
      <c r="NMV162" s="300"/>
      <c r="NMW162" s="300"/>
      <c r="NMX162" s="300"/>
      <c r="NMY162" s="300"/>
      <c r="NMZ162" s="300"/>
      <c r="NNA162" s="300"/>
      <c r="NNB162" s="300"/>
      <c r="NNC162" s="300"/>
      <c r="NND162" s="300"/>
      <c r="NNE162" s="300"/>
      <c r="NNF162" s="300"/>
      <c r="NNG162" s="300"/>
      <c r="NNH162" s="300"/>
      <c r="NNI162" s="300"/>
      <c r="NNJ162" s="300"/>
      <c r="NNK162" s="300"/>
      <c r="NNL162" s="300"/>
      <c r="NNM162" s="300"/>
      <c r="NNN162" s="300"/>
      <c r="NNO162" s="300"/>
      <c r="NNP162" s="300"/>
      <c r="NNQ162" s="300"/>
      <c r="NNR162" s="300"/>
      <c r="NNS162" s="300"/>
      <c r="NNT162" s="300"/>
      <c r="NNU162" s="300"/>
      <c r="NNV162" s="300"/>
      <c r="NNW162" s="300"/>
      <c r="NNX162" s="300"/>
      <c r="NNY162" s="300"/>
      <c r="NNZ162" s="300"/>
      <c r="NOA162" s="300"/>
      <c r="NOB162" s="300"/>
      <c r="NOC162" s="300"/>
      <c r="NOD162" s="300"/>
      <c r="NOE162" s="300"/>
      <c r="NOF162" s="300"/>
      <c r="NOG162" s="300"/>
      <c r="NOH162" s="300"/>
      <c r="NOI162" s="300"/>
      <c r="NOJ162" s="300"/>
      <c r="NOK162" s="300"/>
      <c r="NOL162" s="300"/>
      <c r="NOM162" s="300"/>
      <c r="NON162" s="300"/>
      <c r="NOO162" s="300"/>
      <c r="NOP162" s="300"/>
      <c r="NOQ162" s="300"/>
      <c r="NOR162" s="300"/>
      <c r="NOS162" s="300"/>
      <c r="NOT162" s="300"/>
      <c r="NOU162" s="300"/>
      <c r="NOV162" s="300"/>
      <c r="NOW162" s="300"/>
      <c r="NOX162" s="300"/>
      <c r="NOY162" s="300"/>
      <c r="NOZ162" s="300"/>
      <c r="NPA162" s="300"/>
      <c r="NPB162" s="300"/>
      <c r="NPC162" s="300"/>
      <c r="NPD162" s="300"/>
      <c r="NPE162" s="300"/>
      <c r="NPF162" s="300"/>
      <c r="NPG162" s="300"/>
      <c r="NPH162" s="300"/>
      <c r="NPI162" s="300"/>
      <c r="NPJ162" s="300"/>
      <c r="NPK162" s="300"/>
      <c r="NPL162" s="300"/>
      <c r="NPM162" s="300"/>
      <c r="NPN162" s="300"/>
      <c r="NPO162" s="300"/>
      <c r="NPP162" s="300"/>
      <c r="NPQ162" s="300"/>
      <c r="NPR162" s="300"/>
      <c r="NPS162" s="300"/>
      <c r="NPT162" s="300"/>
      <c r="NPU162" s="300"/>
      <c r="NPV162" s="300"/>
      <c r="NPW162" s="300"/>
      <c r="NPX162" s="300"/>
      <c r="NPY162" s="300"/>
      <c r="NPZ162" s="300"/>
      <c r="NQA162" s="300"/>
      <c r="NQB162" s="300"/>
      <c r="NQC162" s="300"/>
      <c r="NQD162" s="300"/>
      <c r="NQE162" s="300"/>
      <c r="NQF162" s="300"/>
      <c r="NQG162" s="300"/>
      <c r="NQH162" s="300"/>
      <c r="NQI162" s="300"/>
      <c r="NQJ162" s="300"/>
      <c r="NQK162" s="300"/>
      <c r="NQL162" s="300"/>
      <c r="NQM162" s="300"/>
      <c r="NQN162" s="300"/>
      <c r="NQO162" s="300"/>
      <c r="NQP162" s="300"/>
      <c r="NQQ162" s="300"/>
      <c r="NQR162" s="300"/>
      <c r="NQS162" s="300"/>
      <c r="NQT162" s="300"/>
      <c r="NQU162" s="300"/>
      <c r="NQV162" s="300"/>
      <c r="NQW162" s="300"/>
      <c r="NQX162" s="300"/>
      <c r="NQY162" s="300"/>
      <c r="NQZ162" s="300"/>
      <c r="NRA162" s="300"/>
      <c r="NRB162" s="300"/>
      <c r="NRC162" s="300"/>
      <c r="NRD162" s="300"/>
      <c r="NRE162" s="300"/>
      <c r="NRF162" s="300"/>
      <c r="NRG162" s="300"/>
      <c r="NRH162" s="300"/>
      <c r="NRI162" s="300"/>
      <c r="NRJ162" s="300"/>
      <c r="NRK162" s="300"/>
      <c r="NRL162" s="300"/>
      <c r="NRM162" s="300"/>
      <c r="NRN162" s="300"/>
      <c r="NRO162" s="300"/>
      <c r="NRP162" s="300"/>
      <c r="NRQ162" s="300"/>
      <c r="NRR162" s="300"/>
      <c r="NRS162" s="300"/>
      <c r="NRT162" s="300"/>
      <c r="NRU162" s="300"/>
      <c r="NRV162" s="300"/>
      <c r="NRW162" s="300"/>
      <c r="NRX162" s="300"/>
      <c r="NRY162" s="300"/>
      <c r="NRZ162" s="300"/>
      <c r="NSA162" s="300"/>
      <c r="NSB162" s="300"/>
      <c r="NSC162" s="300"/>
      <c r="NSD162" s="300"/>
      <c r="NSE162" s="300"/>
      <c r="NSF162" s="300"/>
      <c r="NSG162" s="300"/>
      <c r="NSH162" s="300"/>
      <c r="NSI162" s="300"/>
      <c r="NSJ162" s="300"/>
      <c r="NSK162" s="300"/>
      <c r="NSL162" s="300"/>
      <c r="NSM162" s="300"/>
      <c r="NSN162" s="300"/>
      <c r="NSO162" s="300"/>
      <c r="NSP162" s="300"/>
      <c r="NSQ162" s="300"/>
      <c r="NSR162" s="300"/>
      <c r="NSS162" s="300"/>
      <c r="NST162" s="300"/>
      <c r="NSU162" s="300"/>
      <c r="NSV162" s="300"/>
      <c r="NSW162" s="300"/>
      <c r="NSX162" s="300"/>
      <c r="NSY162" s="300"/>
      <c r="NSZ162" s="300"/>
      <c r="NTA162" s="300"/>
      <c r="NTB162" s="300"/>
      <c r="NTC162" s="300"/>
      <c r="NTJ162" s="300"/>
      <c r="NTK162" s="300"/>
      <c r="NTL162" s="300"/>
      <c r="NTM162" s="300"/>
      <c r="NTN162" s="300"/>
      <c r="NTO162" s="300"/>
      <c r="NTP162" s="300"/>
      <c r="NTQ162" s="300"/>
      <c r="NTR162" s="300"/>
      <c r="NTS162" s="300"/>
      <c r="NTT162" s="300"/>
      <c r="NTU162" s="300"/>
      <c r="NTV162" s="300"/>
      <c r="NTW162" s="300"/>
      <c r="NTX162" s="300"/>
      <c r="NTY162" s="300"/>
      <c r="NTZ162" s="300"/>
      <c r="NUA162" s="300"/>
      <c r="NUB162" s="300"/>
      <c r="NUC162" s="300"/>
      <c r="NUD162" s="300"/>
      <c r="NUE162" s="300"/>
      <c r="NUF162" s="300"/>
      <c r="NUG162" s="300"/>
      <c r="NUH162" s="300"/>
      <c r="NUI162" s="300"/>
      <c r="NUJ162" s="300"/>
      <c r="NUK162" s="300"/>
      <c r="NUL162" s="300"/>
      <c r="NUM162" s="300"/>
      <c r="NUN162" s="300"/>
      <c r="NUO162" s="300"/>
      <c r="NUP162" s="300"/>
      <c r="NUQ162" s="300"/>
      <c r="NUR162" s="300"/>
      <c r="NUS162" s="300"/>
      <c r="NUT162" s="300"/>
      <c r="NUU162" s="300"/>
      <c r="NUV162" s="300"/>
      <c r="NUW162" s="300"/>
      <c r="NUX162" s="300"/>
      <c r="NUY162" s="300"/>
      <c r="NUZ162" s="300"/>
      <c r="NVA162" s="300"/>
      <c r="NVB162" s="300"/>
      <c r="NVC162" s="300"/>
      <c r="NVD162" s="300"/>
      <c r="NVE162" s="300"/>
      <c r="NVF162" s="300"/>
      <c r="NVG162" s="300"/>
      <c r="NVH162" s="300"/>
      <c r="NVI162" s="300"/>
      <c r="NVJ162" s="300"/>
      <c r="NVK162" s="300"/>
      <c r="NVL162" s="300"/>
      <c r="NVM162" s="300"/>
      <c r="NVN162" s="300"/>
      <c r="NVO162" s="300"/>
      <c r="NVP162" s="300"/>
      <c r="NVQ162" s="300"/>
      <c r="NVR162" s="300"/>
      <c r="NVS162" s="300"/>
      <c r="NVT162" s="300"/>
      <c r="NVU162" s="300"/>
      <c r="NVV162" s="300"/>
      <c r="NVW162" s="300"/>
      <c r="NVX162" s="300"/>
      <c r="NVY162" s="300"/>
      <c r="NVZ162" s="300"/>
      <c r="NWA162" s="300"/>
      <c r="NWB162" s="300"/>
      <c r="NWC162" s="300"/>
      <c r="NWD162" s="300"/>
      <c r="NWE162" s="300"/>
      <c r="NWF162" s="300"/>
      <c r="NWG162" s="300"/>
      <c r="NWH162" s="300"/>
      <c r="NWI162" s="300"/>
      <c r="NWJ162" s="300"/>
      <c r="NWK162" s="300"/>
      <c r="NWL162" s="300"/>
      <c r="NWM162" s="300"/>
      <c r="NWN162" s="300"/>
      <c r="NWO162" s="300"/>
      <c r="NWP162" s="300"/>
      <c r="NWQ162" s="300"/>
      <c r="NWR162" s="300"/>
      <c r="NWS162" s="300"/>
      <c r="NWT162" s="300"/>
      <c r="NWU162" s="300"/>
      <c r="NWV162" s="300"/>
      <c r="NWW162" s="300"/>
      <c r="NWX162" s="300"/>
      <c r="NWY162" s="300"/>
      <c r="NWZ162" s="300"/>
      <c r="NXA162" s="300"/>
      <c r="NXB162" s="300"/>
      <c r="NXC162" s="300"/>
      <c r="NXD162" s="300"/>
      <c r="NXE162" s="300"/>
      <c r="NXF162" s="300"/>
      <c r="NXG162" s="300"/>
      <c r="NXH162" s="300"/>
      <c r="NXI162" s="300"/>
      <c r="NXJ162" s="300"/>
      <c r="NXK162" s="300"/>
      <c r="NXL162" s="300"/>
      <c r="NXM162" s="300"/>
      <c r="NXN162" s="300"/>
      <c r="NXO162" s="300"/>
      <c r="NXP162" s="300"/>
      <c r="NXQ162" s="300"/>
      <c r="NXR162" s="300"/>
      <c r="NXS162" s="300"/>
      <c r="NXT162" s="300"/>
      <c r="NXU162" s="300"/>
      <c r="NXV162" s="300"/>
      <c r="NXW162" s="300"/>
      <c r="NXX162" s="300"/>
      <c r="NXY162" s="300"/>
      <c r="NXZ162" s="300"/>
      <c r="NYA162" s="300"/>
      <c r="NYB162" s="300"/>
      <c r="NYC162" s="300"/>
      <c r="NYD162" s="300"/>
      <c r="NYE162" s="300"/>
      <c r="NYF162" s="300"/>
      <c r="NYG162" s="300"/>
      <c r="NYH162" s="300"/>
      <c r="NYI162" s="300"/>
      <c r="NYJ162" s="300"/>
      <c r="NYK162" s="300"/>
      <c r="NYL162" s="300"/>
      <c r="NYM162" s="300"/>
      <c r="NYN162" s="300"/>
      <c r="NYO162" s="300"/>
      <c r="NYP162" s="300"/>
      <c r="NYQ162" s="300"/>
      <c r="NYR162" s="300"/>
      <c r="NYS162" s="300"/>
      <c r="NYT162" s="300"/>
      <c r="NYU162" s="300"/>
      <c r="NYV162" s="300"/>
      <c r="NYW162" s="300"/>
      <c r="NYX162" s="300"/>
      <c r="NYY162" s="300"/>
      <c r="NYZ162" s="300"/>
      <c r="NZA162" s="300"/>
      <c r="NZB162" s="300"/>
      <c r="NZC162" s="300"/>
      <c r="NZD162" s="300"/>
      <c r="NZE162" s="300"/>
      <c r="NZF162" s="300"/>
      <c r="NZG162" s="300"/>
      <c r="NZH162" s="300"/>
      <c r="NZI162" s="300"/>
      <c r="NZJ162" s="300"/>
      <c r="NZK162" s="300"/>
      <c r="NZL162" s="300"/>
      <c r="NZM162" s="300"/>
      <c r="NZN162" s="300"/>
      <c r="NZO162" s="300"/>
      <c r="NZP162" s="300"/>
      <c r="NZQ162" s="300"/>
      <c r="NZR162" s="300"/>
      <c r="NZS162" s="300"/>
      <c r="NZT162" s="300"/>
      <c r="NZU162" s="300"/>
      <c r="NZV162" s="300"/>
      <c r="NZW162" s="300"/>
      <c r="NZX162" s="300"/>
      <c r="NZY162" s="300"/>
      <c r="NZZ162" s="300"/>
      <c r="OAA162" s="300"/>
      <c r="OAB162" s="300"/>
      <c r="OAC162" s="300"/>
      <c r="OAD162" s="300"/>
      <c r="OAE162" s="300"/>
      <c r="OAF162" s="300"/>
      <c r="OAG162" s="300"/>
      <c r="OAH162" s="300"/>
      <c r="OAI162" s="300"/>
      <c r="OAJ162" s="300"/>
      <c r="OAK162" s="300"/>
      <c r="OAL162" s="300"/>
      <c r="OAM162" s="300"/>
      <c r="OAN162" s="300"/>
      <c r="OAO162" s="300"/>
      <c r="OAP162" s="300"/>
      <c r="OAQ162" s="300"/>
      <c r="OAR162" s="300"/>
      <c r="OAS162" s="300"/>
      <c r="OAT162" s="300"/>
      <c r="OAU162" s="300"/>
      <c r="OAV162" s="300"/>
      <c r="OAW162" s="300"/>
      <c r="OAX162" s="300"/>
      <c r="OAY162" s="300"/>
      <c r="OAZ162" s="300"/>
      <c r="OBA162" s="300"/>
      <c r="OBB162" s="300"/>
      <c r="OBC162" s="300"/>
      <c r="OBD162" s="300"/>
      <c r="OBE162" s="300"/>
      <c r="OBF162" s="300"/>
      <c r="OBG162" s="300"/>
      <c r="OBH162" s="300"/>
      <c r="OBI162" s="300"/>
      <c r="OBJ162" s="300"/>
      <c r="OBK162" s="300"/>
      <c r="OBL162" s="300"/>
      <c r="OBM162" s="300"/>
      <c r="OBN162" s="300"/>
      <c r="OBO162" s="300"/>
      <c r="OBP162" s="300"/>
      <c r="OBQ162" s="300"/>
      <c r="OBR162" s="300"/>
      <c r="OBS162" s="300"/>
      <c r="OBT162" s="300"/>
      <c r="OBU162" s="300"/>
      <c r="OBV162" s="300"/>
      <c r="OBW162" s="300"/>
      <c r="OBX162" s="300"/>
      <c r="OBY162" s="300"/>
      <c r="OBZ162" s="300"/>
      <c r="OCA162" s="300"/>
      <c r="OCB162" s="300"/>
      <c r="OCC162" s="300"/>
      <c r="OCD162" s="300"/>
      <c r="OCE162" s="300"/>
      <c r="OCF162" s="300"/>
      <c r="OCG162" s="300"/>
      <c r="OCH162" s="300"/>
      <c r="OCI162" s="300"/>
      <c r="OCJ162" s="300"/>
      <c r="OCK162" s="300"/>
      <c r="OCL162" s="300"/>
      <c r="OCM162" s="300"/>
      <c r="OCN162" s="300"/>
      <c r="OCO162" s="300"/>
      <c r="OCP162" s="300"/>
      <c r="OCQ162" s="300"/>
      <c r="OCR162" s="300"/>
      <c r="OCS162" s="300"/>
      <c r="OCT162" s="300"/>
      <c r="OCU162" s="300"/>
      <c r="OCV162" s="300"/>
      <c r="OCW162" s="300"/>
      <c r="OCX162" s="300"/>
      <c r="OCY162" s="300"/>
      <c r="ODF162" s="300"/>
      <c r="ODG162" s="300"/>
      <c r="ODH162" s="300"/>
      <c r="ODI162" s="300"/>
      <c r="ODJ162" s="300"/>
      <c r="ODK162" s="300"/>
      <c r="ODL162" s="300"/>
      <c r="ODM162" s="300"/>
      <c r="ODN162" s="300"/>
      <c r="ODO162" s="300"/>
      <c r="ODP162" s="300"/>
      <c r="ODQ162" s="300"/>
      <c r="ODR162" s="300"/>
      <c r="ODS162" s="300"/>
      <c r="ODT162" s="300"/>
      <c r="ODU162" s="300"/>
      <c r="ODV162" s="300"/>
      <c r="ODW162" s="300"/>
      <c r="ODX162" s="300"/>
      <c r="ODY162" s="300"/>
      <c r="ODZ162" s="300"/>
      <c r="OEA162" s="300"/>
      <c r="OEB162" s="300"/>
      <c r="OEC162" s="300"/>
      <c r="OED162" s="300"/>
      <c r="OEE162" s="300"/>
      <c r="OEF162" s="300"/>
      <c r="OEG162" s="300"/>
      <c r="OEH162" s="300"/>
      <c r="OEI162" s="300"/>
      <c r="OEJ162" s="300"/>
      <c r="OEK162" s="300"/>
      <c r="OEL162" s="300"/>
      <c r="OEM162" s="300"/>
      <c r="OEN162" s="300"/>
      <c r="OEO162" s="300"/>
      <c r="OEP162" s="300"/>
      <c r="OEQ162" s="300"/>
      <c r="OER162" s="300"/>
      <c r="OES162" s="300"/>
      <c r="OET162" s="300"/>
      <c r="OEU162" s="300"/>
      <c r="OEV162" s="300"/>
      <c r="OEW162" s="300"/>
      <c r="OEX162" s="300"/>
      <c r="OEY162" s="300"/>
      <c r="OEZ162" s="300"/>
      <c r="OFA162" s="300"/>
      <c r="OFB162" s="300"/>
      <c r="OFC162" s="300"/>
      <c r="OFD162" s="300"/>
      <c r="OFE162" s="300"/>
      <c r="OFF162" s="300"/>
      <c r="OFG162" s="300"/>
      <c r="OFH162" s="300"/>
      <c r="OFI162" s="300"/>
      <c r="OFJ162" s="300"/>
      <c r="OFK162" s="300"/>
      <c r="OFL162" s="300"/>
      <c r="OFM162" s="300"/>
      <c r="OFN162" s="300"/>
      <c r="OFO162" s="300"/>
      <c r="OFP162" s="300"/>
      <c r="OFQ162" s="300"/>
      <c r="OFR162" s="300"/>
      <c r="OFS162" s="300"/>
      <c r="OFT162" s="300"/>
      <c r="OFU162" s="300"/>
      <c r="OFV162" s="300"/>
      <c r="OFW162" s="300"/>
      <c r="OFX162" s="300"/>
      <c r="OFY162" s="300"/>
      <c r="OFZ162" s="300"/>
      <c r="OGA162" s="300"/>
      <c r="OGB162" s="300"/>
      <c r="OGC162" s="300"/>
      <c r="OGD162" s="300"/>
      <c r="OGE162" s="300"/>
      <c r="OGF162" s="300"/>
      <c r="OGG162" s="300"/>
      <c r="OGH162" s="300"/>
      <c r="OGI162" s="300"/>
      <c r="OGJ162" s="300"/>
      <c r="OGK162" s="300"/>
      <c r="OGL162" s="300"/>
      <c r="OGM162" s="300"/>
      <c r="OGN162" s="300"/>
      <c r="OGO162" s="300"/>
      <c r="OGP162" s="300"/>
      <c r="OGQ162" s="300"/>
      <c r="OGR162" s="300"/>
      <c r="OGS162" s="300"/>
      <c r="OGT162" s="300"/>
      <c r="OGU162" s="300"/>
      <c r="OGV162" s="300"/>
      <c r="OGW162" s="300"/>
      <c r="OGX162" s="300"/>
      <c r="OGY162" s="300"/>
      <c r="OGZ162" s="300"/>
      <c r="OHA162" s="300"/>
      <c r="OHB162" s="300"/>
      <c r="OHC162" s="300"/>
      <c r="OHD162" s="300"/>
      <c r="OHE162" s="300"/>
      <c r="OHF162" s="300"/>
      <c r="OHG162" s="300"/>
      <c r="OHH162" s="300"/>
      <c r="OHI162" s="300"/>
      <c r="OHJ162" s="300"/>
      <c r="OHK162" s="300"/>
      <c r="OHL162" s="300"/>
      <c r="OHM162" s="300"/>
      <c r="OHN162" s="300"/>
      <c r="OHO162" s="300"/>
      <c r="OHP162" s="300"/>
      <c r="OHQ162" s="300"/>
      <c r="OHR162" s="300"/>
      <c r="OHS162" s="300"/>
      <c r="OHT162" s="300"/>
      <c r="OHU162" s="300"/>
      <c r="OHV162" s="300"/>
      <c r="OHW162" s="300"/>
      <c r="OHX162" s="300"/>
      <c r="OHY162" s="300"/>
      <c r="OHZ162" s="300"/>
      <c r="OIA162" s="300"/>
      <c r="OIB162" s="300"/>
      <c r="OIC162" s="300"/>
      <c r="OID162" s="300"/>
      <c r="OIE162" s="300"/>
      <c r="OIF162" s="300"/>
      <c r="OIG162" s="300"/>
      <c r="OIH162" s="300"/>
      <c r="OII162" s="300"/>
      <c r="OIJ162" s="300"/>
      <c r="OIK162" s="300"/>
      <c r="OIL162" s="300"/>
      <c r="OIM162" s="300"/>
      <c r="OIN162" s="300"/>
      <c r="OIO162" s="300"/>
      <c r="OIP162" s="300"/>
      <c r="OIQ162" s="300"/>
      <c r="OIR162" s="300"/>
      <c r="OIS162" s="300"/>
      <c r="OIT162" s="300"/>
      <c r="OIU162" s="300"/>
      <c r="OIV162" s="300"/>
      <c r="OIW162" s="300"/>
      <c r="OIX162" s="300"/>
      <c r="OIY162" s="300"/>
      <c r="OIZ162" s="300"/>
      <c r="OJA162" s="300"/>
      <c r="OJB162" s="300"/>
      <c r="OJC162" s="300"/>
      <c r="OJD162" s="300"/>
      <c r="OJE162" s="300"/>
      <c r="OJF162" s="300"/>
      <c r="OJG162" s="300"/>
      <c r="OJH162" s="300"/>
      <c r="OJI162" s="300"/>
      <c r="OJJ162" s="300"/>
      <c r="OJK162" s="300"/>
      <c r="OJL162" s="300"/>
      <c r="OJM162" s="300"/>
      <c r="OJN162" s="300"/>
      <c r="OJO162" s="300"/>
      <c r="OJP162" s="300"/>
      <c r="OJQ162" s="300"/>
      <c r="OJR162" s="300"/>
      <c r="OJS162" s="300"/>
      <c r="OJT162" s="300"/>
      <c r="OJU162" s="300"/>
      <c r="OJV162" s="300"/>
      <c r="OJW162" s="300"/>
      <c r="OJX162" s="300"/>
      <c r="OJY162" s="300"/>
      <c r="OJZ162" s="300"/>
      <c r="OKA162" s="300"/>
      <c r="OKB162" s="300"/>
      <c r="OKC162" s="300"/>
      <c r="OKD162" s="300"/>
      <c r="OKE162" s="300"/>
      <c r="OKF162" s="300"/>
      <c r="OKG162" s="300"/>
      <c r="OKH162" s="300"/>
      <c r="OKI162" s="300"/>
      <c r="OKJ162" s="300"/>
      <c r="OKK162" s="300"/>
      <c r="OKL162" s="300"/>
      <c r="OKM162" s="300"/>
      <c r="OKN162" s="300"/>
      <c r="OKO162" s="300"/>
      <c r="OKP162" s="300"/>
      <c r="OKQ162" s="300"/>
      <c r="OKR162" s="300"/>
      <c r="OKS162" s="300"/>
      <c r="OKT162" s="300"/>
      <c r="OKU162" s="300"/>
      <c r="OKV162" s="300"/>
      <c r="OKW162" s="300"/>
      <c r="OKX162" s="300"/>
      <c r="OKY162" s="300"/>
      <c r="OKZ162" s="300"/>
      <c r="OLA162" s="300"/>
      <c r="OLB162" s="300"/>
      <c r="OLC162" s="300"/>
      <c r="OLD162" s="300"/>
      <c r="OLE162" s="300"/>
      <c r="OLF162" s="300"/>
      <c r="OLG162" s="300"/>
      <c r="OLH162" s="300"/>
      <c r="OLI162" s="300"/>
      <c r="OLJ162" s="300"/>
      <c r="OLK162" s="300"/>
      <c r="OLL162" s="300"/>
      <c r="OLM162" s="300"/>
      <c r="OLN162" s="300"/>
      <c r="OLO162" s="300"/>
      <c r="OLP162" s="300"/>
      <c r="OLQ162" s="300"/>
      <c r="OLR162" s="300"/>
      <c r="OLS162" s="300"/>
      <c r="OLT162" s="300"/>
      <c r="OLU162" s="300"/>
      <c r="OLV162" s="300"/>
      <c r="OLW162" s="300"/>
      <c r="OLX162" s="300"/>
      <c r="OLY162" s="300"/>
      <c r="OLZ162" s="300"/>
      <c r="OMA162" s="300"/>
      <c r="OMB162" s="300"/>
      <c r="OMC162" s="300"/>
      <c r="OMD162" s="300"/>
      <c r="OME162" s="300"/>
      <c r="OMF162" s="300"/>
      <c r="OMG162" s="300"/>
      <c r="OMH162" s="300"/>
      <c r="OMI162" s="300"/>
      <c r="OMJ162" s="300"/>
      <c r="OMK162" s="300"/>
      <c r="OML162" s="300"/>
      <c r="OMM162" s="300"/>
      <c r="OMN162" s="300"/>
      <c r="OMO162" s="300"/>
      <c r="OMP162" s="300"/>
      <c r="OMQ162" s="300"/>
      <c r="OMR162" s="300"/>
      <c r="OMS162" s="300"/>
      <c r="OMT162" s="300"/>
      <c r="OMU162" s="300"/>
      <c r="ONB162" s="300"/>
      <c r="ONC162" s="300"/>
      <c r="OND162" s="300"/>
      <c r="ONE162" s="300"/>
      <c r="ONF162" s="300"/>
      <c r="ONG162" s="300"/>
      <c r="ONH162" s="300"/>
      <c r="ONI162" s="300"/>
      <c r="ONJ162" s="300"/>
      <c r="ONK162" s="300"/>
      <c r="ONL162" s="300"/>
      <c r="ONM162" s="300"/>
      <c r="ONN162" s="300"/>
      <c r="ONO162" s="300"/>
      <c r="ONP162" s="300"/>
      <c r="ONQ162" s="300"/>
      <c r="ONR162" s="300"/>
      <c r="ONS162" s="300"/>
      <c r="ONT162" s="300"/>
      <c r="ONU162" s="300"/>
      <c r="ONV162" s="300"/>
      <c r="ONW162" s="300"/>
      <c r="ONX162" s="300"/>
      <c r="ONY162" s="300"/>
      <c r="ONZ162" s="300"/>
      <c r="OOA162" s="300"/>
      <c r="OOB162" s="300"/>
      <c r="OOC162" s="300"/>
      <c r="OOD162" s="300"/>
      <c r="OOE162" s="300"/>
      <c r="OOF162" s="300"/>
      <c r="OOG162" s="300"/>
      <c r="OOH162" s="300"/>
      <c r="OOI162" s="300"/>
      <c r="OOJ162" s="300"/>
      <c r="OOK162" s="300"/>
      <c r="OOL162" s="300"/>
      <c r="OOM162" s="300"/>
      <c r="OON162" s="300"/>
      <c r="OOO162" s="300"/>
      <c r="OOP162" s="300"/>
      <c r="OOQ162" s="300"/>
      <c r="OOR162" s="300"/>
      <c r="OOS162" s="300"/>
      <c r="OOT162" s="300"/>
      <c r="OOU162" s="300"/>
      <c r="OOV162" s="300"/>
      <c r="OOW162" s="300"/>
      <c r="OOX162" s="300"/>
      <c r="OOY162" s="300"/>
      <c r="OOZ162" s="300"/>
      <c r="OPA162" s="300"/>
      <c r="OPB162" s="300"/>
      <c r="OPC162" s="300"/>
      <c r="OPD162" s="300"/>
      <c r="OPE162" s="300"/>
      <c r="OPF162" s="300"/>
      <c r="OPG162" s="300"/>
      <c r="OPH162" s="300"/>
      <c r="OPI162" s="300"/>
      <c r="OPJ162" s="300"/>
      <c r="OPK162" s="300"/>
      <c r="OPL162" s="300"/>
      <c r="OPM162" s="300"/>
      <c r="OPN162" s="300"/>
      <c r="OPO162" s="300"/>
      <c r="OPP162" s="300"/>
      <c r="OPQ162" s="300"/>
      <c r="OPR162" s="300"/>
      <c r="OPS162" s="300"/>
      <c r="OPT162" s="300"/>
      <c r="OPU162" s="300"/>
      <c r="OPV162" s="300"/>
      <c r="OPW162" s="300"/>
      <c r="OPX162" s="300"/>
      <c r="OPY162" s="300"/>
      <c r="OPZ162" s="300"/>
      <c r="OQA162" s="300"/>
      <c r="OQB162" s="300"/>
      <c r="OQC162" s="300"/>
      <c r="OQD162" s="300"/>
      <c r="OQE162" s="300"/>
      <c r="OQF162" s="300"/>
      <c r="OQG162" s="300"/>
      <c r="OQH162" s="300"/>
      <c r="OQI162" s="300"/>
      <c r="OQJ162" s="300"/>
      <c r="OQK162" s="300"/>
      <c r="OQL162" s="300"/>
      <c r="OQM162" s="300"/>
      <c r="OQN162" s="300"/>
      <c r="OQO162" s="300"/>
      <c r="OQP162" s="300"/>
      <c r="OQQ162" s="300"/>
      <c r="OQR162" s="300"/>
      <c r="OQS162" s="300"/>
      <c r="OQT162" s="300"/>
      <c r="OQU162" s="300"/>
      <c r="OQV162" s="300"/>
      <c r="OQW162" s="300"/>
      <c r="OQX162" s="300"/>
      <c r="OQY162" s="300"/>
      <c r="OQZ162" s="300"/>
      <c r="ORA162" s="300"/>
      <c r="ORB162" s="300"/>
      <c r="ORC162" s="300"/>
      <c r="ORD162" s="300"/>
      <c r="ORE162" s="300"/>
      <c r="ORF162" s="300"/>
      <c r="ORG162" s="300"/>
      <c r="ORH162" s="300"/>
      <c r="ORI162" s="300"/>
      <c r="ORJ162" s="300"/>
      <c r="ORK162" s="300"/>
      <c r="ORL162" s="300"/>
      <c r="ORM162" s="300"/>
      <c r="ORN162" s="300"/>
      <c r="ORO162" s="300"/>
      <c r="ORP162" s="300"/>
      <c r="ORQ162" s="300"/>
      <c r="ORR162" s="300"/>
      <c r="ORS162" s="300"/>
      <c r="ORT162" s="300"/>
      <c r="ORU162" s="300"/>
      <c r="ORV162" s="300"/>
      <c r="ORW162" s="300"/>
      <c r="ORX162" s="300"/>
      <c r="ORY162" s="300"/>
      <c r="ORZ162" s="300"/>
      <c r="OSA162" s="300"/>
      <c r="OSB162" s="300"/>
      <c r="OSC162" s="300"/>
      <c r="OSD162" s="300"/>
      <c r="OSE162" s="300"/>
      <c r="OSF162" s="300"/>
      <c r="OSG162" s="300"/>
      <c r="OSH162" s="300"/>
      <c r="OSI162" s="300"/>
      <c r="OSJ162" s="300"/>
      <c r="OSK162" s="300"/>
      <c r="OSL162" s="300"/>
      <c r="OSM162" s="300"/>
      <c r="OSN162" s="300"/>
      <c r="OSO162" s="300"/>
      <c r="OSP162" s="300"/>
      <c r="OSQ162" s="300"/>
      <c r="OSR162" s="300"/>
      <c r="OSS162" s="300"/>
      <c r="OST162" s="300"/>
      <c r="OSU162" s="300"/>
      <c r="OSV162" s="300"/>
      <c r="OSW162" s="300"/>
      <c r="OSX162" s="300"/>
      <c r="OSY162" s="300"/>
      <c r="OSZ162" s="300"/>
      <c r="OTA162" s="300"/>
      <c r="OTB162" s="300"/>
      <c r="OTC162" s="300"/>
      <c r="OTD162" s="300"/>
      <c r="OTE162" s="300"/>
      <c r="OTF162" s="300"/>
      <c r="OTG162" s="300"/>
      <c r="OTH162" s="300"/>
      <c r="OTI162" s="300"/>
      <c r="OTJ162" s="300"/>
      <c r="OTK162" s="300"/>
      <c r="OTL162" s="300"/>
      <c r="OTM162" s="300"/>
      <c r="OTN162" s="300"/>
      <c r="OTO162" s="300"/>
      <c r="OTP162" s="300"/>
      <c r="OTQ162" s="300"/>
      <c r="OTR162" s="300"/>
      <c r="OTS162" s="300"/>
      <c r="OTT162" s="300"/>
      <c r="OTU162" s="300"/>
      <c r="OTV162" s="300"/>
      <c r="OTW162" s="300"/>
      <c r="OTX162" s="300"/>
      <c r="OTY162" s="300"/>
      <c r="OTZ162" s="300"/>
      <c r="OUA162" s="300"/>
      <c r="OUB162" s="300"/>
      <c r="OUC162" s="300"/>
      <c r="OUD162" s="300"/>
      <c r="OUE162" s="300"/>
      <c r="OUF162" s="300"/>
      <c r="OUG162" s="300"/>
      <c r="OUH162" s="300"/>
      <c r="OUI162" s="300"/>
      <c r="OUJ162" s="300"/>
      <c r="OUK162" s="300"/>
      <c r="OUL162" s="300"/>
      <c r="OUM162" s="300"/>
      <c r="OUN162" s="300"/>
      <c r="OUO162" s="300"/>
      <c r="OUP162" s="300"/>
      <c r="OUQ162" s="300"/>
      <c r="OUR162" s="300"/>
      <c r="OUS162" s="300"/>
      <c r="OUT162" s="300"/>
      <c r="OUU162" s="300"/>
      <c r="OUV162" s="300"/>
      <c r="OUW162" s="300"/>
      <c r="OUX162" s="300"/>
      <c r="OUY162" s="300"/>
      <c r="OUZ162" s="300"/>
      <c r="OVA162" s="300"/>
      <c r="OVB162" s="300"/>
      <c r="OVC162" s="300"/>
      <c r="OVD162" s="300"/>
      <c r="OVE162" s="300"/>
      <c r="OVF162" s="300"/>
      <c r="OVG162" s="300"/>
      <c r="OVH162" s="300"/>
      <c r="OVI162" s="300"/>
      <c r="OVJ162" s="300"/>
      <c r="OVK162" s="300"/>
      <c r="OVL162" s="300"/>
      <c r="OVM162" s="300"/>
      <c r="OVN162" s="300"/>
      <c r="OVO162" s="300"/>
      <c r="OVP162" s="300"/>
      <c r="OVQ162" s="300"/>
      <c r="OVR162" s="300"/>
      <c r="OVS162" s="300"/>
      <c r="OVT162" s="300"/>
      <c r="OVU162" s="300"/>
      <c r="OVV162" s="300"/>
      <c r="OVW162" s="300"/>
      <c r="OVX162" s="300"/>
      <c r="OVY162" s="300"/>
      <c r="OVZ162" s="300"/>
      <c r="OWA162" s="300"/>
      <c r="OWB162" s="300"/>
      <c r="OWC162" s="300"/>
      <c r="OWD162" s="300"/>
      <c r="OWE162" s="300"/>
      <c r="OWF162" s="300"/>
      <c r="OWG162" s="300"/>
      <c r="OWH162" s="300"/>
      <c r="OWI162" s="300"/>
      <c r="OWJ162" s="300"/>
      <c r="OWK162" s="300"/>
      <c r="OWL162" s="300"/>
      <c r="OWM162" s="300"/>
      <c r="OWN162" s="300"/>
      <c r="OWO162" s="300"/>
      <c r="OWP162" s="300"/>
      <c r="OWQ162" s="300"/>
      <c r="OWX162" s="300"/>
      <c r="OWY162" s="300"/>
      <c r="OWZ162" s="300"/>
      <c r="OXA162" s="300"/>
      <c r="OXB162" s="300"/>
      <c r="OXC162" s="300"/>
      <c r="OXD162" s="300"/>
      <c r="OXE162" s="300"/>
      <c r="OXF162" s="300"/>
      <c r="OXG162" s="300"/>
      <c r="OXH162" s="300"/>
      <c r="OXI162" s="300"/>
      <c r="OXJ162" s="300"/>
      <c r="OXK162" s="300"/>
      <c r="OXL162" s="300"/>
      <c r="OXM162" s="300"/>
      <c r="OXN162" s="300"/>
      <c r="OXO162" s="300"/>
      <c r="OXP162" s="300"/>
      <c r="OXQ162" s="300"/>
      <c r="OXR162" s="300"/>
      <c r="OXS162" s="300"/>
      <c r="OXT162" s="300"/>
      <c r="OXU162" s="300"/>
      <c r="OXV162" s="300"/>
      <c r="OXW162" s="300"/>
      <c r="OXX162" s="300"/>
      <c r="OXY162" s="300"/>
      <c r="OXZ162" s="300"/>
      <c r="OYA162" s="300"/>
      <c r="OYB162" s="300"/>
      <c r="OYC162" s="300"/>
      <c r="OYD162" s="300"/>
      <c r="OYE162" s="300"/>
      <c r="OYF162" s="300"/>
      <c r="OYG162" s="300"/>
      <c r="OYH162" s="300"/>
      <c r="OYI162" s="300"/>
      <c r="OYJ162" s="300"/>
      <c r="OYK162" s="300"/>
      <c r="OYL162" s="300"/>
      <c r="OYM162" s="300"/>
      <c r="OYN162" s="300"/>
      <c r="OYO162" s="300"/>
      <c r="OYP162" s="300"/>
      <c r="OYQ162" s="300"/>
      <c r="OYR162" s="300"/>
      <c r="OYS162" s="300"/>
      <c r="OYT162" s="300"/>
      <c r="OYU162" s="300"/>
      <c r="OYV162" s="300"/>
      <c r="OYW162" s="300"/>
      <c r="OYX162" s="300"/>
      <c r="OYY162" s="300"/>
      <c r="OYZ162" s="300"/>
      <c r="OZA162" s="300"/>
      <c r="OZB162" s="300"/>
      <c r="OZC162" s="300"/>
      <c r="OZD162" s="300"/>
      <c r="OZE162" s="300"/>
      <c r="OZF162" s="300"/>
      <c r="OZG162" s="300"/>
      <c r="OZH162" s="300"/>
      <c r="OZI162" s="300"/>
      <c r="OZJ162" s="300"/>
      <c r="OZK162" s="300"/>
      <c r="OZL162" s="300"/>
      <c r="OZM162" s="300"/>
      <c r="OZN162" s="300"/>
      <c r="OZO162" s="300"/>
      <c r="OZP162" s="300"/>
      <c r="OZQ162" s="300"/>
      <c r="OZR162" s="300"/>
      <c r="OZS162" s="300"/>
      <c r="OZT162" s="300"/>
      <c r="OZU162" s="300"/>
      <c r="OZV162" s="300"/>
      <c r="OZW162" s="300"/>
      <c r="OZX162" s="300"/>
      <c r="OZY162" s="300"/>
      <c r="OZZ162" s="300"/>
      <c r="PAA162" s="300"/>
      <c r="PAB162" s="300"/>
      <c r="PAC162" s="300"/>
      <c r="PAD162" s="300"/>
      <c r="PAE162" s="300"/>
      <c r="PAF162" s="300"/>
      <c r="PAG162" s="300"/>
      <c r="PAH162" s="300"/>
      <c r="PAI162" s="300"/>
      <c r="PAJ162" s="300"/>
      <c r="PAK162" s="300"/>
      <c r="PAL162" s="300"/>
      <c r="PAM162" s="300"/>
      <c r="PAN162" s="300"/>
      <c r="PAO162" s="300"/>
      <c r="PAP162" s="300"/>
      <c r="PAQ162" s="300"/>
      <c r="PAR162" s="300"/>
      <c r="PAS162" s="300"/>
      <c r="PAT162" s="300"/>
      <c r="PAU162" s="300"/>
      <c r="PAV162" s="300"/>
      <c r="PAW162" s="300"/>
      <c r="PAX162" s="300"/>
      <c r="PAY162" s="300"/>
      <c r="PAZ162" s="300"/>
      <c r="PBA162" s="300"/>
      <c r="PBB162" s="300"/>
      <c r="PBC162" s="300"/>
      <c r="PBD162" s="300"/>
      <c r="PBE162" s="300"/>
      <c r="PBF162" s="300"/>
      <c r="PBG162" s="300"/>
      <c r="PBH162" s="300"/>
      <c r="PBI162" s="300"/>
      <c r="PBJ162" s="300"/>
      <c r="PBK162" s="300"/>
      <c r="PBL162" s="300"/>
      <c r="PBM162" s="300"/>
      <c r="PBN162" s="300"/>
      <c r="PBO162" s="300"/>
      <c r="PBP162" s="300"/>
      <c r="PBQ162" s="300"/>
      <c r="PBR162" s="300"/>
      <c r="PBS162" s="300"/>
      <c r="PBT162" s="300"/>
      <c r="PBU162" s="300"/>
      <c r="PBV162" s="300"/>
      <c r="PBW162" s="300"/>
      <c r="PBX162" s="300"/>
      <c r="PBY162" s="300"/>
      <c r="PBZ162" s="300"/>
      <c r="PCA162" s="300"/>
      <c r="PCB162" s="300"/>
      <c r="PCC162" s="300"/>
      <c r="PCD162" s="300"/>
      <c r="PCE162" s="300"/>
      <c r="PCF162" s="300"/>
      <c r="PCG162" s="300"/>
      <c r="PCH162" s="300"/>
      <c r="PCI162" s="300"/>
      <c r="PCJ162" s="300"/>
      <c r="PCK162" s="300"/>
      <c r="PCL162" s="300"/>
      <c r="PCM162" s="300"/>
      <c r="PCN162" s="300"/>
      <c r="PCO162" s="300"/>
      <c r="PCP162" s="300"/>
      <c r="PCQ162" s="300"/>
      <c r="PCR162" s="300"/>
      <c r="PCS162" s="300"/>
      <c r="PCT162" s="300"/>
      <c r="PCU162" s="300"/>
      <c r="PCV162" s="300"/>
      <c r="PCW162" s="300"/>
      <c r="PCX162" s="300"/>
      <c r="PCY162" s="300"/>
      <c r="PCZ162" s="300"/>
      <c r="PDA162" s="300"/>
      <c r="PDB162" s="300"/>
      <c r="PDC162" s="300"/>
      <c r="PDD162" s="300"/>
      <c r="PDE162" s="300"/>
      <c r="PDF162" s="300"/>
      <c r="PDG162" s="300"/>
      <c r="PDH162" s="300"/>
      <c r="PDI162" s="300"/>
      <c r="PDJ162" s="300"/>
      <c r="PDK162" s="300"/>
      <c r="PDL162" s="300"/>
      <c r="PDM162" s="300"/>
      <c r="PDN162" s="300"/>
      <c r="PDO162" s="300"/>
      <c r="PDP162" s="300"/>
      <c r="PDQ162" s="300"/>
      <c r="PDR162" s="300"/>
      <c r="PDS162" s="300"/>
      <c r="PDT162" s="300"/>
      <c r="PDU162" s="300"/>
      <c r="PDV162" s="300"/>
      <c r="PDW162" s="300"/>
      <c r="PDX162" s="300"/>
      <c r="PDY162" s="300"/>
      <c r="PDZ162" s="300"/>
      <c r="PEA162" s="300"/>
      <c r="PEB162" s="300"/>
      <c r="PEC162" s="300"/>
      <c r="PED162" s="300"/>
      <c r="PEE162" s="300"/>
      <c r="PEF162" s="300"/>
      <c r="PEG162" s="300"/>
      <c r="PEH162" s="300"/>
      <c r="PEI162" s="300"/>
      <c r="PEJ162" s="300"/>
      <c r="PEK162" s="300"/>
      <c r="PEL162" s="300"/>
      <c r="PEM162" s="300"/>
      <c r="PEN162" s="300"/>
      <c r="PEO162" s="300"/>
      <c r="PEP162" s="300"/>
      <c r="PEQ162" s="300"/>
      <c r="PER162" s="300"/>
      <c r="PES162" s="300"/>
      <c r="PET162" s="300"/>
      <c r="PEU162" s="300"/>
      <c r="PEV162" s="300"/>
      <c r="PEW162" s="300"/>
      <c r="PEX162" s="300"/>
      <c r="PEY162" s="300"/>
      <c r="PEZ162" s="300"/>
      <c r="PFA162" s="300"/>
      <c r="PFB162" s="300"/>
      <c r="PFC162" s="300"/>
      <c r="PFD162" s="300"/>
      <c r="PFE162" s="300"/>
      <c r="PFF162" s="300"/>
      <c r="PFG162" s="300"/>
      <c r="PFH162" s="300"/>
      <c r="PFI162" s="300"/>
      <c r="PFJ162" s="300"/>
      <c r="PFK162" s="300"/>
      <c r="PFL162" s="300"/>
      <c r="PFM162" s="300"/>
      <c r="PFN162" s="300"/>
      <c r="PFO162" s="300"/>
      <c r="PFP162" s="300"/>
      <c r="PFQ162" s="300"/>
      <c r="PFR162" s="300"/>
      <c r="PFS162" s="300"/>
      <c r="PFT162" s="300"/>
      <c r="PFU162" s="300"/>
      <c r="PFV162" s="300"/>
      <c r="PFW162" s="300"/>
      <c r="PFX162" s="300"/>
      <c r="PFY162" s="300"/>
      <c r="PFZ162" s="300"/>
      <c r="PGA162" s="300"/>
      <c r="PGB162" s="300"/>
      <c r="PGC162" s="300"/>
      <c r="PGD162" s="300"/>
      <c r="PGE162" s="300"/>
      <c r="PGF162" s="300"/>
      <c r="PGG162" s="300"/>
      <c r="PGH162" s="300"/>
      <c r="PGI162" s="300"/>
      <c r="PGJ162" s="300"/>
      <c r="PGK162" s="300"/>
      <c r="PGL162" s="300"/>
      <c r="PGM162" s="300"/>
      <c r="PGT162" s="300"/>
      <c r="PGU162" s="300"/>
      <c r="PGV162" s="300"/>
      <c r="PGW162" s="300"/>
      <c r="PGX162" s="300"/>
      <c r="PGY162" s="300"/>
      <c r="PGZ162" s="300"/>
      <c r="PHA162" s="300"/>
      <c r="PHB162" s="300"/>
      <c r="PHC162" s="300"/>
      <c r="PHD162" s="300"/>
      <c r="PHE162" s="300"/>
      <c r="PHF162" s="300"/>
      <c r="PHG162" s="300"/>
      <c r="PHH162" s="300"/>
      <c r="PHI162" s="300"/>
      <c r="PHJ162" s="300"/>
      <c r="PHK162" s="300"/>
      <c r="PHL162" s="300"/>
      <c r="PHM162" s="300"/>
      <c r="PHN162" s="300"/>
      <c r="PHO162" s="300"/>
      <c r="PHP162" s="300"/>
      <c r="PHQ162" s="300"/>
      <c r="PHR162" s="300"/>
      <c r="PHS162" s="300"/>
      <c r="PHT162" s="300"/>
      <c r="PHU162" s="300"/>
      <c r="PHV162" s="300"/>
      <c r="PHW162" s="300"/>
      <c r="PHX162" s="300"/>
      <c r="PHY162" s="300"/>
      <c r="PHZ162" s="300"/>
      <c r="PIA162" s="300"/>
      <c r="PIB162" s="300"/>
      <c r="PIC162" s="300"/>
      <c r="PID162" s="300"/>
      <c r="PIE162" s="300"/>
      <c r="PIF162" s="300"/>
      <c r="PIG162" s="300"/>
      <c r="PIH162" s="300"/>
      <c r="PII162" s="300"/>
      <c r="PIJ162" s="300"/>
      <c r="PIK162" s="300"/>
      <c r="PIL162" s="300"/>
      <c r="PIM162" s="300"/>
      <c r="PIN162" s="300"/>
      <c r="PIO162" s="300"/>
      <c r="PIP162" s="300"/>
      <c r="PIQ162" s="300"/>
      <c r="PIR162" s="300"/>
      <c r="PIS162" s="300"/>
      <c r="PIT162" s="300"/>
      <c r="PIU162" s="300"/>
      <c r="PIV162" s="300"/>
      <c r="PIW162" s="300"/>
      <c r="PIX162" s="300"/>
      <c r="PIY162" s="300"/>
      <c r="PIZ162" s="300"/>
      <c r="PJA162" s="300"/>
      <c r="PJB162" s="300"/>
      <c r="PJC162" s="300"/>
      <c r="PJD162" s="300"/>
      <c r="PJE162" s="300"/>
      <c r="PJF162" s="300"/>
      <c r="PJG162" s="300"/>
      <c r="PJH162" s="300"/>
      <c r="PJI162" s="300"/>
      <c r="PJJ162" s="300"/>
      <c r="PJK162" s="300"/>
      <c r="PJL162" s="300"/>
      <c r="PJM162" s="300"/>
      <c r="PJN162" s="300"/>
      <c r="PJO162" s="300"/>
      <c r="PJP162" s="300"/>
      <c r="PJQ162" s="300"/>
      <c r="PJR162" s="300"/>
      <c r="PJS162" s="300"/>
      <c r="PJT162" s="300"/>
      <c r="PJU162" s="300"/>
      <c r="PJV162" s="300"/>
      <c r="PJW162" s="300"/>
      <c r="PJX162" s="300"/>
      <c r="PJY162" s="300"/>
      <c r="PJZ162" s="300"/>
      <c r="PKA162" s="300"/>
      <c r="PKB162" s="300"/>
      <c r="PKC162" s="300"/>
      <c r="PKD162" s="300"/>
      <c r="PKE162" s="300"/>
      <c r="PKF162" s="300"/>
      <c r="PKG162" s="300"/>
      <c r="PKH162" s="300"/>
      <c r="PKI162" s="300"/>
      <c r="PKJ162" s="300"/>
      <c r="PKK162" s="300"/>
      <c r="PKL162" s="300"/>
      <c r="PKM162" s="300"/>
      <c r="PKN162" s="300"/>
      <c r="PKO162" s="300"/>
      <c r="PKP162" s="300"/>
      <c r="PKQ162" s="300"/>
      <c r="PKR162" s="300"/>
      <c r="PKS162" s="300"/>
      <c r="PKT162" s="300"/>
      <c r="PKU162" s="300"/>
      <c r="PKV162" s="300"/>
      <c r="PKW162" s="300"/>
      <c r="PKX162" s="300"/>
      <c r="PKY162" s="300"/>
      <c r="PKZ162" s="300"/>
      <c r="PLA162" s="300"/>
      <c r="PLB162" s="300"/>
      <c r="PLC162" s="300"/>
      <c r="PLD162" s="300"/>
      <c r="PLE162" s="300"/>
      <c r="PLF162" s="300"/>
      <c r="PLG162" s="300"/>
      <c r="PLH162" s="300"/>
      <c r="PLI162" s="300"/>
      <c r="PLJ162" s="300"/>
      <c r="PLK162" s="300"/>
      <c r="PLL162" s="300"/>
      <c r="PLM162" s="300"/>
      <c r="PLN162" s="300"/>
      <c r="PLO162" s="300"/>
      <c r="PLP162" s="300"/>
      <c r="PLQ162" s="300"/>
      <c r="PLR162" s="300"/>
      <c r="PLS162" s="300"/>
      <c r="PLT162" s="300"/>
      <c r="PLU162" s="300"/>
      <c r="PLV162" s="300"/>
      <c r="PLW162" s="300"/>
      <c r="PLX162" s="300"/>
      <c r="PLY162" s="300"/>
      <c r="PLZ162" s="300"/>
      <c r="PMA162" s="300"/>
      <c r="PMB162" s="300"/>
      <c r="PMC162" s="300"/>
      <c r="PMD162" s="300"/>
      <c r="PME162" s="300"/>
      <c r="PMF162" s="300"/>
      <c r="PMG162" s="300"/>
      <c r="PMH162" s="300"/>
      <c r="PMI162" s="300"/>
      <c r="PMJ162" s="300"/>
      <c r="PMK162" s="300"/>
      <c r="PML162" s="300"/>
      <c r="PMM162" s="300"/>
      <c r="PMN162" s="300"/>
      <c r="PMO162" s="300"/>
      <c r="PMP162" s="300"/>
      <c r="PMQ162" s="300"/>
      <c r="PMR162" s="300"/>
      <c r="PMS162" s="300"/>
      <c r="PMT162" s="300"/>
      <c r="PMU162" s="300"/>
      <c r="PMV162" s="300"/>
      <c r="PMW162" s="300"/>
      <c r="PMX162" s="300"/>
      <c r="PMY162" s="300"/>
      <c r="PMZ162" s="300"/>
      <c r="PNA162" s="300"/>
      <c r="PNB162" s="300"/>
      <c r="PNC162" s="300"/>
      <c r="PND162" s="300"/>
      <c r="PNE162" s="300"/>
      <c r="PNF162" s="300"/>
      <c r="PNG162" s="300"/>
      <c r="PNH162" s="300"/>
      <c r="PNI162" s="300"/>
      <c r="PNJ162" s="300"/>
      <c r="PNK162" s="300"/>
      <c r="PNL162" s="300"/>
      <c r="PNM162" s="300"/>
      <c r="PNN162" s="300"/>
      <c r="PNO162" s="300"/>
      <c r="PNP162" s="300"/>
      <c r="PNQ162" s="300"/>
      <c r="PNR162" s="300"/>
      <c r="PNS162" s="300"/>
      <c r="PNT162" s="300"/>
      <c r="PNU162" s="300"/>
      <c r="PNV162" s="300"/>
      <c r="PNW162" s="300"/>
      <c r="PNX162" s="300"/>
      <c r="PNY162" s="300"/>
      <c r="PNZ162" s="300"/>
      <c r="POA162" s="300"/>
      <c r="POB162" s="300"/>
      <c r="POC162" s="300"/>
      <c r="POD162" s="300"/>
      <c r="POE162" s="300"/>
      <c r="POF162" s="300"/>
      <c r="POG162" s="300"/>
      <c r="POH162" s="300"/>
      <c r="POI162" s="300"/>
      <c r="POJ162" s="300"/>
      <c r="POK162" s="300"/>
      <c r="POL162" s="300"/>
      <c r="POM162" s="300"/>
      <c r="PON162" s="300"/>
      <c r="POO162" s="300"/>
      <c r="POP162" s="300"/>
      <c r="POQ162" s="300"/>
      <c r="POR162" s="300"/>
      <c r="POS162" s="300"/>
      <c r="POT162" s="300"/>
      <c r="POU162" s="300"/>
      <c r="POV162" s="300"/>
      <c r="POW162" s="300"/>
      <c r="POX162" s="300"/>
      <c r="POY162" s="300"/>
      <c r="POZ162" s="300"/>
      <c r="PPA162" s="300"/>
      <c r="PPB162" s="300"/>
      <c r="PPC162" s="300"/>
      <c r="PPD162" s="300"/>
      <c r="PPE162" s="300"/>
      <c r="PPF162" s="300"/>
      <c r="PPG162" s="300"/>
      <c r="PPH162" s="300"/>
      <c r="PPI162" s="300"/>
      <c r="PPJ162" s="300"/>
      <c r="PPK162" s="300"/>
      <c r="PPL162" s="300"/>
      <c r="PPM162" s="300"/>
      <c r="PPN162" s="300"/>
      <c r="PPO162" s="300"/>
      <c r="PPP162" s="300"/>
      <c r="PPQ162" s="300"/>
      <c r="PPR162" s="300"/>
      <c r="PPS162" s="300"/>
      <c r="PPT162" s="300"/>
      <c r="PPU162" s="300"/>
      <c r="PPV162" s="300"/>
      <c r="PPW162" s="300"/>
      <c r="PPX162" s="300"/>
      <c r="PPY162" s="300"/>
      <c r="PPZ162" s="300"/>
      <c r="PQA162" s="300"/>
      <c r="PQB162" s="300"/>
      <c r="PQC162" s="300"/>
      <c r="PQD162" s="300"/>
      <c r="PQE162" s="300"/>
      <c r="PQF162" s="300"/>
      <c r="PQG162" s="300"/>
      <c r="PQH162" s="300"/>
      <c r="PQI162" s="300"/>
      <c r="PQP162" s="300"/>
      <c r="PQQ162" s="300"/>
      <c r="PQR162" s="300"/>
      <c r="PQS162" s="300"/>
      <c r="PQT162" s="300"/>
      <c r="PQU162" s="300"/>
      <c r="PQV162" s="300"/>
      <c r="PQW162" s="300"/>
      <c r="PQX162" s="300"/>
      <c r="PQY162" s="300"/>
      <c r="PQZ162" s="300"/>
      <c r="PRA162" s="300"/>
      <c r="PRB162" s="300"/>
      <c r="PRC162" s="300"/>
      <c r="PRD162" s="300"/>
      <c r="PRE162" s="300"/>
      <c r="PRF162" s="300"/>
      <c r="PRG162" s="300"/>
      <c r="PRH162" s="300"/>
      <c r="PRI162" s="300"/>
      <c r="PRJ162" s="300"/>
      <c r="PRK162" s="300"/>
      <c r="PRL162" s="300"/>
      <c r="PRM162" s="300"/>
      <c r="PRN162" s="300"/>
      <c r="PRO162" s="300"/>
      <c r="PRP162" s="300"/>
      <c r="PRQ162" s="300"/>
      <c r="PRR162" s="300"/>
      <c r="PRS162" s="300"/>
      <c r="PRT162" s="300"/>
      <c r="PRU162" s="300"/>
      <c r="PRV162" s="300"/>
      <c r="PRW162" s="300"/>
      <c r="PRX162" s="300"/>
      <c r="PRY162" s="300"/>
      <c r="PRZ162" s="300"/>
      <c r="PSA162" s="300"/>
      <c r="PSB162" s="300"/>
      <c r="PSC162" s="300"/>
      <c r="PSD162" s="300"/>
      <c r="PSE162" s="300"/>
      <c r="PSF162" s="300"/>
      <c r="PSG162" s="300"/>
      <c r="PSH162" s="300"/>
      <c r="PSI162" s="300"/>
      <c r="PSJ162" s="300"/>
      <c r="PSK162" s="300"/>
      <c r="PSL162" s="300"/>
      <c r="PSM162" s="300"/>
      <c r="PSN162" s="300"/>
      <c r="PSO162" s="300"/>
      <c r="PSP162" s="300"/>
      <c r="PSQ162" s="300"/>
      <c r="PSR162" s="300"/>
      <c r="PSS162" s="300"/>
      <c r="PST162" s="300"/>
      <c r="PSU162" s="300"/>
      <c r="PSV162" s="300"/>
      <c r="PSW162" s="300"/>
      <c r="PSX162" s="300"/>
      <c r="PSY162" s="300"/>
      <c r="PSZ162" s="300"/>
      <c r="PTA162" s="300"/>
      <c r="PTB162" s="300"/>
      <c r="PTC162" s="300"/>
      <c r="PTD162" s="300"/>
      <c r="PTE162" s="300"/>
      <c r="PTF162" s="300"/>
      <c r="PTG162" s="300"/>
      <c r="PTH162" s="300"/>
      <c r="PTI162" s="300"/>
      <c r="PTJ162" s="300"/>
      <c r="PTK162" s="300"/>
      <c r="PTL162" s="300"/>
      <c r="PTM162" s="300"/>
      <c r="PTN162" s="300"/>
      <c r="PTO162" s="300"/>
      <c r="PTP162" s="300"/>
      <c r="PTQ162" s="300"/>
      <c r="PTR162" s="300"/>
      <c r="PTS162" s="300"/>
      <c r="PTT162" s="300"/>
      <c r="PTU162" s="300"/>
      <c r="PTV162" s="300"/>
      <c r="PTW162" s="300"/>
      <c r="PTX162" s="300"/>
      <c r="PTY162" s="300"/>
      <c r="PTZ162" s="300"/>
      <c r="PUA162" s="300"/>
      <c r="PUB162" s="300"/>
      <c r="PUC162" s="300"/>
      <c r="PUD162" s="300"/>
      <c r="PUE162" s="300"/>
      <c r="PUF162" s="300"/>
      <c r="PUG162" s="300"/>
      <c r="PUH162" s="300"/>
      <c r="PUI162" s="300"/>
      <c r="PUJ162" s="300"/>
      <c r="PUK162" s="300"/>
      <c r="PUL162" s="300"/>
      <c r="PUM162" s="300"/>
      <c r="PUN162" s="300"/>
      <c r="PUO162" s="300"/>
      <c r="PUP162" s="300"/>
      <c r="PUQ162" s="300"/>
      <c r="PUR162" s="300"/>
      <c r="PUS162" s="300"/>
      <c r="PUT162" s="300"/>
      <c r="PUU162" s="300"/>
      <c r="PUV162" s="300"/>
      <c r="PUW162" s="300"/>
      <c r="PUX162" s="300"/>
      <c r="PUY162" s="300"/>
      <c r="PUZ162" s="300"/>
      <c r="PVA162" s="300"/>
      <c r="PVB162" s="300"/>
      <c r="PVC162" s="300"/>
      <c r="PVD162" s="300"/>
      <c r="PVE162" s="300"/>
      <c r="PVF162" s="300"/>
      <c r="PVG162" s="300"/>
      <c r="PVH162" s="300"/>
      <c r="PVI162" s="300"/>
      <c r="PVJ162" s="300"/>
      <c r="PVK162" s="300"/>
      <c r="PVL162" s="300"/>
      <c r="PVM162" s="300"/>
      <c r="PVN162" s="300"/>
      <c r="PVO162" s="300"/>
      <c r="PVP162" s="300"/>
      <c r="PVQ162" s="300"/>
      <c r="PVR162" s="300"/>
      <c r="PVS162" s="300"/>
      <c r="PVT162" s="300"/>
      <c r="PVU162" s="300"/>
      <c r="PVV162" s="300"/>
      <c r="PVW162" s="300"/>
      <c r="PVX162" s="300"/>
      <c r="PVY162" s="300"/>
      <c r="PVZ162" s="300"/>
      <c r="PWA162" s="300"/>
      <c r="PWB162" s="300"/>
      <c r="PWC162" s="300"/>
      <c r="PWD162" s="300"/>
      <c r="PWE162" s="300"/>
      <c r="PWF162" s="300"/>
      <c r="PWG162" s="300"/>
      <c r="PWH162" s="300"/>
      <c r="PWI162" s="300"/>
      <c r="PWJ162" s="300"/>
      <c r="PWK162" s="300"/>
      <c r="PWL162" s="300"/>
      <c r="PWM162" s="300"/>
      <c r="PWN162" s="300"/>
      <c r="PWO162" s="300"/>
      <c r="PWP162" s="300"/>
      <c r="PWQ162" s="300"/>
      <c r="PWR162" s="300"/>
      <c r="PWS162" s="300"/>
      <c r="PWT162" s="300"/>
      <c r="PWU162" s="300"/>
      <c r="PWV162" s="300"/>
      <c r="PWW162" s="300"/>
      <c r="PWX162" s="300"/>
      <c r="PWY162" s="300"/>
      <c r="PWZ162" s="300"/>
      <c r="PXA162" s="300"/>
      <c r="PXB162" s="300"/>
      <c r="PXC162" s="300"/>
      <c r="PXD162" s="300"/>
      <c r="PXE162" s="300"/>
      <c r="PXF162" s="300"/>
      <c r="PXG162" s="300"/>
      <c r="PXH162" s="300"/>
      <c r="PXI162" s="300"/>
      <c r="PXJ162" s="300"/>
      <c r="PXK162" s="300"/>
      <c r="PXL162" s="300"/>
      <c r="PXM162" s="300"/>
      <c r="PXN162" s="300"/>
      <c r="PXO162" s="300"/>
      <c r="PXP162" s="300"/>
      <c r="PXQ162" s="300"/>
      <c r="PXR162" s="300"/>
      <c r="PXS162" s="300"/>
      <c r="PXT162" s="300"/>
      <c r="PXU162" s="300"/>
      <c r="PXV162" s="300"/>
      <c r="PXW162" s="300"/>
      <c r="PXX162" s="300"/>
      <c r="PXY162" s="300"/>
      <c r="PXZ162" s="300"/>
      <c r="PYA162" s="300"/>
      <c r="PYB162" s="300"/>
      <c r="PYC162" s="300"/>
      <c r="PYD162" s="300"/>
      <c r="PYE162" s="300"/>
      <c r="PYF162" s="300"/>
      <c r="PYG162" s="300"/>
      <c r="PYH162" s="300"/>
      <c r="PYI162" s="300"/>
      <c r="PYJ162" s="300"/>
      <c r="PYK162" s="300"/>
      <c r="PYL162" s="300"/>
      <c r="PYM162" s="300"/>
      <c r="PYN162" s="300"/>
      <c r="PYO162" s="300"/>
      <c r="PYP162" s="300"/>
      <c r="PYQ162" s="300"/>
      <c r="PYR162" s="300"/>
      <c r="PYS162" s="300"/>
      <c r="PYT162" s="300"/>
      <c r="PYU162" s="300"/>
      <c r="PYV162" s="300"/>
      <c r="PYW162" s="300"/>
      <c r="PYX162" s="300"/>
      <c r="PYY162" s="300"/>
      <c r="PYZ162" s="300"/>
      <c r="PZA162" s="300"/>
      <c r="PZB162" s="300"/>
      <c r="PZC162" s="300"/>
      <c r="PZD162" s="300"/>
      <c r="PZE162" s="300"/>
      <c r="PZF162" s="300"/>
      <c r="PZG162" s="300"/>
      <c r="PZH162" s="300"/>
      <c r="PZI162" s="300"/>
      <c r="PZJ162" s="300"/>
      <c r="PZK162" s="300"/>
      <c r="PZL162" s="300"/>
      <c r="PZM162" s="300"/>
      <c r="PZN162" s="300"/>
      <c r="PZO162" s="300"/>
      <c r="PZP162" s="300"/>
      <c r="PZQ162" s="300"/>
      <c r="PZR162" s="300"/>
      <c r="PZS162" s="300"/>
      <c r="PZT162" s="300"/>
      <c r="PZU162" s="300"/>
      <c r="PZV162" s="300"/>
      <c r="PZW162" s="300"/>
      <c r="PZX162" s="300"/>
      <c r="PZY162" s="300"/>
      <c r="PZZ162" s="300"/>
      <c r="QAA162" s="300"/>
      <c r="QAB162" s="300"/>
      <c r="QAC162" s="300"/>
      <c r="QAD162" s="300"/>
      <c r="QAE162" s="300"/>
      <c r="QAL162" s="300"/>
      <c r="QAM162" s="300"/>
      <c r="QAN162" s="300"/>
      <c r="QAO162" s="300"/>
      <c r="QAP162" s="300"/>
      <c r="QAQ162" s="300"/>
      <c r="QAR162" s="300"/>
      <c r="QAS162" s="300"/>
      <c r="QAT162" s="300"/>
      <c r="QAU162" s="300"/>
      <c r="QAV162" s="300"/>
      <c r="QAW162" s="300"/>
      <c r="QAX162" s="300"/>
      <c r="QAY162" s="300"/>
      <c r="QAZ162" s="300"/>
      <c r="QBA162" s="300"/>
      <c r="QBB162" s="300"/>
      <c r="QBC162" s="300"/>
      <c r="QBD162" s="300"/>
      <c r="QBE162" s="300"/>
      <c r="QBF162" s="300"/>
      <c r="QBG162" s="300"/>
      <c r="QBH162" s="300"/>
      <c r="QBI162" s="300"/>
      <c r="QBJ162" s="300"/>
      <c r="QBK162" s="300"/>
      <c r="QBL162" s="300"/>
      <c r="QBM162" s="300"/>
      <c r="QBN162" s="300"/>
      <c r="QBO162" s="300"/>
      <c r="QBP162" s="300"/>
      <c r="QBQ162" s="300"/>
      <c r="QBR162" s="300"/>
      <c r="QBS162" s="300"/>
      <c r="QBT162" s="300"/>
      <c r="QBU162" s="300"/>
      <c r="QBV162" s="300"/>
      <c r="QBW162" s="300"/>
      <c r="QBX162" s="300"/>
      <c r="QBY162" s="300"/>
      <c r="QBZ162" s="300"/>
      <c r="QCA162" s="300"/>
      <c r="QCB162" s="300"/>
      <c r="QCC162" s="300"/>
      <c r="QCD162" s="300"/>
      <c r="QCE162" s="300"/>
      <c r="QCF162" s="300"/>
      <c r="QCG162" s="300"/>
      <c r="QCH162" s="300"/>
      <c r="QCI162" s="300"/>
      <c r="QCJ162" s="300"/>
      <c r="QCK162" s="300"/>
      <c r="QCL162" s="300"/>
      <c r="QCM162" s="300"/>
      <c r="QCN162" s="300"/>
      <c r="QCO162" s="300"/>
      <c r="QCP162" s="300"/>
      <c r="QCQ162" s="300"/>
      <c r="QCR162" s="300"/>
      <c r="QCS162" s="300"/>
      <c r="QCT162" s="300"/>
      <c r="QCU162" s="300"/>
      <c r="QCV162" s="300"/>
      <c r="QCW162" s="300"/>
      <c r="QCX162" s="300"/>
      <c r="QCY162" s="300"/>
      <c r="QCZ162" s="300"/>
      <c r="QDA162" s="300"/>
      <c r="QDB162" s="300"/>
      <c r="QDC162" s="300"/>
      <c r="QDD162" s="300"/>
      <c r="QDE162" s="300"/>
      <c r="QDF162" s="300"/>
      <c r="QDG162" s="300"/>
      <c r="QDH162" s="300"/>
      <c r="QDI162" s="300"/>
      <c r="QDJ162" s="300"/>
      <c r="QDK162" s="300"/>
      <c r="QDL162" s="300"/>
      <c r="QDM162" s="300"/>
      <c r="QDN162" s="300"/>
      <c r="QDO162" s="300"/>
      <c r="QDP162" s="300"/>
      <c r="QDQ162" s="300"/>
      <c r="QDR162" s="300"/>
      <c r="QDS162" s="300"/>
      <c r="QDT162" s="300"/>
      <c r="QDU162" s="300"/>
      <c r="QDV162" s="300"/>
      <c r="QDW162" s="300"/>
      <c r="QDX162" s="300"/>
      <c r="QDY162" s="300"/>
      <c r="QDZ162" s="300"/>
      <c r="QEA162" s="300"/>
      <c r="QEB162" s="300"/>
      <c r="QEC162" s="300"/>
      <c r="QED162" s="300"/>
      <c r="QEE162" s="300"/>
      <c r="QEF162" s="300"/>
      <c r="QEG162" s="300"/>
      <c r="QEH162" s="300"/>
      <c r="QEI162" s="300"/>
      <c r="QEJ162" s="300"/>
      <c r="QEK162" s="300"/>
      <c r="QEL162" s="300"/>
      <c r="QEM162" s="300"/>
      <c r="QEN162" s="300"/>
      <c r="QEO162" s="300"/>
      <c r="QEP162" s="300"/>
      <c r="QEQ162" s="300"/>
      <c r="QER162" s="300"/>
      <c r="QES162" s="300"/>
      <c r="QET162" s="300"/>
      <c r="QEU162" s="300"/>
      <c r="QEV162" s="300"/>
      <c r="QEW162" s="300"/>
      <c r="QEX162" s="300"/>
      <c r="QEY162" s="300"/>
      <c r="QEZ162" s="300"/>
      <c r="QFA162" s="300"/>
      <c r="QFB162" s="300"/>
      <c r="QFC162" s="300"/>
      <c r="QFD162" s="300"/>
      <c r="QFE162" s="300"/>
      <c r="QFF162" s="300"/>
      <c r="QFG162" s="300"/>
      <c r="QFH162" s="300"/>
      <c r="QFI162" s="300"/>
      <c r="QFJ162" s="300"/>
      <c r="QFK162" s="300"/>
      <c r="QFL162" s="300"/>
      <c r="QFM162" s="300"/>
      <c r="QFN162" s="300"/>
      <c r="QFO162" s="300"/>
      <c r="QFP162" s="300"/>
      <c r="QFQ162" s="300"/>
      <c r="QFR162" s="300"/>
      <c r="QFS162" s="300"/>
      <c r="QFT162" s="300"/>
      <c r="QFU162" s="300"/>
      <c r="QFV162" s="300"/>
      <c r="QFW162" s="300"/>
      <c r="QFX162" s="300"/>
      <c r="QFY162" s="300"/>
      <c r="QFZ162" s="300"/>
      <c r="QGA162" s="300"/>
      <c r="QGB162" s="300"/>
      <c r="QGC162" s="300"/>
      <c r="QGD162" s="300"/>
      <c r="QGE162" s="300"/>
      <c r="QGF162" s="300"/>
      <c r="QGG162" s="300"/>
      <c r="QGH162" s="300"/>
      <c r="QGI162" s="300"/>
      <c r="QGJ162" s="300"/>
      <c r="QGK162" s="300"/>
      <c r="QGL162" s="300"/>
      <c r="QGM162" s="300"/>
      <c r="QGN162" s="300"/>
      <c r="QGO162" s="300"/>
      <c r="QGP162" s="300"/>
      <c r="QGQ162" s="300"/>
      <c r="QGR162" s="300"/>
      <c r="QGS162" s="300"/>
      <c r="QGT162" s="300"/>
      <c r="QGU162" s="300"/>
      <c r="QGV162" s="300"/>
      <c r="QGW162" s="300"/>
      <c r="QGX162" s="300"/>
      <c r="QGY162" s="300"/>
      <c r="QGZ162" s="300"/>
      <c r="QHA162" s="300"/>
      <c r="QHB162" s="300"/>
      <c r="QHC162" s="300"/>
      <c r="QHD162" s="300"/>
      <c r="QHE162" s="300"/>
      <c r="QHF162" s="300"/>
      <c r="QHG162" s="300"/>
      <c r="QHH162" s="300"/>
      <c r="QHI162" s="300"/>
      <c r="QHJ162" s="300"/>
      <c r="QHK162" s="300"/>
      <c r="QHL162" s="300"/>
      <c r="QHM162" s="300"/>
      <c r="QHN162" s="300"/>
      <c r="QHO162" s="300"/>
      <c r="QHP162" s="300"/>
      <c r="QHQ162" s="300"/>
      <c r="QHR162" s="300"/>
      <c r="QHS162" s="300"/>
      <c r="QHT162" s="300"/>
      <c r="QHU162" s="300"/>
      <c r="QHV162" s="300"/>
      <c r="QHW162" s="300"/>
      <c r="QHX162" s="300"/>
      <c r="QHY162" s="300"/>
      <c r="QHZ162" s="300"/>
      <c r="QIA162" s="300"/>
      <c r="QIB162" s="300"/>
      <c r="QIC162" s="300"/>
      <c r="QID162" s="300"/>
      <c r="QIE162" s="300"/>
      <c r="QIF162" s="300"/>
      <c r="QIG162" s="300"/>
      <c r="QIH162" s="300"/>
      <c r="QII162" s="300"/>
      <c r="QIJ162" s="300"/>
      <c r="QIK162" s="300"/>
      <c r="QIL162" s="300"/>
      <c r="QIM162" s="300"/>
      <c r="QIN162" s="300"/>
      <c r="QIO162" s="300"/>
      <c r="QIP162" s="300"/>
      <c r="QIQ162" s="300"/>
      <c r="QIR162" s="300"/>
      <c r="QIS162" s="300"/>
      <c r="QIT162" s="300"/>
      <c r="QIU162" s="300"/>
      <c r="QIV162" s="300"/>
      <c r="QIW162" s="300"/>
      <c r="QIX162" s="300"/>
      <c r="QIY162" s="300"/>
      <c r="QIZ162" s="300"/>
      <c r="QJA162" s="300"/>
      <c r="QJB162" s="300"/>
      <c r="QJC162" s="300"/>
      <c r="QJD162" s="300"/>
      <c r="QJE162" s="300"/>
      <c r="QJF162" s="300"/>
      <c r="QJG162" s="300"/>
      <c r="QJH162" s="300"/>
      <c r="QJI162" s="300"/>
      <c r="QJJ162" s="300"/>
      <c r="QJK162" s="300"/>
      <c r="QJL162" s="300"/>
      <c r="QJM162" s="300"/>
      <c r="QJN162" s="300"/>
      <c r="QJO162" s="300"/>
      <c r="QJP162" s="300"/>
      <c r="QJQ162" s="300"/>
      <c r="QJR162" s="300"/>
      <c r="QJS162" s="300"/>
      <c r="QJT162" s="300"/>
      <c r="QJU162" s="300"/>
      <c r="QJV162" s="300"/>
      <c r="QJW162" s="300"/>
      <c r="QJX162" s="300"/>
      <c r="QJY162" s="300"/>
      <c r="QJZ162" s="300"/>
      <c r="QKA162" s="300"/>
      <c r="QKH162" s="300"/>
      <c r="QKI162" s="300"/>
      <c r="QKJ162" s="300"/>
      <c r="QKK162" s="300"/>
      <c r="QKL162" s="300"/>
      <c r="QKM162" s="300"/>
      <c r="QKN162" s="300"/>
      <c r="QKO162" s="300"/>
      <c r="QKP162" s="300"/>
      <c r="QKQ162" s="300"/>
      <c r="QKR162" s="300"/>
      <c r="QKS162" s="300"/>
      <c r="QKT162" s="300"/>
      <c r="QKU162" s="300"/>
      <c r="QKV162" s="300"/>
      <c r="QKW162" s="300"/>
      <c r="QKX162" s="300"/>
      <c r="QKY162" s="300"/>
      <c r="QKZ162" s="300"/>
      <c r="QLA162" s="300"/>
      <c r="QLB162" s="300"/>
      <c r="QLC162" s="300"/>
      <c r="QLD162" s="300"/>
      <c r="QLE162" s="300"/>
      <c r="QLF162" s="300"/>
      <c r="QLG162" s="300"/>
      <c r="QLH162" s="300"/>
      <c r="QLI162" s="300"/>
      <c r="QLJ162" s="300"/>
      <c r="QLK162" s="300"/>
      <c r="QLL162" s="300"/>
      <c r="QLM162" s="300"/>
      <c r="QLN162" s="300"/>
      <c r="QLO162" s="300"/>
      <c r="QLP162" s="300"/>
      <c r="QLQ162" s="300"/>
      <c r="QLR162" s="300"/>
      <c r="QLS162" s="300"/>
      <c r="QLT162" s="300"/>
      <c r="QLU162" s="300"/>
      <c r="QLV162" s="300"/>
      <c r="QLW162" s="300"/>
      <c r="QLX162" s="300"/>
      <c r="QLY162" s="300"/>
      <c r="QLZ162" s="300"/>
      <c r="QMA162" s="300"/>
      <c r="QMB162" s="300"/>
      <c r="QMC162" s="300"/>
      <c r="QMD162" s="300"/>
      <c r="QME162" s="300"/>
      <c r="QMF162" s="300"/>
      <c r="QMG162" s="300"/>
      <c r="QMH162" s="300"/>
      <c r="QMI162" s="300"/>
      <c r="QMJ162" s="300"/>
      <c r="QMK162" s="300"/>
      <c r="QML162" s="300"/>
      <c r="QMM162" s="300"/>
      <c r="QMN162" s="300"/>
      <c r="QMO162" s="300"/>
      <c r="QMP162" s="300"/>
      <c r="QMQ162" s="300"/>
      <c r="QMR162" s="300"/>
      <c r="QMS162" s="300"/>
      <c r="QMT162" s="300"/>
      <c r="QMU162" s="300"/>
      <c r="QMV162" s="300"/>
      <c r="QMW162" s="300"/>
      <c r="QMX162" s="300"/>
      <c r="QMY162" s="300"/>
      <c r="QMZ162" s="300"/>
      <c r="QNA162" s="300"/>
      <c r="QNB162" s="300"/>
      <c r="QNC162" s="300"/>
      <c r="QND162" s="300"/>
      <c r="QNE162" s="300"/>
      <c r="QNF162" s="300"/>
      <c r="QNG162" s="300"/>
      <c r="QNH162" s="300"/>
      <c r="QNI162" s="300"/>
      <c r="QNJ162" s="300"/>
      <c r="QNK162" s="300"/>
      <c r="QNL162" s="300"/>
      <c r="QNM162" s="300"/>
      <c r="QNN162" s="300"/>
      <c r="QNO162" s="300"/>
      <c r="QNP162" s="300"/>
      <c r="QNQ162" s="300"/>
      <c r="QNR162" s="300"/>
      <c r="QNS162" s="300"/>
      <c r="QNT162" s="300"/>
      <c r="QNU162" s="300"/>
      <c r="QNV162" s="300"/>
      <c r="QNW162" s="300"/>
      <c r="QNX162" s="300"/>
      <c r="QNY162" s="300"/>
      <c r="QNZ162" s="300"/>
      <c r="QOA162" s="300"/>
      <c r="QOB162" s="300"/>
      <c r="QOC162" s="300"/>
      <c r="QOD162" s="300"/>
      <c r="QOE162" s="300"/>
      <c r="QOF162" s="300"/>
      <c r="QOG162" s="300"/>
      <c r="QOH162" s="300"/>
      <c r="QOI162" s="300"/>
      <c r="QOJ162" s="300"/>
      <c r="QOK162" s="300"/>
      <c r="QOL162" s="300"/>
      <c r="QOM162" s="300"/>
      <c r="QON162" s="300"/>
      <c r="QOO162" s="300"/>
      <c r="QOP162" s="300"/>
      <c r="QOQ162" s="300"/>
      <c r="QOR162" s="300"/>
      <c r="QOS162" s="300"/>
      <c r="QOT162" s="300"/>
      <c r="QOU162" s="300"/>
      <c r="QOV162" s="300"/>
      <c r="QOW162" s="300"/>
      <c r="QOX162" s="300"/>
      <c r="QOY162" s="300"/>
      <c r="QOZ162" s="300"/>
      <c r="QPA162" s="300"/>
      <c r="QPB162" s="300"/>
      <c r="QPC162" s="300"/>
      <c r="QPD162" s="300"/>
      <c r="QPE162" s="300"/>
      <c r="QPF162" s="300"/>
      <c r="QPG162" s="300"/>
      <c r="QPH162" s="300"/>
      <c r="QPI162" s="300"/>
      <c r="QPJ162" s="300"/>
      <c r="QPK162" s="300"/>
      <c r="QPL162" s="300"/>
      <c r="QPM162" s="300"/>
      <c r="QPN162" s="300"/>
      <c r="QPO162" s="300"/>
      <c r="QPP162" s="300"/>
      <c r="QPQ162" s="300"/>
      <c r="QPR162" s="300"/>
      <c r="QPS162" s="300"/>
      <c r="QPT162" s="300"/>
      <c r="QPU162" s="300"/>
      <c r="QPV162" s="300"/>
      <c r="QPW162" s="300"/>
      <c r="QPX162" s="300"/>
      <c r="QPY162" s="300"/>
      <c r="QPZ162" s="300"/>
      <c r="QQA162" s="300"/>
      <c r="QQB162" s="300"/>
      <c r="QQC162" s="300"/>
      <c r="QQD162" s="300"/>
      <c r="QQE162" s="300"/>
      <c r="QQF162" s="300"/>
      <c r="QQG162" s="300"/>
      <c r="QQH162" s="300"/>
      <c r="QQI162" s="300"/>
      <c r="QQJ162" s="300"/>
      <c r="QQK162" s="300"/>
      <c r="QQL162" s="300"/>
      <c r="QQM162" s="300"/>
      <c r="QQN162" s="300"/>
      <c r="QQO162" s="300"/>
      <c r="QQP162" s="300"/>
      <c r="QQQ162" s="300"/>
      <c r="QQR162" s="300"/>
      <c r="QQS162" s="300"/>
      <c r="QQT162" s="300"/>
      <c r="QQU162" s="300"/>
      <c r="QQV162" s="300"/>
      <c r="QQW162" s="300"/>
      <c r="QQX162" s="300"/>
      <c r="QQY162" s="300"/>
      <c r="QQZ162" s="300"/>
      <c r="QRA162" s="300"/>
      <c r="QRB162" s="300"/>
      <c r="QRC162" s="300"/>
      <c r="QRD162" s="300"/>
      <c r="QRE162" s="300"/>
      <c r="QRF162" s="300"/>
      <c r="QRG162" s="300"/>
      <c r="QRH162" s="300"/>
      <c r="QRI162" s="300"/>
      <c r="QRJ162" s="300"/>
      <c r="QRK162" s="300"/>
      <c r="QRL162" s="300"/>
      <c r="QRM162" s="300"/>
      <c r="QRN162" s="300"/>
      <c r="QRO162" s="300"/>
      <c r="QRP162" s="300"/>
      <c r="QRQ162" s="300"/>
      <c r="QRR162" s="300"/>
      <c r="QRS162" s="300"/>
      <c r="QRT162" s="300"/>
      <c r="QRU162" s="300"/>
      <c r="QRV162" s="300"/>
      <c r="QRW162" s="300"/>
      <c r="QRX162" s="300"/>
      <c r="QRY162" s="300"/>
      <c r="QRZ162" s="300"/>
      <c r="QSA162" s="300"/>
      <c r="QSB162" s="300"/>
      <c r="QSC162" s="300"/>
      <c r="QSD162" s="300"/>
      <c r="QSE162" s="300"/>
      <c r="QSF162" s="300"/>
      <c r="QSG162" s="300"/>
      <c r="QSH162" s="300"/>
      <c r="QSI162" s="300"/>
      <c r="QSJ162" s="300"/>
      <c r="QSK162" s="300"/>
      <c r="QSL162" s="300"/>
      <c r="QSM162" s="300"/>
      <c r="QSN162" s="300"/>
      <c r="QSO162" s="300"/>
      <c r="QSP162" s="300"/>
      <c r="QSQ162" s="300"/>
      <c r="QSR162" s="300"/>
      <c r="QSS162" s="300"/>
      <c r="QST162" s="300"/>
      <c r="QSU162" s="300"/>
      <c r="QSV162" s="300"/>
      <c r="QSW162" s="300"/>
      <c r="QSX162" s="300"/>
      <c r="QSY162" s="300"/>
      <c r="QSZ162" s="300"/>
      <c r="QTA162" s="300"/>
      <c r="QTB162" s="300"/>
      <c r="QTC162" s="300"/>
      <c r="QTD162" s="300"/>
      <c r="QTE162" s="300"/>
      <c r="QTF162" s="300"/>
      <c r="QTG162" s="300"/>
      <c r="QTH162" s="300"/>
      <c r="QTI162" s="300"/>
      <c r="QTJ162" s="300"/>
      <c r="QTK162" s="300"/>
      <c r="QTL162" s="300"/>
      <c r="QTM162" s="300"/>
      <c r="QTN162" s="300"/>
      <c r="QTO162" s="300"/>
      <c r="QTP162" s="300"/>
      <c r="QTQ162" s="300"/>
      <c r="QTR162" s="300"/>
      <c r="QTS162" s="300"/>
      <c r="QTT162" s="300"/>
      <c r="QTU162" s="300"/>
      <c r="QTV162" s="300"/>
      <c r="QTW162" s="300"/>
      <c r="QUD162" s="300"/>
      <c r="QUE162" s="300"/>
      <c r="QUF162" s="300"/>
      <c r="QUG162" s="300"/>
      <c r="QUH162" s="300"/>
      <c r="QUI162" s="300"/>
      <c r="QUJ162" s="300"/>
      <c r="QUK162" s="300"/>
      <c r="QUL162" s="300"/>
      <c r="QUM162" s="300"/>
      <c r="QUN162" s="300"/>
      <c r="QUO162" s="300"/>
      <c r="QUP162" s="300"/>
      <c r="QUQ162" s="300"/>
      <c r="QUR162" s="300"/>
      <c r="QUS162" s="300"/>
      <c r="QUT162" s="300"/>
      <c r="QUU162" s="300"/>
      <c r="QUV162" s="300"/>
      <c r="QUW162" s="300"/>
      <c r="QUX162" s="300"/>
      <c r="QUY162" s="300"/>
      <c r="QUZ162" s="300"/>
      <c r="QVA162" s="300"/>
      <c r="QVB162" s="300"/>
      <c r="QVC162" s="300"/>
      <c r="QVD162" s="300"/>
      <c r="QVE162" s="300"/>
      <c r="QVF162" s="300"/>
      <c r="QVG162" s="300"/>
      <c r="QVH162" s="300"/>
      <c r="QVI162" s="300"/>
      <c r="QVJ162" s="300"/>
      <c r="QVK162" s="300"/>
      <c r="QVL162" s="300"/>
      <c r="QVM162" s="300"/>
      <c r="QVN162" s="300"/>
      <c r="QVO162" s="300"/>
      <c r="QVP162" s="300"/>
      <c r="QVQ162" s="300"/>
      <c r="QVR162" s="300"/>
      <c r="QVS162" s="300"/>
      <c r="QVT162" s="300"/>
      <c r="QVU162" s="300"/>
      <c r="QVV162" s="300"/>
      <c r="QVW162" s="300"/>
      <c r="QVX162" s="300"/>
      <c r="QVY162" s="300"/>
      <c r="QVZ162" s="300"/>
      <c r="QWA162" s="300"/>
      <c r="QWB162" s="300"/>
      <c r="QWC162" s="300"/>
      <c r="QWD162" s="300"/>
      <c r="QWE162" s="300"/>
      <c r="QWF162" s="300"/>
      <c r="QWG162" s="300"/>
      <c r="QWH162" s="300"/>
      <c r="QWI162" s="300"/>
      <c r="QWJ162" s="300"/>
      <c r="QWK162" s="300"/>
      <c r="QWL162" s="300"/>
      <c r="QWM162" s="300"/>
      <c r="QWN162" s="300"/>
      <c r="QWO162" s="300"/>
      <c r="QWP162" s="300"/>
      <c r="QWQ162" s="300"/>
      <c r="QWR162" s="300"/>
      <c r="QWS162" s="300"/>
      <c r="QWT162" s="300"/>
      <c r="QWU162" s="300"/>
      <c r="QWV162" s="300"/>
      <c r="QWW162" s="300"/>
      <c r="QWX162" s="300"/>
      <c r="QWY162" s="300"/>
      <c r="QWZ162" s="300"/>
      <c r="QXA162" s="300"/>
      <c r="QXB162" s="300"/>
      <c r="QXC162" s="300"/>
      <c r="QXD162" s="300"/>
      <c r="QXE162" s="300"/>
      <c r="QXF162" s="300"/>
      <c r="QXG162" s="300"/>
      <c r="QXH162" s="300"/>
      <c r="QXI162" s="300"/>
      <c r="QXJ162" s="300"/>
      <c r="QXK162" s="300"/>
      <c r="QXL162" s="300"/>
      <c r="QXM162" s="300"/>
      <c r="QXN162" s="300"/>
      <c r="QXO162" s="300"/>
      <c r="QXP162" s="300"/>
      <c r="QXQ162" s="300"/>
      <c r="QXR162" s="300"/>
      <c r="QXS162" s="300"/>
      <c r="QXT162" s="300"/>
      <c r="QXU162" s="300"/>
      <c r="QXV162" s="300"/>
      <c r="QXW162" s="300"/>
      <c r="QXX162" s="300"/>
      <c r="QXY162" s="300"/>
      <c r="QXZ162" s="300"/>
      <c r="QYA162" s="300"/>
      <c r="QYB162" s="300"/>
      <c r="QYC162" s="300"/>
      <c r="QYD162" s="300"/>
      <c r="QYE162" s="300"/>
      <c r="QYF162" s="300"/>
      <c r="QYG162" s="300"/>
      <c r="QYH162" s="300"/>
      <c r="QYI162" s="300"/>
      <c r="QYJ162" s="300"/>
      <c r="QYK162" s="300"/>
      <c r="QYL162" s="300"/>
      <c r="QYM162" s="300"/>
      <c r="QYN162" s="300"/>
      <c r="QYO162" s="300"/>
      <c r="QYP162" s="300"/>
      <c r="QYQ162" s="300"/>
      <c r="QYR162" s="300"/>
      <c r="QYS162" s="300"/>
      <c r="QYT162" s="300"/>
      <c r="QYU162" s="300"/>
      <c r="QYV162" s="300"/>
      <c r="QYW162" s="300"/>
      <c r="QYX162" s="300"/>
      <c r="QYY162" s="300"/>
      <c r="QYZ162" s="300"/>
      <c r="QZA162" s="300"/>
      <c r="QZB162" s="300"/>
      <c r="QZC162" s="300"/>
      <c r="QZD162" s="300"/>
      <c r="QZE162" s="300"/>
      <c r="QZF162" s="300"/>
      <c r="QZG162" s="300"/>
      <c r="QZH162" s="300"/>
      <c r="QZI162" s="300"/>
      <c r="QZJ162" s="300"/>
      <c r="QZK162" s="300"/>
      <c r="QZL162" s="300"/>
      <c r="QZM162" s="300"/>
      <c r="QZN162" s="300"/>
      <c r="QZO162" s="300"/>
      <c r="QZP162" s="300"/>
      <c r="QZQ162" s="300"/>
      <c r="QZR162" s="300"/>
      <c r="QZS162" s="300"/>
      <c r="QZT162" s="300"/>
      <c r="QZU162" s="300"/>
      <c r="QZV162" s="300"/>
      <c r="QZW162" s="300"/>
      <c r="QZX162" s="300"/>
      <c r="QZY162" s="300"/>
      <c r="QZZ162" s="300"/>
      <c r="RAA162" s="300"/>
      <c r="RAB162" s="300"/>
      <c r="RAC162" s="300"/>
      <c r="RAD162" s="300"/>
      <c r="RAE162" s="300"/>
      <c r="RAF162" s="300"/>
      <c r="RAG162" s="300"/>
      <c r="RAH162" s="300"/>
      <c r="RAI162" s="300"/>
      <c r="RAJ162" s="300"/>
      <c r="RAK162" s="300"/>
      <c r="RAL162" s="300"/>
      <c r="RAM162" s="300"/>
      <c r="RAN162" s="300"/>
      <c r="RAO162" s="300"/>
      <c r="RAP162" s="300"/>
      <c r="RAQ162" s="300"/>
      <c r="RAR162" s="300"/>
      <c r="RAS162" s="300"/>
      <c r="RAT162" s="300"/>
      <c r="RAU162" s="300"/>
      <c r="RAV162" s="300"/>
      <c r="RAW162" s="300"/>
      <c r="RAX162" s="300"/>
      <c r="RAY162" s="300"/>
      <c r="RAZ162" s="300"/>
      <c r="RBA162" s="300"/>
      <c r="RBB162" s="300"/>
      <c r="RBC162" s="300"/>
      <c r="RBD162" s="300"/>
      <c r="RBE162" s="300"/>
      <c r="RBF162" s="300"/>
      <c r="RBG162" s="300"/>
      <c r="RBH162" s="300"/>
      <c r="RBI162" s="300"/>
      <c r="RBJ162" s="300"/>
      <c r="RBK162" s="300"/>
      <c r="RBL162" s="300"/>
      <c r="RBM162" s="300"/>
      <c r="RBN162" s="300"/>
      <c r="RBO162" s="300"/>
      <c r="RBP162" s="300"/>
      <c r="RBQ162" s="300"/>
      <c r="RBR162" s="300"/>
      <c r="RBS162" s="300"/>
      <c r="RBT162" s="300"/>
      <c r="RBU162" s="300"/>
      <c r="RBV162" s="300"/>
      <c r="RBW162" s="300"/>
      <c r="RBX162" s="300"/>
      <c r="RBY162" s="300"/>
      <c r="RBZ162" s="300"/>
      <c r="RCA162" s="300"/>
      <c r="RCB162" s="300"/>
      <c r="RCC162" s="300"/>
      <c r="RCD162" s="300"/>
      <c r="RCE162" s="300"/>
      <c r="RCF162" s="300"/>
      <c r="RCG162" s="300"/>
      <c r="RCH162" s="300"/>
      <c r="RCI162" s="300"/>
      <c r="RCJ162" s="300"/>
      <c r="RCK162" s="300"/>
      <c r="RCL162" s="300"/>
      <c r="RCM162" s="300"/>
      <c r="RCN162" s="300"/>
      <c r="RCO162" s="300"/>
      <c r="RCP162" s="300"/>
      <c r="RCQ162" s="300"/>
      <c r="RCR162" s="300"/>
      <c r="RCS162" s="300"/>
      <c r="RCT162" s="300"/>
      <c r="RCU162" s="300"/>
      <c r="RCV162" s="300"/>
      <c r="RCW162" s="300"/>
      <c r="RCX162" s="300"/>
      <c r="RCY162" s="300"/>
      <c r="RCZ162" s="300"/>
      <c r="RDA162" s="300"/>
      <c r="RDB162" s="300"/>
      <c r="RDC162" s="300"/>
      <c r="RDD162" s="300"/>
      <c r="RDE162" s="300"/>
      <c r="RDF162" s="300"/>
      <c r="RDG162" s="300"/>
      <c r="RDH162" s="300"/>
      <c r="RDI162" s="300"/>
      <c r="RDJ162" s="300"/>
      <c r="RDK162" s="300"/>
      <c r="RDL162" s="300"/>
      <c r="RDM162" s="300"/>
      <c r="RDN162" s="300"/>
      <c r="RDO162" s="300"/>
      <c r="RDP162" s="300"/>
      <c r="RDQ162" s="300"/>
      <c r="RDR162" s="300"/>
      <c r="RDS162" s="300"/>
      <c r="RDZ162" s="300"/>
      <c r="REA162" s="300"/>
      <c r="REB162" s="300"/>
      <c r="REC162" s="300"/>
      <c r="RED162" s="300"/>
      <c r="REE162" s="300"/>
      <c r="REF162" s="300"/>
      <c r="REG162" s="300"/>
      <c r="REH162" s="300"/>
      <c r="REI162" s="300"/>
      <c r="REJ162" s="300"/>
      <c r="REK162" s="300"/>
      <c r="REL162" s="300"/>
      <c r="REM162" s="300"/>
      <c r="REN162" s="300"/>
      <c r="REO162" s="300"/>
      <c r="REP162" s="300"/>
      <c r="REQ162" s="300"/>
      <c r="RER162" s="300"/>
      <c r="RES162" s="300"/>
      <c r="RET162" s="300"/>
      <c r="REU162" s="300"/>
      <c r="REV162" s="300"/>
      <c r="REW162" s="300"/>
      <c r="REX162" s="300"/>
      <c r="REY162" s="300"/>
      <c r="REZ162" s="300"/>
      <c r="RFA162" s="300"/>
      <c r="RFB162" s="300"/>
      <c r="RFC162" s="300"/>
      <c r="RFD162" s="300"/>
      <c r="RFE162" s="300"/>
      <c r="RFF162" s="300"/>
      <c r="RFG162" s="300"/>
      <c r="RFH162" s="300"/>
      <c r="RFI162" s="300"/>
      <c r="RFJ162" s="300"/>
      <c r="RFK162" s="300"/>
      <c r="RFL162" s="300"/>
      <c r="RFM162" s="300"/>
      <c r="RFN162" s="300"/>
      <c r="RFO162" s="300"/>
      <c r="RFP162" s="300"/>
      <c r="RFQ162" s="300"/>
      <c r="RFR162" s="300"/>
      <c r="RFS162" s="300"/>
      <c r="RFT162" s="300"/>
      <c r="RFU162" s="300"/>
      <c r="RFV162" s="300"/>
      <c r="RFW162" s="300"/>
      <c r="RFX162" s="300"/>
      <c r="RFY162" s="300"/>
      <c r="RFZ162" s="300"/>
      <c r="RGA162" s="300"/>
      <c r="RGB162" s="300"/>
      <c r="RGC162" s="300"/>
      <c r="RGD162" s="300"/>
      <c r="RGE162" s="300"/>
      <c r="RGF162" s="300"/>
      <c r="RGG162" s="300"/>
      <c r="RGH162" s="300"/>
      <c r="RGI162" s="300"/>
      <c r="RGJ162" s="300"/>
      <c r="RGK162" s="300"/>
      <c r="RGL162" s="300"/>
      <c r="RGM162" s="300"/>
      <c r="RGN162" s="300"/>
      <c r="RGO162" s="300"/>
      <c r="RGP162" s="300"/>
      <c r="RGQ162" s="300"/>
      <c r="RGR162" s="300"/>
      <c r="RGS162" s="300"/>
      <c r="RGT162" s="300"/>
      <c r="RGU162" s="300"/>
      <c r="RGV162" s="300"/>
      <c r="RGW162" s="300"/>
      <c r="RGX162" s="300"/>
      <c r="RGY162" s="300"/>
      <c r="RGZ162" s="300"/>
      <c r="RHA162" s="300"/>
      <c r="RHB162" s="300"/>
      <c r="RHC162" s="300"/>
      <c r="RHD162" s="300"/>
      <c r="RHE162" s="300"/>
      <c r="RHF162" s="300"/>
      <c r="RHG162" s="300"/>
      <c r="RHH162" s="300"/>
      <c r="RHI162" s="300"/>
      <c r="RHJ162" s="300"/>
      <c r="RHK162" s="300"/>
      <c r="RHL162" s="300"/>
      <c r="RHM162" s="300"/>
      <c r="RHN162" s="300"/>
      <c r="RHO162" s="300"/>
      <c r="RHP162" s="300"/>
      <c r="RHQ162" s="300"/>
      <c r="RHR162" s="300"/>
      <c r="RHS162" s="300"/>
      <c r="RHT162" s="300"/>
      <c r="RHU162" s="300"/>
      <c r="RHV162" s="300"/>
      <c r="RHW162" s="300"/>
      <c r="RHX162" s="300"/>
      <c r="RHY162" s="300"/>
      <c r="RHZ162" s="300"/>
      <c r="RIA162" s="300"/>
      <c r="RIB162" s="300"/>
      <c r="RIC162" s="300"/>
      <c r="RID162" s="300"/>
      <c r="RIE162" s="300"/>
      <c r="RIF162" s="300"/>
      <c r="RIG162" s="300"/>
      <c r="RIH162" s="300"/>
      <c r="RII162" s="300"/>
      <c r="RIJ162" s="300"/>
      <c r="RIK162" s="300"/>
      <c r="RIL162" s="300"/>
      <c r="RIM162" s="300"/>
      <c r="RIN162" s="300"/>
      <c r="RIO162" s="300"/>
      <c r="RIP162" s="300"/>
      <c r="RIQ162" s="300"/>
      <c r="RIR162" s="300"/>
      <c r="RIS162" s="300"/>
      <c r="RIT162" s="300"/>
      <c r="RIU162" s="300"/>
      <c r="RIV162" s="300"/>
      <c r="RIW162" s="300"/>
      <c r="RIX162" s="300"/>
      <c r="RIY162" s="300"/>
      <c r="RIZ162" s="300"/>
      <c r="RJA162" s="300"/>
      <c r="RJB162" s="300"/>
      <c r="RJC162" s="300"/>
      <c r="RJD162" s="300"/>
      <c r="RJE162" s="300"/>
      <c r="RJF162" s="300"/>
      <c r="RJG162" s="300"/>
      <c r="RJH162" s="300"/>
      <c r="RJI162" s="300"/>
      <c r="RJJ162" s="300"/>
      <c r="RJK162" s="300"/>
      <c r="RJL162" s="300"/>
      <c r="RJM162" s="300"/>
      <c r="RJN162" s="300"/>
      <c r="RJO162" s="300"/>
      <c r="RJP162" s="300"/>
      <c r="RJQ162" s="300"/>
      <c r="RJR162" s="300"/>
      <c r="RJS162" s="300"/>
      <c r="RJT162" s="300"/>
      <c r="RJU162" s="300"/>
      <c r="RJV162" s="300"/>
      <c r="RJW162" s="300"/>
      <c r="RJX162" s="300"/>
      <c r="RJY162" s="300"/>
      <c r="RJZ162" s="300"/>
      <c r="RKA162" s="300"/>
      <c r="RKB162" s="300"/>
      <c r="RKC162" s="300"/>
      <c r="RKD162" s="300"/>
      <c r="RKE162" s="300"/>
      <c r="RKF162" s="300"/>
      <c r="RKG162" s="300"/>
      <c r="RKH162" s="300"/>
      <c r="RKI162" s="300"/>
      <c r="RKJ162" s="300"/>
      <c r="RKK162" s="300"/>
      <c r="RKL162" s="300"/>
      <c r="RKM162" s="300"/>
      <c r="RKN162" s="300"/>
      <c r="RKO162" s="300"/>
      <c r="RKP162" s="300"/>
      <c r="RKQ162" s="300"/>
      <c r="RKR162" s="300"/>
      <c r="RKS162" s="300"/>
      <c r="RKT162" s="300"/>
      <c r="RKU162" s="300"/>
      <c r="RKV162" s="300"/>
      <c r="RKW162" s="300"/>
      <c r="RKX162" s="300"/>
      <c r="RKY162" s="300"/>
      <c r="RKZ162" s="300"/>
      <c r="RLA162" s="300"/>
      <c r="RLB162" s="300"/>
      <c r="RLC162" s="300"/>
      <c r="RLD162" s="300"/>
      <c r="RLE162" s="300"/>
      <c r="RLF162" s="300"/>
      <c r="RLG162" s="300"/>
      <c r="RLH162" s="300"/>
      <c r="RLI162" s="300"/>
      <c r="RLJ162" s="300"/>
      <c r="RLK162" s="300"/>
      <c r="RLL162" s="300"/>
      <c r="RLM162" s="300"/>
      <c r="RLN162" s="300"/>
      <c r="RLO162" s="300"/>
      <c r="RLP162" s="300"/>
      <c r="RLQ162" s="300"/>
      <c r="RLR162" s="300"/>
      <c r="RLS162" s="300"/>
      <c r="RLT162" s="300"/>
      <c r="RLU162" s="300"/>
      <c r="RLV162" s="300"/>
      <c r="RLW162" s="300"/>
      <c r="RLX162" s="300"/>
      <c r="RLY162" s="300"/>
      <c r="RLZ162" s="300"/>
      <c r="RMA162" s="300"/>
      <c r="RMB162" s="300"/>
      <c r="RMC162" s="300"/>
      <c r="RMD162" s="300"/>
      <c r="RME162" s="300"/>
      <c r="RMF162" s="300"/>
      <c r="RMG162" s="300"/>
      <c r="RMH162" s="300"/>
      <c r="RMI162" s="300"/>
      <c r="RMJ162" s="300"/>
      <c r="RMK162" s="300"/>
      <c r="RML162" s="300"/>
      <c r="RMM162" s="300"/>
      <c r="RMN162" s="300"/>
      <c r="RMO162" s="300"/>
      <c r="RMP162" s="300"/>
      <c r="RMQ162" s="300"/>
      <c r="RMR162" s="300"/>
      <c r="RMS162" s="300"/>
      <c r="RMT162" s="300"/>
      <c r="RMU162" s="300"/>
      <c r="RMV162" s="300"/>
      <c r="RMW162" s="300"/>
      <c r="RMX162" s="300"/>
      <c r="RMY162" s="300"/>
      <c r="RMZ162" s="300"/>
      <c r="RNA162" s="300"/>
      <c r="RNB162" s="300"/>
      <c r="RNC162" s="300"/>
      <c r="RND162" s="300"/>
      <c r="RNE162" s="300"/>
      <c r="RNF162" s="300"/>
      <c r="RNG162" s="300"/>
      <c r="RNH162" s="300"/>
      <c r="RNI162" s="300"/>
      <c r="RNJ162" s="300"/>
      <c r="RNK162" s="300"/>
      <c r="RNL162" s="300"/>
      <c r="RNM162" s="300"/>
      <c r="RNN162" s="300"/>
      <c r="RNO162" s="300"/>
      <c r="RNV162" s="300"/>
      <c r="RNW162" s="300"/>
      <c r="RNX162" s="300"/>
      <c r="RNY162" s="300"/>
      <c r="RNZ162" s="300"/>
      <c r="ROA162" s="300"/>
      <c r="ROB162" s="300"/>
      <c r="ROC162" s="300"/>
      <c r="ROD162" s="300"/>
      <c r="ROE162" s="300"/>
      <c r="ROF162" s="300"/>
      <c r="ROG162" s="300"/>
      <c r="ROH162" s="300"/>
      <c r="ROI162" s="300"/>
      <c r="ROJ162" s="300"/>
      <c r="ROK162" s="300"/>
      <c r="ROL162" s="300"/>
      <c r="ROM162" s="300"/>
      <c r="RON162" s="300"/>
      <c r="ROO162" s="300"/>
      <c r="ROP162" s="300"/>
      <c r="ROQ162" s="300"/>
      <c r="ROR162" s="300"/>
      <c r="ROS162" s="300"/>
      <c r="ROT162" s="300"/>
      <c r="ROU162" s="300"/>
      <c r="ROV162" s="300"/>
      <c r="ROW162" s="300"/>
      <c r="ROX162" s="300"/>
      <c r="ROY162" s="300"/>
      <c r="ROZ162" s="300"/>
      <c r="RPA162" s="300"/>
      <c r="RPB162" s="300"/>
      <c r="RPC162" s="300"/>
      <c r="RPD162" s="300"/>
      <c r="RPE162" s="300"/>
      <c r="RPF162" s="300"/>
      <c r="RPG162" s="300"/>
      <c r="RPH162" s="300"/>
      <c r="RPI162" s="300"/>
      <c r="RPJ162" s="300"/>
      <c r="RPK162" s="300"/>
      <c r="RPL162" s="300"/>
      <c r="RPM162" s="300"/>
      <c r="RPN162" s="300"/>
      <c r="RPO162" s="300"/>
      <c r="RPP162" s="300"/>
      <c r="RPQ162" s="300"/>
      <c r="RPR162" s="300"/>
      <c r="RPS162" s="300"/>
      <c r="RPT162" s="300"/>
      <c r="RPU162" s="300"/>
      <c r="RPV162" s="300"/>
      <c r="RPW162" s="300"/>
      <c r="RPX162" s="300"/>
      <c r="RPY162" s="300"/>
      <c r="RPZ162" s="300"/>
      <c r="RQA162" s="300"/>
      <c r="RQB162" s="300"/>
      <c r="RQC162" s="300"/>
      <c r="RQD162" s="300"/>
      <c r="RQE162" s="300"/>
      <c r="RQF162" s="300"/>
      <c r="RQG162" s="300"/>
      <c r="RQH162" s="300"/>
      <c r="RQI162" s="300"/>
      <c r="RQJ162" s="300"/>
      <c r="RQK162" s="300"/>
      <c r="RQL162" s="300"/>
      <c r="RQM162" s="300"/>
      <c r="RQN162" s="300"/>
      <c r="RQO162" s="300"/>
      <c r="RQP162" s="300"/>
      <c r="RQQ162" s="300"/>
      <c r="RQR162" s="300"/>
      <c r="RQS162" s="300"/>
      <c r="RQT162" s="300"/>
      <c r="RQU162" s="300"/>
      <c r="RQV162" s="300"/>
      <c r="RQW162" s="300"/>
      <c r="RQX162" s="300"/>
      <c r="RQY162" s="300"/>
      <c r="RQZ162" s="300"/>
      <c r="RRA162" s="300"/>
      <c r="RRB162" s="300"/>
      <c r="RRC162" s="300"/>
      <c r="RRD162" s="300"/>
      <c r="RRE162" s="300"/>
      <c r="RRF162" s="300"/>
      <c r="RRG162" s="300"/>
      <c r="RRH162" s="300"/>
      <c r="RRI162" s="300"/>
      <c r="RRJ162" s="300"/>
      <c r="RRK162" s="300"/>
      <c r="RRL162" s="300"/>
      <c r="RRM162" s="300"/>
      <c r="RRN162" s="300"/>
      <c r="RRO162" s="300"/>
      <c r="RRP162" s="300"/>
      <c r="RRQ162" s="300"/>
      <c r="RRR162" s="300"/>
      <c r="RRS162" s="300"/>
      <c r="RRT162" s="300"/>
      <c r="RRU162" s="300"/>
      <c r="RRV162" s="300"/>
      <c r="RRW162" s="300"/>
      <c r="RRX162" s="300"/>
      <c r="RRY162" s="300"/>
      <c r="RRZ162" s="300"/>
      <c r="RSA162" s="300"/>
      <c r="RSB162" s="300"/>
      <c r="RSC162" s="300"/>
      <c r="RSD162" s="300"/>
      <c r="RSE162" s="300"/>
      <c r="RSF162" s="300"/>
      <c r="RSG162" s="300"/>
      <c r="RSH162" s="300"/>
      <c r="RSI162" s="300"/>
      <c r="RSJ162" s="300"/>
      <c r="RSK162" s="300"/>
      <c r="RSL162" s="300"/>
      <c r="RSM162" s="300"/>
      <c r="RSN162" s="300"/>
      <c r="RSO162" s="300"/>
      <c r="RSP162" s="300"/>
      <c r="RSQ162" s="300"/>
      <c r="RSR162" s="300"/>
      <c r="RSS162" s="300"/>
      <c r="RST162" s="300"/>
      <c r="RSU162" s="300"/>
      <c r="RSV162" s="300"/>
      <c r="RSW162" s="300"/>
      <c r="RSX162" s="300"/>
      <c r="RSY162" s="300"/>
      <c r="RSZ162" s="300"/>
      <c r="RTA162" s="300"/>
      <c r="RTB162" s="300"/>
      <c r="RTC162" s="300"/>
      <c r="RTD162" s="300"/>
      <c r="RTE162" s="300"/>
      <c r="RTF162" s="300"/>
      <c r="RTG162" s="300"/>
      <c r="RTH162" s="300"/>
      <c r="RTI162" s="300"/>
      <c r="RTJ162" s="300"/>
      <c r="RTK162" s="300"/>
      <c r="RTL162" s="300"/>
      <c r="RTM162" s="300"/>
      <c r="RTN162" s="300"/>
      <c r="RTO162" s="300"/>
      <c r="RTP162" s="300"/>
      <c r="RTQ162" s="300"/>
      <c r="RTR162" s="300"/>
      <c r="RTS162" s="300"/>
      <c r="RTT162" s="300"/>
      <c r="RTU162" s="300"/>
      <c r="RTV162" s="300"/>
      <c r="RTW162" s="300"/>
      <c r="RTX162" s="300"/>
      <c r="RTY162" s="300"/>
      <c r="RTZ162" s="300"/>
      <c r="RUA162" s="300"/>
      <c r="RUB162" s="300"/>
      <c r="RUC162" s="300"/>
      <c r="RUD162" s="300"/>
      <c r="RUE162" s="300"/>
      <c r="RUF162" s="300"/>
      <c r="RUG162" s="300"/>
      <c r="RUH162" s="300"/>
      <c r="RUI162" s="300"/>
      <c r="RUJ162" s="300"/>
      <c r="RUK162" s="300"/>
      <c r="RUL162" s="300"/>
      <c r="RUM162" s="300"/>
      <c r="RUN162" s="300"/>
      <c r="RUO162" s="300"/>
      <c r="RUP162" s="300"/>
      <c r="RUQ162" s="300"/>
      <c r="RUR162" s="300"/>
      <c r="RUS162" s="300"/>
      <c r="RUT162" s="300"/>
      <c r="RUU162" s="300"/>
      <c r="RUV162" s="300"/>
      <c r="RUW162" s="300"/>
      <c r="RUX162" s="300"/>
      <c r="RUY162" s="300"/>
      <c r="RUZ162" s="300"/>
      <c r="RVA162" s="300"/>
      <c r="RVB162" s="300"/>
      <c r="RVC162" s="300"/>
      <c r="RVD162" s="300"/>
      <c r="RVE162" s="300"/>
      <c r="RVF162" s="300"/>
      <c r="RVG162" s="300"/>
      <c r="RVH162" s="300"/>
      <c r="RVI162" s="300"/>
      <c r="RVJ162" s="300"/>
      <c r="RVK162" s="300"/>
      <c r="RVL162" s="300"/>
      <c r="RVM162" s="300"/>
      <c r="RVN162" s="300"/>
      <c r="RVO162" s="300"/>
      <c r="RVP162" s="300"/>
      <c r="RVQ162" s="300"/>
      <c r="RVR162" s="300"/>
      <c r="RVS162" s="300"/>
      <c r="RVT162" s="300"/>
      <c r="RVU162" s="300"/>
      <c r="RVV162" s="300"/>
      <c r="RVW162" s="300"/>
      <c r="RVX162" s="300"/>
      <c r="RVY162" s="300"/>
      <c r="RVZ162" s="300"/>
      <c r="RWA162" s="300"/>
      <c r="RWB162" s="300"/>
      <c r="RWC162" s="300"/>
      <c r="RWD162" s="300"/>
      <c r="RWE162" s="300"/>
      <c r="RWF162" s="300"/>
      <c r="RWG162" s="300"/>
      <c r="RWH162" s="300"/>
      <c r="RWI162" s="300"/>
      <c r="RWJ162" s="300"/>
      <c r="RWK162" s="300"/>
      <c r="RWL162" s="300"/>
      <c r="RWM162" s="300"/>
      <c r="RWN162" s="300"/>
      <c r="RWO162" s="300"/>
      <c r="RWP162" s="300"/>
      <c r="RWQ162" s="300"/>
      <c r="RWR162" s="300"/>
      <c r="RWS162" s="300"/>
      <c r="RWT162" s="300"/>
      <c r="RWU162" s="300"/>
      <c r="RWV162" s="300"/>
      <c r="RWW162" s="300"/>
      <c r="RWX162" s="300"/>
      <c r="RWY162" s="300"/>
      <c r="RWZ162" s="300"/>
      <c r="RXA162" s="300"/>
      <c r="RXB162" s="300"/>
      <c r="RXC162" s="300"/>
      <c r="RXD162" s="300"/>
      <c r="RXE162" s="300"/>
      <c r="RXF162" s="300"/>
      <c r="RXG162" s="300"/>
      <c r="RXH162" s="300"/>
      <c r="RXI162" s="300"/>
      <c r="RXJ162" s="300"/>
      <c r="RXK162" s="300"/>
      <c r="RXR162" s="300"/>
      <c r="RXS162" s="300"/>
      <c r="RXT162" s="300"/>
      <c r="RXU162" s="300"/>
      <c r="RXV162" s="300"/>
      <c r="RXW162" s="300"/>
      <c r="RXX162" s="300"/>
      <c r="RXY162" s="300"/>
      <c r="RXZ162" s="300"/>
      <c r="RYA162" s="300"/>
      <c r="RYB162" s="300"/>
      <c r="RYC162" s="300"/>
      <c r="RYD162" s="300"/>
      <c r="RYE162" s="300"/>
      <c r="RYF162" s="300"/>
      <c r="RYG162" s="300"/>
      <c r="RYH162" s="300"/>
      <c r="RYI162" s="300"/>
      <c r="RYJ162" s="300"/>
      <c r="RYK162" s="300"/>
      <c r="RYL162" s="300"/>
      <c r="RYM162" s="300"/>
      <c r="RYN162" s="300"/>
      <c r="RYO162" s="300"/>
      <c r="RYP162" s="300"/>
      <c r="RYQ162" s="300"/>
      <c r="RYR162" s="300"/>
      <c r="RYS162" s="300"/>
      <c r="RYT162" s="300"/>
      <c r="RYU162" s="300"/>
      <c r="RYV162" s="300"/>
      <c r="RYW162" s="300"/>
      <c r="RYX162" s="300"/>
      <c r="RYY162" s="300"/>
      <c r="RYZ162" s="300"/>
      <c r="RZA162" s="300"/>
      <c r="RZB162" s="300"/>
      <c r="RZC162" s="300"/>
      <c r="RZD162" s="300"/>
      <c r="RZE162" s="300"/>
      <c r="RZF162" s="300"/>
      <c r="RZG162" s="300"/>
      <c r="RZH162" s="300"/>
      <c r="RZI162" s="300"/>
      <c r="RZJ162" s="300"/>
      <c r="RZK162" s="300"/>
      <c r="RZL162" s="300"/>
      <c r="RZM162" s="300"/>
      <c r="RZN162" s="300"/>
      <c r="RZO162" s="300"/>
      <c r="RZP162" s="300"/>
      <c r="RZQ162" s="300"/>
      <c r="RZR162" s="300"/>
      <c r="RZS162" s="300"/>
      <c r="RZT162" s="300"/>
      <c r="RZU162" s="300"/>
      <c r="RZV162" s="300"/>
      <c r="RZW162" s="300"/>
      <c r="RZX162" s="300"/>
      <c r="RZY162" s="300"/>
      <c r="RZZ162" s="300"/>
      <c r="SAA162" s="300"/>
      <c r="SAB162" s="300"/>
      <c r="SAC162" s="300"/>
      <c r="SAD162" s="300"/>
      <c r="SAE162" s="300"/>
      <c r="SAF162" s="300"/>
      <c r="SAG162" s="300"/>
      <c r="SAH162" s="300"/>
      <c r="SAI162" s="300"/>
      <c r="SAJ162" s="300"/>
      <c r="SAK162" s="300"/>
      <c r="SAL162" s="300"/>
      <c r="SAM162" s="300"/>
      <c r="SAN162" s="300"/>
      <c r="SAO162" s="300"/>
      <c r="SAP162" s="300"/>
      <c r="SAQ162" s="300"/>
      <c r="SAR162" s="300"/>
      <c r="SAS162" s="300"/>
      <c r="SAT162" s="300"/>
      <c r="SAU162" s="300"/>
      <c r="SAV162" s="300"/>
      <c r="SAW162" s="300"/>
      <c r="SAX162" s="300"/>
      <c r="SAY162" s="300"/>
      <c r="SAZ162" s="300"/>
      <c r="SBA162" s="300"/>
      <c r="SBB162" s="300"/>
      <c r="SBC162" s="300"/>
      <c r="SBD162" s="300"/>
      <c r="SBE162" s="300"/>
      <c r="SBF162" s="300"/>
      <c r="SBG162" s="300"/>
      <c r="SBH162" s="300"/>
      <c r="SBI162" s="300"/>
      <c r="SBJ162" s="300"/>
      <c r="SBK162" s="300"/>
      <c r="SBL162" s="300"/>
      <c r="SBM162" s="300"/>
      <c r="SBN162" s="300"/>
      <c r="SBO162" s="300"/>
      <c r="SBP162" s="300"/>
      <c r="SBQ162" s="300"/>
      <c r="SBR162" s="300"/>
      <c r="SBS162" s="300"/>
      <c r="SBT162" s="300"/>
      <c r="SBU162" s="300"/>
      <c r="SBV162" s="300"/>
      <c r="SBW162" s="300"/>
      <c r="SBX162" s="300"/>
      <c r="SBY162" s="300"/>
      <c r="SBZ162" s="300"/>
      <c r="SCA162" s="300"/>
      <c r="SCB162" s="300"/>
      <c r="SCC162" s="300"/>
      <c r="SCD162" s="300"/>
      <c r="SCE162" s="300"/>
      <c r="SCF162" s="300"/>
      <c r="SCG162" s="300"/>
      <c r="SCH162" s="300"/>
      <c r="SCI162" s="300"/>
      <c r="SCJ162" s="300"/>
      <c r="SCK162" s="300"/>
      <c r="SCL162" s="300"/>
      <c r="SCM162" s="300"/>
      <c r="SCN162" s="300"/>
      <c r="SCO162" s="300"/>
      <c r="SCP162" s="300"/>
      <c r="SCQ162" s="300"/>
      <c r="SCR162" s="300"/>
      <c r="SCS162" s="300"/>
      <c r="SCT162" s="300"/>
      <c r="SCU162" s="300"/>
      <c r="SCV162" s="300"/>
      <c r="SCW162" s="300"/>
      <c r="SCX162" s="300"/>
      <c r="SCY162" s="300"/>
      <c r="SCZ162" s="300"/>
      <c r="SDA162" s="300"/>
      <c r="SDB162" s="300"/>
      <c r="SDC162" s="300"/>
      <c r="SDD162" s="300"/>
      <c r="SDE162" s="300"/>
      <c r="SDF162" s="300"/>
      <c r="SDG162" s="300"/>
      <c r="SDH162" s="300"/>
      <c r="SDI162" s="300"/>
      <c r="SDJ162" s="300"/>
      <c r="SDK162" s="300"/>
      <c r="SDL162" s="300"/>
      <c r="SDM162" s="300"/>
      <c r="SDN162" s="300"/>
      <c r="SDO162" s="300"/>
      <c r="SDP162" s="300"/>
      <c r="SDQ162" s="300"/>
      <c r="SDR162" s="300"/>
      <c r="SDS162" s="300"/>
      <c r="SDT162" s="300"/>
      <c r="SDU162" s="300"/>
      <c r="SDV162" s="300"/>
      <c r="SDW162" s="300"/>
      <c r="SDX162" s="300"/>
      <c r="SDY162" s="300"/>
      <c r="SDZ162" s="300"/>
      <c r="SEA162" s="300"/>
      <c r="SEB162" s="300"/>
      <c r="SEC162" s="300"/>
      <c r="SED162" s="300"/>
      <c r="SEE162" s="300"/>
      <c r="SEF162" s="300"/>
      <c r="SEG162" s="300"/>
      <c r="SEH162" s="300"/>
      <c r="SEI162" s="300"/>
      <c r="SEJ162" s="300"/>
      <c r="SEK162" s="300"/>
      <c r="SEL162" s="300"/>
      <c r="SEM162" s="300"/>
      <c r="SEN162" s="300"/>
      <c r="SEO162" s="300"/>
      <c r="SEP162" s="300"/>
      <c r="SEQ162" s="300"/>
      <c r="SER162" s="300"/>
      <c r="SES162" s="300"/>
      <c r="SET162" s="300"/>
      <c r="SEU162" s="300"/>
      <c r="SEV162" s="300"/>
      <c r="SEW162" s="300"/>
      <c r="SEX162" s="300"/>
      <c r="SEY162" s="300"/>
      <c r="SEZ162" s="300"/>
      <c r="SFA162" s="300"/>
      <c r="SFB162" s="300"/>
      <c r="SFC162" s="300"/>
      <c r="SFD162" s="300"/>
      <c r="SFE162" s="300"/>
      <c r="SFF162" s="300"/>
      <c r="SFG162" s="300"/>
      <c r="SFH162" s="300"/>
      <c r="SFI162" s="300"/>
      <c r="SFJ162" s="300"/>
      <c r="SFK162" s="300"/>
      <c r="SFL162" s="300"/>
      <c r="SFM162" s="300"/>
      <c r="SFN162" s="300"/>
      <c r="SFO162" s="300"/>
      <c r="SFP162" s="300"/>
      <c r="SFQ162" s="300"/>
      <c r="SFR162" s="300"/>
      <c r="SFS162" s="300"/>
      <c r="SFT162" s="300"/>
      <c r="SFU162" s="300"/>
      <c r="SFV162" s="300"/>
      <c r="SFW162" s="300"/>
      <c r="SFX162" s="300"/>
      <c r="SFY162" s="300"/>
      <c r="SFZ162" s="300"/>
      <c r="SGA162" s="300"/>
      <c r="SGB162" s="300"/>
      <c r="SGC162" s="300"/>
      <c r="SGD162" s="300"/>
      <c r="SGE162" s="300"/>
      <c r="SGF162" s="300"/>
      <c r="SGG162" s="300"/>
      <c r="SGH162" s="300"/>
      <c r="SGI162" s="300"/>
      <c r="SGJ162" s="300"/>
      <c r="SGK162" s="300"/>
      <c r="SGL162" s="300"/>
      <c r="SGM162" s="300"/>
      <c r="SGN162" s="300"/>
      <c r="SGO162" s="300"/>
      <c r="SGP162" s="300"/>
      <c r="SGQ162" s="300"/>
      <c r="SGR162" s="300"/>
      <c r="SGS162" s="300"/>
      <c r="SGT162" s="300"/>
      <c r="SGU162" s="300"/>
      <c r="SGV162" s="300"/>
      <c r="SGW162" s="300"/>
      <c r="SGX162" s="300"/>
      <c r="SGY162" s="300"/>
      <c r="SGZ162" s="300"/>
      <c r="SHA162" s="300"/>
      <c r="SHB162" s="300"/>
      <c r="SHC162" s="300"/>
      <c r="SHD162" s="300"/>
      <c r="SHE162" s="300"/>
      <c r="SHF162" s="300"/>
      <c r="SHG162" s="300"/>
      <c r="SHN162" s="300"/>
      <c r="SHO162" s="300"/>
      <c r="SHP162" s="300"/>
      <c r="SHQ162" s="300"/>
      <c r="SHR162" s="300"/>
      <c r="SHS162" s="300"/>
      <c r="SHT162" s="300"/>
      <c r="SHU162" s="300"/>
      <c r="SHV162" s="300"/>
      <c r="SHW162" s="300"/>
      <c r="SHX162" s="300"/>
      <c r="SHY162" s="300"/>
      <c r="SHZ162" s="300"/>
      <c r="SIA162" s="300"/>
      <c r="SIB162" s="300"/>
      <c r="SIC162" s="300"/>
      <c r="SID162" s="300"/>
      <c r="SIE162" s="300"/>
      <c r="SIF162" s="300"/>
      <c r="SIG162" s="300"/>
      <c r="SIH162" s="300"/>
      <c r="SII162" s="300"/>
      <c r="SIJ162" s="300"/>
      <c r="SIK162" s="300"/>
      <c r="SIL162" s="300"/>
      <c r="SIM162" s="300"/>
      <c r="SIN162" s="300"/>
      <c r="SIO162" s="300"/>
      <c r="SIP162" s="300"/>
      <c r="SIQ162" s="300"/>
      <c r="SIR162" s="300"/>
      <c r="SIS162" s="300"/>
      <c r="SIT162" s="300"/>
      <c r="SIU162" s="300"/>
      <c r="SIV162" s="300"/>
      <c r="SIW162" s="300"/>
      <c r="SIX162" s="300"/>
      <c r="SIY162" s="300"/>
      <c r="SIZ162" s="300"/>
      <c r="SJA162" s="300"/>
      <c r="SJB162" s="300"/>
      <c r="SJC162" s="300"/>
      <c r="SJD162" s="300"/>
      <c r="SJE162" s="300"/>
      <c r="SJF162" s="300"/>
      <c r="SJG162" s="300"/>
      <c r="SJH162" s="300"/>
      <c r="SJI162" s="300"/>
      <c r="SJJ162" s="300"/>
      <c r="SJK162" s="300"/>
      <c r="SJL162" s="300"/>
      <c r="SJM162" s="300"/>
      <c r="SJN162" s="300"/>
      <c r="SJO162" s="300"/>
      <c r="SJP162" s="300"/>
      <c r="SJQ162" s="300"/>
      <c r="SJR162" s="300"/>
      <c r="SJS162" s="300"/>
      <c r="SJT162" s="300"/>
      <c r="SJU162" s="300"/>
      <c r="SJV162" s="300"/>
      <c r="SJW162" s="300"/>
      <c r="SJX162" s="300"/>
      <c r="SJY162" s="300"/>
      <c r="SJZ162" s="300"/>
      <c r="SKA162" s="300"/>
      <c r="SKB162" s="300"/>
      <c r="SKC162" s="300"/>
      <c r="SKD162" s="300"/>
      <c r="SKE162" s="300"/>
      <c r="SKF162" s="300"/>
      <c r="SKG162" s="300"/>
      <c r="SKH162" s="300"/>
      <c r="SKI162" s="300"/>
      <c r="SKJ162" s="300"/>
      <c r="SKK162" s="300"/>
      <c r="SKL162" s="300"/>
      <c r="SKM162" s="300"/>
      <c r="SKN162" s="300"/>
      <c r="SKO162" s="300"/>
      <c r="SKP162" s="300"/>
      <c r="SKQ162" s="300"/>
      <c r="SKR162" s="300"/>
      <c r="SKS162" s="300"/>
      <c r="SKT162" s="300"/>
      <c r="SKU162" s="300"/>
      <c r="SKV162" s="300"/>
      <c r="SKW162" s="300"/>
      <c r="SKX162" s="300"/>
      <c r="SKY162" s="300"/>
      <c r="SKZ162" s="300"/>
      <c r="SLA162" s="300"/>
      <c r="SLB162" s="300"/>
      <c r="SLC162" s="300"/>
      <c r="SLD162" s="300"/>
      <c r="SLE162" s="300"/>
      <c r="SLF162" s="300"/>
      <c r="SLG162" s="300"/>
      <c r="SLH162" s="300"/>
      <c r="SLI162" s="300"/>
      <c r="SLJ162" s="300"/>
      <c r="SLK162" s="300"/>
      <c r="SLL162" s="300"/>
      <c r="SLM162" s="300"/>
      <c r="SLN162" s="300"/>
      <c r="SLO162" s="300"/>
      <c r="SLP162" s="300"/>
      <c r="SLQ162" s="300"/>
      <c r="SLR162" s="300"/>
      <c r="SLS162" s="300"/>
      <c r="SLT162" s="300"/>
      <c r="SLU162" s="300"/>
      <c r="SLV162" s="300"/>
      <c r="SLW162" s="300"/>
      <c r="SLX162" s="300"/>
      <c r="SLY162" s="300"/>
      <c r="SLZ162" s="300"/>
      <c r="SMA162" s="300"/>
      <c r="SMB162" s="300"/>
      <c r="SMC162" s="300"/>
      <c r="SMD162" s="300"/>
      <c r="SME162" s="300"/>
      <c r="SMF162" s="300"/>
      <c r="SMG162" s="300"/>
      <c r="SMH162" s="300"/>
      <c r="SMI162" s="300"/>
      <c r="SMJ162" s="300"/>
      <c r="SMK162" s="300"/>
      <c r="SML162" s="300"/>
      <c r="SMM162" s="300"/>
      <c r="SMN162" s="300"/>
      <c r="SMO162" s="300"/>
      <c r="SMP162" s="300"/>
      <c r="SMQ162" s="300"/>
      <c r="SMR162" s="300"/>
      <c r="SMS162" s="300"/>
      <c r="SMT162" s="300"/>
      <c r="SMU162" s="300"/>
      <c r="SMV162" s="300"/>
      <c r="SMW162" s="300"/>
      <c r="SMX162" s="300"/>
      <c r="SMY162" s="300"/>
      <c r="SMZ162" s="300"/>
      <c r="SNA162" s="300"/>
      <c r="SNB162" s="300"/>
      <c r="SNC162" s="300"/>
      <c r="SND162" s="300"/>
      <c r="SNE162" s="300"/>
      <c r="SNF162" s="300"/>
      <c r="SNG162" s="300"/>
      <c r="SNH162" s="300"/>
      <c r="SNI162" s="300"/>
      <c r="SNJ162" s="300"/>
      <c r="SNK162" s="300"/>
      <c r="SNL162" s="300"/>
      <c r="SNM162" s="300"/>
      <c r="SNN162" s="300"/>
      <c r="SNO162" s="300"/>
      <c r="SNP162" s="300"/>
      <c r="SNQ162" s="300"/>
      <c r="SNR162" s="300"/>
      <c r="SNS162" s="300"/>
      <c r="SNT162" s="300"/>
      <c r="SNU162" s="300"/>
      <c r="SNV162" s="300"/>
      <c r="SNW162" s="300"/>
      <c r="SNX162" s="300"/>
      <c r="SNY162" s="300"/>
      <c r="SNZ162" s="300"/>
      <c r="SOA162" s="300"/>
      <c r="SOB162" s="300"/>
      <c r="SOC162" s="300"/>
      <c r="SOD162" s="300"/>
      <c r="SOE162" s="300"/>
      <c r="SOF162" s="300"/>
      <c r="SOG162" s="300"/>
      <c r="SOH162" s="300"/>
      <c r="SOI162" s="300"/>
      <c r="SOJ162" s="300"/>
      <c r="SOK162" s="300"/>
      <c r="SOL162" s="300"/>
      <c r="SOM162" s="300"/>
      <c r="SON162" s="300"/>
      <c r="SOO162" s="300"/>
      <c r="SOP162" s="300"/>
      <c r="SOQ162" s="300"/>
      <c r="SOR162" s="300"/>
      <c r="SOS162" s="300"/>
      <c r="SOT162" s="300"/>
      <c r="SOU162" s="300"/>
      <c r="SOV162" s="300"/>
      <c r="SOW162" s="300"/>
      <c r="SOX162" s="300"/>
      <c r="SOY162" s="300"/>
      <c r="SOZ162" s="300"/>
      <c r="SPA162" s="300"/>
      <c r="SPB162" s="300"/>
      <c r="SPC162" s="300"/>
      <c r="SPD162" s="300"/>
      <c r="SPE162" s="300"/>
      <c r="SPF162" s="300"/>
      <c r="SPG162" s="300"/>
      <c r="SPH162" s="300"/>
      <c r="SPI162" s="300"/>
      <c r="SPJ162" s="300"/>
      <c r="SPK162" s="300"/>
      <c r="SPL162" s="300"/>
      <c r="SPM162" s="300"/>
      <c r="SPN162" s="300"/>
      <c r="SPO162" s="300"/>
      <c r="SPP162" s="300"/>
      <c r="SPQ162" s="300"/>
      <c r="SPR162" s="300"/>
      <c r="SPS162" s="300"/>
      <c r="SPT162" s="300"/>
      <c r="SPU162" s="300"/>
      <c r="SPV162" s="300"/>
      <c r="SPW162" s="300"/>
      <c r="SPX162" s="300"/>
      <c r="SPY162" s="300"/>
      <c r="SPZ162" s="300"/>
      <c r="SQA162" s="300"/>
      <c r="SQB162" s="300"/>
      <c r="SQC162" s="300"/>
      <c r="SQD162" s="300"/>
      <c r="SQE162" s="300"/>
      <c r="SQF162" s="300"/>
      <c r="SQG162" s="300"/>
      <c r="SQH162" s="300"/>
      <c r="SQI162" s="300"/>
      <c r="SQJ162" s="300"/>
      <c r="SQK162" s="300"/>
      <c r="SQL162" s="300"/>
      <c r="SQM162" s="300"/>
      <c r="SQN162" s="300"/>
      <c r="SQO162" s="300"/>
      <c r="SQP162" s="300"/>
      <c r="SQQ162" s="300"/>
      <c r="SQR162" s="300"/>
      <c r="SQS162" s="300"/>
      <c r="SQT162" s="300"/>
      <c r="SQU162" s="300"/>
      <c r="SQV162" s="300"/>
      <c r="SQW162" s="300"/>
      <c r="SQX162" s="300"/>
      <c r="SQY162" s="300"/>
      <c r="SQZ162" s="300"/>
      <c r="SRA162" s="300"/>
      <c r="SRB162" s="300"/>
      <c r="SRC162" s="300"/>
      <c r="SRJ162" s="300"/>
      <c r="SRK162" s="300"/>
      <c r="SRL162" s="300"/>
      <c r="SRM162" s="300"/>
      <c r="SRN162" s="300"/>
      <c r="SRO162" s="300"/>
      <c r="SRP162" s="300"/>
      <c r="SRQ162" s="300"/>
      <c r="SRR162" s="300"/>
      <c r="SRS162" s="300"/>
      <c r="SRT162" s="300"/>
      <c r="SRU162" s="300"/>
      <c r="SRV162" s="300"/>
      <c r="SRW162" s="300"/>
      <c r="SRX162" s="300"/>
      <c r="SRY162" s="300"/>
      <c r="SRZ162" s="300"/>
      <c r="SSA162" s="300"/>
      <c r="SSB162" s="300"/>
      <c r="SSC162" s="300"/>
      <c r="SSD162" s="300"/>
      <c r="SSE162" s="300"/>
      <c r="SSF162" s="300"/>
      <c r="SSG162" s="300"/>
      <c r="SSH162" s="300"/>
      <c r="SSI162" s="300"/>
      <c r="SSJ162" s="300"/>
      <c r="SSK162" s="300"/>
      <c r="SSL162" s="300"/>
      <c r="SSM162" s="300"/>
      <c r="SSN162" s="300"/>
      <c r="SSO162" s="300"/>
      <c r="SSP162" s="300"/>
      <c r="SSQ162" s="300"/>
      <c r="SSR162" s="300"/>
      <c r="SSS162" s="300"/>
      <c r="SST162" s="300"/>
      <c r="SSU162" s="300"/>
      <c r="SSV162" s="300"/>
      <c r="SSW162" s="300"/>
      <c r="SSX162" s="300"/>
      <c r="SSY162" s="300"/>
      <c r="SSZ162" s="300"/>
      <c r="STA162" s="300"/>
      <c r="STB162" s="300"/>
      <c r="STC162" s="300"/>
      <c r="STD162" s="300"/>
      <c r="STE162" s="300"/>
      <c r="STF162" s="300"/>
      <c r="STG162" s="300"/>
      <c r="STH162" s="300"/>
      <c r="STI162" s="300"/>
      <c r="STJ162" s="300"/>
      <c r="STK162" s="300"/>
      <c r="STL162" s="300"/>
      <c r="STM162" s="300"/>
      <c r="STN162" s="300"/>
      <c r="STO162" s="300"/>
      <c r="STP162" s="300"/>
      <c r="STQ162" s="300"/>
      <c r="STR162" s="300"/>
      <c r="STS162" s="300"/>
      <c r="STT162" s="300"/>
      <c r="STU162" s="300"/>
      <c r="STV162" s="300"/>
      <c r="STW162" s="300"/>
      <c r="STX162" s="300"/>
      <c r="STY162" s="300"/>
      <c r="STZ162" s="300"/>
      <c r="SUA162" s="300"/>
      <c r="SUB162" s="300"/>
      <c r="SUC162" s="300"/>
      <c r="SUD162" s="300"/>
      <c r="SUE162" s="300"/>
      <c r="SUF162" s="300"/>
      <c r="SUG162" s="300"/>
      <c r="SUH162" s="300"/>
      <c r="SUI162" s="300"/>
      <c r="SUJ162" s="300"/>
      <c r="SUK162" s="300"/>
      <c r="SUL162" s="300"/>
      <c r="SUM162" s="300"/>
      <c r="SUN162" s="300"/>
      <c r="SUO162" s="300"/>
      <c r="SUP162" s="300"/>
      <c r="SUQ162" s="300"/>
      <c r="SUR162" s="300"/>
      <c r="SUS162" s="300"/>
      <c r="SUT162" s="300"/>
      <c r="SUU162" s="300"/>
      <c r="SUV162" s="300"/>
      <c r="SUW162" s="300"/>
      <c r="SUX162" s="300"/>
      <c r="SUY162" s="300"/>
      <c r="SUZ162" s="300"/>
      <c r="SVA162" s="300"/>
      <c r="SVB162" s="300"/>
      <c r="SVC162" s="300"/>
      <c r="SVD162" s="300"/>
      <c r="SVE162" s="300"/>
      <c r="SVF162" s="300"/>
      <c r="SVG162" s="300"/>
      <c r="SVH162" s="300"/>
      <c r="SVI162" s="300"/>
      <c r="SVJ162" s="300"/>
      <c r="SVK162" s="300"/>
      <c r="SVL162" s="300"/>
      <c r="SVM162" s="300"/>
      <c r="SVN162" s="300"/>
      <c r="SVO162" s="300"/>
      <c r="SVP162" s="300"/>
      <c r="SVQ162" s="300"/>
      <c r="SVR162" s="300"/>
      <c r="SVS162" s="300"/>
      <c r="SVT162" s="300"/>
      <c r="SVU162" s="300"/>
      <c r="SVV162" s="300"/>
      <c r="SVW162" s="300"/>
      <c r="SVX162" s="300"/>
      <c r="SVY162" s="300"/>
      <c r="SVZ162" s="300"/>
      <c r="SWA162" s="300"/>
      <c r="SWB162" s="300"/>
      <c r="SWC162" s="300"/>
      <c r="SWD162" s="300"/>
      <c r="SWE162" s="300"/>
      <c r="SWF162" s="300"/>
      <c r="SWG162" s="300"/>
      <c r="SWH162" s="300"/>
      <c r="SWI162" s="300"/>
      <c r="SWJ162" s="300"/>
      <c r="SWK162" s="300"/>
      <c r="SWL162" s="300"/>
      <c r="SWM162" s="300"/>
      <c r="SWN162" s="300"/>
      <c r="SWO162" s="300"/>
      <c r="SWP162" s="300"/>
      <c r="SWQ162" s="300"/>
      <c r="SWR162" s="300"/>
      <c r="SWS162" s="300"/>
      <c r="SWT162" s="300"/>
      <c r="SWU162" s="300"/>
      <c r="SWV162" s="300"/>
      <c r="SWW162" s="300"/>
      <c r="SWX162" s="300"/>
      <c r="SWY162" s="300"/>
      <c r="SWZ162" s="300"/>
      <c r="SXA162" s="300"/>
      <c r="SXB162" s="300"/>
      <c r="SXC162" s="300"/>
      <c r="SXD162" s="300"/>
      <c r="SXE162" s="300"/>
      <c r="SXF162" s="300"/>
      <c r="SXG162" s="300"/>
      <c r="SXH162" s="300"/>
      <c r="SXI162" s="300"/>
      <c r="SXJ162" s="300"/>
      <c r="SXK162" s="300"/>
      <c r="SXL162" s="300"/>
      <c r="SXM162" s="300"/>
      <c r="SXN162" s="300"/>
      <c r="SXO162" s="300"/>
      <c r="SXP162" s="300"/>
      <c r="SXQ162" s="300"/>
      <c r="SXR162" s="300"/>
      <c r="SXS162" s="300"/>
      <c r="SXT162" s="300"/>
      <c r="SXU162" s="300"/>
      <c r="SXV162" s="300"/>
      <c r="SXW162" s="300"/>
      <c r="SXX162" s="300"/>
      <c r="SXY162" s="300"/>
      <c r="SXZ162" s="300"/>
      <c r="SYA162" s="300"/>
      <c r="SYB162" s="300"/>
      <c r="SYC162" s="300"/>
      <c r="SYD162" s="300"/>
      <c r="SYE162" s="300"/>
      <c r="SYF162" s="300"/>
      <c r="SYG162" s="300"/>
      <c r="SYH162" s="300"/>
      <c r="SYI162" s="300"/>
      <c r="SYJ162" s="300"/>
      <c r="SYK162" s="300"/>
      <c r="SYL162" s="300"/>
      <c r="SYM162" s="300"/>
      <c r="SYN162" s="300"/>
      <c r="SYO162" s="300"/>
      <c r="SYP162" s="300"/>
      <c r="SYQ162" s="300"/>
      <c r="SYR162" s="300"/>
      <c r="SYS162" s="300"/>
      <c r="SYT162" s="300"/>
      <c r="SYU162" s="300"/>
      <c r="SYV162" s="300"/>
      <c r="SYW162" s="300"/>
      <c r="SYX162" s="300"/>
      <c r="SYY162" s="300"/>
      <c r="SYZ162" s="300"/>
      <c r="SZA162" s="300"/>
      <c r="SZB162" s="300"/>
      <c r="SZC162" s="300"/>
      <c r="SZD162" s="300"/>
      <c r="SZE162" s="300"/>
      <c r="SZF162" s="300"/>
      <c r="SZG162" s="300"/>
      <c r="SZH162" s="300"/>
      <c r="SZI162" s="300"/>
      <c r="SZJ162" s="300"/>
      <c r="SZK162" s="300"/>
      <c r="SZL162" s="300"/>
      <c r="SZM162" s="300"/>
      <c r="SZN162" s="300"/>
      <c r="SZO162" s="300"/>
      <c r="SZP162" s="300"/>
      <c r="SZQ162" s="300"/>
      <c r="SZR162" s="300"/>
      <c r="SZS162" s="300"/>
      <c r="SZT162" s="300"/>
      <c r="SZU162" s="300"/>
      <c r="SZV162" s="300"/>
      <c r="SZW162" s="300"/>
      <c r="SZX162" s="300"/>
      <c r="SZY162" s="300"/>
      <c r="SZZ162" s="300"/>
      <c r="TAA162" s="300"/>
      <c r="TAB162" s="300"/>
      <c r="TAC162" s="300"/>
      <c r="TAD162" s="300"/>
      <c r="TAE162" s="300"/>
      <c r="TAF162" s="300"/>
      <c r="TAG162" s="300"/>
      <c r="TAH162" s="300"/>
      <c r="TAI162" s="300"/>
      <c r="TAJ162" s="300"/>
      <c r="TAK162" s="300"/>
      <c r="TAL162" s="300"/>
      <c r="TAM162" s="300"/>
      <c r="TAN162" s="300"/>
      <c r="TAO162" s="300"/>
      <c r="TAP162" s="300"/>
      <c r="TAQ162" s="300"/>
      <c r="TAR162" s="300"/>
      <c r="TAS162" s="300"/>
      <c r="TAT162" s="300"/>
      <c r="TAU162" s="300"/>
      <c r="TAV162" s="300"/>
      <c r="TAW162" s="300"/>
      <c r="TAX162" s="300"/>
      <c r="TAY162" s="300"/>
      <c r="TBF162" s="300"/>
      <c r="TBG162" s="300"/>
      <c r="TBH162" s="300"/>
      <c r="TBI162" s="300"/>
      <c r="TBJ162" s="300"/>
      <c r="TBK162" s="300"/>
      <c r="TBL162" s="300"/>
      <c r="TBM162" s="300"/>
      <c r="TBN162" s="300"/>
      <c r="TBO162" s="300"/>
      <c r="TBP162" s="300"/>
      <c r="TBQ162" s="300"/>
      <c r="TBR162" s="300"/>
      <c r="TBS162" s="300"/>
      <c r="TBT162" s="300"/>
      <c r="TBU162" s="300"/>
      <c r="TBV162" s="300"/>
      <c r="TBW162" s="300"/>
      <c r="TBX162" s="300"/>
      <c r="TBY162" s="300"/>
      <c r="TBZ162" s="300"/>
      <c r="TCA162" s="300"/>
      <c r="TCB162" s="300"/>
      <c r="TCC162" s="300"/>
      <c r="TCD162" s="300"/>
      <c r="TCE162" s="300"/>
      <c r="TCF162" s="300"/>
      <c r="TCG162" s="300"/>
      <c r="TCH162" s="300"/>
      <c r="TCI162" s="300"/>
      <c r="TCJ162" s="300"/>
      <c r="TCK162" s="300"/>
      <c r="TCL162" s="300"/>
      <c r="TCM162" s="300"/>
      <c r="TCN162" s="300"/>
      <c r="TCO162" s="300"/>
      <c r="TCP162" s="300"/>
      <c r="TCQ162" s="300"/>
      <c r="TCR162" s="300"/>
      <c r="TCS162" s="300"/>
      <c r="TCT162" s="300"/>
      <c r="TCU162" s="300"/>
      <c r="TCV162" s="300"/>
      <c r="TCW162" s="300"/>
      <c r="TCX162" s="300"/>
      <c r="TCY162" s="300"/>
      <c r="TCZ162" s="300"/>
      <c r="TDA162" s="300"/>
      <c r="TDB162" s="300"/>
      <c r="TDC162" s="300"/>
      <c r="TDD162" s="300"/>
      <c r="TDE162" s="300"/>
      <c r="TDF162" s="300"/>
      <c r="TDG162" s="300"/>
      <c r="TDH162" s="300"/>
      <c r="TDI162" s="300"/>
      <c r="TDJ162" s="300"/>
      <c r="TDK162" s="300"/>
      <c r="TDL162" s="300"/>
      <c r="TDM162" s="300"/>
      <c r="TDN162" s="300"/>
      <c r="TDO162" s="300"/>
      <c r="TDP162" s="300"/>
      <c r="TDQ162" s="300"/>
      <c r="TDR162" s="300"/>
      <c r="TDS162" s="300"/>
      <c r="TDT162" s="300"/>
      <c r="TDU162" s="300"/>
      <c r="TDV162" s="300"/>
      <c r="TDW162" s="300"/>
      <c r="TDX162" s="300"/>
      <c r="TDY162" s="300"/>
      <c r="TDZ162" s="300"/>
      <c r="TEA162" s="300"/>
      <c r="TEB162" s="300"/>
      <c r="TEC162" s="300"/>
      <c r="TED162" s="300"/>
      <c r="TEE162" s="300"/>
      <c r="TEF162" s="300"/>
      <c r="TEG162" s="300"/>
      <c r="TEH162" s="300"/>
      <c r="TEI162" s="300"/>
      <c r="TEJ162" s="300"/>
      <c r="TEK162" s="300"/>
      <c r="TEL162" s="300"/>
      <c r="TEM162" s="300"/>
      <c r="TEN162" s="300"/>
      <c r="TEO162" s="300"/>
      <c r="TEP162" s="300"/>
      <c r="TEQ162" s="300"/>
      <c r="TER162" s="300"/>
      <c r="TES162" s="300"/>
      <c r="TET162" s="300"/>
      <c r="TEU162" s="300"/>
      <c r="TEV162" s="300"/>
      <c r="TEW162" s="300"/>
      <c r="TEX162" s="300"/>
      <c r="TEY162" s="300"/>
      <c r="TEZ162" s="300"/>
      <c r="TFA162" s="300"/>
      <c r="TFB162" s="300"/>
      <c r="TFC162" s="300"/>
      <c r="TFD162" s="300"/>
      <c r="TFE162" s="300"/>
      <c r="TFF162" s="300"/>
      <c r="TFG162" s="300"/>
      <c r="TFH162" s="300"/>
      <c r="TFI162" s="300"/>
      <c r="TFJ162" s="300"/>
      <c r="TFK162" s="300"/>
      <c r="TFL162" s="300"/>
      <c r="TFM162" s="300"/>
      <c r="TFN162" s="300"/>
      <c r="TFO162" s="300"/>
      <c r="TFP162" s="300"/>
      <c r="TFQ162" s="300"/>
      <c r="TFR162" s="300"/>
      <c r="TFS162" s="300"/>
      <c r="TFT162" s="300"/>
      <c r="TFU162" s="300"/>
      <c r="TFV162" s="300"/>
      <c r="TFW162" s="300"/>
      <c r="TFX162" s="300"/>
      <c r="TFY162" s="300"/>
      <c r="TFZ162" s="300"/>
      <c r="TGA162" s="300"/>
      <c r="TGB162" s="300"/>
      <c r="TGC162" s="300"/>
      <c r="TGD162" s="300"/>
      <c r="TGE162" s="300"/>
      <c r="TGF162" s="300"/>
      <c r="TGG162" s="300"/>
      <c r="TGH162" s="300"/>
      <c r="TGI162" s="300"/>
      <c r="TGJ162" s="300"/>
      <c r="TGK162" s="300"/>
      <c r="TGL162" s="300"/>
      <c r="TGM162" s="300"/>
      <c r="TGN162" s="300"/>
      <c r="TGO162" s="300"/>
      <c r="TGP162" s="300"/>
      <c r="TGQ162" s="300"/>
      <c r="TGR162" s="300"/>
      <c r="TGS162" s="300"/>
      <c r="TGT162" s="300"/>
      <c r="TGU162" s="300"/>
      <c r="TGV162" s="300"/>
      <c r="TGW162" s="300"/>
      <c r="TGX162" s="300"/>
      <c r="TGY162" s="300"/>
      <c r="TGZ162" s="300"/>
      <c r="THA162" s="300"/>
      <c r="THB162" s="300"/>
      <c r="THC162" s="300"/>
      <c r="THD162" s="300"/>
      <c r="THE162" s="300"/>
      <c r="THF162" s="300"/>
      <c r="THG162" s="300"/>
      <c r="THH162" s="300"/>
      <c r="THI162" s="300"/>
      <c r="THJ162" s="300"/>
      <c r="THK162" s="300"/>
      <c r="THL162" s="300"/>
      <c r="THM162" s="300"/>
      <c r="THN162" s="300"/>
      <c r="THO162" s="300"/>
      <c r="THP162" s="300"/>
      <c r="THQ162" s="300"/>
      <c r="THR162" s="300"/>
      <c r="THS162" s="300"/>
      <c r="THT162" s="300"/>
      <c r="THU162" s="300"/>
      <c r="THV162" s="300"/>
      <c r="THW162" s="300"/>
      <c r="THX162" s="300"/>
      <c r="THY162" s="300"/>
      <c r="THZ162" s="300"/>
      <c r="TIA162" s="300"/>
      <c r="TIB162" s="300"/>
      <c r="TIC162" s="300"/>
      <c r="TID162" s="300"/>
      <c r="TIE162" s="300"/>
      <c r="TIF162" s="300"/>
      <c r="TIG162" s="300"/>
      <c r="TIH162" s="300"/>
      <c r="TII162" s="300"/>
      <c r="TIJ162" s="300"/>
      <c r="TIK162" s="300"/>
      <c r="TIL162" s="300"/>
      <c r="TIM162" s="300"/>
      <c r="TIN162" s="300"/>
      <c r="TIO162" s="300"/>
      <c r="TIP162" s="300"/>
      <c r="TIQ162" s="300"/>
      <c r="TIR162" s="300"/>
      <c r="TIS162" s="300"/>
      <c r="TIT162" s="300"/>
      <c r="TIU162" s="300"/>
      <c r="TIV162" s="300"/>
      <c r="TIW162" s="300"/>
      <c r="TIX162" s="300"/>
      <c r="TIY162" s="300"/>
      <c r="TIZ162" s="300"/>
      <c r="TJA162" s="300"/>
      <c r="TJB162" s="300"/>
      <c r="TJC162" s="300"/>
      <c r="TJD162" s="300"/>
      <c r="TJE162" s="300"/>
      <c r="TJF162" s="300"/>
      <c r="TJG162" s="300"/>
      <c r="TJH162" s="300"/>
      <c r="TJI162" s="300"/>
      <c r="TJJ162" s="300"/>
      <c r="TJK162" s="300"/>
      <c r="TJL162" s="300"/>
      <c r="TJM162" s="300"/>
      <c r="TJN162" s="300"/>
      <c r="TJO162" s="300"/>
      <c r="TJP162" s="300"/>
      <c r="TJQ162" s="300"/>
      <c r="TJR162" s="300"/>
      <c r="TJS162" s="300"/>
      <c r="TJT162" s="300"/>
      <c r="TJU162" s="300"/>
      <c r="TJV162" s="300"/>
      <c r="TJW162" s="300"/>
      <c r="TJX162" s="300"/>
      <c r="TJY162" s="300"/>
      <c r="TJZ162" s="300"/>
      <c r="TKA162" s="300"/>
      <c r="TKB162" s="300"/>
      <c r="TKC162" s="300"/>
      <c r="TKD162" s="300"/>
      <c r="TKE162" s="300"/>
      <c r="TKF162" s="300"/>
      <c r="TKG162" s="300"/>
      <c r="TKH162" s="300"/>
      <c r="TKI162" s="300"/>
      <c r="TKJ162" s="300"/>
      <c r="TKK162" s="300"/>
      <c r="TKL162" s="300"/>
      <c r="TKM162" s="300"/>
      <c r="TKN162" s="300"/>
      <c r="TKO162" s="300"/>
      <c r="TKP162" s="300"/>
      <c r="TKQ162" s="300"/>
      <c r="TKR162" s="300"/>
      <c r="TKS162" s="300"/>
      <c r="TKT162" s="300"/>
      <c r="TKU162" s="300"/>
      <c r="TLB162" s="300"/>
      <c r="TLC162" s="300"/>
      <c r="TLD162" s="300"/>
      <c r="TLE162" s="300"/>
      <c r="TLF162" s="300"/>
      <c r="TLG162" s="300"/>
      <c r="TLH162" s="300"/>
      <c r="TLI162" s="300"/>
      <c r="TLJ162" s="300"/>
      <c r="TLK162" s="300"/>
      <c r="TLL162" s="300"/>
      <c r="TLM162" s="300"/>
      <c r="TLN162" s="300"/>
      <c r="TLO162" s="300"/>
      <c r="TLP162" s="300"/>
      <c r="TLQ162" s="300"/>
      <c r="TLR162" s="300"/>
      <c r="TLS162" s="300"/>
      <c r="TLT162" s="300"/>
      <c r="TLU162" s="300"/>
      <c r="TLV162" s="300"/>
      <c r="TLW162" s="300"/>
      <c r="TLX162" s="300"/>
      <c r="TLY162" s="300"/>
      <c r="TLZ162" s="300"/>
      <c r="TMA162" s="300"/>
      <c r="TMB162" s="300"/>
      <c r="TMC162" s="300"/>
      <c r="TMD162" s="300"/>
      <c r="TME162" s="300"/>
      <c r="TMF162" s="300"/>
      <c r="TMG162" s="300"/>
      <c r="TMH162" s="300"/>
      <c r="TMI162" s="300"/>
      <c r="TMJ162" s="300"/>
      <c r="TMK162" s="300"/>
      <c r="TML162" s="300"/>
      <c r="TMM162" s="300"/>
      <c r="TMN162" s="300"/>
      <c r="TMO162" s="300"/>
      <c r="TMP162" s="300"/>
      <c r="TMQ162" s="300"/>
      <c r="TMR162" s="300"/>
      <c r="TMS162" s="300"/>
      <c r="TMT162" s="300"/>
      <c r="TMU162" s="300"/>
      <c r="TMV162" s="300"/>
      <c r="TMW162" s="300"/>
      <c r="TMX162" s="300"/>
      <c r="TMY162" s="300"/>
      <c r="TMZ162" s="300"/>
      <c r="TNA162" s="300"/>
      <c r="TNB162" s="300"/>
      <c r="TNC162" s="300"/>
      <c r="TND162" s="300"/>
      <c r="TNE162" s="300"/>
      <c r="TNF162" s="300"/>
      <c r="TNG162" s="300"/>
      <c r="TNH162" s="300"/>
      <c r="TNI162" s="300"/>
      <c r="TNJ162" s="300"/>
      <c r="TNK162" s="300"/>
      <c r="TNL162" s="300"/>
      <c r="TNM162" s="300"/>
      <c r="TNN162" s="300"/>
      <c r="TNO162" s="300"/>
      <c r="TNP162" s="300"/>
      <c r="TNQ162" s="300"/>
      <c r="TNR162" s="300"/>
      <c r="TNS162" s="300"/>
      <c r="TNT162" s="300"/>
      <c r="TNU162" s="300"/>
      <c r="TNV162" s="300"/>
      <c r="TNW162" s="300"/>
      <c r="TNX162" s="300"/>
      <c r="TNY162" s="300"/>
      <c r="TNZ162" s="300"/>
      <c r="TOA162" s="300"/>
      <c r="TOB162" s="300"/>
      <c r="TOC162" s="300"/>
      <c r="TOD162" s="300"/>
      <c r="TOE162" s="300"/>
      <c r="TOF162" s="300"/>
      <c r="TOG162" s="300"/>
      <c r="TOH162" s="300"/>
      <c r="TOI162" s="300"/>
      <c r="TOJ162" s="300"/>
      <c r="TOK162" s="300"/>
      <c r="TOL162" s="300"/>
      <c r="TOM162" s="300"/>
      <c r="TON162" s="300"/>
      <c r="TOO162" s="300"/>
      <c r="TOP162" s="300"/>
      <c r="TOQ162" s="300"/>
      <c r="TOR162" s="300"/>
      <c r="TOS162" s="300"/>
      <c r="TOT162" s="300"/>
      <c r="TOU162" s="300"/>
      <c r="TOV162" s="300"/>
      <c r="TOW162" s="300"/>
      <c r="TOX162" s="300"/>
      <c r="TOY162" s="300"/>
      <c r="TOZ162" s="300"/>
      <c r="TPA162" s="300"/>
      <c r="TPB162" s="300"/>
      <c r="TPC162" s="300"/>
      <c r="TPD162" s="300"/>
      <c r="TPE162" s="300"/>
      <c r="TPF162" s="300"/>
      <c r="TPG162" s="300"/>
      <c r="TPH162" s="300"/>
      <c r="TPI162" s="300"/>
      <c r="TPJ162" s="300"/>
      <c r="TPK162" s="300"/>
      <c r="TPL162" s="300"/>
      <c r="TPM162" s="300"/>
      <c r="TPN162" s="300"/>
      <c r="TPO162" s="300"/>
      <c r="TPP162" s="300"/>
      <c r="TPQ162" s="300"/>
      <c r="TPR162" s="300"/>
      <c r="TPS162" s="300"/>
      <c r="TPT162" s="300"/>
      <c r="TPU162" s="300"/>
      <c r="TPV162" s="300"/>
      <c r="TPW162" s="300"/>
      <c r="TPX162" s="300"/>
      <c r="TPY162" s="300"/>
      <c r="TPZ162" s="300"/>
      <c r="TQA162" s="300"/>
      <c r="TQB162" s="300"/>
      <c r="TQC162" s="300"/>
      <c r="TQD162" s="300"/>
      <c r="TQE162" s="300"/>
      <c r="TQF162" s="300"/>
      <c r="TQG162" s="300"/>
      <c r="TQH162" s="300"/>
      <c r="TQI162" s="300"/>
      <c r="TQJ162" s="300"/>
      <c r="TQK162" s="300"/>
      <c r="TQL162" s="300"/>
      <c r="TQM162" s="300"/>
      <c r="TQN162" s="300"/>
      <c r="TQO162" s="300"/>
      <c r="TQP162" s="300"/>
      <c r="TQQ162" s="300"/>
      <c r="TQR162" s="300"/>
      <c r="TQS162" s="300"/>
      <c r="TQT162" s="300"/>
      <c r="TQU162" s="300"/>
      <c r="TQV162" s="300"/>
      <c r="TQW162" s="300"/>
      <c r="TQX162" s="300"/>
      <c r="TQY162" s="300"/>
      <c r="TQZ162" s="300"/>
      <c r="TRA162" s="300"/>
      <c r="TRB162" s="300"/>
      <c r="TRC162" s="300"/>
      <c r="TRD162" s="300"/>
      <c r="TRE162" s="300"/>
      <c r="TRF162" s="300"/>
      <c r="TRG162" s="300"/>
      <c r="TRH162" s="300"/>
      <c r="TRI162" s="300"/>
      <c r="TRJ162" s="300"/>
      <c r="TRK162" s="300"/>
      <c r="TRL162" s="300"/>
      <c r="TRM162" s="300"/>
      <c r="TRN162" s="300"/>
      <c r="TRO162" s="300"/>
      <c r="TRP162" s="300"/>
      <c r="TRQ162" s="300"/>
      <c r="TRR162" s="300"/>
      <c r="TRS162" s="300"/>
      <c r="TRT162" s="300"/>
      <c r="TRU162" s="300"/>
      <c r="TRV162" s="300"/>
      <c r="TRW162" s="300"/>
      <c r="TRX162" s="300"/>
      <c r="TRY162" s="300"/>
      <c r="TRZ162" s="300"/>
      <c r="TSA162" s="300"/>
      <c r="TSB162" s="300"/>
      <c r="TSC162" s="300"/>
      <c r="TSD162" s="300"/>
      <c r="TSE162" s="300"/>
      <c r="TSF162" s="300"/>
      <c r="TSG162" s="300"/>
      <c r="TSH162" s="300"/>
      <c r="TSI162" s="300"/>
      <c r="TSJ162" s="300"/>
      <c r="TSK162" s="300"/>
      <c r="TSL162" s="300"/>
      <c r="TSM162" s="300"/>
      <c r="TSN162" s="300"/>
      <c r="TSO162" s="300"/>
      <c r="TSP162" s="300"/>
      <c r="TSQ162" s="300"/>
      <c r="TSR162" s="300"/>
      <c r="TSS162" s="300"/>
      <c r="TST162" s="300"/>
      <c r="TSU162" s="300"/>
      <c r="TSV162" s="300"/>
      <c r="TSW162" s="300"/>
      <c r="TSX162" s="300"/>
      <c r="TSY162" s="300"/>
      <c r="TSZ162" s="300"/>
      <c r="TTA162" s="300"/>
      <c r="TTB162" s="300"/>
      <c r="TTC162" s="300"/>
      <c r="TTD162" s="300"/>
      <c r="TTE162" s="300"/>
      <c r="TTF162" s="300"/>
      <c r="TTG162" s="300"/>
      <c r="TTH162" s="300"/>
      <c r="TTI162" s="300"/>
      <c r="TTJ162" s="300"/>
      <c r="TTK162" s="300"/>
      <c r="TTL162" s="300"/>
      <c r="TTM162" s="300"/>
      <c r="TTN162" s="300"/>
      <c r="TTO162" s="300"/>
      <c r="TTP162" s="300"/>
      <c r="TTQ162" s="300"/>
      <c r="TTR162" s="300"/>
      <c r="TTS162" s="300"/>
      <c r="TTT162" s="300"/>
      <c r="TTU162" s="300"/>
      <c r="TTV162" s="300"/>
      <c r="TTW162" s="300"/>
      <c r="TTX162" s="300"/>
      <c r="TTY162" s="300"/>
      <c r="TTZ162" s="300"/>
      <c r="TUA162" s="300"/>
      <c r="TUB162" s="300"/>
      <c r="TUC162" s="300"/>
      <c r="TUD162" s="300"/>
      <c r="TUE162" s="300"/>
      <c r="TUF162" s="300"/>
      <c r="TUG162" s="300"/>
      <c r="TUH162" s="300"/>
      <c r="TUI162" s="300"/>
      <c r="TUJ162" s="300"/>
      <c r="TUK162" s="300"/>
      <c r="TUL162" s="300"/>
      <c r="TUM162" s="300"/>
      <c r="TUN162" s="300"/>
      <c r="TUO162" s="300"/>
      <c r="TUP162" s="300"/>
      <c r="TUQ162" s="300"/>
      <c r="TUX162" s="300"/>
      <c r="TUY162" s="300"/>
      <c r="TUZ162" s="300"/>
      <c r="TVA162" s="300"/>
      <c r="TVB162" s="300"/>
      <c r="TVC162" s="300"/>
      <c r="TVD162" s="300"/>
      <c r="TVE162" s="300"/>
      <c r="TVF162" s="300"/>
      <c r="TVG162" s="300"/>
      <c r="TVH162" s="300"/>
      <c r="TVI162" s="300"/>
      <c r="TVJ162" s="300"/>
      <c r="TVK162" s="300"/>
      <c r="TVL162" s="300"/>
      <c r="TVM162" s="300"/>
      <c r="TVN162" s="300"/>
      <c r="TVO162" s="300"/>
      <c r="TVP162" s="300"/>
      <c r="TVQ162" s="300"/>
      <c r="TVR162" s="300"/>
      <c r="TVS162" s="300"/>
      <c r="TVT162" s="300"/>
      <c r="TVU162" s="300"/>
      <c r="TVV162" s="300"/>
      <c r="TVW162" s="300"/>
      <c r="TVX162" s="300"/>
      <c r="TVY162" s="300"/>
      <c r="TVZ162" s="300"/>
      <c r="TWA162" s="300"/>
      <c r="TWB162" s="300"/>
      <c r="TWC162" s="300"/>
      <c r="TWD162" s="300"/>
      <c r="TWE162" s="300"/>
      <c r="TWF162" s="300"/>
      <c r="TWG162" s="300"/>
      <c r="TWH162" s="300"/>
      <c r="TWI162" s="300"/>
      <c r="TWJ162" s="300"/>
      <c r="TWK162" s="300"/>
      <c r="TWL162" s="300"/>
      <c r="TWM162" s="300"/>
      <c r="TWN162" s="300"/>
      <c r="TWO162" s="300"/>
      <c r="TWP162" s="300"/>
      <c r="TWQ162" s="300"/>
      <c r="TWR162" s="300"/>
      <c r="TWS162" s="300"/>
      <c r="TWT162" s="300"/>
      <c r="TWU162" s="300"/>
      <c r="TWV162" s="300"/>
      <c r="TWW162" s="300"/>
      <c r="TWX162" s="300"/>
      <c r="TWY162" s="300"/>
      <c r="TWZ162" s="300"/>
      <c r="TXA162" s="300"/>
      <c r="TXB162" s="300"/>
      <c r="TXC162" s="300"/>
      <c r="TXD162" s="300"/>
      <c r="TXE162" s="300"/>
      <c r="TXF162" s="300"/>
      <c r="TXG162" s="300"/>
      <c r="TXH162" s="300"/>
      <c r="TXI162" s="300"/>
      <c r="TXJ162" s="300"/>
      <c r="TXK162" s="300"/>
      <c r="TXL162" s="300"/>
      <c r="TXM162" s="300"/>
      <c r="TXN162" s="300"/>
      <c r="TXO162" s="300"/>
      <c r="TXP162" s="300"/>
      <c r="TXQ162" s="300"/>
      <c r="TXR162" s="300"/>
      <c r="TXS162" s="300"/>
      <c r="TXT162" s="300"/>
      <c r="TXU162" s="300"/>
      <c r="TXV162" s="300"/>
      <c r="TXW162" s="300"/>
      <c r="TXX162" s="300"/>
      <c r="TXY162" s="300"/>
      <c r="TXZ162" s="300"/>
      <c r="TYA162" s="300"/>
      <c r="TYB162" s="300"/>
      <c r="TYC162" s="300"/>
      <c r="TYD162" s="300"/>
      <c r="TYE162" s="300"/>
      <c r="TYF162" s="300"/>
      <c r="TYG162" s="300"/>
      <c r="TYH162" s="300"/>
      <c r="TYI162" s="300"/>
      <c r="TYJ162" s="300"/>
      <c r="TYK162" s="300"/>
      <c r="TYL162" s="300"/>
      <c r="TYM162" s="300"/>
      <c r="TYN162" s="300"/>
      <c r="TYO162" s="300"/>
      <c r="TYP162" s="300"/>
      <c r="TYQ162" s="300"/>
      <c r="TYR162" s="300"/>
      <c r="TYS162" s="300"/>
      <c r="TYT162" s="300"/>
      <c r="TYU162" s="300"/>
      <c r="TYV162" s="300"/>
      <c r="TYW162" s="300"/>
      <c r="TYX162" s="300"/>
      <c r="TYY162" s="300"/>
      <c r="TYZ162" s="300"/>
      <c r="TZA162" s="300"/>
      <c r="TZB162" s="300"/>
      <c r="TZC162" s="300"/>
      <c r="TZD162" s="300"/>
      <c r="TZE162" s="300"/>
      <c r="TZF162" s="300"/>
      <c r="TZG162" s="300"/>
      <c r="TZH162" s="300"/>
      <c r="TZI162" s="300"/>
      <c r="TZJ162" s="300"/>
      <c r="TZK162" s="300"/>
      <c r="TZL162" s="300"/>
      <c r="TZM162" s="300"/>
      <c r="TZN162" s="300"/>
      <c r="TZO162" s="300"/>
      <c r="TZP162" s="300"/>
      <c r="TZQ162" s="300"/>
      <c r="TZR162" s="300"/>
      <c r="TZS162" s="300"/>
      <c r="TZT162" s="300"/>
      <c r="TZU162" s="300"/>
      <c r="TZV162" s="300"/>
      <c r="TZW162" s="300"/>
      <c r="TZX162" s="300"/>
      <c r="TZY162" s="300"/>
      <c r="TZZ162" s="300"/>
      <c r="UAA162" s="300"/>
      <c r="UAB162" s="300"/>
      <c r="UAC162" s="300"/>
      <c r="UAD162" s="300"/>
      <c r="UAE162" s="300"/>
      <c r="UAF162" s="300"/>
      <c r="UAG162" s="300"/>
      <c r="UAH162" s="300"/>
      <c r="UAI162" s="300"/>
      <c r="UAJ162" s="300"/>
      <c r="UAK162" s="300"/>
      <c r="UAL162" s="300"/>
      <c r="UAM162" s="300"/>
      <c r="UAN162" s="300"/>
      <c r="UAO162" s="300"/>
      <c r="UAP162" s="300"/>
      <c r="UAQ162" s="300"/>
      <c r="UAR162" s="300"/>
      <c r="UAS162" s="300"/>
      <c r="UAT162" s="300"/>
      <c r="UAU162" s="300"/>
      <c r="UAV162" s="300"/>
      <c r="UAW162" s="300"/>
      <c r="UAX162" s="300"/>
      <c r="UAY162" s="300"/>
      <c r="UAZ162" s="300"/>
      <c r="UBA162" s="300"/>
      <c r="UBB162" s="300"/>
      <c r="UBC162" s="300"/>
      <c r="UBD162" s="300"/>
      <c r="UBE162" s="300"/>
      <c r="UBF162" s="300"/>
      <c r="UBG162" s="300"/>
      <c r="UBH162" s="300"/>
      <c r="UBI162" s="300"/>
      <c r="UBJ162" s="300"/>
      <c r="UBK162" s="300"/>
      <c r="UBL162" s="300"/>
      <c r="UBM162" s="300"/>
      <c r="UBN162" s="300"/>
      <c r="UBO162" s="300"/>
      <c r="UBP162" s="300"/>
      <c r="UBQ162" s="300"/>
      <c r="UBR162" s="300"/>
      <c r="UBS162" s="300"/>
      <c r="UBT162" s="300"/>
      <c r="UBU162" s="300"/>
      <c r="UBV162" s="300"/>
      <c r="UBW162" s="300"/>
      <c r="UBX162" s="300"/>
      <c r="UBY162" s="300"/>
      <c r="UBZ162" s="300"/>
      <c r="UCA162" s="300"/>
      <c r="UCB162" s="300"/>
      <c r="UCC162" s="300"/>
      <c r="UCD162" s="300"/>
      <c r="UCE162" s="300"/>
      <c r="UCF162" s="300"/>
      <c r="UCG162" s="300"/>
      <c r="UCH162" s="300"/>
      <c r="UCI162" s="300"/>
      <c r="UCJ162" s="300"/>
      <c r="UCK162" s="300"/>
      <c r="UCL162" s="300"/>
      <c r="UCM162" s="300"/>
      <c r="UCN162" s="300"/>
      <c r="UCO162" s="300"/>
      <c r="UCP162" s="300"/>
      <c r="UCQ162" s="300"/>
      <c r="UCR162" s="300"/>
      <c r="UCS162" s="300"/>
      <c r="UCT162" s="300"/>
      <c r="UCU162" s="300"/>
      <c r="UCV162" s="300"/>
      <c r="UCW162" s="300"/>
      <c r="UCX162" s="300"/>
      <c r="UCY162" s="300"/>
      <c r="UCZ162" s="300"/>
      <c r="UDA162" s="300"/>
      <c r="UDB162" s="300"/>
      <c r="UDC162" s="300"/>
      <c r="UDD162" s="300"/>
      <c r="UDE162" s="300"/>
      <c r="UDF162" s="300"/>
      <c r="UDG162" s="300"/>
      <c r="UDH162" s="300"/>
      <c r="UDI162" s="300"/>
      <c r="UDJ162" s="300"/>
      <c r="UDK162" s="300"/>
      <c r="UDL162" s="300"/>
      <c r="UDM162" s="300"/>
      <c r="UDN162" s="300"/>
      <c r="UDO162" s="300"/>
      <c r="UDP162" s="300"/>
      <c r="UDQ162" s="300"/>
      <c r="UDR162" s="300"/>
      <c r="UDS162" s="300"/>
      <c r="UDT162" s="300"/>
      <c r="UDU162" s="300"/>
      <c r="UDV162" s="300"/>
      <c r="UDW162" s="300"/>
      <c r="UDX162" s="300"/>
      <c r="UDY162" s="300"/>
      <c r="UDZ162" s="300"/>
      <c r="UEA162" s="300"/>
      <c r="UEB162" s="300"/>
      <c r="UEC162" s="300"/>
      <c r="UED162" s="300"/>
      <c r="UEE162" s="300"/>
      <c r="UEF162" s="300"/>
      <c r="UEG162" s="300"/>
      <c r="UEH162" s="300"/>
      <c r="UEI162" s="300"/>
      <c r="UEJ162" s="300"/>
      <c r="UEK162" s="300"/>
      <c r="UEL162" s="300"/>
      <c r="UEM162" s="300"/>
      <c r="UET162" s="300"/>
      <c r="UEU162" s="300"/>
      <c r="UEV162" s="300"/>
      <c r="UEW162" s="300"/>
      <c r="UEX162" s="300"/>
      <c r="UEY162" s="300"/>
      <c r="UEZ162" s="300"/>
      <c r="UFA162" s="300"/>
      <c r="UFB162" s="300"/>
      <c r="UFC162" s="300"/>
      <c r="UFD162" s="300"/>
      <c r="UFE162" s="300"/>
      <c r="UFF162" s="300"/>
      <c r="UFG162" s="300"/>
      <c r="UFH162" s="300"/>
      <c r="UFI162" s="300"/>
      <c r="UFJ162" s="300"/>
      <c r="UFK162" s="300"/>
      <c r="UFL162" s="300"/>
      <c r="UFM162" s="300"/>
      <c r="UFN162" s="300"/>
      <c r="UFO162" s="300"/>
      <c r="UFP162" s="300"/>
      <c r="UFQ162" s="300"/>
      <c r="UFR162" s="300"/>
      <c r="UFS162" s="300"/>
      <c r="UFT162" s="300"/>
      <c r="UFU162" s="300"/>
      <c r="UFV162" s="300"/>
      <c r="UFW162" s="300"/>
      <c r="UFX162" s="300"/>
      <c r="UFY162" s="300"/>
      <c r="UFZ162" s="300"/>
      <c r="UGA162" s="300"/>
      <c r="UGB162" s="300"/>
      <c r="UGC162" s="300"/>
      <c r="UGD162" s="300"/>
      <c r="UGE162" s="300"/>
      <c r="UGF162" s="300"/>
      <c r="UGG162" s="300"/>
      <c r="UGH162" s="300"/>
      <c r="UGI162" s="300"/>
      <c r="UGJ162" s="300"/>
      <c r="UGK162" s="300"/>
      <c r="UGL162" s="300"/>
      <c r="UGM162" s="300"/>
      <c r="UGN162" s="300"/>
      <c r="UGO162" s="300"/>
      <c r="UGP162" s="300"/>
      <c r="UGQ162" s="300"/>
      <c r="UGR162" s="300"/>
      <c r="UGS162" s="300"/>
      <c r="UGT162" s="300"/>
      <c r="UGU162" s="300"/>
      <c r="UGV162" s="300"/>
      <c r="UGW162" s="300"/>
      <c r="UGX162" s="300"/>
      <c r="UGY162" s="300"/>
      <c r="UGZ162" s="300"/>
      <c r="UHA162" s="300"/>
      <c r="UHB162" s="300"/>
      <c r="UHC162" s="300"/>
      <c r="UHD162" s="300"/>
      <c r="UHE162" s="300"/>
      <c r="UHF162" s="300"/>
      <c r="UHG162" s="300"/>
      <c r="UHH162" s="300"/>
      <c r="UHI162" s="300"/>
      <c r="UHJ162" s="300"/>
      <c r="UHK162" s="300"/>
      <c r="UHL162" s="300"/>
      <c r="UHM162" s="300"/>
      <c r="UHN162" s="300"/>
      <c r="UHO162" s="300"/>
      <c r="UHP162" s="300"/>
      <c r="UHQ162" s="300"/>
      <c r="UHR162" s="300"/>
      <c r="UHS162" s="300"/>
      <c r="UHT162" s="300"/>
      <c r="UHU162" s="300"/>
      <c r="UHV162" s="300"/>
      <c r="UHW162" s="300"/>
      <c r="UHX162" s="300"/>
      <c r="UHY162" s="300"/>
      <c r="UHZ162" s="300"/>
      <c r="UIA162" s="300"/>
      <c r="UIB162" s="300"/>
      <c r="UIC162" s="300"/>
      <c r="UID162" s="300"/>
      <c r="UIE162" s="300"/>
      <c r="UIF162" s="300"/>
      <c r="UIG162" s="300"/>
      <c r="UIH162" s="300"/>
      <c r="UII162" s="300"/>
      <c r="UIJ162" s="300"/>
      <c r="UIK162" s="300"/>
      <c r="UIL162" s="300"/>
      <c r="UIM162" s="300"/>
      <c r="UIN162" s="300"/>
      <c r="UIO162" s="300"/>
      <c r="UIP162" s="300"/>
      <c r="UIQ162" s="300"/>
      <c r="UIR162" s="300"/>
      <c r="UIS162" s="300"/>
      <c r="UIT162" s="300"/>
      <c r="UIU162" s="300"/>
      <c r="UIV162" s="300"/>
      <c r="UIW162" s="300"/>
      <c r="UIX162" s="300"/>
      <c r="UIY162" s="300"/>
      <c r="UIZ162" s="300"/>
      <c r="UJA162" s="300"/>
      <c r="UJB162" s="300"/>
      <c r="UJC162" s="300"/>
      <c r="UJD162" s="300"/>
      <c r="UJE162" s="300"/>
      <c r="UJF162" s="300"/>
      <c r="UJG162" s="300"/>
      <c r="UJH162" s="300"/>
      <c r="UJI162" s="300"/>
      <c r="UJJ162" s="300"/>
      <c r="UJK162" s="300"/>
      <c r="UJL162" s="300"/>
      <c r="UJM162" s="300"/>
      <c r="UJN162" s="300"/>
      <c r="UJO162" s="300"/>
      <c r="UJP162" s="300"/>
      <c r="UJQ162" s="300"/>
      <c r="UJR162" s="300"/>
      <c r="UJS162" s="300"/>
      <c r="UJT162" s="300"/>
      <c r="UJU162" s="300"/>
      <c r="UJV162" s="300"/>
      <c r="UJW162" s="300"/>
      <c r="UJX162" s="300"/>
      <c r="UJY162" s="300"/>
      <c r="UJZ162" s="300"/>
      <c r="UKA162" s="300"/>
      <c r="UKB162" s="300"/>
      <c r="UKC162" s="300"/>
      <c r="UKD162" s="300"/>
      <c r="UKE162" s="300"/>
      <c r="UKF162" s="300"/>
      <c r="UKG162" s="300"/>
      <c r="UKH162" s="300"/>
      <c r="UKI162" s="300"/>
      <c r="UKJ162" s="300"/>
      <c r="UKK162" s="300"/>
      <c r="UKL162" s="300"/>
      <c r="UKM162" s="300"/>
      <c r="UKN162" s="300"/>
      <c r="UKO162" s="300"/>
      <c r="UKP162" s="300"/>
      <c r="UKQ162" s="300"/>
      <c r="UKR162" s="300"/>
      <c r="UKS162" s="300"/>
      <c r="UKT162" s="300"/>
      <c r="UKU162" s="300"/>
      <c r="UKV162" s="300"/>
      <c r="UKW162" s="300"/>
      <c r="UKX162" s="300"/>
      <c r="UKY162" s="300"/>
      <c r="UKZ162" s="300"/>
      <c r="ULA162" s="300"/>
      <c r="ULB162" s="300"/>
      <c r="ULC162" s="300"/>
      <c r="ULD162" s="300"/>
      <c r="ULE162" s="300"/>
      <c r="ULF162" s="300"/>
      <c r="ULG162" s="300"/>
      <c r="ULH162" s="300"/>
      <c r="ULI162" s="300"/>
      <c r="ULJ162" s="300"/>
      <c r="ULK162" s="300"/>
      <c r="ULL162" s="300"/>
      <c r="ULM162" s="300"/>
      <c r="ULN162" s="300"/>
      <c r="ULO162" s="300"/>
      <c r="ULP162" s="300"/>
      <c r="ULQ162" s="300"/>
      <c r="ULR162" s="300"/>
      <c r="ULS162" s="300"/>
      <c r="ULT162" s="300"/>
      <c r="ULU162" s="300"/>
      <c r="ULV162" s="300"/>
      <c r="ULW162" s="300"/>
      <c r="ULX162" s="300"/>
      <c r="ULY162" s="300"/>
      <c r="ULZ162" s="300"/>
      <c r="UMA162" s="300"/>
      <c r="UMB162" s="300"/>
      <c r="UMC162" s="300"/>
      <c r="UMD162" s="300"/>
      <c r="UME162" s="300"/>
      <c r="UMF162" s="300"/>
      <c r="UMG162" s="300"/>
      <c r="UMH162" s="300"/>
      <c r="UMI162" s="300"/>
      <c r="UMJ162" s="300"/>
      <c r="UMK162" s="300"/>
      <c r="UML162" s="300"/>
      <c r="UMM162" s="300"/>
      <c r="UMN162" s="300"/>
      <c r="UMO162" s="300"/>
      <c r="UMP162" s="300"/>
      <c r="UMQ162" s="300"/>
      <c r="UMR162" s="300"/>
      <c r="UMS162" s="300"/>
      <c r="UMT162" s="300"/>
      <c r="UMU162" s="300"/>
      <c r="UMV162" s="300"/>
      <c r="UMW162" s="300"/>
      <c r="UMX162" s="300"/>
      <c r="UMY162" s="300"/>
      <c r="UMZ162" s="300"/>
      <c r="UNA162" s="300"/>
      <c r="UNB162" s="300"/>
      <c r="UNC162" s="300"/>
      <c r="UND162" s="300"/>
      <c r="UNE162" s="300"/>
      <c r="UNF162" s="300"/>
      <c r="UNG162" s="300"/>
      <c r="UNH162" s="300"/>
      <c r="UNI162" s="300"/>
      <c r="UNJ162" s="300"/>
      <c r="UNK162" s="300"/>
      <c r="UNL162" s="300"/>
      <c r="UNM162" s="300"/>
      <c r="UNN162" s="300"/>
      <c r="UNO162" s="300"/>
      <c r="UNP162" s="300"/>
      <c r="UNQ162" s="300"/>
      <c r="UNR162" s="300"/>
      <c r="UNS162" s="300"/>
      <c r="UNT162" s="300"/>
      <c r="UNU162" s="300"/>
      <c r="UNV162" s="300"/>
      <c r="UNW162" s="300"/>
      <c r="UNX162" s="300"/>
      <c r="UNY162" s="300"/>
      <c r="UNZ162" s="300"/>
      <c r="UOA162" s="300"/>
      <c r="UOB162" s="300"/>
      <c r="UOC162" s="300"/>
      <c r="UOD162" s="300"/>
      <c r="UOE162" s="300"/>
      <c r="UOF162" s="300"/>
      <c r="UOG162" s="300"/>
      <c r="UOH162" s="300"/>
      <c r="UOI162" s="300"/>
      <c r="UOP162" s="300"/>
      <c r="UOQ162" s="300"/>
      <c r="UOR162" s="300"/>
      <c r="UOS162" s="300"/>
      <c r="UOT162" s="300"/>
      <c r="UOU162" s="300"/>
      <c r="UOV162" s="300"/>
      <c r="UOW162" s="300"/>
      <c r="UOX162" s="300"/>
      <c r="UOY162" s="300"/>
      <c r="UOZ162" s="300"/>
      <c r="UPA162" s="300"/>
      <c r="UPB162" s="300"/>
      <c r="UPC162" s="300"/>
      <c r="UPD162" s="300"/>
      <c r="UPE162" s="300"/>
      <c r="UPF162" s="300"/>
      <c r="UPG162" s="300"/>
      <c r="UPH162" s="300"/>
      <c r="UPI162" s="300"/>
      <c r="UPJ162" s="300"/>
      <c r="UPK162" s="300"/>
      <c r="UPL162" s="300"/>
      <c r="UPM162" s="300"/>
      <c r="UPN162" s="300"/>
      <c r="UPO162" s="300"/>
      <c r="UPP162" s="300"/>
      <c r="UPQ162" s="300"/>
      <c r="UPR162" s="300"/>
      <c r="UPS162" s="300"/>
      <c r="UPT162" s="300"/>
      <c r="UPU162" s="300"/>
      <c r="UPV162" s="300"/>
      <c r="UPW162" s="300"/>
      <c r="UPX162" s="300"/>
      <c r="UPY162" s="300"/>
      <c r="UPZ162" s="300"/>
      <c r="UQA162" s="300"/>
      <c r="UQB162" s="300"/>
      <c r="UQC162" s="300"/>
      <c r="UQD162" s="300"/>
      <c r="UQE162" s="300"/>
      <c r="UQF162" s="300"/>
      <c r="UQG162" s="300"/>
      <c r="UQH162" s="300"/>
      <c r="UQI162" s="300"/>
      <c r="UQJ162" s="300"/>
      <c r="UQK162" s="300"/>
      <c r="UQL162" s="300"/>
      <c r="UQM162" s="300"/>
      <c r="UQN162" s="300"/>
      <c r="UQO162" s="300"/>
      <c r="UQP162" s="300"/>
      <c r="UQQ162" s="300"/>
      <c r="UQR162" s="300"/>
      <c r="UQS162" s="300"/>
      <c r="UQT162" s="300"/>
      <c r="UQU162" s="300"/>
      <c r="UQV162" s="300"/>
      <c r="UQW162" s="300"/>
      <c r="UQX162" s="300"/>
      <c r="UQY162" s="300"/>
      <c r="UQZ162" s="300"/>
      <c r="URA162" s="300"/>
      <c r="URB162" s="300"/>
      <c r="URC162" s="300"/>
      <c r="URD162" s="300"/>
      <c r="URE162" s="300"/>
      <c r="URF162" s="300"/>
      <c r="URG162" s="300"/>
      <c r="URH162" s="300"/>
      <c r="URI162" s="300"/>
      <c r="URJ162" s="300"/>
      <c r="URK162" s="300"/>
      <c r="URL162" s="300"/>
      <c r="URM162" s="300"/>
      <c r="URN162" s="300"/>
      <c r="URO162" s="300"/>
      <c r="URP162" s="300"/>
      <c r="URQ162" s="300"/>
      <c r="URR162" s="300"/>
      <c r="URS162" s="300"/>
      <c r="URT162" s="300"/>
      <c r="URU162" s="300"/>
      <c r="URV162" s="300"/>
      <c r="URW162" s="300"/>
      <c r="URX162" s="300"/>
      <c r="URY162" s="300"/>
      <c r="URZ162" s="300"/>
      <c r="USA162" s="300"/>
      <c r="USB162" s="300"/>
      <c r="USC162" s="300"/>
      <c r="USD162" s="300"/>
      <c r="USE162" s="300"/>
      <c r="USF162" s="300"/>
      <c r="USG162" s="300"/>
      <c r="USH162" s="300"/>
      <c r="USI162" s="300"/>
      <c r="USJ162" s="300"/>
      <c r="USK162" s="300"/>
      <c r="USL162" s="300"/>
      <c r="USM162" s="300"/>
      <c r="USN162" s="300"/>
      <c r="USO162" s="300"/>
      <c r="USP162" s="300"/>
      <c r="USQ162" s="300"/>
      <c r="USR162" s="300"/>
      <c r="USS162" s="300"/>
      <c r="UST162" s="300"/>
      <c r="USU162" s="300"/>
      <c r="USV162" s="300"/>
      <c r="USW162" s="300"/>
      <c r="USX162" s="300"/>
      <c r="USY162" s="300"/>
      <c r="USZ162" s="300"/>
      <c r="UTA162" s="300"/>
      <c r="UTB162" s="300"/>
      <c r="UTC162" s="300"/>
      <c r="UTD162" s="300"/>
      <c r="UTE162" s="300"/>
      <c r="UTF162" s="300"/>
      <c r="UTG162" s="300"/>
      <c r="UTH162" s="300"/>
      <c r="UTI162" s="300"/>
      <c r="UTJ162" s="300"/>
      <c r="UTK162" s="300"/>
      <c r="UTL162" s="300"/>
      <c r="UTM162" s="300"/>
      <c r="UTN162" s="300"/>
      <c r="UTO162" s="300"/>
      <c r="UTP162" s="300"/>
      <c r="UTQ162" s="300"/>
      <c r="UTR162" s="300"/>
      <c r="UTS162" s="300"/>
      <c r="UTT162" s="300"/>
      <c r="UTU162" s="300"/>
      <c r="UTV162" s="300"/>
      <c r="UTW162" s="300"/>
      <c r="UTX162" s="300"/>
      <c r="UTY162" s="300"/>
      <c r="UTZ162" s="300"/>
      <c r="UUA162" s="300"/>
      <c r="UUB162" s="300"/>
      <c r="UUC162" s="300"/>
      <c r="UUD162" s="300"/>
      <c r="UUE162" s="300"/>
      <c r="UUF162" s="300"/>
      <c r="UUG162" s="300"/>
      <c r="UUH162" s="300"/>
      <c r="UUI162" s="300"/>
      <c r="UUJ162" s="300"/>
      <c r="UUK162" s="300"/>
      <c r="UUL162" s="300"/>
      <c r="UUM162" s="300"/>
      <c r="UUN162" s="300"/>
      <c r="UUO162" s="300"/>
      <c r="UUP162" s="300"/>
      <c r="UUQ162" s="300"/>
      <c r="UUR162" s="300"/>
      <c r="UUS162" s="300"/>
      <c r="UUT162" s="300"/>
      <c r="UUU162" s="300"/>
      <c r="UUV162" s="300"/>
      <c r="UUW162" s="300"/>
      <c r="UUX162" s="300"/>
      <c r="UUY162" s="300"/>
      <c r="UUZ162" s="300"/>
      <c r="UVA162" s="300"/>
      <c r="UVB162" s="300"/>
      <c r="UVC162" s="300"/>
      <c r="UVD162" s="300"/>
      <c r="UVE162" s="300"/>
      <c r="UVF162" s="300"/>
      <c r="UVG162" s="300"/>
      <c r="UVH162" s="300"/>
      <c r="UVI162" s="300"/>
      <c r="UVJ162" s="300"/>
      <c r="UVK162" s="300"/>
      <c r="UVL162" s="300"/>
      <c r="UVM162" s="300"/>
      <c r="UVN162" s="300"/>
      <c r="UVO162" s="300"/>
      <c r="UVP162" s="300"/>
      <c r="UVQ162" s="300"/>
      <c r="UVR162" s="300"/>
      <c r="UVS162" s="300"/>
      <c r="UVT162" s="300"/>
      <c r="UVU162" s="300"/>
      <c r="UVV162" s="300"/>
      <c r="UVW162" s="300"/>
      <c r="UVX162" s="300"/>
      <c r="UVY162" s="300"/>
      <c r="UVZ162" s="300"/>
      <c r="UWA162" s="300"/>
      <c r="UWB162" s="300"/>
      <c r="UWC162" s="300"/>
      <c r="UWD162" s="300"/>
      <c r="UWE162" s="300"/>
      <c r="UWF162" s="300"/>
      <c r="UWG162" s="300"/>
      <c r="UWH162" s="300"/>
      <c r="UWI162" s="300"/>
      <c r="UWJ162" s="300"/>
      <c r="UWK162" s="300"/>
      <c r="UWL162" s="300"/>
      <c r="UWM162" s="300"/>
      <c r="UWN162" s="300"/>
      <c r="UWO162" s="300"/>
      <c r="UWP162" s="300"/>
      <c r="UWQ162" s="300"/>
      <c r="UWR162" s="300"/>
      <c r="UWS162" s="300"/>
      <c r="UWT162" s="300"/>
      <c r="UWU162" s="300"/>
      <c r="UWV162" s="300"/>
      <c r="UWW162" s="300"/>
      <c r="UWX162" s="300"/>
      <c r="UWY162" s="300"/>
      <c r="UWZ162" s="300"/>
      <c r="UXA162" s="300"/>
      <c r="UXB162" s="300"/>
      <c r="UXC162" s="300"/>
      <c r="UXD162" s="300"/>
      <c r="UXE162" s="300"/>
      <c r="UXF162" s="300"/>
      <c r="UXG162" s="300"/>
      <c r="UXH162" s="300"/>
      <c r="UXI162" s="300"/>
      <c r="UXJ162" s="300"/>
      <c r="UXK162" s="300"/>
      <c r="UXL162" s="300"/>
      <c r="UXM162" s="300"/>
      <c r="UXN162" s="300"/>
      <c r="UXO162" s="300"/>
      <c r="UXP162" s="300"/>
      <c r="UXQ162" s="300"/>
      <c r="UXR162" s="300"/>
      <c r="UXS162" s="300"/>
      <c r="UXT162" s="300"/>
      <c r="UXU162" s="300"/>
      <c r="UXV162" s="300"/>
      <c r="UXW162" s="300"/>
      <c r="UXX162" s="300"/>
      <c r="UXY162" s="300"/>
      <c r="UXZ162" s="300"/>
      <c r="UYA162" s="300"/>
      <c r="UYB162" s="300"/>
      <c r="UYC162" s="300"/>
      <c r="UYD162" s="300"/>
      <c r="UYE162" s="300"/>
      <c r="UYL162" s="300"/>
      <c r="UYM162" s="300"/>
      <c r="UYN162" s="300"/>
      <c r="UYO162" s="300"/>
      <c r="UYP162" s="300"/>
      <c r="UYQ162" s="300"/>
      <c r="UYR162" s="300"/>
      <c r="UYS162" s="300"/>
      <c r="UYT162" s="300"/>
      <c r="UYU162" s="300"/>
      <c r="UYV162" s="300"/>
      <c r="UYW162" s="300"/>
      <c r="UYX162" s="300"/>
      <c r="UYY162" s="300"/>
      <c r="UYZ162" s="300"/>
      <c r="UZA162" s="300"/>
      <c r="UZB162" s="300"/>
      <c r="UZC162" s="300"/>
      <c r="UZD162" s="300"/>
      <c r="UZE162" s="300"/>
      <c r="UZF162" s="300"/>
      <c r="UZG162" s="300"/>
      <c r="UZH162" s="300"/>
      <c r="UZI162" s="300"/>
      <c r="UZJ162" s="300"/>
      <c r="UZK162" s="300"/>
      <c r="UZL162" s="300"/>
      <c r="UZM162" s="300"/>
      <c r="UZN162" s="300"/>
      <c r="UZO162" s="300"/>
      <c r="UZP162" s="300"/>
      <c r="UZQ162" s="300"/>
      <c r="UZR162" s="300"/>
      <c r="UZS162" s="300"/>
      <c r="UZT162" s="300"/>
      <c r="UZU162" s="300"/>
      <c r="UZV162" s="300"/>
      <c r="UZW162" s="300"/>
      <c r="UZX162" s="300"/>
      <c r="UZY162" s="300"/>
      <c r="UZZ162" s="300"/>
      <c r="VAA162" s="300"/>
      <c r="VAB162" s="300"/>
      <c r="VAC162" s="300"/>
      <c r="VAD162" s="300"/>
      <c r="VAE162" s="300"/>
      <c r="VAF162" s="300"/>
      <c r="VAG162" s="300"/>
      <c r="VAH162" s="300"/>
      <c r="VAI162" s="300"/>
      <c r="VAJ162" s="300"/>
      <c r="VAK162" s="300"/>
      <c r="VAL162" s="300"/>
      <c r="VAM162" s="300"/>
      <c r="VAN162" s="300"/>
      <c r="VAO162" s="300"/>
      <c r="VAP162" s="300"/>
      <c r="VAQ162" s="300"/>
      <c r="VAR162" s="300"/>
      <c r="VAS162" s="300"/>
      <c r="VAT162" s="300"/>
      <c r="VAU162" s="300"/>
      <c r="VAV162" s="300"/>
      <c r="VAW162" s="300"/>
      <c r="VAX162" s="300"/>
      <c r="VAY162" s="300"/>
      <c r="VAZ162" s="300"/>
      <c r="VBA162" s="300"/>
      <c r="VBB162" s="300"/>
      <c r="VBC162" s="300"/>
      <c r="VBD162" s="300"/>
      <c r="VBE162" s="300"/>
      <c r="VBF162" s="300"/>
      <c r="VBG162" s="300"/>
      <c r="VBH162" s="300"/>
      <c r="VBI162" s="300"/>
      <c r="VBJ162" s="300"/>
      <c r="VBK162" s="300"/>
      <c r="VBL162" s="300"/>
      <c r="VBM162" s="300"/>
      <c r="VBN162" s="300"/>
      <c r="VBO162" s="300"/>
      <c r="VBP162" s="300"/>
      <c r="VBQ162" s="300"/>
      <c r="VBR162" s="300"/>
      <c r="VBS162" s="300"/>
      <c r="VBT162" s="300"/>
      <c r="VBU162" s="300"/>
      <c r="VBV162" s="300"/>
      <c r="VBW162" s="300"/>
      <c r="VBX162" s="300"/>
      <c r="VBY162" s="300"/>
      <c r="VBZ162" s="300"/>
      <c r="VCA162" s="300"/>
      <c r="VCB162" s="300"/>
      <c r="VCC162" s="300"/>
      <c r="VCD162" s="300"/>
      <c r="VCE162" s="300"/>
      <c r="VCF162" s="300"/>
      <c r="VCG162" s="300"/>
      <c r="VCH162" s="300"/>
      <c r="VCI162" s="300"/>
      <c r="VCJ162" s="300"/>
      <c r="VCK162" s="300"/>
      <c r="VCL162" s="300"/>
      <c r="VCM162" s="300"/>
      <c r="VCN162" s="300"/>
      <c r="VCO162" s="300"/>
      <c r="VCP162" s="300"/>
      <c r="VCQ162" s="300"/>
      <c r="VCR162" s="300"/>
      <c r="VCS162" s="300"/>
      <c r="VCT162" s="300"/>
      <c r="VCU162" s="300"/>
      <c r="VCV162" s="300"/>
      <c r="VCW162" s="300"/>
      <c r="VCX162" s="300"/>
      <c r="VCY162" s="300"/>
      <c r="VCZ162" s="300"/>
      <c r="VDA162" s="300"/>
      <c r="VDB162" s="300"/>
      <c r="VDC162" s="300"/>
      <c r="VDD162" s="300"/>
      <c r="VDE162" s="300"/>
      <c r="VDF162" s="300"/>
      <c r="VDG162" s="300"/>
      <c r="VDH162" s="300"/>
      <c r="VDI162" s="300"/>
      <c r="VDJ162" s="300"/>
      <c r="VDK162" s="300"/>
      <c r="VDL162" s="300"/>
      <c r="VDM162" s="300"/>
      <c r="VDN162" s="300"/>
      <c r="VDO162" s="300"/>
      <c r="VDP162" s="300"/>
      <c r="VDQ162" s="300"/>
      <c r="VDR162" s="300"/>
      <c r="VDS162" s="300"/>
      <c r="VDT162" s="300"/>
      <c r="VDU162" s="300"/>
      <c r="VDV162" s="300"/>
      <c r="VDW162" s="300"/>
      <c r="VDX162" s="300"/>
      <c r="VDY162" s="300"/>
      <c r="VDZ162" s="300"/>
      <c r="VEA162" s="300"/>
      <c r="VEB162" s="300"/>
      <c r="VEC162" s="300"/>
      <c r="VED162" s="300"/>
      <c r="VEE162" s="300"/>
      <c r="VEF162" s="300"/>
      <c r="VEG162" s="300"/>
      <c r="VEH162" s="300"/>
      <c r="VEI162" s="300"/>
      <c r="VEJ162" s="300"/>
      <c r="VEK162" s="300"/>
      <c r="VEL162" s="300"/>
      <c r="VEM162" s="300"/>
      <c r="VEN162" s="300"/>
      <c r="VEO162" s="300"/>
      <c r="VEP162" s="300"/>
      <c r="VEQ162" s="300"/>
      <c r="VER162" s="300"/>
      <c r="VES162" s="300"/>
      <c r="VET162" s="300"/>
      <c r="VEU162" s="300"/>
      <c r="VEV162" s="300"/>
      <c r="VEW162" s="300"/>
      <c r="VEX162" s="300"/>
      <c r="VEY162" s="300"/>
      <c r="VEZ162" s="300"/>
      <c r="VFA162" s="300"/>
      <c r="VFB162" s="300"/>
      <c r="VFC162" s="300"/>
      <c r="VFD162" s="300"/>
      <c r="VFE162" s="300"/>
      <c r="VFF162" s="300"/>
      <c r="VFG162" s="300"/>
      <c r="VFH162" s="300"/>
      <c r="VFI162" s="300"/>
      <c r="VFJ162" s="300"/>
      <c r="VFK162" s="300"/>
      <c r="VFL162" s="300"/>
      <c r="VFM162" s="300"/>
      <c r="VFN162" s="300"/>
      <c r="VFO162" s="300"/>
      <c r="VFP162" s="300"/>
      <c r="VFQ162" s="300"/>
      <c r="VFR162" s="300"/>
      <c r="VFS162" s="300"/>
      <c r="VFT162" s="300"/>
      <c r="VFU162" s="300"/>
      <c r="VFV162" s="300"/>
      <c r="VFW162" s="300"/>
      <c r="VFX162" s="300"/>
      <c r="VFY162" s="300"/>
      <c r="VFZ162" s="300"/>
      <c r="VGA162" s="300"/>
      <c r="VGB162" s="300"/>
      <c r="VGC162" s="300"/>
      <c r="VGD162" s="300"/>
      <c r="VGE162" s="300"/>
      <c r="VGF162" s="300"/>
      <c r="VGG162" s="300"/>
      <c r="VGH162" s="300"/>
      <c r="VGI162" s="300"/>
      <c r="VGJ162" s="300"/>
      <c r="VGK162" s="300"/>
      <c r="VGL162" s="300"/>
      <c r="VGM162" s="300"/>
      <c r="VGN162" s="300"/>
      <c r="VGO162" s="300"/>
      <c r="VGP162" s="300"/>
      <c r="VGQ162" s="300"/>
      <c r="VGR162" s="300"/>
      <c r="VGS162" s="300"/>
      <c r="VGT162" s="300"/>
      <c r="VGU162" s="300"/>
      <c r="VGV162" s="300"/>
      <c r="VGW162" s="300"/>
      <c r="VGX162" s="300"/>
      <c r="VGY162" s="300"/>
      <c r="VGZ162" s="300"/>
      <c r="VHA162" s="300"/>
      <c r="VHB162" s="300"/>
      <c r="VHC162" s="300"/>
      <c r="VHD162" s="300"/>
      <c r="VHE162" s="300"/>
      <c r="VHF162" s="300"/>
      <c r="VHG162" s="300"/>
      <c r="VHH162" s="300"/>
      <c r="VHI162" s="300"/>
      <c r="VHJ162" s="300"/>
      <c r="VHK162" s="300"/>
      <c r="VHL162" s="300"/>
      <c r="VHM162" s="300"/>
      <c r="VHN162" s="300"/>
      <c r="VHO162" s="300"/>
      <c r="VHP162" s="300"/>
      <c r="VHQ162" s="300"/>
      <c r="VHR162" s="300"/>
      <c r="VHS162" s="300"/>
      <c r="VHT162" s="300"/>
      <c r="VHU162" s="300"/>
      <c r="VHV162" s="300"/>
      <c r="VHW162" s="300"/>
      <c r="VHX162" s="300"/>
      <c r="VHY162" s="300"/>
      <c r="VHZ162" s="300"/>
      <c r="VIA162" s="300"/>
      <c r="VIH162" s="300"/>
      <c r="VII162" s="300"/>
      <c r="VIJ162" s="300"/>
      <c r="VIK162" s="300"/>
      <c r="VIL162" s="300"/>
      <c r="VIM162" s="300"/>
      <c r="VIN162" s="300"/>
      <c r="VIO162" s="300"/>
      <c r="VIP162" s="300"/>
      <c r="VIQ162" s="300"/>
      <c r="VIR162" s="300"/>
      <c r="VIS162" s="300"/>
      <c r="VIT162" s="300"/>
      <c r="VIU162" s="300"/>
      <c r="VIV162" s="300"/>
      <c r="VIW162" s="300"/>
      <c r="VIX162" s="300"/>
      <c r="VIY162" s="300"/>
      <c r="VIZ162" s="300"/>
      <c r="VJA162" s="300"/>
      <c r="VJB162" s="300"/>
      <c r="VJC162" s="300"/>
      <c r="VJD162" s="300"/>
      <c r="VJE162" s="300"/>
      <c r="VJF162" s="300"/>
      <c r="VJG162" s="300"/>
      <c r="VJH162" s="300"/>
      <c r="VJI162" s="300"/>
      <c r="VJJ162" s="300"/>
      <c r="VJK162" s="300"/>
      <c r="VJL162" s="300"/>
      <c r="VJM162" s="300"/>
      <c r="VJN162" s="300"/>
      <c r="VJO162" s="300"/>
      <c r="VJP162" s="300"/>
      <c r="VJQ162" s="300"/>
      <c r="VJR162" s="300"/>
      <c r="VJS162" s="300"/>
      <c r="VJT162" s="300"/>
      <c r="VJU162" s="300"/>
      <c r="VJV162" s="300"/>
      <c r="VJW162" s="300"/>
      <c r="VJX162" s="300"/>
      <c r="VJY162" s="300"/>
      <c r="VJZ162" s="300"/>
      <c r="VKA162" s="300"/>
      <c r="VKB162" s="300"/>
      <c r="VKC162" s="300"/>
      <c r="VKD162" s="300"/>
      <c r="VKE162" s="300"/>
      <c r="VKF162" s="300"/>
      <c r="VKG162" s="300"/>
      <c r="VKH162" s="300"/>
      <c r="VKI162" s="300"/>
      <c r="VKJ162" s="300"/>
      <c r="VKK162" s="300"/>
      <c r="VKL162" s="300"/>
      <c r="VKM162" s="300"/>
      <c r="VKN162" s="300"/>
      <c r="VKO162" s="300"/>
      <c r="VKP162" s="300"/>
      <c r="VKQ162" s="300"/>
      <c r="VKR162" s="300"/>
      <c r="VKS162" s="300"/>
      <c r="VKT162" s="300"/>
      <c r="VKU162" s="300"/>
      <c r="VKV162" s="300"/>
      <c r="VKW162" s="300"/>
      <c r="VKX162" s="300"/>
      <c r="VKY162" s="300"/>
      <c r="VKZ162" s="300"/>
      <c r="VLA162" s="300"/>
      <c r="VLB162" s="300"/>
      <c r="VLC162" s="300"/>
      <c r="VLD162" s="300"/>
      <c r="VLE162" s="300"/>
      <c r="VLF162" s="300"/>
      <c r="VLG162" s="300"/>
      <c r="VLH162" s="300"/>
      <c r="VLI162" s="300"/>
      <c r="VLJ162" s="300"/>
      <c r="VLK162" s="300"/>
      <c r="VLL162" s="300"/>
      <c r="VLM162" s="300"/>
      <c r="VLN162" s="300"/>
      <c r="VLO162" s="300"/>
      <c r="VLP162" s="300"/>
      <c r="VLQ162" s="300"/>
      <c r="VLR162" s="300"/>
      <c r="VLS162" s="300"/>
      <c r="VLT162" s="300"/>
      <c r="VLU162" s="300"/>
      <c r="VLV162" s="300"/>
      <c r="VLW162" s="300"/>
      <c r="VLX162" s="300"/>
      <c r="VLY162" s="300"/>
      <c r="VLZ162" s="300"/>
      <c r="VMA162" s="300"/>
      <c r="VMB162" s="300"/>
      <c r="VMC162" s="300"/>
      <c r="VMD162" s="300"/>
      <c r="VME162" s="300"/>
      <c r="VMF162" s="300"/>
      <c r="VMG162" s="300"/>
      <c r="VMH162" s="300"/>
      <c r="VMI162" s="300"/>
      <c r="VMJ162" s="300"/>
      <c r="VMK162" s="300"/>
      <c r="VML162" s="300"/>
      <c r="VMM162" s="300"/>
      <c r="VMN162" s="300"/>
      <c r="VMO162" s="300"/>
      <c r="VMP162" s="300"/>
      <c r="VMQ162" s="300"/>
      <c r="VMR162" s="300"/>
      <c r="VMS162" s="300"/>
      <c r="VMT162" s="300"/>
      <c r="VMU162" s="300"/>
      <c r="VMV162" s="300"/>
      <c r="VMW162" s="300"/>
      <c r="VMX162" s="300"/>
      <c r="VMY162" s="300"/>
      <c r="VMZ162" s="300"/>
      <c r="VNA162" s="300"/>
      <c r="VNB162" s="300"/>
      <c r="VNC162" s="300"/>
      <c r="VND162" s="300"/>
      <c r="VNE162" s="300"/>
      <c r="VNF162" s="300"/>
      <c r="VNG162" s="300"/>
      <c r="VNH162" s="300"/>
      <c r="VNI162" s="300"/>
      <c r="VNJ162" s="300"/>
      <c r="VNK162" s="300"/>
      <c r="VNL162" s="300"/>
      <c r="VNM162" s="300"/>
      <c r="VNN162" s="300"/>
      <c r="VNO162" s="300"/>
      <c r="VNP162" s="300"/>
      <c r="VNQ162" s="300"/>
      <c r="VNR162" s="300"/>
      <c r="VNS162" s="300"/>
      <c r="VNT162" s="300"/>
      <c r="VNU162" s="300"/>
      <c r="VNV162" s="300"/>
      <c r="VNW162" s="300"/>
      <c r="VNX162" s="300"/>
      <c r="VNY162" s="300"/>
      <c r="VNZ162" s="300"/>
      <c r="VOA162" s="300"/>
      <c r="VOB162" s="300"/>
      <c r="VOC162" s="300"/>
      <c r="VOD162" s="300"/>
      <c r="VOE162" s="300"/>
      <c r="VOF162" s="300"/>
      <c r="VOG162" s="300"/>
      <c r="VOH162" s="300"/>
      <c r="VOI162" s="300"/>
      <c r="VOJ162" s="300"/>
      <c r="VOK162" s="300"/>
      <c r="VOL162" s="300"/>
      <c r="VOM162" s="300"/>
      <c r="VON162" s="300"/>
      <c r="VOO162" s="300"/>
      <c r="VOP162" s="300"/>
      <c r="VOQ162" s="300"/>
      <c r="VOR162" s="300"/>
      <c r="VOS162" s="300"/>
      <c r="VOT162" s="300"/>
      <c r="VOU162" s="300"/>
      <c r="VOV162" s="300"/>
      <c r="VOW162" s="300"/>
      <c r="VOX162" s="300"/>
      <c r="VOY162" s="300"/>
      <c r="VOZ162" s="300"/>
      <c r="VPA162" s="300"/>
      <c r="VPB162" s="300"/>
      <c r="VPC162" s="300"/>
      <c r="VPD162" s="300"/>
      <c r="VPE162" s="300"/>
      <c r="VPF162" s="300"/>
      <c r="VPG162" s="300"/>
      <c r="VPH162" s="300"/>
      <c r="VPI162" s="300"/>
      <c r="VPJ162" s="300"/>
      <c r="VPK162" s="300"/>
      <c r="VPL162" s="300"/>
      <c r="VPM162" s="300"/>
      <c r="VPN162" s="300"/>
      <c r="VPO162" s="300"/>
      <c r="VPP162" s="300"/>
      <c r="VPQ162" s="300"/>
      <c r="VPR162" s="300"/>
      <c r="VPS162" s="300"/>
      <c r="VPT162" s="300"/>
      <c r="VPU162" s="300"/>
      <c r="VPV162" s="300"/>
      <c r="VPW162" s="300"/>
      <c r="VPX162" s="300"/>
      <c r="VPY162" s="300"/>
      <c r="VPZ162" s="300"/>
      <c r="VQA162" s="300"/>
      <c r="VQB162" s="300"/>
      <c r="VQC162" s="300"/>
      <c r="VQD162" s="300"/>
      <c r="VQE162" s="300"/>
      <c r="VQF162" s="300"/>
      <c r="VQG162" s="300"/>
      <c r="VQH162" s="300"/>
      <c r="VQI162" s="300"/>
      <c r="VQJ162" s="300"/>
      <c r="VQK162" s="300"/>
      <c r="VQL162" s="300"/>
      <c r="VQM162" s="300"/>
      <c r="VQN162" s="300"/>
      <c r="VQO162" s="300"/>
      <c r="VQP162" s="300"/>
      <c r="VQQ162" s="300"/>
      <c r="VQR162" s="300"/>
      <c r="VQS162" s="300"/>
      <c r="VQT162" s="300"/>
      <c r="VQU162" s="300"/>
      <c r="VQV162" s="300"/>
      <c r="VQW162" s="300"/>
      <c r="VQX162" s="300"/>
      <c r="VQY162" s="300"/>
      <c r="VQZ162" s="300"/>
      <c r="VRA162" s="300"/>
      <c r="VRB162" s="300"/>
      <c r="VRC162" s="300"/>
      <c r="VRD162" s="300"/>
      <c r="VRE162" s="300"/>
      <c r="VRF162" s="300"/>
      <c r="VRG162" s="300"/>
      <c r="VRH162" s="300"/>
      <c r="VRI162" s="300"/>
      <c r="VRJ162" s="300"/>
      <c r="VRK162" s="300"/>
      <c r="VRL162" s="300"/>
      <c r="VRM162" s="300"/>
      <c r="VRN162" s="300"/>
      <c r="VRO162" s="300"/>
      <c r="VRP162" s="300"/>
      <c r="VRQ162" s="300"/>
      <c r="VRR162" s="300"/>
      <c r="VRS162" s="300"/>
      <c r="VRT162" s="300"/>
      <c r="VRU162" s="300"/>
      <c r="VRV162" s="300"/>
      <c r="VRW162" s="300"/>
      <c r="VSD162" s="300"/>
      <c r="VSE162" s="300"/>
      <c r="VSF162" s="300"/>
      <c r="VSG162" s="300"/>
      <c r="VSH162" s="300"/>
      <c r="VSI162" s="300"/>
      <c r="VSJ162" s="300"/>
      <c r="VSK162" s="300"/>
      <c r="VSL162" s="300"/>
      <c r="VSM162" s="300"/>
      <c r="VSN162" s="300"/>
      <c r="VSO162" s="300"/>
      <c r="VSP162" s="300"/>
      <c r="VSQ162" s="300"/>
      <c r="VSR162" s="300"/>
      <c r="VSS162" s="300"/>
      <c r="VST162" s="300"/>
      <c r="VSU162" s="300"/>
      <c r="VSV162" s="300"/>
      <c r="VSW162" s="300"/>
      <c r="VSX162" s="300"/>
      <c r="VSY162" s="300"/>
      <c r="VSZ162" s="300"/>
      <c r="VTA162" s="300"/>
      <c r="VTB162" s="300"/>
      <c r="VTC162" s="300"/>
      <c r="VTD162" s="300"/>
      <c r="VTE162" s="300"/>
      <c r="VTF162" s="300"/>
      <c r="VTG162" s="300"/>
      <c r="VTH162" s="300"/>
      <c r="VTI162" s="300"/>
      <c r="VTJ162" s="300"/>
      <c r="VTK162" s="300"/>
      <c r="VTL162" s="300"/>
      <c r="VTM162" s="300"/>
      <c r="VTN162" s="300"/>
      <c r="VTO162" s="300"/>
      <c r="VTP162" s="300"/>
      <c r="VTQ162" s="300"/>
      <c r="VTR162" s="300"/>
      <c r="VTS162" s="300"/>
      <c r="VTT162" s="300"/>
      <c r="VTU162" s="300"/>
      <c r="VTV162" s="300"/>
      <c r="VTW162" s="300"/>
      <c r="VTX162" s="300"/>
      <c r="VTY162" s="300"/>
      <c r="VTZ162" s="300"/>
      <c r="VUA162" s="300"/>
      <c r="VUB162" s="300"/>
      <c r="VUC162" s="300"/>
      <c r="VUD162" s="300"/>
      <c r="VUE162" s="300"/>
      <c r="VUF162" s="300"/>
      <c r="VUG162" s="300"/>
      <c r="VUH162" s="300"/>
      <c r="VUI162" s="300"/>
      <c r="VUJ162" s="300"/>
      <c r="VUK162" s="300"/>
      <c r="VUL162" s="300"/>
      <c r="VUM162" s="300"/>
      <c r="VUN162" s="300"/>
      <c r="VUO162" s="300"/>
      <c r="VUP162" s="300"/>
      <c r="VUQ162" s="300"/>
      <c r="VUR162" s="300"/>
      <c r="VUS162" s="300"/>
      <c r="VUT162" s="300"/>
      <c r="VUU162" s="300"/>
      <c r="VUV162" s="300"/>
      <c r="VUW162" s="300"/>
      <c r="VUX162" s="300"/>
      <c r="VUY162" s="300"/>
      <c r="VUZ162" s="300"/>
      <c r="VVA162" s="300"/>
      <c r="VVB162" s="300"/>
      <c r="VVC162" s="300"/>
      <c r="VVD162" s="300"/>
      <c r="VVE162" s="300"/>
      <c r="VVF162" s="300"/>
      <c r="VVG162" s="300"/>
      <c r="VVH162" s="300"/>
      <c r="VVI162" s="300"/>
      <c r="VVJ162" s="300"/>
      <c r="VVK162" s="300"/>
      <c r="VVL162" s="300"/>
      <c r="VVM162" s="300"/>
      <c r="VVN162" s="300"/>
      <c r="VVO162" s="300"/>
      <c r="VVP162" s="300"/>
      <c r="VVQ162" s="300"/>
      <c r="VVR162" s="300"/>
      <c r="VVS162" s="300"/>
      <c r="VVT162" s="300"/>
      <c r="VVU162" s="300"/>
      <c r="VVV162" s="300"/>
      <c r="VVW162" s="300"/>
      <c r="VVX162" s="300"/>
      <c r="VVY162" s="300"/>
      <c r="VVZ162" s="300"/>
      <c r="VWA162" s="300"/>
      <c r="VWB162" s="300"/>
      <c r="VWC162" s="300"/>
      <c r="VWD162" s="300"/>
      <c r="VWE162" s="300"/>
      <c r="VWF162" s="300"/>
      <c r="VWG162" s="300"/>
      <c r="VWH162" s="300"/>
      <c r="VWI162" s="300"/>
      <c r="VWJ162" s="300"/>
      <c r="VWK162" s="300"/>
      <c r="VWL162" s="300"/>
      <c r="VWM162" s="300"/>
      <c r="VWN162" s="300"/>
      <c r="VWO162" s="300"/>
      <c r="VWP162" s="300"/>
      <c r="VWQ162" s="300"/>
      <c r="VWR162" s="300"/>
      <c r="VWS162" s="300"/>
      <c r="VWT162" s="300"/>
      <c r="VWU162" s="300"/>
      <c r="VWV162" s="300"/>
      <c r="VWW162" s="300"/>
      <c r="VWX162" s="300"/>
      <c r="VWY162" s="300"/>
      <c r="VWZ162" s="300"/>
      <c r="VXA162" s="300"/>
      <c r="VXB162" s="300"/>
      <c r="VXC162" s="300"/>
      <c r="VXD162" s="300"/>
      <c r="VXE162" s="300"/>
      <c r="VXF162" s="300"/>
      <c r="VXG162" s="300"/>
      <c r="VXH162" s="300"/>
      <c r="VXI162" s="300"/>
      <c r="VXJ162" s="300"/>
      <c r="VXK162" s="300"/>
      <c r="VXL162" s="300"/>
      <c r="VXM162" s="300"/>
      <c r="VXN162" s="300"/>
      <c r="VXO162" s="300"/>
      <c r="VXP162" s="300"/>
      <c r="VXQ162" s="300"/>
      <c r="VXR162" s="300"/>
      <c r="VXS162" s="300"/>
      <c r="VXT162" s="300"/>
      <c r="VXU162" s="300"/>
      <c r="VXV162" s="300"/>
      <c r="VXW162" s="300"/>
      <c r="VXX162" s="300"/>
      <c r="VXY162" s="300"/>
      <c r="VXZ162" s="300"/>
      <c r="VYA162" s="300"/>
      <c r="VYB162" s="300"/>
      <c r="VYC162" s="300"/>
      <c r="VYD162" s="300"/>
      <c r="VYE162" s="300"/>
      <c r="VYF162" s="300"/>
      <c r="VYG162" s="300"/>
      <c r="VYH162" s="300"/>
      <c r="VYI162" s="300"/>
      <c r="VYJ162" s="300"/>
      <c r="VYK162" s="300"/>
      <c r="VYL162" s="300"/>
      <c r="VYM162" s="300"/>
      <c r="VYN162" s="300"/>
      <c r="VYO162" s="300"/>
      <c r="VYP162" s="300"/>
      <c r="VYQ162" s="300"/>
      <c r="VYR162" s="300"/>
      <c r="VYS162" s="300"/>
      <c r="VYT162" s="300"/>
      <c r="VYU162" s="300"/>
      <c r="VYV162" s="300"/>
      <c r="VYW162" s="300"/>
      <c r="VYX162" s="300"/>
      <c r="VYY162" s="300"/>
      <c r="VYZ162" s="300"/>
      <c r="VZA162" s="300"/>
      <c r="VZB162" s="300"/>
      <c r="VZC162" s="300"/>
      <c r="VZD162" s="300"/>
      <c r="VZE162" s="300"/>
      <c r="VZF162" s="300"/>
      <c r="VZG162" s="300"/>
      <c r="VZH162" s="300"/>
      <c r="VZI162" s="300"/>
      <c r="VZJ162" s="300"/>
      <c r="VZK162" s="300"/>
      <c r="VZL162" s="300"/>
      <c r="VZM162" s="300"/>
      <c r="VZN162" s="300"/>
      <c r="VZO162" s="300"/>
      <c r="VZP162" s="300"/>
      <c r="VZQ162" s="300"/>
      <c r="VZR162" s="300"/>
      <c r="VZS162" s="300"/>
      <c r="VZT162" s="300"/>
      <c r="VZU162" s="300"/>
      <c r="VZV162" s="300"/>
      <c r="VZW162" s="300"/>
      <c r="VZX162" s="300"/>
      <c r="VZY162" s="300"/>
      <c r="VZZ162" s="300"/>
      <c r="WAA162" s="300"/>
      <c r="WAB162" s="300"/>
      <c r="WAC162" s="300"/>
      <c r="WAD162" s="300"/>
      <c r="WAE162" s="300"/>
      <c r="WAF162" s="300"/>
      <c r="WAG162" s="300"/>
      <c r="WAH162" s="300"/>
      <c r="WAI162" s="300"/>
      <c r="WAJ162" s="300"/>
      <c r="WAK162" s="300"/>
      <c r="WAL162" s="300"/>
      <c r="WAM162" s="300"/>
      <c r="WAN162" s="300"/>
      <c r="WAO162" s="300"/>
      <c r="WAP162" s="300"/>
      <c r="WAQ162" s="300"/>
      <c r="WAR162" s="300"/>
      <c r="WAS162" s="300"/>
      <c r="WAT162" s="300"/>
      <c r="WAU162" s="300"/>
      <c r="WAV162" s="300"/>
      <c r="WAW162" s="300"/>
      <c r="WAX162" s="300"/>
      <c r="WAY162" s="300"/>
      <c r="WAZ162" s="300"/>
      <c r="WBA162" s="300"/>
      <c r="WBB162" s="300"/>
      <c r="WBC162" s="300"/>
      <c r="WBD162" s="300"/>
      <c r="WBE162" s="300"/>
      <c r="WBF162" s="300"/>
      <c r="WBG162" s="300"/>
      <c r="WBH162" s="300"/>
      <c r="WBI162" s="300"/>
      <c r="WBJ162" s="300"/>
      <c r="WBK162" s="300"/>
      <c r="WBL162" s="300"/>
      <c r="WBM162" s="300"/>
      <c r="WBN162" s="300"/>
      <c r="WBO162" s="300"/>
      <c r="WBP162" s="300"/>
      <c r="WBQ162" s="300"/>
      <c r="WBR162" s="300"/>
      <c r="WBS162" s="300"/>
      <c r="WBZ162" s="300"/>
      <c r="WCA162" s="300"/>
      <c r="WCB162" s="300"/>
      <c r="WCC162" s="300"/>
      <c r="WCD162" s="300"/>
      <c r="WCE162" s="300"/>
      <c r="WCF162" s="300"/>
      <c r="WCG162" s="300"/>
      <c r="WCH162" s="300"/>
      <c r="WCI162" s="300"/>
      <c r="WCJ162" s="300"/>
      <c r="WCK162" s="300"/>
      <c r="WCL162" s="300"/>
      <c r="WCM162" s="300"/>
      <c r="WCN162" s="300"/>
      <c r="WCO162" s="300"/>
      <c r="WCP162" s="300"/>
      <c r="WCQ162" s="300"/>
      <c r="WCR162" s="300"/>
      <c r="WCS162" s="300"/>
      <c r="WCT162" s="300"/>
      <c r="WCU162" s="300"/>
      <c r="WCV162" s="300"/>
      <c r="WCW162" s="300"/>
      <c r="WCX162" s="300"/>
      <c r="WCY162" s="300"/>
      <c r="WCZ162" s="300"/>
      <c r="WDA162" s="300"/>
      <c r="WDB162" s="300"/>
      <c r="WDC162" s="300"/>
      <c r="WDD162" s="300"/>
      <c r="WDE162" s="300"/>
      <c r="WDF162" s="300"/>
      <c r="WDG162" s="300"/>
      <c r="WDH162" s="300"/>
      <c r="WDI162" s="300"/>
      <c r="WDJ162" s="300"/>
      <c r="WDK162" s="300"/>
      <c r="WDL162" s="300"/>
      <c r="WDM162" s="300"/>
      <c r="WDN162" s="300"/>
      <c r="WDO162" s="300"/>
      <c r="WDP162" s="300"/>
      <c r="WDQ162" s="300"/>
      <c r="WDR162" s="300"/>
      <c r="WDS162" s="300"/>
      <c r="WDT162" s="300"/>
      <c r="WDU162" s="300"/>
      <c r="WDV162" s="300"/>
      <c r="WDW162" s="300"/>
      <c r="WDX162" s="300"/>
      <c r="WDY162" s="300"/>
      <c r="WDZ162" s="300"/>
      <c r="WEA162" s="300"/>
      <c r="WEB162" s="300"/>
      <c r="WEC162" s="300"/>
      <c r="WED162" s="300"/>
      <c r="WEE162" s="300"/>
      <c r="WEF162" s="300"/>
      <c r="WEG162" s="300"/>
      <c r="WEH162" s="300"/>
      <c r="WEI162" s="300"/>
      <c r="WEJ162" s="300"/>
      <c r="WEK162" s="300"/>
      <c r="WEL162" s="300"/>
      <c r="WEM162" s="300"/>
      <c r="WEN162" s="300"/>
      <c r="WEO162" s="300"/>
      <c r="WEP162" s="300"/>
      <c r="WEQ162" s="300"/>
      <c r="WER162" s="300"/>
      <c r="WES162" s="300"/>
      <c r="WET162" s="300"/>
      <c r="WEU162" s="300"/>
      <c r="WEV162" s="300"/>
      <c r="WEW162" s="300"/>
      <c r="WEX162" s="300"/>
      <c r="WEY162" s="300"/>
      <c r="WEZ162" s="300"/>
      <c r="WFA162" s="300"/>
      <c r="WFB162" s="300"/>
      <c r="WFC162" s="300"/>
      <c r="WFD162" s="300"/>
      <c r="WFE162" s="300"/>
      <c r="WFF162" s="300"/>
      <c r="WFG162" s="300"/>
      <c r="WFH162" s="300"/>
      <c r="WFI162" s="300"/>
      <c r="WFJ162" s="300"/>
      <c r="WFK162" s="300"/>
      <c r="WFL162" s="300"/>
      <c r="WFM162" s="300"/>
      <c r="WFN162" s="300"/>
      <c r="WFO162" s="300"/>
      <c r="WFP162" s="300"/>
      <c r="WFQ162" s="300"/>
      <c r="WFR162" s="300"/>
      <c r="WFS162" s="300"/>
      <c r="WFT162" s="300"/>
      <c r="WFU162" s="300"/>
      <c r="WFV162" s="300"/>
      <c r="WFW162" s="300"/>
      <c r="WFX162" s="300"/>
      <c r="WFY162" s="300"/>
      <c r="WFZ162" s="300"/>
      <c r="WGA162" s="300"/>
      <c r="WGB162" s="300"/>
      <c r="WGC162" s="300"/>
      <c r="WGD162" s="300"/>
      <c r="WGE162" s="300"/>
      <c r="WGF162" s="300"/>
      <c r="WGG162" s="300"/>
      <c r="WGH162" s="300"/>
      <c r="WGI162" s="300"/>
      <c r="WGJ162" s="300"/>
      <c r="WGK162" s="300"/>
      <c r="WGL162" s="300"/>
      <c r="WGM162" s="300"/>
      <c r="WGN162" s="300"/>
      <c r="WGO162" s="300"/>
      <c r="WGP162" s="300"/>
      <c r="WGQ162" s="300"/>
      <c r="WGR162" s="300"/>
      <c r="WGS162" s="300"/>
      <c r="WGT162" s="300"/>
      <c r="WGU162" s="300"/>
      <c r="WGV162" s="300"/>
      <c r="WGW162" s="300"/>
      <c r="WGX162" s="300"/>
      <c r="WGY162" s="300"/>
      <c r="WGZ162" s="300"/>
      <c r="WHA162" s="300"/>
      <c r="WHB162" s="300"/>
      <c r="WHC162" s="300"/>
      <c r="WHD162" s="300"/>
      <c r="WHE162" s="300"/>
      <c r="WHF162" s="300"/>
      <c r="WHG162" s="300"/>
      <c r="WHH162" s="300"/>
      <c r="WHI162" s="300"/>
      <c r="WHJ162" s="300"/>
      <c r="WHK162" s="300"/>
      <c r="WHL162" s="300"/>
      <c r="WHM162" s="300"/>
      <c r="WHN162" s="300"/>
      <c r="WHO162" s="300"/>
      <c r="WHP162" s="300"/>
      <c r="WHQ162" s="300"/>
      <c r="WHR162" s="300"/>
      <c r="WHS162" s="300"/>
      <c r="WHT162" s="300"/>
      <c r="WHU162" s="300"/>
      <c r="WHV162" s="300"/>
      <c r="WHW162" s="300"/>
      <c r="WHX162" s="300"/>
      <c r="WHY162" s="300"/>
      <c r="WHZ162" s="300"/>
      <c r="WIA162" s="300"/>
      <c r="WIB162" s="300"/>
      <c r="WIC162" s="300"/>
      <c r="WID162" s="300"/>
      <c r="WIE162" s="300"/>
      <c r="WIF162" s="300"/>
      <c r="WIG162" s="300"/>
      <c r="WIH162" s="300"/>
      <c r="WII162" s="300"/>
      <c r="WIJ162" s="300"/>
      <c r="WIK162" s="300"/>
      <c r="WIL162" s="300"/>
      <c r="WIM162" s="300"/>
      <c r="WIN162" s="300"/>
      <c r="WIO162" s="300"/>
      <c r="WIP162" s="300"/>
      <c r="WIQ162" s="300"/>
      <c r="WIR162" s="300"/>
      <c r="WIS162" s="300"/>
      <c r="WIT162" s="300"/>
      <c r="WIU162" s="300"/>
      <c r="WIV162" s="300"/>
      <c r="WIW162" s="300"/>
      <c r="WIX162" s="300"/>
      <c r="WIY162" s="300"/>
      <c r="WIZ162" s="300"/>
      <c r="WJA162" s="300"/>
      <c r="WJB162" s="300"/>
      <c r="WJC162" s="300"/>
      <c r="WJD162" s="300"/>
      <c r="WJE162" s="300"/>
      <c r="WJF162" s="300"/>
      <c r="WJG162" s="300"/>
      <c r="WJH162" s="300"/>
      <c r="WJI162" s="300"/>
      <c r="WJJ162" s="300"/>
      <c r="WJK162" s="300"/>
      <c r="WJL162" s="300"/>
      <c r="WJM162" s="300"/>
      <c r="WJN162" s="300"/>
      <c r="WJO162" s="300"/>
      <c r="WJP162" s="300"/>
      <c r="WJQ162" s="300"/>
      <c r="WJR162" s="300"/>
      <c r="WJS162" s="300"/>
      <c r="WJT162" s="300"/>
      <c r="WJU162" s="300"/>
      <c r="WJV162" s="300"/>
      <c r="WJW162" s="300"/>
      <c r="WJX162" s="300"/>
      <c r="WJY162" s="300"/>
      <c r="WJZ162" s="300"/>
      <c r="WKA162" s="300"/>
      <c r="WKB162" s="300"/>
      <c r="WKC162" s="300"/>
      <c r="WKD162" s="300"/>
      <c r="WKE162" s="300"/>
      <c r="WKF162" s="300"/>
      <c r="WKG162" s="300"/>
      <c r="WKH162" s="300"/>
      <c r="WKI162" s="300"/>
      <c r="WKJ162" s="300"/>
      <c r="WKK162" s="300"/>
      <c r="WKL162" s="300"/>
      <c r="WKM162" s="300"/>
      <c r="WKN162" s="300"/>
      <c r="WKO162" s="300"/>
      <c r="WKP162" s="300"/>
      <c r="WKQ162" s="300"/>
      <c r="WKR162" s="300"/>
      <c r="WKS162" s="300"/>
      <c r="WKT162" s="300"/>
      <c r="WKU162" s="300"/>
      <c r="WKV162" s="300"/>
      <c r="WKW162" s="300"/>
      <c r="WKX162" s="300"/>
      <c r="WKY162" s="300"/>
      <c r="WKZ162" s="300"/>
      <c r="WLA162" s="300"/>
      <c r="WLB162" s="300"/>
      <c r="WLC162" s="300"/>
      <c r="WLD162" s="300"/>
      <c r="WLE162" s="300"/>
      <c r="WLF162" s="300"/>
      <c r="WLG162" s="300"/>
      <c r="WLH162" s="300"/>
      <c r="WLI162" s="300"/>
      <c r="WLJ162" s="300"/>
      <c r="WLK162" s="300"/>
      <c r="WLL162" s="300"/>
      <c r="WLM162" s="300"/>
      <c r="WLN162" s="300"/>
      <c r="WLO162" s="300"/>
      <c r="WLV162" s="300"/>
      <c r="WLW162" s="300"/>
      <c r="WLX162" s="300"/>
      <c r="WLY162" s="300"/>
      <c r="WLZ162" s="300"/>
      <c r="WMA162" s="300"/>
      <c r="WMB162" s="300"/>
      <c r="WMC162" s="300"/>
      <c r="WMD162" s="300"/>
      <c r="WME162" s="300"/>
      <c r="WMF162" s="300"/>
      <c r="WMG162" s="300"/>
      <c r="WMH162" s="300"/>
      <c r="WMI162" s="300"/>
      <c r="WMJ162" s="300"/>
      <c r="WMK162" s="300"/>
      <c r="WML162" s="300"/>
      <c r="WMM162" s="300"/>
      <c r="WMN162" s="300"/>
      <c r="WMO162" s="300"/>
      <c r="WMP162" s="300"/>
      <c r="WMQ162" s="300"/>
      <c r="WMR162" s="300"/>
      <c r="WMS162" s="300"/>
      <c r="WMT162" s="300"/>
      <c r="WMU162" s="300"/>
      <c r="WMV162" s="300"/>
      <c r="WMW162" s="300"/>
      <c r="WMX162" s="300"/>
      <c r="WMY162" s="300"/>
      <c r="WMZ162" s="300"/>
      <c r="WNA162" s="300"/>
      <c r="WNB162" s="300"/>
      <c r="WNC162" s="300"/>
      <c r="WND162" s="300"/>
      <c r="WNE162" s="300"/>
      <c r="WNF162" s="300"/>
      <c r="WNG162" s="300"/>
      <c r="WNH162" s="300"/>
      <c r="WNI162" s="300"/>
      <c r="WNJ162" s="300"/>
      <c r="WNK162" s="300"/>
      <c r="WNL162" s="300"/>
      <c r="WNM162" s="300"/>
      <c r="WNN162" s="300"/>
      <c r="WNO162" s="300"/>
      <c r="WNP162" s="300"/>
      <c r="WNQ162" s="300"/>
      <c r="WNR162" s="300"/>
      <c r="WNS162" s="300"/>
      <c r="WNT162" s="300"/>
      <c r="WNU162" s="300"/>
      <c r="WNV162" s="300"/>
      <c r="WNW162" s="300"/>
      <c r="WNX162" s="300"/>
      <c r="WNY162" s="300"/>
      <c r="WNZ162" s="300"/>
      <c r="WOA162" s="300"/>
      <c r="WOB162" s="300"/>
      <c r="WOC162" s="300"/>
      <c r="WOD162" s="300"/>
      <c r="WOE162" s="300"/>
      <c r="WOF162" s="300"/>
      <c r="WOG162" s="300"/>
      <c r="WOH162" s="300"/>
      <c r="WOI162" s="300"/>
      <c r="WOJ162" s="300"/>
      <c r="WOK162" s="300"/>
      <c r="WOL162" s="300"/>
      <c r="WOM162" s="300"/>
      <c r="WON162" s="300"/>
      <c r="WOO162" s="300"/>
      <c r="WOP162" s="300"/>
      <c r="WOQ162" s="300"/>
      <c r="WOR162" s="300"/>
      <c r="WOS162" s="300"/>
      <c r="WOT162" s="300"/>
      <c r="WOU162" s="300"/>
      <c r="WOV162" s="300"/>
      <c r="WOW162" s="300"/>
      <c r="WOX162" s="300"/>
      <c r="WOY162" s="300"/>
      <c r="WOZ162" s="300"/>
      <c r="WPA162" s="300"/>
      <c r="WPB162" s="300"/>
      <c r="WPC162" s="300"/>
      <c r="WPD162" s="300"/>
      <c r="WPE162" s="300"/>
      <c r="WPF162" s="300"/>
      <c r="WPG162" s="300"/>
      <c r="WPH162" s="300"/>
      <c r="WPI162" s="300"/>
      <c r="WPJ162" s="300"/>
      <c r="WPK162" s="300"/>
      <c r="WPL162" s="300"/>
      <c r="WPM162" s="300"/>
      <c r="WPN162" s="300"/>
      <c r="WPO162" s="300"/>
      <c r="WPP162" s="300"/>
      <c r="WPQ162" s="300"/>
      <c r="WPR162" s="300"/>
      <c r="WPS162" s="300"/>
      <c r="WPT162" s="300"/>
      <c r="WPU162" s="300"/>
      <c r="WPV162" s="300"/>
      <c r="WPW162" s="300"/>
      <c r="WPX162" s="300"/>
      <c r="WPY162" s="300"/>
      <c r="WPZ162" s="300"/>
      <c r="WQA162" s="300"/>
      <c r="WQB162" s="300"/>
      <c r="WQC162" s="300"/>
      <c r="WQD162" s="300"/>
      <c r="WQE162" s="300"/>
      <c r="WQF162" s="300"/>
      <c r="WQG162" s="300"/>
      <c r="WQH162" s="300"/>
      <c r="WQI162" s="300"/>
      <c r="WQJ162" s="300"/>
      <c r="WQK162" s="300"/>
      <c r="WQL162" s="300"/>
      <c r="WQM162" s="300"/>
      <c r="WQN162" s="300"/>
      <c r="WQO162" s="300"/>
      <c r="WQP162" s="300"/>
      <c r="WQQ162" s="300"/>
      <c r="WQR162" s="300"/>
      <c r="WQS162" s="300"/>
      <c r="WQT162" s="300"/>
      <c r="WQU162" s="300"/>
      <c r="WQV162" s="300"/>
      <c r="WQW162" s="300"/>
      <c r="WQX162" s="300"/>
      <c r="WQY162" s="300"/>
      <c r="WQZ162" s="300"/>
      <c r="WRA162" s="300"/>
      <c r="WRB162" s="300"/>
      <c r="WRC162" s="300"/>
      <c r="WRD162" s="300"/>
      <c r="WRE162" s="300"/>
      <c r="WRF162" s="300"/>
      <c r="WRG162" s="300"/>
      <c r="WRH162" s="300"/>
      <c r="WRI162" s="300"/>
      <c r="WRJ162" s="300"/>
      <c r="WRK162" s="300"/>
      <c r="WRL162" s="300"/>
      <c r="WRM162" s="300"/>
      <c r="WRN162" s="300"/>
      <c r="WRO162" s="300"/>
      <c r="WRP162" s="300"/>
      <c r="WRQ162" s="300"/>
      <c r="WRR162" s="300"/>
      <c r="WRS162" s="300"/>
      <c r="WRT162" s="300"/>
      <c r="WRU162" s="300"/>
      <c r="WRV162" s="300"/>
      <c r="WRW162" s="300"/>
      <c r="WRX162" s="300"/>
      <c r="WRY162" s="300"/>
      <c r="WRZ162" s="300"/>
      <c r="WSA162" s="300"/>
      <c r="WSB162" s="300"/>
      <c r="WSC162" s="300"/>
      <c r="WSD162" s="300"/>
      <c r="WSE162" s="300"/>
      <c r="WSF162" s="300"/>
      <c r="WSG162" s="300"/>
      <c r="WSH162" s="300"/>
      <c r="WSI162" s="300"/>
      <c r="WSJ162" s="300"/>
      <c r="WSK162" s="300"/>
      <c r="WSL162" s="300"/>
      <c r="WSM162" s="300"/>
      <c r="WSN162" s="300"/>
      <c r="WSO162" s="300"/>
      <c r="WSP162" s="300"/>
      <c r="WSQ162" s="300"/>
      <c r="WSR162" s="300"/>
      <c r="WSS162" s="300"/>
      <c r="WST162" s="300"/>
      <c r="WSU162" s="300"/>
      <c r="WSV162" s="300"/>
      <c r="WSW162" s="300"/>
      <c r="WSX162" s="300"/>
      <c r="WSY162" s="300"/>
      <c r="WSZ162" s="300"/>
      <c r="WTA162" s="300"/>
      <c r="WTB162" s="300"/>
      <c r="WTC162" s="300"/>
      <c r="WTD162" s="300"/>
      <c r="WTE162" s="300"/>
      <c r="WTF162" s="300"/>
      <c r="WTG162" s="300"/>
      <c r="WTH162" s="300"/>
      <c r="WTI162" s="300"/>
      <c r="WTJ162" s="300"/>
      <c r="WTK162" s="300"/>
      <c r="WTL162" s="300"/>
      <c r="WTM162" s="300"/>
      <c r="WTN162" s="300"/>
      <c r="WTO162" s="300"/>
      <c r="WTP162" s="300"/>
      <c r="WTQ162" s="300"/>
      <c r="WTR162" s="300"/>
      <c r="WTS162" s="300"/>
      <c r="WTT162" s="300"/>
      <c r="WTU162" s="300"/>
      <c r="WTV162" s="300"/>
      <c r="WTW162" s="300"/>
      <c r="WTX162" s="300"/>
      <c r="WTY162" s="300"/>
      <c r="WTZ162" s="300"/>
      <c r="WUA162" s="300"/>
      <c r="WUB162" s="300"/>
      <c r="WUC162" s="300"/>
      <c r="WUD162" s="300"/>
      <c r="WUE162" s="300"/>
      <c r="WUF162" s="300"/>
      <c r="WUG162" s="300"/>
      <c r="WUH162" s="300"/>
      <c r="WUI162" s="300"/>
      <c r="WUJ162" s="300"/>
      <c r="WUK162" s="300"/>
      <c r="WUL162" s="300"/>
      <c r="WUM162" s="300"/>
      <c r="WUN162" s="300"/>
      <c r="WUO162" s="300"/>
      <c r="WUP162" s="300"/>
      <c r="WUQ162" s="300"/>
      <c r="WUR162" s="300"/>
      <c r="WUS162" s="300"/>
      <c r="WUT162" s="300"/>
      <c r="WUU162" s="300"/>
      <c r="WUV162" s="300"/>
      <c r="WUW162" s="300"/>
      <c r="WUX162" s="300"/>
      <c r="WUY162" s="300"/>
      <c r="WUZ162" s="300"/>
      <c r="WVA162" s="300"/>
      <c r="WVB162" s="300"/>
      <c r="WVC162" s="300"/>
      <c r="WVD162" s="300"/>
      <c r="WVE162" s="300"/>
      <c r="WVF162" s="300"/>
      <c r="WVG162" s="300"/>
      <c r="WVH162" s="300"/>
      <c r="WVI162" s="300"/>
      <c r="WVJ162" s="300"/>
      <c r="WVK162" s="300"/>
      <c r="WVR162" s="300"/>
      <c r="WVS162" s="300"/>
      <c r="WVT162" s="300"/>
      <c r="WVU162" s="300"/>
      <c r="WVV162" s="300"/>
      <c r="WVW162" s="300"/>
      <c r="WVX162" s="300"/>
      <c r="WVY162" s="300"/>
      <c r="WVZ162" s="300"/>
      <c r="WWA162" s="300"/>
      <c r="WWB162" s="300"/>
      <c r="WWC162" s="300"/>
      <c r="WWD162" s="300"/>
      <c r="WWE162" s="300"/>
      <c r="WWF162" s="300"/>
      <c r="WWG162" s="300"/>
      <c r="WWH162" s="300"/>
      <c r="WWI162" s="300"/>
      <c r="WWJ162" s="300"/>
      <c r="WWK162" s="300"/>
      <c r="WWL162" s="300"/>
      <c r="WWM162" s="300"/>
      <c r="WWN162" s="300"/>
      <c r="WWO162" s="300"/>
      <c r="WWP162" s="300"/>
      <c r="WWQ162" s="300"/>
      <c r="WWR162" s="300"/>
      <c r="WWS162" s="300"/>
      <c r="WWT162" s="300"/>
      <c r="WWU162" s="300"/>
      <c r="WWV162" s="300"/>
      <c r="WWW162" s="300"/>
      <c r="WWX162" s="300"/>
      <c r="WWY162" s="300"/>
      <c r="WWZ162" s="300"/>
      <c r="WXA162" s="300"/>
      <c r="WXB162" s="300"/>
      <c r="WXC162" s="300"/>
      <c r="WXD162" s="300"/>
      <c r="WXE162" s="300"/>
      <c r="WXF162" s="300"/>
      <c r="WXG162" s="300"/>
      <c r="WXH162" s="300"/>
      <c r="WXI162" s="300"/>
      <c r="WXJ162" s="300"/>
      <c r="WXK162" s="300"/>
      <c r="WXL162" s="300"/>
      <c r="WXM162" s="300"/>
      <c r="WXN162" s="300"/>
      <c r="WXO162" s="300"/>
      <c r="WXP162" s="300"/>
      <c r="WXQ162" s="300"/>
      <c r="WXR162" s="300"/>
      <c r="WXS162" s="300"/>
      <c r="WXT162" s="300"/>
      <c r="WXU162" s="300"/>
      <c r="WXV162" s="300"/>
      <c r="WXW162" s="300"/>
      <c r="WXX162" s="300"/>
      <c r="WXY162" s="300"/>
      <c r="WXZ162" s="300"/>
      <c r="WYA162" s="300"/>
      <c r="WYB162" s="300"/>
      <c r="WYC162" s="300"/>
      <c r="WYD162" s="300"/>
      <c r="WYE162" s="300"/>
      <c r="WYF162" s="300"/>
      <c r="WYG162" s="300"/>
      <c r="WYH162" s="300"/>
      <c r="WYI162" s="300"/>
      <c r="WYJ162" s="300"/>
      <c r="WYK162" s="300"/>
      <c r="WYL162" s="300"/>
      <c r="WYM162" s="300"/>
      <c r="WYN162" s="300"/>
      <c r="WYO162" s="300"/>
      <c r="WYP162" s="300"/>
      <c r="WYQ162" s="300"/>
      <c r="WYR162" s="300"/>
      <c r="WYS162" s="300"/>
      <c r="WYT162" s="300"/>
      <c r="WYU162" s="300"/>
      <c r="WYV162" s="300"/>
      <c r="WYW162" s="300"/>
      <c r="WYX162" s="300"/>
      <c r="WYY162" s="300"/>
      <c r="WYZ162" s="300"/>
      <c r="WZA162" s="300"/>
      <c r="WZB162" s="300"/>
      <c r="WZC162" s="300"/>
      <c r="WZD162" s="300"/>
      <c r="WZE162" s="300"/>
      <c r="WZF162" s="300"/>
      <c r="WZG162" s="300"/>
      <c r="WZH162" s="300"/>
      <c r="WZI162" s="300"/>
      <c r="WZJ162" s="300"/>
      <c r="WZK162" s="300"/>
      <c r="WZL162" s="300"/>
      <c r="WZM162" s="300"/>
      <c r="WZN162" s="300"/>
      <c r="WZO162" s="300"/>
      <c r="WZP162" s="300"/>
      <c r="WZQ162" s="300"/>
      <c r="WZR162" s="300"/>
      <c r="WZS162" s="300"/>
      <c r="WZT162" s="300"/>
      <c r="WZU162" s="300"/>
      <c r="WZV162" s="300"/>
      <c r="WZW162" s="300"/>
      <c r="WZX162" s="300"/>
      <c r="WZY162" s="300"/>
      <c r="WZZ162" s="300"/>
      <c r="XAA162" s="300"/>
      <c r="XAB162" s="300"/>
      <c r="XAC162" s="300"/>
      <c r="XAD162" s="300"/>
      <c r="XAE162" s="300"/>
      <c r="XAF162" s="300"/>
      <c r="XAG162" s="300"/>
      <c r="XAH162" s="300"/>
      <c r="XAI162" s="300"/>
      <c r="XAJ162" s="300"/>
      <c r="XAK162" s="300"/>
      <c r="XAL162" s="300"/>
      <c r="XAM162" s="300"/>
      <c r="XAN162" s="300"/>
      <c r="XAO162" s="300"/>
      <c r="XAP162" s="300"/>
      <c r="XAQ162" s="300"/>
      <c r="XAR162" s="300"/>
      <c r="XAS162" s="300"/>
      <c r="XAT162" s="300"/>
      <c r="XAU162" s="300"/>
      <c r="XAV162" s="300"/>
      <c r="XAW162" s="300"/>
      <c r="XAX162" s="300"/>
      <c r="XAY162" s="300"/>
      <c r="XAZ162" s="300"/>
      <c r="XBA162" s="300"/>
      <c r="XBB162" s="300"/>
      <c r="XBC162" s="300"/>
      <c r="XBD162" s="300"/>
      <c r="XBE162" s="300"/>
      <c r="XBF162" s="300"/>
      <c r="XBG162" s="300"/>
      <c r="XBH162" s="300"/>
      <c r="XBI162" s="300"/>
      <c r="XBJ162" s="300"/>
      <c r="XBK162" s="300"/>
      <c r="XBL162" s="300"/>
      <c r="XBM162" s="300"/>
      <c r="XBN162" s="300"/>
      <c r="XBO162" s="300"/>
      <c r="XBP162" s="300"/>
      <c r="XBQ162" s="300"/>
      <c r="XBR162" s="300"/>
      <c r="XBS162" s="300"/>
      <c r="XBT162" s="300"/>
      <c r="XBU162" s="300"/>
      <c r="XBV162" s="300"/>
      <c r="XBW162" s="300"/>
      <c r="XBX162" s="300"/>
      <c r="XBY162" s="300"/>
      <c r="XBZ162" s="300"/>
      <c r="XCA162" s="300"/>
      <c r="XCB162" s="300"/>
      <c r="XCC162" s="300"/>
      <c r="XCD162" s="300"/>
      <c r="XCE162" s="300"/>
      <c r="XCF162" s="300"/>
      <c r="XCG162" s="300"/>
      <c r="XCH162" s="300"/>
      <c r="XCI162" s="300"/>
      <c r="XCJ162" s="300"/>
      <c r="XCK162" s="300"/>
      <c r="XCL162" s="300"/>
      <c r="XCM162" s="300"/>
      <c r="XCN162" s="300"/>
      <c r="XCO162" s="300"/>
      <c r="XCP162" s="300"/>
      <c r="XCQ162" s="300"/>
      <c r="XCR162" s="300"/>
      <c r="XCS162" s="300"/>
      <c r="XCT162" s="300"/>
      <c r="XCU162" s="300"/>
      <c r="XCV162" s="300"/>
      <c r="XCW162" s="300"/>
      <c r="XCX162" s="300"/>
      <c r="XCY162" s="300"/>
      <c r="XCZ162" s="300"/>
      <c r="XDA162" s="300"/>
      <c r="XDB162" s="300"/>
      <c r="XDC162" s="300"/>
      <c r="XDD162" s="300"/>
      <c r="XDE162" s="300"/>
      <c r="XDF162" s="300"/>
      <c r="XDG162" s="300"/>
      <c r="XDH162" s="300"/>
      <c r="XDI162" s="300"/>
      <c r="XDJ162" s="300"/>
      <c r="XDK162" s="300"/>
      <c r="XDL162" s="300"/>
      <c r="XDM162" s="300"/>
      <c r="XDN162" s="300"/>
      <c r="XDO162" s="300"/>
      <c r="XDP162" s="300"/>
      <c r="XDQ162" s="300"/>
      <c r="XDR162" s="300"/>
      <c r="XDS162" s="300"/>
      <c r="XDT162" s="300"/>
      <c r="XDU162" s="300"/>
      <c r="XDV162" s="300"/>
      <c r="XDW162" s="300"/>
      <c r="XDX162" s="300"/>
      <c r="XDY162" s="300"/>
      <c r="XDZ162" s="300"/>
      <c r="XEA162" s="300"/>
      <c r="XEB162" s="300"/>
      <c r="XEC162" s="300"/>
      <c r="XED162" s="300"/>
      <c r="XEE162" s="300"/>
      <c r="XEF162" s="300"/>
      <c r="XEG162" s="300"/>
      <c r="XEH162" s="300"/>
      <c r="XEI162" s="300"/>
      <c r="XEJ162" s="300"/>
      <c r="XEK162" s="300"/>
      <c r="XEL162" s="300"/>
      <c r="XEM162" s="300"/>
      <c r="XEN162" s="300"/>
      <c r="XEO162" s="300"/>
      <c r="XEP162" s="300"/>
      <c r="XEQ162" s="300"/>
      <c r="XER162" s="300"/>
      <c r="XES162" s="300"/>
      <c r="XET162" s="300"/>
      <c r="XEU162" s="300"/>
      <c r="XEV162" s="300"/>
      <c r="XEW162" s="300"/>
      <c r="XEX162" s="300"/>
      <c r="XEY162" s="300"/>
      <c r="XEZ162" s="300"/>
      <c r="XFA162" s="300"/>
      <c r="XFB162" s="300"/>
      <c r="XFC162" s="300"/>
      <c r="XFD162" s="300"/>
    </row>
    <row r="163" spans="1:16384" s="181" customFormat="1" ht="15.6" x14ac:dyDescent="0.3">
      <c r="A163" s="376" t="s">
        <v>136</v>
      </c>
      <c r="B163" s="388" t="s">
        <v>546</v>
      </c>
      <c r="C163" s="388" t="s">
        <v>128</v>
      </c>
      <c r="D163" s="635">
        <f>2183200+23650</f>
        <v>2206850</v>
      </c>
      <c r="E163" s="373">
        <f>2183200+23650</f>
        <v>2206850</v>
      </c>
      <c r="F163" s="373">
        <f>2183200+23650</f>
        <v>2206850</v>
      </c>
      <c r="G163" s="210"/>
      <c r="H163" s="300"/>
      <c r="I163" s="300"/>
      <c r="J163" s="210"/>
      <c r="K163" s="210"/>
      <c r="L163" s="618"/>
      <c r="M163" s="618"/>
      <c r="N163" s="619"/>
      <c r="O163" s="619"/>
      <c r="P163" s="619"/>
      <c r="Q163" s="619"/>
      <c r="R163" s="619"/>
      <c r="S163" s="619"/>
      <c r="T163" s="619"/>
      <c r="U163" s="619"/>
      <c r="V163" s="619"/>
      <c r="W163" s="619"/>
      <c r="X163" s="619"/>
      <c r="Y163" s="300"/>
      <c r="Z163" s="300"/>
      <c r="AA163" s="300"/>
      <c r="AB163" s="300"/>
      <c r="AC163" s="300"/>
      <c r="AD163" s="300"/>
      <c r="AE163" s="300"/>
      <c r="AF163" s="300"/>
      <c r="AG163" s="300"/>
      <c r="AH163" s="300"/>
      <c r="AI163" s="300"/>
      <c r="AJ163" s="300"/>
      <c r="AK163" s="300"/>
      <c r="AL163" s="300"/>
      <c r="AM163" s="300"/>
      <c r="AN163" s="300"/>
      <c r="AO163" s="300"/>
      <c r="AP163" s="300"/>
      <c r="AQ163" s="300"/>
      <c r="AR163" s="300"/>
      <c r="AS163" s="300"/>
      <c r="AT163" s="300"/>
      <c r="AU163" s="300"/>
      <c r="AV163" s="300"/>
      <c r="AW163" s="300"/>
      <c r="AX163" s="300"/>
      <c r="AY163" s="300"/>
      <c r="AZ163" s="300"/>
      <c r="BA163" s="300"/>
      <c r="BB163" s="300"/>
      <c r="BC163" s="300"/>
      <c r="BD163" s="300"/>
      <c r="BE163" s="300"/>
      <c r="BF163" s="300"/>
      <c r="BG163" s="300"/>
      <c r="BH163" s="300"/>
      <c r="BI163" s="300"/>
      <c r="BJ163" s="300"/>
      <c r="BK163" s="300"/>
      <c r="BL163" s="300"/>
      <c r="BM163" s="300"/>
      <c r="BN163" s="300"/>
      <c r="BO163" s="300"/>
      <c r="BP163" s="300"/>
      <c r="BQ163" s="300"/>
      <c r="BR163" s="300"/>
      <c r="BS163" s="300"/>
      <c r="BT163" s="300"/>
      <c r="BU163" s="300"/>
      <c r="BV163" s="300"/>
      <c r="BW163" s="300"/>
      <c r="BX163" s="300"/>
      <c r="BY163" s="300"/>
      <c r="BZ163" s="300"/>
      <c r="CA163" s="300"/>
      <c r="CB163" s="300"/>
      <c r="CC163" s="300"/>
      <c r="CD163" s="300"/>
      <c r="CE163" s="300"/>
      <c r="CF163" s="300"/>
      <c r="CG163" s="300"/>
      <c r="CH163" s="300"/>
      <c r="CI163" s="300"/>
      <c r="CJ163" s="300"/>
      <c r="CK163" s="300"/>
      <c r="CL163" s="300"/>
      <c r="CM163" s="300"/>
      <c r="CN163" s="300"/>
      <c r="CO163" s="300"/>
      <c r="CP163" s="300"/>
      <c r="CQ163" s="300"/>
      <c r="CR163" s="300"/>
      <c r="CS163" s="300"/>
      <c r="CT163" s="300"/>
      <c r="CU163" s="300"/>
      <c r="CV163" s="300"/>
      <c r="CW163" s="300"/>
      <c r="CX163" s="300"/>
      <c r="CY163" s="300"/>
      <c r="CZ163" s="300"/>
      <c r="DA163" s="300"/>
      <c r="DB163" s="300"/>
      <c r="DC163" s="300"/>
      <c r="DD163" s="300"/>
      <c r="DE163" s="300"/>
      <c r="DF163" s="300"/>
      <c r="DG163" s="300"/>
      <c r="DH163" s="300"/>
      <c r="DI163" s="300"/>
      <c r="DJ163" s="300"/>
      <c r="DK163" s="300"/>
      <c r="DL163" s="300"/>
      <c r="DM163" s="300"/>
      <c r="DN163" s="300"/>
      <c r="DO163" s="300"/>
      <c r="DP163" s="300"/>
      <c r="DQ163" s="300"/>
      <c r="DR163" s="300"/>
      <c r="DS163" s="300"/>
      <c r="DT163" s="300"/>
      <c r="DU163" s="300"/>
      <c r="DV163" s="300"/>
      <c r="DW163" s="300"/>
      <c r="DX163" s="300"/>
      <c r="DY163" s="300"/>
      <c r="DZ163" s="300"/>
      <c r="EA163" s="300"/>
      <c r="EB163" s="300"/>
      <c r="EC163" s="300"/>
      <c r="ED163" s="300"/>
      <c r="EE163" s="300"/>
      <c r="EF163" s="300"/>
      <c r="EG163" s="300"/>
      <c r="EH163" s="300"/>
      <c r="EI163" s="300"/>
      <c r="EJ163" s="300"/>
      <c r="EK163" s="300"/>
      <c r="EL163" s="300"/>
      <c r="EM163" s="300"/>
      <c r="EN163" s="300"/>
      <c r="EO163" s="300"/>
      <c r="EP163" s="300"/>
      <c r="EQ163" s="300"/>
      <c r="ER163" s="300"/>
      <c r="ES163" s="300"/>
      <c r="ET163" s="300"/>
      <c r="EU163" s="300"/>
      <c r="EV163" s="300"/>
      <c r="EW163" s="300"/>
      <c r="EX163" s="300"/>
      <c r="EY163" s="300"/>
      <c r="EZ163" s="300"/>
      <c r="FA163" s="300"/>
      <c r="FB163" s="300"/>
      <c r="FC163" s="300"/>
      <c r="FD163" s="300"/>
      <c r="FE163" s="300"/>
      <c r="FF163" s="300"/>
      <c r="FG163" s="300"/>
      <c r="FH163" s="300"/>
      <c r="FI163" s="300"/>
      <c r="FJ163" s="300"/>
      <c r="FK163" s="300"/>
      <c r="FL163" s="300"/>
      <c r="FM163" s="300"/>
      <c r="FN163" s="300"/>
      <c r="FO163" s="300"/>
      <c r="FP163" s="300"/>
      <c r="FQ163" s="300"/>
      <c r="FR163" s="300"/>
      <c r="FS163" s="300"/>
      <c r="FT163" s="300"/>
      <c r="FU163" s="300"/>
      <c r="FV163" s="300"/>
      <c r="FW163" s="300"/>
      <c r="FX163" s="300"/>
      <c r="FY163" s="300"/>
      <c r="FZ163" s="300"/>
      <c r="GA163" s="300"/>
      <c r="GB163" s="300"/>
      <c r="GC163" s="300"/>
      <c r="GD163" s="300"/>
      <c r="GE163" s="300"/>
      <c r="GF163" s="300"/>
      <c r="GG163" s="300"/>
      <c r="GH163" s="300"/>
      <c r="GI163" s="300"/>
      <c r="GJ163" s="300"/>
      <c r="GK163" s="300"/>
      <c r="GL163" s="300"/>
      <c r="GM163" s="300"/>
      <c r="GN163" s="300"/>
      <c r="GO163" s="300"/>
      <c r="GP163" s="300"/>
      <c r="GQ163" s="300"/>
      <c r="GR163" s="300"/>
      <c r="GS163" s="300"/>
      <c r="GT163" s="300"/>
      <c r="GU163" s="300"/>
      <c r="GV163" s="300"/>
      <c r="GW163" s="300"/>
      <c r="GX163" s="300"/>
      <c r="GY163" s="300"/>
      <c r="GZ163" s="300"/>
      <c r="HA163" s="300"/>
      <c r="HB163" s="300"/>
      <c r="HC163" s="300"/>
      <c r="HD163" s="300"/>
      <c r="HE163" s="300"/>
      <c r="HF163" s="300"/>
      <c r="HG163" s="300"/>
      <c r="HH163" s="300"/>
      <c r="HI163" s="300"/>
      <c r="HJ163" s="300"/>
      <c r="HK163" s="300"/>
      <c r="HL163" s="300"/>
      <c r="HM163" s="300"/>
      <c r="HN163" s="300"/>
      <c r="HO163" s="300"/>
      <c r="HP163" s="300"/>
      <c r="HQ163" s="300"/>
      <c r="HR163" s="300"/>
      <c r="HS163" s="300"/>
      <c r="HT163" s="300"/>
      <c r="HU163" s="300"/>
      <c r="HV163" s="300"/>
      <c r="HW163" s="300"/>
      <c r="HX163" s="300"/>
      <c r="HY163" s="300"/>
      <c r="HZ163" s="300"/>
      <c r="IA163" s="300"/>
      <c r="IB163" s="300"/>
      <c r="IC163" s="300"/>
      <c r="ID163" s="300"/>
      <c r="IE163" s="300"/>
      <c r="IF163" s="300"/>
      <c r="IG163" s="300"/>
      <c r="IH163" s="300"/>
      <c r="II163" s="300"/>
      <c r="IJ163" s="300"/>
      <c r="IK163" s="300"/>
      <c r="IL163" s="300"/>
      <c r="IM163" s="300"/>
      <c r="IN163" s="300"/>
      <c r="IO163" s="300"/>
      <c r="IP163" s="300"/>
      <c r="IQ163" s="300"/>
      <c r="IR163" s="300"/>
      <c r="IS163" s="300"/>
      <c r="IT163" s="300"/>
      <c r="IU163" s="300"/>
      <c r="IV163" s="300"/>
      <c r="IW163" s="300"/>
      <c r="IX163" s="300"/>
      <c r="IY163" s="300"/>
      <c r="JF163" s="300"/>
      <c r="JG163" s="300"/>
      <c r="JH163" s="300"/>
      <c r="JI163" s="300"/>
      <c r="JJ163" s="300"/>
      <c r="JK163" s="300"/>
      <c r="JL163" s="300"/>
      <c r="JM163" s="300"/>
      <c r="JN163" s="300"/>
      <c r="JO163" s="300"/>
      <c r="JP163" s="300"/>
      <c r="JQ163" s="300"/>
      <c r="JR163" s="300"/>
      <c r="JS163" s="300"/>
      <c r="JT163" s="300"/>
      <c r="JU163" s="300"/>
      <c r="JV163" s="300"/>
      <c r="JW163" s="300"/>
      <c r="JX163" s="300"/>
      <c r="JY163" s="300"/>
      <c r="JZ163" s="300"/>
      <c r="KA163" s="300"/>
      <c r="KB163" s="300"/>
      <c r="KC163" s="300"/>
      <c r="KD163" s="300"/>
      <c r="KE163" s="300"/>
      <c r="KF163" s="300"/>
      <c r="KG163" s="300"/>
      <c r="KH163" s="300"/>
      <c r="KI163" s="300"/>
      <c r="KJ163" s="300"/>
      <c r="KK163" s="300"/>
      <c r="KL163" s="300"/>
      <c r="KM163" s="300"/>
      <c r="KN163" s="300"/>
      <c r="KO163" s="300"/>
      <c r="KP163" s="300"/>
      <c r="KQ163" s="300"/>
      <c r="KR163" s="300"/>
      <c r="KS163" s="300"/>
      <c r="KT163" s="300"/>
      <c r="KU163" s="300"/>
      <c r="KV163" s="300"/>
      <c r="KW163" s="300"/>
      <c r="KX163" s="300"/>
      <c r="KY163" s="300"/>
      <c r="KZ163" s="300"/>
      <c r="LA163" s="300"/>
      <c r="LB163" s="300"/>
      <c r="LC163" s="300"/>
      <c r="LD163" s="300"/>
      <c r="LE163" s="300"/>
      <c r="LF163" s="300"/>
      <c r="LG163" s="300"/>
      <c r="LH163" s="300"/>
      <c r="LI163" s="300"/>
      <c r="LJ163" s="300"/>
      <c r="LK163" s="300"/>
      <c r="LL163" s="300"/>
      <c r="LM163" s="300"/>
      <c r="LN163" s="300"/>
      <c r="LO163" s="300"/>
      <c r="LP163" s="300"/>
      <c r="LQ163" s="300"/>
      <c r="LR163" s="300"/>
      <c r="LS163" s="300"/>
      <c r="LT163" s="300"/>
      <c r="LU163" s="300"/>
      <c r="LV163" s="300"/>
      <c r="LW163" s="300"/>
      <c r="LX163" s="300"/>
      <c r="LY163" s="300"/>
      <c r="LZ163" s="300"/>
      <c r="MA163" s="300"/>
      <c r="MB163" s="300"/>
      <c r="MC163" s="300"/>
      <c r="MD163" s="300"/>
      <c r="ME163" s="300"/>
      <c r="MF163" s="300"/>
      <c r="MG163" s="300"/>
      <c r="MH163" s="300"/>
      <c r="MI163" s="300"/>
      <c r="MJ163" s="300"/>
      <c r="MK163" s="300"/>
      <c r="ML163" s="300"/>
      <c r="MM163" s="300"/>
      <c r="MN163" s="300"/>
      <c r="MO163" s="300"/>
      <c r="MP163" s="300"/>
      <c r="MQ163" s="300"/>
      <c r="MR163" s="300"/>
      <c r="MS163" s="300"/>
      <c r="MT163" s="300"/>
      <c r="MU163" s="300"/>
      <c r="MV163" s="300"/>
      <c r="MW163" s="300"/>
      <c r="MX163" s="300"/>
      <c r="MY163" s="300"/>
      <c r="MZ163" s="300"/>
      <c r="NA163" s="300"/>
      <c r="NB163" s="300"/>
      <c r="NC163" s="300"/>
      <c r="ND163" s="300"/>
      <c r="NE163" s="300"/>
      <c r="NF163" s="300"/>
      <c r="NG163" s="300"/>
      <c r="NH163" s="300"/>
      <c r="NI163" s="300"/>
      <c r="NJ163" s="300"/>
      <c r="NK163" s="300"/>
      <c r="NL163" s="300"/>
      <c r="NM163" s="300"/>
      <c r="NN163" s="300"/>
      <c r="NO163" s="300"/>
      <c r="NP163" s="300"/>
      <c r="NQ163" s="300"/>
      <c r="NR163" s="300"/>
      <c r="NS163" s="300"/>
      <c r="NT163" s="300"/>
      <c r="NU163" s="300"/>
      <c r="NV163" s="300"/>
      <c r="NW163" s="300"/>
      <c r="NX163" s="300"/>
      <c r="NY163" s="300"/>
      <c r="NZ163" s="300"/>
      <c r="OA163" s="300"/>
      <c r="OB163" s="300"/>
      <c r="OC163" s="300"/>
      <c r="OD163" s="300"/>
      <c r="OE163" s="300"/>
      <c r="OF163" s="300"/>
      <c r="OG163" s="300"/>
      <c r="OH163" s="300"/>
      <c r="OI163" s="300"/>
      <c r="OJ163" s="300"/>
      <c r="OK163" s="300"/>
      <c r="OL163" s="300"/>
      <c r="OM163" s="300"/>
      <c r="ON163" s="300"/>
      <c r="OO163" s="300"/>
      <c r="OP163" s="300"/>
      <c r="OQ163" s="300"/>
      <c r="OR163" s="300"/>
      <c r="OS163" s="300"/>
      <c r="OT163" s="300"/>
      <c r="OU163" s="300"/>
      <c r="OV163" s="300"/>
      <c r="OW163" s="300"/>
      <c r="OX163" s="300"/>
      <c r="OY163" s="300"/>
      <c r="OZ163" s="300"/>
      <c r="PA163" s="300"/>
      <c r="PB163" s="300"/>
      <c r="PC163" s="300"/>
      <c r="PD163" s="300"/>
      <c r="PE163" s="300"/>
      <c r="PF163" s="300"/>
      <c r="PG163" s="300"/>
      <c r="PH163" s="300"/>
      <c r="PI163" s="300"/>
      <c r="PJ163" s="300"/>
      <c r="PK163" s="300"/>
      <c r="PL163" s="300"/>
      <c r="PM163" s="300"/>
      <c r="PN163" s="300"/>
      <c r="PO163" s="300"/>
      <c r="PP163" s="300"/>
      <c r="PQ163" s="300"/>
      <c r="PR163" s="300"/>
      <c r="PS163" s="300"/>
      <c r="PT163" s="300"/>
      <c r="PU163" s="300"/>
      <c r="PV163" s="300"/>
      <c r="PW163" s="300"/>
      <c r="PX163" s="300"/>
      <c r="PY163" s="300"/>
      <c r="PZ163" s="300"/>
      <c r="QA163" s="300"/>
      <c r="QB163" s="300"/>
      <c r="QC163" s="300"/>
      <c r="QD163" s="300"/>
      <c r="QE163" s="300"/>
      <c r="QF163" s="300"/>
      <c r="QG163" s="300"/>
      <c r="QH163" s="300"/>
      <c r="QI163" s="300"/>
      <c r="QJ163" s="300"/>
      <c r="QK163" s="300"/>
      <c r="QL163" s="300"/>
      <c r="QM163" s="300"/>
      <c r="QN163" s="300"/>
      <c r="QO163" s="300"/>
      <c r="QP163" s="300"/>
      <c r="QQ163" s="300"/>
      <c r="QR163" s="300"/>
      <c r="QS163" s="300"/>
      <c r="QT163" s="300"/>
      <c r="QU163" s="300"/>
      <c r="QV163" s="300"/>
      <c r="QW163" s="300"/>
      <c r="QX163" s="300"/>
      <c r="QY163" s="300"/>
      <c r="QZ163" s="300"/>
      <c r="RA163" s="300"/>
      <c r="RB163" s="300"/>
      <c r="RC163" s="300"/>
      <c r="RD163" s="300"/>
      <c r="RE163" s="300"/>
      <c r="RF163" s="300"/>
      <c r="RG163" s="300"/>
      <c r="RH163" s="300"/>
      <c r="RI163" s="300"/>
      <c r="RJ163" s="300"/>
      <c r="RK163" s="300"/>
      <c r="RL163" s="300"/>
      <c r="RM163" s="300"/>
      <c r="RN163" s="300"/>
      <c r="RO163" s="300"/>
      <c r="RP163" s="300"/>
      <c r="RQ163" s="300"/>
      <c r="RR163" s="300"/>
      <c r="RS163" s="300"/>
      <c r="RT163" s="300"/>
      <c r="RU163" s="300"/>
      <c r="RV163" s="300"/>
      <c r="RW163" s="300"/>
      <c r="RX163" s="300"/>
      <c r="RY163" s="300"/>
      <c r="RZ163" s="300"/>
      <c r="SA163" s="300"/>
      <c r="SB163" s="300"/>
      <c r="SC163" s="300"/>
      <c r="SD163" s="300"/>
      <c r="SE163" s="300"/>
      <c r="SF163" s="300"/>
      <c r="SG163" s="300"/>
      <c r="SH163" s="300"/>
      <c r="SI163" s="300"/>
      <c r="SJ163" s="300"/>
      <c r="SK163" s="300"/>
      <c r="SL163" s="300"/>
      <c r="SM163" s="300"/>
      <c r="SN163" s="300"/>
      <c r="SO163" s="300"/>
      <c r="SP163" s="300"/>
      <c r="SQ163" s="300"/>
      <c r="SR163" s="300"/>
      <c r="SS163" s="300"/>
      <c r="ST163" s="300"/>
      <c r="SU163" s="300"/>
      <c r="TB163" s="300"/>
      <c r="TC163" s="300"/>
      <c r="TD163" s="300"/>
      <c r="TE163" s="300"/>
      <c r="TF163" s="300"/>
      <c r="TG163" s="300"/>
      <c r="TH163" s="300"/>
      <c r="TI163" s="300"/>
      <c r="TJ163" s="300"/>
      <c r="TK163" s="300"/>
      <c r="TL163" s="300"/>
      <c r="TM163" s="300"/>
      <c r="TN163" s="300"/>
      <c r="TO163" s="300"/>
      <c r="TP163" s="300"/>
      <c r="TQ163" s="300"/>
      <c r="TR163" s="300"/>
      <c r="TS163" s="300"/>
      <c r="TT163" s="300"/>
      <c r="TU163" s="300"/>
      <c r="TV163" s="300"/>
      <c r="TW163" s="300"/>
      <c r="TX163" s="300"/>
      <c r="TY163" s="300"/>
      <c r="TZ163" s="300"/>
      <c r="UA163" s="300"/>
      <c r="UB163" s="300"/>
      <c r="UC163" s="300"/>
      <c r="UD163" s="300"/>
      <c r="UE163" s="300"/>
      <c r="UF163" s="300"/>
      <c r="UG163" s="300"/>
      <c r="UH163" s="300"/>
      <c r="UI163" s="300"/>
      <c r="UJ163" s="300"/>
      <c r="UK163" s="300"/>
      <c r="UL163" s="300"/>
      <c r="UM163" s="300"/>
      <c r="UN163" s="300"/>
      <c r="UO163" s="300"/>
      <c r="UP163" s="300"/>
      <c r="UQ163" s="300"/>
      <c r="UR163" s="300"/>
      <c r="US163" s="300"/>
      <c r="UT163" s="300"/>
      <c r="UU163" s="300"/>
      <c r="UV163" s="300"/>
      <c r="UW163" s="300"/>
      <c r="UX163" s="300"/>
      <c r="UY163" s="300"/>
      <c r="UZ163" s="300"/>
      <c r="VA163" s="300"/>
      <c r="VB163" s="300"/>
      <c r="VC163" s="300"/>
      <c r="VD163" s="300"/>
      <c r="VE163" s="300"/>
      <c r="VF163" s="300"/>
      <c r="VG163" s="300"/>
      <c r="VH163" s="300"/>
      <c r="VI163" s="300"/>
      <c r="VJ163" s="300"/>
      <c r="VK163" s="300"/>
      <c r="VL163" s="300"/>
      <c r="VM163" s="300"/>
      <c r="VN163" s="300"/>
      <c r="VO163" s="300"/>
      <c r="VP163" s="300"/>
      <c r="VQ163" s="300"/>
      <c r="VR163" s="300"/>
      <c r="VS163" s="300"/>
      <c r="VT163" s="300"/>
      <c r="VU163" s="300"/>
      <c r="VV163" s="300"/>
      <c r="VW163" s="300"/>
      <c r="VX163" s="300"/>
      <c r="VY163" s="300"/>
      <c r="VZ163" s="300"/>
      <c r="WA163" s="300"/>
      <c r="WB163" s="300"/>
      <c r="WC163" s="300"/>
      <c r="WD163" s="300"/>
      <c r="WE163" s="300"/>
      <c r="WF163" s="300"/>
      <c r="WG163" s="300"/>
      <c r="WH163" s="300"/>
      <c r="WI163" s="300"/>
      <c r="WJ163" s="300"/>
      <c r="WK163" s="300"/>
      <c r="WL163" s="300"/>
      <c r="WM163" s="300"/>
      <c r="WN163" s="300"/>
      <c r="WO163" s="300"/>
      <c r="WP163" s="300"/>
      <c r="WQ163" s="300"/>
      <c r="WR163" s="300"/>
      <c r="WS163" s="300"/>
      <c r="WT163" s="300"/>
      <c r="WU163" s="300"/>
      <c r="WV163" s="300"/>
      <c r="WW163" s="300"/>
      <c r="WX163" s="300"/>
      <c r="WY163" s="300"/>
      <c r="WZ163" s="300"/>
      <c r="XA163" s="300"/>
      <c r="XB163" s="300"/>
      <c r="XC163" s="300"/>
      <c r="XD163" s="300"/>
      <c r="XE163" s="300"/>
      <c r="XF163" s="300"/>
      <c r="XG163" s="300"/>
      <c r="XH163" s="300"/>
      <c r="XI163" s="300"/>
      <c r="XJ163" s="300"/>
      <c r="XK163" s="300"/>
      <c r="XL163" s="300"/>
      <c r="XM163" s="300"/>
      <c r="XN163" s="300"/>
      <c r="XO163" s="300"/>
      <c r="XP163" s="300"/>
      <c r="XQ163" s="300"/>
      <c r="XR163" s="300"/>
      <c r="XS163" s="300"/>
      <c r="XT163" s="300"/>
      <c r="XU163" s="300"/>
      <c r="XV163" s="300"/>
      <c r="XW163" s="300"/>
      <c r="XX163" s="300"/>
      <c r="XY163" s="300"/>
      <c r="XZ163" s="300"/>
      <c r="YA163" s="300"/>
      <c r="YB163" s="300"/>
      <c r="YC163" s="300"/>
      <c r="YD163" s="300"/>
      <c r="YE163" s="300"/>
      <c r="YF163" s="300"/>
      <c r="YG163" s="300"/>
      <c r="YH163" s="300"/>
      <c r="YI163" s="300"/>
      <c r="YJ163" s="300"/>
      <c r="YK163" s="300"/>
      <c r="YL163" s="300"/>
      <c r="YM163" s="300"/>
      <c r="YN163" s="300"/>
      <c r="YO163" s="300"/>
      <c r="YP163" s="300"/>
      <c r="YQ163" s="300"/>
      <c r="YR163" s="300"/>
      <c r="YS163" s="300"/>
      <c r="YT163" s="300"/>
      <c r="YU163" s="300"/>
      <c r="YV163" s="300"/>
      <c r="YW163" s="300"/>
      <c r="YX163" s="300"/>
      <c r="YY163" s="300"/>
      <c r="YZ163" s="300"/>
      <c r="ZA163" s="300"/>
      <c r="ZB163" s="300"/>
      <c r="ZC163" s="300"/>
      <c r="ZD163" s="300"/>
      <c r="ZE163" s="300"/>
      <c r="ZF163" s="300"/>
      <c r="ZG163" s="300"/>
      <c r="ZH163" s="300"/>
      <c r="ZI163" s="300"/>
      <c r="ZJ163" s="300"/>
      <c r="ZK163" s="300"/>
      <c r="ZL163" s="300"/>
      <c r="ZM163" s="300"/>
      <c r="ZN163" s="300"/>
      <c r="ZO163" s="300"/>
      <c r="ZP163" s="300"/>
      <c r="ZQ163" s="300"/>
      <c r="ZR163" s="300"/>
      <c r="ZS163" s="300"/>
      <c r="ZT163" s="300"/>
      <c r="ZU163" s="300"/>
      <c r="ZV163" s="300"/>
      <c r="ZW163" s="300"/>
      <c r="ZX163" s="300"/>
      <c r="ZY163" s="300"/>
      <c r="ZZ163" s="300"/>
      <c r="AAA163" s="300"/>
      <c r="AAB163" s="300"/>
      <c r="AAC163" s="300"/>
      <c r="AAD163" s="300"/>
      <c r="AAE163" s="300"/>
      <c r="AAF163" s="300"/>
      <c r="AAG163" s="300"/>
      <c r="AAH163" s="300"/>
      <c r="AAI163" s="300"/>
      <c r="AAJ163" s="300"/>
      <c r="AAK163" s="300"/>
      <c r="AAL163" s="300"/>
      <c r="AAM163" s="300"/>
      <c r="AAN163" s="300"/>
      <c r="AAO163" s="300"/>
      <c r="AAP163" s="300"/>
      <c r="AAQ163" s="300"/>
      <c r="AAR163" s="300"/>
      <c r="AAS163" s="300"/>
      <c r="AAT163" s="300"/>
      <c r="AAU163" s="300"/>
      <c r="AAV163" s="300"/>
      <c r="AAW163" s="300"/>
      <c r="AAX163" s="300"/>
      <c r="AAY163" s="300"/>
      <c r="AAZ163" s="300"/>
      <c r="ABA163" s="300"/>
      <c r="ABB163" s="300"/>
      <c r="ABC163" s="300"/>
      <c r="ABD163" s="300"/>
      <c r="ABE163" s="300"/>
      <c r="ABF163" s="300"/>
      <c r="ABG163" s="300"/>
      <c r="ABH163" s="300"/>
      <c r="ABI163" s="300"/>
      <c r="ABJ163" s="300"/>
      <c r="ABK163" s="300"/>
      <c r="ABL163" s="300"/>
      <c r="ABM163" s="300"/>
      <c r="ABN163" s="300"/>
      <c r="ABO163" s="300"/>
      <c r="ABP163" s="300"/>
      <c r="ABQ163" s="300"/>
      <c r="ABR163" s="300"/>
      <c r="ABS163" s="300"/>
      <c r="ABT163" s="300"/>
      <c r="ABU163" s="300"/>
      <c r="ABV163" s="300"/>
      <c r="ABW163" s="300"/>
      <c r="ABX163" s="300"/>
      <c r="ABY163" s="300"/>
      <c r="ABZ163" s="300"/>
      <c r="ACA163" s="300"/>
      <c r="ACB163" s="300"/>
      <c r="ACC163" s="300"/>
      <c r="ACD163" s="300"/>
      <c r="ACE163" s="300"/>
      <c r="ACF163" s="300"/>
      <c r="ACG163" s="300"/>
      <c r="ACH163" s="300"/>
      <c r="ACI163" s="300"/>
      <c r="ACJ163" s="300"/>
      <c r="ACK163" s="300"/>
      <c r="ACL163" s="300"/>
      <c r="ACM163" s="300"/>
      <c r="ACN163" s="300"/>
      <c r="ACO163" s="300"/>
      <c r="ACP163" s="300"/>
      <c r="ACQ163" s="300"/>
      <c r="ACX163" s="300"/>
      <c r="ACY163" s="300"/>
      <c r="ACZ163" s="300"/>
      <c r="ADA163" s="300"/>
      <c r="ADB163" s="300"/>
      <c r="ADC163" s="300"/>
      <c r="ADD163" s="300"/>
      <c r="ADE163" s="300"/>
      <c r="ADF163" s="300"/>
      <c r="ADG163" s="300"/>
      <c r="ADH163" s="300"/>
      <c r="ADI163" s="300"/>
      <c r="ADJ163" s="300"/>
      <c r="ADK163" s="300"/>
      <c r="ADL163" s="300"/>
      <c r="ADM163" s="300"/>
      <c r="ADN163" s="300"/>
      <c r="ADO163" s="300"/>
      <c r="ADP163" s="300"/>
      <c r="ADQ163" s="300"/>
      <c r="ADR163" s="300"/>
      <c r="ADS163" s="300"/>
      <c r="ADT163" s="300"/>
      <c r="ADU163" s="300"/>
      <c r="ADV163" s="300"/>
      <c r="ADW163" s="300"/>
      <c r="ADX163" s="300"/>
      <c r="ADY163" s="300"/>
      <c r="ADZ163" s="300"/>
      <c r="AEA163" s="300"/>
      <c r="AEB163" s="300"/>
      <c r="AEC163" s="300"/>
      <c r="AED163" s="300"/>
      <c r="AEE163" s="300"/>
      <c r="AEF163" s="300"/>
      <c r="AEG163" s="300"/>
      <c r="AEH163" s="300"/>
      <c r="AEI163" s="300"/>
      <c r="AEJ163" s="300"/>
      <c r="AEK163" s="300"/>
      <c r="AEL163" s="300"/>
      <c r="AEM163" s="300"/>
      <c r="AEN163" s="300"/>
      <c r="AEO163" s="300"/>
      <c r="AEP163" s="300"/>
      <c r="AEQ163" s="300"/>
      <c r="AER163" s="300"/>
      <c r="AES163" s="300"/>
      <c r="AET163" s="300"/>
      <c r="AEU163" s="300"/>
      <c r="AEV163" s="300"/>
      <c r="AEW163" s="300"/>
      <c r="AEX163" s="300"/>
      <c r="AEY163" s="300"/>
      <c r="AEZ163" s="300"/>
      <c r="AFA163" s="300"/>
      <c r="AFB163" s="300"/>
      <c r="AFC163" s="300"/>
      <c r="AFD163" s="300"/>
      <c r="AFE163" s="300"/>
      <c r="AFF163" s="300"/>
      <c r="AFG163" s="300"/>
      <c r="AFH163" s="300"/>
      <c r="AFI163" s="300"/>
      <c r="AFJ163" s="300"/>
      <c r="AFK163" s="300"/>
      <c r="AFL163" s="300"/>
      <c r="AFM163" s="300"/>
      <c r="AFN163" s="300"/>
      <c r="AFO163" s="300"/>
      <c r="AFP163" s="300"/>
      <c r="AFQ163" s="300"/>
      <c r="AFR163" s="300"/>
      <c r="AFS163" s="300"/>
      <c r="AFT163" s="300"/>
      <c r="AFU163" s="300"/>
      <c r="AFV163" s="300"/>
      <c r="AFW163" s="300"/>
      <c r="AFX163" s="300"/>
      <c r="AFY163" s="300"/>
      <c r="AFZ163" s="300"/>
      <c r="AGA163" s="300"/>
      <c r="AGB163" s="300"/>
      <c r="AGC163" s="300"/>
      <c r="AGD163" s="300"/>
      <c r="AGE163" s="300"/>
      <c r="AGF163" s="300"/>
      <c r="AGG163" s="300"/>
      <c r="AGH163" s="300"/>
      <c r="AGI163" s="300"/>
      <c r="AGJ163" s="300"/>
      <c r="AGK163" s="300"/>
      <c r="AGL163" s="300"/>
      <c r="AGM163" s="300"/>
      <c r="AGN163" s="300"/>
      <c r="AGO163" s="300"/>
      <c r="AGP163" s="300"/>
      <c r="AGQ163" s="300"/>
      <c r="AGR163" s="300"/>
      <c r="AGS163" s="300"/>
      <c r="AGT163" s="300"/>
      <c r="AGU163" s="300"/>
      <c r="AGV163" s="300"/>
      <c r="AGW163" s="300"/>
      <c r="AGX163" s="300"/>
      <c r="AGY163" s="300"/>
      <c r="AGZ163" s="300"/>
      <c r="AHA163" s="300"/>
      <c r="AHB163" s="300"/>
      <c r="AHC163" s="300"/>
      <c r="AHD163" s="300"/>
      <c r="AHE163" s="300"/>
      <c r="AHF163" s="300"/>
      <c r="AHG163" s="300"/>
      <c r="AHH163" s="300"/>
      <c r="AHI163" s="300"/>
      <c r="AHJ163" s="300"/>
      <c r="AHK163" s="300"/>
      <c r="AHL163" s="300"/>
      <c r="AHM163" s="300"/>
      <c r="AHN163" s="300"/>
      <c r="AHO163" s="300"/>
      <c r="AHP163" s="300"/>
      <c r="AHQ163" s="300"/>
      <c r="AHR163" s="300"/>
      <c r="AHS163" s="300"/>
      <c r="AHT163" s="300"/>
      <c r="AHU163" s="300"/>
      <c r="AHV163" s="300"/>
      <c r="AHW163" s="300"/>
      <c r="AHX163" s="300"/>
      <c r="AHY163" s="300"/>
      <c r="AHZ163" s="300"/>
      <c r="AIA163" s="300"/>
      <c r="AIB163" s="300"/>
      <c r="AIC163" s="300"/>
      <c r="AID163" s="300"/>
      <c r="AIE163" s="300"/>
      <c r="AIF163" s="300"/>
      <c r="AIG163" s="300"/>
      <c r="AIH163" s="300"/>
      <c r="AII163" s="300"/>
      <c r="AIJ163" s="300"/>
      <c r="AIK163" s="300"/>
      <c r="AIL163" s="300"/>
      <c r="AIM163" s="300"/>
      <c r="AIN163" s="300"/>
      <c r="AIO163" s="300"/>
      <c r="AIP163" s="300"/>
      <c r="AIQ163" s="300"/>
      <c r="AIR163" s="300"/>
      <c r="AIS163" s="300"/>
      <c r="AIT163" s="300"/>
      <c r="AIU163" s="300"/>
      <c r="AIV163" s="300"/>
      <c r="AIW163" s="300"/>
      <c r="AIX163" s="300"/>
      <c r="AIY163" s="300"/>
      <c r="AIZ163" s="300"/>
      <c r="AJA163" s="300"/>
      <c r="AJB163" s="300"/>
      <c r="AJC163" s="300"/>
      <c r="AJD163" s="300"/>
      <c r="AJE163" s="300"/>
      <c r="AJF163" s="300"/>
      <c r="AJG163" s="300"/>
      <c r="AJH163" s="300"/>
      <c r="AJI163" s="300"/>
      <c r="AJJ163" s="300"/>
      <c r="AJK163" s="300"/>
      <c r="AJL163" s="300"/>
      <c r="AJM163" s="300"/>
      <c r="AJN163" s="300"/>
      <c r="AJO163" s="300"/>
      <c r="AJP163" s="300"/>
      <c r="AJQ163" s="300"/>
      <c r="AJR163" s="300"/>
      <c r="AJS163" s="300"/>
      <c r="AJT163" s="300"/>
      <c r="AJU163" s="300"/>
      <c r="AJV163" s="300"/>
      <c r="AJW163" s="300"/>
      <c r="AJX163" s="300"/>
      <c r="AJY163" s="300"/>
      <c r="AJZ163" s="300"/>
      <c r="AKA163" s="300"/>
      <c r="AKB163" s="300"/>
      <c r="AKC163" s="300"/>
      <c r="AKD163" s="300"/>
      <c r="AKE163" s="300"/>
      <c r="AKF163" s="300"/>
      <c r="AKG163" s="300"/>
      <c r="AKH163" s="300"/>
      <c r="AKI163" s="300"/>
      <c r="AKJ163" s="300"/>
      <c r="AKK163" s="300"/>
      <c r="AKL163" s="300"/>
      <c r="AKM163" s="300"/>
      <c r="AKN163" s="300"/>
      <c r="AKO163" s="300"/>
      <c r="AKP163" s="300"/>
      <c r="AKQ163" s="300"/>
      <c r="AKR163" s="300"/>
      <c r="AKS163" s="300"/>
      <c r="AKT163" s="300"/>
      <c r="AKU163" s="300"/>
      <c r="AKV163" s="300"/>
      <c r="AKW163" s="300"/>
      <c r="AKX163" s="300"/>
      <c r="AKY163" s="300"/>
      <c r="AKZ163" s="300"/>
      <c r="ALA163" s="300"/>
      <c r="ALB163" s="300"/>
      <c r="ALC163" s="300"/>
      <c r="ALD163" s="300"/>
      <c r="ALE163" s="300"/>
      <c r="ALF163" s="300"/>
      <c r="ALG163" s="300"/>
      <c r="ALH163" s="300"/>
      <c r="ALI163" s="300"/>
      <c r="ALJ163" s="300"/>
      <c r="ALK163" s="300"/>
      <c r="ALL163" s="300"/>
      <c r="ALM163" s="300"/>
      <c r="ALN163" s="300"/>
      <c r="ALO163" s="300"/>
      <c r="ALP163" s="300"/>
      <c r="ALQ163" s="300"/>
      <c r="ALR163" s="300"/>
      <c r="ALS163" s="300"/>
      <c r="ALT163" s="300"/>
      <c r="ALU163" s="300"/>
      <c r="ALV163" s="300"/>
      <c r="ALW163" s="300"/>
      <c r="ALX163" s="300"/>
      <c r="ALY163" s="300"/>
      <c r="ALZ163" s="300"/>
      <c r="AMA163" s="300"/>
      <c r="AMB163" s="300"/>
      <c r="AMC163" s="300"/>
      <c r="AMD163" s="300"/>
      <c r="AME163" s="300"/>
      <c r="AMF163" s="300"/>
      <c r="AMG163" s="300"/>
      <c r="AMH163" s="300"/>
      <c r="AMI163" s="300"/>
      <c r="AMJ163" s="300"/>
      <c r="AMK163" s="300"/>
      <c r="AML163" s="300"/>
      <c r="AMM163" s="300"/>
      <c r="AMT163" s="300"/>
      <c r="AMU163" s="300"/>
      <c r="AMV163" s="300"/>
      <c r="AMW163" s="300"/>
      <c r="AMX163" s="300"/>
      <c r="AMY163" s="300"/>
      <c r="AMZ163" s="300"/>
      <c r="ANA163" s="300"/>
      <c r="ANB163" s="300"/>
      <c r="ANC163" s="300"/>
      <c r="AND163" s="300"/>
      <c r="ANE163" s="300"/>
      <c r="ANF163" s="300"/>
      <c r="ANG163" s="300"/>
      <c r="ANH163" s="300"/>
      <c r="ANI163" s="300"/>
      <c r="ANJ163" s="300"/>
      <c r="ANK163" s="300"/>
      <c r="ANL163" s="300"/>
      <c r="ANM163" s="300"/>
      <c r="ANN163" s="300"/>
      <c r="ANO163" s="300"/>
      <c r="ANP163" s="300"/>
      <c r="ANQ163" s="300"/>
      <c r="ANR163" s="300"/>
      <c r="ANS163" s="300"/>
      <c r="ANT163" s="300"/>
      <c r="ANU163" s="300"/>
      <c r="ANV163" s="300"/>
      <c r="ANW163" s="300"/>
      <c r="ANX163" s="300"/>
      <c r="ANY163" s="300"/>
      <c r="ANZ163" s="300"/>
      <c r="AOA163" s="300"/>
      <c r="AOB163" s="300"/>
      <c r="AOC163" s="300"/>
      <c r="AOD163" s="300"/>
      <c r="AOE163" s="300"/>
      <c r="AOF163" s="300"/>
      <c r="AOG163" s="300"/>
      <c r="AOH163" s="300"/>
      <c r="AOI163" s="300"/>
      <c r="AOJ163" s="300"/>
      <c r="AOK163" s="300"/>
      <c r="AOL163" s="300"/>
      <c r="AOM163" s="300"/>
      <c r="AON163" s="300"/>
      <c r="AOO163" s="300"/>
      <c r="AOP163" s="300"/>
      <c r="AOQ163" s="300"/>
      <c r="AOR163" s="300"/>
      <c r="AOS163" s="300"/>
      <c r="AOT163" s="300"/>
      <c r="AOU163" s="300"/>
      <c r="AOV163" s="300"/>
      <c r="AOW163" s="300"/>
      <c r="AOX163" s="300"/>
      <c r="AOY163" s="300"/>
      <c r="AOZ163" s="300"/>
      <c r="APA163" s="300"/>
      <c r="APB163" s="300"/>
      <c r="APC163" s="300"/>
      <c r="APD163" s="300"/>
      <c r="APE163" s="300"/>
      <c r="APF163" s="300"/>
      <c r="APG163" s="300"/>
      <c r="APH163" s="300"/>
      <c r="API163" s="300"/>
      <c r="APJ163" s="300"/>
      <c r="APK163" s="300"/>
      <c r="APL163" s="300"/>
      <c r="APM163" s="300"/>
      <c r="APN163" s="300"/>
      <c r="APO163" s="300"/>
      <c r="APP163" s="300"/>
      <c r="APQ163" s="300"/>
      <c r="APR163" s="300"/>
      <c r="APS163" s="300"/>
      <c r="APT163" s="300"/>
      <c r="APU163" s="300"/>
      <c r="APV163" s="300"/>
      <c r="APW163" s="300"/>
      <c r="APX163" s="300"/>
      <c r="APY163" s="300"/>
      <c r="APZ163" s="300"/>
      <c r="AQA163" s="300"/>
      <c r="AQB163" s="300"/>
      <c r="AQC163" s="300"/>
      <c r="AQD163" s="300"/>
      <c r="AQE163" s="300"/>
      <c r="AQF163" s="300"/>
      <c r="AQG163" s="300"/>
      <c r="AQH163" s="300"/>
      <c r="AQI163" s="300"/>
      <c r="AQJ163" s="300"/>
      <c r="AQK163" s="300"/>
      <c r="AQL163" s="300"/>
      <c r="AQM163" s="300"/>
      <c r="AQN163" s="300"/>
      <c r="AQO163" s="300"/>
      <c r="AQP163" s="300"/>
      <c r="AQQ163" s="300"/>
      <c r="AQR163" s="300"/>
      <c r="AQS163" s="300"/>
      <c r="AQT163" s="300"/>
      <c r="AQU163" s="300"/>
      <c r="AQV163" s="300"/>
      <c r="AQW163" s="300"/>
      <c r="AQX163" s="300"/>
      <c r="AQY163" s="300"/>
      <c r="AQZ163" s="300"/>
      <c r="ARA163" s="300"/>
      <c r="ARB163" s="300"/>
      <c r="ARC163" s="300"/>
      <c r="ARD163" s="300"/>
      <c r="ARE163" s="300"/>
      <c r="ARF163" s="300"/>
      <c r="ARG163" s="300"/>
      <c r="ARH163" s="300"/>
      <c r="ARI163" s="300"/>
      <c r="ARJ163" s="300"/>
      <c r="ARK163" s="300"/>
      <c r="ARL163" s="300"/>
      <c r="ARM163" s="300"/>
      <c r="ARN163" s="300"/>
      <c r="ARO163" s="300"/>
      <c r="ARP163" s="300"/>
      <c r="ARQ163" s="300"/>
      <c r="ARR163" s="300"/>
      <c r="ARS163" s="300"/>
      <c r="ART163" s="300"/>
      <c r="ARU163" s="300"/>
      <c r="ARV163" s="300"/>
      <c r="ARW163" s="300"/>
      <c r="ARX163" s="300"/>
      <c r="ARY163" s="300"/>
      <c r="ARZ163" s="300"/>
      <c r="ASA163" s="300"/>
      <c r="ASB163" s="300"/>
      <c r="ASC163" s="300"/>
      <c r="ASD163" s="300"/>
      <c r="ASE163" s="300"/>
      <c r="ASF163" s="300"/>
      <c r="ASG163" s="300"/>
      <c r="ASH163" s="300"/>
      <c r="ASI163" s="300"/>
      <c r="ASJ163" s="300"/>
      <c r="ASK163" s="300"/>
      <c r="ASL163" s="300"/>
      <c r="ASM163" s="300"/>
      <c r="ASN163" s="300"/>
      <c r="ASO163" s="300"/>
      <c r="ASP163" s="300"/>
      <c r="ASQ163" s="300"/>
      <c r="ASR163" s="300"/>
      <c r="ASS163" s="300"/>
      <c r="AST163" s="300"/>
      <c r="ASU163" s="300"/>
      <c r="ASV163" s="300"/>
      <c r="ASW163" s="300"/>
      <c r="ASX163" s="300"/>
      <c r="ASY163" s="300"/>
      <c r="ASZ163" s="300"/>
      <c r="ATA163" s="300"/>
      <c r="ATB163" s="300"/>
      <c r="ATC163" s="300"/>
      <c r="ATD163" s="300"/>
      <c r="ATE163" s="300"/>
      <c r="ATF163" s="300"/>
      <c r="ATG163" s="300"/>
      <c r="ATH163" s="300"/>
      <c r="ATI163" s="300"/>
      <c r="ATJ163" s="300"/>
      <c r="ATK163" s="300"/>
      <c r="ATL163" s="300"/>
      <c r="ATM163" s="300"/>
      <c r="ATN163" s="300"/>
      <c r="ATO163" s="300"/>
      <c r="ATP163" s="300"/>
      <c r="ATQ163" s="300"/>
      <c r="ATR163" s="300"/>
      <c r="ATS163" s="300"/>
      <c r="ATT163" s="300"/>
      <c r="ATU163" s="300"/>
      <c r="ATV163" s="300"/>
      <c r="ATW163" s="300"/>
      <c r="ATX163" s="300"/>
      <c r="ATY163" s="300"/>
      <c r="ATZ163" s="300"/>
      <c r="AUA163" s="300"/>
      <c r="AUB163" s="300"/>
      <c r="AUC163" s="300"/>
      <c r="AUD163" s="300"/>
      <c r="AUE163" s="300"/>
      <c r="AUF163" s="300"/>
      <c r="AUG163" s="300"/>
      <c r="AUH163" s="300"/>
      <c r="AUI163" s="300"/>
      <c r="AUJ163" s="300"/>
      <c r="AUK163" s="300"/>
      <c r="AUL163" s="300"/>
      <c r="AUM163" s="300"/>
      <c r="AUN163" s="300"/>
      <c r="AUO163" s="300"/>
      <c r="AUP163" s="300"/>
      <c r="AUQ163" s="300"/>
      <c r="AUR163" s="300"/>
      <c r="AUS163" s="300"/>
      <c r="AUT163" s="300"/>
      <c r="AUU163" s="300"/>
      <c r="AUV163" s="300"/>
      <c r="AUW163" s="300"/>
      <c r="AUX163" s="300"/>
      <c r="AUY163" s="300"/>
      <c r="AUZ163" s="300"/>
      <c r="AVA163" s="300"/>
      <c r="AVB163" s="300"/>
      <c r="AVC163" s="300"/>
      <c r="AVD163" s="300"/>
      <c r="AVE163" s="300"/>
      <c r="AVF163" s="300"/>
      <c r="AVG163" s="300"/>
      <c r="AVH163" s="300"/>
      <c r="AVI163" s="300"/>
      <c r="AVJ163" s="300"/>
      <c r="AVK163" s="300"/>
      <c r="AVL163" s="300"/>
      <c r="AVM163" s="300"/>
      <c r="AVN163" s="300"/>
      <c r="AVO163" s="300"/>
      <c r="AVP163" s="300"/>
      <c r="AVQ163" s="300"/>
      <c r="AVR163" s="300"/>
      <c r="AVS163" s="300"/>
      <c r="AVT163" s="300"/>
      <c r="AVU163" s="300"/>
      <c r="AVV163" s="300"/>
      <c r="AVW163" s="300"/>
      <c r="AVX163" s="300"/>
      <c r="AVY163" s="300"/>
      <c r="AVZ163" s="300"/>
      <c r="AWA163" s="300"/>
      <c r="AWB163" s="300"/>
      <c r="AWC163" s="300"/>
      <c r="AWD163" s="300"/>
      <c r="AWE163" s="300"/>
      <c r="AWF163" s="300"/>
      <c r="AWG163" s="300"/>
      <c r="AWH163" s="300"/>
      <c r="AWI163" s="300"/>
      <c r="AWP163" s="300"/>
      <c r="AWQ163" s="300"/>
      <c r="AWR163" s="300"/>
      <c r="AWS163" s="300"/>
      <c r="AWT163" s="300"/>
      <c r="AWU163" s="300"/>
      <c r="AWV163" s="300"/>
      <c r="AWW163" s="300"/>
      <c r="AWX163" s="300"/>
      <c r="AWY163" s="300"/>
      <c r="AWZ163" s="300"/>
      <c r="AXA163" s="300"/>
      <c r="AXB163" s="300"/>
      <c r="AXC163" s="300"/>
      <c r="AXD163" s="300"/>
      <c r="AXE163" s="300"/>
      <c r="AXF163" s="300"/>
      <c r="AXG163" s="300"/>
      <c r="AXH163" s="300"/>
      <c r="AXI163" s="300"/>
      <c r="AXJ163" s="300"/>
      <c r="AXK163" s="300"/>
      <c r="AXL163" s="300"/>
      <c r="AXM163" s="300"/>
      <c r="AXN163" s="300"/>
      <c r="AXO163" s="300"/>
      <c r="AXP163" s="300"/>
      <c r="AXQ163" s="300"/>
      <c r="AXR163" s="300"/>
      <c r="AXS163" s="300"/>
      <c r="AXT163" s="300"/>
      <c r="AXU163" s="300"/>
      <c r="AXV163" s="300"/>
      <c r="AXW163" s="300"/>
      <c r="AXX163" s="300"/>
      <c r="AXY163" s="300"/>
      <c r="AXZ163" s="300"/>
      <c r="AYA163" s="300"/>
      <c r="AYB163" s="300"/>
      <c r="AYC163" s="300"/>
      <c r="AYD163" s="300"/>
      <c r="AYE163" s="300"/>
      <c r="AYF163" s="300"/>
      <c r="AYG163" s="300"/>
      <c r="AYH163" s="300"/>
      <c r="AYI163" s="300"/>
      <c r="AYJ163" s="300"/>
      <c r="AYK163" s="300"/>
      <c r="AYL163" s="300"/>
      <c r="AYM163" s="300"/>
      <c r="AYN163" s="300"/>
      <c r="AYO163" s="300"/>
      <c r="AYP163" s="300"/>
      <c r="AYQ163" s="300"/>
      <c r="AYR163" s="300"/>
      <c r="AYS163" s="300"/>
      <c r="AYT163" s="300"/>
      <c r="AYU163" s="300"/>
      <c r="AYV163" s="300"/>
      <c r="AYW163" s="300"/>
      <c r="AYX163" s="300"/>
      <c r="AYY163" s="300"/>
      <c r="AYZ163" s="300"/>
      <c r="AZA163" s="300"/>
      <c r="AZB163" s="300"/>
      <c r="AZC163" s="300"/>
      <c r="AZD163" s="300"/>
      <c r="AZE163" s="300"/>
      <c r="AZF163" s="300"/>
      <c r="AZG163" s="300"/>
      <c r="AZH163" s="300"/>
      <c r="AZI163" s="300"/>
      <c r="AZJ163" s="300"/>
      <c r="AZK163" s="300"/>
      <c r="AZL163" s="300"/>
      <c r="AZM163" s="300"/>
      <c r="AZN163" s="300"/>
      <c r="AZO163" s="300"/>
      <c r="AZP163" s="300"/>
      <c r="AZQ163" s="300"/>
      <c r="AZR163" s="300"/>
      <c r="AZS163" s="300"/>
      <c r="AZT163" s="300"/>
      <c r="AZU163" s="300"/>
      <c r="AZV163" s="300"/>
      <c r="AZW163" s="300"/>
      <c r="AZX163" s="300"/>
      <c r="AZY163" s="300"/>
      <c r="AZZ163" s="300"/>
      <c r="BAA163" s="300"/>
      <c r="BAB163" s="300"/>
      <c r="BAC163" s="300"/>
      <c r="BAD163" s="300"/>
      <c r="BAE163" s="300"/>
      <c r="BAF163" s="300"/>
      <c r="BAG163" s="300"/>
      <c r="BAH163" s="300"/>
      <c r="BAI163" s="300"/>
      <c r="BAJ163" s="300"/>
      <c r="BAK163" s="300"/>
      <c r="BAL163" s="300"/>
      <c r="BAM163" s="300"/>
      <c r="BAN163" s="300"/>
      <c r="BAO163" s="300"/>
      <c r="BAP163" s="300"/>
      <c r="BAQ163" s="300"/>
      <c r="BAR163" s="300"/>
      <c r="BAS163" s="300"/>
      <c r="BAT163" s="300"/>
      <c r="BAU163" s="300"/>
      <c r="BAV163" s="300"/>
      <c r="BAW163" s="300"/>
      <c r="BAX163" s="300"/>
      <c r="BAY163" s="300"/>
      <c r="BAZ163" s="300"/>
      <c r="BBA163" s="300"/>
      <c r="BBB163" s="300"/>
      <c r="BBC163" s="300"/>
      <c r="BBD163" s="300"/>
      <c r="BBE163" s="300"/>
      <c r="BBF163" s="300"/>
      <c r="BBG163" s="300"/>
      <c r="BBH163" s="300"/>
      <c r="BBI163" s="300"/>
      <c r="BBJ163" s="300"/>
      <c r="BBK163" s="300"/>
      <c r="BBL163" s="300"/>
      <c r="BBM163" s="300"/>
      <c r="BBN163" s="300"/>
      <c r="BBO163" s="300"/>
      <c r="BBP163" s="300"/>
      <c r="BBQ163" s="300"/>
      <c r="BBR163" s="300"/>
      <c r="BBS163" s="300"/>
      <c r="BBT163" s="300"/>
      <c r="BBU163" s="300"/>
      <c r="BBV163" s="300"/>
      <c r="BBW163" s="300"/>
      <c r="BBX163" s="300"/>
      <c r="BBY163" s="300"/>
      <c r="BBZ163" s="300"/>
      <c r="BCA163" s="300"/>
      <c r="BCB163" s="300"/>
      <c r="BCC163" s="300"/>
      <c r="BCD163" s="300"/>
      <c r="BCE163" s="300"/>
      <c r="BCF163" s="300"/>
      <c r="BCG163" s="300"/>
      <c r="BCH163" s="300"/>
      <c r="BCI163" s="300"/>
      <c r="BCJ163" s="300"/>
      <c r="BCK163" s="300"/>
      <c r="BCL163" s="300"/>
      <c r="BCM163" s="300"/>
      <c r="BCN163" s="300"/>
      <c r="BCO163" s="300"/>
      <c r="BCP163" s="300"/>
      <c r="BCQ163" s="300"/>
      <c r="BCR163" s="300"/>
      <c r="BCS163" s="300"/>
      <c r="BCT163" s="300"/>
      <c r="BCU163" s="300"/>
      <c r="BCV163" s="300"/>
      <c r="BCW163" s="300"/>
      <c r="BCX163" s="300"/>
      <c r="BCY163" s="300"/>
      <c r="BCZ163" s="300"/>
      <c r="BDA163" s="300"/>
      <c r="BDB163" s="300"/>
      <c r="BDC163" s="300"/>
      <c r="BDD163" s="300"/>
      <c r="BDE163" s="300"/>
      <c r="BDF163" s="300"/>
      <c r="BDG163" s="300"/>
      <c r="BDH163" s="300"/>
      <c r="BDI163" s="300"/>
      <c r="BDJ163" s="300"/>
      <c r="BDK163" s="300"/>
      <c r="BDL163" s="300"/>
      <c r="BDM163" s="300"/>
      <c r="BDN163" s="300"/>
      <c r="BDO163" s="300"/>
      <c r="BDP163" s="300"/>
      <c r="BDQ163" s="300"/>
      <c r="BDR163" s="300"/>
      <c r="BDS163" s="300"/>
      <c r="BDT163" s="300"/>
      <c r="BDU163" s="300"/>
      <c r="BDV163" s="300"/>
      <c r="BDW163" s="300"/>
      <c r="BDX163" s="300"/>
      <c r="BDY163" s="300"/>
      <c r="BDZ163" s="300"/>
      <c r="BEA163" s="300"/>
      <c r="BEB163" s="300"/>
      <c r="BEC163" s="300"/>
      <c r="BED163" s="300"/>
      <c r="BEE163" s="300"/>
      <c r="BEF163" s="300"/>
      <c r="BEG163" s="300"/>
      <c r="BEH163" s="300"/>
      <c r="BEI163" s="300"/>
      <c r="BEJ163" s="300"/>
      <c r="BEK163" s="300"/>
      <c r="BEL163" s="300"/>
      <c r="BEM163" s="300"/>
      <c r="BEN163" s="300"/>
      <c r="BEO163" s="300"/>
      <c r="BEP163" s="300"/>
      <c r="BEQ163" s="300"/>
      <c r="BER163" s="300"/>
      <c r="BES163" s="300"/>
      <c r="BET163" s="300"/>
      <c r="BEU163" s="300"/>
      <c r="BEV163" s="300"/>
      <c r="BEW163" s="300"/>
      <c r="BEX163" s="300"/>
      <c r="BEY163" s="300"/>
      <c r="BEZ163" s="300"/>
      <c r="BFA163" s="300"/>
      <c r="BFB163" s="300"/>
      <c r="BFC163" s="300"/>
      <c r="BFD163" s="300"/>
      <c r="BFE163" s="300"/>
      <c r="BFF163" s="300"/>
      <c r="BFG163" s="300"/>
      <c r="BFH163" s="300"/>
      <c r="BFI163" s="300"/>
      <c r="BFJ163" s="300"/>
      <c r="BFK163" s="300"/>
      <c r="BFL163" s="300"/>
      <c r="BFM163" s="300"/>
      <c r="BFN163" s="300"/>
      <c r="BFO163" s="300"/>
      <c r="BFP163" s="300"/>
      <c r="BFQ163" s="300"/>
      <c r="BFR163" s="300"/>
      <c r="BFS163" s="300"/>
      <c r="BFT163" s="300"/>
      <c r="BFU163" s="300"/>
      <c r="BFV163" s="300"/>
      <c r="BFW163" s="300"/>
      <c r="BFX163" s="300"/>
      <c r="BFY163" s="300"/>
      <c r="BFZ163" s="300"/>
      <c r="BGA163" s="300"/>
      <c r="BGB163" s="300"/>
      <c r="BGC163" s="300"/>
      <c r="BGD163" s="300"/>
      <c r="BGE163" s="300"/>
      <c r="BGL163" s="300"/>
      <c r="BGM163" s="300"/>
      <c r="BGN163" s="300"/>
      <c r="BGO163" s="300"/>
      <c r="BGP163" s="300"/>
      <c r="BGQ163" s="300"/>
      <c r="BGR163" s="300"/>
      <c r="BGS163" s="300"/>
      <c r="BGT163" s="300"/>
      <c r="BGU163" s="300"/>
      <c r="BGV163" s="300"/>
      <c r="BGW163" s="300"/>
      <c r="BGX163" s="300"/>
      <c r="BGY163" s="300"/>
      <c r="BGZ163" s="300"/>
      <c r="BHA163" s="300"/>
      <c r="BHB163" s="300"/>
      <c r="BHC163" s="300"/>
      <c r="BHD163" s="300"/>
      <c r="BHE163" s="300"/>
      <c r="BHF163" s="300"/>
      <c r="BHG163" s="300"/>
      <c r="BHH163" s="300"/>
      <c r="BHI163" s="300"/>
      <c r="BHJ163" s="300"/>
      <c r="BHK163" s="300"/>
      <c r="BHL163" s="300"/>
      <c r="BHM163" s="300"/>
      <c r="BHN163" s="300"/>
      <c r="BHO163" s="300"/>
      <c r="BHP163" s="300"/>
      <c r="BHQ163" s="300"/>
      <c r="BHR163" s="300"/>
      <c r="BHS163" s="300"/>
      <c r="BHT163" s="300"/>
      <c r="BHU163" s="300"/>
      <c r="BHV163" s="300"/>
      <c r="BHW163" s="300"/>
      <c r="BHX163" s="300"/>
      <c r="BHY163" s="300"/>
      <c r="BHZ163" s="300"/>
      <c r="BIA163" s="300"/>
      <c r="BIB163" s="300"/>
      <c r="BIC163" s="300"/>
      <c r="BID163" s="300"/>
      <c r="BIE163" s="300"/>
      <c r="BIF163" s="300"/>
      <c r="BIG163" s="300"/>
      <c r="BIH163" s="300"/>
      <c r="BII163" s="300"/>
      <c r="BIJ163" s="300"/>
      <c r="BIK163" s="300"/>
      <c r="BIL163" s="300"/>
      <c r="BIM163" s="300"/>
      <c r="BIN163" s="300"/>
      <c r="BIO163" s="300"/>
      <c r="BIP163" s="300"/>
      <c r="BIQ163" s="300"/>
      <c r="BIR163" s="300"/>
      <c r="BIS163" s="300"/>
      <c r="BIT163" s="300"/>
      <c r="BIU163" s="300"/>
      <c r="BIV163" s="300"/>
      <c r="BIW163" s="300"/>
      <c r="BIX163" s="300"/>
      <c r="BIY163" s="300"/>
      <c r="BIZ163" s="300"/>
      <c r="BJA163" s="300"/>
      <c r="BJB163" s="300"/>
      <c r="BJC163" s="300"/>
      <c r="BJD163" s="300"/>
      <c r="BJE163" s="300"/>
      <c r="BJF163" s="300"/>
      <c r="BJG163" s="300"/>
      <c r="BJH163" s="300"/>
      <c r="BJI163" s="300"/>
      <c r="BJJ163" s="300"/>
      <c r="BJK163" s="300"/>
      <c r="BJL163" s="300"/>
      <c r="BJM163" s="300"/>
      <c r="BJN163" s="300"/>
      <c r="BJO163" s="300"/>
      <c r="BJP163" s="300"/>
      <c r="BJQ163" s="300"/>
      <c r="BJR163" s="300"/>
      <c r="BJS163" s="300"/>
      <c r="BJT163" s="300"/>
      <c r="BJU163" s="300"/>
      <c r="BJV163" s="300"/>
      <c r="BJW163" s="300"/>
      <c r="BJX163" s="300"/>
      <c r="BJY163" s="300"/>
      <c r="BJZ163" s="300"/>
      <c r="BKA163" s="300"/>
      <c r="BKB163" s="300"/>
      <c r="BKC163" s="300"/>
      <c r="BKD163" s="300"/>
      <c r="BKE163" s="300"/>
      <c r="BKF163" s="300"/>
      <c r="BKG163" s="300"/>
      <c r="BKH163" s="300"/>
      <c r="BKI163" s="300"/>
      <c r="BKJ163" s="300"/>
      <c r="BKK163" s="300"/>
      <c r="BKL163" s="300"/>
      <c r="BKM163" s="300"/>
      <c r="BKN163" s="300"/>
      <c r="BKO163" s="300"/>
      <c r="BKP163" s="300"/>
      <c r="BKQ163" s="300"/>
      <c r="BKR163" s="300"/>
      <c r="BKS163" s="300"/>
      <c r="BKT163" s="300"/>
      <c r="BKU163" s="300"/>
      <c r="BKV163" s="300"/>
      <c r="BKW163" s="300"/>
      <c r="BKX163" s="300"/>
      <c r="BKY163" s="300"/>
      <c r="BKZ163" s="300"/>
      <c r="BLA163" s="300"/>
      <c r="BLB163" s="300"/>
      <c r="BLC163" s="300"/>
      <c r="BLD163" s="300"/>
      <c r="BLE163" s="300"/>
      <c r="BLF163" s="300"/>
      <c r="BLG163" s="300"/>
      <c r="BLH163" s="300"/>
      <c r="BLI163" s="300"/>
      <c r="BLJ163" s="300"/>
      <c r="BLK163" s="300"/>
      <c r="BLL163" s="300"/>
      <c r="BLM163" s="300"/>
      <c r="BLN163" s="300"/>
      <c r="BLO163" s="300"/>
      <c r="BLP163" s="300"/>
      <c r="BLQ163" s="300"/>
      <c r="BLR163" s="300"/>
      <c r="BLS163" s="300"/>
      <c r="BLT163" s="300"/>
      <c r="BLU163" s="300"/>
      <c r="BLV163" s="300"/>
      <c r="BLW163" s="300"/>
      <c r="BLX163" s="300"/>
      <c r="BLY163" s="300"/>
      <c r="BLZ163" s="300"/>
      <c r="BMA163" s="300"/>
      <c r="BMB163" s="300"/>
      <c r="BMC163" s="300"/>
      <c r="BMD163" s="300"/>
      <c r="BME163" s="300"/>
      <c r="BMF163" s="300"/>
      <c r="BMG163" s="300"/>
      <c r="BMH163" s="300"/>
      <c r="BMI163" s="300"/>
      <c r="BMJ163" s="300"/>
      <c r="BMK163" s="300"/>
      <c r="BML163" s="300"/>
      <c r="BMM163" s="300"/>
      <c r="BMN163" s="300"/>
      <c r="BMO163" s="300"/>
      <c r="BMP163" s="300"/>
      <c r="BMQ163" s="300"/>
      <c r="BMR163" s="300"/>
      <c r="BMS163" s="300"/>
      <c r="BMT163" s="300"/>
      <c r="BMU163" s="300"/>
      <c r="BMV163" s="300"/>
      <c r="BMW163" s="300"/>
      <c r="BMX163" s="300"/>
      <c r="BMY163" s="300"/>
      <c r="BMZ163" s="300"/>
      <c r="BNA163" s="300"/>
      <c r="BNB163" s="300"/>
      <c r="BNC163" s="300"/>
      <c r="BND163" s="300"/>
      <c r="BNE163" s="300"/>
      <c r="BNF163" s="300"/>
      <c r="BNG163" s="300"/>
      <c r="BNH163" s="300"/>
      <c r="BNI163" s="300"/>
      <c r="BNJ163" s="300"/>
      <c r="BNK163" s="300"/>
      <c r="BNL163" s="300"/>
      <c r="BNM163" s="300"/>
      <c r="BNN163" s="300"/>
      <c r="BNO163" s="300"/>
      <c r="BNP163" s="300"/>
      <c r="BNQ163" s="300"/>
      <c r="BNR163" s="300"/>
      <c r="BNS163" s="300"/>
      <c r="BNT163" s="300"/>
      <c r="BNU163" s="300"/>
      <c r="BNV163" s="300"/>
      <c r="BNW163" s="300"/>
      <c r="BNX163" s="300"/>
      <c r="BNY163" s="300"/>
      <c r="BNZ163" s="300"/>
      <c r="BOA163" s="300"/>
      <c r="BOB163" s="300"/>
      <c r="BOC163" s="300"/>
      <c r="BOD163" s="300"/>
      <c r="BOE163" s="300"/>
      <c r="BOF163" s="300"/>
      <c r="BOG163" s="300"/>
      <c r="BOH163" s="300"/>
      <c r="BOI163" s="300"/>
      <c r="BOJ163" s="300"/>
      <c r="BOK163" s="300"/>
      <c r="BOL163" s="300"/>
      <c r="BOM163" s="300"/>
      <c r="BON163" s="300"/>
      <c r="BOO163" s="300"/>
      <c r="BOP163" s="300"/>
      <c r="BOQ163" s="300"/>
      <c r="BOR163" s="300"/>
      <c r="BOS163" s="300"/>
      <c r="BOT163" s="300"/>
      <c r="BOU163" s="300"/>
      <c r="BOV163" s="300"/>
      <c r="BOW163" s="300"/>
      <c r="BOX163" s="300"/>
      <c r="BOY163" s="300"/>
      <c r="BOZ163" s="300"/>
      <c r="BPA163" s="300"/>
      <c r="BPB163" s="300"/>
      <c r="BPC163" s="300"/>
      <c r="BPD163" s="300"/>
      <c r="BPE163" s="300"/>
      <c r="BPF163" s="300"/>
      <c r="BPG163" s="300"/>
      <c r="BPH163" s="300"/>
      <c r="BPI163" s="300"/>
      <c r="BPJ163" s="300"/>
      <c r="BPK163" s="300"/>
      <c r="BPL163" s="300"/>
      <c r="BPM163" s="300"/>
      <c r="BPN163" s="300"/>
      <c r="BPO163" s="300"/>
      <c r="BPP163" s="300"/>
      <c r="BPQ163" s="300"/>
      <c r="BPR163" s="300"/>
      <c r="BPS163" s="300"/>
      <c r="BPT163" s="300"/>
      <c r="BPU163" s="300"/>
      <c r="BPV163" s="300"/>
      <c r="BPW163" s="300"/>
      <c r="BPX163" s="300"/>
      <c r="BPY163" s="300"/>
      <c r="BPZ163" s="300"/>
      <c r="BQA163" s="300"/>
      <c r="BQH163" s="300"/>
      <c r="BQI163" s="300"/>
      <c r="BQJ163" s="300"/>
      <c r="BQK163" s="300"/>
      <c r="BQL163" s="300"/>
      <c r="BQM163" s="300"/>
      <c r="BQN163" s="300"/>
      <c r="BQO163" s="300"/>
      <c r="BQP163" s="300"/>
      <c r="BQQ163" s="300"/>
      <c r="BQR163" s="300"/>
      <c r="BQS163" s="300"/>
      <c r="BQT163" s="300"/>
      <c r="BQU163" s="300"/>
      <c r="BQV163" s="300"/>
      <c r="BQW163" s="300"/>
      <c r="BQX163" s="300"/>
      <c r="BQY163" s="300"/>
      <c r="BQZ163" s="300"/>
      <c r="BRA163" s="300"/>
      <c r="BRB163" s="300"/>
      <c r="BRC163" s="300"/>
      <c r="BRD163" s="300"/>
      <c r="BRE163" s="300"/>
      <c r="BRF163" s="300"/>
      <c r="BRG163" s="300"/>
      <c r="BRH163" s="300"/>
      <c r="BRI163" s="300"/>
      <c r="BRJ163" s="300"/>
      <c r="BRK163" s="300"/>
      <c r="BRL163" s="300"/>
      <c r="BRM163" s="300"/>
      <c r="BRN163" s="300"/>
      <c r="BRO163" s="300"/>
      <c r="BRP163" s="300"/>
      <c r="BRQ163" s="300"/>
      <c r="BRR163" s="300"/>
      <c r="BRS163" s="300"/>
      <c r="BRT163" s="300"/>
      <c r="BRU163" s="300"/>
      <c r="BRV163" s="300"/>
      <c r="BRW163" s="300"/>
      <c r="BRX163" s="300"/>
      <c r="BRY163" s="300"/>
      <c r="BRZ163" s="300"/>
      <c r="BSA163" s="300"/>
      <c r="BSB163" s="300"/>
      <c r="BSC163" s="300"/>
      <c r="BSD163" s="300"/>
      <c r="BSE163" s="300"/>
      <c r="BSF163" s="300"/>
      <c r="BSG163" s="300"/>
      <c r="BSH163" s="300"/>
      <c r="BSI163" s="300"/>
      <c r="BSJ163" s="300"/>
      <c r="BSK163" s="300"/>
      <c r="BSL163" s="300"/>
      <c r="BSM163" s="300"/>
      <c r="BSN163" s="300"/>
      <c r="BSO163" s="300"/>
      <c r="BSP163" s="300"/>
      <c r="BSQ163" s="300"/>
      <c r="BSR163" s="300"/>
      <c r="BSS163" s="300"/>
      <c r="BST163" s="300"/>
      <c r="BSU163" s="300"/>
      <c r="BSV163" s="300"/>
      <c r="BSW163" s="300"/>
      <c r="BSX163" s="300"/>
      <c r="BSY163" s="300"/>
      <c r="BSZ163" s="300"/>
      <c r="BTA163" s="300"/>
      <c r="BTB163" s="300"/>
      <c r="BTC163" s="300"/>
      <c r="BTD163" s="300"/>
      <c r="BTE163" s="300"/>
      <c r="BTF163" s="300"/>
      <c r="BTG163" s="300"/>
      <c r="BTH163" s="300"/>
      <c r="BTI163" s="300"/>
      <c r="BTJ163" s="300"/>
      <c r="BTK163" s="300"/>
      <c r="BTL163" s="300"/>
      <c r="BTM163" s="300"/>
      <c r="BTN163" s="300"/>
      <c r="BTO163" s="300"/>
      <c r="BTP163" s="300"/>
      <c r="BTQ163" s="300"/>
      <c r="BTR163" s="300"/>
      <c r="BTS163" s="300"/>
      <c r="BTT163" s="300"/>
      <c r="BTU163" s="300"/>
      <c r="BTV163" s="300"/>
      <c r="BTW163" s="300"/>
      <c r="BTX163" s="300"/>
      <c r="BTY163" s="300"/>
      <c r="BTZ163" s="300"/>
      <c r="BUA163" s="300"/>
      <c r="BUB163" s="300"/>
      <c r="BUC163" s="300"/>
      <c r="BUD163" s="300"/>
      <c r="BUE163" s="300"/>
      <c r="BUF163" s="300"/>
      <c r="BUG163" s="300"/>
      <c r="BUH163" s="300"/>
      <c r="BUI163" s="300"/>
      <c r="BUJ163" s="300"/>
      <c r="BUK163" s="300"/>
      <c r="BUL163" s="300"/>
      <c r="BUM163" s="300"/>
      <c r="BUN163" s="300"/>
      <c r="BUO163" s="300"/>
      <c r="BUP163" s="300"/>
      <c r="BUQ163" s="300"/>
      <c r="BUR163" s="300"/>
      <c r="BUS163" s="300"/>
      <c r="BUT163" s="300"/>
      <c r="BUU163" s="300"/>
      <c r="BUV163" s="300"/>
      <c r="BUW163" s="300"/>
      <c r="BUX163" s="300"/>
      <c r="BUY163" s="300"/>
      <c r="BUZ163" s="300"/>
      <c r="BVA163" s="300"/>
      <c r="BVB163" s="300"/>
      <c r="BVC163" s="300"/>
      <c r="BVD163" s="300"/>
      <c r="BVE163" s="300"/>
      <c r="BVF163" s="300"/>
      <c r="BVG163" s="300"/>
      <c r="BVH163" s="300"/>
      <c r="BVI163" s="300"/>
      <c r="BVJ163" s="300"/>
      <c r="BVK163" s="300"/>
      <c r="BVL163" s="300"/>
      <c r="BVM163" s="300"/>
      <c r="BVN163" s="300"/>
      <c r="BVO163" s="300"/>
      <c r="BVP163" s="300"/>
      <c r="BVQ163" s="300"/>
      <c r="BVR163" s="300"/>
      <c r="BVS163" s="300"/>
      <c r="BVT163" s="300"/>
      <c r="BVU163" s="300"/>
      <c r="BVV163" s="300"/>
      <c r="BVW163" s="300"/>
      <c r="BVX163" s="300"/>
      <c r="BVY163" s="300"/>
      <c r="BVZ163" s="300"/>
      <c r="BWA163" s="300"/>
      <c r="BWB163" s="300"/>
      <c r="BWC163" s="300"/>
      <c r="BWD163" s="300"/>
      <c r="BWE163" s="300"/>
      <c r="BWF163" s="300"/>
      <c r="BWG163" s="300"/>
      <c r="BWH163" s="300"/>
      <c r="BWI163" s="300"/>
      <c r="BWJ163" s="300"/>
      <c r="BWK163" s="300"/>
      <c r="BWL163" s="300"/>
      <c r="BWM163" s="300"/>
      <c r="BWN163" s="300"/>
      <c r="BWO163" s="300"/>
      <c r="BWP163" s="300"/>
      <c r="BWQ163" s="300"/>
      <c r="BWR163" s="300"/>
      <c r="BWS163" s="300"/>
      <c r="BWT163" s="300"/>
      <c r="BWU163" s="300"/>
      <c r="BWV163" s="300"/>
      <c r="BWW163" s="300"/>
      <c r="BWX163" s="300"/>
      <c r="BWY163" s="300"/>
      <c r="BWZ163" s="300"/>
      <c r="BXA163" s="300"/>
      <c r="BXB163" s="300"/>
      <c r="BXC163" s="300"/>
      <c r="BXD163" s="300"/>
      <c r="BXE163" s="300"/>
      <c r="BXF163" s="300"/>
      <c r="BXG163" s="300"/>
      <c r="BXH163" s="300"/>
      <c r="BXI163" s="300"/>
      <c r="BXJ163" s="300"/>
      <c r="BXK163" s="300"/>
      <c r="BXL163" s="300"/>
      <c r="BXM163" s="300"/>
      <c r="BXN163" s="300"/>
      <c r="BXO163" s="300"/>
      <c r="BXP163" s="300"/>
      <c r="BXQ163" s="300"/>
      <c r="BXR163" s="300"/>
      <c r="BXS163" s="300"/>
      <c r="BXT163" s="300"/>
      <c r="BXU163" s="300"/>
      <c r="BXV163" s="300"/>
      <c r="BXW163" s="300"/>
      <c r="BXX163" s="300"/>
      <c r="BXY163" s="300"/>
      <c r="BXZ163" s="300"/>
      <c r="BYA163" s="300"/>
      <c r="BYB163" s="300"/>
      <c r="BYC163" s="300"/>
      <c r="BYD163" s="300"/>
      <c r="BYE163" s="300"/>
      <c r="BYF163" s="300"/>
      <c r="BYG163" s="300"/>
      <c r="BYH163" s="300"/>
      <c r="BYI163" s="300"/>
      <c r="BYJ163" s="300"/>
      <c r="BYK163" s="300"/>
      <c r="BYL163" s="300"/>
      <c r="BYM163" s="300"/>
      <c r="BYN163" s="300"/>
      <c r="BYO163" s="300"/>
      <c r="BYP163" s="300"/>
      <c r="BYQ163" s="300"/>
      <c r="BYR163" s="300"/>
      <c r="BYS163" s="300"/>
      <c r="BYT163" s="300"/>
      <c r="BYU163" s="300"/>
      <c r="BYV163" s="300"/>
      <c r="BYW163" s="300"/>
      <c r="BYX163" s="300"/>
      <c r="BYY163" s="300"/>
      <c r="BYZ163" s="300"/>
      <c r="BZA163" s="300"/>
      <c r="BZB163" s="300"/>
      <c r="BZC163" s="300"/>
      <c r="BZD163" s="300"/>
      <c r="BZE163" s="300"/>
      <c r="BZF163" s="300"/>
      <c r="BZG163" s="300"/>
      <c r="BZH163" s="300"/>
      <c r="BZI163" s="300"/>
      <c r="BZJ163" s="300"/>
      <c r="BZK163" s="300"/>
      <c r="BZL163" s="300"/>
      <c r="BZM163" s="300"/>
      <c r="BZN163" s="300"/>
      <c r="BZO163" s="300"/>
      <c r="BZP163" s="300"/>
      <c r="BZQ163" s="300"/>
      <c r="BZR163" s="300"/>
      <c r="BZS163" s="300"/>
      <c r="BZT163" s="300"/>
      <c r="BZU163" s="300"/>
      <c r="BZV163" s="300"/>
      <c r="BZW163" s="300"/>
      <c r="CAD163" s="300"/>
      <c r="CAE163" s="300"/>
      <c r="CAF163" s="300"/>
      <c r="CAG163" s="300"/>
      <c r="CAH163" s="300"/>
      <c r="CAI163" s="300"/>
      <c r="CAJ163" s="300"/>
      <c r="CAK163" s="300"/>
      <c r="CAL163" s="300"/>
      <c r="CAM163" s="300"/>
      <c r="CAN163" s="300"/>
      <c r="CAO163" s="300"/>
      <c r="CAP163" s="300"/>
      <c r="CAQ163" s="300"/>
      <c r="CAR163" s="300"/>
      <c r="CAS163" s="300"/>
      <c r="CAT163" s="300"/>
      <c r="CAU163" s="300"/>
      <c r="CAV163" s="300"/>
      <c r="CAW163" s="300"/>
      <c r="CAX163" s="300"/>
      <c r="CAY163" s="300"/>
      <c r="CAZ163" s="300"/>
      <c r="CBA163" s="300"/>
      <c r="CBB163" s="300"/>
      <c r="CBC163" s="300"/>
      <c r="CBD163" s="300"/>
      <c r="CBE163" s="300"/>
      <c r="CBF163" s="300"/>
      <c r="CBG163" s="300"/>
      <c r="CBH163" s="300"/>
      <c r="CBI163" s="300"/>
      <c r="CBJ163" s="300"/>
      <c r="CBK163" s="300"/>
      <c r="CBL163" s="300"/>
      <c r="CBM163" s="300"/>
      <c r="CBN163" s="300"/>
      <c r="CBO163" s="300"/>
      <c r="CBP163" s="300"/>
      <c r="CBQ163" s="300"/>
      <c r="CBR163" s="300"/>
      <c r="CBS163" s="300"/>
      <c r="CBT163" s="300"/>
      <c r="CBU163" s="300"/>
      <c r="CBV163" s="300"/>
      <c r="CBW163" s="300"/>
      <c r="CBX163" s="300"/>
      <c r="CBY163" s="300"/>
      <c r="CBZ163" s="300"/>
      <c r="CCA163" s="300"/>
      <c r="CCB163" s="300"/>
      <c r="CCC163" s="300"/>
      <c r="CCD163" s="300"/>
      <c r="CCE163" s="300"/>
      <c r="CCF163" s="300"/>
      <c r="CCG163" s="300"/>
      <c r="CCH163" s="300"/>
      <c r="CCI163" s="300"/>
      <c r="CCJ163" s="300"/>
      <c r="CCK163" s="300"/>
      <c r="CCL163" s="300"/>
      <c r="CCM163" s="300"/>
      <c r="CCN163" s="300"/>
      <c r="CCO163" s="300"/>
      <c r="CCP163" s="300"/>
      <c r="CCQ163" s="300"/>
      <c r="CCR163" s="300"/>
      <c r="CCS163" s="300"/>
      <c r="CCT163" s="300"/>
      <c r="CCU163" s="300"/>
      <c r="CCV163" s="300"/>
      <c r="CCW163" s="300"/>
      <c r="CCX163" s="300"/>
      <c r="CCY163" s="300"/>
      <c r="CCZ163" s="300"/>
      <c r="CDA163" s="300"/>
      <c r="CDB163" s="300"/>
      <c r="CDC163" s="300"/>
      <c r="CDD163" s="300"/>
      <c r="CDE163" s="300"/>
      <c r="CDF163" s="300"/>
      <c r="CDG163" s="300"/>
      <c r="CDH163" s="300"/>
      <c r="CDI163" s="300"/>
      <c r="CDJ163" s="300"/>
      <c r="CDK163" s="300"/>
      <c r="CDL163" s="300"/>
      <c r="CDM163" s="300"/>
      <c r="CDN163" s="300"/>
      <c r="CDO163" s="300"/>
      <c r="CDP163" s="300"/>
      <c r="CDQ163" s="300"/>
      <c r="CDR163" s="300"/>
      <c r="CDS163" s="300"/>
      <c r="CDT163" s="300"/>
      <c r="CDU163" s="300"/>
      <c r="CDV163" s="300"/>
      <c r="CDW163" s="300"/>
      <c r="CDX163" s="300"/>
      <c r="CDY163" s="300"/>
      <c r="CDZ163" s="300"/>
      <c r="CEA163" s="300"/>
      <c r="CEB163" s="300"/>
      <c r="CEC163" s="300"/>
      <c r="CED163" s="300"/>
      <c r="CEE163" s="300"/>
      <c r="CEF163" s="300"/>
      <c r="CEG163" s="300"/>
      <c r="CEH163" s="300"/>
      <c r="CEI163" s="300"/>
      <c r="CEJ163" s="300"/>
      <c r="CEK163" s="300"/>
      <c r="CEL163" s="300"/>
      <c r="CEM163" s="300"/>
      <c r="CEN163" s="300"/>
      <c r="CEO163" s="300"/>
      <c r="CEP163" s="300"/>
      <c r="CEQ163" s="300"/>
      <c r="CER163" s="300"/>
      <c r="CES163" s="300"/>
      <c r="CET163" s="300"/>
      <c r="CEU163" s="300"/>
      <c r="CEV163" s="300"/>
      <c r="CEW163" s="300"/>
      <c r="CEX163" s="300"/>
      <c r="CEY163" s="300"/>
      <c r="CEZ163" s="300"/>
      <c r="CFA163" s="300"/>
      <c r="CFB163" s="300"/>
      <c r="CFC163" s="300"/>
      <c r="CFD163" s="300"/>
      <c r="CFE163" s="300"/>
      <c r="CFF163" s="300"/>
      <c r="CFG163" s="300"/>
      <c r="CFH163" s="300"/>
      <c r="CFI163" s="300"/>
      <c r="CFJ163" s="300"/>
      <c r="CFK163" s="300"/>
      <c r="CFL163" s="300"/>
      <c r="CFM163" s="300"/>
      <c r="CFN163" s="300"/>
      <c r="CFO163" s="300"/>
      <c r="CFP163" s="300"/>
      <c r="CFQ163" s="300"/>
      <c r="CFR163" s="300"/>
      <c r="CFS163" s="300"/>
      <c r="CFT163" s="300"/>
      <c r="CFU163" s="300"/>
      <c r="CFV163" s="300"/>
      <c r="CFW163" s="300"/>
      <c r="CFX163" s="300"/>
      <c r="CFY163" s="300"/>
      <c r="CFZ163" s="300"/>
      <c r="CGA163" s="300"/>
      <c r="CGB163" s="300"/>
      <c r="CGC163" s="300"/>
      <c r="CGD163" s="300"/>
      <c r="CGE163" s="300"/>
      <c r="CGF163" s="300"/>
      <c r="CGG163" s="300"/>
      <c r="CGH163" s="300"/>
      <c r="CGI163" s="300"/>
      <c r="CGJ163" s="300"/>
      <c r="CGK163" s="300"/>
      <c r="CGL163" s="300"/>
      <c r="CGM163" s="300"/>
      <c r="CGN163" s="300"/>
      <c r="CGO163" s="300"/>
      <c r="CGP163" s="300"/>
      <c r="CGQ163" s="300"/>
      <c r="CGR163" s="300"/>
      <c r="CGS163" s="300"/>
      <c r="CGT163" s="300"/>
      <c r="CGU163" s="300"/>
      <c r="CGV163" s="300"/>
      <c r="CGW163" s="300"/>
      <c r="CGX163" s="300"/>
      <c r="CGY163" s="300"/>
      <c r="CGZ163" s="300"/>
      <c r="CHA163" s="300"/>
      <c r="CHB163" s="300"/>
      <c r="CHC163" s="300"/>
      <c r="CHD163" s="300"/>
      <c r="CHE163" s="300"/>
      <c r="CHF163" s="300"/>
      <c r="CHG163" s="300"/>
      <c r="CHH163" s="300"/>
      <c r="CHI163" s="300"/>
      <c r="CHJ163" s="300"/>
      <c r="CHK163" s="300"/>
      <c r="CHL163" s="300"/>
      <c r="CHM163" s="300"/>
      <c r="CHN163" s="300"/>
      <c r="CHO163" s="300"/>
      <c r="CHP163" s="300"/>
      <c r="CHQ163" s="300"/>
      <c r="CHR163" s="300"/>
      <c r="CHS163" s="300"/>
      <c r="CHT163" s="300"/>
      <c r="CHU163" s="300"/>
      <c r="CHV163" s="300"/>
      <c r="CHW163" s="300"/>
      <c r="CHX163" s="300"/>
      <c r="CHY163" s="300"/>
      <c r="CHZ163" s="300"/>
      <c r="CIA163" s="300"/>
      <c r="CIB163" s="300"/>
      <c r="CIC163" s="300"/>
      <c r="CID163" s="300"/>
      <c r="CIE163" s="300"/>
      <c r="CIF163" s="300"/>
      <c r="CIG163" s="300"/>
      <c r="CIH163" s="300"/>
      <c r="CII163" s="300"/>
      <c r="CIJ163" s="300"/>
      <c r="CIK163" s="300"/>
      <c r="CIL163" s="300"/>
      <c r="CIM163" s="300"/>
      <c r="CIN163" s="300"/>
      <c r="CIO163" s="300"/>
      <c r="CIP163" s="300"/>
      <c r="CIQ163" s="300"/>
      <c r="CIR163" s="300"/>
      <c r="CIS163" s="300"/>
      <c r="CIT163" s="300"/>
      <c r="CIU163" s="300"/>
      <c r="CIV163" s="300"/>
      <c r="CIW163" s="300"/>
      <c r="CIX163" s="300"/>
      <c r="CIY163" s="300"/>
      <c r="CIZ163" s="300"/>
      <c r="CJA163" s="300"/>
      <c r="CJB163" s="300"/>
      <c r="CJC163" s="300"/>
      <c r="CJD163" s="300"/>
      <c r="CJE163" s="300"/>
      <c r="CJF163" s="300"/>
      <c r="CJG163" s="300"/>
      <c r="CJH163" s="300"/>
      <c r="CJI163" s="300"/>
      <c r="CJJ163" s="300"/>
      <c r="CJK163" s="300"/>
      <c r="CJL163" s="300"/>
      <c r="CJM163" s="300"/>
      <c r="CJN163" s="300"/>
      <c r="CJO163" s="300"/>
      <c r="CJP163" s="300"/>
      <c r="CJQ163" s="300"/>
      <c r="CJR163" s="300"/>
      <c r="CJS163" s="300"/>
      <c r="CJZ163" s="300"/>
      <c r="CKA163" s="300"/>
      <c r="CKB163" s="300"/>
      <c r="CKC163" s="300"/>
      <c r="CKD163" s="300"/>
      <c r="CKE163" s="300"/>
      <c r="CKF163" s="300"/>
      <c r="CKG163" s="300"/>
      <c r="CKH163" s="300"/>
      <c r="CKI163" s="300"/>
      <c r="CKJ163" s="300"/>
      <c r="CKK163" s="300"/>
      <c r="CKL163" s="300"/>
      <c r="CKM163" s="300"/>
      <c r="CKN163" s="300"/>
      <c r="CKO163" s="300"/>
      <c r="CKP163" s="300"/>
      <c r="CKQ163" s="300"/>
      <c r="CKR163" s="300"/>
      <c r="CKS163" s="300"/>
      <c r="CKT163" s="300"/>
      <c r="CKU163" s="300"/>
      <c r="CKV163" s="300"/>
      <c r="CKW163" s="300"/>
      <c r="CKX163" s="300"/>
      <c r="CKY163" s="300"/>
      <c r="CKZ163" s="300"/>
      <c r="CLA163" s="300"/>
      <c r="CLB163" s="300"/>
      <c r="CLC163" s="300"/>
      <c r="CLD163" s="300"/>
      <c r="CLE163" s="300"/>
      <c r="CLF163" s="300"/>
      <c r="CLG163" s="300"/>
      <c r="CLH163" s="300"/>
      <c r="CLI163" s="300"/>
      <c r="CLJ163" s="300"/>
      <c r="CLK163" s="300"/>
      <c r="CLL163" s="300"/>
      <c r="CLM163" s="300"/>
      <c r="CLN163" s="300"/>
      <c r="CLO163" s="300"/>
      <c r="CLP163" s="300"/>
      <c r="CLQ163" s="300"/>
      <c r="CLR163" s="300"/>
      <c r="CLS163" s="300"/>
      <c r="CLT163" s="300"/>
      <c r="CLU163" s="300"/>
      <c r="CLV163" s="300"/>
      <c r="CLW163" s="300"/>
      <c r="CLX163" s="300"/>
      <c r="CLY163" s="300"/>
      <c r="CLZ163" s="300"/>
      <c r="CMA163" s="300"/>
      <c r="CMB163" s="300"/>
      <c r="CMC163" s="300"/>
      <c r="CMD163" s="300"/>
      <c r="CME163" s="300"/>
      <c r="CMF163" s="300"/>
      <c r="CMG163" s="300"/>
      <c r="CMH163" s="300"/>
      <c r="CMI163" s="300"/>
      <c r="CMJ163" s="300"/>
      <c r="CMK163" s="300"/>
      <c r="CML163" s="300"/>
      <c r="CMM163" s="300"/>
      <c r="CMN163" s="300"/>
      <c r="CMO163" s="300"/>
      <c r="CMP163" s="300"/>
      <c r="CMQ163" s="300"/>
      <c r="CMR163" s="300"/>
      <c r="CMS163" s="300"/>
      <c r="CMT163" s="300"/>
      <c r="CMU163" s="300"/>
      <c r="CMV163" s="300"/>
      <c r="CMW163" s="300"/>
      <c r="CMX163" s="300"/>
      <c r="CMY163" s="300"/>
      <c r="CMZ163" s="300"/>
      <c r="CNA163" s="300"/>
      <c r="CNB163" s="300"/>
      <c r="CNC163" s="300"/>
      <c r="CND163" s="300"/>
      <c r="CNE163" s="300"/>
      <c r="CNF163" s="300"/>
      <c r="CNG163" s="300"/>
      <c r="CNH163" s="300"/>
      <c r="CNI163" s="300"/>
      <c r="CNJ163" s="300"/>
      <c r="CNK163" s="300"/>
      <c r="CNL163" s="300"/>
      <c r="CNM163" s="300"/>
      <c r="CNN163" s="300"/>
      <c r="CNO163" s="300"/>
      <c r="CNP163" s="300"/>
      <c r="CNQ163" s="300"/>
      <c r="CNR163" s="300"/>
      <c r="CNS163" s="300"/>
      <c r="CNT163" s="300"/>
      <c r="CNU163" s="300"/>
      <c r="CNV163" s="300"/>
      <c r="CNW163" s="300"/>
      <c r="CNX163" s="300"/>
      <c r="CNY163" s="300"/>
      <c r="CNZ163" s="300"/>
      <c r="COA163" s="300"/>
      <c r="COB163" s="300"/>
      <c r="COC163" s="300"/>
      <c r="COD163" s="300"/>
      <c r="COE163" s="300"/>
      <c r="COF163" s="300"/>
      <c r="COG163" s="300"/>
      <c r="COH163" s="300"/>
      <c r="COI163" s="300"/>
      <c r="COJ163" s="300"/>
      <c r="COK163" s="300"/>
      <c r="COL163" s="300"/>
      <c r="COM163" s="300"/>
      <c r="CON163" s="300"/>
      <c r="COO163" s="300"/>
      <c r="COP163" s="300"/>
      <c r="COQ163" s="300"/>
      <c r="COR163" s="300"/>
      <c r="COS163" s="300"/>
      <c r="COT163" s="300"/>
      <c r="COU163" s="300"/>
      <c r="COV163" s="300"/>
      <c r="COW163" s="300"/>
      <c r="COX163" s="300"/>
      <c r="COY163" s="300"/>
      <c r="COZ163" s="300"/>
      <c r="CPA163" s="300"/>
      <c r="CPB163" s="300"/>
      <c r="CPC163" s="300"/>
      <c r="CPD163" s="300"/>
      <c r="CPE163" s="300"/>
      <c r="CPF163" s="300"/>
      <c r="CPG163" s="300"/>
      <c r="CPH163" s="300"/>
      <c r="CPI163" s="300"/>
      <c r="CPJ163" s="300"/>
      <c r="CPK163" s="300"/>
      <c r="CPL163" s="300"/>
      <c r="CPM163" s="300"/>
      <c r="CPN163" s="300"/>
      <c r="CPO163" s="300"/>
      <c r="CPP163" s="300"/>
      <c r="CPQ163" s="300"/>
      <c r="CPR163" s="300"/>
      <c r="CPS163" s="300"/>
      <c r="CPT163" s="300"/>
      <c r="CPU163" s="300"/>
      <c r="CPV163" s="300"/>
      <c r="CPW163" s="300"/>
      <c r="CPX163" s="300"/>
      <c r="CPY163" s="300"/>
      <c r="CPZ163" s="300"/>
      <c r="CQA163" s="300"/>
      <c r="CQB163" s="300"/>
      <c r="CQC163" s="300"/>
      <c r="CQD163" s="300"/>
      <c r="CQE163" s="300"/>
      <c r="CQF163" s="300"/>
      <c r="CQG163" s="300"/>
      <c r="CQH163" s="300"/>
      <c r="CQI163" s="300"/>
      <c r="CQJ163" s="300"/>
      <c r="CQK163" s="300"/>
      <c r="CQL163" s="300"/>
      <c r="CQM163" s="300"/>
      <c r="CQN163" s="300"/>
      <c r="CQO163" s="300"/>
      <c r="CQP163" s="300"/>
      <c r="CQQ163" s="300"/>
      <c r="CQR163" s="300"/>
      <c r="CQS163" s="300"/>
      <c r="CQT163" s="300"/>
      <c r="CQU163" s="300"/>
      <c r="CQV163" s="300"/>
      <c r="CQW163" s="300"/>
      <c r="CQX163" s="300"/>
      <c r="CQY163" s="300"/>
      <c r="CQZ163" s="300"/>
      <c r="CRA163" s="300"/>
      <c r="CRB163" s="300"/>
      <c r="CRC163" s="300"/>
      <c r="CRD163" s="300"/>
      <c r="CRE163" s="300"/>
      <c r="CRF163" s="300"/>
      <c r="CRG163" s="300"/>
      <c r="CRH163" s="300"/>
      <c r="CRI163" s="300"/>
      <c r="CRJ163" s="300"/>
      <c r="CRK163" s="300"/>
      <c r="CRL163" s="300"/>
      <c r="CRM163" s="300"/>
      <c r="CRN163" s="300"/>
      <c r="CRO163" s="300"/>
      <c r="CRP163" s="300"/>
      <c r="CRQ163" s="300"/>
      <c r="CRR163" s="300"/>
      <c r="CRS163" s="300"/>
      <c r="CRT163" s="300"/>
      <c r="CRU163" s="300"/>
      <c r="CRV163" s="300"/>
      <c r="CRW163" s="300"/>
      <c r="CRX163" s="300"/>
      <c r="CRY163" s="300"/>
      <c r="CRZ163" s="300"/>
      <c r="CSA163" s="300"/>
      <c r="CSB163" s="300"/>
      <c r="CSC163" s="300"/>
      <c r="CSD163" s="300"/>
      <c r="CSE163" s="300"/>
      <c r="CSF163" s="300"/>
      <c r="CSG163" s="300"/>
      <c r="CSH163" s="300"/>
      <c r="CSI163" s="300"/>
      <c r="CSJ163" s="300"/>
      <c r="CSK163" s="300"/>
      <c r="CSL163" s="300"/>
      <c r="CSM163" s="300"/>
      <c r="CSN163" s="300"/>
      <c r="CSO163" s="300"/>
      <c r="CSP163" s="300"/>
      <c r="CSQ163" s="300"/>
      <c r="CSR163" s="300"/>
      <c r="CSS163" s="300"/>
      <c r="CST163" s="300"/>
      <c r="CSU163" s="300"/>
      <c r="CSV163" s="300"/>
      <c r="CSW163" s="300"/>
      <c r="CSX163" s="300"/>
      <c r="CSY163" s="300"/>
      <c r="CSZ163" s="300"/>
      <c r="CTA163" s="300"/>
      <c r="CTB163" s="300"/>
      <c r="CTC163" s="300"/>
      <c r="CTD163" s="300"/>
      <c r="CTE163" s="300"/>
      <c r="CTF163" s="300"/>
      <c r="CTG163" s="300"/>
      <c r="CTH163" s="300"/>
      <c r="CTI163" s="300"/>
      <c r="CTJ163" s="300"/>
      <c r="CTK163" s="300"/>
      <c r="CTL163" s="300"/>
      <c r="CTM163" s="300"/>
      <c r="CTN163" s="300"/>
      <c r="CTO163" s="300"/>
      <c r="CTV163" s="300"/>
      <c r="CTW163" s="300"/>
      <c r="CTX163" s="300"/>
      <c r="CTY163" s="300"/>
      <c r="CTZ163" s="300"/>
      <c r="CUA163" s="300"/>
      <c r="CUB163" s="300"/>
      <c r="CUC163" s="300"/>
      <c r="CUD163" s="300"/>
      <c r="CUE163" s="300"/>
      <c r="CUF163" s="300"/>
      <c r="CUG163" s="300"/>
      <c r="CUH163" s="300"/>
      <c r="CUI163" s="300"/>
      <c r="CUJ163" s="300"/>
      <c r="CUK163" s="300"/>
      <c r="CUL163" s="300"/>
      <c r="CUM163" s="300"/>
      <c r="CUN163" s="300"/>
      <c r="CUO163" s="300"/>
      <c r="CUP163" s="300"/>
      <c r="CUQ163" s="300"/>
      <c r="CUR163" s="300"/>
      <c r="CUS163" s="300"/>
      <c r="CUT163" s="300"/>
      <c r="CUU163" s="300"/>
      <c r="CUV163" s="300"/>
      <c r="CUW163" s="300"/>
      <c r="CUX163" s="300"/>
      <c r="CUY163" s="300"/>
      <c r="CUZ163" s="300"/>
      <c r="CVA163" s="300"/>
      <c r="CVB163" s="300"/>
      <c r="CVC163" s="300"/>
      <c r="CVD163" s="300"/>
      <c r="CVE163" s="300"/>
      <c r="CVF163" s="300"/>
      <c r="CVG163" s="300"/>
      <c r="CVH163" s="300"/>
      <c r="CVI163" s="300"/>
      <c r="CVJ163" s="300"/>
      <c r="CVK163" s="300"/>
      <c r="CVL163" s="300"/>
      <c r="CVM163" s="300"/>
      <c r="CVN163" s="300"/>
      <c r="CVO163" s="300"/>
      <c r="CVP163" s="300"/>
      <c r="CVQ163" s="300"/>
      <c r="CVR163" s="300"/>
      <c r="CVS163" s="300"/>
      <c r="CVT163" s="300"/>
      <c r="CVU163" s="300"/>
      <c r="CVV163" s="300"/>
      <c r="CVW163" s="300"/>
      <c r="CVX163" s="300"/>
      <c r="CVY163" s="300"/>
      <c r="CVZ163" s="300"/>
      <c r="CWA163" s="300"/>
      <c r="CWB163" s="300"/>
      <c r="CWC163" s="300"/>
      <c r="CWD163" s="300"/>
      <c r="CWE163" s="300"/>
      <c r="CWF163" s="300"/>
      <c r="CWG163" s="300"/>
      <c r="CWH163" s="300"/>
      <c r="CWI163" s="300"/>
      <c r="CWJ163" s="300"/>
      <c r="CWK163" s="300"/>
      <c r="CWL163" s="300"/>
      <c r="CWM163" s="300"/>
      <c r="CWN163" s="300"/>
      <c r="CWO163" s="300"/>
      <c r="CWP163" s="300"/>
      <c r="CWQ163" s="300"/>
      <c r="CWR163" s="300"/>
      <c r="CWS163" s="300"/>
      <c r="CWT163" s="300"/>
      <c r="CWU163" s="300"/>
      <c r="CWV163" s="300"/>
      <c r="CWW163" s="300"/>
      <c r="CWX163" s="300"/>
      <c r="CWY163" s="300"/>
      <c r="CWZ163" s="300"/>
      <c r="CXA163" s="300"/>
      <c r="CXB163" s="300"/>
      <c r="CXC163" s="300"/>
      <c r="CXD163" s="300"/>
      <c r="CXE163" s="300"/>
      <c r="CXF163" s="300"/>
      <c r="CXG163" s="300"/>
      <c r="CXH163" s="300"/>
      <c r="CXI163" s="300"/>
      <c r="CXJ163" s="300"/>
      <c r="CXK163" s="300"/>
      <c r="CXL163" s="300"/>
      <c r="CXM163" s="300"/>
      <c r="CXN163" s="300"/>
      <c r="CXO163" s="300"/>
      <c r="CXP163" s="300"/>
      <c r="CXQ163" s="300"/>
      <c r="CXR163" s="300"/>
      <c r="CXS163" s="300"/>
      <c r="CXT163" s="300"/>
      <c r="CXU163" s="300"/>
      <c r="CXV163" s="300"/>
      <c r="CXW163" s="300"/>
      <c r="CXX163" s="300"/>
      <c r="CXY163" s="300"/>
      <c r="CXZ163" s="300"/>
      <c r="CYA163" s="300"/>
      <c r="CYB163" s="300"/>
      <c r="CYC163" s="300"/>
      <c r="CYD163" s="300"/>
      <c r="CYE163" s="300"/>
      <c r="CYF163" s="300"/>
      <c r="CYG163" s="300"/>
      <c r="CYH163" s="300"/>
      <c r="CYI163" s="300"/>
      <c r="CYJ163" s="300"/>
      <c r="CYK163" s="300"/>
      <c r="CYL163" s="300"/>
      <c r="CYM163" s="300"/>
      <c r="CYN163" s="300"/>
      <c r="CYO163" s="300"/>
      <c r="CYP163" s="300"/>
      <c r="CYQ163" s="300"/>
      <c r="CYR163" s="300"/>
      <c r="CYS163" s="300"/>
      <c r="CYT163" s="300"/>
      <c r="CYU163" s="300"/>
      <c r="CYV163" s="300"/>
      <c r="CYW163" s="300"/>
      <c r="CYX163" s="300"/>
      <c r="CYY163" s="300"/>
      <c r="CYZ163" s="300"/>
      <c r="CZA163" s="300"/>
      <c r="CZB163" s="300"/>
      <c r="CZC163" s="300"/>
      <c r="CZD163" s="300"/>
      <c r="CZE163" s="300"/>
      <c r="CZF163" s="300"/>
      <c r="CZG163" s="300"/>
      <c r="CZH163" s="300"/>
      <c r="CZI163" s="300"/>
      <c r="CZJ163" s="300"/>
      <c r="CZK163" s="300"/>
      <c r="CZL163" s="300"/>
      <c r="CZM163" s="300"/>
      <c r="CZN163" s="300"/>
      <c r="CZO163" s="300"/>
      <c r="CZP163" s="300"/>
      <c r="CZQ163" s="300"/>
      <c r="CZR163" s="300"/>
      <c r="CZS163" s="300"/>
      <c r="CZT163" s="300"/>
      <c r="CZU163" s="300"/>
      <c r="CZV163" s="300"/>
      <c r="CZW163" s="300"/>
      <c r="CZX163" s="300"/>
      <c r="CZY163" s="300"/>
      <c r="CZZ163" s="300"/>
      <c r="DAA163" s="300"/>
      <c r="DAB163" s="300"/>
      <c r="DAC163" s="300"/>
      <c r="DAD163" s="300"/>
      <c r="DAE163" s="300"/>
      <c r="DAF163" s="300"/>
      <c r="DAG163" s="300"/>
      <c r="DAH163" s="300"/>
      <c r="DAI163" s="300"/>
      <c r="DAJ163" s="300"/>
      <c r="DAK163" s="300"/>
      <c r="DAL163" s="300"/>
      <c r="DAM163" s="300"/>
      <c r="DAN163" s="300"/>
      <c r="DAO163" s="300"/>
      <c r="DAP163" s="300"/>
      <c r="DAQ163" s="300"/>
      <c r="DAR163" s="300"/>
      <c r="DAS163" s="300"/>
      <c r="DAT163" s="300"/>
      <c r="DAU163" s="300"/>
      <c r="DAV163" s="300"/>
      <c r="DAW163" s="300"/>
      <c r="DAX163" s="300"/>
      <c r="DAY163" s="300"/>
      <c r="DAZ163" s="300"/>
      <c r="DBA163" s="300"/>
      <c r="DBB163" s="300"/>
      <c r="DBC163" s="300"/>
      <c r="DBD163" s="300"/>
      <c r="DBE163" s="300"/>
      <c r="DBF163" s="300"/>
      <c r="DBG163" s="300"/>
      <c r="DBH163" s="300"/>
      <c r="DBI163" s="300"/>
      <c r="DBJ163" s="300"/>
      <c r="DBK163" s="300"/>
      <c r="DBL163" s="300"/>
      <c r="DBM163" s="300"/>
      <c r="DBN163" s="300"/>
      <c r="DBO163" s="300"/>
      <c r="DBP163" s="300"/>
      <c r="DBQ163" s="300"/>
      <c r="DBR163" s="300"/>
      <c r="DBS163" s="300"/>
      <c r="DBT163" s="300"/>
      <c r="DBU163" s="300"/>
      <c r="DBV163" s="300"/>
      <c r="DBW163" s="300"/>
      <c r="DBX163" s="300"/>
      <c r="DBY163" s="300"/>
      <c r="DBZ163" s="300"/>
      <c r="DCA163" s="300"/>
      <c r="DCB163" s="300"/>
      <c r="DCC163" s="300"/>
      <c r="DCD163" s="300"/>
      <c r="DCE163" s="300"/>
      <c r="DCF163" s="300"/>
      <c r="DCG163" s="300"/>
      <c r="DCH163" s="300"/>
      <c r="DCI163" s="300"/>
      <c r="DCJ163" s="300"/>
      <c r="DCK163" s="300"/>
      <c r="DCL163" s="300"/>
      <c r="DCM163" s="300"/>
      <c r="DCN163" s="300"/>
      <c r="DCO163" s="300"/>
      <c r="DCP163" s="300"/>
      <c r="DCQ163" s="300"/>
      <c r="DCR163" s="300"/>
      <c r="DCS163" s="300"/>
      <c r="DCT163" s="300"/>
      <c r="DCU163" s="300"/>
      <c r="DCV163" s="300"/>
      <c r="DCW163" s="300"/>
      <c r="DCX163" s="300"/>
      <c r="DCY163" s="300"/>
      <c r="DCZ163" s="300"/>
      <c r="DDA163" s="300"/>
      <c r="DDB163" s="300"/>
      <c r="DDC163" s="300"/>
      <c r="DDD163" s="300"/>
      <c r="DDE163" s="300"/>
      <c r="DDF163" s="300"/>
      <c r="DDG163" s="300"/>
      <c r="DDH163" s="300"/>
      <c r="DDI163" s="300"/>
      <c r="DDJ163" s="300"/>
      <c r="DDK163" s="300"/>
      <c r="DDR163" s="300"/>
      <c r="DDS163" s="300"/>
      <c r="DDT163" s="300"/>
      <c r="DDU163" s="300"/>
      <c r="DDV163" s="300"/>
      <c r="DDW163" s="300"/>
      <c r="DDX163" s="300"/>
      <c r="DDY163" s="300"/>
      <c r="DDZ163" s="300"/>
      <c r="DEA163" s="300"/>
      <c r="DEB163" s="300"/>
      <c r="DEC163" s="300"/>
      <c r="DED163" s="300"/>
      <c r="DEE163" s="300"/>
      <c r="DEF163" s="300"/>
      <c r="DEG163" s="300"/>
      <c r="DEH163" s="300"/>
      <c r="DEI163" s="300"/>
      <c r="DEJ163" s="300"/>
      <c r="DEK163" s="300"/>
      <c r="DEL163" s="300"/>
      <c r="DEM163" s="300"/>
      <c r="DEN163" s="300"/>
      <c r="DEO163" s="300"/>
      <c r="DEP163" s="300"/>
      <c r="DEQ163" s="300"/>
      <c r="DER163" s="300"/>
      <c r="DES163" s="300"/>
      <c r="DET163" s="300"/>
      <c r="DEU163" s="300"/>
      <c r="DEV163" s="300"/>
      <c r="DEW163" s="300"/>
      <c r="DEX163" s="300"/>
      <c r="DEY163" s="300"/>
      <c r="DEZ163" s="300"/>
      <c r="DFA163" s="300"/>
      <c r="DFB163" s="300"/>
      <c r="DFC163" s="300"/>
      <c r="DFD163" s="300"/>
      <c r="DFE163" s="300"/>
      <c r="DFF163" s="300"/>
      <c r="DFG163" s="300"/>
      <c r="DFH163" s="300"/>
      <c r="DFI163" s="300"/>
      <c r="DFJ163" s="300"/>
      <c r="DFK163" s="300"/>
      <c r="DFL163" s="300"/>
      <c r="DFM163" s="300"/>
      <c r="DFN163" s="300"/>
      <c r="DFO163" s="300"/>
      <c r="DFP163" s="300"/>
      <c r="DFQ163" s="300"/>
      <c r="DFR163" s="300"/>
      <c r="DFS163" s="300"/>
      <c r="DFT163" s="300"/>
      <c r="DFU163" s="300"/>
      <c r="DFV163" s="300"/>
      <c r="DFW163" s="300"/>
      <c r="DFX163" s="300"/>
      <c r="DFY163" s="300"/>
      <c r="DFZ163" s="300"/>
      <c r="DGA163" s="300"/>
      <c r="DGB163" s="300"/>
      <c r="DGC163" s="300"/>
      <c r="DGD163" s="300"/>
      <c r="DGE163" s="300"/>
      <c r="DGF163" s="300"/>
      <c r="DGG163" s="300"/>
      <c r="DGH163" s="300"/>
      <c r="DGI163" s="300"/>
      <c r="DGJ163" s="300"/>
      <c r="DGK163" s="300"/>
      <c r="DGL163" s="300"/>
      <c r="DGM163" s="300"/>
      <c r="DGN163" s="300"/>
      <c r="DGO163" s="300"/>
      <c r="DGP163" s="300"/>
      <c r="DGQ163" s="300"/>
      <c r="DGR163" s="300"/>
      <c r="DGS163" s="300"/>
      <c r="DGT163" s="300"/>
      <c r="DGU163" s="300"/>
      <c r="DGV163" s="300"/>
      <c r="DGW163" s="300"/>
      <c r="DGX163" s="300"/>
      <c r="DGY163" s="300"/>
      <c r="DGZ163" s="300"/>
      <c r="DHA163" s="300"/>
      <c r="DHB163" s="300"/>
      <c r="DHC163" s="300"/>
      <c r="DHD163" s="300"/>
      <c r="DHE163" s="300"/>
      <c r="DHF163" s="300"/>
      <c r="DHG163" s="300"/>
      <c r="DHH163" s="300"/>
      <c r="DHI163" s="300"/>
      <c r="DHJ163" s="300"/>
      <c r="DHK163" s="300"/>
      <c r="DHL163" s="300"/>
      <c r="DHM163" s="300"/>
      <c r="DHN163" s="300"/>
      <c r="DHO163" s="300"/>
      <c r="DHP163" s="300"/>
      <c r="DHQ163" s="300"/>
      <c r="DHR163" s="300"/>
      <c r="DHS163" s="300"/>
      <c r="DHT163" s="300"/>
      <c r="DHU163" s="300"/>
      <c r="DHV163" s="300"/>
      <c r="DHW163" s="300"/>
      <c r="DHX163" s="300"/>
      <c r="DHY163" s="300"/>
      <c r="DHZ163" s="300"/>
      <c r="DIA163" s="300"/>
      <c r="DIB163" s="300"/>
      <c r="DIC163" s="300"/>
      <c r="DID163" s="300"/>
      <c r="DIE163" s="300"/>
      <c r="DIF163" s="300"/>
      <c r="DIG163" s="300"/>
      <c r="DIH163" s="300"/>
      <c r="DII163" s="300"/>
      <c r="DIJ163" s="300"/>
      <c r="DIK163" s="300"/>
      <c r="DIL163" s="300"/>
      <c r="DIM163" s="300"/>
      <c r="DIN163" s="300"/>
      <c r="DIO163" s="300"/>
      <c r="DIP163" s="300"/>
      <c r="DIQ163" s="300"/>
      <c r="DIR163" s="300"/>
      <c r="DIS163" s="300"/>
      <c r="DIT163" s="300"/>
      <c r="DIU163" s="300"/>
      <c r="DIV163" s="300"/>
      <c r="DIW163" s="300"/>
      <c r="DIX163" s="300"/>
      <c r="DIY163" s="300"/>
      <c r="DIZ163" s="300"/>
      <c r="DJA163" s="300"/>
      <c r="DJB163" s="300"/>
      <c r="DJC163" s="300"/>
      <c r="DJD163" s="300"/>
      <c r="DJE163" s="300"/>
      <c r="DJF163" s="300"/>
      <c r="DJG163" s="300"/>
      <c r="DJH163" s="300"/>
      <c r="DJI163" s="300"/>
      <c r="DJJ163" s="300"/>
      <c r="DJK163" s="300"/>
      <c r="DJL163" s="300"/>
      <c r="DJM163" s="300"/>
      <c r="DJN163" s="300"/>
      <c r="DJO163" s="300"/>
      <c r="DJP163" s="300"/>
      <c r="DJQ163" s="300"/>
      <c r="DJR163" s="300"/>
      <c r="DJS163" s="300"/>
      <c r="DJT163" s="300"/>
      <c r="DJU163" s="300"/>
      <c r="DJV163" s="300"/>
      <c r="DJW163" s="300"/>
      <c r="DJX163" s="300"/>
      <c r="DJY163" s="300"/>
      <c r="DJZ163" s="300"/>
      <c r="DKA163" s="300"/>
      <c r="DKB163" s="300"/>
      <c r="DKC163" s="300"/>
      <c r="DKD163" s="300"/>
      <c r="DKE163" s="300"/>
      <c r="DKF163" s="300"/>
      <c r="DKG163" s="300"/>
      <c r="DKH163" s="300"/>
      <c r="DKI163" s="300"/>
      <c r="DKJ163" s="300"/>
      <c r="DKK163" s="300"/>
      <c r="DKL163" s="300"/>
      <c r="DKM163" s="300"/>
      <c r="DKN163" s="300"/>
      <c r="DKO163" s="300"/>
      <c r="DKP163" s="300"/>
      <c r="DKQ163" s="300"/>
      <c r="DKR163" s="300"/>
      <c r="DKS163" s="300"/>
      <c r="DKT163" s="300"/>
      <c r="DKU163" s="300"/>
      <c r="DKV163" s="300"/>
      <c r="DKW163" s="300"/>
      <c r="DKX163" s="300"/>
      <c r="DKY163" s="300"/>
      <c r="DKZ163" s="300"/>
      <c r="DLA163" s="300"/>
      <c r="DLB163" s="300"/>
      <c r="DLC163" s="300"/>
      <c r="DLD163" s="300"/>
      <c r="DLE163" s="300"/>
      <c r="DLF163" s="300"/>
      <c r="DLG163" s="300"/>
      <c r="DLH163" s="300"/>
      <c r="DLI163" s="300"/>
      <c r="DLJ163" s="300"/>
      <c r="DLK163" s="300"/>
      <c r="DLL163" s="300"/>
      <c r="DLM163" s="300"/>
      <c r="DLN163" s="300"/>
      <c r="DLO163" s="300"/>
      <c r="DLP163" s="300"/>
      <c r="DLQ163" s="300"/>
      <c r="DLR163" s="300"/>
      <c r="DLS163" s="300"/>
      <c r="DLT163" s="300"/>
      <c r="DLU163" s="300"/>
      <c r="DLV163" s="300"/>
      <c r="DLW163" s="300"/>
      <c r="DLX163" s="300"/>
      <c r="DLY163" s="300"/>
      <c r="DLZ163" s="300"/>
      <c r="DMA163" s="300"/>
      <c r="DMB163" s="300"/>
      <c r="DMC163" s="300"/>
      <c r="DMD163" s="300"/>
      <c r="DME163" s="300"/>
      <c r="DMF163" s="300"/>
      <c r="DMG163" s="300"/>
      <c r="DMH163" s="300"/>
      <c r="DMI163" s="300"/>
      <c r="DMJ163" s="300"/>
      <c r="DMK163" s="300"/>
      <c r="DML163" s="300"/>
      <c r="DMM163" s="300"/>
      <c r="DMN163" s="300"/>
      <c r="DMO163" s="300"/>
      <c r="DMP163" s="300"/>
      <c r="DMQ163" s="300"/>
      <c r="DMR163" s="300"/>
      <c r="DMS163" s="300"/>
      <c r="DMT163" s="300"/>
      <c r="DMU163" s="300"/>
      <c r="DMV163" s="300"/>
      <c r="DMW163" s="300"/>
      <c r="DMX163" s="300"/>
      <c r="DMY163" s="300"/>
      <c r="DMZ163" s="300"/>
      <c r="DNA163" s="300"/>
      <c r="DNB163" s="300"/>
      <c r="DNC163" s="300"/>
      <c r="DND163" s="300"/>
      <c r="DNE163" s="300"/>
      <c r="DNF163" s="300"/>
      <c r="DNG163" s="300"/>
      <c r="DNN163" s="300"/>
      <c r="DNO163" s="300"/>
      <c r="DNP163" s="300"/>
      <c r="DNQ163" s="300"/>
      <c r="DNR163" s="300"/>
      <c r="DNS163" s="300"/>
      <c r="DNT163" s="300"/>
      <c r="DNU163" s="300"/>
      <c r="DNV163" s="300"/>
      <c r="DNW163" s="300"/>
      <c r="DNX163" s="300"/>
      <c r="DNY163" s="300"/>
      <c r="DNZ163" s="300"/>
      <c r="DOA163" s="300"/>
      <c r="DOB163" s="300"/>
      <c r="DOC163" s="300"/>
      <c r="DOD163" s="300"/>
      <c r="DOE163" s="300"/>
      <c r="DOF163" s="300"/>
      <c r="DOG163" s="300"/>
      <c r="DOH163" s="300"/>
      <c r="DOI163" s="300"/>
      <c r="DOJ163" s="300"/>
      <c r="DOK163" s="300"/>
      <c r="DOL163" s="300"/>
      <c r="DOM163" s="300"/>
      <c r="DON163" s="300"/>
      <c r="DOO163" s="300"/>
      <c r="DOP163" s="300"/>
      <c r="DOQ163" s="300"/>
      <c r="DOR163" s="300"/>
      <c r="DOS163" s="300"/>
      <c r="DOT163" s="300"/>
      <c r="DOU163" s="300"/>
      <c r="DOV163" s="300"/>
      <c r="DOW163" s="300"/>
      <c r="DOX163" s="300"/>
      <c r="DOY163" s="300"/>
      <c r="DOZ163" s="300"/>
      <c r="DPA163" s="300"/>
      <c r="DPB163" s="300"/>
      <c r="DPC163" s="300"/>
      <c r="DPD163" s="300"/>
      <c r="DPE163" s="300"/>
      <c r="DPF163" s="300"/>
      <c r="DPG163" s="300"/>
      <c r="DPH163" s="300"/>
      <c r="DPI163" s="300"/>
      <c r="DPJ163" s="300"/>
      <c r="DPK163" s="300"/>
      <c r="DPL163" s="300"/>
      <c r="DPM163" s="300"/>
      <c r="DPN163" s="300"/>
      <c r="DPO163" s="300"/>
      <c r="DPP163" s="300"/>
      <c r="DPQ163" s="300"/>
      <c r="DPR163" s="300"/>
      <c r="DPS163" s="300"/>
      <c r="DPT163" s="300"/>
      <c r="DPU163" s="300"/>
      <c r="DPV163" s="300"/>
      <c r="DPW163" s="300"/>
      <c r="DPX163" s="300"/>
      <c r="DPY163" s="300"/>
      <c r="DPZ163" s="300"/>
      <c r="DQA163" s="300"/>
      <c r="DQB163" s="300"/>
      <c r="DQC163" s="300"/>
      <c r="DQD163" s="300"/>
      <c r="DQE163" s="300"/>
      <c r="DQF163" s="300"/>
      <c r="DQG163" s="300"/>
      <c r="DQH163" s="300"/>
      <c r="DQI163" s="300"/>
      <c r="DQJ163" s="300"/>
      <c r="DQK163" s="300"/>
      <c r="DQL163" s="300"/>
      <c r="DQM163" s="300"/>
      <c r="DQN163" s="300"/>
      <c r="DQO163" s="300"/>
      <c r="DQP163" s="300"/>
      <c r="DQQ163" s="300"/>
      <c r="DQR163" s="300"/>
      <c r="DQS163" s="300"/>
      <c r="DQT163" s="300"/>
      <c r="DQU163" s="300"/>
      <c r="DQV163" s="300"/>
      <c r="DQW163" s="300"/>
      <c r="DQX163" s="300"/>
      <c r="DQY163" s="300"/>
      <c r="DQZ163" s="300"/>
      <c r="DRA163" s="300"/>
      <c r="DRB163" s="300"/>
      <c r="DRC163" s="300"/>
      <c r="DRD163" s="300"/>
      <c r="DRE163" s="300"/>
      <c r="DRF163" s="300"/>
      <c r="DRG163" s="300"/>
      <c r="DRH163" s="300"/>
      <c r="DRI163" s="300"/>
      <c r="DRJ163" s="300"/>
      <c r="DRK163" s="300"/>
      <c r="DRL163" s="300"/>
      <c r="DRM163" s="300"/>
      <c r="DRN163" s="300"/>
      <c r="DRO163" s="300"/>
      <c r="DRP163" s="300"/>
      <c r="DRQ163" s="300"/>
      <c r="DRR163" s="300"/>
      <c r="DRS163" s="300"/>
      <c r="DRT163" s="300"/>
      <c r="DRU163" s="300"/>
      <c r="DRV163" s="300"/>
      <c r="DRW163" s="300"/>
      <c r="DRX163" s="300"/>
      <c r="DRY163" s="300"/>
      <c r="DRZ163" s="300"/>
      <c r="DSA163" s="300"/>
      <c r="DSB163" s="300"/>
      <c r="DSC163" s="300"/>
      <c r="DSD163" s="300"/>
      <c r="DSE163" s="300"/>
      <c r="DSF163" s="300"/>
      <c r="DSG163" s="300"/>
      <c r="DSH163" s="300"/>
      <c r="DSI163" s="300"/>
      <c r="DSJ163" s="300"/>
      <c r="DSK163" s="300"/>
      <c r="DSL163" s="300"/>
      <c r="DSM163" s="300"/>
      <c r="DSN163" s="300"/>
      <c r="DSO163" s="300"/>
      <c r="DSP163" s="300"/>
      <c r="DSQ163" s="300"/>
      <c r="DSR163" s="300"/>
      <c r="DSS163" s="300"/>
      <c r="DST163" s="300"/>
      <c r="DSU163" s="300"/>
      <c r="DSV163" s="300"/>
      <c r="DSW163" s="300"/>
      <c r="DSX163" s="300"/>
      <c r="DSY163" s="300"/>
      <c r="DSZ163" s="300"/>
      <c r="DTA163" s="300"/>
      <c r="DTB163" s="300"/>
      <c r="DTC163" s="300"/>
      <c r="DTD163" s="300"/>
      <c r="DTE163" s="300"/>
      <c r="DTF163" s="300"/>
      <c r="DTG163" s="300"/>
      <c r="DTH163" s="300"/>
      <c r="DTI163" s="300"/>
      <c r="DTJ163" s="300"/>
      <c r="DTK163" s="300"/>
      <c r="DTL163" s="300"/>
      <c r="DTM163" s="300"/>
      <c r="DTN163" s="300"/>
      <c r="DTO163" s="300"/>
      <c r="DTP163" s="300"/>
      <c r="DTQ163" s="300"/>
      <c r="DTR163" s="300"/>
      <c r="DTS163" s="300"/>
      <c r="DTT163" s="300"/>
      <c r="DTU163" s="300"/>
      <c r="DTV163" s="300"/>
      <c r="DTW163" s="300"/>
      <c r="DTX163" s="300"/>
      <c r="DTY163" s="300"/>
      <c r="DTZ163" s="300"/>
      <c r="DUA163" s="300"/>
      <c r="DUB163" s="300"/>
      <c r="DUC163" s="300"/>
      <c r="DUD163" s="300"/>
      <c r="DUE163" s="300"/>
      <c r="DUF163" s="300"/>
      <c r="DUG163" s="300"/>
      <c r="DUH163" s="300"/>
      <c r="DUI163" s="300"/>
      <c r="DUJ163" s="300"/>
      <c r="DUK163" s="300"/>
      <c r="DUL163" s="300"/>
      <c r="DUM163" s="300"/>
      <c r="DUN163" s="300"/>
      <c r="DUO163" s="300"/>
      <c r="DUP163" s="300"/>
      <c r="DUQ163" s="300"/>
      <c r="DUR163" s="300"/>
      <c r="DUS163" s="300"/>
      <c r="DUT163" s="300"/>
      <c r="DUU163" s="300"/>
      <c r="DUV163" s="300"/>
      <c r="DUW163" s="300"/>
      <c r="DUX163" s="300"/>
      <c r="DUY163" s="300"/>
      <c r="DUZ163" s="300"/>
      <c r="DVA163" s="300"/>
      <c r="DVB163" s="300"/>
      <c r="DVC163" s="300"/>
      <c r="DVD163" s="300"/>
      <c r="DVE163" s="300"/>
      <c r="DVF163" s="300"/>
      <c r="DVG163" s="300"/>
      <c r="DVH163" s="300"/>
      <c r="DVI163" s="300"/>
      <c r="DVJ163" s="300"/>
      <c r="DVK163" s="300"/>
      <c r="DVL163" s="300"/>
      <c r="DVM163" s="300"/>
      <c r="DVN163" s="300"/>
      <c r="DVO163" s="300"/>
      <c r="DVP163" s="300"/>
      <c r="DVQ163" s="300"/>
      <c r="DVR163" s="300"/>
      <c r="DVS163" s="300"/>
      <c r="DVT163" s="300"/>
      <c r="DVU163" s="300"/>
      <c r="DVV163" s="300"/>
      <c r="DVW163" s="300"/>
      <c r="DVX163" s="300"/>
      <c r="DVY163" s="300"/>
      <c r="DVZ163" s="300"/>
      <c r="DWA163" s="300"/>
      <c r="DWB163" s="300"/>
      <c r="DWC163" s="300"/>
      <c r="DWD163" s="300"/>
      <c r="DWE163" s="300"/>
      <c r="DWF163" s="300"/>
      <c r="DWG163" s="300"/>
      <c r="DWH163" s="300"/>
      <c r="DWI163" s="300"/>
      <c r="DWJ163" s="300"/>
      <c r="DWK163" s="300"/>
      <c r="DWL163" s="300"/>
      <c r="DWM163" s="300"/>
      <c r="DWN163" s="300"/>
      <c r="DWO163" s="300"/>
      <c r="DWP163" s="300"/>
      <c r="DWQ163" s="300"/>
      <c r="DWR163" s="300"/>
      <c r="DWS163" s="300"/>
      <c r="DWT163" s="300"/>
      <c r="DWU163" s="300"/>
      <c r="DWV163" s="300"/>
      <c r="DWW163" s="300"/>
      <c r="DWX163" s="300"/>
      <c r="DWY163" s="300"/>
      <c r="DWZ163" s="300"/>
      <c r="DXA163" s="300"/>
      <c r="DXB163" s="300"/>
      <c r="DXC163" s="300"/>
      <c r="DXJ163" s="300"/>
      <c r="DXK163" s="300"/>
      <c r="DXL163" s="300"/>
      <c r="DXM163" s="300"/>
      <c r="DXN163" s="300"/>
      <c r="DXO163" s="300"/>
      <c r="DXP163" s="300"/>
      <c r="DXQ163" s="300"/>
      <c r="DXR163" s="300"/>
      <c r="DXS163" s="300"/>
      <c r="DXT163" s="300"/>
      <c r="DXU163" s="300"/>
      <c r="DXV163" s="300"/>
      <c r="DXW163" s="300"/>
      <c r="DXX163" s="300"/>
      <c r="DXY163" s="300"/>
      <c r="DXZ163" s="300"/>
      <c r="DYA163" s="300"/>
      <c r="DYB163" s="300"/>
      <c r="DYC163" s="300"/>
      <c r="DYD163" s="300"/>
      <c r="DYE163" s="300"/>
      <c r="DYF163" s="300"/>
      <c r="DYG163" s="300"/>
      <c r="DYH163" s="300"/>
      <c r="DYI163" s="300"/>
      <c r="DYJ163" s="300"/>
      <c r="DYK163" s="300"/>
      <c r="DYL163" s="300"/>
      <c r="DYM163" s="300"/>
      <c r="DYN163" s="300"/>
      <c r="DYO163" s="300"/>
      <c r="DYP163" s="300"/>
      <c r="DYQ163" s="300"/>
      <c r="DYR163" s="300"/>
      <c r="DYS163" s="300"/>
      <c r="DYT163" s="300"/>
      <c r="DYU163" s="300"/>
      <c r="DYV163" s="300"/>
      <c r="DYW163" s="300"/>
      <c r="DYX163" s="300"/>
      <c r="DYY163" s="300"/>
      <c r="DYZ163" s="300"/>
      <c r="DZA163" s="300"/>
      <c r="DZB163" s="300"/>
      <c r="DZC163" s="300"/>
      <c r="DZD163" s="300"/>
      <c r="DZE163" s="300"/>
      <c r="DZF163" s="300"/>
      <c r="DZG163" s="300"/>
      <c r="DZH163" s="300"/>
      <c r="DZI163" s="300"/>
      <c r="DZJ163" s="300"/>
      <c r="DZK163" s="300"/>
      <c r="DZL163" s="300"/>
      <c r="DZM163" s="300"/>
      <c r="DZN163" s="300"/>
      <c r="DZO163" s="300"/>
      <c r="DZP163" s="300"/>
      <c r="DZQ163" s="300"/>
      <c r="DZR163" s="300"/>
      <c r="DZS163" s="300"/>
      <c r="DZT163" s="300"/>
      <c r="DZU163" s="300"/>
      <c r="DZV163" s="300"/>
      <c r="DZW163" s="300"/>
      <c r="DZX163" s="300"/>
      <c r="DZY163" s="300"/>
      <c r="DZZ163" s="300"/>
      <c r="EAA163" s="300"/>
      <c r="EAB163" s="300"/>
      <c r="EAC163" s="300"/>
      <c r="EAD163" s="300"/>
      <c r="EAE163" s="300"/>
      <c r="EAF163" s="300"/>
      <c r="EAG163" s="300"/>
      <c r="EAH163" s="300"/>
      <c r="EAI163" s="300"/>
      <c r="EAJ163" s="300"/>
      <c r="EAK163" s="300"/>
      <c r="EAL163" s="300"/>
      <c r="EAM163" s="300"/>
      <c r="EAN163" s="300"/>
      <c r="EAO163" s="300"/>
      <c r="EAP163" s="300"/>
      <c r="EAQ163" s="300"/>
      <c r="EAR163" s="300"/>
      <c r="EAS163" s="300"/>
      <c r="EAT163" s="300"/>
      <c r="EAU163" s="300"/>
      <c r="EAV163" s="300"/>
      <c r="EAW163" s="300"/>
      <c r="EAX163" s="300"/>
      <c r="EAY163" s="300"/>
      <c r="EAZ163" s="300"/>
      <c r="EBA163" s="300"/>
      <c r="EBB163" s="300"/>
      <c r="EBC163" s="300"/>
      <c r="EBD163" s="300"/>
      <c r="EBE163" s="300"/>
      <c r="EBF163" s="300"/>
      <c r="EBG163" s="300"/>
      <c r="EBH163" s="300"/>
      <c r="EBI163" s="300"/>
      <c r="EBJ163" s="300"/>
      <c r="EBK163" s="300"/>
      <c r="EBL163" s="300"/>
      <c r="EBM163" s="300"/>
      <c r="EBN163" s="300"/>
      <c r="EBO163" s="300"/>
      <c r="EBP163" s="300"/>
      <c r="EBQ163" s="300"/>
      <c r="EBR163" s="300"/>
      <c r="EBS163" s="300"/>
      <c r="EBT163" s="300"/>
      <c r="EBU163" s="300"/>
      <c r="EBV163" s="300"/>
      <c r="EBW163" s="300"/>
      <c r="EBX163" s="300"/>
      <c r="EBY163" s="300"/>
      <c r="EBZ163" s="300"/>
      <c r="ECA163" s="300"/>
      <c r="ECB163" s="300"/>
      <c r="ECC163" s="300"/>
      <c r="ECD163" s="300"/>
      <c r="ECE163" s="300"/>
      <c r="ECF163" s="300"/>
      <c r="ECG163" s="300"/>
      <c r="ECH163" s="300"/>
      <c r="ECI163" s="300"/>
      <c r="ECJ163" s="300"/>
      <c r="ECK163" s="300"/>
      <c r="ECL163" s="300"/>
      <c r="ECM163" s="300"/>
      <c r="ECN163" s="300"/>
      <c r="ECO163" s="300"/>
      <c r="ECP163" s="300"/>
      <c r="ECQ163" s="300"/>
      <c r="ECR163" s="300"/>
      <c r="ECS163" s="300"/>
      <c r="ECT163" s="300"/>
      <c r="ECU163" s="300"/>
      <c r="ECV163" s="300"/>
      <c r="ECW163" s="300"/>
      <c r="ECX163" s="300"/>
      <c r="ECY163" s="300"/>
      <c r="ECZ163" s="300"/>
      <c r="EDA163" s="300"/>
      <c r="EDB163" s="300"/>
      <c r="EDC163" s="300"/>
      <c r="EDD163" s="300"/>
      <c r="EDE163" s="300"/>
      <c r="EDF163" s="300"/>
      <c r="EDG163" s="300"/>
      <c r="EDH163" s="300"/>
      <c r="EDI163" s="300"/>
      <c r="EDJ163" s="300"/>
      <c r="EDK163" s="300"/>
      <c r="EDL163" s="300"/>
      <c r="EDM163" s="300"/>
      <c r="EDN163" s="300"/>
      <c r="EDO163" s="300"/>
      <c r="EDP163" s="300"/>
      <c r="EDQ163" s="300"/>
      <c r="EDR163" s="300"/>
      <c r="EDS163" s="300"/>
      <c r="EDT163" s="300"/>
      <c r="EDU163" s="300"/>
      <c r="EDV163" s="300"/>
      <c r="EDW163" s="300"/>
      <c r="EDX163" s="300"/>
      <c r="EDY163" s="300"/>
      <c r="EDZ163" s="300"/>
      <c r="EEA163" s="300"/>
      <c r="EEB163" s="300"/>
      <c r="EEC163" s="300"/>
      <c r="EED163" s="300"/>
      <c r="EEE163" s="300"/>
      <c r="EEF163" s="300"/>
      <c r="EEG163" s="300"/>
      <c r="EEH163" s="300"/>
      <c r="EEI163" s="300"/>
      <c r="EEJ163" s="300"/>
      <c r="EEK163" s="300"/>
      <c r="EEL163" s="300"/>
      <c r="EEM163" s="300"/>
      <c r="EEN163" s="300"/>
      <c r="EEO163" s="300"/>
      <c r="EEP163" s="300"/>
      <c r="EEQ163" s="300"/>
      <c r="EER163" s="300"/>
      <c r="EES163" s="300"/>
      <c r="EET163" s="300"/>
      <c r="EEU163" s="300"/>
      <c r="EEV163" s="300"/>
      <c r="EEW163" s="300"/>
      <c r="EEX163" s="300"/>
      <c r="EEY163" s="300"/>
      <c r="EEZ163" s="300"/>
      <c r="EFA163" s="300"/>
      <c r="EFB163" s="300"/>
      <c r="EFC163" s="300"/>
      <c r="EFD163" s="300"/>
      <c r="EFE163" s="300"/>
      <c r="EFF163" s="300"/>
      <c r="EFG163" s="300"/>
      <c r="EFH163" s="300"/>
      <c r="EFI163" s="300"/>
      <c r="EFJ163" s="300"/>
      <c r="EFK163" s="300"/>
      <c r="EFL163" s="300"/>
      <c r="EFM163" s="300"/>
      <c r="EFN163" s="300"/>
      <c r="EFO163" s="300"/>
      <c r="EFP163" s="300"/>
      <c r="EFQ163" s="300"/>
      <c r="EFR163" s="300"/>
      <c r="EFS163" s="300"/>
      <c r="EFT163" s="300"/>
      <c r="EFU163" s="300"/>
      <c r="EFV163" s="300"/>
      <c r="EFW163" s="300"/>
      <c r="EFX163" s="300"/>
      <c r="EFY163" s="300"/>
      <c r="EFZ163" s="300"/>
      <c r="EGA163" s="300"/>
      <c r="EGB163" s="300"/>
      <c r="EGC163" s="300"/>
      <c r="EGD163" s="300"/>
      <c r="EGE163" s="300"/>
      <c r="EGF163" s="300"/>
      <c r="EGG163" s="300"/>
      <c r="EGH163" s="300"/>
      <c r="EGI163" s="300"/>
      <c r="EGJ163" s="300"/>
      <c r="EGK163" s="300"/>
      <c r="EGL163" s="300"/>
      <c r="EGM163" s="300"/>
      <c r="EGN163" s="300"/>
      <c r="EGO163" s="300"/>
      <c r="EGP163" s="300"/>
      <c r="EGQ163" s="300"/>
      <c r="EGR163" s="300"/>
      <c r="EGS163" s="300"/>
      <c r="EGT163" s="300"/>
      <c r="EGU163" s="300"/>
      <c r="EGV163" s="300"/>
      <c r="EGW163" s="300"/>
      <c r="EGX163" s="300"/>
      <c r="EGY163" s="300"/>
      <c r="EHF163" s="300"/>
      <c r="EHG163" s="300"/>
      <c r="EHH163" s="300"/>
      <c r="EHI163" s="300"/>
      <c r="EHJ163" s="300"/>
      <c r="EHK163" s="300"/>
      <c r="EHL163" s="300"/>
      <c r="EHM163" s="300"/>
      <c r="EHN163" s="300"/>
      <c r="EHO163" s="300"/>
      <c r="EHP163" s="300"/>
      <c r="EHQ163" s="300"/>
      <c r="EHR163" s="300"/>
      <c r="EHS163" s="300"/>
      <c r="EHT163" s="300"/>
      <c r="EHU163" s="300"/>
      <c r="EHV163" s="300"/>
      <c r="EHW163" s="300"/>
      <c r="EHX163" s="300"/>
      <c r="EHY163" s="300"/>
      <c r="EHZ163" s="300"/>
      <c r="EIA163" s="300"/>
      <c r="EIB163" s="300"/>
      <c r="EIC163" s="300"/>
      <c r="EID163" s="300"/>
      <c r="EIE163" s="300"/>
      <c r="EIF163" s="300"/>
      <c r="EIG163" s="300"/>
      <c r="EIH163" s="300"/>
      <c r="EII163" s="300"/>
      <c r="EIJ163" s="300"/>
      <c r="EIK163" s="300"/>
      <c r="EIL163" s="300"/>
      <c r="EIM163" s="300"/>
      <c r="EIN163" s="300"/>
      <c r="EIO163" s="300"/>
      <c r="EIP163" s="300"/>
      <c r="EIQ163" s="300"/>
      <c r="EIR163" s="300"/>
      <c r="EIS163" s="300"/>
      <c r="EIT163" s="300"/>
      <c r="EIU163" s="300"/>
      <c r="EIV163" s="300"/>
      <c r="EIW163" s="300"/>
      <c r="EIX163" s="300"/>
      <c r="EIY163" s="300"/>
      <c r="EIZ163" s="300"/>
      <c r="EJA163" s="300"/>
      <c r="EJB163" s="300"/>
      <c r="EJC163" s="300"/>
      <c r="EJD163" s="300"/>
      <c r="EJE163" s="300"/>
      <c r="EJF163" s="300"/>
      <c r="EJG163" s="300"/>
      <c r="EJH163" s="300"/>
      <c r="EJI163" s="300"/>
      <c r="EJJ163" s="300"/>
      <c r="EJK163" s="300"/>
      <c r="EJL163" s="300"/>
      <c r="EJM163" s="300"/>
      <c r="EJN163" s="300"/>
      <c r="EJO163" s="300"/>
      <c r="EJP163" s="300"/>
      <c r="EJQ163" s="300"/>
      <c r="EJR163" s="300"/>
      <c r="EJS163" s="300"/>
      <c r="EJT163" s="300"/>
      <c r="EJU163" s="300"/>
      <c r="EJV163" s="300"/>
      <c r="EJW163" s="300"/>
      <c r="EJX163" s="300"/>
      <c r="EJY163" s="300"/>
      <c r="EJZ163" s="300"/>
      <c r="EKA163" s="300"/>
      <c r="EKB163" s="300"/>
      <c r="EKC163" s="300"/>
      <c r="EKD163" s="300"/>
      <c r="EKE163" s="300"/>
      <c r="EKF163" s="300"/>
      <c r="EKG163" s="300"/>
      <c r="EKH163" s="300"/>
      <c r="EKI163" s="300"/>
      <c r="EKJ163" s="300"/>
      <c r="EKK163" s="300"/>
      <c r="EKL163" s="300"/>
      <c r="EKM163" s="300"/>
      <c r="EKN163" s="300"/>
      <c r="EKO163" s="300"/>
      <c r="EKP163" s="300"/>
      <c r="EKQ163" s="300"/>
      <c r="EKR163" s="300"/>
      <c r="EKS163" s="300"/>
      <c r="EKT163" s="300"/>
      <c r="EKU163" s="300"/>
      <c r="EKV163" s="300"/>
      <c r="EKW163" s="300"/>
      <c r="EKX163" s="300"/>
      <c r="EKY163" s="300"/>
      <c r="EKZ163" s="300"/>
      <c r="ELA163" s="300"/>
      <c r="ELB163" s="300"/>
      <c r="ELC163" s="300"/>
      <c r="ELD163" s="300"/>
      <c r="ELE163" s="300"/>
      <c r="ELF163" s="300"/>
      <c r="ELG163" s="300"/>
      <c r="ELH163" s="300"/>
      <c r="ELI163" s="300"/>
      <c r="ELJ163" s="300"/>
      <c r="ELK163" s="300"/>
      <c r="ELL163" s="300"/>
      <c r="ELM163" s="300"/>
      <c r="ELN163" s="300"/>
      <c r="ELO163" s="300"/>
      <c r="ELP163" s="300"/>
      <c r="ELQ163" s="300"/>
      <c r="ELR163" s="300"/>
      <c r="ELS163" s="300"/>
      <c r="ELT163" s="300"/>
      <c r="ELU163" s="300"/>
      <c r="ELV163" s="300"/>
      <c r="ELW163" s="300"/>
      <c r="ELX163" s="300"/>
      <c r="ELY163" s="300"/>
      <c r="ELZ163" s="300"/>
      <c r="EMA163" s="300"/>
      <c r="EMB163" s="300"/>
      <c r="EMC163" s="300"/>
      <c r="EMD163" s="300"/>
      <c r="EME163" s="300"/>
      <c r="EMF163" s="300"/>
      <c r="EMG163" s="300"/>
      <c r="EMH163" s="300"/>
      <c r="EMI163" s="300"/>
      <c r="EMJ163" s="300"/>
      <c r="EMK163" s="300"/>
      <c r="EML163" s="300"/>
      <c r="EMM163" s="300"/>
      <c r="EMN163" s="300"/>
      <c r="EMO163" s="300"/>
      <c r="EMP163" s="300"/>
      <c r="EMQ163" s="300"/>
      <c r="EMR163" s="300"/>
      <c r="EMS163" s="300"/>
      <c r="EMT163" s="300"/>
      <c r="EMU163" s="300"/>
      <c r="EMV163" s="300"/>
      <c r="EMW163" s="300"/>
      <c r="EMX163" s="300"/>
      <c r="EMY163" s="300"/>
      <c r="EMZ163" s="300"/>
      <c r="ENA163" s="300"/>
      <c r="ENB163" s="300"/>
      <c r="ENC163" s="300"/>
      <c r="END163" s="300"/>
      <c r="ENE163" s="300"/>
      <c r="ENF163" s="300"/>
      <c r="ENG163" s="300"/>
      <c r="ENH163" s="300"/>
      <c r="ENI163" s="300"/>
      <c r="ENJ163" s="300"/>
      <c r="ENK163" s="300"/>
      <c r="ENL163" s="300"/>
      <c r="ENM163" s="300"/>
      <c r="ENN163" s="300"/>
      <c r="ENO163" s="300"/>
      <c r="ENP163" s="300"/>
      <c r="ENQ163" s="300"/>
      <c r="ENR163" s="300"/>
      <c r="ENS163" s="300"/>
      <c r="ENT163" s="300"/>
      <c r="ENU163" s="300"/>
      <c r="ENV163" s="300"/>
      <c r="ENW163" s="300"/>
      <c r="ENX163" s="300"/>
      <c r="ENY163" s="300"/>
      <c r="ENZ163" s="300"/>
      <c r="EOA163" s="300"/>
      <c r="EOB163" s="300"/>
      <c r="EOC163" s="300"/>
      <c r="EOD163" s="300"/>
      <c r="EOE163" s="300"/>
      <c r="EOF163" s="300"/>
      <c r="EOG163" s="300"/>
      <c r="EOH163" s="300"/>
      <c r="EOI163" s="300"/>
      <c r="EOJ163" s="300"/>
      <c r="EOK163" s="300"/>
      <c r="EOL163" s="300"/>
      <c r="EOM163" s="300"/>
      <c r="EON163" s="300"/>
      <c r="EOO163" s="300"/>
      <c r="EOP163" s="300"/>
      <c r="EOQ163" s="300"/>
      <c r="EOR163" s="300"/>
      <c r="EOS163" s="300"/>
      <c r="EOT163" s="300"/>
      <c r="EOU163" s="300"/>
      <c r="EOV163" s="300"/>
      <c r="EOW163" s="300"/>
      <c r="EOX163" s="300"/>
      <c r="EOY163" s="300"/>
      <c r="EOZ163" s="300"/>
      <c r="EPA163" s="300"/>
      <c r="EPB163" s="300"/>
      <c r="EPC163" s="300"/>
      <c r="EPD163" s="300"/>
      <c r="EPE163" s="300"/>
      <c r="EPF163" s="300"/>
      <c r="EPG163" s="300"/>
      <c r="EPH163" s="300"/>
      <c r="EPI163" s="300"/>
      <c r="EPJ163" s="300"/>
      <c r="EPK163" s="300"/>
      <c r="EPL163" s="300"/>
      <c r="EPM163" s="300"/>
      <c r="EPN163" s="300"/>
      <c r="EPO163" s="300"/>
      <c r="EPP163" s="300"/>
      <c r="EPQ163" s="300"/>
      <c r="EPR163" s="300"/>
      <c r="EPS163" s="300"/>
      <c r="EPT163" s="300"/>
      <c r="EPU163" s="300"/>
      <c r="EPV163" s="300"/>
      <c r="EPW163" s="300"/>
      <c r="EPX163" s="300"/>
      <c r="EPY163" s="300"/>
      <c r="EPZ163" s="300"/>
      <c r="EQA163" s="300"/>
      <c r="EQB163" s="300"/>
      <c r="EQC163" s="300"/>
      <c r="EQD163" s="300"/>
      <c r="EQE163" s="300"/>
      <c r="EQF163" s="300"/>
      <c r="EQG163" s="300"/>
      <c r="EQH163" s="300"/>
      <c r="EQI163" s="300"/>
      <c r="EQJ163" s="300"/>
      <c r="EQK163" s="300"/>
      <c r="EQL163" s="300"/>
      <c r="EQM163" s="300"/>
      <c r="EQN163" s="300"/>
      <c r="EQO163" s="300"/>
      <c r="EQP163" s="300"/>
      <c r="EQQ163" s="300"/>
      <c r="EQR163" s="300"/>
      <c r="EQS163" s="300"/>
      <c r="EQT163" s="300"/>
      <c r="EQU163" s="300"/>
      <c r="ERB163" s="300"/>
      <c r="ERC163" s="300"/>
      <c r="ERD163" s="300"/>
      <c r="ERE163" s="300"/>
      <c r="ERF163" s="300"/>
      <c r="ERG163" s="300"/>
      <c r="ERH163" s="300"/>
      <c r="ERI163" s="300"/>
      <c r="ERJ163" s="300"/>
      <c r="ERK163" s="300"/>
      <c r="ERL163" s="300"/>
      <c r="ERM163" s="300"/>
      <c r="ERN163" s="300"/>
      <c r="ERO163" s="300"/>
      <c r="ERP163" s="300"/>
      <c r="ERQ163" s="300"/>
      <c r="ERR163" s="300"/>
      <c r="ERS163" s="300"/>
      <c r="ERT163" s="300"/>
      <c r="ERU163" s="300"/>
      <c r="ERV163" s="300"/>
      <c r="ERW163" s="300"/>
      <c r="ERX163" s="300"/>
      <c r="ERY163" s="300"/>
      <c r="ERZ163" s="300"/>
      <c r="ESA163" s="300"/>
      <c r="ESB163" s="300"/>
      <c r="ESC163" s="300"/>
      <c r="ESD163" s="300"/>
      <c r="ESE163" s="300"/>
      <c r="ESF163" s="300"/>
      <c r="ESG163" s="300"/>
      <c r="ESH163" s="300"/>
      <c r="ESI163" s="300"/>
      <c r="ESJ163" s="300"/>
      <c r="ESK163" s="300"/>
      <c r="ESL163" s="300"/>
      <c r="ESM163" s="300"/>
      <c r="ESN163" s="300"/>
      <c r="ESO163" s="300"/>
      <c r="ESP163" s="300"/>
      <c r="ESQ163" s="300"/>
      <c r="ESR163" s="300"/>
      <c r="ESS163" s="300"/>
      <c r="EST163" s="300"/>
      <c r="ESU163" s="300"/>
      <c r="ESV163" s="300"/>
      <c r="ESW163" s="300"/>
      <c r="ESX163" s="300"/>
      <c r="ESY163" s="300"/>
      <c r="ESZ163" s="300"/>
      <c r="ETA163" s="300"/>
      <c r="ETB163" s="300"/>
      <c r="ETC163" s="300"/>
      <c r="ETD163" s="300"/>
      <c r="ETE163" s="300"/>
      <c r="ETF163" s="300"/>
      <c r="ETG163" s="300"/>
      <c r="ETH163" s="300"/>
      <c r="ETI163" s="300"/>
      <c r="ETJ163" s="300"/>
      <c r="ETK163" s="300"/>
      <c r="ETL163" s="300"/>
      <c r="ETM163" s="300"/>
      <c r="ETN163" s="300"/>
      <c r="ETO163" s="300"/>
      <c r="ETP163" s="300"/>
      <c r="ETQ163" s="300"/>
      <c r="ETR163" s="300"/>
      <c r="ETS163" s="300"/>
      <c r="ETT163" s="300"/>
      <c r="ETU163" s="300"/>
      <c r="ETV163" s="300"/>
      <c r="ETW163" s="300"/>
      <c r="ETX163" s="300"/>
      <c r="ETY163" s="300"/>
      <c r="ETZ163" s="300"/>
      <c r="EUA163" s="300"/>
      <c r="EUB163" s="300"/>
      <c r="EUC163" s="300"/>
      <c r="EUD163" s="300"/>
      <c r="EUE163" s="300"/>
      <c r="EUF163" s="300"/>
      <c r="EUG163" s="300"/>
      <c r="EUH163" s="300"/>
      <c r="EUI163" s="300"/>
      <c r="EUJ163" s="300"/>
      <c r="EUK163" s="300"/>
      <c r="EUL163" s="300"/>
      <c r="EUM163" s="300"/>
      <c r="EUN163" s="300"/>
      <c r="EUO163" s="300"/>
      <c r="EUP163" s="300"/>
      <c r="EUQ163" s="300"/>
      <c r="EUR163" s="300"/>
      <c r="EUS163" s="300"/>
      <c r="EUT163" s="300"/>
      <c r="EUU163" s="300"/>
      <c r="EUV163" s="300"/>
      <c r="EUW163" s="300"/>
      <c r="EUX163" s="300"/>
      <c r="EUY163" s="300"/>
      <c r="EUZ163" s="300"/>
      <c r="EVA163" s="300"/>
      <c r="EVB163" s="300"/>
      <c r="EVC163" s="300"/>
      <c r="EVD163" s="300"/>
      <c r="EVE163" s="300"/>
      <c r="EVF163" s="300"/>
      <c r="EVG163" s="300"/>
      <c r="EVH163" s="300"/>
      <c r="EVI163" s="300"/>
      <c r="EVJ163" s="300"/>
      <c r="EVK163" s="300"/>
      <c r="EVL163" s="300"/>
      <c r="EVM163" s="300"/>
      <c r="EVN163" s="300"/>
      <c r="EVO163" s="300"/>
      <c r="EVP163" s="300"/>
      <c r="EVQ163" s="300"/>
      <c r="EVR163" s="300"/>
      <c r="EVS163" s="300"/>
      <c r="EVT163" s="300"/>
      <c r="EVU163" s="300"/>
      <c r="EVV163" s="300"/>
      <c r="EVW163" s="300"/>
      <c r="EVX163" s="300"/>
      <c r="EVY163" s="300"/>
      <c r="EVZ163" s="300"/>
      <c r="EWA163" s="300"/>
      <c r="EWB163" s="300"/>
      <c r="EWC163" s="300"/>
      <c r="EWD163" s="300"/>
      <c r="EWE163" s="300"/>
      <c r="EWF163" s="300"/>
      <c r="EWG163" s="300"/>
      <c r="EWH163" s="300"/>
      <c r="EWI163" s="300"/>
      <c r="EWJ163" s="300"/>
      <c r="EWK163" s="300"/>
      <c r="EWL163" s="300"/>
      <c r="EWM163" s="300"/>
      <c r="EWN163" s="300"/>
      <c r="EWO163" s="300"/>
      <c r="EWP163" s="300"/>
      <c r="EWQ163" s="300"/>
      <c r="EWR163" s="300"/>
      <c r="EWS163" s="300"/>
      <c r="EWT163" s="300"/>
      <c r="EWU163" s="300"/>
      <c r="EWV163" s="300"/>
      <c r="EWW163" s="300"/>
      <c r="EWX163" s="300"/>
      <c r="EWY163" s="300"/>
      <c r="EWZ163" s="300"/>
      <c r="EXA163" s="300"/>
      <c r="EXB163" s="300"/>
      <c r="EXC163" s="300"/>
      <c r="EXD163" s="300"/>
      <c r="EXE163" s="300"/>
      <c r="EXF163" s="300"/>
      <c r="EXG163" s="300"/>
      <c r="EXH163" s="300"/>
      <c r="EXI163" s="300"/>
      <c r="EXJ163" s="300"/>
      <c r="EXK163" s="300"/>
      <c r="EXL163" s="300"/>
      <c r="EXM163" s="300"/>
      <c r="EXN163" s="300"/>
      <c r="EXO163" s="300"/>
      <c r="EXP163" s="300"/>
      <c r="EXQ163" s="300"/>
      <c r="EXR163" s="300"/>
      <c r="EXS163" s="300"/>
      <c r="EXT163" s="300"/>
      <c r="EXU163" s="300"/>
      <c r="EXV163" s="300"/>
      <c r="EXW163" s="300"/>
      <c r="EXX163" s="300"/>
      <c r="EXY163" s="300"/>
      <c r="EXZ163" s="300"/>
      <c r="EYA163" s="300"/>
      <c r="EYB163" s="300"/>
      <c r="EYC163" s="300"/>
      <c r="EYD163" s="300"/>
      <c r="EYE163" s="300"/>
      <c r="EYF163" s="300"/>
      <c r="EYG163" s="300"/>
      <c r="EYH163" s="300"/>
      <c r="EYI163" s="300"/>
      <c r="EYJ163" s="300"/>
      <c r="EYK163" s="300"/>
      <c r="EYL163" s="300"/>
      <c r="EYM163" s="300"/>
      <c r="EYN163" s="300"/>
      <c r="EYO163" s="300"/>
      <c r="EYP163" s="300"/>
      <c r="EYQ163" s="300"/>
      <c r="EYR163" s="300"/>
      <c r="EYS163" s="300"/>
      <c r="EYT163" s="300"/>
      <c r="EYU163" s="300"/>
      <c r="EYV163" s="300"/>
      <c r="EYW163" s="300"/>
      <c r="EYX163" s="300"/>
      <c r="EYY163" s="300"/>
      <c r="EYZ163" s="300"/>
      <c r="EZA163" s="300"/>
      <c r="EZB163" s="300"/>
      <c r="EZC163" s="300"/>
      <c r="EZD163" s="300"/>
      <c r="EZE163" s="300"/>
      <c r="EZF163" s="300"/>
      <c r="EZG163" s="300"/>
      <c r="EZH163" s="300"/>
      <c r="EZI163" s="300"/>
      <c r="EZJ163" s="300"/>
      <c r="EZK163" s="300"/>
      <c r="EZL163" s="300"/>
      <c r="EZM163" s="300"/>
      <c r="EZN163" s="300"/>
      <c r="EZO163" s="300"/>
      <c r="EZP163" s="300"/>
      <c r="EZQ163" s="300"/>
      <c r="EZR163" s="300"/>
      <c r="EZS163" s="300"/>
      <c r="EZT163" s="300"/>
      <c r="EZU163" s="300"/>
      <c r="EZV163" s="300"/>
      <c r="EZW163" s="300"/>
      <c r="EZX163" s="300"/>
      <c r="EZY163" s="300"/>
      <c r="EZZ163" s="300"/>
      <c r="FAA163" s="300"/>
      <c r="FAB163" s="300"/>
      <c r="FAC163" s="300"/>
      <c r="FAD163" s="300"/>
      <c r="FAE163" s="300"/>
      <c r="FAF163" s="300"/>
      <c r="FAG163" s="300"/>
      <c r="FAH163" s="300"/>
      <c r="FAI163" s="300"/>
      <c r="FAJ163" s="300"/>
      <c r="FAK163" s="300"/>
      <c r="FAL163" s="300"/>
      <c r="FAM163" s="300"/>
      <c r="FAN163" s="300"/>
      <c r="FAO163" s="300"/>
      <c r="FAP163" s="300"/>
      <c r="FAQ163" s="300"/>
      <c r="FAX163" s="300"/>
      <c r="FAY163" s="300"/>
      <c r="FAZ163" s="300"/>
      <c r="FBA163" s="300"/>
      <c r="FBB163" s="300"/>
      <c r="FBC163" s="300"/>
      <c r="FBD163" s="300"/>
      <c r="FBE163" s="300"/>
      <c r="FBF163" s="300"/>
      <c r="FBG163" s="300"/>
      <c r="FBH163" s="300"/>
      <c r="FBI163" s="300"/>
      <c r="FBJ163" s="300"/>
      <c r="FBK163" s="300"/>
      <c r="FBL163" s="300"/>
      <c r="FBM163" s="300"/>
      <c r="FBN163" s="300"/>
      <c r="FBO163" s="300"/>
      <c r="FBP163" s="300"/>
      <c r="FBQ163" s="300"/>
      <c r="FBR163" s="300"/>
      <c r="FBS163" s="300"/>
      <c r="FBT163" s="300"/>
      <c r="FBU163" s="300"/>
      <c r="FBV163" s="300"/>
      <c r="FBW163" s="300"/>
      <c r="FBX163" s="300"/>
      <c r="FBY163" s="300"/>
      <c r="FBZ163" s="300"/>
      <c r="FCA163" s="300"/>
      <c r="FCB163" s="300"/>
      <c r="FCC163" s="300"/>
      <c r="FCD163" s="300"/>
      <c r="FCE163" s="300"/>
      <c r="FCF163" s="300"/>
      <c r="FCG163" s="300"/>
      <c r="FCH163" s="300"/>
      <c r="FCI163" s="300"/>
      <c r="FCJ163" s="300"/>
      <c r="FCK163" s="300"/>
      <c r="FCL163" s="300"/>
      <c r="FCM163" s="300"/>
      <c r="FCN163" s="300"/>
      <c r="FCO163" s="300"/>
      <c r="FCP163" s="300"/>
      <c r="FCQ163" s="300"/>
      <c r="FCR163" s="300"/>
      <c r="FCS163" s="300"/>
      <c r="FCT163" s="300"/>
      <c r="FCU163" s="300"/>
      <c r="FCV163" s="300"/>
      <c r="FCW163" s="300"/>
      <c r="FCX163" s="300"/>
      <c r="FCY163" s="300"/>
      <c r="FCZ163" s="300"/>
      <c r="FDA163" s="300"/>
      <c r="FDB163" s="300"/>
      <c r="FDC163" s="300"/>
      <c r="FDD163" s="300"/>
      <c r="FDE163" s="300"/>
      <c r="FDF163" s="300"/>
      <c r="FDG163" s="300"/>
      <c r="FDH163" s="300"/>
      <c r="FDI163" s="300"/>
      <c r="FDJ163" s="300"/>
      <c r="FDK163" s="300"/>
      <c r="FDL163" s="300"/>
      <c r="FDM163" s="300"/>
      <c r="FDN163" s="300"/>
      <c r="FDO163" s="300"/>
      <c r="FDP163" s="300"/>
      <c r="FDQ163" s="300"/>
      <c r="FDR163" s="300"/>
      <c r="FDS163" s="300"/>
      <c r="FDT163" s="300"/>
      <c r="FDU163" s="300"/>
      <c r="FDV163" s="300"/>
      <c r="FDW163" s="300"/>
      <c r="FDX163" s="300"/>
      <c r="FDY163" s="300"/>
      <c r="FDZ163" s="300"/>
      <c r="FEA163" s="300"/>
      <c r="FEB163" s="300"/>
      <c r="FEC163" s="300"/>
      <c r="FED163" s="300"/>
      <c r="FEE163" s="300"/>
      <c r="FEF163" s="300"/>
      <c r="FEG163" s="300"/>
      <c r="FEH163" s="300"/>
      <c r="FEI163" s="300"/>
      <c r="FEJ163" s="300"/>
      <c r="FEK163" s="300"/>
      <c r="FEL163" s="300"/>
      <c r="FEM163" s="300"/>
      <c r="FEN163" s="300"/>
      <c r="FEO163" s="300"/>
      <c r="FEP163" s="300"/>
      <c r="FEQ163" s="300"/>
      <c r="FER163" s="300"/>
      <c r="FES163" s="300"/>
      <c r="FET163" s="300"/>
      <c r="FEU163" s="300"/>
      <c r="FEV163" s="300"/>
      <c r="FEW163" s="300"/>
      <c r="FEX163" s="300"/>
      <c r="FEY163" s="300"/>
      <c r="FEZ163" s="300"/>
      <c r="FFA163" s="300"/>
      <c r="FFB163" s="300"/>
      <c r="FFC163" s="300"/>
      <c r="FFD163" s="300"/>
      <c r="FFE163" s="300"/>
      <c r="FFF163" s="300"/>
      <c r="FFG163" s="300"/>
      <c r="FFH163" s="300"/>
      <c r="FFI163" s="300"/>
      <c r="FFJ163" s="300"/>
      <c r="FFK163" s="300"/>
      <c r="FFL163" s="300"/>
      <c r="FFM163" s="300"/>
      <c r="FFN163" s="300"/>
      <c r="FFO163" s="300"/>
      <c r="FFP163" s="300"/>
      <c r="FFQ163" s="300"/>
      <c r="FFR163" s="300"/>
      <c r="FFS163" s="300"/>
      <c r="FFT163" s="300"/>
      <c r="FFU163" s="300"/>
      <c r="FFV163" s="300"/>
      <c r="FFW163" s="300"/>
      <c r="FFX163" s="300"/>
      <c r="FFY163" s="300"/>
      <c r="FFZ163" s="300"/>
      <c r="FGA163" s="300"/>
      <c r="FGB163" s="300"/>
      <c r="FGC163" s="300"/>
      <c r="FGD163" s="300"/>
      <c r="FGE163" s="300"/>
      <c r="FGF163" s="300"/>
      <c r="FGG163" s="300"/>
      <c r="FGH163" s="300"/>
      <c r="FGI163" s="300"/>
      <c r="FGJ163" s="300"/>
      <c r="FGK163" s="300"/>
      <c r="FGL163" s="300"/>
      <c r="FGM163" s="300"/>
      <c r="FGN163" s="300"/>
      <c r="FGO163" s="300"/>
      <c r="FGP163" s="300"/>
      <c r="FGQ163" s="300"/>
      <c r="FGR163" s="300"/>
      <c r="FGS163" s="300"/>
      <c r="FGT163" s="300"/>
      <c r="FGU163" s="300"/>
      <c r="FGV163" s="300"/>
      <c r="FGW163" s="300"/>
      <c r="FGX163" s="300"/>
      <c r="FGY163" s="300"/>
      <c r="FGZ163" s="300"/>
      <c r="FHA163" s="300"/>
      <c r="FHB163" s="300"/>
      <c r="FHC163" s="300"/>
      <c r="FHD163" s="300"/>
      <c r="FHE163" s="300"/>
      <c r="FHF163" s="300"/>
      <c r="FHG163" s="300"/>
      <c r="FHH163" s="300"/>
      <c r="FHI163" s="300"/>
      <c r="FHJ163" s="300"/>
      <c r="FHK163" s="300"/>
      <c r="FHL163" s="300"/>
      <c r="FHM163" s="300"/>
      <c r="FHN163" s="300"/>
      <c r="FHO163" s="300"/>
      <c r="FHP163" s="300"/>
      <c r="FHQ163" s="300"/>
      <c r="FHR163" s="300"/>
      <c r="FHS163" s="300"/>
      <c r="FHT163" s="300"/>
      <c r="FHU163" s="300"/>
      <c r="FHV163" s="300"/>
      <c r="FHW163" s="300"/>
      <c r="FHX163" s="300"/>
      <c r="FHY163" s="300"/>
      <c r="FHZ163" s="300"/>
      <c r="FIA163" s="300"/>
      <c r="FIB163" s="300"/>
      <c r="FIC163" s="300"/>
      <c r="FID163" s="300"/>
      <c r="FIE163" s="300"/>
      <c r="FIF163" s="300"/>
      <c r="FIG163" s="300"/>
      <c r="FIH163" s="300"/>
      <c r="FII163" s="300"/>
      <c r="FIJ163" s="300"/>
      <c r="FIK163" s="300"/>
      <c r="FIL163" s="300"/>
      <c r="FIM163" s="300"/>
      <c r="FIN163" s="300"/>
      <c r="FIO163" s="300"/>
      <c r="FIP163" s="300"/>
      <c r="FIQ163" s="300"/>
      <c r="FIR163" s="300"/>
      <c r="FIS163" s="300"/>
      <c r="FIT163" s="300"/>
      <c r="FIU163" s="300"/>
      <c r="FIV163" s="300"/>
      <c r="FIW163" s="300"/>
      <c r="FIX163" s="300"/>
      <c r="FIY163" s="300"/>
      <c r="FIZ163" s="300"/>
      <c r="FJA163" s="300"/>
      <c r="FJB163" s="300"/>
      <c r="FJC163" s="300"/>
      <c r="FJD163" s="300"/>
      <c r="FJE163" s="300"/>
      <c r="FJF163" s="300"/>
      <c r="FJG163" s="300"/>
      <c r="FJH163" s="300"/>
      <c r="FJI163" s="300"/>
      <c r="FJJ163" s="300"/>
      <c r="FJK163" s="300"/>
      <c r="FJL163" s="300"/>
      <c r="FJM163" s="300"/>
      <c r="FJN163" s="300"/>
      <c r="FJO163" s="300"/>
      <c r="FJP163" s="300"/>
      <c r="FJQ163" s="300"/>
      <c r="FJR163" s="300"/>
      <c r="FJS163" s="300"/>
      <c r="FJT163" s="300"/>
      <c r="FJU163" s="300"/>
      <c r="FJV163" s="300"/>
      <c r="FJW163" s="300"/>
      <c r="FJX163" s="300"/>
      <c r="FJY163" s="300"/>
      <c r="FJZ163" s="300"/>
      <c r="FKA163" s="300"/>
      <c r="FKB163" s="300"/>
      <c r="FKC163" s="300"/>
      <c r="FKD163" s="300"/>
      <c r="FKE163" s="300"/>
      <c r="FKF163" s="300"/>
      <c r="FKG163" s="300"/>
      <c r="FKH163" s="300"/>
      <c r="FKI163" s="300"/>
      <c r="FKJ163" s="300"/>
      <c r="FKK163" s="300"/>
      <c r="FKL163" s="300"/>
      <c r="FKM163" s="300"/>
      <c r="FKT163" s="300"/>
      <c r="FKU163" s="300"/>
      <c r="FKV163" s="300"/>
      <c r="FKW163" s="300"/>
      <c r="FKX163" s="300"/>
      <c r="FKY163" s="300"/>
      <c r="FKZ163" s="300"/>
      <c r="FLA163" s="300"/>
      <c r="FLB163" s="300"/>
      <c r="FLC163" s="300"/>
      <c r="FLD163" s="300"/>
      <c r="FLE163" s="300"/>
      <c r="FLF163" s="300"/>
      <c r="FLG163" s="300"/>
      <c r="FLH163" s="300"/>
      <c r="FLI163" s="300"/>
      <c r="FLJ163" s="300"/>
      <c r="FLK163" s="300"/>
      <c r="FLL163" s="300"/>
      <c r="FLM163" s="300"/>
      <c r="FLN163" s="300"/>
      <c r="FLO163" s="300"/>
      <c r="FLP163" s="300"/>
      <c r="FLQ163" s="300"/>
      <c r="FLR163" s="300"/>
      <c r="FLS163" s="300"/>
      <c r="FLT163" s="300"/>
      <c r="FLU163" s="300"/>
      <c r="FLV163" s="300"/>
      <c r="FLW163" s="300"/>
      <c r="FLX163" s="300"/>
      <c r="FLY163" s="300"/>
      <c r="FLZ163" s="300"/>
      <c r="FMA163" s="300"/>
      <c r="FMB163" s="300"/>
      <c r="FMC163" s="300"/>
      <c r="FMD163" s="300"/>
      <c r="FME163" s="300"/>
      <c r="FMF163" s="300"/>
      <c r="FMG163" s="300"/>
      <c r="FMH163" s="300"/>
      <c r="FMI163" s="300"/>
      <c r="FMJ163" s="300"/>
      <c r="FMK163" s="300"/>
      <c r="FML163" s="300"/>
      <c r="FMM163" s="300"/>
      <c r="FMN163" s="300"/>
      <c r="FMO163" s="300"/>
      <c r="FMP163" s="300"/>
      <c r="FMQ163" s="300"/>
      <c r="FMR163" s="300"/>
      <c r="FMS163" s="300"/>
      <c r="FMT163" s="300"/>
      <c r="FMU163" s="300"/>
      <c r="FMV163" s="300"/>
      <c r="FMW163" s="300"/>
      <c r="FMX163" s="300"/>
      <c r="FMY163" s="300"/>
      <c r="FMZ163" s="300"/>
      <c r="FNA163" s="300"/>
      <c r="FNB163" s="300"/>
      <c r="FNC163" s="300"/>
      <c r="FND163" s="300"/>
      <c r="FNE163" s="300"/>
      <c r="FNF163" s="300"/>
      <c r="FNG163" s="300"/>
      <c r="FNH163" s="300"/>
      <c r="FNI163" s="300"/>
      <c r="FNJ163" s="300"/>
      <c r="FNK163" s="300"/>
      <c r="FNL163" s="300"/>
      <c r="FNM163" s="300"/>
      <c r="FNN163" s="300"/>
      <c r="FNO163" s="300"/>
      <c r="FNP163" s="300"/>
      <c r="FNQ163" s="300"/>
      <c r="FNR163" s="300"/>
      <c r="FNS163" s="300"/>
      <c r="FNT163" s="300"/>
      <c r="FNU163" s="300"/>
      <c r="FNV163" s="300"/>
      <c r="FNW163" s="300"/>
      <c r="FNX163" s="300"/>
      <c r="FNY163" s="300"/>
      <c r="FNZ163" s="300"/>
      <c r="FOA163" s="300"/>
      <c r="FOB163" s="300"/>
      <c r="FOC163" s="300"/>
      <c r="FOD163" s="300"/>
      <c r="FOE163" s="300"/>
      <c r="FOF163" s="300"/>
      <c r="FOG163" s="300"/>
      <c r="FOH163" s="300"/>
      <c r="FOI163" s="300"/>
      <c r="FOJ163" s="300"/>
      <c r="FOK163" s="300"/>
      <c r="FOL163" s="300"/>
      <c r="FOM163" s="300"/>
      <c r="FON163" s="300"/>
      <c r="FOO163" s="300"/>
      <c r="FOP163" s="300"/>
      <c r="FOQ163" s="300"/>
      <c r="FOR163" s="300"/>
      <c r="FOS163" s="300"/>
      <c r="FOT163" s="300"/>
      <c r="FOU163" s="300"/>
      <c r="FOV163" s="300"/>
      <c r="FOW163" s="300"/>
      <c r="FOX163" s="300"/>
      <c r="FOY163" s="300"/>
      <c r="FOZ163" s="300"/>
      <c r="FPA163" s="300"/>
      <c r="FPB163" s="300"/>
      <c r="FPC163" s="300"/>
      <c r="FPD163" s="300"/>
      <c r="FPE163" s="300"/>
      <c r="FPF163" s="300"/>
      <c r="FPG163" s="300"/>
      <c r="FPH163" s="300"/>
      <c r="FPI163" s="300"/>
      <c r="FPJ163" s="300"/>
      <c r="FPK163" s="300"/>
      <c r="FPL163" s="300"/>
      <c r="FPM163" s="300"/>
      <c r="FPN163" s="300"/>
      <c r="FPO163" s="300"/>
      <c r="FPP163" s="300"/>
      <c r="FPQ163" s="300"/>
      <c r="FPR163" s="300"/>
      <c r="FPS163" s="300"/>
      <c r="FPT163" s="300"/>
      <c r="FPU163" s="300"/>
      <c r="FPV163" s="300"/>
      <c r="FPW163" s="300"/>
      <c r="FPX163" s="300"/>
      <c r="FPY163" s="300"/>
      <c r="FPZ163" s="300"/>
      <c r="FQA163" s="300"/>
      <c r="FQB163" s="300"/>
      <c r="FQC163" s="300"/>
      <c r="FQD163" s="300"/>
      <c r="FQE163" s="300"/>
      <c r="FQF163" s="300"/>
      <c r="FQG163" s="300"/>
      <c r="FQH163" s="300"/>
      <c r="FQI163" s="300"/>
      <c r="FQJ163" s="300"/>
      <c r="FQK163" s="300"/>
      <c r="FQL163" s="300"/>
      <c r="FQM163" s="300"/>
      <c r="FQN163" s="300"/>
      <c r="FQO163" s="300"/>
      <c r="FQP163" s="300"/>
      <c r="FQQ163" s="300"/>
      <c r="FQR163" s="300"/>
      <c r="FQS163" s="300"/>
      <c r="FQT163" s="300"/>
      <c r="FQU163" s="300"/>
      <c r="FQV163" s="300"/>
      <c r="FQW163" s="300"/>
      <c r="FQX163" s="300"/>
      <c r="FQY163" s="300"/>
      <c r="FQZ163" s="300"/>
      <c r="FRA163" s="300"/>
      <c r="FRB163" s="300"/>
      <c r="FRC163" s="300"/>
      <c r="FRD163" s="300"/>
      <c r="FRE163" s="300"/>
      <c r="FRF163" s="300"/>
      <c r="FRG163" s="300"/>
      <c r="FRH163" s="300"/>
      <c r="FRI163" s="300"/>
      <c r="FRJ163" s="300"/>
      <c r="FRK163" s="300"/>
      <c r="FRL163" s="300"/>
      <c r="FRM163" s="300"/>
      <c r="FRN163" s="300"/>
      <c r="FRO163" s="300"/>
      <c r="FRP163" s="300"/>
      <c r="FRQ163" s="300"/>
      <c r="FRR163" s="300"/>
      <c r="FRS163" s="300"/>
      <c r="FRT163" s="300"/>
      <c r="FRU163" s="300"/>
      <c r="FRV163" s="300"/>
      <c r="FRW163" s="300"/>
      <c r="FRX163" s="300"/>
      <c r="FRY163" s="300"/>
      <c r="FRZ163" s="300"/>
      <c r="FSA163" s="300"/>
      <c r="FSB163" s="300"/>
      <c r="FSC163" s="300"/>
      <c r="FSD163" s="300"/>
      <c r="FSE163" s="300"/>
      <c r="FSF163" s="300"/>
      <c r="FSG163" s="300"/>
      <c r="FSH163" s="300"/>
      <c r="FSI163" s="300"/>
      <c r="FSJ163" s="300"/>
      <c r="FSK163" s="300"/>
      <c r="FSL163" s="300"/>
      <c r="FSM163" s="300"/>
      <c r="FSN163" s="300"/>
      <c r="FSO163" s="300"/>
      <c r="FSP163" s="300"/>
      <c r="FSQ163" s="300"/>
      <c r="FSR163" s="300"/>
      <c r="FSS163" s="300"/>
      <c r="FST163" s="300"/>
      <c r="FSU163" s="300"/>
      <c r="FSV163" s="300"/>
      <c r="FSW163" s="300"/>
      <c r="FSX163" s="300"/>
      <c r="FSY163" s="300"/>
      <c r="FSZ163" s="300"/>
      <c r="FTA163" s="300"/>
      <c r="FTB163" s="300"/>
      <c r="FTC163" s="300"/>
      <c r="FTD163" s="300"/>
      <c r="FTE163" s="300"/>
      <c r="FTF163" s="300"/>
      <c r="FTG163" s="300"/>
      <c r="FTH163" s="300"/>
      <c r="FTI163" s="300"/>
      <c r="FTJ163" s="300"/>
      <c r="FTK163" s="300"/>
      <c r="FTL163" s="300"/>
      <c r="FTM163" s="300"/>
      <c r="FTN163" s="300"/>
      <c r="FTO163" s="300"/>
      <c r="FTP163" s="300"/>
      <c r="FTQ163" s="300"/>
      <c r="FTR163" s="300"/>
      <c r="FTS163" s="300"/>
      <c r="FTT163" s="300"/>
      <c r="FTU163" s="300"/>
      <c r="FTV163" s="300"/>
      <c r="FTW163" s="300"/>
      <c r="FTX163" s="300"/>
      <c r="FTY163" s="300"/>
      <c r="FTZ163" s="300"/>
      <c r="FUA163" s="300"/>
      <c r="FUB163" s="300"/>
      <c r="FUC163" s="300"/>
      <c r="FUD163" s="300"/>
      <c r="FUE163" s="300"/>
      <c r="FUF163" s="300"/>
      <c r="FUG163" s="300"/>
      <c r="FUH163" s="300"/>
      <c r="FUI163" s="300"/>
      <c r="FUP163" s="300"/>
      <c r="FUQ163" s="300"/>
      <c r="FUR163" s="300"/>
      <c r="FUS163" s="300"/>
      <c r="FUT163" s="300"/>
      <c r="FUU163" s="300"/>
      <c r="FUV163" s="300"/>
      <c r="FUW163" s="300"/>
      <c r="FUX163" s="300"/>
      <c r="FUY163" s="300"/>
      <c r="FUZ163" s="300"/>
      <c r="FVA163" s="300"/>
      <c r="FVB163" s="300"/>
      <c r="FVC163" s="300"/>
      <c r="FVD163" s="300"/>
      <c r="FVE163" s="300"/>
      <c r="FVF163" s="300"/>
      <c r="FVG163" s="300"/>
      <c r="FVH163" s="300"/>
      <c r="FVI163" s="300"/>
      <c r="FVJ163" s="300"/>
      <c r="FVK163" s="300"/>
      <c r="FVL163" s="300"/>
      <c r="FVM163" s="300"/>
      <c r="FVN163" s="300"/>
      <c r="FVO163" s="300"/>
      <c r="FVP163" s="300"/>
      <c r="FVQ163" s="300"/>
      <c r="FVR163" s="300"/>
      <c r="FVS163" s="300"/>
      <c r="FVT163" s="300"/>
      <c r="FVU163" s="300"/>
      <c r="FVV163" s="300"/>
      <c r="FVW163" s="300"/>
      <c r="FVX163" s="300"/>
      <c r="FVY163" s="300"/>
      <c r="FVZ163" s="300"/>
      <c r="FWA163" s="300"/>
      <c r="FWB163" s="300"/>
      <c r="FWC163" s="300"/>
      <c r="FWD163" s="300"/>
      <c r="FWE163" s="300"/>
      <c r="FWF163" s="300"/>
      <c r="FWG163" s="300"/>
      <c r="FWH163" s="300"/>
      <c r="FWI163" s="300"/>
      <c r="FWJ163" s="300"/>
      <c r="FWK163" s="300"/>
      <c r="FWL163" s="300"/>
      <c r="FWM163" s="300"/>
      <c r="FWN163" s="300"/>
      <c r="FWO163" s="300"/>
      <c r="FWP163" s="300"/>
      <c r="FWQ163" s="300"/>
      <c r="FWR163" s="300"/>
      <c r="FWS163" s="300"/>
      <c r="FWT163" s="300"/>
      <c r="FWU163" s="300"/>
      <c r="FWV163" s="300"/>
      <c r="FWW163" s="300"/>
      <c r="FWX163" s="300"/>
      <c r="FWY163" s="300"/>
      <c r="FWZ163" s="300"/>
      <c r="FXA163" s="300"/>
      <c r="FXB163" s="300"/>
      <c r="FXC163" s="300"/>
      <c r="FXD163" s="300"/>
      <c r="FXE163" s="300"/>
      <c r="FXF163" s="300"/>
      <c r="FXG163" s="300"/>
      <c r="FXH163" s="300"/>
      <c r="FXI163" s="300"/>
      <c r="FXJ163" s="300"/>
      <c r="FXK163" s="300"/>
      <c r="FXL163" s="300"/>
      <c r="FXM163" s="300"/>
      <c r="FXN163" s="300"/>
      <c r="FXO163" s="300"/>
      <c r="FXP163" s="300"/>
      <c r="FXQ163" s="300"/>
      <c r="FXR163" s="300"/>
      <c r="FXS163" s="300"/>
      <c r="FXT163" s="300"/>
      <c r="FXU163" s="300"/>
      <c r="FXV163" s="300"/>
      <c r="FXW163" s="300"/>
      <c r="FXX163" s="300"/>
      <c r="FXY163" s="300"/>
      <c r="FXZ163" s="300"/>
      <c r="FYA163" s="300"/>
      <c r="FYB163" s="300"/>
      <c r="FYC163" s="300"/>
      <c r="FYD163" s="300"/>
      <c r="FYE163" s="300"/>
      <c r="FYF163" s="300"/>
      <c r="FYG163" s="300"/>
      <c r="FYH163" s="300"/>
      <c r="FYI163" s="300"/>
      <c r="FYJ163" s="300"/>
      <c r="FYK163" s="300"/>
      <c r="FYL163" s="300"/>
      <c r="FYM163" s="300"/>
      <c r="FYN163" s="300"/>
      <c r="FYO163" s="300"/>
      <c r="FYP163" s="300"/>
      <c r="FYQ163" s="300"/>
      <c r="FYR163" s="300"/>
      <c r="FYS163" s="300"/>
      <c r="FYT163" s="300"/>
      <c r="FYU163" s="300"/>
      <c r="FYV163" s="300"/>
      <c r="FYW163" s="300"/>
      <c r="FYX163" s="300"/>
      <c r="FYY163" s="300"/>
      <c r="FYZ163" s="300"/>
      <c r="FZA163" s="300"/>
      <c r="FZB163" s="300"/>
      <c r="FZC163" s="300"/>
      <c r="FZD163" s="300"/>
      <c r="FZE163" s="300"/>
      <c r="FZF163" s="300"/>
      <c r="FZG163" s="300"/>
      <c r="FZH163" s="300"/>
      <c r="FZI163" s="300"/>
      <c r="FZJ163" s="300"/>
      <c r="FZK163" s="300"/>
      <c r="FZL163" s="300"/>
      <c r="FZM163" s="300"/>
      <c r="FZN163" s="300"/>
      <c r="FZO163" s="300"/>
      <c r="FZP163" s="300"/>
      <c r="FZQ163" s="300"/>
      <c r="FZR163" s="300"/>
      <c r="FZS163" s="300"/>
      <c r="FZT163" s="300"/>
      <c r="FZU163" s="300"/>
      <c r="FZV163" s="300"/>
      <c r="FZW163" s="300"/>
      <c r="FZX163" s="300"/>
      <c r="FZY163" s="300"/>
      <c r="FZZ163" s="300"/>
      <c r="GAA163" s="300"/>
      <c r="GAB163" s="300"/>
      <c r="GAC163" s="300"/>
      <c r="GAD163" s="300"/>
      <c r="GAE163" s="300"/>
      <c r="GAF163" s="300"/>
      <c r="GAG163" s="300"/>
      <c r="GAH163" s="300"/>
      <c r="GAI163" s="300"/>
      <c r="GAJ163" s="300"/>
      <c r="GAK163" s="300"/>
      <c r="GAL163" s="300"/>
      <c r="GAM163" s="300"/>
      <c r="GAN163" s="300"/>
      <c r="GAO163" s="300"/>
      <c r="GAP163" s="300"/>
      <c r="GAQ163" s="300"/>
      <c r="GAR163" s="300"/>
      <c r="GAS163" s="300"/>
      <c r="GAT163" s="300"/>
      <c r="GAU163" s="300"/>
      <c r="GAV163" s="300"/>
      <c r="GAW163" s="300"/>
      <c r="GAX163" s="300"/>
      <c r="GAY163" s="300"/>
      <c r="GAZ163" s="300"/>
      <c r="GBA163" s="300"/>
      <c r="GBB163" s="300"/>
      <c r="GBC163" s="300"/>
      <c r="GBD163" s="300"/>
      <c r="GBE163" s="300"/>
      <c r="GBF163" s="300"/>
      <c r="GBG163" s="300"/>
      <c r="GBH163" s="300"/>
      <c r="GBI163" s="300"/>
      <c r="GBJ163" s="300"/>
      <c r="GBK163" s="300"/>
      <c r="GBL163" s="300"/>
      <c r="GBM163" s="300"/>
      <c r="GBN163" s="300"/>
      <c r="GBO163" s="300"/>
      <c r="GBP163" s="300"/>
      <c r="GBQ163" s="300"/>
      <c r="GBR163" s="300"/>
      <c r="GBS163" s="300"/>
      <c r="GBT163" s="300"/>
      <c r="GBU163" s="300"/>
      <c r="GBV163" s="300"/>
      <c r="GBW163" s="300"/>
      <c r="GBX163" s="300"/>
      <c r="GBY163" s="300"/>
      <c r="GBZ163" s="300"/>
      <c r="GCA163" s="300"/>
      <c r="GCB163" s="300"/>
      <c r="GCC163" s="300"/>
      <c r="GCD163" s="300"/>
      <c r="GCE163" s="300"/>
      <c r="GCF163" s="300"/>
      <c r="GCG163" s="300"/>
      <c r="GCH163" s="300"/>
      <c r="GCI163" s="300"/>
      <c r="GCJ163" s="300"/>
      <c r="GCK163" s="300"/>
      <c r="GCL163" s="300"/>
      <c r="GCM163" s="300"/>
      <c r="GCN163" s="300"/>
      <c r="GCO163" s="300"/>
      <c r="GCP163" s="300"/>
      <c r="GCQ163" s="300"/>
      <c r="GCR163" s="300"/>
      <c r="GCS163" s="300"/>
      <c r="GCT163" s="300"/>
      <c r="GCU163" s="300"/>
      <c r="GCV163" s="300"/>
      <c r="GCW163" s="300"/>
      <c r="GCX163" s="300"/>
      <c r="GCY163" s="300"/>
      <c r="GCZ163" s="300"/>
      <c r="GDA163" s="300"/>
      <c r="GDB163" s="300"/>
      <c r="GDC163" s="300"/>
      <c r="GDD163" s="300"/>
      <c r="GDE163" s="300"/>
      <c r="GDF163" s="300"/>
      <c r="GDG163" s="300"/>
      <c r="GDH163" s="300"/>
      <c r="GDI163" s="300"/>
      <c r="GDJ163" s="300"/>
      <c r="GDK163" s="300"/>
      <c r="GDL163" s="300"/>
      <c r="GDM163" s="300"/>
      <c r="GDN163" s="300"/>
      <c r="GDO163" s="300"/>
      <c r="GDP163" s="300"/>
      <c r="GDQ163" s="300"/>
      <c r="GDR163" s="300"/>
      <c r="GDS163" s="300"/>
      <c r="GDT163" s="300"/>
      <c r="GDU163" s="300"/>
      <c r="GDV163" s="300"/>
      <c r="GDW163" s="300"/>
      <c r="GDX163" s="300"/>
      <c r="GDY163" s="300"/>
      <c r="GDZ163" s="300"/>
      <c r="GEA163" s="300"/>
      <c r="GEB163" s="300"/>
      <c r="GEC163" s="300"/>
      <c r="GED163" s="300"/>
      <c r="GEE163" s="300"/>
      <c r="GEL163" s="300"/>
      <c r="GEM163" s="300"/>
      <c r="GEN163" s="300"/>
      <c r="GEO163" s="300"/>
      <c r="GEP163" s="300"/>
      <c r="GEQ163" s="300"/>
      <c r="GER163" s="300"/>
      <c r="GES163" s="300"/>
      <c r="GET163" s="300"/>
      <c r="GEU163" s="300"/>
      <c r="GEV163" s="300"/>
      <c r="GEW163" s="300"/>
      <c r="GEX163" s="300"/>
      <c r="GEY163" s="300"/>
      <c r="GEZ163" s="300"/>
      <c r="GFA163" s="300"/>
      <c r="GFB163" s="300"/>
      <c r="GFC163" s="300"/>
      <c r="GFD163" s="300"/>
      <c r="GFE163" s="300"/>
      <c r="GFF163" s="300"/>
      <c r="GFG163" s="300"/>
      <c r="GFH163" s="300"/>
      <c r="GFI163" s="300"/>
      <c r="GFJ163" s="300"/>
      <c r="GFK163" s="300"/>
      <c r="GFL163" s="300"/>
      <c r="GFM163" s="300"/>
      <c r="GFN163" s="300"/>
      <c r="GFO163" s="300"/>
      <c r="GFP163" s="300"/>
      <c r="GFQ163" s="300"/>
      <c r="GFR163" s="300"/>
      <c r="GFS163" s="300"/>
      <c r="GFT163" s="300"/>
      <c r="GFU163" s="300"/>
      <c r="GFV163" s="300"/>
      <c r="GFW163" s="300"/>
      <c r="GFX163" s="300"/>
      <c r="GFY163" s="300"/>
      <c r="GFZ163" s="300"/>
      <c r="GGA163" s="300"/>
      <c r="GGB163" s="300"/>
      <c r="GGC163" s="300"/>
      <c r="GGD163" s="300"/>
      <c r="GGE163" s="300"/>
      <c r="GGF163" s="300"/>
      <c r="GGG163" s="300"/>
      <c r="GGH163" s="300"/>
      <c r="GGI163" s="300"/>
      <c r="GGJ163" s="300"/>
      <c r="GGK163" s="300"/>
      <c r="GGL163" s="300"/>
      <c r="GGM163" s="300"/>
      <c r="GGN163" s="300"/>
      <c r="GGO163" s="300"/>
      <c r="GGP163" s="300"/>
      <c r="GGQ163" s="300"/>
      <c r="GGR163" s="300"/>
      <c r="GGS163" s="300"/>
      <c r="GGT163" s="300"/>
      <c r="GGU163" s="300"/>
      <c r="GGV163" s="300"/>
      <c r="GGW163" s="300"/>
      <c r="GGX163" s="300"/>
      <c r="GGY163" s="300"/>
      <c r="GGZ163" s="300"/>
      <c r="GHA163" s="300"/>
      <c r="GHB163" s="300"/>
      <c r="GHC163" s="300"/>
      <c r="GHD163" s="300"/>
      <c r="GHE163" s="300"/>
      <c r="GHF163" s="300"/>
      <c r="GHG163" s="300"/>
      <c r="GHH163" s="300"/>
      <c r="GHI163" s="300"/>
      <c r="GHJ163" s="300"/>
      <c r="GHK163" s="300"/>
      <c r="GHL163" s="300"/>
      <c r="GHM163" s="300"/>
      <c r="GHN163" s="300"/>
      <c r="GHO163" s="300"/>
      <c r="GHP163" s="300"/>
      <c r="GHQ163" s="300"/>
      <c r="GHR163" s="300"/>
      <c r="GHS163" s="300"/>
      <c r="GHT163" s="300"/>
      <c r="GHU163" s="300"/>
      <c r="GHV163" s="300"/>
      <c r="GHW163" s="300"/>
      <c r="GHX163" s="300"/>
      <c r="GHY163" s="300"/>
      <c r="GHZ163" s="300"/>
      <c r="GIA163" s="300"/>
      <c r="GIB163" s="300"/>
      <c r="GIC163" s="300"/>
      <c r="GID163" s="300"/>
      <c r="GIE163" s="300"/>
      <c r="GIF163" s="300"/>
      <c r="GIG163" s="300"/>
      <c r="GIH163" s="300"/>
      <c r="GII163" s="300"/>
      <c r="GIJ163" s="300"/>
      <c r="GIK163" s="300"/>
      <c r="GIL163" s="300"/>
      <c r="GIM163" s="300"/>
      <c r="GIN163" s="300"/>
      <c r="GIO163" s="300"/>
      <c r="GIP163" s="300"/>
      <c r="GIQ163" s="300"/>
      <c r="GIR163" s="300"/>
      <c r="GIS163" s="300"/>
      <c r="GIT163" s="300"/>
      <c r="GIU163" s="300"/>
      <c r="GIV163" s="300"/>
      <c r="GIW163" s="300"/>
      <c r="GIX163" s="300"/>
      <c r="GIY163" s="300"/>
      <c r="GIZ163" s="300"/>
      <c r="GJA163" s="300"/>
      <c r="GJB163" s="300"/>
      <c r="GJC163" s="300"/>
      <c r="GJD163" s="300"/>
      <c r="GJE163" s="300"/>
      <c r="GJF163" s="300"/>
      <c r="GJG163" s="300"/>
      <c r="GJH163" s="300"/>
      <c r="GJI163" s="300"/>
      <c r="GJJ163" s="300"/>
      <c r="GJK163" s="300"/>
      <c r="GJL163" s="300"/>
      <c r="GJM163" s="300"/>
      <c r="GJN163" s="300"/>
      <c r="GJO163" s="300"/>
      <c r="GJP163" s="300"/>
      <c r="GJQ163" s="300"/>
      <c r="GJR163" s="300"/>
      <c r="GJS163" s="300"/>
      <c r="GJT163" s="300"/>
      <c r="GJU163" s="300"/>
      <c r="GJV163" s="300"/>
      <c r="GJW163" s="300"/>
      <c r="GJX163" s="300"/>
      <c r="GJY163" s="300"/>
      <c r="GJZ163" s="300"/>
      <c r="GKA163" s="300"/>
      <c r="GKB163" s="300"/>
      <c r="GKC163" s="300"/>
      <c r="GKD163" s="300"/>
      <c r="GKE163" s="300"/>
      <c r="GKF163" s="300"/>
      <c r="GKG163" s="300"/>
      <c r="GKH163" s="300"/>
      <c r="GKI163" s="300"/>
      <c r="GKJ163" s="300"/>
      <c r="GKK163" s="300"/>
      <c r="GKL163" s="300"/>
      <c r="GKM163" s="300"/>
      <c r="GKN163" s="300"/>
      <c r="GKO163" s="300"/>
      <c r="GKP163" s="300"/>
      <c r="GKQ163" s="300"/>
      <c r="GKR163" s="300"/>
      <c r="GKS163" s="300"/>
      <c r="GKT163" s="300"/>
      <c r="GKU163" s="300"/>
      <c r="GKV163" s="300"/>
      <c r="GKW163" s="300"/>
      <c r="GKX163" s="300"/>
      <c r="GKY163" s="300"/>
      <c r="GKZ163" s="300"/>
      <c r="GLA163" s="300"/>
      <c r="GLB163" s="300"/>
      <c r="GLC163" s="300"/>
      <c r="GLD163" s="300"/>
      <c r="GLE163" s="300"/>
      <c r="GLF163" s="300"/>
      <c r="GLG163" s="300"/>
      <c r="GLH163" s="300"/>
      <c r="GLI163" s="300"/>
      <c r="GLJ163" s="300"/>
      <c r="GLK163" s="300"/>
      <c r="GLL163" s="300"/>
      <c r="GLM163" s="300"/>
      <c r="GLN163" s="300"/>
      <c r="GLO163" s="300"/>
      <c r="GLP163" s="300"/>
      <c r="GLQ163" s="300"/>
      <c r="GLR163" s="300"/>
      <c r="GLS163" s="300"/>
      <c r="GLT163" s="300"/>
      <c r="GLU163" s="300"/>
      <c r="GLV163" s="300"/>
      <c r="GLW163" s="300"/>
      <c r="GLX163" s="300"/>
      <c r="GLY163" s="300"/>
      <c r="GLZ163" s="300"/>
      <c r="GMA163" s="300"/>
      <c r="GMB163" s="300"/>
      <c r="GMC163" s="300"/>
      <c r="GMD163" s="300"/>
      <c r="GME163" s="300"/>
      <c r="GMF163" s="300"/>
      <c r="GMG163" s="300"/>
      <c r="GMH163" s="300"/>
      <c r="GMI163" s="300"/>
      <c r="GMJ163" s="300"/>
      <c r="GMK163" s="300"/>
      <c r="GML163" s="300"/>
      <c r="GMM163" s="300"/>
      <c r="GMN163" s="300"/>
      <c r="GMO163" s="300"/>
      <c r="GMP163" s="300"/>
      <c r="GMQ163" s="300"/>
      <c r="GMR163" s="300"/>
      <c r="GMS163" s="300"/>
      <c r="GMT163" s="300"/>
      <c r="GMU163" s="300"/>
      <c r="GMV163" s="300"/>
      <c r="GMW163" s="300"/>
      <c r="GMX163" s="300"/>
      <c r="GMY163" s="300"/>
      <c r="GMZ163" s="300"/>
      <c r="GNA163" s="300"/>
      <c r="GNB163" s="300"/>
      <c r="GNC163" s="300"/>
      <c r="GND163" s="300"/>
      <c r="GNE163" s="300"/>
      <c r="GNF163" s="300"/>
      <c r="GNG163" s="300"/>
      <c r="GNH163" s="300"/>
      <c r="GNI163" s="300"/>
      <c r="GNJ163" s="300"/>
      <c r="GNK163" s="300"/>
      <c r="GNL163" s="300"/>
      <c r="GNM163" s="300"/>
      <c r="GNN163" s="300"/>
      <c r="GNO163" s="300"/>
      <c r="GNP163" s="300"/>
      <c r="GNQ163" s="300"/>
      <c r="GNR163" s="300"/>
      <c r="GNS163" s="300"/>
      <c r="GNT163" s="300"/>
      <c r="GNU163" s="300"/>
      <c r="GNV163" s="300"/>
      <c r="GNW163" s="300"/>
      <c r="GNX163" s="300"/>
      <c r="GNY163" s="300"/>
      <c r="GNZ163" s="300"/>
      <c r="GOA163" s="300"/>
      <c r="GOH163" s="300"/>
      <c r="GOI163" s="300"/>
      <c r="GOJ163" s="300"/>
      <c r="GOK163" s="300"/>
      <c r="GOL163" s="300"/>
      <c r="GOM163" s="300"/>
      <c r="GON163" s="300"/>
      <c r="GOO163" s="300"/>
      <c r="GOP163" s="300"/>
      <c r="GOQ163" s="300"/>
      <c r="GOR163" s="300"/>
      <c r="GOS163" s="300"/>
      <c r="GOT163" s="300"/>
      <c r="GOU163" s="300"/>
      <c r="GOV163" s="300"/>
      <c r="GOW163" s="300"/>
      <c r="GOX163" s="300"/>
      <c r="GOY163" s="300"/>
      <c r="GOZ163" s="300"/>
      <c r="GPA163" s="300"/>
      <c r="GPB163" s="300"/>
      <c r="GPC163" s="300"/>
      <c r="GPD163" s="300"/>
      <c r="GPE163" s="300"/>
      <c r="GPF163" s="300"/>
      <c r="GPG163" s="300"/>
      <c r="GPH163" s="300"/>
      <c r="GPI163" s="300"/>
      <c r="GPJ163" s="300"/>
      <c r="GPK163" s="300"/>
      <c r="GPL163" s="300"/>
      <c r="GPM163" s="300"/>
      <c r="GPN163" s="300"/>
      <c r="GPO163" s="300"/>
      <c r="GPP163" s="300"/>
      <c r="GPQ163" s="300"/>
      <c r="GPR163" s="300"/>
      <c r="GPS163" s="300"/>
      <c r="GPT163" s="300"/>
      <c r="GPU163" s="300"/>
      <c r="GPV163" s="300"/>
      <c r="GPW163" s="300"/>
      <c r="GPX163" s="300"/>
      <c r="GPY163" s="300"/>
      <c r="GPZ163" s="300"/>
      <c r="GQA163" s="300"/>
      <c r="GQB163" s="300"/>
      <c r="GQC163" s="300"/>
      <c r="GQD163" s="300"/>
      <c r="GQE163" s="300"/>
      <c r="GQF163" s="300"/>
      <c r="GQG163" s="300"/>
      <c r="GQH163" s="300"/>
      <c r="GQI163" s="300"/>
      <c r="GQJ163" s="300"/>
      <c r="GQK163" s="300"/>
      <c r="GQL163" s="300"/>
      <c r="GQM163" s="300"/>
      <c r="GQN163" s="300"/>
      <c r="GQO163" s="300"/>
      <c r="GQP163" s="300"/>
      <c r="GQQ163" s="300"/>
      <c r="GQR163" s="300"/>
      <c r="GQS163" s="300"/>
      <c r="GQT163" s="300"/>
      <c r="GQU163" s="300"/>
      <c r="GQV163" s="300"/>
      <c r="GQW163" s="300"/>
      <c r="GQX163" s="300"/>
      <c r="GQY163" s="300"/>
      <c r="GQZ163" s="300"/>
      <c r="GRA163" s="300"/>
      <c r="GRB163" s="300"/>
      <c r="GRC163" s="300"/>
      <c r="GRD163" s="300"/>
      <c r="GRE163" s="300"/>
      <c r="GRF163" s="300"/>
      <c r="GRG163" s="300"/>
      <c r="GRH163" s="300"/>
      <c r="GRI163" s="300"/>
      <c r="GRJ163" s="300"/>
      <c r="GRK163" s="300"/>
      <c r="GRL163" s="300"/>
      <c r="GRM163" s="300"/>
      <c r="GRN163" s="300"/>
      <c r="GRO163" s="300"/>
      <c r="GRP163" s="300"/>
      <c r="GRQ163" s="300"/>
      <c r="GRR163" s="300"/>
      <c r="GRS163" s="300"/>
      <c r="GRT163" s="300"/>
      <c r="GRU163" s="300"/>
      <c r="GRV163" s="300"/>
      <c r="GRW163" s="300"/>
      <c r="GRX163" s="300"/>
      <c r="GRY163" s="300"/>
      <c r="GRZ163" s="300"/>
      <c r="GSA163" s="300"/>
      <c r="GSB163" s="300"/>
      <c r="GSC163" s="300"/>
      <c r="GSD163" s="300"/>
      <c r="GSE163" s="300"/>
      <c r="GSF163" s="300"/>
      <c r="GSG163" s="300"/>
      <c r="GSH163" s="300"/>
      <c r="GSI163" s="300"/>
      <c r="GSJ163" s="300"/>
      <c r="GSK163" s="300"/>
      <c r="GSL163" s="300"/>
      <c r="GSM163" s="300"/>
      <c r="GSN163" s="300"/>
      <c r="GSO163" s="300"/>
      <c r="GSP163" s="300"/>
      <c r="GSQ163" s="300"/>
      <c r="GSR163" s="300"/>
      <c r="GSS163" s="300"/>
      <c r="GST163" s="300"/>
      <c r="GSU163" s="300"/>
      <c r="GSV163" s="300"/>
      <c r="GSW163" s="300"/>
      <c r="GSX163" s="300"/>
      <c r="GSY163" s="300"/>
      <c r="GSZ163" s="300"/>
      <c r="GTA163" s="300"/>
      <c r="GTB163" s="300"/>
      <c r="GTC163" s="300"/>
      <c r="GTD163" s="300"/>
      <c r="GTE163" s="300"/>
      <c r="GTF163" s="300"/>
      <c r="GTG163" s="300"/>
      <c r="GTH163" s="300"/>
      <c r="GTI163" s="300"/>
      <c r="GTJ163" s="300"/>
      <c r="GTK163" s="300"/>
      <c r="GTL163" s="300"/>
      <c r="GTM163" s="300"/>
      <c r="GTN163" s="300"/>
      <c r="GTO163" s="300"/>
      <c r="GTP163" s="300"/>
      <c r="GTQ163" s="300"/>
      <c r="GTR163" s="300"/>
      <c r="GTS163" s="300"/>
      <c r="GTT163" s="300"/>
      <c r="GTU163" s="300"/>
      <c r="GTV163" s="300"/>
      <c r="GTW163" s="300"/>
      <c r="GTX163" s="300"/>
      <c r="GTY163" s="300"/>
      <c r="GTZ163" s="300"/>
      <c r="GUA163" s="300"/>
      <c r="GUB163" s="300"/>
      <c r="GUC163" s="300"/>
      <c r="GUD163" s="300"/>
      <c r="GUE163" s="300"/>
      <c r="GUF163" s="300"/>
      <c r="GUG163" s="300"/>
      <c r="GUH163" s="300"/>
      <c r="GUI163" s="300"/>
      <c r="GUJ163" s="300"/>
      <c r="GUK163" s="300"/>
      <c r="GUL163" s="300"/>
      <c r="GUM163" s="300"/>
      <c r="GUN163" s="300"/>
      <c r="GUO163" s="300"/>
      <c r="GUP163" s="300"/>
      <c r="GUQ163" s="300"/>
      <c r="GUR163" s="300"/>
      <c r="GUS163" s="300"/>
      <c r="GUT163" s="300"/>
      <c r="GUU163" s="300"/>
      <c r="GUV163" s="300"/>
      <c r="GUW163" s="300"/>
      <c r="GUX163" s="300"/>
      <c r="GUY163" s="300"/>
      <c r="GUZ163" s="300"/>
      <c r="GVA163" s="300"/>
      <c r="GVB163" s="300"/>
      <c r="GVC163" s="300"/>
      <c r="GVD163" s="300"/>
      <c r="GVE163" s="300"/>
      <c r="GVF163" s="300"/>
      <c r="GVG163" s="300"/>
      <c r="GVH163" s="300"/>
      <c r="GVI163" s="300"/>
      <c r="GVJ163" s="300"/>
      <c r="GVK163" s="300"/>
      <c r="GVL163" s="300"/>
      <c r="GVM163" s="300"/>
      <c r="GVN163" s="300"/>
      <c r="GVO163" s="300"/>
      <c r="GVP163" s="300"/>
      <c r="GVQ163" s="300"/>
      <c r="GVR163" s="300"/>
      <c r="GVS163" s="300"/>
      <c r="GVT163" s="300"/>
      <c r="GVU163" s="300"/>
      <c r="GVV163" s="300"/>
      <c r="GVW163" s="300"/>
      <c r="GVX163" s="300"/>
      <c r="GVY163" s="300"/>
      <c r="GVZ163" s="300"/>
      <c r="GWA163" s="300"/>
      <c r="GWB163" s="300"/>
      <c r="GWC163" s="300"/>
      <c r="GWD163" s="300"/>
      <c r="GWE163" s="300"/>
      <c r="GWF163" s="300"/>
      <c r="GWG163" s="300"/>
      <c r="GWH163" s="300"/>
      <c r="GWI163" s="300"/>
      <c r="GWJ163" s="300"/>
      <c r="GWK163" s="300"/>
      <c r="GWL163" s="300"/>
      <c r="GWM163" s="300"/>
      <c r="GWN163" s="300"/>
      <c r="GWO163" s="300"/>
      <c r="GWP163" s="300"/>
      <c r="GWQ163" s="300"/>
      <c r="GWR163" s="300"/>
      <c r="GWS163" s="300"/>
      <c r="GWT163" s="300"/>
      <c r="GWU163" s="300"/>
      <c r="GWV163" s="300"/>
      <c r="GWW163" s="300"/>
      <c r="GWX163" s="300"/>
      <c r="GWY163" s="300"/>
      <c r="GWZ163" s="300"/>
      <c r="GXA163" s="300"/>
      <c r="GXB163" s="300"/>
      <c r="GXC163" s="300"/>
      <c r="GXD163" s="300"/>
      <c r="GXE163" s="300"/>
      <c r="GXF163" s="300"/>
      <c r="GXG163" s="300"/>
      <c r="GXH163" s="300"/>
      <c r="GXI163" s="300"/>
      <c r="GXJ163" s="300"/>
      <c r="GXK163" s="300"/>
      <c r="GXL163" s="300"/>
      <c r="GXM163" s="300"/>
      <c r="GXN163" s="300"/>
      <c r="GXO163" s="300"/>
      <c r="GXP163" s="300"/>
      <c r="GXQ163" s="300"/>
      <c r="GXR163" s="300"/>
      <c r="GXS163" s="300"/>
      <c r="GXT163" s="300"/>
      <c r="GXU163" s="300"/>
      <c r="GXV163" s="300"/>
      <c r="GXW163" s="300"/>
      <c r="GYD163" s="300"/>
      <c r="GYE163" s="300"/>
      <c r="GYF163" s="300"/>
      <c r="GYG163" s="300"/>
      <c r="GYH163" s="300"/>
      <c r="GYI163" s="300"/>
      <c r="GYJ163" s="300"/>
      <c r="GYK163" s="300"/>
      <c r="GYL163" s="300"/>
      <c r="GYM163" s="300"/>
      <c r="GYN163" s="300"/>
      <c r="GYO163" s="300"/>
      <c r="GYP163" s="300"/>
      <c r="GYQ163" s="300"/>
      <c r="GYR163" s="300"/>
      <c r="GYS163" s="300"/>
      <c r="GYT163" s="300"/>
      <c r="GYU163" s="300"/>
      <c r="GYV163" s="300"/>
      <c r="GYW163" s="300"/>
      <c r="GYX163" s="300"/>
      <c r="GYY163" s="300"/>
      <c r="GYZ163" s="300"/>
      <c r="GZA163" s="300"/>
      <c r="GZB163" s="300"/>
      <c r="GZC163" s="300"/>
      <c r="GZD163" s="300"/>
      <c r="GZE163" s="300"/>
      <c r="GZF163" s="300"/>
      <c r="GZG163" s="300"/>
      <c r="GZH163" s="300"/>
      <c r="GZI163" s="300"/>
      <c r="GZJ163" s="300"/>
      <c r="GZK163" s="300"/>
      <c r="GZL163" s="300"/>
      <c r="GZM163" s="300"/>
      <c r="GZN163" s="300"/>
      <c r="GZO163" s="300"/>
      <c r="GZP163" s="300"/>
      <c r="GZQ163" s="300"/>
      <c r="GZR163" s="300"/>
      <c r="GZS163" s="300"/>
      <c r="GZT163" s="300"/>
      <c r="GZU163" s="300"/>
      <c r="GZV163" s="300"/>
      <c r="GZW163" s="300"/>
      <c r="GZX163" s="300"/>
      <c r="GZY163" s="300"/>
      <c r="GZZ163" s="300"/>
      <c r="HAA163" s="300"/>
      <c r="HAB163" s="300"/>
      <c r="HAC163" s="300"/>
      <c r="HAD163" s="300"/>
      <c r="HAE163" s="300"/>
      <c r="HAF163" s="300"/>
      <c r="HAG163" s="300"/>
      <c r="HAH163" s="300"/>
      <c r="HAI163" s="300"/>
      <c r="HAJ163" s="300"/>
      <c r="HAK163" s="300"/>
      <c r="HAL163" s="300"/>
      <c r="HAM163" s="300"/>
      <c r="HAN163" s="300"/>
      <c r="HAO163" s="300"/>
      <c r="HAP163" s="300"/>
      <c r="HAQ163" s="300"/>
      <c r="HAR163" s="300"/>
      <c r="HAS163" s="300"/>
      <c r="HAT163" s="300"/>
      <c r="HAU163" s="300"/>
      <c r="HAV163" s="300"/>
      <c r="HAW163" s="300"/>
      <c r="HAX163" s="300"/>
      <c r="HAY163" s="300"/>
      <c r="HAZ163" s="300"/>
      <c r="HBA163" s="300"/>
      <c r="HBB163" s="300"/>
      <c r="HBC163" s="300"/>
      <c r="HBD163" s="300"/>
      <c r="HBE163" s="300"/>
      <c r="HBF163" s="300"/>
      <c r="HBG163" s="300"/>
      <c r="HBH163" s="300"/>
      <c r="HBI163" s="300"/>
      <c r="HBJ163" s="300"/>
      <c r="HBK163" s="300"/>
      <c r="HBL163" s="300"/>
      <c r="HBM163" s="300"/>
      <c r="HBN163" s="300"/>
      <c r="HBO163" s="300"/>
      <c r="HBP163" s="300"/>
      <c r="HBQ163" s="300"/>
      <c r="HBR163" s="300"/>
      <c r="HBS163" s="300"/>
      <c r="HBT163" s="300"/>
      <c r="HBU163" s="300"/>
      <c r="HBV163" s="300"/>
      <c r="HBW163" s="300"/>
      <c r="HBX163" s="300"/>
      <c r="HBY163" s="300"/>
      <c r="HBZ163" s="300"/>
      <c r="HCA163" s="300"/>
      <c r="HCB163" s="300"/>
      <c r="HCC163" s="300"/>
      <c r="HCD163" s="300"/>
      <c r="HCE163" s="300"/>
      <c r="HCF163" s="300"/>
      <c r="HCG163" s="300"/>
      <c r="HCH163" s="300"/>
      <c r="HCI163" s="300"/>
      <c r="HCJ163" s="300"/>
      <c r="HCK163" s="300"/>
      <c r="HCL163" s="300"/>
      <c r="HCM163" s="300"/>
      <c r="HCN163" s="300"/>
      <c r="HCO163" s="300"/>
      <c r="HCP163" s="300"/>
      <c r="HCQ163" s="300"/>
      <c r="HCR163" s="300"/>
      <c r="HCS163" s="300"/>
      <c r="HCT163" s="300"/>
      <c r="HCU163" s="300"/>
      <c r="HCV163" s="300"/>
      <c r="HCW163" s="300"/>
      <c r="HCX163" s="300"/>
      <c r="HCY163" s="300"/>
      <c r="HCZ163" s="300"/>
      <c r="HDA163" s="300"/>
      <c r="HDB163" s="300"/>
      <c r="HDC163" s="300"/>
      <c r="HDD163" s="300"/>
      <c r="HDE163" s="300"/>
      <c r="HDF163" s="300"/>
      <c r="HDG163" s="300"/>
      <c r="HDH163" s="300"/>
      <c r="HDI163" s="300"/>
      <c r="HDJ163" s="300"/>
      <c r="HDK163" s="300"/>
      <c r="HDL163" s="300"/>
      <c r="HDM163" s="300"/>
      <c r="HDN163" s="300"/>
      <c r="HDO163" s="300"/>
      <c r="HDP163" s="300"/>
      <c r="HDQ163" s="300"/>
      <c r="HDR163" s="300"/>
      <c r="HDS163" s="300"/>
      <c r="HDT163" s="300"/>
      <c r="HDU163" s="300"/>
      <c r="HDV163" s="300"/>
      <c r="HDW163" s="300"/>
      <c r="HDX163" s="300"/>
      <c r="HDY163" s="300"/>
      <c r="HDZ163" s="300"/>
      <c r="HEA163" s="300"/>
      <c r="HEB163" s="300"/>
      <c r="HEC163" s="300"/>
      <c r="HED163" s="300"/>
      <c r="HEE163" s="300"/>
      <c r="HEF163" s="300"/>
      <c r="HEG163" s="300"/>
      <c r="HEH163" s="300"/>
      <c r="HEI163" s="300"/>
      <c r="HEJ163" s="300"/>
      <c r="HEK163" s="300"/>
      <c r="HEL163" s="300"/>
      <c r="HEM163" s="300"/>
      <c r="HEN163" s="300"/>
      <c r="HEO163" s="300"/>
      <c r="HEP163" s="300"/>
      <c r="HEQ163" s="300"/>
      <c r="HER163" s="300"/>
      <c r="HES163" s="300"/>
      <c r="HET163" s="300"/>
      <c r="HEU163" s="300"/>
      <c r="HEV163" s="300"/>
      <c r="HEW163" s="300"/>
      <c r="HEX163" s="300"/>
      <c r="HEY163" s="300"/>
      <c r="HEZ163" s="300"/>
      <c r="HFA163" s="300"/>
      <c r="HFB163" s="300"/>
      <c r="HFC163" s="300"/>
      <c r="HFD163" s="300"/>
      <c r="HFE163" s="300"/>
      <c r="HFF163" s="300"/>
      <c r="HFG163" s="300"/>
      <c r="HFH163" s="300"/>
      <c r="HFI163" s="300"/>
      <c r="HFJ163" s="300"/>
      <c r="HFK163" s="300"/>
      <c r="HFL163" s="300"/>
      <c r="HFM163" s="300"/>
      <c r="HFN163" s="300"/>
      <c r="HFO163" s="300"/>
      <c r="HFP163" s="300"/>
      <c r="HFQ163" s="300"/>
      <c r="HFR163" s="300"/>
      <c r="HFS163" s="300"/>
      <c r="HFT163" s="300"/>
      <c r="HFU163" s="300"/>
      <c r="HFV163" s="300"/>
      <c r="HFW163" s="300"/>
      <c r="HFX163" s="300"/>
      <c r="HFY163" s="300"/>
      <c r="HFZ163" s="300"/>
      <c r="HGA163" s="300"/>
      <c r="HGB163" s="300"/>
      <c r="HGC163" s="300"/>
      <c r="HGD163" s="300"/>
      <c r="HGE163" s="300"/>
      <c r="HGF163" s="300"/>
      <c r="HGG163" s="300"/>
      <c r="HGH163" s="300"/>
      <c r="HGI163" s="300"/>
      <c r="HGJ163" s="300"/>
      <c r="HGK163" s="300"/>
      <c r="HGL163" s="300"/>
      <c r="HGM163" s="300"/>
      <c r="HGN163" s="300"/>
      <c r="HGO163" s="300"/>
      <c r="HGP163" s="300"/>
      <c r="HGQ163" s="300"/>
      <c r="HGR163" s="300"/>
      <c r="HGS163" s="300"/>
      <c r="HGT163" s="300"/>
      <c r="HGU163" s="300"/>
      <c r="HGV163" s="300"/>
      <c r="HGW163" s="300"/>
      <c r="HGX163" s="300"/>
      <c r="HGY163" s="300"/>
      <c r="HGZ163" s="300"/>
      <c r="HHA163" s="300"/>
      <c r="HHB163" s="300"/>
      <c r="HHC163" s="300"/>
      <c r="HHD163" s="300"/>
      <c r="HHE163" s="300"/>
      <c r="HHF163" s="300"/>
      <c r="HHG163" s="300"/>
      <c r="HHH163" s="300"/>
      <c r="HHI163" s="300"/>
      <c r="HHJ163" s="300"/>
      <c r="HHK163" s="300"/>
      <c r="HHL163" s="300"/>
      <c r="HHM163" s="300"/>
      <c r="HHN163" s="300"/>
      <c r="HHO163" s="300"/>
      <c r="HHP163" s="300"/>
      <c r="HHQ163" s="300"/>
      <c r="HHR163" s="300"/>
      <c r="HHS163" s="300"/>
      <c r="HHZ163" s="300"/>
      <c r="HIA163" s="300"/>
      <c r="HIB163" s="300"/>
      <c r="HIC163" s="300"/>
      <c r="HID163" s="300"/>
      <c r="HIE163" s="300"/>
      <c r="HIF163" s="300"/>
      <c r="HIG163" s="300"/>
      <c r="HIH163" s="300"/>
      <c r="HII163" s="300"/>
      <c r="HIJ163" s="300"/>
      <c r="HIK163" s="300"/>
      <c r="HIL163" s="300"/>
      <c r="HIM163" s="300"/>
      <c r="HIN163" s="300"/>
      <c r="HIO163" s="300"/>
      <c r="HIP163" s="300"/>
      <c r="HIQ163" s="300"/>
      <c r="HIR163" s="300"/>
      <c r="HIS163" s="300"/>
      <c r="HIT163" s="300"/>
      <c r="HIU163" s="300"/>
      <c r="HIV163" s="300"/>
      <c r="HIW163" s="300"/>
      <c r="HIX163" s="300"/>
      <c r="HIY163" s="300"/>
      <c r="HIZ163" s="300"/>
      <c r="HJA163" s="300"/>
      <c r="HJB163" s="300"/>
      <c r="HJC163" s="300"/>
      <c r="HJD163" s="300"/>
      <c r="HJE163" s="300"/>
      <c r="HJF163" s="300"/>
      <c r="HJG163" s="300"/>
      <c r="HJH163" s="300"/>
      <c r="HJI163" s="300"/>
      <c r="HJJ163" s="300"/>
      <c r="HJK163" s="300"/>
      <c r="HJL163" s="300"/>
      <c r="HJM163" s="300"/>
      <c r="HJN163" s="300"/>
      <c r="HJO163" s="300"/>
      <c r="HJP163" s="300"/>
      <c r="HJQ163" s="300"/>
      <c r="HJR163" s="300"/>
      <c r="HJS163" s="300"/>
      <c r="HJT163" s="300"/>
      <c r="HJU163" s="300"/>
      <c r="HJV163" s="300"/>
      <c r="HJW163" s="300"/>
      <c r="HJX163" s="300"/>
      <c r="HJY163" s="300"/>
      <c r="HJZ163" s="300"/>
      <c r="HKA163" s="300"/>
      <c r="HKB163" s="300"/>
      <c r="HKC163" s="300"/>
      <c r="HKD163" s="300"/>
      <c r="HKE163" s="300"/>
      <c r="HKF163" s="300"/>
      <c r="HKG163" s="300"/>
      <c r="HKH163" s="300"/>
      <c r="HKI163" s="300"/>
      <c r="HKJ163" s="300"/>
      <c r="HKK163" s="300"/>
      <c r="HKL163" s="300"/>
      <c r="HKM163" s="300"/>
      <c r="HKN163" s="300"/>
      <c r="HKO163" s="300"/>
      <c r="HKP163" s="300"/>
      <c r="HKQ163" s="300"/>
      <c r="HKR163" s="300"/>
      <c r="HKS163" s="300"/>
      <c r="HKT163" s="300"/>
      <c r="HKU163" s="300"/>
      <c r="HKV163" s="300"/>
      <c r="HKW163" s="300"/>
      <c r="HKX163" s="300"/>
      <c r="HKY163" s="300"/>
      <c r="HKZ163" s="300"/>
      <c r="HLA163" s="300"/>
      <c r="HLB163" s="300"/>
      <c r="HLC163" s="300"/>
      <c r="HLD163" s="300"/>
      <c r="HLE163" s="300"/>
      <c r="HLF163" s="300"/>
      <c r="HLG163" s="300"/>
      <c r="HLH163" s="300"/>
      <c r="HLI163" s="300"/>
      <c r="HLJ163" s="300"/>
      <c r="HLK163" s="300"/>
      <c r="HLL163" s="300"/>
      <c r="HLM163" s="300"/>
      <c r="HLN163" s="300"/>
      <c r="HLO163" s="300"/>
      <c r="HLP163" s="300"/>
      <c r="HLQ163" s="300"/>
      <c r="HLR163" s="300"/>
      <c r="HLS163" s="300"/>
      <c r="HLT163" s="300"/>
      <c r="HLU163" s="300"/>
      <c r="HLV163" s="300"/>
      <c r="HLW163" s="300"/>
      <c r="HLX163" s="300"/>
      <c r="HLY163" s="300"/>
      <c r="HLZ163" s="300"/>
      <c r="HMA163" s="300"/>
      <c r="HMB163" s="300"/>
      <c r="HMC163" s="300"/>
      <c r="HMD163" s="300"/>
      <c r="HME163" s="300"/>
      <c r="HMF163" s="300"/>
      <c r="HMG163" s="300"/>
      <c r="HMH163" s="300"/>
      <c r="HMI163" s="300"/>
      <c r="HMJ163" s="300"/>
      <c r="HMK163" s="300"/>
      <c r="HML163" s="300"/>
      <c r="HMM163" s="300"/>
      <c r="HMN163" s="300"/>
      <c r="HMO163" s="300"/>
      <c r="HMP163" s="300"/>
      <c r="HMQ163" s="300"/>
      <c r="HMR163" s="300"/>
      <c r="HMS163" s="300"/>
      <c r="HMT163" s="300"/>
      <c r="HMU163" s="300"/>
      <c r="HMV163" s="300"/>
      <c r="HMW163" s="300"/>
      <c r="HMX163" s="300"/>
      <c r="HMY163" s="300"/>
      <c r="HMZ163" s="300"/>
      <c r="HNA163" s="300"/>
      <c r="HNB163" s="300"/>
      <c r="HNC163" s="300"/>
      <c r="HND163" s="300"/>
      <c r="HNE163" s="300"/>
      <c r="HNF163" s="300"/>
      <c r="HNG163" s="300"/>
      <c r="HNH163" s="300"/>
      <c r="HNI163" s="300"/>
      <c r="HNJ163" s="300"/>
      <c r="HNK163" s="300"/>
      <c r="HNL163" s="300"/>
      <c r="HNM163" s="300"/>
      <c r="HNN163" s="300"/>
      <c r="HNO163" s="300"/>
      <c r="HNP163" s="300"/>
      <c r="HNQ163" s="300"/>
      <c r="HNR163" s="300"/>
      <c r="HNS163" s="300"/>
      <c r="HNT163" s="300"/>
      <c r="HNU163" s="300"/>
      <c r="HNV163" s="300"/>
      <c r="HNW163" s="300"/>
      <c r="HNX163" s="300"/>
      <c r="HNY163" s="300"/>
      <c r="HNZ163" s="300"/>
      <c r="HOA163" s="300"/>
      <c r="HOB163" s="300"/>
      <c r="HOC163" s="300"/>
      <c r="HOD163" s="300"/>
      <c r="HOE163" s="300"/>
      <c r="HOF163" s="300"/>
      <c r="HOG163" s="300"/>
      <c r="HOH163" s="300"/>
      <c r="HOI163" s="300"/>
      <c r="HOJ163" s="300"/>
      <c r="HOK163" s="300"/>
      <c r="HOL163" s="300"/>
      <c r="HOM163" s="300"/>
      <c r="HON163" s="300"/>
      <c r="HOO163" s="300"/>
      <c r="HOP163" s="300"/>
      <c r="HOQ163" s="300"/>
      <c r="HOR163" s="300"/>
      <c r="HOS163" s="300"/>
      <c r="HOT163" s="300"/>
      <c r="HOU163" s="300"/>
      <c r="HOV163" s="300"/>
      <c r="HOW163" s="300"/>
      <c r="HOX163" s="300"/>
      <c r="HOY163" s="300"/>
      <c r="HOZ163" s="300"/>
      <c r="HPA163" s="300"/>
      <c r="HPB163" s="300"/>
      <c r="HPC163" s="300"/>
      <c r="HPD163" s="300"/>
      <c r="HPE163" s="300"/>
      <c r="HPF163" s="300"/>
      <c r="HPG163" s="300"/>
      <c r="HPH163" s="300"/>
      <c r="HPI163" s="300"/>
      <c r="HPJ163" s="300"/>
      <c r="HPK163" s="300"/>
      <c r="HPL163" s="300"/>
      <c r="HPM163" s="300"/>
      <c r="HPN163" s="300"/>
      <c r="HPO163" s="300"/>
      <c r="HPP163" s="300"/>
      <c r="HPQ163" s="300"/>
      <c r="HPR163" s="300"/>
      <c r="HPS163" s="300"/>
      <c r="HPT163" s="300"/>
      <c r="HPU163" s="300"/>
      <c r="HPV163" s="300"/>
      <c r="HPW163" s="300"/>
      <c r="HPX163" s="300"/>
      <c r="HPY163" s="300"/>
      <c r="HPZ163" s="300"/>
      <c r="HQA163" s="300"/>
      <c r="HQB163" s="300"/>
      <c r="HQC163" s="300"/>
      <c r="HQD163" s="300"/>
      <c r="HQE163" s="300"/>
      <c r="HQF163" s="300"/>
      <c r="HQG163" s="300"/>
      <c r="HQH163" s="300"/>
      <c r="HQI163" s="300"/>
      <c r="HQJ163" s="300"/>
      <c r="HQK163" s="300"/>
      <c r="HQL163" s="300"/>
      <c r="HQM163" s="300"/>
      <c r="HQN163" s="300"/>
      <c r="HQO163" s="300"/>
      <c r="HQP163" s="300"/>
      <c r="HQQ163" s="300"/>
      <c r="HQR163" s="300"/>
      <c r="HQS163" s="300"/>
      <c r="HQT163" s="300"/>
      <c r="HQU163" s="300"/>
      <c r="HQV163" s="300"/>
      <c r="HQW163" s="300"/>
      <c r="HQX163" s="300"/>
      <c r="HQY163" s="300"/>
      <c r="HQZ163" s="300"/>
      <c r="HRA163" s="300"/>
      <c r="HRB163" s="300"/>
      <c r="HRC163" s="300"/>
      <c r="HRD163" s="300"/>
      <c r="HRE163" s="300"/>
      <c r="HRF163" s="300"/>
      <c r="HRG163" s="300"/>
      <c r="HRH163" s="300"/>
      <c r="HRI163" s="300"/>
      <c r="HRJ163" s="300"/>
      <c r="HRK163" s="300"/>
      <c r="HRL163" s="300"/>
      <c r="HRM163" s="300"/>
      <c r="HRN163" s="300"/>
      <c r="HRO163" s="300"/>
      <c r="HRV163" s="300"/>
      <c r="HRW163" s="300"/>
      <c r="HRX163" s="300"/>
      <c r="HRY163" s="300"/>
      <c r="HRZ163" s="300"/>
      <c r="HSA163" s="300"/>
      <c r="HSB163" s="300"/>
      <c r="HSC163" s="300"/>
      <c r="HSD163" s="300"/>
      <c r="HSE163" s="300"/>
      <c r="HSF163" s="300"/>
      <c r="HSG163" s="300"/>
      <c r="HSH163" s="300"/>
      <c r="HSI163" s="300"/>
      <c r="HSJ163" s="300"/>
      <c r="HSK163" s="300"/>
      <c r="HSL163" s="300"/>
      <c r="HSM163" s="300"/>
      <c r="HSN163" s="300"/>
      <c r="HSO163" s="300"/>
      <c r="HSP163" s="300"/>
      <c r="HSQ163" s="300"/>
      <c r="HSR163" s="300"/>
      <c r="HSS163" s="300"/>
      <c r="HST163" s="300"/>
      <c r="HSU163" s="300"/>
      <c r="HSV163" s="300"/>
      <c r="HSW163" s="300"/>
      <c r="HSX163" s="300"/>
      <c r="HSY163" s="300"/>
      <c r="HSZ163" s="300"/>
      <c r="HTA163" s="300"/>
      <c r="HTB163" s="300"/>
      <c r="HTC163" s="300"/>
      <c r="HTD163" s="300"/>
      <c r="HTE163" s="300"/>
      <c r="HTF163" s="300"/>
      <c r="HTG163" s="300"/>
      <c r="HTH163" s="300"/>
      <c r="HTI163" s="300"/>
      <c r="HTJ163" s="300"/>
      <c r="HTK163" s="300"/>
      <c r="HTL163" s="300"/>
      <c r="HTM163" s="300"/>
      <c r="HTN163" s="300"/>
      <c r="HTO163" s="300"/>
      <c r="HTP163" s="300"/>
      <c r="HTQ163" s="300"/>
      <c r="HTR163" s="300"/>
      <c r="HTS163" s="300"/>
      <c r="HTT163" s="300"/>
      <c r="HTU163" s="300"/>
      <c r="HTV163" s="300"/>
      <c r="HTW163" s="300"/>
      <c r="HTX163" s="300"/>
      <c r="HTY163" s="300"/>
      <c r="HTZ163" s="300"/>
      <c r="HUA163" s="300"/>
      <c r="HUB163" s="300"/>
      <c r="HUC163" s="300"/>
      <c r="HUD163" s="300"/>
      <c r="HUE163" s="300"/>
      <c r="HUF163" s="300"/>
      <c r="HUG163" s="300"/>
      <c r="HUH163" s="300"/>
      <c r="HUI163" s="300"/>
      <c r="HUJ163" s="300"/>
      <c r="HUK163" s="300"/>
      <c r="HUL163" s="300"/>
      <c r="HUM163" s="300"/>
      <c r="HUN163" s="300"/>
      <c r="HUO163" s="300"/>
      <c r="HUP163" s="300"/>
      <c r="HUQ163" s="300"/>
      <c r="HUR163" s="300"/>
      <c r="HUS163" s="300"/>
      <c r="HUT163" s="300"/>
      <c r="HUU163" s="300"/>
      <c r="HUV163" s="300"/>
      <c r="HUW163" s="300"/>
      <c r="HUX163" s="300"/>
      <c r="HUY163" s="300"/>
      <c r="HUZ163" s="300"/>
      <c r="HVA163" s="300"/>
      <c r="HVB163" s="300"/>
      <c r="HVC163" s="300"/>
      <c r="HVD163" s="300"/>
      <c r="HVE163" s="300"/>
      <c r="HVF163" s="300"/>
      <c r="HVG163" s="300"/>
      <c r="HVH163" s="300"/>
      <c r="HVI163" s="300"/>
      <c r="HVJ163" s="300"/>
      <c r="HVK163" s="300"/>
      <c r="HVL163" s="300"/>
      <c r="HVM163" s="300"/>
      <c r="HVN163" s="300"/>
      <c r="HVO163" s="300"/>
      <c r="HVP163" s="300"/>
      <c r="HVQ163" s="300"/>
      <c r="HVR163" s="300"/>
      <c r="HVS163" s="300"/>
      <c r="HVT163" s="300"/>
      <c r="HVU163" s="300"/>
      <c r="HVV163" s="300"/>
      <c r="HVW163" s="300"/>
      <c r="HVX163" s="300"/>
      <c r="HVY163" s="300"/>
      <c r="HVZ163" s="300"/>
      <c r="HWA163" s="300"/>
      <c r="HWB163" s="300"/>
      <c r="HWC163" s="300"/>
      <c r="HWD163" s="300"/>
      <c r="HWE163" s="300"/>
      <c r="HWF163" s="300"/>
      <c r="HWG163" s="300"/>
      <c r="HWH163" s="300"/>
      <c r="HWI163" s="300"/>
      <c r="HWJ163" s="300"/>
      <c r="HWK163" s="300"/>
      <c r="HWL163" s="300"/>
      <c r="HWM163" s="300"/>
      <c r="HWN163" s="300"/>
      <c r="HWO163" s="300"/>
      <c r="HWP163" s="300"/>
      <c r="HWQ163" s="300"/>
      <c r="HWR163" s="300"/>
      <c r="HWS163" s="300"/>
      <c r="HWT163" s="300"/>
      <c r="HWU163" s="300"/>
      <c r="HWV163" s="300"/>
      <c r="HWW163" s="300"/>
      <c r="HWX163" s="300"/>
      <c r="HWY163" s="300"/>
      <c r="HWZ163" s="300"/>
      <c r="HXA163" s="300"/>
      <c r="HXB163" s="300"/>
      <c r="HXC163" s="300"/>
      <c r="HXD163" s="300"/>
      <c r="HXE163" s="300"/>
      <c r="HXF163" s="300"/>
      <c r="HXG163" s="300"/>
      <c r="HXH163" s="300"/>
      <c r="HXI163" s="300"/>
      <c r="HXJ163" s="300"/>
      <c r="HXK163" s="300"/>
      <c r="HXL163" s="300"/>
      <c r="HXM163" s="300"/>
      <c r="HXN163" s="300"/>
      <c r="HXO163" s="300"/>
      <c r="HXP163" s="300"/>
      <c r="HXQ163" s="300"/>
      <c r="HXR163" s="300"/>
      <c r="HXS163" s="300"/>
      <c r="HXT163" s="300"/>
      <c r="HXU163" s="300"/>
      <c r="HXV163" s="300"/>
      <c r="HXW163" s="300"/>
      <c r="HXX163" s="300"/>
      <c r="HXY163" s="300"/>
      <c r="HXZ163" s="300"/>
      <c r="HYA163" s="300"/>
      <c r="HYB163" s="300"/>
      <c r="HYC163" s="300"/>
      <c r="HYD163" s="300"/>
      <c r="HYE163" s="300"/>
      <c r="HYF163" s="300"/>
      <c r="HYG163" s="300"/>
      <c r="HYH163" s="300"/>
      <c r="HYI163" s="300"/>
      <c r="HYJ163" s="300"/>
      <c r="HYK163" s="300"/>
      <c r="HYL163" s="300"/>
      <c r="HYM163" s="300"/>
      <c r="HYN163" s="300"/>
      <c r="HYO163" s="300"/>
      <c r="HYP163" s="300"/>
      <c r="HYQ163" s="300"/>
      <c r="HYR163" s="300"/>
      <c r="HYS163" s="300"/>
      <c r="HYT163" s="300"/>
      <c r="HYU163" s="300"/>
      <c r="HYV163" s="300"/>
      <c r="HYW163" s="300"/>
      <c r="HYX163" s="300"/>
      <c r="HYY163" s="300"/>
      <c r="HYZ163" s="300"/>
      <c r="HZA163" s="300"/>
      <c r="HZB163" s="300"/>
      <c r="HZC163" s="300"/>
      <c r="HZD163" s="300"/>
      <c r="HZE163" s="300"/>
      <c r="HZF163" s="300"/>
      <c r="HZG163" s="300"/>
      <c r="HZH163" s="300"/>
      <c r="HZI163" s="300"/>
      <c r="HZJ163" s="300"/>
      <c r="HZK163" s="300"/>
      <c r="HZL163" s="300"/>
      <c r="HZM163" s="300"/>
      <c r="HZN163" s="300"/>
      <c r="HZO163" s="300"/>
      <c r="HZP163" s="300"/>
      <c r="HZQ163" s="300"/>
      <c r="HZR163" s="300"/>
      <c r="HZS163" s="300"/>
      <c r="HZT163" s="300"/>
      <c r="HZU163" s="300"/>
      <c r="HZV163" s="300"/>
      <c r="HZW163" s="300"/>
      <c r="HZX163" s="300"/>
      <c r="HZY163" s="300"/>
      <c r="HZZ163" s="300"/>
      <c r="IAA163" s="300"/>
      <c r="IAB163" s="300"/>
      <c r="IAC163" s="300"/>
      <c r="IAD163" s="300"/>
      <c r="IAE163" s="300"/>
      <c r="IAF163" s="300"/>
      <c r="IAG163" s="300"/>
      <c r="IAH163" s="300"/>
      <c r="IAI163" s="300"/>
      <c r="IAJ163" s="300"/>
      <c r="IAK163" s="300"/>
      <c r="IAL163" s="300"/>
      <c r="IAM163" s="300"/>
      <c r="IAN163" s="300"/>
      <c r="IAO163" s="300"/>
      <c r="IAP163" s="300"/>
      <c r="IAQ163" s="300"/>
      <c r="IAR163" s="300"/>
      <c r="IAS163" s="300"/>
      <c r="IAT163" s="300"/>
      <c r="IAU163" s="300"/>
      <c r="IAV163" s="300"/>
      <c r="IAW163" s="300"/>
      <c r="IAX163" s="300"/>
      <c r="IAY163" s="300"/>
      <c r="IAZ163" s="300"/>
      <c r="IBA163" s="300"/>
      <c r="IBB163" s="300"/>
      <c r="IBC163" s="300"/>
      <c r="IBD163" s="300"/>
      <c r="IBE163" s="300"/>
      <c r="IBF163" s="300"/>
      <c r="IBG163" s="300"/>
      <c r="IBH163" s="300"/>
      <c r="IBI163" s="300"/>
      <c r="IBJ163" s="300"/>
      <c r="IBK163" s="300"/>
      <c r="IBR163" s="300"/>
      <c r="IBS163" s="300"/>
      <c r="IBT163" s="300"/>
      <c r="IBU163" s="300"/>
      <c r="IBV163" s="300"/>
      <c r="IBW163" s="300"/>
      <c r="IBX163" s="300"/>
      <c r="IBY163" s="300"/>
      <c r="IBZ163" s="300"/>
      <c r="ICA163" s="300"/>
      <c r="ICB163" s="300"/>
      <c r="ICC163" s="300"/>
      <c r="ICD163" s="300"/>
      <c r="ICE163" s="300"/>
      <c r="ICF163" s="300"/>
      <c r="ICG163" s="300"/>
      <c r="ICH163" s="300"/>
      <c r="ICI163" s="300"/>
      <c r="ICJ163" s="300"/>
      <c r="ICK163" s="300"/>
      <c r="ICL163" s="300"/>
      <c r="ICM163" s="300"/>
      <c r="ICN163" s="300"/>
      <c r="ICO163" s="300"/>
      <c r="ICP163" s="300"/>
      <c r="ICQ163" s="300"/>
      <c r="ICR163" s="300"/>
      <c r="ICS163" s="300"/>
      <c r="ICT163" s="300"/>
      <c r="ICU163" s="300"/>
      <c r="ICV163" s="300"/>
      <c r="ICW163" s="300"/>
      <c r="ICX163" s="300"/>
      <c r="ICY163" s="300"/>
      <c r="ICZ163" s="300"/>
      <c r="IDA163" s="300"/>
      <c r="IDB163" s="300"/>
      <c r="IDC163" s="300"/>
      <c r="IDD163" s="300"/>
      <c r="IDE163" s="300"/>
      <c r="IDF163" s="300"/>
      <c r="IDG163" s="300"/>
      <c r="IDH163" s="300"/>
      <c r="IDI163" s="300"/>
      <c r="IDJ163" s="300"/>
      <c r="IDK163" s="300"/>
      <c r="IDL163" s="300"/>
      <c r="IDM163" s="300"/>
      <c r="IDN163" s="300"/>
      <c r="IDO163" s="300"/>
      <c r="IDP163" s="300"/>
      <c r="IDQ163" s="300"/>
      <c r="IDR163" s="300"/>
      <c r="IDS163" s="300"/>
      <c r="IDT163" s="300"/>
      <c r="IDU163" s="300"/>
      <c r="IDV163" s="300"/>
      <c r="IDW163" s="300"/>
      <c r="IDX163" s="300"/>
      <c r="IDY163" s="300"/>
      <c r="IDZ163" s="300"/>
      <c r="IEA163" s="300"/>
      <c r="IEB163" s="300"/>
      <c r="IEC163" s="300"/>
      <c r="IED163" s="300"/>
      <c r="IEE163" s="300"/>
      <c r="IEF163" s="300"/>
      <c r="IEG163" s="300"/>
      <c r="IEH163" s="300"/>
      <c r="IEI163" s="300"/>
      <c r="IEJ163" s="300"/>
      <c r="IEK163" s="300"/>
      <c r="IEL163" s="300"/>
      <c r="IEM163" s="300"/>
      <c r="IEN163" s="300"/>
      <c r="IEO163" s="300"/>
      <c r="IEP163" s="300"/>
      <c r="IEQ163" s="300"/>
      <c r="IER163" s="300"/>
      <c r="IES163" s="300"/>
      <c r="IET163" s="300"/>
      <c r="IEU163" s="300"/>
      <c r="IEV163" s="300"/>
      <c r="IEW163" s="300"/>
      <c r="IEX163" s="300"/>
      <c r="IEY163" s="300"/>
      <c r="IEZ163" s="300"/>
      <c r="IFA163" s="300"/>
      <c r="IFB163" s="300"/>
      <c r="IFC163" s="300"/>
      <c r="IFD163" s="300"/>
      <c r="IFE163" s="300"/>
      <c r="IFF163" s="300"/>
      <c r="IFG163" s="300"/>
      <c r="IFH163" s="300"/>
      <c r="IFI163" s="300"/>
      <c r="IFJ163" s="300"/>
      <c r="IFK163" s="300"/>
      <c r="IFL163" s="300"/>
      <c r="IFM163" s="300"/>
      <c r="IFN163" s="300"/>
      <c r="IFO163" s="300"/>
      <c r="IFP163" s="300"/>
      <c r="IFQ163" s="300"/>
      <c r="IFR163" s="300"/>
      <c r="IFS163" s="300"/>
      <c r="IFT163" s="300"/>
      <c r="IFU163" s="300"/>
      <c r="IFV163" s="300"/>
      <c r="IFW163" s="300"/>
      <c r="IFX163" s="300"/>
      <c r="IFY163" s="300"/>
      <c r="IFZ163" s="300"/>
      <c r="IGA163" s="300"/>
      <c r="IGB163" s="300"/>
      <c r="IGC163" s="300"/>
      <c r="IGD163" s="300"/>
      <c r="IGE163" s="300"/>
      <c r="IGF163" s="300"/>
      <c r="IGG163" s="300"/>
      <c r="IGH163" s="300"/>
      <c r="IGI163" s="300"/>
      <c r="IGJ163" s="300"/>
      <c r="IGK163" s="300"/>
      <c r="IGL163" s="300"/>
      <c r="IGM163" s="300"/>
      <c r="IGN163" s="300"/>
      <c r="IGO163" s="300"/>
      <c r="IGP163" s="300"/>
      <c r="IGQ163" s="300"/>
      <c r="IGR163" s="300"/>
      <c r="IGS163" s="300"/>
      <c r="IGT163" s="300"/>
      <c r="IGU163" s="300"/>
      <c r="IGV163" s="300"/>
      <c r="IGW163" s="300"/>
      <c r="IGX163" s="300"/>
      <c r="IGY163" s="300"/>
      <c r="IGZ163" s="300"/>
      <c r="IHA163" s="300"/>
      <c r="IHB163" s="300"/>
      <c r="IHC163" s="300"/>
      <c r="IHD163" s="300"/>
      <c r="IHE163" s="300"/>
      <c r="IHF163" s="300"/>
      <c r="IHG163" s="300"/>
      <c r="IHH163" s="300"/>
      <c r="IHI163" s="300"/>
      <c r="IHJ163" s="300"/>
      <c r="IHK163" s="300"/>
      <c r="IHL163" s="300"/>
      <c r="IHM163" s="300"/>
      <c r="IHN163" s="300"/>
      <c r="IHO163" s="300"/>
      <c r="IHP163" s="300"/>
      <c r="IHQ163" s="300"/>
      <c r="IHR163" s="300"/>
      <c r="IHS163" s="300"/>
      <c r="IHT163" s="300"/>
      <c r="IHU163" s="300"/>
      <c r="IHV163" s="300"/>
      <c r="IHW163" s="300"/>
      <c r="IHX163" s="300"/>
      <c r="IHY163" s="300"/>
      <c r="IHZ163" s="300"/>
      <c r="IIA163" s="300"/>
      <c r="IIB163" s="300"/>
      <c r="IIC163" s="300"/>
      <c r="IID163" s="300"/>
      <c r="IIE163" s="300"/>
      <c r="IIF163" s="300"/>
      <c r="IIG163" s="300"/>
      <c r="IIH163" s="300"/>
      <c r="III163" s="300"/>
      <c r="IIJ163" s="300"/>
      <c r="IIK163" s="300"/>
      <c r="IIL163" s="300"/>
      <c r="IIM163" s="300"/>
      <c r="IIN163" s="300"/>
      <c r="IIO163" s="300"/>
      <c r="IIP163" s="300"/>
      <c r="IIQ163" s="300"/>
      <c r="IIR163" s="300"/>
      <c r="IIS163" s="300"/>
      <c r="IIT163" s="300"/>
      <c r="IIU163" s="300"/>
      <c r="IIV163" s="300"/>
      <c r="IIW163" s="300"/>
      <c r="IIX163" s="300"/>
      <c r="IIY163" s="300"/>
      <c r="IIZ163" s="300"/>
      <c r="IJA163" s="300"/>
      <c r="IJB163" s="300"/>
      <c r="IJC163" s="300"/>
      <c r="IJD163" s="300"/>
      <c r="IJE163" s="300"/>
      <c r="IJF163" s="300"/>
      <c r="IJG163" s="300"/>
      <c r="IJH163" s="300"/>
      <c r="IJI163" s="300"/>
      <c r="IJJ163" s="300"/>
      <c r="IJK163" s="300"/>
      <c r="IJL163" s="300"/>
      <c r="IJM163" s="300"/>
      <c r="IJN163" s="300"/>
      <c r="IJO163" s="300"/>
      <c r="IJP163" s="300"/>
      <c r="IJQ163" s="300"/>
      <c r="IJR163" s="300"/>
      <c r="IJS163" s="300"/>
      <c r="IJT163" s="300"/>
      <c r="IJU163" s="300"/>
      <c r="IJV163" s="300"/>
      <c r="IJW163" s="300"/>
      <c r="IJX163" s="300"/>
      <c r="IJY163" s="300"/>
      <c r="IJZ163" s="300"/>
      <c r="IKA163" s="300"/>
      <c r="IKB163" s="300"/>
      <c r="IKC163" s="300"/>
      <c r="IKD163" s="300"/>
      <c r="IKE163" s="300"/>
      <c r="IKF163" s="300"/>
      <c r="IKG163" s="300"/>
      <c r="IKH163" s="300"/>
      <c r="IKI163" s="300"/>
      <c r="IKJ163" s="300"/>
      <c r="IKK163" s="300"/>
      <c r="IKL163" s="300"/>
      <c r="IKM163" s="300"/>
      <c r="IKN163" s="300"/>
      <c r="IKO163" s="300"/>
      <c r="IKP163" s="300"/>
      <c r="IKQ163" s="300"/>
      <c r="IKR163" s="300"/>
      <c r="IKS163" s="300"/>
      <c r="IKT163" s="300"/>
      <c r="IKU163" s="300"/>
      <c r="IKV163" s="300"/>
      <c r="IKW163" s="300"/>
      <c r="IKX163" s="300"/>
      <c r="IKY163" s="300"/>
      <c r="IKZ163" s="300"/>
      <c r="ILA163" s="300"/>
      <c r="ILB163" s="300"/>
      <c r="ILC163" s="300"/>
      <c r="ILD163" s="300"/>
      <c r="ILE163" s="300"/>
      <c r="ILF163" s="300"/>
      <c r="ILG163" s="300"/>
      <c r="ILN163" s="300"/>
      <c r="ILO163" s="300"/>
      <c r="ILP163" s="300"/>
      <c r="ILQ163" s="300"/>
      <c r="ILR163" s="300"/>
      <c r="ILS163" s="300"/>
      <c r="ILT163" s="300"/>
      <c r="ILU163" s="300"/>
      <c r="ILV163" s="300"/>
      <c r="ILW163" s="300"/>
      <c r="ILX163" s="300"/>
      <c r="ILY163" s="300"/>
      <c r="ILZ163" s="300"/>
      <c r="IMA163" s="300"/>
      <c r="IMB163" s="300"/>
      <c r="IMC163" s="300"/>
      <c r="IMD163" s="300"/>
      <c r="IME163" s="300"/>
      <c r="IMF163" s="300"/>
      <c r="IMG163" s="300"/>
      <c r="IMH163" s="300"/>
      <c r="IMI163" s="300"/>
      <c r="IMJ163" s="300"/>
      <c r="IMK163" s="300"/>
      <c r="IML163" s="300"/>
      <c r="IMM163" s="300"/>
      <c r="IMN163" s="300"/>
      <c r="IMO163" s="300"/>
      <c r="IMP163" s="300"/>
      <c r="IMQ163" s="300"/>
      <c r="IMR163" s="300"/>
      <c r="IMS163" s="300"/>
      <c r="IMT163" s="300"/>
      <c r="IMU163" s="300"/>
      <c r="IMV163" s="300"/>
      <c r="IMW163" s="300"/>
      <c r="IMX163" s="300"/>
      <c r="IMY163" s="300"/>
      <c r="IMZ163" s="300"/>
      <c r="INA163" s="300"/>
      <c r="INB163" s="300"/>
      <c r="INC163" s="300"/>
      <c r="IND163" s="300"/>
      <c r="INE163" s="300"/>
      <c r="INF163" s="300"/>
      <c r="ING163" s="300"/>
      <c r="INH163" s="300"/>
      <c r="INI163" s="300"/>
      <c r="INJ163" s="300"/>
      <c r="INK163" s="300"/>
      <c r="INL163" s="300"/>
      <c r="INM163" s="300"/>
      <c r="INN163" s="300"/>
      <c r="INO163" s="300"/>
      <c r="INP163" s="300"/>
      <c r="INQ163" s="300"/>
      <c r="INR163" s="300"/>
      <c r="INS163" s="300"/>
      <c r="INT163" s="300"/>
      <c r="INU163" s="300"/>
      <c r="INV163" s="300"/>
      <c r="INW163" s="300"/>
      <c r="INX163" s="300"/>
      <c r="INY163" s="300"/>
      <c r="INZ163" s="300"/>
      <c r="IOA163" s="300"/>
      <c r="IOB163" s="300"/>
      <c r="IOC163" s="300"/>
      <c r="IOD163" s="300"/>
      <c r="IOE163" s="300"/>
      <c r="IOF163" s="300"/>
      <c r="IOG163" s="300"/>
      <c r="IOH163" s="300"/>
      <c r="IOI163" s="300"/>
      <c r="IOJ163" s="300"/>
      <c r="IOK163" s="300"/>
      <c r="IOL163" s="300"/>
      <c r="IOM163" s="300"/>
      <c r="ION163" s="300"/>
      <c r="IOO163" s="300"/>
      <c r="IOP163" s="300"/>
      <c r="IOQ163" s="300"/>
      <c r="IOR163" s="300"/>
      <c r="IOS163" s="300"/>
      <c r="IOT163" s="300"/>
      <c r="IOU163" s="300"/>
      <c r="IOV163" s="300"/>
      <c r="IOW163" s="300"/>
      <c r="IOX163" s="300"/>
      <c r="IOY163" s="300"/>
      <c r="IOZ163" s="300"/>
      <c r="IPA163" s="300"/>
      <c r="IPB163" s="300"/>
      <c r="IPC163" s="300"/>
      <c r="IPD163" s="300"/>
      <c r="IPE163" s="300"/>
      <c r="IPF163" s="300"/>
      <c r="IPG163" s="300"/>
      <c r="IPH163" s="300"/>
      <c r="IPI163" s="300"/>
      <c r="IPJ163" s="300"/>
      <c r="IPK163" s="300"/>
      <c r="IPL163" s="300"/>
      <c r="IPM163" s="300"/>
      <c r="IPN163" s="300"/>
      <c r="IPO163" s="300"/>
      <c r="IPP163" s="300"/>
      <c r="IPQ163" s="300"/>
      <c r="IPR163" s="300"/>
      <c r="IPS163" s="300"/>
      <c r="IPT163" s="300"/>
      <c r="IPU163" s="300"/>
      <c r="IPV163" s="300"/>
      <c r="IPW163" s="300"/>
      <c r="IPX163" s="300"/>
      <c r="IPY163" s="300"/>
      <c r="IPZ163" s="300"/>
      <c r="IQA163" s="300"/>
      <c r="IQB163" s="300"/>
      <c r="IQC163" s="300"/>
      <c r="IQD163" s="300"/>
      <c r="IQE163" s="300"/>
      <c r="IQF163" s="300"/>
      <c r="IQG163" s="300"/>
      <c r="IQH163" s="300"/>
      <c r="IQI163" s="300"/>
      <c r="IQJ163" s="300"/>
      <c r="IQK163" s="300"/>
      <c r="IQL163" s="300"/>
      <c r="IQM163" s="300"/>
      <c r="IQN163" s="300"/>
      <c r="IQO163" s="300"/>
      <c r="IQP163" s="300"/>
      <c r="IQQ163" s="300"/>
      <c r="IQR163" s="300"/>
      <c r="IQS163" s="300"/>
      <c r="IQT163" s="300"/>
      <c r="IQU163" s="300"/>
      <c r="IQV163" s="300"/>
      <c r="IQW163" s="300"/>
      <c r="IQX163" s="300"/>
      <c r="IQY163" s="300"/>
      <c r="IQZ163" s="300"/>
      <c r="IRA163" s="300"/>
      <c r="IRB163" s="300"/>
      <c r="IRC163" s="300"/>
      <c r="IRD163" s="300"/>
      <c r="IRE163" s="300"/>
      <c r="IRF163" s="300"/>
      <c r="IRG163" s="300"/>
      <c r="IRH163" s="300"/>
      <c r="IRI163" s="300"/>
      <c r="IRJ163" s="300"/>
      <c r="IRK163" s="300"/>
      <c r="IRL163" s="300"/>
      <c r="IRM163" s="300"/>
      <c r="IRN163" s="300"/>
      <c r="IRO163" s="300"/>
      <c r="IRP163" s="300"/>
      <c r="IRQ163" s="300"/>
      <c r="IRR163" s="300"/>
      <c r="IRS163" s="300"/>
      <c r="IRT163" s="300"/>
      <c r="IRU163" s="300"/>
      <c r="IRV163" s="300"/>
      <c r="IRW163" s="300"/>
      <c r="IRX163" s="300"/>
      <c r="IRY163" s="300"/>
      <c r="IRZ163" s="300"/>
      <c r="ISA163" s="300"/>
      <c r="ISB163" s="300"/>
      <c r="ISC163" s="300"/>
      <c r="ISD163" s="300"/>
      <c r="ISE163" s="300"/>
      <c r="ISF163" s="300"/>
      <c r="ISG163" s="300"/>
      <c r="ISH163" s="300"/>
      <c r="ISI163" s="300"/>
      <c r="ISJ163" s="300"/>
      <c r="ISK163" s="300"/>
      <c r="ISL163" s="300"/>
      <c r="ISM163" s="300"/>
      <c r="ISN163" s="300"/>
      <c r="ISO163" s="300"/>
      <c r="ISP163" s="300"/>
      <c r="ISQ163" s="300"/>
      <c r="ISR163" s="300"/>
      <c r="ISS163" s="300"/>
      <c r="IST163" s="300"/>
      <c r="ISU163" s="300"/>
      <c r="ISV163" s="300"/>
      <c r="ISW163" s="300"/>
      <c r="ISX163" s="300"/>
      <c r="ISY163" s="300"/>
      <c r="ISZ163" s="300"/>
      <c r="ITA163" s="300"/>
      <c r="ITB163" s="300"/>
      <c r="ITC163" s="300"/>
      <c r="ITD163" s="300"/>
      <c r="ITE163" s="300"/>
      <c r="ITF163" s="300"/>
      <c r="ITG163" s="300"/>
      <c r="ITH163" s="300"/>
      <c r="ITI163" s="300"/>
      <c r="ITJ163" s="300"/>
      <c r="ITK163" s="300"/>
      <c r="ITL163" s="300"/>
      <c r="ITM163" s="300"/>
      <c r="ITN163" s="300"/>
      <c r="ITO163" s="300"/>
      <c r="ITP163" s="300"/>
      <c r="ITQ163" s="300"/>
      <c r="ITR163" s="300"/>
      <c r="ITS163" s="300"/>
      <c r="ITT163" s="300"/>
      <c r="ITU163" s="300"/>
      <c r="ITV163" s="300"/>
      <c r="ITW163" s="300"/>
      <c r="ITX163" s="300"/>
      <c r="ITY163" s="300"/>
      <c r="ITZ163" s="300"/>
      <c r="IUA163" s="300"/>
      <c r="IUB163" s="300"/>
      <c r="IUC163" s="300"/>
      <c r="IUD163" s="300"/>
      <c r="IUE163" s="300"/>
      <c r="IUF163" s="300"/>
      <c r="IUG163" s="300"/>
      <c r="IUH163" s="300"/>
      <c r="IUI163" s="300"/>
      <c r="IUJ163" s="300"/>
      <c r="IUK163" s="300"/>
      <c r="IUL163" s="300"/>
      <c r="IUM163" s="300"/>
      <c r="IUN163" s="300"/>
      <c r="IUO163" s="300"/>
      <c r="IUP163" s="300"/>
      <c r="IUQ163" s="300"/>
      <c r="IUR163" s="300"/>
      <c r="IUS163" s="300"/>
      <c r="IUT163" s="300"/>
      <c r="IUU163" s="300"/>
      <c r="IUV163" s="300"/>
      <c r="IUW163" s="300"/>
      <c r="IUX163" s="300"/>
      <c r="IUY163" s="300"/>
      <c r="IUZ163" s="300"/>
      <c r="IVA163" s="300"/>
      <c r="IVB163" s="300"/>
      <c r="IVC163" s="300"/>
      <c r="IVJ163" s="300"/>
      <c r="IVK163" s="300"/>
      <c r="IVL163" s="300"/>
      <c r="IVM163" s="300"/>
      <c r="IVN163" s="300"/>
      <c r="IVO163" s="300"/>
      <c r="IVP163" s="300"/>
      <c r="IVQ163" s="300"/>
      <c r="IVR163" s="300"/>
      <c r="IVS163" s="300"/>
      <c r="IVT163" s="300"/>
      <c r="IVU163" s="300"/>
      <c r="IVV163" s="300"/>
      <c r="IVW163" s="300"/>
      <c r="IVX163" s="300"/>
      <c r="IVY163" s="300"/>
      <c r="IVZ163" s="300"/>
      <c r="IWA163" s="300"/>
      <c r="IWB163" s="300"/>
      <c r="IWC163" s="300"/>
      <c r="IWD163" s="300"/>
      <c r="IWE163" s="300"/>
      <c r="IWF163" s="300"/>
      <c r="IWG163" s="300"/>
      <c r="IWH163" s="300"/>
      <c r="IWI163" s="300"/>
      <c r="IWJ163" s="300"/>
      <c r="IWK163" s="300"/>
      <c r="IWL163" s="300"/>
      <c r="IWM163" s="300"/>
      <c r="IWN163" s="300"/>
      <c r="IWO163" s="300"/>
      <c r="IWP163" s="300"/>
      <c r="IWQ163" s="300"/>
      <c r="IWR163" s="300"/>
      <c r="IWS163" s="300"/>
      <c r="IWT163" s="300"/>
      <c r="IWU163" s="300"/>
      <c r="IWV163" s="300"/>
      <c r="IWW163" s="300"/>
      <c r="IWX163" s="300"/>
      <c r="IWY163" s="300"/>
      <c r="IWZ163" s="300"/>
      <c r="IXA163" s="300"/>
      <c r="IXB163" s="300"/>
      <c r="IXC163" s="300"/>
      <c r="IXD163" s="300"/>
      <c r="IXE163" s="300"/>
      <c r="IXF163" s="300"/>
      <c r="IXG163" s="300"/>
      <c r="IXH163" s="300"/>
      <c r="IXI163" s="300"/>
      <c r="IXJ163" s="300"/>
      <c r="IXK163" s="300"/>
      <c r="IXL163" s="300"/>
      <c r="IXM163" s="300"/>
      <c r="IXN163" s="300"/>
      <c r="IXO163" s="300"/>
      <c r="IXP163" s="300"/>
      <c r="IXQ163" s="300"/>
      <c r="IXR163" s="300"/>
      <c r="IXS163" s="300"/>
      <c r="IXT163" s="300"/>
      <c r="IXU163" s="300"/>
      <c r="IXV163" s="300"/>
      <c r="IXW163" s="300"/>
      <c r="IXX163" s="300"/>
      <c r="IXY163" s="300"/>
      <c r="IXZ163" s="300"/>
      <c r="IYA163" s="300"/>
      <c r="IYB163" s="300"/>
      <c r="IYC163" s="300"/>
      <c r="IYD163" s="300"/>
      <c r="IYE163" s="300"/>
      <c r="IYF163" s="300"/>
      <c r="IYG163" s="300"/>
      <c r="IYH163" s="300"/>
      <c r="IYI163" s="300"/>
      <c r="IYJ163" s="300"/>
      <c r="IYK163" s="300"/>
      <c r="IYL163" s="300"/>
      <c r="IYM163" s="300"/>
      <c r="IYN163" s="300"/>
      <c r="IYO163" s="300"/>
      <c r="IYP163" s="300"/>
      <c r="IYQ163" s="300"/>
      <c r="IYR163" s="300"/>
      <c r="IYS163" s="300"/>
      <c r="IYT163" s="300"/>
      <c r="IYU163" s="300"/>
      <c r="IYV163" s="300"/>
      <c r="IYW163" s="300"/>
      <c r="IYX163" s="300"/>
      <c r="IYY163" s="300"/>
      <c r="IYZ163" s="300"/>
      <c r="IZA163" s="300"/>
      <c r="IZB163" s="300"/>
      <c r="IZC163" s="300"/>
      <c r="IZD163" s="300"/>
      <c r="IZE163" s="300"/>
      <c r="IZF163" s="300"/>
      <c r="IZG163" s="300"/>
      <c r="IZH163" s="300"/>
      <c r="IZI163" s="300"/>
      <c r="IZJ163" s="300"/>
      <c r="IZK163" s="300"/>
      <c r="IZL163" s="300"/>
      <c r="IZM163" s="300"/>
      <c r="IZN163" s="300"/>
      <c r="IZO163" s="300"/>
      <c r="IZP163" s="300"/>
      <c r="IZQ163" s="300"/>
      <c r="IZR163" s="300"/>
      <c r="IZS163" s="300"/>
      <c r="IZT163" s="300"/>
      <c r="IZU163" s="300"/>
      <c r="IZV163" s="300"/>
      <c r="IZW163" s="300"/>
      <c r="IZX163" s="300"/>
      <c r="IZY163" s="300"/>
      <c r="IZZ163" s="300"/>
      <c r="JAA163" s="300"/>
      <c r="JAB163" s="300"/>
      <c r="JAC163" s="300"/>
      <c r="JAD163" s="300"/>
      <c r="JAE163" s="300"/>
      <c r="JAF163" s="300"/>
      <c r="JAG163" s="300"/>
      <c r="JAH163" s="300"/>
      <c r="JAI163" s="300"/>
      <c r="JAJ163" s="300"/>
      <c r="JAK163" s="300"/>
      <c r="JAL163" s="300"/>
      <c r="JAM163" s="300"/>
      <c r="JAN163" s="300"/>
      <c r="JAO163" s="300"/>
      <c r="JAP163" s="300"/>
      <c r="JAQ163" s="300"/>
      <c r="JAR163" s="300"/>
      <c r="JAS163" s="300"/>
      <c r="JAT163" s="300"/>
      <c r="JAU163" s="300"/>
      <c r="JAV163" s="300"/>
      <c r="JAW163" s="300"/>
      <c r="JAX163" s="300"/>
      <c r="JAY163" s="300"/>
      <c r="JAZ163" s="300"/>
      <c r="JBA163" s="300"/>
      <c r="JBB163" s="300"/>
      <c r="JBC163" s="300"/>
      <c r="JBD163" s="300"/>
      <c r="JBE163" s="300"/>
      <c r="JBF163" s="300"/>
      <c r="JBG163" s="300"/>
      <c r="JBH163" s="300"/>
      <c r="JBI163" s="300"/>
      <c r="JBJ163" s="300"/>
      <c r="JBK163" s="300"/>
      <c r="JBL163" s="300"/>
      <c r="JBM163" s="300"/>
      <c r="JBN163" s="300"/>
      <c r="JBO163" s="300"/>
      <c r="JBP163" s="300"/>
      <c r="JBQ163" s="300"/>
      <c r="JBR163" s="300"/>
      <c r="JBS163" s="300"/>
      <c r="JBT163" s="300"/>
      <c r="JBU163" s="300"/>
      <c r="JBV163" s="300"/>
      <c r="JBW163" s="300"/>
      <c r="JBX163" s="300"/>
      <c r="JBY163" s="300"/>
      <c r="JBZ163" s="300"/>
      <c r="JCA163" s="300"/>
      <c r="JCB163" s="300"/>
      <c r="JCC163" s="300"/>
      <c r="JCD163" s="300"/>
      <c r="JCE163" s="300"/>
      <c r="JCF163" s="300"/>
      <c r="JCG163" s="300"/>
      <c r="JCH163" s="300"/>
      <c r="JCI163" s="300"/>
      <c r="JCJ163" s="300"/>
      <c r="JCK163" s="300"/>
      <c r="JCL163" s="300"/>
      <c r="JCM163" s="300"/>
      <c r="JCN163" s="300"/>
      <c r="JCO163" s="300"/>
      <c r="JCP163" s="300"/>
      <c r="JCQ163" s="300"/>
      <c r="JCR163" s="300"/>
      <c r="JCS163" s="300"/>
      <c r="JCT163" s="300"/>
      <c r="JCU163" s="300"/>
      <c r="JCV163" s="300"/>
      <c r="JCW163" s="300"/>
      <c r="JCX163" s="300"/>
      <c r="JCY163" s="300"/>
      <c r="JCZ163" s="300"/>
      <c r="JDA163" s="300"/>
      <c r="JDB163" s="300"/>
      <c r="JDC163" s="300"/>
      <c r="JDD163" s="300"/>
      <c r="JDE163" s="300"/>
      <c r="JDF163" s="300"/>
      <c r="JDG163" s="300"/>
      <c r="JDH163" s="300"/>
      <c r="JDI163" s="300"/>
      <c r="JDJ163" s="300"/>
      <c r="JDK163" s="300"/>
      <c r="JDL163" s="300"/>
      <c r="JDM163" s="300"/>
      <c r="JDN163" s="300"/>
      <c r="JDO163" s="300"/>
      <c r="JDP163" s="300"/>
      <c r="JDQ163" s="300"/>
      <c r="JDR163" s="300"/>
      <c r="JDS163" s="300"/>
      <c r="JDT163" s="300"/>
      <c r="JDU163" s="300"/>
      <c r="JDV163" s="300"/>
      <c r="JDW163" s="300"/>
      <c r="JDX163" s="300"/>
      <c r="JDY163" s="300"/>
      <c r="JDZ163" s="300"/>
      <c r="JEA163" s="300"/>
      <c r="JEB163" s="300"/>
      <c r="JEC163" s="300"/>
      <c r="JED163" s="300"/>
      <c r="JEE163" s="300"/>
      <c r="JEF163" s="300"/>
      <c r="JEG163" s="300"/>
      <c r="JEH163" s="300"/>
      <c r="JEI163" s="300"/>
      <c r="JEJ163" s="300"/>
      <c r="JEK163" s="300"/>
      <c r="JEL163" s="300"/>
      <c r="JEM163" s="300"/>
      <c r="JEN163" s="300"/>
      <c r="JEO163" s="300"/>
      <c r="JEP163" s="300"/>
      <c r="JEQ163" s="300"/>
      <c r="JER163" s="300"/>
      <c r="JES163" s="300"/>
      <c r="JET163" s="300"/>
      <c r="JEU163" s="300"/>
      <c r="JEV163" s="300"/>
      <c r="JEW163" s="300"/>
      <c r="JEX163" s="300"/>
      <c r="JEY163" s="300"/>
      <c r="JFF163" s="300"/>
      <c r="JFG163" s="300"/>
      <c r="JFH163" s="300"/>
      <c r="JFI163" s="300"/>
      <c r="JFJ163" s="300"/>
      <c r="JFK163" s="300"/>
      <c r="JFL163" s="300"/>
      <c r="JFM163" s="300"/>
      <c r="JFN163" s="300"/>
      <c r="JFO163" s="300"/>
      <c r="JFP163" s="300"/>
      <c r="JFQ163" s="300"/>
      <c r="JFR163" s="300"/>
      <c r="JFS163" s="300"/>
      <c r="JFT163" s="300"/>
      <c r="JFU163" s="300"/>
      <c r="JFV163" s="300"/>
      <c r="JFW163" s="300"/>
      <c r="JFX163" s="300"/>
      <c r="JFY163" s="300"/>
      <c r="JFZ163" s="300"/>
      <c r="JGA163" s="300"/>
      <c r="JGB163" s="300"/>
      <c r="JGC163" s="300"/>
      <c r="JGD163" s="300"/>
      <c r="JGE163" s="300"/>
      <c r="JGF163" s="300"/>
      <c r="JGG163" s="300"/>
      <c r="JGH163" s="300"/>
      <c r="JGI163" s="300"/>
      <c r="JGJ163" s="300"/>
      <c r="JGK163" s="300"/>
      <c r="JGL163" s="300"/>
      <c r="JGM163" s="300"/>
      <c r="JGN163" s="300"/>
      <c r="JGO163" s="300"/>
      <c r="JGP163" s="300"/>
      <c r="JGQ163" s="300"/>
      <c r="JGR163" s="300"/>
      <c r="JGS163" s="300"/>
      <c r="JGT163" s="300"/>
      <c r="JGU163" s="300"/>
      <c r="JGV163" s="300"/>
      <c r="JGW163" s="300"/>
      <c r="JGX163" s="300"/>
      <c r="JGY163" s="300"/>
      <c r="JGZ163" s="300"/>
      <c r="JHA163" s="300"/>
      <c r="JHB163" s="300"/>
      <c r="JHC163" s="300"/>
      <c r="JHD163" s="300"/>
      <c r="JHE163" s="300"/>
      <c r="JHF163" s="300"/>
      <c r="JHG163" s="300"/>
      <c r="JHH163" s="300"/>
      <c r="JHI163" s="300"/>
      <c r="JHJ163" s="300"/>
      <c r="JHK163" s="300"/>
      <c r="JHL163" s="300"/>
      <c r="JHM163" s="300"/>
      <c r="JHN163" s="300"/>
      <c r="JHO163" s="300"/>
      <c r="JHP163" s="300"/>
      <c r="JHQ163" s="300"/>
      <c r="JHR163" s="300"/>
      <c r="JHS163" s="300"/>
      <c r="JHT163" s="300"/>
      <c r="JHU163" s="300"/>
      <c r="JHV163" s="300"/>
      <c r="JHW163" s="300"/>
      <c r="JHX163" s="300"/>
      <c r="JHY163" s="300"/>
      <c r="JHZ163" s="300"/>
      <c r="JIA163" s="300"/>
      <c r="JIB163" s="300"/>
      <c r="JIC163" s="300"/>
      <c r="JID163" s="300"/>
      <c r="JIE163" s="300"/>
      <c r="JIF163" s="300"/>
      <c r="JIG163" s="300"/>
      <c r="JIH163" s="300"/>
      <c r="JII163" s="300"/>
      <c r="JIJ163" s="300"/>
      <c r="JIK163" s="300"/>
      <c r="JIL163" s="300"/>
      <c r="JIM163" s="300"/>
      <c r="JIN163" s="300"/>
      <c r="JIO163" s="300"/>
      <c r="JIP163" s="300"/>
      <c r="JIQ163" s="300"/>
      <c r="JIR163" s="300"/>
      <c r="JIS163" s="300"/>
      <c r="JIT163" s="300"/>
      <c r="JIU163" s="300"/>
      <c r="JIV163" s="300"/>
      <c r="JIW163" s="300"/>
      <c r="JIX163" s="300"/>
      <c r="JIY163" s="300"/>
      <c r="JIZ163" s="300"/>
      <c r="JJA163" s="300"/>
      <c r="JJB163" s="300"/>
      <c r="JJC163" s="300"/>
      <c r="JJD163" s="300"/>
      <c r="JJE163" s="300"/>
      <c r="JJF163" s="300"/>
      <c r="JJG163" s="300"/>
      <c r="JJH163" s="300"/>
      <c r="JJI163" s="300"/>
      <c r="JJJ163" s="300"/>
      <c r="JJK163" s="300"/>
      <c r="JJL163" s="300"/>
      <c r="JJM163" s="300"/>
      <c r="JJN163" s="300"/>
      <c r="JJO163" s="300"/>
      <c r="JJP163" s="300"/>
      <c r="JJQ163" s="300"/>
      <c r="JJR163" s="300"/>
      <c r="JJS163" s="300"/>
      <c r="JJT163" s="300"/>
      <c r="JJU163" s="300"/>
      <c r="JJV163" s="300"/>
      <c r="JJW163" s="300"/>
      <c r="JJX163" s="300"/>
      <c r="JJY163" s="300"/>
      <c r="JJZ163" s="300"/>
      <c r="JKA163" s="300"/>
      <c r="JKB163" s="300"/>
      <c r="JKC163" s="300"/>
      <c r="JKD163" s="300"/>
      <c r="JKE163" s="300"/>
      <c r="JKF163" s="300"/>
      <c r="JKG163" s="300"/>
      <c r="JKH163" s="300"/>
      <c r="JKI163" s="300"/>
      <c r="JKJ163" s="300"/>
      <c r="JKK163" s="300"/>
      <c r="JKL163" s="300"/>
      <c r="JKM163" s="300"/>
      <c r="JKN163" s="300"/>
      <c r="JKO163" s="300"/>
      <c r="JKP163" s="300"/>
      <c r="JKQ163" s="300"/>
      <c r="JKR163" s="300"/>
      <c r="JKS163" s="300"/>
      <c r="JKT163" s="300"/>
      <c r="JKU163" s="300"/>
      <c r="JKV163" s="300"/>
      <c r="JKW163" s="300"/>
      <c r="JKX163" s="300"/>
      <c r="JKY163" s="300"/>
      <c r="JKZ163" s="300"/>
      <c r="JLA163" s="300"/>
      <c r="JLB163" s="300"/>
      <c r="JLC163" s="300"/>
      <c r="JLD163" s="300"/>
      <c r="JLE163" s="300"/>
      <c r="JLF163" s="300"/>
      <c r="JLG163" s="300"/>
      <c r="JLH163" s="300"/>
      <c r="JLI163" s="300"/>
      <c r="JLJ163" s="300"/>
      <c r="JLK163" s="300"/>
      <c r="JLL163" s="300"/>
      <c r="JLM163" s="300"/>
      <c r="JLN163" s="300"/>
      <c r="JLO163" s="300"/>
      <c r="JLP163" s="300"/>
      <c r="JLQ163" s="300"/>
      <c r="JLR163" s="300"/>
      <c r="JLS163" s="300"/>
      <c r="JLT163" s="300"/>
      <c r="JLU163" s="300"/>
      <c r="JLV163" s="300"/>
      <c r="JLW163" s="300"/>
      <c r="JLX163" s="300"/>
      <c r="JLY163" s="300"/>
      <c r="JLZ163" s="300"/>
      <c r="JMA163" s="300"/>
      <c r="JMB163" s="300"/>
      <c r="JMC163" s="300"/>
      <c r="JMD163" s="300"/>
      <c r="JME163" s="300"/>
      <c r="JMF163" s="300"/>
      <c r="JMG163" s="300"/>
      <c r="JMH163" s="300"/>
      <c r="JMI163" s="300"/>
      <c r="JMJ163" s="300"/>
      <c r="JMK163" s="300"/>
      <c r="JML163" s="300"/>
      <c r="JMM163" s="300"/>
      <c r="JMN163" s="300"/>
      <c r="JMO163" s="300"/>
      <c r="JMP163" s="300"/>
      <c r="JMQ163" s="300"/>
      <c r="JMR163" s="300"/>
      <c r="JMS163" s="300"/>
      <c r="JMT163" s="300"/>
      <c r="JMU163" s="300"/>
      <c r="JMV163" s="300"/>
      <c r="JMW163" s="300"/>
      <c r="JMX163" s="300"/>
      <c r="JMY163" s="300"/>
      <c r="JMZ163" s="300"/>
      <c r="JNA163" s="300"/>
      <c r="JNB163" s="300"/>
      <c r="JNC163" s="300"/>
      <c r="JND163" s="300"/>
      <c r="JNE163" s="300"/>
      <c r="JNF163" s="300"/>
      <c r="JNG163" s="300"/>
      <c r="JNH163" s="300"/>
      <c r="JNI163" s="300"/>
      <c r="JNJ163" s="300"/>
      <c r="JNK163" s="300"/>
      <c r="JNL163" s="300"/>
      <c r="JNM163" s="300"/>
      <c r="JNN163" s="300"/>
      <c r="JNO163" s="300"/>
      <c r="JNP163" s="300"/>
      <c r="JNQ163" s="300"/>
      <c r="JNR163" s="300"/>
      <c r="JNS163" s="300"/>
      <c r="JNT163" s="300"/>
      <c r="JNU163" s="300"/>
      <c r="JNV163" s="300"/>
      <c r="JNW163" s="300"/>
      <c r="JNX163" s="300"/>
      <c r="JNY163" s="300"/>
      <c r="JNZ163" s="300"/>
      <c r="JOA163" s="300"/>
      <c r="JOB163" s="300"/>
      <c r="JOC163" s="300"/>
      <c r="JOD163" s="300"/>
      <c r="JOE163" s="300"/>
      <c r="JOF163" s="300"/>
      <c r="JOG163" s="300"/>
      <c r="JOH163" s="300"/>
      <c r="JOI163" s="300"/>
      <c r="JOJ163" s="300"/>
      <c r="JOK163" s="300"/>
      <c r="JOL163" s="300"/>
      <c r="JOM163" s="300"/>
      <c r="JON163" s="300"/>
      <c r="JOO163" s="300"/>
      <c r="JOP163" s="300"/>
      <c r="JOQ163" s="300"/>
      <c r="JOR163" s="300"/>
      <c r="JOS163" s="300"/>
      <c r="JOT163" s="300"/>
      <c r="JOU163" s="300"/>
      <c r="JPB163" s="300"/>
      <c r="JPC163" s="300"/>
      <c r="JPD163" s="300"/>
      <c r="JPE163" s="300"/>
      <c r="JPF163" s="300"/>
      <c r="JPG163" s="300"/>
      <c r="JPH163" s="300"/>
      <c r="JPI163" s="300"/>
      <c r="JPJ163" s="300"/>
      <c r="JPK163" s="300"/>
      <c r="JPL163" s="300"/>
      <c r="JPM163" s="300"/>
      <c r="JPN163" s="300"/>
      <c r="JPO163" s="300"/>
      <c r="JPP163" s="300"/>
      <c r="JPQ163" s="300"/>
      <c r="JPR163" s="300"/>
      <c r="JPS163" s="300"/>
      <c r="JPT163" s="300"/>
      <c r="JPU163" s="300"/>
      <c r="JPV163" s="300"/>
      <c r="JPW163" s="300"/>
      <c r="JPX163" s="300"/>
      <c r="JPY163" s="300"/>
      <c r="JPZ163" s="300"/>
      <c r="JQA163" s="300"/>
      <c r="JQB163" s="300"/>
      <c r="JQC163" s="300"/>
      <c r="JQD163" s="300"/>
      <c r="JQE163" s="300"/>
      <c r="JQF163" s="300"/>
      <c r="JQG163" s="300"/>
      <c r="JQH163" s="300"/>
      <c r="JQI163" s="300"/>
      <c r="JQJ163" s="300"/>
      <c r="JQK163" s="300"/>
      <c r="JQL163" s="300"/>
      <c r="JQM163" s="300"/>
      <c r="JQN163" s="300"/>
      <c r="JQO163" s="300"/>
      <c r="JQP163" s="300"/>
      <c r="JQQ163" s="300"/>
      <c r="JQR163" s="300"/>
      <c r="JQS163" s="300"/>
      <c r="JQT163" s="300"/>
      <c r="JQU163" s="300"/>
      <c r="JQV163" s="300"/>
      <c r="JQW163" s="300"/>
      <c r="JQX163" s="300"/>
      <c r="JQY163" s="300"/>
      <c r="JQZ163" s="300"/>
      <c r="JRA163" s="300"/>
      <c r="JRB163" s="300"/>
      <c r="JRC163" s="300"/>
      <c r="JRD163" s="300"/>
      <c r="JRE163" s="300"/>
      <c r="JRF163" s="300"/>
      <c r="JRG163" s="300"/>
      <c r="JRH163" s="300"/>
      <c r="JRI163" s="300"/>
      <c r="JRJ163" s="300"/>
      <c r="JRK163" s="300"/>
      <c r="JRL163" s="300"/>
      <c r="JRM163" s="300"/>
      <c r="JRN163" s="300"/>
      <c r="JRO163" s="300"/>
      <c r="JRP163" s="300"/>
      <c r="JRQ163" s="300"/>
      <c r="JRR163" s="300"/>
      <c r="JRS163" s="300"/>
      <c r="JRT163" s="300"/>
      <c r="JRU163" s="300"/>
      <c r="JRV163" s="300"/>
      <c r="JRW163" s="300"/>
      <c r="JRX163" s="300"/>
      <c r="JRY163" s="300"/>
      <c r="JRZ163" s="300"/>
      <c r="JSA163" s="300"/>
      <c r="JSB163" s="300"/>
      <c r="JSC163" s="300"/>
      <c r="JSD163" s="300"/>
      <c r="JSE163" s="300"/>
      <c r="JSF163" s="300"/>
      <c r="JSG163" s="300"/>
      <c r="JSH163" s="300"/>
      <c r="JSI163" s="300"/>
      <c r="JSJ163" s="300"/>
      <c r="JSK163" s="300"/>
      <c r="JSL163" s="300"/>
      <c r="JSM163" s="300"/>
      <c r="JSN163" s="300"/>
      <c r="JSO163" s="300"/>
      <c r="JSP163" s="300"/>
      <c r="JSQ163" s="300"/>
      <c r="JSR163" s="300"/>
      <c r="JSS163" s="300"/>
      <c r="JST163" s="300"/>
      <c r="JSU163" s="300"/>
      <c r="JSV163" s="300"/>
      <c r="JSW163" s="300"/>
      <c r="JSX163" s="300"/>
      <c r="JSY163" s="300"/>
      <c r="JSZ163" s="300"/>
      <c r="JTA163" s="300"/>
      <c r="JTB163" s="300"/>
      <c r="JTC163" s="300"/>
      <c r="JTD163" s="300"/>
      <c r="JTE163" s="300"/>
      <c r="JTF163" s="300"/>
      <c r="JTG163" s="300"/>
      <c r="JTH163" s="300"/>
      <c r="JTI163" s="300"/>
      <c r="JTJ163" s="300"/>
      <c r="JTK163" s="300"/>
      <c r="JTL163" s="300"/>
      <c r="JTM163" s="300"/>
      <c r="JTN163" s="300"/>
      <c r="JTO163" s="300"/>
      <c r="JTP163" s="300"/>
      <c r="JTQ163" s="300"/>
      <c r="JTR163" s="300"/>
      <c r="JTS163" s="300"/>
      <c r="JTT163" s="300"/>
      <c r="JTU163" s="300"/>
      <c r="JTV163" s="300"/>
      <c r="JTW163" s="300"/>
      <c r="JTX163" s="300"/>
      <c r="JTY163" s="300"/>
      <c r="JTZ163" s="300"/>
      <c r="JUA163" s="300"/>
      <c r="JUB163" s="300"/>
      <c r="JUC163" s="300"/>
      <c r="JUD163" s="300"/>
      <c r="JUE163" s="300"/>
      <c r="JUF163" s="300"/>
      <c r="JUG163" s="300"/>
      <c r="JUH163" s="300"/>
      <c r="JUI163" s="300"/>
      <c r="JUJ163" s="300"/>
      <c r="JUK163" s="300"/>
      <c r="JUL163" s="300"/>
      <c r="JUM163" s="300"/>
      <c r="JUN163" s="300"/>
      <c r="JUO163" s="300"/>
      <c r="JUP163" s="300"/>
      <c r="JUQ163" s="300"/>
      <c r="JUR163" s="300"/>
      <c r="JUS163" s="300"/>
      <c r="JUT163" s="300"/>
      <c r="JUU163" s="300"/>
      <c r="JUV163" s="300"/>
      <c r="JUW163" s="300"/>
      <c r="JUX163" s="300"/>
      <c r="JUY163" s="300"/>
      <c r="JUZ163" s="300"/>
      <c r="JVA163" s="300"/>
      <c r="JVB163" s="300"/>
      <c r="JVC163" s="300"/>
      <c r="JVD163" s="300"/>
      <c r="JVE163" s="300"/>
      <c r="JVF163" s="300"/>
      <c r="JVG163" s="300"/>
      <c r="JVH163" s="300"/>
      <c r="JVI163" s="300"/>
      <c r="JVJ163" s="300"/>
      <c r="JVK163" s="300"/>
      <c r="JVL163" s="300"/>
      <c r="JVM163" s="300"/>
      <c r="JVN163" s="300"/>
      <c r="JVO163" s="300"/>
      <c r="JVP163" s="300"/>
      <c r="JVQ163" s="300"/>
      <c r="JVR163" s="300"/>
      <c r="JVS163" s="300"/>
      <c r="JVT163" s="300"/>
      <c r="JVU163" s="300"/>
      <c r="JVV163" s="300"/>
      <c r="JVW163" s="300"/>
      <c r="JVX163" s="300"/>
      <c r="JVY163" s="300"/>
      <c r="JVZ163" s="300"/>
      <c r="JWA163" s="300"/>
      <c r="JWB163" s="300"/>
      <c r="JWC163" s="300"/>
      <c r="JWD163" s="300"/>
      <c r="JWE163" s="300"/>
      <c r="JWF163" s="300"/>
      <c r="JWG163" s="300"/>
      <c r="JWH163" s="300"/>
      <c r="JWI163" s="300"/>
      <c r="JWJ163" s="300"/>
      <c r="JWK163" s="300"/>
      <c r="JWL163" s="300"/>
      <c r="JWM163" s="300"/>
      <c r="JWN163" s="300"/>
      <c r="JWO163" s="300"/>
      <c r="JWP163" s="300"/>
      <c r="JWQ163" s="300"/>
      <c r="JWR163" s="300"/>
      <c r="JWS163" s="300"/>
      <c r="JWT163" s="300"/>
      <c r="JWU163" s="300"/>
      <c r="JWV163" s="300"/>
      <c r="JWW163" s="300"/>
      <c r="JWX163" s="300"/>
      <c r="JWY163" s="300"/>
      <c r="JWZ163" s="300"/>
      <c r="JXA163" s="300"/>
      <c r="JXB163" s="300"/>
      <c r="JXC163" s="300"/>
      <c r="JXD163" s="300"/>
      <c r="JXE163" s="300"/>
      <c r="JXF163" s="300"/>
      <c r="JXG163" s="300"/>
      <c r="JXH163" s="300"/>
      <c r="JXI163" s="300"/>
      <c r="JXJ163" s="300"/>
      <c r="JXK163" s="300"/>
      <c r="JXL163" s="300"/>
      <c r="JXM163" s="300"/>
      <c r="JXN163" s="300"/>
      <c r="JXO163" s="300"/>
      <c r="JXP163" s="300"/>
      <c r="JXQ163" s="300"/>
      <c r="JXR163" s="300"/>
      <c r="JXS163" s="300"/>
      <c r="JXT163" s="300"/>
      <c r="JXU163" s="300"/>
      <c r="JXV163" s="300"/>
      <c r="JXW163" s="300"/>
      <c r="JXX163" s="300"/>
      <c r="JXY163" s="300"/>
      <c r="JXZ163" s="300"/>
      <c r="JYA163" s="300"/>
      <c r="JYB163" s="300"/>
      <c r="JYC163" s="300"/>
      <c r="JYD163" s="300"/>
      <c r="JYE163" s="300"/>
      <c r="JYF163" s="300"/>
      <c r="JYG163" s="300"/>
      <c r="JYH163" s="300"/>
      <c r="JYI163" s="300"/>
      <c r="JYJ163" s="300"/>
      <c r="JYK163" s="300"/>
      <c r="JYL163" s="300"/>
      <c r="JYM163" s="300"/>
      <c r="JYN163" s="300"/>
      <c r="JYO163" s="300"/>
      <c r="JYP163" s="300"/>
      <c r="JYQ163" s="300"/>
      <c r="JYX163" s="300"/>
      <c r="JYY163" s="300"/>
      <c r="JYZ163" s="300"/>
      <c r="JZA163" s="300"/>
      <c r="JZB163" s="300"/>
      <c r="JZC163" s="300"/>
      <c r="JZD163" s="300"/>
      <c r="JZE163" s="300"/>
      <c r="JZF163" s="300"/>
      <c r="JZG163" s="300"/>
      <c r="JZH163" s="300"/>
      <c r="JZI163" s="300"/>
      <c r="JZJ163" s="300"/>
      <c r="JZK163" s="300"/>
      <c r="JZL163" s="300"/>
      <c r="JZM163" s="300"/>
      <c r="JZN163" s="300"/>
      <c r="JZO163" s="300"/>
      <c r="JZP163" s="300"/>
      <c r="JZQ163" s="300"/>
      <c r="JZR163" s="300"/>
      <c r="JZS163" s="300"/>
      <c r="JZT163" s="300"/>
      <c r="JZU163" s="300"/>
      <c r="JZV163" s="300"/>
      <c r="JZW163" s="300"/>
      <c r="JZX163" s="300"/>
      <c r="JZY163" s="300"/>
      <c r="JZZ163" s="300"/>
      <c r="KAA163" s="300"/>
      <c r="KAB163" s="300"/>
      <c r="KAC163" s="300"/>
      <c r="KAD163" s="300"/>
      <c r="KAE163" s="300"/>
      <c r="KAF163" s="300"/>
      <c r="KAG163" s="300"/>
      <c r="KAH163" s="300"/>
      <c r="KAI163" s="300"/>
      <c r="KAJ163" s="300"/>
      <c r="KAK163" s="300"/>
      <c r="KAL163" s="300"/>
      <c r="KAM163" s="300"/>
      <c r="KAN163" s="300"/>
      <c r="KAO163" s="300"/>
      <c r="KAP163" s="300"/>
      <c r="KAQ163" s="300"/>
      <c r="KAR163" s="300"/>
      <c r="KAS163" s="300"/>
      <c r="KAT163" s="300"/>
      <c r="KAU163" s="300"/>
      <c r="KAV163" s="300"/>
      <c r="KAW163" s="300"/>
      <c r="KAX163" s="300"/>
      <c r="KAY163" s="300"/>
      <c r="KAZ163" s="300"/>
      <c r="KBA163" s="300"/>
      <c r="KBB163" s="300"/>
      <c r="KBC163" s="300"/>
      <c r="KBD163" s="300"/>
      <c r="KBE163" s="300"/>
      <c r="KBF163" s="300"/>
      <c r="KBG163" s="300"/>
      <c r="KBH163" s="300"/>
      <c r="KBI163" s="300"/>
      <c r="KBJ163" s="300"/>
      <c r="KBK163" s="300"/>
      <c r="KBL163" s="300"/>
      <c r="KBM163" s="300"/>
      <c r="KBN163" s="300"/>
      <c r="KBO163" s="300"/>
      <c r="KBP163" s="300"/>
      <c r="KBQ163" s="300"/>
      <c r="KBR163" s="300"/>
      <c r="KBS163" s="300"/>
      <c r="KBT163" s="300"/>
      <c r="KBU163" s="300"/>
      <c r="KBV163" s="300"/>
      <c r="KBW163" s="300"/>
      <c r="KBX163" s="300"/>
      <c r="KBY163" s="300"/>
      <c r="KBZ163" s="300"/>
      <c r="KCA163" s="300"/>
      <c r="KCB163" s="300"/>
      <c r="KCC163" s="300"/>
      <c r="KCD163" s="300"/>
      <c r="KCE163" s="300"/>
      <c r="KCF163" s="300"/>
      <c r="KCG163" s="300"/>
      <c r="KCH163" s="300"/>
      <c r="KCI163" s="300"/>
      <c r="KCJ163" s="300"/>
      <c r="KCK163" s="300"/>
      <c r="KCL163" s="300"/>
      <c r="KCM163" s="300"/>
      <c r="KCN163" s="300"/>
      <c r="KCO163" s="300"/>
      <c r="KCP163" s="300"/>
      <c r="KCQ163" s="300"/>
      <c r="KCR163" s="300"/>
      <c r="KCS163" s="300"/>
      <c r="KCT163" s="300"/>
      <c r="KCU163" s="300"/>
      <c r="KCV163" s="300"/>
      <c r="KCW163" s="300"/>
      <c r="KCX163" s="300"/>
      <c r="KCY163" s="300"/>
      <c r="KCZ163" s="300"/>
      <c r="KDA163" s="300"/>
      <c r="KDB163" s="300"/>
      <c r="KDC163" s="300"/>
      <c r="KDD163" s="300"/>
      <c r="KDE163" s="300"/>
      <c r="KDF163" s="300"/>
      <c r="KDG163" s="300"/>
      <c r="KDH163" s="300"/>
      <c r="KDI163" s="300"/>
      <c r="KDJ163" s="300"/>
      <c r="KDK163" s="300"/>
      <c r="KDL163" s="300"/>
      <c r="KDM163" s="300"/>
      <c r="KDN163" s="300"/>
      <c r="KDO163" s="300"/>
      <c r="KDP163" s="300"/>
      <c r="KDQ163" s="300"/>
      <c r="KDR163" s="300"/>
      <c r="KDS163" s="300"/>
      <c r="KDT163" s="300"/>
      <c r="KDU163" s="300"/>
      <c r="KDV163" s="300"/>
      <c r="KDW163" s="300"/>
      <c r="KDX163" s="300"/>
      <c r="KDY163" s="300"/>
      <c r="KDZ163" s="300"/>
      <c r="KEA163" s="300"/>
      <c r="KEB163" s="300"/>
      <c r="KEC163" s="300"/>
      <c r="KED163" s="300"/>
      <c r="KEE163" s="300"/>
      <c r="KEF163" s="300"/>
      <c r="KEG163" s="300"/>
      <c r="KEH163" s="300"/>
      <c r="KEI163" s="300"/>
      <c r="KEJ163" s="300"/>
      <c r="KEK163" s="300"/>
      <c r="KEL163" s="300"/>
      <c r="KEM163" s="300"/>
      <c r="KEN163" s="300"/>
      <c r="KEO163" s="300"/>
      <c r="KEP163" s="300"/>
      <c r="KEQ163" s="300"/>
      <c r="KER163" s="300"/>
      <c r="KES163" s="300"/>
      <c r="KET163" s="300"/>
      <c r="KEU163" s="300"/>
      <c r="KEV163" s="300"/>
      <c r="KEW163" s="300"/>
      <c r="KEX163" s="300"/>
      <c r="KEY163" s="300"/>
      <c r="KEZ163" s="300"/>
      <c r="KFA163" s="300"/>
      <c r="KFB163" s="300"/>
      <c r="KFC163" s="300"/>
      <c r="KFD163" s="300"/>
      <c r="KFE163" s="300"/>
      <c r="KFF163" s="300"/>
      <c r="KFG163" s="300"/>
      <c r="KFH163" s="300"/>
      <c r="KFI163" s="300"/>
      <c r="KFJ163" s="300"/>
      <c r="KFK163" s="300"/>
      <c r="KFL163" s="300"/>
      <c r="KFM163" s="300"/>
      <c r="KFN163" s="300"/>
      <c r="KFO163" s="300"/>
      <c r="KFP163" s="300"/>
      <c r="KFQ163" s="300"/>
      <c r="KFR163" s="300"/>
      <c r="KFS163" s="300"/>
      <c r="KFT163" s="300"/>
      <c r="KFU163" s="300"/>
      <c r="KFV163" s="300"/>
      <c r="KFW163" s="300"/>
      <c r="KFX163" s="300"/>
      <c r="KFY163" s="300"/>
      <c r="KFZ163" s="300"/>
      <c r="KGA163" s="300"/>
      <c r="KGB163" s="300"/>
      <c r="KGC163" s="300"/>
      <c r="KGD163" s="300"/>
      <c r="KGE163" s="300"/>
      <c r="KGF163" s="300"/>
      <c r="KGG163" s="300"/>
      <c r="KGH163" s="300"/>
      <c r="KGI163" s="300"/>
      <c r="KGJ163" s="300"/>
      <c r="KGK163" s="300"/>
      <c r="KGL163" s="300"/>
      <c r="KGM163" s="300"/>
      <c r="KGN163" s="300"/>
      <c r="KGO163" s="300"/>
      <c r="KGP163" s="300"/>
      <c r="KGQ163" s="300"/>
      <c r="KGR163" s="300"/>
      <c r="KGS163" s="300"/>
      <c r="KGT163" s="300"/>
      <c r="KGU163" s="300"/>
      <c r="KGV163" s="300"/>
      <c r="KGW163" s="300"/>
      <c r="KGX163" s="300"/>
      <c r="KGY163" s="300"/>
      <c r="KGZ163" s="300"/>
      <c r="KHA163" s="300"/>
      <c r="KHB163" s="300"/>
      <c r="KHC163" s="300"/>
      <c r="KHD163" s="300"/>
      <c r="KHE163" s="300"/>
      <c r="KHF163" s="300"/>
      <c r="KHG163" s="300"/>
      <c r="KHH163" s="300"/>
      <c r="KHI163" s="300"/>
      <c r="KHJ163" s="300"/>
      <c r="KHK163" s="300"/>
      <c r="KHL163" s="300"/>
      <c r="KHM163" s="300"/>
      <c r="KHN163" s="300"/>
      <c r="KHO163" s="300"/>
      <c r="KHP163" s="300"/>
      <c r="KHQ163" s="300"/>
      <c r="KHR163" s="300"/>
      <c r="KHS163" s="300"/>
      <c r="KHT163" s="300"/>
      <c r="KHU163" s="300"/>
      <c r="KHV163" s="300"/>
      <c r="KHW163" s="300"/>
      <c r="KHX163" s="300"/>
      <c r="KHY163" s="300"/>
      <c r="KHZ163" s="300"/>
      <c r="KIA163" s="300"/>
      <c r="KIB163" s="300"/>
      <c r="KIC163" s="300"/>
      <c r="KID163" s="300"/>
      <c r="KIE163" s="300"/>
      <c r="KIF163" s="300"/>
      <c r="KIG163" s="300"/>
      <c r="KIH163" s="300"/>
      <c r="KII163" s="300"/>
      <c r="KIJ163" s="300"/>
      <c r="KIK163" s="300"/>
      <c r="KIL163" s="300"/>
      <c r="KIM163" s="300"/>
      <c r="KIT163" s="300"/>
      <c r="KIU163" s="300"/>
      <c r="KIV163" s="300"/>
      <c r="KIW163" s="300"/>
      <c r="KIX163" s="300"/>
      <c r="KIY163" s="300"/>
      <c r="KIZ163" s="300"/>
      <c r="KJA163" s="300"/>
      <c r="KJB163" s="300"/>
      <c r="KJC163" s="300"/>
      <c r="KJD163" s="300"/>
      <c r="KJE163" s="300"/>
      <c r="KJF163" s="300"/>
      <c r="KJG163" s="300"/>
      <c r="KJH163" s="300"/>
      <c r="KJI163" s="300"/>
      <c r="KJJ163" s="300"/>
      <c r="KJK163" s="300"/>
      <c r="KJL163" s="300"/>
      <c r="KJM163" s="300"/>
      <c r="KJN163" s="300"/>
      <c r="KJO163" s="300"/>
      <c r="KJP163" s="300"/>
      <c r="KJQ163" s="300"/>
      <c r="KJR163" s="300"/>
      <c r="KJS163" s="300"/>
      <c r="KJT163" s="300"/>
      <c r="KJU163" s="300"/>
      <c r="KJV163" s="300"/>
      <c r="KJW163" s="300"/>
      <c r="KJX163" s="300"/>
      <c r="KJY163" s="300"/>
      <c r="KJZ163" s="300"/>
      <c r="KKA163" s="300"/>
      <c r="KKB163" s="300"/>
      <c r="KKC163" s="300"/>
      <c r="KKD163" s="300"/>
      <c r="KKE163" s="300"/>
      <c r="KKF163" s="300"/>
      <c r="KKG163" s="300"/>
      <c r="KKH163" s="300"/>
      <c r="KKI163" s="300"/>
      <c r="KKJ163" s="300"/>
      <c r="KKK163" s="300"/>
      <c r="KKL163" s="300"/>
      <c r="KKM163" s="300"/>
      <c r="KKN163" s="300"/>
      <c r="KKO163" s="300"/>
      <c r="KKP163" s="300"/>
      <c r="KKQ163" s="300"/>
      <c r="KKR163" s="300"/>
      <c r="KKS163" s="300"/>
      <c r="KKT163" s="300"/>
      <c r="KKU163" s="300"/>
      <c r="KKV163" s="300"/>
      <c r="KKW163" s="300"/>
      <c r="KKX163" s="300"/>
      <c r="KKY163" s="300"/>
      <c r="KKZ163" s="300"/>
      <c r="KLA163" s="300"/>
      <c r="KLB163" s="300"/>
      <c r="KLC163" s="300"/>
      <c r="KLD163" s="300"/>
      <c r="KLE163" s="300"/>
      <c r="KLF163" s="300"/>
      <c r="KLG163" s="300"/>
      <c r="KLH163" s="300"/>
      <c r="KLI163" s="300"/>
      <c r="KLJ163" s="300"/>
      <c r="KLK163" s="300"/>
      <c r="KLL163" s="300"/>
      <c r="KLM163" s="300"/>
      <c r="KLN163" s="300"/>
      <c r="KLO163" s="300"/>
      <c r="KLP163" s="300"/>
      <c r="KLQ163" s="300"/>
      <c r="KLR163" s="300"/>
      <c r="KLS163" s="300"/>
      <c r="KLT163" s="300"/>
      <c r="KLU163" s="300"/>
      <c r="KLV163" s="300"/>
      <c r="KLW163" s="300"/>
      <c r="KLX163" s="300"/>
      <c r="KLY163" s="300"/>
      <c r="KLZ163" s="300"/>
      <c r="KMA163" s="300"/>
      <c r="KMB163" s="300"/>
      <c r="KMC163" s="300"/>
      <c r="KMD163" s="300"/>
      <c r="KME163" s="300"/>
      <c r="KMF163" s="300"/>
      <c r="KMG163" s="300"/>
      <c r="KMH163" s="300"/>
      <c r="KMI163" s="300"/>
      <c r="KMJ163" s="300"/>
      <c r="KMK163" s="300"/>
      <c r="KML163" s="300"/>
      <c r="KMM163" s="300"/>
      <c r="KMN163" s="300"/>
      <c r="KMO163" s="300"/>
      <c r="KMP163" s="300"/>
      <c r="KMQ163" s="300"/>
      <c r="KMR163" s="300"/>
      <c r="KMS163" s="300"/>
      <c r="KMT163" s="300"/>
      <c r="KMU163" s="300"/>
      <c r="KMV163" s="300"/>
      <c r="KMW163" s="300"/>
      <c r="KMX163" s="300"/>
      <c r="KMY163" s="300"/>
      <c r="KMZ163" s="300"/>
      <c r="KNA163" s="300"/>
      <c r="KNB163" s="300"/>
      <c r="KNC163" s="300"/>
      <c r="KND163" s="300"/>
      <c r="KNE163" s="300"/>
      <c r="KNF163" s="300"/>
      <c r="KNG163" s="300"/>
      <c r="KNH163" s="300"/>
      <c r="KNI163" s="300"/>
      <c r="KNJ163" s="300"/>
      <c r="KNK163" s="300"/>
      <c r="KNL163" s="300"/>
      <c r="KNM163" s="300"/>
      <c r="KNN163" s="300"/>
      <c r="KNO163" s="300"/>
      <c r="KNP163" s="300"/>
      <c r="KNQ163" s="300"/>
      <c r="KNR163" s="300"/>
      <c r="KNS163" s="300"/>
      <c r="KNT163" s="300"/>
      <c r="KNU163" s="300"/>
      <c r="KNV163" s="300"/>
      <c r="KNW163" s="300"/>
      <c r="KNX163" s="300"/>
      <c r="KNY163" s="300"/>
      <c r="KNZ163" s="300"/>
      <c r="KOA163" s="300"/>
      <c r="KOB163" s="300"/>
      <c r="KOC163" s="300"/>
      <c r="KOD163" s="300"/>
      <c r="KOE163" s="300"/>
      <c r="KOF163" s="300"/>
      <c r="KOG163" s="300"/>
      <c r="KOH163" s="300"/>
      <c r="KOI163" s="300"/>
      <c r="KOJ163" s="300"/>
      <c r="KOK163" s="300"/>
      <c r="KOL163" s="300"/>
      <c r="KOM163" s="300"/>
      <c r="KON163" s="300"/>
      <c r="KOO163" s="300"/>
      <c r="KOP163" s="300"/>
      <c r="KOQ163" s="300"/>
      <c r="KOR163" s="300"/>
      <c r="KOS163" s="300"/>
      <c r="KOT163" s="300"/>
      <c r="KOU163" s="300"/>
      <c r="KOV163" s="300"/>
      <c r="KOW163" s="300"/>
      <c r="KOX163" s="300"/>
      <c r="KOY163" s="300"/>
      <c r="KOZ163" s="300"/>
      <c r="KPA163" s="300"/>
      <c r="KPB163" s="300"/>
      <c r="KPC163" s="300"/>
      <c r="KPD163" s="300"/>
      <c r="KPE163" s="300"/>
      <c r="KPF163" s="300"/>
      <c r="KPG163" s="300"/>
      <c r="KPH163" s="300"/>
      <c r="KPI163" s="300"/>
      <c r="KPJ163" s="300"/>
      <c r="KPK163" s="300"/>
      <c r="KPL163" s="300"/>
      <c r="KPM163" s="300"/>
      <c r="KPN163" s="300"/>
      <c r="KPO163" s="300"/>
      <c r="KPP163" s="300"/>
      <c r="KPQ163" s="300"/>
      <c r="KPR163" s="300"/>
      <c r="KPS163" s="300"/>
      <c r="KPT163" s="300"/>
      <c r="KPU163" s="300"/>
      <c r="KPV163" s="300"/>
      <c r="KPW163" s="300"/>
      <c r="KPX163" s="300"/>
      <c r="KPY163" s="300"/>
      <c r="KPZ163" s="300"/>
      <c r="KQA163" s="300"/>
      <c r="KQB163" s="300"/>
      <c r="KQC163" s="300"/>
      <c r="KQD163" s="300"/>
      <c r="KQE163" s="300"/>
      <c r="KQF163" s="300"/>
      <c r="KQG163" s="300"/>
      <c r="KQH163" s="300"/>
      <c r="KQI163" s="300"/>
      <c r="KQJ163" s="300"/>
      <c r="KQK163" s="300"/>
      <c r="KQL163" s="300"/>
      <c r="KQM163" s="300"/>
      <c r="KQN163" s="300"/>
      <c r="KQO163" s="300"/>
      <c r="KQP163" s="300"/>
      <c r="KQQ163" s="300"/>
      <c r="KQR163" s="300"/>
      <c r="KQS163" s="300"/>
      <c r="KQT163" s="300"/>
      <c r="KQU163" s="300"/>
      <c r="KQV163" s="300"/>
      <c r="KQW163" s="300"/>
      <c r="KQX163" s="300"/>
      <c r="KQY163" s="300"/>
      <c r="KQZ163" s="300"/>
      <c r="KRA163" s="300"/>
      <c r="KRB163" s="300"/>
      <c r="KRC163" s="300"/>
      <c r="KRD163" s="300"/>
      <c r="KRE163" s="300"/>
      <c r="KRF163" s="300"/>
      <c r="KRG163" s="300"/>
      <c r="KRH163" s="300"/>
      <c r="KRI163" s="300"/>
      <c r="KRJ163" s="300"/>
      <c r="KRK163" s="300"/>
      <c r="KRL163" s="300"/>
      <c r="KRM163" s="300"/>
      <c r="KRN163" s="300"/>
      <c r="KRO163" s="300"/>
      <c r="KRP163" s="300"/>
      <c r="KRQ163" s="300"/>
      <c r="KRR163" s="300"/>
      <c r="KRS163" s="300"/>
      <c r="KRT163" s="300"/>
      <c r="KRU163" s="300"/>
      <c r="KRV163" s="300"/>
      <c r="KRW163" s="300"/>
      <c r="KRX163" s="300"/>
      <c r="KRY163" s="300"/>
      <c r="KRZ163" s="300"/>
      <c r="KSA163" s="300"/>
      <c r="KSB163" s="300"/>
      <c r="KSC163" s="300"/>
      <c r="KSD163" s="300"/>
      <c r="KSE163" s="300"/>
      <c r="KSF163" s="300"/>
      <c r="KSG163" s="300"/>
      <c r="KSH163" s="300"/>
      <c r="KSI163" s="300"/>
      <c r="KSP163" s="300"/>
      <c r="KSQ163" s="300"/>
      <c r="KSR163" s="300"/>
      <c r="KSS163" s="300"/>
      <c r="KST163" s="300"/>
      <c r="KSU163" s="300"/>
      <c r="KSV163" s="300"/>
      <c r="KSW163" s="300"/>
      <c r="KSX163" s="300"/>
      <c r="KSY163" s="300"/>
      <c r="KSZ163" s="300"/>
      <c r="KTA163" s="300"/>
      <c r="KTB163" s="300"/>
      <c r="KTC163" s="300"/>
      <c r="KTD163" s="300"/>
      <c r="KTE163" s="300"/>
      <c r="KTF163" s="300"/>
      <c r="KTG163" s="300"/>
      <c r="KTH163" s="300"/>
      <c r="KTI163" s="300"/>
      <c r="KTJ163" s="300"/>
      <c r="KTK163" s="300"/>
      <c r="KTL163" s="300"/>
      <c r="KTM163" s="300"/>
      <c r="KTN163" s="300"/>
      <c r="KTO163" s="300"/>
      <c r="KTP163" s="300"/>
      <c r="KTQ163" s="300"/>
      <c r="KTR163" s="300"/>
      <c r="KTS163" s="300"/>
      <c r="KTT163" s="300"/>
      <c r="KTU163" s="300"/>
      <c r="KTV163" s="300"/>
      <c r="KTW163" s="300"/>
      <c r="KTX163" s="300"/>
      <c r="KTY163" s="300"/>
      <c r="KTZ163" s="300"/>
      <c r="KUA163" s="300"/>
      <c r="KUB163" s="300"/>
      <c r="KUC163" s="300"/>
      <c r="KUD163" s="300"/>
      <c r="KUE163" s="300"/>
      <c r="KUF163" s="300"/>
      <c r="KUG163" s="300"/>
      <c r="KUH163" s="300"/>
      <c r="KUI163" s="300"/>
      <c r="KUJ163" s="300"/>
      <c r="KUK163" s="300"/>
      <c r="KUL163" s="300"/>
      <c r="KUM163" s="300"/>
      <c r="KUN163" s="300"/>
      <c r="KUO163" s="300"/>
      <c r="KUP163" s="300"/>
      <c r="KUQ163" s="300"/>
      <c r="KUR163" s="300"/>
      <c r="KUS163" s="300"/>
      <c r="KUT163" s="300"/>
      <c r="KUU163" s="300"/>
      <c r="KUV163" s="300"/>
      <c r="KUW163" s="300"/>
      <c r="KUX163" s="300"/>
      <c r="KUY163" s="300"/>
      <c r="KUZ163" s="300"/>
      <c r="KVA163" s="300"/>
      <c r="KVB163" s="300"/>
      <c r="KVC163" s="300"/>
      <c r="KVD163" s="300"/>
      <c r="KVE163" s="300"/>
      <c r="KVF163" s="300"/>
      <c r="KVG163" s="300"/>
      <c r="KVH163" s="300"/>
      <c r="KVI163" s="300"/>
      <c r="KVJ163" s="300"/>
      <c r="KVK163" s="300"/>
      <c r="KVL163" s="300"/>
      <c r="KVM163" s="300"/>
      <c r="KVN163" s="300"/>
      <c r="KVO163" s="300"/>
      <c r="KVP163" s="300"/>
      <c r="KVQ163" s="300"/>
      <c r="KVR163" s="300"/>
      <c r="KVS163" s="300"/>
      <c r="KVT163" s="300"/>
      <c r="KVU163" s="300"/>
      <c r="KVV163" s="300"/>
      <c r="KVW163" s="300"/>
      <c r="KVX163" s="300"/>
      <c r="KVY163" s="300"/>
      <c r="KVZ163" s="300"/>
      <c r="KWA163" s="300"/>
      <c r="KWB163" s="300"/>
      <c r="KWC163" s="300"/>
      <c r="KWD163" s="300"/>
      <c r="KWE163" s="300"/>
      <c r="KWF163" s="300"/>
      <c r="KWG163" s="300"/>
      <c r="KWH163" s="300"/>
      <c r="KWI163" s="300"/>
      <c r="KWJ163" s="300"/>
      <c r="KWK163" s="300"/>
      <c r="KWL163" s="300"/>
      <c r="KWM163" s="300"/>
      <c r="KWN163" s="300"/>
      <c r="KWO163" s="300"/>
      <c r="KWP163" s="300"/>
      <c r="KWQ163" s="300"/>
      <c r="KWR163" s="300"/>
      <c r="KWS163" s="300"/>
      <c r="KWT163" s="300"/>
      <c r="KWU163" s="300"/>
      <c r="KWV163" s="300"/>
      <c r="KWW163" s="300"/>
      <c r="KWX163" s="300"/>
      <c r="KWY163" s="300"/>
      <c r="KWZ163" s="300"/>
      <c r="KXA163" s="300"/>
      <c r="KXB163" s="300"/>
      <c r="KXC163" s="300"/>
      <c r="KXD163" s="300"/>
      <c r="KXE163" s="300"/>
      <c r="KXF163" s="300"/>
      <c r="KXG163" s="300"/>
      <c r="KXH163" s="300"/>
      <c r="KXI163" s="300"/>
      <c r="KXJ163" s="300"/>
      <c r="KXK163" s="300"/>
      <c r="KXL163" s="300"/>
      <c r="KXM163" s="300"/>
      <c r="KXN163" s="300"/>
      <c r="KXO163" s="300"/>
      <c r="KXP163" s="300"/>
      <c r="KXQ163" s="300"/>
      <c r="KXR163" s="300"/>
      <c r="KXS163" s="300"/>
      <c r="KXT163" s="300"/>
      <c r="KXU163" s="300"/>
      <c r="KXV163" s="300"/>
      <c r="KXW163" s="300"/>
      <c r="KXX163" s="300"/>
      <c r="KXY163" s="300"/>
      <c r="KXZ163" s="300"/>
      <c r="KYA163" s="300"/>
      <c r="KYB163" s="300"/>
      <c r="KYC163" s="300"/>
      <c r="KYD163" s="300"/>
      <c r="KYE163" s="300"/>
      <c r="KYF163" s="300"/>
      <c r="KYG163" s="300"/>
      <c r="KYH163" s="300"/>
      <c r="KYI163" s="300"/>
      <c r="KYJ163" s="300"/>
      <c r="KYK163" s="300"/>
      <c r="KYL163" s="300"/>
      <c r="KYM163" s="300"/>
      <c r="KYN163" s="300"/>
      <c r="KYO163" s="300"/>
      <c r="KYP163" s="300"/>
      <c r="KYQ163" s="300"/>
      <c r="KYR163" s="300"/>
      <c r="KYS163" s="300"/>
      <c r="KYT163" s="300"/>
      <c r="KYU163" s="300"/>
      <c r="KYV163" s="300"/>
      <c r="KYW163" s="300"/>
      <c r="KYX163" s="300"/>
      <c r="KYY163" s="300"/>
      <c r="KYZ163" s="300"/>
      <c r="KZA163" s="300"/>
      <c r="KZB163" s="300"/>
      <c r="KZC163" s="300"/>
      <c r="KZD163" s="300"/>
      <c r="KZE163" s="300"/>
      <c r="KZF163" s="300"/>
      <c r="KZG163" s="300"/>
      <c r="KZH163" s="300"/>
      <c r="KZI163" s="300"/>
      <c r="KZJ163" s="300"/>
      <c r="KZK163" s="300"/>
      <c r="KZL163" s="300"/>
      <c r="KZM163" s="300"/>
      <c r="KZN163" s="300"/>
      <c r="KZO163" s="300"/>
      <c r="KZP163" s="300"/>
      <c r="KZQ163" s="300"/>
      <c r="KZR163" s="300"/>
      <c r="KZS163" s="300"/>
      <c r="KZT163" s="300"/>
      <c r="KZU163" s="300"/>
      <c r="KZV163" s="300"/>
      <c r="KZW163" s="300"/>
      <c r="KZX163" s="300"/>
      <c r="KZY163" s="300"/>
      <c r="KZZ163" s="300"/>
      <c r="LAA163" s="300"/>
      <c r="LAB163" s="300"/>
      <c r="LAC163" s="300"/>
      <c r="LAD163" s="300"/>
      <c r="LAE163" s="300"/>
      <c r="LAF163" s="300"/>
      <c r="LAG163" s="300"/>
      <c r="LAH163" s="300"/>
      <c r="LAI163" s="300"/>
      <c r="LAJ163" s="300"/>
      <c r="LAK163" s="300"/>
      <c r="LAL163" s="300"/>
      <c r="LAM163" s="300"/>
      <c r="LAN163" s="300"/>
      <c r="LAO163" s="300"/>
      <c r="LAP163" s="300"/>
      <c r="LAQ163" s="300"/>
      <c r="LAR163" s="300"/>
      <c r="LAS163" s="300"/>
      <c r="LAT163" s="300"/>
      <c r="LAU163" s="300"/>
      <c r="LAV163" s="300"/>
      <c r="LAW163" s="300"/>
      <c r="LAX163" s="300"/>
      <c r="LAY163" s="300"/>
      <c r="LAZ163" s="300"/>
      <c r="LBA163" s="300"/>
      <c r="LBB163" s="300"/>
      <c r="LBC163" s="300"/>
      <c r="LBD163" s="300"/>
      <c r="LBE163" s="300"/>
      <c r="LBF163" s="300"/>
      <c r="LBG163" s="300"/>
      <c r="LBH163" s="300"/>
      <c r="LBI163" s="300"/>
      <c r="LBJ163" s="300"/>
      <c r="LBK163" s="300"/>
      <c r="LBL163" s="300"/>
      <c r="LBM163" s="300"/>
      <c r="LBN163" s="300"/>
      <c r="LBO163" s="300"/>
      <c r="LBP163" s="300"/>
      <c r="LBQ163" s="300"/>
      <c r="LBR163" s="300"/>
      <c r="LBS163" s="300"/>
      <c r="LBT163" s="300"/>
      <c r="LBU163" s="300"/>
      <c r="LBV163" s="300"/>
      <c r="LBW163" s="300"/>
      <c r="LBX163" s="300"/>
      <c r="LBY163" s="300"/>
      <c r="LBZ163" s="300"/>
      <c r="LCA163" s="300"/>
      <c r="LCB163" s="300"/>
      <c r="LCC163" s="300"/>
      <c r="LCD163" s="300"/>
      <c r="LCE163" s="300"/>
      <c r="LCL163" s="300"/>
      <c r="LCM163" s="300"/>
      <c r="LCN163" s="300"/>
      <c r="LCO163" s="300"/>
      <c r="LCP163" s="300"/>
      <c r="LCQ163" s="300"/>
      <c r="LCR163" s="300"/>
      <c r="LCS163" s="300"/>
      <c r="LCT163" s="300"/>
      <c r="LCU163" s="300"/>
      <c r="LCV163" s="300"/>
      <c r="LCW163" s="300"/>
      <c r="LCX163" s="300"/>
      <c r="LCY163" s="300"/>
      <c r="LCZ163" s="300"/>
      <c r="LDA163" s="300"/>
      <c r="LDB163" s="300"/>
      <c r="LDC163" s="300"/>
      <c r="LDD163" s="300"/>
      <c r="LDE163" s="300"/>
      <c r="LDF163" s="300"/>
      <c r="LDG163" s="300"/>
      <c r="LDH163" s="300"/>
      <c r="LDI163" s="300"/>
      <c r="LDJ163" s="300"/>
      <c r="LDK163" s="300"/>
      <c r="LDL163" s="300"/>
      <c r="LDM163" s="300"/>
      <c r="LDN163" s="300"/>
      <c r="LDO163" s="300"/>
      <c r="LDP163" s="300"/>
      <c r="LDQ163" s="300"/>
      <c r="LDR163" s="300"/>
      <c r="LDS163" s="300"/>
      <c r="LDT163" s="300"/>
      <c r="LDU163" s="300"/>
      <c r="LDV163" s="300"/>
      <c r="LDW163" s="300"/>
      <c r="LDX163" s="300"/>
      <c r="LDY163" s="300"/>
      <c r="LDZ163" s="300"/>
      <c r="LEA163" s="300"/>
      <c r="LEB163" s="300"/>
      <c r="LEC163" s="300"/>
      <c r="LED163" s="300"/>
      <c r="LEE163" s="300"/>
      <c r="LEF163" s="300"/>
      <c r="LEG163" s="300"/>
      <c r="LEH163" s="300"/>
      <c r="LEI163" s="300"/>
      <c r="LEJ163" s="300"/>
      <c r="LEK163" s="300"/>
      <c r="LEL163" s="300"/>
      <c r="LEM163" s="300"/>
      <c r="LEN163" s="300"/>
      <c r="LEO163" s="300"/>
      <c r="LEP163" s="300"/>
      <c r="LEQ163" s="300"/>
      <c r="LER163" s="300"/>
      <c r="LES163" s="300"/>
      <c r="LET163" s="300"/>
      <c r="LEU163" s="300"/>
      <c r="LEV163" s="300"/>
      <c r="LEW163" s="300"/>
      <c r="LEX163" s="300"/>
      <c r="LEY163" s="300"/>
      <c r="LEZ163" s="300"/>
      <c r="LFA163" s="300"/>
      <c r="LFB163" s="300"/>
      <c r="LFC163" s="300"/>
      <c r="LFD163" s="300"/>
      <c r="LFE163" s="300"/>
      <c r="LFF163" s="300"/>
      <c r="LFG163" s="300"/>
      <c r="LFH163" s="300"/>
      <c r="LFI163" s="300"/>
      <c r="LFJ163" s="300"/>
      <c r="LFK163" s="300"/>
      <c r="LFL163" s="300"/>
      <c r="LFM163" s="300"/>
      <c r="LFN163" s="300"/>
      <c r="LFO163" s="300"/>
      <c r="LFP163" s="300"/>
      <c r="LFQ163" s="300"/>
      <c r="LFR163" s="300"/>
      <c r="LFS163" s="300"/>
      <c r="LFT163" s="300"/>
      <c r="LFU163" s="300"/>
      <c r="LFV163" s="300"/>
      <c r="LFW163" s="300"/>
      <c r="LFX163" s="300"/>
      <c r="LFY163" s="300"/>
      <c r="LFZ163" s="300"/>
      <c r="LGA163" s="300"/>
      <c r="LGB163" s="300"/>
      <c r="LGC163" s="300"/>
      <c r="LGD163" s="300"/>
      <c r="LGE163" s="300"/>
      <c r="LGF163" s="300"/>
      <c r="LGG163" s="300"/>
      <c r="LGH163" s="300"/>
      <c r="LGI163" s="300"/>
      <c r="LGJ163" s="300"/>
      <c r="LGK163" s="300"/>
      <c r="LGL163" s="300"/>
      <c r="LGM163" s="300"/>
      <c r="LGN163" s="300"/>
      <c r="LGO163" s="300"/>
      <c r="LGP163" s="300"/>
      <c r="LGQ163" s="300"/>
      <c r="LGR163" s="300"/>
      <c r="LGS163" s="300"/>
      <c r="LGT163" s="300"/>
      <c r="LGU163" s="300"/>
      <c r="LGV163" s="300"/>
      <c r="LGW163" s="300"/>
      <c r="LGX163" s="300"/>
      <c r="LGY163" s="300"/>
      <c r="LGZ163" s="300"/>
      <c r="LHA163" s="300"/>
      <c r="LHB163" s="300"/>
      <c r="LHC163" s="300"/>
      <c r="LHD163" s="300"/>
      <c r="LHE163" s="300"/>
      <c r="LHF163" s="300"/>
      <c r="LHG163" s="300"/>
      <c r="LHH163" s="300"/>
      <c r="LHI163" s="300"/>
      <c r="LHJ163" s="300"/>
      <c r="LHK163" s="300"/>
      <c r="LHL163" s="300"/>
      <c r="LHM163" s="300"/>
      <c r="LHN163" s="300"/>
      <c r="LHO163" s="300"/>
      <c r="LHP163" s="300"/>
      <c r="LHQ163" s="300"/>
      <c r="LHR163" s="300"/>
      <c r="LHS163" s="300"/>
      <c r="LHT163" s="300"/>
      <c r="LHU163" s="300"/>
      <c r="LHV163" s="300"/>
      <c r="LHW163" s="300"/>
      <c r="LHX163" s="300"/>
      <c r="LHY163" s="300"/>
      <c r="LHZ163" s="300"/>
      <c r="LIA163" s="300"/>
      <c r="LIB163" s="300"/>
      <c r="LIC163" s="300"/>
      <c r="LID163" s="300"/>
      <c r="LIE163" s="300"/>
      <c r="LIF163" s="300"/>
      <c r="LIG163" s="300"/>
      <c r="LIH163" s="300"/>
      <c r="LII163" s="300"/>
      <c r="LIJ163" s="300"/>
      <c r="LIK163" s="300"/>
      <c r="LIL163" s="300"/>
      <c r="LIM163" s="300"/>
      <c r="LIN163" s="300"/>
      <c r="LIO163" s="300"/>
      <c r="LIP163" s="300"/>
      <c r="LIQ163" s="300"/>
      <c r="LIR163" s="300"/>
      <c r="LIS163" s="300"/>
      <c r="LIT163" s="300"/>
      <c r="LIU163" s="300"/>
      <c r="LIV163" s="300"/>
      <c r="LIW163" s="300"/>
      <c r="LIX163" s="300"/>
      <c r="LIY163" s="300"/>
      <c r="LIZ163" s="300"/>
      <c r="LJA163" s="300"/>
      <c r="LJB163" s="300"/>
      <c r="LJC163" s="300"/>
      <c r="LJD163" s="300"/>
      <c r="LJE163" s="300"/>
      <c r="LJF163" s="300"/>
      <c r="LJG163" s="300"/>
      <c r="LJH163" s="300"/>
      <c r="LJI163" s="300"/>
      <c r="LJJ163" s="300"/>
      <c r="LJK163" s="300"/>
      <c r="LJL163" s="300"/>
      <c r="LJM163" s="300"/>
      <c r="LJN163" s="300"/>
      <c r="LJO163" s="300"/>
      <c r="LJP163" s="300"/>
      <c r="LJQ163" s="300"/>
      <c r="LJR163" s="300"/>
      <c r="LJS163" s="300"/>
      <c r="LJT163" s="300"/>
      <c r="LJU163" s="300"/>
      <c r="LJV163" s="300"/>
      <c r="LJW163" s="300"/>
      <c r="LJX163" s="300"/>
      <c r="LJY163" s="300"/>
      <c r="LJZ163" s="300"/>
      <c r="LKA163" s="300"/>
      <c r="LKB163" s="300"/>
      <c r="LKC163" s="300"/>
      <c r="LKD163" s="300"/>
      <c r="LKE163" s="300"/>
      <c r="LKF163" s="300"/>
      <c r="LKG163" s="300"/>
      <c r="LKH163" s="300"/>
      <c r="LKI163" s="300"/>
      <c r="LKJ163" s="300"/>
      <c r="LKK163" s="300"/>
      <c r="LKL163" s="300"/>
      <c r="LKM163" s="300"/>
      <c r="LKN163" s="300"/>
      <c r="LKO163" s="300"/>
      <c r="LKP163" s="300"/>
      <c r="LKQ163" s="300"/>
      <c r="LKR163" s="300"/>
      <c r="LKS163" s="300"/>
      <c r="LKT163" s="300"/>
      <c r="LKU163" s="300"/>
      <c r="LKV163" s="300"/>
      <c r="LKW163" s="300"/>
      <c r="LKX163" s="300"/>
      <c r="LKY163" s="300"/>
      <c r="LKZ163" s="300"/>
      <c r="LLA163" s="300"/>
      <c r="LLB163" s="300"/>
      <c r="LLC163" s="300"/>
      <c r="LLD163" s="300"/>
      <c r="LLE163" s="300"/>
      <c r="LLF163" s="300"/>
      <c r="LLG163" s="300"/>
      <c r="LLH163" s="300"/>
      <c r="LLI163" s="300"/>
      <c r="LLJ163" s="300"/>
      <c r="LLK163" s="300"/>
      <c r="LLL163" s="300"/>
      <c r="LLM163" s="300"/>
      <c r="LLN163" s="300"/>
      <c r="LLO163" s="300"/>
      <c r="LLP163" s="300"/>
      <c r="LLQ163" s="300"/>
      <c r="LLR163" s="300"/>
      <c r="LLS163" s="300"/>
      <c r="LLT163" s="300"/>
      <c r="LLU163" s="300"/>
      <c r="LLV163" s="300"/>
      <c r="LLW163" s="300"/>
      <c r="LLX163" s="300"/>
      <c r="LLY163" s="300"/>
      <c r="LLZ163" s="300"/>
      <c r="LMA163" s="300"/>
      <c r="LMH163" s="300"/>
      <c r="LMI163" s="300"/>
      <c r="LMJ163" s="300"/>
      <c r="LMK163" s="300"/>
      <c r="LML163" s="300"/>
      <c r="LMM163" s="300"/>
      <c r="LMN163" s="300"/>
      <c r="LMO163" s="300"/>
      <c r="LMP163" s="300"/>
      <c r="LMQ163" s="300"/>
      <c r="LMR163" s="300"/>
      <c r="LMS163" s="300"/>
      <c r="LMT163" s="300"/>
      <c r="LMU163" s="300"/>
      <c r="LMV163" s="300"/>
      <c r="LMW163" s="300"/>
      <c r="LMX163" s="300"/>
      <c r="LMY163" s="300"/>
      <c r="LMZ163" s="300"/>
      <c r="LNA163" s="300"/>
      <c r="LNB163" s="300"/>
      <c r="LNC163" s="300"/>
      <c r="LND163" s="300"/>
      <c r="LNE163" s="300"/>
      <c r="LNF163" s="300"/>
      <c r="LNG163" s="300"/>
      <c r="LNH163" s="300"/>
      <c r="LNI163" s="300"/>
      <c r="LNJ163" s="300"/>
      <c r="LNK163" s="300"/>
      <c r="LNL163" s="300"/>
      <c r="LNM163" s="300"/>
      <c r="LNN163" s="300"/>
      <c r="LNO163" s="300"/>
      <c r="LNP163" s="300"/>
      <c r="LNQ163" s="300"/>
      <c r="LNR163" s="300"/>
      <c r="LNS163" s="300"/>
      <c r="LNT163" s="300"/>
      <c r="LNU163" s="300"/>
      <c r="LNV163" s="300"/>
      <c r="LNW163" s="300"/>
      <c r="LNX163" s="300"/>
      <c r="LNY163" s="300"/>
      <c r="LNZ163" s="300"/>
      <c r="LOA163" s="300"/>
      <c r="LOB163" s="300"/>
      <c r="LOC163" s="300"/>
      <c r="LOD163" s="300"/>
      <c r="LOE163" s="300"/>
      <c r="LOF163" s="300"/>
      <c r="LOG163" s="300"/>
      <c r="LOH163" s="300"/>
      <c r="LOI163" s="300"/>
      <c r="LOJ163" s="300"/>
      <c r="LOK163" s="300"/>
      <c r="LOL163" s="300"/>
      <c r="LOM163" s="300"/>
      <c r="LON163" s="300"/>
      <c r="LOO163" s="300"/>
      <c r="LOP163" s="300"/>
      <c r="LOQ163" s="300"/>
      <c r="LOR163" s="300"/>
      <c r="LOS163" s="300"/>
      <c r="LOT163" s="300"/>
      <c r="LOU163" s="300"/>
      <c r="LOV163" s="300"/>
      <c r="LOW163" s="300"/>
      <c r="LOX163" s="300"/>
      <c r="LOY163" s="300"/>
      <c r="LOZ163" s="300"/>
      <c r="LPA163" s="300"/>
      <c r="LPB163" s="300"/>
      <c r="LPC163" s="300"/>
      <c r="LPD163" s="300"/>
      <c r="LPE163" s="300"/>
      <c r="LPF163" s="300"/>
      <c r="LPG163" s="300"/>
      <c r="LPH163" s="300"/>
      <c r="LPI163" s="300"/>
      <c r="LPJ163" s="300"/>
      <c r="LPK163" s="300"/>
      <c r="LPL163" s="300"/>
      <c r="LPM163" s="300"/>
      <c r="LPN163" s="300"/>
      <c r="LPO163" s="300"/>
      <c r="LPP163" s="300"/>
      <c r="LPQ163" s="300"/>
      <c r="LPR163" s="300"/>
      <c r="LPS163" s="300"/>
      <c r="LPT163" s="300"/>
      <c r="LPU163" s="300"/>
      <c r="LPV163" s="300"/>
      <c r="LPW163" s="300"/>
      <c r="LPX163" s="300"/>
      <c r="LPY163" s="300"/>
      <c r="LPZ163" s="300"/>
      <c r="LQA163" s="300"/>
      <c r="LQB163" s="300"/>
      <c r="LQC163" s="300"/>
      <c r="LQD163" s="300"/>
      <c r="LQE163" s="300"/>
      <c r="LQF163" s="300"/>
      <c r="LQG163" s="300"/>
      <c r="LQH163" s="300"/>
      <c r="LQI163" s="300"/>
      <c r="LQJ163" s="300"/>
      <c r="LQK163" s="300"/>
      <c r="LQL163" s="300"/>
      <c r="LQM163" s="300"/>
      <c r="LQN163" s="300"/>
      <c r="LQO163" s="300"/>
      <c r="LQP163" s="300"/>
      <c r="LQQ163" s="300"/>
      <c r="LQR163" s="300"/>
      <c r="LQS163" s="300"/>
      <c r="LQT163" s="300"/>
      <c r="LQU163" s="300"/>
      <c r="LQV163" s="300"/>
      <c r="LQW163" s="300"/>
      <c r="LQX163" s="300"/>
      <c r="LQY163" s="300"/>
      <c r="LQZ163" s="300"/>
      <c r="LRA163" s="300"/>
      <c r="LRB163" s="300"/>
      <c r="LRC163" s="300"/>
      <c r="LRD163" s="300"/>
      <c r="LRE163" s="300"/>
      <c r="LRF163" s="300"/>
      <c r="LRG163" s="300"/>
      <c r="LRH163" s="300"/>
      <c r="LRI163" s="300"/>
      <c r="LRJ163" s="300"/>
      <c r="LRK163" s="300"/>
      <c r="LRL163" s="300"/>
      <c r="LRM163" s="300"/>
      <c r="LRN163" s="300"/>
      <c r="LRO163" s="300"/>
      <c r="LRP163" s="300"/>
      <c r="LRQ163" s="300"/>
      <c r="LRR163" s="300"/>
      <c r="LRS163" s="300"/>
      <c r="LRT163" s="300"/>
      <c r="LRU163" s="300"/>
      <c r="LRV163" s="300"/>
      <c r="LRW163" s="300"/>
      <c r="LRX163" s="300"/>
      <c r="LRY163" s="300"/>
      <c r="LRZ163" s="300"/>
      <c r="LSA163" s="300"/>
      <c r="LSB163" s="300"/>
      <c r="LSC163" s="300"/>
      <c r="LSD163" s="300"/>
      <c r="LSE163" s="300"/>
      <c r="LSF163" s="300"/>
      <c r="LSG163" s="300"/>
      <c r="LSH163" s="300"/>
      <c r="LSI163" s="300"/>
      <c r="LSJ163" s="300"/>
      <c r="LSK163" s="300"/>
      <c r="LSL163" s="300"/>
      <c r="LSM163" s="300"/>
      <c r="LSN163" s="300"/>
      <c r="LSO163" s="300"/>
      <c r="LSP163" s="300"/>
      <c r="LSQ163" s="300"/>
      <c r="LSR163" s="300"/>
      <c r="LSS163" s="300"/>
      <c r="LST163" s="300"/>
      <c r="LSU163" s="300"/>
      <c r="LSV163" s="300"/>
      <c r="LSW163" s="300"/>
      <c r="LSX163" s="300"/>
      <c r="LSY163" s="300"/>
      <c r="LSZ163" s="300"/>
      <c r="LTA163" s="300"/>
      <c r="LTB163" s="300"/>
      <c r="LTC163" s="300"/>
      <c r="LTD163" s="300"/>
      <c r="LTE163" s="300"/>
      <c r="LTF163" s="300"/>
      <c r="LTG163" s="300"/>
      <c r="LTH163" s="300"/>
      <c r="LTI163" s="300"/>
      <c r="LTJ163" s="300"/>
      <c r="LTK163" s="300"/>
      <c r="LTL163" s="300"/>
      <c r="LTM163" s="300"/>
      <c r="LTN163" s="300"/>
      <c r="LTO163" s="300"/>
      <c r="LTP163" s="300"/>
      <c r="LTQ163" s="300"/>
      <c r="LTR163" s="300"/>
      <c r="LTS163" s="300"/>
      <c r="LTT163" s="300"/>
      <c r="LTU163" s="300"/>
      <c r="LTV163" s="300"/>
      <c r="LTW163" s="300"/>
      <c r="LTX163" s="300"/>
      <c r="LTY163" s="300"/>
      <c r="LTZ163" s="300"/>
      <c r="LUA163" s="300"/>
      <c r="LUB163" s="300"/>
      <c r="LUC163" s="300"/>
      <c r="LUD163" s="300"/>
      <c r="LUE163" s="300"/>
      <c r="LUF163" s="300"/>
      <c r="LUG163" s="300"/>
      <c r="LUH163" s="300"/>
      <c r="LUI163" s="300"/>
      <c r="LUJ163" s="300"/>
      <c r="LUK163" s="300"/>
      <c r="LUL163" s="300"/>
      <c r="LUM163" s="300"/>
      <c r="LUN163" s="300"/>
      <c r="LUO163" s="300"/>
      <c r="LUP163" s="300"/>
      <c r="LUQ163" s="300"/>
      <c r="LUR163" s="300"/>
      <c r="LUS163" s="300"/>
      <c r="LUT163" s="300"/>
      <c r="LUU163" s="300"/>
      <c r="LUV163" s="300"/>
      <c r="LUW163" s="300"/>
      <c r="LUX163" s="300"/>
      <c r="LUY163" s="300"/>
      <c r="LUZ163" s="300"/>
      <c r="LVA163" s="300"/>
      <c r="LVB163" s="300"/>
      <c r="LVC163" s="300"/>
      <c r="LVD163" s="300"/>
      <c r="LVE163" s="300"/>
      <c r="LVF163" s="300"/>
      <c r="LVG163" s="300"/>
      <c r="LVH163" s="300"/>
      <c r="LVI163" s="300"/>
      <c r="LVJ163" s="300"/>
      <c r="LVK163" s="300"/>
      <c r="LVL163" s="300"/>
      <c r="LVM163" s="300"/>
      <c r="LVN163" s="300"/>
      <c r="LVO163" s="300"/>
      <c r="LVP163" s="300"/>
      <c r="LVQ163" s="300"/>
      <c r="LVR163" s="300"/>
      <c r="LVS163" s="300"/>
      <c r="LVT163" s="300"/>
      <c r="LVU163" s="300"/>
      <c r="LVV163" s="300"/>
      <c r="LVW163" s="300"/>
      <c r="LWD163" s="300"/>
      <c r="LWE163" s="300"/>
      <c r="LWF163" s="300"/>
      <c r="LWG163" s="300"/>
      <c r="LWH163" s="300"/>
      <c r="LWI163" s="300"/>
      <c r="LWJ163" s="300"/>
      <c r="LWK163" s="300"/>
      <c r="LWL163" s="300"/>
      <c r="LWM163" s="300"/>
      <c r="LWN163" s="300"/>
      <c r="LWO163" s="300"/>
      <c r="LWP163" s="300"/>
      <c r="LWQ163" s="300"/>
      <c r="LWR163" s="300"/>
      <c r="LWS163" s="300"/>
      <c r="LWT163" s="300"/>
      <c r="LWU163" s="300"/>
      <c r="LWV163" s="300"/>
      <c r="LWW163" s="300"/>
      <c r="LWX163" s="300"/>
      <c r="LWY163" s="300"/>
      <c r="LWZ163" s="300"/>
      <c r="LXA163" s="300"/>
      <c r="LXB163" s="300"/>
      <c r="LXC163" s="300"/>
      <c r="LXD163" s="300"/>
      <c r="LXE163" s="300"/>
      <c r="LXF163" s="300"/>
      <c r="LXG163" s="300"/>
      <c r="LXH163" s="300"/>
      <c r="LXI163" s="300"/>
      <c r="LXJ163" s="300"/>
      <c r="LXK163" s="300"/>
      <c r="LXL163" s="300"/>
      <c r="LXM163" s="300"/>
      <c r="LXN163" s="300"/>
      <c r="LXO163" s="300"/>
      <c r="LXP163" s="300"/>
      <c r="LXQ163" s="300"/>
      <c r="LXR163" s="300"/>
      <c r="LXS163" s="300"/>
      <c r="LXT163" s="300"/>
      <c r="LXU163" s="300"/>
      <c r="LXV163" s="300"/>
      <c r="LXW163" s="300"/>
      <c r="LXX163" s="300"/>
      <c r="LXY163" s="300"/>
      <c r="LXZ163" s="300"/>
      <c r="LYA163" s="300"/>
      <c r="LYB163" s="300"/>
      <c r="LYC163" s="300"/>
      <c r="LYD163" s="300"/>
      <c r="LYE163" s="300"/>
      <c r="LYF163" s="300"/>
      <c r="LYG163" s="300"/>
      <c r="LYH163" s="300"/>
      <c r="LYI163" s="300"/>
      <c r="LYJ163" s="300"/>
      <c r="LYK163" s="300"/>
      <c r="LYL163" s="300"/>
      <c r="LYM163" s="300"/>
      <c r="LYN163" s="300"/>
      <c r="LYO163" s="300"/>
      <c r="LYP163" s="300"/>
      <c r="LYQ163" s="300"/>
      <c r="LYR163" s="300"/>
      <c r="LYS163" s="300"/>
      <c r="LYT163" s="300"/>
      <c r="LYU163" s="300"/>
      <c r="LYV163" s="300"/>
      <c r="LYW163" s="300"/>
      <c r="LYX163" s="300"/>
      <c r="LYY163" s="300"/>
      <c r="LYZ163" s="300"/>
      <c r="LZA163" s="300"/>
      <c r="LZB163" s="300"/>
      <c r="LZC163" s="300"/>
      <c r="LZD163" s="300"/>
      <c r="LZE163" s="300"/>
      <c r="LZF163" s="300"/>
      <c r="LZG163" s="300"/>
      <c r="LZH163" s="300"/>
      <c r="LZI163" s="300"/>
      <c r="LZJ163" s="300"/>
      <c r="LZK163" s="300"/>
      <c r="LZL163" s="300"/>
      <c r="LZM163" s="300"/>
      <c r="LZN163" s="300"/>
      <c r="LZO163" s="300"/>
      <c r="LZP163" s="300"/>
      <c r="LZQ163" s="300"/>
      <c r="LZR163" s="300"/>
      <c r="LZS163" s="300"/>
      <c r="LZT163" s="300"/>
      <c r="LZU163" s="300"/>
      <c r="LZV163" s="300"/>
      <c r="LZW163" s="300"/>
      <c r="LZX163" s="300"/>
      <c r="LZY163" s="300"/>
      <c r="LZZ163" s="300"/>
      <c r="MAA163" s="300"/>
      <c r="MAB163" s="300"/>
      <c r="MAC163" s="300"/>
      <c r="MAD163" s="300"/>
      <c r="MAE163" s="300"/>
      <c r="MAF163" s="300"/>
      <c r="MAG163" s="300"/>
      <c r="MAH163" s="300"/>
      <c r="MAI163" s="300"/>
      <c r="MAJ163" s="300"/>
      <c r="MAK163" s="300"/>
      <c r="MAL163" s="300"/>
      <c r="MAM163" s="300"/>
      <c r="MAN163" s="300"/>
      <c r="MAO163" s="300"/>
      <c r="MAP163" s="300"/>
      <c r="MAQ163" s="300"/>
      <c r="MAR163" s="300"/>
      <c r="MAS163" s="300"/>
      <c r="MAT163" s="300"/>
      <c r="MAU163" s="300"/>
      <c r="MAV163" s="300"/>
      <c r="MAW163" s="300"/>
      <c r="MAX163" s="300"/>
      <c r="MAY163" s="300"/>
      <c r="MAZ163" s="300"/>
      <c r="MBA163" s="300"/>
      <c r="MBB163" s="300"/>
      <c r="MBC163" s="300"/>
      <c r="MBD163" s="300"/>
      <c r="MBE163" s="300"/>
      <c r="MBF163" s="300"/>
      <c r="MBG163" s="300"/>
      <c r="MBH163" s="300"/>
      <c r="MBI163" s="300"/>
      <c r="MBJ163" s="300"/>
      <c r="MBK163" s="300"/>
      <c r="MBL163" s="300"/>
      <c r="MBM163" s="300"/>
      <c r="MBN163" s="300"/>
      <c r="MBO163" s="300"/>
      <c r="MBP163" s="300"/>
      <c r="MBQ163" s="300"/>
      <c r="MBR163" s="300"/>
      <c r="MBS163" s="300"/>
      <c r="MBT163" s="300"/>
      <c r="MBU163" s="300"/>
      <c r="MBV163" s="300"/>
      <c r="MBW163" s="300"/>
      <c r="MBX163" s="300"/>
      <c r="MBY163" s="300"/>
      <c r="MBZ163" s="300"/>
      <c r="MCA163" s="300"/>
      <c r="MCB163" s="300"/>
      <c r="MCC163" s="300"/>
      <c r="MCD163" s="300"/>
      <c r="MCE163" s="300"/>
      <c r="MCF163" s="300"/>
      <c r="MCG163" s="300"/>
      <c r="MCH163" s="300"/>
      <c r="MCI163" s="300"/>
      <c r="MCJ163" s="300"/>
      <c r="MCK163" s="300"/>
      <c r="MCL163" s="300"/>
      <c r="MCM163" s="300"/>
      <c r="MCN163" s="300"/>
      <c r="MCO163" s="300"/>
      <c r="MCP163" s="300"/>
      <c r="MCQ163" s="300"/>
      <c r="MCR163" s="300"/>
      <c r="MCS163" s="300"/>
      <c r="MCT163" s="300"/>
      <c r="MCU163" s="300"/>
      <c r="MCV163" s="300"/>
      <c r="MCW163" s="300"/>
      <c r="MCX163" s="300"/>
      <c r="MCY163" s="300"/>
      <c r="MCZ163" s="300"/>
      <c r="MDA163" s="300"/>
      <c r="MDB163" s="300"/>
      <c r="MDC163" s="300"/>
      <c r="MDD163" s="300"/>
      <c r="MDE163" s="300"/>
      <c r="MDF163" s="300"/>
      <c r="MDG163" s="300"/>
      <c r="MDH163" s="300"/>
      <c r="MDI163" s="300"/>
      <c r="MDJ163" s="300"/>
      <c r="MDK163" s="300"/>
      <c r="MDL163" s="300"/>
      <c r="MDM163" s="300"/>
      <c r="MDN163" s="300"/>
      <c r="MDO163" s="300"/>
      <c r="MDP163" s="300"/>
      <c r="MDQ163" s="300"/>
      <c r="MDR163" s="300"/>
      <c r="MDS163" s="300"/>
      <c r="MDT163" s="300"/>
      <c r="MDU163" s="300"/>
      <c r="MDV163" s="300"/>
      <c r="MDW163" s="300"/>
      <c r="MDX163" s="300"/>
      <c r="MDY163" s="300"/>
      <c r="MDZ163" s="300"/>
      <c r="MEA163" s="300"/>
      <c r="MEB163" s="300"/>
      <c r="MEC163" s="300"/>
      <c r="MED163" s="300"/>
      <c r="MEE163" s="300"/>
      <c r="MEF163" s="300"/>
      <c r="MEG163" s="300"/>
      <c r="MEH163" s="300"/>
      <c r="MEI163" s="300"/>
      <c r="MEJ163" s="300"/>
      <c r="MEK163" s="300"/>
      <c r="MEL163" s="300"/>
      <c r="MEM163" s="300"/>
      <c r="MEN163" s="300"/>
      <c r="MEO163" s="300"/>
      <c r="MEP163" s="300"/>
      <c r="MEQ163" s="300"/>
      <c r="MER163" s="300"/>
      <c r="MES163" s="300"/>
      <c r="MET163" s="300"/>
      <c r="MEU163" s="300"/>
      <c r="MEV163" s="300"/>
      <c r="MEW163" s="300"/>
      <c r="MEX163" s="300"/>
      <c r="MEY163" s="300"/>
      <c r="MEZ163" s="300"/>
      <c r="MFA163" s="300"/>
      <c r="MFB163" s="300"/>
      <c r="MFC163" s="300"/>
      <c r="MFD163" s="300"/>
      <c r="MFE163" s="300"/>
      <c r="MFF163" s="300"/>
      <c r="MFG163" s="300"/>
      <c r="MFH163" s="300"/>
      <c r="MFI163" s="300"/>
      <c r="MFJ163" s="300"/>
      <c r="MFK163" s="300"/>
      <c r="MFL163" s="300"/>
      <c r="MFM163" s="300"/>
      <c r="MFN163" s="300"/>
      <c r="MFO163" s="300"/>
      <c r="MFP163" s="300"/>
      <c r="MFQ163" s="300"/>
      <c r="MFR163" s="300"/>
      <c r="MFS163" s="300"/>
      <c r="MFZ163" s="300"/>
      <c r="MGA163" s="300"/>
      <c r="MGB163" s="300"/>
      <c r="MGC163" s="300"/>
      <c r="MGD163" s="300"/>
      <c r="MGE163" s="300"/>
      <c r="MGF163" s="300"/>
      <c r="MGG163" s="300"/>
      <c r="MGH163" s="300"/>
      <c r="MGI163" s="300"/>
      <c r="MGJ163" s="300"/>
      <c r="MGK163" s="300"/>
      <c r="MGL163" s="300"/>
      <c r="MGM163" s="300"/>
      <c r="MGN163" s="300"/>
      <c r="MGO163" s="300"/>
      <c r="MGP163" s="300"/>
      <c r="MGQ163" s="300"/>
      <c r="MGR163" s="300"/>
      <c r="MGS163" s="300"/>
      <c r="MGT163" s="300"/>
      <c r="MGU163" s="300"/>
      <c r="MGV163" s="300"/>
      <c r="MGW163" s="300"/>
      <c r="MGX163" s="300"/>
      <c r="MGY163" s="300"/>
      <c r="MGZ163" s="300"/>
      <c r="MHA163" s="300"/>
      <c r="MHB163" s="300"/>
      <c r="MHC163" s="300"/>
      <c r="MHD163" s="300"/>
      <c r="MHE163" s="300"/>
      <c r="MHF163" s="300"/>
      <c r="MHG163" s="300"/>
      <c r="MHH163" s="300"/>
      <c r="MHI163" s="300"/>
      <c r="MHJ163" s="300"/>
      <c r="MHK163" s="300"/>
      <c r="MHL163" s="300"/>
      <c r="MHM163" s="300"/>
      <c r="MHN163" s="300"/>
      <c r="MHO163" s="300"/>
      <c r="MHP163" s="300"/>
      <c r="MHQ163" s="300"/>
      <c r="MHR163" s="300"/>
      <c r="MHS163" s="300"/>
      <c r="MHT163" s="300"/>
      <c r="MHU163" s="300"/>
      <c r="MHV163" s="300"/>
      <c r="MHW163" s="300"/>
      <c r="MHX163" s="300"/>
      <c r="MHY163" s="300"/>
      <c r="MHZ163" s="300"/>
      <c r="MIA163" s="300"/>
      <c r="MIB163" s="300"/>
      <c r="MIC163" s="300"/>
      <c r="MID163" s="300"/>
      <c r="MIE163" s="300"/>
      <c r="MIF163" s="300"/>
      <c r="MIG163" s="300"/>
      <c r="MIH163" s="300"/>
      <c r="MII163" s="300"/>
      <c r="MIJ163" s="300"/>
      <c r="MIK163" s="300"/>
      <c r="MIL163" s="300"/>
      <c r="MIM163" s="300"/>
      <c r="MIN163" s="300"/>
      <c r="MIO163" s="300"/>
      <c r="MIP163" s="300"/>
      <c r="MIQ163" s="300"/>
      <c r="MIR163" s="300"/>
      <c r="MIS163" s="300"/>
      <c r="MIT163" s="300"/>
      <c r="MIU163" s="300"/>
      <c r="MIV163" s="300"/>
      <c r="MIW163" s="300"/>
      <c r="MIX163" s="300"/>
      <c r="MIY163" s="300"/>
      <c r="MIZ163" s="300"/>
      <c r="MJA163" s="300"/>
      <c r="MJB163" s="300"/>
      <c r="MJC163" s="300"/>
      <c r="MJD163" s="300"/>
      <c r="MJE163" s="300"/>
      <c r="MJF163" s="300"/>
      <c r="MJG163" s="300"/>
      <c r="MJH163" s="300"/>
      <c r="MJI163" s="300"/>
      <c r="MJJ163" s="300"/>
      <c r="MJK163" s="300"/>
      <c r="MJL163" s="300"/>
      <c r="MJM163" s="300"/>
      <c r="MJN163" s="300"/>
      <c r="MJO163" s="300"/>
      <c r="MJP163" s="300"/>
      <c r="MJQ163" s="300"/>
      <c r="MJR163" s="300"/>
      <c r="MJS163" s="300"/>
      <c r="MJT163" s="300"/>
      <c r="MJU163" s="300"/>
      <c r="MJV163" s="300"/>
      <c r="MJW163" s="300"/>
      <c r="MJX163" s="300"/>
      <c r="MJY163" s="300"/>
      <c r="MJZ163" s="300"/>
      <c r="MKA163" s="300"/>
      <c r="MKB163" s="300"/>
      <c r="MKC163" s="300"/>
      <c r="MKD163" s="300"/>
      <c r="MKE163" s="300"/>
      <c r="MKF163" s="300"/>
      <c r="MKG163" s="300"/>
      <c r="MKH163" s="300"/>
      <c r="MKI163" s="300"/>
      <c r="MKJ163" s="300"/>
      <c r="MKK163" s="300"/>
      <c r="MKL163" s="300"/>
      <c r="MKM163" s="300"/>
      <c r="MKN163" s="300"/>
      <c r="MKO163" s="300"/>
      <c r="MKP163" s="300"/>
      <c r="MKQ163" s="300"/>
      <c r="MKR163" s="300"/>
      <c r="MKS163" s="300"/>
      <c r="MKT163" s="300"/>
      <c r="MKU163" s="300"/>
      <c r="MKV163" s="300"/>
      <c r="MKW163" s="300"/>
      <c r="MKX163" s="300"/>
      <c r="MKY163" s="300"/>
      <c r="MKZ163" s="300"/>
      <c r="MLA163" s="300"/>
      <c r="MLB163" s="300"/>
      <c r="MLC163" s="300"/>
      <c r="MLD163" s="300"/>
      <c r="MLE163" s="300"/>
      <c r="MLF163" s="300"/>
      <c r="MLG163" s="300"/>
      <c r="MLH163" s="300"/>
      <c r="MLI163" s="300"/>
      <c r="MLJ163" s="300"/>
      <c r="MLK163" s="300"/>
      <c r="MLL163" s="300"/>
      <c r="MLM163" s="300"/>
      <c r="MLN163" s="300"/>
      <c r="MLO163" s="300"/>
      <c r="MLP163" s="300"/>
      <c r="MLQ163" s="300"/>
      <c r="MLR163" s="300"/>
      <c r="MLS163" s="300"/>
      <c r="MLT163" s="300"/>
      <c r="MLU163" s="300"/>
      <c r="MLV163" s="300"/>
      <c r="MLW163" s="300"/>
      <c r="MLX163" s="300"/>
      <c r="MLY163" s="300"/>
      <c r="MLZ163" s="300"/>
      <c r="MMA163" s="300"/>
      <c r="MMB163" s="300"/>
      <c r="MMC163" s="300"/>
      <c r="MMD163" s="300"/>
      <c r="MME163" s="300"/>
      <c r="MMF163" s="300"/>
      <c r="MMG163" s="300"/>
      <c r="MMH163" s="300"/>
      <c r="MMI163" s="300"/>
      <c r="MMJ163" s="300"/>
      <c r="MMK163" s="300"/>
      <c r="MML163" s="300"/>
      <c r="MMM163" s="300"/>
      <c r="MMN163" s="300"/>
      <c r="MMO163" s="300"/>
      <c r="MMP163" s="300"/>
      <c r="MMQ163" s="300"/>
      <c r="MMR163" s="300"/>
      <c r="MMS163" s="300"/>
      <c r="MMT163" s="300"/>
      <c r="MMU163" s="300"/>
      <c r="MMV163" s="300"/>
      <c r="MMW163" s="300"/>
      <c r="MMX163" s="300"/>
      <c r="MMY163" s="300"/>
      <c r="MMZ163" s="300"/>
      <c r="MNA163" s="300"/>
      <c r="MNB163" s="300"/>
      <c r="MNC163" s="300"/>
      <c r="MND163" s="300"/>
      <c r="MNE163" s="300"/>
      <c r="MNF163" s="300"/>
      <c r="MNG163" s="300"/>
      <c r="MNH163" s="300"/>
      <c r="MNI163" s="300"/>
      <c r="MNJ163" s="300"/>
      <c r="MNK163" s="300"/>
      <c r="MNL163" s="300"/>
      <c r="MNM163" s="300"/>
      <c r="MNN163" s="300"/>
      <c r="MNO163" s="300"/>
      <c r="MNP163" s="300"/>
      <c r="MNQ163" s="300"/>
      <c r="MNR163" s="300"/>
      <c r="MNS163" s="300"/>
      <c r="MNT163" s="300"/>
      <c r="MNU163" s="300"/>
      <c r="MNV163" s="300"/>
      <c r="MNW163" s="300"/>
      <c r="MNX163" s="300"/>
      <c r="MNY163" s="300"/>
      <c r="MNZ163" s="300"/>
      <c r="MOA163" s="300"/>
      <c r="MOB163" s="300"/>
      <c r="MOC163" s="300"/>
      <c r="MOD163" s="300"/>
      <c r="MOE163" s="300"/>
      <c r="MOF163" s="300"/>
      <c r="MOG163" s="300"/>
      <c r="MOH163" s="300"/>
      <c r="MOI163" s="300"/>
      <c r="MOJ163" s="300"/>
      <c r="MOK163" s="300"/>
      <c r="MOL163" s="300"/>
      <c r="MOM163" s="300"/>
      <c r="MON163" s="300"/>
      <c r="MOO163" s="300"/>
      <c r="MOP163" s="300"/>
      <c r="MOQ163" s="300"/>
      <c r="MOR163" s="300"/>
      <c r="MOS163" s="300"/>
      <c r="MOT163" s="300"/>
      <c r="MOU163" s="300"/>
      <c r="MOV163" s="300"/>
      <c r="MOW163" s="300"/>
      <c r="MOX163" s="300"/>
      <c r="MOY163" s="300"/>
      <c r="MOZ163" s="300"/>
      <c r="MPA163" s="300"/>
      <c r="MPB163" s="300"/>
      <c r="MPC163" s="300"/>
      <c r="MPD163" s="300"/>
      <c r="MPE163" s="300"/>
      <c r="MPF163" s="300"/>
      <c r="MPG163" s="300"/>
      <c r="MPH163" s="300"/>
      <c r="MPI163" s="300"/>
      <c r="MPJ163" s="300"/>
      <c r="MPK163" s="300"/>
      <c r="MPL163" s="300"/>
      <c r="MPM163" s="300"/>
      <c r="MPN163" s="300"/>
      <c r="MPO163" s="300"/>
      <c r="MPV163" s="300"/>
      <c r="MPW163" s="300"/>
      <c r="MPX163" s="300"/>
      <c r="MPY163" s="300"/>
      <c r="MPZ163" s="300"/>
      <c r="MQA163" s="300"/>
      <c r="MQB163" s="300"/>
      <c r="MQC163" s="300"/>
      <c r="MQD163" s="300"/>
      <c r="MQE163" s="300"/>
      <c r="MQF163" s="300"/>
      <c r="MQG163" s="300"/>
      <c r="MQH163" s="300"/>
      <c r="MQI163" s="300"/>
      <c r="MQJ163" s="300"/>
      <c r="MQK163" s="300"/>
      <c r="MQL163" s="300"/>
      <c r="MQM163" s="300"/>
      <c r="MQN163" s="300"/>
      <c r="MQO163" s="300"/>
      <c r="MQP163" s="300"/>
      <c r="MQQ163" s="300"/>
      <c r="MQR163" s="300"/>
      <c r="MQS163" s="300"/>
      <c r="MQT163" s="300"/>
      <c r="MQU163" s="300"/>
      <c r="MQV163" s="300"/>
      <c r="MQW163" s="300"/>
      <c r="MQX163" s="300"/>
      <c r="MQY163" s="300"/>
      <c r="MQZ163" s="300"/>
      <c r="MRA163" s="300"/>
      <c r="MRB163" s="300"/>
      <c r="MRC163" s="300"/>
      <c r="MRD163" s="300"/>
      <c r="MRE163" s="300"/>
      <c r="MRF163" s="300"/>
      <c r="MRG163" s="300"/>
      <c r="MRH163" s="300"/>
      <c r="MRI163" s="300"/>
      <c r="MRJ163" s="300"/>
      <c r="MRK163" s="300"/>
      <c r="MRL163" s="300"/>
      <c r="MRM163" s="300"/>
      <c r="MRN163" s="300"/>
      <c r="MRO163" s="300"/>
      <c r="MRP163" s="300"/>
      <c r="MRQ163" s="300"/>
      <c r="MRR163" s="300"/>
      <c r="MRS163" s="300"/>
      <c r="MRT163" s="300"/>
      <c r="MRU163" s="300"/>
      <c r="MRV163" s="300"/>
      <c r="MRW163" s="300"/>
      <c r="MRX163" s="300"/>
      <c r="MRY163" s="300"/>
      <c r="MRZ163" s="300"/>
      <c r="MSA163" s="300"/>
      <c r="MSB163" s="300"/>
      <c r="MSC163" s="300"/>
      <c r="MSD163" s="300"/>
      <c r="MSE163" s="300"/>
      <c r="MSF163" s="300"/>
      <c r="MSG163" s="300"/>
      <c r="MSH163" s="300"/>
      <c r="MSI163" s="300"/>
      <c r="MSJ163" s="300"/>
      <c r="MSK163" s="300"/>
      <c r="MSL163" s="300"/>
      <c r="MSM163" s="300"/>
      <c r="MSN163" s="300"/>
      <c r="MSO163" s="300"/>
      <c r="MSP163" s="300"/>
      <c r="MSQ163" s="300"/>
      <c r="MSR163" s="300"/>
      <c r="MSS163" s="300"/>
      <c r="MST163" s="300"/>
      <c r="MSU163" s="300"/>
      <c r="MSV163" s="300"/>
      <c r="MSW163" s="300"/>
      <c r="MSX163" s="300"/>
      <c r="MSY163" s="300"/>
      <c r="MSZ163" s="300"/>
      <c r="MTA163" s="300"/>
      <c r="MTB163" s="300"/>
      <c r="MTC163" s="300"/>
      <c r="MTD163" s="300"/>
      <c r="MTE163" s="300"/>
      <c r="MTF163" s="300"/>
      <c r="MTG163" s="300"/>
      <c r="MTH163" s="300"/>
      <c r="MTI163" s="300"/>
      <c r="MTJ163" s="300"/>
      <c r="MTK163" s="300"/>
      <c r="MTL163" s="300"/>
      <c r="MTM163" s="300"/>
      <c r="MTN163" s="300"/>
      <c r="MTO163" s="300"/>
      <c r="MTP163" s="300"/>
      <c r="MTQ163" s="300"/>
      <c r="MTR163" s="300"/>
      <c r="MTS163" s="300"/>
      <c r="MTT163" s="300"/>
      <c r="MTU163" s="300"/>
      <c r="MTV163" s="300"/>
      <c r="MTW163" s="300"/>
      <c r="MTX163" s="300"/>
      <c r="MTY163" s="300"/>
      <c r="MTZ163" s="300"/>
      <c r="MUA163" s="300"/>
      <c r="MUB163" s="300"/>
      <c r="MUC163" s="300"/>
      <c r="MUD163" s="300"/>
      <c r="MUE163" s="300"/>
      <c r="MUF163" s="300"/>
      <c r="MUG163" s="300"/>
      <c r="MUH163" s="300"/>
      <c r="MUI163" s="300"/>
      <c r="MUJ163" s="300"/>
      <c r="MUK163" s="300"/>
      <c r="MUL163" s="300"/>
      <c r="MUM163" s="300"/>
      <c r="MUN163" s="300"/>
      <c r="MUO163" s="300"/>
      <c r="MUP163" s="300"/>
      <c r="MUQ163" s="300"/>
      <c r="MUR163" s="300"/>
      <c r="MUS163" s="300"/>
      <c r="MUT163" s="300"/>
      <c r="MUU163" s="300"/>
      <c r="MUV163" s="300"/>
      <c r="MUW163" s="300"/>
      <c r="MUX163" s="300"/>
      <c r="MUY163" s="300"/>
      <c r="MUZ163" s="300"/>
      <c r="MVA163" s="300"/>
      <c r="MVB163" s="300"/>
      <c r="MVC163" s="300"/>
      <c r="MVD163" s="300"/>
      <c r="MVE163" s="300"/>
      <c r="MVF163" s="300"/>
      <c r="MVG163" s="300"/>
      <c r="MVH163" s="300"/>
      <c r="MVI163" s="300"/>
      <c r="MVJ163" s="300"/>
      <c r="MVK163" s="300"/>
      <c r="MVL163" s="300"/>
      <c r="MVM163" s="300"/>
      <c r="MVN163" s="300"/>
      <c r="MVO163" s="300"/>
      <c r="MVP163" s="300"/>
      <c r="MVQ163" s="300"/>
      <c r="MVR163" s="300"/>
      <c r="MVS163" s="300"/>
      <c r="MVT163" s="300"/>
      <c r="MVU163" s="300"/>
      <c r="MVV163" s="300"/>
      <c r="MVW163" s="300"/>
      <c r="MVX163" s="300"/>
      <c r="MVY163" s="300"/>
      <c r="MVZ163" s="300"/>
      <c r="MWA163" s="300"/>
      <c r="MWB163" s="300"/>
      <c r="MWC163" s="300"/>
      <c r="MWD163" s="300"/>
      <c r="MWE163" s="300"/>
      <c r="MWF163" s="300"/>
      <c r="MWG163" s="300"/>
      <c r="MWH163" s="300"/>
      <c r="MWI163" s="300"/>
      <c r="MWJ163" s="300"/>
      <c r="MWK163" s="300"/>
      <c r="MWL163" s="300"/>
      <c r="MWM163" s="300"/>
      <c r="MWN163" s="300"/>
      <c r="MWO163" s="300"/>
      <c r="MWP163" s="300"/>
      <c r="MWQ163" s="300"/>
      <c r="MWR163" s="300"/>
      <c r="MWS163" s="300"/>
      <c r="MWT163" s="300"/>
      <c r="MWU163" s="300"/>
      <c r="MWV163" s="300"/>
      <c r="MWW163" s="300"/>
      <c r="MWX163" s="300"/>
      <c r="MWY163" s="300"/>
      <c r="MWZ163" s="300"/>
      <c r="MXA163" s="300"/>
      <c r="MXB163" s="300"/>
      <c r="MXC163" s="300"/>
      <c r="MXD163" s="300"/>
      <c r="MXE163" s="300"/>
      <c r="MXF163" s="300"/>
      <c r="MXG163" s="300"/>
      <c r="MXH163" s="300"/>
      <c r="MXI163" s="300"/>
      <c r="MXJ163" s="300"/>
      <c r="MXK163" s="300"/>
      <c r="MXL163" s="300"/>
      <c r="MXM163" s="300"/>
      <c r="MXN163" s="300"/>
      <c r="MXO163" s="300"/>
      <c r="MXP163" s="300"/>
      <c r="MXQ163" s="300"/>
      <c r="MXR163" s="300"/>
      <c r="MXS163" s="300"/>
      <c r="MXT163" s="300"/>
      <c r="MXU163" s="300"/>
      <c r="MXV163" s="300"/>
      <c r="MXW163" s="300"/>
      <c r="MXX163" s="300"/>
      <c r="MXY163" s="300"/>
      <c r="MXZ163" s="300"/>
      <c r="MYA163" s="300"/>
      <c r="MYB163" s="300"/>
      <c r="MYC163" s="300"/>
      <c r="MYD163" s="300"/>
      <c r="MYE163" s="300"/>
      <c r="MYF163" s="300"/>
      <c r="MYG163" s="300"/>
      <c r="MYH163" s="300"/>
      <c r="MYI163" s="300"/>
      <c r="MYJ163" s="300"/>
      <c r="MYK163" s="300"/>
      <c r="MYL163" s="300"/>
      <c r="MYM163" s="300"/>
      <c r="MYN163" s="300"/>
      <c r="MYO163" s="300"/>
      <c r="MYP163" s="300"/>
      <c r="MYQ163" s="300"/>
      <c r="MYR163" s="300"/>
      <c r="MYS163" s="300"/>
      <c r="MYT163" s="300"/>
      <c r="MYU163" s="300"/>
      <c r="MYV163" s="300"/>
      <c r="MYW163" s="300"/>
      <c r="MYX163" s="300"/>
      <c r="MYY163" s="300"/>
      <c r="MYZ163" s="300"/>
      <c r="MZA163" s="300"/>
      <c r="MZB163" s="300"/>
      <c r="MZC163" s="300"/>
      <c r="MZD163" s="300"/>
      <c r="MZE163" s="300"/>
      <c r="MZF163" s="300"/>
      <c r="MZG163" s="300"/>
      <c r="MZH163" s="300"/>
      <c r="MZI163" s="300"/>
      <c r="MZJ163" s="300"/>
      <c r="MZK163" s="300"/>
      <c r="MZR163" s="300"/>
      <c r="MZS163" s="300"/>
      <c r="MZT163" s="300"/>
      <c r="MZU163" s="300"/>
      <c r="MZV163" s="300"/>
      <c r="MZW163" s="300"/>
      <c r="MZX163" s="300"/>
      <c r="MZY163" s="300"/>
      <c r="MZZ163" s="300"/>
      <c r="NAA163" s="300"/>
      <c r="NAB163" s="300"/>
      <c r="NAC163" s="300"/>
      <c r="NAD163" s="300"/>
      <c r="NAE163" s="300"/>
      <c r="NAF163" s="300"/>
      <c r="NAG163" s="300"/>
      <c r="NAH163" s="300"/>
      <c r="NAI163" s="300"/>
      <c r="NAJ163" s="300"/>
      <c r="NAK163" s="300"/>
      <c r="NAL163" s="300"/>
      <c r="NAM163" s="300"/>
      <c r="NAN163" s="300"/>
      <c r="NAO163" s="300"/>
      <c r="NAP163" s="300"/>
      <c r="NAQ163" s="300"/>
      <c r="NAR163" s="300"/>
      <c r="NAS163" s="300"/>
      <c r="NAT163" s="300"/>
      <c r="NAU163" s="300"/>
      <c r="NAV163" s="300"/>
      <c r="NAW163" s="300"/>
      <c r="NAX163" s="300"/>
      <c r="NAY163" s="300"/>
      <c r="NAZ163" s="300"/>
      <c r="NBA163" s="300"/>
      <c r="NBB163" s="300"/>
      <c r="NBC163" s="300"/>
      <c r="NBD163" s="300"/>
      <c r="NBE163" s="300"/>
      <c r="NBF163" s="300"/>
      <c r="NBG163" s="300"/>
      <c r="NBH163" s="300"/>
      <c r="NBI163" s="300"/>
      <c r="NBJ163" s="300"/>
      <c r="NBK163" s="300"/>
      <c r="NBL163" s="300"/>
      <c r="NBM163" s="300"/>
      <c r="NBN163" s="300"/>
      <c r="NBO163" s="300"/>
      <c r="NBP163" s="300"/>
      <c r="NBQ163" s="300"/>
      <c r="NBR163" s="300"/>
      <c r="NBS163" s="300"/>
      <c r="NBT163" s="300"/>
      <c r="NBU163" s="300"/>
      <c r="NBV163" s="300"/>
      <c r="NBW163" s="300"/>
      <c r="NBX163" s="300"/>
      <c r="NBY163" s="300"/>
      <c r="NBZ163" s="300"/>
      <c r="NCA163" s="300"/>
      <c r="NCB163" s="300"/>
      <c r="NCC163" s="300"/>
      <c r="NCD163" s="300"/>
      <c r="NCE163" s="300"/>
      <c r="NCF163" s="300"/>
      <c r="NCG163" s="300"/>
      <c r="NCH163" s="300"/>
      <c r="NCI163" s="300"/>
      <c r="NCJ163" s="300"/>
      <c r="NCK163" s="300"/>
      <c r="NCL163" s="300"/>
      <c r="NCM163" s="300"/>
      <c r="NCN163" s="300"/>
      <c r="NCO163" s="300"/>
      <c r="NCP163" s="300"/>
      <c r="NCQ163" s="300"/>
      <c r="NCR163" s="300"/>
      <c r="NCS163" s="300"/>
      <c r="NCT163" s="300"/>
      <c r="NCU163" s="300"/>
      <c r="NCV163" s="300"/>
      <c r="NCW163" s="300"/>
      <c r="NCX163" s="300"/>
      <c r="NCY163" s="300"/>
      <c r="NCZ163" s="300"/>
      <c r="NDA163" s="300"/>
      <c r="NDB163" s="300"/>
      <c r="NDC163" s="300"/>
      <c r="NDD163" s="300"/>
      <c r="NDE163" s="300"/>
      <c r="NDF163" s="300"/>
      <c r="NDG163" s="300"/>
      <c r="NDH163" s="300"/>
      <c r="NDI163" s="300"/>
      <c r="NDJ163" s="300"/>
      <c r="NDK163" s="300"/>
      <c r="NDL163" s="300"/>
      <c r="NDM163" s="300"/>
      <c r="NDN163" s="300"/>
      <c r="NDO163" s="300"/>
      <c r="NDP163" s="300"/>
      <c r="NDQ163" s="300"/>
      <c r="NDR163" s="300"/>
      <c r="NDS163" s="300"/>
      <c r="NDT163" s="300"/>
      <c r="NDU163" s="300"/>
      <c r="NDV163" s="300"/>
      <c r="NDW163" s="300"/>
      <c r="NDX163" s="300"/>
      <c r="NDY163" s="300"/>
      <c r="NDZ163" s="300"/>
      <c r="NEA163" s="300"/>
      <c r="NEB163" s="300"/>
      <c r="NEC163" s="300"/>
      <c r="NED163" s="300"/>
      <c r="NEE163" s="300"/>
      <c r="NEF163" s="300"/>
      <c r="NEG163" s="300"/>
      <c r="NEH163" s="300"/>
      <c r="NEI163" s="300"/>
      <c r="NEJ163" s="300"/>
      <c r="NEK163" s="300"/>
      <c r="NEL163" s="300"/>
      <c r="NEM163" s="300"/>
      <c r="NEN163" s="300"/>
      <c r="NEO163" s="300"/>
      <c r="NEP163" s="300"/>
      <c r="NEQ163" s="300"/>
      <c r="NER163" s="300"/>
      <c r="NES163" s="300"/>
      <c r="NET163" s="300"/>
      <c r="NEU163" s="300"/>
      <c r="NEV163" s="300"/>
      <c r="NEW163" s="300"/>
      <c r="NEX163" s="300"/>
      <c r="NEY163" s="300"/>
      <c r="NEZ163" s="300"/>
      <c r="NFA163" s="300"/>
      <c r="NFB163" s="300"/>
      <c r="NFC163" s="300"/>
      <c r="NFD163" s="300"/>
      <c r="NFE163" s="300"/>
      <c r="NFF163" s="300"/>
      <c r="NFG163" s="300"/>
      <c r="NFH163" s="300"/>
      <c r="NFI163" s="300"/>
      <c r="NFJ163" s="300"/>
      <c r="NFK163" s="300"/>
      <c r="NFL163" s="300"/>
      <c r="NFM163" s="300"/>
      <c r="NFN163" s="300"/>
      <c r="NFO163" s="300"/>
      <c r="NFP163" s="300"/>
      <c r="NFQ163" s="300"/>
      <c r="NFR163" s="300"/>
      <c r="NFS163" s="300"/>
      <c r="NFT163" s="300"/>
      <c r="NFU163" s="300"/>
      <c r="NFV163" s="300"/>
      <c r="NFW163" s="300"/>
      <c r="NFX163" s="300"/>
      <c r="NFY163" s="300"/>
      <c r="NFZ163" s="300"/>
      <c r="NGA163" s="300"/>
      <c r="NGB163" s="300"/>
      <c r="NGC163" s="300"/>
      <c r="NGD163" s="300"/>
      <c r="NGE163" s="300"/>
      <c r="NGF163" s="300"/>
      <c r="NGG163" s="300"/>
      <c r="NGH163" s="300"/>
      <c r="NGI163" s="300"/>
      <c r="NGJ163" s="300"/>
      <c r="NGK163" s="300"/>
      <c r="NGL163" s="300"/>
      <c r="NGM163" s="300"/>
      <c r="NGN163" s="300"/>
      <c r="NGO163" s="300"/>
      <c r="NGP163" s="300"/>
      <c r="NGQ163" s="300"/>
      <c r="NGR163" s="300"/>
      <c r="NGS163" s="300"/>
      <c r="NGT163" s="300"/>
      <c r="NGU163" s="300"/>
      <c r="NGV163" s="300"/>
      <c r="NGW163" s="300"/>
      <c r="NGX163" s="300"/>
      <c r="NGY163" s="300"/>
      <c r="NGZ163" s="300"/>
      <c r="NHA163" s="300"/>
      <c r="NHB163" s="300"/>
      <c r="NHC163" s="300"/>
      <c r="NHD163" s="300"/>
      <c r="NHE163" s="300"/>
      <c r="NHF163" s="300"/>
      <c r="NHG163" s="300"/>
      <c r="NHH163" s="300"/>
      <c r="NHI163" s="300"/>
      <c r="NHJ163" s="300"/>
      <c r="NHK163" s="300"/>
      <c r="NHL163" s="300"/>
      <c r="NHM163" s="300"/>
      <c r="NHN163" s="300"/>
      <c r="NHO163" s="300"/>
      <c r="NHP163" s="300"/>
      <c r="NHQ163" s="300"/>
      <c r="NHR163" s="300"/>
      <c r="NHS163" s="300"/>
      <c r="NHT163" s="300"/>
      <c r="NHU163" s="300"/>
      <c r="NHV163" s="300"/>
      <c r="NHW163" s="300"/>
      <c r="NHX163" s="300"/>
      <c r="NHY163" s="300"/>
      <c r="NHZ163" s="300"/>
      <c r="NIA163" s="300"/>
      <c r="NIB163" s="300"/>
      <c r="NIC163" s="300"/>
      <c r="NID163" s="300"/>
      <c r="NIE163" s="300"/>
      <c r="NIF163" s="300"/>
      <c r="NIG163" s="300"/>
      <c r="NIH163" s="300"/>
      <c r="NII163" s="300"/>
      <c r="NIJ163" s="300"/>
      <c r="NIK163" s="300"/>
      <c r="NIL163" s="300"/>
      <c r="NIM163" s="300"/>
      <c r="NIN163" s="300"/>
      <c r="NIO163" s="300"/>
      <c r="NIP163" s="300"/>
      <c r="NIQ163" s="300"/>
      <c r="NIR163" s="300"/>
      <c r="NIS163" s="300"/>
      <c r="NIT163" s="300"/>
      <c r="NIU163" s="300"/>
      <c r="NIV163" s="300"/>
      <c r="NIW163" s="300"/>
      <c r="NIX163" s="300"/>
      <c r="NIY163" s="300"/>
      <c r="NIZ163" s="300"/>
      <c r="NJA163" s="300"/>
      <c r="NJB163" s="300"/>
      <c r="NJC163" s="300"/>
      <c r="NJD163" s="300"/>
      <c r="NJE163" s="300"/>
      <c r="NJF163" s="300"/>
      <c r="NJG163" s="300"/>
      <c r="NJN163" s="300"/>
      <c r="NJO163" s="300"/>
      <c r="NJP163" s="300"/>
      <c r="NJQ163" s="300"/>
      <c r="NJR163" s="300"/>
      <c r="NJS163" s="300"/>
      <c r="NJT163" s="300"/>
      <c r="NJU163" s="300"/>
      <c r="NJV163" s="300"/>
      <c r="NJW163" s="300"/>
      <c r="NJX163" s="300"/>
      <c r="NJY163" s="300"/>
      <c r="NJZ163" s="300"/>
      <c r="NKA163" s="300"/>
      <c r="NKB163" s="300"/>
      <c r="NKC163" s="300"/>
      <c r="NKD163" s="300"/>
      <c r="NKE163" s="300"/>
      <c r="NKF163" s="300"/>
      <c r="NKG163" s="300"/>
      <c r="NKH163" s="300"/>
      <c r="NKI163" s="300"/>
      <c r="NKJ163" s="300"/>
      <c r="NKK163" s="300"/>
      <c r="NKL163" s="300"/>
      <c r="NKM163" s="300"/>
      <c r="NKN163" s="300"/>
      <c r="NKO163" s="300"/>
      <c r="NKP163" s="300"/>
      <c r="NKQ163" s="300"/>
      <c r="NKR163" s="300"/>
      <c r="NKS163" s="300"/>
      <c r="NKT163" s="300"/>
      <c r="NKU163" s="300"/>
      <c r="NKV163" s="300"/>
      <c r="NKW163" s="300"/>
      <c r="NKX163" s="300"/>
      <c r="NKY163" s="300"/>
      <c r="NKZ163" s="300"/>
      <c r="NLA163" s="300"/>
      <c r="NLB163" s="300"/>
      <c r="NLC163" s="300"/>
      <c r="NLD163" s="300"/>
      <c r="NLE163" s="300"/>
      <c r="NLF163" s="300"/>
      <c r="NLG163" s="300"/>
      <c r="NLH163" s="300"/>
      <c r="NLI163" s="300"/>
      <c r="NLJ163" s="300"/>
      <c r="NLK163" s="300"/>
      <c r="NLL163" s="300"/>
      <c r="NLM163" s="300"/>
      <c r="NLN163" s="300"/>
      <c r="NLO163" s="300"/>
      <c r="NLP163" s="300"/>
      <c r="NLQ163" s="300"/>
      <c r="NLR163" s="300"/>
      <c r="NLS163" s="300"/>
      <c r="NLT163" s="300"/>
      <c r="NLU163" s="300"/>
      <c r="NLV163" s="300"/>
      <c r="NLW163" s="300"/>
      <c r="NLX163" s="300"/>
      <c r="NLY163" s="300"/>
      <c r="NLZ163" s="300"/>
      <c r="NMA163" s="300"/>
      <c r="NMB163" s="300"/>
      <c r="NMC163" s="300"/>
      <c r="NMD163" s="300"/>
      <c r="NME163" s="300"/>
      <c r="NMF163" s="300"/>
      <c r="NMG163" s="300"/>
      <c r="NMH163" s="300"/>
      <c r="NMI163" s="300"/>
      <c r="NMJ163" s="300"/>
      <c r="NMK163" s="300"/>
      <c r="NML163" s="300"/>
      <c r="NMM163" s="300"/>
      <c r="NMN163" s="300"/>
      <c r="NMO163" s="300"/>
      <c r="NMP163" s="300"/>
      <c r="NMQ163" s="300"/>
      <c r="NMR163" s="300"/>
      <c r="NMS163" s="300"/>
      <c r="NMT163" s="300"/>
      <c r="NMU163" s="300"/>
      <c r="NMV163" s="300"/>
      <c r="NMW163" s="300"/>
      <c r="NMX163" s="300"/>
      <c r="NMY163" s="300"/>
      <c r="NMZ163" s="300"/>
      <c r="NNA163" s="300"/>
      <c r="NNB163" s="300"/>
      <c r="NNC163" s="300"/>
      <c r="NND163" s="300"/>
      <c r="NNE163" s="300"/>
      <c r="NNF163" s="300"/>
      <c r="NNG163" s="300"/>
      <c r="NNH163" s="300"/>
      <c r="NNI163" s="300"/>
      <c r="NNJ163" s="300"/>
      <c r="NNK163" s="300"/>
      <c r="NNL163" s="300"/>
      <c r="NNM163" s="300"/>
      <c r="NNN163" s="300"/>
      <c r="NNO163" s="300"/>
      <c r="NNP163" s="300"/>
      <c r="NNQ163" s="300"/>
      <c r="NNR163" s="300"/>
      <c r="NNS163" s="300"/>
      <c r="NNT163" s="300"/>
      <c r="NNU163" s="300"/>
      <c r="NNV163" s="300"/>
      <c r="NNW163" s="300"/>
      <c r="NNX163" s="300"/>
      <c r="NNY163" s="300"/>
      <c r="NNZ163" s="300"/>
      <c r="NOA163" s="300"/>
      <c r="NOB163" s="300"/>
      <c r="NOC163" s="300"/>
      <c r="NOD163" s="300"/>
      <c r="NOE163" s="300"/>
      <c r="NOF163" s="300"/>
      <c r="NOG163" s="300"/>
      <c r="NOH163" s="300"/>
      <c r="NOI163" s="300"/>
      <c r="NOJ163" s="300"/>
      <c r="NOK163" s="300"/>
      <c r="NOL163" s="300"/>
      <c r="NOM163" s="300"/>
      <c r="NON163" s="300"/>
      <c r="NOO163" s="300"/>
      <c r="NOP163" s="300"/>
      <c r="NOQ163" s="300"/>
      <c r="NOR163" s="300"/>
      <c r="NOS163" s="300"/>
      <c r="NOT163" s="300"/>
      <c r="NOU163" s="300"/>
      <c r="NOV163" s="300"/>
      <c r="NOW163" s="300"/>
      <c r="NOX163" s="300"/>
      <c r="NOY163" s="300"/>
      <c r="NOZ163" s="300"/>
      <c r="NPA163" s="300"/>
      <c r="NPB163" s="300"/>
      <c r="NPC163" s="300"/>
      <c r="NPD163" s="300"/>
      <c r="NPE163" s="300"/>
      <c r="NPF163" s="300"/>
      <c r="NPG163" s="300"/>
      <c r="NPH163" s="300"/>
      <c r="NPI163" s="300"/>
      <c r="NPJ163" s="300"/>
      <c r="NPK163" s="300"/>
      <c r="NPL163" s="300"/>
      <c r="NPM163" s="300"/>
      <c r="NPN163" s="300"/>
      <c r="NPO163" s="300"/>
      <c r="NPP163" s="300"/>
      <c r="NPQ163" s="300"/>
      <c r="NPR163" s="300"/>
      <c r="NPS163" s="300"/>
      <c r="NPT163" s="300"/>
      <c r="NPU163" s="300"/>
      <c r="NPV163" s="300"/>
      <c r="NPW163" s="300"/>
      <c r="NPX163" s="300"/>
      <c r="NPY163" s="300"/>
      <c r="NPZ163" s="300"/>
      <c r="NQA163" s="300"/>
      <c r="NQB163" s="300"/>
      <c r="NQC163" s="300"/>
      <c r="NQD163" s="300"/>
      <c r="NQE163" s="300"/>
      <c r="NQF163" s="300"/>
      <c r="NQG163" s="300"/>
      <c r="NQH163" s="300"/>
      <c r="NQI163" s="300"/>
      <c r="NQJ163" s="300"/>
      <c r="NQK163" s="300"/>
      <c r="NQL163" s="300"/>
      <c r="NQM163" s="300"/>
      <c r="NQN163" s="300"/>
      <c r="NQO163" s="300"/>
      <c r="NQP163" s="300"/>
      <c r="NQQ163" s="300"/>
      <c r="NQR163" s="300"/>
      <c r="NQS163" s="300"/>
      <c r="NQT163" s="300"/>
      <c r="NQU163" s="300"/>
      <c r="NQV163" s="300"/>
      <c r="NQW163" s="300"/>
      <c r="NQX163" s="300"/>
      <c r="NQY163" s="300"/>
      <c r="NQZ163" s="300"/>
      <c r="NRA163" s="300"/>
      <c r="NRB163" s="300"/>
      <c r="NRC163" s="300"/>
      <c r="NRD163" s="300"/>
      <c r="NRE163" s="300"/>
      <c r="NRF163" s="300"/>
      <c r="NRG163" s="300"/>
      <c r="NRH163" s="300"/>
      <c r="NRI163" s="300"/>
      <c r="NRJ163" s="300"/>
      <c r="NRK163" s="300"/>
      <c r="NRL163" s="300"/>
      <c r="NRM163" s="300"/>
      <c r="NRN163" s="300"/>
      <c r="NRO163" s="300"/>
      <c r="NRP163" s="300"/>
      <c r="NRQ163" s="300"/>
      <c r="NRR163" s="300"/>
      <c r="NRS163" s="300"/>
      <c r="NRT163" s="300"/>
      <c r="NRU163" s="300"/>
      <c r="NRV163" s="300"/>
      <c r="NRW163" s="300"/>
      <c r="NRX163" s="300"/>
      <c r="NRY163" s="300"/>
      <c r="NRZ163" s="300"/>
      <c r="NSA163" s="300"/>
      <c r="NSB163" s="300"/>
      <c r="NSC163" s="300"/>
      <c r="NSD163" s="300"/>
      <c r="NSE163" s="300"/>
      <c r="NSF163" s="300"/>
      <c r="NSG163" s="300"/>
      <c r="NSH163" s="300"/>
      <c r="NSI163" s="300"/>
      <c r="NSJ163" s="300"/>
      <c r="NSK163" s="300"/>
      <c r="NSL163" s="300"/>
      <c r="NSM163" s="300"/>
      <c r="NSN163" s="300"/>
      <c r="NSO163" s="300"/>
      <c r="NSP163" s="300"/>
      <c r="NSQ163" s="300"/>
      <c r="NSR163" s="300"/>
      <c r="NSS163" s="300"/>
      <c r="NST163" s="300"/>
      <c r="NSU163" s="300"/>
      <c r="NSV163" s="300"/>
      <c r="NSW163" s="300"/>
      <c r="NSX163" s="300"/>
      <c r="NSY163" s="300"/>
      <c r="NSZ163" s="300"/>
      <c r="NTA163" s="300"/>
      <c r="NTB163" s="300"/>
      <c r="NTC163" s="300"/>
      <c r="NTJ163" s="300"/>
      <c r="NTK163" s="300"/>
      <c r="NTL163" s="300"/>
      <c r="NTM163" s="300"/>
      <c r="NTN163" s="300"/>
      <c r="NTO163" s="300"/>
      <c r="NTP163" s="300"/>
      <c r="NTQ163" s="300"/>
      <c r="NTR163" s="300"/>
      <c r="NTS163" s="300"/>
      <c r="NTT163" s="300"/>
      <c r="NTU163" s="300"/>
      <c r="NTV163" s="300"/>
      <c r="NTW163" s="300"/>
      <c r="NTX163" s="300"/>
      <c r="NTY163" s="300"/>
      <c r="NTZ163" s="300"/>
      <c r="NUA163" s="300"/>
      <c r="NUB163" s="300"/>
      <c r="NUC163" s="300"/>
      <c r="NUD163" s="300"/>
      <c r="NUE163" s="300"/>
      <c r="NUF163" s="300"/>
      <c r="NUG163" s="300"/>
      <c r="NUH163" s="300"/>
      <c r="NUI163" s="300"/>
      <c r="NUJ163" s="300"/>
      <c r="NUK163" s="300"/>
      <c r="NUL163" s="300"/>
      <c r="NUM163" s="300"/>
      <c r="NUN163" s="300"/>
      <c r="NUO163" s="300"/>
      <c r="NUP163" s="300"/>
      <c r="NUQ163" s="300"/>
      <c r="NUR163" s="300"/>
      <c r="NUS163" s="300"/>
      <c r="NUT163" s="300"/>
      <c r="NUU163" s="300"/>
      <c r="NUV163" s="300"/>
      <c r="NUW163" s="300"/>
      <c r="NUX163" s="300"/>
      <c r="NUY163" s="300"/>
      <c r="NUZ163" s="300"/>
      <c r="NVA163" s="300"/>
      <c r="NVB163" s="300"/>
      <c r="NVC163" s="300"/>
      <c r="NVD163" s="300"/>
      <c r="NVE163" s="300"/>
      <c r="NVF163" s="300"/>
      <c r="NVG163" s="300"/>
      <c r="NVH163" s="300"/>
      <c r="NVI163" s="300"/>
      <c r="NVJ163" s="300"/>
      <c r="NVK163" s="300"/>
      <c r="NVL163" s="300"/>
      <c r="NVM163" s="300"/>
      <c r="NVN163" s="300"/>
      <c r="NVO163" s="300"/>
      <c r="NVP163" s="300"/>
      <c r="NVQ163" s="300"/>
      <c r="NVR163" s="300"/>
      <c r="NVS163" s="300"/>
      <c r="NVT163" s="300"/>
      <c r="NVU163" s="300"/>
      <c r="NVV163" s="300"/>
      <c r="NVW163" s="300"/>
      <c r="NVX163" s="300"/>
      <c r="NVY163" s="300"/>
      <c r="NVZ163" s="300"/>
      <c r="NWA163" s="300"/>
      <c r="NWB163" s="300"/>
      <c r="NWC163" s="300"/>
      <c r="NWD163" s="300"/>
      <c r="NWE163" s="300"/>
      <c r="NWF163" s="300"/>
      <c r="NWG163" s="300"/>
      <c r="NWH163" s="300"/>
      <c r="NWI163" s="300"/>
      <c r="NWJ163" s="300"/>
      <c r="NWK163" s="300"/>
      <c r="NWL163" s="300"/>
      <c r="NWM163" s="300"/>
      <c r="NWN163" s="300"/>
      <c r="NWO163" s="300"/>
      <c r="NWP163" s="300"/>
      <c r="NWQ163" s="300"/>
      <c r="NWR163" s="300"/>
      <c r="NWS163" s="300"/>
      <c r="NWT163" s="300"/>
      <c r="NWU163" s="300"/>
      <c r="NWV163" s="300"/>
      <c r="NWW163" s="300"/>
      <c r="NWX163" s="300"/>
      <c r="NWY163" s="300"/>
      <c r="NWZ163" s="300"/>
      <c r="NXA163" s="300"/>
      <c r="NXB163" s="300"/>
      <c r="NXC163" s="300"/>
      <c r="NXD163" s="300"/>
      <c r="NXE163" s="300"/>
      <c r="NXF163" s="300"/>
      <c r="NXG163" s="300"/>
      <c r="NXH163" s="300"/>
      <c r="NXI163" s="300"/>
      <c r="NXJ163" s="300"/>
      <c r="NXK163" s="300"/>
      <c r="NXL163" s="300"/>
      <c r="NXM163" s="300"/>
      <c r="NXN163" s="300"/>
      <c r="NXO163" s="300"/>
      <c r="NXP163" s="300"/>
      <c r="NXQ163" s="300"/>
      <c r="NXR163" s="300"/>
      <c r="NXS163" s="300"/>
      <c r="NXT163" s="300"/>
      <c r="NXU163" s="300"/>
      <c r="NXV163" s="300"/>
      <c r="NXW163" s="300"/>
      <c r="NXX163" s="300"/>
      <c r="NXY163" s="300"/>
      <c r="NXZ163" s="300"/>
      <c r="NYA163" s="300"/>
      <c r="NYB163" s="300"/>
      <c r="NYC163" s="300"/>
      <c r="NYD163" s="300"/>
      <c r="NYE163" s="300"/>
      <c r="NYF163" s="300"/>
      <c r="NYG163" s="300"/>
      <c r="NYH163" s="300"/>
      <c r="NYI163" s="300"/>
      <c r="NYJ163" s="300"/>
      <c r="NYK163" s="300"/>
      <c r="NYL163" s="300"/>
      <c r="NYM163" s="300"/>
      <c r="NYN163" s="300"/>
      <c r="NYO163" s="300"/>
      <c r="NYP163" s="300"/>
      <c r="NYQ163" s="300"/>
      <c r="NYR163" s="300"/>
      <c r="NYS163" s="300"/>
      <c r="NYT163" s="300"/>
      <c r="NYU163" s="300"/>
      <c r="NYV163" s="300"/>
      <c r="NYW163" s="300"/>
      <c r="NYX163" s="300"/>
      <c r="NYY163" s="300"/>
      <c r="NYZ163" s="300"/>
      <c r="NZA163" s="300"/>
      <c r="NZB163" s="300"/>
      <c r="NZC163" s="300"/>
      <c r="NZD163" s="300"/>
      <c r="NZE163" s="300"/>
      <c r="NZF163" s="300"/>
      <c r="NZG163" s="300"/>
      <c r="NZH163" s="300"/>
      <c r="NZI163" s="300"/>
      <c r="NZJ163" s="300"/>
      <c r="NZK163" s="300"/>
      <c r="NZL163" s="300"/>
      <c r="NZM163" s="300"/>
      <c r="NZN163" s="300"/>
      <c r="NZO163" s="300"/>
      <c r="NZP163" s="300"/>
      <c r="NZQ163" s="300"/>
      <c r="NZR163" s="300"/>
      <c r="NZS163" s="300"/>
      <c r="NZT163" s="300"/>
      <c r="NZU163" s="300"/>
      <c r="NZV163" s="300"/>
      <c r="NZW163" s="300"/>
      <c r="NZX163" s="300"/>
      <c r="NZY163" s="300"/>
      <c r="NZZ163" s="300"/>
      <c r="OAA163" s="300"/>
      <c r="OAB163" s="300"/>
      <c r="OAC163" s="300"/>
      <c r="OAD163" s="300"/>
      <c r="OAE163" s="300"/>
      <c r="OAF163" s="300"/>
      <c r="OAG163" s="300"/>
      <c r="OAH163" s="300"/>
      <c r="OAI163" s="300"/>
      <c r="OAJ163" s="300"/>
      <c r="OAK163" s="300"/>
      <c r="OAL163" s="300"/>
      <c r="OAM163" s="300"/>
      <c r="OAN163" s="300"/>
      <c r="OAO163" s="300"/>
      <c r="OAP163" s="300"/>
      <c r="OAQ163" s="300"/>
      <c r="OAR163" s="300"/>
      <c r="OAS163" s="300"/>
      <c r="OAT163" s="300"/>
      <c r="OAU163" s="300"/>
      <c r="OAV163" s="300"/>
      <c r="OAW163" s="300"/>
      <c r="OAX163" s="300"/>
      <c r="OAY163" s="300"/>
      <c r="OAZ163" s="300"/>
      <c r="OBA163" s="300"/>
      <c r="OBB163" s="300"/>
      <c r="OBC163" s="300"/>
      <c r="OBD163" s="300"/>
      <c r="OBE163" s="300"/>
      <c r="OBF163" s="300"/>
      <c r="OBG163" s="300"/>
      <c r="OBH163" s="300"/>
      <c r="OBI163" s="300"/>
      <c r="OBJ163" s="300"/>
      <c r="OBK163" s="300"/>
      <c r="OBL163" s="300"/>
      <c r="OBM163" s="300"/>
      <c r="OBN163" s="300"/>
      <c r="OBO163" s="300"/>
      <c r="OBP163" s="300"/>
      <c r="OBQ163" s="300"/>
      <c r="OBR163" s="300"/>
      <c r="OBS163" s="300"/>
      <c r="OBT163" s="300"/>
      <c r="OBU163" s="300"/>
      <c r="OBV163" s="300"/>
      <c r="OBW163" s="300"/>
      <c r="OBX163" s="300"/>
      <c r="OBY163" s="300"/>
      <c r="OBZ163" s="300"/>
      <c r="OCA163" s="300"/>
      <c r="OCB163" s="300"/>
      <c r="OCC163" s="300"/>
      <c r="OCD163" s="300"/>
      <c r="OCE163" s="300"/>
      <c r="OCF163" s="300"/>
      <c r="OCG163" s="300"/>
      <c r="OCH163" s="300"/>
      <c r="OCI163" s="300"/>
      <c r="OCJ163" s="300"/>
      <c r="OCK163" s="300"/>
      <c r="OCL163" s="300"/>
      <c r="OCM163" s="300"/>
      <c r="OCN163" s="300"/>
      <c r="OCO163" s="300"/>
      <c r="OCP163" s="300"/>
      <c r="OCQ163" s="300"/>
      <c r="OCR163" s="300"/>
      <c r="OCS163" s="300"/>
      <c r="OCT163" s="300"/>
      <c r="OCU163" s="300"/>
      <c r="OCV163" s="300"/>
      <c r="OCW163" s="300"/>
      <c r="OCX163" s="300"/>
      <c r="OCY163" s="300"/>
      <c r="ODF163" s="300"/>
      <c r="ODG163" s="300"/>
      <c r="ODH163" s="300"/>
      <c r="ODI163" s="300"/>
      <c r="ODJ163" s="300"/>
      <c r="ODK163" s="300"/>
      <c r="ODL163" s="300"/>
      <c r="ODM163" s="300"/>
      <c r="ODN163" s="300"/>
      <c r="ODO163" s="300"/>
      <c r="ODP163" s="300"/>
      <c r="ODQ163" s="300"/>
      <c r="ODR163" s="300"/>
      <c r="ODS163" s="300"/>
      <c r="ODT163" s="300"/>
      <c r="ODU163" s="300"/>
      <c r="ODV163" s="300"/>
      <c r="ODW163" s="300"/>
      <c r="ODX163" s="300"/>
      <c r="ODY163" s="300"/>
      <c r="ODZ163" s="300"/>
      <c r="OEA163" s="300"/>
      <c r="OEB163" s="300"/>
      <c r="OEC163" s="300"/>
      <c r="OED163" s="300"/>
      <c r="OEE163" s="300"/>
      <c r="OEF163" s="300"/>
      <c r="OEG163" s="300"/>
      <c r="OEH163" s="300"/>
      <c r="OEI163" s="300"/>
      <c r="OEJ163" s="300"/>
      <c r="OEK163" s="300"/>
      <c r="OEL163" s="300"/>
      <c r="OEM163" s="300"/>
      <c r="OEN163" s="300"/>
      <c r="OEO163" s="300"/>
      <c r="OEP163" s="300"/>
      <c r="OEQ163" s="300"/>
      <c r="OER163" s="300"/>
      <c r="OES163" s="300"/>
      <c r="OET163" s="300"/>
      <c r="OEU163" s="300"/>
      <c r="OEV163" s="300"/>
      <c r="OEW163" s="300"/>
      <c r="OEX163" s="300"/>
      <c r="OEY163" s="300"/>
      <c r="OEZ163" s="300"/>
      <c r="OFA163" s="300"/>
      <c r="OFB163" s="300"/>
      <c r="OFC163" s="300"/>
      <c r="OFD163" s="300"/>
      <c r="OFE163" s="300"/>
      <c r="OFF163" s="300"/>
      <c r="OFG163" s="300"/>
      <c r="OFH163" s="300"/>
      <c r="OFI163" s="300"/>
      <c r="OFJ163" s="300"/>
      <c r="OFK163" s="300"/>
      <c r="OFL163" s="300"/>
      <c r="OFM163" s="300"/>
      <c r="OFN163" s="300"/>
      <c r="OFO163" s="300"/>
      <c r="OFP163" s="300"/>
      <c r="OFQ163" s="300"/>
      <c r="OFR163" s="300"/>
      <c r="OFS163" s="300"/>
      <c r="OFT163" s="300"/>
      <c r="OFU163" s="300"/>
      <c r="OFV163" s="300"/>
      <c r="OFW163" s="300"/>
      <c r="OFX163" s="300"/>
      <c r="OFY163" s="300"/>
      <c r="OFZ163" s="300"/>
      <c r="OGA163" s="300"/>
      <c r="OGB163" s="300"/>
      <c r="OGC163" s="300"/>
      <c r="OGD163" s="300"/>
      <c r="OGE163" s="300"/>
      <c r="OGF163" s="300"/>
      <c r="OGG163" s="300"/>
      <c r="OGH163" s="300"/>
      <c r="OGI163" s="300"/>
      <c r="OGJ163" s="300"/>
      <c r="OGK163" s="300"/>
      <c r="OGL163" s="300"/>
      <c r="OGM163" s="300"/>
      <c r="OGN163" s="300"/>
      <c r="OGO163" s="300"/>
      <c r="OGP163" s="300"/>
      <c r="OGQ163" s="300"/>
      <c r="OGR163" s="300"/>
      <c r="OGS163" s="300"/>
      <c r="OGT163" s="300"/>
      <c r="OGU163" s="300"/>
      <c r="OGV163" s="300"/>
      <c r="OGW163" s="300"/>
      <c r="OGX163" s="300"/>
      <c r="OGY163" s="300"/>
      <c r="OGZ163" s="300"/>
      <c r="OHA163" s="300"/>
      <c r="OHB163" s="300"/>
      <c r="OHC163" s="300"/>
      <c r="OHD163" s="300"/>
      <c r="OHE163" s="300"/>
      <c r="OHF163" s="300"/>
      <c r="OHG163" s="300"/>
      <c r="OHH163" s="300"/>
      <c r="OHI163" s="300"/>
      <c r="OHJ163" s="300"/>
      <c r="OHK163" s="300"/>
      <c r="OHL163" s="300"/>
      <c r="OHM163" s="300"/>
      <c r="OHN163" s="300"/>
      <c r="OHO163" s="300"/>
      <c r="OHP163" s="300"/>
      <c r="OHQ163" s="300"/>
      <c r="OHR163" s="300"/>
      <c r="OHS163" s="300"/>
      <c r="OHT163" s="300"/>
      <c r="OHU163" s="300"/>
      <c r="OHV163" s="300"/>
      <c r="OHW163" s="300"/>
      <c r="OHX163" s="300"/>
      <c r="OHY163" s="300"/>
      <c r="OHZ163" s="300"/>
      <c r="OIA163" s="300"/>
      <c r="OIB163" s="300"/>
      <c r="OIC163" s="300"/>
      <c r="OID163" s="300"/>
      <c r="OIE163" s="300"/>
      <c r="OIF163" s="300"/>
      <c r="OIG163" s="300"/>
      <c r="OIH163" s="300"/>
      <c r="OII163" s="300"/>
      <c r="OIJ163" s="300"/>
      <c r="OIK163" s="300"/>
      <c r="OIL163" s="300"/>
      <c r="OIM163" s="300"/>
      <c r="OIN163" s="300"/>
      <c r="OIO163" s="300"/>
      <c r="OIP163" s="300"/>
      <c r="OIQ163" s="300"/>
      <c r="OIR163" s="300"/>
      <c r="OIS163" s="300"/>
      <c r="OIT163" s="300"/>
      <c r="OIU163" s="300"/>
      <c r="OIV163" s="300"/>
      <c r="OIW163" s="300"/>
      <c r="OIX163" s="300"/>
      <c r="OIY163" s="300"/>
      <c r="OIZ163" s="300"/>
      <c r="OJA163" s="300"/>
      <c r="OJB163" s="300"/>
      <c r="OJC163" s="300"/>
      <c r="OJD163" s="300"/>
      <c r="OJE163" s="300"/>
      <c r="OJF163" s="300"/>
      <c r="OJG163" s="300"/>
      <c r="OJH163" s="300"/>
      <c r="OJI163" s="300"/>
      <c r="OJJ163" s="300"/>
      <c r="OJK163" s="300"/>
      <c r="OJL163" s="300"/>
      <c r="OJM163" s="300"/>
      <c r="OJN163" s="300"/>
      <c r="OJO163" s="300"/>
      <c r="OJP163" s="300"/>
      <c r="OJQ163" s="300"/>
      <c r="OJR163" s="300"/>
      <c r="OJS163" s="300"/>
      <c r="OJT163" s="300"/>
      <c r="OJU163" s="300"/>
      <c r="OJV163" s="300"/>
      <c r="OJW163" s="300"/>
      <c r="OJX163" s="300"/>
      <c r="OJY163" s="300"/>
      <c r="OJZ163" s="300"/>
      <c r="OKA163" s="300"/>
      <c r="OKB163" s="300"/>
      <c r="OKC163" s="300"/>
      <c r="OKD163" s="300"/>
      <c r="OKE163" s="300"/>
      <c r="OKF163" s="300"/>
      <c r="OKG163" s="300"/>
      <c r="OKH163" s="300"/>
      <c r="OKI163" s="300"/>
      <c r="OKJ163" s="300"/>
      <c r="OKK163" s="300"/>
      <c r="OKL163" s="300"/>
      <c r="OKM163" s="300"/>
      <c r="OKN163" s="300"/>
      <c r="OKO163" s="300"/>
      <c r="OKP163" s="300"/>
      <c r="OKQ163" s="300"/>
      <c r="OKR163" s="300"/>
      <c r="OKS163" s="300"/>
      <c r="OKT163" s="300"/>
      <c r="OKU163" s="300"/>
      <c r="OKV163" s="300"/>
      <c r="OKW163" s="300"/>
      <c r="OKX163" s="300"/>
      <c r="OKY163" s="300"/>
      <c r="OKZ163" s="300"/>
      <c r="OLA163" s="300"/>
      <c r="OLB163" s="300"/>
      <c r="OLC163" s="300"/>
      <c r="OLD163" s="300"/>
      <c r="OLE163" s="300"/>
      <c r="OLF163" s="300"/>
      <c r="OLG163" s="300"/>
      <c r="OLH163" s="300"/>
      <c r="OLI163" s="300"/>
      <c r="OLJ163" s="300"/>
      <c r="OLK163" s="300"/>
      <c r="OLL163" s="300"/>
      <c r="OLM163" s="300"/>
      <c r="OLN163" s="300"/>
      <c r="OLO163" s="300"/>
      <c r="OLP163" s="300"/>
      <c r="OLQ163" s="300"/>
      <c r="OLR163" s="300"/>
      <c r="OLS163" s="300"/>
      <c r="OLT163" s="300"/>
      <c r="OLU163" s="300"/>
      <c r="OLV163" s="300"/>
      <c r="OLW163" s="300"/>
      <c r="OLX163" s="300"/>
      <c r="OLY163" s="300"/>
      <c r="OLZ163" s="300"/>
      <c r="OMA163" s="300"/>
      <c r="OMB163" s="300"/>
      <c r="OMC163" s="300"/>
      <c r="OMD163" s="300"/>
      <c r="OME163" s="300"/>
      <c r="OMF163" s="300"/>
      <c r="OMG163" s="300"/>
      <c r="OMH163" s="300"/>
      <c r="OMI163" s="300"/>
      <c r="OMJ163" s="300"/>
      <c r="OMK163" s="300"/>
      <c r="OML163" s="300"/>
      <c r="OMM163" s="300"/>
      <c r="OMN163" s="300"/>
      <c r="OMO163" s="300"/>
      <c r="OMP163" s="300"/>
      <c r="OMQ163" s="300"/>
      <c r="OMR163" s="300"/>
      <c r="OMS163" s="300"/>
      <c r="OMT163" s="300"/>
      <c r="OMU163" s="300"/>
      <c r="ONB163" s="300"/>
      <c r="ONC163" s="300"/>
      <c r="OND163" s="300"/>
      <c r="ONE163" s="300"/>
      <c r="ONF163" s="300"/>
      <c r="ONG163" s="300"/>
      <c r="ONH163" s="300"/>
      <c r="ONI163" s="300"/>
      <c r="ONJ163" s="300"/>
      <c r="ONK163" s="300"/>
      <c r="ONL163" s="300"/>
      <c r="ONM163" s="300"/>
      <c r="ONN163" s="300"/>
      <c r="ONO163" s="300"/>
      <c r="ONP163" s="300"/>
      <c r="ONQ163" s="300"/>
      <c r="ONR163" s="300"/>
      <c r="ONS163" s="300"/>
      <c r="ONT163" s="300"/>
      <c r="ONU163" s="300"/>
      <c r="ONV163" s="300"/>
      <c r="ONW163" s="300"/>
      <c r="ONX163" s="300"/>
      <c r="ONY163" s="300"/>
      <c r="ONZ163" s="300"/>
      <c r="OOA163" s="300"/>
      <c r="OOB163" s="300"/>
      <c r="OOC163" s="300"/>
      <c r="OOD163" s="300"/>
      <c r="OOE163" s="300"/>
      <c r="OOF163" s="300"/>
      <c r="OOG163" s="300"/>
      <c r="OOH163" s="300"/>
      <c r="OOI163" s="300"/>
      <c r="OOJ163" s="300"/>
      <c r="OOK163" s="300"/>
      <c r="OOL163" s="300"/>
      <c r="OOM163" s="300"/>
      <c r="OON163" s="300"/>
      <c r="OOO163" s="300"/>
      <c r="OOP163" s="300"/>
      <c r="OOQ163" s="300"/>
      <c r="OOR163" s="300"/>
      <c r="OOS163" s="300"/>
      <c r="OOT163" s="300"/>
      <c r="OOU163" s="300"/>
      <c r="OOV163" s="300"/>
      <c r="OOW163" s="300"/>
      <c r="OOX163" s="300"/>
      <c r="OOY163" s="300"/>
      <c r="OOZ163" s="300"/>
      <c r="OPA163" s="300"/>
      <c r="OPB163" s="300"/>
      <c r="OPC163" s="300"/>
      <c r="OPD163" s="300"/>
      <c r="OPE163" s="300"/>
      <c r="OPF163" s="300"/>
      <c r="OPG163" s="300"/>
      <c r="OPH163" s="300"/>
      <c r="OPI163" s="300"/>
      <c r="OPJ163" s="300"/>
      <c r="OPK163" s="300"/>
      <c r="OPL163" s="300"/>
      <c r="OPM163" s="300"/>
      <c r="OPN163" s="300"/>
      <c r="OPO163" s="300"/>
      <c r="OPP163" s="300"/>
      <c r="OPQ163" s="300"/>
      <c r="OPR163" s="300"/>
      <c r="OPS163" s="300"/>
      <c r="OPT163" s="300"/>
      <c r="OPU163" s="300"/>
      <c r="OPV163" s="300"/>
      <c r="OPW163" s="300"/>
      <c r="OPX163" s="300"/>
      <c r="OPY163" s="300"/>
      <c r="OPZ163" s="300"/>
      <c r="OQA163" s="300"/>
      <c r="OQB163" s="300"/>
      <c r="OQC163" s="300"/>
      <c r="OQD163" s="300"/>
      <c r="OQE163" s="300"/>
      <c r="OQF163" s="300"/>
      <c r="OQG163" s="300"/>
      <c r="OQH163" s="300"/>
      <c r="OQI163" s="300"/>
      <c r="OQJ163" s="300"/>
      <c r="OQK163" s="300"/>
      <c r="OQL163" s="300"/>
      <c r="OQM163" s="300"/>
      <c r="OQN163" s="300"/>
      <c r="OQO163" s="300"/>
      <c r="OQP163" s="300"/>
      <c r="OQQ163" s="300"/>
      <c r="OQR163" s="300"/>
      <c r="OQS163" s="300"/>
      <c r="OQT163" s="300"/>
      <c r="OQU163" s="300"/>
      <c r="OQV163" s="300"/>
      <c r="OQW163" s="300"/>
      <c r="OQX163" s="300"/>
      <c r="OQY163" s="300"/>
      <c r="OQZ163" s="300"/>
      <c r="ORA163" s="300"/>
      <c r="ORB163" s="300"/>
      <c r="ORC163" s="300"/>
      <c r="ORD163" s="300"/>
      <c r="ORE163" s="300"/>
      <c r="ORF163" s="300"/>
      <c r="ORG163" s="300"/>
      <c r="ORH163" s="300"/>
      <c r="ORI163" s="300"/>
      <c r="ORJ163" s="300"/>
      <c r="ORK163" s="300"/>
      <c r="ORL163" s="300"/>
      <c r="ORM163" s="300"/>
      <c r="ORN163" s="300"/>
      <c r="ORO163" s="300"/>
      <c r="ORP163" s="300"/>
      <c r="ORQ163" s="300"/>
      <c r="ORR163" s="300"/>
      <c r="ORS163" s="300"/>
      <c r="ORT163" s="300"/>
      <c r="ORU163" s="300"/>
      <c r="ORV163" s="300"/>
      <c r="ORW163" s="300"/>
      <c r="ORX163" s="300"/>
      <c r="ORY163" s="300"/>
      <c r="ORZ163" s="300"/>
      <c r="OSA163" s="300"/>
      <c r="OSB163" s="300"/>
      <c r="OSC163" s="300"/>
      <c r="OSD163" s="300"/>
      <c r="OSE163" s="300"/>
      <c r="OSF163" s="300"/>
      <c r="OSG163" s="300"/>
      <c r="OSH163" s="300"/>
      <c r="OSI163" s="300"/>
      <c r="OSJ163" s="300"/>
      <c r="OSK163" s="300"/>
      <c r="OSL163" s="300"/>
      <c r="OSM163" s="300"/>
      <c r="OSN163" s="300"/>
      <c r="OSO163" s="300"/>
      <c r="OSP163" s="300"/>
      <c r="OSQ163" s="300"/>
      <c r="OSR163" s="300"/>
      <c r="OSS163" s="300"/>
      <c r="OST163" s="300"/>
      <c r="OSU163" s="300"/>
      <c r="OSV163" s="300"/>
      <c r="OSW163" s="300"/>
      <c r="OSX163" s="300"/>
      <c r="OSY163" s="300"/>
      <c r="OSZ163" s="300"/>
      <c r="OTA163" s="300"/>
      <c r="OTB163" s="300"/>
      <c r="OTC163" s="300"/>
      <c r="OTD163" s="300"/>
      <c r="OTE163" s="300"/>
      <c r="OTF163" s="300"/>
      <c r="OTG163" s="300"/>
      <c r="OTH163" s="300"/>
      <c r="OTI163" s="300"/>
      <c r="OTJ163" s="300"/>
      <c r="OTK163" s="300"/>
      <c r="OTL163" s="300"/>
      <c r="OTM163" s="300"/>
      <c r="OTN163" s="300"/>
      <c r="OTO163" s="300"/>
      <c r="OTP163" s="300"/>
      <c r="OTQ163" s="300"/>
      <c r="OTR163" s="300"/>
      <c r="OTS163" s="300"/>
      <c r="OTT163" s="300"/>
      <c r="OTU163" s="300"/>
      <c r="OTV163" s="300"/>
      <c r="OTW163" s="300"/>
      <c r="OTX163" s="300"/>
      <c r="OTY163" s="300"/>
      <c r="OTZ163" s="300"/>
      <c r="OUA163" s="300"/>
      <c r="OUB163" s="300"/>
      <c r="OUC163" s="300"/>
      <c r="OUD163" s="300"/>
      <c r="OUE163" s="300"/>
      <c r="OUF163" s="300"/>
      <c r="OUG163" s="300"/>
      <c r="OUH163" s="300"/>
      <c r="OUI163" s="300"/>
      <c r="OUJ163" s="300"/>
      <c r="OUK163" s="300"/>
      <c r="OUL163" s="300"/>
      <c r="OUM163" s="300"/>
      <c r="OUN163" s="300"/>
      <c r="OUO163" s="300"/>
      <c r="OUP163" s="300"/>
      <c r="OUQ163" s="300"/>
      <c r="OUR163" s="300"/>
      <c r="OUS163" s="300"/>
      <c r="OUT163" s="300"/>
      <c r="OUU163" s="300"/>
      <c r="OUV163" s="300"/>
      <c r="OUW163" s="300"/>
      <c r="OUX163" s="300"/>
      <c r="OUY163" s="300"/>
      <c r="OUZ163" s="300"/>
      <c r="OVA163" s="300"/>
      <c r="OVB163" s="300"/>
      <c r="OVC163" s="300"/>
      <c r="OVD163" s="300"/>
      <c r="OVE163" s="300"/>
      <c r="OVF163" s="300"/>
      <c r="OVG163" s="300"/>
      <c r="OVH163" s="300"/>
      <c r="OVI163" s="300"/>
      <c r="OVJ163" s="300"/>
      <c r="OVK163" s="300"/>
      <c r="OVL163" s="300"/>
      <c r="OVM163" s="300"/>
      <c r="OVN163" s="300"/>
      <c r="OVO163" s="300"/>
      <c r="OVP163" s="300"/>
      <c r="OVQ163" s="300"/>
      <c r="OVR163" s="300"/>
      <c r="OVS163" s="300"/>
      <c r="OVT163" s="300"/>
      <c r="OVU163" s="300"/>
      <c r="OVV163" s="300"/>
      <c r="OVW163" s="300"/>
      <c r="OVX163" s="300"/>
      <c r="OVY163" s="300"/>
      <c r="OVZ163" s="300"/>
      <c r="OWA163" s="300"/>
      <c r="OWB163" s="300"/>
      <c r="OWC163" s="300"/>
      <c r="OWD163" s="300"/>
      <c r="OWE163" s="300"/>
      <c r="OWF163" s="300"/>
      <c r="OWG163" s="300"/>
      <c r="OWH163" s="300"/>
      <c r="OWI163" s="300"/>
      <c r="OWJ163" s="300"/>
      <c r="OWK163" s="300"/>
      <c r="OWL163" s="300"/>
      <c r="OWM163" s="300"/>
      <c r="OWN163" s="300"/>
      <c r="OWO163" s="300"/>
      <c r="OWP163" s="300"/>
      <c r="OWQ163" s="300"/>
      <c r="OWX163" s="300"/>
      <c r="OWY163" s="300"/>
      <c r="OWZ163" s="300"/>
      <c r="OXA163" s="300"/>
      <c r="OXB163" s="300"/>
      <c r="OXC163" s="300"/>
      <c r="OXD163" s="300"/>
      <c r="OXE163" s="300"/>
      <c r="OXF163" s="300"/>
      <c r="OXG163" s="300"/>
      <c r="OXH163" s="300"/>
      <c r="OXI163" s="300"/>
      <c r="OXJ163" s="300"/>
      <c r="OXK163" s="300"/>
      <c r="OXL163" s="300"/>
      <c r="OXM163" s="300"/>
      <c r="OXN163" s="300"/>
      <c r="OXO163" s="300"/>
      <c r="OXP163" s="300"/>
      <c r="OXQ163" s="300"/>
      <c r="OXR163" s="300"/>
      <c r="OXS163" s="300"/>
      <c r="OXT163" s="300"/>
      <c r="OXU163" s="300"/>
      <c r="OXV163" s="300"/>
      <c r="OXW163" s="300"/>
      <c r="OXX163" s="300"/>
      <c r="OXY163" s="300"/>
      <c r="OXZ163" s="300"/>
      <c r="OYA163" s="300"/>
      <c r="OYB163" s="300"/>
      <c r="OYC163" s="300"/>
      <c r="OYD163" s="300"/>
      <c r="OYE163" s="300"/>
      <c r="OYF163" s="300"/>
      <c r="OYG163" s="300"/>
      <c r="OYH163" s="300"/>
      <c r="OYI163" s="300"/>
      <c r="OYJ163" s="300"/>
      <c r="OYK163" s="300"/>
      <c r="OYL163" s="300"/>
      <c r="OYM163" s="300"/>
      <c r="OYN163" s="300"/>
      <c r="OYO163" s="300"/>
      <c r="OYP163" s="300"/>
      <c r="OYQ163" s="300"/>
      <c r="OYR163" s="300"/>
      <c r="OYS163" s="300"/>
      <c r="OYT163" s="300"/>
      <c r="OYU163" s="300"/>
      <c r="OYV163" s="300"/>
      <c r="OYW163" s="300"/>
      <c r="OYX163" s="300"/>
      <c r="OYY163" s="300"/>
      <c r="OYZ163" s="300"/>
      <c r="OZA163" s="300"/>
      <c r="OZB163" s="300"/>
      <c r="OZC163" s="300"/>
      <c r="OZD163" s="300"/>
      <c r="OZE163" s="300"/>
      <c r="OZF163" s="300"/>
      <c r="OZG163" s="300"/>
      <c r="OZH163" s="300"/>
      <c r="OZI163" s="300"/>
      <c r="OZJ163" s="300"/>
      <c r="OZK163" s="300"/>
      <c r="OZL163" s="300"/>
      <c r="OZM163" s="300"/>
      <c r="OZN163" s="300"/>
      <c r="OZO163" s="300"/>
      <c r="OZP163" s="300"/>
      <c r="OZQ163" s="300"/>
      <c r="OZR163" s="300"/>
      <c r="OZS163" s="300"/>
      <c r="OZT163" s="300"/>
      <c r="OZU163" s="300"/>
      <c r="OZV163" s="300"/>
      <c r="OZW163" s="300"/>
      <c r="OZX163" s="300"/>
      <c r="OZY163" s="300"/>
      <c r="OZZ163" s="300"/>
      <c r="PAA163" s="300"/>
      <c r="PAB163" s="300"/>
      <c r="PAC163" s="300"/>
      <c r="PAD163" s="300"/>
      <c r="PAE163" s="300"/>
      <c r="PAF163" s="300"/>
      <c r="PAG163" s="300"/>
      <c r="PAH163" s="300"/>
      <c r="PAI163" s="300"/>
      <c r="PAJ163" s="300"/>
      <c r="PAK163" s="300"/>
      <c r="PAL163" s="300"/>
      <c r="PAM163" s="300"/>
      <c r="PAN163" s="300"/>
      <c r="PAO163" s="300"/>
      <c r="PAP163" s="300"/>
      <c r="PAQ163" s="300"/>
      <c r="PAR163" s="300"/>
      <c r="PAS163" s="300"/>
      <c r="PAT163" s="300"/>
      <c r="PAU163" s="300"/>
      <c r="PAV163" s="300"/>
      <c r="PAW163" s="300"/>
      <c r="PAX163" s="300"/>
      <c r="PAY163" s="300"/>
      <c r="PAZ163" s="300"/>
      <c r="PBA163" s="300"/>
      <c r="PBB163" s="300"/>
      <c r="PBC163" s="300"/>
      <c r="PBD163" s="300"/>
      <c r="PBE163" s="300"/>
      <c r="PBF163" s="300"/>
      <c r="PBG163" s="300"/>
      <c r="PBH163" s="300"/>
      <c r="PBI163" s="300"/>
      <c r="PBJ163" s="300"/>
      <c r="PBK163" s="300"/>
      <c r="PBL163" s="300"/>
      <c r="PBM163" s="300"/>
      <c r="PBN163" s="300"/>
      <c r="PBO163" s="300"/>
      <c r="PBP163" s="300"/>
      <c r="PBQ163" s="300"/>
      <c r="PBR163" s="300"/>
      <c r="PBS163" s="300"/>
      <c r="PBT163" s="300"/>
      <c r="PBU163" s="300"/>
      <c r="PBV163" s="300"/>
      <c r="PBW163" s="300"/>
      <c r="PBX163" s="300"/>
      <c r="PBY163" s="300"/>
      <c r="PBZ163" s="300"/>
      <c r="PCA163" s="300"/>
      <c r="PCB163" s="300"/>
      <c r="PCC163" s="300"/>
      <c r="PCD163" s="300"/>
      <c r="PCE163" s="300"/>
      <c r="PCF163" s="300"/>
      <c r="PCG163" s="300"/>
      <c r="PCH163" s="300"/>
      <c r="PCI163" s="300"/>
      <c r="PCJ163" s="300"/>
      <c r="PCK163" s="300"/>
      <c r="PCL163" s="300"/>
      <c r="PCM163" s="300"/>
      <c r="PCN163" s="300"/>
      <c r="PCO163" s="300"/>
      <c r="PCP163" s="300"/>
      <c r="PCQ163" s="300"/>
      <c r="PCR163" s="300"/>
      <c r="PCS163" s="300"/>
      <c r="PCT163" s="300"/>
      <c r="PCU163" s="300"/>
      <c r="PCV163" s="300"/>
      <c r="PCW163" s="300"/>
      <c r="PCX163" s="300"/>
      <c r="PCY163" s="300"/>
      <c r="PCZ163" s="300"/>
      <c r="PDA163" s="300"/>
      <c r="PDB163" s="300"/>
      <c r="PDC163" s="300"/>
      <c r="PDD163" s="300"/>
      <c r="PDE163" s="300"/>
      <c r="PDF163" s="300"/>
      <c r="PDG163" s="300"/>
      <c r="PDH163" s="300"/>
      <c r="PDI163" s="300"/>
      <c r="PDJ163" s="300"/>
      <c r="PDK163" s="300"/>
      <c r="PDL163" s="300"/>
      <c r="PDM163" s="300"/>
      <c r="PDN163" s="300"/>
      <c r="PDO163" s="300"/>
      <c r="PDP163" s="300"/>
      <c r="PDQ163" s="300"/>
      <c r="PDR163" s="300"/>
      <c r="PDS163" s="300"/>
      <c r="PDT163" s="300"/>
      <c r="PDU163" s="300"/>
      <c r="PDV163" s="300"/>
      <c r="PDW163" s="300"/>
      <c r="PDX163" s="300"/>
      <c r="PDY163" s="300"/>
      <c r="PDZ163" s="300"/>
      <c r="PEA163" s="300"/>
      <c r="PEB163" s="300"/>
      <c r="PEC163" s="300"/>
      <c r="PED163" s="300"/>
      <c r="PEE163" s="300"/>
      <c r="PEF163" s="300"/>
      <c r="PEG163" s="300"/>
      <c r="PEH163" s="300"/>
      <c r="PEI163" s="300"/>
      <c r="PEJ163" s="300"/>
      <c r="PEK163" s="300"/>
      <c r="PEL163" s="300"/>
      <c r="PEM163" s="300"/>
      <c r="PEN163" s="300"/>
      <c r="PEO163" s="300"/>
      <c r="PEP163" s="300"/>
      <c r="PEQ163" s="300"/>
      <c r="PER163" s="300"/>
      <c r="PES163" s="300"/>
      <c r="PET163" s="300"/>
      <c r="PEU163" s="300"/>
      <c r="PEV163" s="300"/>
      <c r="PEW163" s="300"/>
      <c r="PEX163" s="300"/>
      <c r="PEY163" s="300"/>
      <c r="PEZ163" s="300"/>
      <c r="PFA163" s="300"/>
      <c r="PFB163" s="300"/>
      <c r="PFC163" s="300"/>
      <c r="PFD163" s="300"/>
      <c r="PFE163" s="300"/>
      <c r="PFF163" s="300"/>
      <c r="PFG163" s="300"/>
      <c r="PFH163" s="300"/>
      <c r="PFI163" s="300"/>
      <c r="PFJ163" s="300"/>
      <c r="PFK163" s="300"/>
      <c r="PFL163" s="300"/>
      <c r="PFM163" s="300"/>
      <c r="PFN163" s="300"/>
      <c r="PFO163" s="300"/>
      <c r="PFP163" s="300"/>
      <c r="PFQ163" s="300"/>
      <c r="PFR163" s="300"/>
      <c r="PFS163" s="300"/>
      <c r="PFT163" s="300"/>
      <c r="PFU163" s="300"/>
      <c r="PFV163" s="300"/>
      <c r="PFW163" s="300"/>
      <c r="PFX163" s="300"/>
      <c r="PFY163" s="300"/>
      <c r="PFZ163" s="300"/>
      <c r="PGA163" s="300"/>
      <c r="PGB163" s="300"/>
      <c r="PGC163" s="300"/>
      <c r="PGD163" s="300"/>
      <c r="PGE163" s="300"/>
      <c r="PGF163" s="300"/>
      <c r="PGG163" s="300"/>
      <c r="PGH163" s="300"/>
      <c r="PGI163" s="300"/>
      <c r="PGJ163" s="300"/>
      <c r="PGK163" s="300"/>
      <c r="PGL163" s="300"/>
      <c r="PGM163" s="300"/>
      <c r="PGT163" s="300"/>
      <c r="PGU163" s="300"/>
      <c r="PGV163" s="300"/>
      <c r="PGW163" s="300"/>
      <c r="PGX163" s="300"/>
      <c r="PGY163" s="300"/>
      <c r="PGZ163" s="300"/>
      <c r="PHA163" s="300"/>
      <c r="PHB163" s="300"/>
      <c r="PHC163" s="300"/>
      <c r="PHD163" s="300"/>
      <c r="PHE163" s="300"/>
      <c r="PHF163" s="300"/>
      <c r="PHG163" s="300"/>
      <c r="PHH163" s="300"/>
      <c r="PHI163" s="300"/>
      <c r="PHJ163" s="300"/>
      <c r="PHK163" s="300"/>
      <c r="PHL163" s="300"/>
      <c r="PHM163" s="300"/>
      <c r="PHN163" s="300"/>
      <c r="PHO163" s="300"/>
      <c r="PHP163" s="300"/>
      <c r="PHQ163" s="300"/>
      <c r="PHR163" s="300"/>
      <c r="PHS163" s="300"/>
      <c r="PHT163" s="300"/>
      <c r="PHU163" s="300"/>
      <c r="PHV163" s="300"/>
      <c r="PHW163" s="300"/>
      <c r="PHX163" s="300"/>
      <c r="PHY163" s="300"/>
      <c r="PHZ163" s="300"/>
      <c r="PIA163" s="300"/>
      <c r="PIB163" s="300"/>
      <c r="PIC163" s="300"/>
      <c r="PID163" s="300"/>
      <c r="PIE163" s="300"/>
      <c r="PIF163" s="300"/>
      <c r="PIG163" s="300"/>
      <c r="PIH163" s="300"/>
      <c r="PII163" s="300"/>
      <c r="PIJ163" s="300"/>
      <c r="PIK163" s="300"/>
      <c r="PIL163" s="300"/>
      <c r="PIM163" s="300"/>
      <c r="PIN163" s="300"/>
      <c r="PIO163" s="300"/>
      <c r="PIP163" s="300"/>
      <c r="PIQ163" s="300"/>
      <c r="PIR163" s="300"/>
      <c r="PIS163" s="300"/>
      <c r="PIT163" s="300"/>
      <c r="PIU163" s="300"/>
      <c r="PIV163" s="300"/>
      <c r="PIW163" s="300"/>
      <c r="PIX163" s="300"/>
      <c r="PIY163" s="300"/>
      <c r="PIZ163" s="300"/>
      <c r="PJA163" s="300"/>
      <c r="PJB163" s="300"/>
      <c r="PJC163" s="300"/>
      <c r="PJD163" s="300"/>
      <c r="PJE163" s="300"/>
      <c r="PJF163" s="300"/>
      <c r="PJG163" s="300"/>
      <c r="PJH163" s="300"/>
      <c r="PJI163" s="300"/>
      <c r="PJJ163" s="300"/>
      <c r="PJK163" s="300"/>
      <c r="PJL163" s="300"/>
      <c r="PJM163" s="300"/>
      <c r="PJN163" s="300"/>
      <c r="PJO163" s="300"/>
      <c r="PJP163" s="300"/>
      <c r="PJQ163" s="300"/>
      <c r="PJR163" s="300"/>
      <c r="PJS163" s="300"/>
      <c r="PJT163" s="300"/>
      <c r="PJU163" s="300"/>
      <c r="PJV163" s="300"/>
      <c r="PJW163" s="300"/>
      <c r="PJX163" s="300"/>
      <c r="PJY163" s="300"/>
      <c r="PJZ163" s="300"/>
      <c r="PKA163" s="300"/>
      <c r="PKB163" s="300"/>
      <c r="PKC163" s="300"/>
      <c r="PKD163" s="300"/>
      <c r="PKE163" s="300"/>
      <c r="PKF163" s="300"/>
      <c r="PKG163" s="300"/>
      <c r="PKH163" s="300"/>
      <c r="PKI163" s="300"/>
      <c r="PKJ163" s="300"/>
      <c r="PKK163" s="300"/>
      <c r="PKL163" s="300"/>
      <c r="PKM163" s="300"/>
      <c r="PKN163" s="300"/>
      <c r="PKO163" s="300"/>
      <c r="PKP163" s="300"/>
      <c r="PKQ163" s="300"/>
      <c r="PKR163" s="300"/>
      <c r="PKS163" s="300"/>
      <c r="PKT163" s="300"/>
      <c r="PKU163" s="300"/>
      <c r="PKV163" s="300"/>
      <c r="PKW163" s="300"/>
      <c r="PKX163" s="300"/>
      <c r="PKY163" s="300"/>
      <c r="PKZ163" s="300"/>
      <c r="PLA163" s="300"/>
      <c r="PLB163" s="300"/>
      <c r="PLC163" s="300"/>
      <c r="PLD163" s="300"/>
      <c r="PLE163" s="300"/>
      <c r="PLF163" s="300"/>
      <c r="PLG163" s="300"/>
      <c r="PLH163" s="300"/>
      <c r="PLI163" s="300"/>
      <c r="PLJ163" s="300"/>
      <c r="PLK163" s="300"/>
      <c r="PLL163" s="300"/>
      <c r="PLM163" s="300"/>
      <c r="PLN163" s="300"/>
      <c r="PLO163" s="300"/>
      <c r="PLP163" s="300"/>
      <c r="PLQ163" s="300"/>
      <c r="PLR163" s="300"/>
      <c r="PLS163" s="300"/>
      <c r="PLT163" s="300"/>
      <c r="PLU163" s="300"/>
      <c r="PLV163" s="300"/>
      <c r="PLW163" s="300"/>
      <c r="PLX163" s="300"/>
      <c r="PLY163" s="300"/>
      <c r="PLZ163" s="300"/>
      <c r="PMA163" s="300"/>
      <c r="PMB163" s="300"/>
      <c r="PMC163" s="300"/>
      <c r="PMD163" s="300"/>
      <c r="PME163" s="300"/>
      <c r="PMF163" s="300"/>
      <c r="PMG163" s="300"/>
      <c r="PMH163" s="300"/>
      <c r="PMI163" s="300"/>
      <c r="PMJ163" s="300"/>
      <c r="PMK163" s="300"/>
      <c r="PML163" s="300"/>
      <c r="PMM163" s="300"/>
      <c r="PMN163" s="300"/>
      <c r="PMO163" s="300"/>
      <c r="PMP163" s="300"/>
      <c r="PMQ163" s="300"/>
      <c r="PMR163" s="300"/>
      <c r="PMS163" s="300"/>
      <c r="PMT163" s="300"/>
      <c r="PMU163" s="300"/>
      <c r="PMV163" s="300"/>
      <c r="PMW163" s="300"/>
      <c r="PMX163" s="300"/>
      <c r="PMY163" s="300"/>
      <c r="PMZ163" s="300"/>
      <c r="PNA163" s="300"/>
      <c r="PNB163" s="300"/>
      <c r="PNC163" s="300"/>
      <c r="PND163" s="300"/>
      <c r="PNE163" s="300"/>
      <c r="PNF163" s="300"/>
      <c r="PNG163" s="300"/>
      <c r="PNH163" s="300"/>
      <c r="PNI163" s="300"/>
      <c r="PNJ163" s="300"/>
      <c r="PNK163" s="300"/>
      <c r="PNL163" s="300"/>
      <c r="PNM163" s="300"/>
      <c r="PNN163" s="300"/>
      <c r="PNO163" s="300"/>
      <c r="PNP163" s="300"/>
      <c r="PNQ163" s="300"/>
      <c r="PNR163" s="300"/>
      <c r="PNS163" s="300"/>
      <c r="PNT163" s="300"/>
      <c r="PNU163" s="300"/>
      <c r="PNV163" s="300"/>
      <c r="PNW163" s="300"/>
      <c r="PNX163" s="300"/>
      <c r="PNY163" s="300"/>
      <c r="PNZ163" s="300"/>
      <c r="POA163" s="300"/>
      <c r="POB163" s="300"/>
      <c r="POC163" s="300"/>
      <c r="POD163" s="300"/>
      <c r="POE163" s="300"/>
      <c r="POF163" s="300"/>
      <c r="POG163" s="300"/>
      <c r="POH163" s="300"/>
      <c r="POI163" s="300"/>
      <c r="POJ163" s="300"/>
      <c r="POK163" s="300"/>
      <c r="POL163" s="300"/>
      <c r="POM163" s="300"/>
      <c r="PON163" s="300"/>
      <c r="POO163" s="300"/>
      <c r="POP163" s="300"/>
      <c r="POQ163" s="300"/>
      <c r="POR163" s="300"/>
      <c r="POS163" s="300"/>
      <c r="POT163" s="300"/>
      <c r="POU163" s="300"/>
      <c r="POV163" s="300"/>
      <c r="POW163" s="300"/>
      <c r="POX163" s="300"/>
      <c r="POY163" s="300"/>
      <c r="POZ163" s="300"/>
      <c r="PPA163" s="300"/>
      <c r="PPB163" s="300"/>
      <c r="PPC163" s="300"/>
      <c r="PPD163" s="300"/>
      <c r="PPE163" s="300"/>
      <c r="PPF163" s="300"/>
      <c r="PPG163" s="300"/>
      <c r="PPH163" s="300"/>
      <c r="PPI163" s="300"/>
      <c r="PPJ163" s="300"/>
      <c r="PPK163" s="300"/>
      <c r="PPL163" s="300"/>
      <c r="PPM163" s="300"/>
      <c r="PPN163" s="300"/>
      <c r="PPO163" s="300"/>
      <c r="PPP163" s="300"/>
      <c r="PPQ163" s="300"/>
      <c r="PPR163" s="300"/>
      <c r="PPS163" s="300"/>
      <c r="PPT163" s="300"/>
      <c r="PPU163" s="300"/>
      <c r="PPV163" s="300"/>
      <c r="PPW163" s="300"/>
      <c r="PPX163" s="300"/>
      <c r="PPY163" s="300"/>
      <c r="PPZ163" s="300"/>
      <c r="PQA163" s="300"/>
      <c r="PQB163" s="300"/>
      <c r="PQC163" s="300"/>
      <c r="PQD163" s="300"/>
      <c r="PQE163" s="300"/>
      <c r="PQF163" s="300"/>
      <c r="PQG163" s="300"/>
      <c r="PQH163" s="300"/>
      <c r="PQI163" s="300"/>
      <c r="PQP163" s="300"/>
      <c r="PQQ163" s="300"/>
      <c r="PQR163" s="300"/>
      <c r="PQS163" s="300"/>
      <c r="PQT163" s="300"/>
      <c r="PQU163" s="300"/>
      <c r="PQV163" s="300"/>
      <c r="PQW163" s="300"/>
      <c r="PQX163" s="300"/>
      <c r="PQY163" s="300"/>
      <c r="PQZ163" s="300"/>
      <c r="PRA163" s="300"/>
      <c r="PRB163" s="300"/>
      <c r="PRC163" s="300"/>
      <c r="PRD163" s="300"/>
      <c r="PRE163" s="300"/>
      <c r="PRF163" s="300"/>
      <c r="PRG163" s="300"/>
      <c r="PRH163" s="300"/>
      <c r="PRI163" s="300"/>
      <c r="PRJ163" s="300"/>
      <c r="PRK163" s="300"/>
      <c r="PRL163" s="300"/>
      <c r="PRM163" s="300"/>
      <c r="PRN163" s="300"/>
      <c r="PRO163" s="300"/>
      <c r="PRP163" s="300"/>
      <c r="PRQ163" s="300"/>
      <c r="PRR163" s="300"/>
      <c r="PRS163" s="300"/>
      <c r="PRT163" s="300"/>
      <c r="PRU163" s="300"/>
      <c r="PRV163" s="300"/>
      <c r="PRW163" s="300"/>
      <c r="PRX163" s="300"/>
      <c r="PRY163" s="300"/>
      <c r="PRZ163" s="300"/>
      <c r="PSA163" s="300"/>
      <c r="PSB163" s="300"/>
      <c r="PSC163" s="300"/>
      <c r="PSD163" s="300"/>
      <c r="PSE163" s="300"/>
      <c r="PSF163" s="300"/>
      <c r="PSG163" s="300"/>
      <c r="PSH163" s="300"/>
      <c r="PSI163" s="300"/>
      <c r="PSJ163" s="300"/>
      <c r="PSK163" s="300"/>
      <c r="PSL163" s="300"/>
      <c r="PSM163" s="300"/>
      <c r="PSN163" s="300"/>
      <c r="PSO163" s="300"/>
      <c r="PSP163" s="300"/>
      <c r="PSQ163" s="300"/>
      <c r="PSR163" s="300"/>
      <c r="PSS163" s="300"/>
      <c r="PST163" s="300"/>
      <c r="PSU163" s="300"/>
      <c r="PSV163" s="300"/>
      <c r="PSW163" s="300"/>
      <c r="PSX163" s="300"/>
      <c r="PSY163" s="300"/>
      <c r="PSZ163" s="300"/>
      <c r="PTA163" s="300"/>
      <c r="PTB163" s="300"/>
      <c r="PTC163" s="300"/>
      <c r="PTD163" s="300"/>
      <c r="PTE163" s="300"/>
      <c r="PTF163" s="300"/>
      <c r="PTG163" s="300"/>
      <c r="PTH163" s="300"/>
      <c r="PTI163" s="300"/>
      <c r="PTJ163" s="300"/>
      <c r="PTK163" s="300"/>
      <c r="PTL163" s="300"/>
      <c r="PTM163" s="300"/>
      <c r="PTN163" s="300"/>
      <c r="PTO163" s="300"/>
      <c r="PTP163" s="300"/>
      <c r="PTQ163" s="300"/>
      <c r="PTR163" s="300"/>
      <c r="PTS163" s="300"/>
      <c r="PTT163" s="300"/>
      <c r="PTU163" s="300"/>
      <c r="PTV163" s="300"/>
      <c r="PTW163" s="300"/>
      <c r="PTX163" s="300"/>
      <c r="PTY163" s="300"/>
      <c r="PTZ163" s="300"/>
      <c r="PUA163" s="300"/>
      <c r="PUB163" s="300"/>
      <c r="PUC163" s="300"/>
      <c r="PUD163" s="300"/>
      <c r="PUE163" s="300"/>
      <c r="PUF163" s="300"/>
      <c r="PUG163" s="300"/>
      <c r="PUH163" s="300"/>
      <c r="PUI163" s="300"/>
      <c r="PUJ163" s="300"/>
      <c r="PUK163" s="300"/>
      <c r="PUL163" s="300"/>
      <c r="PUM163" s="300"/>
      <c r="PUN163" s="300"/>
      <c r="PUO163" s="300"/>
      <c r="PUP163" s="300"/>
      <c r="PUQ163" s="300"/>
      <c r="PUR163" s="300"/>
      <c r="PUS163" s="300"/>
      <c r="PUT163" s="300"/>
      <c r="PUU163" s="300"/>
      <c r="PUV163" s="300"/>
      <c r="PUW163" s="300"/>
      <c r="PUX163" s="300"/>
      <c r="PUY163" s="300"/>
      <c r="PUZ163" s="300"/>
      <c r="PVA163" s="300"/>
      <c r="PVB163" s="300"/>
      <c r="PVC163" s="300"/>
      <c r="PVD163" s="300"/>
      <c r="PVE163" s="300"/>
      <c r="PVF163" s="300"/>
      <c r="PVG163" s="300"/>
      <c r="PVH163" s="300"/>
      <c r="PVI163" s="300"/>
      <c r="PVJ163" s="300"/>
      <c r="PVK163" s="300"/>
      <c r="PVL163" s="300"/>
      <c r="PVM163" s="300"/>
      <c r="PVN163" s="300"/>
      <c r="PVO163" s="300"/>
      <c r="PVP163" s="300"/>
      <c r="PVQ163" s="300"/>
      <c r="PVR163" s="300"/>
      <c r="PVS163" s="300"/>
      <c r="PVT163" s="300"/>
      <c r="PVU163" s="300"/>
      <c r="PVV163" s="300"/>
      <c r="PVW163" s="300"/>
      <c r="PVX163" s="300"/>
      <c r="PVY163" s="300"/>
      <c r="PVZ163" s="300"/>
      <c r="PWA163" s="300"/>
      <c r="PWB163" s="300"/>
      <c r="PWC163" s="300"/>
      <c r="PWD163" s="300"/>
      <c r="PWE163" s="300"/>
      <c r="PWF163" s="300"/>
      <c r="PWG163" s="300"/>
      <c r="PWH163" s="300"/>
      <c r="PWI163" s="300"/>
      <c r="PWJ163" s="300"/>
      <c r="PWK163" s="300"/>
      <c r="PWL163" s="300"/>
      <c r="PWM163" s="300"/>
      <c r="PWN163" s="300"/>
      <c r="PWO163" s="300"/>
      <c r="PWP163" s="300"/>
      <c r="PWQ163" s="300"/>
      <c r="PWR163" s="300"/>
      <c r="PWS163" s="300"/>
      <c r="PWT163" s="300"/>
      <c r="PWU163" s="300"/>
      <c r="PWV163" s="300"/>
      <c r="PWW163" s="300"/>
      <c r="PWX163" s="300"/>
      <c r="PWY163" s="300"/>
      <c r="PWZ163" s="300"/>
      <c r="PXA163" s="300"/>
      <c r="PXB163" s="300"/>
      <c r="PXC163" s="300"/>
      <c r="PXD163" s="300"/>
      <c r="PXE163" s="300"/>
      <c r="PXF163" s="300"/>
      <c r="PXG163" s="300"/>
      <c r="PXH163" s="300"/>
      <c r="PXI163" s="300"/>
      <c r="PXJ163" s="300"/>
      <c r="PXK163" s="300"/>
      <c r="PXL163" s="300"/>
      <c r="PXM163" s="300"/>
      <c r="PXN163" s="300"/>
      <c r="PXO163" s="300"/>
      <c r="PXP163" s="300"/>
      <c r="PXQ163" s="300"/>
      <c r="PXR163" s="300"/>
      <c r="PXS163" s="300"/>
      <c r="PXT163" s="300"/>
      <c r="PXU163" s="300"/>
      <c r="PXV163" s="300"/>
      <c r="PXW163" s="300"/>
      <c r="PXX163" s="300"/>
      <c r="PXY163" s="300"/>
      <c r="PXZ163" s="300"/>
      <c r="PYA163" s="300"/>
      <c r="PYB163" s="300"/>
      <c r="PYC163" s="300"/>
      <c r="PYD163" s="300"/>
      <c r="PYE163" s="300"/>
      <c r="PYF163" s="300"/>
      <c r="PYG163" s="300"/>
      <c r="PYH163" s="300"/>
      <c r="PYI163" s="300"/>
      <c r="PYJ163" s="300"/>
      <c r="PYK163" s="300"/>
      <c r="PYL163" s="300"/>
      <c r="PYM163" s="300"/>
      <c r="PYN163" s="300"/>
      <c r="PYO163" s="300"/>
      <c r="PYP163" s="300"/>
      <c r="PYQ163" s="300"/>
      <c r="PYR163" s="300"/>
      <c r="PYS163" s="300"/>
      <c r="PYT163" s="300"/>
      <c r="PYU163" s="300"/>
      <c r="PYV163" s="300"/>
      <c r="PYW163" s="300"/>
      <c r="PYX163" s="300"/>
      <c r="PYY163" s="300"/>
      <c r="PYZ163" s="300"/>
      <c r="PZA163" s="300"/>
      <c r="PZB163" s="300"/>
      <c r="PZC163" s="300"/>
      <c r="PZD163" s="300"/>
      <c r="PZE163" s="300"/>
      <c r="PZF163" s="300"/>
      <c r="PZG163" s="300"/>
      <c r="PZH163" s="300"/>
      <c r="PZI163" s="300"/>
      <c r="PZJ163" s="300"/>
      <c r="PZK163" s="300"/>
      <c r="PZL163" s="300"/>
      <c r="PZM163" s="300"/>
      <c r="PZN163" s="300"/>
      <c r="PZO163" s="300"/>
      <c r="PZP163" s="300"/>
      <c r="PZQ163" s="300"/>
      <c r="PZR163" s="300"/>
      <c r="PZS163" s="300"/>
      <c r="PZT163" s="300"/>
      <c r="PZU163" s="300"/>
      <c r="PZV163" s="300"/>
      <c r="PZW163" s="300"/>
      <c r="PZX163" s="300"/>
      <c r="PZY163" s="300"/>
      <c r="PZZ163" s="300"/>
      <c r="QAA163" s="300"/>
      <c r="QAB163" s="300"/>
      <c r="QAC163" s="300"/>
      <c r="QAD163" s="300"/>
      <c r="QAE163" s="300"/>
      <c r="QAL163" s="300"/>
      <c r="QAM163" s="300"/>
      <c r="QAN163" s="300"/>
      <c r="QAO163" s="300"/>
      <c r="QAP163" s="300"/>
      <c r="QAQ163" s="300"/>
      <c r="QAR163" s="300"/>
      <c r="QAS163" s="300"/>
      <c r="QAT163" s="300"/>
      <c r="QAU163" s="300"/>
      <c r="QAV163" s="300"/>
      <c r="QAW163" s="300"/>
      <c r="QAX163" s="300"/>
      <c r="QAY163" s="300"/>
      <c r="QAZ163" s="300"/>
      <c r="QBA163" s="300"/>
      <c r="QBB163" s="300"/>
      <c r="QBC163" s="300"/>
      <c r="QBD163" s="300"/>
      <c r="QBE163" s="300"/>
      <c r="QBF163" s="300"/>
      <c r="QBG163" s="300"/>
      <c r="QBH163" s="300"/>
      <c r="QBI163" s="300"/>
      <c r="QBJ163" s="300"/>
      <c r="QBK163" s="300"/>
      <c r="QBL163" s="300"/>
      <c r="QBM163" s="300"/>
      <c r="QBN163" s="300"/>
      <c r="QBO163" s="300"/>
      <c r="QBP163" s="300"/>
      <c r="QBQ163" s="300"/>
      <c r="QBR163" s="300"/>
      <c r="QBS163" s="300"/>
      <c r="QBT163" s="300"/>
      <c r="QBU163" s="300"/>
      <c r="QBV163" s="300"/>
      <c r="QBW163" s="300"/>
      <c r="QBX163" s="300"/>
      <c r="QBY163" s="300"/>
      <c r="QBZ163" s="300"/>
      <c r="QCA163" s="300"/>
      <c r="QCB163" s="300"/>
      <c r="QCC163" s="300"/>
      <c r="QCD163" s="300"/>
      <c r="QCE163" s="300"/>
      <c r="QCF163" s="300"/>
      <c r="QCG163" s="300"/>
      <c r="QCH163" s="300"/>
      <c r="QCI163" s="300"/>
      <c r="QCJ163" s="300"/>
      <c r="QCK163" s="300"/>
      <c r="QCL163" s="300"/>
      <c r="QCM163" s="300"/>
      <c r="QCN163" s="300"/>
      <c r="QCO163" s="300"/>
      <c r="QCP163" s="300"/>
      <c r="QCQ163" s="300"/>
      <c r="QCR163" s="300"/>
      <c r="QCS163" s="300"/>
      <c r="QCT163" s="300"/>
      <c r="QCU163" s="300"/>
      <c r="QCV163" s="300"/>
      <c r="QCW163" s="300"/>
      <c r="QCX163" s="300"/>
      <c r="QCY163" s="300"/>
      <c r="QCZ163" s="300"/>
      <c r="QDA163" s="300"/>
      <c r="QDB163" s="300"/>
      <c r="QDC163" s="300"/>
      <c r="QDD163" s="300"/>
      <c r="QDE163" s="300"/>
      <c r="QDF163" s="300"/>
      <c r="QDG163" s="300"/>
      <c r="QDH163" s="300"/>
      <c r="QDI163" s="300"/>
      <c r="QDJ163" s="300"/>
      <c r="QDK163" s="300"/>
      <c r="QDL163" s="300"/>
      <c r="QDM163" s="300"/>
      <c r="QDN163" s="300"/>
      <c r="QDO163" s="300"/>
      <c r="QDP163" s="300"/>
      <c r="QDQ163" s="300"/>
      <c r="QDR163" s="300"/>
      <c r="QDS163" s="300"/>
      <c r="QDT163" s="300"/>
      <c r="QDU163" s="300"/>
      <c r="QDV163" s="300"/>
      <c r="QDW163" s="300"/>
      <c r="QDX163" s="300"/>
      <c r="QDY163" s="300"/>
      <c r="QDZ163" s="300"/>
      <c r="QEA163" s="300"/>
      <c r="QEB163" s="300"/>
      <c r="QEC163" s="300"/>
      <c r="QED163" s="300"/>
      <c r="QEE163" s="300"/>
      <c r="QEF163" s="300"/>
      <c r="QEG163" s="300"/>
      <c r="QEH163" s="300"/>
      <c r="QEI163" s="300"/>
      <c r="QEJ163" s="300"/>
      <c r="QEK163" s="300"/>
      <c r="QEL163" s="300"/>
      <c r="QEM163" s="300"/>
      <c r="QEN163" s="300"/>
      <c r="QEO163" s="300"/>
      <c r="QEP163" s="300"/>
      <c r="QEQ163" s="300"/>
      <c r="QER163" s="300"/>
      <c r="QES163" s="300"/>
      <c r="QET163" s="300"/>
      <c r="QEU163" s="300"/>
      <c r="QEV163" s="300"/>
      <c r="QEW163" s="300"/>
      <c r="QEX163" s="300"/>
      <c r="QEY163" s="300"/>
      <c r="QEZ163" s="300"/>
      <c r="QFA163" s="300"/>
      <c r="QFB163" s="300"/>
      <c r="QFC163" s="300"/>
      <c r="QFD163" s="300"/>
      <c r="QFE163" s="300"/>
      <c r="QFF163" s="300"/>
      <c r="QFG163" s="300"/>
      <c r="QFH163" s="300"/>
      <c r="QFI163" s="300"/>
      <c r="QFJ163" s="300"/>
      <c r="QFK163" s="300"/>
      <c r="QFL163" s="300"/>
      <c r="QFM163" s="300"/>
      <c r="QFN163" s="300"/>
      <c r="QFO163" s="300"/>
      <c r="QFP163" s="300"/>
      <c r="QFQ163" s="300"/>
      <c r="QFR163" s="300"/>
      <c r="QFS163" s="300"/>
      <c r="QFT163" s="300"/>
      <c r="QFU163" s="300"/>
      <c r="QFV163" s="300"/>
      <c r="QFW163" s="300"/>
      <c r="QFX163" s="300"/>
      <c r="QFY163" s="300"/>
      <c r="QFZ163" s="300"/>
      <c r="QGA163" s="300"/>
      <c r="QGB163" s="300"/>
      <c r="QGC163" s="300"/>
      <c r="QGD163" s="300"/>
      <c r="QGE163" s="300"/>
      <c r="QGF163" s="300"/>
      <c r="QGG163" s="300"/>
      <c r="QGH163" s="300"/>
      <c r="QGI163" s="300"/>
      <c r="QGJ163" s="300"/>
      <c r="QGK163" s="300"/>
      <c r="QGL163" s="300"/>
      <c r="QGM163" s="300"/>
      <c r="QGN163" s="300"/>
      <c r="QGO163" s="300"/>
      <c r="QGP163" s="300"/>
      <c r="QGQ163" s="300"/>
      <c r="QGR163" s="300"/>
      <c r="QGS163" s="300"/>
      <c r="QGT163" s="300"/>
      <c r="QGU163" s="300"/>
      <c r="QGV163" s="300"/>
      <c r="QGW163" s="300"/>
      <c r="QGX163" s="300"/>
      <c r="QGY163" s="300"/>
      <c r="QGZ163" s="300"/>
      <c r="QHA163" s="300"/>
      <c r="QHB163" s="300"/>
      <c r="QHC163" s="300"/>
      <c r="QHD163" s="300"/>
      <c r="QHE163" s="300"/>
      <c r="QHF163" s="300"/>
      <c r="QHG163" s="300"/>
      <c r="QHH163" s="300"/>
      <c r="QHI163" s="300"/>
      <c r="QHJ163" s="300"/>
      <c r="QHK163" s="300"/>
      <c r="QHL163" s="300"/>
      <c r="QHM163" s="300"/>
      <c r="QHN163" s="300"/>
      <c r="QHO163" s="300"/>
      <c r="QHP163" s="300"/>
      <c r="QHQ163" s="300"/>
      <c r="QHR163" s="300"/>
      <c r="QHS163" s="300"/>
      <c r="QHT163" s="300"/>
      <c r="QHU163" s="300"/>
      <c r="QHV163" s="300"/>
      <c r="QHW163" s="300"/>
      <c r="QHX163" s="300"/>
      <c r="QHY163" s="300"/>
      <c r="QHZ163" s="300"/>
      <c r="QIA163" s="300"/>
      <c r="QIB163" s="300"/>
      <c r="QIC163" s="300"/>
      <c r="QID163" s="300"/>
      <c r="QIE163" s="300"/>
      <c r="QIF163" s="300"/>
      <c r="QIG163" s="300"/>
      <c r="QIH163" s="300"/>
      <c r="QII163" s="300"/>
      <c r="QIJ163" s="300"/>
      <c r="QIK163" s="300"/>
      <c r="QIL163" s="300"/>
      <c r="QIM163" s="300"/>
      <c r="QIN163" s="300"/>
      <c r="QIO163" s="300"/>
      <c r="QIP163" s="300"/>
      <c r="QIQ163" s="300"/>
      <c r="QIR163" s="300"/>
      <c r="QIS163" s="300"/>
      <c r="QIT163" s="300"/>
      <c r="QIU163" s="300"/>
      <c r="QIV163" s="300"/>
      <c r="QIW163" s="300"/>
      <c r="QIX163" s="300"/>
      <c r="QIY163" s="300"/>
      <c r="QIZ163" s="300"/>
      <c r="QJA163" s="300"/>
      <c r="QJB163" s="300"/>
      <c r="QJC163" s="300"/>
      <c r="QJD163" s="300"/>
      <c r="QJE163" s="300"/>
      <c r="QJF163" s="300"/>
      <c r="QJG163" s="300"/>
      <c r="QJH163" s="300"/>
      <c r="QJI163" s="300"/>
      <c r="QJJ163" s="300"/>
      <c r="QJK163" s="300"/>
      <c r="QJL163" s="300"/>
      <c r="QJM163" s="300"/>
      <c r="QJN163" s="300"/>
      <c r="QJO163" s="300"/>
      <c r="QJP163" s="300"/>
      <c r="QJQ163" s="300"/>
      <c r="QJR163" s="300"/>
      <c r="QJS163" s="300"/>
      <c r="QJT163" s="300"/>
      <c r="QJU163" s="300"/>
      <c r="QJV163" s="300"/>
      <c r="QJW163" s="300"/>
      <c r="QJX163" s="300"/>
      <c r="QJY163" s="300"/>
      <c r="QJZ163" s="300"/>
      <c r="QKA163" s="300"/>
      <c r="QKH163" s="300"/>
      <c r="QKI163" s="300"/>
      <c r="QKJ163" s="300"/>
      <c r="QKK163" s="300"/>
      <c r="QKL163" s="300"/>
      <c r="QKM163" s="300"/>
      <c r="QKN163" s="300"/>
      <c r="QKO163" s="300"/>
      <c r="QKP163" s="300"/>
      <c r="QKQ163" s="300"/>
      <c r="QKR163" s="300"/>
      <c r="QKS163" s="300"/>
      <c r="QKT163" s="300"/>
      <c r="QKU163" s="300"/>
      <c r="QKV163" s="300"/>
      <c r="QKW163" s="300"/>
      <c r="QKX163" s="300"/>
      <c r="QKY163" s="300"/>
      <c r="QKZ163" s="300"/>
      <c r="QLA163" s="300"/>
      <c r="QLB163" s="300"/>
      <c r="QLC163" s="300"/>
      <c r="QLD163" s="300"/>
      <c r="QLE163" s="300"/>
      <c r="QLF163" s="300"/>
      <c r="QLG163" s="300"/>
      <c r="QLH163" s="300"/>
      <c r="QLI163" s="300"/>
      <c r="QLJ163" s="300"/>
      <c r="QLK163" s="300"/>
      <c r="QLL163" s="300"/>
      <c r="QLM163" s="300"/>
      <c r="QLN163" s="300"/>
      <c r="QLO163" s="300"/>
      <c r="QLP163" s="300"/>
      <c r="QLQ163" s="300"/>
      <c r="QLR163" s="300"/>
      <c r="QLS163" s="300"/>
      <c r="QLT163" s="300"/>
      <c r="QLU163" s="300"/>
      <c r="QLV163" s="300"/>
      <c r="QLW163" s="300"/>
      <c r="QLX163" s="300"/>
      <c r="QLY163" s="300"/>
      <c r="QLZ163" s="300"/>
      <c r="QMA163" s="300"/>
      <c r="QMB163" s="300"/>
      <c r="QMC163" s="300"/>
      <c r="QMD163" s="300"/>
      <c r="QME163" s="300"/>
      <c r="QMF163" s="300"/>
      <c r="QMG163" s="300"/>
      <c r="QMH163" s="300"/>
      <c r="QMI163" s="300"/>
      <c r="QMJ163" s="300"/>
      <c r="QMK163" s="300"/>
      <c r="QML163" s="300"/>
      <c r="QMM163" s="300"/>
      <c r="QMN163" s="300"/>
      <c r="QMO163" s="300"/>
      <c r="QMP163" s="300"/>
      <c r="QMQ163" s="300"/>
      <c r="QMR163" s="300"/>
      <c r="QMS163" s="300"/>
      <c r="QMT163" s="300"/>
      <c r="QMU163" s="300"/>
      <c r="QMV163" s="300"/>
      <c r="QMW163" s="300"/>
      <c r="QMX163" s="300"/>
      <c r="QMY163" s="300"/>
      <c r="QMZ163" s="300"/>
      <c r="QNA163" s="300"/>
      <c r="QNB163" s="300"/>
      <c r="QNC163" s="300"/>
      <c r="QND163" s="300"/>
      <c r="QNE163" s="300"/>
      <c r="QNF163" s="300"/>
      <c r="QNG163" s="300"/>
      <c r="QNH163" s="300"/>
      <c r="QNI163" s="300"/>
      <c r="QNJ163" s="300"/>
      <c r="QNK163" s="300"/>
      <c r="QNL163" s="300"/>
      <c r="QNM163" s="300"/>
      <c r="QNN163" s="300"/>
      <c r="QNO163" s="300"/>
      <c r="QNP163" s="300"/>
      <c r="QNQ163" s="300"/>
      <c r="QNR163" s="300"/>
      <c r="QNS163" s="300"/>
      <c r="QNT163" s="300"/>
      <c r="QNU163" s="300"/>
      <c r="QNV163" s="300"/>
      <c r="QNW163" s="300"/>
      <c r="QNX163" s="300"/>
      <c r="QNY163" s="300"/>
      <c r="QNZ163" s="300"/>
      <c r="QOA163" s="300"/>
      <c r="QOB163" s="300"/>
      <c r="QOC163" s="300"/>
      <c r="QOD163" s="300"/>
      <c r="QOE163" s="300"/>
      <c r="QOF163" s="300"/>
      <c r="QOG163" s="300"/>
      <c r="QOH163" s="300"/>
      <c r="QOI163" s="300"/>
      <c r="QOJ163" s="300"/>
      <c r="QOK163" s="300"/>
      <c r="QOL163" s="300"/>
      <c r="QOM163" s="300"/>
      <c r="QON163" s="300"/>
      <c r="QOO163" s="300"/>
      <c r="QOP163" s="300"/>
      <c r="QOQ163" s="300"/>
      <c r="QOR163" s="300"/>
      <c r="QOS163" s="300"/>
      <c r="QOT163" s="300"/>
      <c r="QOU163" s="300"/>
      <c r="QOV163" s="300"/>
      <c r="QOW163" s="300"/>
      <c r="QOX163" s="300"/>
      <c r="QOY163" s="300"/>
      <c r="QOZ163" s="300"/>
      <c r="QPA163" s="300"/>
      <c r="QPB163" s="300"/>
      <c r="QPC163" s="300"/>
      <c r="QPD163" s="300"/>
      <c r="QPE163" s="300"/>
      <c r="QPF163" s="300"/>
      <c r="QPG163" s="300"/>
      <c r="QPH163" s="300"/>
      <c r="QPI163" s="300"/>
      <c r="QPJ163" s="300"/>
      <c r="QPK163" s="300"/>
      <c r="QPL163" s="300"/>
      <c r="QPM163" s="300"/>
      <c r="QPN163" s="300"/>
      <c r="QPO163" s="300"/>
      <c r="QPP163" s="300"/>
      <c r="QPQ163" s="300"/>
      <c r="QPR163" s="300"/>
      <c r="QPS163" s="300"/>
      <c r="QPT163" s="300"/>
      <c r="QPU163" s="300"/>
      <c r="QPV163" s="300"/>
      <c r="QPW163" s="300"/>
      <c r="QPX163" s="300"/>
      <c r="QPY163" s="300"/>
      <c r="QPZ163" s="300"/>
      <c r="QQA163" s="300"/>
      <c r="QQB163" s="300"/>
      <c r="QQC163" s="300"/>
      <c r="QQD163" s="300"/>
      <c r="QQE163" s="300"/>
      <c r="QQF163" s="300"/>
      <c r="QQG163" s="300"/>
      <c r="QQH163" s="300"/>
      <c r="QQI163" s="300"/>
      <c r="QQJ163" s="300"/>
      <c r="QQK163" s="300"/>
      <c r="QQL163" s="300"/>
      <c r="QQM163" s="300"/>
      <c r="QQN163" s="300"/>
      <c r="QQO163" s="300"/>
      <c r="QQP163" s="300"/>
      <c r="QQQ163" s="300"/>
      <c r="QQR163" s="300"/>
      <c r="QQS163" s="300"/>
      <c r="QQT163" s="300"/>
      <c r="QQU163" s="300"/>
      <c r="QQV163" s="300"/>
      <c r="QQW163" s="300"/>
      <c r="QQX163" s="300"/>
      <c r="QQY163" s="300"/>
      <c r="QQZ163" s="300"/>
      <c r="QRA163" s="300"/>
      <c r="QRB163" s="300"/>
      <c r="QRC163" s="300"/>
      <c r="QRD163" s="300"/>
      <c r="QRE163" s="300"/>
      <c r="QRF163" s="300"/>
      <c r="QRG163" s="300"/>
      <c r="QRH163" s="300"/>
      <c r="QRI163" s="300"/>
      <c r="QRJ163" s="300"/>
      <c r="QRK163" s="300"/>
      <c r="QRL163" s="300"/>
      <c r="QRM163" s="300"/>
      <c r="QRN163" s="300"/>
      <c r="QRO163" s="300"/>
      <c r="QRP163" s="300"/>
      <c r="QRQ163" s="300"/>
      <c r="QRR163" s="300"/>
      <c r="QRS163" s="300"/>
      <c r="QRT163" s="300"/>
      <c r="QRU163" s="300"/>
      <c r="QRV163" s="300"/>
      <c r="QRW163" s="300"/>
      <c r="QRX163" s="300"/>
      <c r="QRY163" s="300"/>
      <c r="QRZ163" s="300"/>
      <c r="QSA163" s="300"/>
      <c r="QSB163" s="300"/>
      <c r="QSC163" s="300"/>
      <c r="QSD163" s="300"/>
      <c r="QSE163" s="300"/>
      <c r="QSF163" s="300"/>
      <c r="QSG163" s="300"/>
      <c r="QSH163" s="300"/>
      <c r="QSI163" s="300"/>
      <c r="QSJ163" s="300"/>
      <c r="QSK163" s="300"/>
      <c r="QSL163" s="300"/>
      <c r="QSM163" s="300"/>
      <c r="QSN163" s="300"/>
      <c r="QSO163" s="300"/>
      <c r="QSP163" s="300"/>
      <c r="QSQ163" s="300"/>
      <c r="QSR163" s="300"/>
      <c r="QSS163" s="300"/>
      <c r="QST163" s="300"/>
      <c r="QSU163" s="300"/>
      <c r="QSV163" s="300"/>
      <c r="QSW163" s="300"/>
      <c r="QSX163" s="300"/>
      <c r="QSY163" s="300"/>
      <c r="QSZ163" s="300"/>
      <c r="QTA163" s="300"/>
      <c r="QTB163" s="300"/>
      <c r="QTC163" s="300"/>
      <c r="QTD163" s="300"/>
      <c r="QTE163" s="300"/>
      <c r="QTF163" s="300"/>
      <c r="QTG163" s="300"/>
      <c r="QTH163" s="300"/>
      <c r="QTI163" s="300"/>
      <c r="QTJ163" s="300"/>
      <c r="QTK163" s="300"/>
      <c r="QTL163" s="300"/>
      <c r="QTM163" s="300"/>
      <c r="QTN163" s="300"/>
      <c r="QTO163" s="300"/>
      <c r="QTP163" s="300"/>
      <c r="QTQ163" s="300"/>
      <c r="QTR163" s="300"/>
      <c r="QTS163" s="300"/>
      <c r="QTT163" s="300"/>
      <c r="QTU163" s="300"/>
      <c r="QTV163" s="300"/>
      <c r="QTW163" s="300"/>
      <c r="QUD163" s="300"/>
      <c r="QUE163" s="300"/>
      <c r="QUF163" s="300"/>
      <c r="QUG163" s="300"/>
      <c r="QUH163" s="300"/>
      <c r="QUI163" s="300"/>
      <c r="QUJ163" s="300"/>
      <c r="QUK163" s="300"/>
      <c r="QUL163" s="300"/>
      <c r="QUM163" s="300"/>
      <c r="QUN163" s="300"/>
      <c r="QUO163" s="300"/>
      <c r="QUP163" s="300"/>
      <c r="QUQ163" s="300"/>
      <c r="QUR163" s="300"/>
      <c r="QUS163" s="300"/>
      <c r="QUT163" s="300"/>
      <c r="QUU163" s="300"/>
      <c r="QUV163" s="300"/>
      <c r="QUW163" s="300"/>
      <c r="QUX163" s="300"/>
      <c r="QUY163" s="300"/>
      <c r="QUZ163" s="300"/>
      <c r="QVA163" s="300"/>
      <c r="QVB163" s="300"/>
      <c r="QVC163" s="300"/>
      <c r="QVD163" s="300"/>
      <c r="QVE163" s="300"/>
      <c r="QVF163" s="300"/>
      <c r="QVG163" s="300"/>
      <c r="QVH163" s="300"/>
      <c r="QVI163" s="300"/>
      <c r="QVJ163" s="300"/>
      <c r="QVK163" s="300"/>
      <c r="QVL163" s="300"/>
      <c r="QVM163" s="300"/>
      <c r="QVN163" s="300"/>
      <c r="QVO163" s="300"/>
      <c r="QVP163" s="300"/>
      <c r="QVQ163" s="300"/>
      <c r="QVR163" s="300"/>
      <c r="QVS163" s="300"/>
      <c r="QVT163" s="300"/>
      <c r="QVU163" s="300"/>
      <c r="QVV163" s="300"/>
      <c r="QVW163" s="300"/>
      <c r="QVX163" s="300"/>
      <c r="QVY163" s="300"/>
      <c r="QVZ163" s="300"/>
      <c r="QWA163" s="300"/>
      <c r="QWB163" s="300"/>
      <c r="QWC163" s="300"/>
      <c r="QWD163" s="300"/>
      <c r="QWE163" s="300"/>
      <c r="QWF163" s="300"/>
      <c r="QWG163" s="300"/>
      <c r="QWH163" s="300"/>
      <c r="QWI163" s="300"/>
      <c r="QWJ163" s="300"/>
      <c r="QWK163" s="300"/>
      <c r="QWL163" s="300"/>
      <c r="QWM163" s="300"/>
      <c r="QWN163" s="300"/>
      <c r="QWO163" s="300"/>
      <c r="QWP163" s="300"/>
      <c r="QWQ163" s="300"/>
      <c r="QWR163" s="300"/>
      <c r="QWS163" s="300"/>
      <c r="QWT163" s="300"/>
      <c r="QWU163" s="300"/>
      <c r="QWV163" s="300"/>
      <c r="QWW163" s="300"/>
      <c r="QWX163" s="300"/>
      <c r="QWY163" s="300"/>
      <c r="QWZ163" s="300"/>
      <c r="QXA163" s="300"/>
      <c r="QXB163" s="300"/>
      <c r="QXC163" s="300"/>
      <c r="QXD163" s="300"/>
      <c r="QXE163" s="300"/>
      <c r="QXF163" s="300"/>
      <c r="QXG163" s="300"/>
      <c r="QXH163" s="300"/>
      <c r="QXI163" s="300"/>
      <c r="QXJ163" s="300"/>
      <c r="QXK163" s="300"/>
      <c r="QXL163" s="300"/>
      <c r="QXM163" s="300"/>
      <c r="QXN163" s="300"/>
      <c r="QXO163" s="300"/>
      <c r="QXP163" s="300"/>
      <c r="QXQ163" s="300"/>
      <c r="QXR163" s="300"/>
      <c r="QXS163" s="300"/>
      <c r="QXT163" s="300"/>
      <c r="QXU163" s="300"/>
      <c r="QXV163" s="300"/>
      <c r="QXW163" s="300"/>
      <c r="QXX163" s="300"/>
      <c r="QXY163" s="300"/>
      <c r="QXZ163" s="300"/>
      <c r="QYA163" s="300"/>
      <c r="QYB163" s="300"/>
      <c r="QYC163" s="300"/>
      <c r="QYD163" s="300"/>
      <c r="QYE163" s="300"/>
      <c r="QYF163" s="300"/>
      <c r="QYG163" s="300"/>
      <c r="QYH163" s="300"/>
      <c r="QYI163" s="300"/>
      <c r="QYJ163" s="300"/>
      <c r="QYK163" s="300"/>
      <c r="QYL163" s="300"/>
      <c r="QYM163" s="300"/>
      <c r="QYN163" s="300"/>
      <c r="QYO163" s="300"/>
      <c r="QYP163" s="300"/>
      <c r="QYQ163" s="300"/>
      <c r="QYR163" s="300"/>
      <c r="QYS163" s="300"/>
      <c r="QYT163" s="300"/>
      <c r="QYU163" s="300"/>
      <c r="QYV163" s="300"/>
      <c r="QYW163" s="300"/>
      <c r="QYX163" s="300"/>
      <c r="QYY163" s="300"/>
      <c r="QYZ163" s="300"/>
      <c r="QZA163" s="300"/>
      <c r="QZB163" s="300"/>
      <c r="QZC163" s="300"/>
      <c r="QZD163" s="300"/>
      <c r="QZE163" s="300"/>
      <c r="QZF163" s="300"/>
      <c r="QZG163" s="300"/>
      <c r="QZH163" s="300"/>
      <c r="QZI163" s="300"/>
      <c r="QZJ163" s="300"/>
      <c r="QZK163" s="300"/>
      <c r="QZL163" s="300"/>
      <c r="QZM163" s="300"/>
      <c r="QZN163" s="300"/>
      <c r="QZO163" s="300"/>
      <c r="QZP163" s="300"/>
      <c r="QZQ163" s="300"/>
      <c r="QZR163" s="300"/>
      <c r="QZS163" s="300"/>
      <c r="QZT163" s="300"/>
      <c r="QZU163" s="300"/>
      <c r="QZV163" s="300"/>
      <c r="QZW163" s="300"/>
      <c r="QZX163" s="300"/>
      <c r="QZY163" s="300"/>
      <c r="QZZ163" s="300"/>
      <c r="RAA163" s="300"/>
      <c r="RAB163" s="300"/>
      <c r="RAC163" s="300"/>
      <c r="RAD163" s="300"/>
      <c r="RAE163" s="300"/>
      <c r="RAF163" s="300"/>
      <c r="RAG163" s="300"/>
      <c r="RAH163" s="300"/>
      <c r="RAI163" s="300"/>
      <c r="RAJ163" s="300"/>
      <c r="RAK163" s="300"/>
      <c r="RAL163" s="300"/>
      <c r="RAM163" s="300"/>
      <c r="RAN163" s="300"/>
      <c r="RAO163" s="300"/>
      <c r="RAP163" s="300"/>
      <c r="RAQ163" s="300"/>
      <c r="RAR163" s="300"/>
      <c r="RAS163" s="300"/>
      <c r="RAT163" s="300"/>
      <c r="RAU163" s="300"/>
      <c r="RAV163" s="300"/>
      <c r="RAW163" s="300"/>
      <c r="RAX163" s="300"/>
      <c r="RAY163" s="300"/>
      <c r="RAZ163" s="300"/>
      <c r="RBA163" s="300"/>
      <c r="RBB163" s="300"/>
      <c r="RBC163" s="300"/>
      <c r="RBD163" s="300"/>
      <c r="RBE163" s="300"/>
      <c r="RBF163" s="300"/>
      <c r="RBG163" s="300"/>
      <c r="RBH163" s="300"/>
      <c r="RBI163" s="300"/>
      <c r="RBJ163" s="300"/>
      <c r="RBK163" s="300"/>
      <c r="RBL163" s="300"/>
      <c r="RBM163" s="300"/>
      <c r="RBN163" s="300"/>
      <c r="RBO163" s="300"/>
      <c r="RBP163" s="300"/>
      <c r="RBQ163" s="300"/>
      <c r="RBR163" s="300"/>
      <c r="RBS163" s="300"/>
      <c r="RBT163" s="300"/>
      <c r="RBU163" s="300"/>
      <c r="RBV163" s="300"/>
      <c r="RBW163" s="300"/>
      <c r="RBX163" s="300"/>
      <c r="RBY163" s="300"/>
      <c r="RBZ163" s="300"/>
      <c r="RCA163" s="300"/>
      <c r="RCB163" s="300"/>
      <c r="RCC163" s="300"/>
      <c r="RCD163" s="300"/>
      <c r="RCE163" s="300"/>
      <c r="RCF163" s="300"/>
      <c r="RCG163" s="300"/>
      <c r="RCH163" s="300"/>
      <c r="RCI163" s="300"/>
      <c r="RCJ163" s="300"/>
      <c r="RCK163" s="300"/>
      <c r="RCL163" s="300"/>
      <c r="RCM163" s="300"/>
      <c r="RCN163" s="300"/>
      <c r="RCO163" s="300"/>
      <c r="RCP163" s="300"/>
      <c r="RCQ163" s="300"/>
      <c r="RCR163" s="300"/>
      <c r="RCS163" s="300"/>
      <c r="RCT163" s="300"/>
      <c r="RCU163" s="300"/>
      <c r="RCV163" s="300"/>
      <c r="RCW163" s="300"/>
      <c r="RCX163" s="300"/>
      <c r="RCY163" s="300"/>
      <c r="RCZ163" s="300"/>
      <c r="RDA163" s="300"/>
      <c r="RDB163" s="300"/>
      <c r="RDC163" s="300"/>
      <c r="RDD163" s="300"/>
      <c r="RDE163" s="300"/>
      <c r="RDF163" s="300"/>
      <c r="RDG163" s="300"/>
      <c r="RDH163" s="300"/>
      <c r="RDI163" s="300"/>
      <c r="RDJ163" s="300"/>
      <c r="RDK163" s="300"/>
      <c r="RDL163" s="300"/>
      <c r="RDM163" s="300"/>
      <c r="RDN163" s="300"/>
      <c r="RDO163" s="300"/>
      <c r="RDP163" s="300"/>
      <c r="RDQ163" s="300"/>
      <c r="RDR163" s="300"/>
      <c r="RDS163" s="300"/>
      <c r="RDZ163" s="300"/>
      <c r="REA163" s="300"/>
      <c r="REB163" s="300"/>
      <c r="REC163" s="300"/>
      <c r="RED163" s="300"/>
      <c r="REE163" s="300"/>
      <c r="REF163" s="300"/>
      <c r="REG163" s="300"/>
      <c r="REH163" s="300"/>
      <c r="REI163" s="300"/>
      <c r="REJ163" s="300"/>
      <c r="REK163" s="300"/>
      <c r="REL163" s="300"/>
      <c r="REM163" s="300"/>
      <c r="REN163" s="300"/>
      <c r="REO163" s="300"/>
      <c r="REP163" s="300"/>
      <c r="REQ163" s="300"/>
      <c r="RER163" s="300"/>
      <c r="RES163" s="300"/>
      <c r="RET163" s="300"/>
      <c r="REU163" s="300"/>
      <c r="REV163" s="300"/>
      <c r="REW163" s="300"/>
      <c r="REX163" s="300"/>
      <c r="REY163" s="300"/>
      <c r="REZ163" s="300"/>
      <c r="RFA163" s="300"/>
      <c r="RFB163" s="300"/>
      <c r="RFC163" s="300"/>
      <c r="RFD163" s="300"/>
      <c r="RFE163" s="300"/>
      <c r="RFF163" s="300"/>
      <c r="RFG163" s="300"/>
      <c r="RFH163" s="300"/>
      <c r="RFI163" s="300"/>
      <c r="RFJ163" s="300"/>
      <c r="RFK163" s="300"/>
      <c r="RFL163" s="300"/>
      <c r="RFM163" s="300"/>
      <c r="RFN163" s="300"/>
      <c r="RFO163" s="300"/>
      <c r="RFP163" s="300"/>
      <c r="RFQ163" s="300"/>
      <c r="RFR163" s="300"/>
      <c r="RFS163" s="300"/>
      <c r="RFT163" s="300"/>
      <c r="RFU163" s="300"/>
      <c r="RFV163" s="300"/>
      <c r="RFW163" s="300"/>
      <c r="RFX163" s="300"/>
      <c r="RFY163" s="300"/>
      <c r="RFZ163" s="300"/>
      <c r="RGA163" s="300"/>
      <c r="RGB163" s="300"/>
      <c r="RGC163" s="300"/>
      <c r="RGD163" s="300"/>
      <c r="RGE163" s="300"/>
      <c r="RGF163" s="300"/>
      <c r="RGG163" s="300"/>
      <c r="RGH163" s="300"/>
      <c r="RGI163" s="300"/>
      <c r="RGJ163" s="300"/>
      <c r="RGK163" s="300"/>
      <c r="RGL163" s="300"/>
      <c r="RGM163" s="300"/>
      <c r="RGN163" s="300"/>
      <c r="RGO163" s="300"/>
      <c r="RGP163" s="300"/>
      <c r="RGQ163" s="300"/>
      <c r="RGR163" s="300"/>
      <c r="RGS163" s="300"/>
      <c r="RGT163" s="300"/>
      <c r="RGU163" s="300"/>
      <c r="RGV163" s="300"/>
      <c r="RGW163" s="300"/>
      <c r="RGX163" s="300"/>
      <c r="RGY163" s="300"/>
      <c r="RGZ163" s="300"/>
      <c r="RHA163" s="300"/>
      <c r="RHB163" s="300"/>
      <c r="RHC163" s="300"/>
      <c r="RHD163" s="300"/>
      <c r="RHE163" s="300"/>
      <c r="RHF163" s="300"/>
      <c r="RHG163" s="300"/>
      <c r="RHH163" s="300"/>
      <c r="RHI163" s="300"/>
      <c r="RHJ163" s="300"/>
      <c r="RHK163" s="300"/>
      <c r="RHL163" s="300"/>
      <c r="RHM163" s="300"/>
      <c r="RHN163" s="300"/>
      <c r="RHO163" s="300"/>
      <c r="RHP163" s="300"/>
      <c r="RHQ163" s="300"/>
      <c r="RHR163" s="300"/>
      <c r="RHS163" s="300"/>
      <c r="RHT163" s="300"/>
      <c r="RHU163" s="300"/>
      <c r="RHV163" s="300"/>
      <c r="RHW163" s="300"/>
      <c r="RHX163" s="300"/>
      <c r="RHY163" s="300"/>
      <c r="RHZ163" s="300"/>
      <c r="RIA163" s="300"/>
      <c r="RIB163" s="300"/>
      <c r="RIC163" s="300"/>
      <c r="RID163" s="300"/>
      <c r="RIE163" s="300"/>
      <c r="RIF163" s="300"/>
      <c r="RIG163" s="300"/>
      <c r="RIH163" s="300"/>
      <c r="RII163" s="300"/>
      <c r="RIJ163" s="300"/>
      <c r="RIK163" s="300"/>
      <c r="RIL163" s="300"/>
      <c r="RIM163" s="300"/>
      <c r="RIN163" s="300"/>
      <c r="RIO163" s="300"/>
      <c r="RIP163" s="300"/>
      <c r="RIQ163" s="300"/>
      <c r="RIR163" s="300"/>
      <c r="RIS163" s="300"/>
      <c r="RIT163" s="300"/>
      <c r="RIU163" s="300"/>
      <c r="RIV163" s="300"/>
      <c r="RIW163" s="300"/>
      <c r="RIX163" s="300"/>
      <c r="RIY163" s="300"/>
      <c r="RIZ163" s="300"/>
      <c r="RJA163" s="300"/>
      <c r="RJB163" s="300"/>
      <c r="RJC163" s="300"/>
      <c r="RJD163" s="300"/>
      <c r="RJE163" s="300"/>
      <c r="RJF163" s="300"/>
      <c r="RJG163" s="300"/>
      <c r="RJH163" s="300"/>
      <c r="RJI163" s="300"/>
      <c r="RJJ163" s="300"/>
      <c r="RJK163" s="300"/>
      <c r="RJL163" s="300"/>
      <c r="RJM163" s="300"/>
      <c r="RJN163" s="300"/>
      <c r="RJO163" s="300"/>
      <c r="RJP163" s="300"/>
      <c r="RJQ163" s="300"/>
      <c r="RJR163" s="300"/>
      <c r="RJS163" s="300"/>
      <c r="RJT163" s="300"/>
      <c r="RJU163" s="300"/>
      <c r="RJV163" s="300"/>
      <c r="RJW163" s="300"/>
      <c r="RJX163" s="300"/>
      <c r="RJY163" s="300"/>
      <c r="RJZ163" s="300"/>
      <c r="RKA163" s="300"/>
      <c r="RKB163" s="300"/>
      <c r="RKC163" s="300"/>
      <c r="RKD163" s="300"/>
      <c r="RKE163" s="300"/>
      <c r="RKF163" s="300"/>
      <c r="RKG163" s="300"/>
      <c r="RKH163" s="300"/>
      <c r="RKI163" s="300"/>
      <c r="RKJ163" s="300"/>
      <c r="RKK163" s="300"/>
      <c r="RKL163" s="300"/>
      <c r="RKM163" s="300"/>
      <c r="RKN163" s="300"/>
      <c r="RKO163" s="300"/>
      <c r="RKP163" s="300"/>
      <c r="RKQ163" s="300"/>
      <c r="RKR163" s="300"/>
      <c r="RKS163" s="300"/>
      <c r="RKT163" s="300"/>
      <c r="RKU163" s="300"/>
      <c r="RKV163" s="300"/>
      <c r="RKW163" s="300"/>
      <c r="RKX163" s="300"/>
      <c r="RKY163" s="300"/>
      <c r="RKZ163" s="300"/>
      <c r="RLA163" s="300"/>
      <c r="RLB163" s="300"/>
      <c r="RLC163" s="300"/>
      <c r="RLD163" s="300"/>
      <c r="RLE163" s="300"/>
      <c r="RLF163" s="300"/>
      <c r="RLG163" s="300"/>
      <c r="RLH163" s="300"/>
      <c r="RLI163" s="300"/>
      <c r="RLJ163" s="300"/>
      <c r="RLK163" s="300"/>
      <c r="RLL163" s="300"/>
      <c r="RLM163" s="300"/>
      <c r="RLN163" s="300"/>
      <c r="RLO163" s="300"/>
      <c r="RLP163" s="300"/>
      <c r="RLQ163" s="300"/>
      <c r="RLR163" s="300"/>
      <c r="RLS163" s="300"/>
      <c r="RLT163" s="300"/>
      <c r="RLU163" s="300"/>
      <c r="RLV163" s="300"/>
      <c r="RLW163" s="300"/>
      <c r="RLX163" s="300"/>
      <c r="RLY163" s="300"/>
      <c r="RLZ163" s="300"/>
      <c r="RMA163" s="300"/>
      <c r="RMB163" s="300"/>
      <c r="RMC163" s="300"/>
      <c r="RMD163" s="300"/>
      <c r="RME163" s="300"/>
      <c r="RMF163" s="300"/>
      <c r="RMG163" s="300"/>
      <c r="RMH163" s="300"/>
      <c r="RMI163" s="300"/>
      <c r="RMJ163" s="300"/>
      <c r="RMK163" s="300"/>
      <c r="RML163" s="300"/>
      <c r="RMM163" s="300"/>
      <c r="RMN163" s="300"/>
      <c r="RMO163" s="300"/>
      <c r="RMP163" s="300"/>
      <c r="RMQ163" s="300"/>
      <c r="RMR163" s="300"/>
      <c r="RMS163" s="300"/>
      <c r="RMT163" s="300"/>
      <c r="RMU163" s="300"/>
      <c r="RMV163" s="300"/>
      <c r="RMW163" s="300"/>
      <c r="RMX163" s="300"/>
      <c r="RMY163" s="300"/>
      <c r="RMZ163" s="300"/>
      <c r="RNA163" s="300"/>
      <c r="RNB163" s="300"/>
      <c r="RNC163" s="300"/>
      <c r="RND163" s="300"/>
      <c r="RNE163" s="300"/>
      <c r="RNF163" s="300"/>
      <c r="RNG163" s="300"/>
      <c r="RNH163" s="300"/>
      <c r="RNI163" s="300"/>
      <c r="RNJ163" s="300"/>
      <c r="RNK163" s="300"/>
      <c r="RNL163" s="300"/>
      <c r="RNM163" s="300"/>
      <c r="RNN163" s="300"/>
      <c r="RNO163" s="300"/>
      <c r="RNV163" s="300"/>
      <c r="RNW163" s="300"/>
      <c r="RNX163" s="300"/>
      <c r="RNY163" s="300"/>
      <c r="RNZ163" s="300"/>
      <c r="ROA163" s="300"/>
      <c r="ROB163" s="300"/>
      <c r="ROC163" s="300"/>
      <c r="ROD163" s="300"/>
      <c r="ROE163" s="300"/>
      <c r="ROF163" s="300"/>
      <c r="ROG163" s="300"/>
      <c r="ROH163" s="300"/>
      <c r="ROI163" s="300"/>
      <c r="ROJ163" s="300"/>
      <c r="ROK163" s="300"/>
      <c r="ROL163" s="300"/>
      <c r="ROM163" s="300"/>
      <c r="RON163" s="300"/>
      <c r="ROO163" s="300"/>
      <c r="ROP163" s="300"/>
      <c r="ROQ163" s="300"/>
      <c r="ROR163" s="300"/>
      <c r="ROS163" s="300"/>
      <c r="ROT163" s="300"/>
      <c r="ROU163" s="300"/>
      <c r="ROV163" s="300"/>
      <c r="ROW163" s="300"/>
      <c r="ROX163" s="300"/>
      <c r="ROY163" s="300"/>
      <c r="ROZ163" s="300"/>
      <c r="RPA163" s="300"/>
      <c r="RPB163" s="300"/>
      <c r="RPC163" s="300"/>
      <c r="RPD163" s="300"/>
      <c r="RPE163" s="300"/>
      <c r="RPF163" s="300"/>
      <c r="RPG163" s="300"/>
      <c r="RPH163" s="300"/>
      <c r="RPI163" s="300"/>
      <c r="RPJ163" s="300"/>
      <c r="RPK163" s="300"/>
      <c r="RPL163" s="300"/>
      <c r="RPM163" s="300"/>
      <c r="RPN163" s="300"/>
      <c r="RPO163" s="300"/>
      <c r="RPP163" s="300"/>
      <c r="RPQ163" s="300"/>
      <c r="RPR163" s="300"/>
      <c r="RPS163" s="300"/>
      <c r="RPT163" s="300"/>
      <c r="RPU163" s="300"/>
      <c r="RPV163" s="300"/>
      <c r="RPW163" s="300"/>
      <c r="RPX163" s="300"/>
      <c r="RPY163" s="300"/>
      <c r="RPZ163" s="300"/>
      <c r="RQA163" s="300"/>
      <c r="RQB163" s="300"/>
      <c r="RQC163" s="300"/>
      <c r="RQD163" s="300"/>
      <c r="RQE163" s="300"/>
      <c r="RQF163" s="300"/>
      <c r="RQG163" s="300"/>
      <c r="RQH163" s="300"/>
      <c r="RQI163" s="300"/>
      <c r="RQJ163" s="300"/>
      <c r="RQK163" s="300"/>
      <c r="RQL163" s="300"/>
      <c r="RQM163" s="300"/>
      <c r="RQN163" s="300"/>
      <c r="RQO163" s="300"/>
      <c r="RQP163" s="300"/>
      <c r="RQQ163" s="300"/>
      <c r="RQR163" s="300"/>
      <c r="RQS163" s="300"/>
      <c r="RQT163" s="300"/>
      <c r="RQU163" s="300"/>
      <c r="RQV163" s="300"/>
      <c r="RQW163" s="300"/>
      <c r="RQX163" s="300"/>
      <c r="RQY163" s="300"/>
      <c r="RQZ163" s="300"/>
      <c r="RRA163" s="300"/>
      <c r="RRB163" s="300"/>
      <c r="RRC163" s="300"/>
      <c r="RRD163" s="300"/>
      <c r="RRE163" s="300"/>
      <c r="RRF163" s="300"/>
      <c r="RRG163" s="300"/>
      <c r="RRH163" s="300"/>
      <c r="RRI163" s="300"/>
      <c r="RRJ163" s="300"/>
      <c r="RRK163" s="300"/>
      <c r="RRL163" s="300"/>
      <c r="RRM163" s="300"/>
      <c r="RRN163" s="300"/>
      <c r="RRO163" s="300"/>
      <c r="RRP163" s="300"/>
      <c r="RRQ163" s="300"/>
      <c r="RRR163" s="300"/>
      <c r="RRS163" s="300"/>
      <c r="RRT163" s="300"/>
      <c r="RRU163" s="300"/>
      <c r="RRV163" s="300"/>
      <c r="RRW163" s="300"/>
      <c r="RRX163" s="300"/>
      <c r="RRY163" s="300"/>
      <c r="RRZ163" s="300"/>
      <c r="RSA163" s="300"/>
      <c r="RSB163" s="300"/>
      <c r="RSC163" s="300"/>
      <c r="RSD163" s="300"/>
      <c r="RSE163" s="300"/>
      <c r="RSF163" s="300"/>
      <c r="RSG163" s="300"/>
      <c r="RSH163" s="300"/>
      <c r="RSI163" s="300"/>
      <c r="RSJ163" s="300"/>
      <c r="RSK163" s="300"/>
      <c r="RSL163" s="300"/>
      <c r="RSM163" s="300"/>
      <c r="RSN163" s="300"/>
      <c r="RSO163" s="300"/>
      <c r="RSP163" s="300"/>
      <c r="RSQ163" s="300"/>
      <c r="RSR163" s="300"/>
      <c r="RSS163" s="300"/>
      <c r="RST163" s="300"/>
      <c r="RSU163" s="300"/>
      <c r="RSV163" s="300"/>
      <c r="RSW163" s="300"/>
      <c r="RSX163" s="300"/>
      <c r="RSY163" s="300"/>
      <c r="RSZ163" s="300"/>
      <c r="RTA163" s="300"/>
      <c r="RTB163" s="300"/>
      <c r="RTC163" s="300"/>
      <c r="RTD163" s="300"/>
      <c r="RTE163" s="300"/>
      <c r="RTF163" s="300"/>
      <c r="RTG163" s="300"/>
      <c r="RTH163" s="300"/>
      <c r="RTI163" s="300"/>
      <c r="RTJ163" s="300"/>
      <c r="RTK163" s="300"/>
      <c r="RTL163" s="300"/>
      <c r="RTM163" s="300"/>
      <c r="RTN163" s="300"/>
      <c r="RTO163" s="300"/>
      <c r="RTP163" s="300"/>
      <c r="RTQ163" s="300"/>
      <c r="RTR163" s="300"/>
      <c r="RTS163" s="300"/>
      <c r="RTT163" s="300"/>
      <c r="RTU163" s="300"/>
      <c r="RTV163" s="300"/>
      <c r="RTW163" s="300"/>
      <c r="RTX163" s="300"/>
      <c r="RTY163" s="300"/>
      <c r="RTZ163" s="300"/>
      <c r="RUA163" s="300"/>
      <c r="RUB163" s="300"/>
      <c r="RUC163" s="300"/>
      <c r="RUD163" s="300"/>
      <c r="RUE163" s="300"/>
      <c r="RUF163" s="300"/>
      <c r="RUG163" s="300"/>
      <c r="RUH163" s="300"/>
      <c r="RUI163" s="300"/>
      <c r="RUJ163" s="300"/>
      <c r="RUK163" s="300"/>
      <c r="RUL163" s="300"/>
      <c r="RUM163" s="300"/>
      <c r="RUN163" s="300"/>
      <c r="RUO163" s="300"/>
      <c r="RUP163" s="300"/>
      <c r="RUQ163" s="300"/>
      <c r="RUR163" s="300"/>
      <c r="RUS163" s="300"/>
      <c r="RUT163" s="300"/>
      <c r="RUU163" s="300"/>
      <c r="RUV163" s="300"/>
      <c r="RUW163" s="300"/>
      <c r="RUX163" s="300"/>
      <c r="RUY163" s="300"/>
      <c r="RUZ163" s="300"/>
      <c r="RVA163" s="300"/>
      <c r="RVB163" s="300"/>
      <c r="RVC163" s="300"/>
      <c r="RVD163" s="300"/>
      <c r="RVE163" s="300"/>
      <c r="RVF163" s="300"/>
      <c r="RVG163" s="300"/>
      <c r="RVH163" s="300"/>
      <c r="RVI163" s="300"/>
      <c r="RVJ163" s="300"/>
      <c r="RVK163" s="300"/>
      <c r="RVL163" s="300"/>
      <c r="RVM163" s="300"/>
      <c r="RVN163" s="300"/>
      <c r="RVO163" s="300"/>
      <c r="RVP163" s="300"/>
      <c r="RVQ163" s="300"/>
      <c r="RVR163" s="300"/>
      <c r="RVS163" s="300"/>
      <c r="RVT163" s="300"/>
      <c r="RVU163" s="300"/>
      <c r="RVV163" s="300"/>
      <c r="RVW163" s="300"/>
      <c r="RVX163" s="300"/>
      <c r="RVY163" s="300"/>
      <c r="RVZ163" s="300"/>
      <c r="RWA163" s="300"/>
      <c r="RWB163" s="300"/>
      <c r="RWC163" s="300"/>
      <c r="RWD163" s="300"/>
      <c r="RWE163" s="300"/>
      <c r="RWF163" s="300"/>
      <c r="RWG163" s="300"/>
      <c r="RWH163" s="300"/>
      <c r="RWI163" s="300"/>
      <c r="RWJ163" s="300"/>
      <c r="RWK163" s="300"/>
      <c r="RWL163" s="300"/>
      <c r="RWM163" s="300"/>
      <c r="RWN163" s="300"/>
      <c r="RWO163" s="300"/>
      <c r="RWP163" s="300"/>
      <c r="RWQ163" s="300"/>
      <c r="RWR163" s="300"/>
      <c r="RWS163" s="300"/>
      <c r="RWT163" s="300"/>
      <c r="RWU163" s="300"/>
      <c r="RWV163" s="300"/>
      <c r="RWW163" s="300"/>
      <c r="RWX163" s="300"/>
      <c r="RWY163" s="300"/>
      <c r="RWZ163" s="300"/>
      <c r="RXA163" s="300"/>
      <c r="RXB163" s="300"/>
      <c r="RXC163" s="300"/>
      <c r="RXD163" s="300"/>
      <c r="RXE163" s="300"/>
      <c r="RXF163" s="300"/>
      <c r="RXG163" s="300"/>
      <c r="RXH163" s="300"/>
      <c r="RXI163" s="300"/>
      <c r="RXJ163" s="300"/>
      <c r="RXK163" s="300"/>
      <c r="RXR163" s="300"/>
      <c r="RXS163" s="300"/>
      <c r="RXT163" s="300"/>
      <c r="RXU163" s="300"/>
      <c r="RXV163" s="300"/>
      <c r="RXW163" s="300"/>
      <c r="RXX163" s="300"/>
      <c r="RXY163" s="300"/>
      <c r="RXZ163" s="300"/>
      <c r="RYA163" s="300"/>
      <c r="RYB163" s="300"/>
      <c r="RYC163" s="300"/>
      <c r="RYD163" s="300"/>
      <c r="RYE163" s="300"/>
      <c r="RYF163" s="300"/>
      <c r="RYG163" s="300"/>
      <c r="RYH163" s="300"/>
      <c r="RYI163" s="300"/>
      <c r="RYJ163" s="300"/>
      <c r="RYK163" s="300"/>
      <c r="RYL163" s="300"/>
      <c r="RYM163" s="300"/>
      <c r="RYN163" s="300"/>
      <c r="RYO163" s="300"/>
      <c r="RYP163" s="300"/>
      <c r="RYQ163" s="300"/>
      <c r="RYR163" s="300"/>
      <c r="RYS163" s="300"/>
      <c r="RYT163" s="300"/>
      <c r="RYU163" s="300"/>
      <c r="RYV163" s="300"/>
      <c r="RYW163" s="300"/>
      <c r="RYX163" s="300"/>
      <c r="RYY163" s="300"/>
      <c r="RYZ163" s="300"/>
      <c r="RZA163" s="300"/>
      <c r="RZB163" s="300"/>
      <c r="RZC163" s="300"/>
      <c r="RZD163" s="300"/>
      <c r="RZE163" s="300"/>
      <c r="RZF163" s="300"/>
      <c r="RZG163" s="300"/>
      <c r="RZH163" s="300"/>
      <c r="RZI163" s="300"/>
      <c r="RZJ163" s="300"/>
      <c r="RZK163" s="300"/>
      <c r="RZL163" s="300"/>
      <c r="RZM163" s="300"/>
      <c r="RZN163" s="300"/>
      <c r="RZO163" s="300"/>
      <c r="RZP163" s="300"/>
      <c r="RZQ163" s="300"/>
      <c r="RZR163" s="300"/>
      <c r="RZS163" s="300"/>
      <c r="RZT163" s="300"/>
      <c r="RZU163" s="300"/>
      <c r="RZV163" s="300"/>
      <c r="RZW163" s="300"/>
      <c r="RZX163" s="300"/>
      <c r="RZY163" s="300"/>
      <c r="RZZ163" s="300"/>
      <c r="SAA163" s="300"/>
      <c r="SAB163" s="300"/>
      <c r="SAC163" s="300"/>
      <c r="SAD163" s="300"/>
      <c r="SAE163" s="300"/>
      <c r="SAF163" s="300"/>
      <c r="SAG163" s="300"/>
      <c r="SAH163" s="300"/>
      <c r="SAI163" s="300"/>
      <c r="SAJ163" s="300"/>
      <c r="SAK163" s="300"/>
      <c r="SAL163" s="300"/>
      <c r="SAM163" s="300"/>
      <c r="SAN163" s="300"/>
      <c r="SAO163" s="300"/>
      <c r="SAP163" s="300"/>
      <c r="SAQ163" s="300"/>
      <c r="SAR163" s="300"/>
      <c r="SAS163" s="300"/>
      <c r="SAT163" s="300"/>
      <c r="SAU163" s="300"/>
      <c r="SAV163" s="300"/>
      <c r="SAW163" s="300"/>
      <c r="SAX163" s="300"/>
      <c r="SAY163" s="300"/>
      <c r="SAZ163" s="300"/>
      <c r="SBA163" s="300"/>
      <c r="SBB163" s="300"/>
      <c r="SBC163" s="300"/>
      <c r="SBD163" s="300"/>
      <c r="SBE163" s="300"/>
      <c r="SBF163" s="300"/>
      <c r="SBG163" s="300"/>
      <c r="SBH163" s="300"/>
      <c r="SBI163" s="300"/>
      <c r="SBJ163" s="300"/>
      <c r="SBK163" s="300"/>
      <c r="SBL163" s="300"/>
      <c r="SBM163" s="300"/>
      <c r="SBN163" s="300"/>
      <c r="SBO163" s="300"/>
      <c r="SBP163" s="300"/>
      <c r="SBQ163" s="300"/>
      <c r="SBR163" s="300"/>
      <c r="SBS163" s="300"/>
      <c r="SBT163" s="300"/>
      <c r="SBU163" s="300"/>
      <c r="SBV163" s="300"/>
      <c r="SBW163" s="300"/>
      <c r="SBX163" s="300"/>
      <c r="SBY163" s="300"/>
      <c r="SBZ163" s="300"/>
      <c r="SCA163" s="300"/>
      <c r="SCB163" s="300"/>
      <c r="SCC163" s="300"/>
      <c r="SCD163" s="300"/>
      <c r="SCE163" s="300"/>
      <c r="SCF163" s="300"/>
      <c r="SCG163" s="300"/>
      <c r="SCH163" s="300"/>
      <c r="SCI163" s="300"/>
      <c r="SCJ163" s="300"/>
      <c r="SCK163" s="300"/>
      <c r="SCL163" s="300"/>
      <c r="SCM163" s="300"/>
      <c r="SCN163" s="300"/>
      <c r="SCO163" s="300"/>
      <c r="SCP163" s="300"/>
      <c r="SCQ163" s="300"/>
      <c r="SCR163" s="300"/>
      <c r="SCS163" s="300"/>
      <c r="SCT163" s="300"/>
      <c r="SCU163" s="300"/>
      <c r="SCV163" s="300"/>
      <c r="SCW163" s="300"/>
      <c r="SCX163" s="300"/>
      <c r="SCY163" s="300"/>
      <c r="SCZ163" s="300"/>
      <c r="SDA163" s="300"/>
      <c r="SDB163" s="300"/>
      <c r="SDC163" s="300"/>
      <c r="SDD163" s="300"/>
      <c r="SDE163" s="300"/>
      <c r="SDF163" s="300"/>
      <c r="SDG163" s="300"/>
      <c r="SDH163" s="300"/>
      <c r="SDI163" s="300"/>
      <c r="SDJ163" s="300"/>
      <c r="SDK163" s="300"/>
      <c r="SDL163" s="300"/>
      <c r="SDM163" s="300"/>
      <c r="SDN163" s="300"/>
      <c r="SDO163" s="300"/>
      <c r="SDP163" s="300"/>
      <c r="SDQ163" s="300"/>
      <c r="SDR163" s="300"/>
      <c r="SDS163" s="300"/>
      <c r="SDT163" s="300"/>
      <c r="SDU163" s="300"/>
      <c r="SDV163" s="300"/>
      <c r="SDW163" s="300"/>
      <c r="SDX163" s="300"/>
      <c r="SDY163" s="300"/>
      <c r="SDZ163" s="300"/>
      <c r="SEA163" s="300"/>
      <c r="SEB163" s="300"/>
      <c r="SEC163" s="300"/>
      <c r="SED163" s="300"/>
      <c r="SEE163" s="300"/>
      <c r="SEF163" s="300"/>
      <c r="SEG163" s="300"/>
      <c r="SEH163" s="300"/>
      <c r="SEI163" s="300"/>
      <c r="SEJ163" s="300"/>
      <c r="SEK163" s="300"/>
      <c r="SEL163" s="300"/>
      <c r="SEM163" s="300"/>
      <c r="SEN163" s="300"/>
      <c r="SEO163" s="300"/>
      <c r="SEP163" s="300"/>
      <c r="SEQ163" s="300"/>
      <c r="SER163" s="300"/>
      <c r="SES163" s="300"/>
      <c r="SET163" s="300"/>
      <c r="SEU163" s="300"/>
      <c r="SEV163" s="300"/>
      <c r="SEW163" s="300"/>
      <c r="SEX163" s="300"/>
      <c r="SEY163" s="300"/>
      <c r="SEZ163" s="300"/>
      <c r="SFA163" s="300"/>
      <c r="SFB163" s="300"/>
      <c r="SFC163" s="300"/>
      <c r="SFD163" s="300"/>
      <c r="SFE163" s="300"/>
      <c r="SFF163" s="300"/>
      <c r="SFG163" s="300"/>
      <c r="SFH163" s="300"/>
      <c r="SFI163" s="300"/>
      <c r="SFJ163" s="300"/>
      <c r="SFK163" s="300"/>
      <c r="SFL163" s="300"/>
      <c r="SFM163" s="300"/>
      <c r="SFN163" s="300"/>
      <c r="SFO163" s="300"/>
      <c r="SFP163" s="300"/>
      <c r="SFQ163" s="300"/>
      <c r="SFR163" s="300"/>
      <c r="SFS163" s="300"/>
      <c r="SFT163" s="300"/>
      <c r="SFU163" s="300"/>
      <c r="SFV163" s="300"/>
      <c r="SFW163" s="300"/>
      <c r="SFX163" s="300"/>
      <c r="SFY163" s="300"/>
      <c r="SFZ163" s="300"/>
      <c r="SGA163" s="300"/>
      <c r="SGB163" s="300"/>
      <c r="SGC163" s="300"/>
      <c r="SGD163" s="300"/>
      <c r="SGE163" s="300"/>
      <c r="SGF163" s="300"/>
      <c r="SGG163" s="300"/>
      <c r="SGH163" s="300"/>
      <c r="SGI163" s="300"/>
      <c r="SGJ163" s="300"/>
      <c r="SGK163" s="300"/>
      <c r="SGL163" s="300"/>
      <c r="SGM163" s="300"/>
      <c r="SGN163" s="300"/>
      <c r="SGO163" s="300"/>
      <c r="SGP163" s="300"/>
      <c r="SGQ163" s="300"/>
      <c r="SGR163" s="300"/>
      <c r="SGS163" s="300"/>
      <c r="SGT163" s="300"/>
      <c r="SGU163" s="300"/>
      <c r="SGV163" s="300"/>
      <c r="SGW163" s="300"/>
      <c r="SGX163" s="300"/>
      <c r="SGY163" s="300"/>
      <c r="SGZ163" s="300"/>
      <c r="SHA163" s="300"/>
      <c r="SHB163" s="300"/>
      <c r="SHC163" s="300"/>
      <c r="SHD163" s="300"/>
      <c r="SHE163" s="300"/>
      <c r="SHF163" s="300"/>
      <c r="SHG163" s="300"/>
      <c r="SHN163" s="300"/>
      <c r="SHO163" s="300"/>
      <c r="SHP163" s="300"/>
      <c r="SHQ163" s="300"/>
      <c r="SHR163" s="300"/>
      <c r="SHS163" s="300"/>
      <c r="SHT163" s="300"/>
      <c r="SHU163" s="300"/>
      <c r="SHV163" s="300"/>
      <c r="SHW163" s="300"/>
      <c r="SHX163" s="300"/>
      <c r="SHY163" s="300"/>
      <c r="SHZ163" s="300"/>
      <c r="SIA163" s="300"/>
      <c r="SIB163" s="300"/>
      <c r="SIC163" s="300"/>
      <c r="SID163" s="300"/>
      <c r="SIE163" s="300"/>
      <c r="SIF163" s="300"/>
      <c r="SIG163" s="300"/>
      <c r="SIH163" s="300"/>
      <c r="SII163" s="300"/>
      <c r="SIJ163" s="300"/>
      <c r="SIK163" s="300"/>
      <c r="SIL163" s="300"/>
      <c r="SIM163" s="300"/>
      <c r="SIN163" s="300"/>
      <c r="SIO163" s="300"/>
      <c r="SIP163" s="300"/>
      <c r="SIQ163" s="300"/>
      <c r="SIR163" s="300"/>
      <c r="SIS163" s="300"/>
      <c r="SIT163" s="300"/>
      <c r="SIU163" s="300"/>
      <c r="SIV163" s="300"/>
      <c r="SIW163" s="300"/>
      <c r="SIX163" s="300"/>
      <c r="SIY163" s="300"/>
      <c r="SIZ163" s="300"/>
      <c r="SJA163" s="300"/>
      <c r="SJB163" s="300"/>
      <c r="SJC163" s="300"/>
      <c r="SJD163" s="300"/>
      <c r="SJE163" s="300"/>
      <c r="SJF163" s="300"/>
      <c r="SJG163" s="300"/>
      <c r="SJH163" s="300"/>
      <c r="SJI163" s="300"/>
      <c r="SJJ163" s="300"/>
      <c r="SJK163" s="300"/>
      <c r="SJL163" s="300"/>
      <c r="SJM163" s="300"/>
      <c r="SJN163" s="300"/>
      <c r="SJO163" s="300"/>
      <c r="SJP163" s="300"/>
      <c r="SJQ163" s="300"/>
      <c r="SJR163" s="300"/>
      <c r="SJS163" s="300"/>
      <c r="SJT163" s="300"/>
      <c r="SJU163" s="300"/>
      <c r="SJV163" s="300"/>
      <c r="SJW163" s="300"/>
      <c r="SJX163" s="300"/>
      <c r="SJY163" s="300"/>
      <c r="SJZ163" s="300"/>
      <c r="SKA163" s="300"/>
      <c r="SKB163" s="300"/>
      <c r="SKC163" s="300"/>
      <c r="SKD163" s="300"/>
      <c r="SKE163" s="300"/>
      <c r="SKF163" s="300"/>
      <c r="SKG163" s="300"/>
      <c r="SKH163" s="300"/>
      <c r="SKI163" s="300"/>
      <c r="SKJ163" s="300"/>
      <c r="SKK163" s="300"/>
      <c r="SKL163" s="300"/>
      <c r="SKM163" s="300"/>
      <c r="SKN163" s="300"/>
      <c r="SKO163" s="300"/>
      <c r="SKP163" s="300"/>
      <c r="SKQ163" s="300"/>
      <c r="SKR163" s="300"/>
      <c r="SKS163" s="300"/>
      <c r="SKT163" s="300"/>
      <c r="SKU163" s="300"/>
      <c r="SKV163" s="300"/>
      <c r="SKW163" s="300"/>
      <c r="SKX163" s="300"/>
      <c r="SKY163" s="300"/>
      <c r="SKZ163" s="300"/>
      <c r="SLA163" s="300"/>
      <c r="SLB163" s="300"/>
      <c r="SLC163" s="300"/>
      <c r="SLD163" s="300"/>
      <c r="SLE163" s="300"/>
      <c r="SLF163" s="300"/>
      <c r="SLG163" s="300"/>
      <c r="SLH163" s="300"/>
      <c r="SLI163" s="300"/>
      <c r="SLJ163" s="300"/>
      <c r="SLK163" s="300"/>
      <c r="SLL163" s="300"/>
      <c r="SLM163" s="300"/>
      <c r="SLN163" s="300"/>
      <c r="SLO163" s="300"/>
      <c r="SLP163" s="300"/>
      <c r="SLQ163" s="300"/>
      <c r="SLR163" s="300"/>
      <c r="SLS163" s="300"/>
      <c r="SLT163" s="300"/>
      <c r="SLU163" s="300"/>
      <c r="SLV163" s="300"/>
      <c r="SLW163" s="300"/>
      <c r="SLX163" s="300"/>
      <c r="SLY163" s="300"/>
      <c r="SLZ163" s="300"/>
      <c r="SMA163" s="300"/>
      <c r="SMB163" s="300"/>
      <c r="SMC163" s="300"/>
      <c r="SMD163" s="300"/>
      <c r="SME163" s="300"/>
      <c r="SMF163" s="300"/>
      <c r="SMG163" s="300"/>
      <c r="SMH163" s="300"/>
      <c r="SMI163" s="300"/>
      <c r="SMJ163" s="300"/>
      <c r="SMK163" s="300"/>
      <c r="SML163" s="300"/>
      <c r="SMM163" s="300"/>
      <c r="SMN163" s="300"/>
      <c r="SMO163" s="300"/>
      <c r="SMP163" s="300"/>
      <c r="SMQ163" s="300"/>
      <c r="SMR163" s="300"/>
      <c r="SMS163" s="300"/>
      <c r="SMT163" s="300"/>
      <c r="SMU163" s="300"/>
      <c r="SMV163" s="300"/>
      <c r="SMW163" s="300"/>
      <c r="SMX163" s="300"/>
      <c r="SMY163" s="300"/>
      <c r="SMZ163" s="300"/>
      <c r="SNA163" s="300"/>
      <c r="SNB163" s="300"/>
      <c r="SNC163" s="300"/>
      <c r="SND163" s="300"/>
      <c r="SNE163" s="300"/>
      <c r="SNF163" s="300"/>
      <c r="SNG163" s="300"/>
      <c r="SNH163" s="300"/>
      <c r="SNI163" s="300"/>
      <c r="SNJ163" s="300"/>
      <c r="SNK163" s="300"/>
      <c r="SNL163" s="300"/>
      <c r="SNM163" s="300"/>
      <c r="SNN163" s="300"/>
      <c r="SNO163" s="300"/>
      <c r="SNP163" s="300"/>
      <c r="SNQ163" s="300"/>
      <c r="SNR163" s="300"/>
      <c r="SNS163" s="300"/>
      <c r="SNT163" s="300"/>
      <c r="SNU163" s="300"/>
      <c r="SNV163" s="300"/>
      <c r="SNW163" s="300"/>
      <c r="SNX163" s="300"/>
      <c r="SNY163" s="300"/>
      <c r="SNZ163" s="300"/>
      <c r="SOA163" s="300"/>
      <c r="SOB163" s="300"/>
      <c r="SOC163" s="300"/>
      <c r="SOD163" s="300"/>
      <c r="SOE163" s="300"/>
      <c r="SOF163" s="300"/>
      <c r="SOG163" s="300"/>
      <c r="SOH163" s="300"/>
      <c r="SOI163" s="300"/>
      <c r="SOJ163" s="300"/>
      <c r="SOK163" s="300"/>
      <c r="SOL163" s="300"/>
      <c r="SOM163" s="300"/>
      <c r="SON163" s="300"/>
      <c r="SOO163" s="300"/>
      <c r="SOP163" s="300"/>
      <c r="SOQ163" s="300"/>
      <c r="SOR163" s="300"/>
      <c r="SOS163" s="300"/>
      <c r="SOT163" s="300"/>
      <c r="SOU163" s="300"/>
      <c r="SOV163" s="300"/>
      <c r="SOW163" s="300"/>
      <c r="SOX163" s="300"/>
      <c r="SOY163" s="300"/>
      <c r="SOZ163" s="300"/>
      <c r="SPA163" s="300"/>
      <c r="SPB163" s="300"/>
      <c r="SPC163" s="300"/>
      <c r="SPD163" s="300"/>
      <c r="SPE163" s="300"/>
      <c r="SPF163" s="300"/>
      <c r="SPG163" s="300"/>
      <c r="SPH163" s="300"/>
      <c r="SPI163" s="300"/>
      <c r="SPJ163" s="300"/>
      <c r="SPK163" s="300"/>
      <c r="SPL163" s="300"/>
      <c r="SPM163" s="300"/>
      <c r="SPN163" s="300"/>
      <c r="SPO163" s="300"/>
      <c r="SPP163" s="300"/>
      <c r="SPQ163" s="300"/>
      <c r="SPR163" s="300"/>
      <c r="SPS163" s="300"/>
      <c r="SPT163" s="300"/>
      <c r="SPU163" s="300"/>
      <c r="SPV163" s="300"/>
      <c r="SPW163" s="300"/>
      <c r="SPX163" s="300"/>
      <c r="SPY163" s="300"/>
      <c r="SPZ163" s="300"/>
      <c r="SQA163" s="300"/>
      <c r="SQB163" s="300"/>
      <c r="SQC163" s="300"/>
      <c r="SQD163" s="300"/>
      <c r="SQE163" s="300"/>
      <c r="SQF163" s="300"/>
      <c r="SQG163" s="300"/>
      <c r="SQH163" s="300"/>
      <c r="SQI163" s="300"/>
      <c r="SQJ163" s="300"/>
      <c r="SQK163" s="300"/>
      <c r="SQL163" s="300"/>
      <c r="SQM163" s="300"/>
      <c r="SQN163" s="300"/>
      <c r="SQO163" s="300"/>
      <c r="SQP163" s="300"/>
      <c r="SQQ163" s="300"/>
      <c r="SQR163" s="300"/>
      <c r="SQS163" s="300"/>
      <c r="SQT163" s="300"/>
      <c r="SQU163" s="300"/>
      <c r="SQV163" s="300"/>
      <c r="SQW163" s="300"/>
      <c r="SQX163" s="300"/>
      <c r="SQY163" s="300"/>
      <c r="SQZ163" s="300"/>
      <c r="SRA163" s="300"/>
      <c r="SRB163" s="300"/>
      <c r="SRC163" s="300"/>
      <c r="SRJ163" s="300"/>
      <c r="SRK163" s="300"/>
      <c r="SRL163" s="300"/>
      <c r="SRM163" s="300"/>
      <c r="SRN163" s="300"/>
      <c r="SRO163" s="300"/>
      <c r="SRP163" s="300"/>
      <c r="SRQ163" s="300"/>
      <c r="SRR163" s="300"/>
      <c r="SRS163" s="300"/>
      <c r="SRT163" s="300"/>
      <c r="SRU163" s="300"/>
      <c r="SRV163" s="300"/>
      <c r="SRW163" s="300"/>
      <c r="SRX163" s="300"/>
      <c r="SRY163" s="300"/>
      <c r="SRZ163" s="300"/>
      <c r="SSA163" s="300"/>
      <c r="SSB163" s="300"/>
      <c r="SSC163" s="300"/>
      <c r="SSD163" s="300"/>
      <c r="SSE163" s="300"/>
      <c r="SSF163" s="300"/>
      <c r="SSG163" s="300"/>
      <c r="SSH163" s="300"/>
      <c r="SSI163" s="300"/>
      <c r="SSJ163" s="300"/>
      <c r="SSK163" s="300"/>
      <c r="SSL163" s="300"/>
      <c r="SSM163" s="300"/>
      <c r="SSN163" s="300"/>
      <c r="SSO163" s="300"/>
      <c r="SSP163" s="300"/>
      <c r="SSQ163" s="300"/>
      <c r="SSR163" s="300"/>
      <c r="SSS163" s="300"/>
      <c r="SST163" s="300"/>
      <c r="SSU163" s="300"/>
      <c r="SSV163" s="300"/>
      <c r="SSW163" s="300"/>
      <c r="SSX163" s="300"/>
      <c r="SSY163" s="300"/>
      <c r="SSZ163" s="300"/>
      <c r="STA163" s="300"/>
      <c r="STB163" s="300"/>
      <c r="STC163" s="300"/>
      <c r="STD163" s="300"/>
      <c r="STE163" s="300"/>
      <c r="STF163" s="300"/>
      <c r="STG163" s="300"/>
      <c r="STH163" s="300"/>
      <c r="STI163" s="300"/>
      <c r="STJ163" s="300"/>
      <c r="STK163" s="300"/>
      <c r="STL163" s="300"/>
      <c r="STM163" s="300"/>
      <c r="STN163" s="300"/>
      <c r="STO163" s="300"/>
      <c r="STP163" s="300"/>
      <c r="STQ163" s="300"/>
      <c r="STR163" s="300"/>
      <c r="STS163" s="300"/>
      <c r="STT163" s="300"/>
      <c r="STU163" s="300"/>
      <c r="STV163" s="300"/>
      <c r="STW163" s="300"/>
      <c r="STX163" s="300"/>
      <c r="STY163" s="300"/>
      <c r="STZ163" s="300"/>
      <c r="SUA163" s="300"/>
      <c r="SUB163" s="300"/>
      <c r="SUC163" s="300"/>
      <c r="SUD163" s="300"/>
      <c r="SUE163" s="300"/>
      <c r="SUF163" s="300"/>
      <c r="SUG163" s="300"/>
      <c r="SUH163" s="300"/>
      <c r="SUI163" s="300"/>
      <c r="SUJ163" s="300"/>
      <c r="SUK163" s="300"/>
      <c r="SUL163" s="300"/>
      <c r="SUM163" s="300"/>
      <c r="SUN163" s="300"/>
      <c r="SUO163" s="300"/>
      <c r="SUP163" s="300"/>
      <c r="SUQ163" s="300"/>
      <c r="SUR163" s="300"/>
      <c r="SUS163" s="300"/>
      <c r="SUT163" s="300"/>
      <c r="SUU163" s="300"/>
      <c r="SUV163" s="300"/>
      <c r="SUW163" s="300"/>
      <c r="SUX163" s="300"/>
      <c r="SUY163" s="300"/>
      <c r="SUZ163" s="300"/>
      <c r="SVA163" s="300"/>
      <c r="SVB163" s="300"/>
      <c r="SVC163" s="300"/>
      <c r="SVD163" s="300"/>
      <c r="SVE163" s="300"/>
      <c r="SVF163" s="300"/>
      <c r="SVG163" s="300"/>
      <c r="SVH163" s="300"/>
      <c r="SVI163" s="300"/>
      <c r="SVJ163" s="300"/>
      <c r="SVK163" s="300"/>
      <c r="SVL163" s="300"/>
      <c r="SVM163" s="300"/>
      <c r="SVN163" s="300"/>
      <c r="SVO163" s="300"/>
      <c r="SVP163" s="300"/>
      <c r="SVQ163" s="300"/>
      <c r="SVR163" s="300"/>
      <c r="SVS163" s="300"/>
      <c r="SVT163" s="300"/>
      <c r="SVU163" s="300"/>
      <c r="SVV163" s="300"/>
      <c r="SVW163" s="300"/>
      <c r="SVX163" s="300"/>
      <c r="SVY163" s="300"/>
      <c r="SVZ163" s="300"/>
      <c r="SWA163" s="300"/>
      <c r="SWB163" s="300"/>
      <c r="SWC163" s="300"/>
      <c r="SWD163" s="300"/>
      <c r="SWE163" s="300"/>
      <c r="SWF163" s="300"/>
      <c r="SWG163" s="300"/>
      <c r="SWH163" s="300"/>
      <c r="SWI163" s="300"/>
      <c r="SWJ163" s="300"/>
      <c r="SWK163" s="300"/>
      <c r="SWL163" s="300"/>
      <c r="SWM163" s="300"/>
      <c r="SWN163" s="300"/>
      <c r="SWO163" s="300"/>
      <c r="SWP163" s="300"/>
      <c r="SWQ163" s="300"/>
      <c r="SWR163" s="300"/>
      <c r="SWS163" s="300"/>
      <c r="SWT163" s="300"/>
      <c r="SWU163" s="300"/>
      <c r="SWV163" s="300"/>
      <c r="SWW163" s="300"/>
      <c r="SWX163" s="300"/>
      <c r="SWY163" s="300"/>
      <c r="SWZ163" s="300"/>
      <c r="SXA163" s="300"/>
      <c r="SXB163" s="300"/>
      <c r="SXC163" s="300"/>
      <c r="SXD163" s="300"/>
      <c r="SXE163" s="300"/>
      <c r="SXF163" s="300"/>
      <c r="SXG163" s="300"/>
      <c r="SXH163" s="300"/>
      <c r="SXI163" s="300"/>
      <c r="SXJ163" s="300"/>
      <c r="SXK163" s="300"/>
      <c r="SXL163" s="300"/>
      <c r="SXM163" s="300"/>
      <c r="SXN163" s="300"/>
      <c r="SXO163" s="300"/>
      <c r="SXP163" s="300"/>
      <c r="SXQ163" s="300"/>
      <c r="SXR163" s="300"/>
      <c r="SXS163" s="300"/>
      <c r="SXT163" s="300"/>
      <c r="SXU163" s="300"/>
      <c r="SXV163" s="300"/>
      <c r="SXW163" s="300"/>
      <c r="SXX163" s="300"/>
      <c r="SXY163" s="300"/>
      <c r="SXZ163" s="300"/>
      <c r="SYA163" s="300"/>
      <c r="SYB163" s="300"/>
      <c r="SYC163" s="300"/>
      <c r="SYD163" s="300"/>
      <c r="SYE163" s="300"/>
      <c r="SYF163" s="300"/>
      <c r="SYG163" s="300"/>
      <c r="SYH163" s="300"/>
      <c r="SYI163" s="300"/>
      <c r="SYJ163" s="300"/>
      <c r="SYK163" s="300"/>
      <c r="SYL163" s="300"/>
      <c r="SYM163" s="300"/>
      <c r="SYN163" s="300"/>
      <c r="SYO163" s="300"/>
      <c r="SYP163" s="300"/>
      <c r="SYQ163" s="300"/>
      <c r="SYR163" s="300"/>
      <c r="SYS163" s="300"/>
      <c r="SYT163" s="300"/>
      <c r="SYU163" s="300"/>
      <c r="SYV163" s="300"/>
      <c r="SYW163" s="300"/>
      <c r="SYX163" s="300"/>
      <c r="SYY163" s="300"/>
      <c r="SYZ163" s="300"/>
      <c r="SZA163" s="300"/>
      <c r="SZB163" s="300"/>
      <c r="SZC163" s="300"/>
      <c r="SZD163" s="300"/>
      <c r="SZE163" s="300"/>
      <c r="SZF163" s="300"/>
      <c r="SZG163" s="300"/>
      <c r="SZH163" s="300"/>
      <c r="SZI163" s="300"/>
      <c r="SZJ163" s="300"/>
      <c r="SZK163" s="300"/>
      <c r="SZL163" s="300"/>
      <c r="SZM163" s="300"/>
      <c r="SZN163" s="300"/>
      <c r="SZO163" s="300"/>
      <c r="SZP163" s="300"/>
      <c r="SZQ163" s="300"/>
      <c r="SZR163" s="300"/>
      <c r="SZS163" s="300"/>
      <c r="SZT163" s="300"/>
      <c r="SZU163" s="300"/>
      <c r="SZV163" s="300"/>
      <c r="SZW163" s="300"/>
      <c r="SZX163" s="300"/>
      <c r="SZY163" s="300"/>
      <c r="SZZ163" s="300"/>
      <c r="TAA163" s="300"/>
      <c r="TAB163" s="300"/>
      <c r="TAC163" s="300"/>
      <c r="TAD163" s="300"/>
      <c r="TAE163" s="300"/>
      <c r="TAF163" s="300"/>
      <c r="TAG163" s="300"/>
      <c r="TAH163" s="300"/>
      <c r="TAI163" s="300"/>
      <c r="TAJ163" s="300"/>
      <c r="TAK163" s="300"/>
      <c r="TAL163" s="300"/>
      <c r="TAM163" s="300"/>
      <c r="TAN163" s="300"/>
      <c r="TAO163" s="300"/>
      <c r="TAP163" s="300"/>
      <c r="TAQ163" s="300"/>
      <c r="TAR163" s="300"/>
      <c r="TAS163" s="300"/>
      <c r="TAT163" s="300"/>
      <c r="TAU163" s="300"/>
      <c r="TAV163" s="300"/>
      <c r="TAW163" s="300"/>
      <c r="TAX163" s="300"/>
      <c r="TAY163" s="300"/>
      <c r="TBF163" s="300"/>
      <c r="TBG163" s="300"/>
      <c r="TBH163" s="300"/>
      <c r="TBI163" s="300"/>
      <c r="TBJ163" s="300"/>
      <c r="TBK163" s="300"/>
      <c r="TBL163" s="300"/>
      <c r="TBM163" s="300"/>
      <c r="TBN163" s="300"/>
      <c r="TBO163" s="300"/>
      <c r="TBP163" s="300"/>
      <c r="TBQ163" s="300"/>
      <c r="TBR163" s="300"/>
      <c r="TBS163" s="300"/>
      <c r="TBT163" s="300"/>
      <c r="TBU163" s="300"/>
      <c r="TBV163" s="300"/>
      <c r="TBW163" s="300"/>
      <c r="TBX163" s="300"/>
      <c r="TBY163" s="300"/>
      <c r="TBZ163" s="300"/>
      <c r="TCA163" s="300"/>
      <c r="TCB163" s="300"/>
      <c r="TCC163" s="300"/>
      <c r="TCD163" s="300"/>
      <c r="TCE163" s="300"/>
      <c r="TCF163" s="300"/>
      <c r="TCG163" s="300"/>
      <c r="TCH163" s="300"/>
      <c r="TCI163" s="300"/>
      <c r="TCJ163" s="300"/>
      <c r="TCK163" s="300"/>
      <c r="TCL163" s="300"/>
      <c r="TCM163" s="300"/>
      <c r="TCN163" s="300"/>
      <c r="TCO163" s="300"/>
      <c r="TCP163" s="300"/>
      <c r="TCQ163" s="300"/>
      <c r="TCR163" s="300"/>
      <c r="TCS163" s="300"/>
      <c r="TCT163" s="300"/>
      <c r="TCU163" s="300"/>
      <c r="TCV163" s="300"/>
      <c r="TCW163" s="300"/>
      <c r="TCX163" s="300"/>
      <c r="TCY163" s="300"/>
      <c r="TCZ163" s="300"/>
      <c r="TDA163" s="300"/>
      <c r="TDB163" s="300"/>
      <c r="TDC163" s="300"/>
      <c r="TDD163" s="300"/>
      <c r="TDE163" s="300"/>
      <c r="TDF163" s="300"/>
      <c r="TDG163" s="300"/>
      <c r="TDH163" s="300"/>
      <c r="TDI163" s="300"/>
      <c r="TDJ163" s="300"/>
      <c r="TDK163" s="300"/>
      <c r="TDL163" s="300"/>
      <c r="TDM163" s="300"/>
      <c r="TDN163" s="300"/>
      <c r="TDO163" s="300"/>
      <c r="TDP163" s="300"/>
      <c r="TDQ163" s="300"/>
      <c r="TDR163" s="300"/>
      <c r="TDS163" s="300"/>
      <c r="TDT163" s="300"/>
      <c r="TDU163" s="300"/>
      <c r="TDV163" s="300"/>
      <c r="TDW163" s="300"/>
      <c r="TDX163" s="300"/>
      <c r="TDY163" s="300"/>
      <c r="TDZ163" s="300"/>
      <c r="TEA163" s="300"/>
      <c r="TEB163" s="300"/>
      <c r="TEC163" s="300"/>
      <c r="TED163" s="300"/>
      <c r="TEE163" s="300"/>
      <c r="TEF163" s="300"/>
      <c r="TEG163" s="300"/>
      <c r="TEH163" s="300"/>
      <c r="TEI163" s="300"/>
      <c r="TEJ163" s="300"/>
      <c r="TEK163" s="300"/>
      <c r="TEL163" s="300"/>
      <c r="TEM163" s="300"/>
      <c r="TEN163" s="300"/>
      <c r="TEO163" s="300"/>
      <c r="TEP163" s="300"/>
      <c r="TEQ163" s="300"/>
      <c r="TER163" s="300"/>
      <c r="TES163" s="300"/>
      <c r="TET163" s="300"/>
      <c r="TEU163" s="300"/>
      <c r="TEV163" s="300"/>
      <c r="TEW163" s="300"/>
      <c r="TEX163" s="300"/>
      <c r="TEY163" s="300"/>
      <c r="TEZ163" s="300"/>
      <c r="TFA163" s="300"/>
      <c r="TFB163" s="300"/>
      <c r="TFC163" s="300"/>
      <c r="TFD163" s="300"/>
      <c r="TFE163" s="300"/>
      <c r="TFF163" s="300"/>
      <c r="TFG163" s="300"/>
      <c r="TFH163" s="300"/>
      <c r="TFI163" s="300"/>
      <c r="TFJ163" s="300"/>
      <c r="TFK163" s="300"/>
      <c r="TFL163" s="300"/>
      <c r="TFM163" s="300"/>
      <c r="TFN163" s="300"/>
      <c r="TFO163" s="300"/>
      <c r="TFP163" s="300"/>
      <c r="TFQ163" s="300"/>
      <c r="TFR163" s="300"/>
      <c r="TFS163" s="300"/>
      <c r="TFT163" s="300"/>
      <c r="TFU163" s="300"/>
      <c r="TFV163" s="300"/>
      <c r="TFW163" s="300"/>
      <c r="TFX163" s="300"/>
      <c r="TFY163" s="300"/>
      <c r="TFZ163" s="300"/>
      <c r="TGA163" s="300"/>
      <c r="TGB163" s="300"/>
      <c r="TGC163" s="300"/>
      <c r="TGD163" s="300"/>
      <c r="TGE163" s="300"/>
      <c r="TGF163" s="300"/>
      <c r="TGG163" s="300"/>
      <c r="TGH163" s="300"/>
      <c r="TGI163" s="300"/>
      <c r="TGJ163" s="300"/>
      <c r="TGK163" s="300"/>
      <c r="TGL163" s="300"/>
      <c r="TGM163" s="300"/>
      <c r="TGN163" s="300"/>
      <c r="TGO163" s="300"/>
      <c r="TGP163" s="300"/>
      <c r="TGQ163" s="300"/>
      <c r="TGR163" s="300"/>
      <c r="TGS163" s="300"/>
      <c r="TGT163" s="300"/>
      <c r="TGU163" s="300"/>
      <c r="TGV163" s="300"/>
      <c r="TGW163" s="300"/>
      <c r="TGX163" s="300"/>
      <c r="TGY163" s="300"/>
      <c r="TGZ163" s="300"/>
      <c r="THA163" s="300"/>
      <c r="THB163" s="300"/>
      <c r="THC163" s="300"/>
      <c r="THD163" s="300"/>
      <c r="THE163" s="300"/>
      <c r="THF163" s="300"/>
      <c r="THG163" s="300"/>
      <c r="THH163" s="300"/>
      <c r="THI163" s="300"/>
      <c r="THJ163" s="300"/>
      <c r="THK163" s="300"/>
      <c r="THL163" s="300"/>
      <c r="THM163" s="300"/>
      <c r="THN163" s="300"/>
      <c r="THO163" s="300"/>
      <c r="THP163" s="300"/>
      <c r="THQ163" s="300"/>
      <c r="THR163" s="300"/>
      <c r="THS163" s="300"/>
      <c r="THT163" s="300"/>
      <c r="THU163" s="300"/>
      <c r="THV163" s="300"/>
      <c r="THW163" s="300"/>
      <c r="THX163" s="300"/>
      <c r="THY163" s="300"/>
      <c r="THZ163" s="300"/>
      <c r="TIA163" s="300"/>
      <c r="TIB163" s="300"/>
      <c r="TIC163" s="300"/>
      <c r="TID163" s="300"/>
      <c r="TIE163" s="300"/>
      <c r="TIF163" s="300"/>
      <c r="TIG163" s="300"/>
      <c r="TIH163" s="300"/>
      <c r="TII163" s="300"/>
      <c r="TIJ163" s="300"/>
      <c r="TIK163" s="300"/>
      <c r="TIL163" s="300"/>
      <c r="TIM163" s="300"/>
      <c r="TIN163" s="300"/>
      <c r="TIO163" s="300"/>
      <c r="TIP163" s="300"/>
      <c r="TIQ163" s="300"/>
      <c r="TIR163" s="300"/>
      <c r="TIS163" s="300"/>
      <c r="TIT163" s="300"/>
      <c r="TIU163" s="300"/>
      <c r="TIV163" s="300"/>
      <c r="TIW163" s="300"/>
      <c r="TIX163" s="300"/>
      <c r="TIY163" s="300"/>
      <c r="TIZ163" s="300"/>
      <c r="TJA163" s="300"/>
      <c r="TJB163" s="300"/>
      <c r="TJC163" s="300"/>
      <c r="TJD163" s="300"/>
      <c r="TJE163" s="300"/>
      <c r="TJF163" s="300"/>
      <c r="TJG163" s="300"/>
      <c r="TJH163" s="300"/>
      <c r="TJI163" s="300"/>
      <c r="TJJ163" s="300"/>
      <c r="TJK163" s="300"/>
      <c r="TJL163" s="300"/>
      <c r="TJM163" s="300"/>
      <c r="TJN163" s="300"/>
      <c r="TJO163" s="300"/>
      <c r="TJP163" s="300"/>
      <c r="TJQ163" s="300"/>
      <c r="TJR163" s="300"/>
      <c r="TJS163" s="300"/>
      <c r="TJT163" s="300"/>
      <c r="TJU163" s="300"/>
      <c r="TJV163" s="300"/>
      <c r="TJW163" s="300"/>
      <c r="TJX163" s="300"/>
      <c r="TJY163" s="300"/>
      <c r="TJZ163" s="300"/>
      <c r="TKA163" s="300"/>
      <c r="TKB163" s="300"/>
      <c r="TKC163" s="300"/>
      <c r="TKD163" s="300"/>
      <c r="TKE163" s="300"/>
      <c r="TKF163" s="300"/>
      <c r="TKG163" s="300"/>
      <c r="TKH163" s="300"/>
      <c r="TKI163" s="300"/>
      <c r="TKJ163" s="300"/>
      <c r="TKK163" s="300"/>
      <c r="TKL163" s="300"/>
      <c r="TKM163" s="300"/>
      <c r="TKN163" s="300"/>
      <c r="TKO163" s="300"/>
      <c r="TKP163" s="300"/>
      <c r="TKQ163" s="300"/>
      <c r="TKR163" s="300"/>
      <c r="TKS163" s="300"/>
      <c r="TKT163" s="300"/>
      <c r="TKU163" s="300"/>
      <c r="TLB163" s="300"/>
      <c r="TLC163" s="300"/>
      <c r="TLD163" s="300"/>
      <c r="TLE163" s="300"/>
      <c r="TLF163" s="300"/>
      <c r="TLG163" s="300"/>
      <c r="TLH163" s="300"/>
      <c r="TLI163" s="300"/>
      <c r="TLJ163" s="300"/>
      <c r="TLK163" s="300"/>
      <c r="TLL163" s="300"/>
      <c r="TLM163" s="300"/>
      <c r="TLN163" s="300"/>
      <c r="TLO163" s="300"/>
      <c r="TLP163" s="300"/>
      <c r="TLQ163" s="300"/>
      <c r="TLR163" s="300"/>
      <c r="TLS163" s="300"/>
      <c r="TLT163" s="300"/>
      <c r="TLU163" s="300"/>
      <c r="TLV163" s="300"/>
      <c r="TLW163" s="300"/>
      <c r="TLX163" s="300"/>
      <c r="TLY163" s="300"/>
      <c r="TLZ163" s="300"/>
      <c r="TMA163" s="300"/>
      <c r="TMB163" s="300"/>
      <c r="TMC163" s="300"/>
      <c r="TMD163" s="300"/>
      <c r="TME163" s="300"/>
      <c r="TMF163" s="300"/>
      <c r="TMG163" s="300"/>
      <c r="TMH163" s="300"/>
      <c r="TMI163" s="300"/>
      <c r="TMJ163" s="300"/>
      <c r="TMK163" s="300"/>
      <c r="TML163" s="300"/>
      <c r="TMM163" s="300"/>
      <c r="TMN163" s="300"/>
      <c r="TMO163" s="300"/>
      <c r="TMP163" s="300"/>
      <c r="TMQ163" s="300"/>
      <c r="TMR163" s="300"/>
      <c r="TMS163" s="300"/>
      <c r="TMT163" s="300"/>
      <c r="TMU163" s="300"/>
      <c r="TMV163" s="300"/>
      <c r="TMW163" s="300"/>
      <c r="TMX163" s="300"/>
      <c r="TMY163" s="300"/>
      <c r="TMZ163" s="300"/>
      <c r="TNA163" s="300"/>
      <c r="TNB163" s="300"/>
      <c r="TNC163" s="300"/>
      <c r="TND163" s="300"/>
      <c r="TNE163" s="300"/>
      <c r="TNF163" s="300"/>
      <c r="TNG163" s="300"/>
      <c r="TNH163" s="300"/>
      <c r="TNI163" s="300"/>
      <c r="TNJ163" s="300"/>
      <c r="TNK163" s="300"/>
      <c r="TNL163" s="300"/>
      <c r="TNM163" s="300"/>
      <c r="TNN163" s="300"/>
      <c r="TNO163" s="300"/>
      <c r="TNP163" s="300"/>
      <c r="TNQ163" s="300"/>
      <c r="TNR163" s="300"/>
      <c r="TNS163" s="300"/>
      <c r="TNT163" s="300"/>
      <c r="TNU163" s="300"/>
      <c r="TNV163" s="300"/>
      <c r="TNW163" s="300"/>
      <c r="TNX163" s="300"/>
      <c r="TNY163" s="300"/>
      <c r="TNZ163" s="300"/>
      <c r="TOA163" s="300"/>
      <c r="TOB163" s="300"/>
      <c r="TOC163" s="300"/>
      <c r="TOD163" s="300"/>
      <c r="TOE163" s="300"/>
      <c r="TOF163" s="300"/>
      <c r="TOG163" s="300"/>
      <c r="TOH163" s="300"/>
      <c r="TOI163" s="300"/>
      <c r="TOJ163" s="300"/>
      <c r="TOK163" s="300"/>
      <c r="TOL163" s="300"/>
      <c r="TOM163" s="300"/>
      <c r="TON163" s="300"/>
      <c r="TOO163" s="300"/>
      <c r="TOP163" s="300"/>
      <c r="TOQ163" s="300"/>
      <c r="TOR163" s="300"/>
      <c r="TOS163" s="300"/>
      <c r="TOT163" s="300"/>
      <c r="TOU163" s="300"/>
      <c r="TOV163" s="300"/>
      <c r="TOW163" s="300"/>
      <c r="TOX163" s="300"/>
      <c r="TOY163" s="300"/>
      <c r="TOZ163" s="300"/>
      <c r="TPA163" s="300"/>
      <c r="TPB163" s="300"/>
      <c r="TPC163" s="300"/>
      <c r="TPD163" s="300"/>
      <c r="TPE163" s="300"/>
      <c r="TPF163" s="300"/>
      <c r="TPG163" s="300"/>
      <c r="TPH163" s="300"/>
      <c r="TPI163" s="300"/>
      <c r="TPJ163" s="300"/>
      <c r="TPK163" s="300"/>
      <c r="TPL163" s="300"/>
      <c r="TPM163" s="300"/>
      <c r="TPN163" s="300"/>
      <c r="TPO163" s="300"/>
      <c r="TPP163" s="300"/>
      <c r="TPQ163" s="300"/>
      <c r="TPR163" s="300"/>
      <c r="TPS163" s="300"/>
      <c r="TPT163" s="300"/>
      <c r="TPU163" s="300"/>
      <c r="TPV163" s="300"/>
      <c r="TPW163" s="300"/>
      <c r="TPX163" s="300"/>
      <c r="TPY163" s="300"/>
      <c r="TPZ163" s="300"/>
      <c r="TQA163" s="300"/>
      <c r="TQB163" s="300"/>
      <c r="TQC163" s="300"/>
      <c r="TQD163" s="300"/>
      <c r="TQE163" s="300"/>
      <c r="TQF163" s="300"/>
      <c r="TQG163" s="300"/>
      <c r="TQH163" s="300"/>
      <c r="TQI163" s="300"/>
      <c r="TQJ163" s="300"/>
      <c r="TQK163" s="300"/>
      <c r="TQL163" s="300"/>
      <c r="TQM163" s="300"/>
      <c r="TQN163" s="300"/>
      <c r="TQO163" s="300"/>
      <c r="TQP163" s="300"/>
      <c r="TQQ163" s="300"/>
      <c r="TQR163" s="300"/>
      <c r="TQS163" s="300"/>
      <c r="TQT163" s="300"/>
      <c r="TQU163" s="300"/>
      <c r="TQV163" s="300"/>
      <c r="TQW163" s="300"/>
      <c r="TQX163" s="300"/>
      <c r="TQY163" s="300"/>
      <c r="TQZ163" s="300"/>
      <c r="TRA163" s="300"/>
      <c r="TRB163" s="300"/>
      <c r="TRC163" s="300"/>
      <c r="TRD163" s="300"/>
      <c r="TRE163" s="300"/>
      <c r="TRF163" s="300"/>
      <c r="TRG163" s="300"/>
      <c r="TRH163" s="300"/>
      <c r="TRI163" s="300"/>
      <c r="TRJ163" s="300"/>
      <c r="TRK163" s="300"/>
      <c r="TRL163" s="300"/>
      <c r="TRM163" s="300"/>
      <c r="TRN163" s="300"/>
      <c r="TRO163" s="300"/>
      <c r="TRP163" s="300"/>
      <c r="TRQ163" s="300"/>
      <c r="TRR163" s="300"/>
      <c r="TRS163" s="300"/>
      <c r="TRT163" s="300"/>
      <c r="TRU163" s="300"/>
      <c r="TRV163" s="300"/>
      <c r="TRW163" s="300"/>
      <c r="TRX163" s="300"/>
      <c r="TRY163" s="300"/>
      <c r="TRZ163" s="300"/>
      <c r="TSA163" s="300"/>
      <c r="TSB163" s="300"/>
      <c r="TSC163" s="300"/>
      <c r="TSD163" s="300"/>
      <c r="TSE163" s="300"/>
      <c r="TSF163" s="300"/>
      <c r="TSG163" s="300"/>
      <c r="TSH163" s="300"/>
      <c r="TSI163" s="300"/>
      <c r="TSJ163" s="300"/>
      <c r="TSK163" s="300"/>
      <c r="TSL163" s="300"/>
      <c r="TSM163" s="300"/>
      <c r="TSN163" s="300"/>
      <c r="TSO163" s="300"/>
      <c r="TSP163" s="300"/>
      <c r="TSQ163" s="300"/>
      <c r="TSR163" s="300"/>
      <c r="TSS163" s="300"/>
      <c r="TST163" s="300"/>
      <c r="TSU163" s="300"/>
      <c r="TSV163" s="300"/>
      <c r="TSW163" s="300"/>
      <c r="TSX163" s="300"/>
      <c r="TSY163" s="300"/>
      <c r="TSZ163" s="300"/>
      <c r="TTA163" s="300"/>
      <c r="TTB163" s="300"/>
      <c r="TTC163" s="300"/>
      <c r="TTD163" s="300"/>
      <c r="TTE163" s="300"/>
      <c r="TTF163" s="300"/>
      <c r="TTG163" s="300"/>
      <c r="TTH163" s="300"/>
      <c r="TTI163" s="300"/>
      <c r="TTJ163" s="300"/>
      <c r="TTK163" s="300"/>
      <c r="TTL163" s="300"/>
      <c r="TTM163" s="300"/>
      <c r="TTN163" s="300"/>
      <c r="TTO163" s="300"/>
      <c r="TTP163" s="300"/>
      <c r="TTQ163" s="300"/>
      <c r="TTR163" s="300"/>
      <c r="TTS163" s="300"/>
      <c r="TTT163" s="300"/>
      <c r="TTU163" s="300"/>
      <c r="TTV163" s="300"/>
      <c r="TTW163" s="300"/>
      <c r="TTX163" s="300"/>
      <c r="TTY163" s="300"/>
      <c r="TTZ163" s="300"/>
      <c r="TUA163" s="300"/>
      <c r="TUB163" s="300"/>
      <c r="TUC163" s="300"/>
      <c r="TUD163" s="300"/>
      <c r="TUE163" s="300"/>
      <c r="TUF163" s="300"/>
      <c r="TUG163" s="300"/>
      <c r="TUH163" s="300"/>
      <c r="TUI163" s="300"/>
      <c r="TUJ163" s="300"/>
      <c r="TUK163" s="300"/>
      <c r="TUL163" s="300"/>
      <c r="TUM163" s="300"/>
      <c r="TUN163" s="300"/>
      <c r="TUO163" s="300"/>
      <c r="TUP163" s="300"/>
      <c r="TUQ163" s="300"/>
      <c r="TUX163" s="300"/>
      <c r="TUY163" s="300"/>
      <c r="TUZ163" s="300"/>
      <c r="TVA163" s="300"/>
      <c r="TVB163" s="300"/>
      <c r="TVC163" s="300"/>
      <c r="TVD163" s="300"/>
      <c r="TVE163" s="300"/>
      <c r="TVF163" s="300"/>
      <c r="TVG163" s="300"/>
      <c r="TVH163" s="300"/>
      <c r="TVI163" s="300"/>
      <c r="TVJ163" s="300"/>
      <c r="TVK163" s="300"/>
      <c r="TVL163" s="300"/>
      <c r="TVM163" s="300"/>
      <c r="TVN163" s="300"/>
      <c r="TVO163" s="300"/>
      <c r="TVP163" s="300"/>
      <c r="TVQ163" s="300"/>
      <c r="TVR163" s="300"/>
      <c r="TVS163" s="300"/>
      <c r="TVT163" s="300"/>
      <c r="TVU163" s="300"/>
      <c r="TVV163" s="300"/>
      <c r="TVW163" s="300"/>
      <c r="TVX163" s="300"/>
      <c r="TVY163" s="300"/>
      <c r="TVZ163" s="300"/>
      <c r="TWA163" s="300"/>
      <c r="TWB163" s="300"/>
      <c r="TWC163" s="300"/>
      <c r="TWD163" s="300"/>
      <c r="TWE163" s="300"/>
      <c r="TWF163" s="300"/>
      <c r="TWG163" s="300"/>
      <c r="TWH163" s="300"/>
      <c r="TWI163" s="300"/>
      <c r="TWJ163" s="300"/>
      <c r="TWK163" s="300"/>
      <c r="TWL163" s="300"/>
      <c r="TWM163" s="300"/>
      <c r="TWN163" s="300"/>
      <c r="TWO163" s="300"/>
      <c r="TWP163" s="300"/>
      <c r="TWQ163" s="300"/>
      <c r="TWR163" s="300"/>
      <c r="TWS163" s="300"/>
      <c r="TWT163" s="300"/>
      <c r="TWU163" s="300"/>
      <c r="TWV163" s="300"/>
      <c r="TWW163" s="300"/>
      <c r="TWX163" s="300"/>
      <c r="TWY163" s="300"/>
      <c r="TWZ163" s="300"/>
      <c r="TXA163" s="300"/>
      <c r="TXB163" s="300"/>
      <c r="TXC163" s="300"/>
      <c r="TXD163" s="300"/>
      <c r="TXE163" s="300"/>
      <c r="TXF163" s="300"/>
      <c r="TXG163" s="300"/>
      <c r="TXH163" s="300"/>
      <c r="TXI163" s="300"/>
      <c r="TXJ163" s="300"/>
      <c r="TXK163" s="300"/>
      <c r="TXL163" s="300"/>
      <c r="TXM163" s="300"/>
      <c r="TXN163" s="300"/>
      <c r="TXO163" s="300"/>
      <c r="TXP163" s="300"/>
      <c r="TXQ163" s="300"/>
      <c r="TXR163" s="300"/>
      <c r="TXS163" s="300"/>
      <c r="TXT163" s="300"/>
      <c r="TXU163" s="300"/>
      <c r="TXV163" s="300"/>
      <c r="TXW163" s="300"/>
      <c r="TXX163" s="300"/>
      <c r="TXY163" s="300"/>
      <c r="TXZ163" s="300"/>
      <c r="TYA163" s="300"/>
      <c r="TYB163" s="300"/>
      <c r="TYC163" s="300"/>
      <c r="TYD163" s="300"/>
      <c r="TYE163" s="300"/>
      <c r="TYF163" s="300"/>
      <c r="TYG163" s="300"/>
      <c r="TYH163" s="300"/>
      <c r="TYI163" s="300"/>
      <c r="TYJ163" s="300"/>
      <c r="TYK163" s="300"/>
      <c r="TYL163" s="300"/>
      <c r="TYM163" s="300"/>
      <c r="TYN163" s="300"/>
      <c r="TYO163" s="300"/>
      <c r="TYP163" s="300"/>
      <c r="TYQ163" s="300"/>
      <c r="TYR163" s="300"/>
      <c r="TYS163" s="300"/>
      <c r="TYT163" s="300"/>
      <c r="TYU163" s="300"/>
      <c r="TYV163" s="300"/>
      <c r="TYW163" s="300"/>
      <c r="TYX163" s="300"/>
      <c r="TYY163" s="300"/>
      <c r="TYZ163" s="300"/>
      <c r="TZA163" s="300"/>
      <c r="TZB163" s="300"/>
      <c r="TZC163" s="300"/>
      <c r="TZD163" s="300"/>
      <c r="TZE163" s="300"/>
      <c r="TZF163" s="300"/>
      <c r="TZG163" s="300"/>
      <c r="TZH163" s="300"/>
      <c r="TZI163" s="300"/>
      <c r="TZJ163" s="300"/>
      <c r="TZK163" s="300"/>
      <c r="TZL163" s="300"/>
      <c r="TZM163" s="300"/>
      <c r="TZN163" s="300"/>
      <c r="TZO163" s="300"/>
      <c r="TZP163" s="300"/>
      <c r="TZQ163" s="300"/>
      <c r="TZR163" s="300"/>
      <c r="TZS163" s="300"/>
      <c r="TZT163" s="300"/>
      <c r="TZU163" s="300"/>
      <c r="TZV163" s="300"/>
      <c r="TZW163" s="300"/>
      <c r="TZX163" s="300"/>
      <c r="TZY163" s="300"/>
      <c r="TZZ163" s="300"/>
      <c r="UAA163" s="300"/>
      <c r="UAB163" s="300"/>
      <c r="UAC163" s="300"/>
      <c r="UAD163" s="300"/>
      <c r="UAE163" s="300"/>
      <c r="UAF163" s="300"/>
      <c r="UAG163" s="300"/>
      <c r="UAH163" s="300"/>
      <c r="UAI163" s="300"/>
      <c r="UAJ163" s="300"/>
      <c r="UAK163" s="300"/>
      <c r="UAL163" s="300"/>
      <c r="UAM163" s="300"/>
      <c r="UAN163" s="300"/>
      <c r="UAO163" s="300"/>
      <c r="UAP163" s="300"/>
      <c r="UAQ163" s="300"/>
      <c r="UAR163" s="300"/>
      <c r="UAS163" s="300"/>
      <c r="UAT163" s="300"/>
      <c r="UAU163" s="300"/>
      <c r="UAV163" s="300"/>
      <c r="UAW163" s="300"/>
      <c r="UAX163" s="300"/>
      <c r="UAY163" s="300"/>
      <c r="UAZ163" s="300"/>
      <c r="UBA163" s="300"/>
      <c r="UBB163" s="300"/>
      <c r="UBC163" s="300"/>
      <c r="UBD163" s="300"/>
      <c r="UBE163" s="300"/>
      <c r="UBF163" s="300"/>
      <c r="UBG163" s="300"/>
      <c r="UBH163" s="300"/>
      <c r="UBI163" s="300"/>
      <c r="UBJ163" s="300"/>
      <c r="UBK163" s="300"/>
      <c r="UBL163" s="300"/>
      <c r="UBM163" s="300"/>
      <c r="UBN163" s="300"/>
      <c r="UBO163" s="300"/>
      <c r="UBP163" s="300"/>
      <c r="UBQ163" s="300"/>
      <c r="UBR163" s="300"/>
      <c r="UBS163" s="300"/>
      <c r="UBT163" s="300"/>
      <c r="UBU163" s="300"/>
      <c r="UBV163" s="300"/>
      <c r="UBW163" s="300"/>
      <c r="UBX163" s="300"/>
      <c r="UBY163" s="300"/>
      <c r="UBZ163" s="300"/>
      <c r="UCA163" s="300"/>
      <c r="UCB163" s="300"/>
      <c r="UCC163" s="300"/>
      <c r="UCD163" s="300"/>
      <c r="UCE163" s="300"/>
      <c r="UCF163" s="300"/>
      <c r="UCG163" s="300"/>
      <c r="UCH163" s="300"/>
      <c r="UCI163" s="300"/>
      <c r="UCJ163" s="300"/>
      <c r="UCK163" s="300"/>
      <c r="UCL163" s="300"/>
      <c r="UCM163" s="300"/>
      <c r="UCN163" s="300"/>
      <c r="UCO163" s="300"/>
      <c r="UCP163" s="300"/>
      <c r="UCQ163" s="300"/>
      <c r="UCR163" s="300"/>
      <c r="UCS163" s="300"/>
      <c r="UCT163" s="300"/>
      <c r="UCU163" s="300"/>
      <c r="UCV163" s="300"/>
      <c r="UCW163" s="300"/>
      <c r="UCX163" s="300"/>
      <c r="UCY163" s="300"/>
      <c r="UCZ163" s="300"/>
      <c r="UDA163" s="300"/>
      <c r="UDB163" s="300"/>
      <c r="UDC163" s="300"/>
      <c r="UDD163" s="300"/>
      <c r="UDE163" s="300"/>
      <c r="UDF163" s="300"/>
      <c r="UDG163" s="300"/>
      <c r="UDH163" s="300"/>
      <c r="UDI163" s="300"/>
      <c r="UDJ163" s="300"/>
      <c r="UDK163" s="300"/>
      <c r="UDL163" s="300"/>
      <c r="UDM163" s="300"/>
      <c r="UDN163" s="300"/>
      <c r="UDO163" s="300"/>
      <c r="UDP163" s="300"/>
      <c r="UDQ163" s="300"/>
      <c r="UDR163" s="300"/>
      <c r="UDS163" s="300"/>
      <c r="UDT163" s="300"/>
      <c r="UDU163" s="300"/>
      <c r="UDV163" s="300"/>
      <c r="UDW163" s="300"/>
      <c r="UDX163" s="300"/>
      <c r="UDY163" s="300"/>
      <c r="UDZ163" s="300"/>
      <c r="UEA163" s="300"/>
      <c r="UEB163" s="300"/>
      <c r="UEC163" s="300"/>
      <c r="UED163" s="300"/>
      <c r="UEE163" s="300"/>
      <c r="UEF163" s="300"/>
      <c r="UEG163" s="300"/>
      <c r="UEH163" s="300"/>
      <c r="UEI163" s="300"/>
      <c r="UEJ163" s="300"/>
      <c r="UEK163" s="300"/>
      <c r="UEL163" s="300"/>
      <c r="UEM163" s="300"/>
      <c r="UET163" s="300"/>
      <c r="UEU163" s="300"/>
      <c r="UEV163" s="300"/>
      <c r="UEW163" s="300"/>
      <c r="UEX163" s="300"/>
      <c r="UEY163" s="300"/>
      <c r="UEZ163" s="300"/>
      <c r="UFA163" s="300"/>
      <c r="UFB163" s="300"/>
      <c r="UFC163" s="300"/>
      <c r="UFD163" s="300"/>
      <c r="UFE163" s="300"/>
      <c r="UFF163" s="300"/>
      <c r="UFG163" s="300"/>
      <c r="UFH163" s="300"/>
      <c r="UFI163" s="300"/>
      <c r="UFJ163" s="300"/>
      <c r="UFK163" s="300"/>
      <c r="UFL163" s="300"/>
      <c r="UFM163" s="300"/>
      <c r="UFN163" s="300"/>
      <c r="UFO163" s="300"/>
      <c r="UFP163" s="300"/>
      <c r="UFQ163" s="300"/>
      <c r="UFR163" s="300"/>
      <c r="UFS163" s="300"/>
      <c r="UFT163" s="300"/>
      <c r="UFU163" s="300"/>
      <c r="UFV163" s="300"/>
      <c r="UFW163" s="300"/>
      <c r="UFX163" s="300"/>
      <c r="UFY163" s="300"/>
      <c r="UFZ163" s="300"/>
      <c r="UGA163" s="300"/>
      <c r="UGB163" s="300"/>
      <c r="UGC163" s="300"/>
      <c r="UGD163" s="300"/>
      <c r="UGE163" s="300"/>
      <c r="UGF163" s="300"/>
      <c r="UGG163" s="300"/>
      <c r="UGH163" s="300"/>
      <c r="UGI163" s="300"/>
      <c r="UGJ163" s="300"/>
      <c r="UGK163" s="300"/>
      <c r="UGL163" s="300"/>
      <c r="UGM163" s="300"/>
      <c r="UGN163" s="300"/>
      <c r="UGO163" s="300"/>
      <c r="UGP163" s="300"/>
      <c r="UGQ163" s="300"/>
      <c r="UGR163" s="300"/>
      <c r="UGS163" s="300"/>
      <c r="UGT163" s="300"/>
      <c r="UGU163" s="300"/>
      <c r="UGV163" s="300"/>
      <c r="UGW163" s="300"/>
      <c r="UGX163" s="300"/>
      <c r="UGY163" s="300"/>
      <c r="UGZ163" s="300"/>
      <c r="UHA163" s="300"/>
      <c r="UHB163" s="300"/>
      <c r="UHC163" s="300"/>
      <c r="UHD163" s="300"/>
      <c r="UHE163" s="300"/>
      <c r="UHF163" s="300"/>
      <c r="UHG163" s="300"/>
      <c r="UHH163" s="300"/>
      <c r="UHI163" s="300"/>
      <c r="UHJ163" s="300"/>
      <c r="UHK163" s="300"/>
      <c r="UHL163" s="300"/>
      <c r="UHM163" s="300"/>
      <c r="UHN163" s="300"/>
      <c r="UHO163" s="300"/>
      <c r="UHP163" s="300"/>
      <c r="UHQ163" s="300"/>
      <c r="UHR163" s="300"/>
      <c r="UHS163" s="300"/>
      <c r="UHT163" s="300"/>
      <c r="UHU163" s="300"/>
      <c r="UHV163" s="300"/>
      <c r="UHW163" s="300"/>
      <c r="UHX163" s="300"/>
      <c r="UHY163" s="300"/>
      <c r="UHZ163" s="300"/>
      <c r="UIA163" s="300"/>
      <c r="UIB163" s="300"/>
      <c r="UIC163" s="300"/>
      <c r="UID163" s="300"/>
      <c r="UIE163" s="300"/>
      <c r="UIF163" s="300"/>
      <c r="UIG163" s="300"/>
      <c r="UIH163" s="300"/>
      <c r="UII163" s="300"/>
      <c r="UIJ163" s="300"/>
      <c r="UIK163" s="300"/>
      <c r="UIL163" s="300"/>
      <c r="UIM163" s="300"/>
      <c r="UIN163" s="300"/>
      <c r="UIO163" s="300"/>
      <c r="UIP163" s="300"/>
      <c r="UIQ163" s="300"/>
      <c r="UIR163" s="300"/>
      <c r="UIS163" s="300"/>
      <c r="UIT163" s="300"/>
      <c r="UIU163" s="300"/>
      <c r="UIV163" s="300"/>
      <c r="UIW163" s="300"/>
      <c r="UIX163" s="300"/>
      <c r="UIY163" s="300"/>
      <c r="UIZ163" s="300"/>
      <c r="UJA163" s="300"/>
      <c r="UJB163" s="300"/>
      <c r="UJC163" s="300"/>
      <c r="UJD163" s="300"/>
      <c r="UJE163" s="300"/>
      <c r="UJF163" s="300"/>
      <c r="UJG163" s="300"/>
      <c r="UJH163" s="300"/>
      <c r="UJI163" s="300"/>
      <c r="UJJ163" s="300"/>
      <c r="UJK163" s="300"/>
      <c r="UJL163" s="300"/>
      <c r="UJM163" s="300"/>
      <c r="UJN163" s="300"/>
      <c r="UJO163" s="300"/>
      <c r="UJP163" s="300"/>
      <c r="UJQ163" s="300"/>
      <c r="UJR163" s="300"/>
      <c r="UJS163" s="300"/>
      <c r="UJT163" s="300"/>
      <c r="UJU163" s="300"/>
      <c r="UJV163" s="300"/>
      <c r="UJW163" s="300"/>
      <c r="UJX163" s="300"/>
      <c r="UJY163" s="300"/>
      <c r="UJZ163" s="300"/>
      <c r="UKA163" s="300"/>
      <c r="UKB163" s="300"/>
      <c r="UKC163" s="300"/>
      <c r="UKD163" s="300"/>
      <c r="UKE163" s="300"/>
      <c r="UKF163" s="300"/>
      <c r="UKG163" s="300"/>
      <c r="UKH163" s="300"/>
      <c r="UKI163" s="300"/>
      <c r="UKJ163" s="300"/>
      <c r="UKK163" s="300"/>
      <c r="UKL163" s="300"/>
      <c r="UKM163" s="300"/>
      <c r="UKN163" s="300"/>
      <c r="UKO163" s="300"/>
      <c r="UKP163" s="300"/>
      <c r="UKQ163" s="300"/>
      <c r="UKR163" s="300"/>
      <c r="UKS163" s="300"/>
      <c r="UKT163" s="300"/>
      <c r="UKU163" s="300"/>
      <c r="UKV163" s="300"/>
      <c r="UKW163" s="300"/>
      <c r="UKX163" s="300"/>
      <c r="UKY163" s="300"/>
      <c r="UKZ163" s="300"/>
      <c r="ULA163" s="300"/>
      <c r="ULB163" s="300"/>
      <c r="ULC163" s="300"/>
      <c r="ULD163" s="300"/>
      <c r="ULE163" s="300"/>
      <c r="ULF163" s="300"/>
      <c r="ULG163" s="300"/>
      <c r="ULH163" s="300"/>
      <c r="ULI163" s="300"/>
      <c r="ULJ163" s="300"/>
      <c r="ULK163" s="300"/>
      <c r="ULL163" s="300"/>
      <c r="ULM163" s="300"/>
      <c r="ULN163" s="300"/>
      <c r="ULO163" s="300"/>
      <c r="ULP163" s="300"/>
      <c r="ULQ163" s="300"/>
      <c r="ULR163" s="300"/>
      <c r="ULS163" s="300"/>
      <c r="ULT163" s="300"/>
      <c r="ULU163" s="300"/>
      <c r="ULV163" s="300"/>
      <c r="ULW163" s="300"/>
      <c r="ULX163" s="300"/>
      <c r="ULY163" s="300"/>
      <c r="ULZ163" s="300"/>
      <c r="UMA163" s="300"/>
      <c r="UMB163" s="300"/>
      <c r="UMC163" s="300"/>
      <c r="UMD163" s="300"/>
      <c r="UME163" s="300"/>
      <c r="UMF163" s="300"/>
      <c r="UMG163" s="300"/>
      <c r="UMH163" s="300"/>
      <c r="UMI163" s="300"/>
      <c r="UMJ163" s="300"/>
      <c r="UMK163" s="300"/>
      <c r="UML163" s="300"/>
      <c r="UMM163" s="300"/>
      <c r="UMN163" s="300"/>
      <c r="UMO163" s="300"/>
      <c r="UMP163" s="300"/>
      <c r="UMQ163" s="300"/>
      <c r="UMR163" s="300"/>
      <c r="UMS163" s="300"/>
      <c r="UMT163" s="300"/>
      <c r="UMU163" s="300"/>
      <c r="UMV163" s="300"/>
      <c r="UMW163" s="300"/>
      <c r="UMX163" s="300"/>
      <c r="UMY163" s="300"/>
      <c r="UMZ163" s="300"/>
      <c r="UNA163" s="300"/>
      <c r="UNB163" s="300"/>
      <c r="UNC163" s="300"/>
      <c r="UND163" s="300"/>
      <c r="UNE163" s="300"/>
      <c r="UNF163" s="300"/>
      <c r="UNG163" s="300"/>
      <c r="UNH163" s="300"/>
      <c r="UNI163" s="300"/>
      <c r="UNJ163" s="300"/>
      <c r="UNK163" s="300"/>
      <c r="UNL163" s="300"/>
      <c r="UNM163" s="300"/>
      <c r="UNN163" s="300"/>
      <c r="UNO163" s="300"/>
      <c r="UNP163" s="300"/>
      <c r="UNQ163" s="300"/>
      <c r="UNR163" s="300"/>
      <c r="UNS163" s="300"/>
      <c r="UNT163" s="300"/>
      <c r="UNU163" s="300"/>
      <c r="UNV163" s="300"/>
      <c r="UNW163" s="300"/>
      <c r="UNX163" s="300"/>
      <c r="UNY163" s="300"/>
      <c r="UNZ163" s="300"/>
      <c r="UOA163" s="300"/>
      <c r="UOB163" s="300"/>
      <c r="UOC163" s="300"/>
      <c r="UOD163" s="300"/>
      <c r="UOE163" s="300"/>
      <c r="UOF163" s="300"/>
      <c r="UOG163" s="300"/>
      <c r="UOH163" s="300"/>
      <c r="UOI163" s="300"/>
      <c r="UOP163" s="300"/>
      <c r="UOQ163" s="300"/>
      <c r="UOR163" s="300"/>
      <c r="UOS163" s="300"/>
      <c r="UOT163" s="300"/>
      <c r="UOU163" s="300"/>
      <c r="UOV163" s="300"/>
      <c r="UOW163" s="300"/>
      <c r="UOX163" s="300"/>
      <c r="UOY163" s="300"/>
      <c r="UOZ163" s="300"/>
      <c r="UPA163" s="300"/>
      <c r="UPB163" s="300"/>
      <c r="UPC163" s="300"/>
      <c r="UPD163" s="300"/>
      <c r="UPE163" s="300"/>
      <c r="UPF163" s="300"/>
      <c r="UPG163" s="300"/>
      <c r="UPH163" s="300"/>
      <c r="UPI163" s="300"/>
      <c r="UPJ163" s="300"/>
      <c r="UPK163" s="300"/>
      <c r="UPL163" s="300"/>
      <c r="UPM163" s="300"/>
      <c r="UPN163" s="300"/>
      <c r="UPO163" s="300"/>
      <c r="UPP163" s="300"/>
      <c r="UPQ163" s="300"/>
      <c r="UPR163" s="300"/>
      <c r="UPS163" s="300"/>
      <c r="UPT163" s="300"/>
      <c r="UPU163" s="300"/>
      <c r="UPV163" s="300"/>
      <c r="UPW163" s="300"/>
      <c r="UPX163" s="300"/>
      <c r="UPY163" s="300"/>
      <c r="UPZ163" s="300"/>
      <c r="UQA163" s="300"/>
      <c r="UQB163" s="300"/>
      <c r="UQC163" s="300"/>
      <c r="UQD163" s="300"/>
      <c r="UQE163" s="300"/>
      <c r="UQF163" s="300"/>
      <c r="UQG163" s="300"/>
      <c r="UQH163" s="300"/>
      <c r="UQI163" s="300"/>
      <c r="UQJ163" s="300"/>
      <c r="UQK163" s="300"/>
      <c r="UQL163" s="300"/>
      <c r="UQM163" s="300"/>
      <c r="UQN163" s="300"/>
      <c r="UQO163" s="300"/>
      <c r="UQP163" s="300"/>
      <c r="UQQ163" s="300"/>
      <c r="UQR163" s="300"/>
      <c r="UQS163" s="300"/>
      <c r="UQT163" s="300"/>
      <c r="UQU163" s="300"/>
      <c r="UQV163" s="300"/>
      <c r="UQW163" s="300"/>
      <c r="UQX163" s="300"/>
      <c r="UQY163" s="300"/>
      <c r="UQZ163" s="300"/>
      <c r="URA163" s="300"/>
      <c r="URB163" s="300"/>
      <c r="URC163" s="300"/>
      <c r="URD163" s="300"/>
      <c r="URE163" s="300"/>
      <c r="URF163" s="300"/>
      <c r="URG163" s="300"/>
      <c r="URH163" s="300"/>
      <c r="URI163" s="300"/>
      <c r="URJ163" s="300"/>
      <c r="URK163" s="300"/>
      <c r="URL163" s="300"/>
      <c r="URM163" s="300"/>
      <c r="URN163" s="300"/>
      <c r="URO163" s="300"/>
      <c r="URP163" s="300"/>
      <c r="URQ163" s="300"/>
      <c r="URR163" s="300"/>
      <c r="URS163" s="300"/>
      <c r="URT163" s="300"/>
      <c r="URU163" s="300"/>
      <c r="URV163" s="300"/>
      <c r="URW163" s="300"/>
      <c r="URX163" s="300"/>
      <c r="URY163" s="300"/>
      <c r="URZ163" s="300"/>
      <c r="USA163" s="300"/>
      <c r="USB163" s="300"/>
      <c r="USC163" s="300"/>
      <c r="USD163" s="300"/>
      <c r="USE163" s="300"/>
      <c r="USF163" s="300"/>
      <c r="USG163" s="300"/>
      <c r="USH163" s="300"/>
      <c r="USI163" s="300"/>
      <c r="USJ163" s="300"/>
      <c r="USK163" s="300"/>
      <c r="USL163" s="300"/>
      <c r="USM163" s="300"/>
      <c r="USN163" s="300"/>
      <c r="USO163" s="300"/>
      <c r="USP163" s="300"/>
      <c r="USQ163" s="300"/>
      <c r="USR163" s="300"/>
      <c r="USS163" s="300"/>
      <c r="UST163" s="300"/>
      <c r="USU163" s="300"/>
      <c r="USV163" s="300"/>
      <c r="USW163" s="300"/>
      <c r="USX163" s="300"/>
      <c r="USY163" s="300"/>
      <c r="USZ163" s="300"/>
      <c r="UTA163" s="300"/>
      <c r="UTB163" s="300"/>
      <c r="UTC163" s="300"/>
      <c r="UTD163" s="300"/>
      <c r="UTE163" s="300"/>
      <c r="UTF163" s="300"/>
      <c r="UTG163" s="300"/>
      <c r="UTH163" s="300"/>
      <c r="UTI163" s="300"/>
      <c r="UTJ163" s="300"/>
      <c r="UTK163" s="300"/>
      <c r="UTL163" s="300"/>
      <c r="UTM163" s="300"/>
      <c r="UTN163" s="300"/>
      <c r="UTO163" s="300"/>
      <c r="UTP163" s="300"/>
      <c r="UTQ163" s="300"/>
      <c r="UTR163" s="300"/>
      <c r="UTS163" s="300"/>
      <c r="UTT163" s="300"/>
      <c r="UTU163" s="300"/>
      <c r="UTV163" s="300"/>
      <c r="UTW163" s="300"/>
      <c r="UTX163" s="300"/>
      <c r="UTY163" s="300"/>
      <c r="UTZ163" s="300"/>
      <c r="UUA163" s="300"/>
      <c r="UUB163" s="300"/>
      <c r="UUC163" s="300"/>
      <c r="UUD163" s="300"/>
      <c r="UUE163" s="300"/>
      <c r="UUF163" s="300"/>
      <c r="UUG163" s="300"/>
      <c r="UUH163" s="300"/>
      <c r="UUI163" s="300"/>
      <c r="UUJ163" s="300"/>
      <c r="UUK163" s="300"/>
      <c r="UUL163" s="300"/>
      <c r="UUM163" s="300"/>
      <c r="UUN163" s="300"/>
      <c r="UUO163" s="300"/>
      <c r="UUP163" s="300"/>
      <c r="UUQ163" s="300"/>
      <c r="UUR163" s="300"/>
      <c r="UUS163" s="300"/>
      <c r="UUT163" s="300"/>
      <c r="UUU163" s="300"/>
      <c r="UUV163" s="300"/>
      <c r="UUW163" s="300"/>
      <c r="UUX163" s="300"/>
      <c r="UUY163" s="300"/>
      <c r="UUZ163" s="300"/>
      <c r="UVA163" s="300"/>
      <c r="UVB163" s="300"/>
      <c r="UVC163" s="300"/>
      <c r="UVD163" s="300"/>
      <c r="UVE163" s="300"/>
      <c r="UVF163" s="300"/>
      <c r="UVG163" s="300"/>
      <c r="UVH163" s="300"/>
      <c r="UVI163" s="300"/>
      <c r="UVJ163" s="300"/>
      <c r="UVK163" s="300"/>
      <c r="UVL163" s="300"/>
      <c r="UVM163" s="300"/>
      <c r="UVN163" s="300"/>
      <c r="UVO163" s="300"/>
      <c r="UVP163" s="300"/>
      <c r="UVQ163" s="300"/>
      <c r="UVR163" s="300"/>
      <c r="UVS163" s="300"/>
      <c r="UVT163" s="300"/>
      <c r="UVU163" s="300"/>
      <c r="UVV163" s="300"/>
      <c r="UVW163" s="300"/>
      <c r="UVX163" s="300"/>
      <c r="UVY163" s="300"/>
      <c r="UVZ163" s="300"/>
      <c r="UWA163" s="300"/>
      <c r="UWB163" s="300"/>
      <c r="UWC163" s="300"/>
      <c r="UWD163" s="300"/>
      <c r="UWE163" s="300"/>
      <c r="UWF163" s="300"/>
      <c r="UWG163" s="300"/>
      <c r="UWH163" s="300"/>
      <c r="UWI163" s="300"/>
      <c r="UWJ163" s="300"/>
      <c r="UWK163" s="300"/>
      <c r="UWL163" s="300"/>
      <c r="UWM163" s="300"/>
      <c r="UWN163" s="300"/>
      <c r="UWO163" s="300"/>
      <c r="UWP163" s="300"/>
      <c r="UWQ163" s="300"/>
      <c r="UWR163" s="300"/>
      <c r="UWS163" s="300"/>
      <c r="UWT163" s="300"/>
      <c r="UWU163" s="300"/>
      <c r="UWV163" s="300"/>
      <c r="UWW163" s="300"/>
      <c r="UWX163" s="300"/>
      <c r="UWY163" s="300"/>
      <c r="UWZ163" s="300"/>
      <c r="UXA163" s="300"/>
      <c r="UXB163" s="300"/>
      <c r="UXC163" s="300"/>
      <c r="UXD163" s="300"/>
      <c r="UXE163" s="300"/>
      <c r="UXF163" s="300"/>
      <c r="UXG163" s="300"/>
      <c r="UXH163" s="300"/>
      <c r="UXI163" s="300"/>
      <c r="UXJ163" s="300"/>
      <c r="UXK163" s="300"/>
      <c r="UXL163" s="300"/>
      <c r="UXM163" s="300"/>
      <c r="UXN163" s="300"/>
      <c r="UXO163" s="300"/>
      <c r="UXP163" s="300"/>
      <c r="UXQ163" s="300"/>
      <c r="UXR163" s="300"/>
      <c r="UXS163" s="300"/>
      <c r="UXT163" s="300"/>
      <c r="UXU163" s="300"/>
      <c r="UXV163" s="300"/>
      <c r="UXW163" s="300"/>
      <c r="UXX163" s="300"/>
      <c r="UXY163" s="300"/>
      <c r="UXZ163" s="300"/>
      <c r="UYA163" s="300"/>
      <c r="UYB163" s="300"/>
      <c r="UYC163" s="300"/>
      <c r="UYD163" s="300"/>
      <c r="UYE163" s="300"/>
      <c r="UYL163" s="300"/>
      <c r="UYM163" s="300"/>
      <c r="UYN163" s="300"/>
      <c r="UYO163" s="300"/>
      <c r="UYP163" s="300"/>
      <c r="UYQ163" s="300"/>
      <c r="UYR163" s="300"/>
      <c r="UYS163" s="300"/>
      <c r="UYT163" s="300"/>
      <c r="UYU163" s="300"/>
      <c r="UYV163" s="300"/>
      <c r="UYW163" s="300"/>
      <c r="UYX163" s="300"/>
      <c r="UYY163" s="300"/>
      <c r="UYZ163" s="300"/>
      <c r="UZA163" s="300"/>
      <c r="UZB163" s="300"/>
      <c r="UZC163" s="300"/>
      <c r="UZD163" s="300"/>
      <c r="UZE163" s="300"/>
      <c r="UZF163" s="300"/>
      <c r="UZG163" s="300"/>
      <c r="UZH163" s="300"/>
      <c r="UZI163" s="300"/>
      <c r="UZJ163" s="300"/>
      <c r="UZK163" s="300"/>
      <c r="UZL163" s="300"/>
      <c r="UZM163" s="300"/>
      <c r="UZN163" s="300"/>
      <c r="UZO163" s="300"/>
      <c r="UZP163" s="300"/>
      <c r="UZQ163" s="300"/>
      <c r="UZR163" s="300"/>
      <c r="UZS163" s="300"/>
      <c r="UZT163" s="300"/>
      <c r="UZU163" s="300"/>
      <c r="UZV163" s="300"/>
      <c r="UZW163" s="300"/>
      <c r="UZX163" s="300"/>
      <c r="UZY163" s="300"/>
      <c r="UZZ163" s="300"/>
      <c r="VAA163" s="300"/>
      <c r="VAB163" s="300"/>
      <c r="VAC163" s="300"/>
      <c r="VAD163" s="300"/>
      <c r="VAE163" s="300"/>
      <c r="VAF163" s="300"/>
      <c r="VAG163" s="300"/>
      <c r="VAH163" s="300"/>
      <c r="VAI163" s="300"/>
      <c r="VAJ163" s="300"/>
      <c r="VAK163" s="300"/>
      <c r="VAL163" s="300"/>
      <c r="VAM163" s="300"/>
      <c r="VAN163" s="300"/>
      <c r="VAO163" s="300"/>
      <c r="VAP163" s="300"/>
      <c r="VAQ163" s="300"/>
      <c r="VAR163" s="300"/>
      <c r="VAS163" s="300"/>
      <c r="VAT163" s="300"/>
      <c r="VAU163" s="300"/>
      <c r="VAV163" s="300"/>
      <c r="VAW163" s="300"/>
      <c r="VAX163" s="300"/>
      <c r="VAY163" s="300"/>
      <c r="VAZ163" s="300"/>
      <c r="VBA163" s="300"/>
      <c r="VBB163" s="300"/>
      <c r="VBC163" s="300"/>
      <c r="VBD163" s="300"/>
      <c r="VBE163" s="300"/>
      <c r="VBF163" s="300"/>
      <c r="VBG163" s="300"/>
      <c r="VBH163" s="300"/>
      <c r="VBI163" s="300"/>
      <c r="VBJ163" s="300"/>
      <c r="VBK163" s="300"/>
      <c r="VBL163" s="300"/>
      <c r="VBM163" s="300"/>
      <c r="VBN163" s="300"/>
      <c r="VBO163" s="300"/>
      <c r="VBP163" s="300"/>
      <c r="VBQ163" s="300"/>
      <c r="VBR163" s="300"/>
      <c r="VBS163" s="300"/>
      <c r="VBT163" s="300"/>
      <c r="VBU163" s="300"/>
      <c r="VBV163" s="300"/>
      <c r="VBW163" s="300"/>
      <c r="VBX163" s="300"/>
      <c r="VBY163" s="300"/>
      <c r="VBZ163" s="300"/>
      <c r="VCA163" s="300"/>
      <c r="VCB163" s="300"/>
      <c r="VCC163" s="300"/>
      <c r="VCD163" s="300"/>
      <c r="VCE163" s="300"/>
      <c r="VCF163" s="300"/>
      <c r="VCG163" s="300"/>
      <c r="VCH163" s="300"/>
      <c r="VCI163" s="300"/>
      <c r="VCJ163" s="300"/>
      <c r="VCK163" s="300"/>
      <c r="VCL163" s="300"/>
      <c r="VCM163" s="300"/>
      <c r="VCN163" s="300"/>
      <c r="VCO163" s="300"/>
      <c r="VCP163" s="300"/>
      <c r="VCQ163" s="300"/>
      <c r="VCR163" s="300"/>
      <c r="VCS163" s="300"/>
      <c r="VCT163" s="300"/>
      <c r="VCU163" s="300"/>
      <c r="VCV163" s="300"/>
      <c r="VCW163" s="300"/>
      <c r="VCX163" s="300"/>
      <c r="VCY163" s="300"/>
      <c r="VCZ163" s="300"/>
      <c r="VDA163" s="300"/>
      <c r="VDB163" s="300"/>
      <c r="VDC163" s="300"/>
      <c r="VDD163" s="300"/>
      <c r="VDE163" s="300"/>
      <c r="VDF163" s="300"/>
      <c r="VDG163" s="300"/>
      <c r="VDH163" s="300"/>
      <c r="VDI163" s="300"/>
      <c r="VDJ163" s="300"/>
      <c r="VDK163" s="300"/>
      <c r="VDL163" s="300"/>
      <c r="VDM163" s="300"/>
      <c r="VDN163" s="300"/>
      <c r="VDO163" s="300"/>
      <c r="VDP163" s="300"/>
      <c r="VDQ163" s="300"/>
      <c r="VDR163" s="300"/>
      <c r="VDS163" s="300"/>
      <c r="VDT163" s="300"/>
      <c r="VDU163" s="300"/>
      <c r="VDV163" s="300"/>
      <c r="VDW163" s="300"/>
      <c r="VDX163" s="300"/>
      <c r="VDY163" s="300"/>
      <c r="VDZ163" s="300"/>
      <c r="VEA163" s="300"/>
      <c r="VEB163" s="300"/>
      <c r="VEC163" s="300"/>
      <c r="VED163" s="300"/>
      <c r="VEE163" s="300"/>
      <c r="VEF163" s="300"/>
      <c r="VEG163" s="300"/>
      <c r="VEH163" s="300"/>
      <c r="VEI163" s="300"/>
      <c r="VEJ163" s="300"/>
      <c r="VEK163" s="300"/>
      <c r="VEL163" s="300"/>
      <c r="VEM163" s="300"/>
      <c r="VEN163" s="300"/>
      <c r="VEO163" s="300"/>
      <c r="VEP163" s="300"/>
      <c r="VEQ163" s="300"/>
      <c r="VER163" s="300"/>
      <c r="VES163" s="300"/>
      <c r="VET163" s="300"/>
      <c r="VEU163" s="300"/>
      <c r="VEV163" s="300"/>
      <c r="VEW163" s="300"/>
      <c r="VEX163" s="300"/>
      <c r="VEY163" s="300"/>
      <c r="VEZ163" s="300"/>
      <c r="VFA163" s="300"/>
      <c r="VFB163" s="300"/>
      <c r="VFC163" s="300"/>
      <c r="VFD163" s="300"/>
      <c r="VFE163" s="300"/>
      <c r="VFF163" s="300"/>
      <c r="VFG163" s="300"/>
      <c r="VFH163" s="300"/>
      <c r="VFI163" s="300"/>
      <c r="VFJ163" s="300"/>
      <c r="VFK163" s="300"/>
      <c r="VFL163" s="300"/>
      <c r="VFM163" s="300"/>
      <c r="VFN163" s="300"/>
      <c r="VFO163" s="300"/>
      <c r="VFP163" s="300"/>
      <c r="VFQ163" s="300"/>
      <c r="VFR163" s="300"/>
      <c r="VFS163" s="300"/>
      <c r="VFT163" s="300"/>
      <c r="VFU163" s="300"/>
      <c r="VFV163" s="300"/>
      <c r="VFW163" s="300"/>
      <c r="VFX163" s="300"/>
      <c r="VFY163" s="300"/>
      <c r="VFZ163" s="300"/>
      <c r="VGA163" s="300"/>
      <c r="VGB163" s="300"/>
      <c r="VGC163" s="300"/>
      <c r="VGD163" s="300"/>
      <c r="VGE163" s="300"/>
      <c r="VGF163" s="300"/>
      <c r="VGG163" s="300"/>
      <c r="VGH163" s="300"/>
      <c r="VGI163" s="300"/>
      <c r="VGJ163" s="300"/>
      <c r="VGK163" s="300"/>
      <c r="VGL163" s="300"/>
      <c r="VGM163" s="300"/>
      <c r="VGN163" s="300"/>
      <c r="VGO163" s="300"/>
      <c r="VGP163" s="300"/>
      <c r="VGQ163" s="300"/>
      <c r="VGR163" s="300"/>
      <c r="VGS163" s="300"/>
      <c r="VGT163" s="300"/>
      <c r="VGU163" s="300"/>
      <c r="VGV163" s="300"/>
      <c r="VGW163" s="300"/>
      <c r="VGX163" s="300"/>
      <c r="VGY163" s="300"/>
      <c r="VGZ163" s="300"/>
      <c r="VHA163" s="300"/>
      <c r="VHB163" s="300"/>
      <c r="VHC163" s="300"/>
      <c r="VHD163" s="300"/>
      <c r="VHE163" s="300"/>
      <c r="VHF163" s="300"/>
      <c r="VHG163" s="300"/>
      <c r="VHH163" s="300"/>
      <c r="VHI163" s="300"/>
      <c r="VHJ163" s="300"/>
      <c r="VHK163" s="300"/>
      <c r="VHL163" s="300"/>
      <c r="VHM163" s="300"/>
      <c r="VHN163" s="300"/>
      <c r="VHO163" s="300"/>
      <c r="VHP163" s="300"/>
      <c r="VHQ163" s="300"/>
      <c r="VHR163" s="300"/>
      <c r="VHS163" s="300"/>
      <c r="VHT163" s="300"/>
      <c r="VHU163" s="300"/>
      <c r="VHV163" s="300"/>
      <c r="VHW163" s="300"/>
      <c r="VHX163" s="300"/>
      <c r="VHY163" s="300"/>
      <c r="VHZ163" s="300"/>
      <c r="VIA163" s="300"/>
      <c r="VIH163" s="300"/>
      <c r="VII163" s="300"/>
      <c r="VIJ163" s="300"/>
      <c r="VIK163" s="300"/>
      <c r="VIL163" s="300"/>
      <c r="VIM163" s="300"/>
      <c r="VIN163" s="300"/>
      <c r="VIO163" s="300"/>
      <c r="VIP163" s="300"/>
      <c r="VIQ163" s="300"/>
      <c r="VIR163" s="300"/>
      <c r="VIS163" s="300"/>
      <c r="VIT163" s="300"/>
      <c r="VIU163" s="300"/>
      <c r="VIV163" s="300"/>
      <c r="VIW163" s="300"/>
      <c r="VIX163" s="300"/>
      <c r="VIY163" s="300"/>
      <c r="VIZ163" s="300"/>
      <c r="VJA163" s="300"/>
      <c r="VJB163" s="300"/>
      <c r="VJC163" s="300"/>
      <c r="VJD163" s="300"/>
      <c r="VJE163" s="300"/>
      <c r="VJF163" s="300"/>
      <c r="VJG163" s="300"/>
      <c r="VJH163" s="300"/>
      <c r="VJI163" s="300"/>
      <c r="VJJ163" s="300"/>
      <c r="VJK163" s="300"/>
      <c r="VJL163" s="300"/>
      <c r="VJM163" s="300"/>
      <c r="VJN163" s="300"/>
      <c r="VJO163" s="300"/>
      <c r="VJP163" s="300"/>
      <c r="VJQ163" s="300"/>
      <c r="VJR163" s="300"/>
      <c r="VJS163" s="300"/>
      <c r="VJT163" s="300"/>
      <c r="VJU163" s="300"/>
      <c r="VJV163" s="300"/>
      <c r="VJW163" s="300"/>
      <c r="VJX163" s="300"/>
      <c r="VJY163" s="300"/>
      <c r="VJZ163" s="300"/>
      <c r="VKA163" s="300"/>
      <c r="VKB163" s="300"/>
      <c r="VKC163" s="300"/>
      <c r="VKD163" s="300"/>
      <c r="VKE163" s="300"/>
      <c r="VKF163" s="300"/>
      <c r="VKG163" s="300"/>
      <c r="VKH163" s="300"/>
      <c r="VKI163" s="300"/>
      <c r="VKJ163" s="300"/>
      <c r="VKK163" s="300"/>
      <c r="VKL163" s="300"/>
      <c r="VKM163" s="300"/>
      <c r="VKN163" s="300"/>
      <c r="VKO163" s="300"/>
      <c r="VKP163" s="300"/>
      <c r="VKQ163" s="300"/>
      <c r="VKR163" s="300"/>
      <c r="VKS163" s="300"/>
      <c r="VKT163" s="300"/>
      <c r="VKU163" s="300"/>
      <c r="VKV163" s="300"/>
      <c r="VKW163" s="300"/>
      <c r="VKX163" s="300"/>
      <c r="VKY163" s="300"/>
      <c r="VKZ163" s="300"/>
      <c r="VLA163" s="300"/>
      <c r="VLB163" s="300"/>
      <c r="VLC163" s="300"/>
      <c r="VLD163" s="300"/>
      <c r="VLE163" s="300"/>
      <c r="VLF163" s="300"/>
      <c r="VLG163" s="300"/>
      <c r="VLH163" s="300"/>
      <c r="VLI163" s="300"/>
      <c r="VLJ163" s="300"/>
      <c r="VLK163" s="300"/>
      <c r="VLL163" s="300"/>
      <c r="VLM163" s="300"/>
      <c r="VLN163" s="300"/>
      <c r="VLO163" s="300"/>
      <c r="VLP163" s="300"/>
      <c r="VLQ163" s="300"/>
      <c r="VLR163" s="300"/>
      <c r="VLS163" s="300"/>
      <c r="VLT163" s="300"/>
      <c r="VLU163" s="300"/>
      <c r="VLV163" s="300"/>
      <c r="VLW163" s="300"/>
      <c r="VLX163" s="300"/>
      <c r="VLY163" s="300"/>
      <c r="VLZ163" s="300"/>
      <c r="VMA163" s="300"/>
      <c r="VMB163" s="300"/>
      <c r="VMC163" s="300"/>
      <c r="VMD163" s="300"/>
      <c r="VME163" s="300"/>
      <c r="VMF163" s="300"/>
      <c r="VMG163" s="300"/>
      <c r="VMH163" s="300"/>
      <c r="VMI163" s="300"/>
      <c r="VMJ163" s="300"/>
      <c r="VMK163" s="300"/>
      <c r="VML163" s="300"/>
      <c r="VMM163" s="300"/>
      <c r="VMN163" s="300"/>
      <c r="VMO163" s="300"/>
      <c r="VMP163" s="300"/>
      <c r="VMQ163" s="300"/>
      <c r="VMR163" s="300"/>
      <c r="VMS163" s="300"/>
      <c r="VMT163" s="300"/>
      <c r="VMU163" s="300"/>
      <c r="VMV163" s="300"/>
      <c r="VMW163" s="300"/>
      <c r="VMX163" s="300"/>
      <c r="VMY163" s="300"/>
      <c r="VMZ163" s="300"/>
      <c r="VNA163" s="300"/>
      <c r="VNB163" s="300"/>
      <c r="VNC163" s="300"/>
      <c r="VND163" s="300"/>
      <c r="VNE163" s="300"/>
      <c r="VNF163" s="300"/>
      <c r="VNG163" s="300"/>
      <c r="VNH163" s="300"/>
      <c r="VNI163" s="300"/>
      <c r="VNJ163" s="300"/>
      <c r="VNK163" s="300"/>
      <c r="VNL163" s="300"/>
      <c r="VNM163" s="300"/>
      <c r="VNN163" s="300"/>
      <c r="VNO163" s="300"/>
      <c r="VNP163" s="300"/>
      <c r="VNQ163" s="300"/>
      <c r="VNR163" s="300"/>
      <c r="VNS163" s="300"/>
      <c r="VNT163" s="300"/>
      <c r="VNU163" s="300"/>
      <c r="VNV163" s="300"/>
      <c r="VNW163" s="300"/>
      <c r="VNX163" s="300"/>
      <c r="VNY163" s="300"/>
      <c r="VNZ163" s="300"/>
      <c r="VOA163" s="300"/>
      <c r="VOB163" s="300"/>
      <c r="VOC163" s="300"/>
      <c r="VOD163" s="300"/>
      <c r="VOE163" s="300"/>
      <c r="VOF163" s="300"/>
      <c r="VOG163" s="300"/>
      <c r="VOH163" s="300"/>
      <c r="VOI163" s="300"/>
      <c r="VOJ163" s="300"/>
      <c r="VOK163" s="300"/>
      <c r="VOL163" s="300"/>
      <c r="VOM163" s="300"/>
      <c r="VON163" s="300"/>
      <c r="VOO163" s="300"/>
      <c r="VOP163" s="300"/>
      <c r="VOQ163" s="300"/>
      <c r="VOR163" s="300"/>
      <c r="VOS163" s="300"/>
      <c r="VOT163" s="300"/>
      <c r="VOU163" s="300"/>
      <c r="VOV163" s="300"/>
      <c r="VOW163" s="300"/>
      <c r="VOX163" s="300"/>
      <c r="VOY163" s="300"/>
      <c r="VOZ163" s="300"/>
      <c r="VPA163" s="300"/>
      <c r="VPB163" s="300"/>
      <c r="VPC163" s="300"/>
      <c r="VPD163" s="300"/>
      <c r="VPE163" s="300"/>
      <c r="VPF163" s="300"/>
      <c r="VPG163" s="300"/>
      <c r="VPH163" s="300"/>
      <c r="VPI163" s="300"/>
      <c r="VPJ163" s="300"/>
      <c r="VPK163" s="300"/>
      <c r="VPL163" s="300"/>
      <c r="VPM163" s="300"/>
      <c r="VPN163" s="300"/>
      <c r="VPO163" s="300"/>
      <c r="VPP163" s="300"/>
      <c r="VPQ163" s="300"/>
      <c r="VPR163" s="300"/>
      <c r="VPS163" s="300"/>
      <c r="VPT163" s="300"/>
      <c r="VPU163" s="300"/>
      <c r="VPV163" s="300"/>
      <c r="VPW163" s="300"/>
      <c r="VPX163" s="300"/>
      <c r="VPY163" s="300"/>
      <c r="VPZ163" s="300"/>
      <c r="VQA163" s="300"/>
      <c r="VQB163" s="300"/>
      <c r="VQC163" s="300"/>
      <c r="VQD163" s="300"/>
      <c r="VQE163" s="300"/>
      <c r="VQF163" s="300"/>
      <c r="VQG163" s="300"/>
      <c r="VQH163" s="300"/>
      <c r="VQI163" s="300"/>
      <c r="VQJ163" s="300"/>
      <c r="VQK163" s="300"/>
      <c r="VQL163" s="300"/>
      <c r="VQM163" s="300"/>
      <c r="VQN163" s="300"/>
      <c r="VQO163" s="300"/>
      <c r="VQP163" s="300"/>
      <c r="VQQ163" s="300"/>
      <c r="VQR163" s="300"/>
      <c r="VQS163" s="300"/>
      <c r="VQT163" s="300"/>
      <c r="VQU163" s="300"/>
      <c r="VQV163" s="300"/>
      <c r="VQW163" s="300"/>
      <c r="VQX163" s="300"/>
      <c r="VQY163" s="300"/>
      <c r="VQZ163" s="300"/>
      <c r="VRA163" s="300"/>
      <c r="VRB163" s="300"/>
      <c r="VRC163" s="300"/>
      <c r="VRD163" s="300"/>
      <c r="VRE163" s="300"/>
      <c r="VRF163" s="300"/>
      <c r="VRG163" s="300"/>
      <c r="VRH163" s="300"/>
      <c r="VRI163" s="300"/>
      <c r="VRJ163" s="300"/>
      <c r="VRK163" s="300"/>
      <c r="VRL163" s="300"/>
      <c r="VRM163" s="300"/>
      <c r="VRN163" s="300"/>
      <c r="VRO163" s="300"/>
      <c r="VRP163" s="300"/>
      <c r="VRQ163" s="300"/>
      <c r="VRR163" s="300"/>
      <c r="VRS163" s="300"/>
      <c r="VRT163" s="300"/>
      <c r="VRU163" s="300"/>
      <c r="VRV163" s="300"/>
      <c r="VRW163" s="300"/>
      <c r="VSD163" s="300"/>
      <c r="VSE163" s="300"/>
      <c r="VSF163" s="300"/>
      <c r="VSG163" s="300"/>
      <c r="VSH163" s="300"/>
      <c r="VSI163" s="300"/>
      <c r="VSJ163" s="300"/>
      <c r="VSK163" s="300"/>
      <c r="VSL163" s="300"/>
      <c r="VSM163" s="300"/>
      <c r="VSN163" s="300"/>
      <c r="VSO163" s="300"/>
      <c r="VSP163" s="300"/>
      <c r="VSQ163" s="300"/>
      <c r="VSR163" s="300"/>
      <c r="VSS163" s="300"/>
      <c r="VST163" s="300"/>
      <c r="VSU163" s="300"/>
      <c r="VSV163" s="300"/>
      <c r="VSW163" s="300"/>
      <c r="VSX163" s="300"/>
      <c r="VSY163" s="300"/>
      <c r="VSZ163" s="300"/>
      <c r="VTA163" s="300"/>
      <c r="VTB163" s="300"/>
      <c r="VTC163" s="300"/>
      <c r="VTD163" s="300"/>
      <c r="VTE163" s="300"/>
      <c r="VTF163" s="300"/>
      <c r="VTG163" s="300"/>
      <c r="VTH163" s="300"/>
      <c r="VTI163" s="300"/>
      <c r="VTJ163" s="300"/>
      <c r="VTK163" s="300"/>
      <c r="VTL163" s="300"/>
      <c r="VTM163" s="300"/>
      <c r="VTN163" s="300"/>
      <c r="VTO163" s="300"/>
      <c r="VTP163" s="300"/>
      <c r="VTQ163" s="300"/>
      <c r="VTR163" s="300"/>
      <c r="VTS163" s="300"/>
      <c r="VTT163" s="300"/>
      <c r="VTU163" s="300"/>
      <c r="VTV163" s="300"/>
      <c r="VTW163" s="300"/>
      <c r="VTX163" s="300"/>
      <c r="VTY163" s="300"/>
      <c r="VTZ163" s="300"/>
      <c r="VUA163" s="300"/>
      <c r="VUB163" s="300"/>
      <c r="VUC163" s="300"/>
      <c r="VUD163" s="300"/>
      <c r="VUE163" s="300"/>
      <c r="VUF163" s="300"/>
      <c r="VUG163" s="300"/>
      <c r="VUH163" s="300"/>
      <c r="VUI163" s="300"/>
      <c r="VUJ163" s="300"/>
      <c r="VUK163" s="300"/>
      <c r="VUL163" s="300"/>
      <c r="VUM163" s="300"/>
      <c r="VUN163" s="300"/>
      <c r="VUO163" s="300"/>
      <c r="VUP163" s="300"/>
      <c r="VUQ163" s="300"/>
      <c r="VUR163" s="300"/>
      <c r="VUS163" s="300"/>
      <c r="VUT163" s="300"/>
      <c r="VUU163" s="300"/>
      <c r="VUV163" s="300"/>
      <c r="VUW163" s="300"/>
      <c r="VUX163" s="300"/>
      <c r="VUY163" s="300"/>
      <c r="VUZ163" s="300"/>
      <c r="VVA163" s="300"/>
      <c r="VVB163" s="300"/>
      <c r="VVC163" s="300"/>
      <c r="VVD163" s="300"/>
      <c r="VVE163" s="300"/>
      <c r="VVF163" s="300"/>
      <c r="VVG163" s="300"/>
      <c r="VVH163" s="300"/>
      <c r="VVI163" s="300"/>
      <c r="VVJ163" s="300"/>
      <c r="VVK163" s="300"/>
      <c r="VVL163" s="300"/>
      <c r="VVM163" s="300"/>
      <c r="VVN163" s="300"/>
      <c r="VVO163" s="300"/>
      <c r="VVP163" s="300"/>
      <c r="VVQ163" s="300"/>
      <c r="VVR163" s="300"/>
      <c r="VVS163" s="300"/>
      <c r="VVT163" s="300"/>
      <c r="VVU163" s="300"/>
      <c r="VVV163" s="300"/>
      <c r="VVW163" s="300"/>
      <c r="VVX163" s="300"/>
      <c r="VVY163" s="300"/>
      <c r="VVZ163" s="300"/>
      <c r="VWA163" s="300"/>
      <c r="VWB163" s="300"/>
      <c r="VWC163" s="300"/>
      <c r="VWD163" s="300"/>
      <c r="VWE163" s="300"/>
      <c r="VWF163" s="300"/>
      <c r="VWG163" s="300"/>
      <c r="VWH163" s="300"/>
      <c r="VWI163" s="300"/>
      <c r="VWJ163" s="300"/>
      <c r="VWK163" s="300"/>
      <c r="VWL163" s="300"/>
      <c r="VWM163" s="300"/>
      <c r="VWN163" s="300"/>
      <c r="VWO163" s="300"/>
      <c r="VWP163" s="300"/>
      <c r="VWQ163" s="300"/>
      <c r="VWR163" s="300"/>
      <c r="VWS163" s="300"/>
      <c r="VWT163" s="300"/>
      <c r="VWU163" s="300"/>
      <c r="VWV163" s="300"/>
      <c r="VWW163" s="300"/>
      <c r="VWX163" s="300"/>
      <c r="VWY163" s="300"/>
      <c r="VWZ163" s="300"/>
      <c r="VXA163" s="300"/>
      <c r="VXB163" s="300"/>
      <c r="VXC163" s="300"/>
      <c r="VXD163" s="300"/>
      <c r="VXE163" s="300"/>
      <c r="VXF163" s="300"/>
      <c r="VXG163" s="300"/>
      <c r="VXH163" s="300"/>
      <c r="VXI163" s="300"/>
      <c r="VXJ163" s="300"/>
      <c r="VXK163" s="300"/>
      <c r="VXL163" s="300"/>
      <c r="VXM163" s="300"/>
      <c r="VXN163" s="300"/>
      <c r="VXO163" s="300"/>
      <c r="VXP163" s="300"/>
      <c r="VXQ163" s="300"/>
      <c r="VXR163" s="300"/>
      <c r="VXS163" s="300"/>
      <c r="VXT163" s="300"/>
      <c r="VXU163" s="300"/>
      <c r="VXV163" s="300"/>
      <c r="VXW163" s="300"/>
      <c r="VXX163" s="300"/>
      <c r="VXY163" s="300"/>
      <c r="VXZ163" s="300"/>
      <c r="VYA163" s="300"/>
      <c r="VYB163" s="300"/>
      <c r="VYC163" s="300"/>
      <c r="VYD163" s="300"/>
      <c r="VYE163" s="300"/>
      <c r="VYF163" s="300"/>
      <c r="VYG163" s="300"/>
      <c r="VYH163" s="300"/>
      <c r="VYI163" s="300"/>
      <c r="VYJ163" s="300"/>
      <c r="VYK163" s="300"/>
      <c r="VYL163" s="300"/>
      <c r="VYM163" s="300"/>
      <c r="VYN163" s="300"/>
      <c r="VYO163" s="300"/>
      <c r="VYP163" s="300"/>
      <c r="VYQ163" s="300"/>
      <c r="VYR163" s="300"/>
      <c r="VYS163" s="300"/>
      <c r="VYT163" s="300"/>
      <c r="VYU163" s="300"/>
      <c r="VYV163" s="300"/>
      <c r="VYW163" s="300"/>
      <c r="VYX163" s="300"/>
      <c r="VYY163" s="300"/>
      <c r="VYZ163" s="300"/>
      <c r="VZA163" s="300"/>
      <c r="VZB163" s="300"/>
      <c r="VZC163" s="300"/>
      <c r="VZD163" s="300"/>
      <c r="VZE163" s="300"/>
      <c r="VZF163" s="300"/>
      <c r="VZG163" s="300"/>
      <c r="VZH163" s="300"/>
      <c r="VZI163" s="300"/>
      <c r="VZJ163" s="300"/>
      <c r="VZK163" s="300"/>
      <c r="VZL163" s="300"/>
      <c r="VZM163" s="300"/>
      <c r="VZN163" s="300"/>
      <c r="VZO163" s="300"/>
      <c r="VZP163" s="300"/>
      <c r="VZQ163" s="300"/>
      <c r="VZR163" s="300"/>
      <c r="VZS163" s="300"/>
      <c r="VZT163" s="300"/>
      <c r="VZU163" s="300"/>
      <c r="VZV163" s="300"/>
      <c r="VZW163" s="300"/>
      <c r="VZX163" s="300"/>
      <c r="VZY163" s="300"/>
      <c r="VZZ163" s="300"/>
      <c r="WAA163" s="300"/>
      <c r="WAB163" s="300"/>
      <c r="WAC163" s="300"/>
      <c r="WAD163" s="300"/>
      <c r="WAE163" s="300"/>
      <c r="WAF163" s="300"/>
      <c r="WAG163" s="300"/>
      <c r="WAH163" s="300"/>
      <c r="WAI163" s="300"/>
      <c r="WAJ163" s="300"/>
      <c r="WAK163" s="300"/>
      <c r="WAL163" s="300"/>
      <c r="WAM163" s="300"/>
      <c r="WAN163" s="300"/>
      <c r="WAO163" s="300"/>
      <c r="WAP163" s="300"/>
      <c r="WAQ163" s="300"/>
      <c r="WAR163" s="300"/>
      <c r="WAS163" s="300"/>
      <c r="WAT163" s="300"/>
      <c r="WAU163" s="300"/>
      <c r="WAV163" s="300"/>
      <c r="WAW163" s="300"/>
      <c r="WAX163" s="300"/>
      <c r="WAY163" s="300"/>
      <c r="WAZ163" s="300"/>
      <c r="WBA163" s="300"/>
      <c r="WBB163" s="300"/>
      <c r="WBC163" s="300"/>
      <c r="WBD163" s="300"/>
      <c r="WBE163" s="300"/>
      <c r="WBF163" s="300"/>
      <c r="WBG163" s="300"/>
      <c r="WBH163" s="300"/>
      <c r="WBI163" s="300"/>
      <c r="WBJ163" s="300"/>
      <c r="WBK163" s="300"/>
      <c r="WBL163" s="300"/>
      <c r="WBM163" s="300"/>
      <c r="WBN163" s="300"/>
      <c r="WBO163" s="300"/>
      <c r="WBP163" s="300"/>
      <c r="WBQ163" s="300"/>
      <c r="WBR163" s="300"/>
      <c r="WBS163" s="300"/>
      <c r="WBZ163" s="300"/>
      <c r="WCA163" s="300"/>
      <c r="WCB163" s="300"/>
      <c r="WCC163" s="300"/>
      <c r="WCD163" s="300"/>
      <c r="WCE163" s="300"/>
      <c r="WCF163" s="300"/>
      <c r="WCG163" s="300"/>
      <c r="WCH163" s="300"/>
      <c r="WCI163" s="300"/>
      <c r="WCJ163" s="300"/>
      <c r="WCK163" s="300"/>
      <c r="WCL163" s="300"/>
      <c r="WCM163" s="300"/>
      <c r="WCN163" s="300"/>
      <c r="WCO163" s="300"/>
      <c r="WCP163" s="300"/>
      <c r="WCQ163" s="300"/>
      <c r="WCR163" s="300"/>
      <c r="WCS163" s="300"/>
      <c r="WCT163" s="300"/>
      <c r="WCU163" s="300"/>
      <c r="WCV163" s="300"/>
      <c r="WCW163" s="300"/>
      <c r="WCX163" s="300"/>
      <c r="WCY163" s="300"/>
      <c r="WCZ163" s="300"/>
      <c r="WDA163" s="300"/>
      <c r="WDB163" s="300"/>
      <c r="WDC163" s="300"/>
      <c r="WDD163" s="300"/>
      <c r="WDE163" s="300"/>
      <c r="WDF163" s="300"/>
      <c r="WDG163" s="300"/>
      <c r="WDH163" s="300"/>
      <c r="WDI163" s="300"/>
      <c r="WDJ163" s="300"/>
      <c r="WDK163" s="300"/>
      <c r="WDL163" s="300"/>
      <c r="WDM163" s="300"/>
      <c r="WDN163" s="300"/>
      <c r="WDO163" s="300"/>
      <c r="WDP163" s="300"/>
      <c r="WDQ163" s="300"/>
      <c r="WDR163" s="300"/>
      <c r="WDS163" s="300"/>
      <c r="WDT163" s="300"/>
      <c r="WDU163" s="300"/>
      <c r="WDV163" s="300"/>
      <c r="WDW163" s="300"/>
      <c r="WDX163" s="300"/>
      <c r="WDY163" s="300"/>
      <c r="WDZ163" s="300"/>
      <c r="WEA163" s="300"/>
      <c r="WEB163" s="300"/>
      <c r="WEC163" s="300"/>
      <c r="WED163" s="300"/>
      <c r="WEE163" s="300"/>
      <c r="WEF163" s="300"/>
      <c r="WEG163" s="300"/>
      <c r="WEH163" s="300"/>
      <c r="WEI163" s="300"/>
      <c r="WEJ163" s="300"/>
      <c r="WEK163" s="300"/>
      <c r="WEL163" s="300"/>
      <c r="WEM163" s="300"/>
      <c r="WEN163" s="300"/>
      <c r="WEO163" s="300"/>
      <c r="WEP163" s="300"/>
      <c r="WEQ163" s="300"/>
      <c r="WER163" s="300"/>
      <c r="WES163" s="300"/>
      <c r="WET163" s="300"/>
      <c r="WEU163" s="300"/>
      <c r="WEV163" s="300"/>
      <c r="WEW163" s="300"/>
      <c r="WEX163" s="300"/>
      <c r="WEY163" s="300"/>
      <c r="WEZ163" s="300"/>
      <c r="WFA163" s="300"/>
      <c r="WFB163" s="300"/>
      <c r="WFC163" s="300"/>
      <c r="WFD163" s="300"/>
      <c r="WFE163" s="300"/>
      <c r="WFF163" s="300"/>
      <c r="WFG163" s="300"/>
      <c r="WFH163" s="300"/>
      <c r="WFI163" s="300"/>
      <c r="WFJ163" s="300"/>
      <c r="WFK163" s="300"/>
      <c r="WFL163" s="300"/>
      <c r="WFM163" s="300"/>
      <c r="WFN163" s="300"/>
      <c r="WFO163" s="300"/>
      <c r="WFP163" s="300"/>
      <c r="WFQ163" s="300"/>
      <c r="WFR163" s="300"/>
      <c r="WFS163" s="300"/>
      <c r="WFT163" s="300"/>
      <c r="WFU163" s="300"/>
      <c r="WFV163" s="300"/>
      <c r="WFW163" s="300"/>
      <c r="WFX163" s="300"/>
      <c r="WFY163" s="300"/>
      <c r="WFZ163" s="300"/>
      <c r="WGA163" s="300"/>
      <c r="WGB163" s="300"/>
      <c r="WGC163" s="300"/>
      <c r="WGD163" s="300"/>
      <c r="WGE163" s="300"/>
      <c r="WGF163" s="300"/>
      <c r="WGG163" s="300"/>
      <c r="WGH163" s="300"/>
      <c r="WGI163" s="300"/>
      <c r="WGJ163" s="300"/>
      <c r="WGK163" s="300"/>
      <c r="WGL163" s="300"/>
      <c r="WGM163" s="300"/>
      <c r="WGN163" s="300"/>
      <c r="WGO163" s="300"/>
      <c r="WGP163" s="300"/>
      <c r="WGQ163" s="300"/>
      <c r="WGR163" s="300"/>
      <c r="WGS163" s="300"/>
      <c r="WGT163" s="300"/>
      <c r="WGU163" s="300"/>
      <c r="WGV163" s="300"/>
      <c r="WGW163" s="300"/>
      <c r="WGX163" s="300"/>
      <c r="WGY163" s="300"/>
      <c r="WGZ163" s="300"/>
      <c r="WHA163" s="300"/>
      <c r="WHB163" s="300"/>
      <c r="WHC163" s="300"/>
      <c r="WHD163" s="300"/>
      <c r="WHE163" s="300"/>
      <c r="WHF163" s="300"/>
      <c r="WHG163" s="300"/>
      <c r="WHH163" s="300"/>
      <c r="WHI163" s="300"/>
      <c r="WHJ163" s="300"/>
      <c r="WHK163" s="300"/>
      <c r="WHL163" s="300"/>
      <c r="WHM163" s="300"/>
      <c r="WHN163" s="300"/>
      <c r="WHO163" s="300"/>
      <c r="WHP163" s="300"/>
      <c r="WHQ163" s="300"/>
      <c r="WHR163" s="300"/>
      <c r="WHS163" s="300"/>
      <c r="WHT163" s="300"/>
      <c r="WHU163" s="300"/>
      <c r="WHV163" s="300"/>
      <c r="WHW163" s="300"/>
      <c r="WHX163" s="300"/>
      <c r="WHY163" s="300"/>
      <c r="WHZ163" s="300"/>
      <c r="WIA163" s="300"/>
      <c r="WIB163" s="300"/>
      <c r="WIC163" s="300"/>
      <c r="WID163" s="300"/>
      <c r="WIE163" s="300"/>
      <c r="WIF163" s="300"/>
      <c r="WIG163" s="300"/>
      <c r="WIH163" s="300"/>
      <c r="WII163" s="300"/>
      <c r="WIJ163" s="300"/>
      <c r="WIK163" s="300"/>
      <c r="WIL163" s="300"/>
      <c r="WIM163" s="300"/>
      <c r="WIN163" s="300"/>
      <c r="WIO163" s="300"/>
      <c r="WIP163" s="300"/>
      <c r="WIQ163" s="300"/>
      <c r="WIR163" s="300"/>
      <c r="WIS163" s="300"/>
      <c r="WIT163" s="300"/>
      <c r="WIU163" s="300"/>
      <c r="WIV163" s="300"/>
      <c r="WIW163" s="300"/>
      <c r="WIX163" s="300"/>
      <c r="WIY163" s="300"/>
      <c r="WIZ163" s="300"/>
      <c r="WJA163" s="300"/>
      <c r="WJB163" s="300"/>
      <c r="WJC163" s="300"/>
      <c r="WJD163" s="300"/>
      <c r="WJE163" s="300"/>
      <c r="WJF163" s="300"/>
      <c r="WJG163" s="300"/>
      <c r="WJH163" s="300"/>
      <c r="WJI163" s="300"/>
      <c r="WJJ163" s="300"/>
      <c r="WJK163" s="300"/>
      <c r="WJL163" s="300"/>
      <c r="WJM163" s="300"/>
      <c r="WJN163" s="300"/>
      <c r="WJO163" s="300"/>
      <c r="WJP163" s="300"/>
      <c r="WJQ163" s="300"/>
      <c r="WJR163" s="300"/>
      <c r="WJS163" s="300"/>
      <c r="WJT163" s="300"/>
      <c r="WJU163" s="300"/>
      <c r="WJV163" s="300"/>
      <c r="WJW163" s="300"/>
      <c r="WJX163" s="300"/>
      <c r="WJY163" s="300"/>
      <c r="WJZ163" s="300"/>
      <c r="WKA163" s="300"/>
      <c r="WKB163" s="300"/>
      <c r="WKC163" s="300"/>
      <c r="WKD163" s="300"/>
      <c r="WKE163" s="300"/>
      <c r="WKF163" s="300"/>
      <c r="WKG163" s="300"/>
      <c r="WKH163" s="300"/>
      <c r="WKI163" s="300"/>
      <c r="WKJ163" s="300"/>
      <c r="WKK163" s="300"/>
      <c r="WKL163" s="300"/>
      <c r="WKM163" s="300"/>
      <c r="WKN163" s="300"/>
      <c r="WKO163" s="300"/>
      <c r="WKP163" s="300"/>
      <c r="WKQ163" s="300"/>
      <c r="WKR163" s="300"/>
      <c r="WKS163" s="300"/>
      <c r="WKT163" s="300"/>
      <c r="WKU163" s="300"/>
      <c r="WKV163" s="300"/>
      <c r="WKW163" s="300"/>
      <c r="WKX163" s="300"/>
      <c r="WKY163" s="300"/>
      <c r="WKZ163" s="300"/>
      <c r="WLA163" s="300"/>
      <c r="WLB163" s="300"/>
      <c r="WLC163" s="300"/>
      <c r="WLD163" s="300"/>
      <c r="WLE163" s="300"/>
      <c r="WLF163" s="300"/>
      <c r="WLG163" s="300"/>
      <c r="WLH163" s="300"/>
      <c r="WLI163" s="300"/>
      <c r="WLJ163" s="300"/>
      <c r="WLK163" s="300"/>
      <c r="WLL163" s="300"/>
      <c r="WLM163" s="300"/>
      <c r="WLN163" s="300"/>
      <c r="WLO163" s="300"/>
      <c r="WLV163" s="300"/>
      <c r="WLW163" s="300"/>
      <c r="WLX163" s="300"/>
      <c r="WLY163" s="300"/>
      <c r="WLZ163" s="300"/>
      <c r="WMA163" s="300"/>
      <c r="WMB163" s="300"/>
      <c r="WMC163" s="300"/>
      <c r="WMD163" s="300"/>
      <c r="WME163" s="300"/>
      <c r="WMF163" s="300"/>
      <c r="WMG163" s="300"/>
      <c r="WMH163" s="300"/>
      <c r="WMI163" s="300"/>
      <c r="WMJ163" s="300"/>
      <c r="WMK163" s="300"/>
      <c r="WML163" s="300"/>
      <c r="WMM163" s="300"/>
      <c r="WMN163" s="300"/>
      <c r="WMO163" s="300"/>
      <c r="WMP163" s="300"/>
      <c r="WMQ163" s="300"/>
      <c r="WMR163" s="300"/>
      <c r="WMS163" s="300"/>
      <c r="WMT163" s="300"/>
      <c r="WMU163" s="300"/>
      <c r="WMV163" s="300"/>
      <c r="WMW163" s="300"/>
      <c r="WMX163" s="300"/>
      <c r="WMY163" s="300"/>
      <c r="WMZ163" s="300"/>
      <c r="WNA163" s="300"/>
      <c r="WNB163" s="300"/>
      <c r="WNC163" s="300"/>
      <c r="WND163" s="300"/>
      <c r="WNE163" s="300"/>
      <c r="WNF163" s="300"/>
      <c r="WNG163" s="300"/>
      <c r="WNH163" s="300"/>
      <c r="WNI163" s="300"/>
      <c r="WNJ163" s="300"/>
      <c r="WNK163" s="300"/>
      <c r="WNL163" s="300"/>
      <c r="WNM163" s="300"/>
      <c r="WNN163" s="300"/>
      <c r="WNO163" s="300"/>
      <c r="WNP163" s="300"/>
      <c r="WNQ163" s="300"/>
      <c r="WNR163" s="300"/>
      <c r="WNS163" s="300"/>
      <c r="WNT163" s="300"/>
      <c r="WNU163" s="300"/>
      <c r="WNV163" s="300"/>
      <c r="WNW163" s="300"/>
      <c r="WNX163" s="300"/>
      <c r="WNY163" s="300"/>
      <c r="WNZ163" s="300"/>
      <c r="WOA163" s="300"/>
      <c r="WOB163" s="300"/>
      <c r="WOC163" s="300"/>
      <c r="WOD163" s="300"/>
      <c r="WOE163" s="300"/>
      <c r="WOF163" s="300"/>
      <c r="WOG163" s="300"/>
      <c r="WOH163" s="300"/>
      <c r="WOI163" s="300"/>
      <c r="WOJ163" s="300"/>
      <c r="WOK163" s="300"/>
      <c r="WOL163" s="300"/>
      <c r="WOM163" s="300"/>
      <c r="WON163" s="300"/>
      <c r="WOO163" s="300"/>
      <c r="WOP163" s="300"/>
      <c r="WOQ163" s="300"/>
      <c r="WOR163" s="300"/>
      <c r="WOS163" s="300"/>
      <c r="WOT163" s="300"/>
      <c r="WOU163" s="300"/>
      <c r="WOV163" s="300"/>
      <c r="WOW163" s="300"/>
      <c r="WOX163" s="300"/>
      <c r="WOY163" s="300"/>
      <c r="WOZ163" s="300"/>
      <c r="WPA163" s="300"/>
      <c r="WPB163" s="300"/>
      <c r="WPC163" s="300"/>
      <c r="WPD163" s="300"/>
      <c r="WPE163" s="300"/>
      <c r="WPF163" s="300"/>
      <c r="WPG163" s="300"/>
      <c r="WPH163" s="300"/>
      <c r="WPI163" s="300"/>
      <c r="WPJ163" s="300"/>
      <c r="WPK163" s="300"/>
      <c r="WPL163" s="300"/>
      <c r="WPM163" s="300"/>
      <c r="WPN163" s="300"/>
      <c r="WPO163" s="300"/>
      <c r="WPP163" s="300"/>
      <c r="WPQ163" s="300"/>
      <c r="WPR163" s="300"/>
      <c r="WPS163" s="300"/>
      <c r="WPT163" s="300"/>
      <c r="WPU163" s="300"/>
      <c r="WPV163" s="300"/>
      <c r="WPW163" s="300"/>
      <c r="WPX163" s="300"/>
      <c r="WPY163" s="300"/>
      <c r="WPZ163" s="300"/>
      <c r="WQA163" s="300"/>
      <c r="WQB163" s="300"/>
      <c r="WQC163" s="300"/>
      <c r="WQD163" s="300"/>
      <c r="WQE163" s="300"/>
      <c r="WQF163" s="300"/>
      <c r="WQG163" s="300"/>
      <c r="WQH163" s="300"/>
      <c r="WQI163" s="300"/>
      <c r="WQJ163" s="300"/>
      <c r="WQK163" s="300"/>
      <c r="WQL163" s="300"/>
      <c r="WQM163" s="300"/>
      <c r="WQN163" s="300"/>
      <c r="WQO163" s="300"/>
      <c r="WQP163" s="300"/>
      <c r="WQQ163" s="300"/>
      <c r="WQR163" s="300"/>
      <c r="WQS163" s="300"/>
      <c r="WQT163" s="300"/>
      <c r="WQU163" s="300"/>
      <c r="WQV163" s="300"/>
      <c r="WQW163" s="300"/>
      <c r="WQX163" s="300"/>
      <c r="WQY163" s="300"/>
      <c r="WQZ163" s="300"/>
      <c r="WRA163" s="300"/>
      <c r="WRB163" s="300"/>
      <c r="WRC163" s="300"/>
      <c r="WRD163" s="300"/>
      <c r="WRE163" s="300"/>
      <c r="WRF163" s="300"/>
      <c r="WRG163" s="300"/>
      <c r="WRH163" s="300"/>
      <c r="WRI163" s="300"/>
      <c r="WRJ163" s="300"/>
      <c r="WRK163" s="300"/>
      <c r="WRL163" s="300"/>
      <c r="WRM163" s="300"/>
      <c r="WRN163" s="300"/>
      <c r="WRO163" s="300"/>
      <c r="WRP163" s="300"/>
      <c r="WRQ163" s="300"/>
      <c r="WRR163" s="300"/>
      <c r="WRS163" s="300"/>
      <c r="WRT163" s="300"/>
      <c r="WRU163" s="300"/>
      <c r="WRV163" s="300"/>
      <c r="WRW163" s="300"/>
      <c r="WRX163" s="300"/>
      <c r="WRY163" s="300"/>
      <c r="WRZ163" s="300"/>
      <c r="WSA163" s="300"/>
      <c r="WSB163" s="300"/>
      <c r="WSC163" s="300"/>
      <c r="WSD163" s="300"/>
      <c r="WSE163" s="300"/>
      <c r="WSF163" s="300"/>
      <c r="WSG163" s="300"/>
      <c r="WSH163" s="300"/>
      <c r="WSI163" s="300"/>
      <c r="WSJ163" s="300"/>
      <c r="WSK163" s="300"/>
      <c r="WSL163" s="300"/>
      <c r="WSM163" s="300"/>
      <c r="WSN163" s="300"/>
      <c r="WSO163" s="300"/>
      <c r="WSP163" s="300"/>
      <c r="WSQ163" s="300"/>
      <c r="WSR163" s="300"/>
      <c r="WSS163" s="300"/>
      <c r="WST163" s="300"/>
      <c r="WSU163" s="300"/>
      <c r="WSV163" s="300"/>
      <c r="WSW163" s="300"/>
      <c r="WSX163" s="300"/>
      <c r="WSY163" s="300"/>
      <c r="WSZ163" s="300"/>
      <c r="WTA163" s="300"/>
      <c r="WTB163" s="300"/>
      <c r="WTC163" s="300"/>
      <c r="WTD163" s="300"/>
      <c r="WTE163" s="300"/>
      <c r="WTF163" s="300"/>
      <c r="WTG163" s="300"/>
      <c r="WTH163" s="300"/>
      <c r="WTI163" s="300"/>
      <c r="WTJ163" s="300"/>
      <c r="WTK163" s="300"/>
      <c r="WTL163" s="300"/>
      <c r="WTM163" s="300"/>
      <c r="WTN163" s="300"/>
      <c r="WTO163" s="300"/>
      <c r="WTP163" s="300"/>
      <c r="WTQ163" s="300"/>
      <c r="WTR163" s="300"/>
      <c r="WTS163" s="300"/>
      <c r="WTT163" s="300"/>
      <c r="WTU163" s="300"/>
      <c r="WTV163" s="300"/>
      <c r="WTW163" s="300"/>
      <c r="WTX163" s="300"/>
      <c r="WTY163" s="300"/>
      <c r="WTZ163" s="300"/>
      <c r="WUA163" s="300"/>
      <c r="WUB163" s="300"/>
      <c r="WUC163" s="300"/>
      <c r="WUD163" s="300"/>
      <c r="WUE163" s="300"/>
      <c r="WUF163" s="300"/>
      <c r="WUG163" s="300"/>
      <c r="WUH163" s="300"/>
      <c r="WUI163" s="300"/>
      <c r="WUJ163" s="300"/>
      <c r="WUK163" s="300"/>
      <c r="WUL163" s="300"/>
      <c r="WUM163" s="300"/>
      <c r="WUN163" s="300"/>
      <c r="WUO163" s="300"/>
      <c r="WUP163" s="300"/>
      <c r="WUQ163" s="300"/>
      <c r="WUR163" s="300"/>
      <c r="WUS163" s="300"/>
      <c r="WUT163" s="300"/>
      <c r="WUU163" s="300"/>
      <c r="WUV163" s="300"/>
      <c r="WUW163" s="300"/>
      <c r="WUX163" s="300"/>
      <c r="WUY163" s="300"/>
      <c r="WUZ163" s="300"/>
      <c r="WVA163" s="300"/>
      <c r="WVB163" s="300"/>
      <c r="WVC163" s="300"/>
      <c r="WVD163" s="300"/>
      <c r="WVE163" s="300"/>
      <c r="WVF163" s="300"/>
      <c r="WVG163" s="300"/>
      <c r="WVH163" s="300"/>
      <c r="WVI163" s="300"/>
      <c r="WVJ163" s="300"/>
      <c r="WVK163" s="300"/>
      <c r="WVR163" s="300"/>
      <c r="WVS163" s="300"/>
      <c r="WVT163" s="300"/>
      <c r="WVU163" s="300"/>
      <c r="WVV163" s="300"/>
      <c r="WVW163" s="300"/>
      <c r="WVX163" s="300"/>
      <c r="WVY163" s="300"/>
      <c r="WVZ163" s="300"/>
      <c r="WWA163" s="300"/>
      <c r="WWB163" s="300"/>
      <c r="WWC163" s="300"/>
      <c r="WWD163" s="300"/>
      <c r="WWE163" s="300"/>
      <c r="WWF163" s="300"/>
      <c r="WWG163" s="300"/>
      <c r="WWH163" s="300"/>
      <c r="WWI163" s="300"/>
      <c r="WWJ163" s="300"/>
      <c r="WWK163" s="300"/>
      <c r="WWL163" s="300"/>
      <c r="WWM163" s="300"/>
      <c r="WWN163" s="300"/>
      <c r="WWO163" s="300"/>
      <c r="WWP163" s="300"/>
      <c r="WWQ163" s="300"/>
      <c r="WWR163" s="300"/>
      <c r="WWS163" s="300"/>
      <c r="WWT163" s="300"/>
      <c r="WWU163" s="300"/>
      <c r="WWV163" s="300"/>
      <c r="WWW163" s="300"/>
      <c r="WWX163" s="300"/>
      <c r="WWY163" s="300"/>
      <c r="WWZ163" s="300"/>
      <c r="WXA163" s="300"/>
      <c r="WXB163" s="300"/>
      <c r="WXC163" s="300"/>
      <c r="WXD163" s="300"/>
      <c r="WXE163" s="300"/>
      <c r="WXF163" s="300"/>
      <c r="WXG163" s="300"/>
      <c r="WXH163" s="300"/>
      <c r="WXI163" s="300"/>
      <c r="WXJ163" s="300"/>
      <c r="WXK163" s="300"/>
      <c r="WXL163" s="300"/>
      <c r="WXM163" s="300"/>
      <c r="WXN163" s="300"/>
      <c r="WXO163" s="300"/>
      <c r="WXP163" s="300"/>
      <c r="WXQ163" s="300"/>
      <c r="WXR163" s="300"/>
      <c r="WXS163" s="300"/>
      <c r="WXT163" s="300"/>
      <c r="WXU163" s="300"/>
      <c r="WXV163" s="300"/>
      <c r="WXW163" s="300"/>
      <c r="WXX163" s="300"/>
      <c r="WXY163" s="300"/>
      <c r="WXZ163" s="300"/>
      <c r="WYA163" s="300"/>
      <c r="WYB163" s="300"/>
      <c r="WYC163" s="300"/>
      <c r="WYD163" s="300"/>
      <c r="WYE163" s="300"/>
      <c r="WYF163" s="300"/>
      <c r="WYG163" s="300"/>
      <c r="WYH163" s="300"/>
      <c r="WYI163" s="300"/>
      <c r="WYJ163" s="300"/>
      <c r="WYK163" s="300"/>
      <c r="WYL163" s="300"/>
      <c r="WYM163" s="300"/>
      <c r="WYN163" s="300"/>
      <c r="WYO163" s="300"/>
      <c r="WYP163" s="300"/>
      <c r="WYQ163" s="300"/>
      <c r="WYR163" s="300"/>
      <c r="WYS163" s="300"/>
      <c r="WYT163" s="300"/>
      <c r="WYU163" s="300"/>
      <c r="WYV163" s="300"/>
      <c r="WYW163" s="300"/>
      <c r="WYX163" s="300"/>
      <c r="WYY163" s="300"/>
      <c r="WYZ163" s="300"/>
      <c r="WZA163" s="300"/>
      <c r="WZB163" s="300"/>
      <c r="WZC163" s="300"/>
      <c r="WZD163" s="300"/>
      <c r="WZE163" s="300"/>
      <c r="WZF163" s="300"/>
      <c r="WZG163" s="300"/>
      <c r="WZH163" s="300"/>
      <c r="WZI163" s="300"/>
      <c r="WZJ163" s="300"/>
      <c r="WZK163" s="300"/>
      <c r="WZL163" s="300"/>
      <c r="WZM163" s="300"/>
      <c r="WZN163" s="300"/>
      <c r="WZO163" s="300"/>
      <c r="WZP163" s="300"/>
      <c r="WZQ163" s="300"/>
      <c r="WZR163" s="300"/>
      <c r="WZS163" s="300"/>
      <c r="WZT163" s="300"/>
      <c r="WZU163" s="300"/>
      <c r="WZV163" s="300"/>
      <c r="WZW163" s="300"/>
      <c r="WZX163" s="300"/>
      <c r="WZY163" s="300"/>
      <c r="WZZ163" s="300"/>
      <c r="XAA163" s="300"/>
      <c r="XAB163" s="300"/>
      <c r="XAC163" s="300"/>
      <c r="XAD163" s="300"/>
      <c r="XAE163" s="300"/>
      <c r="XAF163" s="300"/>
      <c r="XAG163" s="300"/>
      <c r="XAH163" s="300"/>
      <c r="XAI163" s="300"/>
      <c r="XAJ163" s="300"/>
      <c r="XAK163" s="300"/>
      <c r="XAL163" s="300"/>
      <c r="XAM163" s="300"/>
      <c r="XAN163" s="300"/>
      <c r="XAO163" s="300"/>
      <c r="XAP163" s="300"/>
      <c r="XAQ163" s="300"/>
      <c r="XAR163" s="300"/>
      <c r="XAS163" s="300"/>
      <c r="XAT163" s="300"/>
      <c r="XAU163" s="300"/>
      <c r="XAV163" s="300"/>
      <c r="XAW163" s="300"/>
      <c r="XAX163" s="300"/>
      <c r="XAY163" s="300"/>
      <c r="XAZ163" s="300"/>
      <c r="XBA163" s="300"/>
      <c r="XBB163" s="300"/>
      <c r="XBC163" s="300"/>
      <c r="XBD163" s="300"/>
      <c r="XBE163" s="300"/>
      <c r="XBF163" s="300"/>
      <c r="XBG163" s="300"/>
      <c r="XBH163" s="300"/>
      <c r="XBI163" s="300"/>
      <c r="XBJ163" s="300"/>
      <c r="XBK163" s="300"/>
      <c r="XBL163" s="300"/>
      <c r="XBM163" s="300"/>
      <c r="XBN163" s="300"/>
      <c r="XBO163" s="300"/>
      <c r="XBP163" s="300"/>
      <c r="XBQ163" s="300"/>
      <c r="XBR163" s="300"/>
      <c r="XBS163" s="300"/>
      <c r="XBT163" s="300"/>
      <c r="XBU163" s="300"/>
      <c r="XBV163" s="300"/>
      <c r="XBW163" s="300"/>
      <c r="XBX163" s="300"/>
      <c r="XBY163" s="300"/>
      <c r="XBZ163" s="300"/>
      <c r="XCA163" s="300"/>
      <c r="XCB163" s="300"/>
      <c r="XCC163" s="300"/>
      <c r="XCD163" s="300"/>
      <c r="XCE163" s="300"/>
      <c r="XCF163" s="300"/>
      <c r="XCG163" s="300"/>
      <c r="XCH163" s="300"/>
      <c r="XCI163" s="300"/>
      <c r="XCJ163" s="300"/>
      <c r="XCK163" s="300"/>
      <c r="XCL163" s="300"/>
      <c r="XCM163" s="300"/>
      <c r="XCN163" s="300"/>
      <c r="XCO163" s="300"/>
      <c r="XCP163" s="300"/>
      <c r="XCQ163" s="300"/>
      <c r="XCR163" s="300"/>
      <c r="XCS163" s="300"/>
      <c r="XCT163" s="300"/>
      <c r="XCU163" s="300"/>
      <c r="XCV163" s="300"/>
      <c r="XCW163" s="300"/>
      <c r="XCX163" s="300"/>
      <c r="XCY163" s="300"/>
      <c r="XCZ163" s="300"/>
      <c r="XDA163" s="300"/>
      <c r="XDB163" s="300"/>
      <c r="XDC163" s="300"/>
      <c r="XDD163" s="300"/>
      <c r="XDE163" s="300"/>
      <c r="XDF163" s="300"/>
      <c r="XDG163" s="300"/>
      <c r="XDH163" s="300"/>
      <c r="XDI163" s="300"/>
      <c r="XDJ163" s="300"/>
      <c r="XDK163" s="300"/>
      <c r="XDL163" s="300"/>
      <c r="XDM163" s="300"/>
      <c r="XDN163" s="300"/>
      <c r="XDO163" s="300"/>
      <c r="XDP163" s="300"/>
      <c r="XDQ163" s="300"/>
      <c r="XDR163" s="300"/>
      <c r="XDS163" s="300"/>
      <c r="XDT163" s="300"/>
      <c r="XDU163" s="300"/>
      <c r="XDV163" s="300"/>
      <c r="XDW163" s="300"/>
      <c r="XDX163" s="300"/>
      <c r="XDY163" s="300"/>
      <c r="XDZ163" s="300"/>
      <c r="XEA163" s="300"/>
      <c r="XEB163" s="300"/>
      <c r="XEC163" s="300"/>
      <c r="XED163" s="300"/>
      <c r="XEE163" s="300"/>
      <c r="XEF163" s="300"/>
      <c r="XEG163" s="300"/>
      <c r="XEH163" s="300"/>
      <c r="XEI163" s="300"/>
      <c r="XEJ163" s="300"/>
      <c r="XEK163" s="300"/>
      <c r="XEL163" s="300"/>
      <c r="XEM163" s="300"/>
      <c r="XEN163" s="300"/>
      <c r="XEO163" s="300"/>
      <c r="XEP163" s="300"/>
      <c r="XEQ163" s="300"/>
      <c r="XER163" s="300"/>
      <c r="XES163" s="300"/>
      <c r="XET163" s="300"/>
      <c r="XEU163" s="300"/>
      <c r="XEV163" s="300"/>
      <c r="XEW163" s="300"/>
      <c r="XEX163" s="300"/>
      <c r="XEY163" s="300"/>
      <c r="XEZ163" s="300"/>
      <c r="XFA163" s="300"/>
      <c r="XFB163" s="300"/>
      <c r="XFC163" s="300"/>
      <c r="XFD163" s="300"/>
    </row>
    <row r="164" spans="1:16384" s="164" customFormat="1" ht="15.6" x14ac:dyDescent="0.3">
      <c r="A164" s="397" t="s">
        <v>632</v>
      </c>
      <c r="B164" s="387" t="s">
        <v>547</v>
      </c>
      <c r="C164" s="387"/>
      <c r="D164" s="368">
        <f>D166+D165</f>
        <v>10000000</v>
      </c>
      <c r="E164" s="368">
        <f>E166+E165</f>
        <v>8000000</v>
      </c>
      <c r="F164" s="368">
        <f>F166+F165</f>
        <v>8000000</v>
      </c>
      <c r="G164" s="293"/>
      <c r="H164" s="294"/>
      <c r="I164" s="294"/>
      <c r="J164" s="293"/>
      <c r="K164" s="293"/>
      <c r="L164" s="690"/>
      <c r="M164" s="690"/>
      <c r="N164" s="691"/>
      <c r="O164" s="691"/>
      <c r="P164" s="691"/>
      <c r="Q164" s="691"/>
      <c r="R164" s="691"/>
      <c r="S164" s="691"/>
      <c r="T164" s="691"/>
      <c r="U164" s="691"/>
      <c r="V164" s="691"/>
      <c r="W164" s="691"/>
      <c r="X164" s="691"/>
      <c r="Y164" s="294"/>
      <c r="Z164" s="294"/>
      <c r="AA164" s="294"/>
      <c r="AB164" s="294"/>
      <c r="AC164" s="294"/>
      <c r="AD164" s="294"/>
      <c r="AE164" s="294"/>
      <c r="AF164" s="294"/>
      <c r="AG164" s="294"/>
      <c r="AH164" s="294"/>
      <c r="AI164" s="294"/>
      <c r="AJ164" s="294"/>
      <c r="AK164" s="294"/>
      <c r="AL164" s="294"/>
      <c r="AM164" s="294"/>
      <c r="AN164" s="294"/>
      <c r="AO164" s="294"/>
      <c r="AP164" s="294"/>
      <c r="AQ164" s="294"/>
      <c r="AR164" s="294"/>
      <c r="AS164" s="294"/>
      <c r="AT164" s="294"/>
      <c r="AU164" s="294"/>
      <c r="AV164" s="294"/>
      <c r="AW164" s="294"/>
      <c r="AX164" s="294"/>
      <c r="AY164" s="294"/>
      <c r="AZ164" s="294"/>
      <c r="BA164" s="294"/>
      <c r="BB164" s="294"/>
      <c r="BC164" s="294"/>
      <c r="BD164" s="294"/>
      <c r="BE164" s="294"/>
      <c r="BF164" s="294"/>
      <c r="BG164" s="294"/>
      <c r="BH164" s="294"/>
      <c r="BI164" s="294"/>
      <c r="BJ164" s="294"/>
      <c r="BK164" s="294"/>
      <c r="BL164" s="294"/>
      <c r="BM164" s="294"/>
      <c r="BN164" s="294"/>
      <c r="BO164" s="294"/>
      <c r="BP164" s="294"/>
      <c r="BQ164" s="294"/>
      <c r="BR164" s="294"/>
      <c r="BS164" s="294"/>
      <c r="BT164" s="294"/>
      <c r="BU164" s="294"/>
      <c r="BV164" s="294"/>
      <c r="BW164" s="294"/>
      <c r="BX164" s="294"/>
      <c r="BY164" s="294"/>
      <c r="BZ164" s="294"/>
      <c r="CA164" s="294"/>
      <c r="CB164" s="294"/>
      <c r="CC164" s="294"/>
      <c r="CD164" s="294"/>
      <c r="CE164" s="294"/>
      <c r="CF164" s="294"/>
      <c r="CG164" s="294"/>
      <c r="CH164" s="294"/>
      <c r="CI164" s="294"/>
      <c r="CJ164" s="294"/>
      <c r="CK164" s="294"/>
      <c r="CL164" s="294"/>
      <c r="CM164" s="294"/>
      <c r="CN164" s="294"/>
      <c r="CO164" s="294"/>
      <c r="CP164" s="294"/>
      <c r="CQ164" s="294"/>
      <c r="CR164" s="294"/>
      <c r="CS164" s="294"/>
      <c r="CT164" s="294"/>
      <c r="CU164" s="294"/>
      <c r="CV164" s="294"/>
      <c r="CW164" s="294"/>
      <c r="CX164" s="294"/>
      <c r="CY164" s="294"/>
      <c r="CZ164" s="294"/>
      <c r="DA164" s="294"/>
      <c r="DB164" s="294"/>
      <c r="DC164" s="294"/>
      <c r="DD164" s="294"/>
      <c r="DE164" s="294"/>
      <c r="DF164" s="294"/>
      <c r="DG164" s="294"/>
      <c r="DH164" s="294"/>
      <c r="DI164" s="294"/>
      <c r="DJ164" s="294"/>
      <c r="DK164" s="294"/>
      <c r="DL164" s="294"/>
      <c r="DM164" s="294"/>
      <c r="DN164" s="294"/>
      <c r="DO164" s="294"/>
      <c r="DP164" s="294"/>
      <c r="DQ164" s="294"/>
      <c r="DR164" s="294"/>
      <c r="DS164" s="294"/>
      <c r="DT164" s="294"/>
      <c r="DU164" s="294"/>
      <c r="DV164" s="294"/>
      <c r="DW164" s="294"/>
      <c r="DX164" s="294"/>
      <c r="DY164" s="294"/>
      <c r="DZ164" s="294"/>
      <c r="EA164" s="294"/>
      <c r="EB164" s="294"/>
      <c r="EC164" s="294"/>
      <c r="ED164" s="294"/>
      <c r="EE164" s="294"/>
      <c r="EF164" s="294"/>
      <c r="EG164" s="294"/>
      <c r="EH164" s="294"/>
      <c r="EI164" s="294"/>
      <c r="EJ164" s="294"/>
      <c r="EK164" s="294"/>
      <c r="EL164" s="294"/>
      <c r="EM164" s="294"/>
      <c r="EN164" s="294"/>
      <c r="EO164" s="294"/>
      <c r="EP164" s="294"/>
      <c r="EQ164" s="294"/>
      <c r="ER164" s="294"/>
      <c r="ES164" s="294"/>
      <c r="ET164" s="294"/>
      <c r="EU164" s="294"/>
      <c r="EV164" s="294"/>
      <c r="EW164" s="294"/>
      <c r="EX164" s="294"/>
      <c r="EY164" s="294"/>
      <c r="EZ164" s="294"/>
      <c r="FA164" s="294"/>
      <c r="FB164" s="294"/>
      <c r="FC164" s="294"/>
      <c r="FD164" s="294"/>
      <c r="FE164" s="294"/>
      <c r="FF164" s="294"/>
      <c r="FG164" s="294"/>
      <c r="FH164" s="294"/>
      <c r="FI164" s="294"/>
      <c r="FJ164" s="294"/>
      <c r="FK164" s="294"/>
      <c r="FL164" s="294"/>
      <c r="FM164" s="294"/>
      <c r="FN164" s="294"/>
      <c r="FO164" s="294"/>
      <c r="FP164" s="294"/>
      <c r="FQ164" s="294"/>
      <c r="FR164" s="294"/>
      <c r="FS164" s="294"/>
      <c r="FT164" s="294"/>
      <c r="FU164" s="294"/>
      <c r="FV164" s="294"/>
      <c r="FW164" s="294"/>
      <c r="FX164" s="294"/>
      <c r="FY164" s="294"/>
      <c r="FZ164" s="294"/>
      <c r="GA164" s="294"/>
      <c r="GB164" s="294"/>
      <c r="GC164" s="294"/>
      <c r="GD164" s="294"/>
      <c r="GE164" s="294"/>
      <c r="GF164" s="294"/>
      <c r="GG164" s="294"/>
      <c r="GH164" s="294"/>
      <c r="GI164" s="294"/>
      <c r="GJ164" s="294"/>
      <c r="GK164" s="294"/>
      <c r="GL164" s="294"/>
      <c r="GM164" s="294"/>
      <c r="GN164" s="294"/>
      <c r="GO164" s="294"/>
      <c r="GP164" s="294"/>
      <c r="GQ164" s="294"/>
      <c r="GR164" s="294"/>
      <c r="GS164" s="294"/>
      <c r="GT164" s="294"/>
      <c r="GU164" s="294"/>
      <c r="GV164" s="294"/>
      <c r="GW164" s="294"/>
      <c r="GX164" s="294"/>
      <c r="GY164" s="294"/>
      <c r="GZ164" s="294"/>
      <c r="HA164" s="294"/>
      <c r="HB164" s="294"/>
      <c r="HC164" s="294"/>
      <c r="HD164" s="294"/>
      <c r="HE164" s="294"/>
      <c r="HF164" s="294"/>
      <c r="HG164" s="294"/>
      <c r="HH164" s="294"/>
      <c r="HI164" s="294"/>
      <c r="HJ164" s="294"/>
      <c r="HK164" s="294"/>
      <c r="HL164" s="294"/>
      <c r="HM164" s="294"/>
      <c r="HN164" s="294"/>
      <c r="HO164" s="294"/>
      <c r="HP164" s="294"/>
      <c r="HQ164" s="294"/>
      <c r="HR164" s="294"/>
      <c r="HS164" s="294"/>
      <c r="HT164" s="294"/>
      <c r="HU164" s="294"/>
      <c r="HV164" s="294"/>
      <c r="HW164" s="294"/>
      <c r="HX164" s="294"/>
      <c r="HY164" s="294"/>
      <c r="HZ164" s="294"/>
      <c r="IA164" s="294"/>
      <c r="IB164" s="294"/>
      <c r="IC164" s="294"/>
      <c r="ID164" s="294"/>
      <c r="IE164" s="294"/>
      <c r="IF164" s="294"/>
      <c r="IG164" s="294"/>
      <c r="IH164" s="294"/>
      <c r="II164" s="294"/>
      <c r="IJ164" s="294"/>
      <c r="IK164" s="294"/>
      <c r="IL164" s="294"/>
      <c r="IM164" s="294"/>
      <c r="IN164" s="294"/>
      <c r="IO164" s="294"/>
      <c r="IP164" s="294"/>
      <c r="IQ164" s="294"/>
      <c r="IR164" s="294"/>
      <c r="IS164" s="294"/>
      <c r="IT164" s="294"/>
      <c r="IU164" s="294"/>
      <c r="IV164" s="294"/>
      <c r="IW164" s="294"/>
      <c r="IX164" s="294"/>
      <c r="IY164" s="294"/>
      <c r="JF164" s="294"/>
      <c r="JG164" s="294"/>
      <c r="JH164" s="294"/>
      <c r="JI164" s="294"/>
      <c r="JJ164" s="294"/>
      <c r="JK164" s="294"/>
      <c r="JL164" s="294"/>
      <c r="JM164" s="294"/>
      <c r="JN164" s="294"/>
      <c r="JO164" s="294"/>
      <c r="JP164" s="294"/>
      <c r="JQ164" s="294"/>
      <c r="JR164" s="294"/>
      <c r="JS164" s="294"/>
      <c r="JT164" s="294"/>
      <c r="JU164" s="294"/>
      <c r="JV164" s="294"/>
      <c r="JW164" s="294"/>
      <c r="JX164" s="294"/>
      <c r="JY164" s="294"/>
      <c r="JZ164" s="294"/>
      <c r="KA164" s="294"/>
      <c r="KB164" s="294"/>
      <c r="KC164" s="294"/>
      <c r="KD164" s="294"/>
      <c r="KE164" s="294"/>
      <c r="KF164" s="294"/>
      <c r="KG164" s="294"/>
      <c r="KH164" s="294"/>
      <c r="KI164" s="294"/>
      <c r="KJ164" s="294"/>
      <c r="KK164" s="294"/>
      <c r="KL164" s="294"/>
      <c r="KM164" s="294"/>
      <c r="KN164" s="294"/>
      <c r="KO164" s="294"/>
      <c r="KP164" s="294"/>
      <c r="KQ164" s="294"/>
      <c r="KR164" s="294"/>
      <c r="KS164" s="294"/>
      <c r="KT164" s="294"/>
      <c r="KU164" s="294"/>
      <c r="KV164" s="294"/>
      <c r="KW164" s="294"/>
      <c r="KX164" s="294"/>
      <c r="KY164" s="294"/>
      <c r="KZ164" s="294"/>
      <c r="LA164" s="294"/>
      <c r="LB164" s="294"/>
      <c r="LC164" s="294"/>
      <c r="LD164" s="294"/>
      <c r="LE164" s="294"/>
      <c r="LF164" s="294"/>
      <c r="LG164" s="294"/>
      <c r="LH164" s="294"/>
      <c r="LI164" s="294"/>
      <c r="LJ164" s="294"/>
      <c r="LK164" s="294"/>
      <c r="LL164" s="294"/>
      <c r="LM164" s="294"/>
      <c r="LN164" s="294"/>
      <c r="LO164" s="294"/>
      <c r="LP164" s="294"/>
      <c r="LQ164" s="294"/>
      <c r="LR164" s="294"/>
      <c r="LS164" s="294"/>
      <c r="LT164" s="294"/>
      <c r="LU164" s="294"/>
      <c r="LV164" s="294"/>
      <c r="LW164" s="294"/>
      <c r="LX164" s="294"/>
      <c r="LY164" s="294"/>
      <c r="LZ164" s="294"/>
      <c r="MA164" s="294"/>
      <c r="MB164" s="294"/>
      <c r="MC164" s="294"/>
      <c r="MD164" s="294"/>
      <c r="ME164" s="294"/>
      <c r="MF164" s="294"/>
      <c r="MG164" s="294"/>
      <c r="MH164" s="294"/>
      <c r="MI164" s="294"/>
      <c r="MJ164" s="294"/>
      <c r="MK164" s="294"/>
      <c r="ML164" s="294"/>
      <c r="MM164" s="294"/>
      <c r="MN164" s="294"/>
      <c r="MO164" s="294"/>
      <c r="MP164" s="294"/>
      <c r="MQ164" s="294"/>
      <c r="MR164" s="294"/>
      <c r="MS164" s="294"/>
      <c r="MT164" s="294"/>
      <c r="MU164" s="294"/>
      <c r="MV164" s="294"/>
      <c r="MW164" s="294"/>
      <c r="MX164" s="294"/>
      <c r="MY164" s="294"/>
      <c r="MZ164" s="294"/>
      <c r="NA164" s="294"/>
      <c r="NB164" s="294"/>
      <c r="NC164" s="294"/>
      <c r="ND164" s="294"/>
      <c r="NE164" s="294"/>
      <c r="NF164" s="294"/>
      <c r="NG164" s="294"/>
      <c r="NH164" s="294"/>
      <c r="NI164" s="294"/>
      <c r="NJ164" s="294"/>
      <c r="NK164" s="294"/>
      <c r="NL164" s="294"/>
      <c r="NM164" s="294"/>
      <c r="NN164" s="294"/>
      <c r="NO164" s="294"/>
      <c r="NP164" s="294"/>
      <c r="NQ164" s="294"/>
      <c r="NR164" s="294"/>
      <c r="NS164" s="294"/>
      <c r="NT164" s="294"/>
      <c r="NU164" s="294"/>
      <c r="NV164" s="294"/>
      <c r="NW164" s="294"/>
      <c r="NX164" s="294"/>
      <c r="NY164" s="294"/>
      <c r="NZ164" s="294"/>
      <c r="OA164" s="294"/>
      <c r="OB164" s="294"/>
      <c r="OC164" s="294"/>
      <c r="OD164" s="294"/>
      <c r="OE164" s="294"/>
      <c r="OF164" s="294"/>
      <c r="OG164" s="294"/>
      <c r="OH164" s="294"/>
      <c r="OI164" s="294"/>
      <c r="OJ164" s="294"/>
      <c r="OK164" s="294"/>
      <c r="OL164" s="294"/>
      <c r="OM164" s="294"/>
      <c r="ON164" s="294"/>
      <c r="OO164" s="294"/>
      <c r="OP164" s="294"/>
      <c r="OQ164" s="294"/>
      <c r="OR164" s="294"/>
      <c r="OS164" s="294"/>
      <c r="OT164" s="294"/>
      <c r="OU164" s="294"/>
      <c r="OV164" s="294"/>
      <c r="OW164" s="294"/>
      <c r="OX164" s="294"/>
      <c r="OY164" s="294"/>
      <c r="OZ164" s="294"/>
      <c r="PA164" s="294"/>
      <c r="PB164" s="294"/>
      <c r="PC164" s="294"/>
      <c r="PD164" s="294"/>
      <c r="PE164" s="294"/>
      <c r="PF164" s="294"/>
      <c r="PG164" s="294"/>
      <c r="PH164" s="294"/>
      <c r="PI164" s="294"/>
      <c r="PJ164" s="294"/>
      <c r="PK164" s="294"/>
      <c r="PL164" s="294"/>
      <c r="PM164" s="294"/>
      <c r="PN164" s="294"/>
      <c r="PO164" s="294"/>
      <c r="PP164" s="294"/>
      <c r="PQ164" s="294"/>
      <c r="PR164" s="294"/>
      <c r="PS164" s="294"/>
      <c r="PT164" s="294"/>
      <c r="PU164" s="294"/>
      <c r="PV164" s="294"/>
      <c r="PW164" s="294"/>
      <c r="PX164" s="294"/>
      <c r="PY164" s="294"/>
      <c r="PZ164" s="294"/>
      <c r="QA164" s="294"/>
      <c r="QB164" s="294"/>
      <c r="QC164" s="294"/>
      <c r="QD164" s="294"/>
      <c r="QE164" s="294"/>
      <c r="QF164" s="294"/>
      <c r="QG164" s="294"/>
      <c r="QH164" s="294"/>
      <c r="QI164" s="294"/>
      <c r="QJ164" s="294"/>
      <c r="QK164" s="294"/>
      <c r="QL164" s="294"/>
      <c r="QM164" s="294"/>
      <c r="QN164" s="294"/>
      <c r="QO164" s="294"/>
      <c r="QP164" s="294"/>
      <c r="QQ164" s="294"/>
      <c r="QR164" s="294"/>
      <c r="QS164" s="294"/>
      <c r="QT164" s="294"/>
      <c r="QU164" s="294"/>
      <c r="QV164" s="294"/>
      <c r="QW164" s="294"/>
      <c r="QX164" s="294"/>
      <c r="QY164" s="294"/>
      <c r="QZ164" s="294"/>
      <c r="RA164" s="294"/>
      <c r="RB164" s="294"/>
      <c r="RC164" s="294"/>
      <c r="RD164" s="294"/>
      <c r="RE164" s="294"/>
      <c r="RF164" s="294"/>
      <c r="RG164" s="294"/>
      <c r="RH164" s="294"/>
      <c r="RI164" s="294"/>
      <c r="RJ164" s="294"/>
      <c r="RK164" s="294"/>
      <c r="RL164" s="294"/>
      <c r="RM164" s="294"/>
      <c r="RN164" s="294"/>
      <c r="RO164" s="294"/>
      <c r="RP164" s="294"/>
      <c r="RQ164" s="294"/>
      <c r="RR164" s="294"/>
      <c r="RS164" s="294"/>
      <c r="RT164" s="294"/>
      <c r="RU164" s="294"/>
      <c r="RV164" s="294"/>
      <c r="RW164" s="294"/>
      <c r="RX164" s="294"/>
      <c r="RY164" s="294"/>
      <c r="RZ164" s="294"/>
      <c r="SA164" s="294"/>
      <c r="SB164" s="294"/>
      <c r="SC164" s="294"/>
      <c r="SD164" s="294"/>
      <c r="SE164" s="294"/>
      <c r="SF164" s="294"/>
      <c r="SG164" s="294"/>
      <c r="SH164" s="294"/>
      <c r="SI164" s="294"/>
      <c r="SJ164" s="294"/>
      <c r="SK164" s="294"/>
      <c r="SL164" s="294"/>
      <c r="SM164" s="294"/>
      <c r="SN164" s="294"/>
      <c r="SO164" s="294"/>
      <c r="SP164" s="294"/>
      <c r="SQ164" s="294"/>
      <c r="SR164" s="294"/>
      <c r="SS164" s="294"/>
      <c r="ST164" s="294"/>
      <c r="SU164" s="294"/>
      <c r="TB164" s="294"/>
      <c r="TC164" s="294"/>
      <c r="TD164" s="294"/>
      <c r="TE164" s="294"/>
      <c r="TF164" s="294"/>
      <c r="TG164" s="294"/>
      <c r="TH164" s="294"/>
      <c r="TI164" s="294"/>
      <c r="TJ164" s="294"/>
      <c r="TK164" s="294"/>
      <c r="TL164" s="294"/>
      <c r="TM164" s="294"/>
      <c r="TN164" s="294"/>
      <c r="TO164" s="294"/>
      <c r="TP164" s="294"/>
      <c r="TQ164" s="294"/>
      <c r="TR164" s="294"/>
      <c r="TS164" s="294"/>
      <c r="TT164" s="294"/>
      <c r="TU164" s="294"/>
      <c r="TV164" s="294"/>
      <c r="TW164" s="294"/>
      <c r="TX164" s="294"/>
      <c r="TY164" s="294"/>
      <c r="TZ164" s="294"/>
      <c r="UA164" s="294"/>
      <c r="UB164" s="294"/>
      <c r="UC164" s="294"/>
      <c r="UD164" s="294"/>
      <c r="UE164" s="294"/>
      <c r="UF164" s="294"/>
      <c r="UG164" s="294"/>
      <c r="UH164" s="294"/>
      <c r="UI164" s="294"/>
      <c r="UJ164" s="294"/>
      <c r="UK164" s="294"/>
      <c r="UL164" s="294"/>
      <c r="UM164" s="294"/>
      <c r="UN164" s="294"/>
      <c r="UO164" s="294"/>
      <c r="UP164" s="294"/>
      <c r="UQ164" s="294"/>
      <c r="UR164" s="294"/>
      <c r="US164" s="294"/>
      <c r="UT164" s="294"/>
      <c r="UU164" s="294"/>
      <c r="UV164" s="294"/>
      <c r="UW164" s="294"/>
      <c r="UX164" s="294"/>
      <c r="UY164" s="294"/>
      <c r="UZ164" s="294"/>
      <c r="VA164" s="294"/>
      <c r="VB164" s="294"/>
      <c r="VC164" s="294"/>
      <c r="VD164" s="294"/>
      <c r="VE164" s="294"/>
      <c r="VF164" s="294"/>
      <c r="VG164" s="294"/>
      <c r="VH164" s="294"/>
      <c r="VI164" s="294"/>
      <c r="VJ164" s="294"/>
      <c r="VK164" s="294"/>
      <c r="VL164" s="294"/>
      <c r="VM164" s="294"/>
      <c r="VN164" s="294"/>
      <c r="VO164" s="294"/>
      <c r="VP164" s="294"/>
      <c r="VQ164" s="294"/>
      <c r="VR164" s="294"/>
      <c r="VS164" s="294"/>
      <c r="VT164" s="294"/>
      <c r="VU164" s="294"/>
      <c r="VV164" s="294"/>
      <c r="VW164" s="294"/>
      <c r="VX164" s="294"/>
      <c r="VY164" s="294"/>
      <c r="VZ164" s="294"/>
      <c r="WA164" s="294"/>
      <c r="WB164" s="294"/>
      <c r="WC164" s="294"/>
      <c r="WD164" s="294"/>
      <c r="WE164" s="294"/>
      <c r="WF164" s="294"/>
      <c r="WG164" s="294"/>
      <c r="WH164" s="294"/>
      <c r="WI164" s="294"/>
      <c r="WJ164" s="294"/>
      <c r="WK164" s="294"/>
      <c r="WL164" s="294"/>
      <c r="WM164" s="294"/>
      <c r="WN164" s="294"/>
      <c r="WO164" s="294"/>
      <c r="WP164" s="294"/>
      <c r="WQ164" s="294"/>
      <c r="WR164" s="294"/>
      <c r="WS164" s="294"/>
      <c r="WT164" s="294"/>
      <c r="WU164" s="294"/>
      <c r="WV164" s="294"/>
      <c r="WW164" s="294"/>
      <c r="WX164" s="294"/>
      <c r="WY164" s="294"/>
      <c r="WZ164" s="294"/>
      <c r="XA164" s="294"/>
      <c r="XB164" s="294"/>
      <c r="XC164" s="294"/>
      <c r="XD164" s="294"/>
      <c r="XE164" s="294"/>
      <c r="XF164" s="294"/>
      <c r="XG164" s="294"/>
      <c r="XH164" s="294"/>
      <c r="XI164" s="294"/>
      <c r="XJ164" s="294"/>
      <c r="XK164" s="294"/>
      <c r="XL164" s="294"/>
      <c r="XM164" s="294"/>
      <c r="XN164" s="294"/>
      <c r="XO164" s="294"/>
      <c r="XP164" s="294"/>
      <c r="XQ164" s="294"/>
      <c r="XR164" s="294"/>
      <c r="XS164" s="294"/>
      <c r="XT164" s="294"/>
      <c r="XU164" s="294"/>
      <c r="XV164" s="294"/>
      <c r="XW164" s="294"/>
      <c r="XX164" s="294"/>
      <c r="XY164" s="294"/>
      <c r="XZ164" s="294"/>
      <c r="YA164" s="294"/>
      <c r="YB164" s="294"/>
      <c r="YC164" s="294"/>
      <c r="YD164" s="294"/>
      <c r="YE164" s="294"/>
      <c r="YF164" s="294"/>
      <c r="YG164" s="294"/>
      <c r="YH164" s="294"/>
      <c r="YI164" s="294"/>
      <c r="YJ164" s="294"/>
      <c r="YK164" s="294"/>
      <c r="YL164" s="294"/>
      <c r="YM164" s="294"/>
      <c r="YN164" s="294"/>
      <c r="YO164" s="294"/>
      <c r="YP164" s="294"/>
      <c r="YQ164" s="294"/>
      <c r="YR164" s="294"/>
      <c r="YS164" s="294"/>
      <c r="YT164" s="294"/>
      <c r="YU164" s="294"/>
      <c r="YV164" s="294"/>
      <c r="YW164" s="294"/>
      <c r="YX164" s="294"/>
      <c r="YY164" s="294"/>
      <c r="YZ164" s="294"/>
      <c r="ZA164" s="294"/>
      <c r="ZB164" s="294"/>
      <c r="ZC164" s="294"/>
      <c r="ZD164" s="294"/>
      <c r="ZE164" s="294"/>
      <c r="ZF164" s="294"/>
      <c r="ZG164" s="294"/>
      <c r="ZH164" s="294"/>
      <c r="ZI164" s="294"/>
      <c r="ZJ164" s="294"/>
      <c r="ZK164" s="294"/>
      <c r="ZL164" s="294"/>
      <c r="ZM164" s="294"/>
      <c r="ZN164" s="294"/>
      <c r="ZO164" s="294"/>
      <c r="ZP164" s="294"/>
      <c r="ZQ164" s="294"/>
      <c r="ZR164" s="294"/>
      <c r="ZS164" s="294"/>
      <c r="ZT164" s="294"/>
      <c r="ZU164" s="294"/>
      <c r="ZV164" s="294"/>
      <c r="ZW164" s="294"/>
      <c r="ZX164" s="294"/>
      <c r="ZY164" s="294"/>
      <c r="ZZ164" s="294"/>
      <c r="AAA164" s="294"/>
      <c r="AAB164" s="294"/>
      <c r="AAC164" s="294"/>
      <c r="AAD164" s="294"/>
      <c r="AAE164" s="294"/>
      <c r="AAF164" s="294"/>
      <c r="AAG164" s="294"/>
      <c r="AAH164" s="294"/>
      <c r="AAI164" s="294"/>
      <c r="AAJ164" s="294"/>
      <c r="AAK164" s="294"/>
      <c r="AAL164" s="294"/>
      <c r="AAM164" s="294"/>
      <c r="AAN164" s="294"/>
      <c r="AAO164" s="294"/>
      <c r="AAP164" s="294"/>
      <c r="AAQ164" s="294"/>
      <c r="AAR164" s="294"/>
      <c r="AAS164" s="294"/>
      <c r="AAT164" s="294"/>
      <c r="AAU164" s="294"/>
      <c r="AAV164" s="294"/>
      <c r="AAW164" s="294"/>
      <c r="AAX164" s="294"/>
      <c r="AAY164" s="294"/>
      <c r="AAZ164" s="294"/>
      <c r="ABA164" s="294"/>
      <c r="ABB164" s="294"/>
      <c r="ABC164" s="294"/>
      <c r="ABD164" s="294"/>
      <c r="ABE164" s="294"/>
      <c r="ABF164" s="294"/>
      <c r="ABG164" s="294"/>
      <c r="ABH164" s="294"/>
      <c r="ABI164" s="294"/>
      <c r="ABJ164" s="294"/>
      <c r="ABK164" s="294"/>
      <c r="ABL164" s="294"/>
      <c r="ABM164" s="294"/>
      <c r="ABN164" s="294"/>
      <c r="ABO164" s="294"/>
      <c r="ABP164" s="294"/>
      <c r="ABQ164" s="294"/>
      <c r="ABR164" s="294"/>
      <c r="ABS164" s="294"/>
      <c r="ABT164" s="294"/>
      <c r="ABU164" s="294"/>
      <c r="ABV164" s="294"/>
      <c r="ABW164" s="294"/>
      <c r="ABX164" s="294"/>
      <c r="ABY164" s="294"/>
      <c r="ABZ164" s="294"/>
      <c r="ACA164" s="294"/>
      <c r="ACB164" s="294"/>
      <c r="ACC164" s="294"/>
      <c r="ACD164" s="294"/>
      <c r="ACE164" s="294"/>
      <c r="ACF164" s="294"/>
      <c r="ACG164" s="294"/>
      <c r="ACH164" s="294"/>
      <c r="ACI164" s="294"/>
      <c r="ACJ164" s="294"/>
      <c r="ACK164" s="294"/>
      <c r="ACL164" s="294"/>
      <c r="ACM164" s="294"/>
      <c r="ACN164" s="294"/>
      <c r="ACO164" s="294"/>
      <c r="ACP164" s="294"/>
      <c r="ACQ164" s="294"/>
      <c r="ACX164" s="294"/>
      <c r="ACY164" s="294"/>
      <c r="ACZ164" s="294"/>
      <c r="ADA164" s="294"/>
      <c r="ADB164" s="294"/>
      <c r="ADC164" s="294"/>
      <c r="ADD164" s="294"/>
      <c r="ADE164" s="294"/>
      <c r="ADF164" s="294"/>
      <c r="ADG164" s="294"/>
      <c r="ADH164" s="294"/>
      <c r="ADI164" s="294"/>
      <c r="ADJ164" s="294"/>
      <c r="ADK164" s="294"/>
      <c r="ADL164" s="294"/>
      <c r="ADM164" s="294"/>
      <c r="ADN164" s="294"/>
      <c r="ADO164" s="294"/>
      <c r="ADP164" s="294"/>
      <c r="ADQ164" s="294"/>
      <c r="ADR164" s="294"/>
      <c r="ADS164" s="294"/>
      <c r="ADT164" s="294"/>
      <c r="ADU164" s="294"/>
      <c r="ADV164" s="294"/>
      <c r="ADW164" s="294"/>
      <c r="ADX164" s="294"/>
      <c r="ADY164" s="294"/>
      <c r="ADZ164" s="294"/>
      <c r="AEA164" s="294"/>
      <c r="AEB164" s="294"/>
      <c r="AEC164" s="294"/>
      <c r="AED164" s="294"/>
      <c r="AEE164" s="294"/>
      <c r="AEF164" s="294"/>
      <c r="AEG164" s="294"/>
      <c r="AEH164" s="294"/>
      <c r="AEI164" s="294"/>
      <c r="AEJ164" s="294"/>
      <c r="AEK164" s="294"/>
      <c r="AEL164" s="294"/>
      <c r="AEM164" s="294"/>
      <c r="AEN164" s="294"/>
      <c r="AEO164" s="294"/>
      <c r="AEP164" s="294"/>
      <c r="AEQ164" s="294"/>
      <c r="AER164" s="294"/>
      <c r="AES164" s="294"/>
      <c r="AET164" s="294"/>
      <c r="AEU164" s="294"/>
      <c r="AEV164" s="294"/>
      <c r="AEW164" s="294"/>
      <c r="AEX164" s="294"/>
      <c r="AEY164" s="294"/>
      <c r="AEZ164" s="294"/>
      <c r="AFA164" s="294"/>
      <c r="AFB164" s="294"/>
      <c r="AFC164" s="294"/>
      <c r="AFD164" s="294"/>
      <c r="AFE164" s="294"/>
      <c r="AFF164" s="294"/>
      <c r="AFG164" s="294"/>
      <c r="AFH164" s="294"/>
      <c r="AFI164" s="294"/>
      <c r="AFJ164" s="294"/>
      <c r="AFK164" s="294"/>
      <c r="AFL164" s="294"/>
      <c r="AFM164" s="294"/>
      <c r="AFN164" s="294"/>
      <c r="AFO164" s="294"/>
      <c r="AFP164" s="294"/>
      <c r="AFQ164" s="294"/>
      <c r="AFR164" s="294"/>
      <c r="AFS164" s="294"/>
      <c r="AFT164" s="294"/>
      <c r="AFU164" s="294"/>
      <c r="AFV164" s="294"/>
      <c r="AFW164" s="294"/>
      <c r="AFX164" s="294"/>
      <c r="AFY164" s="294"/>
      <c r="AFZ164" s="294"/>
      <c r="AGA164" s="294"/>
      <c r="AGB164" s="294"/>
      <c r="AGC164" s="294"/>
      <c r="AGD164" s="294"/>
      <c r="AGE164" s="294"/>
      <c r="AGF164" s="294"/>
      <c r="AGG164" s="294"/>
      <c r="AGH164" s="294"/>
      <c r="AGI164" s="294"/>
      <c r="AGJ164" s="294"/>
      <c r="AGK164" s="294"/>
      <c r="AGL164" s="294"/>
      <c r="AGM164" s="294"/>
      <c r="AGN164" s="294"/>
      <c r="AGO164" s="294"/>
      <c r="AGP164" s="294"/>
      <c r="AGQ164" s="294"/>
      <c r="AGR164" s="294"/>
      <c r="AGS164" s="294"/>
      <c r="AGT164" s="294"/>
      <c r="AGU164" s="294"/>
      <c r="AGV164" s="294"/>
      <c r="AGW164" s="294"/>
      <c r="AGX164" s="294"/>
      <c r="AGY164" s="294"/>
      <c r="AGZ164" s="294"/>
      <c r="AHA164" s="294"/>
      <c r="AHB164" s="294"/>
      <c r="AHC164" s="294"/>
      <c r="AHD164" s="294"/>
      <c r="AHE164" s="294"/>
      <c r="AHF164" s="294"/>
      <c r="AHG164" s="294"/>
      <c r="AHH164" s="294"/>
      <c r="AHI164" s="294"/>
      <c r="AHJ164" s="294"/>
      <c r="AHK164" s="294"/>
      <c r="AHL164" s="294"/>
      <c r="AHM164" s="294"/>
      <c r="AHN164" s="294"/>
      <c r="AHO164" s="294"/>
      <c r="AHP164" s="294"/>
      <c r="AHQ164" s="294"/>
      <c r="AHR164" s="294"/>
      <c r="AHS164" s="294"/>
      <c r="AHT164" s="294"/>
      <c r="AHU164" s="294"/>
      <c r="AHV164" s="294"/>
      <c r="AHW164" s="294"/>
      <c r="AHX164" s="294"/>
      <c r="AHY164" s="294"/>
      <c r="AHZ164" s="294"/>
      <c r="AIA164" s="294"/>
      <c r="AIB164" s="294"/>
      <c r="AIC164" s="294"/>
      <c r="AID164" s="294"/>
      <c r="AIE164" s="294"/>
      <c r="AIF164" s="294"/>
      <c r="AIG164" s="294"/>
      <c r="AIH164" s="294"/>
      <c r="AII164" s="294"/>
      <c r="AIJ164" s="294"/>
      <c r="AIK164" s="294"/>
      <c r="AIL164" s="294"/>
      <c r="AIM164" s="294"/>
      <c r="AIN164" s="294"/>
      <c r="AIO164" s="294"/>
      <c r="AIP164" s="294"/>
      <c r="AIQ164" s="294"/>
      <c r="AIR164" s="294"/>
      <c r="AIS164" s="294"/>
      <c r="AIT164" s="294"/>
      <c r="AIU164" s="294"/>
      <c r="AIV164" s="294"/>
      <c r="AIW164" s="294"/>
      <c r="AIX164" s="294"/>
      <c r="AIY164" s="294"/>
      <c r="AIZ164" s="294"/>
      <c r="AJA164" s="294"/>
      <c r="AJB164" s="294"/>
      <c r="AJC164" s="294"/>
      <c r="AJD164" s="294"/>
      <c r="AJE164" s="294"/>
      <c r="AJF164" s="294"/>
      <c r="AJG164" s="294"/>
      <c r="AJH164" s="294"/>
      <c r="AJI164" s="294"/>
      <c r="AJJ164" s="294"/>
      <c r="AJK164" s="294"/>
      <c r="AJL164" s="294"/>
      <c r="AJM164" s="294"/>
      <c r="AJN164" s="294"/>
      <c r="AJO164" s="294"/>
      <c r="AJP164" s="294"/>
      <c r="AJQ164" s="294"/>
      <c r="AJR164" s="294"/>
      <c r="AJS164" s="294"/>
      <c r="AJT164" s="294"/>
      <c r="AJU164" s="294"/>
      <c r="AJV164" s="294"/>
      <c r="AJW164" s="294"/>
      <c r="AJX164" s="294"/>
      <c r="AJY164" s="294"/>
      <c r="AJZ164" s="294"/>
      <c r="AKA164" s="294"/>
      <c r="AKB164" s="294"/>
      <c r="AKC164" s="294"/>
      <c r="AKD164" s="294"/>
      <c r="AKE164" s="294"/>
      <c r="AKF164" s="294"/>
      <c r="AKG164" s="294"/>
      <c r="AKH164" s="294"/>
      <c r="AKI164" s="294"/>
      <c r="AKJ164" s="294"/>
      <c r="AKK164" s="294"/>
      <c r="AKL164" s="294"/>
      <c r="AKM164" s="294"/>
      <c r="AKN164" s="294"/>
      <c r="AKO164" s="294"/>
      <c r="AKP164" s="294"/>
      <c r="AKQ164" s="294"/>
      <c r="AKR164" s="294"/>
      <c r="AKS164" s="294"/>
      <c r="AKT164" s="294"/>
      <c r="AKU164" s="294"/>
      <c r="AKV164" s="294"/>
      <c r="AKW164" s="294"/>
      <c r="AKX164" s="294"/>
      <c r="AKY164" s="294"/>
      <c r="AKZ164" s="294"/>
      <c r="ALA164" s="294"/>
      <c r="ALB164" s="294"/>
      <c r="ALC164" s="294"/>
      <c r="ALD164" s="294"/>
      <c r="ALE164" s="294"/>
      <c r="ALF164" s="294"/>
      <c r="ALG164" s="294"/>
      <c r="ALH164" s="294"/>
      <c r="ALI164" s="294"/>
      <c r="ALJ164" s="294"/>
      <c r="ALK164" s="294"/>
      <c r="ALL164" s="294"/>
      <c r="ALM164" s="294"/>
      <c r="ALN164" s="294"/>
      <c r="ALO164" s="294"/>
      <c r="ALP164" s="294"/>
      <c r="ALQ164" s="294"/>
      <c r="ALR164" s="294"/>
      <c r="ALS164" s="294"/>
      <c r="ALT164" s="294"/>
      <c r="ALU164" s="294"/>
      <c r="ALV164" s="294"/>
      <c r="ALW164" s="294"/>
      <c r="ALX164" s="294"/>
      <c r="ALY164" s="294"/>
      <c r="ALZ164" s="294"/>
      <c r="AMA164" s="294"/>
      <c r="AMB164" s="294"/>
      <c r="AMC164" s="294"/>
      <c r="AMD164" s="294"/>
      <c r="AME164" s="294"/>
      <c r="AMF164" s="294"/>
      <c r="AMG164" s="294"/>
      <c r="AMH164" s="294"/>
      <c r="AMI164" s="294"/>
      <c r="AMJ164" s="294"/>
      <c r="AMK164" s="294"/>
      <c r="AML164" s="294"/>
      <c r="AMM164" s="294"/>
      <c r="AMT164" s="294"/>
      <c r="AMU164" s="294"/>
      <c r="AMV164" s="294"/>
      <c r="AMW164" s="294"/>
      <c r="AMX164" s="294"/>
      <c r="AMY164" s="294"/>
      <c r="AMZ164" s="294"/>
      <c r="ANA164" s="294"/>
      <c r="ANB164" s="294"/>
      <c r="ANC164" s="294"/>
      <c r="AND164" s="294"/>
      <c r="ANE164" s="294"/>
      <c r="ANF164" s="294"/>
      <c r="ANG164" s="294"/>
      <c r="ANH164" s="294"/>
      <c r="ANI164" s="294"/>
      <c r="ANJ164" s="294"/>
      <c r="ANK164" s="294"/>
      <c r="ANL164" s="294"/>
      <c r="ANM164" s="294"/>
      <c r="ANN164" s="294"/>
      <c r="ANO164" s="294"/>
      <c r="ANP164" s="294"/>
      <c r="ANQ164" s="294"/>
      <c r="ANR164" s="294"/>
      <c r="ANS164" s="294"/>
      <c r="ANT164" s="294"/>
      <c r="ANU164" s="294"/>
      <c r="ANV164" s="294"/>
      <c r="ANW164" s="294"/>
      <c r="ANX164" s="294"/>
      <c r="ANY164" s="294"/>
      <c r="ANZ164" s="294"/>
      <c r="AOA164" s="294"/>
      <c r="AOB164" s="294"/>
      <c r="AOC164" s="294"/>
      <c r="AOD164" s="294"/>
      <c r="AOE164" s="294"/>
      <c r="AOF164" s="294"/>
      <c r="AOG164" s="294"/>
      <c r="AOH164" s="294"/>
      <c r="AOI164" s="294"/>
      <c r="AOJ164" s="294"/>
      <c r="AOK164" s="294"/>
      <c r="AOL164" s="294"/>
      <c r="AOM164" s="294"/>
      <c r="AON164" s="294"/>
      <c r="AOO164" s="294"/>
      <c r="AOP164" s="294"/>
      <c r="AOQ164" s="294"/>
      <c r="AOR164" s="294"/>
      <c r="AOS164" s="294"/>
      <c r="AOT164" s="294"/>
      <c r="AOU164" s="294"/>
      <c r="AOV164" s="294"/>
      <c r="AOW164" s="294"/>
      <c r="AOX164" s="294"/>
      <c r="AOY164" s="294"/>
      <c r="AOZ164" s="294"/>
      <c r="APA164" s="294"/>
      <c r="APB164" s="294"/>
      <c r="APC164" s="294"/>
      <c r="APD164" s="294"/>
      <c r="APE164" s="294"/>
      <c r="APF164" s="294"/>
      <c r="APG164" s="294"/>
      <c r="APH164" s="294"/>
      <c r="API164" s="294"/>
      <c r="APJ164" s="294"/>
      <c r="APK164" s="294"/>
      <c r="APL164" s="294"/>
      <c r="APM164" s="294"/>
      <c r="APN164" s="294"/>
      <c r="APO164" s="294"/>
      <c r="APP164" s="294"/>
      <c r="APQ164" s="294"/>
      <c r="APR164" s="294"/>
      <c r="APS164" s="294"/>
      <c r="APT164" s="294"/>
      <c r="APU164" s="294"/>
      <c r="APV164" s="294"/>
      <c r="APW164" s="294"/>
      <c r="APX164" s="294"/>
      <c r="APY164" s="294"/>
      <c r="APZ164" s="294"/>
      <c r="AQA164" s="294"/>
      <c r="AQB164" s="294"/>
      <c r="AQC164" s="294"/>
      <c r="AQD164" s="294"/>
      <c r="AQE164" s="294"/>
      <c r="AQF164" s="294"/>
      <c r="AQG164" s="294"/>
      <c r="AQH164" s="294"/>
      <c r="AQI164" s="294"/>
      <c r="AQJ164" s="294"/>
      <c r="AQK164" s="294"/>
      <c r="AQL164" s="294"/>
      <c r="AQM164" s="294"/>
      <c r="AQN164" s="294"/>
      <c r="AQO164" s="294"/>
      <c r="AQP164" s="294"/>
      <c r="AQQ164" s="294"/>
      <c r="AQR164" s="294"/>
      <c r="AQS164" s="294"/>
      <c r="AQT164" s="294"/>
      <c r="AQU164" s="294"/>
      <c r="AQV164" s="294"/>
      <c r="AQW164" s="294"/>
      <c r="AQX164" s="294"/>
      <c r="AQY164" s="294"/>
      <c r="AQZ164" s="294"/>
      <c r="ARA164" s="294"/>
      <c r="ARB164" s="294"/>
      <c r="ARC164" s="294"/>
      <c r="ARD164" s="294"/>
      <c r="ARE164" s="294"/>
      <c r="ARF164" s="294"/>
      <c r="ARG164" s="294"/>
      <c r="ARH164" s="294"/>
      <c r="ARI164" s="294"/>
      <c r="ARJ164" s="294"/>
      <c r="ARK164" s="294"/>
      <c r="ARL164" s="294"/>
      <c r="ARM164" s="294"/>
      <c r="ARN164" s="294"/>
      <c r="ARO164" s="294"/>
      <c r="ARP164" s="294"/>
      <c r="ARQ164" s="294"/>
      <c r="ARR164" s="294"/>
      <c r="ARS164" s="294"/>
      <c r="ART164" s="294"/>
      <c r="ARU164" s="294"/>
      <c r="ARV164" s="294"/>
      <c r="ARW164" s="294"/>
      <c r="ARX164" s="294"/>
      <c r="ARY164" s="294"/>
      <c r="ARZ164" s="294"/>
      <c r="ASA164" s="294"/>
      <c r="ASB164" s="294"/>
      <c r="ASC164" s="294"/>
      <c r="ASD164" s="294"/>
      <c r="ASE164" s="294"/>
      <c r="ASF164" s="294"/>
      <c r="ASG164" s="294"/>
      <c r="ASH164" s="294"/>
      <c r="ASI164" s="294"/>
      <c r="ASJ164" s="294"/>
      <c r="ASK164" s="294"/>
      <c r="ASL164" s="294"/>
      <c r="ASM164" s="294"/>
      <c r="ASN164" s="294"/>
      <c r="ASO164" s="294"/>
      <c r="ASP164" s="294"/>
      <c r="ASQ164" s="294"/>
      <c r="ASR164" s="294"/>
      <c r="ASS164" s="294"/>
      <c r="AST164" s="294"/>
      <c r="ASU164" s="294"/>
      <c r="ASV164" s="294"/>
      <c r="ASW164" s="294"/>
      <c r="ASX164" s="294"/>
      <c r="ASY164" s="294"/>
      <c r="ASZ164" s="294"/>
      <c r="ATA164" s="294"/>
      <c r="ATB164" s="294"/>
      <c r="ATC164" s="294"/>
      <c r="ATD164" s="294"/>
      <c r="ATE164" s="294"/>
      <c r="ATF164" s="294"/>
      <c r="ATG164" s="294"/>
      <c r="ATH164" s="294"/>
      <c r="ATI164" s="294"/>
      <c r="ATJ164" s="294"/>
      <c r="ATK164" s="294"/>
      <c r="ATL164" s="294"/>
      <c r="ATM164" s="294"/>
      <c r="ATN164" s="294"/>
      <c r="ATO164" s="294"/>
      <c r="ATP164" s="294"/>
      <c r="ATQ164" s="294"/>
      <c r="ATR164" s="294"/>
      <c r="ATS164" s="294"/>
      <c r="ATT164" s="294"/>
      <c r="ATU164" s="294"/>
      <c r="ATV164" s="294"/>
      <c r="ATW164" s="294"/>
      <c r="ATX164" s="294"/>
      <c r="ATY164" s="294"/>
      <c r="ATZ164" s="294"/>
      <c r="AUA164" s="294"/>
      <c r="AUB164" s="294"/>
      <c r="AUC164" s="294"/>
      <c r="AUD164" s="294"/>
      <c r="AUE164" s="294"/>
      <c r="AUF164" s="294"/>
      <c r="AUG164" s="294"/>
      <c r="AUH164" s="294"/>
      <c r="AUI164" s="294"/>
      <c r="AUJ164" s="294"/>
      <c r="AUK164" s="294"/>
      <c r="AUL164" s="294"/>
      <c r="AUM164" s="294"/>
      <c r="AUN164" s="294"/>
      <c r="AUO164" s="294"/>
      <c r="AUP164" s="294"/>
      <c r="AUQ164" s="294"/>
      <c r="AUR164" s="294"/>
      <c r="AUS164" s="294"/>
      <c r="AUT164" s="294"/>
      <c r="AUU164" s="294"/>
      <c r="AUV164" s="294"/>
      <c r="AUW164" s="294"/>
      <c r="AUX164" s="294"/>
      <c r="AUY164" s="294"/>
      <c r="AUZ164" s="294"/>
      <c r="AVA164" s="294"/>
      <c r="AVB164" s="294"/>
      <c r="AVC164" s="294"/>
      <c r="AVD164" s="294"/>
      <c r="AVE164" s="294"/>
      <c r="AVF164" s="294"/>
      <c r="AVG164" s="294"/>
      <c r="AVH164" s="294"/>
      <c r="AVI164" s="294"/>
      <c r="AVJ164" s="294"/>
      <c r="AVK164" s="294"/>
      <c r="AVL164" s="294"/>
      <c r="AVM164" s="294"/>
      <c r="AVN164" s="294"/>
      <c r="AVO164" s="294"/>
      <c r="AVP164" s="294"/>
      <c r="AVQ164" s="294"/>
      <c r="AVR164" s="294"/>
      <c r="AVS164" s="294"/>
      <c r="AVT164" s="294"/>
      <c r="AVU164" s="294"/>
      <c r="AVV164" s="294"/>
      <c r="AVW164" s="294"/>
      <c r="AVX164" s="294"/>
      <c r="AVY164" s="294"/>
      <c r="AVZ164" s="294"/>
      <c r="AWA164" s="294"/>
      <c r="AWB164" s="294"/>
      <c r="AWC164" s="294"/>
      <c r="AWD164" s="294"/>
      <c r="AWE164" s="294"/>
      <c r="AWF164" s="294"/>
      <c r="AWG164" s="294"/>
      <c r="AWH164" s="294"/>
      <c r="AWI164" s="294"/>
      <c r="AWP164" s="294"/>
      <c r="AWQ164" s="294"/>
      <c r="AWR164" s="294"/>
      <c r="AWS164" s="294"/>
      <c r="AWT164" s="294"/>
      <c r="AWU164" s="294"/>
      <c r="AWV164" s="294"/>
      <c r="AWW164" s="294"/>
      <c r="AWX164" s="294"/>
      <c r="AWY164" s="294"/>
      <c r="AWZ164" s="294"/>
      <c r="AXA164" s="294"/>
      <c r="AXB164" s="294"/>
      <c r="AXC164" s="294"/>
      <c r="AXD164" s="294"/>
      <c r="AXE164" s="294"/>
      <c r="AXF164" s="294"/>
      <c r="AXG164" s="294"/>
      <c r="AXH164" s="294"/>
      <c r="AXI164" s="294"/>
      <c r="AXJ164" s="294"/>
      <c r="AXK164" s="294"/>
      <c r="AXL164" s="294"/>
      <c r="AXM164" s="294"/>
      <c r="AXN164" s="294"/>
      <c r="AXO164" s="294"/>
      <c r="AXP164" s="294"/>
      <c r="AXQ164" s="294"/>
      <c r="AXR164" s="294"/>
      <c r="AXS164" s="294"/>
      <c r="AXT164" s="294"/>
      <c r="AXU164" s="294"/>
      <c r="AXV164" s="294"/>
      <c r="AXW164" s="294"/>
      <c r="AXX164" s="294"/>
      <c r="AXY164" s="294"/>
      <c r="AXZ164" s="294"/>
      <c r="AYA164" s="294"/>
      <c r="AYB164" s="294"/>
      <c r="AYC164" s="294"/>
      <c r="AYD164" s="294"/>
      <c r="AYE164" s="294"/>
      <c r="AYF164" s="294"/>
      <c r="AYG164" s="294"/>
      <c r="AYH164" s="294"/>
      <c r="AYI164" s="294"/>
      <c r="AYJ164" s="294"/>
      <c r="AYK164" s="294"/>
      <c r="AYL164" s="294"/>
      <c r="AYM164" s="294"/>
      <c r="AYN164" s="294"/>
      <c r="AYO164" s="294"/>
      <c r="AYP164" s="294"/>
      <c r="AYQ164" s="294"/>
      <c r="AYR164" s="294"/>
      <c r="AYS164" s="294"/>
      <c r="AYT164" s="294"/>
      <c r="AYU164" s="294"/>
      <c r="AYV164" s="294"/>
      <c r="AYW164" s="294"/>
      <c r="AYX164" s="294"/>
      <c r="AYY164" s="294"/>
      <c r="AYZ164" s="294"/>
      <c r="AZA164" s="294"/>
      <c r="AZB164" s="294"/>
      <c r="AZC164" s="294"/>
      <c r="AZD164" s="294"/>
      <c r="AZE164" s="294"/>
      <c r="AZF164" s="294"/>
      <c r="AZG164" s="294"/>
      <c r="AZH164" s="294"/>
      <c r="AZI164" s="294"/>
      <c r="AZJ164" s="294"/>
      <c r="AZK164" s="294"/>
      <c r="AZL164" s="294"/>
      <c r="AZM164" s="294"/>
      <c r="AZN164" s="294"/>
      <c r="AZO164" s="294"/>
      <c r="AZP164" s="294"/>
      <c r="AZQ164" s="294"/>
      <c r="AZR164" s="294"/>
      <c r="AZS164" s="294"/>
      <c r="AZT164" s="294"/>
      <c r="AZU164" s="294"/>
      <c r="AZV164" s="294"/>
      <c r="AZW164" s="294"/>
      <c r="AZX164" s="294"/>
      <c r="AZY164" s="294"/>
      <c r="AZZ164" s="294"/>
      <c r="BAA164" s="294"/>
      <c r="BAB164" s="294"/>
      <c r="BAC164" s="294"/>
      <c r="BAD164" s="294"/>
      <c r="BAE164" s="294"/>
      <c r="BAF164" s="294"/>
      <c r="BAG164" s="294"/>
      <c r="BAH164" s="294"/>
      <c r="BAI164" s="294"/>
      <c r="BAJ164" s="294"/>
      <c r="BAK164" s="294"/>
      <c r="BAL164" s="294"/>
      <c r="BAM164" s="294"/>
      <c r="BAN164" s="294"/>
      <c r="BAO164" s="294"/>
      <c r="BAP164" s="294"/>
      <c r="BAQ164" s="294"/>
      <c r="BAR164" s="294"/>
      <c r="BAS164" s="294"/>
      <c r="BAT164" s="294"/>
      <c r="BAU164" s="294"/>
      <c r="BAV164" s="294"/>
      <c r="BAW164" s="294"/>
      <c r="BAX164" s="294"/>
      <c r="BAY164" s="294"/>
      <c r="BAZ164" s="294"/>
      <c r="BBA164" s="294"/>
      <c r="BBB164" s="294"/>
      <c r="BBC164" s="294"/>
      <c r="BBD164" s="294"/>
      <c r="BBE164" s="294"/>
      <c r="BBF164" s="294"/>
      <c r="BBG164" s="294"/>
      <c r="BBH164" s="294"/>
      <c r="BBI164" s="294"/>
      <c r="BBJ164" s="294"/>
      <c r="BBK164" s="294"/>
      <c r="BBL164" s="294"/>
      <c r="BBM164" s="294"/>
      <c r="BBN164" s="294"/>
      <c r="BBO164" s="294"/>
      <c r="BBP164" s="294"/>
      <c r="BBQ164" s="294"/>
      <c r="BBR164" s="294"/>
      <c r="BBS164" s="294"/>
      <c r="BBT164" s="294"/>
      <c r="BBU164" s="294"/>
      <c r="BBV164" s="294"/>
      <c r="BBW164" s="294"/>
      <c r="BBX164" s="294"/>
      <c r="BBY164" s="294"/>
      <c r="BBZ164" s="294"/>
      <c r="BCA164" s="294"/>
      <c r="BCB164" s="294"/>
      <c r="BCC164" s="294"/>
      <c r="BCD164" s="294"/>
      <c r="BCE164" s="294"/>
      <c r="BCF164" s="294"/>
      <c r="BCG164" s="294"/>
      <c r="BCH164" s="294"/>
      <c r="BCI164" s="294"/>
      <c r="BCJ164" s="294"/>
      <c r="BCK164" s="294"/>
      <c r="BCL164" s="294"/>
      <c r="BCM164" s="294"/>
      <c r="BCN164" s="294"/>
      <c r="BCO164" s="294"/>
      <c r="BCP164" s="294"/>
      <c r="BCQ164" s="294"/>
      <c r="BCR164" s="294"/>
      <c r="BCS164" s="294"/>
      <c r="BCT164" s="294"/>
      <c r="BCU164" s="294"/>
      <c r="BCV164" s="294"/>
      <c r="BCW164" s="294"/>
      <c r="BCX164" s="294"/>
      <c r="BCY164" s="294"/>
      <c r="BCZ164" s="294"/>
      <c r="BDA164" s="294"/>
      <c r="BDB164" s="294"/>
      <c r="BDC164" s="294"/>
      <c r="BDD164" s="294"/>
      <c r="BDE164" s="294"/>
      <c r="BDF164" s="294"/>
      <c r="BDG164" s="294"/>
      <c r="BDH164" s="294"/>
      <c r="BDI164" s="294"/>
      <c r="BDJ164" s="294"/>
      <c r="BDK164" s="294"/>
      <c r="BDL164" s="294"/>
      <c r="BDM164" s="294"/>
      <c r="BDN164" s="294"/>
      <c r="BDO164" s="294"/>
      <c r="BDP164" s="294"/>
      <c r="BDQ164" s="294"/>
      <c r="BDR164" s="294"/>
      <c r="BDS164" s="294"/>
      <c r="BDT164" s="294"/>
      <c r="BDU164" s="294"/>
      <c r="BDV164" s="294"/>
      <c r="BDW164" s="294"/>
      <c r="BDX164" s="294"/>
      <c r="BDY164" s="294"/>
      <c r="BDZ164" s="294"/>
      <c r="BEA164" s="294"/>
      <c r="BEB164" s="294"/>
      <c r="BEC164" s="294"/>
      <c r="BED164" s="294"/>
      <c r="BEE164" s="294"/>
      <c r="BEF164" s="294"/>
      <c r="BEG164" s="294"/>
      <c r="BEH164" s="294"/>
      <c r="BEI164" s="294"/>
      <c r="BEJ164" s="294"/>
      <c r="BEK164" s="294"/>
      <c r="BEL164" s="294"/>
      <c r="BEM164" s="294"/>
      <c r="BEN164" s="294"/>
      <c r="BEO164" s="294"/>
      <c r="BEP164" s="294"/>
      <c r="BEQ164" s="294"/>
      <c r="BER164" s="294"/>
      <c r="BES164" s="294"/>
      <c r="BET164" s="294"/>
      <c r="BEU164" s="294"/>
      <c r="BEV164" s="294"/>
      <c r="BEW164" s="294"/>
      <c r="BEX164" s="294"/>
      <c r="BEY164" s="294"/>
      <c r="BEZ164" s="294"/>
      <c r="BFA164" s="294"/>
      <c r="BFB164" s="294"/>
      <c r="BFC164" s="294"/>
      <c r="BFD164" s="294"/>
      <c r="BFE164" s="294"/>
      <c r="BFF164" s="294"/>
      <c r="BFG164" s="294"/>
      <c r="BFH164" s="294"/>
      <c r="BFI164" s="294"/>
      <c r="BFJ164" s="294"/>
      <c r="BFK164" s="294"/>
      <c r="BFL164" s="294"/>
      <c r="BFM164" s="294"/>
      <c r="BFN164" s="294"/>
      <c r="BFO164" s="294"/>
      <c r="BFP164" s="294"/>
      <c r="BFQ164" s="294"/>
      <c r="BFR164" s="294"/>
      <c r="BFS164" s="294"/>
      <c r="BFT164" s="294"/>
      <c r="BFU164" s="294"/>
      <c r="BFV164" s="294"/>
      <c r="BFW164" s="294"/>
      <c r="BFX164" s="294"/>
      <c r="BFY164" s="294"/>
      <c r="BFZ164" s="294"/>
      <c r="BGA164" s="294"/>
      <c r="BGB164" s="294"/>
      <c r="BGC164" s="294"/>
      <c r="BGD164" s="294"/>
      <c r="BGE164" s="294"/>
      <c r="BGL164" s="294"/>
      <c r="BGM164" s="294"/>
      <c r="BGN164" s="294"/>
      <c r="BGO164" s="294"/>
      <c r="BGP164" s="294"/>
      <c r="BGQ164" s="294"/>
      <c r="BGR164" s="294"/>
      <c r="BGS164" s="294"/>
      <c r="BGT164" s="294"/>
      <c r="BGU164" s="294"/>
      <c r="BGV164" s="294"/>
      <c r="BGW164" s="294"/>
      <c r="BGX164" s="294"/>
      <c r="BGY164" s="294"/>
      <c r="BGZ164" s="294"/>
      <c r="BHA164" s="294"/>
      <c r="BHB164" s="294"/>
      <c r="BHC164" s="294"/>
      <c r="BHD164" s="294"/>
      <c r="BHE164" s="294"/>
      <c r="BHF164" s="294"/>
      <c r="BHG164" s="294"/>
      <c r="BHH164" s="294"/>
      <c r="BHI164" s="294"/>
      <c r="BHJ164" s="294"/>
      <c r="BHK164" s="294"/>
      <c r="BHL164" s="294"/>
      <c r="BHM164" s="294"/>
      <c r="BHN164" s="294"/>
      <c r="BHO164" s="294"/>
      <c r="BHP164" s="294"/>
      <c r="BHQ164" s="294"/>
      <c r="BHR164" s="294"/>
      <c r="BHS164" s="294"/>
      <c r="BHT164" s="294"/>
      <c r="BHU164" s="294"/>
      <c r="BHV164" s="294"/>
      <c r="BHW164" s="294"/>
      <c r="BHX164" s="294"/>
      <c r="BHY164" s="294"/>
      <c r="BHZ164" s="294"/>
      <c r="BIA164" s="294"/>
      <c r="BIB164" s="294"/>
      <c r="BIC164" s="294"/>
      <c r="BID164" s="294"/>
      <c r="BIE164" s="294"/>
      <c r="BIF164" s="294"/>
      <c r="BIG164" s="294"/>
      <c r="BIH164" s="294"/>
      <c r="BII164" s="294"/>
      <c r="BIJ164" s="294"/>
      <c r="BIK164" s="294"/>
      <c r="BIL164" s="294"/>
      <c r="BIM164" s="294"/>
      <c r="BIN164" s="294"/>
      <c r="BIO164" s="294"/>
      <c r="BIP164" s="294"/>
      <c r="BIQ164" s="294"/>
      <c r="BIR164" s="294"/>
      <c r="BIS164" s="294"/>
      <c r="BIT164" s="294"/>
      <c r="BIU164" s="294"/>
      <c r="BIV164" s="294"/>
      <c r="BIW164" s="294"/>
      <c r="BIX164" s="294"/>
      <c r="BIY164" s="294"/>
      <c r="BIZ164" s="294"/>
      <c r="BJA164" s="294"/>
      <c r="BJB164" s="294"/>
      <c r="BJC164" s="294"/>
      <c r="BJD164" s="294"/>
      <c r="BJE164" s="294"/>
      <c r="BJF164" s="294"/>
      <c r="BJG164" s="294"/>
      <c r="BJH164" s="294"/>
      <c r="BJI164" s="294"/>
      <c r="BJJ164" s="294"/>
      <c r="BJK164" s="294"/>
      <c r="BJL164" s="294"/>
      <c r="BJM164" s="294"/>
      <c r="BJN164" s="294"/>
      <c r="BJO164" s="294"/>
      <c r="BJP164" s="294"/>
      <c r="BJQ164" s="294"/>
      <c r="BJR164" s="294"/>
      <c r="BJS164" s="294"/>
      <c r="BJT164" s="294"/>
      <c r="BJU164" s="294"/>
      <c r="BJV164" s="294"/>
      <c r="BJW164" s="294"/>
      <c r="BJX164" s="294"/>
      <c r="BJY164" s="294"/>
      <c r="BJZ164" s="294"/>
      <c r="BKA164" s="294"/>
      <c r="BKB164" s="294"/>
      <c r="BKC164" s="294"/>
      <c r="BKD164" s="294"/>
      <c r="BKE164" s="294"/>
      <c r="BKF164" s="294"/>
      <c r="BKG164" s="294"/>
      <c r="BKH164" s="294"/>
      <c r="BKI164" s="294"/>
      <c r="BKJ164" s="294"/>
      <c r="BKK164" s="294"/>
      <c r="BKL164" s="294"/>
      <c r="BKM164" s="294"/>
      <c r="BKN164" s="294"/>
      <c r="BKO164" s="294"/>
      <c r="BKP164" s="294"/>
      <c r="BKQ164" s="294"/>
      <c r="BKR164" s="294"/>
      <c r="BKS164" s="294"/>
      <c r="BKT164" s="294"/>
      <c r="BKU164" s="294"/>
      <c r="BKV164" s="294"/>
      <c r="BKW164" s="294"/>
      <c r="BKX164" s="294"/>
      <c r="BKY164" s="294"/>
      <c r="BKZ164" s="294"/>
      <c r="BLA164" s="294"/>
      <c r="BLB164" s="294"/>
      <c r="BLC164" s="294"/>
      <c r="BLD164" s="294"/>
      <c r="BLE164" s="294"/>
      <c r="BLF164" s="294"/>
      <c r="BLG164" s="294"/>
      <c r="BLH164" s="294"/>
      <c r="BLI164" s="294"/>
      <c r="BLJ164" s="294"/>
      <c r="BLK164" s="294"/>
      <c r="BLL164" s="294"/>
      <c r="BLM164" s="294"/>
      <c r="BLN164" s="294"/>
      <c r="BLO164" s="294"/>
      <c r="BLP164" s="294"/>
      <c r="BLQ164" s="294"/>
      <c r="BLR164" s="294"/>
      <c r="BLS164" s="294"/>
      <c r="BLT164" s="294"/>
      <c r="BLU164" s="294"/>
      <c r="BLV164" s="294"/>
      <c r="BLW164" s="294"/>
      <c r="BLX164" s="294"/>
      <c r="BLY164" s="294"/>
      <c r="BLZ164" s="294"/>
      <c r="BMA164" s="294"/>
      <c r="BMB164" s="294"/>
      <c r="BMC164" s="294"/>
      <c r="BMD164" s="294"/>
      <c r="BME164" s="294"/>
      <c r="BMF164" s="294"/>
      <c r="BMG164" s="294"/>
      <c r="BMH164" s="294"/>
      <c r="BMI164" s="294"/>
      <c r="BMJ164" s="294"/>
      <c r="BMK164" s="294"/>
      <c r="BML164" s="294"/>
      <c r="BMM164" s="294"/>
      <c r="BMN164" s="294"/>
      <c r="BMO164" s="294"/>
      <c r="BMP164" s="294"/>
      <c r="BMQ164" s="294"/>
      <c r="BMR164" s="294"/>
      <c r="BMS164" s="294"/>
      <c r="BMT164" s="294"/>
      <c r="BMU164" s="294"/>
      <c r="BMV164" s="294"/>
      <c r="BMW164" s="294"/>
      <c r="BMX164" s="294"/>
      <c r="BMY164" s="294"/>
      <c r="BMZ164" s="294"/>
      <c r="BNA164" s="294"/>
      <c r="BNB164" s="294"/>
      <c r="BNC164" s="294"/>
      <c r="BND164" s="294"/>
      <c r="BNE164" s="294"/>
      <c r="BNF164" s="294"/>
      <c r="BNG164" s="294"/>
      <c r="BNH164" s="294"/>
      <c r="BNI164" s="294"/>
      <c r="BNJ164" s="294"/>
      <c r="BNK164" s="294"/>
      <c r="BNL164" s="294"/>
      <c r="BNM164" s="294"/>
      <c r="BNN164" s="294"/>
      <c r="BNO164" s="294"/>
      <c r="BNP164" s="294"/>
      <c r="BNQ164" s="294"/>
      <c r="BNR164" s="294"/>
      <c r="BNS164" s="294"/>
      <c r="BNT164" s="294"/>
      <c r="BNU164" s="294"/>
      <c r="BNV164" s="294"/>
      <c r="BNW164" s="294"/>
      <c r="BNX164" s="294"/>
      <c r="BNY164" s="294"/>
      <c r="BNZ164" s="294"/>
      <c r="BOA164" s="294"/>
      <c r="BOB164" s="294"/>
      <c r="BOC164" s="294"/>
      <c r="BOD164" s="294"/>
      <c r="BOE164" s="294"/>
      <c r="BOF164" s="294"/>
      <c r="BOG164" s="294"/>
      <c r="BOH164" s="294"/>
      <c r="BOI164" s="294"/>
      <c r="BOJ164" s="294"/>
      <c r="BOK164" s="294"/>
      <c r="BOL164" s="294"/>
      <c r="BOM164" s="294"/>
      <c r="BON164" s="294"/>
      <c r="BOO164" s="294"/>
      <c r="BOP164" s="294"/>
      <c r="BOQ164" s="294"/>
      <c r="BOR164" s="294"/>
      <c r="BOS164" s="294"/>
      <c r="BOT164" s="294"/>
      <c r="BOU164" s="294"/>
      <c r="BOV164" s="294"/>
      <c r="BOW164" s="294"/>
      <c r="BOX164" s="294"/>
      <c r="BOY164" s="294"/>
      <c r="BOZ164" s="294"/>
      <c r="BPA164" s="294"/>
      <c r="BPB164" s="294"/>
      <c r="BPC164" s="294"/>
      <c r="BPD164" s="294"/>
      <c r="BPE164" s="294"/>
      <c r="BPF164" s="294"/>
      <c r="BPG164" s="294"/>
      <c r="BPH164" s="294"/>
      <c r="BPI164" s="294"/>
      <c r="BPJ164" s="294"/>
      <c r="BPK164" s="294"/>
      <c r="BPL164" s="294"/>
      <c r="BPM164" s="294"/>
      <c r="BPN164" s="294"/>
      <c r="BPO164" s="294"/>
      <c r="BPP164" s="294"/>
      <c r="BPQ164" s="294"/>
      <c r="BPR164" s="294"/>
      <c r="BPS164" s="294"/>
      <c r="BPT164" s="294"/>
      <c r="BPU164" s="294"/>
      <c r="BPV164" s="294"/>
      <c r="BPW164" s="294"/>
      <c r="BPX164" s="294"/>
      <c r="BPY164" s="294"/>
      <c r="BPZ164" s="294"/>
      <c r="BQA164" s="294"/>
      <c r="BQH164" s="294"/>
      <c r="BQI164" s="294"/>
      <c r="BQJ164" s="294"/>
      <c r="BQK164" s="294"/>
      <c r="BQL164" s="294"/>
      <c r="BQM164" s="294"/>
      <c r="BQN164" s="294"/>
      <c r="BQO164" s="294"/>
      <c r="BQP164" s="294"/>
      <c r="BQQ164" s="294"/>
      <c r="BQR164" s="294"/>
      <c r="BQS164" s="294"/>
      <c r="BQT164" s="294"/>
      <c r="BQU164" s="294"/>
      <c r="BQV164" s="294"/>
      <c r="BQW164" s="294"/>
      <c r="BQX164" s="294"/>
      <c r="BQY164" s="294"/>
      <c r="BQZ164" s="294"/>
      <c r="BRA164" s="294"/>
      <c r="BRB164" s="294"/>
      <c r="BRC164" s="294"/>
      <c r="BRD164" s="294"/>
      <c r="BRE164" s="294"/>
      <c r="BRF164" s="294"/>
      <c r="BRG164" s="294"/>
      <c r="BRH164" s="294"/>
      <c r="BRI164" s="294"/>
      <c r="BRJ164" s="294"/>
      <c r="BRK164" s="294"/>
      <c r="BRL164" s="294"/>
      <c r="BRM164" s="294"/>
      <c r="BRN164" s="294"/>
      <c r="BRO164" s="294"/>
      <c r="BRP164" s="294"/>
      <c r="BRQ164" s="294"/>
      <c r="BRR164" s="294"/>
      <c r="BRS164" s="294"/>
      <c r="BRT164" s="294"/>
      <c r="BRU164" s="294"/>
      <c r="BRV164" s="294"/>
      <c r="BRW164" s="294"/>
      <c r="BRX164" s="294"/>
      <c r="BRY164" s="294"/>
      <c r="BRZ164" s="294"/>
      <c r="BSA164" s="294"/>
      <c r="BSB164" s="294"/>
      <c r="BSC164" s="294"/>
      <c r="BSD164" s="294"/>
      <c r="BSE164" s="294"/>
      <c r="BSF164" s="294"/>
      <c r="BSG164" s="294"/>
      <c r="BSH164" s="294"/>
      <c r="BSI164" s="294"/>
      <c r="BSJ164" s="294"/>
      <c r="BSK164" s="294"/>
      <c r="BSL164" s="294"/>
      <c r="BSM164" s="294"/>
      <c r="BSN164" s="294"/>
      <c r="BSO164" s="294"/>
      <c r="BSP164" s="294"/>
      <c r="BSQ164" s="294"/>
      <c r="BSR164" s="294"/>
      <c r="BSS164" s="294"/>
      <c r="BST164" s="294"/>
      <c r="BSU164" s="294"/>
      <c r="BSV164" s="294"/>
      <c r="BSW164" s="294"/>
      <c r="BSX164" s="294"/>
      <c r="BSY164" s="294"/>
      <c r="BSZ164" s="294"/>
      <c r="BTA164" s="294"/>
      <c r="BTB164" s="294"/>
      <c r="BTC164" s="294"/>
      <c r="BTD164" s="294"/>
      <c r="BTE164" s="294"/>
      <c r="BTF164" s="294"/>
      <c r="BTG164" s="294"/>
      <c r="BTH164" s="294"/>
      <c r="BTI164" s="294"/>
      <c r="BTJ164" s="294"/>
      <c r="BTK164" s="294"/>
      <c r="BTL164" s="294"/>
      <c r="BTM164" s="294"/>
      <c r="BTN164" s="294"/>
      <c r="BTO164" s="294"/>
      <c r="BTP164" s="294"/>
      <c r="BTQ164" s="294"/>
      <c r="BTR164" s="294"/>
      <c r="BTS164" s="294"/>
      <c r="BTT164" s="294"/>
      <c r="BTU164" s="294"/>
      <c r="BTV164" s="294"/>
      <c r="BTW164" s="294"/>
      <c r="BTX164" s="294"/>
      <c r="BTY164" s="294"/>
      <c r="BTZ164" s="294"/>
      <c r="BUA164" s="294"/>
      <c r="BUB164" s="294"/>
      <c r="BUC164" s="294"/>
      <c r="BUD164" s="294"/>
      <c r="BUE164" s="294"/>
      <c r="BUF164" s="294"/>
      <c r="BUG164" s="294"/>
      <c r="BUH164" s="294"/>
      <c r="BUI164" s="294"/>
      <c r="BUJ164" s="294"/>
      <c r="BUK164" s="294"/>
      <c r="BUL164" s="294"/>
      <c r="BUM164" s="294"/>
      <c r="BUN164" s="294"/>
      <c r="BUO164" s="294"/>
      <c r="BUP164" s="294"/>
      <c r="BUQ164" s="294"/>
      <c r="BUR164" s="294"/>
      <c r="BUS164" s="294"/>
      <c r="BUT164" s="294"/>
      <c r="BUU164" s="294"/>
      <c r="BUV164" s="294"/>
      <c r="BUW164" s="294"/>
      <c r="BUX164" s="294"/>
      <c r="BUY164" s="294"/>
      <c r="BUZ164" s="294"/>
      <c r="BVA164" s="294"/>
      <c r="BVB164" s="294"/>
      <c r="BVC164" s="294"/>
      <c r="BVD164" s="294"/>
      <c r="BVE164" s="294"/>
      <c r="BVF164" s="294"/>
      <c r="BVG164" s="294"/>
      <c r="BVH164" s="294"/>
      <c r="BVI164" s="294"/>
      <c r="BVJ164" s="294"/>
      <c r="BVK164" s="294"/>
      <c r="BVL164" s="294"/>
      <c r="BVM164" s="294"/>
      <c r="BVN164" s="294"/>
      <c r="BVO164" s="294"/>
      <c r="BVP164" s="294"/>
      <c r="BVQ164" s="294"/>
      <c r="BVR164" s="294"/>
      <c r="BVS164" s="294"/>
      <c r="BVT164" s="294"/>
      <c r="BVU164" s="294"/>
      <c r="BVV164" s="294"/>
      <c r="BVW164" s="294"/>
      <c r="BVX164" s="294"/>
      <c r="BVY164" s="294"/>
      <c r="BVZ164" s="294"/>
      <c r="BWA164" s="294"/>
      <c r="BWB164" s="294"/>
      <c r="BWC164" s="294"/>
      <c r="BWD164" s="294"/>
      <c r="BWE164" s="294"/>
      <c r="BWF164" s="294"/>
      <c r="BWG164" s="294"/>
      <c r="BWH164" s="294"/>
      <c r="BWI164" s="294"/>
      <c r="BWJ164" s="294"/>
      <c r="BWK164" s="294"/>
      <c r="BWL164" s="294"/>
      <c r="BWM164" s="294"/>
      <c r="BWN164" s="294"/>
      <c r="BWO164" s="294"/>
      <c r="BWP164" s="294"/>
      <c r="BWQ164" s="294"/>
      <c r="BWR164" s="294"/>
      <c r="BWS164" s="294"/>
      <c r="BWT164" s="294"/>
      <c r="BWU164" s="294"/>
      <c r="BWV164" s="294"/>
      <c r="BWW164" s="294"/>
      <c r="BWX164" s="294"/>
      <c r="BWY164" s="294"/>
      <c r="BWZ164" s="294"/>
      <c r="BXA164" s="294"/>
      <c r="BXB164" s="294"/>
      <c r="BXC164" s="294"/>
      <c r="BXD164" s="294"/>
      <c r="BXE164" s="294"/>
      <c r="BXF164" s="294"/>
      <c r="BXG164" s="294"/>
      <c r="BXH164" s="294"/>
      <c r="BXI164" s="294"/>
      <c r="BXJ164" s="294"/>
      <c r="BXK164" s="294"/>
      <c r="BXL164" s="294"/>
      <c r="BXM164" s="294"/>
      <c r="BXN164" s="294"/>
      <c r="BXO164" s="294"/>
      <c r="BXP164" s="294"/>
      <c r="BXQ164" s="294"/>
      <c r="BXR164" s="294"/>
      <c r="BXS164" s="294"/>
      <c r="BXT164" s="294"/>
      <c r="BXU164" s="294"/>
      <c r="BXV164" s="294"/>
      <c r="BXW164" s="294"/>
      <c r="BXX164" s="294"/>
      <c r="BXY164" s="294"/>
      <c r="BXZ164" s="294"/>
      <c r="BYA164" s="294"/>
      <c r="BYB164" s="294"/>
      <c r="BYC164" s="294"/>
      <c r="BYD164" s="294"/>
      <c r="BYE164" s="294"/>
      <c r="BYF164" s="294"/>
      <c r="BYG164" s="294"/>
      <c r="BYH164" s="294"/>
      <c r="BYI164" s="294"/>
      <c r="BYJ164" s="294"/>
      <c r="BYK164" s="294"/>
      <c r="BYL164" s="294"/>
      <c r="BYM164" s="294"/>
      <c r="BYN164" s="294"/>
      <c r="BYO164" s="294"/>
      <c r="BYP164" s="294"/>
      <c r="BYQ164" s="294"/>
      <c r="BYR164" s="294"/>
      <c r="BYS164" s="294"/>
      <c r="BYT164" s="294"/>
      <c r="BYU164" s="294"/>
      <c r="BYV164" s="294"/>
      <c r="BYW164" s="294"/>
      <c r="BYX164" s="294"/>
      <c r="BYY164" s="294"/>
      <c r="BYZ164" s="294"/>
      <c r="BZA164" s="294"/>
      <c r="BZB164" s="294"/>
      <c r="BZC164" s="294"/>
      <c r="BZD164" s="294"/>
      <c r="BZE164" s="294"/>
      <c r="BZF164" s="294"/>
      <c r="BZG164" s="294"/>
      <c r="BZH164" s="294"/>
      <c r="BZI164" s="294"/>
      <c r="BZJ164" s="294"/>
      <c r="BZK164" s="294"/>
      <c r="BZL164" s="294"/>
      <c r="BZM164" s="294"/>
      <c r="BZN164" s="294"/>
      <c r="BZO164" s="294"/>
      <c r="BZP164" s="294"/>
      <c r="BZQ164" s="294"/>
      <c r="BZR164" s="294"/>
      <c r="BZS164" s="294"/>
      <c r="BZT164" s="294"/>
      <c r="BZU164" s="294"/>
      <c r="BZV164" s="294"/>
      <c r="BZW164" s="294"/>
      <c r="CAD164" s="294"/>
      <c r="CAE164" s="294"/>
      <c r="CAF164" s="294"/>
      <c r="CAG164" s="294"/>
      <c r="CAH164" s="294"/>
      <c r="CAI164" s="294"/>
      <c r="CAJ164" s="294"/>
      <c r="CAK164" s="294"/>
      <c r="CAL164" s="294"/>
      <c r="CAM164" s="294"/>
      <c r="CAN164" s="294"/>
      <c r="CAO164" s="294"/>
      <c r="CAP164" s="294"/>
      <c r="CAQ164" s="294"/>
      <c r="CAR164" s="294"/>
      <c r="CAS164" s="294"/>
      <c r="CAT164" s="294"/>
      <c r="CAU164" s="294"/>
      <c r="CAV164" s="294"/>
      <c r="CAW164" s="294"/>
      <c r="CAX164" s="294"/>
      <c r="CAY164" s="294"/>
      <c r="CAZ164" s="294"/>
      <c r="CBA164" s="294"/>
      <c r="CBB164" s="294"/>
      <c r="CBC164" s="294"/>
      <c r="CBD164" s="294"/>
      <c r="CBE164" s="294"/>
      <c r="CBF164" s="294"/>
      <c r="CBG164" s="294"/>
      <c r="CBH164" s="294"/>
      <c r="CBI164" s="294"/>
      <c r="CBJ164" s="294"/>
      <c r="CBK164" s="294"/>
      <c r="CBL164" s="294"/>
      <c r="CBM164" s="294"/>
      <c r="CBN164" s="294"/>
      <c r="CBO164" s="294"/>
      <c r="CBP164" s="294"/>
      <c r="CBQ164" s="294"/>
      <c r="CBR164" s="294"/>
      <c r="CBS164" s="294"/>
      <c r="CBT164" s="294"/>
      <c r="CBU164" s="294"/>
      <c r="CBV164" s="294"/>
      <c r="CBW164" s="294"/>
      <c r="CBX164" s="294"/>
      <c r="CBY164" s="294"/>
      <c r="CBZ164" s="294"/>
      <c r="CCA164" s="294"/>
      <c r="CCB164" s="294"/>
      <c r="CCC164" s="294"/>
      <c r="CCD164" s="294"/>
      <c r="CCE164" s="294"/>
      <c r="CCF164" s="294"/>
      <c r="CCG164" s="294"/>
      <c r="CCH164" s="294"/>
      <c r="CCI164" s="294"/>
      <c r="CCJ164" s="294"/>
      <c r="CCK164" s="294"/>
      <c r="CCL164" s="294"/>
      <c r="CCM164" s="294"/>
      <c r="CCN164" s="294"/>
      <c r="CCO164" s="294"/>
      <c r="CCP164" s="294"/>
      <c r="CCQ164" s="294"/>
      <c r="CCR164" s="294"/>
      <c r="CCS164" s="294"/>
      <c r="CCT164" s="294"/>
      <c r="CCU164" s="294"/>
      <c r="CCV164" s="294"/>
      <c r="CCW164" s="294"/>
      <c r="CCX164" s="294"/>
      <c r="CCY164" s="294"/>
      <c r="CCZ164" s="294"/>
      <c r="CDA164" s="294"/>
      <c r="CDB164" s="294"/>
      <c r="CDC164" s="294"/>
      <c r="CDD164" s="294"/>
      <c r="CDE164" s="294"/>
      <c r="CDF164" s="294"/>
      <c r="CDG164" s="294"/>
      <c r="CDH164" s="294"/>
      <c r="CDI164" s="294"/>
      <c r="CDJ164" s="294"/>
      <c r="CDK164" s="294"/>
      <c r="CDL164" s="294"/>
      <c r="CDM164" s="294"/>
      <c r="CDN164" s="294"/>
      <c r="CDO164" s="294"/>
      <c r="CDP164" s="294"/>
      <c r="CDQ164" s="294"/>
      <c r="CDR164" s="294"/>
      <c r="CDS164" s="294"/>
      <c r="CDT164" s="294"/>
      <c r="CDU164" s="294"/>
      <c r="CDV164" s="294"/>
      <c r="CDW164" s="294"/>
      <c r="CDX164" s="294"/>
      <c r="CDY164" s="294"/>
      <c r="CDZ164" s="294"/>
      <c r="CEA164" s="294"/>
      <c r="CEB164" s="294"/>
      <c r="CEC164" s="294"/>
      <c r="CED164" s="294"/>
      <c r="CEE164" s="294"/>
      <c r="CEF164" s="294"/>
      <c r="CEG164" s="294"/>
      <c r="CEH164" s="294"/>
      <c r="CEI164" s="294"/>
      <c r="CEJ164" s="294"/>
      <c r="CEK164" s="294"/>
      <c r="CEL164" s="294"/>
      <c r="CEM164" s="294"/>
      <c r="CEN164" s="294"/>
      <c r="CEO164" s="294"/>
      <c r="CEP164" s="294"/>
      <c r="CEQ164" s="294"/>
      <c r="CER164" s="294"/>
      <c r="CES164" s="294"/>
      <c r="CET164" s="294"/>
      <c r="CEU164" s="294"/>
      <c r="CEV164" s="294"/>
      <c r="CEW164" s="294"/>
      <c r="CEX164" s="294"/>
      <c r="CEY164" s="294"/>
      <c r="CEZ164" s="294"/>
      <c r="CFA164" s="294"/>
      <c r="CFB164" s="294"/>
      <c r="CFC164" s="294"/>
      <c r="CFD164" s="294"/>
      <c r="CFE164" s="294"/>
      <c r="CFF164" s="294"/>
      <c r="CFG164" s="294"/>
      <c r="CFH164" s="294"/>
      <c r="CFI164" s="294"/>
      <c r="CFJ164" s="294"/>
      <c r="CFK164" s="294"/>
      <c r="CFL164" s="294"/>
      <c r="CFM164" s="294"/>
      <c r="CFN164" s="294"/>
      <c r="CFO164" s="294"/>
      <c r="CFP164" s="294"/>
      <c r="CFQ164" s="294"/>
      <c r="CFR164" s="294"/>
      <c r="CFS164" s="294"/>
      <c r="CFT164" s="294"/>
      <c r="CFU164" s="294"/>
      <c r="CFV164" s="294"/>
      <c r="CFW164" s="294"/>
      <c r="CFX164" s="294"/>
      <c r="CFY164" s="294"/>
      <c r="CFZ164" s="294"/>
      <c r="CGA164" s="294"/>
      <c r="CGB164" s="294"/>
      <c r="CGC164" s="294"/>
      <c r="CGD164" s="294"/>
      <c r="CGE164" s="294"/>
      <c r="CGF164" s="294"/>
      <c r="CGG164" s="294"/>
      <c r="CGH164" s="294"/>
      <c r="CGI164" s="294"/>
      <c r="CGJ164" s="294"/>
      <c r="CGK164" s="294"/>
      <c r="CGL164" s="294"/>
      <c r="CGM164" s="294"/>
      <c r="CGN164" s="294"/>
      <c r="CGO164" s="294"/>
      <c r="CGP164" s="294"/>
      <c r="CGQ164" s="294"/>
      <c r="CGR164" s="294"/>
      <c r="CGS164" s="294"/>
      <c r="CGT164" s="294"/>
      <c r="CGU164" s="294"/>
      <c r="CGV164" s="294"/>
      <c r="CGW164" s="294"/>
      <c r="CGX164" s="294"/>
      <c r="CGY164" s="294"/>
      <c r="CGZ164" s="294"/>
      <c r="CHA164" s="294"/>
      <c r="CHB164" s="294"/>
      <c r="CHC164" s="294"/>
      <c r="CHD164" s="294"/>
      <c r="CHE164" s="294"/>
      <c r="CHF164" s="294"/>
      <c r="CHG164" s="294"/>
      <c r="CHH164" s="294"/>
      <c r="CHI164" s="294"/>
      <c r="CHJ164" s="294"/>
      <c r="CHK164" s="294"/>
      <c r="CHL164" s="294"/>
      <c r="CHM164" s="294"/>
      <c r="CHN164" s="294"/>
      <c r="CHO164" s="294"/>
      <c r="CHP164" s="294"/>
      <c r="CHQ164" s="294"/>
      <c r="CHR164" s="294"/>
      <c r="CHS164" s="294"/>
      <c r="CHT164" s="294"/>
      <c r="CHU164" s="294"/>
      <c r="CHV164" s="294"/>
      <c r="CHW164" s="294"/>
      <c r="CHX164" s="294"/>
      <c r="CHY164" s="294"/>
      <c r="CHZ164" s="294"/>
      <c r="CIA164" s="294"/>
      <c r="CIB164" s="294"/>
      <c r="CIC164" s="294"/>
      <c r="CID164" s="294"/>
      <c r="CIE164" s="294"/>
      <c r="CIF164" s="294"/>
      <c r="CIG164" s="294"/>
      <c r="CIH164" s="294"/>
      <c r="CII164" s="294"/>
      <c r="CIJ164" s="294"/>
      <c r="CIK164" s="294"/>
      <c r="CIL164" s="294"/>
      <c r="CIM164" s="294"/>
      <c r="CIN164" s="294"/>
      <c r="CIO164" s="294"/>
      <c r="CIP164" s="294"/>
      <c r="CIQ164" s="294"/>
      <c r="CIR164" s="294"/>
      <c r="CIS164" s="294"/>
      <c r="CIT164" s="294"/>
      <c r="CIU164" s="294"/>
      <c r="CIV164" s="294"/>
      <c r="CIW164" s="294"/>
      <c r="CIX164" s="294"/>
      <c r="CIY164" s="294"/>
      <c r="CIZ164" s="294"/>
      <c r="CJA164" s="294"/>
      <c r="CJB164" s="294"/>
      <c r="CJC164" s="294"/>
      <c r="CJD164" s="294"/>
      <c r="CJE164" s="294"/>
      <c r="CJF164" s="294"/>
      <c r="CJG164" s="294"/>
      <c r="CJH164" s="294"/>
      <c r="CJI164" s="294"/>
      <c r="CJJ164" s="294"/>
      <c r="CJK164" s="294"/>
      <c r="CJL164" s="294"/>
      <c r="CJM164" s="294"/>
      <c r="CJN164" s="294"/>
      <c r="CJO164" s="294"/>
      <c r="CJP164" s="294"/>
      <c r="CJQ164" s="294"/>
      <c r="CJR164" s="294"/>
      <c r="CJS164" s="294"/>
      <c r="CJZ164" s="294"/>
      <c r="CKA164" s="294"/>
      <c r="CKB164" s="294"/>
      <c r="CKC164" s="294"/>
      <c r="CKD164" s="294"/>
      <c r="CKE164" s="294"/>
      <c r="CKF164" s="294"/>
      <c r="CKG164" s="294"/>
      <c r="CKH164" s="294"/>
      <c r="CKI164" s="294"/>
      <c r="CKJ164" s="294"/>
      <c r="CKK164" s="294"/>
      <c r="CKL164" s="294"/>
      <c r="CKM164" s="294"/>
      <c r="CKN164" s="294"/>
      <c r="CKO164" s="294"/>
      <c r="CKP164" s="294"/>
      <c r="CKQ164" s="294"/>
      <c r="CKR164" s="294"/>
      <c r="CKS164" s="294"/>
      <c r="CKT164" s="294"/>
      <c r="CKU164" s="294"/>
      <c r="CKV164" s="294"/>
      <c r="CKW164" s="294"/>
      <c r="CKX164" s="294"/>
      <c r="CKY164" s="294"/>
      <c r="CKZ164" s="294"/>
      <c r="CLA164" s="294"/>
      <c r="CLB164" s="294"/>
      <c r="CLC164" s="294"/>
      <c r="CLD164" s="294"/>
      <c r="CLE164" s="294"/>
      <c r="CLF164" s="294"/>
      <c r="CLG164" s="294"/>
      <c r="CLH164" s="294"/>
      <c r="CLI164" s="294"/>
      <c r="CLJ164" s="294"/>
      <c r="CLK164" s="294"/>
      <c r="CLL164" s="294"/>
      <c r="CLM164" s="294"/>
      <c r="CLN164" s="294"/>
      <c r="CLO164" s="294"/>
      <c r="CLP164" s="294"/>
      <c r="CLQ164" s="294"/>
      <c r="CLR164" s="294"/>
      <c r="CLS164" s="294"/>
      <c r="CLT164" s="294"/>
      <c r="CLU164" s="294"/>
      <c r="CLV164" s="294"/>
      <c r="CLW164" s="294"/>
      <c r="CLX164" s="294"/>
      <c r="CLY164" s="294"/>
      <c r="CLZ164" s="294"/>
      <c r="CMA164" s="294"/>
      <c r="CMB164" s="294"/>
      <c r="CMC164" s="294"/>
      <c r="CMD164" s="294"/>
      <c r="CME164" s="294"/>
      <c r="CMF164" s="294"/>
      <c r="CMG164" s="294"/>
      <c r="CMH164" s="294"/>
      <c r="CMI164" s="294"/>
      <c r="CMJ164" s="294"/>
      <c r="CMK164" s="294"/>
      <c r="CML164" s="294"/>
      <c r="CMM164" s="294"/>
      <c r="CMN164" s="294"/>
      <c r="CMO164" s="294"/>
      <c r="CMP164" s="294"/>
      <c r="CMQ164" s="294"/>
      <c r="CMR164" s="294"/>
      <c r="CMS164" s="294"/>
      <c r="CMT164" s="294"/>
      <c r="CMU164" s="294"/>
      <c r="CMV164" s="294"/>
      <c r="CMW164" s="294"/>
      <c r="CMX164" s="294"/>
      <c r="CMY164" s="294"/>
      <c r="CMZ164" s="294"/>
      <c r="CNA164" s="294"/>
      <c r="CNB164" s="294"/>
      <c r="CNC164" s="294"/>
      <c r="CND164" s="294"/>
      <c r="CNE164" s="294"/>
      <c r="CNF164" s="294"/>
      <c r="CNG164" s="294"/>
      <c r="CNH164" s="294"/>
      <c r="CNI164" s="294"/>
      <c r="CNJ164" s="294"/>
      <c r="CNK164" s="294"/>
      <c r="CNL164" s="294"/>
      <c r="CNM164" s="294"/>
      <c r="CNN164" s="294"/>
      <c r="CNO164" s="294"/>
      <c r="CNP164" s="294"/>
      <c r="CNQ164" s="294"/>
      <c r="CNR164" s="294"/>
      <c r="CNS164" s="294"/>
      <c r="CNT164" s="294"/>
      <c r="CNU164" s="294"/>
      <c r="CNV164" s="294"/>
      <c r="CNW164" s="294"/>
      <c r="CNX164" s="294"/>
      <c r="CNY164" s="294"/>
      <c r="CNZ164" s="294"/>
      <c r="COA164" s="294"/>
      <c r="COB164" s="294"/>
      <c r="COC164" s="294"/>
      <c r="COD164" s="294"/>
      <c r="COE164" s="294"/>
      <c r="COF164" s="294"/>
      <c r="COG164" s="294"/>
      <c r="COH164" s="294"/>
      <c r="COI164" s="294"/>
      <c r="COJ164" s="294"/>
      <c r="COK164" s="294"/>
      <c r="COL164" s="294"/>
      <c r="COM164" s="294"/>
      <c r="CON164" s="294"/>
      <c r="COO164" s="294"/>
      <c r="COP164" s="294"/>
      <c r="COQ164" s="294"/>
      <c r="COR164" s="294"/>
      <c r="COS164" s="294"/>
      <c r="COT164" s="294"/>
      <c r="COU164" s="294"/>
      <c r="COV164" s="294"/>
      <c r="COW164" s="294"/>
      <c r="COX164" s="294"/>
      <c r="COY164" s="294"/>
      <c r="COZ164" s="294"/>
      <c r="CPA164" s="294"/>
      <c r="CPB164" s="294"/>
      <c r="CPC164" s="294"/>
      <c r="CPD164" s="294"/>
      <c r="CPE164" s="294"/>
      <c r="CPF164" s="294"/>
      <c r="CPG164" s="294"/>
      <c r="CPH164" s="294"/>
      <c r="CPI164" s="294"/>
      <c r="CPJ164" s="294"/>
      <c r="CPK164" s="294"/>
      <c r="CPL164" s="294"/>
      <c r="CPM164" s="294"/>
      <c r="CPN164" s="294"/>
      <c r="CPO164" s="294"/>
      <c r="CPP164" s="294"/>
      <c r="CPQ164" s="294"/>
      <c r="CPR164" s="294"/>
      <c r="CPS164" s="294"/>
      <c r="CPT164" s="294"/>
      <c r="CPU164" s="294"/>
      <c r="CPV164" s="294"/>
      <c r="CPW164" s="294"/>
      <c r="CPX164" s="294"/>
      <c r="CPY164" s="294"/>
      <c r="CPZ164" s="294"/>
      <c r="CQA164" s="294"/>
      <c r="CQB164" s="294"/>
      <c r="CQC164" s="294"/>
      <c r="CQD164" s="294"/>
      <c r="CQE164" s="294"/>
      <c r="CQF164" s="294"/>
      <c r="CQG164" s="294"/>
      <c r="CQH164" s="294"/>
      <c r="CQI164" s="294"/>
      <c r="CQJ164" s="294"/>
      <c r="CQK164" s="294"/>
      <c r="CQL164" s="294"/>
      <c r="CQM164" s="294"/>
      <c r="CQN164" s="294"/>
      <c r="CQO164" s="294"/>
      <c r="CQP164" s="294"/>
      <c r="CQQ164" s="294"/>
      <c r="CQR164" s="294"/>
      <c r="CQS164" s="294"/>
      <c r="CQT164" s="294"/>
      <c r="CQU164" s="294"/>
      <c r="CQV164" s="294"/>
      <c r="CQW164" s="294"/>
      <c r="CQX164" s="294"/>
      <c r="CQY164" s="294"/>
      <c r="CQZ164" s="294"/>
      <c r="CRA164" s="294"/>
      <c r="CRB164" s="294"/>
      <c r="CRC164" s="294"/>
      <c r="CRD164" s="294"/>
      <c r="CRE164" s="294"/>
      <c r="CRF164" s="294"/>
      <c r="CRG164" s="294"/>
      <c r="CRH164" s="294"/>
      <c r="CRI164" s="294"/>
      <c r="CRJ164" s="294"/>
      <c r="CRK164" s="294"/>
      <c r="CRL164" s="294"/>
      <c r="CRM164" s="294"/>
      <c r="CRN164" s="294"/>
      <c r="CRO164" s="294"/>
      <c r="CRP164" s="294"/>
      <c r="CRQ164" s="294"/>
      <c r="CRR164" s="294"/>
      <c r="CRS164" s="294"/>
      <c r="CRT164" s="294"/>
      <c r="CRU164" s="294"/>
      <c r="CRV164" s="294"/>
      <c r="CRW164" s="294"/>
      <c r="CRX164" s="294"/>
      <c r="CRY164" s="294"/>
      <c r="CRZ164" s="294"/>
      <c r="CSA164" s="294"/>
      <c r="CSB164" s="294"/>
      <c r="CSC164" s="294"/>
      <c r="CSD164" s="294"/>
      <c r="CSE164" s="294"/>
      <c r="CSF164" s="294"/>
      <c r="CSG164" s="294"/>
      <c r="CSH164" s="294"/>
      <c r="CSI164" s="294"/>
      <c r="CSJ164" s="294"/>
      <c r="CSK164" s="294"/>
      <c r="CSL164" s="294"/>
      <c r="CSM164" s="294"/>
      <c r="CSN164" s="294"/>
      <c r="CSO164" s="294"/>
      <c r="CSP164" s="294"/>
      <c r="CSQ164" s="294"/>
      <c r="CSR164" s="294"/>
      <c r="CSS164" s="294"/>
      <c r="CST164" s="294"/>
      <c r="CSU164" s="294"/>
      <c r="CSV164" s="294"/>
      <c r="CSW164" s="294"/>
      <c r="CSX164" s="294"/>
      <c r="CSY164" s="294"/>
      <c r="CSZ164" s="294"/>
      <c r="CTA164" s="294"/>
      <c r="CTB164" s="294"/>
      <c r="CTC164" s="294"/>
      <c r="CTD164" s="294"/>
      <c r="CTE164" s="294"/>
      <c r="CTF164" s="294"/>
      <c r="CTG164" s="294"/>
      <c r="CTH164" s="294"/>
      <c r="CTI164" s="294"/>
      <c r="CTJ164" s="294"/>
      <c r="CTK164" s="294"/>
      <c r="CTL164" s="294"/>
      <c r="CTM164" s="294"/>
      <c r="CTN164" s="294"/>
      <c r="CTO164" s="294"/>
      <c r="CTV164" s="294"/>
      <c r="CTW164" s="294"/>
      <c r="CTX164" s="294"/>
      <c r="CTY164" s="294"/>
      <c r="CTZ164" s="294"/>
      <c r="CUA164" s="294"/>
      <c r="CUB164" s="294"/>
      <c r="CUC164" s="294"/>
      <c r="CUD164" s="294"/>
      <c r="CUE164" s="294"/>
      <c r="CUF164" s="294"/>
      <c r="CUG164" s="294"/>
      <c r="CUH164" s="294"/>
      <c r="CUI164" s="294"/>
      <c r="CUJ164" s="294"/>
      <c r="CUK164" s="294"/>
      <c r="CUL164" s="294"/>
      <c r="CUM164" s="294"/>
      <c r="CUN164" s="294"/>
      <c r="CUO164" s="294"/>
      <c r="CUP164" s="294"/>
      <c r="CUQ164" s="294"/>
      <c r="CUR164" s="294"/>
      <c r="CUS164" s="294"/>
      <c r="CUT164" s="294"/>
      <c r="CUU164" s="294"/>
      <c r="CUV164" s="294"/>
      <c r="CUW164" s="294"/>
      <c r="CUX164" s="294"/>
      <c r="CUY164" s="294"/>
      <c r="CUZ164" s="294"/>
      <c r="CVA164" s="294"/>
      <c r="CVB164" s="294"/>
      <c r="CVC164" s="294"/>
      <c r="CVD164" s="294"/>
      <c r="CVE164" s="294"/>
      <c r="CVF164" s="294"/>
      <c r="CVG164" s="294"/>
      <c r="CVH164" s="294"/>
      <c r="CVI164" s="294"/>
      <c r="CVJ164" s="294"/>
      <c r="CVK164" s="294"/>
      <c r="CVL164" s="294"/>
      <c r="CVM164" s="294"/>
      <c r="CVN164" s="294"/>
      <c r="CVO164" s="294"/>
      <c r="CVP164" s="294"/>
      <c r="CVQ164" s="294"/>
      <c r="CVR164" s="294"/>
      <c r="CVS164" s="294"/>
      <c r="CVT164" s="294"/>
      <c r="CVU164" s="294"/>
      <c r="CVV164" s="294"/>
      <c r="CVW164" s="294"/>
      <c r="CVX164" s="294"/>
      <c r="CVY164" s="294"/>
      <c r="CVZ164" s="294"/>
      <c r="CWA164" s="294"/>
      <c r="CWB164" s="294"/>
      <c r="CWC164" s="294"/>
      <c r="CWD164" s="294"/>
      <c r="CWE164" s="294"/>
      <c r="CWF164" s="294"/>
      <c r="CWG164" s="294"/>
      <c r="CWH164" s="294"/>
      <c r="CWI164" s="294"/>
      <c r="CWJ164" s="294"/>
      <c r="CWK164" s="294"/>
      <c r="CWL164" s="294"/>
      <c r="CWM164" s="294"/>
      <c r="CWN164" s="294"/>
      <c r="CWO164" s="294"/>
      <c r="CWP164" s="294"/>
      <c r="CWQ164" s="294"/>
      <c r="CWR164" s="294"/>
      <c r="CWS164" s="294"/>
      <c r="CWT164" s="294"/>
      <c r="CWU164" s="294"/>
      <c r="CWV164" s="294"/>
      <c r="CWW164" s="294"/>
      <c r="CWX164" s="294"/>
      <c r="CWY164" s="294"/>
      <c r="CWZ164" s="294"/>
      <c r="CXA164" s="294"/>
      <c r="CXB164" s="294"/>
      <c r="CXC164" s="294"/>
      <c r="CXD164" s="294"/>
      <c r="CXE164" s="294"/>
      <c r="CXF164" s="294"/>
      <c r="CXG164" s="294"/>
      <c r="CXH164" s="294"/>
      <c r="CXI164" s="294"/>
      <c r="CXJ164" s="294"/>
      <c r="CXK164" s="294"/>
      <c r="CXL164" s="294"/>
      <c r="CXM164" s="294"/>
      <c r="CXN164" s="294"/>
      <c r="CXO164" s="294"/>
      <c r="CXP164" s="294"/>
      <c r="CXQ164" s="294"/>
      <c r="CXR164" s="294"/>
      <c r="CXS164" s="294"/>
      <c r="CXT164" s="294"/>
      <c r="CXU164" s="294"/>
      <c r="CXV164" s="294"/>
      <c r="CXW164" s="294"/>
      <c r="CXX164" s="294"/>
      <c r="CXY164" s="294"/>
      <c r="CXZ164" s="294"/>
      <c r="CYA164" s="294"/>
      <c r="CYB164" s="294"/>
      <c r="CYC164" s="294"/>
      <c r="CYD164" s="294"/>
      <c r="CYE164" s="294"/>
      <c r="CYF164" s="294"/>
      <c r="CYG164" s="294"/>
      <c r="CYH164" s="294"/>
      <c r="CYI164" s="294"/>
      <c r="CYJ164" s="294"/>
      <c r="CYK164" s="294"/>
      <c r="CYL164" s="294"/>
      <c r="CYM164" s="294"/>
      <c r="CYN164" s="294"/>
      <c r="CYO164" s="294"/>
      <c r="CYP164" s="294"/>
      <c r="CYQ164" s="294"/>
      <c r="CYR164" s="294"/>
      <c r="CYS164" s="294"/>
      <c r="CYT164" s="294"/>
      <c r="CYU164" s="294"/>
      <c r="CYV164" s="294"/>
      <c r="CYW164" s="294"/>
      <c r="CYX164" s="294"/>
      <c r="CYY164" s="294"/>
      <c r="CYZ164" s="294"/>
      <c r="CZA164" s="294"/>
      <c r="CZB164" s="294"/>
      <c r="CZC164" s="294"/>
      <c r="CZD164" s="294"/>
      <c r="CZE164" s="294"/>
      <c r="CZF164" s="294"/>
      <c r="CZG164" s="294"/>
      <c r="CZH164" s="294"/>
      <c r="CZI164" s="294"/>
      <c r="CZJ164" s="294"/>
      <c r="CZK164" s="294"/>
      <c r="CZL164" s="294"/>
      <c r="CZM164" s="294"/>
      <c r="CZN164" s="294"/>
      <c r="CZO164" s="294"/>
      <c r="CZP164" s="294"/>
      <c r="CZQ164" s="294"/>
      <c r="CZR164" s="294"/>
      <c r="CZS164" s="294"/>
      <c r="CZT164" s="294"/>
      <c r="CZU164" s="294"/>
      <c r="CZV164" s="294"/>
      <c r="CZW164" s="294"/>
      <c r="CZX164" s="294"/>
      <c r="CZY164" s="294"/>
      <c r="CZZ164" s="294"/>
      <c r="DAA164" s="294"/>
      <c r="DAB164" s="294"/>
      <c r="DAC164" s="294"/>
      <c r="DAD164" s="294"/>
      <c r="DAE164" s="294"/>
      <c r="DAF164" s="294"/>
      <c r="DAG164" s="294"/>
      <c r="DAH164" s="294"/>
      <c r="DAI164" s="294"/>
      <c r="DAJ164" s="294"/>
      <c r="DAK164" s="294"/>
      <c r="DAL164" s="294"/>
      <c r="DAM164" s="294"/>
      <c r="DAN164" s="294"/>
      <c r="DAO164" s="294"/>
      <c r="DAP164" s="294"/>
      <c r="DAQ164" s="294"/>
      <c r="DAR164" s="294"/>
      <c r="DAS164" s="294"/>
      <c r="DAT164" s="294"/>
      <c r="DAU164" s="294"/>
      <c r="DAV164" s="294"/>
      <c r="DAW164" s="294"/>
      <c r="DAX164" s="294"/>
      <c r="DAY164" s="294"/>
      <c r="DAZ164" s="294"/>
      <c r="DBA164" s="294"/>
      <c r="DBB164" s="294"/>
      <c r="DBC164" s="294"/>
      <c r="DBD164" s="294"/>
      <c r="DBE164" s="294"/>
      <c r="DBF164" s="294"/>
      <c r="DBG164" s="294"/>
      <c r="DBH164" s="294"/>
      <c r="DBI164" s="294"/>
      <c r="DBJ164" s="294"/>
      <c r="DBK164" s="294"/>
      <c r="DBL164" s="294"/>
      <c r="DBM164" s="294"/>
      <c r="DBN164" s="294"/>
      <c r="DBO164" s="294"/>
      <c r="DBP164" s="294"/>
      <c r="DBQ164" s="294"/>
      <c r="DBR164" s="294"/>
      <c r="DBS164" s="294"/>
      <c r="DBT164" s="294"/>
      <c r="DBU164" s="294"/>
      <c r="DBV164" s="294"/>
      <c r="DBW164" s="294"/>
      <c r="DBX164" s="294"/>
      <c r="DBY164" s="294"/>
      <c r="DBZ164" s="294"/>
      <c r="DCA164" s="294"/>
      <c r="DCB164" s="294"/>
      <c r="DCC164" s="294"/>
      <c r="DCD164" s="294"/>
      <c r="DCE164" s="294"/>
      <c r="DCF164" s="294"/>
      <c r="DCG164" s="294"/>
      <c r="DCH164" s="294"/>
      <c r="DCI164" s="294"/>
      <c r="DCJ164" s="294"/>
      <c r="DCK164" s="294"/>
      <c r="DCL164" s="294"/>
      <c r="DCM164" s="294"/>
      <c r="DCN164" s="294"/>
      <c r="DCO164" s="294"/>
      <c r="DCP164" s="294"/>
      <c r="DCQ164" s="294"/>
      <c r="DCR164" s="294"/>
      <c r="DCS164" s="294"/>
      <c r="DCT164" s="294"/>
      <c r="DCU164" s="294"/>
      <c r="DCV164" s="294"/>
      <c r="DCW164" s="294"/>
      <c r="DCX164" s="294"/>
      <c r="DCY164" s="294"/>
      <c r="DCZ164" s="294"/>
      <c r="DDA164" s="294"/>
      <c r="DDB164" s="294"/>
      <c r="DDC164" s="294"/>
      <c r="DDD164" s="294"/>
      <c r="DDE164" s="294"/>
      <c r="DDF164" s="294"/>
      <c r="DDG164" s="294"/>
      <c r="DDH164" s="294"/>
      <c r="DDI164" s="294"/>
      <c r="DDJ164" s="294"/>
      <c r="DDK164" s="294"/>
      <c r="DDR164" s="294"/>
      <c r="DDS164" s="294"/>
      <c r="DDT164" s="294"/>
      <c r="DDU164" s="294"/>
      <c r="DDV164" s="294"/>
      <c r="DDW164" s="294"/>
      <c r="DDX164" s="294"/>
      <c r="DDY164" s="294"/>
      <c r="DDZ164" s="294"/>
      <c r="DEA164" s="294"/>
      <c r="DEB164" s="294"/>
      <c r="DEC164" s="294"/>
      <c r="DED164" s="294"/>
      <c r="DEE164" s="294"/>
      <c r="DEF164" s="294"/>
      <c r="DEG164" s="294"/>
      <c r="DEH164" s="294"/>
      <c r="DEI164" s="294"/>
      <c r="DEJ164" s="294"/>
      <c r="DEK164" s="294"/>
      <c r="DEL164" s="294"/>
      <c r="DEM164" s="294"/>
      <c r="DEN164" s="294"/>
      <c r="DEO164" s="294"/>
      <c r="DEP164" s="294"/>
      <c r="DEQ164" s="294"/>
      <c r="DER164" s="294"/>
      <c r="DES164" s="294"/>
      <c r="DET164" s="294"/>
      <c r="DEU164" s="294"/>
      <c r="DEV164" s="294"/>
      <c r="DEW164" s="294"/>
      <c r="DEX164" s="294"/>
      <c r="DEY164" s="294"/>
      <c r="DEZ164" s="294"/>
      <c r="DFA164" s="294"/>
      <c r="DFB164" s="294"/>
      <c r="DFC164" s="294"/>
      <c r="DFD164" s="294"/>
      <c r="DFE164" s="294"/>
      <c r="DFF164" s="294"/>
      <c r="DFG164" s="294"/>
      <c r="DFH164" s="294"/>
      <c r="DFI164" s="294"/>
      <c r="DFJ164" s="294"/>
      <c r="DFK164" s="294"/>
      <c r="DFL164" s="294"/>
      <c r="DFM164" s="294"/>
      <c r="DFN164" s="294"/>
      <c r="DFO164" s="294"/>
      <c r="DFP164" s="294"/>
      <c r="DFQ164" s="294"/>
      <c r="DFR164" s="294"/>
      <c r="DFS164" s="294"/>
      <c r="DFT164" s="294"/>
      <c r="DFU164" s="294"/>
      <c r="DFV164" s="294"/>
      <c r="DFW164" s="294"/>
      <c r="DFX164" s="294"/>
      <c r="DFY164" s="294"/>
      <c r="DFZ164" s="294"/>
      <c r="DGA164" s="294"/>
      <c r="DGB164" s="294"/>
      <c r="DGC164" s="294"/>
      <c r="DGD164" s="294"/>
      <c r="DGE164" s="294"/>
      <c r="DGF164" s="294"/>
      <c r="DGG164" s="294"/>
      <c r="DGH164" s="294"/>
      <c r="DGI164" s="294"/>
      <c r="DGJ164" s="294"/>
      <c r="DGK164" s="294"/>
      <c r="DGL164" s="294"/>
      <c r="DGM164" s="294"/>
      <c r="DGN164" s="294"/>
      <c r="DGO164" s="294"/>
      <c r="DGP164" s="294"/>
      <c r="DGQ164" s="294"/>
      <c r="DGR164" s="294"/>
      <c r="DGS164" s="294"/>
      <c r="DGT164" s="294"/>
      <c r="DGU164" s="294"/>
      <c r="DGV164" s="294"/>
      <c r="DGW164" s="294"/>
      <c r="DGX164" s="294"/>
      <c r="DGY164" s="294"/>
      <c r="DGZ164" s="294"/>
      <c r="DHA164" s="294"/>
      <c r="DHB164" s="294"/>
      <c r="DHC164" s="294"/>
      <c r="DHD164" s="294"/>
      <c r="DHE164" s="294"/>
      <c r="DHF164" s="294"/>
      <c r="DHG164" s="294"/>
      <c r="DHH164" s="294"/>
      <c r="DHI164" s="294"/>
      <c r="DHJ164" s="294"/>
      <c r="DHK164" s="294"/>
      <c r="DHL164" s="294"/>
      <c r="DHM164" s="294"/>
      <c r="DHN164" s="294"/>
      <c r="DHO164" s="294"/>
      <c r="DHP164" s="294"/>
      <c r="DHQ164" s="294"/>
      <c r="DHR164" s="294"/>
      <c r="DHS164" s="294"/>
      <c r="DHT164" s="294"/>
      <c r="DHU164" s="294"/>
      <c r="DHV164" s="294"/>
      <c r="DHW164" s="294"/>
      <c r="DHX164" s="294"/>
      <c r="DHY164" s="294"/>
      <c r="DHZ164" s="294"/>
      <c r="DIA164" s="294"/>
      <c r="DIB164" s="294"/>
      <c r="DIC164" s="294"/>
      <c r="DID164" s="294"/>
      <c r="DIE164" s="294"/>
      <c r="DIF164" s="294"/>
      <c r="DIG164" s="294"/>
      <c r="DIH164" s="294"/>
      <c r="DII164" s="294"/>
      <c r="DIJ164" s="294"/>
      <c r="DIK164" s="294"/>
      <c r="DIL164" s="294"/>
      <c r="DIM164" s="294"/>
      <c r="DIN164" s="294"/>
      <c r="DIO164" s="294"/>
      <c r="DIP164" s="294"/>
      <c r="DIQ164" s="294"/>
      <c r="DIR164" s="294"/>
      <c r="DIS164" s="294"/>
      <c r="DIT164" s="294"/>
      <c r="DIU164" s="294"/>
      <c r="DIV164" s="294"/>
      <c r="DIW164" s="294"/>
      <c r="DIX164" s="294"/>
      <c r="DIY164" s="294"/>
      <c r="DIZ164" s="294"/>
      <c r="DJA164" s="294"/>
      <c r="DJB164" s="294"/>
      <c r="DJC164" s="294"/>
      <c r="DJD164" s="294"/>
      <c r="DJE164" s="294"/>
      <c r="DJF164" s="294"/>
      <c r="DJG164" s="294"/>
      <c r="DJH164" s="294"/>
      <c r="DJI164" s="294"/>
      <c r="DJJ164" s="294"/>
      <c r="DJK164" s="294"/>
      <c r="DJL164" s="294"/>
      <c r="DJM164" s="294"/>
      <c r="DJN164" s="294"/>
      <c r="DJO164" s="294"/>
      <c r="DJP164" s="294"/>
      <c r="DJQ164" s="294"/>
      <c r="DJR164" s="294"/>
      <c r="DJS164" s="294"/>
      <c r="DJT164" s="294"/>
      <c r="DJU164" s="294"/>
      <c r="DJV164" s="294"/>
      <c r="DJW164" s="294"/>
      <c r="DJX164" s="294"/>
      <c r="DJY164" s="294"/>
      <c r="DJZ164" s="294"/>
      <c r="DKA164" s="294"/>
      <c r="DKB164" s="294"/>
      <c r="DKC164" s="294"/>
      <c r="DKD164" s="294"/>
      <c r="DKE164" s="294"/>
      <c r="DKF164" s="294"/>
      <c r="DKG164" s="294"/>
      <c r="DKH164" s="294"/>
      <c r="DKI164" s="294"/>
      <c r="DKJ164" s="294"/>
      <c r="DKK164" s="294"/>
      <c r="DKL164" s="294"/>
      <c r="DKM164" s="294"/>
      <c r="DKN164" s="294"/>
      <c r="DKO164" s="294"/>
      <c r="DKP164" s="294"/>
      <c r="DKQ164" s="294"/>
      <c r="DKR164" s="294"/>
      <c r="DKS164" s="294"/>
      <c r="DKT164" s="294"/>
      <c r="DKU164" s="294"/>
      <c r="DKV164" s="294"/>
      <c r="DKW164" s="294"/>
      <c r="DKX164" s="294"/>
      <c r="DKY164" s="294"/>
      <c r="DKZ164" s="294"/>
      <c r="DLA164" s="294"/>
      <c r="DLB164" s="294"/>
      <c r="DLC164" s="294"/>
      <c r="DLD164" s="294"/>
      <c r="DLE164" s="294"/>
      <c r="DLF164" s="294"/>
      <c r="DLG164" s="294"/>
      <c r="DLH164" s="294"/>
      <c r="DLI164" s="294"/>
      <c r="DLJ164" s="294"/>
      <c r="DLK164" s="294"/>
      <c r="DLL164" s="294"/>
      <c r="DLM164" s="294"/>
      <c r="DLN164" s="294"/>
      <c r="DLO164" s="294"/>
      <c r="DLP164" s="294"/>
      <c r="DLQ164" s="294"/>
      <c r="DLR164" s="294"/>
      <c r="DLS164" s="294"/>
      <c r="DLT164" s="294"/>
      <c r="DLU164" s="294"/>
      <c r="DLV164" s="294"/>
      <c r="DLW164" s="294"/>
      <c r="DLX164" s="294"/>
      <c r="DLY164" s="294"/>
      <c r="DLZ164" s="294"/>
      <c r="DMA164" s="294"/>
      <c r="DMB164" s="294"/>
      <c r="DMC164" s="294"/>
      <c r="DMD164" s="294"/>
      <c r="DME164" s="294"/>
      <c r="DMF164" s="294"/>
      <c r="DMG164" s="294"/>
      <c r="DMH164" s="294"/>
      <c r="DMI164" s="294"/>
      <c r="DMJ164" s="294"/>
      <c r="DMK164" s="294"/>
      <c r="DML164" s="294"/>
      <c r="DMM164" s="294"/>
      <c r="DMN164" s="294"/>
      <c r="DMO164" s="294"/>
      <c r="DMP164" s="294"/>
      <c r="DMQ164" s="294"/>
      <c r="DMR164" s="294"/>
      <c r="DMS164" s="294"/>
      <c r="DMT164" s="294"/>
      <c r="DMU164" s="294"/>
      <c r="DMV164" s="294"/>
      <c r="DMW164" s="294"/>
      <c r="DMX164" s="294"/>
      <c r="DMY164" s="294"/>
      <c r="DMZ164" s="294"/>
      <c r="DNA164" s="294"/>
      <c r="DNB164" s="294"/>
      <c r="DNC164" s="294"/>
      <c r="DND164" s="294"/>
      <c r="DNE164" s="294"/>
      <c r="DNF164" s="294"/>
      <c r="DNG164" s="294"/>
      <c r="DNN164" s="294"/>
      <c r="DNO164" s="294"/>
      <c r="DNP164" s="294"/>
      <c r="DNQ164" s="294"/>
      <c r="DNR164" s="294"/>
      <c r="DNS164" s="294"/>
      <c r="DNT164" s="294"/>
      <c r="DNU164" s="294"/>
      <c r="DNV164" s="294"/>
      <c r="DNW164" s="294"/>
      <c r="DNX164" s="294"/>
      <c r="DNY164" s="294"/>
      <c r="DNZ164" s="294"/>
      <c r="DOA164" s="294"/>
      <c r="DOB164" s="294"/>
      <c r="DOC164" s="294"/>
      <c r="DOD164" s="294"/>
      <c r="DOE164" s="294"/>
      <c r="DOF164" s="294"/>
      <c r="DOG164" s="294"/>
      <c r="DOH164" s="294"/>
      <c r="DOI164" s="294"/>
      <c r="DOJ164" s="294"/>
      <c r="DOK164" s="294"/>
      <c r="DOL164" s="294"/>
      <c r="DOM164" s="294"/>
      <c r="DON164" s="294"/>
      <c r="DOO164" s="294"/>
      <c r="DOP164" s="294"/>
      <c r="DOQ164" s="294"/>
      <c r="DOR164" s="294"/>
      <c r="DOS164" s="294"/>
      <c r="DOT164" s="294"/>
      <c r="DOU164" s="294"/>
      <c r="DOV164" s="294"/>
      <c r="DOW164" s="294"/>
      <c r="DOX164" s="294"/>
      <c r="DOY164" s="294"/>
      <c r="DOZ164" s="294"/>
      <c r="DPA164" s="294"/>
      <c r="DPB164" s="294"/>
      <c r="DPC164" s="294"/>
      <c r="DPD164" s="294"/>
      <c r="DPE164" s="294"/>
      <c r="DPF164" s="294"/>
      <c r="DPG164" s="294"/>
      <c r="DPH164" s="294"/>
      <c r="DPI164" s="294"/>
      <c r="DPJ164" s="294"/>
      <c r="DPK164" s="294"/>
      <c r="DPL164" s="294"/>
      <c r="DPM164" s="294"/>
      <c r="DPN164" s="294"/>
      <c r="DPO164" s="294"/>
      <c r="DPP164" s="294"/>
      <c r="DPQ164" s="294"/>
      <c r="DPR164" s="294"/>
      <c r="DPS164" s="294"/>
      <c r="DPT164" s="294"/>
      <c r="DPU164" s="294"/>
      <c r="DPV164" s="294"/>
      <c r="DPW164" s="294"/>
      <c r="DPX164" s="294"/>
      <c r="DPY164" s="294"/>
      <c r="DPZ164" s="294"/>
      <c r="DQA164" s="294"/>
      <c r="DQB164" s="294"/>
      <c r="DQC164" s="294"/>
      <c r="DQD164" s="294"/>
      <c r="DQE164" s="294"/>
      <c r="DQF164" s="294"/>
      <c r="DQG164" s="294"/>
      <c r="DQH164" s="294"/>
      <c r="DQI164" s="294"/>
      <c r="DQJ164" s="294"/>
      <c r="DQK164" s="294"/>
      <c r="DQL164" s="294"/>
      <c r="DQM164" s="294"/>
      <c r="DQN164" s="294"/>
      <c r="DQO164" s="294"/>
      <c r="DQP164" s="294"/>
      <c r="DQQ164" s="294"/>
      <c r="DQR164" s="294"/>
      <c r="DQS164" s="294"/>
      <c r="DQT164" s="294"/>
      <c r="DQU164" s="294"/>
      <c r="DQV164" s="294"/>
      <c r="DQW164" s="294"/>
      <c r="DQX164" s="294"/>
      <c r="DQY164" s="294"/>
      <c r="DQZ164" s="294"/>
      <c r="DRA164" s="294"/>
      <c r="DRB164" s="294"/>
      <c r="DRC164" s="294"/>
      <c r="DRD164" s="294"/>
      <c r="DRE164" s="294"/>
      <c r="DRF164" s="294"/>
      <c r="DRG164" s="294"/>
      <c r="DRH164" s="294"/>
      <c r="DRI164" s="294"/>
      <c r="DRJ164" s="294"/>
      <c r="DRK164" s="294"/>
      <c r="DRL164" s="294"/>
      <c r="DRM164" s="294"/>
      <c r="DRN164" s="294"/>
      <c r="DRO164" s="294"/>
      <c r="DRP164" s="294"/>
      <c r="DRQ164" s="294"/>
      <c r="DRR164" s="294"/>
      <c r="DRS164" s="294"/>
      <c r="DRT164" s="294"/>
      <c r="DRU164" s="294"/>
      <c r="DRV164" s="294"/>
      <c r="DRW164" s="294"/>
      <c r="DRX164" s="294"/>
      <c r="DRY164" s="294"/>
      <c r="DRZ164" s="294"/>
      <c r="DSA164" s="294"/>
      <c r="DSB164" s="294"/>
      <c r="DSC164" s="294"/>
      <c r="DSD164" s="294"/>
      <c r="DSE164" s="294"/>
      <c r="DSF164" s="294"/>
      <c r="DSG164" s="294"/>
      <c r="DSH164" s="294"/>
      <c r="DSI164" s="294"/>
      <c r="DSJ164" s="294"/>
      <c r="DSK164" s="294"/>
      <c r="DSL164" s="294"/>
      <c r="DSM164" s="294"/>
      <c r="DSN164" s="294"/>
      <c r="DSO164" s="294"/>
      <c r="DSP164" s="294"/>
      <c r="DSQ164" s="294"/>
      <c r="DSR164" s="294"/>
      <c r="DSS164" s="294"/>
      <c r="DST164" s="294"/>
      <c r="DSU164" s="294"/>
      <c r="DSV164" s="294"/>
      <c r="DSW164" s="294"/>
      <c r="DSX164" s="294"/>
      <c r="DSY164" s="294"/>
      <c r="DSZ164" s="294"/>
      <c r="DTA164" s="294"/>
      <c r="DTB164" s="294"/>
      <c r="DTC164" s="294"/>
      <c r="DTD164" s="294"/>
      <c r="DTE164" s="294"/>
      <c r="DTF164" s="294"/>
      <c r="DTG164" s="294"/>
      <c r="DTH164" s="294"/>
      <c r="DTI164" s="294"/>
      <c r="DTJ164" s="294"/>
      <c r="DTK164" s="294"/>
      <c r="DTL164" s="294"/>
      <c r="DTM164" s="294"/>
      <c r="DTN164" s="294"/>
      <c r="DTO164" s="294"/>
      <c r="DTP164" s="294"/>
      <c r="DTQ164" s="294"/>
      <c r="DTR164" s="294"/>
      <c r="DTS164" s="294"/>
      <c r="DTT164" s="294"/>
      <c r="DTU164" s="294"/>
      <c r="DTV164" s="294"/>
      <c r="DTW164" s="294"/>
      <c r="DTX164" s="294"/>
      <c r="DTY164" s="294"/>
      <c r="DTZ164" s="294"/>
      <c r="DUA164" s="294"/>
      <c r="DUB164" s="294"/>
      <c r="DUC164" s="294"/>
      <c r="DUD164" s="294"/>
      <c r="DUE164" s="294"/>
      <c r="DUF164" s="294"/>
      <c r="DUG164" s="294"/>
      <c r="DUH164" s="294"/>
      <c r="DUI164" s="294"/>
      <c r="DUJ164" s="294"/>
      <c r="DUK164" s="294"/>
      <c r="DUL164" s="294"/>
      <c r="DUM164" s="294"/>
      <c r="DUN164" s="294"/>
      <c r="DUO164" s="294"/>
      <c r="DUP164" s="294"/>
      <c r="DUQ164" s="294"/>
      <c r="DUR164" s="294"/>
      <c r="DUS164" s="294"/>
      <c r="DUT164" s="294"/>
      <c r="DUU164" s="294"/>
      <c r="DUV164" s="294"/>
      <c r="DUW164" s="294"/>
      <c r="DUX164" s="294"/>
      <c r="DUY164" s="294"/>
      <c r="DUZ164" s="294"/>
      <c r="DVA164" s="294"/>
      <c r="DVB164" s="294"/>
      <c r="DVC164" s="294"/>
      <c r="DVD164" s="294"/>
      <c r="DVE164" s="294"/>
      <c r="DVF164" s="294"/>
      <c r="DVG164" s="294"/>
      <c r="DVH164" s="294"/>
      <c r="DVI164" s="294"/>
      <c r="DVJ164" s="294"/>
      <c r="DVK164" s="294"/>
      <c r="DVL164" s="294"/>
      <c r="DVM164" s="294"/>
      <c r="DVN164" s="294"/>
      <c r="DVO164" s="294"/>
      <c r="DVP164" s="294"/>
      <c r="DVQ164" s="294"/>
      <c r="DVR164" s="294"/>
      <c r="DVS164" s="294"/>
      <c r="DVT164" s="294"/>
      <c r="DVU164" s="294"/>
      <c r="DVV164" s="294"/>
      <c r="DVW164" s="294"/>
      <c r="DVX164" s="294"/>
      <c r="DVY164" s="294"/>
      <c r="DVZ164" s="294"/>
      <c r="DWA164" s="294"/>
      <c r="DWB164" s="294"/>
      <c r="DWC164" s="294"/>
      <c r="DWD164" s="294"/>
      <c r="DWE164" s="294"/>
      <c r="DWF164" s="294"/>
      <c r="DWG164" s="294"/>
      <c r="DWH164" s="294"/>
      <c r="DWI164" s="294"/>
      <c r="DWJ164" s="294"/>
      <c r="DWK164" s="294"/>
      <c r="DWL164" s="294"/>
      <c r="DWM164" s="294"/>
      <c r="DWN164" s="294"/>
      <c r="DWO164" s="294"/>
      <c r="DWP164" s="294"/>
      <c r="DWQ164" s="294"/>
      <c r="DWR164" s="294"/>
      <c r="DWS164" s="294"/>
      <c r="DWT164" s="294"/>
      <c r="DWU164" s="294"/>
      <c r="DWV164" s="294"/>
      <c r="DWW164" s="294"/>
      <c r="DWX164" s="294"/>
      <c r="DWY164" s="294"/>
      <c r="DWZ164" s="294"/>
      <c r="DXA164" s="294"/>
      <c r="DXB164" s="294"/>
      <c r="DXC164" s="294"/>
      <c r="DXJ164" s="294"/>
      <c r="DXK164" s="294"/>
      <c r="DXL164" s="294"/>
      <c r="DXM164" s="294"/>
      <c r="DXN164" s="294"/>
      <c r="DXO164" s="294"/>
      <c r="DXP164" s="294"/>
      <c r="DXQ164" s="294"/>
      <c r="DXR164" s="294"/>
      <c r="DXS164" s="294"/>
      <c r="DXT164" s="294"/>
      <c r="DXU164" s="294"/>
      <c r="DXV164" s="294"/>
      <c r="DXW164" s="294"/>
      <c r="DXX164" s="294"/>
      <c r="DXY164" s="294"/>
      <c r="DXZ164" s="294"/>
      <c r="DYA164" s="294"/>
      <c r="DYB164" s="294"/>
      <c r="DYC164" s="294"/>
      <c r="DYD164" s="294"/>
      <c r="DYE164" s="294"/>
      <c r="DYF164" s="294"/>
      <c r="DYG164" s="294"/>
      <c r="DYH164" s="294"/>
      <c r="DYI164" s="294"/>
      <c r="DYJ164" s="294"/>
      <c r="DYK164" s="294"/>
      <c r="DYL164" s="294"/>
      <c r="DYM164" s="294"/>
      <c r="DYN164" s="294"/>
      <c r="DYO164" s="294"/>
      <c r="DYP164" s="294"/>
      <c r="DYQ164" s="294"/>
      <c r="DYR164" s="294"/>
      <c r="DYS164" s="294"/>
      <c r="DYT164" s="294"/>
      <c r="DYU164" s="294"/>
      <c r="DYV164" s="294"/>
      <c r="DYW164" s="294"/>
      <c r="DYX164" s="294"/>
      <c r="DYY164" s="294"/>
      <c r="DYZ164" s="294"/>
      <c r="DZA164" s="294"/>
      <c r="DZB164" s="294"/>
      <c r="DZC164" s="294"/>
      <c r="DZD164" s="294"/>
      <c r="DZE164" s="294"/>
      <c r="DZF164" s="294"/>
      <c r="DZG164" s="294"/>
      <c r="DZH164" s="294"/>
      <c r="DZI164" s="294"/>
      <c r="DZJ164" s="294"/>
      <c r="DZK164" s="294"/>
      <c r="DZL164" s="294"/>
      <c r="DZM164" s="294"/>
      <c r="DZN164" s="294"/>
      <c r="DZO164" s="294"/>
      <c r="DZP164" s="294"/>
      <c r="DZQ164" s="294"/>
      <c r="DZR164" s="294"/>
      <c r="DZS164" s="294"/>
      <c r="DZT164" s="294"/>
      <c r="DZU164" s="294"/>
      <c r="DZV164" s="294"/>
      <c r="DZW164" s="294"/>
      <c r="DZX164" s="294"/>
      <c r="DZY164" s="294"/>
      <c r="DZZ164" s="294"/>
      <c r="EAA164" s="294"/>
      <c r="EAB164" s="294"/>
      <c r="EAC164" s="294"/>
      <c r="EAD164" s="294"/>
      <c r="EAE164" s="294"/>
      <c r="EAF164" s="294"/>
      <c r="EAG164" s="294"/>
      <c r="EAH164" s="294"/>
      <c r="EAI164" s="294"/>
      <c r="EAJ164" s="294"/>
      <c r="EAK164" s="294"/>
      <c r="EAL164" s="294"/>
      <c r="EAM164" s="294"/>
      <c r="EAN164" s="294"/>
      <c r="EAO164" s="294"/>
      <c r="EAP164" s="294"/>
      <c r="EAQ164" s="294"/>
      <c r="EAR164" s="294"/>
      <c r="EAS164" s="294"/>
      <c r="EAT164" s="294"/>
      <c r="EAU164" s="294"/>
      <c r="EAV164" s="294"/>
      <c r="EAW164" s="294"/>
      <c r="EAX164" s="294"/>
      <c r="EAY164" s="294"/>
      <c r="EAZ164" s="294"/>
      <c r="EBA164" s="294"/>
      <c r="EBB164" s="294"/>
      <c r="EBC164" s="294"/>
      <c r="EBD164" s="294"/>
      <c r="EBE164" s="294"/>
      <c r="EBF164" s="294"/>
      <c r="EBG164" s="294"/>
      <c r="EBH164" s="294"/>
      <c r="EBI164" s="294"/>
      <c r="EBJ164" s="294"/>
      <c r="EBK164" s="294"/>
      <c r="EBL164" s="294"/>
      <c r="EBM164" s="294"/>
      <c r="EBN164" s="294"/>
      <c r="EBO164" s="294"/>
      <c r="EBP164" s="294"/>
      <c r="EBQ164" s="294"/>
      <c r="EBR164" s="294"/>
      <c r="EBS164" s="294"/>
      <c r="EBT164" s="294"/>
      <c r="EBU164" s="294"/>
      <c r="EBV164" s="294"/>
      <c r="EBW164" s="294"/>
      <c r="EBX164" s="294"/>
      <c r="EBY164" s="294"/>
      <c r="EBZ164" s="294"/>
      <c r="ECA164" s="294"/>
      <c r="ECB164" s="294"/>
      <c r="ECC164" s="294"/>
      <c r="ECD164" s="294"/>
      <c r="ECE164" s="294"/>
      <c r="ECF164" s="294"/>
      <c r="ECG164" s="294"/>
      <c r="ECH164" s="294"/>
      <c r="ECI164" s="294"/>
      <c r="ECJ164" s="294"/>
      <c r="ECK164" s="294"/>
      <c r="ECL164" s="294"/>
      <c r="ECM164" s="294"/>
      <c r="ECN164" s="294"/>
      <c r="ECO164" s="294"/>
      <c r="ECP164" s="294"/>
      <c r="ECQ164" s="294"/>
      <c r="ECR164" s="294"/>
      <c r="ECS164" s="294"/>
      <c r="ECT164" s="294"/>
      <c r="ECU164" s="294"/>
      <c r="ECV164" s="294"/>
      <c r="ECW164" s="294"/>
      <c r="ECX164" s="294"/>
      <c r="ECY164" s="294"/>
      <c r="ECZ164" s="294"/>
      <c r="EDA164" s="294"/>
      <c r="EDB164" s="294"/>
      <c r="EDC164" s="294"/>
      <c r="EDD164" s="294"/>
      <c r="EDE164" s="294"/>
      <c r="EDF164" s="294"/>
      <c r="EDG164" s="294"/>
      <c r="EDH164" s="294"/>
      <c r="EDI164" s="294"/>
      <c r="EDJ164" s="294"/>
      <c r="EDK164" s="294"/>
      <c r="EDL164" s="294"/>
      <c r="EDM164" s="294"/>
      <c r="EDN164" s="294"/>
      <c r="EDO164" s="294"/>
      <c r="EDP164" s="294"/>
      <c r="EDQ164" s="294"/>
      <c r="EDR164" s="294"/>
      <c r="EDS164" s="294"/>
      <c r="EDT164" s="294"/>
      <c r="EDU164" s="294"/>
      <c r="EDV164" s="294"/>
      <c r="EDW164" s="294"/>
      <c r="EDX164" s="294"/>
      <c r="EDY164" s="294"/>
      <c r="EDZ164" s="294"/>
      <c r="EEA164" s="294"/>
      <c r="EEB164" s="294"/>
      <c r="EEC164" s="294"/>
      <c r="EED164" s="294"/>
      <c r="EEE164" s="294"/>
      <c r="EEF164" s="294"/>
      <c r="EEG164" s="294"/>
      <c r="EEH164" s="294"/>
      <c r="EEI164" s="294"/>
      <c r="EEJ164" s="294"/>
      <c r="EEK164" s="294"/>
      <c r="EEL164" s="294"/>
      <c r="EEM164" s="294"/>
      <c r="EEN164" s="294"/>
      <c r="EEO164" s="294"/>
      <c r="EEP164" s="294"/>
      <c r="EEQ164" s="294"/>
      <c r="EER164" s="294"/>
      <c r="EES164" s="294"/>
      <c r="EET164" s="294"/>
      <c r="EEU164" s="294"/>
      <c r="EEV164" s="294"/>
      <c r="EEW164" s="294"/>
      <c r="EEX164" s="294"/>
      <c r="EEY164" s="294"/>
      <c r="EEZ164" s="294"/>
      <c r="EFA164" s="294"/>
      <c r="EFB164" s="294"/>
      <c r="EFC164" s="294"/>
      <c r="EFD164" s="294"/>
      <c r="EFE164" s="294"/>
      <c r="EFF164" s="294"/>
      <c r="EFG164" s="294"/>
      <c r="EFH164" s="294"/>
      <c r="EFI164" s="294"/>
      <c r="EFJ164" s="294"/>
      <c r="EFK164" s="294"/>
      <c r="EFL164" s="294"/>
      <c r="EFM164" s="294"/>
      <c r="EFN164" s="294"/>
      <c r="EFO164" s="294"/>
      <c r="EFP164" s="294"/>
      <c r="EFQ164" s="294"/>
      <c r="EFR164" s="294"/>
      <c r="EFS164" s="294"/>
      <c r="EFT164" s="294"/>
      <c r="EFU164" s="294"/>
      <c r="EFV164" s="294"/>
      <c r="EFW164" s="294"/>
      <c r="EFX164" s="294"/>
      <c r="EFY164" s="294"/>
      <c r="EFZ164" s="294"/>
      <c r="EGA164" s="294"/>
      <c r="EGB164" s="294"/>
      <c r="EGC164" s="294"/>
      <c r="EGD164" s="294"/>
      <c r="EGE164" s="294"/>
      <c r="EGF164" s="294"/>
      <c r="EGG164" s="294"/>
      <c r="EGH164" s="294"/>
      <c r="EGI164" s="294"/>
      <c r="EGJ164" s="294"/>
      <c r="EGK164" s="294"/>
      <c r="EGL164" s="294"/>
      <c r="EGM164" s="294"/>
      <c r="EGN164" s="294"/>
      <c r="EGO164" s="294"/>
      <c r="EGP164" s="294"/>
      <c r="EGQ164" s="294"/>
      <c r="EGR164" s="294"/>
      <c r="EGS164" s="294"/>
      <c r="EGT164" s="294"/>
      <c r="EGU164" s="294"/>
      <c r="EGV164" s="294"/>
      <c r="EGW164" s="294"/>
      <c r="EGX164" s="294"/>
      <c r="EGY164" s="294"/>
      <c r="EHF164" s="294"/>
      <c r="EHG164" s="294"/>
      <c r="EHH164" s="294"/>
      <c r="EHI164" s="294"/>
      <c r="EHJ164" s="294"/>
      <c r="EHK164" s="294"/>
      <c r="EHL164" s="294"/>
      <c r="EHM164" s="294"/>
      <c r="EHN164" s="294"/>
      <c r="EHO164" s="294"/>
      <c r="EHP164" s="294"/>
      <c r="EHQ164" s="294"/>
      <c r="EHR164" s="294"/>
      <c r="EHS164" s="294"/>
      <c r="EHT164" s="294"/>
      <c r="EHU164" s="294"/>
      <c r="EHV164" s="294"/>
      <c r="EHW164" s="294"/>
      <c r="EHX164" s="294"/>
      <c r="EHY164" s="294"/>
      <c r="EHZ164" s="294"/>
      <c r="EIA164" s="294"/>
      <c r="EIB164" s="294"/>
      <c r="EIC164" s="294"/>
      <c r="EID164" s="294"/>
      <c r="EIE164" s="294"/>
      <c r="EIF164" s="294"/>
      <c r="EIG164" s="294"/>
      <c r="EIH164" s="294"/>
      <c r="EII164" s="294"/>
      <c r="EIJ164" s="294"/>
      <c r="EIK164" s="294"/>
      <c r="EIL164" s="294"/>
      <c r="EIM164" s="294"/>
      <c r="EIN164" s="294"/>
      <c r="EIO164" s="294"/>
      <c r="EIP164" s="294"/>
      <c r="EIQ164" s="294"/>
      <c r="EIR164" s="294"/>
      <c r="EIS164" s="294"/>
      <c r="EIT164" s="294"/>
      <c r="EIU164" s="294"/>
      <c r="EIV164" s="294"/>
      <c r="EIW164" s="294"/>
      <c r="EIX164" s="294"/>
      <c r="EIY164" s="294"/>
      <c r="EIZ164" s="294"/>
      <c r="EJA164" s="294"/>
      <c r="EJB164" s="294"/>
      <c r="EJC164" s="294"/>
      <c r="EJD164" s="294"/>
      <c r="EJE164" s="294"/>
      <c r="EJF164" s="294"/>
      <c r="EJG164" s="294"/>
      <c r="EJH164" s="294"/>
      <c r="EJI164" s="294"/>
      <c r="EJJ164" s="294"/>
      <c r="EJK164" s="294"/>
      <c r="EJL164" s="294"/>
      <c r="EJM164" s="294"/>
      <c r="EJN164" s="294"/>
      <c r="EJO164" s="294"/>
      <c r="EJP164" s="294"/>
      <c r="EJQ164" s="294"/>
      <c r="EJR164" s="294"/>
      <c r="EJS164" s="294"/>
      <c r="EJT164" s="294"/>
      <c r="EJU164" s="294"/>
      <c r="EJV164" s="294"/>
      <c r="EJW164" s="294"/>
      <c r="EJX164" s="294"/>
      <c r="EJY164" s="294"/>
      <c r="EJZ164" s="294"/>
      <c r="EKA164" s="294"/>
      <c r="EKB164" s="294"/>
      <c r="EKC164" s="294"/>
      <c r="EKD164" s="294"/>
      <c r="EKE164" s="294"/>
      <c r="EKF164" s="294"/>
      <c r="EKG164" s="294"/>
      <c r="EKH164" s="294"/>
      <c r="EKI164" s="294"/>
      <c r="EKJ164" s="294"/>
      <c r="EKK164" s="294"/>
      <c r="EKL164" s="294"/>
      <c r="EKM164" s="294"/>
      <c r="EKN164" s="294"/>
      <c r="EKO164" s="294"/>
      <c r="EKP164" s="294"/>
      <c r="EKQ164" s="294"/>
      <c r="EKR164" s="294"/>
      <c r="EKS164" s="294"/>
      <c r="EKT164" s="294"/>
      <c r="EKU164" s="294"/>
      <c r="EKV164" s="294"/>
      <c r="EKW164" s="294"/>
      <c r="EKX164" s="294"/>
      <c r="EKY164" s="294"/>
      <c r="EKZ164" s="294"/>
      <c r="ELA164" s="294"/>
      <c r="ELB164" s="294"/>
      <c r="ELC164" s="294"/>
      <c r="ELD164" s="294"/>
      <c r="ELE164" s="294"/>
      <c r="ELF164" s="294"/>
      <c r="ELG164" s="294"/>
      <c r="ELH164" s="294"/>
      <c r="ELI164" s="294"/>
      <c r="ELJ164" s="294"/>
      <c r="ELK164" s="294"/>
      <c r="ELL164" s="294"/>
      <c r="ELM164" s="294"/>
      <c r="ELN164" s="294"/>
      <c r="ELO164" s="294"/>
      <c r="ELP164" s="294"/>
      <c r="ELQ164" s="294"/>
      <c r="ELR164" s="294"/>
      <c r="ELS164" s="294"/>
      <c r="ELT164" s="294"/>
      <c r="ELU164" s="294"/>
      <c r="ELV164" s="294"/>
      <c r="ELW164" s="294"/>
      <c r="ELX164" s="294"/>
      <c r="ELY164" s="294"/>
      <c r="ELZ164" s="294"/>
      <c r="EMA164" s="294"/>
      <c r="EMB164" s="294"/>
      <c r="EMC164" s="294"/>
      <c r="EMD164" s="294"/>
      <c r="EME164" s="294"/>
      <c r="EMF164" s="294"/>
      <c r="EMG164" s="294"/>
      <c r="EMH164" s="294"/>
      <c r="EMI164" s="294"/>
      <c r="EMJ164" s="294"/>
      <c r="EMK164" s="294"/>
      <c r="EML164" s="294"/>
      <c r="EMM164" s="294"/>
      <c r="EMN164" s="294"/>
      <c r="EMO164" s="294"/>
      <c r="EMP164" s="294"/>
      <c r="EMQ164" s="294"/>
      <c r="EMR164" s="294"/>
      <c r="EMS164" s="294"/>
      <c r="EMT164" s="294"/>
      <c r="EMU164" s="294"/>
      <c r="EMV164" s="294"/>
      <c r="EMW164" s="294"/>
      <c r="EMX164" s="294"/>
      <c r="EMY164" s="294"/>
      <c r="EMZ164" s="294"/>
      <c r="ENA164" s="294"/>
      <c r="ENB164" s="294"/>
      <c r="ENC164" s="294"/>
      <c r="END164" s="294"/>
      <c r="ENE164" s="294"/>
      <c r="ENF164" s="294"/>
      <c r="ENG164" s="294"/>
      <c r="ENH164" s="294"/>
      <c r="ENI164" s="294"/>
      <c r="ENJ164" s="294"/>
      <c r="ENK164" s="294"/>
      <c r="ENL164" s="294"/>
      <c r="ENM164" s="294"/>
      <c r="ENN164" s="294"/>
      <c r="ENO164" s="294"/>
      <c r="ENP164" s="294"/>
      <c r="ENQ164" s="294"/>
      <c r="ENR164" s="294"/>
      <c r="ENS164" s="294"/>
      <c r="ENT164" s="294"/>
      <c r="ENU164" s="294"/>
      <c r="ENV164" s="294"/>
      <c r="ENW164" s="294"/>
      <c r="ENX164" s="294"/>
      <c r="ENY164" s="294"/>
      <c r="ENZ164" s="294"/>
      <c r="EOA164" s="294"/>
      <c r="EOB164" s="294"/>
      <c r="EOC164" s="294"/>
      <c r="EOD164" s="294"/>
      <c r="EOE164" s="294"/>
      <c r="EOF164" s="294"/>
      <c r="EOG164" s="294"/>
      <c r="EOH164" s="294"/>
      <c r="EOI164" s="294"/>
      <c r="EOJ164" s="294"/>
      <c r="EOK164" s="294"/>
      <c r="EOL164" s="294"/>
      <c r="EOM164" s="294"/>
      <c r="EON164" s="294"/>
      <c r="EOO164" s="294"/>
      <c r="EOP164" s="294"/>
      <c r="EOQ164" s="294"/>
      <c r="EOR164" s="294"/>
      <c r="EOS164" s="294"/>
      <c r="EOT164" s="294"/>
      <c r="EOU164" s="294"/>
      <c r="EOV164" s="294"/>
      <c r="EOW164" s="294"/>
      <c r="EOX164" s="294"/>
      <c r="EOY164" s="294"/>
      <c r="EOZ164" s="294"/>
      <c r="EPA164" s="294"/>
      <c r="EPB164" s="294"/>
      <c r="EPC164" s="294"/>
      <c r="EPD164" s="294"/>
      <c r="EPE164" s="294"/>
      <c r="EPF164" s="294"/>
      <c r="EPG164" s="294"/>
      <c r="EPH164" s="294"/>
      <c r="EPI164" s="294"/>
      <c r="EPJ164" s="294"/>
      <c r="EPK164" s="294"/>
      <c r="EPL164" s="294"/>
      <c r="EPM164" s="294"/>
      <c r="EPN164" s="294"/>
      <c r="EPO164" s="294"/>
      <c r="EPP164" s="294"/>
      <c r="EPQ164" s="294"/>
      <c r="EPR164" s="294"/>
      <c r="EPS164" s="294"/>
      <c r="EPT164" s="294"/>
      <c r="EPU164" s="294"/>
      <c r="EPV164" s="294"/>
      <c r="EPW164" s="294"/>
      <c r="EPX164" s="294"/>
      <c r="EPY164" s="294"/>
      <c r="EPZ164" s="294"/>
      <c r="EQA164" s="294"/>
      <c r="EQB164" s="294"/>
      <c r="EQC164" s="294"/>
      <c r="EQD164" s="294"/>
      <c r="EQE164" s="294"/>
      <c r="EQF164" s="294"/>
      <c r="EQG164" s="294"/>
      <c r="EQH164" s="294"/>
      <c r="EQI164" s="294"/>
      <c r="EQJ164" s="294"/>
      <c r="EQK164" s="294"/>
      <c r="EQL164" s="294"/>
      <c r="EQM164" s="294"/>
      <c r="EQN164" s="294"/>
      <c r="EQO164" s="294"/>
      <c r="EQP164" s="294"/>
      <c r="EQQ164" s="294"/>
      <c r="EQR164" s="294"/>
      <c r="EQS164" s="294"/>
      <c r="EQT164" s="294"/>
      <c r="EQU164" s="294"/>
      <c r="ERB164" s="294"/>
      <c r="ERC164" s="294"/>
      <c r="ERD164" s="294"/>
      <c r="ERE164" s="294"/>
      <c r="ERF164" s="294"/>
      <c r="ERG164" s="294"/>
      <c r="ERH164" s="294"/>
      <c r="ERI164" s="294"/>
      <c r="ERJ164" s="294"/>
      <c r="ERK164" s="294"/>
      <c r="ERL164" s="294"/>
      <c r="ERM164" s="294"/>
      <c r="ERN164" s="294"/>
      <c r="ERO164" s="294"/>
      <c r="ERP164" s="294"/>
      <c r="ERQ164" s="294"/>
      <c r="ERR164" s="294"/>
      <c r="ERS164" s="294"/>
      <c r="ERT164" s="294"/>
      <c r="ERU164" s="294"/>
      <c r="ERV164" s="294"/>
      <c r="ERW164" s="294"/>
      <c r="ERX164" s="294"/>
      <c r="ERY164" s="294"/>
      <c r="ERZ164" s="294"/>
      <c r="ESA164" s="294"/>
      <c r="ESB164" s="294"/>
      <c r="ESC164" s="294"/>
      <c r="ESD164" s="294"/>
      <c r="ESE164" s="294"/>
      <c r="ESF164" s="294"/>
      <c r="ESG164" s="294"/>
      <c r="ESH164" s="294"/>
      <c r="ESI164" s="294"/>
      <c r="ESJ164" s="294"/>
      <c r="ESK164" s="294"/>
      <c r="ESL164" s="294"/>
      <c r="ESM164" s="294"/>
      <c r="ESN164" s="294"/>
      <c r="ESO164" s="294"/>
      <c r="ESP164" s="294"/>
      <c r="ESQ164" s="294"/>
      <c r="ESR164" s="294"/>
      <c r="ESS164" s="294"/>
      <c r="EST164" s="294"/>
      <c r="ESU164" s="294"/>
      <c r="ESV164" s="294"/>
      <c r="ESW164" s="294"/>
      <c r="ESX164" s="294"/>
      <c r="ESY164" s="294"/>
      <c r="ESZ164" s="294"/>
      <c r="ETA164" s="294"/>
      <c r="ETB164" s="294"/>
      <c r="ETC164" s="294"/>
      <c r="ETD164" s="294"/>
      <c r="ETE164" s="294"/>
      <c r="ETF164" s="294"/>
      <c r="ETG164" s="294"/>
      <c r="ETH164" s="294"/>
      <c r="ETI164" s="294"/>
      <c r="ETJ164" s="294"/>
      <c r="ETK164" s="294"/>
      <c r="ETL164" s="294"/>
      <c r="ETM164" s="294"/>
      <c r="ETN164" s="294"/>
      <c r="ETO164" s="294"/>
      <c r="ETP164" s="294"/>
      <c r="ETQ164" s="294"/>
      <c r="ETR164" s="294"/>
      <c r="ETS164" s="294"/>
      <c r="ETT164" s="294"/>
      <c r="ETU164" s="294"/>
      <c r="ETV164" s="294"/>
      <c r="ETW164" s="294"/>
      <c r="ETX164" s="294"/>
      <c r="ETY164" s="294"/>
      <c r="ETZ164" s="294"/>
      <c r="EUA164" s="294"/>
      <c r="EUB164" s="294"/>
      <c r="EUC164" s="294"/>
      <c r="EUD164" s="294"/>
      <c r="EUE164" s="294"/>
      <c r="EUF164" s="294"/>
      <c r="EUG164" s="294"/>
      <c r="EUH164" s="294"/>
      <c r="EUI164" s="294"/>
      <c r="EUJ164" s="294"/>
      <c r="EUK164" s="294"/>
      <c r="EUL164" s="294"/>
      <c r="EUM164" s="294"/>
      <c r="EUN164" s="294"/>
      <c r="EUO164" s="294"/>
      <c r="EUP164" s="294"/>
      <c r="EUQ164" s="294"/>
      <c r="EUR164" s="294"/>
      <c r="EUS164" s="294"/>
      <c r="EUT164" s="294"/>
      <c r="EUU164" s="294"/>
      <c r="EUV164" s="294"/>
      <c r="EUW164" s="294"/>
      <c r="EUX164" s="294"/>
      <c r="EUY164" s="294"/>
      <c r="EUZ164" s="294"/>
      <c r="EVA164" s="294"/>
      <c r="EVB164" s="294"/>
      <c r="EVC164" s="294"/>
      <c r="EVD164" s="294"/>
      <c r="EVE164" s="294"/>
      <c r="EVF164" s="294"/>
      <c r="EVG164" s="294"/>
      <c r="EVH164" s="294"/>
      <c r="EVI164" s="294"/>
      <c r="EVJ164" s="294"/>
      <c r="EVK164" s="294"/>
      <c r="EVL164" s="294"/>
      <c r="EVM164" s="294"/>
      <c r="EVN164" s="294"/>
      <c r="EVO164" s="294"/>
      <c r="EVP164" s="294"/>
      <c r="EVQ164" s="294"/>
      <c r="EVR164" s="294"/>
      <c r="EVS164" s="294"/>
      <c r="EVT164" s="294"/>
      <c r="EVU164" s="294"/>
      <c r="EVV164" s="294"/>
      <c r="EVW164" s="294"/>
      <c r="EVX164" s="294"/>
      <c r="EVY164" s="294"/>
      <c r="EVZ164" s="294"/>
      <c r="EWA164" s="294"/>
      <c r="EWB164" s="294"/>
      <c r="EWC164" s="294"/>
      <c r="EWD164" s="294"/>
      <c r="EWE164" s="294"/>
      <c r="EWF164" s="294"/>
      <c r="EWG164" s="294"/>
      <c r="EWH164" s="294"/>
      <c r="EWI164" s="294"/>
      <c r="EWJ164" s="294"/>
      <c r="EWK164" s="294"/>
      <c r="EWL164" s="294"/>
      <c r="EWM164" s="294"/>
      <c r="EWN164" s="294"/>
      <c r="EWO164" s="294"/>
      <c r="EWP164" s="294"/>
      <c r="EWQ164" s="294"/>
      <c r="EWR164" s="294"/>
      <c r="EWS164" s="294"/>
      <c r="EWT164" s="294"/>
      <c r="EWU164" s="294"/>
      <c r="EWV164" s="294"/>
      <c r="EWW164" s="294"/>
      <c r="EWX164" s="294"/>
      <c r="EWY164" s="294"/>
      <c r="EWZ164" s="294"/>
      <c r="EXA164" s="294"/>
      <c r="EXB164" s="294"/>
      <c r="EXC164" s="294"/>
      <c r="EXD164" s="294"/>
      <c r="EXE164" s="294"/>
      <c r="EXF164" s="294"/>
      <c r="EXG164" s="294"/>
      <c r="EXH164" s="294"/>
      <c r="EXI164" s="294"/>
      <c r="EXJ164" s="294"/>
      <c r="EXK164" s="294"/>
      <c r="EXL164" s="294"/>
      <c r="EXM164" s="294"/>
      <c r="EXN164" s="294"/>
      <c r="EXO164" s="294"/>
      <c r="EXP164" s="294"/>
      <c r="EXQ164" s="294"/>
      <c r="EXR164" s="294"/>
      <c r="EXS164" s="294"/>
      <c r="EXT164" s="294"/>
      <c r="EXU164" s="294"/>
      <c r="EXV164" s="294"/>
      <c r="EXW164" s="294"/>
      <c r="EXX164" s="294"/>
      <c r="EXY164" s="294"/>
      <c r="EXZ164" s="294"/>
      <c r="EYA164" s="294"/>
      <c r="EYB164" s="294"/>
      <c r="EYC164" s="294"/>
      <c r="EYD164" s="294"/>
      <c r="EYE164" s="294"/>
      <c r="EYF164" s="294"/>
      <c r="EYG164" s="294"/>
      <c r="EYH164" s="294"/>
      <c r="EYI164" s="294"/>
      <c r="EYJ164" s="294"/>
      <c r="EYK164" s="294"/>
      <c r="EYL164" s="294"/>
      <c r="EYM164" s="294"/>
      <c r="EYN164" s="294"/>
      <c r="EYO164" s="294"/>
      <c r="EYP164" s="294"/>
      <c r="EYQ164" s="294"/>
      <c r="EYR164" s="294"/>
      <c r="EYS164" s="294"/>
      <c r="EYT164" s="294"/>
      <c r="EYU164" s="294"/>
      <c r="EYV164" s="294"/>
      <c r="EYW164" s="294"/>
      <c r="EYX164" s="294"/>
      <c r="EYY164" s="294"/>
      <c r="EYZ164" s="294"/>
      <c r="EZA164" s="294"/>
      <c r="EZB164" s="294"/>
      <c r="EZC164" s="294"/>
      <c r="EZD164" s="294"/>
      <c r="EZE164" s="294"/>
      <c r="EZF164" s="294"/>
      <c r="EZG164" s="294"/>
      <c r="EZH164" s="294"/>
      <c r="EZI164" s="294"/>
      <c r="EZJ164" s="294"/>
      <c r="EZK164" s="294"/>
      <c r="EZL164" s="294"/>
      <c r="EZM164" s="294"/>
      <c r="EZN164" s="294"/>
      <c r="EZO164" s="294"/>
      <c r="EZP164" s="294"/>
      <c r="EZQ164" s="294"/>
      <c r="EZR164" s="294"/>
      <c r="EZS164" s="294"/>
      <c r="EZT164" s="294"/>
      <c r="EZU164" s="294"/>
      <c r="EZV164" s="294"/>
      <c r="EZW164" s="294"/>
      <c r="EZX164" s="294"/>
      <c r="EZY164" s="294"/>
      <c r="EZZ164" s="294"/>
      <c r="FAA164" s="294"/>
      <c r="FAB164" s="294"/>
      <c r="FAC164" s="294"/>
      <c r="FAD164" s="294"/>
      <c r="FAE164" s="294"/>
      <c r="FAF164" s="294"/>
      <c r="FAG164" s="294"/>
      <c r="FAH164" s="294"/>
      <c r="FAI164" s="294"/>
      <c r="FAJ164" s="294"/>
      <c r="FAK164" s="294"/>
      <c r="FAL164" s="294"/>
      <c r="FAM164" s="294"/>
      <c r="FAN164" s="294"/>
      <c r="FAO164" s="294"/>
      <c r="FAP164" s="294"/>
      <c r="FAQ164" s="294"/>
      <c r="FAX164" s="294"/>
      <c r="FAY164" s="294"/>
      <c r="FAZ164" s="294"/>
      <c r="FBA164" s="294"/>
      <c r="FBB164" s="294"/>
      <c r="FBC164" s="294"/>
      <c r="FBD164" s="294"/>
      <c r="FBE164" s="294"/>
      <c r="FBF164" s="294"/>
      <c r="FBG164" s="294"/>
      <c r="FBH164" s="294"/>
      <c r="FBI164" s="294"/>
      <c r="FBJ164" s="294"/>
      <c r="FBK164" s="294"/>
      <c r="FBL164" s="294"/>
      <c r="FBM164" s="294"/>
      <c r="FBN164" s="294"/>
      <c r="FBO164" s="294"/>
      <c r="FBP164" s="294"/>
      <c r="FBQ164" s="294"/>
      <c r="FBR164" s="294"/>
      <c r="FBS164" s="294"/>
      <c r="FBT164" s="294"/>
      <c r="FBU164" s="294"/>
      <c r="FBV164" s="294"/>
      <c r="FBW164" s="294"/>
      <c r="FBX164" s="294"/>
      <c r="FBY164" s="294"/>
      <c r="FBZ164" s="294"/>
      <c r="FCA164" s="294"/>
      <c r="FCB164" s="294"/>
      <c r="FCC164" s="294"/>
      <c r="FCD164" s="294"/>
      <c r="FCE164" s="294"/>
      <c r="FCF164" s="294"/>
      <c r="FCG164" s="294"/>
      <c r="FCH164" s="294"/>
      <c r="FCI164" s="294"/>
      <c r="FCJ164" s="294"/>
      <c r="FCK164" s="294"/>
      <c r="FCL164" s="294"/>
      <c r="FCM164" s="294"/>
      <c r="FCN164" s="294"/>
      <c r="FCO164" s="294"/>
      <c r="FCP164" s="294"/>
      <c r="FCQ164" s="294"/>
      <c r="FCR164" s="294"/>
      <c r="FCS164" s="294"/>
      <c r="FCT164" s="294"/>
      <c r="FCU164" s="294"/>
      <c r="FCV164" s="294"/>
      <c r="FCW164" s="294"/>
      <c r="FCX164" s="294"/>
      <c r="FCY164" s="294"/>
      <c r="FCZ164" s="294"/>
      <c r="FDA164" s="294"/>
      <c r="FDB164" s="294"/>
      <c r="FDC164" s="294"/>
      <c r="FDD164" s="294"/>
      <c r="FDE164" s="294"/>
      <c r="FDF164" s="294"/>
      <c r="FDG164" s="294"/>
      <c r="FDH164" s="294"/>
      <c r="FDI164" s="294"/>
      <c r="FDJ164" s="294"/>
      <c r="FDK164" s="294"/>
      <c r="FDL164" s="294"/>
      <c r="FDM164" s="294"/>
      <c r="FDN164" s="294"/>
      <c r="FDO164" s="294"/>
      <c r="FDP164" s="294"/>
      <c r="FDQ164" s="294"/>
      <c r="FDR164" s="294"/>
      <c r="FDS164" s="294"/>
      <c r="FDT164" s="294"/>
      <c r="FDU164" s="294"/>
      <c r="FDV164" s="294"/>
      <c r="FDW164" s="294"/>
      <c r="FDX164" s="294"/>
      <c r="FDY164" s="294"/>
      <c r="FDZ164" s="294"/>
      <c r="FEA164" s="294"/>
      <c r="FEB164" s="294"/>
      <c r="FEC164" s="294"/>
      <c r="FED164" s="294"/>
      <c r="FEE164" s="294"/>
      <c r="FEF164" s="294"/>
      <c r="FEG164" s="294"/>
      <c r="FEH164" s="294"/>
      <c r="FEI164" s="294"/>
      <c r="FEJ164" s="294"/>
      <c r="FEK164" s="294"/>
      <c r="FEL164" s="294"/>
      <c r="FEM164" s="294"/>
      <c r="FEN164" s="294"/>
      <c r="FEO164" s="294"/>
      <c r="FEP164" s="294"/>
      <c r="FEQ164" s="294"/>
      <c r="FER164" s="294"/>
      <c r="FES164" s="294"/>
      <c r="FET164" s="294"/>
      <c r="FEU164" s="294"/>
      <c r="FEV164" s="294"/>
      <c r="FEW164" s="294"/>
      <c r="FEX164" s="294"/>
      <c r="FEY164" s="294"/>
      <c r="FEZ164" s="294"/>
      <c r="FFA164" s="294"/>
      <c r="FFB164" s="294"/>
      <c r="FFC164" s="294"/>
      <c r="FFD164" s="294"/>
      <c r="FFE164" s="294"/>
      <c r="FFF164" s="294"/>
      <c r="FFG164" s="294"/>
      <c r="FFH164" s="294"/>
      <c r="FFI164" s="294"/>
      <c r="FFJ164" s="294"/>
      <c r="FFK164" s="294"/>
      <c r="FFL164" s="294"/>
      <c r="FFM164" s="294"/>
      <c r="FFN164" s="294"/>
      <c r="FFO164" s="294"/>
      <c r="FFP164" s="294"/>
      <c r="FFQ164" s="294"/>
      <c r="FFR164" s="294"/>
      <c r="FFS164" s="294"/>
      <c r="FFT164" s="294"/>
      <c r="FFU164" s="294"/>
      <c r="FFV164" s="294"/>
      <c r="FFW164" s="294"/>
      <c r="FFX164" s="294"/>
      <c r="FFY164" s="294"/>
      <c r="FFZ164" s="294"/>
      <c r="FGA164" s="294"/>
      <c r="FGB164" s="294"/>
      <c r="FGC164" s="294"/>
      <c r="FGD164" s="294"/>
      <c r="FGE164" s="294"/>
      <c r="FGF164" s="294"/>
      <c r="FGG164" s="294"/>
      <c r="FGH164" s="294"/>
      <c r="FGI164" s="294"/>
      <c r="FGJ164" s="294"/>
      <c r="FGK164" s="294"/>
      <c r="FGL164" s="294"/>
      <c r="FGM164" s="294"/>
      <c r="FGN164" s="294"/>
      <c r="FGO164" s="294"/>
      <c r="FGP164" s="294"/>
      <c r="FGQ164" s="294"/>
      <c r="FGR164" s="294"/>
      <c r="FGS164" s="294"/>
      <c r="FGT164" s="294"/>
      <c r="FGU164" s="294"/>
      <c r="FGV164" s="294"/>
      <c r="FGW164" s="294"/>
      <c r="FGX164" s="294"/>
      <c r="FGY164" s="294"/>
      <c r="FGZ164" s="294"/>
      <c r="FHA164" s="294"/>
      <c r="FHB164" s="294"/>
      <c r="FHC164" s="294"/>
      <c r="FHD164" s="294"/>
      <c r="FHE164" s="294"/>
      <c r="FHF164" s="294"/>
      <c r="FHG164" s="294"/>
      <c r="FHH164" s="294"/>
      <c r="FHI164" s="294"/>
      <c r="FHJ164" s="294"/>
      <c r="FHK164" s="294"/>
      <c r="FHL164" s="294"/>
      <c r="FHM164" s="294"/>
      <c r="FHN164" s="294"/>
      <c r="FHO164" s="294"/>
      <c r="FHP164" s="294"/>
      <c r="FHQ164" s="294"/>
      <c r="FHR164" s="294"/>
      <c r="FHS164" s="294"/>
      <c r="FHT164" s="294"/>
      <c r="FHU164" s="294"/>
      <c r="FHV164" s="294"/>
      <c r="FHW164" s="294"/>
      <c r="FHX164" s="294"/>
      <c r="FHY164" s="294"/>
      <c r="FHZ164" s="294"/>
      <c r="FIA164" s="294"/>
      <c r="FIB164" s="294"/>
      <c r="FIC164" s="294"/>
      <c r="FID164" s="294"/>
      <c r="FIE164" s="294"/>
      <c r="FIF164" s="294"/>
      <c r="FIG164" s="294"/>
      <c r="FIH164" s="294"/>
      <c r="FII164" s="294"/>
      <c r="FIJ164" s="294"/>
      <c r="FIK164" s="294"/>
      <c r="FIL164" s="294"/>
      <c r="FIM164" s="294"/>
      <c r="FIN164" s="294"/>
      <c r="FIO164" s="294"/>
      <c r="FIP164" s="294"/>
      <c r="FIQ164" s="294"/>
      <c r="FIR164" s="294"/>
      <c r="FIS164" s="294"/>
      <c r="FIT164" s="294"/>
      <c r="FIU164" s="294"/>
      <c r="FIV164" s="294"/>
      <c r="FIW164" s="294"/>
      <c r="FIX164" s="294"/>
      <c r="FIY164" s="294"/>
      <c r="FIZ164" s="294"/>
      <c r="FJA164" s="294"/>
      <c r="FJB164" s="294"/>
      <c r="FJC164" s="294"/>
      <c r="FJD164" s="294"/>
      <c r="FJE164" s="294"/>
      <c r="FJF164" s="294"/>
      <c r="FJG164" s="294"/>
      <c r="FJH164" s="294"/>
      <c r="FJI164" s="294"/>
      <c r="FJJ164" s="294"/>
      <c r="FJK164" s="294"/>
      <c r="FJL164" s="294"/>
      <c r="FJM164" s="294"/>
      <c r="FJN164" s="294"/>
      <c r="FJO164" s="294"/>
      <c r="FJP164" s="294"/>
      <c r="FJQ164" s="294"/>
      <c r="FJR164" s="294"/>
      <c r="FJS164" s="294"/>
      <c r="FJT164" s="294"/>
      <c r="FJU164" s="294"/>
      <c r="FJV164" s="294"/>
      <c r="FJW164" s="294"/>
      <c r="FJX164" s="294"/>
      <c r="FJY164" s="294"/>
      <c r="FJZ164" s="294"/>
      <c r="FKA164" s="294"/>
      <c r="FKB164" s="294"/>
      <c r="FKC164" s="294"/>
      <c r="FKD164" s="294"/>
      <c r="FKE164" s="294"/>
      <c r="FKF164" s="294"/>
      <c r="FKG164" s="294"/>
      <c r="FKH164" s="294"/>
      <c r="FKI164" s="294"/>
      <c r="FKJ164" s="294"/>
      <c r="FKK164" s="294"/>
      <c r="FKL164" s="294"/>
      <c r="FKM164" s="294"/>
      <c r="FKT164" s="294"/>
      <c r="FKU164" s="294"/>
      <c r="FKV164" s="294"/>
      <c r="FKW164" s="294"/>
      <c r="FKX164" s="294"/>
      <c r="FKY164" s="294"/>
      <c r="FKZ164" s="294"/>
      <c r="FLA164" s="294"/>
      <c r="FLB164" s="294"/>
      <c r="FLC164" s="294"/>
      <c r="FLD164" s="294"/>
      <c r="FLE164" s="294"/>
      <c r="FLF164" s="294"/>
      <c r="FLG164" s="294"/>
      <c r="FLH164" s="294"/>
      <c r="FLI164" s="294"/>
      <c r="FLJ164" s="294"/>
      <c r="FLK164" s="294"/>
      <c r="FLL164" s="294"/>
      <c r="FLM164" s="294"/>
      <c r="FLN164" s="294"/>
      <c r="FLO164" s="294"/>
      <c r="FLP164" s="294"/>
      <c r="FLQ164" s="294"/>
      <c r="FLR164" s="294"/>
      <c r="FLS164" s="294"/>
      <c r="FLT164" s="294"/>
      <c r="FLU164" s="294"/>
      <c r="FLV164" s="294"/>
      <c r="FLW164" s="294"/>
      <c r="FLX164" s="294"/>
      <c r="FLY164" s="294"/>
      <c r="FLZ164" s="294"/>
      <c r="FMA164" s="294"/>
      <c r="FMB164" s="294"/>
      <c r="FMC164" s="294"/>
      <c r="FMD164" s="294"/>
      <c r="FME164" s="294"/>
      <c r="FMF164" s="294"/>
      <c r="FMG164" s="294"/>
      <c r="FMH164" s="294"/>
      <c r="FMI164" s="294"/>
      <c r="FMJ164" s="294"/>
      <c r="FMK164" s="294"/>
      <c r="FML164" s="294"/>
      <c r="FMM164" s="294"/>
      <c r="FMN164" s="294"/>
      <c r="FMO164" s="294"/>
      <c r="FMP164" s="294"/>
      <c r="FMQ164" s="294"/>
      <c r="FMR164" s="294"/>
      <c r="FMS164" s="294"/>
      <c r="FMT164" s="294"/>
      <c r="FMU164" s="294"/>
      <c r="FMV164" s="294"/>
      <c r="FMW164" s="294"/>
      <c r="FMX164" s="294"/>
      <c r="FMY164" s="294"/>
      <c r="FMZ164" s="294"/>
      <c r="FNA164" s="294"/>
      <c r="FNB164" s="294"/>
      <c r="FNC164" s="294"/>
      <c r="FND164" s="294"/>
      <c r="FNE164" s="294"/>
      <c r="FNF164" s="294"/>
      <c r="FNG164" s="294"/>
      <c r="FNH164" s="294"/>
      <c r="FNI164" s="294"/>
      <c r="FNJ164" s="294"/>
      <c r="FNK164" s="294"/>
      <c r="FNL164" s="294"/>
      <c r="FNM164" s="294"/>
      <c r="FNN164" s="294"/>
      <c r="FNO164" s="294"/>
      <c r="FNP164" s="294"/>
      <c r="FNQ164" s="294"/>
      <c r="FNR164" s="294"/>
      <c r="FNS164" s="294"/>
      <c r="FNT164" s="294"/>
      <c r="FNU164" s="294"/>
      <c r="FNV164" s="294"/>
      <c r="FNW164" s="294"/>
      <c r="FNX164" s="294"/>
      <c r="FNY164" s="294"/>
      <c r="FNZ164" s="294"/>
      <c r="FOA164" s="294"/>
      <c r="FOB164" s="294"/>
      <c r="FOC164" s="294"/>
      <c r="FOD164" s="294"/>
      <c r="FOE164" s="294"/>
      <c r="FOF164" s="294"/>
      <c r="FOG164" s="294"/>
      <c r="FOH164" s="294"/>
      <c r="FOI164" s="294"/>
      <c r="FOJ164" s="294"/>
      <c r="FOK164" s="294"/>
      <c r="FOL164" s="294"/>
      <c r="FOM164" s="294"/>
      <c r="FON164" s="294"/>
      <c r="FOO164" s="294"/>
      <c r="FOP164" s="294"/>
      <c r="FOQ164" s="294"/>
      <c r="FOR164" s="294"/>
      <c r="FOS164" s="294"/>
      <c r="FOT164" s="294"/>
      <c r="FOU164" s="294"/>
      <c r="FOV164" s="294"/>
      <c r="FOW164" s="294"/>
      <c r="FOX164" s="294"/>
      <c r="FOY164" s="294"/>
      <c r="FOZ164" s="294"/>
      <c r="FPA164" s="294"/>
      <c r="FPB164" s="294"/>
      <c r="FPC164" s="294"/>
      <c r="FPD164" s="294"/>
      <c r="FPE164" s="294"/>
      <c r="FPF164" s="294"/>
      <c r="FPG164" s="294"/>
      <c r="FPH164" s="294"/>
      <c r="FPI164" s="294"/>
      <c r="FPJ164" s="294"/>
      <c r="FPK164" s="294"/>
      <c r="FPL164" s="294"/>
      <c r="FPM164" s="294"/>
      <c r="FPN164" s="294"/>
      <c r="FPO164" s="294"/>
      <c r="FPP164" s="294"/>
      <c r="FPQ164" s="294"/>
      <c r="FPR164" s="294"/>
      <c r="FPS164" s="294"/>
      <c r="FPT164" s="294"/>
      <c r="FPU164" s="294"/>
      <c r="FPV164" s="294"/>
      <c r="FPW164" s="294"/>
      <c r="FPX164" s="294"/>
      <c r="FPY164" s="294"/>
      <c r="FPZ164" s="294"/>
      <c r="FQA164" s="294"/>
      <c r="FQB164" s="294"/>
      <c r="FQC164" s="294"/>
      <c r="FQD164" s="294"/>
      <c r="FQE164" s="294"/>
      <c r="FQF164" s="294"/>
      <c r="FQG164" s="294"/>
      <c r="FQH164" s="294"/>
      <c r="FQI164" s="294"/>
      <c r="FQJ164" s="294"/>
      <c r="FQK164" s="294"/>
      <c r="FQL164" s="294"/>
      <c r="FQM164" s="294"/>
      <c r="FQN164" s="294"/>
      <c r="FQO164" s="294"/>
      <c r="FQP164" s="294"/>
      <c r="FQQ164" s="294"/>
      <c r="FQR164" s="294"/>
      <c r="FQS164" s="294"/>
      <c r="FQT164" s="294"/>
      <c r="FQU164" s="294"/>
      <c r="FQV164" s="294"/>
      <c r="FQW164" s="294"/>
      <c r="FQX164" s="294"/>
      <c r="FQY164" s="294"/>
      <c r="FQZ164" s="294"/>
      <c r="FRA164" s="294"/>
      <c r="FRB164" s="294"/>
      <c r="FRC164" s="294"/>
      <c r="FRD164" s="294"/>
      <c r="FRE164" s="294"/>
      <c r="FRF164" s="294"/>
      <c r="FRG164" s="294"/>
      <c r="FRH164" s="294"/>
      <c r="FRI164" s="294"/>
      <c r="FRJ164" s="294"/>
      <c r="FRK164" s="294"/>
      <c r="FRL164" s="294"/>
      <c r="FRM164" s="294"/>
      <c r="FRN164" s="294"/>
      <c r="FRO164" s="294"/>
      <c r="FRP164" s="294"/>
      <c r="FRQ164" s="294"/>
      <c r="FRR164" s="294"/>
      <c r="FRS164" s="294"/>
      <c r="FRT164" s="294"/>
      <c r="FRU164" s="294"/>
      <c r="FRV164" s="294"/>
      <c r="FRW164" s="294"/>
      <c r="FRX164" s="294"/>
      <c r="FRY164" s="294"/>
      <c r="FRZ164" s="294"/>
      <c r="FSA164" s="294"/>
      <c r="FSB164" s="294"/>
      <c r="FSC164" s="294"/>
      <c r="FSD164" s="294"/>
      <c r="FSE164" s="294"/>
      <c r="FSF164" s="294"/>
      <c r="FSG164" s="294"/>
      <c r="FSH164" s="294"/>
      <c r="FSI164" s="294"/>
      <c r="FSJ164" s="294"/>
      <c r="FSK164" s="294"/>
      <c r="FSL164" s="294"/>
      <c r="FSM164" s="294"/>
      <c r="FSN164" s="294"/>
      <c r="FSO164" s="294"/>
      <c r="FSP164" s="294"/>
      <c r="FSQ164" s="294"/>
      <c r="FSR164" s="294"/>
      <c r="FSS164" s="294"/>
      <c r="FST164" s="294"/>
      <c r="FSU164" s="294"/>
      <c r="FSV164" s="294"/>
      <c r="FSW164" s="294"/>
      <c r="FSX164" s="294"/>
      <c r="FSY164" s="294"/>
      <c r="FSZ164" s="294"/>
      <c r="FTA164" s="294"/>
      <c r="FTB164" s="294"/>
      <c r="FTC164" s="294"/>
      <c r="FTD164" s="294"/>
      <c r="FTE164" s="294"/>
      <c r="FTF164" s="294"/>
      <c r="FTG164" s="294"/>
      <c r="FTH164" s="294"/>
      <c r="FTI164" s="294"/>
      <c r="FTJ164" s="294"/>
      <c r="FTK164" s="294"/>
      <c r="FTL164" s="294"/>
      <c r="FTM164" s="294"/>
      <c r="FTN164" s="294"/>
      <c r="FTO164" s="294"/>
      <c r="FTP164" s="294"/>
      <c r="FTQ164" s="294"/>
      <c r="FTR164" s="294"/>
      <c r="FTS164" s="294"/>
      <c r="FTT164" s="294"/>
      <c r="FTU164" s="294"/>
      <c r="FTV164" s="294"/>
      <c r="FTW164" s="294"/>
      <c r="FTX164" s="294"/>
      <c r="FTY164" s="294"/>
      <c r="FTZ164" s="294"/>
      <c r="FUA164" s="294"/>
      <c r="FUB164" s="294"/>
      <c r="FUC164" s="294"/>
      <c r="FUD164" s="294"/>
      <c r="FUE164" s="294"/>
      <c r="FUF164" s="294"/>
      <c r="FUG164" s="294"/>
      <c r="FUH164" s="294"/>
      <c r="FUI164" s="294"/>
      <c r="FUP164" s="294"/>
      <c r="FUQ164" s="294"/>
      <c r="FUR164" s="294"/>
      <c r="FUS164" s="294"/>
      <c r="FUT164" s="294"/>
      <c r="FUU164" s="294"/>
      <c r="FUV164" s="294"/>
      <c r="FUW164" s="294"/>
      <c r="FUX164" s="294"/>
      <c r="FUY164" s="294"/>
      <c r="FUZ164" s="294"/>
      <c r="FVA164" s="294"/>
      <c r="FVB164" s="294"/>
      <c r="FVC164" s="294"/>
      <c r="FVD164" s="294"/>
      <c r="FVE164" s="294"/>
      <c r="FVF164" s="294"/>
      <c r="FVG164" s="294"/>
      <c r="FVH164" s="294"/>
      <c r="FVI164" s="294"/>
      <c r="FVJ164" s="294"/>
      <c r="FVK164" s="294"/>
      <c r="FVL164" s="294"/>
      <c r="FVM164" s="294"/>
      <c r="FVN164" s="294"/>
      <c r="FVO164" s="294"/>
      <c r="FVP164" s="294"/>
      <c r="FVQ164" s="294"/>
      <c r="FVR164" s="294"/>
      <c r="FVS164" s="294"/>
      <c r="FVT164" s="294"/>
      <c r="FVU164" s="294"/>
      <c r="FVV164" s="294"/>
      <c r="FVW164" s="294"/>
      <c r="FVX164" s="294"/>
      <c r="FVY164" s="294"/>
      <c r="FVZ164" s="294"/>
      <c r="FWA164" s="294"/>
      <c r="FWB164" s="294"/>
      <c r="FWC164" s="294"/>
      <c r="FWD164" s="294"/>
      <c r="FWE164" s="294"/>
      <c r="FWF164" s="294"/>
      <c r="FWG164" s="294"/>
      <c r="FWH164" s="294"/>
      <c r="FWI164" s="294"/>
      <c r="FWJ164" s="294"/>
      <c r="FWK164" s="294"/>
      <c r="FWL164" s="294"/>
      <c r="FWM164" s="294"/>
      <c r="FWN164" s="294"/>
      <c r="FWO164" s="294"/>
      <c r="FWP164" s="294"/>
      <c r="FWQ164" s="294"/>
      <c r="FWR164" s="294"/>
      <c r="FWS164" s="294"/>
      <c r="FWT164" s="294"/>
      <c r="FWU164" s="294"/>
      <c r="FWV164" s="294"/>
      <c r="FWW164" s="294"/>
      <c r="FWX164" s="294"/>
      <c r="FWY164" s="294"/>
      <c r="FWZ164" s="294"/>
      <c r="FXA164" s="294"/>
      <c r="FXB164" s="294"/>
      <c r="FXC164" s="294"/>
      <c r="FXD164" s="294"/>
      <c r="FXE164" s="294"/>
      <c r="FXF164" s="294"/>
      <c r="FXG164" s="294"/>
      <c r="FXH164" s="294"/>
      <c r="FXI164" s="294"/>
      <c r="FXJ164" s="294"/>
      <c r="FXK164" s="294"/>
      <c r="FXL164" s="294"/>
      <c r="FXM164" s="294"/>
      <c r="FXN164" s="294"/>
      <c r="FXO164" s="294"/>
      <c r="FXP164" s="294"/>
      <c r="FXQ164" s="294"/>
      <c r="FXR164" s="294"/>
      <c r="FXS164" s="294"/>
      <c r="FXT164" s="294"/>
      <c r="FXU164" s="294"/>
      <c r="FXV164" s="294"/>
      <c r="FXW164" s="294"/>
      <c r="FXX164" s="294"/>
      <c r="FXY164" s="294"/>
      <c r="FXZ164" s="294"/>
      <c r="FYA164" s="294"/>
      <c r="FYB164" s="294"/>
      <c r="FYC164" s="294"/>
      <c r="FYD164" s="294"/>
      <c r="FYE164" s="294"/>
      <c r="FYF164" s="294"/>
      <c r="FYG164" s="294"/>
      <c r="FYH164" s="294"/>
      <c r="FYI164" s="294"/>
      <c r="FYJ164" s="294"/>
      <c r="FYK164" s="294"/>
      <c r="FYL164" s="294"/>
      <c r="FYM164" s="294"/>
      <c r="FYN164" s="294"/>
      <c r="FYO164" s="294"/>
      <c r="FYP164" s="294"/>
      <c r="FYQ164" s="294"/>
      <c r="FYR164" s="294"/>
      <c r="FYS164" s="294"/>
      <c r="FYT164" s="294"/>
      <c r="FYU164" s="294"/>
      <c r="FYV164" s="294"/>
      <c r="FYW164" s="294"/>
      <c r="FYX164" s="294"/>
      <c r="FYY164" s="294"/>
      <c r="FYZ164" s="294"/>
      <c r="FZA164" s="294"/>
      <c r="FZB164" s="294"/>
      <c r="FZC164" s="294"/>
      <c r="FZD164" s="294"/>
      <c r="FZE164" s="294"/>
      <c r="FZF164" s="294"/>
      <c r="FZG164" s="294"/>
      <c r="FZH164" s="294"/>
      <c r="FZI164" s="294"/>
      <c r="FZJ164" s="294"/>
      <c r="FZK164" s="294"/>
      <c r="FZL164" s="294"/>
      <c r="FZM164" s="294"/>
      <c r="FZN164" s="294"/>
      <c r="FZO164" s="294"/>
      <c r="FZP164" s="294"/>
      <c r="FZQ164" s="294"/>
      <c r="FZR164" s="294"/>
      <c r="FZS164" s="294"/>
      <c r="FZT164" s="294"/>
      <c r="FZU164" s="294"/>
      <c r="FZV164" s="294"/>
      <c r="FZW164" s="294"/>
      <c r="FZX164" s="294"/>
      <c r="FZY164" s="294"/>
      <c r="FZZ164" s="294"/>
      <c r="GAA164" s="294"/>
      <c r="GAB164" s="294"/>
      <c r="GAC164" s="294"/>
      <c r="GAD164" s="294"/>
      <c r="GAE164" s="294"/>
      <c r="GAF164" s="294"/>
      <c r="GAG164" s="294"/>
      <c r="GAH164" s="294"/>
      <c r="GAI164" s="294"/>
      <c r="GAJ164" s="294"/>
      <c r="GAK164" s="294"/>
      <c r="GAL164" s="294"/>
      <c r="GAM164" s="294"/>
      <c r="GAN164" s="294"/>
      <c r="GAO164" s="294"/>
      <c r="GAP164" s="294"/>
      <c r="GAQ164" s="294"/>
      <c r="GAR164" s="294"/>
      <c r="GAS164" s="294"/>
      <c r="GAT164" s="294"/>
      <c r="GAU164" s="294"/>
      <c r="GAV164" s="294"/>
      <c r="GAW164" s="294"/>
      <c r="GAX164" s="294"/>
      <c r="GAY164" s="294"/>
      <c r="GAZ164" s="294"/>
      <c r="GBA164" s="294"/>
      <c r="GBB164" s="294"/>
      <c r="GBC164" s="294"/>
      <c r="GBD164" s="294"/>
      <c r="GBE164" s="294"/>
      <c r="GBF164" s="294"/>
      <c r="GBG164" s="294"/>
      <c r="GBH164" s="294"/>
      <c r="GBI164" s="294"/>
      <c r="GBJ164" s="294"/>
      <c r="GBK164" s="294"/>
      <c r="GBL164" s="294"/>
      <c r="GBM164" s="294"/>
      <c r="GBN164" s="294"/>
      <c r="GBO164" s="294"/>
      <c r="GBP164" s="294"/>
      <c r="GBQ164" s="294"/>
      <c r="GBR164" s="294"/>
      <c r="GBS164" s="294"/>
      <c r="GBT164" s="294"/>
      <c r="GBU164" s="294"/>
      <c r="GBV164" s="294"/>
      <c r="GBW164" s="294"/>
      <c r="GBX164" s="294"/>
      <c r="GBY164" s="294"/>
      <c r="GBZ164" s="294"/>
      <c r="GCA164" s="294"/>
      <c r="GCB164" s="294"/>
      <c r="GCC164" s="294"/>
      <c r="GCD164" s="294"/>
      <c r="GCE164" s="294"/>
      <c r="GCF164" s="294"/>
      <c r="GCG164" s="294"/>
      <c r="GCH164" s="294"/>
      <c r="GCI164" s="294"/>
      <c r="GCJ164" s="294"/>
      <c r="GCK164" s="294"/>
      <c r="GCL164" s="294"/>
      <c r="GCM164" s="294"/>
      <c r="GCN164" s="294"/>
      <c r="GCO164" s="294"/>
      <c r="GCP164" s="294"/>
      <c r="GCQ164" s="294"/>
      <c r="GCR164" s="294"/>
      <c r="GCS164" s="294"/>
      <c r="GCT164" s="294"/>
      <c r="GCU164" s="294"/>
      <c r="GCV164" s="294"/>
      <c r="GCW164" s="294"/>
      <c r="GCX164" s="294"/>
      <c r="GCY164" s="294"/>
      <c r="GCZ164" s="294"/>
      <c r="GDA164" s="294"/>
      <c r="GDB164" s="294"/>
      <c r="GDC164" s="294"/>
      <c r="GDD164" s="294"/>
      <c r="GDE164" s="294"/>
      <c r="GDF164" s="294"/>
      <c r="GDG164" s="294"/>
      <c r="GDH164" s="294"/>
      <c r="GDI164" s="294"/>
      <c r="GDJ164" s="294"/>
      <c r="GDK164" s="294"/>
      <c r="GDL164" s="294"/>
      <c r="GDM164" s="294"/>
      <c r="GDN164" s="294"/>
      <c r="GDO164" s="294"/>
      <c r="GDP164" s="294"/>
      <c r="GDQ164" s="294"/>
      <c r="GDR164" s="294"/>
      <c r="GDS164" s="294"/>
      <c r="GDT164" s="294"/>
      <c r="GDU164" s="294"/>
      <c r="GDV164" s="294"/>
      <c r="GDW164" s="294"/>
      <c r="GDX164" s="294"/>
      <c r="GDY164" s="294"/>
      <c r="GDZ164" s="294"/>
      <c r="GEA164" s="294"/>
      <c r="GEB164" s="294"/>
      <c r="GEC164" s="294"/>
      <c r="GED164" s="294"/>
      <c r="GEE164" s="294"/>
      <c r="GEL164" s="294"/>
      <c r="GEM164" s="294"/>
      <c r="GEN164" s="294"/>
      <c r="GEO164" s="294"/>
      <c r="GEP164" s="294"/>
      <c r="GEQ164" s="294"/>
      <c r="GER164" s="294"/>
      <c r="GES164" s="294"/>
      <c r="GET164" s="294"/>
      <c r="GEU164" s="294"/>
      <c r="GEV164" s="294"/>
      <c r="GEW164" s="294"/>
      <c r="GEX164" s="294"/>
      <c r="GEY164" s="294"/>
      <c r="GEZ164" s="294"/>
      <c r="GFA164" s="294"/>
      <c r="GFB164" s="294"/>
      <c r="GFC164" s="294"/>
      <c r="GFD164" s="294"/>
      <c r="GFE164" s="294"/>
      <c r="GFF164" s="294"/>
      <c r="GFG164" s="294"/>
      <c r="GFH164" s="294"/>
      <c r="GFI164" s="294"/>
      <c r="GFJ164" s="294"/>
      <c r="GFK164" s="294"/>
      <c r="GFL164" s="294"/>
      <c r="GFM164" s="294"/>
      <c r="GFN164" s="294"/>
      <c r="GFO164" s="294"/>
      <c r="GFP164" s="294"/>
      <c r="GFQ164" s="294"/>
      <c r="GFR164" s="294"/>
      <c r="GFS164" s="294"/>
      <c r="GFT164" s="294"/>
      <c r="GFU164" s="294"/>
      <c r="GFV164" s="294"/>
      <c r="GFW164" s="294"/>
      <c r="GFX164" s="294"/>
      <c r="GFY164" s="294"/>
      <c r="GFZ164" s="294"/>
      <c r="GGA164" s="294"/>
      <c r="GGB164" s="294"/>
      <c r="GGC164" s="294"/>
      <c r="GGD164" s="294"/>
      <c r="GGE164" s="294"/>
      <c r="GGF164" s="294"/>
      <c r="GGG164" s="294"/>
      <c r="GGH164" s="294"/>
      <c r="GGI164" s="294"/>
      <c r="GGJ164" s="294"/>
      <c r="GGK164" s="294"/>
      <c r="GGL164" s="294"/>
      <c r="GGM164" s="294"/>
      <c r="GGN164" s="294"/>
      <c r="GGO164" s="294"/>
      <c r="GGP164" s="294"/>
      <c r="GGQ164" s="294"/>
      <c r="GGR164" s="294"/>
      <c r="GGS164" s="294"/>
      <c r="GGT164" s="294"/>
      <c r="GGU164" s="294"/>
      <c r="GGV164" s="294"/>
      <c r="GGW164" s="294"/>
      <c r="GGX164" s="294"/>
      <c r="GGY164" s="294"/>
      <c r="GGZ164" s="294"/>
      <c r="GHA164" s="294"/>
      <c r="GHB164" s="294"/>
      <c r="GHC164" s="294"/>
      <c r="GHD164" s="294"/>
      <c r="GHE164" s="294"/>
      <c r="GHF164" s="294"/>
      <c r="GHG164" s="294"/>
      <c r="GHH164" s="294"/>
      <c r="GHI164" s="294"/>
      <c r="GHJ164" s="294"/>
      <c r="GHK164" s="294"/>
      <c r="GHL164" s="294"/>
      <c r="GHM164" s="294"/>
      <c r="GHN164" s="294"/>
      <c r="GHO164" s="294"/>
      <c r="GHP164" s="294"/>
      <c r="GHQ164" s="294"/>
      <c r="GHR164" s="294"/>
      <c r="GHS164" s="294"/>
      <c r="GHT164" s="294"/>
      <c r="GHU164" s="294"/>
      <c r="GHV164" s="294"/>
      <c r="GHW164" s="294"/>
      <c r="GHX164" s="294"/>
      <c r="GHY164" s="294"/>
      <c r="GHZ164" s="294"/>
      <c r="GIA164" s="294"/>
      <c r="GIB164" s="294"/>
      <c r="GIC164" s="294"/>
      <c r="GID164" s="294"/>
      <c r="GIE164" s="294"/>
      <c r="GIF164" s="294"/>
      <c r="GIG164" s="294"/>
      <c r="GIH164" s="294"/>
      <c r="GII164" s="294"/>
      <c r="GIJ164" s="294"/>
      <c r="GIK164" s="294"/>
      <c r="GIL164" s="294"/>
      <c r="GIM164" s="294"/>
      <c r="GIN164" s="294"/>
      <c r="GIO164" s="294"/>
      <c r="GIP164" s="294"/>
      <c r="GIQ164" s="294"/>
      <c r="GIR164" s="294"/>
      <c r="GIS164" s="294"/>
      <c r="GIT164" s="294"/>
      <c r="GIU164" s="294"/>
      <c r="GIV164" s="294"/>
      <c r="GIW164" s="294"/>
      <c r="GIX164" s="294"/>
      <c r="GIY164" s="294"/>
      <c r="GIZ164" s="294"/>
      <c r="GJA164" s="294"/>
      <c r="GJB164" s="294"/>
      <c r="GJC164" s="294"/>
      <c r="GJD164" s="294"/>
      <c r="GJE164" s="294"/>
      <c r="GJF164" s="294"/>
      <c r="GJG164" s="294"/>
      <c r="GJH164" s="294"/>
      <c r="GJI164" s="294"/>
      <c r="GJJ164" s="294"/>
      <c r="GJK164" s="294"/>
      <c r="GJL164" s="294"/>
      <c r="GJM164" s="294"/>
      <c r="GJN164" s="294"/>
      <c r="GJO164" s="294"/>
      <c r="GJP164" s="294"/>
      <c r="GJQ164" s="294"/>
      <c r="GJR164" s="294"/>
      <c r="GJS164" s="294"/>
      <c r="GJT164" s="294"/>
      <c r="GJU164" s="294"/>
      <c r="GJV164" s="294"/>
      <c r="GJW164" s="294"/>
      <c r="GJX164" s="294"/>
      <c r="GJY164" s="294"/>
      <c r="GJZ164" s="294"/>
      <c r="GKA164" s="294"/>
      <c r="GKB164" s="294"/>
      <c r="GKC164" s="294"/>
      <c r="GKD164" s="294"/>
      <c r="GKE164" s="294"/>
      <c r="GKF164" s="294"/>
      <c r="GKG164" s="294"/>
      <c r="GKH164" s="294"/>
      <c r="GKI164" s="294"/>
      <c r="GKJ164" s="294"/>
      <c r="GKK164" s="294"/>
      <c r="GKL164" s="294"/>
      <c r="GKM164" s="294"/>
      <c r="GKN164" s="294"/>
      <c r="GKO164" s="294"/>
      <c r="GKP164" s="294"/>
      <c r="GKQ164" s="294"/>
      <c r="GKR164" s="294"/>
      <c r="GKS164" s="294"/>
      <c r="GKT164" s="294"/>
      <c r="GKU164" s="294"/>
      <c r="GKV164" s="294"/>
      <c r="GKW164" s="294"/>
      <c r="GKX164" s="294"/>
      <c r="GKY164" s="294"/>
      <c r="GKZ164" s="294"/>
      <c r="GLA164" s="294"/>
      <c r="GLB164" s="294"/>
      <c r="GLC164" s="294"/>
      <c r="GLD164" s="294"/>
      <c r="GLE164" s="294"/>
      <c r="GLF164" s="294"/>
      <c r="GLG164" s="294"/>
      <c r="GLH164" s="294"/>
      <c r="GLI164" s="294"/>
      <c r="GLJ164" s="294"/>
      <c r="GLK164" s="294"/>
      <c r="GLL164" s="294"/>
      <c r="GLM164" s="294"/>
      <c r="GLN164" s="294"/>
      <c r="GLO164" s="294"/>
      <c r="GLP164" s="294"/>
      <c r="GLQ164" s="294"/>
      <c r="GLR164" s="294"/>
      <c r="GLS164" s="294"/>
      <c r="GLT164" s="294"/>
      <c r="GLU164" s="294"/>
      <c r="GLV164" s="294"/>
      <c r="GLW164" s="294"/>
      <c r="GLX164" s="294"/>
      <c r="GLY164" s="294"/>
      <c r="GLZ164" s="294"/>
      <c r="GMA164" s="294"/>
      <c r="GMB164" s="294"/>
      <c r="GMC164" s="294"/>
      <c r="GMD164" s="294"/>
      <c r="GME164" s="294"/>
      <c r="GMF164" s="294"/>
      <c r="GMG164" s="294"/>
      <c r="GMH164" s="294"/>
      <c r="GMI164" s="294"/>
      <c r="GMJ164" s="294"/>
      <c r="GMK164" s="294"/>
      <c r="GML164" s="294"/>
      <c r="GMM164" s="294"/>
      <c r="GMN164" s="294"/>
      <c r="GMO164" s="294"/>
      <c r="GMP164" s="294"/>
      <c r="GMQ164" s="294"/>
      <c r="GMR164" s="294"/>
      <c r="GMS164" s="294"/>
      <c r="GMT164" s="294"/>
      <c r="GMU164" s="294"/>
      <c r="GMV164" s="294"/>
      <c r="GMW164" s="294"/>
      <c r="GMX164" s="294"/>
      <c r="GMY164" s="294"/>
      <c r="GMZ164" s="294"/>
      <c r="GNA164" s="294"/>
      <c r="GNB164" s="294"/>
      <c r="GNC164" s="294"/>
      <c r="GND164" s="294"/>
      <c r="GNE164" s="294"/>
      <c r="GNF164" s="294"/>
      <c r="GNG164" s="294"/>
      <c r="GNH164" s="294"/>
      <c r="GNI164" s="294"/>
      <c r="GNJ164" s="294"/>
      <c r="GNK164" s="294"/>
      <c r="GNL164" s="294"/>
      <c r="GNM164" s="294"/>
      <c r="GNN164" s="294"/>
      <c r="GNO164" s="294"/>
      <c r="GNP164" s="294"/>
      <c r="GNQ164" s="294"/>
      <c r="GNR164" s="294"/>
      <c r="GNS164" s="294"/>
      <c r="GNT164" s="294"/>
      <c r="GNU164" s="294"/>
      <c r="GNV164" s="294"/>
      <c r="GNW164" s="294"/>
      <c r="GNX164" s="294"/>
      <c r="GNY164" s="294"/>
      <c r="GNZ164" s="294"/>
      <c r="GOA164" s="294"/>
      <c r="GOH164" s="294"/>
      <c r="GOI164" s="294"/>
      <c r="GOJ164" s="294"/>
      <c r="GOK164" s="294"/>
      <c r="GOL164" s="294"/>
      <c r="GOM164" s="294"/>
      <c r="GON164" s="294"/>
      <c r="GOO164" s="294"/>
      <c r="GOP164" s="294"/>
      <c r="GOQ164" s="294"/>
      <c r="GOR164" s="294"/>
      <c r="GOS164" s="294"/>
      <c r="GOT164" s="294"/>
      <c r="GOU164" s="294"/>
      <c r="GOV164" s="294"/>
      <c r="GOW164" s="294"/>
      <c r="GOX164" s="294"/>
      <c r="GOY164" s="294"/>
      <c r="GOZ164" s="294"/>
      <c r="GPA164" s="294"/>
      <c r="GPB164" s="294"/>
      <c r="GPC164" s="294"/>
      <c r="GPD164" s="294"/>
      <c r="GPE164" s="294"/>
      <c r="GPF164" s="294"/>
      <c r="GPG164" s="294"/>
      <c r="GPH164" s="294"/>
      <c r="GPI164" s="294"/>
      <c r="GPJ164" s="294"/>
      <c r="GPK164" s="294"/>
      <c r="GPL164" s="294"/>
      <c r="GPM164" s="294"/>
      <c r="GPN164" s="294"/>
      <c r="GPO164" s="294"/>
      <c r="GPP164" s="294"/>
      <c r="GPQ164" s="294"/>
      <c r="GPR164" s="294"/>
      <c r="GPS164" s="294"/>
      <c r="GPT164" s="294"/>
      <c r="GPU164" s="294"/>
      <c r="GPV164" s="294"/>
      <c r="GPW164" s="294"/>
      <c r="GPX164" s="294"/>
      <c r="GPY164" s="294"/>
      <c r="GPZ164" s="294"/>
      <c r="GQA164" s="294"/>
      <c r="GQB164" s="294"/>
      <c r="GQC164" s="294"/>
      <c r="GQD164" s="294"/>
      <c r="GQE164" s="294"/>
      <c r="GQF164" s="294"/>
      <c r="GQG164" s="294"/>
      <c r="GQH164" s="294"/>
      <c r="GQI164" s="294"/>
      <c r="GQJ164" s="294"/>
      <c r="GQK164" s="294"/>
      <c r="GQL164" s="294"/>
      <c r="GQM164" s="294"/>
      <c r="GQN164" s="294"/>
      <c r="GQO164" s="294"/>
      <c r="GQP164" s="294"/>
      <c r="GQQ164" s="294"/>
      <c r="GQR164" s="294"/>
      <c r="GQS164" s="294"/>
      <c r="GQT164" s="294"/>
      <c r="GQU164" s="294"/>
      <c r="GQV164" s="294"/>
      <c r="GQW164" s="294"/>
      <c r="GQX164" s="294"/>
      <c r="GQY164" s="294"/>
      <c r="GQZ164" s="294"/>
      <c r="GRA164" s="294"/>
      <c r="GRB164" s="294"/>
      <c r="GRC164" s="294"/>
      <c r="GRD164" s="294"/>
      <c r="GRE164" s="294"/>
      <c r="GRF164" s="294"/>
      <c r="GRG164" s="294"/>
      <c r="GRH164" s="294"/>
      <c r="GRI164" s="294"/>
      <c r="GRJ164" s="294"/>
      <c r="GRK164" s="294"/>
      <c r="GRL164" s="294"/>
      <c r="GRM164" s="294"/>
      <c r="GRN164" s="294"/>
      <c r="GRO164" s="294"/>
      <c r="GRP164" s="294"/>
      <c r="GRQ164" s="294"/>
      <c r="GRR164" s="294"/>
      <c r="GRS164" s="294"/>
      <c r="GRT164" s="294"/>
      <c r="GRU164" s="294"/>
      <c r="GRV164" s="294"/>
      <c r="GRW164" s="294"/>
      <c r="GRX164" s="294"/>
      <c r="GRY164" s="294"/>
      <c r="GRZ164" s="294"/>
      <c r="GSA164" s="294"/>
      <c r="GSB164" s="294"/>
      <c r="GSC164" s="294"/>
      <c r="GSD164" s="294"/>
      <c r="GSE164" s="294"/>
      <c r="GSF164" s="294"/>
      <c r="GSG164" s="294"/>
      <c r="GSH164" s="294"/>
      <c r="GSI164" s="294"/>
      <c r="GSJ164" s="294"/>
      <c r="GSK164" s="294"/>
      <c r="GSL164" s="294"/>
      <c r="GSM164" s="294"/>
      <c r="GSN164" s="294"/>
      <c r="GSO164" s="294"/>
      <c r="GSP164" s="294"/>
      <c r="GSQ164" s="294"/>
      <c r="GSR164" s="294"/>
      <c r="GSS164" s="294"/>
      <c r="GST164" s="294"/>
      <c r="GSU164" s="294"/>
      <c r="GSV164" s="294"/>
      <c r="GSW164" s="294"/>
      <c r="GSX164" s="294"/>
      <c r="GSY164" s="294"/>
      <c r="GSZ164" s="294"/>
      <c r="GTA164" s="294"/>
      <c r="GTB164" s="294"/>
      <c r="GTC164" s="294"/>
      <c r="GTD164" s="294"/>
      <c r="GTE164" s="294"/>
      <c r="GTF164" s="294"/>
      <c r="GTG164" s="294"/>
      <c r="GTH164" s="294"/>
      <c r="GTI164" s="294"/>
      <c r="GTJ164" s="294"/>
      <c r="GTK164" s="294"/>
      <c r="GTL164" s="294"/>
      <c r="GTM164" s="294"/>
      <c r="GTN164" s="294"/>
      <c r="GTO164" s="294"/>
      <c r="GTP164" s="294"/>
      <c r="GTQ164" s="294"/>
      <c r="GTR164" s="294"/>
      <c r="GTS164" s="294"/>
      <c r="GTT164" s="294"/>
      <c r="GTU164" s="294"/>
      <c r="GTV164" s="294"/>
      <c r="GTW164" s="294"/>
      <c r="GTX164" s="294"/>
      <c r="GTY164" s="294"/>
      <c r="GTZ164" s="294"/>
      <c r="GUA164" s="294"/>
      <c r="GUB164" s="294"/>
      <c r="GUC164" s="294"/>
      <c r="GUD164" s="294"/>
      <c r="GUE164" s="294"/>
      <c r="GUF164" s="294"/>
      <c r="GUG164" s="294"/>
      <c r="GUH164" s="294"/>
      <c r="GUI164" s="294"/>
      <c r="GUJ164" s="294"/>
      <c r="GUK164" s="294"/>
      <c r="GUL164" s="294"/>
      <c r="GUM164" s="294"/>
      <c r="GUN164" s="294"/>
      <c r="GUO164" s="294"/>
      <c r="GUP164" s="294"/>
      <c r="GUQ164" s="294"/>
      <c r="GUR164" s="294"/>
      <c r="GUS164" s="294"/>
      <c r="GUT164" s="294"/>
      <c r="GUU164" s="294"/>
      <c r="GUV164" s="294"/>
      <c r="GUW164" s="294"/>
      <c r="GUX164" s="294"/>
      <c r="GUY164" s="294"/>
      <c r="GUZ164" s="294"/>
      <c r="GVA164" s="294"/>
      <c r="GVB164" s="294"/>
      <c r="GVC164" s="294"/>
      <c r="GVD164" s="294"/>
      <c r="GVE164" s="294"/>
      <c r="GVF164" s="294"/>
      <c r="GVG164" s="294"/>
      <c r="GVH164" s="294"/>
      <c r="GVI164" s="294"/>
      <c r="GVJ164" s="294"/>
      <c r="GVK164" s="294"/>
      <c r="GVL164" s="294"/>
      <c r="GVM164" s="294"/>
      <c r="GVN164" s="294"/>
      <c r="GVO164" s="294"/>
      <c r="GVP164" s="294"/>
      <c r="GVQ164" s="294"/>
      <c r="GVR164" s="294"/>
      <c r="GVS164" s="294"/>
      <c r="GVT164" s="294"/>
      <c r="GVU164" s="294"/>
      <c r="GVV164" s="294"/>
      <c r="GVW164" s="294"/>
      <c r="GVX164" s="294"/>
      <c r="GVY164" s="294"/>
      <c r="GVZ164" s="294"/>
      <c r="GWA164" s="294"/>
      <c r="GWB164" s="294"/>
      <c r="GWC164" s="294"/>
      <c r="GWD164" s="294"/>
      <c r="GWE164" s="294"/>
      <c r="GWF164" s="294"/>
      <c r="GWG164" s="294"/>
      <c r="GWH164" s="294"/>
      <c r="GWI164" s="294"/>
      <c r="GWJ164" s="294"/>
      <c r="GWK164" s="294"/>
      <c r="GWL164" s="294"/>
      <c r="GWM164" s="294"/>
      <c r="GWN164" s="294"/>
      <c r="GWO164" s="294"/>
      <c r="GWP164" s="294"/>
      <c r="GWQ164" s="294"/>
      <c r="GWR164" s="294"/>
      <c r="GWS164" s="294"/>
      <c r="GWT164" s="294"/>
      <c r="GWU164" s="294"/>
      <c r="GWV164" s="294"/>
      <c r="GWW164" s="294"/>
      <c r="GWX164" s="294"/>
      <c r="GWY164" s="294"/>
      <c r="GWZ164" s="294"/>
      <c r="GXA164" s="294"/>
      <c r="GXB164" s="294"/>
      <c r="GXC164" s="294"/>
      <c r="GXD164" s="294"/>
      <c r="GXE164" s="294"/>
      <c r="GXF164" s="294"/>
      <c r="GXG164" s="294"/>
      <c r="GXH164" s="294"/>
      <c r="GXI164" s="294"/>
      <c r="GXJ164" s="294"/>
      <c r="GXK164" s="294"/>
      <c r="GXL164" s="294"/>
      <c r="GXM164" s="294"/>
      <c r="GXN164" s="294"/>
      <c r="GXO164" s="294"/>
      <c r="GXP164" s="294"/>
      <c r="GXQ164" s="294"/>
      <c r="GXR164" s="294"/>
      <c r="GXS164" s="294"/>
      <c r="GXT164" s="294"/>
      <c r="GXU164" s="294"/>
      <c r="GXV164" s="294"/>
      <c r="GXW164" s="294"/>
      <c r="GYD164" s="294"/>
      <c r="GYE164" s="294"/>
      <c r="GYF164" s="294"/>
      <c r="GYG164" s="294"/>
      <c r="GYH164" s="294"/>
      <c r="GYI164" s="294"/>
      <c r="GYJ164" s="294"/>
      <c r="GYK164" s="294"/>
      <c r="GYL164" s="294"/>
      <c r="GYM164" s="294"/>
      <c r="GYN164" s="294"/>
      <c r="GYO164" s="294"/>
      <c r="GYP164" s="294"/>
      <c r="GYQ164" s="294"/>
      <c r="GYR164" s="294"/>
      <c r="GYS164" s="294"/>
      <c r="GYT164" s="294"/>
      <c r="GYU164" s="294"/>
      <c r="GYV164" s="294"/>
      <c r="GYW164" s="294"/>
      <c r="GYX164" s="294"/>
      <c r="GYY164" s="294"/>
      <c r="GYZ164" s="294"/>
      <c r="GZA164" s="294"/>
      <c r="GZB164" s="294"/>
      <c r="GZC164" s="294"/>
      <c r="GZD164" s="294"/>
      <c r="GZE164" s="294"/>
      <c r="GZF164" s="294"/>
      <c r="GZG164" s="294"/>
      <c r="GZH164" s="294"/>
      <c r="GZI164" s="294"/>
      <c r="GZJ164" s="294"/>
      <c r="GZK164" s="294"/>
      <c r="GZL164" s="294"/>
      <c r="GZM164" s="294"/>
      <c r="GZN164" s="294"/>
      <c r="GZO164" s="294"/>
      <c r="GZP164" s="294"/>
      <c r="GZQ164" s="294"/>
      <c r="GZR164" s="294"/>
      <c r="GZS164" s="294"/>
      <c r="GZT164" s="294"/>
      <c r="GZU164" s="294"/>
      <c r="GZV164" s="294"/>
      <c r="GZW164" s="294"/>
      <c r="GZX164" s="294"/>
      <c r="GZY164" s="294"/>
      <c r="GZZ164" s="294"/>
      <c r="HAA164" s="294"/>
      <c r="HAB164" s="294"/>
      <c r="HAC164" s="294"/>
      <c r="HAD164" s="294"/>
      <c r="HAE164" s="294"/>
      <c r="HAF164" s="294"/>
      <c r="HAG164" s="294"/>
      <c r="HAH164" s="294"/>
      <c r="HAI164" s="294"/>
      <c r="HAJ164" s="294"/>
      <c r="HAK164" s="294"/>
      <c r="HAL164" s="294"/>
      <c r="HAM164" s="294"/>
      <c r="HAN164" s="294"/>
      <c r="HAO164" s="294"/>
      <c r="HAP164" s="294"/>
      <c r="HAQ164" s="294"/>
      <c r="HAR164" s="294"/>
      <c r="HAS164" s="294"/>
      <c r="HAT164" s="294"/>
      <c r="HAU164" s="294"/>
      <c r="HAV164" s="294"/>
      <c r="HAW164" s="294"/>
      <c r="HAX164" s="294"/>
      <c r="HAY164" s="294"/>
      <c r="HAZ164" s="294"/>
      <c r="HBA164" s="294"/>
      <c r="HBB164" s="294"/>
      <c r="HBC164" s="294"/>
      <c r="HBD164" s="294"/>
      <c r="HBE164" s="294"/>
      <c r="HBF164" s="294"/>
      <c r="HBG164" s="294"/>
      <c r="HBH164" s="294"/>
      <c r="HBI164" s="294"/>
      <c r="HBJ164" s="294"/>
      <c r="HBK164" s="294"/>
      <c r="HBL164" s="294"/>
      <c r="HBM164" s="294"/>
      <c r="HBN164" s="294"/>
      <c r="HBO164" s="294"/>
      <c r="HBP164" s="294"/>
      <c r="HBQ164" s="294"/>
      <c r="HBR164" s="294"/>
      <c r="HBS164" s="294"/>
      <c r="HBT164" s="294"/>
      <c r="HBU164" s="294"/>
      <c r="HBV164" s="294"/>
      <c r="HBW164" s="294"/>
      <c r="HBX164" s="294"/>
      <c r="HBY164" s="294"/>
      <c r="HBZ164" s="294"/>
      <c r="HCA164" s="294"/>
      <c r="HCB164" s="294"/>
      <c r="HCC164" s="294"/>
      <c r="HCD164" s="294"/>
      <c r="HCE164" s="294"/>
      <c r="HCF164" s="294"/>
      <c r="HCG164" s="294"/>
      <c r="HCH164" s="294"/>
      <c r="HCI164" s="294"/>
      <c r="HCJ164" s="294"/>
      <c r="HCK164" s="294"/>
      <c r="HCL164" s="294"/>
      <c r="HCM164" s="294"/>
      <c r="HCN164" s="294"/>
      <c r="HCO164" s="294"/>
      <c r="HCP164" s="294"/>
      <c r="HCQ164" s="294"/>
      <c r="HCR164" s="294"/>
      <c r="HCS164" s="294"/>
      <c r="HCT164" s="294"/>
      <c r="HCU164" s="294"/>
      <c r="HCV164" s="294"/>
      <c r="HCW164" s="294"/>
      <c r="HCX164" s="294"/>
      <c r="HCY164" s="294"/>
      <c r="HCZ164" s="294"/>
      <c r="HDA164" s="294"/>
      <c r="HDB164" s="294"/>
      <c r="HDC164" s="294"/>
      <c r="HDD164" s="294"/>
      <c r="HDE164" s="294"/>
      <c r="HDF164" s="294"/>
      <c r="HDG164" s="294"/>
      <c r="HDH164" s="294"/>
      <c r="HDI164" s="294"/>
      <c r="HDJ164" s="294"/>
      <c r="HDK164" s="294"/>
      <c r="HDL164" s="294"/>
      <c r="HDM164" s="294"/>
      <c r="HDN164" s="294"/>
      <c r="HDO164" s="294"/>
      <c r="HDP164" s="294"/>
      <c r="HDQ164" s="294"/>
      <c r="HDR164" s="294"/>
      <c r="HDS164" s="294"/>
      <c r="HDT164" s="294"/>
      <c r="HDU164" s="294"/>
      <c r="HDV164" s="294"/>
      <c r="HDW164" s="294"/>
      <c r="HDX164" s="294"/>
      <c r="HDY164" s="294"/>
      <c r="HDZ164" s="294"/>
      <c r="HEA164" s="294"/>
      <c r="HEB164" s="294"/>
      <c r="HEC164" s="294"/>
      <c r="HED164" s="294"/>
      <c r="HEE164" s="294"/>
      <c r="HEF164" s="294"/>
      <c r="HEG164" s="294"/>
      <c r="HEH164" s="294"/>
      <c r="HEI164" s="294"/>
      <c r="HEJ164" s="294"/>
      <c r="HEK164" s="294"/>
      <c r="HEL164" s="294"/>
      <c r="HEM164" s="294"/>
      <c r="HEN164" s="294"/>
      <c r="HEO164" s="294"/>
      <c r="HEP164" s="294"/>
      <c r="HEQ164" s="294"/>
      <c r="HER164" s="294"/>
      <c r="HES164" s="294"/>
      <c r="HET164" s="294"/>
      <c r="HEU164" s="294"/>
      <c r="HEV164" s="294"/>
      <c r="HEW164" s="294"/>
      <c r="HEX164" s="294"/>
      <c r="HEY164" s="294"/>
      <c r="HEZ164" s="294"/>
      <c r="HFA164" s="294"/>
      <c r="HFB164" s="294"/>
      <c r="HFC164" s="294"/>
      <c r="HFD164" s="294"/>
      <c r="HFE164" s="294"/>
      <c r="HFF164" s="294"/>
      <c r="HFG164" s="294"/>
      <c r="HFH164" s="294"/>
      <c r="HFI164" s="294"/>
      <c r="HFJ164" s="294"/>
      <c r="HFK164" s="294"/>
      <c r="HFL164" s="294"/>
      <c r="HFM164" s="294"/>
      <c r="HFN164" s="294"/>
      <c r="HFO164" s="294"/>
      <c r="HFP164" s="294"/>
      <c r="HFQ164" s="294"/>
      <c r="HFR164" s="294"/>
      <c r="HFS164" s="294"/>
      <c r="HFT164" s="294"/>
      <c r="HFU164" s="294"/>
      <c r="HFV164" s="294"/>
      <c r="HFW164" s="294"/>
      <c r="HFX164" s="294"/>
      <c r="HFY164" s="294"/>
      <c r="HFZ164" s="294"/>
      <c r="HGA164" s="294"/>
      <c r="HGB164" s="294"/>
      <c r="HGC164" s="294"/>
      <c r="HGD164" s="294"/>
      <c r="HGE164" s="294"/>
      <c r="HGF164" s="294"/>
      <c r="HGG164" s="294"/>
      <c r="HGH164" s="294"/>
      <c r="HGI164" s="294"/>
      <c r="HGJ164" s="294"/>
      <c r="HGK164" s="294"/>
      <c r="HGL164" s="294"/>
      <c r="HGM164" s="294"/>
      <c r="HGN164" s="294"/>
      <c r="HGO164" s="294"/>
      <c r="HGP164" s="294"/>
      <c r="HGQ164" s="294"/>
      <c r="HGR164" s="294"/>
      <c r="HGS164" s="294"/>
      <c r="HGT164" s="294"/>
      <c r="HGU164" s="294"/>
      <c r="HGV164" s="294"/>
      <c r="HGW164" s="294"/>
      <c r="HGX164" s="294"/>
      <c r="HGY164" s="294"/>
      <c r="HGZ164" s="294"/>
      <c r="HHA164" s="294"/>
      <c r="HHB164" s="294"/>
      <c r="HHC164" s="294"/>
      <c r="HHD164" s="294"/>
      <c r="HHE164" s="294"/>
      <c r="HHF164" s="294"/>
      <c r="HHG164" s="294"/>
      <c r="HHH164" s="294"/>
      <c r="HHI164" s="294"/>
      <c r="HHJ164" s="294"/>
      <c r="HHK164" s="294"/>
      <c r="HHL164" s="294"/>
      <c r="HHM164" s="294"/>
      <c r="HHN164" s="294"/>
      <c r="HHO164" s="294"/>
      <c r="HHP164" s="294"/>
      <c r="HHQ164" s="294"/>
      <c r="HHR164" s="294"/>
      <c r="HHS164" s="294"/>
      <c r="HHZ164" s="294"/>
      <c r="HIA164" s="294"/>
      <c r="HIB164" s="294"/>
      <c r="HIC164" s="294"/>
      <c r="HID164" s="294"/>
      <c r="HIE164" s="294"/>
      <c r="HIF164" s="294"/>
      <c r="HIG164" s="294"/>
      <c r="HIH164" s="294"/>
      <c r="HII164" s="294"/>
      <c r="HIJ164" s="294"/>
      <c r="HIK164" s="294"/>
      <c r="HIL164" s="294"/>
      <c r="HIM164" s="294"/>
      <c r="HIN164" s="294"/>
      <c r="HIO164" s="294"/>
      <c r="HIP164" s="294"/>
      <c r="HIQ164" s="294"/>
      <c r="HIR164" s="294"/>
      <c r="HIS164" s="294"/>
      <c r="HIT164" s="294"/>
      <c r="HIU164" s="294"/>
      <c r="HIV164" s="294"/>
      <c r="HIW164" s="294"/>
      <c r="HIX164" s="294"/>
      <c r="HIY164" s="294"/>
      <c r="HIZ164" s="294"/>
      <c r="HJA164" s="294"/>
      <c r="HJB164" s="294"/>
      <c r="HJC164" s="294"/>
      <c r="HJD164" s="294"/>
      <c r="HJE164" s="294"/>
      <c r="HJF164" s="294"/>
      <c r="HJG164" s="294"/>
      <c r="HJH164" s="294"/>
      <c r="HJI164" s="294"/>
      <c r="HJJ164" s="294"/>
      <c r="HJK164" s="294"/>
      <c r="HJL164" s="294"/>
      <c r="HJM164" s="294"/>
      <c r="HJN164" s="294"/>
      <c r="HJO164" s="294"/>
      <c r="HJP164" s="294"/>
      <c r="HJQ164" s="294"/>
      <c r="HJR164" s="294"/>
      <c r="HJS164" s="294"/>
      <c r="HJT164" s="294"/>
      <c r="HJU164" s="294"/>
      <c r="HJV164" s="294"/>
      <c r="HJW164" s="294"/>
      <c r="HJX164" s="294"/>
      <c r="HJY164" s="294"/>
      <c r="HJZ164" s="294"/>
      <c r="HKA164" s="294"/>
      <c r="HKB164" s="294"/>
      <c r="HKC164" s="294"/>
      <c r="HKD164" s="294"/>
      <c r="HKE164" s="294"/>
      <c r="HKF164" s="294"/>
      <c r="HKG164" s="294"/>
      <c r="HKH164" s="294"/>
      <c r="HKI164" s="294"/>
      <c r="HKJ164" s="294"/>
      <c r="HKK164" s="294"/>
      <c r="HKL164" s="294"/>
      <c r="HKM164" s="294"/>
      <c r="HKN164" s="294"/>
      <c r="HKO164" s="294"/>
      <c r="HKP164" s="294"/>
      <c r="HKQ164" s="294"/>
      <c r="HKR164" s="294"/>
      <c r="HKS164" s="294"/>
      <c r="HKT164" s="294"/>
      <c r="HKU164" s="294"/>
      <c r="HKV164" s="294"/>
      <c r="HKW164" s="294"/>
      <c r="HKX164" s="294"/>
      <c r="HKY164" s="294"/>
      <c r="HKZ164" s="294"/>
      <c r="HLA164" s="294"/>
      <c r="HLB164" s="294"/>
      <c r="HLC164" s="294"/>
      <c r="HLD164" s="294"/>
      <c r="HLE164" s="294"/>
      <c r="HLF164" s="294"/>
      <c r="HLG164" s="294"/>
      <c r="HLH164" s="294"/>
      <c r="HLI164" s="294"/>
      <c r="HLJ164" s="294"/>
      <c r="HLK164" s="294"/>
      <c r="HLL164" s="294"/>
      <c r="HLM164" s="294"/>
      <c r="HLN164" s="294"/>
      <c r="HLO164" s="294"/>
      <c r="HLP164" s="294"/>
      <c r="HLQ164" s="294"/>
      <c r="HLR164" s="294"/>
      <c r="HLS164" s="294"/>
      <c r="HLT164" s="294"/>
      <c r="HLU164" s="294"/>
      <c r="HLV164" s="294"/>
      <c r="HLW164" s="294"/>
      <c r="HLX164" s="294"/>
      <c r="HLY164" s="294"/>
      <c r="HLZ164" s="294"/>
      <c r="HMA164" s="294"/>
      <c r="HMB164" s="294"/>
      <c r="HMC164" s="294"/>
      <c r="HMD164" s="294"/>
      <c r="HME164" s="294"/>
      <c r="HMF164" s="294"/>
      <c r="HMG164" s="294"/>
      <c r="HMH164" s="294"/>
      <c r="HMI164" s="294"/>
      <c r="HMJ164" s="294"/>
      <c r="HMK164" s="294"/>
      <c r="HML164" s="294"/>
      <c r="HMM164" s="294"/>
      <c r="HMN164" s="294"/>
      <c r="HMO164" s="294"/>
      <c r="HMP164" s="294"/>
      <c r="HMQ164" s="294"/>
      <c r="HMR164" s="294"/>
      <c r="HMS164" s="294"/>
      <c r="HMT164" s="294"/>
      <c r="HMU164" s="294"/>
      <c r="HMV164" s="294"/>
      <c r="HMW164" s="294"/>
      <c r="HMX164" s="294"/>
      <c r="HMY164" s="294"/>
      <c r="HMZ164" s="294"/>
      <c r="HNA164" s="294"/>
      <c r="HNB164" s="294"/>
      <c r="HNC164" s="294"/>
      <c r="HND164" s="294"/>
      <c r="HNE164" s="294"/>
      <c r="HNF164" s="294"/>
      <c r="HNG164" s="294"/>
      <c r="HNH164" s="294"/>
      <c r="HNI164" s="294"/>
      <c r="HNJ164" s="294"/>
      <c r="HNK164" s="294"/>
      <c r="HNL164" s="294"/>
      <c r="HNM164" s="294"/>
      <c r="HNN164" s="294"/>
      <c r="HNO164" s="294"/>
      <c r="HNP164" s="294"/>
      <c r="HNQ164" s="294"/>
      <c r="HNR164" s="294"/>
      <c r="HNS164" s="294"/>
      <c r="HNT164" s="294"/>
      <c r="HNU164" s="294"/>
      <c r="HNV164" s="294"/>
      <c r="HNW164" s="294"/>
      <c r="HNX164" s="294"/>
      <c r="HNY164" s="294"/>
      <c r="HNZ164" s="294"/>
      <c r="HOA164" s="294"/>
      <c r="HOB164" s="294"/>
      <c r="HOC164" s="294"/>
      <c r="HOD164" s="294"/>
      <c r="HOE164" s="294"/>
      <c r="HOF164" s="294"/>
      <c r="HOG164" s="294"/>
      <c r="HOH164" s="294"/>
      <c r="HOI164" s="294"/>
      <c r="HOJ164" s="294"/>
      <c r="HOK164" s="294"/>
      <c r="HOL164" s="294"/>
      <c r="HOM164" s="294"/>
      <c r="HON164" s="294"/>
      <c r="HOO164" s="294"/>
      <c r="HOP164" s="294"/>
      <c r="HOQ164" s="294"/>
      <c r="HOR164" s="294"/>
      <c r="HOS164" s="294"/>
      <c r="HOT164" s="294"/>
      <c r="HOU164" s="294"/>
      <c r="HOV164" s="294"/>
      <c r="HOW164" s="294"/>
      <c r="HOX164" s="294"/>
      <c r="HOY164" s="294"/>
      <c r="HOZ164" s="294"/>
      <c r="HPA164" s="294"/>
      <c r="HPB164" s="294"/>
      <c r="HPC164" s="294"/>
      <c r="HPD164" s="294"/>
      <c r="HPE164" s="294"/>
      <c r="HPF164" s="294"/>
      <c r="HPG164" s="294"/>
      <c r="HPH164" s="294"/>
      <c r="HPI164" s="294"/>
      <c r="HPJ164" s="294"/>
      <c r="HPK164" s="294"/>
      <c r="HPL164" s="294"/>
      <c r="HPM164" s="294"/>
      <c r="HPN164" s="294"/>
      <c r="HPO164" s="294"/>
      <c r="HPP164" s="294"/>
      <c r="HPQ164" s="294"/>
      <c r="HPR164" s="294"/>
      <c r="HPS164" s="294"/>
      <c r="HPT164" s="294"/>
      <c r="HPU164" s="294"/>
      <c r="HPV164" s="294"/>
      <c r="HPW164" s="294"/>
      <c r="HPX164" s="294"/>
      <c r="HPY164" s="294"/>
      <c r="HPZ164" s="294"/>
      <c r="HQA164" s="294"/>
      <c r="HQB164" s="294"/>
      <c r="HQC164" s="294"/>
      <c r="HQD164" s="294"/>
      <c r="HQE164" s="294"/>
      <c r="HQF164" s="294"/>
      <c r="HQG164" s="294"/>
      <c r="HQH164" s="294"/>
      <c r="HQI164" s="294"/>
      <c r="HQJ164" s="294"/>
      <c r="HQK164" s="294"/>
      <c r="HQL164" s="294"/>
      <c r="HQM164" s="294"/>
      <c r="HQN164" s="294"/>
      <c r="HQO164" s="294"/>
      <c r="HQP164" s="294"/>
      <c r="HQQ164" s="294"/>
      <c r="HQR164" s="294"/>
      <c r="HQS164" s="294"/>
      <c r="HQT164" s="294"/>
      <c r="HQU164" s="294"/>
      <c r="HQV164" s="294"/>
      <c r="HQW164" s="294"/>
      <c r="HQX164" s="294"/>
      <c r="HQY164" s="294"/>
      <c r="HQZ164" s="294"/>
      <c r="HRA164" s="294"/>
      <c r="HRB164" s="294"/>
      <c r="HRC164" s="294"/>
      <c r="HRD164" s="294"/>
      <c r="HRE164" s="294"/>
      <c r="HRF164" s="294"/>
      <c r="HRG164" s="294"/>
      <c r="HRH164" s="294"/>
      <c r="HRI164" s="294"/>
      <c r="HRJ164" s="294"/>
      <c r="HRK164" s="294"/>
      <c r="HRL164" s="294"/>
      <c r="HRM164" s="294"/>
      <c r="HRN164" s="294"/>
      <c r="HRO164" s="294"/>
      <c r="HRV164" s="294"/>
      <c r="HRW164" s="294"/>
      <c r="HRX164" s="294"/>
      <c r="HRY164" s="294"/>
      <c r="HRZ164" s="294"/>
      <c r="HSA164" s="294"/>
      <c r="HSB164" s="294"/>
      <c r="HSC164" s="294"/>
      <c r="HSD164" s="294"/>
      <c r="HSE164" s="294"/>
      <c r="HSF164" s="294"/>
      <c r="HSG164" s="294"/>
      <c r="HSH164" s="294"/>
      <c r="HSI164" s="294"/>
      <c r="HSJ164" s="294"/>
      <c r="HSK164" s="294"/>
      <c r="HSL164" s="294"/>
      <c r="HSM164" s="294"/>
      <c r="HSN164" s="294"/>
      <c r="HSO164" s="294"/>
      <c r="HSP164" s="294"/>
      <c r="HSQ164" s="294"/>
      <c r="HSR164" s="294"/>
      <c r="HSS164" s="294"/>
      <c r="HST164" s="294"/>
      <c r="HSU164" s="294"/>
      <c r="HSV164" s="294"/>
      <c r="HSW164" s="294"/>
      <c r="HSX164" s="294"/>
      <c r="HSY164" s="294"/>
      <c r="HSZ164" s="294"/>
      <c r="HTA164" s="294"/>
      <c r="HTB164" s="294"/>
      <c r="HTC164" s="294"/>
      <c r="HTD164" s="294"/>
      <c r="HTE164" s="294"/>
      <c r="HTF164" s="294"/>
      <c r="HTG164" s="294"/>
      <c r="HTH164" s="294"/>
      <c r="HTI164" s="294"/>
      <c r="HTJ164" s="294"/>
      <c r="HTK164" s="294"/>
      <c r="HTL164" s="294"/>
      <c r="HTM164" s="294"/>
      <c r="HTN164" s="294"/>
      <c r="HTO164" s="294"/>
      <c r="HTP164" s="294"/>
      <c r="HTQ164" s="294"/>
      <c r="HTR164" s="294"/>
      <c r="HTS164" s="294"/>
      <c r="HTT164" s="294"/>
      <c r="HTU164" s="294"/>
      <c r="HTV164" s="294"/>
      <c r="HTW164" s="294"/>
      <c r="HTX164" s="294"/>
      <c r="HTY164" s="294"/>
      <c r="HTZ164" s="294"/>
      <c r="HUA164" s="294"/>
      <c r="HUB164" s="294"/>
      <c r="HUC164" s="294"/>
      <c r="HUD164" s="294"/>
      <c r="HUE164" s="294"/>
      <c r="HUF164" s="294"/>
      <c r="HUG164" s="294"/>
      <c r="HUH164" s="294"/>
      <c r="HUI164" s="294"/>
      <c r="HUJ164" s="294"/>
      <c r="HUK164" s="294"/>
      <c r="HUL164" s="294"/>
      <c r="HUM164" s="294"/>
      <c r="HUN164" s="294"/>
      <c r="HUO164" s="294"/>
      <c r="HUP164" s="294"/>
      <c r="HUQ164" s="294"/>
      <c r="HUR164" s="294"/>
      <c r="HUS164" s="294"/>
      <c r="HUT164" s="294"/>
      <c r="HUU164" s="294"/>
      <c r="HUV164" s="294"/>
      <c r="HUW164" s="294"/>
      <c r="HUX164" s="294"/>
      <c r="HUY164" s="294"/>
      <c r="HUZ164" s="294"/>
      <c r="HVA164" s="294"/>
      <c r="HVB164" s="294"/>
      <c r="HVC164" s="294"/>
      <c r="HVD164" s="294"/>
      <c r="HVE164" s="294"/>
      <c r="HVF164" s="294"/>
      <c r="HVG164" s="294"/>
      <c r="HVH164" s="294"/>
      <c r="HVI164" s="294"/>
      <c r="HVJ164" s="294"/>
      <c r="HVK164" s="294"/>
      <c r="HVL164" s="294"/>
      <c r="HVM164" s="294"/>
      <c r="HVN164" s="294"/>
      <c r="HVO164" s="294"/>
      <c r="HVP164" s="294"/>
      <c r="HVQ164" s="294"/>
      <c r="HVR164" s="294"/>
      <c r="HVS164" s="294"/>
      <c r="HVT164" s="294"/>
      <c r="HVU164" s="294"/>
      <c r="HVV164" s="294"/>
      <c r="HVW164" s="294"/>
      <c r="HVX164" s="294"/>
      <c r="HVY164" s="294"/>
      <c r="HVZ164" s="294"/>
      <c r="HWA164" s="294"/>
      <c r="HWB164" s="294"/>
      <c r="HWC164" s="294"/>
      <c r="HWD164" s="294"/>
      <c r="HWE164" s="294"/>
      <c r="HWF164" s="294"/>
      <c r="HWG164" s="294"/>
      <c r="HWH164" s="294"/>
      <c r="HWI164" s="294"/>
      <c r="HWJ164" s="294"/>
      <c r="HWK164" s="294"/>
      <c r="HWL164" s="294"/>
      <c r="HWM164" s="294"/>
      <c r="HWN164" s="294"/>
      <c r="HWO164" s="294"/>
      <c r="HWP164" s="294"/>
      <c r="HWQ164" s="294"/>
      <c r="HWR164" s="294"/>
      <c r="HWS164" s="294"/>
      <c r="HWT164" s="294"/>
      <c r="HWU164" s="294"/>
      <c r="HWV164" s="294"/>
      <c r="HWW164" s="294"/>
      <c r="HWX164" s="294"/>
      <c r="HWY164" s="294"/>
      <c r="HWZ164" s="294"/>
      <c r="HXA164" s="294"/>
      <c r="HXB164" s="294"/>
      <c r="HXC164" s="294"/>
      <c r="HXD164" s="294"/>
      <c r="HXE164" s="294"/>
      <c r="HXF164" s="294"/>
      <c r="HXG164" s="294"/>
      <c r="HXH164" s="294"/>
      <c r="HXI164" s="294"/>
      <c r="HXJ164" s="294"/>
      <c r="HXK164" s="294"/>
      <c r="HXL164" s="294"/>
      <c r="HXM164" s="294"/>
      <c r="HXN164" s="294"/>
      <c r="HXO164" s="294"/>
      <c r="HXP164" s="294"/>
      <c r="HXQ164" s="294"/>
      <c r="HXR164" s="294"/>
      <c r="HXS164" s="294"/>
      <c r="HXT164" s="294"/>
      <c r="HXU164" s="294"/>
      <c r="HXV164" s="294"/>
      <c r="HXW164" s="294"/>
      <c r="HXX164" s="294"/>
      <c r="HXY164" s="294"/>
      <c r="HXZ164" s="294"/>
      <c r="HYA164" s="294"/>
      <c r="HYB164" s="294"/>
      <c r="HYC164" s="294"/>
      <c r="HYD164" s="294"/>
      <c r="HYE164" s="294"/>
      <c r="HYF164" s="294"/>
      <c r="HYG164" s="294"/>
      <c r="HYH164" s="294"/>
      <c r="HYI164" s="294"/>
      <c r="HYJ164" s="294"/>
      <c r="HYK164" s="294"/>
      <c r="HYL164" s="294"/>
      <c r="HYM164" s="294"/>
      <c r="HYN164" s="294"/>
      <c r="HYO164" s="294"/>
      <c r="HYP164" s="294"/>
      <c r="HYQ164" s="294"/>
      <c r="HYR164" s="294"/>
      <c r="HYS164" s="294"/>
      <c r="HYT164" s="294"/>
      <c r="HYU164" s="294"/>
      <c r="HYV164" s="294"/>
      <c r="HYW164" s="294"/>
      <c r="HYX164" s="294"/>
      <c r="HYY164" s="294"/>
      <c r="HYZ164" s="294"/>
      <c r="HZA164" s="294"/>
      <c r="HZB164" s="294"/>
      <c r="HZC164" s="294"/>
      <c r="HZD164" s="294"/>
      <c r="HZE164" s="294"/>
      <c r="HZF164" s="294"/>
      <c r="HZG164" s="294"/>
      <c r="HZH164" s="294"/>
      <c r="HZI164" s="294"/>
      <c r="HZJ164" s="294"/>
      <c r="HZK164" s="294"/>
      <c r="HZL164" s="294"/>
      <c r="HZM164" s="294"/>
      <c r="HZN164" s="294"/>
      <c r="HZO164" s="294"/>
      <c r="HZP164" s="294"/>
      <c r="HZQ164" s="294"/>
      <c r="HZR164" s="294"/>
      <c r="HZS164" s="294"/>
      <c r="HZT164" s="294"/>
      <c r="HZU164" s="294"/>
      <c r="HZV164" s="294"/>
      <c r="HZW164" s="294"/>
      <c r="HZX164" s="294"/>
      <c r="HZY164" s="294"/>
      <c r="HZZ164" s="294"/>
      <c r="IAA164" s="294"/>
      <c r="IAB164" s="294"/>
      <c r="IAC164" s="294"/>
      <c r="IAD164" s="294"/>
      <c r="IAE164" s="294"/>
      <c r="IAF164" s="294"/>
      <c r="IAG164" s="294"/>
      <c r="IAH164" s="294"/>
      <c r="IAI164" s="294"/>
      <c r="IAJ164" s="294"/>
      <c r="IAK164" s="294"/>
      <c r="IAL164" s="294"/>
      <c r="IAM164" s="294"/>
      <c r="IAN164" s="294"/>
      <c r="IAO164" s="294"/>
      <c r="IAP164" s="294"/>
      <c r="IAQ164" s="294"/>
      <c r="IAR164" s="294"/>
      <c r="IAS164" s="294"/>
      <c r="IAT164" s="294"/>
      <c r="IAU164" s="294"/>
      <c r="IAV164" s="294"/>
      <c r="IAW164" s="294"/>
      <c r="IAX164" s="294"/>
      <c r="IAY164" s="294"/>
      <c r="IAZ164" s="294"/>
      <c r="IBA164" s="294"/>
      <c r="IBB164" s="294"/>
      <c r="IBC164" s="294"/>
      <c r="IBD164" s="294"/>
      <c r="IBE164" s="294"/>
      <c r="IBF164" s="294"/>
      <c r="IBG164" s="294"/>
      <c r="IBH164" s="294"/>
      <c r="IBI164" s="294"/>
      <c r="IBJ164" s="294"/>
      <c r="IBK164" s="294"/>
      <c r="IBR164" s="294"/>
      <c r="IBS164" s="294"/>
      <c r="IBT164" s="294"/>
      <c r="IBU164" s="294"/>
      <c r="IBV164" s="294"/>
      <c r="IBW164" s="294"/>
      <c r="IBX164" s="294"/>
      <c r="IBY164" s="294"/>
      <c r="IBZ164" s="294"/>
      <c r="ICA164" s="294"/>
      <c r="ICB164" s="294"/>
      <c r="ICC164" s="294"/>
      <c r="ICD164" s="294"/>
      <c r="ICE164" s="294"/>
      <c r="ICF164" s="294"/>
      <c r="ICG164" s="294"/>
      <c r="ICH164" s="294"/>
      <c r="ICI164" s="294"/>
      <c r="ICJ164" s="294"/>
      <c r="ICK164" s="294"/>
      <c r="ICL164" s="294"/>
      <c r="ICM164" s="294"/>
      <c r="ICN164" s="294"/>
      <c r="ICO164" s="294"/>
      <c r="ICP164" s="294"/>
      <c r="ICQ164" s="294"/>
      <c r="ICR164" s="294"/>
      <c r="ICS164" s="294"/>
      <c r="ICT164" s="294"/>
      <c r="ICU164" s="294"/>
      <c r="ICV164" s="294"/>
      <c r="ICW164" s="294"/>
      <c r="ICX164" s="294"/>
      <c r="ICY164" s="294"/>
      <c r="ICZ164" s="294"/>
      <c r="IDA164" s="294"/>
      <c r="IDB164" s="294"/>
      <c r="IDC164" s="294"/>
      <c r="IDD164" s="294"/>
      <c r="IDE164" s="294"/>
      <c r="IDF164" s="294"/>
      <c r="IDG164" s="294"/>
      <c r="IDH164" s="294"/>
      <c r="IDI164" s="294"/>
      <c r="IDJ164" s="294"/>
      <c r="IDK164" s="294"/>
      <c r="IDL164" s="294"/>
      <c r="IDM164" s="294"/>
      <c r="IDN164" s="294"/>
      <c r="IDO164" s="294"/>
      <c r="IDP164" s="294"/>
      <c r="IDQ164" s="294"/>
      <c r="IDR164" s="294"/>
      <c r="IDS164" s="294"/>
      <c r="IDT164" s="294"/>
      <c r="IDU164" s="294"/>
      <c r="IDV164" s="294"/>
      <c r="IDW164" s="294"/>
      <c r="IDX164" s="294"/>
      <c r="IDY164" s="294"/>
      <c r="IDZ164" s="294"/>
      <c r="IEA164" s="294"/>
      <c r="IEB164" s="294"/>
      <c r="IEC164" s="294"/>
      <c r="IED164" s="294"/>
      <c r="IEE164" s="294"/>
      <c r="IEF164" s="294"/>
      <c r="IEG164" s="294"/>
      <c r="IEH164" s="294"/>
      <c r="IEI164" s="294"/>
      <c r="IEJ164" s="294"/>
      <c r="IEK164" s="294"/>
      <c r="IEL164" s="294"/>
      <c r="IEM164" s="294"/>
      <c r="IEN164" s="294"/>
      <c r="IEO164" s="294"/>
      <c r="IEP164" s="294"/>
      <c r="IEQ164" s="294"/>
      <c r="IER164" s="294"/>
      <c r="IES164" s="294"/>
      <c r="IET164" s="294"/>
      <c r="IEU164" s="294"/>
      <c r="IEV164" s="294"/>
      <c r="IEW164" s="294"/>
      <c r="IEX164" s="294"/>
      <c r="IEY164" s="294"/>
      <c r="IEZ164" s="294"/>
      <c r="IFA164" s="294"/>
      <c r="IFB164" s="294"/>
      <c r="IFC164" s="294"/>
      <c r="IFD164" s="294"/>
      <c r="IFE164" s="294"/>
      <c r="IFF164" s="294"/>
      <c r="IFG164" s="294"/>
      <c r="IFH164" s="294"/>
      <c r="IFI164" s="294"/>
      <c r="IFJ164" s="294"/>
      <c r="IFK164" s="294"/>
      <c r="IFL164" s="294"/>
      <c r="IFM164" s="294"/>
      <c r="IFN164" s="294"/>
      <c r="IFO164" s="294"/>
      <c r="IFP164" s="294"/>
      <c r="IFQ164" s="294"/>
      <c r="IFR164" s="294"/>
      <c r="IFS164" s="294"/>
      <c r="IFT164" s="294"/>
      <c r="IFU164" s="294"/>
      <c r="IFV164" s="294"/>
      <c r="IFW164" s="294"/>
      <c r="IFX164" s="294"/>
      <c r="IFY164" s="294"/>
      <c r="IFZ164" s="294"/>
      <c r="IGA164" s="294"/>
      <c r="IGB164" s="294"/>
      <c r="IGC164" s="294"/>
      <c r="IGD164" s="294"/>
      <c r="IGE164" s="294"/>
      <c r="IGF164" s="294"/>
      <c r="IGG164" s="294"/>
      <c r="IGH164" s="294"/>
      <c r="IGI164" s="294"/>
      <c r="IGJ164" s="294"/>
      <c r="IGK164" s="294"/>
      <c r="IGL164" s="294"/>
      <c r="IGM164" s="294"/>
      <c r="IGN164" s="294"/>
      <c r="IGO164" s="294"/>
      <c r="IGP164" s="294"/>
      <c r="IGQ164" s="294"/>
      <c r="IGR164" s="294"/>
      <c r="IGS164" s="294"/>
      <c r="IGT164" s="294"/>
      <c r="IGU164" s="294"/>
      <c r="IGV164" s="294"/>
      <c r="IGW164" s="294"/>
      <c r="IGX164" s="294"/>
      <c r="IGY164" s="294"/>
      <c r="IGZ164" s="294"/>
      <c r="IHA164" s="294"/>
      <c r="IHB164" s="294"/>
      <c r="IHC164" s="294"/>
      <c r="IHD164" s="294"/>
      <c r="IHE164" s="294"/>
      <c r="IHF164" s="294"/>
      <c r="IHG164" s="294"/>
      <c r="IHH164" s="294"/>
      <c r="IHI164" s="294"/>
      <c r="IHJ164" s="294"/>
      <c r="IHK164" s="294"/>
      <c r="IHL164" s="294"/>
      <c r="IHM164" s="294"/>
      <c r="IHN164" s="294"/>
      <c r="IHO164" s="294"/>
      <c r="IHP164" s="294"/>
      <c r="IHQ164" s="294"/>
      <c r="IHR164" s="294"/>
      <c r="IHS164" s="294"/>
      <c r="IHT164" s="294"/>
      <c r="IHU164" s="294"/>
      <c r="IHV164" s="294"/>
      <c r="IHW164" s="294"/>
      <c r="IHX164" s="294"/>
      <c r="IHY164" s="294"/>
      <c r="IHZ164" s="294"/>
      <c r="IIA164" s="294"/>
      <c r="IIB164" s="294"/>
      <c r="IIC164" s="294"/>
      <c r="IID164" s="294"/>
      <c r="IIE164" s="294"/>
      <c r="IIF164" s="294"/>
      <c r="IIG164" s="294"/>
      <c r="IIH164" s="294"/>
      <c r="III164" s="294"/>
      <c r="IIJ164" s="294"/>
      <c r="IIK164" s="294"/>
      <c r="IIL164" s="294"/>
      <c r="IIM164" s="294"/>
      <c r="IIN164" s="294"/>
      <c r="IIO164" s="294"/>
      <c r="IIP164" s="294"/>
      <c r="IIQ164" s="294"/>
      <c r="IIR164" s="294"/>
      <c r="IIS164" s="294"/>
      <c r="IIT164" s="294"/>
      <c r="IIU164" s="294"/>
      <c r="IIV164" s="294"/>
      <c r="IIW164" s="294"/>
      <c r="IIX164" s="294"/>
      <c r="IIY164" s="294"/>
      <c r="IIZ164" s="294"/>
      <c r="IJA164" s="294"/>
      <c r="IJB164" s="294"/>
      <c r="IJC164" s="294"/>
      <c r="IJD164" s="294"/>
      <c r="IJE164" s="294"/>
      <c r="IJF164" s="294"/>
      <c r="IJG164" s="294"/>
      <c r="IJH164" s="294"/>
      <c r="IJI164" s="294"/>
      <c r="IJJ164" s="294"/>
      <c r="IJK164" s="294"/>
      <c r="IJL164" s="294"/>
      <c r="IJM164" s="294"/>
      <c r="IJN164" s="294"/>
      <c r="IJO164" s="294"/>
      <c r="IJP164" s="294"/>
      <c r="IJQ164" s="294"/>
      <c r="IJR164" s="294"/>
      <c r="IJS164" s="294"/>
      <c r="IJT164" s="294"/>
      <c r="IJU164" s="294"/>
      <c r="IJV164" s="294"/>
      <c r="IJW164" s="294"/>
      <c r="IJX164" s="294"/>
      <c r="IJY164" s="294"/>
      <c r="IJZ164" s="294"/>
      <c r="IKA164" s="294"/>
      <c r="IKB164" s="294"/>
      <c r="IKC164" s="294"/>
      <c r="IKD164" s="294"/>
      <c r="IKE164" s="294"/>
      <c r="IKF164" s="294"/>
      <c r="IKG164" s="294"/>
      <c r="IKH164" s="294"/>
      <c r="IKI164" s="294"/>
      <c r="IKJ164" s="294"/>
      <c r="IKK164" s="294"/>
      <c r="IKL164" s="294"/>
      <c r="IKM164" s="294"/>
      <c r="IKN164" s="294"/>
      <c r="IKO164" s="294"/>
      <c r="IKP164" s="294"/>
      <c r="IKQ164" s="294"/>
      <c r="IKR164" s="294"/>
      <c r="IKS164" s="294"/>
      <c r="IKT164" s="294"/>
      <c r="IKU164" s="294"/>
      <c r="IKV164" s="294"/>
      <c r="IKW164" s="294"/>
      <c r="IKX164" s="294"/>
      <c r="IKY164" s="294"/>
      <c r="IKZ164" s="294"/>
      <c r="ILA164" s="294"/>
      <c r="ILB164" s="294"/>
      <c r="ILC164" s="294"/>
      <c r="ILD164" s="294"/>
      <c r="ILE164" s="294"/>
      <c r="ILF164" s="294"/>
      <c r="ILG164" s="294"/>
      <c r="ILN164" s="294"/>
      <c r="ILO164" s="294"/>
      <c r="ILP164" s="294"/>
      <c r="ILQ164" s="294"/>
      <c r="ILR164" s="294"/>
      <c r="ILS164" s="294"/>
      <c r="ILT164" s="294"/>
      <c r="ILU164" s="294"/>
      <c r="ILV164" s="294"/>
      <c r="ILW164" s="294"/>
      <c r="ILX164" s="294"/>
      <c r="ILY164" s="294"/>
      <c r="ILZ164" s="294"/>
      <c r="IMA164" s="294"/>
      <c r="IMB164" s="294"/>
      <c r="IMC164" s="294"/>
      <c r="IMD164" s="294"/>
      <c r="IME164" s="294"/>
      <c r="IMF164" s="294"/>
      <c r="IMG164" s="294"/>
      <c r="IMH164" s="294"/>
      <c r="IMI164" s="294"/>
      <c r="IMJ164" s="294"/>
      <c r="IMK164" s="294"/>
      <c r="IML164" s="294"/>
      <c r="IMM164" s="294"/>
      <c r="IMN164" s="294"/>
      <c r="IMO164" s="294"/>
      <c r="IMP164" s="294"/>
      <c r="IMQ164" s="294"/>
      <c r="IMR164" s="294"/>
      <c r="IMS164" s="294"/>
      <c r="IMT164" s="294"/>
      <c r="IMU164" s="294"/>
      <c r="IMV164" s="294"/>
      <c r="IMW164" s="294"/>
      <c r="IMX164" s="294"/>
      <c r="IMY164" s="294"/>
      <c r="IMZ164" s="294"/>
      <c r="INA164" s="294"/>
      <c r="INB164" s="294"/>
      <c r="INC164" s="294"/>
      <c r="IND164" s="294"/>
      <c r="INE164" s="294"/>
      <c r="INF164" s="294"/>
      <c r="ING164" s="294"/>
      <c r="INH164" s="294"/>
      <c r="INI164" s="294"/>
      <c r="INJ164" s="294"/>
      <c r="INK164" s="294"/>
      <c r="INL164" s="294"/>
      <c r="INM164" s="294"/>
      <c r="INN164" s="294"/>
      <c r="INO164" s="294"/>
      <c r="INP164" s="294"/>
      <c r="INQ164" s="294"/>
      <c r="INR164" s="294"/>
      <c r="INS164" s="294"/>
      <c r="INT164" s="294"/>
      <c r="INU164" s="294"/>
      <c r="INV164" s="294"/>
      <c r="INW164" s="294"/>
      <c r="INX164" s="294"/>
      <c r="INY164" s="294"/>
      <c r="INZ164" s="294"/>
      <c r="IOA164" s="294"/>
      <c r="IOB164" s="294"/>
      <c r="IOC164" s="294"/>
      <c r="IOD164" s="294"/>
      <c r="IOE164" s="294"/>
      <c r="IOF164" s="294"/>
      <c r="IOG164" s="294"/>
      <c r="IOH164" s="294"/>
      <c r="IOI164" s="294"/>
      <c r="IOJ164" s="294"/>
      <c r="IOK164" s="294"/>
      <c r="IOL164" s="294"/>
      <c r="IOM164" s="294"/>
      <c r="ION164" s="294"/>
      <c r="IOO164" s="294"/>
      <c r="IOP164" s="294"/>
      <c r="IOQ164" s="294"/>
      <c r="IOR164" s="294"/>
      <c r="IOS164" s="294"/>
      <c r="IOT164" s="294"/>
      <c r="IOU164" s="294"/>
      <c r="IOV164" s="294"/>
      <c r="IOW164" s="294"/>
      <c r="IOX164" s="294"/>
      <c r="IOY164" s="294"/>
      <c r="IOZ164" s="294"/>
      <c r="IPA164" s="294"/>
      <c r="IPB164" s="294"/>
      <c r="IPC164" s="294"/>
      <c r="IPD164" s="294"/>
      <c r="IPE164" s="294"/>
      <c r="IPF164" s="294"/>
      <c r="IPG164" s="294"/>
      <c r="IPH164" s="294"/>
      <c r="IPI164" s="294"/>
      <c r="IPJ164" s="294"/>
      <c r="IPK164" s="294"/>
      <c r="IPL164" s="294"/>
      <c r="IPM164" s="294"/>
      <c r="IPN164" s="294"/>
      <c r="IPO164" s="294"/>
      <c r="IPP164" s="294"/>
      <c r="IPQ164" s="294"/>
      <c r="IPR164" s="294"/>
      <c r="IPS164" s="294"/>
      <c r="IPT164" s="294"/>
      <c r="IPU164" s="294"/>
      <c r="IPV164" s="294"/>
      <c r="IPW164" s="294"/>
      <c r="IPX164" s="294"/>
      <c r="IPY164" s="294"/>
      <c r="IPZ164" s="294"/>
      <c r="IQA164" s="294"/>
      <c r="IQB164" s="294"/>
      <c r="IQC164" s="294"/>
      <c r="IQD164" s="294"/>
      <c r="IQE164" s="294"/>
      <c r="IQF164" s="294"/>
      <c r="IQG164" s="294"/>
      <c r="IQH164" s="294"/>
      <c r="IQI164" s="294"/>
      <c r="IQJ164" s="294"/>
      <c r="IQK164" s="294"/>
      <c r="IQL164" s="294"/>
      <c r="IQM164" s="294"/>
      <c r="IQN164" s="294"/>
      <c r="IQO164" s="294"/>
      <c r="IQP164" s="294"/>
      <c r="IQQ164" s="294"/>
      <c r="IQR164" s="294"/>
      <c r="IQS164" s="294"/>
      <c r="IQT164" s="294"/>
      <c r="IQU164" s="294"/>
      <c r="IQV164" s="294"/>
      <c r="IQW164" s="294"/>
      <c r="IQX164" s="294"/>
      <c r="IQY164" s="294"/>
      <c r="IQZ164" s="294"/>
      <c r="IRA164" s="294"/>
      <c r="IRB164" s="294"/>
      <c r="IRC164" s="294"/>
      <c r="IRD164" s="294"/>
      <c r="IRE164" s="294"/>
      <c r="IRF164" s="294"/>
      <c r="IRG164" s="294"/>
      <c r="IRH164" s="294"/>
      <c r="IRI164" s="294"/>
      <c r="IRJ164" s="294"/>
      <c r="IRK164" s="294"/>
      <c r="IRL164" s="294"/>
      <c r="IRM164" s="294"/>
      <c r="IRN164" s="294"/>
      <c r="IRO164" s="294"/>
      <c r="IRP164" s="294"/>
      <c r="IRQ164" s="294"/>
      <c r="IRR164" s="294"/>
      <c r="IRS164" s="294"/>
      <c r="IRT164" s="294"/>
      <c r="IRU164" s="294"/>
      <c r="IRV164" s="294"/>
      <c r="IRW164" s="294"/>
      <c r="IRX164" s="294"/>
      <c r="IRY164" s="294"/>
      <c r="IRZ164" s="294"/>
      <c r="ISA164" s="294"/>
      <c r="ISB164" s="294"/>
      <c r="ISC164" s="294"/>
      <c r="ISD164" s="294"/>
      <c r="ISE164" s="294"/>
      <c r="ISF164" s="294"/>
      <c r="ISG164" s="294"/>
      <c r="ISH164" s="294"/>
      <c r="ISI164" s="294"/>
      <c r="ISJ164" s="294"/>
      <c r="ISK164" s="294"/>
      <c r="ISL164" s="294"/>
      <c r="ISM164" s="294"/>
      <c r="ISN164" s="294"/>
      <c r="ISO164" s="294"/>
      <c r="ISP164" s="294"/>
      <c r="ISQ164" s="294"/>
      <c r="ISR164" s="294"/>
      <c r="ISS164" s="294"/>
      <c r="IST164" s="294"/>
      <c r="ISU164" s="294"/>
      <c r="ISV164" s="294"/>
      <c r="ISW164" s="294"/>
      <c r="ISX164" s="294"/>
      <c r="ISY164" s="294"/>
      <c r="ISZ164" s="294"/>
      <c r="ITA164" s="294"/>
      <c r="ITB164" s="294"/>
      <c r="ITC164" s="294"/>
      <c r="ITD164" s="294"/>
      <c r="ITE164" s="294"/>
      <c r="ITF164" s="294"/>
      <c r="ITG164" s="294"/>
      <c r="ITH164" s="294"/>
      <c r="ITI164" s="294"/>
      <c r="ITJ164" s="294"/>
      <c r="ITK164" s="294"/>
      <c r="ITL164" s="294"/>
      <c r="ITM164" s="294"/>
      <c r="ITN164" s="294"/>
      <c r="ITO164" s="294"/>
      <c r="ITP164" s="294"/>
      <c r="ITQ164" s="294"/>
      <c r="ITR164" s="294"/>
      <c r="ITS164" s="294"/>
      <c r="ITT164" s="294"/>
      <c r="ITU164" s="294"/>
      <c r="ITV164" s="294"/>
      <c r="ITW164" s="294"/>
      <c r="ITX164" s="294"/>
      <c r="ITY164" s="294"/>
      <c r="ITZ164" s="294"/>
      <c r="IUA164" s="294"/>
      <c r="IUB164" s="294"/>
      <c r="IUC164" s="294"/>
      <c r="IUD164" s="294"/>
      <c r="IUE164" s="294"/>
      <c r="IUF164" s="294"/>
      <c r="IUG164" s="294"/>
      <c r="IUH164" s="294"/>
      <c r="IUI164" s="294"/>
      <c r="IUJ164" s="294"/>
      <c r="IUK164" s="294"/>
      <c r="IUL164" s="294"/>
      <c r="IUM164" s="294"/>
      <c r="IUN164" s="294"/>
      <c r="IUO164" s="294"/>
      <c r="IUP164" s="294"/>
      <c r="IUQ164" s="294"/>
      <c r="IUR164" s="294"/>
      <c r="IUS164" s="294"/>
      <c r="IUT164" s="294"/>
      <c r="IUU164" s="294"/>
      <c r="IUV164" s="294"/>
      <c r="IUW164" s="294"/>
      <c r="IUX164" s="294"/>
      <c r="IUY164" s="294"/>
      <c r="IUZ164" s="294"/>
      <c r="IVA164" s="294"/>
      <c r="IVB164" s="294"/>
      <c r="IVC164" s="294"/>
      <c r="IVJ164" s="294"/>
      <c r="IVK164" s="294"/>
      <c r="IVL164" s="294"/>
      <c r="IVM164" s="294"/>
      <c r="IVN164" s="294"/>
      <c r="IVO164" s="294"/>
      <c r="IVP164" s="294"/>
      <c r="IVQ164" s="294"/>
      <c r="IVR164" s="294"/>
      <c r="IVS164" s="294"/>
      <c r="IVT164" s="294"/>
      <c r="IVU164" s="294"/>
      <c r="IVV164" s="294"/>
      <c r="IVW164" s="294"/>
      <c r="IVX164" s="294"/>
      <c r="IVY164" s="294"/>
      <c r="IVZ164" s="294"/>
      <c r="IWA164" s="294"/>
      <c r="IWB164" s="294"/>
      <c r="IWC164" s="294"/>
      <c r="IWD164" s="294"/>
      <c r="IWE164" s="294"/>
      <c r="IWF164" s="294"/>
      <c r="IWG164" s="294"/>
      <c r="IWH164" s="294"/>
      <c r="IWI164" s="294"/>
      <c r="IWJ164" s="294"/>
      <c r="IWK164" s="294"/>
      <c r="IWL164" s="294"/>
      <c r="IWM164" s="294"/>
      <c r="IWN164" s="294"/>
      <c r="IWO164" s="294"/>
      <c r="IWP164" s="294"/>
      <c r="IWQ164" s="294"/>
      <c r="IWR164" s="294"/>
      <c r="IWS164" s="294"/>
      <c r="IWT164" s="294"/>
      <c r="IWU164" s="294"/>
      <c r="IWV164" s="294"/>
      <c r="IWW164" s="294"/>
      <c r="IWX164" s="294"/>
      <c r="IWY164" s="294"/>
      <c r="IWZ164" s="294"/>
      <c r="IXA164" s="294"/>
      <c r="IXB164" s="294"/>
      <c r="IXC164" s="294"/>
      <c r="IXD164" s="294"/>
      <c r="IXE164" s="294"/>
      <c r="IXF164" s="294"/>
      <c r="IXG164" s="294"/>
      <c r="IXH164" s="294"/>
      <c r="IXI164" s="294"/>
      <c r="IXJ164" s="294"/>
      <c r="IXK164" s="294"/>
      <c r="IXL164" s="294"/>
      <c r="IXM164" s="294"/>
      <c r="IXN164" s="294"/>
      <c r="IXO164" s="294"/>
      <c r="IXP164" s="294"/>
      <c r="IXQ164" s="294"/>
      <c r="IXR164" s="294"/>
      <c r="IXS164" s="294"/>
      <c r="IXT164" s="294"/>
      <c r="IXU164" s="294"/>
      <c r="IXV164" s="294"/>
      <c r="IXW164" s="294"/>
      <c r="IXX164" s="294"/>
      <c r="IXY164" s="294"/>
      <c r="IXZ164" s="294"/>
      <c r="IYA164" s="294"/>
      <c r="IYB164" s="294"/>
      <c r="IYC164" s="294"/>
      <c r="IYD164" s="294"/>
      <c r="IYE164" s="294"/>
      <c r="IYF164" s="294"/>
      <c r="IYG164" s="294"/>
      <c r="IYH164" s="294"/>
      <c r="IYI164" s="294"/>
      <c r="IYJ164" s="294"/>
      <c r="IYK164" s="294"/>
      <c r="IYL164" s="294"/>
      <c r="IYM164" s="294"/>
      <c r="IYN164" s="294"/>
      <c r="IYO164" s="294"/>
      <c r="IYP164" s="294"/>
      <c r="IYQ164" s="294"/>
      <c r="IYR164" s="294"/>
      <c r="IYS164" s="294"/>
      <c r="IYT164" s="294"/>
      <c r="IYU164" s="294"/>
      <c r="IYV164" s="294"/>
      <c r="IYW164" s="294"/>
      <c r="IYX164" s="294"/>
      <c r="IYY164" s="294"/>
      <c r="IYZ164" s="294"/>
      <c r="IZA164" s="294"/>
      <c r="IZB164" s="294"/>
      <c r="IZC164" s="294"/>
      <c r="IZD164" s="294"/>
      <c r="IZE164" s="294"/>
      <c r="IZF164" s="294"/>
      <c r="IZG164" s="294"/>
      <c r="IZH164" s="294"/>
      <c r="IZI164" s="294"/>
      <c r="IZJ164" s="294"/>
      <c r="IZK164" s="294"/>
      <c r="IZL164" s="294"/>
      <c r="IZM164" s="294"/>
      <c r="IZN164" s="294"/>
      <c r="IZO164" s="294"/>
      <c r="IZP164" s="294"/>
      <c r="IZQ164" s="294"/>
      <c r="IZR164" s="294"/>
      <c r="IZS164" s="294"/>
      <c r="IZT164" s="294"/>
      <c r="IZU164" s="294"/>
      <c r="IZV164" s="294"/>
      <c r="IZW164" s="294"/>
      <c r="IZX164" s="294"/>
      <c r="IZY164" s="294"/>
      <c r="IZZ164" s="294"/>
      <c r="JAA164" s="294"/>
      <c r="JAB164" s="294"/>
      <c r="JAC164" s="294"/>
      <c r="JAD164" s="294"/>
      <c r="JAE164" s="294"/>
      <c r="JAF164" s="294"/>
      <c r="JAG164" s="294"/>
      <c r="JAH164" s="294"/>
      <c r="JAI164" s="294"/>
      <c r="JAJ164" s="294"/>
      <c r="JAK164" s="294"/>
      <c r="JAL164" s="294"/>
      <c r="JAM164" s="294"/>
      <c r="JAN164" s="294"/>
      <c r="JAO164" s="294"/>
      <c r="JAP164" s="294"/>
      <c r="JAQ164" s="294"/>
      <c r="JAR164" s="294"/>
      <c r="JAS164" s="294"/>
      <c r="JAT164" s="294"/>
      <c r="JAU164" s="294"/>
      <c r="JAV164" s="294"/>
      <c r="JAW164" s="294"/>
      <c r="JAX164" s="294"/>
      <c r="JAY164" s="294"/>
      <c r="JAZ164" s="294"/>
      <c r="JBA164" s="294"/>
      <c r="JBB164" s="294"/>
      <c r="JBC164" s="294"/>
      <c r="JBD164" s="294"/>
      <c r="JBE164" s="294"/>
      <c r="JBF164" s="294"/>
      <c r="JBG164" s="294"/>
      <c r="JBH164" s="294"/>
      <c r="JBI164" s="294"/>
      <c r="JBJ164" s="294"/>
      <c r="JBK164" s="294"/>
      <c r="JBL164" s="294"/>
      <c r="JBM164" s="294"/>
      <c r="JBN164" s="294"/>
      <c r="JBO164" s="294"/>
      <c r="JBP164" s="294"/>
      <c r="JBQ164" s="294"/>
      <c r="JBR164" s="294"/>
      <c r="JBS164" s="294"/>
      <c r="JBT164" s="294"/>
      <c r="JBU164" s="294"/>
      <c r="JBV164" s="294"/>
      <c r="JBW164" s="294"/>
      <c r="JBX164" s="294"/>
      <c r="JBY164" s="294"/>
      <c r="JBZ164" s="294"/>
      <c r="JCA164" s="294"/>
      <c r="JCB164" s="294"/>
      <c r="JCC164" s="294"/>
      <c r="JCD164" s="294"/>
      <c r="JCE164" s="294"/>
      <c r="JCF164" s="294"/>
      <c r="JCG164" s="294"/>
      <c r="JCH164" s="294"/>
      <c r="JCI164" s="294"/>
      <c r="JCJ164" s="294"/>
      <c r="JCK164" s="294"/>
      <c r="JCL164" s="294"/>
      <c r="JCM164" s="294"/>
      <c r="JCN164" s="294"/>
      <c r="JCO164" s="294"/>
      <c r="JCP164" s="294"/>
      <c r="JCQ164" s="294"/>
      <c r="JCR164" s="294"/>
      <c r="JCS164" s="294"/>
      <c r="JCT164" s="294"/>
      <c r="JCU164" s="294"/>
      <c r="JCV164" s="294"/>
      <c r="JCW164" s="294"/>
      <c r="JCX164" s="294"/>
      <c r="JCY164" s="294"/>
      <c r="JCZ164" s="294"/>
      <c r="JDA164" s="294"/>
      <c r="JDB164" s="294"/>
      <c r="JDC164" s="294"/>
      <c r="JDD164" s="294"/>
      <c r="JDE164" s="294"/>
      <c r="JDF164" s="294"/>
      <c r="JDG164" s="294"/>
      <c r="JDH164" s="294"/>
      <c r="JDI164" s="294"/>
      <c r="JDJ164" s="294"/>
      <c r="JDK164" s="294"/>
      <c r="JDL164" s="294"/>
      <c r="JDM164" s="294"/>
      <c r="JDN164" s="294"/>
      <c r="JDO164" s="294"/>
      <c r="JDP164" s="294"/>
      <c r="JDQ164" s="294"/>
      <c r="JDR164" s="294"/>
      <c r="JDS164" s="294"/>
      <c r="JDT164" s="294"/>
      <c r="JDU164" s="294"/>
      <c r="JDV164" s="294"/>
      <c r="JDW164" s="294"/>
      <c r="JDX164" s="294"/>
      <c r="JDY164" s="294"/>
      <c r="JDZ164" s="294"/>
      <c r="JEA164" s="294"/>
      <c r="JEB164" s="294"/>
      <c r="JEC164" s="294"/>
      <c r="JED164" s="294"/>
      <c r="JEE164" s="294"/>
      <c r="JEF164" s="294"/>
      <c r="JEG164" s="294"/>
      <c r="JEH164" s="294"/>
      <c r="JEI164" s="294"/>
      <c r="JEJ164" s="294"/>
      <c r="JEK164" s="294"/>
      <c r="JEL164" s="294"/>
      <c r="JEM164" s="294"/>
      <c r="JEN164" s="294"/>
      <c r="JEO164" s="294"/>
      <c r="JEP164" s="294"/>
      <c r="JEQ164" s="294"/>
      <c r="JER164" s="294"/>
      <c r="JES164" s="294"/>
      <c r="JET164" s="294"/>
      <c r="JEU164" s="294"/>
      <c r="JEV164" s="294"/>
      <c r="JEW164" s="294"/>
      <c r="JEX164" s="294"/>
      <c r="JEY164" s="294"/>
      <c r="JFF164" s="294"/>
      <c r="JFG164" s="294"/>
      <c r="JFH164" s="294"/>
      <c r="JFI164" s="294"/>
      <c r="JFJ164" s="294"/>
      <c r="JFK164" s="294"/>
      <c r="JFL164" s="294"/>
      <c r="JFM164" s="294"/>
      <c r="JFN164" s="294"/>
      <c r="JFO164" s="294"/>
      <c r="JFP164" s="294"/>
      <c r="JFQ164" s="294"/>
      <c r="JFR164" s="294"/>
      <c r="JFS164" s="294"/>
      <c r="JFT164" s="294"/>
      <c r="JFU164" s="294"/>
      <c r="JFV164" s="294"/>
      <c r="JFW164" s="294"/>
      <c r="JFX164" s="294"/>
      <c r="JFY164" s="294"/>
      <c r="JFZ164" s="294"/>
      <c r="JGA164" s="294"/>
      <c r="JGB164" s="294"/>
      <c r="JGC164" s="294"/>
      <c r="JGD164" s="294"/>
      <c r="JGE164" s="294"/>
      <c r="JGF164" s="294"/>
      <c r="JGG164" s="294"/>
      <c r="JGH164" s="294"/>
      <c r="JGI164" s="294"/>
      <c r="JGJ164" s="294"/>
      <c r="JGK164" s="294"/>
      <c r="JGL164" s="294"/>
      <c r="JGM164" s="294"/>
      <c r="JGN164" s="294"/>
      <c r="JGO164" s="294"/>
      <c r="JGP164" s="294"/>
      <c r="JGQ164" s="294"/>
      <c r="JGR164" s="294"/>
      <c r="JGS164" s="294"/>
      <c r="JGT164" s="294"/>
      <c r="JGU164" s="294"/>
      <c r="JGV164" s="294"/>
      <c r="JGW164" s="294"/>
      <c r="JGX164" s="294"/>
      <c r="JGY164" s="294"/>
      <c r="JGZ164" s="294"/>
      <c r="JHA164" s="294"/>
      <c r="JHB164" s="294"/>
      <c r="JHC164" s="294"/>
      <c r="JHD164" s="294"/>
      <c r="JHE164" s="294"/>
      <c r="JHF164" s="294"/>
      <c r="JHG164" s="294"/>
      <c r="JHH164" s="294"/>
      <c r="JHI164" s="294"/>
      <c r="JHJ164" s="294"/>
      <c r="JHK164" s="294"/>
      <c r="JHL164" s="294"/>
      <c r="JHM164" s="294"/>
      <c r="JHN164" s="294"/>
      <c r="JHO164" s="294"/>
      <c r="JHP164" s="294"/>
      <c r="JHQ164" s="294"/>
      <c r="JHR164" s="294"/>
      <c r="JHS164" s="294"/>
      <c r="JHT164" s="294"/>
      <c r="JHU164" s="294"/>
      <c r="JHV164" s="294"/>
      <c r="JHW164" s="294"/>
      <c r="JHX164" s="294"/>
      <c r="JHY164" s="294"/>
      <c r="JHZ164" s="294"/>
      <c r="JIA164" s="294"/>
      <c r="JIB164" s="294"/>
      <c r="JIC164" s="294"/>
      <c r="JID164" s="294"/>
      <c r="JIE164" s="294"/>
      <c r="JIF164" s="294"/>
      <c r="JIG164" s="294"/>
      <c r="JIH164" s="294"/>
      <c r="JII164" s="294"/>
      <c r="JIJ164" s="294"/>
      <c r="JIK164" s="294"/>
      <c r="JIL164" s="294"/>
      <c r="JIM164" s="294"/>
      <c r="JIN164" s="294"/>
      <c r="JIO164" s="294"/>
      <c r="JIP164" s="294"/>
      <c r="JIQ164" s="294"/>
      <c r="JIR164" s="294"/>
      <c r="JIS164" s="294"/>
      <c r="JIT164" s="294"/>
      <c r="JIU164" s="294"/>
      <c r="JIV164" s="294"/>
      <c r="JIW164" s="294"/>
      <c r="JIX164" s="294"/>
      <c r="JIY164" s="294"/>
      <c r="JIZ164" s="294"/>
      <c r="JJA164" s="294"/>
      <c r="JJB164" s="294"/>
      <c r="JJC164" s="294"/>
      <c r="JJD164" s="294"/>
      <c r="JJE164" s="294"/>
      <c r="JJF164" s="294"/>
      <c r="JJG164" s="294"/>
      <c r="JJH164" s="294"/>
      <c r="JJI164" s="294"/>
      <c r="JJJ164" s="294"/>
      <c r="JJK164" s="294"/>
      <c r="JJL164" s="294"/>
      <c r="JJM164" s="294"/>
      <c r="JJN164" s="294"/>
      <c r="JJO164" s="294"/>
      <c r="JJP164" s="294"/>
      <c r="JJQ164" s="294"/>
      <c r="JJR164" s="294"/>
      <c r="JJS164" s="294"/>
      <c r="JJT164" s="294"/>
      <c r="JJU164" s="294"/>
      <c r="JJV164" s="294"/>
      <c r="JJW164" s="294"/>
      <c r="JJX164" s="294"/>
      <c r="JJY164" s="294"/>
      <c r="JJZ164" s="294"/>
      <c r="JKA164" s="294"/>
      <c r="JKB164" s="294"/>
      <c r="JKC164" s="294"/>
      <c r="JKD164" s="294"/>
      <c r="JKE164" s="294"/>
      <c r="JKF164" s="294"/>
      <c r="JKG164" s="294"/>
      <c r="JKH164" s="294"/>
      <c r="JKI164" s="294"/>
      <c r="JKJ164" s="294"/>
      <c r="JKK164" s="294"/>
      <c r="JKL164" s="294"/>
      <c r="JKM164" s="294"/>
      <c r="JKN164" s="294"/>
      <c r="JKO164" s="294"/>
      <c r="JKP164" s="294"/>
      <c r="JKQ164" s="294"/>
      <c r="JKR164" s="294"/>
      <c r="JKS164" s="294"/>
      <c r="JKT164" s="294"/>
      <c r="JKU164" s="294"/>
      <c r="JKV164" s="294"/>
      <c r="JKW164" s="294"/>
      <c r="JKX164" s="294"/>
      <c r="JKY164" s="294"/>
      <c r="JKZ164" s="294"/>
      <c r="JLA164" s="294"/>
      <c r="JLB164" s="294"/>
      <c r="JLC164" s="294"/>
      <c r="JLD164" s="294"/>
      <c r="JLE164" s="294"/>
      <c r="JLF164" s="294"/>
      <c r="JLG164" s="294"/>
      <c r="JLH164" s="294"/>
      <c r="JLI164" s="294"/>
      <c r="JLJ164" s="294"/>
      <c r="JLK164" s="294"/>
      <c r="JLL164" s="294"/>
      <c r="JLM164" s="294"/>
      <c r="JLN164" s="294"/>
      <c r="JLO164" s="294"/>
      <c r="JLP164" s="294"/>
      <c r="JLQ164" s="294"/>
      <c r="JLR164" s="294"/>
      <c r="JLS164" s="294"/>
      <c r="JLT164" s="294"/>
      <c r="JLU164" s="294"/>
      <c r="JLV164" s="294"/>
      <c r="JLW164" s="294"/>
      <c r="JLX164" s="294"/>
      <c r="JLY164" s="294"/>
      <c r="JLZ164" s="294"/>
      <c r="JMA164" s="294"/>
      <c r="JMB164" s="294"/>
      <c r="JMC164" s="294"/>
      <c r="JMD164" s="294"/>
      <c r="JME164" s="294"/>
      <c r="JMF164" s="294"/>
      <c r="JMG164" s="294"/>
      <c r="JMH164" s="294"/>
      <c r="JMI164" s="294"/>
      <c r="JMJ164" s="294"/>
      <c r="JMK164" s="294"/>
      <c r="JML164" s="294"/>
      <c r="JMM164" s="294"/>
      <c r="JMN164" s="294"/>
      <c r="JMO164" s="294"/>
      <c r="JMP164" s="294"/>
      <c r="JMQ164" s="294"/>
      <c r="JMR164" s="294"/>
      <c r="JMS164" s="294"/>
      <c r="JMT164" s="294"/>
      <c r="JMU164" s="294"/>
      <c r="JMV164" s="294"/>
      <c r="JMW164" s="294"/>
      <c r="JMX164" s="294"/>
      <c r="JMY164" s="294"/>
      <c r="JMZ164" s="294"/>
      <c r="JNA164" s="294"/>
      <c r="JNB164" s="294"/>
      <c r="JNC164" s="294"/>
      <c r="JND164" s="294"/>
      <c r="JNE164" s="294"/>
      <c r="JNF164" s="294"/>
      <c r="JNG164" s="294"/>
      <c r="JNH164" s="294"/>
      <c r="JNI164" s="294"/>
      <c r="JNJ164" s="294"/>
      <c r="JNK164" s="294"/>
      <c r="JNL164" s="294"/>
      <c r="JNM164" s="294"/>
      <c r="JNN164" s="294"/>
      <c r="JNO164" s="294"/>
      <c r="JNP164" s="294"/>
      <c r="JNQ164" s="294"/>
      <c r="JNR164" s="294"/>
      <c r="JNS164" s="294"/>
      <c r="JNT164" s="294"/>
      <c r="JNU164" s="294"/>
      <c r="JNV164" s="294"/>
      <c r="JNW164" s="294"/>
      <c r="JNX164" s="294"/>
      <c r="JNY164" s="294"/>
      <c r="JNZ164" s="294"/>
      <c r="JOA164" s="294"/>
      <c r="JOB164" s="294"/>
      <c r="JOC164" s="294"/>
      <c r="JOD164" s="294"/>
      <c r="JOE164" s="294"/>
      <c r="JOF164" s="294"/>
      <c r="JOG164" s="294"/>
      <c r="JOH164" s="294"/>
      <c r="JOI164" s="294"/>
      <c r="JOJ164" s="294"/>
      <c r="JOK164" s="294"/>
      <c r="JOL164" s="294"/>
      <c r="JOM164" s="294"/>
      <c r="JON164" s="294"/>
      <c r="JOO164" s="294"/>
      <c r="JOP164" s="294"/>
      <c r="JOQ164" s="294"/>
      <c r="JOR164" s="294"/>
      <c r="JOS164" s="294"/>
      <c r="JOT164" s="294"/>
      <c r="JOU164" s="294"/>
      <c r="JPB164" s="294"/>
      <c r="JPC164" s="294"/>
      <c r="JPD164" s="294"/>
      <c r="JPE164" s="294"/>
      <c r="JPF164" s="294"/>
      <c r="JPG164" s="294"/>
      <c r="JPH164" s="294"/>
      <c r="JPI164" s="294"/>
      <c r="JPJ164" s="294"/>
      <c r="JPK164" s="294"/>
      <c r="JPL164" s="294"/>
      <c r="JPM164" s="294"/>
      <c r="JPN164" s="294"/>
      <c r="JPO164" s="294"/>
      <c r="JPP164" s="294"/>
      <c r="JPQ164" s="294"/>
      <c r="JPR164" s="294"/>
      <c r="JPS164" s="294"/>
      <c r="JPT164" s="294"/>
      <c r="JPU164" s="294"/>
      <c r="JPV164" s="294"/>
      <c r="JPW164" s="294"/>
      <c r="JPX164" s="294"/>
      <c r="JPY164" s="294"/>
      <c r="JPZ164" s="294"/>
      <c r="JQA164" s="294"/>
      <c r="JQB164" s="294"/>
      <c r="JQC164" s="294"/>
      <c r="JQD164" s="294"/>
      <c r="JQE164" s="294"/>
      <c r="JQF164" s="294"/>
      <c r="JQG164" s="294"/>
      <c r="JQH164" s="294"/>
      <c r="JQI164" s="294"/>
      <c r="JQJ164" s="294"/>
      <c r="JQK164" s="294"/>
      <c r="JQL164" s="294"/>
      <c r="JQM164" s="294"/>
      <c r="JQN164" s="294"/>
      <c r="JQO164" s="294"/>
      <c r="JQP164" s="294"/>
      <c r="JQQ164" s="294"/>
      <c r="JQR164" s="294"/>
      <c r="JQS164" s="294"/>
      <c r="JQT164" s="294"/>
      <c r="JQU164" s="294"/>
      <c r="JQV164" s="294"/>
      <c r="JQW164" s="294"/>
      <c r="JQX164" s="294"/>
      <c r="JQY164" s="294"/>
      <c r="JQZ164" s="294"/>
      <c r="JRA164" s="294"/>
      <c r="JRB164" s="294"/>
      <c r="JRC164" s="294"/>
      <c r="JRD164" s="294"/>
      <c r="JRE164" s="294"/>
      <c r="JRF164" s="294"/>
      <c r="JRG164" s="294"/>
      <c r="JRH164" s="294"/>
      <c r="JRI164" s="294"/>
      <c r="JRJ164" s="294"/>
      <c r="JRK164" s="294"/>
      <c r="JRL164" s="294"/>
      <c r="JRM164" s="294"/>
      <c r="JRN164" s="294"/>
      <c r="JRO164" s="294"/>
      <c r="JRP164" s="294"/>
      <c r="JRQ164" s="294"/>
      <c r="JRR164" s="294"/>
      <c r="JRS164" s="294"/>
      <c r="JRT164" s="294"/>
      <c r="JRU164" s="294"/>
      <c r="JRV164" s="294"/>
      <c r="JRW164" s="294"/>
      <c r="JRX164" s="294"/>
      <c r="JRY164" s="294"/>
      <c r="JRZ164" s="294"/>
      <c r="JSA164" s="294"/>
      <c r="JSB164" s="294"/>
      <c r="JSC164" s="294"/>
      <c r="JSD164" s="294"/>
      <c r="JSE164" s="294"/>
      <c r="JSF164" s="294"/>
      <c r="JSG164" s="294"/>
      <c r="JSH164" s="294"/>
      <c r="JSI164" s="294"/>
      <c r="JSJ164" s="294"/>
      <c r="JSK164" s="294"/>
      <c r="JSL164" s="294"/>
      <c r="JSM164" s="294"/>
      <c r="JSN164" s="294"/>
      <c r="JSO164" s="294"/>
      <c r="JSP164" s="294"/>
      <c r="JSQ164" s="294"/>
      <c r="JSR164" s="294"/>
      <c r="JSS164" s="294"/>
      <c r="JST164" s="294"/>
      <c r="JSU164" s="294"/>
      <c r="JSV164" s="294"/>
      <c r="JSW164" s="294"/>
      <c r="JSX164" s="294"/>
      <c r="JSY164" s="294"/>
      <c r="JSZ164" s="294"/>
      <c r="JTA164" s="294"/>
      <c r="JTB164" s="294"/>
      <c r="JTC164" s="294"/>
      <c r="JTD164" s="294"/>
      <c r="JTE164" s="294"/>
      <c r="JTF164" s="294"/>
      <c r="JTG164" s="294"/>
      <c r="JTH164" s="294"/>
      <c r="JTI164" s="294"/>
      <c r="JTJ164" s="294"/>
      <c r="JTK164" s="294"/>
      <c r="JTL164" s="294"/>
      <c r="JTM164" s="294"/>
      <c r="JTN164" s="294"/>
      <c r="JTO164" s="294"/>
      <c r="JTP164" s="294"/>
      <c r="JTQ164" s="294"/>
      <c r="JTR164" s="294"/>
      <c r="JTS164" s="294"/>
      <c r="JTT164" s="294"/>
      <c r="JTU164" s="294"/>
      <c r="JTV164" s="294"/>
      <c r="JTW164" s="294"/>
      <c r="JTX164" s="294"/>
      <c r="JTY164" s="294"/>
      <c r="JTZ164" s="294"/>
      <c r="JUA164" s="294"/>
      <c r="JUB164" s="294"/>
      <c r="JUC164" s="294"/>
      <c r="JUD164" s="294"/>
      <c r="JUE164" s="294"/>
      <c r="JUF164" s="294"/>
      <c r="JUG164" s="294"/>
      <c r="JUH164" s="294"/>
      <c r="JUI164" s="294"/>
      <c r="JUJ164" s="294"/>
      <c r="JUK164" s="294"/>
      <c r="JUL164" s="294"/>
      <c r="JUM164" s="294"/>
      <c r="JUN164" s="294"/>
      <c r="JUO164" s="294"/>
      <c r="JUP164" s="294"/>
      <c r="JUQ164" s="294"/>
      <c r="JUR164" s="294"/>
      <c r="JUS164" s="294"/>
      <c r="JUT164" s="294"/>
      <c r="JUU164" s="294"/>
      <c r="JUV164" s="294"/>
      <c r="JUW164" s="294"/>
      <c r="JUX164" s="294"/>
      <c r="JUY164" s="294"/>
      <c r="JUZ164" s="294"/>
      <c r="JVA164" s="294"/>
      <c r="JVB164" s="294"/>
      <c r="JVC164" s="294"/>
      <c r="JVD164" s="294"/>
      <c r="JVE164" s="294"/>
      <c r="JVF164" s="294"/>
      <c r="JVG164" s="294"/>
      <c r="JVH164" s="294"/>
      <c r="JVI164" s="294"/>
      <c r="JVJ164" s="294"/>
      <c r="JVK164" s="294"/>
      <c r="JVL164" s="294"/>
      <c r="JVM164" s="294"/>
      <c r="JVN164" s="294"/>
      <c r="JVO164" s="294"/>
      <c r="JVP164" s="294"/>
      <c r="JVQ164" s="294"/>
      <c r="JVR164" s="294"/>
      <c r="JVS164" s="294"/>
      <c r="JVT164" s="294"/>
      <c r="JVU164" s="294"/>
      <c r="JVV164" s="294"/>
      <c r="JVW164" s="294"/>
      <c r="JVX164" s="294"/>
      <c r="JVY164" s="294"/>
      <c r="JVZ164" s="294"/>
      <c r="JWA164" s="294"/>
      <c r="JWB164" s="294"/>
      <c r="JWC164" s="294"/>
      <c r="JWD164" s="294"/>
      <c r="JWE164" s="294"/>
      <c r="JWF164" s="294"/>
      <c r="JWG164" s="294"/>
      <c r="JWH164" s="294"/>
      <c r="JWI164" s="294"/>
      <c r="JWJ164" s="294"/>
      <c r="JWK164" s="294"/>
      <c r="JWL164" s="294"/>
      <c r="JWM164" s="294"/>
      <c r="JWN164" s="294"/>
      <c r="JWO164" s="294"/>
      <c r="JWP164" s="294"/>
      <c r="JWQ164" s="294"/>
      <c r="JWR164" s="294"/>
      <c r="JWS164" s="294"/>
      <c r="JWT164" s="294"/>
      <c r="JWU164" s="294"/>
      <c r="JWV164" s="294"/>
      <c r="JWW164" s="294"/>
      <c r="JWX164" s="294"/>
      <c r="JWY164" s="294"/>
      <c r="JWZ164" s="294"/>
      <c r="JXA164" s="294"/>
      <c r="JXB164" s="294"/>
      <c r="JXC164" s="294"/>
      <c r="JXD164" s="294"/>
      <c r="JXE164" s="294"/>
      <c r="JXF164" s="294"/>
      <c r="JXG164" s="294"/>
      <c r="JXH164" s="294"/>
      <c r="JXI164" s="294"/>
      <c r="JXJ164" s="294"/>
      <c r="JXK164" s="294"/>
      <c r="JXL164" s="294"/>
      <c r="JXM164" s="294"/>
      <c r="JXN164" s="294"/>
      <c r="JXO164" s="294"/>
      <c r="JXP164" s="294"/>
      <c r="JXQ164" s="294"/>
      <c r="JXR164" s="294"/>
      <c r="JXS164" s="294"/>
      <c r="JXT164" s="294"/>
      <c r="JXU164" s="294"/>
      <c r="JXV164" s="294"/>
      <c r="JXW164" s="294"/>
      <c r="JXX164" s="294"/>
      <c r="JXY164" s="294"/>
      <c r="JXZ164" s="294"/>
      <c r="JYA164" s="294"/>
      <c r="JYB164" s="294"/>
      <c r="JYC164" s="294"/>
      <c r="JYD164" s="294"/>
      <c r="JYE164" s="294"/>
      <c r="JYF164" s="294"/>
      <c r="JYG164" s="294"/>
      <c r="JYH164" s="294"/>
      <c r="JYI164" s="294"/>
      <c r="JYJ164" s="294"/>
      <c r="JYK164" s="294"/>
      <c r="JYL164" s="294"/>
      <c r="JYM164" s="294"/>
      <c r="JYN164" s="294"/>
      <c r="JYO164" s="294"/>
      <c r="JYP164" s="294"/>
      <c r="JYQ164" s="294"/>
      <c r="JYX164" s="294"/>
      <c r="JYY164" s="294"/>
      <c r="JYZ164" s="294"/>
      <c r="JZA164" s="294"/>
      <c r="JZB164" s="294"/>
      <c r="JZC164" s="294"/>
      <c r="JZD164" s="294"/>
      <c r="JZE164" s="294"/>
      <c r="JZF164" s="294"/>
      <c r="JZG164" s="294"/>
      <c r="JZH164" s="294"/>
      <c r="JZI164" s="294"/>
      <c r="JZJ164" s="294"/>
      <c r="JZK164" s="294"/>
      <c r="JZL164" s="294"/>
      <c r="JZM164" s="294"/>
      <c r="JZN164" s="294"/>
      <c r="JZO164" s="294"/>
      <c r="JZP164" s="294"/>
      <c r="JZQ164" s="294"/>
      <c r="JZR164" s="294"/>
      <c r="JZS164" s="294"/>
      <c r="JZT164" s="294"/>
      <c r="JZU164" s="294"/>
      <c r="JZV164" s="294"/>
      <c r="JZW164" s="294"/>
      <c r="JZX164" s="294"/>
      <c r="JZY164" s="294"/>
      <c r="JZZ164" s="294"/>
      <c r="KAA164" s="294"/>
      <c r="KAB164" s="294"/>
      <c r="KAC164" s="294"/>
      <c r="KAD164" s="294"/>
      <c r="KAE164" s="294"/>
      <c r="KAF164" s="294"/>
      <c r="KAG164" s="294"/>
      <c r="KAH164" s="294"/>
      <c r="KAI164" s="294"/>
      <c r="KAJ164" s="294"/>
      <c r="KAK164" s="294"/>
      <c r="KAL164" s="294"/>
      <c r="KAM164" s="294"/>
      <c r="KAN164" s="294"/>
      <c r="KAO164" s="294"/>
      <c r="KAP164" s="294"/>
      <c r="KAQ164" s="294"/>
      <c r="KAR164" s="294"/>
      <c r="KAS164" s="294"/>
      <c r="KAT164" s="294"/>
      <c r="KAU164" s="294"/>
      <c r="KAV164" s="294"/>
      <c r="KAW164" s="294"/>
      <c r="KAX164" s="294"/>
      <c r="KAY164" s="294"/>
      <c r="KAZ164" s="294"/>
      <c r="KBA164" s="294"/>
      <c r="KBB164" s="294"/>
      <c r="KBC164" s="294"/>
      <c r="KBD164" s="294"/>
      <c r="KBE164" s="294"/>
      <c r="KBF164" s="294"/>
      <c r="KBG164" s="294"/>
      <c r="KBH164" s="294"/>
      <c r="KBI164" s="294"/>
      <c r="KBJ164" s="294"/>
      <c r="KBK164" s="294"/>
      <c r="KBL164" s="294"/>
      <c r="KBM164" s="294"/>
      <c r="KBN164" s="294"/>
      <c r="KBO164" s="294"/>
      <c r="KBP164" s="294"/>
      <c r="KBQ164" s="294"/>
      <c r="KBR164" s="294"/>
      <c r="KBS164" s="294"/>
      <c r="KBT164" s="294"/>
      <c r="KBU164" s="294"/>
      <c r="KBV164" s="294"/>
      <c r="KBW164" s="294"/>
      <c r="KBX164" s="294"/>
      <c r="KBY164" s="294"/>
      <c r="KBZ164" s="294"/>
      <c r="KCA164" s="294"/>
      <c r="KCB164" s="294"/>
      <c r="KCC164" s="294"/>
      <c r="KCD164" s="294"/>
      <c r="KCE164" s="294"/>
      <c r="KCF164" s="294"/>
      <c r="KCG164" s="294"/>
      <c r="KCH164" s="294"/>
      <c r="KCI164" s="294"/>
      <c r="KCJ164" s="294"/>
      <c r="KCK164" s="294"/>
      <c r="KCL164" s="294"/>
      <c r="KCM164" s="294"/>
      <c r="KCN164" s="294"/>
      <c r="KCO164" s="294"/>
      <c r="KCP164" s="294"/>
      <c r="KCQ164" s="294"/>
      <c r="KCR164" s="294"/>
      <c r="KCS164" s="294"/>
      <c r="KCT164" s="294"/>
      <c r="KCU164" s="294"/>
      <c r="KCV164" s="294"/>
      <c r="KCW164" s="294"/>
      <c r="KCX164" s="294"/>
      <c r="KCY164" s="294"/>
      <c r="KCZ164" s="294"/>
      <c r="KDA164" s="294"/>
      <c r="KDB164" s="294"/>
      <c r="KDC164" s="294"/>
      <c r="KDD164" s="294"/>
      <c r="KDE164" s="294"/>
      <c r="KDF164" s="294"/>
      <c r="KDG164" s="294"/>
      <c r="KDH164" s="294"/>
      <c r="KDI164" s="294"/>
      <c r="KDJ164" s="294"/>
      <c r="KDK164" s="294"/>
      <c r="KDL164" s="294"/>
      <c r="KDM164" s="294"/>
      <c r="KDN164" s="294"/>
      <c r="KDO164" s="294"/>
      <c r="KDP164" s="294"/>
      <c r="KDQ164" s="294"/>
      <c r="KDR164" s="294"/>
      <c r="KDS164" s="294"/>
      <c r="KDT164" s="294"/>
      <c r="KDU164" s="294"/>
      <c r="KDV164" s="294"/>
      <c r="KDW164" s="294"/>
      <c r="KDX164" s="294"/>
      <c r="KDY164" s="294"/>
      <c r="KDZ164" s="294"/>
      <c r="KEA164" s="294"/>
      <c r="KEB164" s="294"/>
      <c r="KEC164" s="294"/>
      <c r="KED164" s="294"/>
      <c r="KEE164" s="294"/>
      <c r="KEF164" s="294"/>
      <c r="KEG164" s="294"/>
      <c r="KEH164" s="294"/>
      <c r="KEI164" s="294"/>
      <c r="KEJ164" s="294"/>
      <c r="KEK164" s="294"/>
      <c r="KEL164" s="294"/>
      <c r="KEM164" s="294"/>
      <c r="KEN164" s="294"/>
      <c r="KEO164" s="294"/>
      <c r="KEP164" s="294"/>
      <c r="KEQ164" s="294"/>
      <c r="KER164" s="294"/>
      <c r="KES164" s="294"/>
      <c r="KET164" s="294"/>
      <c r="KEU164" s="294"/>
      <c r="KEV164" s="294"/>
      <c r="KEW164" s="294"/>
      <c r="KEX164" s="294"/>
      <c r="KEY164" s="294"/>
      <c r="KEZ164" s="294"/>
      <c r="KFA164" s="294"/>
      <c r="KFB164" s="294"/>
      <c r="KFC164" s="294"/>
      <c r="KFD164" s="294"/>
      <c r="KFE164" s="294"/>
      <c r="KFF164" s="294"/>
      <c r="KFG164" s="294"/>
      <c r="KFH164" s="294"/>
      <c r="KFI164" s="294"/>
      <c r="KFJ164" s="294"/>
      <c r="KFK164" s="294"/>
      <c r="KFL164" s="294"/>
      <c r="KFM164" s="294"/>
      <c r="KFN164" s="294"/>
      <c r="KFO164" s="294"/>
      <c r="KFP164" s="294"/>
      <c r="KFQ164" s="294"/>
      <c r="KFR164" s="294"/>
      <c r="KFS164" s="294"/>
      <c r="KFT164" s="294"/>
      <c r="KFU164" s="294"/>
      <c r="KFV164" s="294"/>
      <c r="KFW164" s="294"/>
      <c r="KFX164" s="294"/>
      <c r="KFY164" s="294"/>
      <c r="KFZ164" s="294"/>
      <c r="KGA164" s="294"/>
      <c r="KGB164" s="294"/>
      <c r="KGC164" s="294"/>
      <c r="KGD164" s="294"/>
      <c r="KGE164" s="294"/>
      <c r="KGF164" s="294"/>
      <c r="KGG164" s="294"/>
      <c r="KGH164" s="294"/>
      <c r="KGI164" s="294"/>
      <c r="KGJ164" s="294"/>
      <c r="KGK164" s="294"/>
      <c r="KGL164" s="294"/>
      <c r="KGM164" s="294"/>
      <c r="KGN164" s="294"/>
      <c r="KGO164" s="294"/>
      <c r="KGP164" s="294"/>
      <c r="KGQ164" s="294"/>
      <c r="KGR164" s="294"/>
      <c r="KGS164" s="294"/>
      <c r="KGT164" s="294"/>
      <c r="KGU164" s="294"/>
      <c r="KGV164" s="294"/>
      <c r="KGW164" s="294"/>
      <c r="KGX164" s="294"/>
      <c r="KGY164" s="294"/>
      <c r="KGZ164" s="294"/>
      <c r="KHA164" s="294"/>
      <c r="KHB164" s="294"/>
      <c r="KHC164" s="294"/>
      <c r="KHD164" s="294"/>
      <c r="KHE164" s="294"/>
      <c r="KHF164" s="294"/>
      <c r="KHG164" s="294"/>
      <c r="KHH164" s="294"/>
      <c r="KHI164" s="294"/>
      <c r="KHJ164" s="294"/>
      <c r="KHK164" s="294"/>
      <c r="KHL164" s="294"/>
      <c r="KHM164" s="294"/>
      <c r="KHN164" s="294"/>
      <c r="KHO164" s="294"/>
      <c r="KHP164" s="294"/>
      <c r="KHQ164" s="294"/>
      <c r="KHR164" s="294"/>
      <c r="KHS164" s="294"/>
      <c r="KHT164" s="294"/>
      <c r="KHU164" s="294"/>
      <c r="KHV164" s="294"/>
      <c r="KHW164" s="294"/>
      <c r="KHX164" s="294"/>
      <c r="KHY164" s="294"/>
      <c r="KHZ164" s="294"/>
      <c r="KIA164" s="294"/>
      <c r="KIB164" s="294"/>
      <c r="KIC164" s="294"/>
      <c r="KID164" s="294"/>
      <c r="KIE164" s="294"/>
      <c r="KIF164" s="294"/>
      <c r="KIG164" s="294"/>
      <c r="KIH164" s="294"/>
      <c r="KII164" s="294"/>
      <c r="KIJ164" s="294"/>
      <c r="KIK164" s="294"/>
      <c r="KIL164" s="294"/>
      <c r="KIM164" s="294"/>
      <c r="KIT164" s="294"/>
      <c r="KIU164" s="294"/>
      <c r="KIV164" s="294"/>
      <c r="KIW164" s="294"/>
      <c r="KIX164" s="294"/>
      <c r="KIY164" s="294"/>
      <c r="KIZ164" s="294"/>
      <c r="KJA164" s="294"/>
      <c r="KJB164" s="294"/>
      <c r="KJC164" s="294"/>
      <c r="KJD164" s="294"/>
      <c r="KJE164" s="294"/>
      <c r="KJF164" s="294"/>
      <c r="KJG164" s="294"/>
      <c r="KJH164" s="294"/>
      <c r="KJI164" s="294"/>
      <c r="KJJ164" s="294"/>
      <c r="KJK164" s="294"/>
      <c r="KJL164" s="294"/>
      <c r="KJM164" s="294"/>
      <c r="KJN164" s="294"/>
      <c r="KJO164" s="294"/>
      <c r="KJP164" s="294"/>
      <c r="KJQ164" s="294"/>
      <c r="KJR164" s="294"/>
      <c r="KJS164" s="294"/>
      <c r="KJT164" s="294"/>
      <c r="KJU164" s="294"/>
      <c r="KJV164" s="294"/>
      <c r="KJW164" s="294"/>
      <c r="KJX164" s="294"/>
      <c r="KJY164" s="294"/>
      <c r="KJZ164" s="294"/>
      <c r="KKA164" s="294"/>
      <c r="KKB164" s="294"/>
      <c r="KKC164" s="294"/>
      <c r="KKD164" s="294"/>
      <c r="KKE164" s="294"/>
      <c r="KKF164" s="294"/>
      <c r="KKG164" s="294"/>
      <c r="KKH164" s="294"/>
      <c r="KKI164" s="294"/>
      <c r="KKJ164" s="294"/>
      <c r="KKK164" s="294"/>
      <c r="KKL164" s="294"/>
      <c r="KKM164" s="294"/>
      <c r="KKN164" s="294"/>
      <c r="KKO164" s="294"/>
      <c r="KKP164" s="294"/>
      <c r="KKQ164" s="294"/>
      <c r="KKR164" s="294"/>
      <c r="KKS164" s="294"/>
      <c r="KKT164" s="294"/>
      <c r="KKU164" s="294"/>
      <c r="KKV164" s="294"/>
      <c r="KKW164" s="294"/>
      <c r="KKX164" s="294"/>
      <c r="KKY164" s="294"/>
      <c r="KKZ164" s="294"/>
      <c r="KLA164" s="294"/>
      <c r="KLB164" s="294"/>
      <c r="KLC164" s="294"/>
      <c r="KLD164" s="294"/>
      <c r="KLE164" s="294"/>
      <c r="KLF164" s="294"/>
      <c r="KLG164" s="294"/>
      <c r="KLH164" s="294"/>
      <c r="KLI164" s="294"/>
      <c r="KLJ164" s="294"/>
      <c r="KLK164" s="294"/>
      <c r="KLL164" s="294"/>
      <c r="KLM164" s="294"/>
      <c r="KLN164" s="294"/>
      <c r="KLO164" s="294"/>
      <c r="KLP164" s="294"/>
      <c r="KLQ164" s="294"/>
      <c r="KLR164" s="294"/>
      <c r="KLS164" s="294"/>
      <c r="KLT164" s="294"/>
      <c r="KLU164" s="294"/>
      <c r="KLV164" s="294"/>
      <c r="KLW164" s="294"/>
      <c r="KLX164" s="294"/>
      <c r="KLY164" s="294"/>
      <c r="KLZ164" s="294"/>
      <c r="KMA164" s="294"/>
      <c r="KMB164" s="294"/>
      <c r="KMC164" s="294"/>
      <c r="KMD164" s="294"/>
      <c r="KME164" s="294"/>
      <c r="KMF164" s="294"/>
      <c r="KMG164" s="294"/>
      <c r="KMH164" s="294"/>
      <c r="KMI164" s="294"/>
      <c r="KMJ164" s="294"/>
      <c r="KMK164" s="294"/>
      <c r="KML164" s="294"/>
      <c r="KMM164" s="294"/>
      <c r="KMN164" s="294"/>
      <c r="KMO164" s="294"/>
      <c r="KMP164" s="294"/>
      <c r="KMQ164" s="294"/>
      <c r="KMR164" s="294"/>
      <c r="KMS164" s="294"/>
      <c r="KMT164" s="294"/>
      <c r="KMU164" s="294"/>
      <c r="KMV164" s="294"/>
      <c r="KMW164" s="294"/>
      <c r="KMX164" s="294"/>
      <c r="KMY164" s="294"/>
      <c r="KMZ164" s="294"/>
      <c r="KNA164" s="294"/>
      <c r="KNB164" s="294"/>
      <c r="KNC164" s="294"/>
      <c r="KND164" s="294"/>
      <c r="KNE164" s="294"/>
      <c r="KNF164" s="294"/>
      <c r="KNG164" s="294"/>
      <c r="KNH164" s="294"/>
      <c r="KNI164" s="294"/>
      <c r="KNJ164" s="294"/>
      <c r="KNK164" s="294"/>
      <c r="KNL164" s="294"/>
      <c r="KNM164" s="294"/>
      <c r="KNN164" s="294"/>
      <c r="KNO164" s="294"/>
      <c r="KNP164" s="294"/>
      <c r="KNQ164" s="294"/>
      <c r="KNR164" s="294"/>
      <c r="KNS164" s="294"/>
      <c r="KNT164" s="294"/>
      <c r="KNU164" s="294"/>
      <c r="KNV164" s="294"/>
      <c r="KNW164" s="294"/>
      <c r="KNX164" s="294"/>
      <c r="KNY164" s="294"/>
      <c r="KNZ164" s="294"/>
      <c r="KOA164" s="294"/>
      <c r="KOB164" s="294"/>
      <c r="KOC164" s="294"/>
      <c r="KOD164" s="294"/>
      <c r="KOE164" s="294"/>
      <c r="KOF164" s="294"/>
      <c r="KOG164" s="294"/>
      <c r="KOH164" s="294"/>
      <c r="KOI164" s="294"/>
      <c r="KOJ164" s="294"/>
      <c r="KOK164" s="294"/>
      <c r="KOL164" s="294"/>
      <c r="KOM164" s="294"/>
      <c r="KON164" s="294"/>
      <c r="KOO164" s="294"/>
      <c r="KOP164" s="294"/>
      <c r="KOQ164" s="294"/>
      <c r="KOR164" s="294"/>
      <c r="KOS164" s="294"/>
      <c r="KOT164" s="294"/>
      <c r="KOU164" s="294"/>
      <c r="KOV164" s="294"/>
      <c r="KOW164" s="294"/>
      <c r="KOX164" s="294"/>
      <c r="KOY164" s="294"/>
      <c r="KOZ164" s="294"/>
      <c r="KPA164" s="294"/>
      <c r="KPB164" s="294"/>
      <c r="KPC164" s="294"/>
      <c r="KPD164" s="294"/>
      <c r="KPE164" s="294"/>
      <c r="KPF164" s="294"/>
      <c r="KPG164" s="294"/>
      <c r="KPH164" s="294"/>
      <c r="KPI164" s="294"/>
      <c r="KPJ164" s="294"/>
      <c r="KPK164" s="294"/>
      <c r="KPL164" s="294"/>
      <c r="KPM164" s="294"/>
      <c r="KPN164" s="294"/>
      <c r="KPO164" s="294"/>
      <c r="KPP164" s="294"/>
      <c r="KPQ164" s="294"/>
      <c r="KPR164" s="294"/>
      <c r="KPS164" s="294"/>
      <c r="KPT164" s="294"/>
      <c r="KPU164" s="294"/>
      <c r="KPV164" s="294"/>
      <c r="KPW164" s="294"/>
      <c r="KPX164" s="294"/>
      <c r="KPY164" s="294"/>
      <c r="KPZ164" s="294"/>
      <c r="KQA164" s="294"/>
      <c r="KQB164" s="294"/>
      <c r="KQC164" s="294"/>
      <c r="KQD164" s="294"/>
      <c r="KQE164" s="294"/>
      <c r="KQF164" s="294"/>
      <c r="KQG164" s="294"/>
      <c r="KQH164" s="294"/>
      <c r="KQI164" s="294"/>
      <c r="KQJ164" s="294"/>
      <c r="KQK164" s="294"/>
      <c r="KQL164" s="294"/>
      <c r="KQM164" s="294"/>
      <c r="KQN164" s="294"/>
      <c r="KQO164" s="294"/>
      <c r="KQP164" s="294"/>
      <c r="KQQ164" s="294"/>
      <c r="KQR164" s="294"/>
      <c r="KQS164" s="294"/>
      <c r="KQT164" s="294"/>
      <c r="KQU164" s="294"/>
      <c r="KQV164" s="294"/>
      <c r="KQW164" s="294"/>
      <c r="KQX164" s="294"/>
      <c r="KQY164" s="294"/>
      <c r="KQZ164" s="294"/>
      <c r="KRA164" s="294"/>
      <c r="KRB164" s="294"/>
      <c r="KRC164" s="294"/>
      <c r="KRD164" s="294"/>
      <c r="KRE164" s="294"/>
      <c r="KRF164" s="294"/>
      <c r="KRG164" s="294"/>
      <c r="KRH164" s="294"/>
      <c r="KRI164" s="294"/>
      <c r="KRJ164" s="294"/>
      <c r="KRK164" s="294"/>
      <c r="KRL164" s="294"/>
      <c r="KRM164" s="294"/>
      <c r="KRN164" s="294"/>
      <c r="KRO164" s="294"/>
      <c r="KRP164" s="294"/>
      <c r="KRQ164" s="294"/>
      <c r="KRR164" s="294"/>
      <c r="KRS164" s="294"/>
      <c r="KRT164" s="294"/>
      <c r="KRU164" s="294"/>
      <c r="KRV164" s="294"/>
      <c r="KRW164" s="294"/>
      <c r="KRX164" s="294"/>
      <c r="KRY164" s="294"/>
      <c r="KRZ164" s="294"/>
      <c r="KSA164" s="294"/>
      <c r="KSB164" s="294"/>
      <c r="KSC164" s="294"/>
      <c r="KSD164" s="294"/>
      <c r="KSE164" s="294"/>
      <c r="KSF164" s="294"/>
      <c r="KSG164" s="294"/>
      <c r="KSH164" s="294"/>
      <c r="KSI164" s="294"/>
      <c r="KSP164" s="294"/>
      <c r="KSQ164" s="294"/>
      <c r="KSR164" s="294"/>
      <c r="KSS164" s="294"/>
      <c r="KST164" s="294"/>
      <c r="KSU164" s="294"/>
      <c r="KSV164" s="294"/>
      <c r="KSW164" s="294"/>
      <c r="KSX164" s="294"/>
      <c r="KSY164" s="294"/>
      <c r="KSZ164" s="294"/>
      <c r="KTA164" s="294"/>
      <c r="KTB164" s="294"/>
      <c r="KTC164" s="294"/>
      <c r="KTD164" s="294"/>
      <c r="KTE164" s="294"/>
      <c r="KTF164" s="294"/>
      <c r="KTG164" s="294"/>
      <c r="KTH164" s="294"/>
      <c r="KTI164" s="294"/>
      <c r="KTJ164" s="294"/>
      <c r="KTK164" s="294"/>
      <c r="KTL164" s="294"/>
      <c r="KTM164" s="294"/>
      <c r="KTN164" s="294"/>
      <c r="KTO164" s="294"/>
      <c r="KTP164" s="294"/>
      <c r="KTQ164" s="294"/>
      <c r="KTR164" s="294"/>
      <c r="KTS164" s="294"/>
      <c r="KTT164" s="294"/>
      <c r="KTU164" s="294"/>
      <c r="KTV164" s="294"/>
      <c r="KTW164" s="294"/>
      <c r="KTX164" s="294"/>
      <c r="KTY164" s="294"/>
      <c r="KTZ164" s="294"/>
      <c r="KUA164" s="294"/>
      <c r="KUB164" s="294"/>
      <c r="KUC164" s="294"/>
      <c r="KUD164" s="294"/>
      <c r="KUE164" s="294"/>
      <c r="KUF164" s="294"/>
      <c r="KUG164" s="294"/>
      <c r="KUH164" s="294"/>
      <c r="KUI164" s="294"/>
      <c r="KUJ164" s="294"/>
      <c r="KUK164" s="294"/>
      <c r="KUL164" s="294"/>
      <c r="KUM164" s="294"/>
      <c r="KUN164" s="294"/>
      <c r="KUO164" s="294"/>
      <c r="KUP164" s="294"/>
      <c r="KUQ164" s="294"/>
      <c r="KUR164" s="294"/>
      <c r="KUS164" s="294"/>
      <c r="KUT164" s="294"/>
      <c r="KUU164" s="294"/>
      <c r="KUV164" s="294"/>
      <c r="KUW164" s="294"/>
      <c r="KUX164" s="294"/>
      <c r="KUY164" s="294"/>
      <c r="KUZ164" s="294"/>
      <c r="KVA164" s="294"/>
      <c r="KVB164" s="294"/>
      <c r="KVC164" s="294"/>
      <c r="KVD164" s="294"/>
      <c r="KVE164" s="294"/>
      <c r="KVF164" s="294"/>
      <c r="KVG164" s="294"/>
      <c r="KVH164" s="294"/>
      <c r="KVI164" s="294"/>
      <c r="KVJ164" s="294"/>
      <c r="KVK164" s="294"/>
      <c r="KVL164" s="294"/>
      <c r="KVM164" s="294"/>
      <c r="KVN164" s="294"/>
      <c r="KVO164" s="294"/>
      <c r="KVP164" s="294"/>
      <c r="KVQ164" s="294"/>
      <c r="KVR164" s="294"/>
      <c r="KVS164" s="294"/>
      <c r="KVT164" s="294"/>
      <c r="KVU164" s="294"/>
      <c r="KVV164" s="294"/>
      <c r="KVW164" s="294"/>
      <c r="KVX164" s="294"/>
      <c r="KVY164" s="294"/>
      <c r="KVZ164" s="294"/>
      <c r="KWA164" s="294"/>
      <c r="KWB164" s="294"/>
      <c r="KWC164" s="294"/>
      <c r="KWD164" s="294"/>
      <c r="KWE164" s="294"/>
      <c r="KWF164" s="294"/>
      <c r="KWG164" s="294"/>
      <c r="KWH164" s="294"/>
      <c r="KWI164" s="294"/>
      <c r="KWJ164" s="294"/>
      <c r="KWK164" s="294"/>
      <c r="KWL164" s="294"/>
      <c r="KWM164" s="294"/>
      <c r="KWN164" s="294"/>
      <c r="KWO164" s="294"/>
      <c r="KWP164" s="294"/>
      <c r="KWQ164" s="294"/>
      <c r="KWR164" s="294"/>
      <c r="KWS164" s="294"/>
      <c r="KWT164" s="294"/>
      <c r="KWU164" s="294"/>
      <c r="KWV164" s="294"/>
      <c r="KWW164" s="294"/>
      <c r="KWX164" s="294"/>
      <c r="KWY164" s="294"/>
      <c r="KWZ164" s="294"/>
      <c r="KXA164" s="294"/>
      <c r="KXB164" s="294"/>
      <c r="KXC164" s="294"/>
      <c r="KXD164" s="294"/>
      <c r="KXE164" s="294"/>
      <c r="KXF164" s="294"/>
      <c r="KXG164" s="294"/>
      <c r="KXH164" s="294"/>
      <c r="KXI164" s="294"/>
      <c r="KXJ164" s="294"/>
      <c r="KXK164" s="294"/>
      <c r="KXL164" s="294"/>
      <c r="KXM164" s="294"/>
      <c r="KXN164" s="294"/>
      <c r="KXO164" s="294"/>
      <c r="KXP164" s="294"/>
      <c r="KXQ164" s="294"/>
      <c r="KXR164" s="294"/>
      <c r="KXS164" s="294"/>
      <c r="KXT164" s="294"/>
      <c r="KXU164" s="294"/>
      <c r="KXV164" s="294"/>
      <c r="KXW164" s="294"/>
      <c r="KXX164" s="294"/>
      <c r="KXY164" s="294"/>
      <c r="KXZ164" s="294"/>
      <c r="KYA164" s="294"/>
      <c r="KYB164" s="294"/>
      <c r="KYC164" s="294"/>
      <c r="KYD164" s="294"/>
      <c r="KYE164" s="294"/>
      <c r="KYF164" s="294"/>
      <c r="KYG164" s="294"/>
      <c r="KYH164" s="294"/>
      <c r="KYI164" s="294"/>
      <c r="KYJ164" s="294"/>
      <c r="KYK164" s="294"/>
      <c r="KYL164" s="294"/>
      <c r="KYM164" s="294"/>
      <c r="KYN164" s="294"/>
      <c r="KYO164" s="294"/>
      <c r="KYP164" s="294"/>
      <c r="KYQ164" s="294"/>
      <c r="KYR164" s="294"/>
      <c r="KYS164" s="294"/>
      <c r="KYT164" s="294"/>
      <c r="KYU164" s="294"/>
      <c r="KYV164" s="294"/>
      <c r="KYW164" s="294"/>
      <c r="KYX164" s="294"/>
      <c r="KYY164" s="294"/>
      <c r="KYZ164" s="294"/>
      <c r="KZA164" s="294"/>
      <c r="KZB164" s="294"/>
      <c r="KZC164" s="294"/>
      <c r="KZD164" s="294"/>
      <c r="KZE164" s="294"/>
      <c r="KZF164" s="294"/>
      <c r="KZG164" s="294"/>
      <c r="KZH164" s="294"/>
      <c r="KZI164" s="294"/>
      <c r="KZJ164" s="294"/>
      <c r="KZK164" s="294"/>
      <c r="KZL164" s="294"/>
      <c r="KZM164" s="294"/>
      <c r="KZN164" s="294"/>
      <c r="KZO164" s="294"/>
      <c r="KZP164" s="294"/>
      <c r="KZQ164" s="294"/>
      <c r="KZR164" s="294"/>
      <c r="KZS164" s="294"/>
      <c r="KZT164" s="294"/>
      <c r="KZU164" s="294"/>
      <c r="KZV164" s="294"/>
      <c r="KZW164" s="294"/>
      <c r="KZX164" s="294"/>
      <c r="KZY164" s="294"/>
      <c r="KZZ164" s="294"/>
      <c r="LAA164" s="294"/>
      <c r="LAB164" s="294"/>
      <c r="LAC164" s="294"/>
      <c r="LAD164" s="294"/>
      <c r="LAE164" s="294"/>
      <c r="LAF164" s="294"/>
      <c r="LAG164" s="294"/>
      <c r="LAH164" s="294"/>
      <c r="LAI164" s="294"/>
      <c r="LAJ164" s="294"/>
      <c r="LAK164" s="294"/>
      <c r="LAL164" s="294"/>
      <c r="LAM164" s="294"/>
      <c r="LAN164" s="294"/>
      <c r="LAO164" s="294"/>
      <c r="LAP164" s="294"/>
      <c r="LAQ164" s="294"/>
      <c r="LAR164" s="294"/>
      <c r="LAS164" s="294"/>
      <c r="LAT164" s="294"/>
      <c r="LAU164" s="294"/>
      <c r="LAV164" s="294"/>
      <c r="LAW164" s="294"/>
      <c r="LAX164" s="294"/>
      <c r="LAY164" s="294"/>
      <c r="LAZ164" s="294"/>
      <c r="LBA164" s="294"/>
      <c r="LBB164" s="294"/>
      <c r="LBC164" s="294"/>
      <c r="LBD164" s="294"/>
      <c r="LBE164" s="294"/>
      <c r="LBF164" s="294"/>
      <c r="LBG164" s="294"/>
      <c r="LBH164" s="294"/>
      <c r="LBI164" s="294"/>
      <c r="LBJ164" s="294"/>
      <c r="LBK164" s="294"/>
      <c r="LBL164" s="294"/>
      <c r="LBM164" s="294"/>
      <c r="LBN164" s="294"/>
      <c r="LBO164" s="294"/>
      <c r="LBP164" s="294"/>
      <c r="LBQ164" s="294"/>
      <c r="LBR164" s="294"/>
      <c r="LBS164" s="294"/>
      <c r="LBT164" s="294"/>
      <c r="LBU164" s="294"/>
      <c r="LBV164" s="294"/>
      <c r="LBW164" s="294"/>
      <c r="LBX164" s="294"/>
      <c r="LBY164" s="294"/>
      <c r="LBZ164" s="294"/>
      <c r="LCA164" s="294"/>
      <c r="LCB164" s="294"/>
      <c r="LCC164" s="294"/>
      <c r="LCD164" s="294"/>
      <c r="LCE164" s="294"/>
      <c r="LCL164" s="294"/>
      <c r="LCM164" s="294"/>
      <c r="LCN164" s="294"/>
      <c r="LCO164" s="294"/>
      <c r="LCP164" s="294"/>
      <c r="LCQ164" s="294"/>
      <c r="LCR164" s="294"/>
      <c r="LCS164" s="294"/>
      <c r="LCT164" s="294"/>
      <c r="LCU164" s="294"/>
      <c r="LCV164" s="294"/>
      <c r="LCW164" s="294"/>
      <c r="LCX164" s="294"/>
      <c r="LCY164" s="294"/>
      <c r="LCZ164" s="294"/>
      <c r="LDA164" s="294"/>
      <c r="LDB164" s="294"/>
      <c r="LDC164" s="294"/>
      <c r="LDD164" s="294"/>
      <c r="LDE164" s="294"/>
      <c r="LDF164" s="294"/>
      <c r="LDG164" s="294"/>
      <c r="LDH164" s="294"/>
      <c r="LDI164" s="294"/>
      <c r="LDJ164" s="294"/>
      <c r="LDK164" s="294"/>
      <c r="LDL164" s="294"/>
      <c r="LDM164" s="294"/>
      <c r="LDN164" s="294"/>
      <c r="LDO164" s="294"/>
      <c r="LDP164" s="294"/>
      <c r="LDQ164" s="294"/>
      <c r="LDR164" s="294"/>
      <c r="LDS164" s="294"/>
      <c r="LDT164" s="294"/>
      <c r="LDU164" s="294"/>
      <c r="LDV164" s="294"/>
      <c r="LDW164" s="294"/>
      <c r="LDX164" s="294"/>
      <c r="LDY164" s="294"/>
      <c r="LDZ164" s="294"/>
      <c r="LEA164" s="294"/>
      <c r="LEB164" s="294"/>
      <c r="LEC164" s="294"/>
      <c r="LED164" s="294"/>
      <c r="LEE164" s="294"/>
      <c r="LEF164" s="294"/>
      <c r="LEG164" s="294"/>
      <c r="LEH164" s="294"/>
      <c r="LEI164" s="294"/>
      <c r="LEJ164" s="294"/>
      <c r="LEK164" s="294"/>
      <c r="LEL164" s="294"/>
      <c r="LEM164" s="294"/>
      <c r="LEN164" s="294"/>
      <c r="LEO164" s="294"/>
      <c r="LEP164" s="294"/>
      <c r="LEQ164" s="294"/>
      <c r="LER164" s="294"/>
      <c r="LES164" s="294"/>
      <c r="LET164" s="294"/>
      <c r="LEU164" s="294"/>
      <c r="LEV164" s="294"/>
      <c r="LEW164" s="294"/>
      <c r="LEX164" s="294"/>
      <c r="LEY164" s="294"/>
      <c r="LEZ164" s="294"/>
      <c r="LFA164" s="294"/>
      <c r="LFB164" s="294"/>
      <c r="LFC164" s="294"/>
      <c r="LFD164" s="294"/>
      <c r="LFE164" s="294"/>
      <c r="LFF164" s="294"/>
      <c r="LFG164" s="294"/>
      <c r="LFH164" s="294"/>
      <c r="LFI164" s="294"/>
      <c r="LFJ164" s="294"/>
      <c r="LFK164" s="294"/>
      <c r="LFL164" s="294"/>
      <c r="LFM164" s="294"/>
      <c r="LFN164" s="294"/>
      <c r="LFO164" s="294"/>
      <c r="LFP164" s="294"/>
      <c r="LFQ164" s="294"/>
      <c r="LFR164" s="294"/>
      <c r="LFS164" s="294"/>
      <c r="LFT164" s="294"/>
      <c r="LFU164" s="294"/>
      <c r="LFV164" s="294"/>
      <c r="LFW164" s="294"/>
      <c r="LFX164" s="294"/>
      <c r="LFY164" s="294"/>
      <c r="LFZ164" s="294"/>
      <c r="LGA164" s="294"/>
      <c r="LGB164" s="294"/>
      <c r="LGC164" s="294"/>
      <c r="LGD164" s="294"/>
      <c r="LGE164" s="294"/>
      <c r="LGF164" s="294"/>
      <c r="LGG164" s="294"/>
      <c r="LGH164" s="294"/>
      <c r="LGI164" s="294"/>
      <c r="LGJ164" s="294"/>
      <c r="LGK164" s="294"/>
      <c r="LGL164" s="294"/>
      <c r="LGM164" s="294"/>
      <c r="LGN164" s="294"/>
      <c r="LGO164" s="294"/>
      <c r="LGP164" s="294"/>
      <c r="LGQ164" s="294"/>
      <c r="LGR164" s="294"/>
      <c r="LGS164" s="294"/>
      <c r="LGT164" s="294"/>
      <c r="LGU164" s="294"/>
      <c r="LGV164" s="294"/>
      <c r="LGW164" s="294"/>
      <c r="LGX164" s="294"/>
      <c r="LGY164" s="294"/>
      <c r="LGZ164" s="294"/>
      <c r="LHA164" s="294"/>
      <c r="LHB164" s="294"/>
      <c r="LHC164" s="294"/>
      <c r="LHD164" s="294"/>
      <c r="LHE164" s="294"/>
      <c r="LHF164" s="294"/>
      <c r="LHG164" s="294"/>
      <c r="LHH164" s="294"/>
      <c r="LHI164" s="294"/>
      <c r="LHJ164" s="294"/>
      <c r="LHK164" s="294"/>
      <c r="LHL164" s="294"/>
      <c r="LHM164" s="294"/>
      <c r="LHN164" s="294"/>
      <c r="LHO164" s="294"/>
      <c r="LHP164" s="294"/>
      <c r="LHQ164" s="294"/>
      <c r="LHR164" s="294"/>
      <c r="LHS164" s="294"/>
      <c r="LHT164" s="294"/>
      <c r="LHU164" s="294"/>
      <c r="LHV164" s="294"/>
      <c r="LHW164" s="294"/>
      <c r="LHX164" s="294"/>
      <c r="LHY164" s="294"/>
      <c r="LHZ164" s="294"/>
      <c r="LIA164" s="294"/>
      <c r="LIB164" s="294"/>
      <c r="LIC164" s="294"/>
      <c r="LID164" s="294"/>
      <c r="LIE164" s="294"/>
      <c r="LIF164" s="294"/>
      <c r="LIG164" s="294"/>
      <c r="LIH164" s="294"/>
      <c r="LII164" s="294"/>
      <c r="LIJ164" s="294"/>
      <c r="LIK164" s="294"/>
      <c r="LIL164" s="294"/>
      <c r="LIM164" s="294"/>
      <c r="LIN164" s="294"/>
      <c r="LIO164" s="294"/>
      <c r="LIP164" s="294"/>
      <c r="LIQ164" s="294"/>
      <c r="LIR164" s="294"/>
      <c r="LIS164" s="294"/>
      <c r="LIT164" s="294"/>
      <c r="LIU164" s="294"/>
      <c r="LIV164" s="294"/>
      <c r="LIW164" s="294"/>
      <c r="LIX164" s="294"/>
      <c r="LIY164" s="294"/>
      <c r="LIZ164" s="294"/>
      <c r="LJA164" s="294"/>
      <c r="LJB164" s="294"/>
      <c r="LJC164" s="294"/>
      <c r="LJD164" s="294"/>
      <c r="LJE164" s="294"/>
      <c r="LJF164" s="294"/>
      <c r="LJG164" s="294"/>
      <c r="LJH164" s="294"/>
      <c r="LJI164" s="294"/>
      <c r="LJJ164" s="294"/>
      <c r="LJK164" s="294"/>
      <c r="LJL164" s="294"/>
      <c r="LJM164" s="294"/>
      <c r="LJN164" s="294"/>
      <c r="LJO164" s="294"/>
      <c r="LJP164" s="294"/>
      <c r="LJQ164" s="294"/>
      <c r="LJR164" s="294"/>
      <c r="LJS164" s="294"/>
      <c r="LJT164" s="294"/>
      <c r="LJU164" s="294"/>
      <c r="LJV164" s="294"/>
      <c r="LJW164" s="294"/>
      <c r="LJX164" s="294"/>
      <c r="LJY164" s="294"/>
      <c r="LJZ164" s="294"/>
      <c r="LKA164" s="294"/>
      <c r="LKB164" s="294"/>
      <c r="LKC164" s="294"/>
      <c r="LKD164" s="294"/>
      <c r="LKE164" s="294"/>
      <c r="LKF164" s="294"/>
      <c r="LKG164" s="294"/>
      <c r="LKH164" s="294"/>
      <c r="LKI164" s="294"/>
      <c r="LKJ164" s="294"/>
      <c r="LKK164" s="294"/>
      <c r="LKL164" s="294"/>
      <c r="LKM164" s="294"/>
      <c r="LKN164" s="294"/>
      <c r="LKO164" s="294"/>
      <c r="LKP164" s="294"/>
      <c r="LKQ164" s="294"/>
      <c r="LKR164" s="294"/>
      <c r="LKS164" s="294"/>
      <c r="LKT164" s="294"/>
      <c r="LKU164" s="294"/>
      <c r="LKV164" s="294"/>
      <c r="LKW164" s="294"/>
      <c r="LKX164" s="294"/>
      <c r="LKY164" s="294"/>
      <c r="LKZ164" s="294"/>
      <c r="LLA164" s="294"/>
      <c r="LLB164" s="294"/>
      <c r="LLC164" s="294"/>
      <c r="LLD164" s="294"/>
      <c r="LLE164" s="294"/>
      <c r="LLF164" s="294"/>
      <c r="LLG164" s="294"/>
      <c r="LLH164" s="294"/>
      <c r="LLI164" s="294"/>
      <c r="LLJ164" s="294"/>
      <c r="LLK164" s="294"/>
      <c r="LLL164" s="294"/>
      <c r="LLM164" s="294"/>
      <c r="LLN164" s="294"/>
      <c r="LLO164" s="294"/>
      <c r="LLP164" s="294"/>
      <c r="LLQ164" s="294"/>
      <c r="LLR164" s="294"/>
      <c r="LLS164" s="294"/>
      <c r="LLT164" s="294"/>
      <c r="LLU164" s="294"/>
      <c r="LLV164" s="294"/>
      <c r="LLW164" s="294"/>
      <c r="LLX164" s="294"/>
      <c r="LLY164" s="294"/>
      <c r="LLZ164" s="294"/>
      <c r="LMA164" s="294"/>
      <c r="LMH164" s="294"/>
      <c r="LMI164" s="294"/>
      <c r="LMJ164" s="294"/>
      <c r="LMK164" s="294"/>
      <c r="LML164" s="294"/>
      <c r="LMM164" s="294"/>
      <c r="LMN164" s="294"/>
      <c r="LMO164" s="294"/>
      <c r="LMP164" s="294"/>
      <c r="LMQ164" s="294"/>
      <c r="LMR164" s="294"/>
      <c r="LMS164" s="294"/>
      <c r="LMT164" s="294"/>
      <c r="LMU164" s="294"/>
      <c r="LMV164" s="294"/>
      <c r="LMW164" s="294"/>
      <c r="LMX164" s="294"/>
      <c r="LMY164" s="294"/>
      <c r="LMZ164" s="294"/>
      <c r="LNA164" s="294"/>
      <c r="LNB164" s="294"/>
      <c r="LNC164" s="294"/>
      <c r="LND164" s="294"/>
      <c r="LNE164" s="294"/>
      <c r="LNF164" s="294"/>
      <c r="LNG164" s="294"/>
      <c r="LNH164" s="294"/>
      <c r="LNI164" s="294"/>
      <c r="LNJ164" s="294"/>
      <c r="LNK164" s="294"/>
      <c r="LNL164" s="294"/>
      <c r="LNM164" s="294"/>
      <c r="LNN164" s="294"/>
      <c r="LNO164" s="294"/>
      <c r="LNP164" s="294"/>
      <c r="LNQ164" s="294"/>
      <c r="LNR164" s="294"/>
      <c r="LNS164" s="294"/>
      <c r="LNT164" s="294"/>
      <c r="LNU164" s="294"/>
      <c r="LNV164" s="294"/>
      <c r="LNW164" s="294"/>
      <c r="LNX164" s="294"/>
      <c r="LNY164" s="294"/>
      <c r="LNZ164" s="294"/>
      <c r="LOA164" s="294"/>
      <c r="LOB164" s="294"/>
      <c r="LOC164" s="294"/>
      <c r="LOD164" s="294"/>
      <c r="LOE164" s="294"/>
      <c r="LOF164" s="294"/>
      <c r="LOG164" s="294"/>
      <c r="LOH164" s="294"/>
      <c r="LOI164" s="294"/>
      <c r="LOJ164" s="294"/>
      <c r="LOK164" s="294"/>
      <c r="LOL164" s="294"/>
      <c r="LOM164" s="294"/>
      <c r="LON164" s="294"/>
      <c r="LOO164" s="294"/>
      <c r="LOP164" s="294"/>
      <c r="LOQ164" s="294"/>
      <c r="LOR164" s="294"/>
      <c r="LOS164" s="294"/>
      <c r="LOT164" s="294"/>
      <c r="LOU164" s="294"/>
      <c r="LOV164" s="294"/>
      <c r="LOW164" s="294"/>
      <c r="LOX164" s="294"/>
      <c r="LOY164" s="294"/>
      <c r="LOZ164" s="294"/>
      <c r="LPA164" s="294"/>
      <c r="LPB164" s="294"/>
      <c r="LPC164" s="294"/>
      <c r="LPD164" s="294"/>
      <c r="LPE164" s="294"/>
      <c r="LPF164" s="294"/>
      <c r="LPG164" s="294"/>
      <c r="LPH164" s="294"/>
      <c r="LPI164" s="294"/>
      <c r="LPJ164" s="294"/>
      <c r="LPK164" s="294"/>
      <c r="LPL164" s="294"/>
      <c r="LPM164" s="294"/>
      <c r="LPN164" s="294"/>
      <c r="LPO164" s="294"/>
      <c r="LPP164" s="294"/>
      <c r="LPQ164" s="294"/>
      <c r="LPR164" s="294"/>
      <c r="LPS164" s="294"/>
      <c r="LPT164" s="294"/>
      <c r="LPU164" s="294"/>
      <c r="LPV164" s="294"/>
      <c r="LPW164" s="294"/>
      <c r="LPX164" s="294"/>
      <c r="LPY164" s="294"/>
      <c r="LPZ164" s="294"/>
      <c r="LQA164" s="294"/>
      <c r="LQB164" s="294"/>
      <c r="LQC164" s="294"/>
      <c r="LQD164" s="294"/>
      <c r="LQE164" s="294"/>
      <c r="LQF164" s="294"/>
      <c r="LQG164" s="294"/>
      <c r="LQH164" s="294"/>
      <c r="LQI164" s="294"/>
      <c r="LQJ164" s="294"/>
      <c r="LQK164" s="294"/>
      <c r="LQL164" s="294"/>
      <c r="LQM164" s="294"/>
      <c r="LQN164" s="294"/>
      <c r="LQO164" s="294"/>
      <c r="LQP164" s="294"/>
      <c r="LQQ164" s="294"/>
      <c r="LQR164" s="294"/>
      <c r="LQS164" s="294"/>
      <c r="LQT164" s="294"/>
      <c r="LQU164" s="294"/>
      <c r="LQV164" s="294"/>
      <c r="LQW164" s="294"/>
      <c r="LQX164" s="294"/>
      <c r="LQY164" s="294"/>
      <c r="LQZ164" s="294"/>
      <c r="LRA164" s="294"/>
      <c r="LRB164" s="294"/>
      <c r="LRC164" s="294"/>
      <c r="LRD164" s="294"/>
      <c r="LRE164" s="294"/>
      <c r="LRF164" s="294"/>
      <c r="LRG164" s="294"/>
      <c r="LRH164" s="294"/>
      <c r="LRI164" s="294"/>
      <c r="LRJ164" s="294"/>
      <c r="LRK164" s="294"/>
      <c r="LRL164" s="294"/>
      <c r="LRM164" s="294"/>
      <c r="LRN164" s="294"/>
      <c r="LRO164" s="294"/>
      <c r="LRP164" s="294"/>
      <c r="LRQ164" s="294"/>
      <c r="LRR164" s="294"/>
      <c r="LRS164" s="294"/>
      <c r="LRT164" s="294"/>
      <c r="LRU164" s="294"/>
      <c r="LRV164" s="294"/>
      <c r="LRW164" s="294"/>
      <c r="LRX164" s="294"/>
      <c r="LRY164" s="294"/>
      <c r="LRZ164" s="294"/>
      <c r="LSA164" s="294"/>
      <c r="LSB164" s="294"/>
      <c r="LSC164" s="294"/>
      <c r="LSD164" s="294"/>
      <c r="LSE164" s="294"/>
      <c r="LSF164" s="294"/>
      <c r="LSG164" s="294"/>
      <c r="LSH164" s="294"/>
      <c r="LSI164" s="294"/>
      <c r="LSJ164" s="294"/>
      <c r="LSK164" s="294"/>
      <c r="LSL164" s="294"/>
      <c r="LSM164" s="294"/>
      <c r="LSN164" s="294"/>
      <c r="LSO164" s="294"/>
      <c r="LSP164" s="294"/>
      <c r="LSQ164" s="294"/>
      <c r="LSR164" s="294"/>
      <c r="LSS164" s="294"/>
      <c r="LST164" s="294"/>
      <c r="LSU164" s="294"/>
      <c r="LSV164" s="294"/>
      <c r="LSW164" s="294"/>
      <c r="LSX164" s="294"/>
      <c r="LSY164" s="294"/>
      <c r="LSZ164" s="294"/>
      <c r="LTA164" s="294"/>
      <c r="LTB164" s="294"/>
      <c r="LTC164" s="294"/>
      <c r="LTD164" s="294"/>
      <c r="LTE164" s="294"/>
      <c r="LTF164" s="294"/>
      <c r="LTG164" s="294"/>
      <c r="LTH164" s="294"/>
      <c r="LTI164" s="294"/>
      <c r="LTJ164" s="294"/>
      <c r="LTK164" s="294"/>
      <c r="LTL164" s="294"/>
      <c r="LTM164" s="294"/>
      <c r="LTN164" s="294"/>
      <c r="LTO164" s="294"/>
      <c r="LTP164" s="294"/>
      <c r="LTQ164" s="294"/>
      <c r="LTR164" s="294"/>
      <c r="LTS164" s="294"/>
      <c r="LTT164" s="294"/>
      <c r="LTU164" s="294"/>
      <c r="LTV164" s="294"/>
      <c r="LTW164" s="294"/>
      <c r="LTX164" s="294"/>
      <c r="LTY164" s="294"/>
      <c r="LTZ164" s="294"/>
      <c r="LUA164" s="294"/>
      <c r="LUB164" s="294"/>
      <c r="LUC164" s="294"/>
      <c r="LUD164" s="294"/>
      <c r="LUE164" s="294"/>
      <c r="LUF164" s="294"/>
      <c r="LUG164" s="294"/>
      <c r="LUH164" s="294"/>
      <c r="LUI164" s="294"/>
      <c r="LUJ164" s="294"/>
      <c r="LUK164" s="294"/>
      <c r="LUL164" s="294"/>
      <c r="LUM164" s="294"/>
      <c r="LUN164" s="294"/>
      <c r="LUO164" s="294"/>
      <c r="LUP164" s="294"/>
      <c r="LUQ164" s="294"/>
      <c r="LUR164" s="294"/>
      <c r="LUS164" s="294"/>
      <c r="LUT164" s="294"/>
      <c r="LUU164" s="294"/>
      <c r="LUV164" s="294"/>
      <c r="LUW164" s="294"/>
      <c r="LUX164" s="294"/>
      <c r="LUY164" s="294"/>
      <c r="LUZ164" s="294"/>
      <c r="LVA164" s="294"/>
      <c r="LVB164" s="294"/>
      <c r="LVC164" s="294"/>
      <c r="LVD164" s="294"/>
      <c r="LVE164" s="294"/>
      <c r="LVF164" s="294"/>
      <c r="LVG164" s="294"/>
      <c r="LVH164" s="294"/>
      <c r="LVI164" s="294"/>
      <c r="LVJ164" s="294"/>
      <c r="LVK164" s="294"/>
      <c r="LVL164" s="294"/>
      <c r="LVM164" s="294"/>
      <c r="LVN164" s="294"/>
      <c r="LVO164" s="294"/>
      <c r="LVP164" s="294"/>
      <c r="LVQ164" s="294"/>
      <c r="LVR164" s="294"/>
      <c r="LVS164" s="294"/>
      <c r="LVT164" s="294"/>
      <c r="LVU164" s="294"/>
      <c r="LVV164" s="294"/>
      <c r="LVW164" s="294"/>
      <c r="LWD164" s="294"/>
      <c r="LWE164" s="294"/>
      <c r="LWF164" s="294"/>
      <c r="LWG164" s="294"/>
      <c r="LWH164" s="294"/>
      <c r="LWI164" s="294"/>
      <c r="LWJ164" s="294"/>
      <c r="LWK164" s="294"/>
      <c r="LWL164" s="294"/>
      <c r="LWM164" s="294"/>
      <c r="LWN164" s="294"/>
      <c r="LWO164" s="294"/>
      <c r="LWP164" s="294"/>
      <c r="LWQ164" s="294"/>
      <c r="LWR164" s="294"/>
      <c r="LWS164" s="294"/>
      <c r="LWT164" s="294"/>
      <c r="LWU164" s="294"/>
      <c r="LWV164" s="294"/>
      <c r="LWW164" s="294"/>
      <c r="LWX164" s="294"/>
      <c r="LWY164" s="294"/>
      <c r="LWZ164" s="294"/>
      <c r="LXA164" s="294"/>
      <c r="LXB164" s="294"/>
      <c r="LXC164" s="294"/>
      <c r="LXD164" s="294"/>
      <c r="LXE164" s="294"/>
      <c r="LXF164" s="294"/>
      <c r="LXG164" s="294"/>
      <c r="LXH164" s="294"/>
      <c r="LXI164" s="294"/>
      <c r="LXJ164" s="294"/>
      <c r="LXK164" s="294"/>
      <c r="LXL164" s="294"/>
      <c r="LXM164" s="294"/>
      <c r="LXN164" s="294"/>
      <c r="LXO164" s="294"/>
      <c r="LXP164" s="294"/>
      <c r="LXQ164" s="294"/>
      <c r="LXR164" s="294"/>
      <c r="LXS164" s="294"/>
      <c r="LXT164" s="294"/>
      <c r="LXU164" s="294"/>
      <c r="LXV164" s="294"/>
      <c r="LXW164" s="294"/>
      <c r="LXX164" s="294"/>
      <c r="LXY164" s="294"/>
      <c r="LXZ164" s="294"/>
      <c r="LYA164" s="294"/>
      <c r="LYB164" s="294"/>
      <c r="LYC164" s="294"/>
      <c r="LYD164" s="294"/>
      <c r="LYE164" s="294"/>
      <c r="LYF164" s="294"/>
      <c r="LYG164" s="294"/>
      <c r="LYH164" s="294"/>
      <c r="LYI164" s="294"/>
      <c r="LYJ164" s="294"/>
      <c r="LYK164" s="294"/>
      <c r="LYL164" s="294"/>
      <c r="LYM164" s="294"/>
      <c r="LYN164" s="294"/>
      <c r="LYO164" s="294"/>
      <c r="LYP164" s="294"/>
      <c r="LYQ164" s="294"/>
      <c r="LYR164" s="294"/>
      <c r="LYS164" s="294"/>
      <c r="LYT164" s="294"/>
      <c r="LYU164" s="294"/>
      <c r="LYV164" s="294"/>
      <c r="LYW164" s="294"/>
      <c r="LYX164" s="294"/>
      <c r="LYY164" s="294"/>
      <c r="LYZ164" s="294"/>
      <c r="LZA164" s="294"/>
      <c r="LZB164" s="294"/>
      <c r="LZC164" s="294"/>
      <c r="LZD164" s="294"/>
      <c r="LZE164" s="294"/>
      <c r="LZF164" s="294"/>
      <c r="LZG164" s="294"/>
      <c r="LZH164" s="294"/>
      <c r="LZI164" s="294"/>
      <c r="LZJ164" s="294"/>
      <c r="LZK164" s="294"/>
      <c r="LZL164" s="294"/>
      <c r="LZM164" s="294"/>
      <c r="LZN164" s="294"/>
      <c r="LZO164" s="294"/>
      <c r="LZP164" s="294"/>
      <c r="LZQ164" s="294"/>
      <c r="LZR164" s="294"/>
      <c r="LZS164" s="294"/>
      <c r="LZT164" s="294"/>
      <c r="LZU164" s="294"/>
      <c r="LZV164" s="294"/>
      <c r="LZW164" s="294"/>
      <c r="LZX164" s="294"/>
      <c r="LZY164" s="294"/>
      <c r="LZZ164" s="294"/>
      <c r="MAA164" s="294"/>
      <c r="MAB164" s="294"/>
      <c r="MAC164" s="294"/>
      <c r="MAD164" s="294"/>
      <c r="MAE164" s="294"/>
      <c r="MAF164" s="294"/>
      <c r="MAG164" s="294"/>
      <c r="MAH164" s="294"/>
      <c r="MAI164" s="294"/>
      <c r="MAJ164" s="294"/>
      <c r="MAK164" s="294"/>
      <c r="MAL164" s="294"/>
      <c r="MAM164" s="294"/>
      <c r="MAN164" s="294"/>
      <c r="MAO164" s="294"/>
      <c r="MAP164" s="294"/>
      <c r="MAQ164" s="294"/>
      <c r="MAR164" s="294"/>
      <c r="MAS164" s="294"/>
      <c r="MAT164" s="294"/>
      <c r="MAU164" s="294"/>
      <c r="MAV164" s="294"/>
      <c r="MAW164" s="294"/>
      <c r="MAX164" s="294"/>
      <c r="MAY164" s="294"/>
      <c r="MAZ164" s="294"/>
      <c r="MBA164" s="294"/>
      <c r="MBB164" s="294"/>
      <c r="MBC164" s="294"/>
      <c r="MBD164" s="294"/>
      <c r="MBE164" s="294"/>
      <c r="MBF164" s="294"/>
      <c r="MBG164" s="294"/>
      <c r="MBH164" s="294"/>
      <c r="MBI164" s="294"/>
      <c r="MBJ164" s="294"/>
      <c r="MBK164" s="294"/>
      <c r="MBL164" s="294"/>
      <c r="MBM164" s="294"/>
      <c r="MBN164" s="294"/>
      <c r="MBO164" s="294"/>
      <c r="MBP164" s="294"/>
      <c r="MBQ164" s="294"/>
      <c r="MBR164" s="294"/>
      <c r="MBS164" s="294"/>
      <c r="MBT164" s="294"/>
      <c r="MBU164" s="294"/>
      <c r="MBV164" s="294"/>
      <c r="MBW164" s="294"/>
      <c r="MBX164" s="294"/>
      <c r="MBY164" s="294"/>
      <c r="MBZ164" s="294"/>
      <c r="MCA164" s="294"/>
      <c r="MCB164" s="294"/>
      <c r="MCC164" s="294"/>
      <c r="MCD164" s="294"/>
      <c r="MCE164" s="294"/>
      <c r="MCF164" s="294"/>
      <c r="MCG164" s="294"/>
      <c r="MCH164" s="294"/>
      <c r="MCI164" s="294"/>
      <c r="MCJ164" s="294"/>
      <c r="MCK164" s="294"/>
      <c r="MCL164" s="294"/>
      <c r="MCM164" s="294"/>
      <c r="MCN164" s="294"/>
      <c r="MCO164" s="294"/>
      <c r="MCP164" s="294"/>
      <c r="MCQ164" s="294"/>
      <c r="MCR164" s="294"/>
      <c r="MCS164" s="294"/>
      <c r="MCT164" s="294"/>
      <c r="MCU164" s="294"/>
      <c r="MCV164" s="294"/>
      <c r="MCW164" s="294"/>
      <c r="MCX164" s="294"/>
      <c r="MCY164" s="294"/>
      <c r="MCZ164" s="294"/>
      <c r="MDA164" s="294"/>
      <c r="MDB164" s="294"/>
      <c r="MDC164" s="294"/>
      <c r="MDD164" s="294"/>
      <c r="MDE164" s="294"/>
      <c r="MDF164" s="294"/>
      <c r="MDG164" s="294"/>
      <c r="MDH164" s="294"/>
      <c r="MDI164" s="294"/>
      <c r="MDJ164" s="294"/>
      <c r="MDK164" s="294"/>
      <c r="MDL164" s="294"/>
      <c r="MDM164" s="294"/>
      <c r="MDN164" s="294"/>
      <c r="MDO164" s="294"/>
      <c r="MDP164" s="294"/>
      <c r="MDQ164" s="294"/>
      <c r="MDR164" s="294"/>
      <c r="MDS164" s="294"/>
      <c r="MDT164" s="294"/>
      <c r="MDU164" s="294"/>
      <c r="MDV164" s="294"/>
      <c r="MDW164" s="294"/>
      <c r="MDX164" s="294"/>
      <c r="MDY164" s="294"/>
      <c r="MDZ164" s="294"/>
      <c r="MEA164" s="294"/>
      <c r="MEB164" s="294"/>
      <c r="MEC164" s="294"/>
      <c r="MED164" s="294"/>
      <c r="MEE164" s="294"/>
      <c r="MEF164" s="294"/>
      <c r="MEG164" s="294"/>
      <c r="MEH164" s="294"/>
      <c r="MEI164" s="294"/>
      <c r="MEJ164" s="294"/>
      <c r="MEK164" s="294"/>
      <c r="MEL164" s="294"/>
      <c r="MEM164" s="294"/>
      <c r="MEN164" s="294"/>
      <c r="MEO164" s="294"/>
      <c r="MEP164" s="294"/>
      <c r="MEQ164" s="294"/>
      <c r="MER164" s="294"/>
      <c r="MES164" s="294"/>
      <c r="MET164" s="294"/>
      <c r="MEU164" s="294"/>
      <c r="MEV164" s="294"/>
      <c r="MEW164" s="294"/>
      <c r="MEX164" s="294"/>
      <c r="MEY164" s="294"/>
      <c r="MEZ164" s="294"/>
      <c r="MFA164" s="294"/>
      <c r="MFB164" s="294"/>
      <c r="MFC164" s="294"/>
      <c r="MFD164" s="294"/>
      <c r="MFE164" s="294"/>
      <c r="MFF164" s="294"/>
      <c r="MFG164" s="294"/>
      <c r="MFH164" s="294"/>
      <c r="MFI164" s="294"/>
      <c r="MFJ164" s="294"/>
      <c r="MFK164" s="294"/>
      <c r="MFL164" s="294"/>
      <c r="MFM164" s="294"/>
      <c r="MFN164" s="294"/>
      <c r="MFO164" s="294"/>
      <c r="MFP164" s="294"/>
      <c r="MFQ164" s="294"/>
      <c r="MFR164" s="294"/>
      <c r="MFS164" s="294"/>
      <c r="MFZ164" s="294"/>
      <c r="MGA164" s="294"/>
      <c r="MGB164" s="294"/>
      <c r="MGC164" s="294"/>
      <c r="MGD164" s="294"/>
      <c r="MGE164" s="294"/>
      <c r="MGF164" s="294"/>
      <c r="MGG164" s="294"/>
      <c r="MGH164" s="294"/>
      <c r="MGI164" s="294"/>
      <c r="MGJ164" s="294"/>
      <c r="MGK164" s="294"/>
      <c r="MGL164" s="294"/>
      <c r="MGM164" s="294"/>
      <c r="MGN164" s="294"/>
      <c r="MGO164" s="294"/>
      <c r="MGP164" s="294"/>
      <c r="MGQ164" s="294"/>
      <c r="MGR164" s="294"/>
      <c r="MGS164" s="294"/>
      <c r="MGT164" s="294"/>
      <c r="MGU164" s="294"/>
      <c r="MGV164" s="294"/>
      <c r="MGW164" s="294"/>
      <c r="MGX164" s="294"/>
      <c r="MGY164" s="294"/>
      <c r="MGZ164" s="294"/>
      <c r="MHA164" s="294"/>
      <c r="MHB164" s="294"/>
      <c r="MHC164" s="294"/>
      <c r="MHD164" s="294"/>
      <c r="MHE164" s="294"/>
      <c r="MHF164" s="294"/>
      <c r="MHG164" s="294"/>
      <c r="MHH164" s="294"/>
      <c r="MHI164" s="294"/>
      <c r="MHJ164" s="294"/>
      <c r="MHK164" s="294"/>
      <c r="MHL164" s="294"/>
      <c r="MHM164" s="294"/>
      <c r="MHN164" s="294"/>
      <c r="MHO164" s="294"/>
      <c r="MHP164" s="294"/>
      <c r="MHQ164" s="294"/>
      <c r="MHR164" s="294"/>
      <c r="MHS164" s="294"/>
      <c r="MHT164" s="294"/>
      <c r="MHU164" s="294"/>
      <c r="MHV164" s="294"/>
      <c r="MHW164" s="294"/>
      <c r="MHX164" s="294"/>
      <c r="MHY164" s="294"/>
      <c r="MHZ164" s="294"/>
      <c r="MIA164" s="294"/>
      <c r="MIB164" s="294"/>
      <c r="MIC164" s="294"/>
      <c r="MID164" s="294"/>
      <c r="MIE164" s="294"/>
      <c r="MIF164" s="294"/>
      <c r="MIG164" s="294"/>
      <c r="MIH164" s="294"/>
      <c r="MII164" s="294"/>
      <c r="MIJ164" s="294"/>
      <c r="MIK164" s="294"/>
      <c r="MIL164" s="294"/>
      <c r="MIM164" s="294"/>
      <c r="MIN164" s="294"/>
      <c r="MIO164" s="294"/>
      <c r="MIP164" s="294"/>
      <c r="MIQ164" s="294"/>
      <c r="MIR164" s="294"/>
      <c r="MIS164" s="294"/>
      <c r="MIT164" s="294"/>
      <c r="MIU164" s="294"/>
      <c r="MIV164" s="294"/>
      <c r="MIW164" s="294"/>
      <c r="MIX164" s="294"/>
      <c r="MIY164" s="294"/>
      <c r="MIZ164" s="294"/>
      <c r="MJA164" s="294"/>
      <c r="MJB164" s="294"/>
      <c r="MJC164" s="294"/>
      <c r="MJD164" s="294"/>
      <c r="MJE164" s="294"/>
      <c r="MJF164" s="294"/>
      <c r="MJG164" s="294"/>
      <c r="MJH164" s="294"/>
      <c r="MJI164" s="294"/>
      <c r="MJJ164" s="294"/>
      <c r="MJK164" s="294"/>
      <c r="MJL164" s="294"/>
      <c r="MJM164" s="294"/>
      <c r="MJN164" s="294"/>
      <c r="MJO164" s="294"/>
      <c r="MJP164" s="294"/>
      <c r="MJQ164" s="294"/>
      <c r="MJR164" s="294"/>
      <c r="MJS164" s="294"/>
      <c r="MJT164" s="294"/>
      <c r="MJU164" s="294"/>
      <c r="MJV164" s="294"/>
      <c r="MJW164" s="294"/>
      <c r="MJX164" s="294"/>
      <c r="MJY164" s="294"/>
      <c r="MJZ164" s="294"/>
      <c r="MKA164" s="294"/>
      <c r="MKB164" s="294"/>
      <c r="MKC164" s="294"/>
      <c r="MKD164" s="294"/>
      <c r="MKE164" s="294"/>
      <c r="MKF164" s="294"/>
      <c r="MKG164" s="294"/>
      <c r="MKH164" s="294"/>
      <c r="MKI164" s="294"/>
      <c r="MKJ164" s="294"/>
      <c r="MKK164" s="294"/>
      <c r="MKL164" s="294"/>
      <c r="MKM164" s="294"/>
      <c r="MKN164" s="294"/>
      <c r="MKO164" s="294"/>
      <c r="MKP164" s="294"/>
      <c r="MKQ164" s="294"/>
      <c r="MKR164" s="294"/>
      <c r="MKS164" s="294"/>
      <c r="MKT164" s="294"/>
      <c r="MKU164" s="294"/>
      <c r="MKV164" s="294"/>
      <c r="MKW164" s="294"/>
      <c r="MKX164" s="294"/>
      <c r="MKY164" s="294"/>
      <c r="MKZ164" s="294"/>
      <c r="MLA164" s="294"/>
      <c r="MLB164" s="294"/>
      <c r="MLC164" s="294"/>
      <c r="MLD164" s="294"/>
      <c r="MLE164" s="294"/>
      <c r="MLF164" s="294"/>
      <c r="MLG164" s="294"/>
      <c r="MLH164" s="294"/>
      <c r="MLI164" s="294"/>
      <c r="MLJ164" s="294"/>
      <c r="MLK164" s="294"/>
      <c r="MLL164" s="294"/>
      <c r="MLM164" s="294"/>
      <c r="MLN164" s="294"/>
      <c r="MLO164" s="294"/>
      <c r="MLP164" s="294"/>
      <c r="MLQ164" s="294"/>
      <c r="MLR164" s="294"/>
      <c r="MLS164" s="294"/>
      <c r="MLT164" s="294"/>
      <c r="MLU164" s="294"/>
      <c r="MLV164" s="294"/>
      <c r="MLW164" s="294"/>
      <c r="MLX164" s="294"/>
      <c r="MLY164" s="294"/>
      <c r="MLZ164" s="294"/>
      <c r="MMA164" s="294"/>
      <c r="MMB164" s="294"/>
      <c r="MMC164" s="294"/>
      <c r="MMD164" s="294"/>
      <c r="MME164" s="294"/>
      <c r="MMF164" s="294"/>
      <c r="MMG164" s="294"/>
      <c r="MMH164" s="294"/>
      <c r="MMI164" s="294"/>
      <c r="MMJ164" s="294"/>
      <c r="MMK164" s="294"/>
      <c r="MML164" s="294"/>
      <c r="MMM164" s="294"/>
      <c r="MMN164" s="294"/>
      <c r="MMO164" s="294"/>
      <c r="MMP164" s="294"/>
      <c r="MMQ164" s="294"/>
      <c r="MMR164" s="294"/>
      <c r="MMS164" s="294"/>
      <c r="MMT164" s="294"/>
      <c r="MMU164" s="294"/>
      <c r="MMV164" s="294"/>
      <c r="MMW164" s="294"/>
      <c r="MMX164" s="294"/>
      <c r="MMY164" s="294"/>
      <c r="MMZ164" s="294"/>
      <c r="MNA164" s="294"/>
      <c r="MNB164" s="294"/>
      <c r="MNC164" s="294"/>
      <c r="MND164" s="294"/>
      <c r="MNE164" s="294"/>
      <c r="MNF164" s="294"/>
      <c r="MNG164" s="294"/>
      <c r="MNH164" s="294"/>
      <c r="MNI164" s="294"/>
      <c r="MNJ164" s="294"/>
      <c r="MNK164" s="294"/>
      <c r="MNL164" s="294"/>
      <c r="MNM164" s="294"/>
      <c r="MNN164" s="294"/>
      <c r="MNO164" s="294"/>
      <c r="MNP164" s="294"/>
      <c r="MNQ164" s="294"/>
      <c r="MNR164" s="294"/>
      <c r="MNS164" s="294"/>
      <c r="MNT164" s="294"/>
      <c r="MNU164" s="294"/>
      <c r="MNV164" s="294"/>
      <c r="MNW164" s="294"/>
      <c r="MNX164" s="294"/>
      <c r="MNY164" s="294"/>
      <c r="MNZ164" s="294"/>
      <c r="MOA164" s="294"/>
      <c r="MOB164" s="294"/>
      <c r="MOC164" s="294"/>
      <c r="MOD164" s="294"/>
      <c r="MOE164" s="294"/>
      <c r="MOF164" s="294"/>
      <c r="MOG164" s="294"/>
      <c r="MOH164" s="294"/>
      <c r="MOI164" s="294"/>
      <c r="MOJ164" s="294"/>
      <c r="MOK164" s="294"/>
      <c r="MOL164" s="294"/>
      <c r="MOM164" s="294"/>
      <c r="MON164" s="294"/>
      <c r="MOO164" s="294"/>
      <c r="MOP164" s="294"/>
      <c r="MOQ164" s="294"/>
      <c r="MOR164" s="294"/>
      <c r="MOS164" s="294"/>
      <c r="MOT164" s="294"/>
      <c r="MOU164" s="294"/>
      <c r="MOV164" s="294"/>
      <c r="MOW164" s="294"/>
      <c r="MOX164" s="294"/>
      <c r="MOY164" s="294"/>
      <c r="MOZ164" s="294"/>
      <c r="MPA164" s="294"/>
      <c r="MPB164" s="294"/>
      <c r="MPC164" s="294"/>
      <c r="MPD164" s="294"/>
      <c r="MPE164" s="294"/>
      <c r="MPF164" s="294"/>
      <c r="MPG164" s="294"/>
      <c r="MPH164" s="294"/>
      <c r="MPI164" s="294"/>
      <c r="MPJ164" s="294"/>
      <c r="MPK164" s="294"/>
      <c r="MPL164" s="294"/>
      <c r="MPM164" s="294"/>
      <c r="MPN164" s="294"/>
      <c r="MPO164" s="294"/>
      <c r="MPV164" s="294"/>
      <c r="MPW164" s="294"/>
      <c r="MPX164" s="294"/>
      <c r="MPY164" s="294"/>
      <c r="MPZ164" s="294"/>
      <c r="MQA164" s="294"/>
      <c r="MQB164" s="294"/>
      <c r="MQC164" s="294"/>
      <c r="MQD164" s="294"/>
      <c r="MQE164" s="294"/>
      <c r="MQF164" s="294"/>
      <c r="MQG164" s="294"/>
      <c r="MQH164" s="294"/>
      <c r="MQI164" s="294"/>
      <c r="MQJ164" s="294"/>
      <c r="MQK164" s="294"/>
      <c r="MQL164" s="294"/>
      <c r="MQM164" s="294"/>
      <c r="MQN164" s="294"/>
      <c r="MQO164" s="294"/>
      <c r="MQP164" s="294"/>
      <c r="MQQ164" s="294"/>
      <c r="MQR164" s="294"/>
      <c r="MQS164" s="294"/>
      <c r="MQT164" s="294"/>
      <c r="MQU164" s="294"/>
      <c r="MQV164" s="294"/>
      <c r="MQW164" s="294"/>
      <c r="MQX164" s="294"/>
      <c r="MQY164" s="294"/>
      <c r="MQZ164" s="294"/>
      <c r="MRA164" s="294"/>
      <c r="MRB164" s="294"/>
      <c r="MRC164" s="294"/>
      <c r="MRD164" s="294"/>
      <c r="MRE164" s="294"/>
      <c r="MRF164" s="294"/>
      <c r="MRG164" s="294"/>
      <c r="MRH164" s="294"/>
      <c r="MRI164" s="294"/>
      <c r="MRJ164" s="294"/>
      <c r="MRK164" s="294"/>
      <c r="MRL164" s="294"/>
      <c r="MRM164" s="294"/>
      <c r="MRN164" s="294"/>
      <c r="MRO164" s="294"/>
      <c r="MRP164" s="294"/>
      <c r="MRQ164" s="294"/>
      <c r="MRR164" s="294"/>
      <c r="MRS164" s="294"/>
      <c r="MRT164" s="294"/>
      <c r="MRU164" s="294"/>
      <c r="MRV164" s="294"/>
      <c r="MRW164" s="294"/>
      <c r="MRX164" s="294"/>
      <c r="MRY164" s="294"/>
      <c r="MRZ164" s="294"/>
      <c r="MSA164" s="294"/>
      <c r="MSB164" s="294"/>
      <c r="MSC164" s="294"/>
      <c r="MSD164" s="294"/>
      <c r="MSE164" s="294"/>
      <c r="MSF164" s="294"/>
      <c r="MSG164" s="294"/>
      <c r="MSH164" s="294"/>
      <c r="MSI164" s="294"/>
      <c r="MSJ164" s="294"/>
      <c r="MSK164" s="294"/>
      <c r="MSL164" s="294"/>
      <c r="MSM164" s="294"/>
      <c r="MSN164" s="294"/>
      <c r="MSO164" s="294"/>
      <c r="MSP164" s="294"/>
      <c r="MSQ164" s="294"/>
      <c r="MSR164" s="294"/>
      <c r="MSS164" s="294"/>
      <c r="MST164" s="294"/>
      <c r="MSU164" s="294"/>
      <c r="MSV164" s="294"/>
      <c r="MSW164" s="294"/>
      <c r="MSX164" s="294"/>
      <c r="MSY164" s="294"/>
      <c r="MSZ164" s="294"/>
      <c r="MTA164" s="294"/>
      <c r="MTB164" s="294"/>
      <c r="MTC164" s="294"/>
      <c r="MTD164" s="294"/>
      <c r="MTE164" s="294"/>
      <c r="MTF164" s="294"/>
      <c r="MTG164" s="294"/>
      <c r="MTH164" s="294"/>
      <c r="MTI164" s="294"/>
      <c r="MTJ164" s="294"/>
      <c r="MTK164" s="294"/>
      <c r="MTL164" s="294"/>
      <c r="MTM164" s="294"/>
      <c r="MTN164" s="294"/>
      <c r="MTO164" s="294"/>
      <c r="MTP164" s="294"/>
      <c r="MTQ164" s="294"/>
      <c r="MTR164" s="294"/>
      <c r="MTS164" s="294"/>
      <c r="MTT164" s="294"/>
      <c r="MTU164" s="294"/>
      <c r="MTV164" s="294"/>
      <c r="MTW164" s="294"/>
      <c r="MTX164" s="294"/>
      <c r="MTY164" s="294"/>
      <c r="MTZ164" s="294"/>
      <c r="MUA164" s="294"/>
      <c r="MUB164" s="294"/>
      <c r="MUC164" s="294"/>
      <c r="MUD164" s="294"/>
      <c r="MUE164" s="294"/>
      <c r="MUF164" s="294"/>
      <c r="MUG164" s="294"/>
      <c r="MUH164" s="294"/>
      <c r="MUI164" s="294"/>
      <c r="MUJ164" s="294"/>
      <c r="MUK164" s="294"/>
      <c r="MUL164" s="294"/>
      <c r="MUM164" s="294"/>
      <c r="MUN164" s="294"/>
      <c r="MUO164" s="294"/>
      <c r="MUP164" s="294"/>
      <c r="MUQ164" s="294"/>
      <c r="MUR164" s="294"/>
      <c r="MUS164" s="294"/>
      <c r="MUT164" s="294"/>
      <c r="MUU164" s="294"/>
      <c r="MUV164" s="294"/>
      <c r="MUW164" s="294"/>
      <c r="MUX164" s="294"/>
      <c r="MUY164" s="294"/>
      <c r="MUZ164" s="294"/>
      <c r="MVA164" s="294"/>
      <c r="MVB164" s="294"/>
      <c r="MVC164" s="294"/>
      <c r="MVD164" s="294"/>
      <c r="MVE164" s="294"/>
      <c r="MVF164" s="294"/>
      <c r="MVG164" s="294"/>
      <c r="MVH164" s="294"/>
      <c r="MVI164" s="294"/>
      <c r="MVJ164" s="294"/>
      <c r="MVK164" s="294"/>
      <c r="MVL164" s="294"/>
      <c r="MVM164" s="294"/>
      <c r="MVN164" s="294"/>
      <c r="MVO164" s="294"/>
      <c r="MVP164" s="294"/>
      <c r="MVQ164" s="294"/>
      <c r="MVR164" s="294"/>
      <c r="MVS164" s="294"/>
      <c r="MVT164" s="294"/>
      <c r="MVU164" s="294"/>
      <c r="MVV164" s="294"/>
      <c r="MVW164" s="294"/>
      <c r="MVX164" s="294"/>
      <c r="MVY164" s="294"/>
      <c r="MVZ164" s="294"/>
      <c r="MWA164" s="294"/>
      <c r="MWB164" s="294"/>
      <c r="MWC164" s="294"/>
      <c r="MWD164" s="294"/>
      <c r="MWE164" s="294"/>
      <c r="MWF164" s="294"/>
      <c r="MWG164" s="294"/>
      <c r="MWH164" s="294"/>
      <c r="MWI164" s="294"/>
      <c r="MWJ164" s="294"/>
      <c r="MWK164" s="294"/>
      <c r="MWL164" s="294"/>
      <c r="MWM164" s="294"/>
      <c r="MWN164" s="294"/>
      <c r="MWO164" s="294"/>
      <c r="MWP164" s="294"/>
      <c r="MWQ164" s="294"/>
      <c r="MWR164" s="294"/>
      <c r="MWS164" s="294"/>
      <c r="MWT164" s="294"/>
      <c r="MWU164" s="294"/>
      <c r="MWV164" s="294"/>
      <c r="MWW164" s="294"/>
      <c r="MWX164" s="294"/>
      <c r="MWY164" s="294"/>
      <c r="MWZ164" s="294"/>
      <c r="MXA164" s="294"/>
      <c r="MXB164" s="294"/>
      <c r="MXC164" s="294"/>
      <c r="MXD164" s="294"/>
      <c r="MXE164" s="294"/>
      <c r="MXF164" s="294"/>
      <c r="MXG164" s="294"/>
      <c r="MXH164" s="294"/>
      <c r="MXI164" s="294"/>
      <c r="MXJ164" s="294"/>
      <c r="MXK164" s="294"/>
      <c r="MXL164" s="294"/>
      <c r="MXM164" s="294"/>
      <c r="MXN164" s="294"/>
      <c r="MXO164" s="294"/>
      <c r="MXP164" s="294"/>
      <c r="MXQ164" s="294"/>
      <c r="MXR164" s="294"/>
      <c r="MXS164" s="294"/>
      <c r="MXT164" s="294"/>
      <c r="MXU164" s="294"/>
      <c r="MXV164" s="294"/>
      <c r="MXW164" s="294"/>
      <c r="MXX164" s="294"/>
      <c r="MXY164" s="294"/>
      <c r="MXZ164" s="294"/>
      <c r="MYA164" s="294"/>
      <c r="MYB164" s="294"/>
      <c r="MYC164" s="294"/>
      <c r="MYD164" s="294"/>
      <c r="MYE164" s="294"/>
      <c r="MYF164" s="294"/>
      <c r="MYG164" s="294"/>
      <c r="MYH164" s="294"/>
      <c r="MYI164" s="294"/>
      <c r="MYJ164" s="294"/>
      <c r="MYK164" s="294"/>
      <c r="MYL164" s="294"/>
      <c r="MYM164" s="294"/>
      <c r="MYN164" s="294"/>
      <c r="MYO164" s="294"/>
      <c r="MYP164" s="294"/>
      <c r="MYQ164" s="294"/>
      <c r="MYR164" s="294"/>
      <c r="MYS164" s="294"/>
      <c r="MYT164" s="294"/>
      <c r="MYU164" s="294"/>
      <c r="MYV164" s="294"/>
      <c r="MYW164" s="294"/>
      <c r="MYX164" s="294"/>
      <c r="MYY164" s="294"/>
      <c r="MYZ164" s="294"/>
      <c r="MZA164" s="294"/>
      <c r="MZB164" s="294"/>
      <c r="MZC164" s="294"/>
      <c r="MZD164" s="294"/>
      <c r="MZE164" s="294"/>
      <c r="MZF164" s="294"/>
      <c r="MZG164" s="294"/>
      <c r="MZH164" s="294"/>
      <c r="MZI164" s="294"/>
      <c r="MZJ164" s="294"/>
      <c r="MZK164" s="294"/>
      <c r="MZR164" s="294"/>
      <c r="MZS164" s="294"/>
      <c r="MZT164" s="294"/>
      <c r="MZU164" s="294"/>
      <c r="MZV164" s="294"/>
      <c r="MZW164" s="294"/>
      <c r="MZX164" s="294"/>
      <c r="MZY164" s="294"/>
      <c r="MZZ164" s="294"/>
      <c r="NAA164" s="294"/>
      <c r="NAB164" s="294"/>
      <c r="NAC164" s="294"/>
      <c r="NAD164" s="294"/>
      <c r="NAE164" s="294"/>
      <c r="NAF164" s="294"/>
      <c r="NAG164" s="294"/>
      <c r="NAH164" s="294"/>
      <c r="NAI164" s="294"/>
      <c r="NAJ164" s="294"/>
      <c r="NAK164" s="294"/>
      <c r="NAL164" s="294"/>
      <c r="NAM164" s="294"/>
      <c r="NAN164" s="294"/>
      <c r="NAO164" s="294"/>
      <c r="NAP164" s="294"/>
      <c r="NAQ164" s="294"/>
      <c r="NAR164" s="294"/>
      <c r="NAS164" s="294"/>
      <c r="NAT164" s="294"/>
      <c r="NAU164" s="294"/>
      <c r="NAV164" s="294"/>
      <c r="NAW164" s="294"/>
      <c r="NAX164" s="294"/>
      <c r="NAY164" s="294"/>
      <c r="NAZ164" s="294"/>
      <c r="NBA164" s="294"/>
      <c r="NBB164" s="294"/>
      <c r="NBC164" s="294"/>
      <c r="NBD164" s="294"/>
      <c r="NBE164" s="294"/>
      <c r="NBF164" s="294"/>
      <c r="NBG164" s="294"/>
      <c r="NBH164" s="294"/>
      <c r="NBI164" s="294"/>
      <c r="NBJ164" s="294"/>
      <c r="NBK164" s="294"/>
      <c r="NBL164" s="294"/>
      <c r="NBM164" s="294"/>
      <c r="NBN164" s="294"/>
      <c r="NBO164" s="294"/>
      <c r="NBP164" s="294"/>
      <c r="NBQ164" s="294"/>
      <c r="NBR164" s="294"/>
      <c r="NBS164" s="294"/>
      <c r="NBT164" s="294"/>
      <c r="NBU164" s="294"/>
      <c r="NBV164" s="294"/>
      <c r="NBW164" s="294"/>
      <c r="NBX164" s="294"/>
      <c r="NBY164" s="294"/>
      <c r="NBZ164" s="294"/>
      <c r="NCA164" s="294"/>
      <c r="NCB164" s="294"/>
      <c r="NCC164" s="294"/>
      <c r="NCD164" s="294"/>
      <c r="NCE164" s="294"/>
      <c r="NCF164" s="294"/>
      <c r="NCG164" s="294"/>
      <c r="NCH164" s="294"/>
      <c r="NCI164" s="294"/>
      <c r="NCJ164" s="294"/>
      <c r="NCK164" s="294"/>
      <c r="NCL164" s="294"/>
      <c r="NCM164" s="294"/>
      <c r="NCN164" s="294"/>
      <c r="NCO164" s="294"/>
      <c r="NCP164" s="294"/>
      <c r="NCQ164" s="294"/>
      <c r="NCR164" s="294"/>
      <c r="NCS164" s="294"/>
      <c r="NCT164" s="294"/>
      <c r="NCU164" s="294"/>
      <c r="NCV164" s="294"/>
      <c r="NCW164" s="294"/>
      <c r="NCX164" s="294"/>
      <c r="NCY164" s="294"/>
      <c r="NCZ164" s="294"/>
      <c r="NDA164" s="294"/>
      <c r="NDB164" s="294"/>
      <c r="NDC164" s="294"/>
      <c r="NDD164" s="294"/>
      <c r="NDE164" s="294"/>
      <c r="NDF164" s="294"/>
      <c r="NDG164" s="294"/>
      <c r="NDH164" s="294"/>
      <c r="NDI164" s="294"/>
      <c r="NDJ164" s="294"/>
      <c r="NDK164" s="294"/>
      <c r="NDL164" s="294"/>
      <c r="NDM164" s="294"/>
      <c r="NDN164" s="294"/>
      <c r="NDO164" s="294"/>
      <c r="NDP164" s="294"/>
      <c r="NDQ164" s="294"/>
      <c r="NDR164" s="294"/>
      <c r="NDS164" s="294"/>
      <c r="NDT164" s="294"/>
      <c r="NDU164" s="294"/>
      <c r="NDV164" s="294"/>
      <c r="NDW164" s="294"/>
      <c r="NDX164" s="294"/>
      <c r="NDY164" s="294"/>
      <c r="NDZ164" s="294"/>
      <c r="NEA164" s="294"/>
      <c r="NEB164" s="294"/>
      <c r="NEC164" s="294"/>
      <c r="NED164" s="294"/>
      <c r="NEE164" s="294"/>
      <c r="NEF164" s="294"/>
      <c r="NEG164" s="294"/>
      <c r="NEH164" s="294"/>
      <c r="NEI164" s="294"/>
      <c r="NEJ164" s="294"/>
      <c r="NEK164" s="294"/>
      <c r="NEL164" s="294"/>
      <c r="NEM164" s="294"/>
      <c r="NEN164" s="294"/>
      <c r="NEO164" s="294"/>
      <c r="NEP164" s="294"/>
      <c r="NEQ164" s="294"/>
      <c r="NER164" s="294"/>
      <c r="NES164" s="294"/>
      <c r="NET164" s="294"/>
      <c r="NEU164" s="294"/>
      <c r="NEV164" s="294"/>
      <c r="NEW164" s="294"/>
      <c r="NEX164" s="294"/>
      <c r="NEY164" s="294"/>
      <c r="NEZ164" s="294"/>
      <c r="NFA164" s="294"/>
      <c r="NFB164" s="294"/>
      <c r="NFC164" s="294"/>
      <c r="NFD164" s="294"/>
      <c r="NFE164" s="294"/>
      <c r="NFF164" s="294"/>
      <c r="NFG164" s="294"/>
      <c r="NFH164" s="294"/>
      <c r="NFI164" s="294"/>
      <c r="NFJ164" s="294"/>
      <c r="NFK164" s="294"/>
      <c r="NFL164" s="294"/>
      <c r="NFM164" s="294"/>
      <c r="NFN164" s="294"/>
      <c r="NFO164" s="294"/>
      <c r="NFP164" s="294"/>
      <c r="NFQ164" s="294"/>
      <c r="NFR164" s="294"/>
      <c r="NFS164" s="294"/>
      <c r="NFT164" s="294"/>
      <c r="NFU164" s="294"/>
      <c r="NFV164" s="294"/>
      <c r="NFW164" s="294"/>
      <c r="NFX164" s="294"/>
      <c r="NFY164" s="294"/>
      <c r="NFZ164" s="294"/>
      <c r="NGA164" s="294"/>
      <c r="NGB164" s="294"/>
      <c r="NGC164" s="294"/>
      <c r="NGD164" s="294"/>
      <c r="NGE164" s="294"/>
      <c r="NGF164" s="294"/>
      <c r="NGG164" s="294"/>
      <c r="NGH164" s="294"/>
      <c r="NGI164" s="294"/>
      <c r="NGJ164" s="294"/>
      <c r="NGK164" s="294"/>
      <c r="NGL164" s="294"/>
      <c r="NGM164" s="294"/>
      <c r="NGN164" s="294"/>
      <c r="NGO164" s="294"/>
      <c r="NGP164" s="294"/>
      <c r="NGQ164" s="294"/>
      <c r="NGR164" s="294"/>
      <c r="NGS164" s="294"/>
      <c r="NGT164" s="294"/>
      <c r="NGU164" s="294"/>
      <c r="NGV164" s="294"/>
      <c r="NGW164" s="294"/>
      <c r="NGX164" s="294"/>
      <c r="NGY164" s="294"/>
      <c r="NGZ164" s="294"/>
      <c r="NHA164" s="294"/>
      <c r="NHB164" s="294"/>
      <c r="NHC164" s="294"/>
      <c r="NHD164" s="294"/>
      <c r="NHE164" s="294"/>
      <c r="NHF164" s="294"/>
      <c r="NHG164" s="294"/>
      <c r="NHH164" s="294"/>
      <c r="NHI164" s="294"/>
      <c r="NHJ164" s="294"/>
      <c r="NHK164" s="294"/>
      <c r="NHL164" s="294"/>
      <c r="NHM164" s="294"/>
      <c r="NHN164" s="294"/>
      <c r="NHO164" s="294"/>
      <c r="NHP164" s="294"/>
      <c r="NHQ164" s="294"/>
      <c r="NHR164" s="294"/>
      <c r="NHS164" s="294"/>
      <c r="NHT164" s="294"/>
      <c r="NHU164" s="294"/>
      <c r="NHV164" s="294"/>
      <c r="NHW164" s="294"/>
      <c r="NHX164" s="294"/>
      <c r="NHY164" s="294"/>
      <c r="NHZ164" s="294"/>
      <c r="NIA164" s="294"/>
      <c r="NIB164" s="294"/>
      <c r="NIC164" s="294"/>
      <c r="NID164" s="294"/>
      <c r="NIE164" s="294"/>
      <c r="NIF164" s="294"/>
      <c r="NIG164" s="294"/>
      <c r="NIH164" s="294"/>
      <c r="NII164" s="294"/>
      <c r="NIJ164" s="294"/>
      <c r="NIK164" s="294"/>
      <c r="NIL164" s="294"/>
      <c r="NIM164" s="294"/>
      <c r="NIN164" s="294"/>
      <c r="NIO164" s="294"/>
      <c r="NIP164" s="294"/>
      <c r="NIQ164" s="294"/>
      <c r="NIR164" s="294"/>
      <c r="NIS164" s="294"/>
      <c r="NIT164" s="294"/>
      <c r="NIU164" s="294"/>
      <c r="NIV164" s="294"/>
      <c r="NIW164" s="294"/>
      <c r="NIX164" s="294"/>
      <c r="NIY164" s="294"/>
      <c r="NIZ164" s="294"/>
      <c r="NJA164" s="294"/>
      <c r="NJB164" s="294"/>
      <c r="NJC164" s="294"/>
      <c r="NJD164" s="294"/>
      <c r="NJE164" s="294"/>
      <c r="NJF164" s="294"/>
      <c r="NJG164" s="294"/>
      <c r="NJN164" s="294"/>
      <c r="NJO164" s="294"/>
      <c r="NJP164" s="294"/>
      <c r="NJQ164" s="294"/>
      <c r="NJR164" s="294"/>
      <c r="NJS164" s="294"/>
      <c r="NJT164" s="294"/>
      <c r="NJU164" s="294"/>
      <c r="NJV164" s="294"/>
      <c r="NJW164" s="294"/>
      <c r="NJX164" s="294"/>
      <c r="NJY164" s="294"/>
      <c r="NJZ164" s="294"/>
      <c r="NKA164" s="294"/>
      <c r="NKB164" s="294"/>
      <c r="NKC164" s="294"/>
      <c r="NKD164" s="294"/>
      <c r="NKE164" s="294"/>
      <c r="NKF164" s="294"/>
      <c r="NKG164" s="294"/>
      <c r="NKH164" s="294"/>
      <c r="NKI164" s="294"/>
      <c r="NKJ164" s="294"/>
      <c r="NKK164" s="294"/>
      <c r="NKL164" s="294"/>
      <c r="NKM164" s="294"/>
      <c r="NKN164" s="294"/>
      <c r="NKO164" s="294"/>
      <c r="NKP164" s="294"/>
      <c r="NKQ164" s="294"/>
      <c r="NKR164" s="294"/>
      <c r="NKS164" s="294"/>
      <c r="NKT164" s="294"/>
      <c r="NKU164" s="294"/>
      <c r="NKV164" s="294"/>
      <c r="NKW164" s="294"/>
      <c r="NKX164" s="294"/>
      <c r="NKY164" s="294"/>
      <c r="NKZ164" s="294"/>
      <c r="NLA164" s="294"/>
      <c r="NLB164" s="294"/>
      <c r="NLC164" s="294"/>
      <c r="NLD164" s="294"/>
      <c r="NLE164" s="294"/>
      <c r="NLF164" s="294"/>
      <c r="NLG164" s="294"/>
      <c r="NLH164" s="294"/>
      <c r="NLI164" s="294"/>
      <c r="NLJ164" s="294"/>
      <c r="NLK164" s="294"/>
      <c r="NLL164" s="294"/>
      <c r="NLM164" s="294"/>
      <c r="NLN164" s="294"/>
      <c r="NLO164" s="294"/>
      <c r="NLP164" s="294"/>
      <c r="NLQ164" s="294"/>
      <c r="NLR164" s="294"/>
      <c r="NLS164" s="294"/>
      <c r="NLT164" s="294"/>
      <c r="NLU164" s="294"/>
      <c r="NLV164" s="294"/>
      <c r="NLW164" s="294"/>
      <c r="NLX164" s="294"/>
      <c r="NLY164" s="294"/>
      <c r="NLZ164" s="294"/>
      <c r="NMA164" s="294"/>
      <c r="NMB164" s="294"/>
      <c r="NMC164" s="294"/>
      <c r="NMD164" s="294"/>
      <c r="NME164" s="294"/>
      <c r="NMF164" s="294"/>
      <c r="NMG164" s="294"/>
      <c r="NMH164" s="294"/>
      <c r="NMI164" s="294"/>
      <c r="NMJ164" s="294"/>
      <c r="NMK164" s="294"/>
      <c r="NML164" s="294"/>
      <c r="NMM164" s="294"/>
      <c r="NMN164" s="294"/>
      <c r="NMO164" s="294"/>
      <c r="NMP164" s="294"/>
      <c r="NMQ164" s="294"/>
      <c r="NMR164" s="294"/>
      <c r="NMS164" s="294"/>
      <c r="NMT164" s="294"/>
      <c r="NMU164" s="294"/>
      <c r="NMV164" s="294"/>
      <c r="NMW164" s="294"/>
      <c r="NMX164" s="294"/>
      <c r="NMY164" s="294"/>
      <c r="NMZ164" s="294"/>
      <c r="NNA164" s="294"/>
      <c r="NNB164" s="294"/>
      <c r="NNC164" s="294"/>
      <c r="NND164" s="294"/>
      <c r="NNE164" s="294"/>
      <c r="NNF164" s="294"/>
      <c r="NNG164" s="294"/>
      <c r="NNH164" s="294"/>
      <c r="NNI164" s="294"/>
      <c r="NNJ164" s="294"/>
      <c r="NNK164" s="294"/>
      <c r="NNL164" s="294"/>
      <c r="NNM164" s="294"/>
      <c r="NNN164" s="294"/>
      <c r="NNO164" s="294"/>
      <c r="NNP164" s="294"/>
      <c r="NNQ164" s="294"/>
      <c r="NNR164" s="294"/>
      <c r="NNS164" s="294"/>
      <c r="NNT164" s="294"/>
      <c r="NNU164" s="294"/>
      <c r="NNV164" s="294"/>
      <c r="NNW164" s="294"/>
      <c r="NNX164" s="294"/>
      <c r="NNY164" s="294"/>
      <c r="NNZ164" s="294"/>
      <c r="NOA164" s="294"/>
      <c r="NOB164" s="294"/>
      <c r="NOC164" s="294"/>
      <c r="NOD164" s="294"/>
      <c r="NOE164" s="294"/>
      <c r="NOF164" s="294"/>
      <c r="NOG164" s="294"/>
      <c r="NOH164" s="294"/>
      <c r="NOI164" s="294"/>
      <c r="NOJ164" s="294"/>
      <c r="NOK164" s="294"/>
      <c r="NOL164" s="294"/>
      <c r="NOM164" s="294"/>
      <c r="NON164" s="294"/>
      <c r="NOO164" s="294"/>
      <c r="NOP164" s="294"/>
      <c r="NOQ164" s="294"/>
      <c r="NOR164" s="294"/>
      <c r="NOS164" s="294"/>
      <c r="NOT164" s="294"/>
      <c r="NOU164" s="294"/>
      <c r="NOV164" s="294"/>
      <c r="NOW164" s="294"/>
      <c r="NOX164" s="294"/>
      <c r="NOY164" s="294"/>
      <c r="NOZ164" s="294"/>
      <c r="NPA164" s="294"/>
      <c r="NPB164" s="294"/>
      <c r="NPC164" s="294"/>
      <c r="NPD164" s="294"/>
      <c r="NPE164" s="294"/>
      <c r="NPF164" s="294"/>
      <c r="NPG164" s="294"/>
      <c r="NPH164" s="294"/>
      <c r="NPI164" s="294"/>
      <c r="NPJ164" s="294"/>
      <c r="NPK164" s="294"/>
      <c r="NPL164" s="294"/>
      <c r="NPM164" s="294"/>
      <c r="NPN164" s="294"/>
      <c r="NPO164" s="294"/>
      <c r="NPP164" s="294"/>
      <c r="NPQ164" s="294"/>
      <c r="NPR164" s="294"/>
      <c r="NPS164" s="294"/>
      <c r="NPT164" s="294"/>
      <c r="NPU164" s="294"/>
      <c r="NPV164" s="294"/>
      <c r="NPW164" s="294"/>
      <c r="NPX164" s="294"/>
      <c r="NPY164" s="294"/>
      <c r="NPZ164" s="294"/>
      <c r="NQA164" s="294"/>
      <c r="NQB164" s="294"/>
      <c r="NQC164" s="294"/>
      <c r="NQD164" s="294"/>
      <c r="NQE164" s="294"/>
      <c r="NQF164" s="294"/>
      <c r="NQG164" s="294"/>
      <c r="NQH164" s="294"/>
      <c r="NQI164" s="294"/>
      <c r="NQJ164" s="294"/>
      <c r="NQK164" s="294"/>
      <c r="NQL164" s="294"/>
      <c r="NQM164" s="294"/>
      <c r="NQN164" s="294"/>
      <c r="NQO164" s="294"/>
      <c r="NQP164" s="294"/>
      <c r="NQQ164" s="294"/>
      <c r="NQR164" s="294"/>
      <c r="NQS164" s="294"/>
      <c r="NQT164" s="294"/>
      <c r="NQU164" s="294"/>
      <c r="NQV164" s="294"/>
      <c r="NQW164" s="294"/>
      <c r="NQX164" s="294"/>
      <c r="NQY164" s="294"/>
      <c r="NQZ164" s="294"/>
      <c r="NRA164" s="294"/>
      <c r="NRB164" s="294"/>
      <c r="NRC164" s="294"/>
      <c r="NRD164" s="294"/>
      <c r="NRE164" s="294"/>
      <c r="NRF164" s="294"/>
      <c r="NRG164" s="294"/>
      <c r="NRH164" s="294"/>
      <c r="NRI164" s="294"/>
      <c r="NRJ164" s="294"/>
      <c r="NRK164" s="294"/>
      <c r="NRL164" s="294"/>
      <c r="NRM164" s="294"/>
      <c r="NRN164" s="294"/>
      <c r="NRO164" s="294"/>
      <c r="NRP164" s="294"/>
      <c r="NRQ164" s="294"/>
      <c r="NRR164" s="294"/>
      <c r="NRS164" s="294"/>
      <c r="NRT164" s="294"/>
      <c r="NRU164" s="294"/>
      <c r="NRV164" s="294"/>
      <c r="NRW164" s="294"/>
      <c r="NRX164" s="294"/>
      <c r="NRY164" s="294"/>
      <c r="NRZ164" s="294"/>
      <c r="NSA164" s="294"/>
      <c r="NSB164" s="294"/>
      <c r="NSC164" s="294"/>
      <c r="NSD164" s="294"/>
      <c r="NSE164" s="294"/>
      <c r="NSF164" s="294"/>
      <c r="NSG164" s="294"/>
      <c r="NSH164" s="294"/>
      <c r="NSI164" s="294"/>
      <c r="NSJ164" s="294"/>
      <c r="NSK164" s="294"/>
      <c r="NSL164" s="294"/>
      <c r="NSM164" s="294"/>
      <c r="NSN164" s="294"/>
      <c r="NSO164" s="294"/>
      <c r="NSP164" s="294"/>
      <c r="NSQ164" s="294"/>
      <c r="NSR164" s="294"/>
      <c r="NSS164" s="294"/>
      <c r="NST164" s="294"/>
      <c r="NSU164" s="294"/>
      <c r="NSV164" s="294"/>
      <c r="NSW164" s="294"/>
      <c r="NSX164" s="294"/>
      <c r="NSY164" s="294"/>
      <c r="NSZ164" s="294"/>
      <c r="NTA164" s="294"/>
      <c r="NTB164" s="294"/>
      <c r="NTC164" s="294"/>
      <c r="NTJ164" s="294"/>
      <c r="NTK164" s="294"/>
      <c r="NTL164" s="294"/>
      <c r="NTM164" s="294"/>
      <c r="NTN164" s="294"/>
      <c r="NTO164" s="294"/>
      <c r="NTP164" s="294"/>
      <c r="NTQ164" s="294"/>
      <c r="NTR164" s="294"/>
      <c r="NTS164" s="294"/>
      <c r="NTT164" s="294"/>
      <c r="NTU164" s="294"/>
      <c r="NTV164" s="294"/>
      <c r="NTW164" s="294"/>
      <c r="NTX164" s="294"/>
      <c r="NTY164" s="294"/>
      <c r="NTZ164" s="294"/>
      <c r="NUA164" s="294"/>
      <c r="NUB164" s="294"/>
      <c r="NUC164" s="294"/>
      <c r="NUD164" s="294"/>
      <c r="NUE164" s="294"/>
      <c r="NUF164" s="294"/>
      <c r="NUG164" s="294"/>
      <c r="NUH164" s="294"/>
      <c r="NUI164" s="294"/>
      <c r="NUJ164" s="294"/>
      <c r="NUK164" s="294"/>
      <c r="NUL164" s="294"/>
      <c r="NUM164" s="294"/>
      <c r="NUN164" s="294"/>
      <c r="NUO164" s="294"/>
      <c r="NUP164" s="294"/>
      <c r="NUQ164" s="294"/>
      <c r="NUR164" s="294"/>
      <c r="NUS164" s="294"/>
      <c r="NUT164" s="294"/>
      <c r="NUU164" s="294"/>
      <c r="NUV164" s="294"/>
      <c r="NUW164" s="294"/>
      <c r="NUX164" s="294"/>
      <c r="NUY164" s="294"/>
      <c r="NUZ164" s="294"/>
      <c r="NVA164" s="294"/>
      <c r="NVB164" s="294"/>
      <c r="NVC164" s="294"/>
      <c r="NVD164" s="294"/>
      <c r="NVE164" s="294"/>
      <c r="NVF164" s="294"/>
      <c r="NVG164" s="294"/>
      <c r="NVH164" s="294"/>
      <c r="NVI164" s="294"/>
      <c r="NVJ164" s="294"/>
      <c r="NVK164" s="294"/>
      <c r="NVL164" s="294"/>
      <c r="NVM164" s="294"/>
      <c r="NVN164" s="294"/>
      <c r="NVO164" s="294"/>
      <c r="NVP164" s="294"/>
      <c r="NVQ164" s="294"/>
      <c r="NVR164" s="294"/>
      <c r="NVS164" s="294"/>
      <c r="NVT164" s="294"/>
      <c r="NVU164" s="294"/>
      <c r="NVV164" s="294"/>
      <c r="NVW164" s="294"/>
      <c r="NVX164" s="294"/>
      <c r="NVY164" s="294"/>
      <c r="NVZ164" s="294"/>
      <c r="NWA164" s="294"/>
      <c r="NWB164" s="294"/>
      <c r="NWC164" s="294"/>
      <c r="NWD164" s="294"/>
      <c r="NWE164" s="294"/>
      <c r="NWF164" s="294"/>
      <c r="NWG164" s="294"/>
      <c r="NWH164" s="294"/>
      <c r="NWI164" s="294"/>
      <c r="NWJ164" s="294"/>
      <c r="NWK164" s="294"/>
      <c r="NWL164" s="294"/>
      <c r="NWM164" s="294"/>
      <c r="NWN164" s="294"/>
      <c r="NWO164" s="294"/>
      <c r="NWP164" s="294"/>
      <c r="NWQ164" s="294"/>
      <c r="NWR164" s="294"/>
      <c r="NWS164" s="294"/>
      <c r="NWT164" s="294"/>
      <c r="NWU164" s="294"/>
      <c r="NWV164" s="294"/>
      <c r="NWW164" s="294"/>
      <c r="NWX164" s="294"/>
      <c r="NWY164" s="294"/>
      <c r="NWZ164" s="294"/>
      <c r="NXA164" s="294"/>
      <c r="NXB164" s="294"/>
      <c r="NXC164" s="294"/>
      <c r="NXD164" s="294"/>
      <c r="NXE164" s="294"/>
      <c r="NXF164" s="294"/>
      <c r="NXG164" s="294"/>
      <c r="NXH164" s="294"/>
      <c r="NXI164" s="294"/>
      <c r="NXJ164" s="294"/>
      <c r="NXK164" s="294"/>
      <c r="NXL164" s="294"/>
      <c r="NXM164" s="294"/>
      <c r="NXN164" s="294"/>
      <c r="NXO164" s="294"/>
      <c r="NXP164" s="294"/>
      <c r="NXQ164" s="294"/>
      <c r="NXR164" s="294"/>
      <c r="NXS164" s="294"/>
      <c r="NXT164" s="294"/>
      <c r="NXU164" s="294"/>
      <c r="NXV164" s="294"/>
      <c r="NXW164" s="294"/>
      <c r="NXX164" s="294"/>
      <c r="NXY164" s="294"/>
      <c r="NXZ164" s="294"/>
      <c r="NYA164" s="294"/>
      <c r="NYB164" s="294"/>
      <c r="NYC164" s="294"/>
      <c r="NYD164" s="294"/>
      <c r="NYE164" s="294"/>
      <c r="NYF164" s="294"/>
      <c r="NYG164" s="294"/>
      <c r="NYH164" s="294"/>
      <c r="NYI164" s="294"/>
      <c r="NYJ164" s="294"/>
      <c r="NYK164" s="294"/>
      <c r="NYL164" s="294"/>
      <c r="NYM164" s="294"/>
      <c r="NYN164" s="294"/>
      <c r="NYO164" s="294"/>
      <c r="NYP164" s="294"/>
      <c r="NYQ164" s="294"/>
      <c r="NYR164" s="294"/>
      <c r="NYS164" s="294"/>
      <c r="NYT164" s="294"/>
      <c r="NYU164" s="294"/>
      <c r="NYV164" s="294"/>
      <c r="NYW164" s="294"/>
      <c r="NYX164" s="294"/>
      <c r="NYY164" s="294"/>
      <c r="NYZ164" s="294"/>
      <c r="NZA164" s="294"/>
      <c r="NZB164" s="294"/>
      <c r="NZC164" s="294"/>
      <c r="NZD164" s="294"/>
      <c r="NZE164" s="294"/>
      <c r="NZF164" s="294"/>
      <c r="NZG164" s="294"/>
      <c r="NZH164" s="294"/>
      <c r="NZI164" s="294"/>
      <c r="NZJ164" s="294"/>
      <c r="NZK164" s="294"/>
      <c r="NZL164" s="294"/>
      <c r="NZM164" s="294"/>
      <c r="NZN164" s="294"/>
      <c r="NZO164" s="294"/>
      <c r="NZP164" s="294"/>
      <c r="NZQ164" s="294"/>
      <c r="NZR164" s="294"/>
      <c r="NZS164" s="294"/>
      <c r="NZT164" s="294"/>
      <c r="NZU164" s="294"/>
      <c r="NZV164" s="294"/>
      <c r="NZW164" s="294"/>
      <c r="NZX164" s="294"/>
      <c r="NZY164" s="294"/>
      <c r="NZZ164" s="294"/>
      <c r="OAA164" s="294"/>
      <c r="OAB164" s="294"/>
      <c r="OAC164" s="294"/>
      <c r="OAD164" s="294"/>
      <c r="OAE164" s="294"/>
      <c r="OAF164" s="294"/>
      <c r="OAG164" s="294"/>
      <c r="OAH164" s="294"/>
      <c r="OAI164" s="294"/>
      <c r="OAJ164" s="294"/>
      <c r="OAK164" s="294"/>
      <c r="OAL164" s="294"/>
      <c r="OAM164" s="294"/>
      <c r="OAN164" s="294"/>
      <c r="OAO164" s="294"/>
      <c r="OAP164" s="294"/>
      <c r="OAQ164" s="294"/>
      <c r="OAR164" s="294"/>
      <c r="OAS164" s="294"/>
      <c r="OAT164" s="294"/>
      <c r="OAU164" s="294"/>
      <c r="OAV164" s="294"/>
      <c r="OAW164" s="294"/>
      <c r="OAX164" s="294"/>
      <c r="OAY164" s="294"/>
      <c r="OAZ164" s="294"/>
      <c r="OBA164" s="294"/>
      <c r="OBB164" s="294"/>
      <c r="OBC164" s="294"/>
      <c r="OBD164" s="294"/>
      <c r="OBE164" s="294"/>
      <c r="OBF164" s="294"/>
      <c r="OBG164" s="294"/>
      <c r="OBH164" s="294"/>
      <c r="OBI164" s="294"/>
      <c r="OBJ164" s="294"/>
      <c r="OBK164" s="294"/>
      <c r="OBL164" s="294"/>
      <c r="OBM164" s="294"/>
      <c r="OBN164" s="294"/>
      <c r="OBO164" s="294"/>
      <c r="OBP164" s="294"/>
      <c r="OBQ164" s="294"/>
      <c r="OBR164" s="294"/>
      <c r="OBS164" s="294"/>
      <c r="OBT164" s="294"/>
      <c r="OBU164" s="294"/>
      <c r="OBV164" s="294"/>
      <c r="OBW164" s="294"/>
      <c r="OBX164" s="294"/>
      <c r="OBY164" s="294"/>
      <c r="OBZ164" s="294"/>
      <c r="OCA164" s="294"/>
      <c r="OCB164" s="294"/>
      <c r="OCC164" s="294"/>
      <c r="OCD164" s="294"/>
      <c r="OCE164" s="294"/>
      <c r="OCF164" s="294"/>
      <c r="OCG164" s="294"/>
      <c r="OCH164" s="294"/>
      <c r="OCI164" s="294"/>
      <c r="OCJ164" s="294"/>
      <c r="OCK164" s="294"/>
      <c r="OCL164" s="294"/>
      <c r="OCM164" s="294"/>
      <c r="OCN164" s="294"/>
      <c r="OCO164" s="294"/>
      <c r="OCP164" s="294"/>
      <c r="OCQ164" s="294"/>
      <c r="OCR164" s="294"/>
      <c r="OCS164" s="294"/>
      <c r="OCT164" s="294"/>
      <c r="OCU164" s="294"/>
      <c r="OCV164" s="294"/>
      <c r="OCW164" s="294"/>
      <c r="OCX164" s="294"/>
      <c r="OCY164" s="294"/>
      <c r="ODF164" s="294"/>
      <c r="ODG164" s="294"/>
      <c r="ODH164" s="294"/>
      <c r="ODI164" s="294"/>
      <c r="ODJ164" s="294"/>
      <c r="ODK164" s="294"/>
      <c r="ODL164" s="294"/>
      <c r="ODM164" s="294"/>
      <c r="ODN164" s="294"/>
      <c r="ODO164" s="294"/>
      <c r="ODP164" s="294"/>
      <c r="ODQ164" s="294"/>
      <c r="ODR164" s="294"/>
      <c r="ODS164" s="294"/>
      <c r="ODT164" s="294"/>
      <c r="ODU164" s="294"/>
      <c r="ODV164" s="294"/>
      <c r="ODW164" s="294"/>
      <c r="ODX164" s="294"/>
      <c r="ODY164" s="294"/>
      <c r="ODZ164" s="294"/>
      <c r="OEA164" s="294"/>
      <c r="OEB164" s="294"/>
      <c r="OEC164" s="294"/>
      <c r="OED164" s="294"/>
      <c r="OEE164" s="294"/>
      <c r="OEF164" s="294"/>
      <c r="OEG164" s="294"/>
      <c r="OEH164" s="294"/>
      <c r="OEI164" s="294"/>
      <c r="OEJ164" s="294"/>
      <c r="OEK164" s="294"/>
      <c r="OEL164" s="294"/>
      <c r="OEM164" s="294"/>
      <c r="OEN164" s="294"/>
      <c r="OEO164" s="294"/>
      <c r="OEP164" s="294"/>
      <c r="OEQ164" s="294"/>
      <c r="OER164" s="294"/>
      <c r="OES164" s="294"/>
      <c r="OET164" s="294"/>
      <c r="OEU164" s="294"/>
      <c r="OEV164" s="294"/>
      <c r="OEW164" s="294"/>
      <c r="OEX164" s="294"/>
      <c r="OEY164" s="294"/>
      <c r="OEZ164" s="294"/>
      <c r="OFA164" s="294"/>
      <c r="OFB164" s="294"/>
      <c r="OFC164" s="294"/>
      <c r="OFD164" s="294"/>
      <c r="OFE164" s="294"/>
      <c r="OFF164" s="294"/>
      <c r="OFG164" s="294"/>
      <c r="OFH164" s="294"/>
      <c r="OFI164" s="294"/>
      <c r="OFJ164" s="294"/>
      <c r="OFK164" s="294"/>
      <c r="OFL164" s="294"/>
      <c r="OFM164" s="294"/>
      <c r="OFN164" s="294"/>
      <c r="OFO164" s="294"/>
      <c r="OFP164" s="294"/>
      <c r="OFQ164" s="294"/>
      <c r="OFR164" s="294"/>
      <c r="OFS164" s="294"/>
      <c r="OFT164" s="294"/>
      <c r="OFU164" s="294"/>
      <c r="OFV164" s="294"/>
      <c r="OFW164" s="294"/>
      <c r="OFX164" s="294"/>
      <c r="OFY164" s="294"/>
      <c r="OFZ164" s="294"/>
      <c r="OGA164" s="294"/>
      <c r="OGB164" s="294"/>
      <c r="OGC164" s="294"/>
      <c r="OGD164" s="294"/>
      <c r="OGE164" s="294"/>
      <c r="OGF164" s="294"/>
      <c r="OGG164" s="294"/>
      <c r="OGH164" s="294"/>
      <c r="OGI164" s="294"/>
      <c r="OGJ164" s="294"/>
      <c r="OGK164" s="294"/>
      <c r="OGL164" s="294"/>
      <c r="OGM164" s="294"/>
      <c r="OGN164" s="294"/>
      <c r="OGO164" s="294"/>
      <c r="OGP164" s="294"/>
      <c r="OGQ164" s="294"/>
      <c r="OGR164" s="294"/>
      <c r="OGS164" s="294"/>
      <c r="OGT164" s="294"/>
      <c r="OGU164" s="294"/>
      <c r="OGV164" s="294"/>
      <c r="OGW164" s="294"/>
      <c r="OGX164" s="294"/>
      <c r="OGY164" s="294"/>
      <c r="OGZ164" s="294"/>
      <c r="OHA164" s="294"/>
      <c r="OHB164" s="294"/>
      <c r="OHC164" s="294"/>
      <c r="OHD164" s="294"/>
      <c r="OHE164" s="294"/>
      <c r="OHF164" s="294"/>
      <c r="OHG164" s="294"/>
      <c r="OHH164" s="294"/>
      <c r="OHI164" s="294"/>
      <c r="OHJ164" s="294"/>
      <c r="OHK164" s="294"/>
      <c r="OHL164" s="294"/>
      <c r="OHM164" s="294"/>
      <c r="OHN164" s="294"/>
      <c r="OHO164" s="294"/>
      <c r="OHP164" s="294"/>
      <c r="OHQ164" s="294"/>
      <c r="OHR164" s="294"/>
      <c r="OHS164" s="294"/>
      <c r="OHT164" s="294"/>
      <c r="OHU164" s="294"/>
      <c r="OHV164" s="294"/>
      <c r="OHW164" s="294"/>
      <c r="OHX164" s="294"/>
      <c r="OHY164" s="294"/>
      <c r="OHZ164" s="294"/>
      <c r="OIA164" s="294"/>
      <c r="OIB164" s="294"/>
      <c r="OIC164" s="294"/>
      <c r="OID164" s="294"/>
      <c r="OIE164" s="294"/>
      <c r="OIF164" s="294"/>
      <c r="OIG164" s="294"/>
      <c r="OIH164" s="294"/>
      <c r="OII164" s="294"/>
      <c r="OIJ164" s="294"/>
      <c r="OIK164" s="294"/>
      <c r="OIL164" s="294"/>
      <c r="OIM164" s="294"/>
      <c r="OIN164" s="294"/>
      <c r="OIO164" s="294"/>
      <c r="OIP164" s="294"/>
      <c r="OIQ164" s="294"/>
      <c r="OIR164" s="294"/>
      <c r="OIS164" s="294"/>
      <c r="OIT164" s="294"/>
      <c r="OIU164" s="294"/>
      <c r="OIV164" s="294"/>
      <c r="OIW164" s="294"/>
      <c r="OIX164" s="294"/>
      <c r="OIY164" s="294"/>
      <c r="OIZ164" s="294"/>
      <c r="OJA164" s="294"/>
      <c r="OJB164" s="294"/>
      <c r="OJC164" s="294"/>
      <c r="OJD164" s="294"/>
      <c r="OJE164" s="294"/>
      <c r="OJF164" s="294"/>
      <c r="OJG164" s="294"/>
      <c r="OJH164" s="294"/>
      <c r="OJI164" s="294"/>
      <c r="OJJ164" s="294"/>
      <c r="OJK164" s="294"/>
      <c r="OJL164" s="294"/>
      <c r="OJM164" s="294"/>
      <c r="OJN164" s="294"/>
      <c r="OJO164" s="294"/>
      <c r="OJP164" s="294"/>
      <c r="OJQ164" s="294"/>
      <c r="OJR164" s="294"/>
      <c r="OJS164" s="294"/>
      <c r="OJT164" s="294"/>
      <c r="OJU164" s="294"/>
      <c r="OJV164" s="294"/>
      <c r="OJW164" s="294"/>
      <c r="OJX164" s="294"/>
      <c r="OJY164" s="294"/>
      <c r="OJZ164" s="294"/>
      <c r="OKA164" s="294"/>
      <c r="OKB164" s="294"/>
      <c r="OKC164" s="294"/>
      <c r="OKD164" s="294"/>
      <c r="OKE164" s="294"/>
      <c r="OKF164" s="294"/>
      <c r="OKG164" s="294"/>
      <c r="OKH164" s="294"/>
      <c r="OKI164" s="294"/>
      <c r="OKJ164" s="294"/>
      <c r="OKK164" s="294"/>
      <c r="OKL164" s="294"/>
      <c r="OKM164" s="294"/>
      <c r="OKN164" s="294"/>
      <c r="OKO164" s="294"/>
      <c r="OKP164" s="294"/>
      <c r="OKQ164" s="294"/>
      <c r="OKR164" s="294"/>
      <c r="OKS164" s="294"/>
      <c r="OKT164" s="294"/>
      <c r="OKU164" s="294"/>
      <c r="OKV164" s="294"/>
      <c r="OKW164" s="294"/>
      <c r="OKX164" s="294"/>
      <c r="OKY164" s="294"/>
      <c r="OKZ164" s="294"/>
      <c r="OLA164" s="294"/>
      <c r="OLB164" s="294"/>
      <c r="OLC164" s="294"/>
      <c r="OLD164" s="294"/>
      <c r="OLE164" s="294"/>
      <c r="OLF164" s="294"/>
      <c r="OLG164" s="294"/>
      <c r="OLH164" s="294"/>
      <c r="OLI164" s="294"/>
      <c r="OLJ164" s="294"/>
      <c r="OLK164" s="294"/>
      <c r="OLL164" s="294"/>
      <c r="OLM164" s="294"/>
      <c r="OLN164" s="294"/>
      <c r="OLO164" s="294"/>
      <c r="OLP164" s="294"/>
      <c r="OLQ164" s="294"/>
      <c r="OLR164" s="294"/>
      <c r="OLS164" s="294"/>
      <c r="OLT164" s="294"/>
      <c r="OLU164" s="294"/>
      <c r="OLV164" s="294"/>
      <c r="OLW164" s="294"/>
      <c r="OLX164" s="294"/>
      <c r="OLY164" s="294"/>
      <c r="OLZ164" s="294"/>
      <c r="OMA164" s="294"/>
      <c r="OMB164" s="294"/>
      <c r="OMC164" s="294"/>
      <c r="OMD164" s="294"/>
      <c r="OME164" s="294"/>
      <c r="OMF164" s="294"/>
      <c r="OMG164" s="294"/>
      <c r="OMH164" s="294"/>
      <c r="OMI164" s="294"/>
      <c r="OMJ164" s="294"/>
      <c r="OMK164" s="294"/>
      <c r="OML164" s="294"/>
      <c r="OMM164" s="294"/>
      <c r="OMN164" s="294"/>
      <c r="OMO164" s="294"/>
      <c r="OMP164" s="294"/>
      <c r="OMQ164" s="294"/>
      <c r="OMR164" s="294"/>
      <c r="OMS164" s="294"/>
      <c r="OMT164" s="294"/>
      <c r="OMU164" s="294"/>
      <c r="ONB164" s="294"/>
      <c r="ONC164" s="294"/>
      <c r="OND164" s="294"/>
      <c r="ONE164" s="294"/>
      <c r="ONF164" s="294"/>
      <c r="ONG164" s="294"/>
      <c r="ONH164" s="294"/>
      <c r="ONI164" s="294"/>
      <c r="ONJ164" s="294"/>
      <c r="ONK164" s="294"/>
      <c r="ONL164" s="294"/>
      <c r="ONM164" s="294"/>
      <c r="ONN164" s="294"/>
      <c r="ONO164" s="294"/>
      <c r="ONP164" s="294"/>
      <c r="ONQ164" s="294"/>
      <c r="ONR164" s="294"/>
      <c r="ONS164" s="294"/>
      <c r="ONT164" s="294"/>
      <c r="ONU164" s="294"/>
      <c r="ONV164" s="294"/>
      <c r="ONW164" s="294"/>
      <c r="ONX164" s="294"/>
      <c r="ONY164" s="294"/>
      <c r="ONZ164" s="294"/>
      <c r="OOA164" s="294"/>
      <c r="OOB164" s="294"/>
      <c r="OOC164" s="294"/>
      <c r="OOD164" s="294"/>
      <c r="OOE164" s="294"/>
      <c r="OOF164" s="294"/>
      <c r="OOG164" s="294"/>
      <c r="OOH164" s="294"/>
      <c r="OOI164" s="294"/>
      <c r="OOJ164" s="294"/>
      <c r="OOK164" s="294"/>
      <c r="OOL164" s="294"/>
      <c r="OOM164" s="294"/>
      <c r="OON164" s="294"/>
      <c r="OOO164" s="294"/>
      <c r="OOP164" s="294"/>
      <c r="OOQ164" s="294"/>
      <c r="OOR164" s="294"/>
      <c r="OOS164" s="294"/>
      <c r="OOT164" s="294"/>
      <c r="OOU164" s="294"/>
      <c r="OOV164" s="294"/>
      <c r="OOW164" s="294"/>
      <c r="OOX164" s="294"/>
      <c r="OOY164" s="294"/>
      <c r="OOZ164" s="294"/>
      <c r="OPA164" s="294"/>
      <c r="OPB164" s="294"/>
      <c r="OPC164" s="294"/>
      <c r="OPD164" s="294"/>
      <c r="OPE164" s="294"/>
      <c r="OPF164" s="294"/>
      <c r="OPG164" s="294"/>
      <c r="OPH164" s="294"/>
      <c r="OPI164" s="294"/>
      <c r="OPJ164" s="294"/>
      <c r="OPK164" s="294"/>
      <c r="OPL164" s="294"/>
      <c r="OPM164" s="294"/>
      <c r="OPN164" s="294"/>
      <c r="OPO164" s="294"/>
      <c r="OPP164" s="294"/>
      <c r="OPQ164" s="294"/>
      <c r="OPR164" s="294"/>
      <c r="OPS164" s="294"/>
      <c r="OPT164" s="294"/>
      <c r="OPU164" s="294"/>
      <c r="OPV164" s="294"/>
      <c r="OPW164" s="294"/>
      <c r="OPX164" s="294"/>
      <c r="OPY164" s="294"/>
      <c r="OPZ164" s="294"/>
      <c r="OQA164" s="294"/>
      <c r="OQB164" s="294"/>
      <c r="OQC164" s="294"/>
      <c r="OQD164" s="294"/>
      <c r="OQE164" s="294"/>
      <c r="OQF164" s="294"/>
      <c r="OQG164" s="294"/>
      <c r="OQH164" s="294"/>
      <c r="OQI164" s="294"/>
      <c r="OQJ164" s="294"/>
      <c r="OQK164" s="294"/>
      <c r="OQL164" s="294"/>
      <c r="OQM164" s="294"/>
      <c r="OQN164" s="294"/>
      <c r="OQO164" s="294"/>
      <c r="OQP164" s="294"/>
      <c r="OQQ164" s="294"/>
      <c r="OQR164" s="294"/>
      <c r="OQS164" s="294"/>
      <c r="OQT164" s="294"/>
      <c r="OQU164" s="294"/>
      <c r="OQV164" s="294"/>
      <c r="OQW164" s="294"/>
      <c r="OQX164" s="294"/>
      <c r="OQY164" s="294"/>
      <c r="OQZ164" s="294"/>
      <c r="ORA164" s="294"/>
      <c r="ORB164" s="294"/>
      <c r="ORC164" s="294"/>
      <c r="ORD164" s="294"/>
      <c r="ORE164" s="294"/>
      <c r="ORF164" s="294"/>
      <c r="ORG164" s="294"/>
      <c r="ORH164" s="294"/>
      <c r="ORI164" s="294"/>
      <c r="ORJ164" s="294"/>
      <c r="ORK164" s="294"/>
      <c r="ORL164" s="294"/>
      <c r="ORM164" s="294"/>
      <c r="ORN164" s="294"/>
      <c r="ORO164" s="294"/>
      <c r="ORP164" s="294"/>
      <c r="ORQ164" s="294"/>
      <c r="ORR164" s="294"/>
      <c r="ORS164" s="294"/>
      <c r="ORT164" s="294"/>
      <c r="ORU164" s="294"/>
      <c r="ORV164" s="294"/>
      <c r="ORW164" s="294"/>
      <c r="ORX164" s="294"/>
      <c r="ORY164" s="294"/>
      <c r="ORZ164" s="294"/>
      <c r="OSA164" s="294"/>
      <c r="OSB164" s="294"/>
      <c r="OSC164" s="294"/>
      <c r="OSD164" s="294"/>
      <c r="OSE164" s="294"/>
      <c r="OSF164" s="294"/>
      <c r="OSG164" s="294"/>
      <c r="OSH164" s="294"/>
      <c r="OSI164" s="294"/>
      <c r="OSJ164" s="294"/>
      <c r="OSK164" s="294"/>
      <c r="OSL164" s="294"/>
      <c r="OSM164" s="294"/>
      <c r="OSN164" s="294"/>
      <c r="OSO164" s="294"/>
      <c r="OSP164" s="294"/>
      <c r="OSQ164" s="294"/>
      <c r="OSR164" s="294"/>
      <c r="OSS164" s="294"/>
      <c r="OST164" s="294"/>
      <c r="OSU164" s="294"/>
      <c r="OSV164" s="294"/>
      <c r="OSW164" s="294"/>
      <c r="OSX164" s="294"/>
      <c r="OSY164" s="294"/>
      <c r="OSZ164" s="294"/>
      <c r="OTA164" s="294"/>
      <c r="OTB164" s="294"/>
      <c r="OTC164" s="294"/>
      <c r="OTD164" s="294"/>
      <c r="OTE164" s="294"/>
      <c r="OTF164" s="294"/>
      <c r="OTG164" s="294"/>
      <c r="OTH164" s="294"/>
      <c r="OTI164" s="294"/>
      <c r="OTJ164" s="294"/>
      <c r="OTK164" s="294"/>
      <c r="OTL164" s="294"/>
      <c r="OTM164" s="294"/>
      <c r="OTN164" s="294"/>
      <c r="OTO164" s="294"/>
      <c r="OTP164" s="294"/>
      <c r="OTQ164" s="294"/>
      <c r="OTR164" s="294"/>
      <c r="OTS164" s="294"/>
      <c r="OTT164" s="294"/>
      <c r="OTU164" s="294"/>
      <c r="OTV164" s="294"/>
      <c r="OTW164" s="294"/>
      <c r="OTX164" s="294"/>
      <c r="OTY164" s="294"/>
      <c r="OTZ164" s="294"/>
      <c r="OUA164" s="294"/>
      <c r="OUB164" s="294"/>
      <c r="OUC164" s="294"/>
      <c r="OUD164" s="294"/>
      <c r="OUE164" s="294"/>
      <c r="OUF164" s="294"/>
      <c r="OUG164" s="294"/>
      <c r="OUH164" s="294"/>
      <c r="OUI164" s="294"/>
      <c r="OUJ164" s="294"/>
      <c r="OUK164" s="294"/>
      <c r="OUL164" s="294"/>
      <c r="OUM164" s="294"/>
      <c r="OUN164" s="294"/>
      <c r="OUO164" s="294"/>
      <c r="OUP164" s="294"/>
      <c r="OUQ164" s="294"/>
      <c r="OUR164" s="294"/>
      <c r="OUS164" s="294"/>
      <c r="OUT164" s="294"/>
      <c r="OUU164" s="294"/>
      <c r="OUV164" s="294"/>
      <c r="OUW164" s="294"/>
      <c r="OUX164" s="294"/>
      <c r="OUY164" s="294"/>
      <c r="OUZ164" s="294"/>
      <c r="OVA164" s="294"/>
      <c r="OVB164" s="294"/>
      <c r="OVC164" s="294"/>
      <c r="OVD164" s="294"/>
      <c r="OVE164" s="294"/>
      <c r="OVF164" s="294"/>
      <c r="OVG164" s="294"/>
      <c r="OVH164" s="294"/>
      <c r="OVI164" s="294"/>
      <c r="OVJ164" s="294"/>
      <c r="OVK164" s="294"/>
      <c r="OVL164" s="294"/>
      <c r="OVM164" s="294"/>
      <c r="OVN164" s="294"/>
      <c r="OVO164" s="294"/>
      <c r="OVP164" s="294"/>
      <c r="OVQ164" s="294"/>
      <c r="OVR164" s="294"/>
      <c r="OVS164" s="294"/>
      <c r="OVT164" s="294"/>
      <c r="OVU164" s="294"/>
      <c r="OVV164" s="294"/>
      <c r="OVW164" s="294"/>
      <c r="OVX164" s="294"/>
      <c r="OVY164" s="294"/>
      <c r="OVZ164" s="294"/>
      <c r="OWA164" s="294"/>
      <c r="OWB164" s="294"/>
      <c r="OWC164" s="294"/>
      <c r="OWD164" s="294"/>
      <c r="OWE164" s="294"/>
      <c r="OWF164" s="294"/>
      <c r="OWG164" s="294"/>
      <c r="OWH164" s="294"/>
      <c r="OWI164" s="294"/>
      <c r="OWJ164" s="294"/>
      <c r="OWK164" s="294"/>
      <c r="OWL164" s="294"/>
      <c r="OWM164" s="294"/>
      <c r="OWN164" s="294"/>
      <c r="OWO164" s="294"/>
      <c r="OWP164" s="294"/>
      <c r="OWQ164" s="294"/>
      <c r="OWX164" s="294"/>
      <c r="OWY164" s="294"/>
      <c r="OWZ164" s="294"/>
      <c r="OXA164" s="294"/>
      <c r="OXB164" s="294"/>
      <c r="OXC164" s="294"/>
      <c r="OXD164" s="294"/>
      <c r="OXE164" s="294"/>
      <c r="OXF164" s="294"/>
      <c r="OXG164" s="294"/>
      <c r="OXH164" s="294"/>
      <c r="OXI164" s="294"/>
      <c r="OXJ164" s="294"/>
      <c r="OXK164" s="294"/>
      <c r="OXL164" s="294"/>
      <c r="OXM164" s="294"/>
      <c r="OXN164" s="294"/>
      <c r="OXO164" s="294"/>
      <c r="OXP164" s="294"/>
      <c r="OXQ164" s="294"/>
      <c r="OXR164" s="294"/>
      <c r="OXS164" s="294"/>
      <c r="OXT164" s="294"/>
      <c r="OXU164" s="294"/>
      <c r="OXV164" s="294"/>
      <c r="OXW164" s="294"/>
      <c r="OXX164" s="294"/>
      <c r="OXY164" s="294"/>
      <c r="OXZ164" s="294"/>
      <c r="OYA164" s="294"/>
      <c r="OYB164" s="294"/>
      <c r="OYC164" s="294"/>
      <c r="OYD164" s="294"/>
      <c r="OYE164" s="294"/>
      <c r="OYF164" s="294"/>
      <c r="OYG164" s="294"/>
      <c r="OYH164" s="294"/>
      <c r="OYI164" s="294"/>
      <c r="OYJ164" s="294"/>
      <c r="OYK164" s="294"/>
      <c r="OYL164" s="294"/>
      <c r="OYM164" s="294"/>
      <c r="OYN164" s="294"/>
      <c r="OYO164" s="294"/>
      <c r="OYP164" s="294"/>
      <c r="OYQ164" s="294"/>
      <c r="OYR164" s="294"/>
      <c r="OYS164" s="294"/>
      <c r="OYT164" s="294"/>
      <c r="OYU164" s="294"/>
      <c r="OYV164" s="294"/>
      <c r="OYW164" s="294"/>
      <c r="OYX164" s="294"/>
      <c r="OYY164" s="294"/>
      <c r="OYZ164" s="294"/>
      <c r="OZA164" s="294"/>
      <c r="OZB164" s="294"/>
      <c r="OZC164" s="294"/>
      <c r="OZD164" s="294"/>
      <c r="OZE164" s="294"/>
      <c r="OZF164" s="294"/>
      <c r="OZG164" s="294"/>
      <c r="OZH164" s="294"/>
      <c r="OZI164" s="294"/>
      <c r="OZJ164" s="294"/>
      <c r="OZK164" s="294"/>
      <c r="OZL164" s="294"/>
      <c r="OZM164" s="294"/>
      <c r="OZN164" s="294"/>
      <c r="OZO164" s="294"/>
      <c r="OZP164" s="294"/>
      <c r="OZQ164" s="294"/>
      <c r="OZR164" s="294"/>
      <c r="OZS164" s="294"/>
      <c r="OZT164" s="294"/>
      <c r="OZU164" s="294"/>
      <c r="OZV164" s="294"/>
      <c r="OZW164" s="294"/>
      <c r="OZX164" s="294"/>
      <c r="OZY164" s="294"/>
      <c r="OZZ164" s="294"/>
      <c r="PAA164" s="294"/>
      <c r="PAB164" s="294"/>
      <c r="PAC164" s="294"/>
      <c r="PAD164" s="294"/>
      <c r="PAE164" s="294"/>
      <c r="PAF164" s="294"/>
      <c r="PAG164" s="294"/>
      <c r="PAH164" s="294"/>
      <c r="PAI164" s="294"/>
      <c r="PAJ164" s="294"/>
      <c r="PAK164" s="294"/>
      <c r="PAL164" s="294"/>
      <c r="PAM164" s="294"/>
      <c r="PAN164" s="294"/>
      <c r="PAO164" s="294"/>
      <c r="PAP164" s="294"/>
      <c r="PAQ164" s="294"/>
      <c r="PAR164" s="294"/>
      <c r="PAS164" s="294"/>
      <c r="PAT164" s="294"/>
      <c r="PAU164" s="294"/>
      <c r="PAV164" s="294"/>
      <c r="PAW164" s="294"/>
      <c r="PAX164" s="294"/>
      <c r="PAY164" s="294"/>
      <c r="PAZ164" s="294"/>
      <c r="PBA164" s="294"/>
      <c r="PBB164" s="294"/>
      <c r="PBC164" s="294"/>
      <c r="PBD164" s="294"/>
      <c r="PBE164" s="294"/>
      <c r="PBF164" s="294"/>
      <c r="PBG164" s="294"/>
      <c r="PBH164" s="294"/>
      <c r="PBI164" s="294"/>
      <c r="PBJ164" s="294"/>
      <c r="PBK164" s="294"/>
      <c r="PBL164" s="294"/>
      <c r="PBM164" s="294"/>
      <c r="PBN164" s="294"/>
      <c r="PBO164" s="294"/>
      <c r="PBP164" s="294"/>
      <c r="PBQ164" s="294"/>
      <c r="PBR164" s="294"/>
      <c r="PBS164" s="294"/>
      <c r="PBT164" s="294"/>
      <c r="PBU164" s="294"/>
      <c r="PBV164" s="294"/>
      <c r="PBW164" s="294"/>
      <c r="PBX164" s="294"/>
      <c r="PBY164" s="294"/>
      <c r="PBZ164" s="294"/>
      <c r="PCA164" s="294"/>
      <c r="PCB164" s="294"/>
      <c r="PCC164" s="294"/>
      <c r="PCD164" s="294"/>
      <c r="PCE164" s="294"/>
      <c r="PCF164" s="294"/>
      <c r="PCG164" s="294"/>
      <c r="PCH164" s="294"/>
      <c r="PCI164" s="294"/>
      <c r="PCJ164" s="294"/>
      <c r="PCK164" s="294"/>
      <c r="PCL164" s="294"/>
      <c r="PCM164" s="294"/>
      <c r="PCN164" s="294"/>
      <c r="PCO164" s="294"/>
      <c r="PCP164" s="294"/>
      <c r="PCQ164" s="294"/>
      <c r="PCR164" s="294"/>
      <c r="PCS164" s="294"/>
      <c r="PCT164" s="294"/>
      <c r="PCU164" s="294"/>
      <c r="PCV164" s="294"/>
      <c r="PCW164" s="294"/>
      <c r="PCX164" s="294"/>
      <c r="PCY164" s="294"/>
      <c r="PCZ164" s="294"/>
      <c r="PDA164" s="294"/>
      <c r="PDB164" s="294"/>
      <c r="PDC164" s="294"/>
      <c r="PDD164" s="294"/>
      <c r="PDE164" s="294"/>
      <c r="PDF164" s="294"/>
      <c r="PDG164" s="294"/>
      <c r="PDH164" s="294"/>
      <c r="PDI164" s="294"/>
      <c r="PDJ164" s="294"/>
      <c r="PDK164" s="294"/>
      <c r="PDL164" s="294"/>
      <c r="PDM164" s="294"/>
      <c r="PDN164" s="294"/>
      <c r="PDO164" s="294"/>
      <c r="PDP164" s="294"/>
      <c r="PDQ164" s="294"/>
      <c r="PDR164" s="294"/>
      <c r="PDS164" s="294"/>
      <c r="PDT164" s="294"/>
      <c r="PDU164" s="294"/>
      <c r="PDV164" s="294"/>
      <c r="PDW164" s="294"/>
      <c r="PDX164" s="294"/>
      <c r="PDY164" s="294"/>
      <c r="PDZ164" s="294"/>
      <c r="PEA164" s="294"/>
      <c r="PEB164" s="294"/>
      <c r="PEC164" s="294"/>
      <c r="PED164" s="294"/>
      <c r="PEE164" s="294"/>
      <c r="PEF164" s="294"/>
      <c r="PEG164" s="294"/>
      <c r="PEH164" s="294"/>
      <c r="PEI164" s="294"/>
      <c r="PEJ164" s="294"/>
      <c r="PEK164" s="294"/>
      <c r="PEL164" s="294"/>
      <c r="PEM164" s="294"/>
      <c r="PEN164" s="294"/>
      <c r="PEO164" s="294"/>
      <c r="PEP164" s="294"/>
      <c r="PEQ164" s="294"/>
      <c r="PER164" s="294"/>
      <c r="PES164" s="294"/>
      <c r="PET164" s="294"/>
      <c r="PEU164" s="294"/>
      <c r="PEV164" s="294"/>
      <c r="PEW164" s="294"/>
      <c r="PEX164" s="294"/>
      <c r="PEY164" s="294"/>
      <c r="PEZ164" s="294"/>
      <c r="PFA164" s="294"/>
      <c r="PFB164" s="294"/>
      <c r="PFC164" s="294"/>
      <c r="PFD164" s="294"/>
      <c r="PFE164" s="294"/>
      <c r="PFF164" s="294"/>
      <c r="PFG164" s="294"/>
      <c r="PFH164" s="294"/>
      <c r="PFI164" s="294"/>
      <c r="PFJ164" s="294"/>
      <c r="PFK164" s="294"/>
      <c r="PFL164" s="294"/>
      <c r="PFM164" s="294"/>
      <c r="PFN164" s="294"/>
      <c r="PFO164" s="294"/>
      <c r="PFP164" s="294"/>
      <c r="PFQ164" s="294"/>
      <c r="PFR164" s="294"/>
      <c r="PFS164" s="294"/>
      <c r="PFT164" s="294"/>
      <c r="PFU164" s="294"/>
      <c r="PFV164" s="294"/>
      <c r="PFW164" s="294"/>
      <c r="PFX164" s="294"/>
      <c r="PFY164" s="294"/>
      <c r="PFZ164" s="294"/>
      <c r="PGA164" s="294"/>
      <c r="PGB164" s="294"/>
      <c r="PGC164" s="294"/>
      <c r="PGD164" s="294"/>
      <c r="PGE164" s="294"/>
      <c r="PGF164" s="294"/>
      <c r="PGG164" s="294"/>
      <c r="PGH164" s="294"/>
      <c r="PGI164" s="294"/>
      <c r="PGJ164" s="294"/>
      <c r="PGK164" s="294"/>
      <c r="PGL164" s="294"/>
      <c r="PGM164" s="294"/>
      <c r="PGT164" s="294"/>
      <c r="PGU164" s="294"/>
      <c r="PGV164" s="294"/>
      <c r="PGW164" s="294"/>
      <c r="PGX164" s="294"/>
      <c r="PGY164" s="294"/>
      <c r="PGZ164" s="294"/>
      <c r="PHA164" s="294"/>
      <c r="PHB164" s="294"/>
      <c r="PHC164" s="294"/>
      <c r="PHD164" s="294"/>
      <c r="PHE164" s="294"/>
      <c r="PHF164" s="294"/>
      <c r="PHG164" s="294"/>
      <c r="PHH164" s="294"/>
      <c r="PHI164" s="294"/>
      <c r="PHJ164" s="294"/>
      <c r="PHK164" s="294"/>
      <c r="PHL164" s="294"/>
      <c r="PHM164" s="294"/>
      <c r="PHN164" s="294"/>
      <c r="PHO164" s="294"/>
      <c r="PHP164" s="294"/>
      <c r="PHQ164" s="294"/>
      <c r="PHR164" s="294"/>
      <c r="PHS164" s="294"/>
      <c r="PHT164" s="294"/>
      <c r="PHU164" s="294"/>
      <c r="PHV164" s="294"/>
      <c r="PHW164" s="294"/>
      <c r="PHX164" s="294"/>
      <c r="PHY164" s="294"/>
      <c r="PHZ164" s="294"/>
      <c r="PIA164" s="294"/>
      <c r="PIB164" s="294"/>
      <c r="PIC164" s="294"/>
      <c r="PID164" s="294"/>
      <c r="PIE164" s="294"/>
      <c r="PIF164" s="294"/>
      <c r="PIG164" s="294"/>
      <c r="PIH164" s="294"/>
      <c r="PII164" s="294"/>
      <c r="PIJ164" s="294"/>
      <c r="PIK164" s="294"/>
      <c r="PIL164" s="294"/>
      <c r="PIM164" s="294"/>
      <c r="PIN164" s="294"/>
      <c r="PIO164" s="294"/>
      <c r="PIP164" s="294"/>
      <c r="PIQ164" s="294"/>
      <c r="PIR164" s="294"/>
      <c r="PIS164" s="294"/>
      <c r="PIT164" s="294"/>
      <c r="PIU164" s="294"/>
      <c r="PIV164" s="294"/>
      <c r="PIW164" s="294"/>
      <c r="PIX164" s="294"/>
      <c r="PIY164" s="294"/>
      <c r="PIZ164" s="294"/>
      <c r="PJA164" s="294"/>
      <c r="PJB164" s="294"/>
      <c r="PJC164" s="294"/>
      <c r="PJD164" s="294"/>
      <c r="PJE164" s="294"/>
      <c r="PJF164" s="294"/>
      <c r="PJG164" s="294"/>
      <c r="PJH164" s="294"/>
      <c r="PJI164" s="294"/>
      <c r="PJJ164" s="294"/>
      <c r="PJK164" s="294"/>
      <c r="PJL164" s="294"/>
      <c r="PJM164" s="294"/>
      <c r="PJN164" s="294"/>
      <c r="PJO164" s="294"/>
      <c r="PJP164" s="294"/>
      <c r="PJQ164" s="294"/>
      <c r="PJR164" s="294"/>
      <c r="PJS164" s="294"/>
      <c r="PJT164" s="294"/>
      <c r="PJU164" s="294"/>
      <c r="PJV164" s="294"/>
      <c r="PJW164" s="294"/>
      <c r="PJX164" s="294"/>
      <c r="PJY164" s="294"/>
      <c r="PJZ164" s="294"/>
      <c r="PKA164" s="294"/>
      <c r="PKB164" s="294"/>
      <c r="PKC164" s="294"/>
      <c r="PKD164" s="294"/>
      <c r="PKE164" s="294"/>
      <c r="PKF164" s="294"/>
      <c r="PKG164" s="294"/>
      <c r="PKH164" s="294"/>
      <c r="PKI164" s="294"/>
      <c r="PKJ164" s="294"/>
      <c r="PKK164" s="294"/>
      <c r="PKL164" s="294"/>
      <c r="PKM164" s="294"/>
      <c r="PKN164" s="294"/>
      <c r="PKO164" s="294"/>
      <c r="PKP164" s="294"/>
      <c r="PKQ164" s="294"/>
      <c r="PKR164" s="294"/>
      <c r="PKS164" s="294"/>
      <c r="PKT164" s="294"/>
      <c r="PKU164" s="294"/>
      <c r="PKV164" s="294"/>
      <c r="PKW164" s="294"/>
      <c r="PKX164" s="294"/>
      <c r="PKY164" s="294"/>
      <c r="PKZ164" s="294"/>
      <c r="PLA164" s="294"/>
      <c r="PLB164" s="294"/>
      <c r="PLC164" s="294"/>
      <c r="PLD164" s="294"/>
      <c r="PLE164" s="294"/>
      <c r="PLF164" s="294"/>
      <c r="PLG164" s="294"/>
      <c r="PLH164" s="294"/>
      <c r="PLI164" s="294"/>
      <c r="PLJ164" s="294"/>
      <c r="PLK164" s="294"/>
      <c r="PLL164" s="294"/>
      <c r="PLM164" s="294"/>
      <c r="PLN164" s="294"/>
      <c r="PLO164" s="294"/>
      <c r="PLP164" s="294"/>
      <c r="PLQ164" s="294"/>
      <c r="PLR164" s="294"/>
      <c r="PLS164" s="294"/>
      <c r="PLT164" s="294"/>
      <c r="PLU164" s="294"/>
      <c r="PLV164" s="294"/>
      <c r="PLW164" s="294"/>
      <c r="PLX164" s="294"/>
      <c r="PLY164" s="294"/>
      <c r="PLZ164" s="294"/>
      <c r="PMA164" s="294"/>
      <c r="PMB164" s="294"/>
      <c r="PMC164" s="294"/>
      <c r="PMD164" s="294"/>
      <c r="PME164" s="294"/>
      <c r="PMF164" s="294"/>
      <c r="PMG164" s="294"/>
      <c r="PMH164" s="294"/>
      <c r="PMI164" s="294"/>
      <c r="PMJ164" s="294"/>
      <c r="PMK164" s="294"/>
      <c r="PML164" s="294"/>
      <c r="PMM164" s="294"/>
      <c r="PMN164" s="294"/>
      <c r="PMO164" s="294"/>
      <c r="PMP164" s="294"/>
      <c r="PMQ164" s="294"/>
      <c r="PMR164" s="294"/>
      <c r="PMS164" s="294"/>
      <c r="PMT164" s="294"/>
      <c r="PMU164" s="294"/>
      <c r="PMV164" s="294"/>
      <c r="PMW164" s="294"/>
      <c r="PMX164" s="294"/>
      <c r="PMY164" s="294"/>
      <c r="PMZ164" s="294"/>
      <c r="PNA164" s="294"/>
      <c r="PNB164" s="294"/>
      <c r="PNC164" s="294"/>
      <c r="PND164" s="294"/>
      <c r="PNE164" s="294"/>
      <c r="PNF164" s="294"/>
      <c r="PNG164" s="294"/>
      <c r="PNH164" s="294"/>
      <c r="PNI164" s="294"/>
      <c r="PNJ164" s="294"/>
      <c r="PNK164" s="294"/>
      <c r="PNL164" s="294"/>
      <c r="PNM164" s="294"/>
      <c r="PNN164" s="294"/>
      <c r="PNO164" s="294"/>
      <c r="PNP164" s="294"/>
      <c r="PNQ164" s="294"/>
      <c r="PNR164" s="294"/>
      <c r="PNS164" s="294"/>
      <c r="PNT164" s="294"/>
      <c r="PNU164" s="294"/>
      <c r="PNV164" s="294"/>
      <c r="PNW164" s="294"/>
      <c r="PNX164" s="294"/>
      <c r="PNY164" s="294"/>
      <c r="PNZ164" s="294"/>
      <c r="POA164" s="294"/>
      <c r="POB164" s="294"/>
      <c r="POC164" s="294"/>
      <c r="POD164" s="294"/>
      <c r="POE164" s="294"/>
      <c r="POF164" s="294"/>
      <c r="POG164" s="294"/>
      <c r="POH164" s="294"/>
      <c r="POI164" s="294"/>
      <c r="POJ164" s="294"/>
      <c r="POK164" s="294"/>
      <c r="POL164" s="294"/>
      <c r="POM164" s="294"/>
      <c r="PON164" s="294"/>
      <c r="POO164" s="294"/>
      <c r="POP164" s="294"/>
      <c r="POQ164" s="294"/>
      <c r="POR164" s="294"/>
      <c r="POS164" s="294"/>
      <c r="POT164" s="294"/>
      <c r="POU164" s="294"/>
      <c r="POV164" s="294"/>
      <c r="POW164" s="294"/>
      <c r="POX164" s="294"/>
      <c r="POY164" s="294"/>
      <c r="POZ164" s="294"/>
      <c r="PPA164" s="294"/>
      <c r="PPB164" s="294"/>
      <c r="PPC164" s="294"/>
      <c r="PPD164" s="294"/>
      <c r="PPE164" s="294"/>
      <c r="PPF164" s="294"/>
      <c r="PPG164" s="294"/>
      <c r="PPH164" s="294"/>
      <c r="PPI164" s="294"/>
      <c r="PPJ164" s="294"/>
      <c r="PPK164" s="294"/>
      <c r="PPL164" s="294"/>
      <c r="PPM164" s="294"/>
      <c r="PPN164" s="294"/>
      <c r="PPO164" s="294"/>
      <c r="PPP164" s="294"/>
      <c r="PPQ164" s="294"/>
      <c r="PPR164" s="294"/>
      <c r="PPS164" s="294"/>
      <c r="PPT164" s="294"/>
      <c r="PPU164" s="294"/>
      <c r="PPV164" s="294"/>
      <c r="PPW164" s="294"/>
      <c r="PPX164" s="294"/>
      <c r="PPY164" s="294"/>
      <c r="PPZ164" s="294"/>
      <c r="PQA164" s="294"/>
      <c r="PQB164" s="294"/>
      <c r="PQC164" s="294"/>
      <c r="PQD164" s="294"/>
      <c r="PQE164" s="294"/>
      <c r="PQF164" s="294"/>
      <c r="PQG164" s="294"/>
      <c r="PQH164" s="294"/>
      <c r="PQI164" s="294"/>
      <c r="PQP164" s="294"/>
      <c r="PQQ164" s="294"/>
      <c r="PQR164" s="294"/>
      <c r="PQS164" s="294"/>
      <c r="PQT164" s="294"/>
      <c r="PQU164" s="294"/>
      <c r="PQV164" s="294"/>
      <c r="PQW164" s="294"/>
      <c r="PQX164" s="294"/>
      <c r="PQY164" s="294"/>
      <c r="PQZ164" s="294"/>
      <c r="PRA164" s="294"/>
      <c r="PRB164" s="294"/>
      <c r="PRC164" s="294"/>
      <c r="PRD164" s="294"/>
      <c r="PRE164" s="294"/>
      <c r="PRF164" s="294"/>
      <c r="PRG164" s="294"/>
      <c r="PRH164" s="294"/>
      <c r="PRI164" s="294"/>
      <c r="PRJ164" s="294"/>
      <c r="PRK164" s="294"/>
      <c r="PRL164" s="294"/>
      <c r="PRM164" s="294"/>
      <c r="PRN164" s="294"/>
      <c r="PRO164" s="294"/>
      <c r="PRP164" s="294"/>
      <c r="PRQ164" s="294"/>
      <c r="PRR164" s="294"/>
      <c r="PRS164" s="294"/>
      <c r="PRT164" s="294"/>
      <c r="PRU164" s="294"/>
      <c r="PRV164" s="294"/>
      <c r="PRW164" s="294"/>
      <c r="PRX164" s="294"/>
      <c r="PRY164" s="294"/>
      <c r="PRZ164" s="294"/>
      <c r="PSA164" s="294"/>
      <c r="PSB164" s="294"/>
      <c r="PSC164" s="294"/>
      <c r="PSD164" s="294"/>
      <c r="PSE164" s="294"/>
      <c r="PSF164" s="294"/>
      <c r="PSG164" s="294"/>
      <c r="PSH164" s="294"/>
      <c r="PSI164" s="294"/>
      <c r="PSJ164" s="294"/>
      <c r="PSK164" s="294"/>
      <c r="PSL164" s="294"/>
      <c r="PSM164" s="294"/>
      <c r="PSN164" s="294"/>
      <c r="PSO164" s="294"/>
      <c r="PSP164" s="294"/>
      <c r="PSQ164" s="294"/>
      <c r="PSR164" s="294"/>
      <c r="PSS164" s="294"/>
      <c r="PST164" s="294"/>
      <c r="PSU164" s="294"/>
      <c r="PSV164" s="294"/>
      <c r="PSW164" s="294"/>
      <c r="PSX164" s="294"/>
      <c r="PSY164" s="294"/>
      <c r="PSZ164" s="294"/>
      <c r="PTA164" s="294"/>
      <c r="PTB164" s="294"/>
      <c r="PTC164" s="294"/>
      <c r="PTD164" s="294"/>
      <c r="PTE164" s="294"/>
      <c r="PTF164" s="294"/>
      <c r="PTG164" s="294"/>
      <c r="PTH164" s="294"/>
      <c r="PTI164" s="294"/>
      <c r="PTJ164" s="294"/>
      <c r="PTK164" s="294"/>
      <c r="PTL164" s="294"/>
      <c r="PTM164" s="294"/>
      <c r="PTN164" s="294"/>
      <c r="PTO164" s="294"/>
      <c r="PTP164" s="294"/>
      <c r="PTQ164" s="294"/>
      <c r="PTR164" s="294"/>
      <c r="PTS164" s="294"/>
      <c r="PTT164" s="294"/>
      <c r="PTU164" s="294"/>
      <c r="PTV164" s="294"/>
      <c r="PTW164" s="294"/>
      <c r="PTX164" s="294"/>
      <c r="PTY164" s="294"/>
      <c r="PTZ164" s="294"/>
      <c r="PUA164" s="294"/>
      <c r="PUB164" s="294"/>
      <c r="PUC164" s="294"/>
      <c r="PUD164" s="294"/>
      <c r="PUE164" s="294"/>
      <c r="PUF164" s="294"/>
      <c r="PUG164" s="294"/>
      <c r="PUH164" s="294"/>
      <c r="PUI164" s="294"/>
      <c r="PUJ164" s="294"/>
      <c r="PUK164" s="294"/>
      <c r="PUL164" s="294"/>
      <c r="PUM164" s="294"/>
      <c r="PUN164" s="294"/>
      <c r="PUO164" s="294"/>
      <c r="PUP164" s="294"/>
      <c r="PUQ164" s="294"/>
      <c r="PUR164" s="294"/>
      <c r="PUS164" s="294"/>
      <c r="PUT164" s="294"/>
      <c r="PUU164" s="294"/>
      <c r="PUV164" s="294"/>
      <c r="PUW164" s="294"/>
      <c r="PUX164" s="294"/>
      <c r="PUY164" s="294"/>
      <c r="PUZ164" s="294"/>
      <c r="PVA164" s="294"/>
      <c r="PVB164" s="294"/>
      <c r="PVC164" s="294"/>
      <c r="PVD164" s="294"/>
      <c r="PVE164" s="294"/>
      <c r="PVF164" s="294"/>
      <c r="PVG164" s="294"/>
      <c r="PVH164" s="294"/>
      <c r="PVI164" s="294"/>
      <c r="PVJ164" s="294"/>
      <c r="PVK164" s="294"/>
      <c r="PVL164" s="294"/>
      <c r="PVM164" s="294"/>
      <c r="PVN164" s="294"/>
      <c r="PVO164" s="294"/>
      <c r="PVP164" s="294"/>
      <c r="PVQ164" s="294"/>
      <c r="PVR164" s="294"/>
      <c r="PVS164" s="294"/>
      <c r="PVT164" s="294"/>
      <c r="PVU164" s="294"/>
      <c r="PVV164" s="294"/>
      <c r="PVW164" s="294"/>
      <c r="PVX164" s="294"/>
      <c r="PVY164" s="294"/>
      <c r="PVZ164" s="294"/>
      <c r="PWA164" s="294"/>
      <c r="PWB164" s="294"/>
      <c r="PWC164" s="294"/>
      <c r="PWD164" s="294"/>
      <c r="PWE164" s="294"/>
      <c r="PWF164" s="294"/>
      <c r="PWG164" s="294"/>
      <c r="PWH164" s="294"/>
      <c r="PWI164" s="294"/>
      <c r="PWJ164" s="294"/>
      <c r="PWK164" s="294"/>
      <c r="PWL164" s="294"/>
      <c r="PWM164" s="294"/>
      <c r="PWN164" s="294"/>
      <c r="PWO164" s="294"/>
      <c r="PWP164" s="294"/>
      <c r="PWQ164" s="294"/>
      <c r="PWR164" s="294"/>
      <c r="PWS164" s="294"/>
      <c r="PWT164" s="294"/>
      <c r="PWU164" s="294"/>
      <c r="PWV164" s="294"/>
      <c r="PWW164" s="294"/>
      <c r="PWX164" s="294"/>
      <c r="PWY164" s="294"/>
      <c r="PWZ164" s="294"/>
      <c r="PXA164" s="294"/>
      <c r="PXB164" s="294"/>
      <c r="PXC164" s="294"/>
      <c r="PXD164" s="294"/>
      <c r="PXE164" s="294"/>
      <c r="PXF164" s="294"/>
      <c r="PXG164" s="294"/>
      <c r="PXH164" s="294"/>
      <c r="PXI164" s="294"/>
      <c r="PXJ164" s="294"/>
      <c r="PXK164" s="294"/>
      <c r="PXL164" s="294"/>
      <c r="PXM164" s="294"/>
      <c r="PXN164" s="294"/>
      <c r="PXO164" s="294"/>
      <c r="PXP164" s="294"/>
      <c r="PXQ164" s="294"/>
      <c r="PXR164" s="294"/>
      <c r="PXS164" s="294"/>
      <c r="PXT164" s="294"/>
      <c r="PXU164" s="294"/>
      <c r="PXV164" s="294"/>
      <c r="PXW164" s="294"/>
      <c r="PXX164" s="294"/>
      <c r="PXY164" s="294"/>
      <c r="PXZ164" s="294"/>
      <c r="PYA164" s="294"/>
      <c r="PYB164" s="294"/>
      <c r="PYC164" s="294"/>
      <c r="PYD164" s="294"/>
      <c r="PYE164" s="294"/>
      <c r="PYF164" s="294"/>
      <c r="PYG164" s="294"/>
      <c r="PYH164" s="294"/>
      <c r="PYI164" s="294"/>
      <c r="PYJ164" s="294"/>
      <c r="PYK164" s="294"/>
      <c r="PYL164" s="294"/>
      <c r="PYM164" s="294"/>
      <c r="PYN164" s="294"/>
      <c r="PYO164" s="294"/>
      <c r="PYP164" s="294"/>
      <c r="PYQ164" s="294"/>
      <c r="PYR164" s="294"/>
      <c r="PYS164" s="294"/>
      <c r="PYT164" s="294"/>
      <c r="PYU164" s="294"/>
      <c r="PYV164" s="294"/>
      <c r="PYW164" s="294"/>
      <c r="PYX164" s="294"/>
      <c r="PYY164" s="294"/>
      <c r="PYZ164" s="294"/>
      <c r="PZA164" s="294"/>
      <c r="PZB164" s="294"/>
      <c r="PZC164" s="294"/>
      <c r="PZD164" s="294"/>
      <c r="PZE164" s="294"/>
      <c r="PZF164" s="294"/>
      <c r="PZG164" s="294"/>
      <c r="PZH164" s="294"/>
      <c r="PZI164" s="294"/>
      <c r="PZJ164" s="294"/>
      <c r="PZK164" s="294"/>
      <c r="PZL164" s="294"/>
      <c r="PZM164" s="294"/>
      <c r="PZN164" s="294"/>
      <c r="PZO164" s="294"/>
      <c r="PZP164" s="294"/>
      <c r="PZQ164" s="294"/>
      <c r="PZR164" s="294"/>
      <c r="PZS164" s="294"/>
      <c r="PZT164" s="294"/>
      <c r="PZU164" s="294"/>
      <c r="PZV164" s="294"/>
      <c r="PZW164" s="294"/>
      <c r="PZX164" s="294"/>
      <c r="PZY164" s="294"/>
      <c r="PZZ164" s="294"/>
      <c r="QAA164" s="294"/>
      <c r="QAB164" s="294"/>
      <c r="QAC164" s="294"/>
      <c r="QAD164" s="294"/>
      <c r="QAE164" s="294"/>
      <c r="QAL164" s="294"/>
      <c r="QAM164" s="294"/>
      <c r="QAN164" s="294"/>
      <c r="QAO164" s="294"/>
      <c r="QAP164" s="294"/>
      <c r="QAQ164" s="294"/>
      <c r="QAR164" s="294"/>
      <c r="QAS164" s="294"/>
      <c r="QAT164" s="294"/>
      <c r="QAU164" s="294"/>
      <c r="QAV164" s="294"/>
      <c r="QAW164" s="294"/>
      <c r="QAX164" s="294"/>
      <c r="QAY164" s="294"/>
      <c r="QAZ164" s="294"/>
      <c r="QBA164" s="294"/>
      <c r="QBB164" s="294"/>
      <c r="QBC164" s="294"/>
      <c r="QBD164" s="294"/>
      <c r="QBE164" s="294"/>
      <c r="QBF164" s="294"/>
      <c r="QBG164" s="294"/>
      <c r="QBH164" s="294"/>
      <c r="QBI164" s="294"/>
      <c r="QBJ164" s="294"/>
      <c r="QBK164" s="294"/>
      <c r="QBL164" s="294"/>
      <c r="QBM164" s="294"/>
      <c r="QBN164" s="294"/>
      <c r="QBO164" s="294"/>
      <c r="QBP164" s="294"/>
      <c r="QBQ164" s="294"/>
      <c r="QBR164" s="294"/>
      <c r="QBS164" s="294"/>
      <c r="QBT164" s="294"/>
      <c r="QBU164" s="294"/>
      <c r="QBV164" s="294"/>
      <c r="QBW164" s="294"/>
      <c r="QBX164" s="294"/>
      <c r="QBY164" s="294"/>
      <c r="QBZ164" s="294"/>
      <c r="QCA164" s="294"/>
      <c r="QCB164" s="294"/>
      <c r="QCC164" s="294"/>
      <c r="QCD164" s="294"/>
      <c r="QCE164" s="294"/>
      <c r="QCF164" s="294"/>
      <c r="QCG164" s="294"/>
      <c r="QCH164" s="294"/>
      <c r="QCI164" s="294"/>
      <c r="QCJ164" s="294"/>
      <c r="QCK164" s="294"/>
      <c r="QCL164" s="294"/>
      <c r="QCM164" s="294"/>
      <c r="QCN164" s="294"/>
      <c r="QCO164" s="294"/>
      <c r="QCP164" s="294"/>
      <c r="QCQ164" s="294"/>
      <c r="QCR164" s="294"/>
      <c r="QCS164" s="294"/>
      <c r="QCT164" s="294"/>
      <c r="QCU164" s="294"/>
      <c r="QCV164" s="294"/>
      <c r="QCW164" s="294"/>
      <c r="QCX164" s="294"/>
      <c r="QCY164" s="294"/>
      <c r="QCZ164" s="294"/>
      <c r="QDA164" s="294"/>
      <c r="QDB164" s="294"/>
      <c r="QDC164" s="294"/>
      <c r="QDD164" s="294"/>
      <c r="QDE164" s="294"/>
      <c r="QDF164" s="294"/>
      <c r="QDG164" s="294"/>
      <c r="QDH164" s="294"/>
      <c r="QDI164" s="294"/>
      <c r="QDJ164" s="294"/>
      <c r="QDK164" s="294"/>
      <c r="QDL164" s="294"/>
      <c r="QDM164" s="294"/>
      <c r="QDN164" s="294"/>
      <c r="QDO164" s="294"/>
      <c r="QDP164" s="294"/>
      <c r="QDQ164" s="294"/>
      <c r="QDR164" s="294"/>
      <c r="QDS164" s="294"/>
      <c r="QDT164" s="294"/>
      <c r="QDU164" s="294"/>
      <c r="QDV164" s="294"/>
      <c r="QDW164" s="294"/>
      <c r="QDX164" s="294"/>
      <c r="QDY164" s="294"/>
      <c r="QDZ164" s="294"/>
      <c r="QEA164" s="294"/>
      <c r="QEB164" s="294"/>
      <c r="QEC164" s="294"/>
      <c r="QED164" s="294"/>
      <c r="QEE164" s="294"/>
      <c r="QEF164" s="294"/>
      <c r="QEG164" s="294"/>
      <c r="QEH164" s="294"/>
      <c r="QEI164" s="294"/>
      <c r="QEJ164" s="294"/>
      <c r="QEK164" s="294"/>
      <c r="QEL164" s="294"/>
      <c r="QEM164" s="294"/>
      <c r="QEN164" s="294"/>
      <c r="QEO164" s="294"/>
      <c r="QEP164" s="294"/>
      <c r="QEQ164" s="294"/>
      <c r="QER164" s="294"/>
      <c r="QES164" s="294"/>
      <c r="QET164" s="294"/>
      <c r="QEU164" s="294"/>
      <c r="QEV164" s="294"/>
      <c r="QEW164" s="294"/>
      <c r="QEX164" s="294"/>
      <c r="QEY164" s="294"/>
      <c r="QEZ164" s="294"/>
      <c r="QFA164" s="294"/>
      <c r="QFB164" s="294"/>
      <c r="QFC164" s="294"/>
      <c r="QFD164" s="294"/>
      <c r="QFE164" s="294"/>
      <c r="QFF164" s="294"/>
      <c r="QFG164" s="294"/>
      <c r="QFH164" s="294"/>
      <c r="QFI164" s="294"/>
      <c r="QFJ164" s="294"/>
      <c r="QFK164" s="294"/>
      <c r="QFL164" s="294"/>
      <c r="QFM164" s="294"/>
      <c r="QFN164" s="294"/>
      <c r="QFO164" s="294"/>
      <c r="QFP164" s="294"/>
      <c r="QFQ164" s="294"/>
      <c r="QFR164" s="294"/>
      <c r="QFS164" s="294"/>
      <c r="QFT164" s="294"/>
      <c r="QFU164" s="294"/>
      <c r="QFV164" s="294"/>
      <c r="QFW164" s="294"/>
      <c r="QFX164" s="294"/>
      <c r="QFY164" s="294"/>
      <c r="QFZ164" s="294"/>
      <c r="QGA164" s="294"/>
      <c r="QGB164" s="294"/>
      <c r="QGC164" s="294"/>
      <c r="QGD164" s="294"/>
      <c r="QGE164" s="294"/>
      <c r="QGF164" s="294"/>
      <c r="QGG164" s="294"/>
      <c r="QGH164" s="294"/>
      <c r="QGI164" s="294"/>
      <c r="QGJ164" s="294"/>
      <c r="QGK164" s="294"/>
      <c r="QGL164" s="294"/>
      <c r="QGM164" s="294"/>
      <c r="QGN164" s="294"/>
      <c r="QGO164" s="294"/>
      <c r="QGP164" s="294"/>
      <c r="QGQ164" s="294"/>
      <c r="QGR164" s="294"/>
      <c r="QGS164" s="294"/>
      <c r="QGT164" s="294"/>
      <c r="QGU164" s="294"/>
      <c r="QGV164" s="294"/>
      <c r="QGW164" s="294"/>
      <c r="QGX164" s="294"/>
      <c r="QGY164" s="294"/>
      <c r="QGZ164" s="294"/>
      <c r="QHA164" s="294"/>
      <c r="QHB164" s="294"/>
      <c r="QHC164" s="294"/>
      <c r="QHD164" s="294"/>
      <c r="QHE164" s="294"/>
      <c r="QHF164" s="294"/>
      <c r="QHG164" s="294"/>
      <c r="QHH164" s="294"/>
      <c r="QHI164" s="294"/>
      <c r="QHJ164" s="294"/>
      <c r="QHK164" s="294"/>
      <c r="QHL164" s="294"/>
      <c r="QHM164" s="294"/>
      <c r="QHN164" s="294"/>
      <c r="QHO164" s="294"/>
      <c r="QHP164" s="294"/>
      <c r="QHQ164" s="294"/>
      <c r="QHR164" s="294"/>
      <c r="QHS164" s="294"/>
      <c r="QHT164" s="294"/>
      <c r="QHU164" s="294"/>
      <c r="QHV164" s="294"/>
      <c r="QHW164" s="294"/>
      <c r="QHX164" s="294"/>
      <c r="QHY164" s="294"/>
      <c r="QHZ164" s="294"/>
      <c r="QIA164" s="294"/>
      <c r="QIB164" s="294"/>
      <c r="QIC164" s="294"/>
      <c r="QID164" s="294"/>
      <c r="QIE164" s="294"/>
      <c r="QIF164" s="294"/>
      <c r="QIG164" s="294"/>
      <c r="QIH164" s="294"/>
      <c r="QII164" s="294"/>
      <c r="QIJ164" s="294"/>
      <c r="QIK164" s="294"/>
      <c r="QIL164" s="294"/>
      <c r="QIM164" s="294"/>
      <c r="QIN164" s="294"/>
      <c r="QIO164" s="294"/>
      <c r="QIP164" s="294"/>
      <c r="QIQ164" s="294"/>
      <c r="QIR164" s="294"/>
      <c r="QIS164" s="294"/>
      <c r="QIT164" s="294"/>
      <c r="QIU164" s="294"/>
      <c r="QIV164" s="294"/>
      <c r="QIW164" s="294"/>
      <c r="QIX164" s="294"/>
      <c r="QIY164" s="294"/>
      <c r="QIZ164" s="294"/>
      <c r="QJA164" s="294"/>
      <c r="QJB164" s="294"/>
      <c r="QJC164" s="294"/>
      <c r="QJD164" s="294"/>
      <c r="QJE164" s="294"/>
      <c r="QJF164" s="294"/>
      <c r="QJG164" s="294"/>
      <c r="QJH164" s="294"/>
      <c r="QJI164" s="294"/>
      <c r="QJJ164" s="294"/>
      <c r="QJK164" s="294"/>
      <c r="QJL164" s="294"/>
      <c r="QJM164" s="294"/>
      <c r="QJN164" s="294"/>
      <c r="QJO164" s="294"/>
      <c r="QJP164" s="294"/>
      <c r="QJQ164" s="294"/>
      <c r="QJR164" s="294"/>
      <c r="QJS164" s="294"/>
      <c r="QJT164" s="294"/>
      <c r="QJU164" s="294"/>
      <c r="QJV164" s="294"/>
      <c r="QJW164" s="294"/>
      <c r="QJX164" s="294"/>
      <c r="QJY164" s="294"/>
      <c r="QJZ164" s="294"/>
      <c r="QKA164" s="294"/>
      <c r="QKH164" s="294"/>
      <c r="QKI164" s="294"/>
      <c r="QKJ164" s="294"/>
      <c r="QKK164" s="294"/>
      <c r="QKL164" s="294"/>
      <c r="QKM164" s="294"/>
      <c r="QKN164" s="294"/>
      <c r="QKO164" s="294"/>
      <c r="QKP164" s="294"/>
      <c r="QKQ164" s="294"/>
      <c r="QKR164" s="294"/>
      <c r="QKS164" s="294"/>
      <c r="QKT164" s="294"/>
      <c r="QKU164" s="294"/>
      <c r="QKV164" s="294"/>
      <c r="QKW164" s="294"/>
      <c r="QKX164" s="294"/>
      <c r="QKY164" s="294"/>
      <c r="QKZ164" s="294"/>
      <c r="QLA164" s="294"/>
      <c r="QLB164" s="294"/>
      <c r="QLC164" s="294"/>
      <c r="QLD164" s="294"/>
      <c r="QLE164" s="294"/>
      <c r="QLF164" s="294"/>
      <c r="QLG164" s="294"/>
      <c r="QLH164" s="294"/>
      <c r="QLI164" s="294"/>
      <c r="QLJ164" s="294"/>
      <c r="QLK164" s="294"/>
      <c r="QLL164" s="294"/>
      <c r="QLM164" s="294"/>
      <c r="QLN164" s="294"/>
      <c r="QLO164" s="294"/>
      <c r="QLP164" s="294"/>
      <c r="QLQ164" s="294"/>
      <c r="QLR164" s="294"/>
      <c r="QLS164" s="294"/>
      <c r="QLT164" s="294"/>
      <c r="QLU164" s="294"/>
      <c r="QLV164" s="294"/>
      <c r="QLW164" s="294"/>
      <c r="QLX164" s="294"/>
      <c r="QLY164" s="294"/>
      <c r="QLZ164" s="294"/>
      <c r="QMA164" s="294"/>
      <c r="QMB164" s="294"/>
      <c r="QMC164" s="294"/>
      <c r="QMD164" s="294"/>
      <c r="QME164" s="294"/>
      <c r="QMF164" s="294"/>
      <c r="QMG164" s="294"/>
      <c r="QMH164" s="294"/>
      <c r="QMI164" s="294"/>
      <c r="QMJ164" s="294"/>
      <c r="QMK164" s="294"/>
      <c r="QML164" s="294"/>
      <c r="QMM164" s="294"/>
      <c r="QMN164" s="294"/>
      <c r="QMO164" s="294"/>
      <c r="QMP164" s="294"/>
      <c r="QMQ164" s="294"/>
      <c r="QMR164" s="294"/>
      <c r="QMS164" s="294"/>
      <c r="QMT164" s="294"/>
      <c r="QMU164" s="294"/>
      <c r="QMV164" s="294"/>
      <c r="QMW164" s="294"/>
      <c r="QMX164" s="294"/>
      <c r="QMY164" s="294"/>
      <c r="QMZ164" s="294"/>
      <c r="QNA164" s="294"/>
      <c r="QNB164" s="294"/>
      <c r="QNC164" s="294"/>
      <c r="QND164" s="294"/>
      <c r="QNE164" s="294"/>
      <c r="QNF164" s="294"/>
      <c r="QNG164" s="294"/>
      <c r="QNH164" s="294"/>
      <c r="QNI164" s="294"/>
      <c r="QNJ164" s="294"/>
      <c r="QNK164" s="294"/>
      <c r="QNL164" s="294"/>
      <c r="QNM164" s="294"/>
      <c r="QNN164" s="294"/>
      <c r="QNO164" s="294"/>
      <c r="QNP164" s="294"/>
      <c r="QNQ164" s="294"/>
      <c r="QNR164" s="294"/>
      <c r="QNS164" s="294"/>
      <c r="QNT164" s="294"/>
      <c r="QNU164" s="294"/>
      <c r="QNV164" s="294"/>
      <c r="QNW164" s="294"/>
      <c r="QNX164" s="294"/>
      <c r="QNY164" s="294"/>
      <c r="QNZ164" s="294"/>
      <c r="QOA164" s="294"/>
      <c r="QOB164" s="294"/>
      <c r="QOC164" s="294"/>
      <c r="QOD164" s="294"/>
      <c r="QOE164" s="294"/>
      <c r="QOF164" s="294"/>
      <c r="QOG164" s="294"/>
      <c r="QOH164" s="294"/>
      <c r="QOI164" s="294"/>
      <c r="QOJ164" s="294"/>
      <c r="QOK164" s="294"/>
      <c r="QOL164" s="294"/>
      <c r="QOM164" s="294"/>
      <c r="QON164" s="294"/>
      <c r="QOO164" s="294"/>
      <c r="QOP164" s="294"/>
      <c r="QOQ164" s="294"/>
      <c r="QOR164" s="294"/>
      <c r="QOS164" s="294"/>
      <c r="QOT164" s="294"/>
      <c r="QOU164" s="294"/>
      <c r="QOV164" s="294"/>
      <c r="QOW164" s="294"/>
      <c r="QOX164" s="294"/>
      <c r="QOY164" s="294"/>
      <c r="QOZ164" s="294"/>
      <c r="QPA164" s="294"/>
      <c r="QPB164" s="294"/>
      <c r="QPC164" s="294"/>
      <c r="QPD164" s="294"/>
      <c r="QPE164" s="294"/>
      <c r="QPF164" s="294"/>
      <c r="QPG164" s="294"/>
      <c r="QPH164" s="294"/>
      <c r="QPI164" s="294"/>
      <c r="QPJ164" s="294"/>
      <c r="QPK164" s="294"/>
      <c r="QPL164" s="294"/>
      <c r="QPM164" s="294"/>
      <c r="QPN164" s="294"/>
      <c r="QPO164" s="294"/>
      <c r="QPP164" s="294"/>
      <c r="QPQ164" s="294"/>
      <c r="QPR164" s="294"/>
      <c r="QPS164" s="294"/>
      <c r="QPT164" s="294"/>
      <c r="QPU164" s="294"/>
      <c r="QPV164" s="294"/>
      <c r="QPW164" s="294"/>
      <c r="QPX164" s="294"/>
      <c r="QPY164" s="294"/>
      <c r="QPZ164" s="294"/>
      <c r="QQA164" s="294"/>
      <c r="QQB164" s="294"/>
      <c r="QQC164" s="294"/>
      <c r="QQD164" s="294"/>
      <c r="QQE164" s="294"/>
      <c r="QQF164" s="294"/>
      <c r="QQG164" s="294"/>
      <c r="QQH164" s="294"/>
      <c r="QQI164" s="294"/>
      <c r="QQJ164" s="294"/>
      <c r="QQK164" s="294"/>
      <c r="QQL164" s="294"/>
      <c r="QQM164" s="294"/>
      <c r="QQN164" s="294"/>
      <c r="QQO164" s="294"/>
      <c r="QQP164" s="294"/>
      <c r="QQQ164" s="294"/>
      <c r="QQR164" s="294"/>
      <c r="QQS164" s="294"/>
      <c r="QQT164" s="294"/>
      <c r="QQU164" s="294"/>
      <c r="QQV164" s="294"/>
      <c r="QQW164" s="294"/>
      <c r="QQX164" s="294"/>
      <c r="QQY164" s="294"/>
      <c r="QQZ164" s="294"/>
      <c r="QRA164" s="294"/>
      <c r="QRB164" s="294"/>
      <c r="QRC164" s="294"/>
      <c r="QRD164" s="294"/>
      <c r="QRE164" s="294"/>
      <c r="QRF164" s="294"/>
      <c r="QRG164" s="294"/>
      <c r="QRH164" s="294"/>
      <c r="QRI164" s="294"/>
      <c r="QRJ164" s="294"/>
      <c r="QRK164" s="294"/>
      <c r="QRL164" s="294"/>
      <c r="QRM164" s="294"/>
      <c r="QRN164" s="294"/>
      <c r="QRO164" s="294"/>
      <c r="QRP164" s="294"/>
      <c r="QRQ164" s="294"/>
      <c r="QRR164" s="294"/>
      <c r="QRS164" s="294"/>
      <c r="QRT164" s="294"/>
      <c r="QRU164" s="294"/>
      <c r="QRV164" s="294"/>
      <c r="QRW164" s="294"/>
      <c r="QRX164" s="294"/>
      <c r="QRY164" s="294"/>
      <c r="QRZ164" s="294"/>
      <c r="QSA164" s="294"/>
      <c r="QSB164" s="294"/>
      <c r="QSC164" s="294"/>
      <c r="QSD164" s="294"/>
      <c r="QSE164" s="294"/>
      <c r="QSF164" s="294"/>
      <c r="QSG164" s="294"/>
      <c r="QSH164" s="294"/>
      <c r="QSI164" s="294"/>
      <c r="QSJ164" s="294"/>
      <c r="QSK164" s="294"/>
      <c r="QSL164" s="294"/>
      <c r="QSM164" s="294"/>
      <c r="QSN164" s="294"/>
      <c r="QSO164" s="294"/>
      <c r="QSP164" s="294"/>
      <c r="QSQ164" s="294"/>
      <c r="QSR164" s="294"/>
      <c r="QSS164" s="294"/>
      <c r="QST164" s="294"/>
      <c r="QSU164" s="294"/>
      <c r="QSV164" s="294"/>
      <c r="QSW164" s="294"/>
      <c r="QSX164" s="294"/>
      <c r="QSY164" s="294"/>
      <c r="QSZ164" s="294"/>
      <c r="QTA164" s="294"/>
      <c r="QTB164" s="294"/>
      <c r="QTC164" s="294"/>
      <c r="QTD164" s="294"/>
      <c r="QTE164" s="294"/>
      <c r="QTF164" s="294"/>
      <c r="QTG164" s="294"/>
      <c r="QTH164" s="294"/>
      <c r="QTI164" s="294"/>
      <c r="QTJ164" s="294"/>
      <c r="QTK164" s="294"/>
      <c r="QTL164" s="294"/>
      <c r="QTM164" s="294"/>
      <c r="QTN164" s="294"/>
      <c r="QTO164" s="294"/>
      <c r="QTP164" s="294"/>
      <c r="QTQ164" s="294"/>
      <c r="QTR164" s="294"/>
      <c r="QTS164" s="294"/>
      <c r="QTT164" s="294"/>
      <c r="QTU164" s="294"/>
      <c r="QTV164" s="294"/>
      <c r="QTW164" s="294"/>
      <c r="QUD164" s="294"/>
      <c r="QUE164" s="294"/>
      <c r="QUF164" s="294"/>
      <c r="QUG164" s="294"/>
      <c r="QUH164" s="294"/>
      <c r="QUI164" s="294"/>
      <c r="QUJ164" s="294"/>
      <c r="QUK164" s="294"/>
      <c r="QUL164" s="294"/>
      <c r="QUM164" s="294"/>
      <c r="QUN164" s="294"/>
      <c r="QUO164" s="294"/>
      <c r="QUP164" s="294"/>
      <c r="QUQ164" s="294"/>
      <c r="QUR164" s="294"/>
      <c r="QUS164" s="294"/>
      <c r="QUT164" s="294"/>
      <c r="QUU164" s="294"/>
      <c r="QUV164" s="294"/>
      <c r="QUW164" s="294"/>
      <c r="QUX164" s="294"/>
      <c r="QUY164" s="294"/>
      <c r="QUZ164" s="294"/>
      <c r="QVA164" s="294"/>
      <c r="QVB164" s="294"/>
      <c r="QVC164" s="294"/>
      <c r="QVD164" s="294"/>
      <c r="QVE164" s="294"/>
      <c r="QVF164" s="294"/>
      <c r="QVG164" s="294"/>
      <c r="QVH164" s="294"/>
      <c r="QVI164" s="294"/>
      <c r="QVJ164" s="294"/>
      <c r="QVK164" s="294"/>
      <c r="QVL164" s="294"/>
      <c r="QVM164" s="294"/>
      <c r="QVN164" s="294"/>
      <c r="QVO164" s="294"/>
      <c r="QVP164" s="294"/>
      <c r="QVQ164" s="294"/>
      <c r="QVR164" s="294"/>
      <c r="QVS164" s="294"/>
      <c r="QVT164" s="294"/>
      <c r="QVU164" s="294"/>
      <c r="QVV164" s="294"/>
      <c r="QVW164" s="294"/>
      <c r="QVX164" s="294"/>
      <c r="QVY164" s="294"/>
      <c r="QVZ164" s="294"/>
      <c r="QWA164" s="294"/>
      <c r="QWB164" s="294"/>
      <c r="QWC164" s="294"/>
      <c r="QWD164" s="294"/>
      <c r="QWE164" s="294"/>
      <c r="QWF164" s="294"/>
      <c r="QWG164" s="294"/>
      <c r="QWH164" s="294"/>
      <c r="QWI164" s="294"/>
      <c r="QWJ164" s="294"/>
      <c r="QWK164" s="294"/>
      <c r="QWL164" s="294"/>
      <c r="QWM164" s="294"/>
      <c r="QWN164" s="294"/>
      <c r="QWO164" s="294"/>
      <c r="QWP164" s="294"/>
      <c r="QWQ164" s="294"/>
      <c r="QWR164" s="294"/>
      <c r="QWS164" s="294"/>
      <c r="QWT164" s="294"/>
      <c r="QWU164" s="294"/>
      <c r="QWV164" s="294"/>
      <c r="QWW164" s="294"/>
      <c r="QWX164" s="294"/>
      <c r="QWY164" s="294"/>
      <c r="QWZ164" s="294"/>
      <c r="QXA164" s="294"/>
      <c r="QXB164" s="294"/>
      <c r="QXC164" s="294"/>
      <c r="QXD164" s="294"/>
      <c r="QXE164" s="294"/>
      <c r="QXF164" s="294"/>
      <c r="QXG164" s="294"/>
      <c r="QXH164" s="294"/>
      <c r="QXI164" s="294"/>
      <c r="QXJ164" s="294"/>
      <c r="QXK164" s="294"/>
      <c r="QXL164" s="294"/>
      <c r="QXM164" s="294"/>
      <c r="QXN164" s="294"/>
      <c r="QXO164" s="294"/>
      <c r="QXP164" s="294"/>
      <c r="QXQ164" s="294"/>
      <c r="QXR164" s="294"/>
      <c r="QXS164" s="294"/>
      <c r="QXT164" s="294"/>
      <c r="QXU164" s="294"/>
      <c r="QXV164" s="294"/>
      <c r="QXW164" s="294"/>
      <c r="QXX164" s="294"/>
      <c r="QXY164" s="294"/>
      <c r="QXZ164" s="294"/>
      <c r="QYA164" s="294"/>
      <c r="QYB164" s="294"/>
      <c r="QYC164" s="294"/>
      <c r="QYD164" s="294"/>
      <c r="QYE164" s="294"/>
      <c r="QYF164" s="294"/>
      <c r="QYG164" s="294"/>
      <c r="QYH164" s="294"/>
      <c r="QYI164" s="294"/>
      <c r="QYJ164" s="294"/>
      <c r="QYK164" s="294"/>
      <c r="QYL164" s="294"/>
      <c r="QYM164" s="294"/>
      <c r="QYN164" s="294"/>
      <c r="QYO164" s="294"/>
      <c r="QYP164" s="294"/>
      <c r="QYQ164" s="294"/>
      <c r="QYR164" s="294"/>
      <c r="QYS164" s="294"/>
      <c r="QYT164" s="294"/>
      <c r="QYU164" s="294"/>
      <c r="QYV164" s="294"/>
      <c r="QYW164" s="294"/>
      <c r="QYX164" s="294"/>
      <c r="QYY164" s="294"/>
      <c r="QYZ164" s="294"/>
      <c r="QZA164" s="294"/>
      <c r="QZB164" s="294"/>
      <c r="QZC164" s="294"/>
      <c r="QZD164" s="294"/>
      <c r="QZE164" s="294"/>
      <c r="QZF164" s="294"/>
      <c r="QZG164" s="294"/>
      <c r="QZH164" s="294"/>
      <c r="QZI164" s="294"/>
      <c r="QZJ164" s="294"/>
      <c r="QZK164" s="294"/>
      <c r="QZL164" s="294"/>
      <c r="QZM164" s="294"/>
      <c r="QZN164" s="294"/>
      <c r="QZO164" s="294"/>
      <c r="QZP164" s="294"/>
      <c r="QZQ164" s="294"/>
      <c r="QZR164" s="294"/>
      <c r="QZS164" s="294"/>
      <c r="QZT164" s="294"/>
      <c r="QZU164" s="294"/>
      <c r="QZV164" s="294"/>
      <c r="QZW164" s="294"/>
      <c r="QZX164" s="294"/>
      <c r="QZY164" s="294"/>
      <c r="QZZ164" s="294"/>
      <c r="RAA164" s="294"/>
      <c r="RAB164" s="294"/>
      <c r="RAC164" s="294"/>
      <c r="RAD164" s="294"/>
      <c r="RAE164" s="294"/>
      <c r="RAF164" s="294"/>
      <c r="RAG164" s="294"/>
      <c r="RAH164" s="294"/>
      <c r="RAI164" s="294"/>
      <c r="RAJ164" s="294"/>
      <c r="RAK164" s="294"/>
      <c r="RAL164" s="294"/>
      <c r="RAM164" s="294"/>
      <c r="RAN164" s="294"/>
      <c r="RAO164" s="294"/>
      <c r="RAP164" s="294"/>
      <c r="RAQ164" s="294"/>
      <c r="RAR164" s="294"/>
      <c r="RAS164" s="294"/>
      <c r="RAT164" s="294"/>
      <c r="RAU164" s="294"/>
      <c r="RAV164" s="294"/>
      <c r="RAW164" s="294"/>
      <c r="RAX164" s="294"/>
      <c r="RAY164" s="294"/>
      <c r="RAZ164" s="294"/>
      <c r="RBA164" s="294"/>
      <c r="RBB164" s="294"/>
      <c r="RBC164" s="294"/>
      <c r="RBD164" s="294"/>
      <c r="RBE164" s="294"/>
      <c r="RBF164" s="294"/>
      <c r="RBG164" s="294"/>
      <c r="RBH164" s="294"/>
      <c r="RBI164" s="294"/>
      <c r="RBJ164" s="294"/>
      <c r="RBK164" s="294"/>
      <c r="RBL164" s="294"/>
      <c r="RBM164" s="294"/>
      <c r="RBN164" s="294"/>
      <c r="RBO164" s="294"/>
      <c r="RBP164" s="294"/>
      <c r="RBQ164" s="294"/>
      <c r="RBR164" s="294"/>
      <c r="RBS164" s="294"/>
      <c r="RBT164" s="294"/>
      <c r="RBU164" s="294"/>
      <c r="RBV164" s="294"/>
      <c r="RBW164" s="294"/>
      <c r="RBX164" s="294"/>
      <c r="RBY164" s="294"/>
      <c r="RBZ164" s="294"/>
      <c r="RCA164" s="294"/>
      <c r="RCB164" s="294"/>
      <c r="RCC164" s="294"/>
      <c r="RCD164" s="294"/>
      <c r="RCE164" s="294"/>
      <c r="RCF164" s="294"/>
      <c r="RCG164" s="294"/>
      <c r="RCH164" s="294"/>
      <c r="RCI164" s="294"/>
      <c r="RCJ164" s="294"/>
      <c r="RCK164" s="294"/>
      <c r="RCL164" s="294"/>
      <c r="RCM164" s="294"/>
      <c r="RCN164" s="294"/>
      <c r="RCO164" s="294"/>
      <c r="RCP164" s="294"/>
      <c r="RCQ164" s="294"/>
      <c r="RCR164" s="294"/>
      <c r="RCS164" s="294"/>
      <c r="RCT164" s="294"/>
      <c r="RCU164" s="294"/>
      <c r="RCV164" s="294"/>
      <c r="RCW164" s="294"/>
      <c r="RCX164" s="294"/>
      <c r="RCY164" s="294"/>
      <c r="RCZ164" s="294"/>
      <c r="RDA164" s="294"/>
      <c r="RDB164" s="294"/>
      <c r="RDC164" s="294"/>
      <c r="RDD164" s="294"/>
      <c r="RDE164" s="294"/>
      <c r="RDF164" s="294"/>
      <c r="RDG164" s="294"/>
      <c r="RDH164" s="294"/>
      <c r="RDI164" s="294"/>
      <c r="RDJ164" s="294"/>
      <c r="RDK164" s="294"/>
      <c r="RDL164" s="294"/>
      <c r="RDM164" s="294"/>
      <c r="RDN164" s="294"/>
      <c r="RDO164" s="294"/>
      <c r="RDP164" s="294"/>
      <c r="RDQ164" s="294"/>
      <c r="RDR164" s="294"/>
      <c r="RDS164" s="294"/>
      <c r="RDZ164" s="294"/>
      <c r="REA164" s="294"/>
      <c r="REB164" s="294"/>
      <c r="REC164" s="294"/>
      <c r="RED164" s="294"/>
      <c r="REE164" s="294"/>
      <c r="REF164" s="294"/>
      <c r="REG164" s="294"/>
      <c r="REH164" s="294"/>
      <c r="REI164" s="294"/>
      <c r="REJ164" s="294"/>
      <c r="REK164" s="294"/>
      <c r="REL164" s="294"/>
      <c r="REM164" s="294"/>
      <c r="REN164" s="294"/>
      <c r="REO164" s="294"/>
      <c r="REP164" s="294"/>
      <c r="REQ164" s="294"/>
      <c r="RER164" s="294"/>
      <c r="RES164" s="294"/>
      <c r="RET164" s="294"/>
      <c r="REU164" s="294"/>
      <c r="REV164" s="294"/>
      <c r="REW164" s="294"/>
      <c r="REX164" s="294"/>
      <c r="REY164" s="294"/>
      <c r="REZ164" s="294"/>
      <c r="RFA164" s="294"/>
      <c r="RFB164" s="294"/>
      <c r="RFC164" s="294"/>
      <c r="RFD164" s="294"/>
      <c r="RFE164" s="294"/>
      <c r="RFF164" s="294"/>
      <c r="RFG164" s="294"/>
      <c r="RFH164" s="294"/>
      <c r="RFI164" s="294"/>
      <c r="RFJ164" s="294"/>
      <c r="RFK164" s="294"/>
      <c r="RFL164" s="294"/>
      <c r="RFM164" s="294"/>
      <c r="RFN164" s="294"/>
      <c r="RFO164" s="294"/>
      <c r="RFP164" s="294"/>
      <c r="RFQ164" s="294"/>
      <c r="RFR164" s="294"/>
      <c r="RFS164" s="294"/>
      <c r="RFT164" s="294"/>
      <c r="RFU164" s="294"/>
      <c r="RFV164" s="294"/>
      <c r="RFW164" s="294"/>
      <c r="RFX164" s="294"/>
      <c r="RFY164" s="294"/>
      <c r="RFZ164" s="294"/>
      <c r="RGA164" s="294"/>
      <c r="RGB164" s="294"/>
      <c r="RGC164" s="294"/>
      <c r="RGD164" s="294"/>
      <c r="RGE164" s="294"/>
      <c r="RGF164" s="294"/>
      <c r="RGG164" s="294"/>
      <c r="RGH164" s="294"/>
      <c r="RGI164" s="294"/>
      <c r="RGJ164" s="294"/>
      <c r="RGK164" s="294"/>
      <c r="RGL164" s="294"/>
      <c r="RGM164" s="294"/>
      <c r="RGN164" s="294"/>
      <c r="RGO164" s="294"/>
      <c r="RGP164" s="294"/>
      <c r="RGQ164" s="294"/>
      <c r="RGR164" s="294"/>
      <c r="RGS164" s="294"/>
      <c r="RGT164" s="294"/>
      <c r="RGU164" s="294"/>
      <c r="RGV164" s="294"/>
      <c r="RGW164" s="294"/>
      <c r="RGX164" s="294"/>
      <c r="RGY164" s="294"/>
      <c r="RGZ164" s="294"/>
      <c r="RHA164" s="294"/>
      <c r="RHB164" s="294"/>
      <c r="RHC164" s="294"/>
      <c r="RHD164" s="294"/>
      <c r="RHE164" s="294"/>
      <c r="RHF164" s="294"/>
      <c r="RHG164" s="294"/>
      <c r="RHH164" s="294"/>
      <c r="RHI164" s="294"/>
      <c r="RHJ164" s="294"/>
      <c r="RHK164" s="294"/>
      <c r="RHL164" s="294"/>
      <c r="RHM164" s="294"/>
      <c r="RHN164" s="294"/>
      <c r="RHO164" s="294"/>
      <c r="RHP164" s="294"/>
      <c r="RHQ164" s="294"/>
      <c r="RHR164" s="294"/>
      <c r="RHS164" s="294"/>
      <c r="RHT164" s="294"/>
      <c r="RHU164" s="294"/>
      <c r="RHV164" s="294"/>
      <c r="RHW164" s="294"/>
      <c r="RHX164" s="294"/>
      <c r="RHY164" s="294"/>
      <c r="RHZ164" s="294"/>
      <c r="RIA164" s="294"/>
      <c r="RIB164" s="294"/>
      <c r="RIC164" s="294"/>
      <c r="RID164" s="294"/>
      <c r="RIE164" s="294"/>
      <c r="RIF164" s="294"/>
      <c r="RIG164" s="294"/>
      <c r="RIH164" s="294"/>
      <c r="RII164" s="294"/>
      <c r="RIJ164" s="294"/>
      <c r="RIK164" s="294"/>
      <c r="RIL164" s="294"/>
      <c r="RIM164" s="294"/>
      <c r="RIN164" s="294"/>
      <c r="RIO164" s="294"/>
      <c r="RIP164" s="294"/>
      <c r="RIQ164" s="294"/>
      <c r="RIR164" s="294"/>
      <c r="RIS164" s="294"/>
      <c r="RIT164" s="294"/>
      <c r="RIU164" s="294"/>
      <c r="RIV164" s="294"/>
      <c r="RIW164" s="294"/>
      <c r="RIX164" s="294"/>
      <c r="RIY164" s="294"/>
      <c r="RIZ164" s="294"/>
      <c r="RJA164" s="294"/>
      <c r="RJB164" s="294"/>
      <c r="RJC164" s="294"/>
      <c r="RJD164" s="294"/>
      <c r="RJE164" s="294"/>
      <c r="RJF164" s="294"/>
      <c r="RJG164" s="294"/>
      <c r="RJH164" s="294"/>
      <c r="RJI164" s="294"/>
      <c r="RJJ164" s="294"/>
      <c r="RJK164" s="294"/>
      <c r="RJL164" s="294"/>
      <c r="RJM164" s="294"/>
      <c r="RJN164" s="294"/>
      <c r="RJO164" s="294"/>
      <c r="RJP164" s="294"/>
      <c r="RJQ164" s="294"/>
      <c r="RJR164" s="294"/>
      <c r="RJS164" s="294"/>
      <c r="RJT164" s="294"/>
      <c r="RJU164" s="294"/>
      <c r="RJV164" s="294"/>
      <c r="RJW164" s="294"/>
      <c r="RJX164" s="294"/>
      <c r="RJY164" s="294"/>
      <c r="RJZ164" s="294"/>
      <c r="RKA164" s="294"/>
      <c r="RKB164" s="294"/>
      <c r="RKC164" s="294"/>
      <c r="RKD164" s="294"/>
      <c r="RKE164" s="294"/>
      <c r="RKF164" s="294"/>
      <c r="RKG164" s="294"/>
      <c r="RKH164" s="294"/>
      <c r="RKI164" s="294"/>
      <c r="RKJ164" s="294"/>
      <c r="RKK164" s="294"/>
      <c r="RKL164" s="294"/>
      <c r="RKM164" s="294"/>
      <c r="RKN164" s="294"/>
      <c r="RKO164" s="294"/>
      <c r="RKP164" s="294"/>
      <c r="RKQ164" s="294"/>
      <c r="RKR164" s="294"/>
      <c r="RKS164" s="294"/>
      <c r="RKT164" s="294"/>
      <c r="RKU164" s="294"/>
      <c r="RKV164" s="294"/>
      <c r="RKW164" s="294"/>
      <c r="RKX164" s="294"/>
      <c r="RKY164" s="294"/>
      <c r="RKZ164" s="294"/>
      <c r="RLA164" s="294"/>
      <c r="RLB164" s="294"/>
      <c r="RLC164" s="294"/>
      <c r="RLD164" s="294"/>
      <c r="RLE164" s="294"/>
      <c r="RLF164" s="294"/>
      <c r="RLG164" s="294"/>
      <c r="RLH164" s="294"/>
      <c r="RLI164" s="294"/>
      <c r="RLJ164" s="294"/>
      <c r="RLK164" s="294"/>
      <c r="RLL164" s="294"/>
      <c r="RLM164" s="294"/>
      <c r="RLN164" s="294"/>
      <c r="RLO164" s="294"/>
      <c r="RLP164" s="294"/>
      <c r="RLQ164" s="294"/>
      <c r="RLR164" s="294"/>
      <c r="RLS164" s="294"/>
      <c r="RLT164" s="294"/>
      <c r="RLU164" s="294"/>
      <c r="RLV164" s="294"/>
      <c r="RLW164" s="294"/>
      <c r="RLX164" s="294"/>
      <c r="RLY164" s="294"/>
      <c r="RLZ164" s="294"/>
      <c r="RMA164" s="294"/>
      <c r="RMB164" s="294"/>
      <c r="RMC164" s="294"/>
      <c r="RMD164" s="294"/>
      <c r="RME164" s="294"/>
      <c r="RMF164" s="294"/>
      <c r="RMG164" s="294"/>
      <c r="RMH164" s="294"/>
      <c r="RMI164" s="294"/>
      <c r="RMJ164" s="294"/>
      <c r="RMK164" s="294"/>
      <c r="RML164" s="294"/>
      <c r="RMM164" s="294"/>
      <c r="RMN164" s="294"/>
      <c r="RMO164" s="294"/>
      <c r="RMP164" s="294"/>
      <c r="RMQ164" s="294"/>
      <c r="RMR164" s="294"/>
      <c r="RMS164" s="294"/>
      <c r="RMT164" s="294"/>
      <c r="RMU164" s="294"/>
      <c r="RMV164" s="294"/>
      <c r="RMW164" s="294"/>
      <c r="RMX164" s="294"/>
      <c r="RMY164" s="294"/>
      <c r="RMZ164" s="294"/>
      <c r="RNA164" s="294"/>
      <c r="RNB164" s="294"/>
      <c r="RNC164" s="294"/>
      <c r="RND164" s="294"/>
      <c r="RNE164" s="294"/>
      <c r="RNF164" s="294"/>
      <c r="RNG164" s="294"/>
      <c r="RNH164" s="294"/>
      <c r="RNI164" s="294"/>
      <c r="RNJ164" s="294"/>
      <c r="RNK164" s="294"/>
      <c r="RNL164" s="294"/>
      <c r="RNM164" s="294"/>
      <c r="RNN164" s="294"/>
      <c r="RNO164" s="294"/>
      <c r="RNV164" s="294"/>
      <c r="RNW164" s="294"/>
      <c r="RNX164" s="294"/>
      <c r="RNY164" s="294"/>
      <c r="RNZ164" s="294"/>
      <c r="ROA164" s="294"/>
      <c r="ROB164" s="294"/>
      <c r="ROC164" s="294"/>
      <c r="ROD164" s="294"/>
      <c r="ROE164" s="294"/>
      <c r="ROF164" s="294"/>
      <c r="ROG164" s="294"/>
      <c r="ROH164" s="294"/>
      <c r="ROI164" s="294"/>
      <c r="ROJ164" s="294"/>
      <c r="ROK164" s="294"/>
      <c r="ROL164" s="294"/>
      <c r="ROM164" s="294"/>
      <c r="RON164" s="294"/>
      <c r="ROO164" s="294"/>
      <c r="ROP164" s="294"/>
      <c r="ROQ164" s="294"/>
      <c r="ROR164" s="294"/>
      <c r="ROS164" s="294"/>
      <c r="ROT164" s="294"/>
      <c r="ROU164" s="294"/>
      <c r="ROV164" s="294"/>
      <c r="ROW164" s="294"/>
      <c r="ROX164" s="294"/>
      <c r="ROY164" s="294"/>
      <c r="ROZ164" s="294"/>
      <c r="RPA164" s="294"/>
      <c r="RPB164" s="294"/>
      <c r="RPC164" s="294"/>
      <c r="RPD164" s="294"/>
      <c r="RPE164" s="294"/>
      <c r="RPF164" s="294"/>
      <c r="RPG164" s="294"/>
      <c r="RPH164" s="294"/>
      <c r="RPI164" s="294"/>
      <c r="RPJ164" s="294"/>
      <c r="RPK164" s="294"/>
      <c r="RPL164" s="294"/>
      <c r="RPM164" s="294"/>
      <c r="RPN164" s="294"/>
      <c r="RPO164" s="294"/>
      <c r="RPP164" s="294"/>
      <c r="RPQ164" s="294"/>
      <c r="RPR164" s="294"/>
      <c r="RPS164" s="294"/>
      <c r="RPT164" s="294"/>
      <c r="RPU164" s="294"/>
      <c r="RPV164" s="294"/>
      <c r="RPW164" s="294"/>
      <c r="RPX164" s="294"/>
      <c r="RPY164" s="294"/>
      <c r="RPZ164" s="294"/>
      <c r="RQA164" s="294"/>
      <c r="RQB164" s="294"/>
      <c r="RQC164" s="294"/>
      <c r="RQD164" s="294"/>
      <c r="RQE164" s="294"/>
      <c r="RQF164" s="294"/>
      <c r="RQG164" s="294"/>
      <c r="RQH164" s="294"/>
      <c r="RQI164" s="294"/>
      <c r="RQJ164" s="294"/>
      <c r="RQK164" s="294"/>
      <c r="RQL164" s="294"/>
      <c r="RQM164" s="294"/>
      <c r="RQN164" s="294"/>
      <c r="RQO164" s="294"/>
      <c r="RQP164" s="294"/>
      <c r="RQQ164" s="294"/>
      <c r="RQR164" s="294"/>
      <c r="RQS164" s="294"/>
      <c r="RQT164" s="294"/>
      <c r="RQU164" s="294"/>
      <c r="RQV164" s="294"/>
      <c r="RQW164" s="294"/>
      <c r="RQX164" s="294"/>
      <c r="RQY164" s="294"/>
      <c r="RQZ164" s="294"/>
      <c r="RRA164" s="294"/>
      <c r="RRB164" s="294"/>
      <c r="RRC164" s="294"/>
      <c r="RRD164" s="294"/>
      <c r="RRE164" s="294"/>
      <c r="RRF164" s="294"/>
      <c r="RRG164" s="294"/>
      <c r="RRH164" s="294"/>
      <c r="RRI164" s="294"/>
      <c r="RRJ164" s="294"/>
      <c r="RRK164" s="294"/>
      <c r="RRL164" s="294"/>
      <c r="RRM164" s="294"/>
      <c r="RRN164" s="294"/>
      <c r="RRO164" s="294"/>
      <c r="RRP164" s="294"/>
      <c r="RRQ164" s="294"/>
      <c r="RRR164" s="294"/>
      <c r="RRS164" s="294"/>
      <c r="RRT164" s="294"/>
      <c r="RRU164" s="294"/>
      <c r="RRV164" s="294"/>
      <c r="RRW164" s="294"/>
      <c r="RRX164" s="294"/>
      <c r="RRY164" s="294"/>
      <c r="RRZ164" s="294"/>
      <c r="RSA164" s="294"/>
      <c r="RSB164" s="294"/>
      <c r="RSC164" s="294"/>
      <c r="RSD164" s="294"/>
      <c r="RSE164" s="294"/>
      <c r="RSF164" s="294"/>
      <c r="RSG164" s="294"/>
      <c r="RSH164" s="294"/>
      <c r="RSI164" s="294"/>
      <c r="RSJ164" s="294"/>
      <c r="RSK164" s="294"/>
      <c r="RSL164" s="294"/>
      <c r="RSM164" s="294"/>
      <c r="RSN164" s="294"/>
      <c r="RSO164" s="294"/>
      <c r="RSP164" s="294"/>
      <c r="RSQ164" s="294"/>
      <c r="RSR164" s="294"/>
      <c r="RSS164" s="294"/>
      <c r="RST164" s="294"/>
      <c r="RSU164" s="294"/>
      <c r="RSV164" s="294"/>
      <c r="RSW164" s="294"/>
      <c r="RSX164" s="294"/>
      <c r="RSY164" s="294"/>
      <c r="RSZ164" s="294"/>
      <c r="RTA164" s="294"/>
      <c r="RTB164" s="294"/>
      <c r="RTC164" s="294"/>
      <c r="RTD164" s="294"/>
      <c r="RTE164" s="294"/>
      <c r="RTF164" s="294"/>
      <c r="RTG164" s="294"/>
      <c r="RTH164" s="294"/>
      <c r="RTI164" s="294"/>
      <c r="RTJ164" s="294"/>
      <c r="RTK164" s="294"/>
      <c r="RTL164" s="294"/>
      <c r="RTM164" s="294"/>
      <c r="RTN164" s="294"/>
      <c r="RTO164" s="294"/>
      <c r="RTP164" s="294"/>
      <c r="RTQ164" s="294"/>
      <c r="RTR164" s="294"/>
      <c r="RTS164" s="294"/>
      <c r="RTT164" s="294"/>
      <c r="RTU164" s="294"/>
      <c r="RTV164" s="294"/>
      <c r="RTW164" s="294"/>
      <c r="RTX164" s="294"/>
      <c r="RTY164" s="294"/>
      <c r="RTZ164" s="294"/>
      <c r="RUA164" s="294"/>
      <c r="RUB164" s="294"/>
      <c r="RUC164" s="294"/>
      <c r="RUD164" s="294"/>
      <c r="RUE164" s="294"/>
      <c r="RUF164" s="294"/>
      <c r="RUG164" s="294"/>
      <c r="RUH164" s="294"/>
      <c r="RUI164" s="294"/>
      <c r="RUJ164" s="294"/>
      <c r="RUK164" s="294"/>
      <c r="RUL164" s="294"/>
      <c r="RUM164" s="294"/>
      <c r="RUN164" s="294"/>
      <c r="RUO164" s="294"/>
      <c r="RUP164" s="294"/>
      <c r="RUQ164" s="294"/>
      <c r="RUR164" s="294"/>
      <c r="RUS164" s="294"/>
      <c r="RUT164" s="294"/>
      <c r="RUU164" s="294"/>
      <c r="RUV164" s="294"/>
      <c r="RUW164" s="294"/>
      <c r="RUX164" s="294"/>
      <c r="RUY164" s="294"/>
      <c r="RUZ164" s="294"/>
      <c r="RVA164" s="294"/>
      <c r="RVB164" s="294"/>
      <c r="RVC164" s="294"/>
      <c r="RVD164" s="294"/>
      <c r="RVE164" s="294"/>
      <c r="RVF164" s="294"/>
      <c r="RVG164" s="294"/>
      <c r="RVH164" s="294"/>
      <c r="RVI164" s="294"/>
      <c r="RVJ164" s="294"/>
      <c r="RVK164" s="294"/>
      <c r="RVL164" s="294"/>
      <c r="RVM164" s="294"/>
      <c r="RVN164" s="294"/>
      <c r="RVO164" s="294"/>
      <c r="RVP164" s="294"/>
      <c r="RVQ164" s="294"/>
      <c r="RVR164" s="294"/>
      <c r="RVS164" s="294"/>
      <c r="RVT164" s="294"/>
      <c r="RVU164" s="294"/>
      <c r="RVV164" s="294"/>
      <c r="RVW164" s="294"/>
      <c r="RVX164" s="294"/>
      <c r="RVY164" s="294"/>
      <c r="RVZ164" s="294"/>
      <c r="RWA164" s="294"/>
      <c r="RWB164" s="294"/>
      <c r="RWC164" s="294"/>
      <c r="RWD164" s="294"/>
      <c r="RWE164" s="294"/>
      <c r="RWF164" s="294"/>
      <c r="RWG164" s="294"/>
      <c r="RWH164" s="294"/>
      <c r="RWI164" s="294"/>
      <c r="RWJ164" s="294"/>
      <c r="RWK164" s="294"/>
      <c r="RWL164" s="294"/>
      <c r="RWM164" s="294"/>
      <c r="RWN164" s="294"/>
      <c r="RWO164" s="294"/>
      <c r="RWP164" s="294"/>
      <c r="RWQ164" s="294"/>
      <c r="RWR164" s="294"/>
      <c r="RWS164" s="294"/>
      <c r="RWT164" s="294"/>
      <c r="RWU164" s="294"/>
      <c r="RWV164" s="294"/>
      <c r="RWW164" s="294"/>
      <c r="RWX164" s="294"/>
      <c r="RWY164" s="294"/>
      <c r="RWZ164" s="294"/>
      <c r="RXA164" s="294"/>
      <c r="RXB164" s="294"/>
      <c r="RXC164" s="294"/>
      <c r="RXD164" s="294"/>
      <c r="RXE164" s="294"/>
      <c r="RXF164" s="294"/>
      <c r="RXG164" s="294"/>
      <c r="RXH164" s="294"/>
      <c r="RXI164" s="294"/>
      <c r="RXJ164" s="294"/>
      <c r="RXK164" s="294"/>
      <c r="RXR164" s="294"/>
      <c r="RXS164" s="294"/>
      <c r="RXT164" s="294"/>
      <c r="RXU164" s="294"/>
      <c r="RXV164" s="294"/>
      <c r="RXW164" s="294"/>
      <c r="RXX164" s="294"/>
      <c r="RXY164" s="294"/>
      <c r="RXZ164" s="294"/>
      <c r="RYA164" s="294"/>
      <c r="RYB164" s="294"/>
      <c r="RYC164" s="294"/>
      <c r="RYD164" s="294"/>
      <c r="RYE164" s="294"/>
      <c r="RYF164" s="294"/>
      <c r="RYG164" s="294"/>
      <c r="RYH164" s="294"/>
      <c r="RYI164" s="294"/>
      <c r="RYJ164" s="294"/>
      <c r="RYK164" s="294"/>
      <c r="RYL164" s="294"/>
      <c r="RYM164" s="294"/>
      <c r="RYN164" s="294"/>
      <c r="RYO164" s="294"/>
      <c r="RYP164" s="294"/>
      <c r="RYQ164" s="294"/>
      <c r="RYR164" s="294"/>
      <c r="RYS164" s="294"/>
      <c r="RYT164" s="294"/>
      <c r="RYU164" s="294"/>
      <c r="RYV164" s="294"/>
      <c r="RYW164" s="294"/>
      <c r="RYX164" s="294"/>
      <c r="RYY164" s="294"/>
      <c r="RYZ164" s="294"/>
      <c r="RZA164" s="294"/>
      <c r="RZB164" s="294"/>
      <c r="RZC164" s="294"/>
      <c r="RZD164" s="294"/>
      <c r="RZE164" s="294"/>
      <c r="RZF164" s="294"/>
      <c r="RZG164" s="294"/>
      <c r="RZH164" s="294"/>
      <c r="RZI164" s="294"/>
      <c r="RZJ164" s="294"/>
      <c r="RZK164" s="294"/>
      <c r="RZL164" s="294"/>
      <c r="RZM164" s="294"/>
      <c r="RZN164" s="294"/>
      <c r="RZO164" s="294"/>
      <c r="RZP164" s="294"/>
      <c r="RZQ164" s="294"/>
      <c r="RZR164" s="294"/>
      <c r="RZS164" s="294"/>
      <c r="RZT164" s="294"/>
      <c r="RZU164" s="294"/>
      <c r="RZV164" s="294"/>
      <c r="RZW164" s="294"/>
      <c r="RZX164" s="294"/>
      <c r="RZY164" s="294"/>
      <c r="RZZ164" s="294"/>
      <c r="SAA164" s="294"/>
      <c r="SAB164" s="294"/>
      <c r="SAC164" s="294"/>
      <c r="SAD164" s="294"/>
      <c r="SAE164" s="294"/>
      <c r="SAF164" s="294"/>
      <c r="SAG164" s="294"/>
      <c r="SAH164" s="294"/>
      <c r="SAI164" s="294"/>
      <c r="SAJ164" s="294"/>
      <c r="SAK164" s="294"/>
      <c r="SAL164" s="294"/>
      <c r="SAM164" s="294"/>
      <c r="SAN164" s="294"/>
      <c r="SAO164" s="294"/>
      <c r="SAP164" s="294"/>
      <c r="SAQ164" s="294"/>
      <c r="SAR164" s="294"/>
      <c r="SAS164" s="294"/>
      <c r="SAT164" s="294"/>
      <c r="SAU164" s="294"/>
      <c r="SAV164" s="294"/>
      <c r="SAW164" s="294"/>
      <c r="SAX164" s="294"/>
      <c r="SAY164" s="294"/>
      <c r="SAZ164" s="294"/>
      <c r="SBA164" s="294"/>
      <c r="SBB164" s="294"/>
      <c r="SBC164" s="294"/>
      <c r="SBD164" s="294"/>
      <c r="SBE164" s="294"/>
      <c r="SBF164" s="294"/>
      <c r="SBG164" s="294"/>
      <c r="SBH164" s="294"/>
      <c r="SBI164" s="294"/>
      <c r="SBJ164" s="294"/>
      <c r="SBK164" s="294"/>
      <c r="SBL164" s="294"/>
      <c r="SBM164" s="294"/>
      <c r="SBN164" s="294"/>
      <c r="SBO164" s="294"/>
      <c r="SBP164" s="294"/>
      <c r="SBQ164" s="294"/>
      <c r="SBR164" s="294"/>
      <c r="SBS164" s="294"/>
      <c r="SBT164" s="294"/>
      <c r="SBU164" s="294"/>
      <c r="SBV164" s="294"/>
      <c r="SBW164" s="294"/>
      <c r="SBX164" s="294"/>
      <c r="SBY164" s="294"/>
      <c r="SBZ164" s="294"/>
      <c r="SCA164" s="294"/>
      <c r="SCB164" s="294"/>
      <c r="SCC164" s="294"/>
      <c r="SCD164" s="294"/>
      <c r="SCE164" s="294"/>
      <c r="SCF164" s="294"/>
      <c r="SCG164" s="294"/>
      <c r="SCH164" s="294"/>
      <c r="SCI164" s="294"/>
      <c r="SCJ164" s="294"/>
      <c r="SCK164" s="294"/>
      <c r="SCL164" s="294"/>
      <c r="SCM164" s="294"/>
      <c r="SCN164" s="294"/>
      <c r="SCO164" s="294"/>
      <c r="SCP164" s="294"/>
      <c r="SCQ164" s="294"/>
      <c r="SCR164" s="294"/>
      <c r="SCS164" s="294"/>
      <c r="SCT164" s="294"/>
      <c r="SCU164" s="294"/>
      <c r="SCV164" s="294"/>
      <c r="SCW164" s="294"/>
      <c r="SCX164" s="294"/>
      <c r="SCY164" s="294"/>
      <c r="SCZ164" s="294"/>
      <c r="SDA164" s="294"/>
      <c r="SDB164" s="294"/>
      <c r="SDC164" s="294"/>
      <c r="SDD164" s="294"/>
      <c r="SDE164" s="294"/>
      <c r="SDF164" s="294"/>
      <c r="SDG164" s="294"/>
      <c r="SDH164" s="294"/>
      <c r="SDI164" s="294"/>
      <c r="SDJ164" s="294"/>
      <c r="SDK164" s="294"/>
      <c r="SDL164" s="294"/>
      <c r="SDM164" s="294"/>
      <c r="SDN164" s="294"/>
      <c r="SDO164" s="294"/>
      <c r="SDP164" s="294"/>
      <c r="SDQ164" s="294"/>
      <c r="SDR164" s="294"/>
      <c r="SDS164" s="294"/>
      <c r="SDT164" s="294"/>
      <c r="SDU164" s="294"/>
      <c r="SDV164" s="294"/>
      <c r="SDW164" s="294"/>
      <c r="SDX164" s="294"/>
      <c r="SDY164" s="294"/>
      <c r="SDZ164" s="294"/>
      <c r="SEA164" s="294"/>
      <c r="SEB164" s="294"/>
      <c r="SEC164" s="294"/>
      <c r="SED164" s="294"/>
      <c r="SEE164" s="294"/>
      <c r="SEF164" s="294"/>
      <c r="SEG164" s="294"/>
      <c r="SEH164" s="294"/>
      <c r="SEI164" s="294"/>
      <c r="SEJ164" s="294"/>
      <c r="SEK164" s="294"/>
      <c r="SEL164" s="294"/>
      <c r="SEM164" s="294"/>
      <c r="SEN164" s="294"/>
      <c r="SEO164" s="294"/>
      <c r="SEP164" s="294"/>
      <c r="SEQ164" s="294"/>
      <c r="SER164" s="294"/>
      <c r="SES164" s="294"/>
      <c r="SET164" s="294"/>
      <c r="SEU164" s="294"/>
      <c r="SEV164" s="294"/>
      <c r="SEW164" s="294"/>
      <c r="SEX164" s="294"/>
      <c r="SEY164" s="294"/>
      <c r="SEZ164" s="294"/>
      <c r="SFA164" s="294"/>
      <c r="SFB164" s="294"/>
      <c r="SFC164" s="294"/>
      <c r="SFD164" s="294"/>
      <c r="SFE164" s="294"/>
      <c r="SFF164" s="294"/>
      <c r="SFG164" s="294"/>
      <c r="SFH164" s="294"/>
      <c r="SFI164" s="294"/>
      <c r="SFJ164" s="294"/>
      <c r="SFK164" s="294"/>
      <c r="SFL164" s="294"/>
      <c r="SFM164" s="294"/>
      <c r="SFN164" s="294"/>
      <c r="SFO164" s="294"/>
      <c r="SFP164" s="294"/>
      <c r="SFQ164" s="294"/>
      <c r="SFR164" s="294"/>
      <c r="SFS164" s="294"/>
      <c r="SFT164" s="294"/>
      <c r="SFU164" s="294"/>
      <c r="SFV164" s="294"/>
      <c r="SFW164" s="294"/>
      <c r="SFX164" s="294"/>
      <c r="SFY164" s="294"/>
      <c r="SFZ164" s="294"/>
      <c r="SGA164" s="294"/>
      <c r="SGB164" s="294"/>
      <c r="SGC164" s="294"/>
      <c r="SGD164" s="294"/>
      <c r="SGE164" s="294"/>
      <c r="SGF164" s="294"/>
      <c r="SGG164" s="294"/>
      <c r="SGH164" s="294"/>
      <c r="SGI164" s="294"/>
      <c r="SGJ164" s="294"/>
      <c r="SGK164" s="294"/>
      <c r="SGL164" s="294"/>
      <c r="SGM164" s="294"/>
      <c r="SGN164" s="294"/>
      <c r="SGO164" s="294"/>
      <c r="SGP164" s="294"/>
      <c r="SGQ164" s="294"/>
      <c r="SGR164" s="294"/>
      <c r="SGS164" s="294"/>
      <c r="SGT164" s="294"/>
      <c r="SGU164" s="294"/>
      <c r="SGV164" s="294"/>
      <c r="SGW164" s="294"/>
      <c r="SGX164" s="294"/>
      <c r="SGY164" s="294"/>
      <c r="SGZ164" s="294"/>
      <c r="SHA164" s="294"/>
      <c r="SHB164" s="294"/>
      <c r="SHC164" s="294"/>
      <c r="SHD164" s="294"/>
      <c r="SHE164" s="294"/>
      <c r="SHF164" s="294"/>
      <c r="SHG164" s="294"/>
      <c r="SHN164" s="294"/>
      <c r="SHO164" s="294"/>
      <c r="SHP164" s="294"/>
      <c r="SHQ164" s="294"/>
      <c r="SHR164" s="294"/>
      <c r="SHS164" s="294"/>
      <c r="SHT164" s="294"/>
      <c r="SHU164" s="294"/>
      <c r="SHV164" s="294"/>
      <c r="SHW164" s="294"/>
      <c r="SHX164" s="294"/>
      <c r="SHY164" s="294"/>
      <c r="SHZ164" s="294"/>
      <c r="SIA164" s="294"/>
      <c r="SIB164" s="294"/>
      <c r="SIC164" s="294"/>
      <c r="SID164" s="294"/>
      <c r="SIE164" s="294"/>
      <c r="SIF164" s="294"/>
      <c r="SIG164" s="294"/>
      <c r="SIH164" s="294"/>
      <c r="SII164" s="294"/>
      <c r="SIJ164" s="294"/>
      <c r="SIK164" s="294"/>
      <c r="SIL164" s="294"/>
      <c r="SIM164" s="294"/>
      <c r="SIN164" s="294"/>
      <c r="SIO164" s="294"/>
      <c r="SIP164" s="294"/>
      <c r="SIQ164" s="294"/>
      <c r="SIR164" s="294"/>
      <c r="SIS164" s="294"/>
      <c r="SIT164" s="294"/>
      <c r="SIU164" s="294"/>
      <c r="SIV164" s="294"/>
      <c r="SIW164" s="294"/>
      <c r="SIX164" s="294"/>
      <c r="SIY164" s="294"/>
      <c r="SIZ164" s="294"/>
      <c r="SJA164" s="294"/>
      <c r="SJB164" s="294"/>
      <c r="SJC164" s="294"/>
      <c r="SJD164" s="294"/>
      <c r="SJE164" s="294"/>
      <c r="SJF164" s="294"/>
      <c r="SJG164" s="294"/>
      <c r="SJH164" s="294"/>
      <c r="SJI164" s="294"/>
      <c r="SJJ164" s="294"/>
      <c r="SJK164" s="294"/>
      <c r="SJL164" s="294"/>
      <c r="SJM164" s="294"/>
      <c r="SJN164" s="294"/>
      <c r="SJO164" s="294"/>
      <c r="SJP164" s="294"/>
      <c r="SJQ164" s="294"/>
      <c r="SJR164" s="294"/>
      <c r="SJS164" s="294"/>
      <c r="SJT164" s="294"/>
      <c r="SJU164" s="294"/>
      <c r="SJV164" s="294"/>
      <c r="SJW164" s="294"/>
      <c r="SJX164" s="294"/>
      <c r="SJY164" s="294"/>
      <c r="SJZ164" s="294"/>
      <c r="SKA164" s="294"/>
      <c r="SKB164" s="294"/>
      <c r="SKC164" s="294"/>
      <c r="SKD164" s="294"/>
      <c r="SKE164" s="294"/>
      <c r="SKF164" s="294"/>
      <c r="SKG164" s="294"/>
      <c r="SKH164" s="294"/>
      <c r="SKI164" s="294"/>
      <c r="SKJ164" s="294"/>
      <c r="SKK164" s="294"/>
      <c r="SKL164" s="294"/>
      <c r="SKM164" s="294"/>
      <c r="SKN164" s="294"/>
      <c r="SKO164" s="294"/>
      <c r="SKP164" s="294"/>
      <c r="SKQ164" s="294"/>
      <c r="SKR164" s="294"/>
      <c r="SKS164" s="294"/>
      <c r="SKT164" s="294"/>
      <c r="SKU164" s="294"/>
      <c r="SKV164" s="294"/>
      <c r="SKW164" s="294"/>
      <c r="SKX164" s="294"/>
      <c r="SKY164" s="294"/>
      <c r="SKZ164" s="294"/>
      <c r="SLA164" s="294"/>
      <c r="SLB164" s="294"/>
      <c r="SLC164" s="294"/>
      <c r="SLD164" s="294"/>
      <c r="SLE164" s="294"/>
      <c r="SLF164" s="294"/>
      <c r="SLG164" s="294"/>
      <c r="SLH164" s="294"/>
      <c r="SLI164" s="294"/>
      <c r="SLJ164" s="294"/>
      <c r="SLK164" s="294"/>
      <c r="SLL164" s="294"/>
      <c r="SLM164" s="294"/>
      <c r="SLN164" s="294"/>
      <c r="SLO164" s="294"/>
      <c r="SLP164" s="294"/>
      <c r="SLQ164" s="294"/>
      <c r="SLR164" s="294"/>
      <c r="SLS164" s="294"/>
      <c r="SLT164" s="294"/>
      <c r="SLU164" s="294"/>
      <c r="SLV164" s="294"/>
      <c r="SLW164" s="294"/>
      <c r="SLX164" s="294"/>
      <c r="SLY164" s="294"/>
      <c r="SLZ164" s="294"/>
      <c r="SMA164" s="294"/>
      <c r="SMB164" s="294"/>
      <c r="SMC164" s="294"/>
      <c r="SMD164" s="294"/>
      <c r="SME164" s="294"/>
      <c r="SMF164" s="294"/>
      <c r="SMG164" s="294"/>
      <c r="SMH164" s="294"/>
      <c r="SMI164" s="294"/>
      <c r="SMJ164" s="294"/>
      <c r="SMK164" s="294"/>
      <c r="SML164" s="294"/>
      <c r="SMM164" s="294"/>
      <c r="SMN164" s="294"/>
      <c r="SMO164" s="294"/>
      <c r="SMP164" s="294"/>
      <c r="SMQ164" s="294"/>
      <c r="SMR164" s="294"/>
      <c r="SMS164" s="294"/>
      <c r="SMT164" s="294"/>
      <c r="SMU164" s="294"/>
      <c r="SMV164" s="294"/>
      <c r="SMW164" s="294"/>
      <c r="SMX164" s="294"/>
      <c r="SMY164" s="294"/>
      <c r="SMZ164" s="294"/>
      <c r="SNA164" s="294"/>
      <c r="SNB164" s="294"/>
      <c r="SNC164" s="294"/>
      <c r="SND164" s="294"/>
      <c r="SNE164" s="294"/>
      <c r="SNF164" s="294"/>
      <c r="SNG164" s="294"/>
      <c r="SNH164" s="294"/>
      <c r="SNI164" s="294"/>
      <c r="SNJ164" s="294"/>
      <c r="SNK164" s="294"/>
      <c r="SNL164" s="294"/>
      <c r="SNM164" s="294"/>
      <c r="SNN164" s="294"/>
      <c r="SNO164" s="294"/>
      <c r="SNP164" s="294"/>
      <c r="SNQ164" s="294"/>
      <c r="SNR164" s="294"/>
      <c r="SNS164" s="294"/>
      <c r="SNT164" s="294"/>
      <c r="SNU164" s="294"/>
      <c r="SNV164" s="294"/>
      <c r="SNW164" s="294"/>
      <c r="SNX164" s="294"/>
      <c r="SNY164" s="294"/>
      <c r="SNZ164" s="294"/>
      <c r="SOA164" s="294"/>
      <c r="SOB164" s="294"/>
      <c r="SOC164" s="294"/>
      <c r="SOD164" s="294"/>
      <c r="SOE164" s="294"/>
      <c r="SOF164" s="294"/>
      <c r="SOG164" s="294"/>
      <c r="SOH164" s="294"/>
      <c r="SOI164" s="294"/>
      <c r="SOJ164" s="294"/>
      <c r="SOK164" s="294"/>
      <c r="SOL164" s="294"/>
      <c r="SOM164" s="294"/>
      <c r="SON164" s="294"/>
      <c r="SOO164" s="294"/>
      <c r="SOP164" s="294"/>
      <c r="SOQ164" s="294"/>
      <c r="SOR164" s="294"/>
      <c r="SOS164" s="294"/>
      <c r="SOT164" s="294"/>
      <c r="SOU164" s="294"/>
      <c r="SOV164" s="294"/>
      <c r="SOW164" s="294"/>
      <c r="SOX164" s="294"/>
      <c r="SOY164" s="294"/>
      <c r="SOZ164" s="294"/>
      <c r="SPA164" s="294"/>
      <c r="SPB164" s="294"/>
      <c r="SPC164" s="294"/>
      <c r="SPD164" s="294"/>
      <c r="SPE164" s="294"/>
      <c r="SPF164" s="294"/>
      <c r="SPG164" s="294"/>
      <c r="SPH164" s="294"/>
      <c r="SPI164" s="294"/>
      <c r="SPJ164" s="294"/>
      <c r="SPK164" s="294"/>
      <c r="SPL164" s="294"/>
      <c r="SPM164" s="294"/>
      <c r="SPN164" s="294"/>
      <c r="SPO164" s="294"/>
      <c r="SPP164" s="294"/>
      <c r="SPQ164" s="294"/>
      <c r="SPR164" s="294"/>
      <c r="SPS164" s="294"/>
      <c r="SPT164" s="294"/>
      <c r="SPU164" s="294"/>
      <c r="SPV164" s="294"/>
      <c r="SPW164" s="294"/>
      <c r="SPX164" s="294"/>
      <c r="SPY164" s="294"/>
      <c r="SPZ164" s="294"/>
      <c r="SQA164" s="294"/>
      <c r="SQB164" s="294"/>
      <c r="SQC164" s="294"/>
      <c r="SQD164" s="294"/>
      <c r="SQE164" s="294"/>
      <c r="SQF164" s="294"/>
      <c r="SQG164" s="294"/>
      <c r="SQH164" s="294"/>
      <c r="SQI164" s="294"/>
      <c r="SQJ164" s="294"/>
      <c r="SQK164" s="294"/>
      <c r="SQL164" s="294"/>
      <c r="SQM164" s="294"/>
      <c r="SQN164" s="294"/>
      <c r="SQO164" s="294"/>
      <c r="SQP164" s="294"/>
      <c r="SQQ164" s="294"/>
      <c r="SQR164" s="294"/>
      <c r="SQS164" s="294"/>
      <c r="SQT164" s="294"/>
      <c r="SQU164" s="294"/>
      <c r="SQV164" s="294"/>
      <c r="SQW164" s="294"/>
      <c r="SQX164" s="294"/>
      <c r="SQY164" s="294"/>
      <c r="SQZ164" s="294"/>
      <c r="SRA164" s="294"/>
      <c r="SRB164" s="294"/>
      <c r="SRC164" s="294"/>
      <c r="SRJ164" s="294"/>
      <c r="SRK164" s="294"/>
      <c r="SRL164" s="294"/>
      <c r="SRM164" s="294"/>
      <c r="SRN164" s="294"/>
      <c r="SRO164" s="294"/>
      <c r="SRP164" s="294"/>
      <c r="SRQ164" s="294"/>
      <c r="SRR164" s="294"/>
      <c r="SRS164" s="294"/>
      <c r="SRT164" s="294"/>
      <c r="SRU164" s="294"/>
      <c r="SRV164" s="294"/>
      <c r="SRW164" s="294"/>
      <c r="SRX164" s="294"/>
      <c r="SRY164" s="294"/>
      <c r="SRZ164" s="294"/>
      <c r="SSA164" s="294"/>
      <c r="SSB164" s="294"/>
      <c r="SSC164" s="294"/>
      <c r="SSD164" s="294"/>
      <c r="SSE164" s="294"/>
      <c r="SSF164" s="294"/>
      <c r="SSG164" s="294"/>
      <c r="SSH164" s="294"/>
      <c r="SSI164" s="294"/>
      <c r="SSJ164" s="294"/>
      <c r="SSK164" s="294"/>
      <c r="SSL164" s="294"/>
      <c r="SSM164" s="294"/>
      <c r="SSN164" s="294"/>
      <c r="SSO164" s="294"/>
      <c r="SSP164" s="294"/>
      <c r="SSQ164" s="294"/>
      <c r="SSR164" s="294"/>
      <c r="SSS164" s="294"/>
      <c r="SST164" s="294"/>
      <c r="SSU164" s="294"/>
      <c r="SSV164" s="294"/>
      <c r="SSW164" s="294"/>
      <c r="SSX164" s="294"/>
      <c r="SSY164" s="294"/>
      <c r="SSZ164" s="294"/>
      <c r="STA164" s="294"/>
      <c r="STB164" s="294"/>
      <c r="STC164" s="294"/>
      <c r="STD164" s="294"/>
      <c r="STE164" s="294"/>
      <c r="STF164" s="294"/>
      <c r="STG164" s="294"/>
      <c r="STH164" s="294"/>
      <c r="STI164" s="294"/>
      <c r="STJ164" s="294"/>
      <c r="STK164" s="294"/>
      <c r="STL164" s="294"/>
      <c r="STM164" s="294"/>
      <c r="STN164" s="294"/>
      <c r="STO164" s="294"/>
      <c r="STP164" s="294"/>
      <c r="STQ164" s="294"/>
      <c r="STR164" s="294"/>
      <c r="STS164" s="294"/>
      <c r="STT164" s="294"/>
      <c r="STU164" s="294"/>
      <c r="STV164" s="294"/>
      <c r="STW164" s="294"/>
      <c r="STX164" s="294"/>
      <c r="STY164" s="294"/>
      <c r="STZ164" s="294"/>
      <c r="SUA164" s="294"/>
      <c r="SUB164" s="294"/>
      <c r="SUC164" s="294"/>
      <c r="SUD164" s="294"/>
      <c r="SUE164" s="294"/>
      <c r="SUF164" s="294"/>
      <c r="SUG164" s="294"/>
      <c r="SUH164" s="294"/>
      <c r="SUI164" s="294"/>
      <c r="SUJ164" s="294"/>
      <c r="SUK164" s="294"/>
      <c r="SUL164" s="294"/>
      <c r="SUM164" s="294"/>
      <c r="SUN164" s="294"/>
      <c r="SUO164" s="294"/>
      <c r="SUP164" s="294"/>
      <c r="SUQ164" s="294"/>
      <c r="SUR164" s="294"/>
      <c r="SUS164" s="294"/>
      <c r="SUT164" s="294"/>
      <c r="SUU164" s="294"/>
      <c r="SUV164" s="294"/>
      <c r="SUW164" s="294"/>
      <c r="SUX164" s="294"/>
      <c r="SUY164" s="294"/>
      <c r="SUZ164" s="294"/>
      <c r="SVA164" s="294"/>
      <c r="SVB164" s="294"/>
      <c r="SVC164" s="294"/>
      <c r="SVD164" s="294"/>
      <c r="SVE164" s="294"/>
      <c r="SVF164" s="294"/>
      <c r="SVG164" s="294"/>
      <c r="SVH164" s="294"/>
      <c r="SVI164" s="294"/>
      <c r="SVJ164" s="294"/>
      <c r="SVK164" s="294"/>
      <c r="SVL164" s="294"/>
      <c r="SVM164" s="294"/>
      <c r="SVN164" s="294"/>
      <c r="SVO164" s="294"/>
      <c r="SVP164" s="294"/>
      <c r="SVQ164" s="294"/>
      <c r="SVR164" s="294"/>
      <c r="SVS164" s="294"/>
      <c r="SVT164" s="294"/>
      <c r="SVU164" s="294"/>
      <c r="SVV164" s="294"/>
      <c r="SVW164" s="294"/>
      <c r="SVX164" s="294"/>
      <c r="SVY164" s="294"/>
      <c r="SVZ164" s="294"/>
      <c r="SWA164" s="294"/>
      <c r="SWB164" s="294"/>
      <c r="SWC164" s="294"/>
      <c r="SWD164" s="294"/>
      <c r="SWE164" s="294"/>
      <c r="SWF164" s="294"/>
      <c r="SWG164" s="294"/>
      <c r="SWH164" s="294"/>
      <c r="SWI164" s="294"/>
      <c r="SWJ164" s="294"/>
      <c r="SWK164" s="294"/>
      <c r="SWL164" s="294"/>
      <c r="SWM164" s="294"/>
      <c r="SWN164" s="294"/>
      <c r="SWO164" s="294"/>
      <c r="SWP164" s="294"/>
      <c r="SWQ164" s="294"/>
      <c r="SWR164" s="294"/>
      <c r="SWS164" s="294"/>
      <c r="SWT164" s="294"/>
      <c r="SWU164" s="294"/>
      <c r="SWV164" s="294"/>
      <c r="SWW164" s="294"/>
      <c r="SWX164" s="294"/>
      <c r="SWY164" s="294"/>
      <c r="SWZ164" s="294"/>
      <c r="SXA164" s="294"/>
      <c r="SXB164" s="294"/>
      <c r="SXC164" s="294"/>
      <c r="SXD164" s="294"/>
      <c r="SXE164" s="294"/>
      <c r="SXF164" s="294"/>
      <c r="SXG164" s="294"/>
      <c r="SXH164" s="294"/>
      <c r="SXI164" s="294"/>
      <c r="SXJ164" s="294"/>
      <c r="SXK164" s="294"/>
      <c r="SXL164" s="294"/>
      <c r="SXM164" s="294"/>
      <c r="SXN164" s="294"/>
      <c r="SXO164" s="294"/>
      <c r="SXP164" s="294"/>
      <c r="SXQ164" s="294"/>
      <c r="SXR164" s="294"/>
      <c r="SXS164" s="294"/>
      <c r="SXT164" s="294"/>
      <c r="SXU164" s="294"/>
      <c r="SXV164" s="294"/>
      <c r="SXW164" s="294"/>
      <c r="SXX164" s="294"/>
      <c r="SXY164" s="294"/>
      <c r="SXZ164" s="294"/>
      <c r="SYA164" s="294"/>
      <c r="SYB164" s="294"/>
      <c r="SYC164" s="294"/>
      <c r="SYD164" s="294"/>
      <c r="SYE164" s="294"/>
      <c r="SYF164" s="294"/>
      <c r="SYG164" s="294"/>
      <c r="SYH164" s="294"/>
      <c r="SYI164" s="294"/>
      <c r="SYJ164" s="294"/>
      <c r="SYK164" s="294"/>
      <c r="SYL164" s="294"/>
      <c r="SYM164" s="294"/>
      <c r="SYN164" s="294"/>
      <c r="SYO164" s="294"/>
      <c r="SYP164" s="294"/>
      <c r="SYQ164" s="294"/>
      <c r="SYR164" s="294"/>
      <c r="SYS164" s="294"/>
      <c r="SYT164" s="294"/>
      <c r="SYU164" s="294"/>
      <c r="SYV164" s="294"/>
      <c r="SYW164" s="294"/>
      <c r="SYX164" s="294"/>
      <c r="SYY164" s="294"/>
      <c r="SYZ164" s="294"/>
      <c r="SZA164" s="294"/>
      <c r="SZB164" s="294"/>
      <c r="SZC164" s="294"/>
      <c r="SZD164" s="294"/>
      <c r="SZE164" s="294"/>
      <c r="SZF164" s="294"/>
      <c r="SZG164" s="294"/>
      <c r="SZH164" s="294"/>
      <c r="SZI164" s="294"/>
      <c r="SZJ164" s="294"/>
      <c r="SZK164" s="294"/>
      <c r="SZL164" s="294"/>
      <c r="SZM164" s="294"/>
      <c r="SZN164" s="294"/>
      <c r="SZO164" s="294"/>
      <c r="SZP164" s="294"/>
      <c r="SZQ164" s="294"/>
      <c r="SZR164" s="294"/>
      <c r="SZS164" s="294"/>
      <c r="SZT164" s="294"/>
      <c r="SZU164" s="294"/>
      <c r="SZV164" s="294"/>
      <c r="SZW164" s="294"/>
      <c r="SZX164" s="294"/>
      <c r="SZY164" s="294"/>
      <c r="SZZ164" s="294"/>
      <c r="TAA164" s="294"/>
      <c r="TAB164" s="294"/>
      <c r="TAC164" s="294"/>
      <c r="TAD164" s="294"/>
      <c r="TAE164" s="294"/>
      <c r="TAF164" s="294"/>
      <c r="TAG164" s="294"/>
      <c r="TAH164" s="294"/>
      <c r="TAI164" s="294"/>
      <c r="TAJ164" s="294"/>
      <c r="TAK164" s="294"/>
      <c r="TAL164" s="294"/>
      <c r="TAM164" s="294"/>
      <c r="TAN164" s="294"/>
      <c r="TAO164" s="294"/>
      <c r="TAP164" s="294"/>
      <c r="TAQ164" s="294"/>
      <c r="TAR164" s="294"/>
      <c r="TAS164" s="294"/>
      <c r="TAT164" s="294"/>
      <c r="TAU164" s="294"/>
      <c r="TAV164" s="294"/>
      <c r="TAW164" s="294"/>
      <c r="TAX164" s="294"/>
      <c r="TAY164" s="294"/>
      <c r="TBF164" s="294"/>
      <c r="TBG164" s="294"/>
      <c r="TBH164" s="294"/>
      <c r="TBI164" s="294"/>
      <c r="TBJ164" s="294"/>
      <c r="TBK164" s="294"/>
      <c r="TBL164" s="294"/>
      <c r="TBM164" s="294"/>
      <c r="TBN164" s="294"/>
      <c r="TBO164" s="294"/>
      <c r="TBP164" s="294"/>
      <c r="TBQ164" s="294"/>
      <c r="TBR164" s="294"/>
      <c r="TBS164" s="294"/>
      <c r="TBT164" s="294"/>
      <c r="TBU164" s="294"/>
      <c r="TBV164" s="294"/>
      <c r="TBW164" s="294"/>
      <c r="TBX164" s="294"/>
      <c r="TBY164" s="294"/>
      <c r="TBZ164" s="294"/>
      <c r="TCA164" s="294"/>
      <c r="TCB164" s="294"/>
      <c r="TCC164" s="294"/>
      <c r="TCD164" s="294"/>
      <c r="TCE164" s="294"/>
      <c r="TCF164" s="294"/>
      <c r="TCG164" s="294"/>
      <c r="TCH164" s="294"/>
      <c r="TCI164" s="294"/>
      <c r="TCJ164" s="294"/>
      <c r="TCK164" s="294"/>
      <c r="TCL164" s="294"/>
      <c r="TCM164" s="294"/>
      <c r="TCN164" s="294"/>
      <c r="TCO164" s="294"/>
      <c r="TCP164" s="294"/>
      <c r="TCQ164" s="294"/>
      <c r="TCR164" s="294"/>
      <c r="TCS164" s="294"/>
      <c r="TCT164" s="294"/>
      <c r="TCU164" s="294"/>
      <c r="TCV164" s="294"/>
      <c r="TCW164" s="294"/>
      <c r="TCX164" s="294"/>
      <c r="TCY164" s="294"/>
      <c r="TCZ164" s="294"/>
      <c r="TDA164" s="294"/>
      <c r="TDB164" s="294"/>
      <c r="TDC164" s="294"/>
      <c r="TDD164" s="294"/>
      <c r="TDE164" s="294"/>
      <c r="TDF164" s="294"/>
      <c r="TDG164" s="294"/>
      <c r="TDH164" s="294"/>
      <c r="TDI164" s="294"/>
      <c r="TDJ164" s="294"/>
      <c r="TDK164" s="294"/>
      <c r="TDL164" s="294"/>
      <c r="TDM164" s="294"/>
      <c r="TDN164" s="294"/>
      <c r="TDO164" s="294"/>
      <c r="TDP164" s="294"/>
      <c r="TDQ164" s="294"/>
      <c r="TDR164" s="294"/>
      <c r="TDS164" s="294"/>
      <c r="TDT164" s="294"/>
      <c r="TDU164" s="294"/>
      <c r="TDV164" s="294"/>
      <c r="TDW164" s="294"/>
      <c r="TDX164" s="294"/>
      <c r="TDY164" s="294"/>
      <c r="TDZ164" s="294"/>
      <c r="TEA164" s="294"/>
      <c r="TEB164" s="294"/>
      <c r="TEC164" s="294"/>
      <c r="TED164" s="294"/>
      <c r="TEE164" s="294"/>
      <c r="TEF164" s="294"/>
      <c r="TEG164" s="294"/>
      <c r="TEH164" s="294"/>
      <c r="TEI164" s="294"/>
      <c r="TEJ164" s="294"/>
      <c r="TEK164" s="294"/>
      <c r="TEL164" s="294"/>
      <c r="TEM164" s="294"/>
      <c r="TEN164" s="294"/>
      <c r="TEO164" s="294"/>
      <c r="TEP164" s="294"/>
      <c r="TEQ164" s="294"/>
      <c r="TER164" s="294"/>
      <c r="TES164" s="294"/>
      <c r="TET164" s="294"/>
      <c r="TEU164" s="294"/>
      <c r="TEV164" s="294"/>
      <c r="TEW164" s="294"/>
      <c r="TEX164" s="294"/>
      <c r="TEY164" s="294"/>
      <c r="TEZ164" s="294"/>
      <c r="TFA164" s="294"/>
      <c r="TFB164" s="294"/>
      <c r="TFC164" s="294"/>
      <c r="TFD164" s="294"/>
      <c r="TFE164" s="294"/>
      <c r="TFF164" s="294"/>
      <c r="TFG164" s="294"/>
      <c r="TFH164" s="294"/>
      <c r="TFI164" s="294"/>
      <c r="TFJ164" s="294"/>
      <c r="TFK164" s="294"/>
      <c r="TFL164" s="294"/>
      <c r="TFM164" s="294"/>
      <c r="TFN164" s="294"/>
      <c r="TFO164" s="294"/>
      <c r="TFP164" s="294"/>
      <c r="TFQ164" s="294"/>
      <c r="TFR164" s="294"/>
      <c r="TFS164" s="294"/>
      <c r="TFT164" s="294"/>
      <c r="TFU164" s="294"/>
      <c r="TFV164" s="294"/>
      <c r="TFW164" s="294"/>
      <c r="TFX164" s="294"/>
      <c r="TFY164" s="294"/>
      <c r="TFZ164" s="294"/>
      <c r="TGA164" s="294"/>
      <c r="TGB164" s="294"/>
      <c r="TGC164" s="294"/>
      <c r="TGD164" s="294"/>
      <c r="TGE164" s="294"/>
      <c r="TGF164" s="294"/>
      <c r="TGG164" s="294"/>
      <c r="TGH164" s="294"/>
      <c r="TGI164" s="294"/>
      <c r="TGJ164" s="294"/>
      <c r="TGK164" s="294"/>
      <c r="TGL164" s="294"/>
      <c r="TGM164" s="294"/>
      <c r="TGN164" s="294"/>
      <c r="TGO164" s="294"/>
      <c r="TGP164" s="294"/>
      <c r="TGQ164" s="294"/>
      <c r="TGR164" s="294"/>
      <c r="TGS164" s="294"/>
      <c r="TGT164" s="294"/>
      <c r="TGU164" s="294"/>
      <c r="TGV164" s="294"/>
      <c r="TGW164" s="294"/>
      <c r="TGX164" s="294"/>
      <c r="TGY164" s="294"/>
      <c r="TGZ164" s="294"/>
      <c r="THA164" s="294"/>
      <c r="THB164" s="294"/>
      <c r="THC164" s="294"/>
      <c r="THD164" s="294"/>
      <c r="THE164" s="294"/>
      <c r="THF164" s="294"/>
      <c r="THG164" s="294"/>
      <c r="THH164" s="294"/>
      <c r="THI164" s="294"/>
      <c r="THJ164" s="294"/>
      <c r="THK164" s="294"/>
      <c r="THL164" s="294"/>
      <c r="THM164" s="294"/>
      <c r="THN164" s="294"/>
      <c r="THO164" s="294"/>
      <c r="THP164" s="294"/>
      <c r="THQ164" s="294"/>
      <c r="THR164" s="294"/>
      <c r="THS164" s="294"/>
      <c r="THT164" s="294"/>
      <c r="THU164" s="294"/>
      <c r="THV164" s="294"/>
      <c r="THW164" s="294"/>
      <c r="THX164" s="294"/>
      <c r="THY164" s="294"/>
      <c r="THZ164" s="294"/>
      <c r="TIA164" s="294"/>
      <c r="TIB164" s="294"/>
      <c r="TIC164" s="294"/>
      <c r="TID164" s="294"/>
      <c r="TIE164" s="294"/>
      <c r="TIF164" s="294"/>
      <c r="TIG164" s="294"/>
      <c r="TIH164" s="294"/>
      <c r="TII164" s="294"/>
      <c r="TIJ164" s="294"/>
      <c r="TIK164" s="294"/>
      <c r="TIL164" s="294"/>
      <c r="TIM164" s="294"/>
      <c r="TIN164" s="294"/>
      <c r="TIO164" s="294"/>
      <c r="TIP164" s="294"/>
      <c r="TIQ164" s="294"/>
      <c r="TIR164" s="294"/>
      <c r="TIS164" s="294"/>
      <c r="TIT164" s="294"/>
      <c r="TIU164" s="294"/>
      <c r="TIV164" s="294"/>
      <c r="TIW164" s="294"/>
      <c r="TIX164" s="294"/>
      <c r="TIY164" s="294"/>
      <c r="TIZ164" s="294"/>
      <c r="TJA164" s="294"/>
      <c r="TJB164" s="294"/>
      <c r="TJC164" s="294"/>
      <c r="TJD164" s="294"/>
      <c r="TJE164" s="294"/>
      <c r="TJF164" s="294"/>
      <c r="TJG164" s="294"/>
      <c r="TJH164" s="294"/>
      <c r="TJI164" s="294"/>
      <c r="TJJ164" s="294"/>
      <c r="TJK164" s="294"/>
      <c r="TJL164" s="294"/>
      <c r="TJM164" s="294"/>
      <c r="TJN164" s="294"/>
      <c r="TJO164" s="294"/>
      <c r="TJP164" s="294"/>
      <c r="TJQ164" s="294"/>
      <c r="TJR164" s="294"/>
      <c r="TJS164" s="294"/>
      <c r="TJT164" s="294"/>
      <c r="TJU164" s="294"/>
      <c r="TJV164" s="294"/>
      <c r="TJW164" s="294"/>
      <c r="TJX164" s="294"/>
      <c r="TJY164" s="294"/>
      <c r="TJZ164" s="294"/>
      <c r="TKA164" s="294"/>
      <c r="TKB164" s="294"/>
      <c r="TKC164" s="294"/>
      <c r="TKD164" s="294"/>
      <c r="TKE164" s="294"/>
      <c r="TKF164" s="294"/>
      <c r="TKG164" s="294"/>
      <c r="TKH164" s="294"/>
      <c r="TKI164" s="294"/>
      <c r="TKJ164" s="294"/>
      <c r="TKK164" s="294"/>
      <c r="TKL164" s="294"/>
      <c r="TKM164" s="294"/>
      <c r="TKN164" s="294"/>
      <c r="TKO164" s="294"/>
      <c r="TKP164" s="294"/>
      <c r="TKQ164" s="294"/>
      <c r="TKR164" s="294"/>
      <c r="TKS164" s="294"/>
      <c r="TKT164" s="294"/>
      <c r="TKU164" s="294"/>
      <c r="TLB164" s="294"/>
      <c r="TLC164" s="294"/>
      <c r="TLD164" s="294"/>
      <c r="TLE164" s="294"/>
      <c r="TLF164" s="294"/>
      <c r="TLG164" s="294"/>
      <c r="TLH164" s="294"/>
      <c r="TLI164" s="294"/>
      <c r="TLJ164" s="294"/>
      <c r="TLK164" s="294"/>
      <c r="TLL164" s="294"/>
      <c r="TLM164" s="294"/>
      <c r="TLN164" s="294"/>
      <c r="TLO164" s="294"/>
      <c r="TLP164" s="294"/>
      <c r="TLQ164" s="294"/>
      <c r="TLR164" s="294"/>
      <c r="TLS164" s="294"/>
      <c r="TLT164" s="294"/>
      <c r="TLU164" s="294"/>
      <c r="TLV164" s="294"/>
      <c r="TLW164" s="294"/>
      <c r="TLX164" s="294"/>
      <c r="TLY164" s="294"/>
      <c r="TLZ164" s="294"/>
      <c r="TMA164" s="294"/>
      <c r="TMB164" s="294"/>
      <c r="TMC164" s="294"/>
      <c r="TMD164" s="294"/>
      <c r="TME164" s="294"/>
      <c r="TMF164" s="294"/>
      <c r="TMG164" s="294"/>
      <c r="TMH164" s="294"/>
      <c r="TMI164" s="294"/>
      <c r="TMJ164" s="294"/>
      <c r="TMK164" s="294"/>
      <c r="TML164" s="294"/>
      <c r="TMM164" s="294"/>
      <c r="TMN164" s="294"/>
      <c r="TMO164" s="294"/>
      <c r="TMP164" s="294"/>
      <c r="TMQ164" s="294"/>
      <c r="TMR164" s="294"/>
      <c r="TMS164" s="294"/>
      <c r="TMT164" s="294"/>
      <c r="TMU164" s="294"/>
      <c r="TMV164" s="294"/>
      <c r="TMW164" s="294"/>
      <c r="TMX164" s="294"/>
      <c r="TMY164" s="294"/>
      <c r="TMZ164" s="294"/>
      <c r="TNA164" s="294"/>
      <c r="TNB164" s="294"/>
      <c r="TNC164" s="294"/>
      <c r="TND164" s="294"/>
      <c r="TNE164" s="294"/>
      <c r="TNF164" s="294"/>
      <c r="TNG164" s="294"/>
      <c r="TNH164" s="294"/>
      <c r="TNI164" s="294"/>
      <c r="TNJ164" s="294"/>
      <c r="TNK164" s="294"/>
      <c r="TNL164" s="294"/>
      <c r="TNM164" s="294"/>
      <c r="TNN164" s="294"/>
      <c r="TNO164" s="294"/>
      <c r="TNP164" s="294"/>
      <c r="TNQ164" s="294"/>
      <c r="TNR164" s="294"/>
      <c r="TNS164" s="294"/>
      <c r="TNT164" s="294"/>
      <c r="TNU164" s="294"/>
      <c r="TNV164" s="294"/>
      <c r="TNW164" s="294"/>
      <c r="TNX164" s="294"/>
      <c r="TNY164" s="294"/>
      <c r="TNZ164" s="294"/>
      <c r="TOA164" s="294"/>
      <c r="TOB164" s="294"/>
      <c r="TOC164" s="294"/>
      <c r="TOD164" s="294"/>
      <c r="TOE164" s="294"/>
      <c r="TOF164" s="294"/>
      <c r="TOG164" s="294"/>
      <c r="TOH164" s="294"/>
      <c r="TOI164" s="294"/>
      <c r="TOJ164" s="294"/>
      <c r="TOK164" s="294"/>
      <c r="TOL164" s="294"/>
      <c r="TOM164" s="294"/>
      <c r="TON164" s="294"/>
      <c r="TOO164" s="294"/>
      <c r="TOP164" s="294"/>
      <c r="TOQ164" s="294"/>
      <c r="TOR164" s="294"/>
      <c r="TOS164" s="294"/>
      <c r="TOT164" s="294"/>
      <c r="TOU164" s="294"/>
      <c r="TOV164" s="294"/>
      <c r="TOW164" s="294"/>
      <c r="TOX164" s="294"/>
      <c r="TOY164" s="294"/>
      <c r="TOZ164" s="294"/>
      <c r="TPA164" s="294"/>
      <c r="TPB164" s="294"/>
      <c r="TPC164" s="294"/>
      <c r="TPD164" s="294"/>
      <c r="TPE164" s="294"/>
      <c r="TPF164" s="294"/>
      <c r="TPG164" s="294"/>
      <c r="TPH164" s="294"/>
      <c r="TPI164" s="294"/>
      <c r="TPJ164" s="294"/>
      <c r="TPK164" s="294"/>
      <c r="TPL164" s="294"/>
      <c r="TPM164" s="294"/>
      <c r="TPN164" s="294"/>
      <c r="TPO164" s="294"/>
      <c r="TPP164" s="294"/>
      <c r="TPQ164" s="294"/>
      <c r="TPR164" s="294"/>
      <c r="TPS164" s="294"/>
      <c r="TPT164" s="294"/>
      <c r="TPU164" s="294"/>
      <c r="TPV164" s="294"/>
      <c r="TPW164" s="294"/>
      <c r="TPX164" s="294"/>
      <c r="TPY164" s="294"/>
      <c r="TPZ164" s="294"/>
      <c r="TQA164" s="294"/>
      <c r="TQB164" s="294"/>
      <c r="TQC164" s="294"/>
      <c r="TQD164" s="294"/>
      <c r="TQE164" s="294"/>
      <c r="TQF164" s="294"/>
      <c r="TQG164" s="294"/>
      <c r="TQH164" s="294"/>
      <c r="TQI164" s="294"/>
      <c r="TQJ164" s="294"/>
      <c r="TQK164" s="294"/>
      <c r="TQL164" s="294"/>
      <c r="TQM164" s="294"/>
      <c r="TQN164" s="294"/>
      <c r="TQO164" s="294"/>
      <c r="TQP164" s="294"/>
      <c r="TQQ164" s="294"/>
      <c r="TQR164" s="294"/>
      <c r="TQS164" s="294"/>
      <c r="TQT164" s="294"/>
      <c r="TQU164" s="294"/>
      <c r="TQV164" s="294"/>
      <c r="TQW164" s="294"/>
      <c r="TQX164" s="294"/>
      <c r="TQY164" s="294"/>
      <c r="TQZ164" s="294"/>
      <c r="TRA164" s="294"/>
      <c r="TRB164" s="294"/>
      <c r="TRC164" s="294"/>
      <c r="TRD164" s="294"/>
      <c r="TRE164" s="294"/>
      <c r="TRF164" s="294"/>
      <c r="TRG164" s="294"/>
      <c r="TRH164" s="294"/>
      <c r="TRI164" s="294"/>
      <c r="TRJ164" s="294"/>
      <c r="TRK164" s="294"/>
      <c r="TRL164" s="294"/>
      <c r="TRM164" s="294"/>
      <c r="TRN164" s="294"/>
      <c r="TRO164" s="294"/>
      <c r="TRP164" s="294"/>
      <c r="TRQ164" s="294"/>
      <c r="TRR164" s="294"/>
      <c r="TRS164" s="294"/>
      <c r="TRT164" s="294"/>
      <c r="TRU164" s="294"/>
      <c r="TRV164" s="294"/>
      <c r="TRW164" s="294"/>
      <c r="TRX164" s="294"/>
      <c r="TRY164" s="294"/>
      <c r="TRZ164" s="294"/>
      <c r="TSA164" s="294"/>
      <c r="TSB164" s="294"/>
      <c r="TSC164" s="294"/>
      <c r="TSD164" s="294"/>
      <c r="TSE164" s="294"/>
      <c r="TSF164" s="294"/>
      <c r="TSG164" s="294"/>
      <c r="TSH164" s="294"/>
      <c r="TSI164" s="294"/>
      <c r="TSJ164" s="294"/>
      <c r="TSK164" s="294"/>
      <c r="TSL164" s="294"/>
      <c r="TSM164" s="294"/>
      <c r="TSN164" s="294"/>
      <c r="TSO164" s="294"/>
      <c r="TSP164" s="294"/>
      <c r="TSQ164" s="294"/>
      <c r="TSR164" s="294"/>
      <c r="TSS164" s="294"/>
      <c r="TST164" s="294"/>
      <c r="TSU164" s="294"/>
      <c r="TSV164" s="294"/>
      <c r="TSW164" s="294"/>
      <c r="TSX164" s="294"/>
      <c r="TSY164" s="294"/>
      <c r="TSZ164" s="294"/>
      <c r="TTA164" s="294"/>
      <c r="TTB164" s="294"/>
      <c r="TTC164" s="294"/>
      <c r="TTD164" s="294"/>
      <c r="TTE164" s="294"/>
      <c r="TTF164" s="294"/>
      <c r="TTG164" s="294"/>
      <c r="TTH164" s="294"/>
      <c r="TTI164" s="294"/>
      <c r="TTJ164" s="294"/>
      <c r="TTK164" s="294"/>
      <c r="TTL164" s="294"/>
      <c r="TTM164" s="294"/>
      <c r="TTN164" s="294"/>
      <c r="TTO164" s="294"/>
      <c r="TTP164" s="294"/>
      <c r="TTQ164" s="294"/>
      <c r="TTR164" s="294"/>
      <c r="TTS164" s="294"/>
      <c r="TTT164" s="294"/>
      <c r="TTU164" s="294"/>
      <c r="TTV164" s="294"/>
      <c r="TTW164" s="294"/>
      <c r="TTX164" s="294"/>
      <c r="TTY164" s="294"/>
      <c r="TTZ164" s="294"/>
      <c r="TUA164" s="294"/>
      <c r="TUB164" s="294"/>
      <c r="TUC164" s="294"/>
      <c r="TUD164" s="294"/>
      <c r="TUE164" s="294"/>
      <c r="TUF164" s="294"/>
      <c r="TUG164" s="294"/>
      <c r="TUH164" s="294"/>
      <c r="TUI164" s="294"/>
      <c r="TUJ164" s="294"/>
      <c r="TUK164" s="294"/>
      <c r="TUL164" s="294"/>
      <c r="TUM164" s="294"/>
      <c r="TUN164" s="294"/>
      <c r="TUO164" s="294"/>
      <c r="TUP164" s="294"/>
      <c r="TUQ164" s="294"/>
      <c r="TUX164" s="294"/>
      <c r="TUY164" s="294"/>
      <c r="TUZ164" s="294"/>
      <c r="TVA164" s="294"/>
      <c r="TVB164" s="294"/>
      <c r="TVC164" s="294"/>
      <c r="TVD164" s="294"/>
      <c r="TVE164" s="294"/>
      <c r="TVF164" s="294"/>
      <c r="TVG164" s="294"/>
      <c r="TVH164" s="294"/>
      <c r="TVI164" s="294"/>
      <c r="TVJ164" s="294"/>
      <c r="TVK164" s="294"/>
      <c r="TVL164" s="294"/>
      <c r="TVM164" s="294"/>
      <c r="TVN164" s="294"/>
      <c r="TVO164" s="294"/>
      <c r="TVP164" s="294"/>
      <c r="TVQ164" s="294"/>
      <c r="TVR164" s="294"/>
      <c r="TVS164" s="294"/>
      <c r="TVT164" s="294"/>
      <c r="TVU164" s="294"/>
      <c r="TVV164" s="294"/>
      <c r="TVW164" s="294"/>
      <c r="TVX164" s="294"/>
      <c r="TVY164" s="294"/>
      <c r="TVZ164" s="294"/>
      <c r="TWA164" s="294"/>
      <c r="TWB164" s="294"/>
      <c r="TWC164" s="294"/>
      <c r="TWD164" s="294"/>
      <c r="TWE164" s="294"/>
      <c r="TWF164" s="294"/>
      <c r="TWG164" s="294"/>
      <c r="TWH164" s="294"/>
      <c r="TWI164" s="294"/>
      <c r="TWJ164" s="294"/>
      <c r="TWK164" s="294"/>
      <c r="TWL164" s="294"/>
      <c r="TWM164" s="294"/>
      <c r="TWN164" s="294"/>
      <c r="TWO164" s="294"/>
      <c r="TWP164" s="294"/>
      <c r="TWQ164" s="294"/>
      <c r="TWR164" s="294"/>
      <c r="TWS164" s="294"/>
      <c r="TWT164" s="294"/>
      <c r="TWU164" s="294"/>
      <c r="TWV164" s="294"/>
      <c r="TWW164" s="294"/>
      <c r="TWX164" s="294"/>
      <c r="TWY164" s="294"/>
      <c r="TWZ164" s="294"/>
      <c r="TXA164" s="294"/>
      <c r="TXB164" s="294"/>
      <c r="TXC164" s="294"/>
      <c r="TXD164" s="294"/>
      <c r="TXE164" s="294"/>
      <c r="TXF164" s="294"/>
      <c r="TXG164" s="294"/>
      <c r="TXH164" s="294"/>
      <c r="TXI164" s="294"/>
      <c r="TXJ164" s="294"/>
      <c r="TXK164" s="294"/>
      <c r="TXL164" s="294"/>
      <c r="TXM164" s="294"/>
      <c r="TXN164" s="294"/>
      <c r="TXO164" s="294"/>
      <c r="TXP164" s="294"/>
      <c r="TXQ164" s="294"/>
      <c r="TXR164" s="294"/>
      <c r="TXS164" s="294"/>
      <c r="TXT164" s="294"/>
      <c r="TXU164" s="294"/>
      <c r="TXV164" s="294"/>
      <c r="TXW164" s="294"/>
      <c r="TXX164" s="294"/>
      <c r="TXY164" s="294"/>
      <c r="TXZ164" s="294"/>
      <c r="TYA164" s="294"/>
      <c r="TYB164" s="294"/>
      <c r="TYC164" s="294"/>
      <c r="TYD164" s="294"/>
      <c r="TYE164" s="294"/>
      <c r="TYF164" s="294"/>
      <c r="TYG164" s="294"/>
      <c r="TYH164" s="294"/>
      <c r="TYI164" s="294"/>
      <c r="TYJ164" s="294"/>
      <c r="TYK164" s="294"/>
      <c r="TYL164" s="294"/>
      <c r="TYM164" s="294"/>
      <c r="TYN164" s="294"/>
      <c r="TYO164" s="294"/>
      <c r="TYP164" s="294"/>
      <c r="TYQ164" s="294"/>
      <c r="TYR164" s="294"/>
      <c r="TYS164" s="294"/>
      <c r="TYT164" s="294"/>
      <c r="TYU164" s="294"/>
      <c r="TYV164" s="294"/>
      <c r="TYW164" s="294"/>
      <c r="TYX164" s="294"/>
      <c r="TYY164" s="294"/>
      <c r="TYZ164" s="294"/>
      <c r="TZA164" s="294"/>
      <c r="TZB164" s="294"/>
      <c r="TZC164" s="294"/>
      <c r="TZD164" s="294"/>
      <c r="TZE164" s="294"/>
      <c r="TZF164" s="294"/>
      <c r="TZG164" s="294"/>
      <c r="TZH164" s="294"/>
      <c r="TZI164" s="294"/>
      <c r="TZJ164" s="294"/>
      <c r="TZK164" s="294"/>
      <c r="TZL164" s="294"/>
      <c r="TZM164" s="294"/>
      <c r="TZN164" s="294"/>
      <c r="TZO164" s="294"/>
      <c r="TZP164" s="294"/>
      <c r="TZQ164" s="294"/>
      <c r="TZR164" s="294"/>
      <c r="TZS164" s="294"/>
      <c r="TZT164" s="294"/>
      <c r="TZU164" s="294"/>
      <c r="TZV164" s="294"/>
      <c r="TZW164" s="294"/>
      <c r="TZX164" s="294"/>
      <c r="TZY164" s="294"/>
      <c r="TZZ164" s="294"/>
      <c r="UAA164" s="294"/>
      <c r="UAB164" s="294"/>
      <c r="UAC164" s="294"/>
      <c r="UAD164" s="294"/>
      <c r="UAE164" s="294"/>
      <c r="UAF164" s="294"/>
      <c r="UAG164" s="294"/>
      <c r="UAH164" s="294"/>
      <c r="UAI164" s="294"/>
      <c r="UAJ164" s="294"/>
      <c r="UAK164" s="294"/>
      <c r="UAL164" s="294"/>
      <c r="UAM164" s="294"/>
      <c r="UAN164" s="294"/>
      <c r="UAO164" s="294"/>
      <c r="UAP164" s="294"/>
      <c r="UAQ164" s="294"/>
      <c r="UAR164" s="294"/>
      <c r="UAS164" s="294"/>
      <c r="UAT164" s="294"/>
      <c r="UAU164" s="294"/>
      <c r="UAV164" s="294"/>
      <c r="UAW164" s="294"/>
      <c r="UAX164" s="294"/>
      <c r="UAY164" s="294"/>
      <c r="UAZ164" s="294"/>
      <c r="UBA164" s="294"/>
      <c r="UBB164" s="294"/>
      <c r="UBC164" s="294"/>
      <c r="UBD164" s="294"/>
      <c r="UBE164" s="294"/>
      <c r="UBF164" s="294"/>
      <c r="UBG164" s="294"/>
      <c r="UBH164" s="294"/>
      <c r="UBI164" s="294"/>
      <c r="UBJ164" s="294"/>
      <c r="UBK164" s="294"/>
      <c r="UBL164" s="294"/>
      <c r="UBM164" s="294"/>
      <c r="UBN164" s="294"/>
      <c r="UBO164" s="294"/>
      <c r="UBP164" s="294"/>
      <c r="UBQ164" s="294"/>
      <c r="UBR164" s="294"/>
      <c r="UBS164" s="294"/>
      <c r="UBT164" s="294"/>
      <c r="UBU164" s="294"/>
      <c r="UBV164" s="294"/>
      <c r="UBW164" s="294"/>
      <c r="UBX164" s="294"/>
      <c r="UBY164" s="294"/>
      <c r="UBZ164" s="294"/>
      <c r="UCA164" s="294"/>
      <c r="UCB164" s="294"/>
      <c r="UCC164" s="294"/>
      <c r="UCD164" s="294"/>
      <c r="UCE164" s="294"/>
      <c r="UCF164" s="294"/>
      <c r="UCG164" s="294"/>
      <c r="UCH164" s="294"/>
      <c r="UCI164" s="294"/>
      <c r="UCJ164" s="294"/>
      <c r="UCK164" s="294"/>
      <c r="UCL164" s="294"/>
      <c r="UCM164" s="294"/>
      <c r="UCN164" s="294"/>
      <c r="UCO164" s="294"/>
      <c r="UCP164" s="294"/>
      <c r="UCQ164" s="294"/>
      <c r="UCR164" s="294"/>
      <c r="UCS164" s="294"/>
      <c r="UCT164" s="294"/>
      <c r="UCU164" s="294"/>
      <c r="UCV164" s="294"/>
      <c r="UCW164" s="294"/>
      <c r="UCX164" s="294"/>
      <c r="UCY164" s="294"/>
      <c r="UCZ164" s="294"/>
      <c r="UDA164" s="294"/>
      <c r="UDB164" s="294"/>
      <c r="UDC164" s="294"/>
      <c r="UDD164" s="294"/>
      <c r="UDE164" s="294"/>
      <c r="UDF164" s="294"/>
      <c r="UDG164" s="294"/>
      <c r="UDH164" s="294"/>
      <c r="UDI164" s="294"/>
      <c r="UDJ164" s="294"/>
      <c r="UDK164" s="294"/>
      <c r="UDL164" s="294"/>
      <c r="UDM164" s="294"/>
      <c r="UDN164" s="294"/>
      <c r="UDO164" s="294"/>
      <c r="UDP164" s="294"/>
      <c r="UDQ164" s="294"/>
      <c r="UDR164" s="294"/>
      <c r="UDS164" s="294"/>
      <c r="UDT164" s="294"/>
      <c r="UDU164" s="294"/>
      <c r="UDV164" s="294"/>
      <c r="UDW164" s="294"/>
      <c r="UDX164" s="294"/>
      <c r="UDY164" s="294"/>
      <c r="UDZ164" s="294"/>
      <c r="UEA164" s="294"/>
      <c r="UEB164" s="294"/>
      <c r="UEC164" s="294"/>
      <c r="UED164" s="294"/>
      <c r="UEE164" s="294"/>
      <c r="UEF164" s="294"/>
      <c r="UEG164" s="294"/>
      <c r="UEH164" s="294"/>
      <c r="UEI164" s="294"/>
      <c r="UEJ164" s="294"/>
      <c r="UEK164" s="294"/>
      <c r="UEL164" s="294"/>
      <c r="UEM164" s="294"/>
      <c r="UET164" s="294"/>
      <c r="UEU164" s="294"/>
      <c r="UEV164" s="294"/>
      <c r="UEW164" s="294"/>
      <c r="UEX164" s="294"/>
      <c r="UEY164" s="294"/>
      <c r="UEZ164" s="294"/>
      <c r="UFA164" s="294"/>
      <c r="UFB164" s="294"/>
      <c r="UFC164" s="294"/>
      <c r="UFD164" s="294"/>
      <c r="UFE164" s="294"/>
      <c r="UFF164" s="294"/>
      <c r="UFG164" s="294"/>
      <c r="UFH164" s="294"/>
      <c r="UFI164" s="294"/>
      <c r="UFJ164" s="294"/>
      <c r="UFK164" s="294"/>
      <c r="UFL164" s="294"/>
      <c r="UFM164" s="294"/>
      <c r="UFN164" s="294"/>
      <c r="UFO164" s="294"/>
      <c r="UFP164" s="294"/>
      <c r="UFQ164" s="294"/>
      <c r="UFR164" s="294"/>
      <c r="UFS164" s="294"/>
      <c r="UFT164" s="294"/>
      <c r="UFU164" s="294"/>
      <c r="UFV164" s="294"/>
      <c r="UFW164" s="294"/>
      <c r="UFX164" s="294"/>
      <c r="UFY164" s="294"/>
      <c r="UFZ164" s="294"/>
      <c r="UGA164" s="294"/>
      <c r="UGB164" s="294"/>
      <c r="UGC164" s="294"/>
      <c r="UGD164" s="294"/>
      <c r="UGE164" s="294"/>
      <c r="UGF164" s="294"/>
      <c r="UGG164" s="294"/>
      <c r="UGH164" s="294"/>
      <c r="UGI164" s="294"/>
      <c r="UGJ164" s="294"/>
      <c r="UGK164" s="294"/>
      <c r="UGL164" s="294"/>
      <c r="UGM164" s="294"/>
      <c r="UGN164" s="294"/>
      <c r="UGO164" s="294"/>
      <c r="UGP164" s="294"/>
      <c r="UGQ164" s="294"/>
      <c r="UGR164" s="294"/>
      <c r="UGS164" s="294"/>
      <c r="UGT164" s="294"/>
      <c r="UGU164" s="294"/>
      <c r="UGV164" s="294"/>
      <c r="UGW164" s="294"/>
      <c r="UGX164" s="294"/>
      <c r="UGY164" s="294"/>
      <c r="UGZ164" s="294"/>
      <c r="UHA164" s="294"/>
      <c r="UHB164" s="294"/>
      <c r="UHC164" s="294"/>
      <c r="UHD164" s="294"/>
      <c r="UHE164" s="294"/>
      <c r="UHF164" s="294"/>
      <c r="UHG164" s="294"/>
      <c r="UHH164" s="294"/>
      <c r="UHI164" s="294"/>
      <c r="UHJ164" s="294"/>
      <c r="UHK164" s="294"/>
      <c r="UHL164" s="294"/>
      <c r="UHM164" s="294"/>
      <c r="UHN164" s="294"/>
      <c r="UHO164" s="294"/>
      <c r="UHP164" s="294"/>
      <c r="UHQ164" s="294"/>
      <c r="UHR164" s="294"/>
      <c r="UHS164" s="294"/>
      <c r="UHT164" s="294"/>
      <c r="UHU164" s="294"/>
      <c r="UHV164" s="294"/>
      <c r="UHW164" s="294"/>
      <c r="UHX164" s="294"/>
      <c r="UHY164" s="294"/>
      <c r="UHZ164" s="294"/>
      <c r="UIA164" s="294"/>
      <c r="UIB164" s="294"/>
      <c r="UIC164" s="294"/>
      <c r="UID164" s="294"/>
      <c r="UIE164" s="294"/>
      <c r="UIF164" s="294"/>
      <c r="UIG164" s="294"/>
      <c r="UIH164" s="294"/>
      <c r="UII164" s="294"/>
      <c r="UIJ164" s="294"/>
      <c r="UIK164" s="294"/>
      <c r="UIL164" s="294"/>
      <c r="UIM164" s="294"/>
      <c r="UIN164" s="294"/>
      <c r="UIO164" s="294"/>
      <c r="UIP164" s="294"/>
      <c r="UIQ164" s="294"/>
      <c r="UIR164" s="294"/>
      <c r="UIS164" s="294"/>
      <c r="UIT164" s="294"/>
      <c r="UIU164" s="294"/>
      <c r="UIV164" s="294"/>
      <c r="UIW164" s="294"/>
      <c r="UIX164" s="294"/>
      <c r="UIY164" s="294"/>
      <c r="UIZ164" s="294"/>
      <c r="UJA164" s="294"/>
      <c r="UJB164" s="294"/>
      <c r="UJC164" s="294"/>
      <c r="UJD164" s="294"/>
      <c r="UJE164" s="294"/>
      <c r="UJF164" s="294"/>
      <c r="UJG164" s="294"/>
      <c r="UJH164" s="294"/>
      <c r="UJI164" s="294"/>
      <c r="UJJ164" s="294"/>
      <c r="UJK164" s="294"/>
      <c r="UJL164" s="294"/>
      <c r="UJM164" s="294"/>
      <c r="UJN164" s="294"/>
      <c r="UJO164" s="294"/>
      <c r="UJP164" s="294"/>
      <c r="UJQ164" s="294"/>
      <c r="UJR164" s="294"/>
      <c r="UJS164" s="294"/>
      <c r="UJT164" s="294"/>
      <c r="UJU164" s="294"/>
      <c r="UJV164" s="294"/>
      <c r="UJW164" s="294"/>
      <c r="UJX164" s="294"/>
      <c r="UJY164" s="294"/>
      <c r="UJZ164" s="294"/>
      <c r="UKA164" s="294"/>
      <c r="UKB164" s="294"/>
      <c r="UKC164" s="294"/>
      <c r="UKD164" s="294"/>
      <c r="UKE164" s="294"/>
      <c r="UKF164" s="294"/>
      <c r="UKG164" s="294"/>
      <c r="UKH164" s="294"/>
      <c r="UKI164" s="294"/>
      <c r="UKJ164" s="294"/>
      <c r="UKK164" s="294"/>
      <c r="UKL164" s="294"/>
      <c r="UKM164" s="294"/>
      <c r="UKN164" s="294"/>
      <c r="UKO164" s="294"/>
      <c r="UKP164" s="294"/>
      <c r="UKQ164" s="294"/>
      <c r="UKR164" s="294"/>
      <c r="UKS164" s="294"/>
      <c r="UKT164" s="294"/>
      <c r="UKU164" s="294"/>
      <c r="UKV164" s="294"/>
      <c r="UKW164" s="294"/>
      <c r="UKX164" s="294"/>
      <c r="UKY164" s="294"/>
      <c r="UKZ164" s="294"/>
      <c r="ULA164" s="294"/>
      <c r="ULB164" s="294"/>
      <c r="ULC164" s="294"/>
      <c r="ULD164" s="294"/>
      <c r="ULE164" s="294"/>
      <c r="ULF164" s="294"/>
      <c r="ULG164" s="294"/>
      <c r="ULH164" s="294"/>
      <c r="ULI164" s="294"/>
      <c r="ULJ164" s="294"/>
      <c r="ULK164" s="294"/>
      <c r="ULL164" s="294"/>
      <c r="ULM164" s="294"/>
      <c r="ULN164" s="294"/>
      <c r="ULO164" s="294"/>
      <c r="ULP164" s="294"/>
      <c r="ULQ164" s="294"/>
      <c r="ULR164" s="294"/>
      <c r="ULS164" s="294"/>
      <c r="ULT164" s="294"/>
      <c r="ULU164" s="294"/>
      <c r="ULV164" s="294"/>
      <c r="ULW164" s="294"/>
      <c r="ULX164" s="294"/>
      <c r="ULY164" s="294"/>
      <c r="ULZ164" s="294"/>
      <c r="UMA164" s="294"/>
      <c r="UMB164" s="294"/>
      <c r="UMC164" s="294"/>
      <c r="UMD164" s="294"/>
      <c r="UME164" s="294"/>
      <c r="UMF164" s="294"/>
      <c r="UMG164" s="294"/>
      <c r="UMH164" s="294"/>
      <c r="UMI164" s="294"/>
      <c r="UMJ164" s="294"/>
      <c r="UMK164" s="294"/>
      <c r="UML164" s="294"/>
      <c r="UMM164" s="294"/>
      <c r="UMN164" s="294"/>
      <c r="UMO164" s="294"/>
      <c r="UMP164" s="294"/>
      <c r="UMQ164" s="294"/>
      <c r="UMR164" s="294"/>
      <c r="UMS164" s="294"/>
      <c r="UMT164" s="294"/>
      <c r="UMU164" s="294"/>
      <c r="UMV164" s="294"/>
      <c r="UMW164" s="294"/>
      <c r="UMX164" s="294"/>
      <c r="UMY164" s="294"/>
      <c r="UMZ164" s="294"/>
      <c r="UNA164" s="294"/>
      <c r="UNB164" s="294"/>
      <c r="UNC164" s="294"/>
      <c r="UND164" s="294"/>
      <c r="UNE164" s="294"/>
      <c r="UNF164" s="294"/>
      <c r="UNG164" s="294"/>
      <c r="UNH164" s="294"/>
      <c r="UNI164" s="294"/>
      <c r="UNJ164" s="294"/>
      <c r="UNK164" s="294"/>
      <c r="UNL164" s="294"/>
      <c r="UNM164" s="294"/>
      <c r="UNN164" s="294"/>
      <c r="UNO164" s="294"/>
      <c r="UNP164" s="294"/>
      <c r="UNQ164" s="294"/>
      <c r="UNR164" s="294"/>
      <c r="UNS164" s="294"/>
      <c r="UNT164" s="294"/>
      <c r="UNU164" s="294"/>
      <c r="UNV164" s="294"/>
      <c r="UNW164" s="294"/>
      <c r="UNX164" s="294"/>
      <c r="UNY164" s="294"/>
      <c r="UNZ164" s="294"/>
      <c r="UOA164" s="294"/>
      <c r="UOB164" s="294"/>
      <c r="UOC164" s="294"/>
      <c r="UOD164" s="294"/>
      <c r="UOE164" s="294"/>
      <c r="UOF164" s="294"/>
      <c r="UOG164" s="294"/>
      <c r="UOH164" s="294"/>
      <c r="UOI164" s="294"/>
      <c r="UOP164" s="294"/>
      <c r="UOQ164" s="294"/>
      <c r="UOR164" s="294"/>
      <c r="UOS164" s="294"/>
      <c r="UOT164" s="294"/>
      <c r="UOU164" s="294"/>
      <c r="UOV164" s="294"/>
      <c r="UOW164" s="294"/>
      <c r="UOX164" s="294"/>
      <c r="UOY164" s="294"/>
      <c r="UOZ164" s="294"/>
      <c r="UPA164" s="294"/>
      <c r="UPB164" s="294"/>
      <c r="UPC164" s="294"/>
      <c r="UPD164" s="294"/>
      <c r="UPE164" s="294"/>
      <c r="UPF164" s="294"/>
      <c r="UPG164" s="294"/>
      <c r="UPH164" s="294"/>
      <c r="UPI164" s="294"/>
      <c r="UPJ164" s="294"/>
      <c r="UPK164" s="294"/>
      <c r="UPL164" s="294"/>
      <c r="UPM164" s="294"/>
      <c r="UPN164" s="294"/>
      <c r="UPO164" s="294"/>
      <c r="UPP164" s="294"/>
      <c r="UPQ164" s="294"/>
      <c r="UPR164" s="294"/>
      <c r="UPS164" s="294"/>
      <c r="UPT164" s="294"/>
      <c r="UPU164" s="294"/>
      <c r="UPV164" s="294"/>
      <c r="UPW164" s="294"/>
      <c r="UPX164" s="294"/>
      <c r="UPY164" s="294"/>
      <c r="UPZ164" s="294"/>
      <c r="UQA164" s="294"/>
      <c r="UQB164" s="294"/>
      <c r="UQC164" s="294"/>
      <c r="UQD164" s="294"/>
      <c r="UQE164" s="294"/>
      <c r="UQF164" s="294"/>
      <c r="UQG164" s="294"/>
      <c r="UQH164" s="294"/>
      <c r="UQI164" s="294"/>
      <c r="UQJ164" s="294"/>
      <c r="UQK164" s="294"/>
      <c r="UQL164" s="294"/>
      <c r="UQM164" s="294"/>
      <c r="UQN164" s="294"/>
      <c r="UQO164" s="294"/>
      <c r="UQP164" s="294"/>
      <c r="UQQ164" s="294"/>
      <c r="UQR164" s="294"/>
      <c r="UQS164" s="294"/>
      <c r="UQT164" s="294"/>
      <c r="UQU164" s="294"/>
      <c r="UQV164" s="294"/>
      <c r="UQW164" s="294"/>
      <c r="UQX164" s="294"/>
      <c r="UQY164" s="294"/>
      <c r="UQZ164" s="294"/>
      <c r="URA164" s="294"/>
      <c r="URB164" s="294"/>
      <c r="URC164" s="294"/>
      <c r="URD164" s="294"/>
      <c r="URE164" s="294"/>
      <c r="URF164" s="294"/>
      <c r="URG164" s="294"/>
      <c r="URH164" s="294"/>
      <c r="URI164" s="294"/>
      <c r="URJ164" s="294"/>
      <c r="URK164" s="294"/>
      <c r="URL164" s="294"/>
      <c r="URM164" s="294"/>
      <c r="URN164" s="294"/>
      <c r="URO164" s="294"/>
      <c r="URP164" s="294"/>
      <c r="URQ164" s="294"/>
      <c r="URR164" s="294"/>
      <c r="URS164" s="294"/>
      <c r="URT164" s="294"/>
      <c r="URU164" s="294"/>
      <c r="URV164" s="294"/>
      <c r="URW164" s="294"/>
      <c r="URX164" s="294"/>
      <c r="URY164" s="294"/>
      <c r="URZ164" s="294"/>
      <c r="USA164" s="294"/>
      <c r="USB164" s="294"/>
      <c r="USC164" s="294"/>
      <c r="USD164" s="294"/>
      <c r="USE164" s="294"/>
      <c r="USF164" s="294"/>
      <c r="USG164" s="294"/>
      <c r="USH164" s="294"/>
      <c r="USI164" s="294"/>
      <c r="USJ164" s="294"/>
      <c r="USK164" s="294"/>
      <c r="USL164" s="294"/>
      <c r="USM164" s="294"/>
      <c r="USN164" s="294"/>
      <c r="USO164" s="294"/>
      <c r="USP164" s="294"/>
      <c r="USQ164" s="294"/>
      <c r="USR164" s="294"/>
      <c r="USS164" s="294"/>
      <c r="UST164" s="294"/>
      <c r="USU164" s="294"/>
      <c r="USV164" s="294"/>
      <c r="USW164" s="294"/>
      <c r="USX164" s="294"/>
      <c r="USY164" s="294"/>
      <c r="USZ164" s="294"/>
      <c r="UTA164" s="294"/>
      <c r="UTB164" s="294"/>
      <c r="UTC164" s="294"/>
      <c r="UTD164" s="294"/>
      <c r="UTE164" s="294"/>
      <c r="UTF164" s="294"/>
      <c r="UTG164" s="294"/>
      <c r="UTH164" s="294"/>
      <c r="UTI164" s="294"/>
      <c r="UTJ164" s="294"/>
      <c r="UTK164" s="294"/>
      <c r="UTL164" s="294"/>
      <c r="UTM164" s="294"/>
      <c r="UTN164" s="294"/>
      <c r="UTO164" s="294"/>
      <c r="UTP164" s="294"/>
      <c r="UTQ164" s="294"/>
      <c r="UTR164" s="294"/>
      <c r="UTS164" s="294"/>
      <c r="UTT164" s="294"/>
      <c r="UTU164" s="294"/>
      <c r="UTV164" s="294"/>
      <c r="UTW164" s="294"/>
      <c r="UTX164" s="294"/>
      <c r="UTY164" s="294"/>
      <c r="UTZ164" s="294"/>
      <c r="UUA164" s="294"/>
      <c r="UUB164" s="294"/>
      <c r="UUC164" s="294"/>
      <c r="UUD164" s="294"/>
      <c r="UUE164" s="294"/>
      <c r="UUF164" s="294"/>
      <c r="UUG164" s="294"/>
      <c r="UUH164" s="294"/>
      <c r="UUI164" s="294"/>
      <c r="UUJ164" s="294"/>
      <c r="UUK164" s="294"/>
      <c r="UUL164" s="294"/>
      <c r="UUM164" s="294"/>
      <c r="UUN164" s="294"/>
      <c r="UUO164" s="294"/>
      <c r="UUP164" s="294"/>
      <c r="UUQ164" s="294"/>
      <c r="UUR164" s="294"/>
      <c r="UUS164" s="294"/>
      <c r="UUT164" s="294"/>
      <c r="UUU164" s="294"/>
      <c r="UUV164" s="294"/>
      <c r="UUW164" s="294"/>
      <c r="UUX164" s="294"/>
      <c r="UUY164" s="294"/>
      <c r="UUZ164" s="294"/>
      <c r="UVA164" s="294"/>
      <c r="UVB164" s="294"/>
      <c r="UVC164" s="294"/>
      <c r="UVD164" s="294"/>
      <c r="UVE164" s="294"/>
      <c r="UVF164" s="294"/>
      <c r="UVG164" s="294"/>
      <c r="UVH164" s="294"/>
      <c r="UVI164" s="294"/>
      <c r="UVJ164" s="294"/>
      <c r="UVK164" s="294"/>
      <c r="UVL164" s="294"/>
      <c r="UVM164" s="294"/>
      <c r="UVN164" s="294"/>
      <c r="UVO164" s="294"/>
      <c r="UVP164" s="294"/>
      <c r="UVQ164" s="294"/>
      <c r="UVR164" s="294"/>
      <c r="UVS164" s="294"/>
      <c r="UVT164" s="294"/>
      <c r="UVU164" s="294"/>
      <c r="UVV164" s="294"/>
      <c r="UVW164" s="294"/>
      <c r="UVX164" s="294"/>
      <c r="UVY164" s="294"/>
      <c r="UVZ164" s="294"/>
      <c r="UWA164" s="294"/>
      <c r="UWB164" s="294"/>
      <c r="UWC164" s="294"/>
      <c r="UWD164" s="294"/>
      <c r="UWE164" s="294"/>
      <c r="UWF164" s="294"/>
      <c r="UWG164" s="294"/>
      <c r="UWH164" s="294"/>
      <c r="UWI164" s="294"/>
      <c r="UWJ164" s="294"/>
      <c r="UWK164" s="294"/>
      <c r="UWL164" s="294"/>
      <c r="UWM164" s="294"/>
      <c r="UWN164" s="294"/>
      <c r="UWO164" s="294"/>
      <c r="UWP164" s="294"/>
      <c r="UWQ164" s="294"/>
      <c r="UWR164" s="294"/>
      <c r="UWS164" s="294"/>
      <c r="UWT164" s="294"/>
      <c r="UWU164" s="294"/>
      <c r="UWV164" s="294"/>
      <c r="UWW164" s="294"/>
      <c r="UWX164" s="294"/>
      <c r="UWY164" s="294"/>
      <c r="UWZ164" s="294"/>
      <c r="UXA164" s="294"/>
      <c r="UXB164" s="294"/>
      <c r="UXC164" s="294"/>
      <c r="UXD164" s="294"/>
      <c r="UXE164" s="294"/>
      <c r="UXF164" s="294"/>
      <c r="UXG164" s="294"/>
      <c r="UXH164" s="294"/>
      <c r="UXI164" s="294"/>
      <c r="UXJ164" s="294"/>
      <c r="UXK164" s="294"/>
      <c r="UXL164" s="294"/>
      <c r="UXM164" s="294"/>
      <c r="UXN164" s="294"/>
      <c r="UXO164" s="294"/>
      <c r="UXP164" s="294"/>
      <c r="UXQ164" s="294"/>
      <c r="UXR164" s="294"/>
      <c r="UXS164" s="294"/>
      <c r="UXT164" s="294"/>
      <c r="UXU164" s="294"/>
      <c r="UXV164" s="294"/>
      <c r="UXW164" s="294"/>
      <c r="UXX164" s="294"/>
      <c r="UXY164" s="294"/>
      <c r="UXZ164" s="294"/>
      <c r="UYA164" s="294"/>
      <c r="UYB164" s="294"/>
      <c r="UYC164" s="294"/>
      <c r="UYD164" s="294"/>
      <c r="UYE164" s="294"/>
      <c r="UYL164" s="294"/>
      <c r="UYM164" s="294"/>
      <c r="UYN164" s="294"/>
      <c r="UYO164" s="294"/>
      <c r="UYP164" s="294"/>
      <c r="UYQ164" s="294"/>
      <c r="UYR164" s="294"/>
      <c r="UYS164" s="294"/>
      <c r="UYT164" s="294"/>
      <c r="UYU164" s="294"/>
      <c r="UYV164" s="294"/>
      <c r="UYW164" s="294"/>
      <c r="UYX164" s="294"/>
      <c r="UYY164" s="294"/>
      <c r="UYZ164" s="294"/>
      <c r="UZA164" s="294"/>
      <c r="UZB164" s="294"/>
      <c r="UZC164" s="294"/>
      <c r="UZD164" s="294"/>
      <c r="UZE164" s="294"/>
      <c r="UZF164" s="294"/>
      <c r="UZG164" s="294"/>
      <c r="UZH164" s="294"/>
      <c r="UZI164" s="294"/>
      <c r="UZJ164" s="294"/>
      <c r="UZK164" s="294"/>
      <c r="UZL164" s="294"/>
      <c r="UZM164" s="294"/>
      <c r="UZN164" s="294"/>
      <c r="UZO164" s="294"/>
      <c r="UZP164" s="294"/>
      <c r="UZQ164" s="294"/>
      <c r="UZR164" s="294"/>
      <c r="UZS164" s="294"/>
      <c r="UZT164" s="294"/>
      <c r="UZU164" s="294"/>
      <c r="UZV164" s="294"/>
      <c r="UZW164" s="294"/>
      <c r="UZX164" s="294"/>
      <c r="UZY164" s="294"/>
      <c r="UZZ164" s="294"/>
      <c r="VAA164" s="294"/>
      <c r="VAB164" s="294"/>
      <c r="VAC164" s="294"/>
      <c r="VAD164" s="294"/>
      <c r="VAE164" s="294"/>
      <c r="VAF164" s="294"/>
      <c r="VAG164" s="294"/>
      <c r="VAH164" s="294"/>
      <c r="VAI164" s="294"/>
      <c r="VAJ164" s="294"/>
      <c r="VAK164" s="294"/>
      <c r="VAL164" s="294"/>
      <c r="VAM164" s="294"/>
      <c r="VAN164" s="294"/>
      <c r="VAO164" s="294"/>
      <c r="VAP164" s="294"/>
      <c r="VAQ164" s="294"/>
      <c r="VAR164" s="294"/>
      <c r="VAS164" s="294"/>
      <c r="VAT164" s="294"/>
      <c r="VAU164" s="294"/>
      <c r="VAV164" s="294"/>
      <c r="VAW164" s="294"/>
      <c r="VAX164" s="294"/>
      <c r="VAY164" s="294"/>
      <c r="VAZ164" s="294"/>
      <c r="VBA164" s="294"/>
      <c r="VBB164" s="294"/>
      <c r="VBC164" s="294"/>
      <c r="VBD164" s="294"/>
      <c r="VBE164" s="294"/>
      <c r="VBF164" s="294"/>
      <c r="VBG164" s="294"/>
      <c r="VBH164" s="294"/>
      <c r="VBI164" s="294"/>
      <c r="VBJ164" s="294"/>
      <c r="VBK164" s="294"/>
      <c r="VBL164" s="294"/>
      <c r="VBM164" s="294"/>
      <c r="VBN164" s="294"/>
      <c r="VBO164" s="294"/>
      <c r="VBP164" s="294"/>
      <c r="VBQ164" s="294"/>
      <c r="VBR164" s="294"/>
      <c r="VBS164" s="294"/>
      <c r="VBT164" s="294"/>
      <c r="VBU164" s="294"/>
      <c r="VBV164" s="294"/>
      <c r="VBW164" s="294"/>
      <c r="VBX164" s="294"/>
      <c r="VBY164" s="294"/>
      <c r="VBZ164" s="294"/>
      <c r="VCA164" s="294"/>
      <c r="VCB164" s="294"/>
      <c r="VCC164" s="294"/>
      <c r="VCD164" s="294"/>
      <c r="VCE164" s="294"/>
      <c r="VCF164" s="294"/>
      <c r="VCG164" s="294"/>
      <c r="VCH164" s="294"/>
      <c r="VCI164" s="294"/>
      <c r="VCJ164" s="294"/>
      <c r="VCK164" s="294"/>
      <c r="VCL164" s="294"/>
      <c r="VCM164" s="294"/>
      <c r="VCN164" s="294"/>
      <c r="VCO164" s="294"/>
      <c r="VCP164" s="294"/>
      <c r="VCQ164" s="294"/>
      <c r="VCR164" s="294"/>
      <c r="VCS164" s="294"/>
      <c r="VCT164" s="294"/>
      <c r="VCU164" s="294"/>
      <c r="VCV164" s="294"/>
      <c r="VCW164" s="294"/>
      <c r="VCX164" s="294"/>
      <c r="VCY164" s="294"/>
      <c r="VCZ164" s="294"/>
      <c r="VDA164" s="294"/>
      <c r="VDB164" s="294"/>
      <c r="VDC164" s="294"/>
      <c r="VDD164" s="294"/>
      <c r="VDE164" s="294"/>
      <c r="VDF164" s="294"/>
      <c r="VDG164" s="294"/>
      <c r="VDH164" s="294"/>
      <c r="VDI164" s="294"/>
      <c r="VDJ164" s="294"/>
      <c r="VDK164" s="294"/>
      <c r="VDL164" s="294"/>
      <c r="VDM164" s="294"/>
      <c r="VDN164" s="294"/>
      <c r="VDO164" s="294"/>
      <c r="VDP164" s="294"/>
      <c r="VDQ164" s="294"/>
      <c r="VDR164" s="294"/>
      <c r="VDS164" s="294"/>
      <c r="VDT164" s="294"/>
      <c r="VDU164" s="294"/>
      <c r="VDV164" s="294"/>
      <c r="VDW164" s="294"/>
      <c r="VDX164" s="294"/>
      <c r="VDY164" s="294"/>
      <c r="VDZ164" s="294"/>
      <c r="VEA164" s="294"/>
      <c r="VEB164" s="294"/>
      <c r="VEC164" s="294"/>
      <c r="VED164" s="294"/>
      <c r="VEE164" s="294"/>
      <c r="VEF164" s="294"/>
      <c r="VEG164" s="294"/>
      <c r="VEH164" s="294"/>
      <c r="VEI164" s="294"/>
      <c r="VEJ164" s="294"/>
      <c r="VEK164" s="294"/>
      <c r="VEL164" s="294"/>
      <c r="VEM164" s="294"/>
      <c r="VEN164" s="294"/>
      <c r="VEO164" s="294"/>
      <c r="VEP164" s="294"/>
      <c r="VEQ164" s="294"/>
      <c r="VER164" s="294"/>
      <c r="VES164" s="294"/>
      <c r="VET164" s="294"/>
      <c r="VEU164" s="294"/>
      <c r="VEV164" s="294"/>
      <c r="VEW164" s="294"/>
      <c r="VEX164" s="294"/>
      <c r="VEY164" s="294"/>
      <c r="VEZ164" s="294"/>
      <c r="VFA164" s="294"/>
      <c r="VFB164" s="294"/>
      <c r="VFC164" s="294"/>
      <c r="VFD164" s="294"/>
      <c r="VFE164" s="294"/>
      <c r="VFF164" s="294"/>
      <c r="VFG164" s="294"/>
      <c r="VFH164" s="294"/>
      <c r="VFI164" s="294"/>
      <c r="VFJ164" s="294"/>
      <c r="VFK164" s="294"/>
      <c r="VFL164" s="294"/>
      <c r="VFM164" s="294"/>
      <c r="VFN164" s="294"/>
      <c r="VFO164" s="294"/>
      <c r="VFP164" s="294"/>
      <c r="VFQ164" s="294"/>
      <c r="VFR164" s="294"/>
      <c r="VFS164" s="294"/>
      <c r="VFT164" s="294"/>
      <c r="VFU164" s="294"/>
      <c r="VFV164" s="294"/>
      <c r="VFW164" s="294"/>
      <c r="VFX164" s="294"/>
      <c r="VFY164" s="294"/>
      <c r="VFZ164" s="294"/>
      <c r="VGA164" s="294"/>
      <c r="VGB164" s="294"/>
      <c r="VGC164" s="294"/>
      <c r="VGD164" s="294"/>
      <c r="VGE164" s="294"/>
      <c r="VGF164" s="294"/>
      <c r="VGG164" s="294"/>
      <c r="VGH164" s="294"/>
      <c r="VGI164" s="294"/>
      <c r="VGJ164" s="294"/>
      <c r="VGK164" s="294"/>
      <c r="VGL164" s="294"/>
      <c r="VGM164" s="294"/>
      <c r="VGN164" s="294"/>
      <c r="VGO164" s="294"/>
      <c r="VGP164" s="294"/>
      <c r="VGQ164" s="294"/>
      <c r="VGR164" s="294"/>
      <c r="VGS164" s="294"/>
      <c r="VGT164" s="294"/>
      <c r="VGU164" s="294"/>
      <c r="VGV164" s="294"/>
      <c r="VGW164" s="294"/>
      <c r="VGX164" s="294"/>
      <c r="VGY164" s="294"/>
      <c r="VGZ164" s="294"/>
      <c r="VHA164" s="294"/>
      <c r="VHB164" s="294"/>
      <c r="VHC164" s="294"/>
      <c r="VHD164" s="294"/>
      <c r="VHE164" s="294"/>
      <c r="VHF164" s="294"/>
      <c r="VHG164" s="294"/>
      <c r="VHH164" s="294"/>
      <c r="VHI164" s="294"/>
      <c r="VHJ164" s="294"/>
      <c r="VHK164" s="294"/>
      <c r="VHL164" s="294"/>
      <c r="VHM164" s="294"/>
      <c r="VHN164" s="294"/>
      <c r="VHO164" s="294"/>
      <c r="VHP164" s="294"/>
      <c r="VHQ164" s="294"/>
      <c r="VHR164" s="294"/>
      <c r="VHS164" s="294"/>
      <c r="VHT164" s="294"/>
      <c r="VHU164" s="294"/>
      <c r="VHV164" s="294"/>
      <c r="VHW164" s="294"/>
      <c r="VHX164" s="294"/>
      <c r="VHY164" s="294"/>
      <c r="VHZ164" s="294"/>
      <c r="VIA164" s="294"/>
      <c r="VIH164" s="294"/>
      <c r="VII164" s="294"/>
      <c r="VIJ164" s="294"/>
      <c r="VIK164" s="294"/>
      <c r="VIL164" s="294"/>
      <c r="VIM164" s="294"/>
      <c r="VIN164" s="294"/>
      <c r="VIO164" s="294"/>
      <c r="VIP164" s="294"/>
      <c r="VIQ164" s="294"/>
      <c r="VIR164" s="294"/>
      <c r="VIS164" s="294"/>
      <c r="VIT164" s="294"/>
      <c r="VIU164" s="294"/>
      <c r="VIV164" s="294"/>
      <c r="VIW164" s="294"/>
      <c r="VIX164" s="294"/>
      <c r="VIY164" s="294"/>
      <c r="VIZ164" s="294"/>
      <c r="VJA164" s="294"/>
      <c r="VJB164" s="294"/>
      <c r="VJC164" s="294"/>
      <c r="VJD164" s="294"/>
      <c r="VJE164" s="294"/>
      <c r="VJF164" s="294"/>
      <c r="VJG164" s="294"/>
      <c r="VJH164" s="294"/>
      <c r="VJI164" s="294"/>
      <c r="VJJ164" s="294"/>
      <c r="VJK164" s="294"/>
      <c r="VJL164" s="294"/>
      <c r="VJM164" s="294"/>
      <c r="VJN164" s="294"/>
      <c r="VJO164" s="294"/>
      <c r="VJP164" s="294"/>
      <c r="VJQ164" s="294"/>
      <c r="VJR164" s="294"/>
      <c r="VJS164" s="294"/>
      <c r="VJT164" s="294"/>
      <c r="VJU164" s="294"/>
      <c r="VJV164" s="294"/>
      <c r="VJW164" s="294"/>
      <c r="VJX164" s="294"/>
      <c r="VJY164" s="294"/>
      <c r="VJZ164" s="294"/>
      <c r="VKA164" s="294"/>
      <c r="VKB164" s="294"/>
      <c r="VKC164" s="294"/>
      <c r="VKD164" s="294"/>
      <c r="VKE164" s="294"/>
      <c r="VKF164" s="294"/>
      <c r="VKG164" s="294"/>
      <c r="VKH164" s="294"/>
      <c r="VKI164" s="294"/>
      <c r="VKJ164" s="294"/>
      <c r="VKK164" s="294"/>
      <c r="VKL164" s="294"/>
      <c r="VKM164" s="294"/>
      <c r="VKN164" s="294"/>
      <c r="VKO164" s="294"/>
      <c r="VKP164" s="294"/>
      <c r="VKQ164" s="294"/>
      <c r="VKR164" s="294"/>
      <c r="VKS164" s="294"/>
      <c r="VKT164" s="294"/>
      <c r="VKU164" s="294"/>
      <c r="VKV164" s="294"/>
      <c r="VKW164" s="294"/>
      <c r="VKX164" s="294"/>
      <c r="VKY164" s="294"/>
      <c r="VKZ164" s="294"/>
      <c r="VLA164" s="294"/>
      <c r="VLB164" s="294"/>
      <c r="VLC164" s="294"/>
      <c r="VLD164" s="294"/>
      <c r="VLE164" s="294"/>
      <c r="VLF164" s="294"/>
      <c r="VLG164" s="294"/>
      <c r="VLH164" s="294"/>
      <c r="VLI164" s="294"/>
      <c r="VLJ164" s="294"/>
      <c r="VLK164" s="294"/>
      <c r="VLL164" s="294"/>
      <c r="VLM164" s="294"/>
      <c r="VLN164" s="294"/>
      <c r="VLO164" s="294"/>
      <c r="VLP164" s="294"/>
      <c r="VLQ164" s="294"/>
      <c r="VLR164" s="294"/>
      <c r="VLS164" s="294"/>
      <c r="VLT164" s="294"/>
      <c r="VLU164" s="294"/>
      <c r="VLV164" s="294"/>
      <c r="VLW164" s="294"/>
      <c r="VLX164" s="294"/>
      <c r="VLY164" s="294"/>
      <c r="VLZ164" s="294"/>
      <c r="VMA164" s="294"/>
      <c r="VMB164" s="294"/>
      <c r="VMC164" s="294"/>
      <c r="VMD164" s="294"/>
      <c r="VME164" s="294"/>
      <c r="VMF164" s="294"/>
      <c r="VMG164" s="294"/>
      <c r="VMH164" s="294"/>
      <c r="VMI164" s="294"/>
      <c r="VMJ164" s="294"/>
      <c r="VMK164" s="294"/>
      <c r="VML164" s="294"/>
      <c r="VMM164" s="294"/>
      <c r="VMN164" s="294"/>
      <c r="VMO164" s="294"/>
      <c r="VMP164" s="294"/>
      <c r="VMQ164" s="294"/>
      <c r="VMR164" s="294"/>
      <c r="VMS164" s="294"/>
      <c r="VMT164" s="294"/>
      <c r="VMU164" s="294"/>
      <c r="VMV164" s="294"/>
      <c r="VMW164" s="294"/>
      <c r="VMX164" s="294"/>
      <c r="VMY164" s="294"/>
      <c r="VMZ164" s="294"/>
      <c r="VNA164" s="294"/>
      <c r="VNB164" s="294"/>
      <c r="VNC164" s="294"/>
      <c r="VND164" s="294"/>
      <c r="VNE164" s="294"/>
      <c r="VNF164" s="294"/>
      <c r="VNG164" s="294"/>
      <c r="VNH164" s="294"/>
      <c r="VNI164" s="294"/>
      <c r="VNJ164" s="294"/>
      <c r="VNK164" s="294"/>
      <c r="VNL164" s="294"/>
      <c r="VNM164" s="294"/>
      <c r="VNN164" s="294"/>
      <c r="VNO164" s="294"/>
      <c r="VNP164" s="294"/>
      <c r="VNQ164" s="294"/>
      <c r="VNR164" s="294"/>
      <c r="VNS164" s="294"/>
      <c r="VNT164" s="294"/>
      <c r="VNU164" s="294"/>
      <c r="VNV164" s="294"/>
      <c r="VNW164" s="294"/>
      <c r="VNX164" s="294"/>
      <c r="VNY164" s="294"/>
      <c r="VNZ164" s="294"/>
      <c r="VOA164" s="294"/>
      <c r="VOB164" s="294"/>
      <c r="VOC164" s="294"/>
      <c r="VOD164" s="294"/>
      <c r="VOE164" s="294"/>
      <c r="VOF164" s="294"/>
      <c r="VOG164" s="294"/>
      <c r="VOH164" s="294"/>
      <c r="VOI164" s="294"/>
      <c r="VOJ164" s="294"/>
      <c r="VOK164" s="294"/>
      <c r="VOL164" s="294"/>
      <c r="VOM164" s="294"/>
      <c r="VON164" s="294"/>
      <c r="VOO164" s="294"/>
      <c r="VOP164" s="294"/>
      <c r="VOQ164" s="294"/>
      <c r="VOR164" s="294"/>
      <c r="VOS164" s="294"/>
      <c r="VOT164" s="294"/>
      <c r="VOU164" s="294"/>
      <c r="VOV164" s="294"/>
      <c r="VOW164" s="294"/>
      <c r="VOX164" s="294"/>
      <c r="VOY164" s="294"/>
      <c r="VOZ164" s="294"/>
      <c r="VPA164" s="294"/>
      <c r="VPB164" s="294"/>
      <c r="VPC164" s="294"/>
      <c r="VPD164" s="294"/>
      <c r="VPE164" s="294"/>
      <c r="VPF164" s="294"/>
      <c r="VPG164" s="294"/>
      <c r="VPH164" s="294"/>
      <c r="VPI164" s="294"/>
      <c r="VPJ164" s="294"/>
      <c r="VPK164" s="294"/>
      <c r="VPL164" s="294"/>
      <c r="VPM164" s="294"/>
      <c r="VPN164" s="294"/>
      <c r="VPO164" s="294"/>
      <c r="VPP164" s="294"/>
      <c r="VPQ164" s="294"/>
      <c r="VPR164" s="294"/>
      <c r="VPS164" s="294"/>
      <c r="VPT164" s="294"/>
      <c r="VPU164" s="294"/>
      <c r="VPV164" s="294"/>
      <c r="VPW164" s="294"/>
      <c r="VPX164" s="294"/>
      <c r="VPY164" s="294"/>
      <c r="VPZ164" s="294"/>
      <c r="VQA164" s="294"/>
      <c r="VQB164" s="294"/>
      <c r="VQC164" s="294"/>
      <c r="VQD164" s="294"/>
      <c r="VQE164" s="294"/>
      <c r="VQF164" s="294"/>
      <c r="VQG164" s="294"/>
      <c r="VQH164" s="294"/>
      <c r="VQI164" s="294"/>
      <c r="VQJ164" s="294"/>
      <c r="VQK164" s="294"/>
      <c r="VQL164" s="294"/>
      <c r="VQM164" s="294"/>
      <c r="VQN164" s="294"/>
      <c r="VQO164" s="294"/>
      <c r="VQP164" s="294"/>
      <c r="VQQ164" s="294"/>
      <c r="VQR164" s="294"/>
      <c r="VQS164" s="294"/>
      <c r="VQT164" s="294"/>
      <c r="VQU164" s="294"/>
      <c r="VQV164" s="294"/>
      <c r="VQW164" s="294"/>
      <c r="VQX164" s="294"/>
      <c r="VQY164" s="294"/>
      <c r="VQZ164" s="294"/>
      <c r="VRA164" s="294"/>
      <c r="VRB164" s="294"/>
      <c r="VRC164" s="294"/>
      <c r="VRD164" s="294"/>
      <c r="VRE164" s="294"/>
      <c r="VRF164" s="294"/>
      <c r="VRG164" s="294"/>
      <c r="VRH164" s="294"/>
      <c r="VRI164" s="294"/>
      <c r="VRJ164" s="294"/>
      <c r="VRK164" s="294"/>
      <c r="VRL164" s="294"/>
      <c r="VRM164" s="294"/>
      <c r="VRN164" s="294"/>
      <c r="VRO164" s="294"/>
      <c r="VRP164" s="294"/>
      <c r="VRQ164" s="294"/>
      <c r="VRR164" s="294"/>
      <c r="VRS164" s="294"/>
      <c r="VRT164" s="294"/>
      <c r="VRU164" s="294"/>
      <c r="VRV164" s="294"/>
      <c r="VRW164" s="294"/>
      <c r="VSD164" s="294"/>
      <c r="VSE164" s="294"/>
      <c r="VSF164" s="294"/>
      <c r="VSG164" s="294"/>
      <c r="VSH164" s="294"/>
      <c r="VSI164" s="294"/>
      <c r="VSJ164" s="294"/>
      <c r="VSK164" s="294"/>
      <c r="VSL164" s="294"/>
      <c r="VSM164" s="294"/>
      <c r="VSN164" s="294"/>
      <c r="VSO164" s="294"/>
      <c r="VSP164" s="294"/>
      <c r="VSQ164" s="294"/>
      <c r="VSR164" s="294"/>
      <c r="VSS164" s="294"/>
      <c r="VST164" s="294"/>
      <c r="VSU164" s="294"/>
      <c r="VSV164" s="294"/>
      <c r="VSW164" s="294"/>
      <c r="VSX164" s="294"/>
      <c r="VSY164" s="294"/>
      <c r="VSZ164" s="294"/>
      <c r="VTA164" s="294"/>
      <c r="VTB164" s="294"/>
      <c r="VTC164" s="294"/>
      <c r="VTD164" s="294"/>
      <c r="VTE164" s="294"/>
      <c r="VTF164" s="294"/>
      <c r="VTG164" s="294"/>
      <c r="VTH164" s="294"/>
      <c r="VTI164" s="294"/>
      <c r="VTJ164" s="294"/>
      <c r="VTK164" s="294"/>
      <c r="VTL164" s="294"/>
      <c r="VTM164" s="294"/>
      <c r="VTN164" s="294"/>
      <c r="VTO164" s="294"/>
      <c r="VTP164" s="294"/>
      <c r="VTQ164" s="294"/>
      <c r="VTR164" s="294"/>
      <c r="VTS164" s="294"/>
      <c r="VTT164" s="294"/>
      <c r="VTU164" s="294"/>
      <c r="VTV164" s="294"/>
      <c r="VTW164" s="294"/>
      <c r="VTX164" s="294"/>
      <c r="VTY164" s="294"/>
      <c r="VTZ164" s="294"/>
      <c r="VUA164" s="294"/>
      <c r="VUB164" s="294"/>
      <c r="VUC164" s="294"/>
      <c r="VUD164" s="294"/>
      <c r="VUE164" s="294"/>
      <c r="VUF164" s="294"/>
      <c r="VUG164" s="294"/>
      <c r="VUH164" s="294"/>
      <c r="VUI164" s="294"/>
      <c r="VUJ164" s="294"/>
      <c r="VUK164" s="294"/>
      <c r="VUL164" s="294"/>
      <c r="VUM164" s="294"/>
      <c r="VUN164" s="294"/>
      <c r="VUO164" s="294"/>
      <c r="VUP164" s="294"/>
      <c r="VUQ164" s="294"/>
      <c r="VUR164" s="294"/>
      <c r="VUS164" s="294"/>
      <c r="VUT164" s="294"/>
      <c r="VUU164" s="294"/>
      <c r="VUV164" s="294"/>
      <c r="VUW164" s="294"/>
      <c r="VUX164" s="294"/>
      <c r="VUY164" s="294"/>
      <c r="VUZ164" s="294"/>
      <c r="VVA164" s="294"/>
      <c r="VVB164" s="294"/>
      <c r="VVC164" s="294"/>
      <c r="VVD164" s="294"/>
      <c r="VVE164" s="294"/>
      <c r="VVF164" s="294"/>
      <c r="VVG164" s="294"/>
      <c r="VVH164" s="294"/>
      <c r="VVI164" s="294"/>
      <c r="VVJ164" s="294"/>
      <c r="VVK164" s="294"/>
      <c r="VVL164" s="294"/>
      <c r="VVM164" s="294"/>
      <c r="VVN164" s="294"/>
      <c r="VVO164" s="294"/>
      <c r="VVP164" s="294"/>
      <c r="VVQ164" s="294"/>
      <c r="VVR164" s="294"/>
      <c r="VVS164" s="294"/>
      <c r="VVT164" s="294"/>
      <c r="VVU164" s="294"/>
      <c r="VVV164" s="294"/>
      <c r="VVW164" s="294"/>
      <c r="VVX164" s="294"/>
      <c r="VVY164" s="294"/>
      <c r="VVZ164" s="294"/>
      <c r="VWA164" s="294"/>
      <c r="VWB164" s="294"/>
      <c r="VWC164" s="294"/>
      <c r="VWD164" s="294"/>
      <c r="VWE164" s="294"/>
      <c r="VWF164" s="294"/>
      <c r="VWG164" s="294"/>
      <c r="VWH164" s="294"/>
      <c r="VWI164" s="294"/>
      <c r="VWJ164" s="294"/>
      <c r="VWK164" s="294"/>
      <c r="VWL164" s="294"/>
      <c r="VWM164" s="294"/>
      <c r="VWN164" s="294"/>
      <c r="VWO164" s="294"/>
      <c r="VWP164" s="294"/>
      <c r="VWQ164" s="294"/>
      <c r="VWR164" s="294"/>
      <c r="VWS164" s="294"/>
      <c r="VWT164" s="294"/>
      <c r="VWU164" s="294"/>
      <c r="VWV164" s="294"/>
      <c r="VWW164" s="294"/>
      <c r="VWX164" s="294"/>
      <c r="VWY164" s="294"/>
      <c r="VWZ164" s="294"/>
      <c r="VXA164" s="294"/>
      <c r="VXB164" s="294"/>
      <c r="VXC164" s="294"/>
      <c r="VXD164" s="294"/>
      <c r="VXE164" s="294"/>
      <c r="VXF164" s="294"/>
      <c r="VXG164" s="294"/>
      <c r="VXH164" s="294"/>
      <c r="VXI164" s="294"/>
      <c r="VXJ164" s="294"/>
      <c r="VXK164" s="294"/>
      <c r="VXL164" s="294"/>
      <c r="VXM164" s="294"/>
      <c r="VXN164" s="294"/>
      <c r="VXO164" s="294"/>
      <c r="VXP164" s="294"/>
      <c r="VXQ164" s="294"/>
      <c r="VXR164" s="294"/>
      <c r="VXS164" s="294"/>
      <c r="VXT164" s="294"/>
      <c r="VXU164" s="294"/>
      <c r="VXV164" s="294"/>
      <c r="VXW164" s="294"/>
      <c r="VXX164" s="294"/>
      <c r="VXY164" s="294"/>
      <c r="VXZ164" s="294"/>
      <c r="VYA164" s="294"/>
      <c r="VYB164" s="294"/>
      <c r="VYC164" s="294"/>
      <c r="VYD164" s="294"/>
      <c r="VYE164" s="294"/>
      <c r="VYF164" s="294"/>
      <c r="VYG164" s="294"/>
      <c r="VYH164" s="294"/>
      <c r="VYI164" s="294"/>
      <c r="VYJ164" s="294"/>
      <c r="VYK164" s="294"/>
      <c r="VYL164" s="294"/>
      <c r="VYM164" s="294"/>
      <c r="VYN164" s="294"/>
      <c r="VYO164" s="294"/>
      <c r="VYP164" s="294"/>
      <c r="VYQ164" s="294"/>
      <c r="VYR164" s="294"/>
      <c r="VYS164" s="294"/>
      <c r="VYT164" s="294"/>
      <c r="VYU164" s="294"/>
      <c r="VYV164" s="294"/>
      <c r="VYW164" s="294"/>
      <c r="VYX164" s="294"/>
      <c r="VYY164" s="294"/>
      <c r="VYZ164" s="294"/>
      <c r="VZA164" s="294"/>
      <c r="VZB164" s="294"/>
      <c r="VZC164" s="294"/>
      <c r="VZD164" s="294"/>
      <c r="VZE164" s="294"/>
      <c r="VZF164" s="294"/>
      <c r="VZG164" s="294"/>
      <c r="VZH164" s="294"/>
      <c r="VZI164" s="294"/>
      <c r="VZJ164" s="294"/>
      <c r="VZK164" s="294"/>
      <c r="VZL164" s="294"/>
      <c r="VZM164" s="294"/>
      <c r="VZN164" s="294"/>
      <c r="VZO164" s="294"/>
      <c r="VZP164" s="294"/>
      <c r="VZQ164" s="294"/>
      <c r="VZR164" s="294"/>
      <c r="VZS164" s="294"/>
      <c r="VZT164" s="294"/>
      <c r="VZU164" s="294"/>
      <c r="VZV164" s="294"/>
      <c r="VZW164" s="294"/>
      <c r="VZX164" s="294"/>
      <c r="VZY164" s="294"/>
      <c r="VZZ164" s="294"/>
      <c r="WAA164" s="294"/>
      <c r="WAB164" s="294"/>
      <c r="WAC164" s="294"/>
      <c r="WAD164" s="294"/>
      <c r="WAE164" s="294"/>
      <c r="WAF164" s="294"/>
      <c r="WAG164" s="294"/>
      <c r="WAH164" s="294"/>
      <c r="WAI164" s="294"/>
      <c r="WAJ164" s="294"/>
      <c r="WAK164" s="294"/>
      <c r="WAL164" s="294"/>
      <c r="WAM164" s="294"/>
      <c r="WAN164" s="294"/>
      <c r="WAO164" s="294"/>
      <c r="WAP164" s="294"/>
      <c r="WAQ164" s="294"/>
      <c r="WAR164" s="294"/>
      <c r="WAS164" s="294"/>
      <c r="WAT164" s="294"/>
      <c r="WAU164" s="294"/>
      <c r="WAV164" s="294"/>
      <c r="WAW164" s="294"/>
      <c r="WAX164" s="294"/>
      <c r="WAY164" s="294"/>
      <c r="WAZ164" s="294"/>
      <c r="WBA164" s="294"/>
      <c r="WBB164" s="294"/>
      <c r="WBC164" s="294"/>
      <c r="WBD164" s="294"/>
      <c r="WBE164" s="294"/>
      <c r="WBF164" s="294"/>
      <c r="WBG164" s="294"/>
      <c r="WBH164" s="294"/>
      <c r="WBI164" s="294"/>
      <c r="WBJ164" s="294"/>
      <c r="WBK164" s="294"/>
      <c r="WBL164" s="294"/>
      <c r="WBM164" s="294"/>
      <c r="WBN164" s="294"/>
      <c r="WBO164" s="294"/>
      <c r="WBP164" s="294"/>
      <c r="WBQ164" s="294"/>
      <c r="WBR164" s="294"/>
      <c r="WBS164" s="294"/>
      <c r="WBZ164" s="294"/>
      <c r="WCA164" s="294"/>
      <c r="WCB164" s="294"/>
      <c r="WCC164" s="294"/>
      <c r="WCD164" s="294"/>
      <c r="WCE164" s="294"/>
      <c r="WCF164" s="294"/>
      <c r="WCG164" s="294"/>
      <c r="WCH164" s="294"/>
      <c r="WCI164" s="294"/>
      <c r="WCJ164" s="294"/>
      <c r="WCK164" s="294"/>
      <c r="WCL164" s="294"/>
      <c r="WCM164" s="294"/>
      <c r="WCN164" s="294"/>
      <c r="WCO164" s="294"/>
      <c r="WCP164" s="294"/>
      <c r="WCQ164" s="294"/>
      <c r="WCR164" s="294"/>
      <c r="WCS164" s="294"/>
      <c r="WCT164" s="294"/>
      <c r="WCU164" s="294"/>
      <c r="WCV164" s="294"/>
      <c r="WCW164" s="294"/>
      <c r="WCX164" s="294"/>
      <c r="WCY164" s="294"/>
      <c r="WCZ164" s="294"/>
      <c r="WDA164" s="294"/>
      <c r="WDB164" s="294"/>
      <c r="WDC164" s="294"/>
      <c r="WDD164" s="294"/>
      <c r="WDE164" s="294"/>
      <c r="WDF164" s="294"/>
      <c r="WDG164" s="294"/>
      <c r="WDH164" s="294"/>
      <c r="WDI164" s="294"/>
      <c r="WDJ164" s="294"/>
      <c r="WDK164" s="294"/>
      <c r="WDL164" s="294"/>
      <c r="WDM164" s="294"/>
      <c r="WDN164" s="294"/>
      <c r="WDO164" s="294"/>
      <c r="WDP164" s="294"/>
      <c r="WDQ164" s="294"/>
      <c r="WDR164" s="294"/>
      <c r="WDS164" s="294"/>
      <c r="WDT164" s="294"/>
      <c r="WDU164" s="294"/>
      <c r="WDV164" s="294"/>
      <c r="WDW164" s="294"/>
      <c r="WDX164" s="294"/>
      <c r="WDY164" s="294"/>
      <c r="WDZ164" s="294"/>
      <c r="WEA164" s="294"/>
      <c r="WEB164" s="294"/>
      <c r="WEC164" s="294"/>
      <c r="WED164" s="294"/>
      <c r="WEE164" s="294"/>
      <c r="WEF164" s="294"/>
      <c r="WEG164" s="294"/>
      <c r="WEH164" s="294"/>
      <c r="WEI164" s="294"/>
      <c r="WEJ164" s="294"/>
      <c r="WEK164" s="294"/>
      <c r="WEL164" s="294"/>
      <c r="WEM164" s="294"/>
      <c r="WEN164" s="294"/>
      <c r="WEO164" s="294"/>
      <c r="WEP164" s="294"/>
      <c r="WEQ164" s="294"/>
      <c r="WER164" s="294"/>
      <c r="WES164" s="294"/>
      <c r="WET164" s="294"/>
      <c r="WEU164" s="294"/>
      <c r="WEV164" s="294"/>
      <c r="WEW164" s="294"/>
      <c r="WEX164" s="294"/>
      <c r="WEY164" s="294"/>
      <c r="WEZ164" s="294"/>
      <c r="WFA164" s="294"/>
      <c r="WFB164" s="294"/>
      <c r="WFC164" s="294"/>
      <c r="WFD164" s="294"/>
      <c r="WFE164" s="294"/>
      <c r="WFF164" s="294"/>
      <c r="WFG164" s="294"/>
      <c r="WFH164" s="294"/>
      <c r="WFI164" s="294"/>
      <c r="WFJ164" s="294"/>
      <c r="WFK164" s="294"/>
      <c r="WFL164" s="294"/>
      <c r="WFM164" s="294"/>
      <c r="WFN164" s="294"/>
      <c r="WFO164" s="294"/>
      <c r="WFP164" s="294"/>
      <c r="WFQ164" s="294"/>
      <c r="WFR164" s="294"/>
      <c r="WFS164" s="294"/>
      <c r="WFT164" s="294"/>
      <c r="WFU164" s="294"/>
      <c r="WFV164" s="294"/>
      <c r="WFW164" s="294"/>
      <c r="WFX164" s="294"/>
      <c r="WFY164" s="294"/>
      <c r="WFZ164" s="294"/>
      <c r="WGA164" s="294"/>
      <c r="WGB164" s="294"/>
      <c r="WGC164" s="294"/>
      <c r="WGD164" s="294"/>
      <c r="WGE164" s="294"/>
      <c r="WGF164" s="294"/>
      <c r="WGG164" s="294"/>
      <c r="WGH164" s="294"/>
      <c r="WGI164" s="294"/>
      <c r="WGJ164" s="294"/>
      <c r="WGK164" s="294"/>
      <c r="WGL164" s="294"/>
      <c r="WGM164" s="294"/>
      <c r="WGN164" s="294"/>
      <c r="WGO164" s="294"/>
      <c r="WGP164" s="294"/>
      <c r="WGQ164" s="294"/>
      <c r="WGR164" s="294"/>
      <c r="WGS164" s="294"/>
      <c r="WGT164" s="294"/>
      <c r="WGU164" s="294"/>
      <c r="WGV164" s="294"/>
      <c r="WGW164" s="294"/>
      <c r="WGX164" s="294"/>
      <c r="WGY164" s="294"/>
      <c r="WGZ164" s="294"/>
      <c r="WHA164" s="294"/>
      <c r="WHB164" s="294"/>
      <c r="WHC164" s="294"/>
      <c r="WHD164" s="294"/>
      <c r="WHE164" s="294"/>
      <c r="WHF164" s="294"/>
      <c r="WHG164" s="294"/>
      <c r="WHH164" s="294"/>
      <c r="WHI164" s="294"/>
      <c r="WHJ164" s="294"/>
      <c r="WHK164" s="294"/>
      <c r="WHL164" s="294"/>
      <c r="WHM164" s="294"/>
      <c r="WHN164" s="294"/>
      <c r="WHO164" s="294"/>
      <c r="WHP164" s="294"/>
      <c r="WHQ164" s="294"/>
      <c r="WHR164" s="294"/>
      <c r="WHS164" s="294"/>
      <c r="WHT164" s="294"/>
      <c r="WHU164" s="294"/>
      <c r="WHV164" s="294"/>
      <c r="WHW164" s="294"/>
      <c r="WHX164" s="294"/>
      <c r="WHY164" s="294"/>
      <c r="WHZ164" s="294"/>
      <c r="WIA164" s="294"/>
      <c r="WIB164" s="294"/>
      <c r="WIC164" s="294"/>
      <c r="WID164" s="294"/>
      <c r="WIE164" s="294"/>
      <c r="WIF164" s="294"/>
      <c r="WIG164" s="294"/>
      <c r="WIH164" s="294"/>
      <c r="WII164" s="294"/>
      <c r="WIJ164" s="294"/>
      <c r="WIK164" s="294"/>
      <c r="WIL164" s="294"/>
      <c r="WIM164" s="294"/>
      <c r="WIN164" s="294"/>
      <c r="WIO164" s="294"/>
      <c r="WIP164" s="294"/>
      <c r="WIQ164" s="294"/>
      <c r="WIR164" s="294"/>
      <c r="WIS164" s="294"/>
      <c r="WIT164" s="294"/>
      <c r="WIU164" s="294"/>
      <c r="WIV164" s="294"/>
      <c r="WIW164" s="294"/>
      <c r="WIX164" s="294"/>
      <c r="WIY164" s="294"/>
      <c r="WIZ164" s="294"/>
      <c r="WJA164" s="294"/>
      <c r="WJB164" s="294"/>
      <c r="WJC164" s="294"/>
      <c r="WJD164" s="294"/>
      <c r="WJE164" s="294"/>
      <c r="WJF164" s="294"/>
      <c r="WJG164" s="294"/>
      <c r="WJH164" s="294"/>
      <c r="WJI164" s="294"/>
      <c r="WJJ164" s="294"/>
      <c r="WJK164" s="294"/>
      <c r="WJL164" s="294"/>
      <c r="WJM164" s="294"/>
      <c r="WJN164" s="294"/>
      <c r="WJO164" s="294"/>
      <c r="WJP164" s="294"/>
      <c r="WJQ164" s="294"/>
      <c r="WJR164" s="294"/>
      <c r="WJS164" s="294"/>
      <c r="WJT164" s="294"/>
      <c r="WJU164" s="294"/>
      <c r="WJV164" s="294"/>
      <c r="WJW164" s="294"/>
      <c r="WJX164" s="294"/>
      <c r="WJY164" s="294"/>
      <c r="WJZ164" s="294"/>
      <c r="WKA164" s="294"/>
      <c r="WKB164" s="294"/>
      <c r="WKC164" s="294"/>
      <c r="WKD164" s="294"/>
      <c r="WKE164" s="294"/>
      <c r="WKF164" s="294"/>
      <c r="WKG164" s="294"/>
      <c r="WKH164" s="294"/>
      <c r="WKI164" s="294"/>
      <c r="WKJ164" s="294"/>
      <c r="WKK164" s="294"/>
      <c r="WKL164" s="294"/>
      <c r="WKM164" s="294"/>
      <c r="WKN164" s="294"/>
      <c r="WKO164" s="294"/>
      <c r="WKP164" s="294"/>
      <c r="WKQ164" s="294"/>
      <c r="WKR164" s="294"/>
      <c r="WKS164" s="294"/>
      <c r="WKT164" s="294"/>
      <c r="WKU164" s="294"/>
      <c r="WKV164" s="294"/>
      <c r="WKW164" s="294"/>
      <c r="WKX164" s="294"/>
      <c r="WKY164" s="294"/>
      <c r="WKZ164" s="294"/>
      <c r="WLA164" s="294"/>
      <c r="WLB164" s="294"/>
      <c r="WLC164" s="294"/>
      <c r="WLD164" s="294"/>
      <c r="WLE164" s="294"/>
      <c r="WLF164" s="294"/>
      <c r="WLG164" s="294"/>
      <c r="WLH164" s="294"/>
      <c r="WLI164" s="294"/>
      <c r="WLJ164" s="294"/>
      <c r="WLK164" s="294"/>
      <c r="WLL164" s="294"/>
      <c r="WLM164" s="294"/>
      <c r="WLN164" s="294"/>
      <c r="WLO164" s="294"/>
      <c r="WLV164" s="294"/>
      <c r="WLW164" s="294"/>
      <c r="WLX164" s="294"/>
      <c r="WLY164" s="294"/>
      <c r="WLZ164" s="294"/>
      <c r="WMA164" s="294"/>
      <c r="WMB164" s="294"/>
      <c r="WMC164" s="294"/>
      <c r="WMD164" s="294"/>
      <c r="WME164" s="294"/>
      <c r="WMF164" s="294"/>
      <c r="WMG164" s="294"/>
      <c r="WMH164" s="294"/>
      <c r="WMI164" s="294"/>
      <c r="WMJ164" s="294"/>
      <c r="WMK164" s="294"/>
      <c r="WML164" s="294"/>
      <c r="WMM164" s="294"/>
      <c r="WMN164" s="294"/>
      <c r="WMO164" s="294"/>
      <c r="WMP164" s="294"/>
      <c r="WMQ164" s="294"/>
      <c r="WMR164" s="294"/>
      <c r="WMS164" s="294"/>
      <c r="WMT164" s="294"/>
      <c r="WMU164" s="294"/>
      <c r="WMV164" s="294"/>
      <c r="WMW164" s="294"/>
      <c r="WMX164" s="294"/>
      <c r="WMY164" s="294"/>
      <c r="WMZ164" s="294"/>
      <c r="WNA164" s="294"/>
      <c r="WNB164" s="294"/>
      <c r="WNC164" s="294"/>
      <c r="WND164" s="294"/>
      <c r="WNE164" s="294"/>
      <c r="WNF164" s="294"/>
      <c r="WNG164" s="294"/>
      <c r="WNH164" s="294"/>
      <c r="WNI164" s="294"/>
      <c r="WNJ164" s="294"/>
      <c r="WNK164" s="294"/>
      <c r="WNL164" s="294"/>
      <c r="WNM164" s="294"/>
      <c r="WNN164" s="294"/>
      <c r="WNO164" s="294"/>
      <c r="WNP164" s="294"/>
      <c r="WNQ164" s="294"/>
      <c r="WNR164" s="294"/>
      <c r="WNS164" s="294"/>
      <c r="WNT164" s="294"/>
      <c r="WNU164" s="294"/>
      <c r="WNV164" s="294"/>
      <c r="WNW164" s="294"/>
      <c r="WNX164" s="294"/>
      <c r="WNY164" s="294"/>
      <c r="WNZ164" s="294"/>
      <c r="WOA164" s="294"/>
      <c r="WOB164" s="294"/>
      <c r="WOC164" s="294"/>
      <c r="WOD164" s="294"/>
      <c r="WOE164" s="294"/>
      <c r="WOF164" s="294"/>
      <c r="WOG164" s="294"/>
      <c r="WOH164" s="294"/>
      <c r="WOI164" s="294"/>
      <c r="WOJ164" s="294"/>
      <c r="WOK164" s="294"/>
      <c r="WOL164" s="294"/>
      <c r="WOM164" s="294"/>
      <c r="WON164" s="294"/>
      <c r="WOO164" s="294"/>
      <c r="WOP164" s="294"/>
      <c r="WOQ164" s="294"/>
      <c r="WOR164" s="294"/>
      <c r="WOS164" s="294"/>
      <c r="WOT164" s="294"/>
      <c r="WOU164" s="294"/>
      <c r="WOV164" s="294"/>
      <c r="WOW164" s="294"/>
      <c r="WOX164" s="294"/>
      <c r="WOY164" s="294"/>
      <c r="WOZ164" s="294"/>
      <c r="WPA164" s="294"/>
      <c r="WPB164" s="294"/>
      <c r="WPC164" s="294"/>
      <c r="WPD164" s="294"/>
      <c r="WPE164" s="294"/>
      <c r="WPF164" s="294"/>
      <c r="WPG164" s="294"/>
      <c r="WPH164" s="294"/>
      <c r="WPI164" s="294"/>
      <c r="WPJ164" s="294"/>
      <c r="WPK164" s="294"/>
      <c r="WPL164" s="294"/>
      <c r="WPM164" s="294"/>
      <c r="WPN164" s="294"/>
      <c r="WPO164" s="294"/>
      <c r="WPP164" s="294"/>
      <c r="WPQ164" s="294"/>
      <c r="WPR164" s="294"/>
      <c r="WPS164" s="294"/>
      <c r="WPT164" s="294"/>
      <c r="WPU164" s="294"/>
      <c r="WPV164" s="294"/>
      <c r="WPW164" s="294"/>
      <c r="WPX164" s="294"/>
      <c r="WPY164" s="294"/>
      <c r="WPZ164" s="294"/>
      <c r="WQA164" s="294"/>
      <c r="WQB164" s="294"/>
      <c r="WQC164" s="294"/>
      <c r="WQD164" s="294"/>
      <c r="WQE164" s="294"/>
      <c r="WQF164" s="294"/>
      <c r="WQG164" s="294"/>
      <c r="WQH164" s="294"/>
      <c r="WQI164" s="294"/>
      <c r="WQJ164" s="294"/>
      <c r="WQK164" s="294"/>
      <c r="WQL164" s="294"/>
      <c r="WQM164" s="294"/>
      <c r="WQN164" s="294"/>
      <c r="WQO164" s="294"/>
      <c r="WQP164" s="294"/>
      <c r="WQQ164" s="294"/>
      <c r="WQR164" s="294"/>
      <c r="WQS164" s="294"/>
      <c r="WQT164" s="294"/>
      <c r="WQU164" s="294"/>
      <c r="WQV164" s="294"/>
      <c r="WQW164" s="294"/>
      <c r="WQX164" s="294"/>
      <c r="WQY164" s="294"/>
      <c r="WQZ164" s="294"/>
      <c r="WRA164" s="294"/>
      <c r="WRB164" s="294"/>
      <c r="WRC164" s="294"/>
      <c r="WRD164" s="294"/>
      <c r="WRE164" s="294"/>
      <c r="WRF164" s="294"/>
      <c r="WRG164" s="294"/>
      <c r="WRH164" s="294"/>
      <c r="WRI164" s="294"/>
      <c r="WRJ164" s="294"/>
      <c r="WRK164" s="294"/>
      <c r="WRL164" s="294"/>
      <c r="WRM164" s="294"/>
      <c r="WRN164" s="294"/>
      <c r="WRO164" s="294"/>
      <c r="WRP164" s="294"/>
      <c r="WRQ164" s="294"/>
      <c r="WRR164" s="294"/>
      <c r="WRS164" s="294"/>
      <c r="WRT164" s="294"/>
      <c r="WRU164" s="294"/>
      <c r="WRV164" s="294"/>
      <c r="WRW164" s="294"/>
      <c r="WRX164" s="294"/>
      <c r="WRY164" s="294"/>
      <c r="WRZ164" s="294"/>
      <c r="WSA164" s="294"/>
      <c r="WSB164" s="294"/>
      <c r="WSC164" s="294"/>
      <c r="WSD164" s="294"/>
      <c r="WSE164" s="294"/>
      <c r="WSF164" s="294"/>
      <c r="WSG164" s="294"/>
      <c r="WSH164" s="294"/>
      <c r="WSI164" s="294"/>
      <c r="WSJ164" s="294"/>
      <c r="WSK164" s="294"/>
      <c r="WSL164" s="294"/>
      <c r="WSM164" s="294"/>
      <c r="WSN164" s="294"/>
      <c r="WSO164" s="294"/>
      <c r="WSP164" s="294"/>
      <c r="WSQ164" s="294"/>
      <c r="WSR164" s="294"/>
      <c r="WSS164" s="294"/>
      <c r="WST164" s="294"/>
      <c r="WSU164" s="294"/>
      <c r="WSV164" s="294"/>
      <c r="WSW164" s="294"/>
      <c r="WSX164" s="294"/>
      <c r="WSY164" s="294"/>
      <c r="WSZ164" s="294"/>
      <c r="WTA164" s="294"/>
      <c r="WTB164" s="294"/>
      <c r="WTC164" s="294"/>
      <c r="WTD164" s="294"/>
      <c r="WTE164" s="294"/>
      <c r="WTF164" s="294"/>
      <c r="WTG164" s="294"/>
      <c r="WTH164" s="294"/>
      <c r="WTI164" s="294"/>
      <c r="WTJ164" s="294"/>
      <c r="WTK164" s="294"/>
      <c r="WTL164" s="294"/>
      <c r="WTM164" s="294"/>
      <c r="WTN164" s="294"/>
      <c r="WTO164" s="294"/>
      <c r="WTP164" s="294"/>
      <c r="WTQ164" s="294"/>
      <c r="WTR164" s="294"/>
      <c r="WTS164" s="294"/>
      <c r="WTT164" s="294"/>
      <c r="WTU164" s="294"/>
      <c r="WTV164" s="294"/>
      <c r="WTW164" s="294"/>
      <c r="WTX164" s="294"/>
      <c r="WTY164" s="294"/>
      <c r="WTZ164" s="294"/>
      <c r="WUA164" s="294"/>
      <c r="WUB164" s="294"/>
      <c r="WUC164" s="294"/>
      <c r="WUD164" s="294"/>
      <c r="WUE164" s="294"/>
      <c r="WUF164" s="294"/>
      <c r="WUG164" s="294"/>
      <c r="WUH164" s="294"/>
      <c r="WUI164" s="294"/>
      <c r="WUJ164" s="294"/>
      <c r="WUK164" s="294"/>
      <c r="WUL164" s="294"/>
      <c r="WUM164" s="294"/>
      <c r="WUN164" s="294"/>
      <c r="WUO164" s="294"/>
      <c r="WUP164" s="294"/>
      <c r="WUQ164" s="294"/>
      <c r="WUR164" s="294"/>
      <c r="WUS164" s="294"/>
      <c r="WUT164" s="294"/>
      <c r="WUU164" s="294"/>
      <c r="WUV164" s="294"/>
      <c r="WUW164" s="294"/>
      <c r="WUX164" s="294"/>
      <c r="WUY164" s="294"/>
      <c r="WUZ164" s="294"/>
      <c r="WVA164" s="294"/>
      <c r="WVB164" s="294"/>
      <c r="WVC164" s="294"/>
      <c r="WVD164" s="294"/>
      <c r="WVE164" s="294"/>
      <c r="WVF164" s="294"/>
      <c r="WVG164" s="294"/>
      <c r="WVH164" s="294"/>
      <c r="WVI164" s="294"/>
      <c r="WVJ164" s="294"/>
      <c r="WVK164" s="294"/>
      <c r="WVR164" s="294"/>
      <c r="WVS164" s="294"/>
      <c r="WVT164" s="294"/>
      <c r="WVU164" s="294"/>
      <c r="WVV164" s="294"/>
      <c r="WVW164" s="294"/>
      <c r="WVX164" s="294"/>
      <c r="WVY164" s="294"/>
      <c r="WVZ164" s="294"/>
      <c r="WWA164" s="294"/>
      <c r="WWB164" s="294"/>
      <c r="WWC164" s="294"/>
      <c r="WWD164" s="294"/>
      <c r="WWE164" s="294"/>
      <c r="WWF164" s="294"/>
      <c r="WWG164" s="294"/>
      <c r="WWH164" s="294"/>
      <c r="WWI164" s="294"/>
      <c r="WWJ164" s="294"/>
      <c r="WWK164" s="294"/>
      <c r="WWL164" s="294"/>
      <c r="WWM164" s="294"/>
      <c r="WWN164" s="294"/>
      <c r="WWO164" s="294"/>
      <c r="WWP164" s="294"/>
      <c r="WWQ164" s="294"/>
      <c r="WWR164" s="294"/>
      <c r="WWS164" s="294"/>
      <c r="WWT164" s="294"/>
      <c r="WWU164" s="294"/>
      <c r="WWV164" s="294"/>
      <c r="WWW164" s="294"/>
      <c r="WWX164" s="294"/>
      <c r="WWY164" s="294"/>
      <c r="WWZ164" s="294"/>
      <c r="WXA164" s="294"/>
      <c r="WXB164" s="294"/>
      <c r="WXC164" s="294"/>
      <c r="WXD164" s="294"/>
      <c r="WXE164" s="294"/>
      <c r="WXF164" s="294"/>
      <c r="WXG164" s="294"/>
      <c r="WXH164" s="294"/>
      <c r="WXI164" s="294"/>
      <c r="WXJ164" s="294"/>
      <c r="WXK164" s="294"/>
      <c r="WXL164" s="294"/>
      <c r="WXM164" s="294"/>
      <c r="WXN164" s="294"/>
      <c r="WXO164" s="294"/>
      <c r="WXP164" s="294"/>
      <c r="WXQ164" s="294"/>
      <c r="WXR164" s="294"/>
      <c r="WXS164" s="294"/>
      <c r="WXT164" s="294"/>
      <c r="WXU164" s="294"/>
      <c r="WXV164" s="294"/>
      <c r="WXW164" s="294"/>
      <c r="WXX164" s="294"/>
      <c r="WXY164" s="294"/>
      <c r="WXZ164" s="294"/>
      <c r="WYA164" s="294"/>
      <c r="WYB164" s="294"/>
      <c r="WYC164" s="294"/>
      <c r="WYD164" s="294"/>
      <c r="WYE164" s="294"/>
      <c r="WYF164" s="294"/>
      <c r="WYG164" s="294"/>
      <c r="WYH164" s="294"/>
      <c r="WYI164" s="294"/>
      <c r="WYJ164" s="294"/>
      <c r="WYK164" s="294"/>
      <c r="WYL164" s="294"/>
      <c r="WYM164" s="294"/>
      <c r="WYN164" s="294"/>
      <c r="WYO164" s="294"/>
      <c r="WYP164" s="294"/>
      <c r="WYQ164" s="294"/>
      <c r="WYR164" s="294"/>
      <c r="WYS164" s="294"/>
      <c r="WYT164" s="294"/>
      <c r="WYU164" s="294"/>
      <c r="WYV164" s="294"/>
      <c r="WYW164" s="294"/>
      <c r="WYX164" s="294"/>
      <c r="WYY164" s="294"/>
      <c r="WYZ164" s="294"/>
      <c r="WZA164" s="294"/>
      <c r="WZB164" s="294"/>
      <c r="WZC164" s="294"/>
      <c r="WZD164" s="294"/>
      <c r="WZE164" s="294"/>
      <c r="WZF164" s="294"/>
      <c r="WZG164" s="294"/>
      <c r="WZH164" s="294"/>
      <c r="WZI164" s="294"/>
      <c r="WZJ164" s="294"/>
      <c r="WZK164" s="294"/>
      <c r="WZL164" s="294"/>
      <c r="WZM164" s="294"/>
      <c r="WZN164" s="294"/>
      <c r="WZO164" s="294"/>
      <c r="WZP164" s="294"/>
      <c r="WZQ164" s="294"/>
      <c r="WZR164" s="294"/>
      <c r="WZS164" s="294"/>
      <c r="WZT164" s="294"/>
      <c r="WZU164" s="294"/>
      <c r="WZV164" s="294"/>
      <c r="WZW164" s="294"/>
      <c r="WZX164" s="294"/>
      <c r="WZY164" s="294"/>
      <c r="WZZ164" s="294"/>
      <c r="XAA164" s="294"/>
      <c r="XAB164" s="294"/>
      <c r="XAC164" s="294"/>
      <c r="XAD164" s="294"/>
      <c r="XAE164" s="294"/>
      <c r="XAF164" s="294"/>
      <c r="XAG164" s="294"/>
      <c r="XAH164" s="294"/>
      <c r="XAI164" s="294"/>
      <c r="XAJ164" s="294"/>
      <c r="XAK164" s="294"/>
      <c r="XAL164" s="294"/>
      <c r="XAM164" s="294"/>
      <c r="XAN164" s="294"/>
      <c r="XAO164" s="294"/>
      <c r="XAP164" s="294"/>
      <c r="XAQ164" s="294"/>
      <c r="XAR164" s="294"/>
      <c r="XAS164" s="294"/>
      <c r="XAT164" s="294"/>
      <c r="XAU164" s="294"/>
      <c r="XAV164" s="294"/>
      <c r="XAW164" s="294"/>
      <c r="XAX164" s="294"/>
      <c r="XAY164" s="294"/>
      <c r="XAZ164" s="294"/>
      <c r="XBA164" s="294"/>
      <c r="XBB164" s="294"/>
      <c r="XBC164" s="294"/>
      <c r="XBD164" s="294"/>
      <c r="XBE164" s="294"/>
      <c r="XBF164" s="294"/>
      <c r="XBG164" s="294"/>
      <c r="XBH164" s="294"/>
      <c r="XBI164" s="294"/>
      <c r="XBJ164" s="294"/>
      <c r="XBK164" s="294"/>
      <c r="XBL164" s="294"/>
      <c r="XBM164" s="294"/>
      <c r="XBN164" s="294"/>
      <c r="XBO164" s="294"/>
      <c r="XBP164" s="294"/>
      <c r="XBQ164" s="294"/>
      <c r="XBR164" s="294"/>
      <c r="XBS164" s="294"/>
      <c r="XBT164" s="294"/>
      <c r="XBU164" s="294"/>
      <c r="XBV164" s="294"/>
      <c r="XBW164" s="294"/>
      <c r="XBX164" s="294"/>
      <c r="XBY164" s="294"/>
      <c r="XBZ164" s="294"/>
      <c r="XCA164" s="294"/>
      <c r="XCB164" s="294"/>
      <c r="XCC164" s="294"/>
      <c r="XCD164" s="294"/>
      <c r="XCE164" s="294"/>
      <c r="XCF164" s="294"/>
      <c r="XCG164" s="294"/>
      <c r="XCH164" s="294"/>
      <c r="XCI164" s="294"/>
      <c r="XCJ164" s="294"/>
      <c r="XCK164" s="294"/>
      <c r="XCL164" s="294"/>
      <c r="XCM164" s="294"/>
      <c r="XCN164" s="294"/>
      <c r="XCO164" s="294"/>
      <c r="XCP164" s="294"/>
      <c r="XCQ164" s="294"/>
      <c r="XCR164" s="294"/>
      <c r="XCS164" s="294"/>
      <c r="XCT164" s="294"/>
      <c r="XCU164" s="294"/>
      <c r="XCV164" s="294"/>
      <c r="XCW164" s="294"/>
      <c r="XCX164" s="294"/>
      <c r="XCY164" s="294"/>
      <c r="XCZ164" s="294"/>
      <c r="XDA164" s="294"/>
      <c r="XDB164" s="294"/>
      <c r="XDC164" s="294"/>
      <c r="XDD164" s="294"/>
      <c r="XDE164" s="294"/>
      <c r="XDF164" s="294"/>
      <c r="XDG164" s="294"/>
      <c r="XDH164" s="294"/>
      <c r="XDI164" s="294"/>
      <c r="XDJ164" s="294"/>
      <c r="XDK164" s="294"/>
      <c r="XDL164" s="294"/>
      <c r="XDM164" s="294"/>
      <c r="XDN164" s="294"/>
      <c r="XDO164" s="294"/>
      <c r="XDP164" s="294"/>
      <c r="XDQ164" s="294"/>
      <c r="XDR164" s="294"/>
      <c r="XDS164" s="294"/>
      <c r="XDT164" s="294"/>
      <c r="XDU164" s="294"/>
      <c r="XDV164" s="294"/>
      <c r="XDW164" s="294"/>
      <c r="XDX164" s="294"/>
      <c r="XDY164" s="294"/>
      <c r="XDZ164" s="294"/>
      <c r="XEA164" s="294"/>
      <c r="XEB164" s="294"/>
      <c r="XEC164" s="294"/>
      <c r="XED164" s="294"/>
      <c r="XEE164" s="294"/>
      <c r="XEF164" s="294"/>
      <c r="XEG164" s="294"/>
      <c r="XEH164" s="294"/>
      <c r="XEI164" s="294"/>
      <c r="XEJ164" s="294"/>
      <c r="XEK164" s="294"/>
      <c r="XEL164" s="294"/>
      <c r="XEM164" s="294"/>
      <c r="XEN164" s="294"/>
      <c r="XEO164" s="294"/>
      <c r="XEP164" s="294"/>
      <c r="XEQ164" s="294"/>
      <c r="XER164" s="294"/>
      <c r="XES164" s="294"/>
      <c r="XET164" s="294"/>
      <c r="XEU164" s="294"/>
      <c r="XEV164" s="294"/>
      <c r="XEW164" s="294"/>
      <c r="XEX164" s="294"/>
      <c r="XEY164" s="294"/>
      <c r="XEZ164" s="294"/>
      <c r="XFA164" s="294"/>
      <c r="XFB164" s="294"/>
      <c r="XFC164" s="294"/>
      <c r="XFD164" s="294"/>
    </row>
    <row r="165" spans="1:16384" s="164" customFormat="1" ht="60.6" x14ac:dyDescent="0.3">
      <c r="A165" s="376" t="s">
        <v>132</v>
      </c>
      <c r="B165" s="388" t="s">
        <v>547</v>
      </c>
      <c r="C165" s="388" t="s">
        <v>125</v>
      </c>
      <c r="D165" s="635">
        <f>8600000-477000</f>
        <v>8123000</v>
      </c>
      <c r="E165" s="373">
        <v>6600000</v>
      </c>
      <c r="F165" s="373">
        <v>6600000</v>
      </c>
      <c r="G165" s="293"/>
      <c r="H165" s="294"/>
      <c r="I165" s="294"/>
      <c r="J165" s="293"/>
      <c r="K165" s="293"/>
      <c r="L165" s="690"/>
      <c r="M165" s="690"/>
      <c r="N165" s="691"/>
      <c r="O165" s="691"/>
      <c r="P165" s="691"/>
      <c r="Q165" s="691"/>
      <c r="R165" s="691"/>
      <c r="S165" s="691"/>
      <c r="T165" s="691"/>
      <c r="U165" s="691"/>
      <c r="V165" s="691"/>
      <c r="W165" s="691"/>
      <c r="X165" s="691"/>
      <c r="Y165" s="294"/>
      <c r="Z165" s="294"/>
      <c r="AA165" s="294"/>
      <c r="AB165" s="294"/>
      <c r="AC165" s="294"/>
      <c r="AD165" s="294"/>
      <c r="AE165" s="294"/>
      <c r="AF165" s="294"/>
      <c r="AG165" s="294"/>
      <c r="AH165" s="294"/>
      <c r="AI165" s="294"/>
      <c r="AJ165" s="294"/>
      <c r="AK165" s="294"/>
      <c r="AL165" s="294"/>
      <c r="AM165" s="294"/>
      <c r="AN165" s="294"/>
      <c r="AO165" s="294"/>
      <c r="AP165" s="294"/>
      <c r="AQ165" s="294"/>
      <c r="AR165" s="294"/>
      <c r="AS165" s="294"/>
      <c r="AT165" s="294"/>
      <c r="AU165" s="294"/>
      <c r="AV165" s="294"/>
      <c r="AW165" s="294"/>
      <c r="AX165" s="294"/>
      <c r="AY165" s="294"/>
      <c r="AZ165" s="294"/>
      <c r="BA165" s="294"/>
      <c r="BB165" s="294"/>
      <c r="BC165" s="294"/>
      <c r="BD165" s="294"/>
      <c r="BE165" s="294"/>
      <c r="BF165" s="294"/>
      <c r="BG165" s="294"/>
      <c r="BH165" s="294"/>
      <c r="BI165" s="294"/>
      <c r="BJ165" s="294"/>
      <c r="BK165" s="294"/>
      <c r="BL165" s="294"/>
      <c r="BM165" s="294"/>
      <c r="BN165" s="294"/>
      <c r="BO165" s="294"/>
      <c r="BP165" s="294"/>
      <c r="BQ165" s="294"/>
      <c r="BR165" s="294"/>
      <c r="BS165" s="294"/>
      <c r="BT165" s="294"/>
      <c r="BU165" s="294"/>
      <c r="BV165" s="294"/>
      <c r="BW165" s="294"/>
      <c r="BX165" s="294"/>
      <c r="BY165" s="294"/>
      <c r="BZ165" s="294"/>
      <c r="CA165" s="294"/>
      <c r="CB165" s="294"/>
      <c r="CC165" s="294"/>
      <c r="CD165" s="294"/>
      <c r="CE165" s="294"/>
      <c r="CF165" s="294"/>
      <c r="CG165" s="294"/>
      <c r="CH165" s="294"/>
      <c r="CI165" s="294"/>
      <c r="CJ165" s="294"/>
      <c r="CK165" s="294"/>
      <c r="CL165" s="294"/>
      <c r="CM165" s="294"/>
      <c r="CN165" s="294"/>
      <c r="CO165" s="294"/>
      <c r="CP165" s="294"/>
      <c r="CQ165" s="294"/>
      <c r="CR165" s="294"/>
      <c r="CS165" s="294"/>
      <c r="CT165" s="294"/>
      <c r="CU165" s="294"/>
      <c r="CV165" s="294"/>
      <c r="CW165" s="294"/>
      <c r="CX165" s="294"/>
      <c r="CY165" s="294"/>
      <c r="CZ165" s="294"/>
      <c r="DA165" s="294"/>
      <c r="DB165" s="294"/>
      <c r="DC165" s="294"/>
      <c r="DD165" s="294"/>
      <c r="DE165" s="294"/>
      <c r="DF165" s="294"/>
      <c r="DG165" s="294"/>
      <c r="DH165" s="294"/>
      <c r="DI165" s="294"/>
      <c r="DJ165" s="294"/>
      <c r="DK165" s="294"/>
      <c r="DL165" s="294"/>
      <c r="DM165" s="294"/>
      <c r="DN165" s="294"/>
      <c r="DO165" s="294"/>
      <c r="DP165" s="294"/>
      <c r="DQ165" s="294"/>
      <c r="DR165" s="294"/>
      <c r="DS165" s="294"/>
      <c r="DT165" s="294"/>
      <c r="DU165" s="294"/>
      <c r="DV165" s="294"/>
      <c r="DW165" s="294"/>
      <c r="DX165" s="294"/>
      <c r="DY165" s="294"/>
      <c r="DZ165" s="294"/>
      <c r="EA165" s="294"/>
      <c r="EB165" s="294"/>
      <c r="EC165" s="294"/>
      <c r="ED165" s="294"/>
      <c r="EE165" s="294"/>
      <c r="EF165" s="294"/>
      <c r="EG165" s="294"/>
      <c r="EH165" s="294"/>
      <c r="EI165" s="294"/>
      <c r="EJ165" s="294"/>
      <c r="EK165" s="294"/>
      <c r="EL165" s="294"/>
      <c r="EM165" s="294"/>
      <c r="EN165" s="294"/>
      <c r="EO165" s="294"/>
      <c r="EP165" s="294"/>
      <c r="EQ165" s="294"/>
      <c r="ER165" s="294"/>
      <c r="ES165" s="294"/>
      <c r="ET165" s="294"/>
      <c r="EU165" s="294"/>
      <c r="EV165" s="294"/>
      <c r="EW165" s="294"/>
      <c r="EX165" s="294"/>
      <c r="EY165" s="294"/>
      <c r="EZ165" s="294"/>
      <c r="FA165" s="294"/>
      <c r="FB165" s="294"/>
      <c r="FC165" s="294"/>
      <c r="FD165" s="294"/>
      <c r="FE165" s="294"/>
      <c r="FF165" s="294"/>
      <c r="FG165" s="294"/>
      <c r="FH165" s="294"/>
      <c r="FI165" s="294"/>
      <c r="FJ165" s="294"/>
      <c r="FK165" s="294"/>
      <c r="FL165" s="294"/>
      <c r="FM165" s="294"/>
      <c r="FN165" s="294"/>
      <c r="FO165" s="294"/>
      <c r="FP165" s="294"/>
      <c r="FQ165" s="294"/>
      <c r="FR165" s="294"/>
      <c r="FS165" s="294"/>
      <c r="FT165" s="294"/>
      <c r="FU165" s="294"/>
      <c r="FV165" s="294"/>
      <c r="FW165" s="294"/>
      <c r="FX165" s="294"/>
      <c r="FY165" s="294"/>
      <c r="FZ165" s="294"/>
      <c r="GA165" s="294"/>
      <c r="GB165" s="294"/>
      <c r="GC165" s="294"/>
      <c r="GD165" s="294"/>
      <c r="GE165" s="294"/>
      <c r="GF165" s="294"/>
      <c r="GG165" s="294"/>
      <c r="GH165" s="294"/>
      <c r="GI165" s="294"/>
      <c r="GJ165" s="294"/>
      <c r="GK165" s="294"/>
      <c r="GL165" s="294"/>
      <c r="GM165" s="294"/>
      <c r="GN165" s="294"/>
      <c r="GO165" s="294"/>
      <c r="GP165" s="294"/>
      <c r="GQ165" s="294"/>
      <c r="GR165" s="294"/>
      <c r="GS165" s="294"/>
      <c r="GT165" s="294"/>
      <c r="GU165" s="294"/>
      <c r="GV165" s="294"/>
      <c r="GW165" s="294"/>
      <c r="GX165" s="294"/>
      <c r="GY165" s="294"/>
      <c r="GZ165" s="294"/>
      <c r="HA165" s="294"/>
      <c r="HB165" s="294"/>
      <c r="HC165" s="294"/>
      <c r="HD165" s="294"/>
      <c r="HE165" s="294"/>
      <c r="HF165" s="294"/>
      <c r="HG165" s="294"/>
      <c r="HH165" s="294"/>
      <c r="HI165" s="294"/>
      <c r="HJ165" s="294"/>
      <c r="HK165" s="294"/>
      <c r="HL165" s="294"/>
      <c r="HM165" s="294"/>
      <c r="HN165" s="294"/>
      <c r="HO165" s="294"/>
      <c r="HP165" s="294"/>
      <c r="HQ165" s="294"/>
      <c r="HR165" s="294"/>
      <c r="HS165" s="294"/>
      <c r="HT165" s="294"/>
      <c r="HU165" s="294"/>
      <c r="HV165" s="294"/>
      <c r="HW165" s="294"/>
      <c r="HX165" s="294"/>
      <c r="HY165" s="294"/>
      <c r="HZ165" s="294"/>
      <c r="IA165" s="294"/>
      <c r="IB165" s="294"/>
      <c r="IC165" s="294"/>
      <c r="ID165" s="294"/>
      <c r="IE165" s="294"/>
      <c r="IF165" s="294"/>
      <c r="IG165" s="294"/>
      <c r="IH165" s="294"/>
      <c r="II165" s="294"/>
      <c r="IJ165" s="294"/>
      <c r="IK165" s="294"/>
      <c r="IL165" s="294"/>
      <c r="IM165" s="294"/>
      <c r="IN165" s="294"/>
      <c r="IO165" s="294"/>
      <c r="IP165" s="294"/>
      <c r="IQ165" s="294"/>
      <c r="IR165" s="294"/>
      <c r="IS165" s="294"/>
      <c r="IT165" s="294"/>
      <c r="IU165" s="294"/>
      <c r="IV165" s="294"/>
      <c r="IW165" s="294"/>
      <c r="IX165" s="294"/>
      <c r="IY165" s="294"/>
      <c r="JF165" s="294"/>
      <c r="JG165" s="294"/>
      <c r="JH165" s="294"/>
      <c r="JI165" s="294"/>
      <c r="JJ165" s="294"/>
      <c r="JK165" s="294"/>
      <c r="JL165" s="294"/>
      <c r="JM165" s="294"/>
      <c r="JN165" s="294"/>
      <c r="JO165" s="294"/>
      <c r="JP165" s="294"/>
      <c r="JQ165" s="294"/>
      <c r="JR165" s="294"/>
      <c r="JS165" s="294"/>
      <c r="JT165" s="294"/>
      <c r="JU165" s="294"/>
      <c r="JV165" s="294"/>
      <c r="JW165" s="294"/>
      <c r="JX165" s="294"/>
      <c r="JY165" s="294"/>
      <c r="JZ165" s="294"/>
      <c r="KA165" s="294"/>
      <c r="KB165" s="294"/>
      <c r="KC165" s="294"/>
      <c r="KD165" s="294"/>
      <c r="KE165" s="294"/>
      <c r="KF165" s="294"/>
      <c r="KG165" s="294"/>
      <c r="KH165" s="294"/>
      <c r="KI165" s="294"/>
      <c r="KJ165" s="294"/>
      <c r="KK165" s="294"/>
      <c r="KL165" s="294"/>
      <c r="KM165" s="294"/>
      <c r="KN165" s="294"/>
      <c r="KO165" s="294"/>
      <c r="KP165" s="294"/>
      <c r="KQ165" s="294"/>
      <c r="KR165" s="294"/>
      <c r="KS165" s="294"/>
      <c r="KT165" s="294"/>
      <c r="KU165" s="294"/>
      <c r="KV165" s="294"/>
      <c r="KW165" s="294"/>
      <c r="KX165" s="294"/>
      <c r="KY165" s="294"/>
      <c r="KZ165" s="294"/>
      <c r="LA165" s="294"/>
      <c r="LB165" s="294"/>
      <c r="LC165" s="294"/>
      <c r="LD165" s="294"/>
      <c r="LE165" s="294"/>
      <c r="LF165" s="294"/>
      <c r="LG165" s="294"/>
      <c r="LH165" s="294"/>
      <c r="LI165" s="294"/>
      <c r="LJ165" s="294"/>
      <c r="LK165" s="294"/>
      <c r="LL165" s="294"/>
      <c r="LM165" s="294"/>
      <c r="LN165" s="294"/>
      <c r="LO165" s="294"/>
      <c r="LP165" s="294"/>
      <c r="LQ165" s="294"/>
      <c r="LR165" s="294"/>
      <c r="LS165" s="294"/>
      <c r="LT165" s="294"/>
      <c r="LU165" s="294"/>
      <c r="LV165" s="294"/>
      <c r="LW165" s="294"/>
      <c r="LX165" s="294"/>
      <c r="LY165" s="294"/>
      <c r="LZ165" s="294"/>
      <c r="MA165" s="294"/>
      <c r="MB165" s="294"/>
      <c r="MC165" s="294"/>
      <c r="MD165" s="294"/>
      <c r="ME165" s="294"/>
      <c r="MF165" s="294"/>
      <c r="MG165" s="294"/>
      <c r="MH165" s="294"/>
      <c r="MI165" s="294"/>
      <c r="MJ165" s="294"/>
      <c r="MK165" s="294"/>
      <c r="ML165" s="294"/>
      <c r="MM165" s="294"/>
      <c r="MN165" s="294"/>
      <c r="MO165" s="294"/>
      <c r="MP165" s="294"/>
      <c r="MQ165" s="294"/>
      <c r="MR165" s="294"/>
      <c r="MS165" s="294"/>
      <c r="MT165" s="294"/>
      <c r="MU165" s="294"/>
      <c r="MV165" s="294"/>
      <c r="MW165" s="294"/>
      <c r="MX165" s="294"/>
      <c r="MY165" s="294"/>
      <c r="MZ165" s="294"/>
      <c r="NA165" s="294"/>
      <c r="NB165" s="294"/>
      <c r="NC165" s="294"/>
      <c r="ND165" s="294"/>
      <c r="NE165" s="294"/>
      <c r="NF165" s="294"/>
      <c r="NG165" s="294"/>
      <c r="NH165" s="294"/>
      <c r="NI165" s="294"/>
      <c r="NJ165" s="294"/>
      <c r="NK165" s="294"/>
      <c r="NL165" s="294"/>
      <c r="NM165" s="294"/>
      <c r="NN165" s="294"/>
      <c r="NO165" s="294"/>
      <c r="NP165" s="294"/>
      <c r="NQ165" s="294"/>
      <c r="NR165" s="294"/>
      <c r="NS165" s="294"/>
      <c r="NT165" s="294"/>
      <c r="NU165" s="294"/>
      <c r="NV165" s="294"/>
      <c r="NW165" s="294"/>
      <c r="NX165" s="294"/>
      <c r="NY165" s="294"/>
      <c r="NZ165" s="294"/>
      <c r="OA165" s="294"/>
      <c r="OB165" s="294"/>
      <c r="OC165" s="294"/>
      <c r="OD165" s="294"/>
      <c r="OE165" s="294"/>
      <c r="OF165" s="294"/>
      <c r="OG165" s="294"/>
      <c r="OH165" s="294"/>
      <c r="OI165" s="294"/>
      <c r="OJ165" s="294"/>
      <c r="OK165" s="294"/>
      <c r="OL165" s="294"/>
      <c r="OM165" s="294"/>
      <c r="ON165" s="294"/>
      <c r="OO165" s="294"/>
      <c r="OP165" s="294"/>
      <c r="OQ165" s="294"/>
      <c r="OR165" s="294"/>
      <c r="OS165" s="294"/>
      <c r="OT165" s="294"/>
      <c r="OU165" s="294"/>
      <c r="OV165" s="294"/>
      <c r="OW165" s="294"/>
      <c r="OX165" s="294"/>
      <c r="OY165" s="294"/>
      <c r="OZ165" s="294"/>
      <c r="PA165" s="294"/>
      <c r="PB165" s="294"/>
      <c r="PC165" s="294"/>
      <c r="PD165" s="294"/>
      <c r="PE165" s="294"/>
      <c r="PF165" s="294"/>
      <c r="PG165" s="294"/>
      <c r="PH165" s="294"/>
      <c r="PI165" s="294"/>
      <c r="PJ165" s="294"/>
      <c r="PK165" s="294"/>
      <c r="PL165" s="294"/>
      <c r="PM165" s="294"/>
      <c r="PN165" s="294"/>
      <c r="PO165" s="294"/>
      <c r="PP165" s="294"/>
      <c r="PQ165" s="294"/>
      <c r="PR165" s="294"/>
      <c r="PS165" s="294"/>
      <c r="PT165" s="294"/>
      <c r="PU165" s="294"/>
      <c r="PV165" s="294"/>
      <c r="PW165" s="294"/>
      <c r="PX165" s="294"/>
      <c r="PY165" s="294"/>
      <c r="PZ165" s="294"/>
      <c r="QA165" s="294"/>
      <c r="QB165" s="294"/>
      <c r="QC165" s="294"/>
      <c r="QD165" s="294"/>
      <c r="QE165" s="294"/>
      <c r="QF165" s="294"/>
      <c r="QG165" s="294"/>
      <c r="QH165" s="294"/>
      <c r="QI165" s="294"/>
      <c r="QJ165" s="294"/>
      <c r="QK165" s="294"/>
      <c r="QL165" s="294"/>
      <c r="QM165" s="294"/>
      <c r="QN165" s="294"/>
      <c r="QO165" s="294"/>
      <c r="QP165" s="294"/>
      <c r="QQ165" s="294"/>
      <c r="QR165" s="294"/>
      <c r="QS165" s="294"/>
      <c r="QT165" s="294"/>
      <c r="QU165" s="294"/>
      <c r="QV165" s="294"/>
      <c r="QW165" s="294"/>
      <c r="QX165" s="294"/>
      <c r="QY165" s="294"/>
      <c r="QZ165" s="294"/>
      <c r="RA165" s="294"/>
      <c r="RB165" s="294"/>
      <c r="RC165" s="294"/>
      <c r="RD165" s="294"/>
      <c r="RE165" s="294"/>
      <c r="RF165" s="294"/>
      <c r="RG165" s="294"/>
      <c r="RH165" s="294"/>
      <c r="RI165" s="294"/>
      <c r="RJ165" s="294"/>
      <c r="RK165" s="294"/>
      <c r="RL165" s="294"/>
      <c r="RM165" s="294"/>
      <c r="RN165" s="294"/>
      <c r="RO165" s="294"/>
      <c r="RP165" s="294"/>
      <c r="RQ165" s="294"/>
      <c r="RR165" s="294"/>
      <c r="RS165" s="294"/>
      <c r="RT165" s="294"/>
      <c r="RU165" s="294"/>
      <c r="RV165" s="294"/>
      <c r="RW165" s="294"/>
      <c r="RX165" s="294"/>
      <c r="RY165" s="294"/>
      <c r="RZ165" s="294"/>
      <c r="SA165" s="294"/>
      <c r="SB165" s="294"/>
      <c r="SC165" s="294"/>
      <c r="SD165" s="294"/>
      <c r="SE165" s="294"/>
      <c r="SF165" s="294"/>
      <c r="SG165" s="294"/>
      <c r="SH165" s="294"/>
      <c r="SI165" s="294"/>
      <c r="SJ165" s="294"/>
      <c r="SK165" s="294"/>
      <c r="SL165" s="294"/>
      <c r="SM165" s="294"/>
      <c r="SN165" s="294"/>
      <c r="SO165" s="294"/>
      <c r="SP165" s="294"/>
      <c r="SQ165" s="294"/>
      <c r="SR165" s="294"/>
      <c r="SS165" s="294"/>
      <c r="ST165" s="294"/>
      <c r="SU165" s="294"/>
      <c r="TB165" s="294"/>
      <c r="TC165" s="294"/>
      <c r="TD165" s="294"/>
      <c r="TE165" s="294"/>
      <c r="TF165" s="294"/>
      <c r="TG165" s="294"/>
      <c r="TH165" s="294"/>
      <c r="TI165" s="294"/>
      <c r="TJ165" s="294"/>
      <c r="TK165" s="294"/>
      <c r="TL165" s="294"/>
      <c r="TM165" s="294"/>
      <c r="TN165" s="294"/>
      <c r="TO165" s="294"/>
      <c r="TP165" s="294"/>
      <c r="TQ165" s="294"/>
      <c r="TR165" s="294"/>
      <c r="TS165" s="294"/>
      <c r="TT165" s="294"/>
      <c r="TU165" s="294"/>
      <c r="TV165" s="294"/>
      <c r="TW165" s="294"/>
      <c r="TX165" s="294"/>
      <c r="TY165" s="294"/>
      <c r="TZ165" s="294"/>
      <c r="UA165" s="294"/>
      <c r="UB165" s="294"/>
      <c r="UC165" s="294"/>
      <c r="UD165" s="294"/>
      <c r="UE165" s="294"/>
      <c r="UF165" s="294"/>
      <c r="UG165" s="294"/>
      <c r="UH165" s="294"/>
      <c r="UI165" s="294"/>
      <c r="UJ165" s="294"/>
      <c r="UK165" s="294"/>
      <c r="UL165" s="294"/>
      <c r="UM165" s="294"/>
      <c r="UN165" s="294"/>
      <c r="UO165" s="294"/>
      <c r="UP165" s="294"/>
      <c r="UQ165" s="294"/>
      <c r="UR165" s="294"/>
      <c r="US165" s="294"/>
      <c r="UT165" s="294"/>
      <c r="UU165" s="294"/>
      <c r="UV165" s="294"/>
      <c r="UW165" s="294"/>
      <c r="UX165" s="294"/>
      <c r="UY165" s="294"/>
      <c r="UZ165" s="294"/>
      <c r="VA165" s="294"/>
      <c r="VB165" s="294"/>
      <c r="VC165" s="294"/>
      <c r="VD165" s="294"/>
      <c r="VE165" s="294"/>
      <c r="VF165" s="294"/>
      <c r="VG165" s="294"/>
      <c r="VH165" s="294"/>
      <c r="VI165" s="294"/>
      <c r="VJ165" s="294"/>
      <c r="VK165" s="294"/>
      <c r="VL165" s="294"/>
      <c r="VM165" s="294"/>
      <c r="VN165" s="294"/>
      <c r="VO165" s="294"/>
      <c r="VP165" s="294"/>
      <c r="VQ165" s="294"/>
      <c r="VR165" s="294"/>
      <c r="VS165" s="294"/>
      <c r="VT165" s="294"/>
      <c r="VU165" s="294"/>
      <c r="VV165" s="294"/>
      <c r="VW165" s="294"/>
      <c r="VX165" s="294"/>
      <c r="VY165" s="294"/>
      <c r="VZ165" s="294"/>
      <c r="WA165" s="294"/>
      <c r="WB165" s="294"/>
      <c r="WC165" s="294"/>
      <c r="WD165" s="294"/>
      <c r="WE165" s="294"/>
      <c r="WF165" s="294"/>
      <c r="WG165" s="294"/>
      <c r="WH165" s="294"/>
      <c r="WI165" s="294"/>
      <c r="WJ165" s="294"/>
      <c r="WK165" s="294"/>
      <c r="WL165" s="294"/>
      <c r="WM165" s="294"/>
      <c r="WN165" s="294"/>
      <c r="WO165" s="294"/>
      <c r="WP165" s="294"/>
      <c r="WQ165" s="294"/>
      <c r="WR165" s="294"/>
      <c r="WS165" s="294"/>
      <c r="WT165" s="294"/>
      <c r="WU165" s="294"/>
      <c r="WV165" s="294"/>
      <c r="WW165" s="294"/>
      <c r="WX165" s="294"/>
      <c r="WY165" s="294"/>
      <c r="WZ165" s="294"/>
      <c r="XA165" s="294"/>
      <c r="XB165" s="294"/>
      <c r="XC165" s="294"/>
      <c r="XD165" s="294"/>
      <c r="XE165" s="294"/>
      <c r="XF165" s="294"/>
      <c r="XG165" s="294"/>
      <c r="XH165" s="294"/>
      <c r="XI165" s="294"/>
      <c r="XJ165" s="294"/>
      <c r="XK165" s="294"/>
      <c r="XL165" s="294"/>
      <c r="XM165" s="294"/>
      <c r="XN165" s="294"/>
      <c r="XO165" s="294"/>
      <c r="XP165" s="294"/>
      <c r="XQ165" s="294"/>
      <c r="XR165" s="294"/>
      <c r="XS165" s="294"/>
      <c r="XT165" s="294"/>
      <c r="XU165" s="294"/>
      <c r="XV165" s="294"/>
      <c r="XW165" s="294"/>
      <c r="XX165" s="294"/>
      <c r="XY165" s="294"/>
      <c r="XZ165" s="294"/>
      <c r="YA165" s="294"/>
      <c r="YB165" s="294"/>
      <c r="YC165" s="294"/>
      <c r="YD165" s="294"/>
      <c r="YE165" s="294"/>
      <c r="YF165" s="294"/>
      <c r="YG165" s="294"/>
      <c r="YH165" s="294"/>
      <c r="YI165" s="294"/>
      <c r="YJ165" s="294"/>
      <c r="YK165" s="294"/>
      <c r="YL165" s="294"/>
      <c r="YM165" s="294"/>
      <c r="YN165" s="294"/>
      <c r="YO165" s="294"/>
      <c r="YP165" s="294"/>
      <c r="YQ165" s="294"/>
      <c r="YR165" s="294"/>
      <c r="YS165" s="294"/>
      <c r="YT165" s="294"/>
      <c r="YU165" s="294"/>
      <c r="YV165" s="294"/>
      <c r="YW165" s="294"/>
      <c r="YX165" s="294"/>
      <c r="YY165" s="294"/>
      <c r="YZ165" s="294"/>
      <c r="ZA165" s="294"/>
      <c r="ZB165" s="294"/>
      <c r="ZC165" s="294"/>
      <c r="ZD165" s="294"/>
      <c r="ZE165" s="294"/>
      <c r="ZF165" s="294"/>
      <c r="ZG165" s="294"/>
      <c r="ZH165" s="294"/>
      <c r="ZI165" s="294"/>
      <c r="ZJ165" s="294"/>
      <c r="ZK165" s="294"/>
      <c r="ZL165" s="294"/>
      <c r="ZM165" s="294"/>
      <c r="ZN165" s="294"/>
      <c r="ZO165" s="294"/>
      <c r="ZP165" s="294"/>
      <c r="ZQ165" s="294"/>
      <c r="ZR165" s="294"/>
      <c r="ZS165" s="294"/>
      <c r="ZT165" s="294"/>
      <c r="ZU165" s="294"/>
      <c r="ZV165" s="294"/>
      <c r="ZW165" s="294"/>
      <c r="ZX165" s="294"/>
      <c r="ZY165" s="294"/>
      <c r="ZZ165" s="294"/>
      <c r="AAA165" s="294"/>
      <c r="AAB165" s="294"/>
      <c r="AAC165" s="294"/>
      <c r="AAD165" s="294"/>
      <c r="AAE165" s="294"/>
      <c r="AAF165" s="294"/>
      <c r="AAG165" s="294"/>
      <c r="AAH165" s="294"/>
      <c r="AAI165" s="294"/>
      <c r="AAJ165" s="294"/>
      <c r="AAK165" s="294"/>
      <c r="AAL165" s="294"/>
      <c r="AAM165" s="294"/>
      <c r="AAN165" s="294"/>
      <c r="AAO165" s="294"/>
      <c r="AAP165" s="294"/>
      <c r="AAQ165" s="294"/>
      <c r="AAR165" s="294"/>
      <c r="AAS165" s="294"/>
      <c r="AAT165" s="294"/>
      <c r="AAU165" s="294"/>
      <c r="AAV165" s="294"/>
      <c r="AAW165" s="294"/>
      <c r="AAX165" s="294"/>
      <c r="AAY165" s="294"/>
      <c r="AAZ165" s="294"/>
      <c r="ABA165" s="294"/>
      <c r="ABB165" s="294"/>
      <c r="ABC165" s="294"/>
      <c r="ABD165" s="294"/>
      <c r="ABE165" s="294"/>
      <c r="ABF165" s="294"/>
      <c r="ABG165" s="294"/>
      <c r="ABH165" s="294"/>
      <c r="ABI165" s="294"/>
      <c r="ABJ165" s="294"/>
      <c r="ABK165" s="294"/>
      <c r="ABL165" s="294"/>
      <c r="ABM165" s="294"/>
      <c r="ABN165" s="294"/>
      <c r="ABO165" s="294"/>
      <c r="ABP165" s="294"/>
      <c r="ABQ165" s="294"/>
      <c r="ABR165" s="294"/>
      <c r="ABS165" s="294"/>
      <c r="ABT165" s="294"/>
      <c r="ABU165" s="294"/>
      <c r="ABV165" s="294"/>
      <c r="ABW165" s="294"/>
      <c r="ABX165" s="294"/>
      <c r="ABY165" s="294"/>
      <c r="ABZ165" s="294"/>
      <c r="ACA165" s="294"/>
      <c r="ACB165" s="294"/>
      <c r="ACC165" s="294"/>
      <c r="ACD165" s="294"/>
      <c r="ACE165" s="294"/>
      <c r="ACF165" s="294"/>
      <c r="ACG165" s="294"/>
      <c r="ACH165" s="294"/>
      <c r="ACI165" s="294"/>
      <c r="ACJ165" s="294"/>
      <c r="ACK165" s="294"/>
      <c r="ACL165" s="294"/>
      <c r="ACM165" s="294"/>
      <c r="ACN165" s="294"/>
      <c r="ACO165" s="294"/>
      <c r="ACP165" s="294"/>
      <c r="ACQ165" s="294"/>
      <c r="ACX165" s="294"/>
      <c r="ACY165" s="294"/>
      <c r="ACZ165" s="294"/>
      <c r="ADA165" s="294"/>
      <c r="ADB165" s="294"/>
      <c r="ADC165" s="294"/>
      <c r="ADD165" s="294"/>
      <c r="ADE165" s="294"/>
      <c r="ADF165" s="294"/>
      <c r="ADG165" s="294"/>
      <c r="ADH165" s="294"/>
      <c r="ADI165" s="294"/>
      <c r="ADJ165" s="294"/>
      <c r="ADK165" s="294"/>
      <c r="ADL165" s="294"/>
      <c r="ADM165" s="294"/>
      <c r="ADN165" s="294"/>
      <c r="ADO165" s="294"/>
      <c r="ADP165" s="294"/>
      <c r="ADQ165" s="294"/>
      <c r="ADR165" s="294"/>
      <c r="ADS165" s="294"/>
      <c r="ADT165" s="294"/>
      <c r="ADU165" s="294"/>
      <c r="ADV165" s="294"/>
      <c r="ADW165" s="294"/>
      <c r="ADX165" s="294"/>
      <c r="ADY165" s="294"/>
      <c r="ADZ165" s="294"/>
      <c r="AEA165" s="294"/>
      <c r="AEB165" s="294"/>
      <c r="AEC165" s="294"/>
      <c r="AED165" s="294"/>
      <c r="AEE165" s="294"/>
      <c r="AEF165" s="294"/>
      <c r="AEG165" s="294"/>
      <c r="AEH165" s="294"/>
      <c r="AEI165" s="294"/>
      <c r="AEJ165" s="294"/>
      <c r="AEK165" s="294"/>
      <c r="AEL165" s="294"/>
      <c r="AEM165" s="294"/>
      <c r="AEN165" s="294"/>
      <c r="AEO165" s="294"/>
      <c r="AEP165" s="294"/>
      <c r="AEQ165" s="294"/>
      <c r="AER165" s="294"/>
      <c r="AES165" s="294"/>
      <c r="AET165" s="294"/>
      <c r="AEU165" s="294"/>
      <c r="AEV165" s="294"/>
      <c r="AEW165" s="294"/>
      <c r="AEX165" s="294"/>
      <c r="AEY165" s="294"/>
      <c r="AEZ165" s="294"/>
      <c r="AFA165" s="294"/>
      <c r="AFB165" s="294"/>
      <c r="AFC165" s="294"/>
      <c r="AFD165" s="294"/>
      <c r="AFE165" s="294"/>
      <c r="AFF165" s="294"/>
      <c r="AFG165" s="294"/>
      <c r="AFH165" s="294"/>
      <c r="AFI165" s="294"/>
      <c r="AFJ165" s="294"/>
      <c r="AFK165" s="294"/>
      <c r="AFL165" s="294"/>
      <c r="AFM165" s="294"/>
      <c r="AFN165" s="294"/>
      <c r="AFO165" s="294"/>
      <c r="AFP165" s="294"/>
      <c r="AFQ165" s="294"/>
      <c r="AFR165" s="294"/>
      <c r="AFS165" s="294"/>
      <c r="AFT165" s="294"/>
      <c r="AFU165" s="294"/>
      <c r="AFV165" s="294"/>
      <c r="AFW165" s="294"/>
      <c r="AFX165" s="294"/>
      <c r="AFY165" s="294"/>
      <c r="AFZ165" s="294"/>
      <c r="AGA165" s="294"/>
      <c r="AGB165" s="294"/>
      <c r="AGC165" s="294"/>
      <c r="AGD165" s="294"/>
      <c r="AGE165" s="294"/>
      <c r="AGF165" s="294"/>
      <c r="AGG165" s="294"/>
      <c r="AGH165" s="294"/>
      <c r="AGI165" s="294"/>
      <c r="AGJ165" s="294"/>
      <c r="AGK165" s="294"/>
      <c r="AGL165" s="294"/>
      <c r="AGM165" s="294"/>
      <c r="AGN165" s="294"/>
      <c r="AGO165" s="294"/>
      <c r="AGP165" s="294"/>
      <c r="AGQ165" s="294"/>
      <c r="AGR165" s="294"/>
      <c r="AGS165" s="294"/>
      <c r="AGT165" s="294"/>
      <c r="AGU165" s="294"/>
      <c r="AGV165" s="294"/>
      <c r="AGW165" s="294"/>
      <c r="AGX165" s="294"/>
      <c r="AGY165" s="294"/>
      <c r="AGZ165" s="294"/>
      <c r="AHA165" s="294"/>
      <c r="AHB165" s="294"/>
      <c r="AHC165" s="294"/>
      <c r="AHD165" s="294"/>
      <c r="AHE165" s="294"/>
      <c r="AHF165" s="294"/>
      <c r="AHG165" s="294"/>
      <c r="AHH165" s="294"/>
      <c r="AHI165" s="294"/>
      <c r="AHJ165" s="294"/>
      <c r="AHK165" s="294"/>
      <c r="AHL165" s="294"/>
      <c r="AHM165" s="294"/>
      <c r="AHN165" s="294"/>
      <c r="AHO165" s="294"/>
      <c r="AHP165" s="294"/>
      <c r="AHQ165" s="294"/>
      <c r="AHR165" s="294"/>
      <c r="AHS165" s="294"/>
      <c r="AHT165" s="294"/>
      <c r="AHU165" s="294"/>
      <c r="AHV165" s="294"/>
      <c r="AHW165" s="294"/>
      <c r="AHX165" s="294"/>
      <c r="AHY165" s="294"/>
      <c r="AHZ165" s="294"/>
      <c r="AIA165" s="294"/>
      <c r="AIB165" s="294"/>
      <c r="AIC165" s="294"/>
      <c r="AID165" s="294"/>
      <c r="AIE165" s="294"/>
      <c r="AIF165" s="294"/>
      <c r="AIG165" s="294"/>
      <c r="AIH165" s="294"/>
      <c r="AII165" s="294"/>
      <c r="AIJ165" s="294"/>
      <c r="AIK165" s="294"/>
      <c r="AIL165" s="294"/>
      <c r="AIM165" s="294"/>
      <c r="AIN165" s="294"/>
      <c r="AIO165" s="294"/>
      <c r="AIP165" s="294"/>
      <c r="AIQ165" s="294"/>
      <c r="AIR165" s="294"/>
      <c r="AIS165" s="294"/>
      <c r="AIT165" s="294"/>
      <c r="AIU165" s="294"/>
      <c r="AIV165" s="294"/>
      <c r="AIW165" s="294"/>
      <c r="AIX165" s="294"/>
      <c r="AIY165" s="294"/>
      <c r="AIZ165" s="294"/>
      <c r="AJA165" s="294"/>
      <c r="AJB165" s="294"/>
      <c r="AJC165" s="294"/>
      <c r="AJD165" s="294"/>
      <c r="AJE165" s="294"/>
      <c r="AJF165" s="294"/>
      <c r="AJG165" s="294"/>
      <c r="AJH165" s="294"/>
      <c r="AJI165" s="294"/>
      <c r="AJJ165" s="294"/>
      <c r="AJK165" s="294"/>
      <c r="AJL165" s="294"/>
      <c r="AJM165" s="294"/>
      <c r="AJN165" s="294"/>
      <c r="AJO165" s="294"/>
      <c r="AJP165" s="294"/>
      <c r="AJQ165" s="294"/>
      <c r="AJR165" s="294"/>
      <c r="AJS165" s="294"/>
      <c r="AJT165" s="294"/>
      <c r="AJU165" s="294"/>
      <c r="AJV165" s="294"/>
      <c r="AJW165" s="294"/>
      <c r="AJX165" s="294"/>
      <c r="AJY165" s="294"/>
      <c r="AJZ165" s="294"/>
      <c r="AKA165" s="294"/>
      <c r="AKB165" s="294"/>
      <c r="AKC165" s="294"/>
      <c r="AKD165" s="294"/>
      <c r="AKE165" s="294"/>
      <c r="AKF165" s="294"/>
      <c r="AKG165" s="294"/>
      <c r="AKH165" s="294"/>
      <c r="AKI165" s="294"/>
      <c r="AKJ165" s="294"/>
      <c r="AKK165" s="294"/>
      <c r="AKL165" s="294"/>
      <c r="AKM165" s="294"/>
      <c r="AKN165" s="294"/>
      <c r="AKO165" s="294"/>
      <c r="AKP165" s="294"/>
      <c r="AKQ165" s="294"/>
      <c r="AKR165" s="294"/>
      <c r="AKS165" s="294"/>
      <c r="AKT165" s="294"/>
      <c r="AKU165" s="294"/>
      <c r="AKV165" s="294"/>
      <c r="AKW165" s="294"/>
      <c r="AKX165" s="294"/>
      <c r="AKY165" s="294"/>
      <c r="AKZ165" s="294"/>
      <c r="ALA165" s="294"/>
      <c r="ALB165" s="294"/>
      <c r="ALC165" s="294"/>
      <c r="ALD165" s="294"/>
      <c r="ALE165" s="294"/>
      <c r="ALF165" s="294"/>
      <c r="ALG165" s="294"/>
      <c r="ALH165" s="294"/>
      <c r="ALI165" s="294"/>
      <c r="ALJ165" s="294"/>
      <c r="ALK165" s="294"/>
      <c r="ALL165" s="294"/>
      <c r="ALM165" s="294"/>
      <c r="ALN165" s="294"/>
      <c r="ALO165" s="294"/>
      <c r="ALP165" s="294"/>
      <c r="ALQ165" s="294"/>
      <c r="ALR165" s="294"/>
      <c r="ALS165" s="294"/>
      <c r="ALT165" s="294"/>
      <c r="ALU165" s="294"/>
      <c r="ALV165" s="294"/>
      <c r="ALW165" s="294"/>
      <c r="ALX165" s="294"/>
      <c r="ALY165" s="294"/>
      <c r="ALZ165" s="294"/>
      <c r="AMA165" s="294"/>
      <c r="AMB165" s="294"/>
      <c r="AMC165" s="294"/>
      <c r="AMD165" s="294"/>
      <c r="AME165" s="294"/>
      <c r="AMF165" s="294"/>
      <c r="AMG165" s="294"/>
      <c r="AMH165" s="294"/>
      <c r="AMI165" s="294"/>
      <c r="AMJ165" s="294"/>
      <c r="AMK165" s="294"/>
      <c r="AML165" s="294"/>
      <c r="AMM165" s="294"/>
      <c r="AMT165" s="294"/>
      <c r="AMU165" s="294"/>
      <c r="AMV165" s="294"/>
      <c r="AMW165" s="294"/>
      <c r="AMX165" s="294"/>
      <c r="AMY165" s="294"/>
      <c r="AMZ165" s="294"/>
      <c r="ANA165" s="294"/>
      <c r="ANB165" s="294"/>
      <c r="ANC165" s="294"/>
      <c r="AND165" s="294"/>
      <c r="ANE165" s="294"/>
      <c r="ANF165" s="294"/>
      <c r="ANG165" s="294"/>
      <c r="ANH165" s="294"/>
      <c r="ANI165" s="294"/>
      <c r="ANJ165" s="294"/>
      <c r="ANK165" s="294"/>
      <c r="ANL165" s="294"/>
      <c r="ANM165" s="294"/>
      <c r="ANN165" s="294"/>
      <c r="ANO165" s="294"/>
      <c r="ANP165" s="294"/>
      <c r="ANQ165" s="294"/>
      <c r="ANR165" s="294"/>
      <c r="ANS165" s="294"/>
      <c r="ANT165" s="294"/>
      <c r="ANU165" s="294"/>
      <c r="ANV165" s="294"/>
      <c r="ANW165" s="294"/>
      <c r="ANX165" s="294"/>
      <c r="ANY165" s="294"/>
      <c r="ANZ165" s="294"/>
      <c r="AOA165" s="294"/>
      <c r="AOB165" s="294"/>
      <c r="AOC165" s="294"/>
      <c r="AOD165" s="294"/>
      <c r="AOE165" s="294"/>
      <c r="AOF165" s="294"/>
      <c r="AOG165" s="294"/>
      <c r="AOH165" s="294"/>
      <c r="AOI165" s="294"/>
      <c r="AOJ165" s="294"/>
      <c r="AOK165" s="294"/>
      <c r="AOL165" s="294"/>
      <c r="AOM165" s="294"/>
      <c r="AON165" s="294"/>
      <c r="AOO165" s="294"/>
      <c r="AOP165" s="294"/>
      <c r="AOQ165" s="294"/>
      <c r="AOR165" s="294"/>
      <c r="AOS165" s="294"/>
      <c r="AOT165" s="294"/>
      <c r="AOU165" s="294"/>
      <c r="AOV165" s="294"/>
      <c r="AOW165" s="294"/>
      <c r="AOX165" s="294"/>
      <c r="AOY165" s="294"/>
      <c r="AOZ165" s="294"/>
      <c r="APA165" s="294"/>
      <c r="APB165" s="294"/>
      <c r="APC165" s="294"/>
      <c r="APD165" s="294"/>
      <c r="APE165" s="294"/>
      <c r="APF165" s="294"/>
      <c r="APG165" s="294"/>
      <c r="APH165" s="294"/>
      <c r="API165" s="294"/>
      <c r="APJ165" s="294"/>
      <c r="APK165" s="294"/>
      <c r="APL165" s="294"/>
      <c r="APM165" s="294"/>
      <c r="APN165" s="294"/>
      <c r="APO165" s="294"/>
      <c r="APP165" s="294"/>
      <c r="APQ165" s="294"/>
      <c r="APR165" s="294"/>
      <c r="APS165" s="294"/>
      <c r="APT165" s="294"/>
      <c r="APU165" s="294"/>
      <c r="APV165" s="294"/>
      <c r="APW165" s="294"/>
      <c r="APX165" s="294"/>
      <c r="APY165" s="294"/>
      <c r="APZ165" s="294"/>
      <c r="AQA165" s="294"/>
      <c r="AQB165" s="294"/>
      <c r="AQC165" s="294"/>
      <c r="AQD165" s="294"/>
      <c r="AQE165" s="294"/>
      <c r="AQF165" s="294"/>
      <c r="AQG165" s="294"/>
      <c r="AQH165" s="294"/>
      <c r="AQI165" s="294"/>
      <c r="AQJ165" s="294"/>
      <c r="AQK165" s="294"/>
      <c r="AQL165" s="294"/>
      <c r="AQM165" s="294"/>
      <c r="AQN165" s="294"/>
      <c r="AQO165" s="294"/>
      <c r="AQP165" s="294"/>
      <c r="AQQ165" s="294"/>
      <c r="AQR165" s="294"/>
      <c r="AQS165" s="294"/>
      <c r="AQT165" s="294"/>
      <c r="AQU165" s="294"/>
      <c r="AQV165" s="294"/>
      <c r="AQW165" s="294"/>
      <c r="AQX165" s="294"/>
      <c r="AQY165" s="294"/>
      <c r="AQZ165" s="294"/>
      <c r="ARA165" s="294"/>
      <c r="ARB165" s="294"/>
      <c r="ARC165" s="294"/>
      <c r="ARD165" s="294"/>
      <c r="ARE165" s="294"/>
      <c r="ARF165" s="294"/>
      <c r="ARG165" s="294"/>
      <c r="ARH165" s="294"/>
      <c r="ARI165" s="294"/>
      <c r="ARJ165" s="294"/>
      <c r="ARK165" s="294"/>
      <c r="ARL165" s="294"/>
      <c r="ARM165" s="294"/>
      <c r="ARN165" s="294"/>
      <c r="ARO165" s="294"/>
      <c r="ARP165" s="294"/>
      <c r="ARQ165" s="294"/>
      <c r="ARR165" s="294"/>
      <c r="ARS165" s="294"/>
      <c r="ART165" s="294"/>
      <c r="ARU165" s="294"/>
      <c r="ARV165" s="294"/>
      <c r="ARW165" s="294"/>
      <c r="ARX165" s="294"/>
      <c r="ARY165" s="294"/>
      <c r="ARZ165" s="294"/>
      <c r="ASA165" s="294"/>
      <c r="ASB165" s="294"/>
      <c r="ASC165" s="294"/>
      <c r="ASD165" s="294"/>
      <c r="ASE165" s="294"/>
      <c r="ASF165" s="294"/>
      <c r="ASG165" s="294"/>
      <c r="ASH165" s="294"/>
      <c r="ASI165" s="294"/>
      <c r="ASJ165" s="294"/>
      <c r="ASK165" s="294"/>
      <c r="ASL165" s="294"/>
      <c r="ASM165" s="294"/>
      <c r="ASN165" s="294"/>
      <c r="ASO165" s="294"/>
      <c r="ASP165" s="294"/>
      <c r="ASQ165" s="294"/>
      <c r="ASR165" s="294"/>
      <c r="ASS165" s="294"/>
      <c r="AST165" s="294"/>
      <c r="ASU165" s="294"/>
      <c r="ASV165" s="294"/>
      <c r="ASW165" s="294"/>
      <c r="ASX165" s="294"/>
      <c r="ASY165" s="294"/>
      <c r="ASZ165" s="294"/>
      <c r="ATA165" s="294"/>
      <c r="ATB165" s="294"/>
      <c r="ATC165" s="294"/>
      <c r="ATD165" s="294"/>
      <c r="ATE165" s="294"/>
      <c r="ATF165" s="294"/>
      <c r="ATG165" s="294"/>
      <c r="ATH165" s="294"/>
      <c r="ATI165" s="294"/>
      <c r="ATJ165" s="294"/>
      <c r="ATK165" s="294"/>
      <c r="ATL165" s="294"/>
      <c r="ATM165" s="294"/>
      <c r="ATN165" s="294"/>
      <c r="ATO165" s="294"/>
      <c r="ATP165" s="294"/>
      <c r="ATQ165" s="294"/>
      <c r="ATR165" s="294"/>
      <c r="ATS165" s="294"/>
      <c r="ATT165" s="294"/>
      <c r="ATU165" s="294"/>
      <c r="ATV165" s="294"/>
      <c r="ATW165" s="294"/>
      <c r="ATX165" s="294"/>
      <c r="ATY165" s="294"/>
      <c r="ATZ165" s="294"/>
      <c r="AUA165" s="294"/>
      <c r="AUB165" s="294"/>
      <c r="AUC165" s="294"/>
      <c r="AUD165" s="294"/>
      <c r="AUE165" s="294"/>
      <c r="AUF165" s="294"/>
      <c r="AUG165" s="294"/>
      <c r="AUH165" s="294"/>
      <c r="AUI165" s="294"/>
      <c r="AUJ165" s="294"/>
      <c r="AUK165" s="294"/>
      <c r="AUL165" s="294"/>
      <c r="AUM165" s="294"/>
      <c r="AUN165" s="294"/>
      <c r="AUO165" s="294"/>
      <c r="AUP165" s="294"/>
      <c r="AUQ165" s="294"/>
      <c r="AUR165" s="294"/>
      <c r="AUS165" s="294"/>
      <c r="AUT165" s="294"/>
      <c r="AUU165" s="294"/>
      <c r="AUV165" s="294"/>
      <c r="AUW165" s="294"/>
      <c r="AUX165" s="294"/>
      <c r="AUY165" s="294"/>
      <c r="AUZ165" s="294"/>
      <c r="AVA165" s="294"/>
      <c r="AVB165" s="294"/>
      <c r="AVC165" s="294"/>
      <c r="AVD165" s="294"/>
      <c r="AVE165" s="294"/>
      <c r="AVF165" s="294"/>
      <c r="AVG165" s="294"/>
      <c r="AVH165" s="294"/>
      <c r="AVI165" s="294"/>
      <c r="AVJ165" s="294"/>
      <c r="AVK165" s="294"/>
      <c r="AVL165" s="294"/>
      <c r="AVM165" s="294"/>
      <c r="AVN165" s="294"/>
      <c r="AVO165" s="294"/>
      <c r="AVP165" s="294"/>
      <c r="AVQ165" s="294"/>
      <c r="AVR165" s="294"/>
      <c r="AVS165" s="294"/>
      <c r="AVT165" s="294"/>
      <c r="AVU165" s="294"/>
      <c r="AVV165" s="294"/>
      <c r="AVW165" s="294"/>
      <c r="AVX165" s="294"/>
      <c r="AVY165" s="294"/>
      <c r="AVZ165" s="294"/>
      <c r="AWA165" s="294"/>
      <c r="AWB165" s="294"/>
      <c r="AWC165" s="294"/>
      <c r="AWD165" s="294"/>
      <c r="AWE165" s="294"/>
      <c r="AWF165" s="294"/>
      <c r="AWG165" s="294"/>
      <c r="AWH165" s="294"/>
      <c r="AWI165" s="294"/>
      <c r="AWP165" s="294"/>
      <c r="AWQ165" s="294"/>
      <c r="AWR165" s="294"/>
      <c r="AWS165" s="294"/>
      <c r="AWT165" s="294"/>
      <c r="AWU165" s="294"/>
      <c r="AWV165" s="294"/>
      <c r="AWW165" s="294"/>
      <c r="AWX165" s="294"/>
      <c r="AWY165" s="294"/>
      <c r="AWZ165" s="294"/>
      <c r="AXA165" s="294"/>
      <c r="AXB165" s="294"/>
      <c r="AXC165" s="294"/>
      <c r="AXD165" s="294"/>
      <c r="AXE165" s="294"/>
      <c r="AXF165" s="294"/>
      <c r="AXG165" s="294"/>
      <c r="AXH165" s="294"/>
      <c r="AXI165" s="294"/>
      <c r="AXJ165" s="294"/>
      <c r="AXK165" s="294"/>
      <c r="AXL165" s="294"/>
      <c r="AXM165" s="294"/>
      <c r="AXN165" s="294"/>
      <c r="AXO165" s="294"/>
      <c r="AXP165" s="294"/>
      <c r="AXQ165" s="294"/>
      <c r="AXR165" s="294"/>
      <c r="AXS165" s="294"/>
      <c r="AXT165" s="294"/>
      <c r="AXU165" s="294"/>
      <c r="AXV165" s="294"/>
      <c r="AXW165" s="294"/>
      <c r="AXX165" s="294"/>
      <c r="AXY165" s="294"/>
      <c r="AXZ165" s="294"/>
      <c r="AYA165" s="294"/>
      <c r="AYB165" s="294"/>
      <c r="AYC165" s="294"/>
      <c r="AYD165" s="294"/>
      <c r="AYE165" s="294"/>
      <c r="AYF165" s="294"/>
      <c r="AYG165" s="294"/>
      <c r="AYH165" s="294"/>
      <c r="AYI165" s="294"/>
      <c r="AYJ165" s="294"/>
      <c r="AYK165" s="294"/>
      <c r="AYL165" s="294"/>
      <c r="AYM165" s="294"/>
      <c r="AYN165" s="294"/>
      <c r="AYO165" s="294"/>
      <c r="AYP165" s="294"/>
      <c r="AYQ165" s="294"/>
      <c r="AYR165" s="294"/>
      <c r="AYS165" s="294"/>
      <c r="AYT165" s="294"/>
      <c r="AYU165" s="294"/>
      <c r="AYV165" s="294"/>
      <c r="AYW165" s="294"/>
      <c r="AYX165" s="294"/>
      <c r="AYY165" s="294"/>
      <c r="AYZ165" s="294"/>
      <c r="AZA165" s="294"/>
      <c r="AZB165" s="294"/>
      <c r="AZC165" s="294"/>
      <c r="AZD165" s="294"/>
      <c r="AZE165" s="294"/>
      <c r="AZF165" s="294"/>
      <c r="AZG165" s="294"/>
      <c r="AZH165" s="294"/>
      <c r="AZI165" s="294"/>
      <c r="AZJ165" s="294"/>
      <c r="AZK165" s="294"/>
      <c r="AZL165" s="294"/>
      <c r="AZM165" s="294"/>
      <c r="AZN165" s="294"/>
      <c r="AZO165" s="294"/>
      <c r="AZP165" s="294"/>
      <c r="AZQ165" s="294"/>
      <c r="AZR165" s="294"/>
      <c r="AZS165" s="294"/>
      <c r="AZT165" s="294"/>
      <c r="AZU165" s="294"/>
      <c r="AZV165" s="294"/>
      <c r="AZW165" s="294"/>
      <c r="AZX165" s="294"/>
      <c r="AZY165" s="294"/>
      <c r="AZZ165" s="294"/>
      <c r="BAA165" s="294"/>
      <c r="BAB165" s="294"/>
      <c r="BAC165" s="294"/>
      <c r="BAD165" s="294"/>
      <c r="BAE165" s="294"/>
      <c r="BAF165" s="294"/>
      <c r="BAG165" s="294"/>
      <c r="BAH165" s="294"/>
      <c r="BAI165" s="294"/>
      <c r="BAJ165" s="294"/>
      <c r="BAK165" s="294"/>
      <c r="BAL165" s="294"/>
      <c r="BAM165" s="294"/>
      <c r="BAN165" s="294"/>
      <c r="BAO165" s="294"/>
      <c r="BAP165" s="294"/>
      <c r="BAQ165" s="294"/>
      <c r="BAR165" s="294"/>
      <c r="BAS165" s="294"/>
      <c r="BAT165" s="294"/>
      <c r="BAU165" s="294"/>
      <c r="BAV165" s="294"/>
      <c r="BAW165" s="294"/>
      <c r="BAX165" s="294"/>
      <c r="BAY165" s="294"/>
      <c r="BAZ165" s="294"/>
      <c r="BBA165" s="294"/>
      <c r="BBB165" s="294"/>
      <c r="BBC165" s="294"/>
      <c r="BBD165" s="294"/>
      <c r="BBE165" s="294"/>
      <c r="BBF165" s="294"/>
      <c r="BBG165" s="294"/>
      <c r="BBH165" s="294"/>
      <c r="BBI165" s="294"/>
      <c r="BBJ165" s="294"/>
      <c r="BBK165" s="294"/>
      <c r="BBL165" s="294"/>
      <c r="BBM165" s="294"/>
      <c r="BBN165" s="294"/>
      <c r="BBO165" s="294"/>
      <c r="BBP165" s="294"/>
      <c r="BBQ165" s="294"/>
      <c r="BBR165" s="294"/>
      <c r="BBS165" s="294"/>
      <c r="BBT165" s="294"/>
      <c r="BBU165" s="294"/>
      <c r="BBV165" s="294"/>
      <c r="BBW165" s="294"/>
      <c r="BBX165" s="294"/>
      <c r="BBY165" s="294"/>
      <c r="BBZ165" s="294"/>
      <c r="BCA165" s="294"/>
      <c r="BCB165" s="294"/>
      <c r="BCC165" s="294"/>
      <c r="BCD165" s="294"/>
      <c r="BCE165" s="294"/>
      <c r="BCF165" s="294"/>
      <c r="BCG165" s="294"/>
      <c r="BCH165" s="294"/>
      <c r="BCI165" s="294"/>
      <c r="BCJ165" s="294"/>
      <c r="BCK165" s="294"/>
      <c r="BCL165" s="294"/>
      <c r="BCM165" s="294"/>
      <c r="BCN165" s="294"/>
      <c r="BCO165" s="294"/>
      <c r="BCP165" s="294"/>
      <c r="BCQ165" s="294"/>
      <c r="BCR165" s="294"/>
      <c r="BCS165" s="294"/>
      <c r="BCT165" s="294"/>
      <c r="BCU165" s="294"/>
      <c r="BCV165" s="294"/>
      <c r="BCW165" s="294"/>
      <c r="BCX165" s="294"/>
      <c r="BCY165" s="294"/>
      <c r="BCZ165" s="294"/>
      <c r="BDA165" s="294"/>
      <c r="BDB165" s="294"/>
      <c r="BDC165" s="294"/>
      <c r="BDD165" s="294"/>
      <c r="BDE165" s="294"/>
      <c r="BDF165" s="294"/>
      <c r="BDG165" s="294"/>
      <c r="BDH165" s="294"/>
      <c r="BDI165" s="294"/>
      <c r="BDJ165" s="294"/>
      <c r="BDK165" s="294"/>
      <c r="BDL165" s="294"/>
      <c r="BDM165" s="294"/>
      <c r="BDN165" s="294"/>
      <c r="BDO165" s="294"/>
      <c r="BDP165" s="294"/>
      <c r="BDQ165" s="294"/>
      <c r="BDR165" s="294"/>
      <c r="BDS165" s="294"/>
      <c r="BDT165" s="294"/>
      <c r="BDU165" s="294"/>
      <c r="BDV165" s="294"/>
      <c r="BDW165" s="294"/>
      <c r="BDX165" s="294"/>
      <c r="BDY165" s="294"/>
      <c r="BDZ165" s="294"/>
      <c r="BEA165" s="294"/>
      <c r="BEB165" s="294"/>
      <c r="BEC165" s="294"/>
      <c r="BED165" s="294"/>
      <c r="BEE165" s="294"/>
      <c r="BEF165" s="294"/>
      <c r="BEG165" s="294"/>
      <c r="BEH165" s="294"/>
      <c r="BEI165" s="294"/>
      <c r="BEJ165" s="294"/>
      <c r="BEK165" s="294"/>
      <c r="BEL165" s="294"/>
      <c r="BEM165" s="294"/>
      <c r="BEN165" s="294"/>
      <c r="BEO165" s="294"/>
      <c r="BEP165" s="294"/>
      <c r="BEQ165" s="294"/>
      <c r="BER165" s="294"/>
      <c r="BES165" s="294"/>
      <c r="BET165" s="294"/>
      <c r="BEU165" s="294"/>
      <c r="BEV165" s="294"/>
      <c r="BEW165" s="294"/>
      <c r="BEX165" s="294"/>
      <c r="BEY165" s="294"/>
      <c r="BEZ165" s="294"/>
      <c r="BFA165" s="294"/>
      <c r="BFB165" s="294"/>
      <c r="BFC165" s="294"/>
      <c r="BFD165" s="294"/>
      <c r="BFE165" s="294"/>
      <c r="BFF165" s="294"/>
      <c r="BFG165" s="294"/>
      <c r="BFH165" s="294"/>
      <c r="BFI165" s="294"/>
      <c r="BFJ165" s="294"/>
      <c r="BFK165" s="294"/>
      <c r="BFL165" s="294"/>
      <c r="BFM165" s="294"/>
      <c r="BFN165" s="294"/>
      <c r="BFO165" s="294"/>
      <c r="BFP165" s="294"/>
      <c r="BFQ165" s="294"/>
      <c r="BFR165" s="294"/>
      <c r="BFS165" s="294"/>
      <c r="BFT165" s="294"/>
      <c r="BFU165" s="294"/>
      <c r="BFV165" s="294"/>
      <c r="BFW165" s="294"/>
      <c r="BFX165" s="294"/>
      <c r="BFY165" s="294"/>
      <c r="BFZ165" s="294"/>
      <c r="BGA165" s="294"/>
      <c r="BGB165" s="294"/>
      <c r="BGC165" s="294"/>
      <c r="BGD165" s="294"/>
      <c r="BGE165" s="294"/>
      <c r="BGL165" s="294"/>
      <c r="BGM165" s="294"/>
      <c r="BGN165" s="294"/>
      <c r="BGO165" s="294"/>
      <c r="BGP165" s="294"/>
      <c r="BGQ165" s="294"/>
      <c r="BGR165" s="294"/>
      <c r="BGS165" s="294"/>
      <c r="BGT165" s="294"/>
      <c r="BGU165" s="294"/>
      <c r="BGV165" s="294"/>
      <c r="BGW165" s="294"/>
      <c r="BGX165" s="294"/>
      <c r="BGY165" s="294"/>
      <c r="BGZ165" s="294"/>
      <c r="BHA165" s="294"/>
      <c r="BHB165" s="294"/>
      <c r="BHC165" s="294"/>
      <c r="BHD165" s="294"/>
      <c r="BHE165" s="294"/>
      <c r="BHF165" s="294"/>
      <c r="BHG165" s="294"/>
      <c r="BHH165" s="294"/>
      <c r="BHI165" s="294"/>
      <c r="BHJ165" s="294"/>
      <c r="BHK165" s="294"/>
      <c r="BHL165" s="294"/>
      <c r="BHM165" s="294"/>
      <c r="BHN165" s="294"/>
      <c r="BHO165" s="294"/>
      <c r="BHP165" s="294"/>
      <c r="BHQ165" s="294"/>
      <c r="BHR165" s="294"/>
      <c r="BHS165" s="294"/>
      <c r="BHT165" s="294"/>
      <c r="BHU165" s="294"/>
      <c r="BHV165" s="294"/>
      <c r="BHW165" s="294"/>
      <c r="BHX165" s="294"/>
      <c r="BHY165" s="294"/>
      <c r="BHZ165" s="294"/>
      <c r="BIA165" s="294"/>
      <c r="BIB165" s="294"/>
      <c r="BIC165" s="294"/>
      <c r="BID165" s="294"/>
      <c r="BIE165" s="294"/>
      <c r="BIF165" s="294"/>
      <c r="BIG165" s="294"/>
      <c r="BIH165" s="294"/>
      <c r="BII165" s="294"/>
      <c r="BIJ165" s="294"/>
      <c r="BIK165" s="294"/>
      <c r="BIL165" s="294"/>
      <c r="BIM165" s="294"/>
      <c r="BIN165" s="294"/>
      <c r="BIO165" s="294"/>
      <c r="BIP165" s="294"/>
      <c r="BIQ165" s="294"/>
      <c r="BIR165" s="294"/>
      <c r="BIS165" s="294"/>
      <c r="BIT165" s="294"/>
      <c r="BIU165" s="294"/>
      <c r="BIV165" s="294"/>
      <c r="BIW165" s="294"/>
      <c r="BIX165" s="294"/>
      <c r="BIY165" s="294"/>
      <c r="BIZ165" s="294"/>
      <c r="BJA165" s="294"/>
      <c r="BJB165" s="294"/>
      <c r="BJC165" s="294"/>
      <c r="BJD165" s="294"/>
      <c r="BJE165" s="294"/>
      <c r="BJF165" s="294"/>
      <c r="BJG165" s="294"/>
      <c r="BJH165" s="294"/>
      <c r="BJI165" s="294"/>
      <c r="BJJ165" s="294"/>
      <c r="BJK165" s="294"/>
      <c r="BJL165" s="294"/>
      <c r="BJM165" s="294"/>
      <c r="BJN165" s="294"/>
      <c r="BJO165" s="294"/>
      <c r="BJP165" s="294"/>
      <c r="BJQ165" s="294"/>
      <c r="BJR165" s="294"/>
      <c r="BJS165" s="294"/>
      <c r="BJT165" s="294"/>
      <c r="BJU165" s="294"/>
      <c r="BJV165" s="294"/>
      <c r="BJW165" s="294"/>
      <c r="BJX165" s="294"/>
      <c r="BJY165" s="294"/>
      <c r="BJZ165" s="294"/>
      <c r="BKA165" s="294"/>
      <c r="BKB165" s="294"/>
      <c r="BKC165" s="294"/>
      <c r="BKD165" s="294"/>
      <c r="BKE165" s="294"/>
      <c r="BKF165" s="294"/>
      <c r="BKG165" s="294"/>
      <c r="BKH165" s="294"/>
      <c r="BKI165" s="294"/>
      <c r="BKJ165" s="294"/>
      <c r="BKK165" s="294"/>
      <c r="BKL165" s="294"/>
      <c r="BKM165" s="294"/>
      <c r="BKN165" s="294"/>
      <c r="BKO165" s="294"/>
      <c r="BKP165" s="294"/>
      <c r="BKQ165" s="294"/>
      <c r="BKR165" s="294"/>
      <c r="BKS165" s="294"/>
      <c r="BKT165" s="294"/>
      <c r="BKU165" s="294"/>
      <c r="BKV165" s="294"/>
      <c r="BKW165" s="294"/>
      <c r="BKX165" s="294"/>
      <c r="BKY165" s="294"/>
      <c r="BKZ165" s="294"/>
      <c r="BLA165" s="294"/>
      <c r="BLB165" s="294"/>
      <c r="BLC165" s="294"/>
      <c r="BLD165" s="294"/>
      <c r="BLE165" s="294"/>
      <c r="BLF165" s="294"/>
      <c r="BLG165" s="294"/>
      <c r="BLH165" s="294"/>
      <c r="BLI165" s="294"/>
      <c r="BLJ165" s="294"/>
      <c r="BLK165" s="294"/>
      <c r="BLL165" s="294"/>
      <c r="BLM165" s="294"/>
      <c r="BLN165" s="294"/>
      <c r="BLO165" s="294"/>
      <c r="BLP165" s="294"/>
      <c r="BLQ165" s="294"/>
      <c r="BLR165" s="294"/>
      <c r="BLS165" s="294"/>
      <c r="BLT165" s="294"/>
      <c r="BLU165" s="294"/>
      <c r="BLV165" s="294"/>
      <c r="BLW165" s="294"/>
      <c r="BLX165" s="294"/>
      <c r="BLY165" s="294"/>
      <c r="BLZ165" s="294"/>
      <c r="BMA165" s="294"/>
      <c r="BMB165" s="294"/>
      <c r="BMC165" s="294"/>
      <c r="BMD165" s="294"/>
      <c r="BME165" s="294"/>
      <c r="BMF165" s="294"/>
      <c r="BMG165" s="294"/>
      <c r="BMH165" s="294"/>
      <c r="BMI165" s="294"/>
      <c r="BMJ165" s="294"/>
      <c r="BMK165" s="294"/>
      <c r="BML165" s="294"/>
      <c r="BMM165" s="294"/>
      <c r="BMN165" s="294"/>
      <c r="BMO165" s="294"/>
      <c r="BMP165" s="294"/>
      <c r="BMQ165" s="294"/>
      <c r="BMR165" s="294"/>
      <c r="BMS165" s="294"/>
      <c r="BMT165" s="294"/>
      <c r="BMU165" s="294"/>
      <c r="BMV165" s="294"/>
      <c r="BMW165" s="294"/>
      <c r="BMX165" s="294"/>
      <c r="BMY165" s="294"/>
      <c r="BMZ165" s="294"/>
      <c r="BNA165" s="294"/>
      <c r="BNB165" s="294"/>
      <c r="BNC165" s="294"/>
      <c r="BND165" s="294"/>
      <c r="BNE165" s="294"/>
      <c r="BNF165" s="294"/>
      <c r="BNG165" s="294"/>
      <c r="BNH165" s="294"/>
      <c r="BNI165" s="294"/>
      <c r="BNJ165" s="294"/>
      <c r="BNK165" s="294"/>
      <c r="BNL165" s="294"/>
      <c r="BNM165" s="294"/>
      <c r="BNN165" s="294"/>
      <c r="BNO165" s="294"/>
      <c r="BNP165" s="294"/>
      <c r="BNQ165" s="294"/>
      <c r="BNR165" s="294"/>
      <c r="BNS165" s="294"/>
      <c r="BNT165" s="294"/>
      <c r="BNU165" s="294"/>
      <c r="BNV165" s="294"/>
      <c r="BNW165" s="294"/>
      <c r="BNX165" s="294"/>
      <c r="BNY165" s="294"/>
      <c r="BNZ165" s="294"/>
      <c r="BOA165" s="294"/>
      <c r="BOB165" s="294"/>
      <c r="BOC165" s="294"/>
      <c r="BOD165" s="294"/>
      <c r="BOE165" s="294"/>
      <c r="BOF165" s="294"/>
      <c r="BOG165" s="294"/>
      <c r="BOH165" s="294"/>
      <c r="BOI165" s="294"/>
      <c r="BOJ165" s="294"/>
      <c r="BOK165" s="294"/>
      <c r="BOL165" s="294"/>
      <c r="BOM165" s="294"/>
      <c r="BON165" s="294"/>
      <c r="BOO165" s="294"/>
      <c r="BOP165" s="294"/>
      <c r="BOQ165" s="294"/>
      <c r="BOR165" s="294"/>
      <c r="BOS165" s="294"/>
      <c r="BOT165" s="294"/>
      <c r="BOU165" s="294"/>
      <c r="BOV165" s="294"/>
      <c r="BOW165" s="294"/>
      <c r="BOX165" s="294"/>
      <c r="BOY165" s="294"/>
      <c r="BOZ165" s="294"/>
      <c r="BPA165" s="294"/>
      <c r="BPB165" s="294"/>
      <c r="BPC165" s="294"/>
      <c r="BPD165" s="294"/>
      <c r="BPE165" s="294"/>
      <c r="BPF165" s="294"/>
      <c r="BPG165" s="294"/>
      <c r="BPH165" s="294"/>
      <c r="BPI165" s="294"/>
      <c r="BPJ165" s="294"/>
      <c r="BPK165" s="294"/>
      <c r="BPL165" s="294"/>
      <c r="BPM165" s="294"/>
      <c r="BPN165" s="294"/>
      <c r="BPO165" s="294"/>
      <c r="BPP165" s="294"/>
      <c r="BPQ165" s="294"/>
      <c r="BPR165" s="294"/>
      <c r="BPS165" s="294"/>
      <c r="BPT165" s="294"/>
      <c r="BPU165" s="294"/>
      <c r="BPV165" s="294"/>
      <c r="BPW165" s="294"/>
      <c r="BPX165" s="294"/>
      <c r="BPY165" s="294"/>
      <c r="BPZ165" s="294"/>
      <c r="BQA165" s="294"/>
      <c r="BQH165" s="294"/>
      <c r="BQI165" s="294"/>
      <c r="BQJ165" s="294"/>
      <c r="BQK165" s="294"/>
      <c r="BQL165" s="294"/>
      <c r="BQM165" s="294"/>
      <c r="BQN165" s="294"/>
      <c r="BQO165" s="294"/>
      <c r="BQP165" s="294"/>
      <c r="BQQ165" s="294"/>
      <c r="BQR165" s="294"/>
      <c r="BQS165" s="294"/>
      <c r="BQT165" s="294"/>
      <c r="BQU165" s="294"/>
      <c r="BQV165" s="294"/>
      <c r="BQW165" s="294"/>
      <c r="BQX165" s="294"/>
      <c r="BQY165" s="294"/>
      <c r="BQZ165" s="294"/>
      <c r="BRA165" s="294"/>
      <c r="BRB165" s="294"/>
      <c r="BRC165" s="294"/>
      <c r="BRD165" s="294"/>
      <c r="BRE165" s="294"/>
      <c r="BRF165" s="294"/>
      <c r="BRG165" s="294"/>
      <c r="BRH165" s="294"/>
      <c r="BRI165" s="294"/>
      <c r="BRJ165" s="294"/>
      <c r="BRK165" s="294"/>
      <c r="BRL165" s="294"/>
      <c r="BRM165" s="294"/>
      <c r="BRN165" s="294"/>
      <c r="BRO165" s="294"/>
      <c r="BRP165" s="294"/>
      <c r="BRQ165" s="294"/>
      <c r="BRR165" s="294"/>
      <c r="BRS165" s="294"/>
      <c r="BRT165" s="294"/>
      <c r="BRU165" s="294"/>
      <c r="BRV165" s="294"/>
      <c r="BRW165" s="294"/>
      <c r="BRX165" s="294"/>
      <c r="BRY165" s="294"/>
      <c r="BRZ165" s="294"/>
      <c r="BSA165" s="294"/>
      <c r="BSB165" s="294"/>
      <c r="BSC165" s="294"/>
      <c r="BSD165" s="294"/>
      <c r="BSE165" s="294"/>
      <c r="BSF165" s="294"/>
      <c r="BSG165" s="294"/>
      <c r="BSH165" s="294"/>
      <c r="BSI165" s="294"/>
      <c r="BSJ165" s="294"/>
      <c r="BSK165" s="294"/>
      <c r="BSL165" s="294"/>
      <c r="BSM165" s="294"/>
      <c r="BSN165" s="294"/>
      <c r="BSO165" s="294"/>
      <c r="BSP165" s="294"/>
      <c r="BSQ165" s="294"/>
      <c r="BSR165" s="294"/>
      <c r="BSS165" s="294"/>
      <c r="BST165" s="294"/>
      <c r="BSU165" s="294"/>
      <c r="BSV165" s="294"/>
      <c r="BSW165" s="294"/>
      <c r="BSX165" s="294"/>
      <c r="BSY165" s="294"/>
      <c r="BSZ165" s="294"/>
      <c r="BTA165" s="294"/>
      <c r="BTB165" s="294"/>
      <c r="BTC165" s="294"/>
      <c r="BTD165" s="294"/>
      <c r="BTE165" s="294"/>
      <c r="BTF165" s="294"/>
      <c r="BTG165" s="294"/>
      <c r="BTH165" s="294"/>
      <c r="BTI165" s="294"/>
      <c r="BTJ165" s="294"/>
      <c r="BTK165" s="294"/>
      <c r="BTL165" s="294"/>
      <c r="BTM165" s="294"/>
      <c r="BTN165" s="294"/>
      <c r="BTO165" s="294"/>
      <c r="BTP165" s="294"/>
      <c r="BTQ165" s="294"/>
      <c r="BTR165" s="294"/>
      <c r="BTS165" s="294"/>
      <c r="BTT165" s="294"/>
      <c r="BTU165" s="294"/>
      <c r="BTV165" s="294"/>
      <c r="BTW165" s="294"/>
      <c r="BTX165" s="294"/>
      <c r="BTY165" s="294"/>
      <c r="BTZ165" s="294"/>
      <c r="BUA165" s="294"/>
      <c r="BUB165" s="294"/>
      <c r="BUC165" s="294"/>
      <c r="BUD165" s="294"/>
      <c r="BUE165" s="294"/>
      <c r="BUF165" s="294"/>
      <c r="BUG165" s="294"/>
      <c r="BUH165" s="294"/>
      <c r="BUI165" s="294"/>
      <c r="BUJ165" s="294"/>
      <c r="BUK165" s="294"/>
      <c r="BUL165" s="294"/>
      <c r="BUM165" s="294"/>
      <c r="BUN165" s="294"/>
      <c r="BUO165" s="294"/>
      <c r="BUP165" s="294"/>
      <c r="BUQ165" s="294"/>
      <c r="BUR165" s="294"/>
      <c r="BUS165" s="294"/>
      <c r="BUT165" s="294"/>
      <c r="BUU165" s="294"/>
      <c r="BUV165" s="294"/>
      <c r="BUW165" s="294"/>
      <c r="BUX165" s="294"/>
      <c r="BUY165" s="294"/>
      <c r="BUZ165" s="294"/>
      <c r="BVA165" s="294"/>
      <c r="BVB165" s="294"/>
      <c r="BVC165" s="294"/>
      <c r="BVD165" s="294"/>
      <c r="BVE165" s="294"/>
      <c r="BVF165" s="294"/>
      <c r="BVG165" s="294"/>
      <c r="BVH165" s="294"/>
      <c r="BVI165" s="294"/>
      <c r="BVJ165" s="294"/>
      <c r="BVK165" s="294"/>
      <c r="BVL165" s="294"/>
      <c r="BVM165" s="294"/>
      <c r="BVN165" s="294"/>
      <c r="BVO165" s="294"/>
      <c r="BVP165" s="294"/>
      <c r="BVQ165" s="294"/>
      <c r="BVR165" s="294"/>
      <c r="BVS165" s="294"/>
      <c r="BVT165" s="294"/>
      <c r="BVU165" s="294"/>
      <c r="BVV165" s="294"/>
      <c r="BVW165" s="294"/>
      <c r="BVX165" s="294"/>
      <c r="BVY165" s="294"/>
      <c r="BVZ165" s="294"/>
      <c r="BWA165" s="294"/>
      <c r="BWB165" s="294"/>
      <c r="BWC165" s="294"/>
      <c r="BWD165" s="294"/>
      <c r="BWE165" s="294"/>
      <c r="BWF165" s="294"/>
      <c r="BWG165" s="294"/>
      <c r="BWH165" s="294"/>
      <c r="BWI165" s="294"/>
      <c r="BWJ165" s="294"/>
      <c r="BWK165" s="294"/>
      <c r="BWL165" s="294"/>
      <c r="BWM165" s="294"/>
      <c r="BWN165" s="294"/>
      <c r="BWO165" s="294"/>
      <c r="BWP165" s="294"/>
      <c r="BWQ165" s="294"/>
      <c r="BWR165" s="294"/>
      <c r="BWS165" s="294"/>
      <c r="BWT165" s="294"/>
      <c r="BWU165" s="294"/>
      <c r="BWV165" s="294"/>
      <c r="BWW165" s="294"/>
      <c r="BWX165" s="294"/>
      <c r="BWY165" s="294"/>
      <c r="BWZ165" s="294"/>
      <c r="BXA165" s="294"/>
      <c r="BXB165" s="294"/>
      <c r="BXC165" s="294"/>
      <c r="BXD165" s="294"/>
      <c r="BXE165" s="294"/>
      <c r="BXF165" s="294"/>
      <c r="BXG165" s="294"/>
      <c r="BXH165" s="294"/>
      <c r="BXI165" s="294"/>
      <c r="BXJ165" s="294"/>
      <c r="BXK165" s="294"/>
      <c r="BXL165" s="294"/>
      <c r="BXM165" s="294"/>
      <c r="BXN165" s="294"/>
      <c r="BXO165" s="294"/>
      <c r="BXP165" s="294"/>
      <c r="BXQ165" s="294"/>
      <c r="BXR165" s="294"/>
      <c r="BXS165" s="294"/>
      <c r="BXT165" s="294"/>
      <c r="BXU165" s="294"/>
      <c r="BXV165" s="294"/>
      <c r="BXW165" s="294"/>
      <c r="BXX165" s="294"/>
      <c r="BXY165" s="294"/>
      <c r="BXZ165" s="294"/>
      <c r="BYA165" s="294"/>
      <c r="BYB165" s="294"/>
      <c r="BYC165" s="294"/>
      <c r="BYD165" s="294"/>
      <c r="BYE165" s="294"/>
      <c r="BYF165" s="294"/>
      <c r="BYG165" s="294"/>
      <c r="BYH165" s="294"/>
      <c r="BYI165" s="294"/>
      <c r="BYJ165" s="294"/>
      <c r="BYK165" s="294"/>
      <c r="BYL165" s="294"/>
      <c r="BYM165" s="294"/>
      <c r="BYN165" s="294"/>
      <c r="BYO165" s="294"/>
      <c r="BYP165" s="294"/>
      <c r="BYQ165" s="294"/>
      <c r="BYR165" s="294"/>
      <c r="BYS165" s="294"/>
      <c r="BYT165" s="294"/>
      <c r="BYU165" s="294"/>
      <c r="BYV165" s="294"/>
      <c r="BYW165" s="294"/>
      <c r="BYX165" s="294"/>
      <c r="BYY165" s="294"/>
      <c r="BYZ165" s="294"/>
      <c r="BZA165" s="294"/>
      <c r="BZB165" s="294"/>
      <c r="BZC165" s="294"/>
      <c r="BZD165" s="294"/>
      <c r="BZE165" s="294"/>
      <c r="BZF165" s="294"/>
      <c r="BZG165" s="294"/>
      <c r="BZH165" s="294"/>
      <c r="BZI165" s="294"/>
      <c r="BZJ165" s="294"/>
      <c r="BZK165" s="294"/>
      <c r="BZL165" s="294"/>
      <c r="BZM165" s="294"/>
      <c r="BZN165" s="294"/>
      <c r="BZO165" s="294"/>
      <c r="BZP165" s="294"/>
      <c r="BZQ165" s="294"/>
      <c r="BZR165" s="294"/>
      <c r="BZS165" s="294"/>
      <c r="BZT165" s="294"/>
      <c r="BZU165" s="294"/>
      <c r="BZV165" s="294"/>
      <c r="BZW165" s="294"/>
      <c r="CAD165" s="294"/>
      <c r="CAE165" s="294"/>
      <c r="CAF165" s="294"/>
      <c r="CAG165" s="294"/>
      <c r="CAH165" s="294"/>
      <c r="CAI165" s="294"/>
      <c r="CAJ165" s="294"/>
      <c r="CAK165" s="294"/>
      <c r="CAL165" s="294"/>
      <c r="CAM165" s="294"/>
      <c r="CAN165" s="294"/>
      <c r="CAO165" s="294"/>
      <c r="CAP165" s="294"/>
      <c r="CAQ165" s="294"/>
      <c r="CAR165" s="294"/>
      <c r="CAS165" s="294"/>
      <c r="CAT165" s="294"/>
      <c r="CAU165" s="294"/>
      <c r="CAV165" s="294"/>
      <c r="CAW165" s="294"/>
      <c r="CAX165" s="294"/>
      <c r="CAY165" s="294"/>
      <c r="CAZ165" s="294"/>
      <c r="CBA165" s="294"/>
      <c r="CBB165" s="294"/>
      <c r="CBC165" s="294"/>
      <c r="CBD165" s="294"/>
      <c r="CBE165" s="294"/>
      <c r="CBF165" s="294"/>
      <c r="CBG165" s="294"/>
      <c r="CBH165" s="294"/>
      <c r="CBI165" s="294"/>
      <c r="CBJ165" s="294"/>
      <c r="CBK165" s="294"/>
      <c r="CBL165" s="294"/>
      <c r="CBM165" s="294"/>
      <c r="CBN165" s="294"/>
      <c r="CBO165" s="294"/>
      <c r="CBP165" s="294"/>
      <c r="CBQ165" s="294"/>
      <c r="CBR165" s="294"/>
      <c r="CBS165" s="294"/>
      <c r="CBT165" s="294"/>
      <c r="CBU165" s="294"/>
      <c r="CBV165" s="294"/>
      <c r="CBW165" s="294"/>
      <c r="CBX165" s="294"/>
      <c r="CBY165" s="294"/>
      <c r="CBZ165" s="294"/>
      <c r="CCA165" s="294"/>
      <c r="CCB165" s="294"/>
      <c r="CCC165" s="294"/>
      <c r="CCD165" s="294"/>
      <c r="CCE165" s="294"/>
      <c r="CCF165" s="294"/>
      <c r="CCG165" s="294"/>
      <c r="CCH165" s="294"/>
      <c r="CCI165" s="294"/>
      <c r="CCJ165" s="294"/>
      <c r="CCK165" s="294"/>
      <c r="CCL165" s="294"/>
      <c r="CCM165" s="294"/>
      <c r="CCN165" s="294"/>
      <c r="CCO165" s="294"/>
      <c r="CCP165" s="294"/>
      <c r="CCQ165" s="294"/>
      <c r="CCR165" s="294"/>
      <c r="CCS165" s="294"/>
      <c r="CCT165" s="294"/>
      <c r="CCU165" s="294"/>
      <c r="CCV165" s="294"/>
      <c r="CCW165" s="294"/>
      <c r="CCX165" s="294"/>
      <c r="CCY165" s="294"/>
      <c r="CCZ165" s="294"/>
      <c r="CDA165" s="294"/>
      <c r="CDB165" s="294"/>
      <c r="CDC165" s="294"/>
      <c r="CDD165" s="294"/>
      <c r="CDE165" s="294"/>
      <c r="CDF165" s="294"/>
      <c r="CDG165" s="294"/>
      <c r="CDH165" s="294"/>
      <c r="CDI165" s="294"/>
      <c r="CDJ165" s="294"/>
      <c r="CDK165" s="294"/>
      <c r="CDL165" s="294"/>
      <c r="CDM165" s="294"/>
      <c r="CDN165" s="294"/>
      <c r="CDO165" s="294"/>
      <c r="CDP165" s="294"/>
      <c r="CDQ165" s="294"/>
      <c r="CDR165" s="294"/>
      <c r="CDS165" s="294"/>
      <c r="CDT165" s="294"/>
      <c r="CDU165" s="294"/>
      <c r="CDV165" s="294"/>
      <c r="CDW165" s="294"/>
      <c r="CDX165" s="294"/>
      <c r="CDY165" s="294"/>
      <c r="CDZ165" s="294"/>
      <c r="CEA165" s="294"/>
      <c r="CEB165" s="294"/>
      <c r="CEC165" s="294"/>
      <c r="CED165" s="294"/>
      <c r="CEE165" s="294"/>
      <c r="CEF165" s="294"/>
      <c r="CEG165" s="294"/>
      <c r="CEH165" s="294"/>
      <c r="CEI165" s="294"/>
      <c r="CEJ165" s="294"/>
      <c r="CEK165" s="294"/>
      <c r="CEL165" s="294"/>
      <c r="CEM165" s="294"/>
      <c r="CEN165" s="294"/>
      <c r="CEO165" s="294"/>
      <c r="CEP165" s="294"/>
      <c r="CEQ165" s="294"/>
      <c r="CER165" s="294"/>
      <c r="CES165" s="294"/>
      <c r="CET165" s="294"/>
      <c r="CEU165" s="294"/>
      <c r="CEV165" s="294"/>
      <c r="CEW165" s="294"/>
      <c r="CEX165" s="294"/>
      <c r="CEY165" s="294"/>
      <c r="CEZ165" s="294"/>
      <c r="CFA165" s="294"/>
      <c r="CFB165" s="294"/>
      <c r="CFC165" s="294"/>
      <c r="CFD165" s="294"/>
      <c r="CFE165" s="294"/>
      <c r="CFF165" s="294"/>
      <c r="CFG165" s="294"/>
      <c r="CFH165" s="294"/>
      <c r="CFI165" s="294"/>
      <c r="CFJ165" s="294"/>
      <c r="CFK165" s="294"/>
      <c r="CFL165" s="294"/>
      <c r="CFM165" s="294"/>
      <c r="CFN165" s="294"/>
      <c r="CFO165" s="294"/>
      <c r="CFP165" s="294"/>
      <c r="CFQ165" s="294"/>
      <c r="CFR165" s="294"/>
      <c r="CFS165" s="294"/>
      <c r="CFT165" s="294"/>
      <c r="CFU165" s="294"/>
      <c r="CFV165" s="294"/>
      <c r="CFW165" s="294"/>
      <c r="CFX165" s="294"/>
      <c r="CFY165" s="294"/>
      <c r="CFZ165" s="294"/>
      <c r="CGA165" s="294"/>
      <c r="CGB165" s="294"/>
      <c r="CGC165" s="294"/>
      <c r="CGD165" s="294"/>
      <c r="CGE165" s="294"/>
      <c r="CGF165" s="294"/>
      <c r="CGG165" s="294"/>
      <c r="CGH165" s="294"/>
      <c r="CGI165" s="294"/>
      <c r="CGJ165" s="294"/>
      <c r="CGK165" s="294"/>
      <c r="CGL165" s="294"/>
      <c r="CGM165" s="294"/>
      <c r="CGN165" s="294"/>
      <c r="CGO165" s="294"/>
      <c r="CGP165" s="294"/>
      <c r="CGQ165" s="294"/>
      <c r="CGR165" s="294"/>
      <c r="CGS165" s="294"/>
      <c r="CGT165" s="294"/>
      <c r="CGU165" s="294"/>
      <c r="CGV165" s="294"/>
      <c r="CGW165" s="294"/>
      <c r="CGX165" s="294"/>
      <c r="CGY165" s="294"/>
      <c r="CGZ165" s="294"/>
      <c r="CHA165" s="294"/>
      <c r="CHB165" s="294"/>
      <c r="CHC165" s="294"/>
      <c r="CHD165" s="294"/>
      <c r="CHE165" s="294"/>
      <c r="CHF165" s="294"/>
      <c r="CHG165" s="294"/>
      <c r="CHH165" s="294"/>
      <c r="CHI165" s="294"/>
      <c r="CHJ165" s="294"/>
      <c r="CHK165" s="294"/>
      <c r="CHL165" s="294"/>
      <c r="CHM165" s="294"/>
      <c r="CHN165" s="294"/>
      <c r="CHO165" s="294"/>
      <c r="CHP165" s="294"/>
      <c r="CHQ165" s="294"/>
      <c r="CHR165" s="294"/>
      <c r="CHS165" s="294"/>
      <c r="CHT165" s="294"/>
      <c r="CHU165" s="294"/>
      <c r="CHV165" s="294"/>
      <c r="CHW165" s="294"/>
      <c r="CHX165" s="294"/>
      <c r="CHY165" s="294"/>
      <c r="CHZ165" s="294"/>
      <c r="CIA165" s="294"/>
      <c r="CIB165" s="294"/>
      <c r="CIC165" s="294"/>
      <c r="CID165" s="294"/>
      <c r="CIE165" s="294"/>
      <c r="CIF165" s="294"/>
      <c r="CIG165" s="294"/>
      <c r="CIH165" s="294"/>
      <c r="CII165" s="294"/>
      <c r="CIJ165" s="294"/>
      <c r="CIK165" s="294"/>
      <c r="CIL165" s="294"/>
      <c r="CIM165" s="294"/>
      <c r="CIN165" s="294"/>
      <c r="CIO165" s="294"/>
      <c r="CIP165" s="294"/>
      <c r="CIQ165" s="294"/>
      <c r="CIR165" s="294"/>
      <c r="CIS165" s="294"/>
      <c r="CIT165" s="294"/>
      <c r="CIU165" s="294"/>
      <c r="CIV165" s="294"/>
      <c r="CIW165" s="294"/>
      <c r="CIX165" s="294"/>
      <c r="CIY165" s="294"/>
      <c r="CIZ165" s="294"/>
      <c r="CJA165" s="294"/>
      <c r="CJB165" s="294"/>
      <c r="CJC165" s="294"/>
      <c r="CJD165" s="294"/>
      <c r="CJE165" s="294"/>
      <c r="CJF165" s="294"/>
      <c r="CJG165" s="294"/>
      <c r="CJH165" s="294"/>
      <c r="CJI165" s="294"/>
      <c r="CJJ165" s="294"/>
      <c r="CJK165" s="294"/>
      <c r="CJL165" s="294"/>
      <c r="CJM165" s="294"/>
      <c r="CJN165" s="294"/>
      <c r="CJO165" s="294"/>
      <c r="CJP165" s="294"/>
      <c r="CJQ165" s="294"/>
      <c r="CJR165" s="294"/>
      <c r="CJS165" s="294"/>
      <c r="CJZ165" s="294"/>
      <c r="CKA165" s="294"/>
      <c r="CKB165" s="294"/>
      <c r="CKC165" s="294"/>
      <c r="CKD165" s="294"/>
      <c r="CKE165" s="294"/>
      <c r="CKF165" s="294"/>
      <c r="CKG165" s="294"/>
      <c r="CKH165" s="294"/>
      <c r="CKI165" s="294"/>
      <c r="CKJ165" s="294"/>
      <c r="CKK165" s="294"/>
      <c r="CKL165" s="294"/>
      <c r="CKM165" s="294"/>
      <c r="CKN165" s="294"/>
      <c r="CKO165" s="294"/>
      <c r="CKP165" s="294"/>
      <c r="CKQ165" s="294"/>
      <c r="CKR165" s="294"/>
      <c r="CKS165" s="294"/>
      <c r="CKT165" s="294"/>
      <c r="CKU165" s="294"/>
      <c r="CKV165" s="294"/>
      <c r="CKW165" s="294"/>
      <c r="CKX165" s="294"/>
      <c r="CKY165" s="294"/>
      <c r="CKZ165" s="294"/>
      <c r="CLA165" s="294"/>
      <c r="CLB165" s="294"/>
      <c r="CLC165" s="294"/>
      <c r="CLD165" s="294"/>
      <c r="CLE165" s="294"/>
      <c r="CLF165" s="294"/>
      <c r="CLG165" s="294"/>
      <c r="CLH165" s="294"/>
      <c r="CLI165" s="294"/>
      <c r="CLJ165" s="294"/>
      <c r="CLK165" s="294"/>
      <c r="CLL165" s="294"/>
      <c r="CLM165" s="294"/>
      <c r="CLN165" s="294"/>
      <c r="CLO165" s="294"/>
      <c r="CLP165" s="294"/>
      <c r="CLQ165" s="294"/>
      <c r="CLR165" s="294"/>
      <c r="CLS165" s="294"/>
      <c r="CLT165" s="294"/>
      <c r="CLU165" s="294"/>
      <c r="CLV165" s="294"/>
      <c r="CLW165" s="294"/>
      <c r="CLX165" s="294"/>
      <c r="CLY165" s="294"/>
      <c r="CLZ165" s="294"/>
      <c r="CMA165" s="294"/>
      <c r="CMB165" s="294"/>
      <c r="CMC165" s="294"/>
      <c r="CMD165" s="294"/>
      <c r="CME165" s="294"/>
      <c r="CMF165" s="294"/>
      <c r="CMG165" s="294"/>
      <c r="CMH165" s="294"/>
      <c r="CMI165" s="294"/>
      <c r="CMJ165" s="294"/>
      <c r="CMK165" s="294"/>
      <c r="CML165" s="294"/>
      <c r="CMM165" s="294"/>
      <c r="CMN165" s="294"/>
      <c r="CMO165" s="294"/>
      <c r="CMP165" s="294"/>
      <c r="CMQ165" s="294"/>
      <c r="CMR165" s="294"/>
      <c r="CMS165" s="294"/>
      <c r="CMT165" s="294"/>
      <c r="CMU165" s="294"/>
      <c r="CMV165" s="294"/>
      <c r="CMW165" s="294"/>
      <c r="CMX165" s="294"/>
      <c r="CMY165" s="294"/>
      <c r="CMZ165" s="294"/>
      <c r="CNA165" s="294"/>
      <c r="CNB165" s="294"/>
      <c r="CNC165" s="294"/>
      <c r="CND165" s="294"/>
      <c r="CNE165" s="294"/>
      <c r="CNF165" s="294"/>
      <c r="CNG165" s="294"/>
      <c r="CNH165" s="294"/>
      <c r="CNI165" s="294"/>
      <c r="CNJ165" s="294"/>
      <c r="CNK165" s="294"/>
      <c r="CNL165" s="294"/>
      <c r="CNM165" s="294"/>
      <c r="CNN165" s="294"/>
      <c r="CNO165" s="294"/>
      <c r="CNP165" s="294"/>
      <c r="CNQ165" s="294"/>
      <c r="CNR165" s="294"/>
      <c r="CNS165" s="294"/>
      <c r="CNT165" s="294"/>
      <c r="CNU165" s="294"/>
      <c r="CNV165" s="294"/>
      <c r="CNW165" s="294"/>
      <c r="CNX165" s="294"/>
      <c r="CNY165" s="294"/>
      <c r="CNZ165" s="294"/>
      <c r="COA165" s="294"/>
      <c r="COB165" s="294"/>
      <c r="COC165" s="294"/>
      <c r="COD165" s="294"/>
      <c r="COE165" s="294"/>
      <c r="COF165" s="294"/>
      <c r="COG165" s="294"/>
      <c r="COH165" s="294"/>
      <c r="COI165" s="294"/>
      <c r="COJ165" s="294"/>
      <c r="COK165" s="294"/>
      <c r="COL165" s="294"/>
      <c r="COM165" s="294"/>
      <c r="CON165" s="294"/>
      <c r="COO165" s="294"/>
      <c r="COP165" s="294"/>
      <c r="COQ165" s="294"/>
      <c r="COR165" s="294"/>
      <c r="COS165" s="294"/>
      <c r="COT165" s="294"/>
      <c r="COU165" s="294"/>
      <c r="COV165" s="294"/>
      <c r="COW165" s="294"/>
      <c r="COX165" s="294"/>
      <c r="COY165" s="294"/>
      <c r="COZ165" s="294"/>
      <c r="CPA165" s="294"/>
      <c r="CPB165" s="294"/>
      <c r="CPC165" s="294"/>
      <c r="CPD165" s="294"/>
      <c r="CPE165" s="294"/>
      <c r="CPF165" s="294"/>
      <c r="CPG165" s="294"/>
      <c r="CPH165" s="294"/>
      <c r="CPI165" s="294"/>
      <c r="CPJ165" s="294"/>
      <c r="CPK165" s="294"/>
      <c r="CPL165" s="294"/>
      <c r="CPM165" s="294"/>
      <c r="CPN165" s="294"/>
      <c r="CPO165" s="294"/>
      <c r="CPP165" s="294"/>
      <c r="CPQ165" s="294"/>
      <c r="CPR165" s="294"/>
      <c r="CPS165" s="294"/>
      <c r="CPT165" s="294"/>
      <c r="CPU165" s="294"/>
      <c r="CPV165" s="294"/>
      <c r="CPW165" s="294"/>
      <c r="CPX165" s="294"/>
      <c r="CPY165" s="294"/>
      <c r="CPZ165" s="294"/>
      <c r="CQA165" s="294"/>
      <c r="CQB165" s="294"/>
      <c r="CQC165" s="294"/>
      <c r="CQD165" s="294"/>
      <c r="CQE165" s="294"/>
      <c r="CQF165" s="294"/>
      <c r="CQG165" s="294"/>
      <c r="CQH165" s="294"/>
      <c r="CQI165" s="294"/>
      <c r="CQJ165" s="294"/>
      <c r="CQK165" s="294"/>
      <c r="CQL165" s="294"/>
      <c r="CQM165" s="294"/>
      <c r="CQN165" s="294"/>
      <c r="CQO165" s="294"/>
      <c r="CQP165" s="294"/>
      <c r="CQQ165" s="294"/>
      <c r="CQR165" s="294"/>
      <c r="CQS165" s="294"/>
      <c r="CQT165" s="294"/>
      <c r="CQU165" s="294"/>
      <c r="CQV165" s="294"/>
      <c r="CQW165" s="294"/>
      <c r="CQX165" s="294"/>
      <c r="CQY165" s="294"/>
      <c r="CQZ165" s="294"/>
      <c r="CRA165" s="294"/>
      <c r="CRB165" s="294"/>
      <c r="CRC165" s="294"/>
      <c r="CRD165" s="294"/>
      <c r="CRE165" s="294"/>
      <c r="CRF165" s="294"/>
      <c r="CRG165" s="294"/>
      <c r="CRH165" s="294"/>
      <c r="CRI165" s="294"/>
      <c r="CRJ165" s="294"/>
      <c r="CRK165" s="294"/>
      <c r="CRL165" s="294"/>
      <c r="CRM165" s="294"/>
      <c r="CRN165" s="294"/>
      <c r="CRO165" s="294"/>
      <c r="CRP165" s="294"/>
      <c r="CRQ165" s="294"/>
      <c r="CRR165" s="294"/>
      <c r="CRS165" s="294"/>
      <c r="CRT165" s="294"/>
      <c r="CRU165" s="294"/>
      <c r="CRV165" s="294"/>
      <c r="CRW165" s="294"/>
      <c r="CRX165" s="294"/>
      <c r="CRY165" s="294"/>
      <c r="CRZ165" s="294"/>
      <c r="CSA165" s="294"/>
      <c r="CSB165" s="294"/>
      <c r="CSC165" s="294"/>
      <c r="CSD165" s="294"/>
      <c r="CSE165" s="294"/>
      <c r="CSF165" s="294"/>
      <c r="CSG165" s="294"/>
      <c r="CSH165" s="294"/>
      <c r="CSI165" s="294"/>
      <c r="CSJ165" s="294"/>
      <c r="CSK165" s="294"/>
      <c r="CSL165" s="294"/>
      <c r="CSM165" s="294"/>
      <c r="CSN165" s="294"/>
      <c r="CSO165" s="294"/>
      <c r="CSP165" s="294"/>
      <c r="CSQ165" s="294"/>
      <c r="CSR165" s="294"/>
      <c r="CSS165" s="294"/>
      <c r="CST165" s="294"/>
      <c r="CSU165" s="294"/>
      <c r="CSV165" s="294"/>
      <c r="CSW165" s="294"/>
      <c r="CSX165" s="294"/>
      <c r="CSY165" s="294"/>
      <c r="CSZ165" s="294"/>
      <c r="CTA165" s="294"/>
      <c r="CTB165" s="294"/>
      <c r="CTC165" s="294"/>
      <c r="CTD165" s="294"/>
      <c r="CTE165" s="294"/>
      <c r="CTF165" s="294"/>
      <c r="CTG165" s="294"/>
      <c r="CTH165" s="294"/>
      <c r="CTI165" s="294"/>
      <c r="CTJ165" s="294"/>
      <c r="CTK165" s="294"/>
      <c r="CTL165" s="294"/>
      <c r="CTM165" s="294"/>
      <c r="CTN165" s="294"/>
      <c r="CTO165" s="294"/>
      <c r="CTV165" s="294"/>
      <c r="CTW165" s="294"/>
      <c r="CTX165" s="294"/>
      <c r="CTY165" s="294"/>
      <c r="CTZ165" s="294"/>
      <c r="CUA165" s="294"/>
      <c r="CUB165" s="294"/>
      <c r="CUC165" s="294"/>
      <c r="CUD165" s="294"/>
      <c r="CUE165" s="294"/>
      <c r="CUF165" s="294"/>
      <c r="CUG165" s="294"/>
      <c r="CUH165" s="294"/>
      <c r="CUI165" s="294"/>
      <c r="CUJ165" s="294"/>
      <c r="CUK165" s="294"/>
      <c r="CUL165" s="294"/>
      <c r="CUM165" s="294"/>
      <c r="CUN165" s="294"/>
      <c r="CUO165" s="294"/>
      <c r="CUP165" s="294"/>
      <c r="CUQ165" s="294"/>
      <c r="CUR165" s="294"/>
      <c r="CUS165" s="294"/>
      <c r="CUT165" s="294"/>
      <c r="CUU165" s="294"/>
      <c r="CUV165" s="294"/>
      <c r="CUW165" s="294"/>
      <c r="CUX165" s="294"/>
      <c r="CUY165" s="294"/>
      <c r="CUZ165" s="294"/>
      <c r="CVA165" s="294"/>
      <c r="CVB165" s="294"/>
      <c r="CVC165" s="294"/>
      <c r="CVD165" s="294"/>
      <c r="CVE165" s="294"/>
      <c r="CVF165" s="294"/>
      <c r="CVG165" s="294"/>
      <c r="CVH165" s="294"/>
      <c r="CVI165" s="294"/>
      <c r="CVJ165" s="294"/>
      <c r="CVK165" s="294"/>
      <c r="CVL165" s="294"/>
      <c r="CVM165" s="294"/>
      <c r="CVN165" s="294"/>
      <c r="CVO165" s="294"/>
      <c r="CVP165" s="294"/>
      <c r="CVQ165" s="294"/>
      <c r="CVR165" s="294"/>
      <c r="CVS165" s="294"/>
      <c r="CVT165" s="294"/>
      <c r="CVU165" s="294"/>
      <c r="CVV165" s="294"/>
      <c r="CVW165" s="294"/>
      <c r="CVX165" s="294"/>
      <c r="CVY165" s="294"/>
      <c r="CVZ165" s="294"/>
      <c r="CWA165" s="294"/>
      <c r="CWB165" s="294"/>
      <c r="CWC165" s="294"/>
      <c r="CWD165" s="294"/>
      <c r="CWE165" s="294"/>
      <c r="CWF165" s="294"/>
      <c r="CWG165" s="294"/>
      <c r="CWH165" s="294"/>
      <c r="CWI165" s="294"/>
      <c r="CWJ165" s="294"/>
      <c r="CWK165" s="294"/>
      <c r="CWL165" s="294"/>
      <c r="CWM165" s="294"/>
      <c r="CWN165" s="294"/>
      <c r="CWO165" s="294"/>
      <c r="CWP165" s="294"/>
      <c r="CWQ165" s="294"/>
      <c r="CWR165" s="294"/>
      <c r="CWS165" s="294"/>
      <c r="CWT165" s="294"/>
      <c r="CWU165" s="294"/>
      <c r="CWV165" s="294"/>
      <c r="CWW165" s="294"/>
      <c r="CWX165" s="294"/>
      <c r="CWY165" s="294"/>
      <c r="CWZ165" s="294"/>
      <c r="CXA165" s="294"/>
      <c r="CXB165" s="294"/>
      <c r="CXC165" s="294"/>
      <c r="CXD165" s="294"/>
      <c r="CXE165" s="294"/>
      <c r="CXF165" s="294"/>
      <c r="CXG165" s="294"/>
      <c r="CXH165" s="294"/>
      <c r="CXI165" s="294"/>
      <c r="CXJ165" s="294"/>
      <c r="CXK165" s="294"/>
      <c r="CXL165" s="294"/>
      <c r="CXM165" s="294"/>
      <c r="CXN165" s="294"/>
      <c r="CXO165" s="294"/>
      <c r="CXP165" s="294"/>
      <c r="CXQ165" s="294"/>
      <c r="CXR165" s="294"/>
      <c r="CXS165" s="294"/>
      <c r="CXT165" s="294"/>
      <c r="CXU165" s="294"/>
      <c r="CXV165" s="294"/>
      <c r="CXW165" s="294"/>
      <c r="CXX165" s="294"/>
      <c r="CXY165" s="294"/>
      <c r="CXZ165" s="294"/>
      <c r="CYA165" s="294"/>
      <c r="CYB165" s="294"/>
      <c r="CYC165" s="294"/>
      <c r="CYD165" s="294"/>
      <c r="CYE165" s="294"/>
      <c r="CYF165" s="294"/>
      <c r="CYG165" s="294"/>
      <c r="CYH165" s="294"/>
      <c r="CYI165" s="294"/>
      <c r="CYJ165" s="294"/>
      <c r="CYK165" s="294"/>
      <c r="CYL165" s="294"/>
      <c r="CYM165" s="294"/>
      <c r="CYN165" s="294"/>
      <c r="CYO165" s="294"/>
      <c r="CYP165" s="294"/>
      <c r="CYQ165" s="294"/>
      <c r="CYR165" s="294"/>
      <c r="CYS165" s="294"/>
      <c r="CYT165" s="294"/>
      <c r="CYU165" s="294"/>
      <c r="CYV165" s="294"/>
      <c r="CYW165" s="294"/>
      <c r="CYX165" s="294"/>
      <c r="CYY165" s="294"/>
      <c r="CYZ165" s="294"/>
      <c r="CZA165" s="294"/>
      <c r="CZB165" s="294"/>
      <c r="CZC165" s="294"/>
      <c r="CZD165" s="294"/>
      <c r="CZE165" s="294"/>
      <c r="CZF165" s="294"/>
      <c r="CZG165" s="294"/>
      <c r="CZH165" s="294"/>
      <c r="CZI165" s="294"/>
      <c r="CZJ165" s="294"/>
      <c r="CZK165" s="294"/>
      <c r="CZL165" s="294"/>
      <c r="CZM165" s="294"/>
      <c r="CZN165" s="294"/>
      <c r="CZO165" s="294"/>
      <c r="CZP165" s="294"/>
      <c r="CZQ165" s="294"/>
      <c r="CZR165" s="294"/>
      <c r="CZS165" s="294"/>
      <c r="CZT165" s="294"/>
      <c r="CZU165" s="294"/>
      <c r="CZV165" s="294"/>
      <c r="CZW165" s="294"/>
      <c r="CZX165" s="294"/>
      <c r="CZY165" s="294"/>
      <c r="CZZ165" s="294"/>
      <c r="DAA165" s="294"/>
      <c r="DAB165" s="294"/>
      <c r="DAC165" s="294"/>
      <c r="DAD165" s="294"/>
      <c r="DAE165" s="294"/>
      <c r="DAF165" s="294"/>
      <c r="DAG165" s="294"/>
      <c r="DAH165" s="294"/>
      <c r="DAI165" s="294"/>
      <c r="DAJ165" s="294"/>
      <c r="DAK165" s="294"/>
      <c r="DAL165" s="294"/>
      <c r="DAM165" s="294"/>
      <c r="DAN165" s="294"/>
      <c r="DAO165" s="294"/>
      <c r="DAP165" s="294"/>
      <c r="DAQ165" s="294"/>
      <c r="DAR165" s="294"/>
      <c r="DAS165" s="294"/>
      <c r="DAT165" s="294"/>
      <c r="DAU165" s="294"/>
      <c r="DAV165" s="294"/>
      <c r="DAW165" s="294"/>
      <c r="DAX165" s="294"/>
      <c r="DAY165" s="294"/>
      <c r="DAZ165" s="294"/>
      <c r="DBA165" s="294"/>
      <c r="DBB165" s="294"/>
      <c r="DBC165" s="294"/>
      <c r="DBD165" s="294"/>
      <c r="DBE165" s="294"/>
      <c r="DBF165" s="294"/>
      <c r="DBG165" s="294"/>
      <c r="DBH165" s="294"/>
      <c r="DBI165" s="294"/>
      <c r="DBJ165" s="294"/>
      <c r="DBK165" s="294"/>
      <c r="DBL165" s="294"/>
      <c r="DBM165" s="294"/>
      <c r="DBN165" s="294"/>
      <c r="DBO165" s="294"/>
      <c r="DBP165" s="294"/>
      <c r="DBQ165" s="294"/>
      <c r="DBR165" s="294"/>
      <c r="DBS165" s="294"/>
      <c r="DBT165" s="294"/>
      <c r="DBU165" s="294"/>
      <c r="DBV165" s="294"/>
      <c r="DBW165" s="294"/>
      <c r="DBX165" s="294"/>
      <c r="DBY165" s="294"/>
      <c r="DBZ165" s="294"/>
      <c r="DCA165" s="294"/>
      <c r="DCB165" s="294"/>
      <c r="DCC165" s="294"/>
      <c r="DCD165" s="294"/>
      <c r="DCE165" s="294"/>
      <c r="DCF165" s="294"/>
      <c r="DCG165" s="294"/>
      <c r="DCH165" s="294"/>
      <c r="DCI165" s="294"/>
      <c r="DCJ165" s="294"/>
      <c r="DCK165" s="294"/>
      <c r="DCL165" s="294"/>
      <c r="DCM165" s="294"/>
      <c r="DCN165" s="294"/>
      <c r="DCO165" s="294"/>
      <c r="DCP165" s="294"/>
      <c r="DCQ165" s="294"/>
      <c r="DCR165" s="294"/>
      <c r="DCS165" s="294"/>
      <c r="DCT165" s="294"/>
      <c r="DCU165" s="294"/>
      <c r="DCV165" s="294"/>
      <c r="DCW165" s="294"/>
      <c r="DCX165" s="294"/>
      <c r="DCY165" s="294"/>
      <c r="DCZ165" s="294"/>
      <c r="DDA165" s="294"/>
      <c r="DDB165" s="294"/>
      <c r="DDC165" s="294"/>
      <c r="DDD165" s="294"/>
      <c r="DDE165" s="294"/>
      <c r="DDF165" s="294"/>
      <c r="DDG165" s="294"/>
      <c r="DDH165" s="294"/>
      <c r="DDI165" s="294"/>
      <c r="DDJ165" s="294"/>
      <c r="DDK165" s="294"/>
      <c r="DDR165" s="294"/>
      <c r="DDS165" s="294"/>
      <c r="DDT165" s="294"/>
      <c r="DDU165" s="294"/>
      <c r="DDV165" s="294"/>
      <c r="DDW165" s="294"/>
      <c r="DDX165" s="294"/>
      <c r="DDY165" s="294"/>
      <c r="DDZ165" s="294"/>
      <c r="DEA165" s="294"/>
      <c r="DEB165" s="294"/>
      <c r="DEC165" s="294"/>
      <c r="DED165" s="294"/>
      <c r="DEE165" s="294"/>
      <c r="DEF165" s="294"/>
      <c r="DEG165" s="294"/>
      <c r="DEH165" s="294"/>
      <c r="DEI165" s="294"/>
      <c r="DEJ165" s="294"/>
      <c r="DEK165" s="294"/>
      <c r="DEL165" s="294"/>
      <c r="DEM165" s="294"/>
      <c r="DEN165" s="294"/>
      <c r="DEO165" s="294"/>
      <c r="DEP165" s="294"/>
      <c r="DEQ165" s="294"/>
      <c r="DER165" s="294"/>
      <c r="DES165" s="294"/>
      <c r="DET165" s="294"/>
      <c r="DEU165" s="294"/>
      <c r="DEV165" s="294"/>
      <c r="DEW165" s="294"/>
      <c r="DEX165" s="294"/>
      <c r="DEY165" s="294"/>
      <c r="DEZ165" s="294"/>
      <c r="DFA165" s="294"/>
      <c r="DFB165" s="294"/>
      <c r="DFC165" s="294"/>
      <c r="DFD165" s="294"/>
      <c r="DFE165" s="294"/>
      <c r="DFF165" s="294"/>
      <c r="DFG165" s="294"/>
      <c r="DFH165" s="294"/>
      <c r="DFI165" s="294"/>
      <c r="DFJ165" s="294"/>
      <c r="DFK165" s="294"/>
      <c r="DFL165" s="294"/>
      <c r="DFM165" s="294"/>
      <c r="DFN165" s="294"/>
      <c r="DFO165" s="294"/>
      <c r="DFP165" s="294"/>
      <c r="DFQ165" s="294"/>
      <c r="DFR165" s="294"/>
      <c r="DFS165" s="294"/>
      <c r="DFT165" s="294"/>
      <c r="DFU165" s="294"/>
      <c r="DFV165" s="294"/>
      <c r="DFW165" s="294"/>
      <c r="DFX165" s="294"/>
      <c r="DFY165" s="294"/>
      <c r="DFZ165" s="294"/>
      <c r="DGA165" s="294"/>
      <c r="DGB165" s="294"/>
      <c r="DGC165" s="294"/>
      <c r="DGD165" s="294"/>
      <c r="DGE165" s="294"/>
      <c r="DGF165" s="294"/>
      <c r="DGG165" s="294"/>
      <c r="DGH165" s="294"/>
      <c r="DGI165" s="294"/>
      <c r="DGJ165" s="294"/>
      <c r="DGK165" s="294"/>
      <c r="DGL165" s="294"/>
      <c r="DGM165" s="294"/>
      <c r="DGN165" s="294"/>
      <c r="DGO165" s="294"/>
      <c r="DGP165" s="294"/>
      <c r="DGQ165" s="294"/>
      <c r="DGR165" s="294"/>
      <c r="DGS165" s="294"/>
      <c r="DGT165" s="294"/>
      <c r="DGU165" s="294"/>
      <c r="DGV165" s="294"/>
      <c r="DGW165" s="294"/>
      <c r="DGX165" s="294"/>
      <c r="DGY165" s="294"/>
      <c r="DGZ165" s="294"/>
      <c r="DHA165" s="294"/>
      <c r="DHB165" s="294"/>
      <c r="DHC165" s="294"/>
      <c r="DHD165" s="294"/>
      <c r="DHE165" s="294"/>
      <c r="DHF165" s="294"/>
      <c r="DHG165" s="294"/>
      <c r="DHH165" s="294"/>
      <c r="DHI165" s="294"/>
      <c r="DHJ165" s="294"/>
      <c r="DHK165" s="294"/>
      <c r="DHL165" s="294"/>
      <c r="DHM165" s="294"/>
      <c r="DHN165" s="294"/>
      <c r="DHO165" s="294"/>
      <c r="DHP165" s="294"/>
      <c r="DHQ165" s="294"/>
      <c r="DHR165" s="294"/>
      <c r="DHS165" s="294"/>
      <c r="DHT165" s="294"/>
      <c r="DHU165" s="294"/>
      <c r="DHV165" s="294"/>
      <c r="DHW165" s="294"/>
      <c r="DHX165" s="294"/>
      <c r="DHY165" s="294"/>
      <c r="DHZ165" s="294"/>
      <c r="DIA165" s="294"/>
      <c r="DIB165" s="294"/>
      <c r="DIC165" s="294"/>
      <c r="DID165" s="294"/>
      <c r="DIE165" s="294"/>
      <c r="DIF165" s="294"/>
      <c r="DIG165" s="294"/>
      <c r="DIH165" s="294"/>
      <c r="DII165" s="294"/>
      <c r="DIJ165" s="294"/>
      <c r="DIK165" s="294"/>
      <c r="DIL165" s="294"/>
      <c r="DIM165" s="294"/>
      <c r="DIN165" s="294"/>
      <c r="DIO165" s="294"/>
      <c r="DIP165" s="294"/>
      <c r="DIQ165" s="294"/>
      <c r="DIR165" s="294"/>
      <c r="DIS165" s="294"/>
      <c r="DIT165" s="294"/>
      <c r="DIU165" s="294"/>
      <c r="DIV165" s="294"/>
      <c r="DIW165" s="294"/>
      <c r="DIX165" s="294"/>
      <c r="DIY165" s="294"/>
      <c r="DIZ165" s="294"/>
      <c r="DJA165" s="294"/>
      <c r="DJB165" s="294"/>
      <c r="DJC165" s="294"/>
      <c r="DJD165" s="294"/>
      <c r="DJE165" s="294"/>
      <c r="DJF165" s="294"/>
      <c r="DJG165" s="294"/>
      <c r="DJH165" s="294"/>
      <c r="DJI165" s="294"/>
      <c r="DJJ165" s="294"/>
      <c r="DJK165" s="294"/>
      <c r="DJL165" s="294"/>
      <c r="DJM165" s="294"/>
      <c r="DJN165" s="294"/>
      <c r="DJO165" s="294"/>
      <c r="DJP165" s="294"/>
      <c r="DJQ165" s="294"/>
      <c r="DJR165" s="294"/>
      <c r="DJS165" s="294"/>
      <c r="DJT165" s="294"/>
      <c r="DJU165" s="294"/>
      <c r="DJV165" s="294"/>
      <c r="DJW165" s="294"/>
      <c r="DJX165" s="294"/>
      <c r="DJY165" s="294"/>
      <c r="DJZ165" s="294"/>
      <c r="DKA165" s="294"/>
      <c r="DKB165" s="294"/>
      <c r="DKC165" s="294"/>
      <c r="DKD165" s="294"/>
      <c r="DKE165" s="294"/>
      <c r="DKF165" s="294"/>
      <c r="DKG165" s="294"/>
      <c r="DKH165" s="294"/>
      <c r="DKI165" s="294"/>
      <c r="DKJ165" s="294"/>
      <c r="DKK165" s="294"/>
      <c r="DKL165" s="294"/>
      <c r="DKM165" s="294"/>
      <c r="DKN165" s="294"/>
      <c r="DKO165" s="294"/>
      <c r="DKP165" s="294"/>
      <c r="DKQ165" s="294"/>
      <c r="DKR165" s="294"/>
      <c r="DKS165" s="294"/>
      <c r="DKT165" s="294"/>
      <c r="DKU165" s="294"/>
      <c r="DKV165" s="294"/>
      <c r="DKW165" s="294"/>
      <c r="DKX165" s="294"/>
      <c r="DKY165" s="294"/>
      <c r="DKZ165" s="294"/>
      <c r="DLA165" s="294"/>
      <c r="DLB165" s="294"/>
      <c r="DLC165" s="294"/>
      <c r="DLD165" s="294"/>
      <c r="DLE165" s="294"/>
      <c r="DLF165" s="294"/>
      <c r="DLG165" s="294"/>
      <c r="DLH165" s="294"/>
      <c r="DLI165" s="294"/>
      <c r="DLJ165" s="294"/>
      <c r="DLK165" s="294"/>
      <c r="DLL165" s="294"/>
      <c r="DLM165" s="294"/>
      <c r="DLN165" s="294"/>
      <c r="DLO165" s="294"/>
      <c r="DLP165" s="294"/>
      <c r="DLQ165" s="294"/>
      <c r="DLR165" s="294"/>
      <c r="DLS165" s="294"/>
      <c r="DLT165" s="294"/>
      <c r="DLU165" s="294"/>
      <c r="DLV165" s="294"/>
      <c r="DLW165" s="294"/>
      <c r="DLX165" s="294"/>
      <c r="DLY165" s="294"/>
      <c r="DLZ165" s="294"/>
      <c r="DMA165" s="294"/>
      <c r="DMB165" s="294"/>
      <c r="DMC165" s="294"/>
      <c r="DMD165" s="294"/>
      <c r="DME165" s="294"/>
      <c r="DMF165" s="294"/>
      <c r="DMG165" s="294"/>
      <c r="DMH165" s="294"/>
      <c r="DMI165" s="294"/>
      <c r="DMJ165" s="294"/>
      <c r="DMK165" s="294"/>
      <c r="DML165" s="294"/>
      <c r="DMM165" s="294"/>
      <c r="DMN165" s="294"/>
      <c r="DMO165" s="294"/>
      <c r="DMP165" s="294"/>
      <c r="DMQ165" s="294"/>
      <c r="DMR165" s="294"/>
      <c r="DMS165" s="294"/>
      <c r="DMT165" s="294"/>
      <c r="DMU165" s="294"/>
      <c r="DMV165" s="294"/>
      <c r="DMW165" s="294"/>
      <c r="DMX165" s="294"/>
      <c r="DMY165" s="294"/>
      <c r="DMZ165" s="294"/>
      <c r="DNA165" s="294"/>
      <c r="DNB165" s="294"/>
      <c r="DNC165" s="294"/>
      <c r="DND165" s="294"/>
      <c r="DNE165" s="294"/>
      <c r="DNF165" s="294"/>
      <c r="DNG165" s="294"/>
      <c r="DNN165" s="294"/>
      <c r="DNO165" s="294"/>
      <c r="DNP165" s="294"/>
      <c r="DNQ165" s="294"/>
      <c r="DNR165" s="294"/>
      <c r="DNS165" s="294"/>
      <c r="DNT165" s="294"/>
      <c r="DNU165" s="294"/>
      <c r="DNV165" s="294"/>
      <c r="DNW165" s="294"/>
      <c r="DNX165" s="294"/>
      <c r="DNY165" s="294"/>
      <c r="DNZ165" s="294"/>
      <c r="DOA165" s="294"/>
      <c r="DOB165" s="294"/>
      <c r="DOC165" s="294"/>
      <c r="DOD165" s="294"/>
      <c r="DOE165" s="294"/>
      <c r="DOF165" s="294"/>
      <c r="DOG165" s="294"/>
      <c r="DOH165" s="294"/>
      <c r="DOI165" s="294"/>
      <c r="DOJ165" s="294"/>
      <c r="DOK165" s="294"/>
      <c r="DOL165" s="294"/>
      <c r="DOM165" s="294"/>
      <c r="DON165" s="294"/>
      <c r="DOO165" s="294"/>
      <c r="DOP165" s="294"/>
      <c r="DOQ165" s="294"/>
      <c r="DOR165" s="294"/>
      <c r="DOS165" s="294"/>
      <c r="DOT165" s="294"/>
      <c r="DOU165" s="294"/>
      <c r="DOV165" s="294"/>
      <c r="DOW165" s="294"/>
      <c r="DOX165" s="294"/>
      <c r="DOY165" s="294"/>
      <c r="DOZ165" s="294"/>
      <c r="DPA165" s="294"/>
      <c r="DPB165" s="294"/>
      <c r="DPC165" s="294"/>
      <c r="DPD165" s="294"/>
      <c r="DPE165" s="294"/>
      <c r="DPF165" s="294"/>
      <c r="DPG165" s="294"/>
      <c r="DPH165" s="294"/>
      <c r="DPI165" s="294"/>
      <c r="DPJ165" s="294"/>
      <c r="DPK165" s="294"/>
      <c r="DPL165" s="294"/>
      <c r="DPM165" s="294"/>
      <c r="DPN165" s="294"/>
      <c r="DPO165" s="294"/>
      <c r="DPP165" s="294"/>
      <c r="DPQ165" s="294"/>
      <c r="DPR165" s="294"/>
      <c r="DPS165" s="294"/>
      <c r="DPT165" s="294"/>
      <c r="DPU165" s="294"/>
      <c r="DPV165" s="294"/>
      <c r="DPW165" s="294"/>
      <c r="DPX165" s="294"/>
      <c r="DPY165" s="294"/>
      <c r="DPZ165" s="294"/>
      <c r="DQA165" s="294"/>
      <c r="DQB165" s="294"/>
      <c r="DQC165" s="294"/>
      <c r="DQD165" s="294"/>
      <c r="DQE165" s="294"/>
      <c r="DQF165" s="294"/>
      <c r="DQG165" s="294"/>
      <c r="DQH165" s="294"/>
      <c r="DQI165" s="294"/>
      <c r="DQJ165" s="294"/>
      <c r="DQK165" s="294"/>
      <c r="DQL165" s="294"/>
      <c r="DQM165" s="294"/>
      <c r="DQN165" s="294"/>
      <c r="DQO165" s="294"/>
      <c r="DQP165" s="294"/>
      <c r="DQQ165" s="294"/>
      <c r="DQR165" s="294"/>
      <c r="DQS165" s="294"/>
      <c r="DQT165" s="294"/>
      <c r="DQU165" s="294"/>
      <c r="DQV165" s="294"/>
      <c r="DQW165" s="294"/>
      <c r="DQX165" s="294"/>
      <c r="DQY165" s="294"/>
      <c r="DQZ165" s="294"/>
      <c r="DRA165" s="294"/>
      <c r="DRB165" s="294"/>
      <c r="DRC165" s="294"/>
      <c r="DRD165" s="294"/>
      <c r="DRE165" s="294"/>
      <c r="DRF165" s="294"/>
      <c r="DRG165" s="294"/>
      <c r="DRH165" s="294"/>
      <c r="DRI165" s="294"/>
      <c r="DRJ165" s="294"/>
      <c r="DRK165" s="294"/>
      <c r="DRL165" s="294"/>
      <c r="DRM165" s="294"/>
      <c r="DRN165" s="294"/>
      <c r="DRO165" s="294"/>
      <c r="DRP165" s="294"/>
      <c r="DRQ165" s="294"/>
      <c r="DRR165" s="294"/>
      <c r="DRS165" s="294"/>
      <c r="DRT165" s="294"/>
      <c r="DRU165" s="294"/>
      <c r="DRV165" s="294"/>
      <c r="DRW165" s="294"/>
      <c r="DRX165" s="294"/>
      <c r="DRY165" s="294"/>
      <c r="DRZ165" s="294"/>
      <c r="DSA165" s="294"/>
      <c r="DSB165" s="294"/>
      <c r="DSC165" s="294"/>
      <c r="DSD165" s="294"/>
      <c r="DSE165" s="294"/>
      <c r="DSF165" s="294"/>
      <c r="DSG165" s="294"/>
      <c r="DSH165" s="294"/>
      <c r="DSI165" s="294"/>
      <c r="DSJ165" s="294"/>
      <c r="DSK165" s="294"/>
      <c r="DSL165" s="294"/>
      <c r="DSM165" s="294"/>
      <c r="DSN165" s="294"/>
      <c r="DSO165" s="294"/>
      <c r="DSP165" s="294"/>
      <c r="DSQ165" s="294"/>
      <c r="DSR165" s="294"/>
      <c r="DSS165" s="294"/>
      <c r="DST165" s="294"/>
      <c r="DSU165" s="294"/>
      <c r="DSV165" s="294"/>
      <c r="DSW165" s="294"/>
      <c r="DSX165" s="294"/>
      <c r="DSY165" s="294"/>
      <c r="DSZ165" s="294"/>
      <c r="DTA165" s="294"/>
      <c r="DTB165" s="294"/>
      <c r="DTC165" s="294"/>
      <c r="DTD165" s="294"/>
      <c r="DTE165" s="294"/>
      <c r="DTF165" s="294"/>
      <c r="DTG165" s="294"/>
      <c r="DTH165" s="294"/>
      <c r="DTI165" s="294"/>
      <c r="DTJ165" s="294"/>
      <c r="DTK165" s="294"/>
      <c r="DTL165" s="294"/>
      <c r="DTM165" s="294"/>
      <c r="DTN165" s="294"/>
      <c r="DTO165" s="294"/>
      <c r="DTP165" s="294"/>
      <c r="DTQ165" s="294"/>
      <c r="DTR165" s="294"/>
      <c r="DTS165" s="294"/>
      <c r="DTT165" s="294"/>
      <c r="DTU165" s="294"/>
      <c r="DTV165" s="294"/>
      <c r="DTW165" s="294"/>
      <c r="DTX165" s="294"/>
      <c r="DTY165" s="294"/>
      <c r="DTZ165" s="294"/>
      <c r="DUA165" s="294"/>
      <c r="DUB165" s="294"/>
      <c r="DUC165" s="294"/>
      <c r="DUD165" s="294"/>
      <c r="DUE165" s="294"/>
      <c r="DUF165" s="294"/>
      <c r="DUG165" s="294"/>
      <c r="DUH165" s="294"/>
      <c r="DUI165" s="294"/>
      <c r="DUJ165" s="294"/>
      <c r="DUK165" s="294"/>
      <c r="DUL165" s="294"/>
      <c r="DUM165" s="294"/>
      <c r="DUN165" s="294"/>
      <c r="DUO165" s="294"/>
      <c r="DUP165" s="294"/>
      <c r="DUQ165" s="294"/>
      <c r="DUR165" s="294"/>
      <c r="DUS165" s="294"/>
      <c r="DUT165" s="294"/>
      <c r="DUU165" s="294"/>
      <c r="DUV165" s="294"/>
      <c r="DUW165" s="294"/>
      <c r="DUX165" s="294"/>
      <c r="DUY165" s="294"/>
      <c r="DUZ165" s="294"/>
      <c r="DVA165" s="294"/>
      <c r="DVB165" s="294"/>
      <c r="DVC165" s="294"/>
      <c r="DVD165" s="294"/>
      <c r="DVE165" s="294"/>
      <c r="DVF165" s="294"/>
      <c r="DVG165" s="294"/>
      <c r="DVH165" s="294"/>
      <c r="DVI165" s="294"/>
      <c r="DVJ165" s="294"/>
      <c r="DVK165" s="294"/>
      <c r="DVL165" s="294"/>
      <c r="DVM165" s="294"/>
      <c r="DVN165" s="294"/>
      <c r="DVO165" s="294"/>
      <c r="DVP165" s="294"/>
      <c r="DVQ165" s="294"/>
      <c r="DVR165" s="294"/>
      <c r="DVS165" s="294"/>
      <c r="DVT165" s="294"/>
      <c r="DVU165" s="294"/>
      <c r="DVV165" s="294"/>
      <c r="DVW165" s="294"/>
      <c r="DVX165" s="294"/>
      <c r="DVY165" s="294"/>
      <c r="DVZ165" s="294"/>
      <c r="DWA165" s="294"/>
      <c r="DWB165" s="294"/>
      <c r="DWC165" s="294"/>
      <c r="DWD165" s="294"/>
      <c r="DWE165" s="294"/>
      <c r="DWF165" s="294"/>
      <c r="DWG165" s="294"/>
      <c r="DWH165" s="294"/>
      <c r="DWI165" s="294"/>
      <c r="DWJ165" s="294"/>
      <c r="DWK165" s="294"/>
      <c r="DWL165" s="294"/>
      <c r="DWM165" s="294"/>
      <c r="DWN165" s="294"/>
      <c r="DWO165" s="294"/>
      <c r="DWP165" s="294"/>
      <c r="DWQ165" s="294"/>
      <c r="DWR165" s="294"/>
      <c r="DWS165" s="294"/>
      <c r="DWT165" s="294"/>
      <c r="DWU165" s="294"/>
      <c r="DWV165" s="294"/>
      <c r="DWW165" s="294"/>
      <c r="DWX165" s="294"/>
      <c r="DWY165" s="294"/>
      <c r="DWZ165" s="294"/>
      <c r="DXA165" s="294"/>
      <c r="DXB165" s="294"/>
      <c r="DXC165" s="294"/>
      <c r="DXJ165" s="294"/>
      <c r="DXK165" s="294"/>
      <c r="DXL165" s="294"/>
      <c r="DXM165" s="294"/>
      <c r="DXN165" s="294"/>
      <c r="DXO165" s="294"/>
      <c r="DXP165" s="294"/>
      <c r="DXQ165" s="294"/>
      <c r="DXR165" s="294"/>
      <c r="DXS165" s="294"/>
      <c r="DXT165" s="294"/>
      <c r="DXU165" s="294"/>
      <c r="DXV165" s="294"/>
      <c r="DXW165" s="294"/>
      <c r="DXX165" s="294"/>
      <c r="DXY165" s="294"/>
      <c r="DXZ165" s="294"/>
      <c r="DYA165" s="294"/>
      <c r="DYB165" s="294"/>
      <c r="DYC165" s="294"/>
      <c r="DYD165" s="294"/>
      <c r="DYE165" s="294"/>
      <c r="DYF165" s="294"/>
      <c r="DYG165" s="294"/>
      <c r="DYH165" s="294"/>
      <c r="DYI165" s="294"/>
      <c r="DYJ165" s="294"/>
      <c r="DYK165" s="294"/>
      <c r="DYL165" s="294"/>
      <c r="DYM165" s="294"/>
      <c r="DYN165" s="294"/>
      <c r="DYO165" s="294"/>
      <c r="DYP165" s="294"/>
      <c r="DYQ165" s="294"/>
      <c r="DYR165" s="294"/>
      <c r="DYS165" s="294"/>
      <c r="DYT165" s="294"/>
      <c r="DYU165" s="294"/>
      <c r="DYV165" s="294"/>
      <c r="DYW165" s="294"/>
      <c r="DYX165" s="294"/>
      <c r="DYY165" s="294"/>
      <c r="DYZ165" s="294"/>
      <c r="DZA165" s="294"/>
      <c r="DZB165" s="294"/>
      <c r="DZC165" s="294"/>
      <c r="DZD165" s="294"/>
      <c r="DZE165" s="294"/>
      <c r="DZF165" s="294"/>
      <c r="DZG165" s="294"/>
      <c r="DZH165" s="294"/>
      <c r="DZI165" s="294"/>
      <c r="DZJ165" s="294"/>
      <c r="DZK165" s="294"/>
      <c r="DZL165" s="294"/>
      <c r="DZM165" s="294"/>
      <c r="DZN165" s="294"/>
      <c r="DZO165" s="294"/>
      <c r="DZP165" s="294"/>
      <c r="DZQ165" s="294"/>
      <c r="DZR165" s="294"/>
      <c r="DZS165" s="294"/>
      <c r="DZT165" s="294"/>
      <c r="DZU165" s="294"/>
      <c r="DZV165" s="294"/>
      <c r="DZW165" s="294"/>
      <c r="DZX165" s="294"/>
      <c r="DZY165" s="294"/>
      <c r="DZZ165" s="294"/>
      <c r="EAA165" s="294"/>
      <c r="EAB165" s="294"/>
      <c r="EAC165" s="294"/>
      <c r="EAD165" s="294"/>
      <c r="EAE165" s="294"/>
      <c r="EAF165" s="294"/>
      <c r="EAG165" s="294"/>
      <c r="EAH165" s="294"/>
      <c r="EAI165" s="294"/>
      <c r="EAJ165" s="294"/>
      <c r="EAK165" s="294"/>
      <c r="EAL165" s="294"/>
      <c r="EAM165" s="294"/>
      <c r="EAN165" s="294"/>
      <c r="EAO165" s="294"/>
      <c r="EAP165" s="294"/>
      <c r="EAQ165" s="294"/>
      <c r="EAR165" s="294"/>
      <c r="EAS165" s="294"/>
      <c r="EAT165" s="294"/>
      <c r="EAU165" s="294"/>
      <c r="EAV165" s="294"/>
      <c r="EAW165" s="294"/>
      <c r="EAX165" s="294"/>
      <c r="EAY165" s="294"/>
      <c r="EAZ165" s="294"/>
      <c r="EBA165" s="294"/>
      <c r="EBB165" s="294"/>
      <c r="EBC165" s="294"/>
      <c r="EBD165" s="294"/>
      <c r="EBE165" s="294"/>
      <c r="EBF165" s="294"/>
      <c r="EBG165" s="294"/>
      <c r="EBH165" s="294"/>
      <c r="EBI165" s="294"/>
      <c r="EBJ165" s="294"/>
      <c r="EBK165" s="294"/>
      <c r="EBL165" s="294"/>
      <c r="EBM165" s="294"/>
      <c r="EBN165" s="294"/>
      <c r="EBO165" s="294"/>
      <c r="EBP165" s="294"/>
      <c r="EBQ165" s="294"/>
      <c r="EBR165" s="294"/>
      <c r="EBS165" s="294"/>
      <c r="EBT165" s="294"/>
      <c r="EBU165" s="294"/>
      <c r="EBV165" s="294"/>
      <c r="EBW165" s="294"/>
      <c r="EBX165" s="294"/>
      <c r="EBY165" s="294"/>
      <c r="EBZ165" s="294"/>
      <c r="ECA165" s="294"/>
      <c r="ECB165" s="294"/>
      <c r="ECC165" s="294"/>
      <c r="ECD165" s="294"/>
      <c r="ECE165" s="294"/>
      <c r="ECF165" s="294"/>
      <c r="ECG165" s="294"/>
      <c r="ECH165" s="294"/>
      <c r="ECI165" s="294"/>
      <c r="ECJ165" s="294"/>
      <c r="ECK165" s="294"/>
      <c r="ECL165" s="294"/>
      <c r="ECM165" s="294"/>
      <c r="ECN165" s="294"/>
      <c r="ECO165" s="294"/>
      <c r="ECP165" s="294"/>
      <c r="ECQ165" s="294"/>
      <c r="ECR165" s="294"/>
      <c r="ECS165" s="294"/>
      <c r="ECT165" s="294"/>
      <c r="ECU165" s="294"/>
      <c r="ECV165" s="294"/>
      <c r="ECW165" s="294"/>
      <c r="ECX165" s="294"/>
      <c r="ECY165" s="294"/>
      <c r="ECZ165" s="294"/>
      <c r="EDA165" s="294"/>
      <c r="EDB165" s="294"/>
      <c r="EDC165" s="294"/>
      <c r="EDD165" s="294"/>
      <c r="EDE165" s="294"/>
      <c r="EDF165" s="294"/>
      <c r="EDG165" s="294"/>
      <c r="EDH165" s="294"/>
      <c r="EDI165" s="294"/>
      <c r="EDJ165" s="294"/>
      <c r="EDK165" s="294"/>
      <c r="EDL165" s="294"/>
      <c r="EDM165" s="294"/>
      <c r="EDN165" s="294"/>
      <c r="EDO165" s="294"/>
      <c r="EDP165" s="294"/>
      <c r="EDQ165" s="294"/>
      <c r="EDR165" s="294"/>
      <c r="EDS165" s="294"/>
      <c r="EDT165" s="294"/>
      <c r="EDU165" s="294"/>
      <c r="EDV165" s="294"/>
      <c r="EDW165" s="294"/>
      <c r="EDX165" s="294"/>
      <c r="EDY165" s="294"/>
      <c r="EDZ165" s="294"/>
      <c r="EEA165" s="294"/>
      <c r="EEB165" s="294"/>
      <c r="EEC165" s="294"/>
      <c r="EED165" s="294"/>
      <c r="EEE165" s="294"/>
      <c r="EEF165" s="294"/>
      <c r="EEG165" s="294"/>
      <c r="EEH165" s="294"/>
      <c r="EEI165" s="294"/>
      <c r="EEJ165" s="294"/>
      <c r="EEK165" s="294"/>
      <c r="EEL165" s="294"/>
      <c r="EEM165" s="294"/>
      <c r="EEN165" s="294"/>
      <c r="EEO165" s="294"/>
      <c r="EEP165" s="294"/>
      <c r="EEQ165" s="294"/>
      <c r="EER165" s="294"/>
      <c r="EES165" s="294"/>
      <c r="EET165" s="294"/>
      <c r="EEU165" s="294"/>
      <c r="EEV165" s="294"/>
      <c r="EEW165" s="294"/>
      <c r="EEX165" s="294"/>
      <c r="EEY165" s="294"/>
      <c r="EEZ165" s="294"/>
      <c r="EFA165" s="294"/>
      <c r="EFB165" s="294"/>
      <c r="EFC165" s="294"/>
      <c r="EFD165" s="294"/>
      <c r="EFE165" s="294"/>
      <c r="EFF165" s="294"/>
      <c r="EFG165" s="294"/>
      <c r="EFH165" s="294"/>
      <c r="EFI165" s="294"/>
      <c r="EFJ165" s="294"/>
      <c r="EFK165" s="294"/>
      <c r="EFL165" s="294"/>
      <c r="EFM165" s="294"/>
      <c r="EFN165" s="294"/>
      <c r="EFO165" s="294"/>
      <c r="EFP165" s="294"/>
      <c r="EFQ165" s="294"/>
      <c r="EFR165" s="294"/>
      <c r="EFS165" s="294"/>
      <c r="EFT165" s="294"/>
      <c r="EFU165" s="294"/>
      <c r="EFV165" s="294"/>
      <c r="EFW165" s="294"/>
      <c r="EFX165" s="294"/>
      <c r="EFY165" s="294"/>
      <c r="EFZ165" s="294"/>
      <c r="EGA165" s="294"/>
      <c r="EGB165" s="294"/>
      <c r="EGC165" s="294"/>
      <c r="EGD165" s="294"/>
      <c r="EGE165" s="294"/>
      <c r="EGF165" s="294"/>
      <c r="EGG165" s="294"/>
      <c r="EGH165" s="294"/>
      <c r="EGI165" s="294"/>
      <c r="EGJ165" s="294"/>
      <c r="EGK165" s="294"/>
      <c r="EGL165" s="294"/>
      <c r="EGM165" s="294"/>
      <c r="EGN165" s="294"/>
      <c r="EGO165" s="294"/>
      <c r="EGP165" s="294"/>
      <c r="EGQ165" s="294"/>
      <c r="EGR165" s="294"/>
      <c r="EGS165" s="294"/>
      <c r="EGT165" s="294"/>
      <c r="EGU165" s="294"/>
      <c r="EGV165" s="294"/>
      <c r="EGW165" s="294"/>
      <c r="EGX165" s="294"/>
      <c r="EGY165" s="294"/>
      <c r="EHF165" s="294"/>
      <c r="EHG165" s="294"/>
      <c r="EHH165" s="294"/>
      <c r="EHI165" s="294"/>
      <c r="EHJ165" s="294"/>
      <c r="EHK165" s="294"/>
      <c r="EHL165" s="294"/>
      <c r="EHM165" s="294"/>
      <c r="EHN165" s="294"/>
      <c r="EHO165" s="294"/>
      <c r="EHP165" s="294"/>
      <c r="EHQ165" s="294"/>
      <c r="EHR165" s="294"/>
      <c r="EHS165" s="294"/>
      <c r="EHT165" s="294"/>
      <c r="EHU165" s="294"/>
      <c r="EHV165" s="294"/>
      <c r="EHW165" s="294"/>
      <c r="EHX165" s="294"/>
      <c r="EHY165" s="294"/>
      <c r="EHZ165" s="294"/>
      <c r="EIA165" s="294"/>
      <c r="EIB165" s="294"/>
      <c r="EIC165" s="294"/>
      <c r="EID165" s="294"/>
      <c r="EIE165" s="294"/>
      <c r="EIF165" s="294"/>
      <c r="EIG165" s="294"/>
      <c r="EIH165" s="294"/>
      <c r="EII165" s="294"/>
      <c r="EIJ165" s="294"/>
      <c r="EIK165" s="294"/>
      <c r="EIL165" s="294"/>
      <c r="EIM165" s="294"/>
      <c r="EIN165" s="294"/>
      <c r="EIO165" s="294"/>
      <c r="EIP165" s="294"/>
      <c r="EIQ165" s="294"/>
      <c r="EIR165" s="294"/>
      <c r="EIS165" s="294"/>
      <c r="EIT165" s="294"/>
      <c r="EIU165" s="294"/>
      <c r="EIV165" s="294"/>
      <c r="EIW165" s="294"/>
      <c r="EIX165" s="294"/>
      <c r="EIY165" s="294"/>
      <c r="EIZ165" s="294"/>
      <c r="EJA165" s="294"/>
      <c r="EJB165" s="294"/>
      <c r="EJC165" s="294"/>
      <c r="EJD165" s="294"/>
      <c r="EJE165" s="294"/>
      <c r="EJF165" s="294"/>
      <c r="EJG165" s="294"/>
      <c r="EJH165" s="294"/>
      <c r="EJI165" s="294"/>
      <c r="EJJ165" s="294"/>
      <c r="EJK165" s="294"/>
      <c r="EJL165" s="294"/>
      <c r="EJM165" s="294"/>
      <c r="EJN165" s="294"/>
      <c r="EJO165" s="294"/>
      <c r="EJP165" s="294"/>
      <c r="EJQ165" s="294"/>
      <c r="EJR165" s="294"/>
      <c r="EJS165" s="294"/>
      <c r="EJT165" s="294"/>
      <c r="EJU165" s="294"/>
      <c r="EJV165" s="294"/>
      <c r="EJW165" s="294"/>
      <c r="EJX165" s="294"/>
      <c r="EJY165" s="294"/>
      <c r="EJZ165" s="294"/>
      <c r="EKA165" s="294"/>
      <c r="EKB165" s="294"/>
      <c r="EKC165" s="294"/>
      <c r="EKD165" s="294"/>
      <c r="EKE165" s="294"/>
      <c r="EKF165" s="294"/>
      <c r="EKG165" s="294"/>
      <c r="EKH165" s="294"/>
      <c r="EKI165" s="294"/>
      <c r="EKJ165" s="294"/>
      <c r="EKK165" s="294"/>
      <c r="EKL165" s="294"/>
      <c r="EKM165" s="294"/>
      <c r="EKN165" s="294"/>
      <c r="EKO165" s="294"/>
      <c r="EKP165" s="294"/>
      <c r="EKQ165" s="294"/>
      <c r="EKR165" s="294"/>
      <c r="EKS165" s="294"/>
      <c r="EKT165" s="294"/>
      <c r="EKU165" s="294"/>
      <c r="EKV165" s="294"/>
      <c r="EKW165" s="294"/>
      <c r="EKX165" s="294"/>
      <c r="EKY165" s="294"/>
      <c r="EKZ165" s="294"/>
      <c r="ELA165" s="294"/>
      <c r="ELB165" s="294"/>
      <c r="ELC165" s="294"/>
      <c r="ELD165" s="294"/>
      <c r="ELE165" s="294"/>
      <c r="ELF165" s="294"/>
      <c r="ELG165" s="294"/>
      <c r="ELH165" s="294"/>
      <c r="ELI165" s="294"/>
      <c r="ELJ165" s="294"/>
      <c r="ELK165" s="294"/>
      <c r="ELL165" s="294"/>
      <c r="ELM165" s="294"/>
      <c r="ELN165" s="294"/>
      <c r="ELO165" s="294"/>
      <c r="ELP165" s="294"/>
      <c r="ELQ165" s="294"/>
      <c r="ELR165" s="294"/>
      <c r="ELS165" s="294"/>
      <c r="ELT165" s="294"/>
      <c r="ELU165" s="294"/>
      <c r="ELV165" s="294"/>
      <c r="ELW165" s="294"/>
      <c r="ELX165" s="294"/>
      <c r="ELY165" s="294"/>
      <c r="ELZ165" s="294"/>
      <c r="EMA165" s="294"/>
      <c r="EMB165" s="294"/>
      <c r="EMC165" s="294"/>
      <c r="EMD165" s="294"/>
      <c r="EME165" s="294"/>
      <c r="EMF165" s="294"/>
      <c r="EMG165" s="294"/>
      <c r="EMH165" s="294"/>
      <c r="EMI165" s="294"/>
      <c r="EMJ165" s="294"/>
      <c r="EMK165" s="294"/>
      <c r="EML165" s="294"/>
      <c r="EMM165" s="294"/>
      <c r="EMN165" s="294"/>
      <c r="EMO165" s="294"/>
      <c r="EMP165" s="294"/>
      <c r="EMQ165" s="294"/>
      <c r="EMR165" s="294"/>
      <c r="EMS165" s="294"/>
      <c r="EMT165" s="294"/>
      <c r="EMU165" s="294"/>
      <c r="EMV165" s="294"/>
      <c r="EMW165" s="294"/>
      <c r="EMX165" s="294"/>
      <c r="EMY165" s="294"/>
      <c r="EMZ165" s="294"/>
      <c r="ENA165" s="294"/>
      <c r="ENB165" s="294"/>
      <c r="ENC165" s="294"/>
      <c r="END165" s="294"/>
      <c r="ENE165" s="294"/>
      <c r="ENF165" s="294"/>
      <c r="ENG165" s="294"/>
      <c r="ENH165" s="294"/>
      <c r="ENI165" s="294"/>
      <c r="ENJ165" s="294"/>
      <c r="ENK165" s="294"/>
      <c r="ENL165" s="294"/>
      <c r="ENM165" s="294"/>
      <c r="ENN165" s="294"/>
      <c r="ENO165" s="294"/>
      <c r="ENP165" s="294"/>
      <c r="ENQ165" s="294"/>
      <c r="ENR165" s="294"/>
      <c r="ENS165" s="294"/>
      <c r="ENT165" s="294"/>
      <c r="ENU165" s="294"/>
      <c r="ENV165" s="294"/>
      <c r="ENW165" s="294"/>
      <c r="ENX165" s="294"/>
      <c r="ENY165" s="294"/>
      <c r="ENZ165" s="294"/>
      <c r="EOA165" s="294"/>
      <c r="EOB165" s="294"/>
      <c r="EOC165" s="294"/>
      <c r="EOD165" s="294"/>
      <c r="EOE165" s="294"/>
      <c r="EOF165" s="294"/>
      <c r="EOG165" s="294"/>
      <c r="EOH165" s="294"/>
      <c r="EOI165" s="294"/>
      <c r="EOJ165" s="294"/>
      <c r="EOK165" s="294"/>
      <c r="EOL165" s="294"/>
      <c r="EOM165" s="294"/>
      <c r="EON165" s="294"/>
      <c r="EOO165" s="294"/>
      <c r="EOP165" s="294"/>
      <c r="EOQ165" s="294"/>
      <c r="EOR165" s="294"/>
      <c r="EOS165" s="294"/>
      <c r="EOT165" s="294"/>
      <c r="EOU165" s="294"/>
      <c r="EOV165" s="294"/>
      <c r="EOW165" s="294"/>
      <c r="EOX165" s="294"/>
      <c r="EOY165" s="294"/>
      <c r="EOZ165" s="294"/>
      <c r="EPA165" s="294"/>
      <c r="EPB165" s="294"/>
      <c r="EPC165" s="294"/>
      <c r="EPD165" s="294"/>
      <c r="EPE165" s="294"/>
      <c r="EPF165" s="294"/>
      <c r="EPG165" s="294"/>
      <c r="EPH165" s="294"/>
      <c r="EPI165" s="294"/>
      <c r="EPJ165" s="294"/>
      <c r="EPK165" s="294"/>
      <c r="EPL165" s="294"/>
      <c r="EPM165" s="294"/>
      <c r="EPN165" s="294"/>
      <c r="EPO165" s="294"/>
      <c r="EPP165" s="294"/>
      <c r="EPQ165" s="294"/>
      <c r="EPR165" s="294"/>
      <c r="EPS165" s="294"/>
      <c r="EPT165" s="294"/>
      <c r="EPU165" s="294"/>
      <c r="EPV165" s="294"/>
      <c r="EPW165" s="294"/>
      <c r="EPX165" s="294"/>
      <c r="EPY165" s="294"/>
      <c r="EPZ165" s="294"/>
      <c r="EQA165" s="294"/>
      <c r="EQB165" s="294"/>
      <c r="EQC165" s="294"/>
      <c r="EQD165" s="294"/>
      <c r="EQE165" s="294"/>
      <c r="EQF165" s="294"/>
      <c r="EQG165" s="294"/>
      <c r="EQH165" s="294"/>
      <c r="EQI165" s="294"/>
      <c r="EQJ165" s="294"/>
      <c r="EQK165" s="294"/>
      <c r="EQL165" s="294"/>
      <c r="EQM165" s="294"/>
      <c r="EQN165" s="294"/>
      <c r="EQO165" s="294"/>
      <c r="EQP165" s="294"/>
      <c r="EQQ165" s="294"/>
      <c r="EQR165" s="294"/>
      <c r="EQS165" s="294"/>
      <c r="EQT165" s="294"/>
      <c r="EQU165" s="294"/>
      <c r="ERB165" s="294"/>
      <c r="ERC165" s="294"/>
      <c r="ERD165" s="294"/>
      <c r="ERE165" s="294"/>
      <c r="ERF165" s="294"/>
      <c r="ERG165" s="294"/>
      <c r="ERH165" s="294"/>
      <c r="ERI165" s="294"/>
      <c r="ERJ165" s="294"/>
      <c r="ERK165" s="294"/>
      <c r="ERL165" s="294"/>
      <c r="ERM165" s="294"/>
      <c r="ERN165" s="294"/>
      <c r="ERO165" s="294"/>
      <c r="ERP165" s="294"/>
      <c r="ERQ165" s="294"/>
      <c r="ERR165" s="294"/>
      <c r="ERS165" s="294"/>
      <c r="ERT165" s="294"/>
      <c r="ERU165" s="294"/>
      <c r="ERV165" s="294"/>
      <c r="ERW165" s="294"/>
      <c r="ERX165" s="294"/>
      <c r="ERY165" s="294"/>
      <c r="ERZ165" s="294"/>
      <c r="ESA165" s="294"/>
      <c r="ESB165" s="294"/>
      <c r="ESC165" s="294"/>
      <c r="ESD165" s="294"/>
      <c r="ESE165" s="294"/>
      <c r="ESF165" s="294"/>
      <c r="ESG165" s="294"/>
      <c r="ESH165" s="294"/>
      <c r="ESI165" s="294"/>
      <c r="ESJ165" s="294"/>
      <c r="ESK165" s="294"/>
      <c r="ESL165" s="294"/>
      <c r="ESM165" s="294"/>
      <c r="ESN165" s="294"/>
      <c r="ESO165" s="294"/>
      <c r="ESP165" s="294"/>
      <c r="ESQ165" s="294"/>
      <c r="ESR165" s="294"/>
      <c r="ESS165" s="294"/>
      <c r="EST165" s="294"/>
      <c r="ESU165" s="294"/>
      <c r="ESV165" s="294"/>
      <c r="ESW165" s="294"/>
      <c r="ESX165" s="294"/>
      <c r="ESY165" s="294"/>
      <c r="ESZ165" s="294"/>
      <c r="ETA165" s="294"/>
      <c r="ETB165" s="294"/>
      <c r="ETC165" s="294"/>
      <c r="ETD165" s="294"/>
      <c r="ETE165" s="294"/>
      <c r="ETF165" s="294"/>
      <c r="ETG165" s="294"/>
      <c r="ETH165" s="294"/>
      <c r="ETI165" s="294"/>
      <c r="ETJ165" s="294"/>
      <c r="ETK165" s="294"/>
      <c r="ETL165" s="294"/>
      <c r="ETM165" s="294"/>
      <c r="ETN165" s="294"/>
      <c r="ETO165" s="294"/>
      <c r="ETP165" s="294"/>
      <c r="ETQ165" s="294"/>
      <c r="ETR165" s="294"/>
      <c r="ETS165" s="294"/>
      <c r="ETT165" s="294"/>
      <c r="ETU165" s="294"/>
      <c r="ETV165" s="294"/>
      <c r="ETW165" s="294"/>
      <c r="ETX165" s="294"/>
      <c r="ETY165" s="294"/>
      <c r="ETZ165" s="294"/>
      <c r="EUA165" s="294"/>
      <c r="EUB165" s="294"/>
      <c r="EUC165" s="294"/>
      <c r="EUD165" s="294"/>
      <c r="EUE165" s="294"/>
      <c r="EUF165" s="294"/>
      <c r="EUG165" s="294"/>
      <c r="EUH165" s="294"/>
      <c r="EUI165" s="294"/>
      <c r="EUJ165" s="294"/>
      <c r="EUK165" s="294"/>
      <c r="EUL165" s="294"/>
      <c r="EUM165" s="294"/>
      <c r="EUN165" s="294"/>
      <c r="EUO165" s="294"/>
      <c r="EUP165" s="294"/>
      <c r="EUQ165" s="294"/>
      <c r="EUR165" s="294"/>
      <c r="EUS165" s="294"/>
      <c r="EUT165" s="294"/>
      <c r="EUU165" s="294"/>
      <c r="EUV165" s="294"/>
      <c r="EUW165" s="294"/>
      <c r="EUX165" s="294"/>
      <c r="EUY165" s="294"/>
      <c r="EUZ165" s="294"/>
      <c r="EVA165" s="294"/>
      <c r="EVB165" s="294"/>
      <c r="EVC165" s="294"/>
      <c r="EVD165" s="294"/>
      <c r="EVE165" s="294"/>
      <c r="EVF165" s="294"/>
      <c r="EVG165" s="294"/>
      <c r="EVH165" s="294"/>
      <c r="EVI165" s="294"/>
      <c r="EVJ165" s="294"/>
      <c r="EVK165" s="294"/>
      <c r="EVL165" s="294"/>
      <c r="EVM165" s="294"/>
      <c r="EVN165" s="294"/>
      <c r="EVO165" s="294"/>
      <c r="EVP165" s="294"/>
      <c r="EVQ165" s="294"/>
      <c r="EVR165" s="294"/>
      <c r="EVS165" s="294"/>
      <c r="EVT165" s="294"/>
      <c r="EVU165" s="294"/>
      <c r="EVV165" s="294"/>
      <c r="EVW165" s="294"/>
      <c r="EVX165" s="294"/>
      <c r="EVY165" s="294"/>
      <c r="EVZ165" s="294"/>
      <c r="EWA165" s="294"/>
      <c r="EWB165" s="294"/>
      <c r="EWC165" s="294"/>
      <c r="EWD165" s="294"/>
      <c r="EWE165" s="294"/>
      <c r="EWF165" s="294"/>
      <c r="EWG165" s="294"/>
      <c r="EWH165" s="294"/>
      <c r="EWI165" s="294"/>
      <c r="EWJ165" s="294"/>
      <c r="EWK165" s="294"/>
      <c r="EWL165" s="294"/>
      <c r="EWM165" s="294"/>
      <c r="EWN165" s="294"/>
      <c r="EWO165" s="294"/>
      <c r="EWP165" s="294"/>
      <c r="EWQ165" s="294"/>
      <c r="EWR165" s="294"/>
      <c r="EWS165" s="294"/>
      <c r="EWT165" s="294"/>
      <c r="EWU165" s="294"/>
      <c r="EWV165" s="294"/>
      <c r="EWW165" s="294"/>
      <c r="EWX165" s="294"/>
      <c r="EWY165" s="294"/>
      <c r="EWZ165" s="294"/>
      <c r="EXA165" s="294"/>
      <c r="EXB165" s="294"/>
      <c r="EXC165" s="294"/>
      <c r="EXD165" s="294"/>
      <c r="EXE165" s="294"/>
      <c r="EXF165" s="294"/>
      <c r="EXG165" s="294"/>
      <c r="EXH165" s="294"/>
      <c r="EXI165" s="294"/>
      <c r="EXJ165" s="294"/>
      <c r="EXK165" s="294"/>
      <c r="EXL165" s="294"/>
      <c r="EXM165" s="294"/>
      <c r="EXN165" s="294"/>
      <c r="EXO165" s="294"/>
      <c r="EXP165" s="294"/>
      <c r="EXQ165" s="294"/>
      <c r="EXR165" s="294"/>
      <c r="EXS165" s="294"/>
      <c r="EXT165" s="294"/>
      <c r="EXU165" s="294"/>
      <c r="EXV165" s="294"/>
      <c r="EXW165" s="294"/>
      <c r="EXX165" s="294"/>
      <c r="EXY165" s="294"/>
      <c r="EXZ165" s="294"/>
      <c r="EYA165" s="294"/>
      <c r="EYB165" s="294"/>
      <c r="EYC165" s="294"/>
      <c r="EYD165" s="294"/>
      <c r="EYE165" s="294"/>
      <c r="EYF165" s="294"/>
      <c r="EYG165" s="294"/>
      <c r="EYH165" s="294"/>
      <c r="EYI165" s="294"/>
      <c r="EYJ165" s="294"/>
      <c r="EYK165" s="294"/>
      <c r="EYL165" s="294"/>
      <c r="EYM165" s="294"/>
      <c r="EYN165" s="294"/>
      <c r="EYO165" s="294"/>
      <c r="EYP165" s="294"/>
      <c r="EYQ165" s="294"/>
      <c r="EYR165" s="294"/>
      <c r="EYS165" s="294"/>
      <c r="EYT165" s="294"/>
      <c r="EYU165" s="294"/>
      <c r="EYV165" s="294"/>
      <c r="EYW165" s="294"/>
      <c r="EYX165" s="294"/>
      <c r="EYY165" s="294"/>
      <c r="EYZ165" s="294"/>
      <c r="EZA165" s="294"/>
      <c r="EZB165" s="294"/>
      <c r="EZC165" s="294"/>
      <c r="EZD165" s="294"/>
      <c r="EZE165" s="294"/>
      <c r="EZF165" s="294"/>
      <c r="EZG165" s="294"/>
      <c r="EZH165" s="294"/>
      <c r="EZI165" s="294"/>
      <c r="EZJ165" s="294"/>
      <c r="EZK165" s="294"/>
      <c r="EZL165" s="294"/>
      <c r="EZM165" s="294"/>
      <c r="EZN165" s="294"/>
      <c r="EZO165" s="294"/>
      <c r="EZP165" s="294"/>
      <c r="EZQ165" s="294"/>
      <c r="EZR165" s="294"/>
      <c r="EZS165" s="294"/>
      <c r="EZT165" s="294"/>
      <c r="EZU165" s="294"/>
      <c r="EZV165" s="294"/>
      <c r="EZW165" s="294"/>
      <c r="EZX165" s="294"/>
      <c r="EZY165" s="294"/>
      <c r="EZZ165" s="294"/>
      <c r="FAA165" s="294"/>
      <c r="FAB165" s="294"/>
      <c r="FAC165" s="294"/>
      <c r="FAD165" s="294"/>
      <c r="FAE165" s="294"/>
      <c r="FAF165" s="294"/>
      <c r="FAG165" s="294"/>
      <c r="FAH165" s="294"/>
      <c r="FAI165" s="294"/>
      <c r="FAJ165" s="294"/>
      <c r="FAK165" s="294"/>
      <c r="FAL165" s="294"/>
      <c r="FAM165" s="294"/>
      <c r="FAN165" s="294"/>
      <c r="FAO165" s="294"/>
      <c r="FAP165" s="294"/>
      <c r="FAQ165" s="294"/>
      <c r="FAX165" s="294"/>
      <c r="FAY165" s="294"/>
      <c r="FAZ165" s="294"/>
      <c r="FBA165" s="294"/>
      <c r="FBB165" s="294"/>
      <c r="FBC165" s="294"/>
      <c r="FBD165" s="294"/>
      <c r="FBE165" s="294"/>
      <c r="FBF165" s="294"/>
      <c r="FBG165" s="294"/>
      <c r="FBH165" s="294"/>
      <c r="FBI165" s="294"/>
      <c r="FBJ165" s="294"/>
      <c r="FBK165" s="294"/>
      <c r="FBL165" s="294"/>
      <c r="FBM165" s="294"/>
      <c r="FBN165" s="294"/>
      <c r="FBO165" s="294"/>
      <c r="FBP165" s="294"/>
      <c r="FBQ165" s="294"/>
      <c r="FBR165" s="294"/>
      <c r="FBS165" s="294"/>
      <c r="FBT165" s="294"/>
      <c r="FBU165" s="294"/>
      <c r="FBV165" s="294"/>
      <c r="FBW165" s="294"/>
      <c r="FBX165" s="294"/>
      <c r="FBY165" s="294"/>
      <c r="FBZ165" s="294"/>
      <c r="FCA165" s="294"/>
      <c r="FCB165" s="294"/>
      <c r="FCC165" s="294"/>
      <c r="FCD165" s="294"/>
      <c r="FCE165" s="294"/>
      <c r="FCF165" s="294"/>
      <c r="FCG165" s="294"/>
      <c r="FCH165" s="294"/>
      <c r="FCI165" s="294"/>
      <c r="FCJ165" s="294"/>
      <c r="FCK165" s="294"/>
      <c r="FCL165" s="294"/>
      <c r="FCM165" s="294"/>
      <c r="FCN165" s="294"/>
      <c r="FCO165" s="294"/>
      <c r="FCP165" s="294"/>
      <c r="FCQ165" s="294"/>
      <c r="FCR165" s="294"/>
      <c r="FCS165" s="294"/>
      <c r="FCT165" s="294"/>
      <c r="FCU165" s="294"/>
      <c r="FCV165" s="294"/>
      <c r="FCW165" s="294"/>
      <c r="FCX165" s="294"/>
      <c r="FCY165" s="294"/>
      <c r="FCZ165" s="294"/>
      <c r="FDA165" s="294"/>
      <c r="FDB165" s="294"/>
      <c r="FDC165" s="294"/>
      <c r="FDD165" s="294"/>
      <c r="FDE165" s="294"/>
      <c r="FDF165" s="294"/>
      <c r="FDG165" s="294"/>
      <c r="FDH165" s="294"/>
      <c r="FDI165" s="294"/>
      <c r="FDJ165" s="294"/>
      <c r="FDK165" s="294"/>
      <c r="FDL165" s="294"/>
      <c r="FDM165" s="294"/>
      <c r="FDN165" s="294"/>
      <c r="FDO165" s="294"/>
      <c r="FDP165" s="294"/>
      <c r="FDQ165" s="294"/>
      <c r="FDR165" s="294"/>
      <c r="FDS165" s="294"/>
      <c r="FDT165" s="294"/>
      <c r="FDU165" s="294"/>
      <c r="FDV165" s="294"/>
      <c r="FDW165" s="294"/>
      <c r="FDX165" s="294"/>
      <c r="FDY165" s="294"/>
      <c r="FDZ165" s="294"/>
      <c r="FEA165" s="294"/>
      <c r="FEB165" s="294"/>
      <c r="FEC165" s="294"/>
      <c r="FED165" s="294"/>
      <c r="FEE165" s="294"/>
      <c r="FEF165" s="294"/>
      <c r="FEG165" s="294"/>
      <c r="FEH165" s="294"/>
      <c r="FEI165" s="294"/>
      <c r="FEJ165" s="294"/>
      <c r="FEK165" s="294"/>
      <c r="FEL165" s="294"/>
      <c r="FEM165" s="294"/>
      <c r="FEN165" s="294"/>
      <c r="FEO165" s="294"/>
      <c r="FEP165" s="294"/>
      <c r="FEQ165" s="294"/>
      <c r="FER165" s="294"/>
      <c r="FES165" s="294"/>
      <c r="FET165" s="294"/>
      <c r="FEU165" s="294"/>
      <c r="FEV165" s="294"/>
      <c r="FEW165" s="294"/>
      <c r="FEX165" s="294"/>
      <c r="FEY165" s="294"/>
      <c r="FEZ165" s="294"/>
      <c r="FFA165" s="294"/>
      <c r="FFB165" s="294"/>
      <c r="FFC165" s="294"/>
      <c r="FFD165" s="294"/>
      <c r="FFE165" s="294"/>
      <c r="FFF165" s="294"/>
      <c r="FFG165" s="294"/>
      <c r="FFH165" s="294"/>
      <c r="FFI165" s="294"/>
      <c r="FFJ165" s="294"/>
      <c r="FFK165" s="294"/>
      <c r="FFL165" s="294"/>
      <c r="FFM165" s="294"/>
      <c r="FFN165" s="294"/>
      <c r="FFO165" s="294"/>
      <c r="FFP165" s="294"/>
      <c r="FFQ165" s="294"/>
      <c r="FFR165" s="294"/>
      <c r="FFS165" s="294"/>
      <c r="FFT165" s="294"/>
      <c r="FFU165" s="294"/>
      <c r="FFV165" s="294"/>
      <c r="FFW165" s="294"/>
      <c r="FFX165" s="294"/>
      <c r="FFY165" s="294"/>
      <c r="FFZ165" s="294"/>
      <c r="FGA165" s="294"/>
      <c r="FGB165" s="294"/>
      <c r="FGC165" s="294"/>
      <c r="FGD165" s="294"/>
      <c r="FGE165" s="294"/>
      <c r="FGF165" s="294"/>
      <c r="FGG165" s="294"/>
      <c r="FGH165" s="294"/>
      <c r="FGI165" s="294"/>
      <c r="FGJ165" s="294"/>
      <c r="FGK165" s="294"/>
      <c r="FGL165" s="294"/>
      <c r="FGM165" s="294"/>
      <c r="FGN165" s="294"/>
      <c r="FGO165" s="294"/>
      <c r="FGP165" s="294"/>
      <c r="FGQ165" s="294"/>
      <c r="FGR165" s="294"/>
      <c r="FGS165" s="294"/>
      <c r="FGT165" s="294"/>
      <c r="FGU165" s="294"/>
      <c r="FGV165" s="294"/>
      <c r="FGW165" s="294"/>
      <c r="FGX165" s="294"/>
      <c r="FGY165" s="294"/>
      <c r="FGZ165" s="294"/>
      <c r="FHA165" s="294"/>
      <c r="FHB165" s="294"/>
      <c r="FHC165" s="294"/>
      <c r="FHD165" s="294"/>
      <c r="FHE165" s="294"/>
      <c r="FHF165" s="294"/>
      <c r="FHG165" s="294"/>
      <c r="FHH165" s="294"/>
      <c r="FHI165" s="294"/>
      <c r="FHJ165" s="294"/>
      <c r="FHK165" s="294"/>
      <c r="FHL165" s="294"/>
      <c r="FHM165" s="294"/>
      <c r="FHN165" s="294"/>
      <c r="FHO165" s="294"/>
      <c r="FHP165" s="294"/>
      <c r="FHQ165" s="294"/>
      <c r="FHR165" s="294"/>
      <c r="FHS165" s="294"/>
      <c r="FHT165" s="294"/>
      <c r="FHU165" s="294"/>
      <c r="FHV165" s="294"/>
      <c r="FHW165" s="294"/>
      <c r="FHX165" s="294"/>
      <c r="FHY165" s="294"/>
      <c r="FHZ165" s="294"/>
      <c r="FIA165" s="294"/>
      <c r="FIB165" s="294"/>
      <c r="FIC165" s="294"/>
      <c r="FID165" s="294"/>
      <c r="FIE165" s="294"/>
      <c r="FIF165" s="294"/>
      <c r="FIG165" s="294"/>
      <c r="FIH165" s="294"/>
      <c r="FII165" s="294"/>
      <c r="FIJ165" s="294"/>
      <c r="FIK165" s="294"/>
      <c r="FIL165" s="294"/>
      <c r="FIM165" s="294"/>
      <c r="FIN165" s="294"/>
      <c r="FIO165" s="294"/>
      <c r="FIP165" s="294"/>
      <c r="FIQ165" s="294"/>
      <c r="FIR165" s="294"/>
      <c r="FIS165" s="294"/>
      <c r="FIT165" s="294"/>
      <c r="FIU165" s="294"/>
      <c r="FIV165" s="294"/>
      <c r="FIW165" s="294"/>
      <c r="FIX165" s="294"/>
      <c r="FIY165" s="294"/>
      <c r="FIZ165" s="294"/>
      <c r="FJA165" s="294"/>
      <c r="FJB165" s="294"/>
      <c r="FJC165" s="294"/>
      <c r="FJD165" s="294"/>
      <c r="FJE165" s="294"/>
      <c r="FJF165" s="294"/>
      <c r="FJG165" s="294"/>
      <c r="FJH165" s="294"/>
      <c r="FJI165" s="294"/>
      <c r="FJJ165" s="294"/>
      <c r="FJK165" s="294"/>
      <c r="FJL165" s="294"/>
      <c r="FJM165" s="294"/>
      <c r="FJN165" s="294"/>
      <c r="FJO165" s="294"/>
      <c r="FJP165" s="294"/>
      <c r="FJQ165" s="294"/>
      <c r="FJR165" s="294"/>
      <c r="FJS165" s="294"/>
      <c r="FJT165" s="294"/>
      <c r="FJU165" s="294"/>
      <c r="FJV165" s="294"/>
      <c r="FJW165" s="294"/>
      <c r="FJX165" s="294"/>
      <c r="FJY165" s="294"/>
      <c r="FJZ165" s="294"/>
      <c r="FKA165" s="294"/>
      <c r="FKB165" s="294"/>
      <c r="FKC165" s="294"/>
      <c r="FKD165" s="294"/>
      <c r="FKE165" s="294"/>
      <c r="FKF165" s="294"/>
      <c r="FKG165" s="294"/>
      <c r="FKH165" s="294"/>
      <c r="FKI165" s="294"/>
      <c r="FKJ165" s="294"/>
      <c r="FKK165" s="294"/>
      <c r="FKL165" s="294"/>
      <c r="FKM165" s="294"/>
      <c r="FKT165" s="294"/>
      <c r="FKU165" s="294"/>
      <c r="FKV165" s="294"/>
      <c r="FKW165" s="294"/>
      <c r="FKX165" s="294"/>
      <c r="FKY165" s="294"/>
      <c r="FKZ165" s="294"/>
      <c r="FLA165" s="294"/>
      <c r="FLB165" s="294"/>
      <c r="FLC165" s="294"/>
      <c r="FLD165" s="294"/>
      <c r="FLE165" s="294"/>
      <c r="FLF165" s="294"/>
      <c r="FLG165" s="294"/>
      <c r="FLH165" s="294"/>
      <c r="FLI165" s="294"/>
      <c r="FLJ165" s="294"/>
      <c r="FLK165" s="294"/>
      <c r="FLL165" s="294"/>
      <c r="FLM165" s="294"/>
      <c r="FLN165" s="294"/>
      <c r="FLO165" s="294"/>
      <c r="FLP165" s="294"/>
      <c r="FLQ165" s="294"/>
      <c r="FLR165" s="294"/>
      <c r="FLS165" s="294"/>
      <c r="FLT165" s="294"/>
      <c r="FLU165" s="294"/>
      <c r="FLV165" s="294"/>
      <c r="FLW165" s="294"/>
      <c r="FLX165" s="294"/>
      <c r="FLY165" s="294"/>
      <c r="FLZ165" s="294"/>
      <c r="FMA165" s="294"/>
      <c r="FMB165" s="294"/>
      <c r="FMC165" s="294"/>
      <c r="FMD165" s="294"/>
      <c r="FME165" s="294"/>
      <c r="FMF165" s="294"/>
      <c r="FMG165" s="294"/>
      <c r="FMH165" s="294"/>
      <c r="FMI165" s="294"/>
      <c r="FMJ165" s="294"/>
      <c r="FMK165" s="294"/>
      <c r="FML165" s="294"/>
      <c r="FMM165" s="294"/>
      <c r="FMN165" s="294"/>
      <c r="FMO165" s="294"/>
      <c r="FMP165" s="294"/>
      <c r="FMQ165" s="294"/>
      <c r="FMR165" s="294"/>
      <c r="FMS165" s="294"/>
      <c r="FMT165" s="294"/>
      <c r="FMU165" s="294"/>
      <c r="FMV165" s="294"/>
      <c r="FMW165" s="294"/>
      <c r="FMX165" s="294"/>
      <c r="FMY165" s="294"/>
      <c r="FMZ165" s="294"/>
      <c r="FNA165" s="294"/>
      <c r="FNB165" s="294"/>
      <c r="FNC165" s="294"/>
      <c r="FND165" s="294"/>
      <c r="FNE165" s="294"/>
      <c r="FNF165" s="294"/>
      <c r="FNG165" s="294"/>
      <c r="FNH165" s="294"/>
      <c r="FNI165" s="294"/>
      <c r="FNJ165" s="294"/>
      <c r="FNK165" s="294"/>
      <c r="FNL165" s="294"/>
      <c r="FNM165" s="294"/>
      <c r="FNN165" s="294"/>
      <c r="FNO165" s="294"/>
      <c r="FNP165" s="294"/>
      <c r="FNQ165" s="294"/>
      <c r="FNR165" s="294"/>
      <c r="FNS165" s="294"/>
      <c r="FNT165" s="294"/>
      <c r="FNU165" s="294"/>
      <c r="FNV165" s="294"/>
      <c r="FNW165" s="294"/>
      <c r="FNX165" s="294"/>
      <c r="FNY165" s="294"/>
      <c r="FNZ165" s="294"/>
      <c r="FOA165" s="294"/>
      <c r="FOB165" s="294"/>
      <c r="FOC165" s="294"/>
      <c r="FOD165" s="294"/>
      <c r="FOE165" s="294"/>
      <c r="FOF165" s="294"/>
      <c r="FOG165" s="294"/>
      <c r="FOH165" s="294"/>
      <c r="FOI165" s="294"/>
      <c r="FOJ165" s="294"/>
      <c r="FOK165" s="294"/>
      <c r="FOL165" s="294"/>
      <c r="FOM165" s="294"/>
      <c r="FON165" s="294"/>
      <c r="FOO165" s="294"/>
      <c r="FOP165" s="294"/>
      <c r="FOQ165" s="294"/>
      <c r="FOR165" s="294"/>
      <c r="FOS165" s="294"/>
      <c r="FOT165" s="294"/>
      <c r="FOU165" s="294"/>
      <c r="FOV165" s="294"/>
      <c r="FOW165" s="294"/>
      <c r="FOX165" s="294"/>
      <c r="FOY165" s="294"/>
      <c r="FOZ165" s="294"/>
      <c r="FPA165" s="294"/>
      <c r="FPB165" s="294"/>
      <c r="FPC165" s="294"/>
      <c r="FPD165" s="294"/>
      <c r="FPE165" s="294"/>
      <c r="FPF165" s="294"/>
      <c r="FPG165" s="294"/>
      <c r="FPH165" s="294"/>
      <c r="FPI165" s="294"/>
      <c r="FPJ165" s="294"/>
      <c r="FPK165" s="294"/>
      <c r="FPL165" s="294"/>
      <c r="FPM165" s="294"/>
      <c r="FPN165" s="294"/>
      <c r="FPO165" s="294"/>
      <c r="FPP165" s="294"/>
      <c r="FPQ165" s="294"/>
      <c r="FPR165" s="294"/>
      <c r="FPS165" s="294"/>
      <c r="FPT165" s="294"/>
      <c r="FPU165" s="294"/>
      <c r="FPV165" s="294"/>
      <c r="FPW165" s="294"/>
      <c r="FPX165" s="294"/>
      <c r="FPY165" s="294"/>
      <c r="FPZ165" s="294"/>
      <c r="FQA165" s="294"/>
      <c r="FQB165" s="294"/>
      <c r="FQC165" s="294"/>
      <c r="FQD165" s="294"/>
      <c r="FQE165" s="294"/>
      <c r="FQF165" s="294"/>
      <c r="FQG165" s="294"/>
      <c r="FQH165" s="294"/>
      <c r="FQI165" s="294"/>
      <c r="FQJ165" s="294"/>
      <c r="FQK165" s="294"/>
      <c r="FQL165" s="294"/>
      <c r="FQM165" s="294"/>
      <c r="FQN165" s="294"/>
      <c r="FQO165" s="294"/>
      <c r="FQP165" s="294"/>
      <c r="FQQ165" s="294"/>
      <c r="FQR165" s="294"/>
      <c r="FQS165" s="294"/>
      <c r="FQT165" s="294"/>
      <c r="FQU165" s="294"/>
      <c r="FQV165" s="294"/>
      <c r="FQW165" s="294"/>
      <c r="FQX165" s="294"/>
      <c r="FQY165" s="294"/>
      <c r="FQZ165" s="294"/>
      <c r="FRA165" s="294"/>
      <c r="FRB165" s="294"/>
      <c r="FRC165" s="294"/>
      <c r="FRD165" s="294"/>
      <c r="FRE165" s="294"/>
      <c r="FRF165" s="294"/>
      <c r="FRG165" s="294"/>
      <c r="FRH165" s="294"/>
      <c r="FRI165" s="294"/>
      <c r="FRJ165" s="294"/>
      <c r="FRK165" s="294"/>
      <c r="FRL165" s="294"/>
      <c r="FRM165" s="294"/>
      <c r="FRN165" s="294"/>
      <c r="FRO165" s="294"/>
      <c r="FRP165" s="294"/>
      <c r="FRQ165" s="294"/>
      <c r="FRR165" s="294"/>
      <c r="FRS165" s="294"/>
      <c r="FRT165" s="294"/>
      <c r="FRU165" s="294"/>
      <c r="FRV165" s="294"/>
      <c r="FRW165" s="294"/>
      <c r="FRX165" s="294"/>
      <c r="FRY165" s="294"/>
      <c r="FRZ165" s="294"/>
      <c r="FSA165" s="294"/>
      <c r="FSB165" s="294"/>
      <c r="FSC165" s="294"/>
      <c r="FSD165" s="294"/>
      <c r="FSE165" s="294"/>
      <c r="FSF165" s="294"/>
      <c r="FSG165" s="294"/>
      <c r="FSH165" s="294"/>
      <c r="FSI165" s="294"/>
      <c r="FSJ165" s="294"/>
      <c r="FSK165" s="294"/>
      <c r="FSL165" s="294"/>
      <c r="FSM165" s="294"/>
      <c r="FSN165" s="294"/>
      <c r="FSO165" s="294"/>
      <c r="FSP165" s="294"/>
      <c r="FSQ165" s="294"/>
      <c r="FSR165" s="294"/>
      <c r="FSS165" s="294"/>
      <c r="FST165" s="294"/>
      <c r="FSU165" s="294"/>
      <c r="FSV165" s="294"/>
      <c r="FSW165" s="294"/>
      <c r="FSX165" s="294"/>
      <c r="FSY165" s="294"/>
      <c r="FSZ165" s="294"/>
      <c r="FTA165" s="294"/>
      <c r="FTB165" s="294"/>
      <c r="FTC165" s="294"/>
      <c r="FTD165" s="294"/>
      <c r="FTE165" s="294"/>
      <c r="FTF165" s="294"/>
      <c r="FTG165" s="294"/>
      <c r="FTH165" s="294"/>
      <c r="FTI165" s="294"/>
      <c r="FTJ165" s="294"/>
      <c r="FTK165" s="294"/>
      <c r="FTL165" s="294"/>
      <c r="FTM165" s="294"/>
      <c r="FTN165" s="294"/>
      <c r="FTO165" s="294"/>
      <c r="FTP165" s="294"/>
      <c r="FTQ165" s="294"/>
      <c r="FTR165" s="294"/>
      <c r="FTS165" s="294"/>
      <c r="FTT165" s="294"/>
      <c r="FTU165" s="294"/>
      <c r="FTV165" s="294"/>
      <c r="FTW165" s="294"/>
      <c r="FTX165" s="294"/>
      <c r="FTY165" s="294"/>
      <c r="FTZ165" s="294"/>
      <c r="FUA165" s="294"/>
      <c r="FUB165" s="294"/>
      <c r="FUC165" s="294"/>
      <c r="FUD165" s="294"/>
      <c r="FUE165" s="294"/>
      <c r="FUF165" s="294"/>
      <c r="FUG165" s="294"/>
      <c r="FUH165" s="294"/>
      <c r="FUI165" s="294"/>
      <c r="FUP165" s="294"/>
      <c r="FUQ165" s="294"/>
      <c r="FUR165" s="294"/>
      <c r="FUS165" s="294"/>
      <c r="FUT165" s="294"/>
      <c r="FUU165" s="294"/>
      <c r="FUV165" s="294"/>
      <c r="FUW165" s="294"/>
      <c r="FUX165" s="294"/>
      <c r="FUY165" s="294"/>
      <c r="FUZ165" s="294"/>
      <c r="FVA165" s="294"/>
      <c r="FVB165" s="294"/>
      <c r="FVC165" s="294"/>
      <c r="FVD165" s="294"/>
      <c r="FVE165" s="294"/>
      <c r="FVF165" s="294"/>
      <c r="FVG165" s="294"/>
      <c r="FVH165" s="294"/>
      <c r="FVI165" s="294"/>
      <c r="FVJ165" s="294"/>
      <c r="FVK165" s="294"/>
      <c r="FVL165" s="294"/>
      <c r="FVM165" s="294"/>
      <c r="FVN165" s="294"/>
      <c r="FVO165" s="294"/>
      <c r="FVP165" s="294"/>
      <c r="FVQ165" s="294"/>
      <c r="FVR165" s="294"/>
      <c r="FVS165" s="294"/>
      <c r="FVT165" s="294"/>
      <c r="FVU165" s="294"/>
      <c r="FVV165" s="294"/>
      <c r="FVW165" s="294"/>
      <c r="FVX165" s="294"/>
      <c r="FVY165" s="294"/>
      <c r="FVZ165" s="294"/>
      <c r="FWA165" s="294"/>
      <c r="FWB165" s="294"/>
      <c r="FWC165" s="294"/>
      <c r="FWD165" s="294"/>
      <c r="FWE165" s="294"/>
      <c r="FWF165" s="294"/>
      <c r="FWG165" s="294"/>
      <c r="FWH165" s="294"/>
      <c r="FWI165" s="294"/>
      <c r="FWJ165" s="294"/>
      <c r="FWK165" s="294"/>
      <c r="FWL165" s="294"/>
      <c r="FWM165" s="294"/>
      <c r="FWN165" s="294"/>
      <c r="FWO165" s="294"/>
      <c r="FWP165" s="294"/>
      <c r="FWQ165" s="294"/>
      <c r="FWR165" s="294"/>
      <c r="FWS165" s="294"/>
      <c r="FWT165" s="294"/>
      <c r="FWU165" s="294"/>
      <c r="FWV165" s="294"/>
      <c r="FWW165" s="294"/>
      <c r="FWX165" s="294"/>
      <c r="FWY165" s="294"/>
      <c r="FWZ165" s="294"/>
      <c r="FXA165" s="294"/>
      <c r="FXB165" s="294"/>
      <c r="FXC165" s="294"/>
      <c r="FXD165" s="294"/>
      <c r="FXE165" s="294"/>
      <c r="FXF165" s="294"/>
      <c r="FXG165" s="294"/>
      <c r="FXH165" s="294"/>
      <c r="FXI165" s="294"/>
      <c r="FXJ165" s="294"/>
      <c r="FXK165" s="294"/>
      <c r="FXL165" s="294"/>
      <c r="FXM165" s="294"/>
      <c r="FXN165" s="294"/>
      <c r="FXO165" s="294"/>
      <c r="FXP165" s="294"/>
      <c r="FXQ165" s="294"/>
      <c r="FXR165" s="294"/>
      <c r="FXS165" s="294"/>
      <c r="FXT165" s="294"/>
      <c r="FXU165" s="294"/>
      <c r="FXV165" s="294"/>
      <c r="FXW165" s="294"/>
      <c r="FXX165" s="294"/>
      <c r="FXY165" s="294"/>
      <c r="FXZ165" s="294"/>
      <c r="FYA165" s="294"/>
      <c r="FYB165" s="294"/>
      <c r="FYC165" s="294"/>
      <c r="FYD165" s="294"/>
      <c r="FYE165" s="294"/>
      <c r="FYF165" s="294"/>
      <c r="FYG165" s="294"/>
      <c r="FYH165" s="294"/>
      <c r="FYI165" s="294"/>
      <c r="FYJ165" s="294"/>
      <c r="FYK165" s="294"/>
      <c r="FYL165" s="294"/>
      <c r="FYM165" s="294"/>
      <c r="FYN165" s="294"/>
      <c r="FYO165" s="294"/>
      <c r="FYP165" s="294"/>
      <c r="FYQ165" s="294"/>
      <c r="FYR165" s="294"/>
      <c r="FYS165" s="294"/>
      <c r="FYT165" s="294"/>
      <c r="FYU165" s="294"/>
      <c r="FYV165" s="294"/>
      <c r="FYW165" s="294"/>
      <c r="FYX165" s="294"/>
      <c r="FYY165" s="294"/>
      <c r="FYZ165" s="294"/>
      <c r="FZA165" s="294"/>
      <c r="FZB165" s="294"/>
      <c r="FZC165" s="294"/>
      <c r="FZD165" s="294"/>
      <c r="FZE165" s="294"/>
      <c r="FZF165" s="294"/>
      <c r="FZG165" s="294"/>
      <c r="FZH165" s="294"/>
      <c r="FZI165" s="294"/>
      <c r="FZJ165" s="294"/>
      <c r="FZK165" s="294"/>
      <c r="FZL165" s="294"/>
      <c r="FZM165" s="294"/>
      <c r="FZN165" s="294"/>
      <c r="FZO165" s="294"/>
      <c r="FZP165" s="294"/>
      <c r="FZQ165" s="294"/>
      <c r="FZR165" s="294"/>
      <c r="FZS165" s="294"/>
      <c r="FZT165" s="294"/>
      <c r="FZU165" s="294"/>
      <c r="FZV165" s="294"/>
      <c r="FZW165" s="294"/>
      <c r="FZX165" s="294"/>
      <c r="FZY165" s="294"/>
      <c r="FZZ165" s="294"/>
      <c r="GAA165" s="294"/>
      <c r="GAB165" s="294"/>
      <c r="GAC165" s="294"/>
      <c r="GAD165" s="294"/>
      <c r="GAE165" s="294"/>
      <c r="GAF165" s="294"/>
      <c r="GAG165" s="294"/>
      <c r="GAH165" s="294"/>
      <c r="GAI165" s="294"/>
      <c r="GAJ165" s="294"/>
      <c r="GAK165" s="294"/>
      <c r="GAL165" s="294"/>
      <c r="GAM165" s="294"/>
      <c r="GAN165" s="294"/>
      <c r="GAO165" s="294"/>
      <c r="GAP165" s="294"/>
      <c r="GAQ165" s="294"/>
      <c r="GAR165" s="294"/>
      <c r="GAS165" s="294"/>
      <c r="GAT165" s="294"/>
      <c r="GAU165" s="294"/>
      <c r="GAV165" s="294"/>
      <c r="GAW165" s="294"/>
      <c r="GAX165" s="294"/>
      <c r="GAY165" s="294"/>
      <c r="GAZ165" s="294"/>
      <c r="GBA165" s="294"/>
      <c r="GBB165" s="294"/>
      <c r="GBC165" s="294"/>
      <c r="GBD165" s="294"/>
      <c r="GBE165" s="294"/>
      <c r="GBF165" s="294"/>
      <c r="GBG165" s="294"/>
      <c r="GBH165" s="294"/>
      <c r="GBI165" s="294"/>
      <c r="GBJ165" s="294"/>
      <c r="GBK165" s="294"/>
      <c r="GBL165" s="294"/>
      <c r="GBM165" s="294"/>
      <c r="GBN165" s="294"/>
      <c r="GBO165" s="294"/>
      <c r="GBP165" s="294"/>
      <c r="GBQ165" s="294"/>
      <c r="GBR165" s="294"/>
      <c r="GBS165" s="294"/>
      <c r="GBT165" s="294"/>
      <c r="GBU165" s="294"/>
      <c r="GBV165" s="294"/>
      <c r="GBW165" s="294"/>
      <c r="GBX165" s="294"/>
      <c r="GBY165" s="294"/>
      <c r="GBZ165" s="294"/>
      <c r="GCA165" s="294"/>
      <c r="GCB165" s="294"/>
      <c r="GCC165" s="294"/>
      <c r="GCD165" s="294"/>
      <c r="GCE165" s="294"/>
      <c r="GCF165" s="294"/>
      <c r="GCG165" s="294"/>
      <c r="GCH165" s="294"/>
      <c r="GCI165" s="294"/>
      <c r="GCJ165" s="294"/>
      <c r="GCK165" s="294"/>
      <c r="GCL165" s="294"/>
      <c r="GCM165" s="294"/>
      <c r="GCN165" s="294"/>
      <c r="GCO165" s="294"/>
      <c r="GCP165" s="294"/>
      <c r="GCQ165" s="294"/>
      <c r="GCR165" s="294"/>
      <c r="GCS165" s="294"/>
      <c r="GCT165" s="294"/>
      <c r="GCU165" s="294"/>
      <c r="GCV165" s="294"/>
      <c r="GCW165" s="294"/>
      <c r="GCX165" s="294"/>
      <c r="GCY165" s="294"/>
      <c r="GCZ165" s="294"/>
      <c r="GDA165" s="294"/>
      <c r="GDB165" s="294"/>
      <c r="GDC165" s="294"/>
      <c r="GDD165" s="294"/>
      <c r="GDE165" s="294"/>
      <c r="GDF165" s="294"/>
      <c r="GDG165" s="294"/>
      <c r="GDH165" s="294"/>
      <c r="GDI165" s="294"/>
      <c r="GDJ165" s="294"/>
      <c r="GDK165" s="294"/>
      <c r="GDL165" s="294"/>
      <c r="GDM165" s="294"/>
      <c r="GDN165" s="294"/>
      <c r="GDO165" s="294"/>
      <c r="GDP165" s="294"/>
      <c r="GDQ165" s="294"/>
      <c r="GDR165" s="294"/>
      <c r="GDS165" s="294"/>
      <c r="GDT165" s="294"/>
      <c r="GDU165" s="294"/>
      <c r="GDV165" s="294"/>
      <c r="GDW165" s="294"/>
      <c r="GDX165" s="294"/>
      <c r="GDY165" s="294"/>
      <c r="GDZ165" s="294"/>
      <c r="GEA165" s="294"/>
      <c r="GEB165" s="294"/>
      <c r="GEC165" s="294"/>
      <c r="GED165" s="294"/>
      <c r="GEE165" s="294"/>
      <c r="GEL165" s="294"/>
      <c r="GEM165" s="294"/>
      <c r="GEN165" s="294"/>
      <c r="GEO165" s="294"/>
      <c r="GEP165" s="294"/>
      <c r="GEQ165" s="294"/>
      <c r="GER165" s="294"/>
      <c r="GES165" s="294"/>
      <c r="GET165" s="294"/>
      <c r="GEU165" s="294"/>
      <c r="GEV165" s="294"/>
      <c r="GEW165" s="294"/>
      <c r="GEX165" s="294"/>
      <c r="GEY165" s="294"/>
      <c r="GEZ165" s="294"/>
      <c r="GFA165" s="294"/>
      <c r="GFB165" s="294"/>
      <c r="GFC165" s="294"/>
      <c r="GFD165" s="294"/>
      <c r="GFE165" s="294"/>
      <c r="GFF165" s="294"/>
      <c r="GFG165" s="294"/>
      <c r="GFH165" s="294"/>
      <c r="GFI165" s="294"/>
      <c r="GFJ165" s="294"/>
      <c r="GFK165" s="294"/>
      <c r="GFL165" s="294"/>
      <c r="GFM165" s="294"/>
      <c r="GFN165" s="294"/>
      <c r="GFO165" s="294"/>
      <c r="GFP165" s="294"/>
      <c r="GFQ165" s="294"/>
      <c r="GFR165" s="294"/>
      <c r="GFS165" s="294"/>
      <c r="GFT165" s="294"/>
      <c r="GFU165" s="294"/>
      <c r="GFV165" s="294"/>
      <c r="GFW165" s="294"/>
      <c r="GFX165" s="294"/>
      <c r="GFY165" s="294"/>
      <c r="GFZ165" s="294"/>
      <c r="GGA165" s="294"/>
      <c r="GGB165" s="294"/>
      <c r="GGC165" s="294"/>
      <c r="GGD165" s="294"/>
      <c r="GGE165" s="294"/>
      <c r="GGF165" s="294"/>
      <c r="GGG165" s="294"/>
      <c r="GGH165" s="294"/>
      <c r="GGI165" s="294"/>
      <c r="GGJ165" s="294"/>
      <c r="GGK165" s="294"/>
      <c r="GGL165" s="294"/>
      <c r="GGM165" s="294"/>
      <c r="GGN165" s="294"/>
      <c r="GGO165" s="294"/>
      <c r="GGP165" s="294"/>
      <c r="GGQ165" s="294"/>
      <c r="GGR165" s="294"/>
      <c r="GGS165" s="294"/>
      <c r="GGT165" s="294"/>
      <c r="GGU165" s="294"/>
      <c r="GGV165" s="294"/>
      <c r="GGW165" s="294"/>
      <c r="GGX165" s="294"/>
      <c r="GGY165" s="294"/>
      <c r="GGZ165" s="294"/>
      <c r="GHA165" s="294"/>
      <c r="GHB165" s="294"/>
      <c r="GHC165" s="294"/>
      <c r="GHD165" s="294"/>
      <c r="GHE165" s="294"/>
      <c r="GHF165" s="294"/>
      <c r="GHG165" s="294"/>
      <c r="GHH165" s="294"/>
      <c r="GHI165" s="294"/>
      <c r="GHJ165" s="294"/>
      <c r="GHK165" s="294"/>
      <c r="GHL165" s="294"/>
      <c r="GHM165" s="294"/>
      <c r="GHN165" s="294"/>
      <c r="GHO165" s="294"/>
      <c r="GHP165" s="294"/>
      <c r="GHQ165" s="294"/>
      <c r="GHR165" s="294"/>
      <c r="GHS165" s="294"/>
      <c r="GHT165" s="294"/>
      <c r="GHU165" s="294"/>
      <c r="GHV165" s="294"/>
      <c r="GHW165" s="294"/>
      <c r="GHX165" s="294"/>
      <c r="GHY165" s="294"/>
      <c r="GHZ165" s="294"/>
      <c r="GIA165" s="294"/>
      <c r="GIB165" s="294"/>
      <c r="GIC165" s="294"/>
      <c r="GID165" s="294"/>
      <c r="GIE165" s="294"/>
      <c r="GIF165" s="294"/>
      <c r="GIG165" s="294"/>
      <c r="GIH165" s="294"/>
      <c r="GII165" s="294"/>
      <c r="GIJ165" s="294"/>
      <c r="GIK165" s="294"/>
      <c r="GIL165" s="294"/>
      <c r="GIM165" s="294"/>
      <c r="GIN165" s="294"/>
      <c r="GIO165" s="294"/>
      <c r="GIP165" s="294"/>
      <c r="GIQ165" s="294"/>
      <c r="GIR165" s="294"/>
      <c r="GIS165" s="294"/>
      <c r="GIT165" s="294"/>
      <c r="GIU165" s="294"/>
      <c r="GIV165" s="294"/>
      <c r="GIW165" s="294"/>
      <c r="GIX165" s="294"/>
      <c r="GIY165" s="294"/>
      <c r="GIZ165" s="294"/>
      <c r="GJA165" s="294"/>
      <c r="GJB165" s="294"/>
      <c r="GJC165" s="294"/>
      <c r="GJD165" s="294"/>
      <c r="GJE165" s="294"/>
      <c r="GJF165" s="294"/>
      <c r="GJG165" s="294"/>
      <c r="GJH165" s="294"/>
      <c r="GJI165" s="294"/>
      <c r="GJJ165" s="294"/>
      <c r="GJK165" s="294"/>
      <c r="GJL165" s="294"/>
      <c r="GJM165" s="294"/>
      <c r="GJN165" s="294"/>
      <c r="GJO165" s="294"/>
      <c r="GJP165" s="294"/>
      <c r="GJQ165" s="294"/>
      <c r="GJR165" s="294"/>
      <c r="GJS165" s="294"/>
      <c r="GJT165" s="294"/>
      <c r="GJU165" s="294"/>
      <c r="GJV165" s="294"/>
      <c r="GJW165" s="294"/>
      <c r="GJX165" s="294"/>
      <c r="GJY165" s="294"/>
      <c r="GJZ165" s="294"/>
      <c r="GKA165" s="294"/>
      <c r="GKB165" s="294"/>
      <c r="GKC165" s="294"/>
      <c r="GKD165" s="294"/>
      <c r="GKE165" s="294"/>
      <c r="GKF165" s="294"/>
      <c r="GKG165" s="294"/>
      <c r="GKH165" s="294"/>
      <c r="GKI165" s="294"/>
      <c r="GKJ165" s="294"/>
      <c r="GKK165" s="294"/>
      <c r="GKL165" s="294"/>
      <c r="GKM165" s="294"/>
      <c r="GKN165" s="294"/>
      <c r="GKO165" s="294"/>
      <c r="GKP165" s="294"/>
      <c r="GKQ165" s="294"/>
      <c r="GKR165" s="294"/>
      <c r="GKS165" s="294"/>
      <c r="GKT165" s="294"/>
      <c r="GKU165" s="294"/>
      <c r="GKV165" s="294"/>
      <c r="GKW165" s="294"/>
      <c r="GKX165" s="294"/>
      <c r="GKY165" s="294"/>
      <c r="GKZ165" s="294"/>
      <c r="GLA165" s="294"/>
      <c r="GLB165" s="294"/>
      <c r="GLC165" s="294"/>
      <c r="GLD165" s="294"/>
      <c r="GLE165" s="294"/>
      <c r="GLF165" s="294"/>
      <c r="GLG165" s="294"/>
      <c r="GLH165" s="294"/>
      <c r="GLI165" s="294"/>
      <c r="GLJ165" s="294"/>
      <c r="GLK165" s="294"/>
      <c r="GLL165" s="294"/>
      <c r="GLM165" s="294"/>
      <c r="GLN165" s="294"/>
      <c r="GLO165" s="294"/>
      <c r="GLP165" s="294"/>
      <c r="GLQ165" s="294"/>
      <c r="GLR165" s="294"/>
      <c r="GLS165" s="294"/>
      <c r="GLT165" s="294"/>
      <c r="GLU165" s="294"/>
      <c r="GLV165" s="294"/>
      <c r="GLW165" s="294"/>
      <c r="GLX165" s="294"/>
      <c r="GLY165" s="294"/>
      <c r="GLZ165" s="294"/>
      <c r="GMA165" s="294"/>
      <c r="GMB165" s="294"/>
      <c r="GMC165" s="294"/>
      <c r="GMD165" s="294"/>
      <c r="GME165" s="294"/>
      <c r="GMF165" s="294"/>
      <c r="GMG165" s="294"/>
      <c r="GMH165" s="294"/>
      <c r="GMI165" s="294"/>
      <c r="GMJ165" s="294"/>
      <c r="GMK165" s="294"/>
      <c r="GML165" s="294"/>
      <c r="GMM165" s="294"/>
      <c r="GMN165" s="294"/>
      <c r="GMO165" s="294"/>
      <c r="GMP165" s="294"/>
      <c r="GMQ165" s="294"/>
      <c r="GMR165" s="294"/>
      <c r="GMS165" s="294"/>
      <c r="GMT165" s="294"/>
      <c r="GMU165" s="294"/>
      <c r="GMV165" s="294"/>
      <c r="GMW165" s="294"/>
      <c r="GMX165" s="294"/>
      <c r="GMY165" s="294"/>
      <c r="GMZ165" s="294"/>
      <c r="GNA165" s="294"/>
      <c r="GNB165" s="294"/>
      <c r="GNC165" s="294"/>
      <c r="GND165" s="294"/>
      <c r="GNE165" s="294"/>
      <c r="GNF165" s="294"/>
      <c r="GNG165" s="294"/>
      <c r="GNH165" s="294"/>
      <c r="GNI165" s="294"/>
      <c r="GNJ165" s="294"/>
      <c r="GNK165" s="294"/>
      <c r="GNL165" s="294"/>
      <c r="GNM165" s="294"/>
      <c r="GNN165" s="294"/>
      <c r="GNO165" s="294"/>
      <c r="GNP165" s="294"/>
      <c r="GNQ165" s="294"/>
      <c r="GNR165" s="294"/>
      <c r="GNS165" s="294"/>
      <c r="GNT165" s="294"/>
      <c r="GNU165" s="294"/>
      <c r="GNV165" s="294"/>
      <c r="GNW165" s="294"/>
      <c r="GNX165" s="294"/>
      <c r="GNY165" s="294"/>
      <c r="GNZ165" s="294"/>
      <c r="GOA165" s="294"/>
      <c r="GOH165" s="294"/>
      <c r="GOI165" s="294"/>
      <c r="GOJ165" s="294"/>
      <c r="GOK165" s="294"/>
      <c r="GOL165" s="294"/>
      <c r="GOM165" s="294"/>
      <c r="GON165" s="294"/>
      <c r="GOO165" s="294"/>
      <c r="GOP165" s="294"/>
      <c r="GOQ165" s="294"/>
      <c r="GOR165" s="294"/>
      <c r="GOS165" s="294"/>
      <c r="GOT165" s="294"/>
      <c r="GOU165" s="294"/>
      <c r="GOV165" s="294"/>
      <c r="GOW165" s="294"/>
      <c r="GOX165" s="294"/>
      <c r="GOY165" s="294"/>
      <c r="GOZ165" s="294"/>
      <c r="GPA165" s="294"/>
      <c r="GPB165" s="294"/>
      <c r="GPC165" s="294"/>
      <c r="GPD165" s="294"/>
      <c r="GPE165" s="294"/>
      <c r="GPF165" s="294"/>
      <c r="GPG165" s="294"/>
      <c r="GPH165" s="294"/>
      <c r="GPI165" s="294"/>
      <c r="GPJ165" s="294"/>
      <c r="GPK165" s="294"/>
      <c r="GPL165" s="294"/>
      <c r="GPM165" s="294"/>
      <c r="GPN165" s="294"/>
      <c r="GPO165" s="294"/>
      <c r="GPP165" s="294"/>
      <c r="GPQ165" s="294"/>
      <c r="GPR165" s="294"/>
      <c r="GPS165" s="294"/>
      <c r="GPT165" s="294"/>
      <c r="GPU165" s="294"/>
      <c r="GPV165" s="294"/>
      <c r="GPW165" s="294"/>
      <c r="GPX165" s="294"/>
      <c r="GPY165" s="294"/>
      <c r="GPZ165" s="294"/>
      <c r="GQA165" s="294"/>
      <c r="GQB165" s="294"/>
      <c r="GQC165" s="294"/>
      <c r="GQD165" s="294"/>
      <c r="GQE165" s="294"/>
      <c r="GQF165" s="294"/>
      <c r="GQG165" s="294"/>
      <c r="GQH165" s="294"/>
      <c r="GQI165" s="294"/>
      <c r="GQJ165" s="294"/>
      <c r="GQK165" s="294"/>
      <c r="GQL165" s="294"/>
      <c r="GQM165" s="294"/>
      <c r="GQN165" s="294"/>
      <c r="GQO165" s="294"/>
      <c r="GQP165" s="294"/>
      <c r="GQQ165" s="294"/>
      <c r="GQR165" s="294"/>
      <c r="GQS165" s="294"/>
      <c r="GQT165" s="294"/>
      <c r="GQU165" s="294"/>
      <c r="GQV165" s="294"/>
      <c r="GQW165" s="294"/>
      <c r="GQX165" s="294"/>
      <c r="GQY165" s="294"/>
      <c r="GQZ165" s="294"/>
      <c r="GRA165" s="294"/>
      <c r="GRB165" s="294"/>
      <c r="GRC165" s="294"/>
      <c r="GRD165" s="294"/>
      <c r="GRE165" s="294"/>
      <c r="GRF165" s="294"/>
      <c r="GRG165" s="294"/>
      <c r="GRH165" s="294"/>
      <c r="GRI165" s="294"/>
      <c r="GRJ165" s="294"/>
      <c r="GRK165" s="294"/>
      <c r="GRL165" s="294"/>
      <c r="GRM165" s="294"/>
      <c r="GRN165" s="294"/>
      <c r="GRO165" s="294"/>
      <c r="GRP165" s="294"/>
      <c r="GRQ165" s="294"/>
      <c r="GRR165" s="294"/>
      <c r="GRS165" s="294"/>
      <c r="GRT165" s="294"/>
      <c r="GRU165" s="294"/>
      <c r="GRV165" s="294"/>
      <c r="GRW165" s="294"/>
      <c r="GRX165" s="294"/>
      <c r="GRY165" s="294"/>
      <c r="GRZ165" s="294"/>
      <c r="GSA165" s="294"/>
      <c r="GSB165" s="294"/>
      <c r="GSC165" s="294"/>
      <c r="GSD165" s="294"/>
      <c r="GSE165" s="294"/>
      <c r="GSF165" s="294"/>
      <c r="GSG165" s="294"/>
      <c r="GSH165" s="294"/>
      <c r="GSI165" s="294"/>
      <c r="GSJ165" s="294"/>
      <c r="GSK165" s="294"/>
      <c r="GSL165" s="294"/>
      <c r="GSM165" s="294"/>
      <c r="GSN165" s="294"/>
      <c r="GSO165" s="294"/>
      <c r="GSP165" s="294"/>
      <c r="GSQ165" s="294"/>
      <c r="GSR165" s="294"/>
      <c r="GSS165" s="294"/>
      <c r="GST165" s="294"/>
      <c r="GSU165" s="294"/>
      <c r="GSV165" s="294"/>
      <c r="GSW165" s="294"/>
      <c r="GSX165" s="294"/>
      <c r="GSY165" s="294"/>
      <c r="GSZ165" s="294"/>
      <c r="GTA165" s="294"/>
      <c r="GTB165" s="294"/>
      <c r="GTC165" s="294"/>
      <c r="GTD165" s="294"/>
      <c r="GTE165" s="294"/>
      <c r="GTF165" s="294"/>
      <c r="GTG165" s="294"/>
      <c r="GTH165" s="294"/>
      <c r="GTI165" s="294"/>
      <c r="GTJ165" s="294"/>
      <c r="GTK165" s="294"/>
      <c r="GTL165" s="294"/>
      <c r="GTM165" s="294"/>
      <c r="GTN165" s="294"/>
      <c r="GTO165" s="294"/>
      <c r="GTP165" s="294"/>
      <c r="GTQ165" s="294"/>
      <c r="GTR165" s="294"/>
      <c r="GTS165" s="294"/>
      <c r="GTT165" s="294"/>
      <c r="GTU165" s="294"/>
      <c r="GTV165" s="294"/>
      <c r="GTW165" s="294"/>
      <c r="GTX165" s="294"/>
      <c r="GTY165" s="294"/>
      <c r="GTZ165" s="294"/>
      <c r="GUA165" s="294"/>
      <c r="GUB165" s="294"/>
      <c r="GUC165" s="294"/>
      <c r="GUD165" s="294"/>
      <c r="GUE165" s="294"/>
      <c r="GUF165" s="294"/>
      <c r="GUG165" s="294"/>
      <c r="GUH165" s="294"/>
      <c r="GUI165" s="294"/>
      <c r="GUJ165" s="294"/>
      <c r="GUK165" s="294"/>
      <c r="GUL165" s="294"/>
      <c r="GUM165" s="294"/>
      <c r="GUN165" s="294"/>
      <c r="GUO165" s="294"/>
      <c r="GUP165" s="294"/>
      <c r="GUQ165" s="294"/>
      <c r="GUR165" s="294"/>
      <c r="GUS165" s="294"/>
      <c r="GUT165" s="294"/>
      <c r="GUU165" s="294"/>
      <c r="GUV165" s="294"/>
      <c r="GUW165" s="294"/>
      <c r="GUX165" s="294"/>
      <c r="GUY165" s="294"/>
      <c r="GUZ165" s="294"/>
      <c r="GVA165" s="294"/>
      <c r="GVB165" s="294"/>
      <c r="GVC165" s="294"/>
      <c r="GVD165" s="294"/>
      <c r="GVE165" s="294"/>
      <c r="GVF165" s="294"/>
      <c r="GVG165" s="294"/>
      <c r="GVH165" s="294"/>
      <c r="GVI165" s="294"/>
      <c r="GVJ165" s="294"/>
      <c r="GVK165" s="294"/>
      <c r="GVL165" s="294"/>
      <c r="GVM165" s="294"/>
      <c r="GVN165" s="294"/>
      <c r="GVO165" s="294"/>
      <c r="GVP165" s="294"/>
      <c r="GVQ165" s="294"/>
      <c r="GVR165" s="294"/>
      <c r="GVS165" s="294"/>
      <c r="GVT165" s="294"/>
      <c r="GVU165" s="294"/>
      <c r="GVV165" s="294"/>
      <c r="GVW165" s="294"/>
      <c r="GVX165" s="294"/>
      <c r="GVY165" s="294"/>
      <c r="GVZ165" s="294"/>
      <c r="GWA165" s="294"/>
      <c r="GWB165" s="294"/>
      <c r="GWC165" s="294"/>
      <c r="GWD165" s="294"/>
      <c r="GWE165" s="294"/>
      <c r="GWF165" s="294"/>
      <c r="GWG165" s="294"/>
      <c r="GWH165" s="294"/>
      <c r="GWI165" s="294"/>
      <c r="GWJ165" s="294"/>
      <c r="GWK165" s="294"/>
      <c r="GWL165" s="294"/>
      <c r="GWM165" s="294"/>
      <c r="GWN165" s="294"/>
      <c r="GWO165" s="294"/>
      <c r="GWP165" s="294"/>
      <c r="GWQ165" s="294"/>
      <c r="GWR165" s="294"/>
      <c r="GWS165" s="294"/>
      <c r="GWT165" s="294"/>
      <c r="GWU165" s="294"/>
      <c r="GWV165" s="294"/>
      <c r="GWW165" s="294"/>
      <c r="GWX165" s="294"/>
      <c r="GWY165" s="294"/>
      <c r="GWZ165" s="294"/>
      <c r="GXA165" s="294"/>
      <c r="GXB165" s="294"/>
      <c r="GXC165" s="294"/>
      <c r="GXD165" s="294"/>
      <c r="GXE165" s="294"/>
      <c r="GXF165" s="294"/>
      <c r="GXG165" s="294"/>
      <c r="GXH165" s="294"/>
      <c r="GXI165" s="294"/>
      <c r="GXJ165" s="294"/>
      <c r="GXK165" s="294"/>
      <c r="GXL165" s="294"/>
      <c r="GXM165" s="294"/>
      <c r="GXN165" s="294"/>
      <c r="GXO165" s="294"/>
      <c r="GXP165" s="294"/>
      <c r="GXQ165" s="294"/>
      <c r="GXR165" s="294"/>
      <c r="GXS165" s="294"/>
      <c r="GXT165" s="294"/>
      <c r="GXU165" s="294"/>
      <c r="GXV165" s="294"/>
      <c r="GXW165" s="294"/>
      <c r="GYD165" s="294"/>
      <c r="GYE165" s="294"/>
      <c r="GYF165" s="294"/>
      <c r="GYG165" s="294"/>
      <c r="GYH165" s="294"/>
      <c r="GYI165" s="294"/>
      <c r="GYJ165" s="294"/>
      <c r="GYK165" s="294"/>
      <c r="GYL165" s="294"/>
      <c r="GYM165" s="294"/>
      <c r="GYN165" s="294"/>
      <c r="GYO165" s="294"/>
      <c r="GYP165" s="294"/>
      <c r="GYQ165" s="294"/>
      <c r="GYR165" s="294"/>
      <c r="GYS165" s="294"/>
      <c r="GYT165" s="294"/>
      <c r="GYU165" s="294"/>
      <c r="GYV165" s="294"/>
      <c r="GYW165" s="294"/>
      <c r="GYX165" s="294"/>
      <c r="GYY165" s="294"/>
      <c r="GYZ165" s="294"/>
      <c r="GZA165" s="294"/>
      <c r="GZB165" s="294"/>
      <c r="GZC165" s="294"/>
      <c r="GZD165" s="294"/>
      <c r="GZE165" s="294"/>
      <c r="GZF165" s="294"/>
      <c r="GZG165" s="294"/>
      <c r="GZH165" s="294"/>
      <c r="GZI165" s="294"/>
      <c r="GZJ165" s="294"/>
      <c r="GZK165" s="294"/>
      <c r="GZL165" s="294"/>
      <c r="GZM165" s="294"/>
      <c r="GZN165" s="294"/>
      <c r="GZO165" s="294"/>
      <c r="GZP165" s="294"/>
      <c r="GZQ165" s="294"/>
      <c r="GZR165" s="294"/>
      <c r="GZS165" s="294"/>
      <c r="GZT165" s="294"/>
      <c r="GZU165" s="294"/>
      <c r="GZV165" s="294"/>
      <c r="GZW165" s="294"/>
      <c r="GZX165" s="294"/>
      <c r="GZY165" s="294"/>
      <c r="GZZ165" s="294"/>
      <c r="HAA165" s="294"/>
      <c r="HAB165" s="294"/>
      <c r="HAC165" s="294"/>
      <c r="HAD165" s="294"/>
      <c r="HAE165" s="294"/>
      <c r="HAF165" s="294"/>
      <c r="HAG165" s="294"/>
      <c r="HAH165" s="294"/>
      <c r="HAI165" s="294"/>
      <c r="HAJ165" s="294"/>
      <c r="HAK165" s="294"/>
      <c r="HAL165" s="294"/>
      <c r="HAM165" s="294"/>
      <c r="HAN165" s="294"/>
      <c r="HAO165" s="294"/>
      <c r="HAP165" s="294"/>
      <c r="HAQ165" s="294"/>
      <c r="HAR165" s="294"/>
      <c r="HAS165" s="294"/>
      <c r="HAT165" s="294"/>
      <c r="HAU165" s="294"/>
      <c r="HAV165" s="294"/>
      <c r="HAW165" s="294"/>
      <c r="HAX165" s="294"/>
      <c r="HAY165" s="294"/>
      <c r="HAZ165" s="294"/>
      <c r="HBA165" s="294"/>
      <c r="HBB165" s="294"/>
      <c r="HBC165" s="294"/>
      <c r="HBD165" s="294"/>
      <c r="HBE165" s="294"/>
      <c r="HBF165" s="294"/>
      <c r="HBG165" s="294"/>
      <c r="HBH165" s="294"/>
      <c r="HBI165" s="294"/>
      <c r="HBJ165" s="294"/>
      <c r="HBK165" s="294"/>
      <c r="HBL165" s="294"/>
      <c r="HBM165" s="294"/>
      <c r="HBN165" s="294"/>
      <c r="HBO165" s="294"/>
      <c r="HBP165" s="294"/>
      <c r="HBQ165" s="294"/>
      <c r="HBR165" s="294"/>
      <c r="HBS165" s="294"/>
      <c r="HBT165" s="294"/>
      <c r="HBU165" s="294"/>
      <c r="HBV165" s="294"/>
      <c r="HBW165" s="294"/>
      <c r="HBX165" s="294"/>
      <c r="HBY165" s="294"/>
      <c r="HBZ165" s="294"/>
      <c r="HCA165" s="294"/>
      <c r="HCB165" s="294"/>
      <c r="HCC165" s="294"/>
      <c r="HCD165" s="294"/>
      <c r="HCE165" s="294"/>
      <c r="HCF165" s="294"/>
      <c r="HCG165" s="294"/>
      <c r="HCH165" s="294"/>
      <c r="HCI165" s="294"/>
      <c r="HCJ165" s="294"/>
      <c r="HCK165" s="294"/>
      <c r="HCL165" s="294"/>
      <c r="HCM165" s="294"/>
      <c r="HCN165" s="294"/>
      <c r="HCO165" s="294"/>
      <c r="HCP165" s="294"/>
      <c r="HCQ165" s="294"/>
      <c r="HCR165" s="294"/>
      <c r="HCS165" s="294"/>
      <c r="HCT165" s="294"/>
      <c r="HCU165" s="294"/>
      <c r="HCV165" s="294"/>
      <c r="HCW165" s="294"/>
      <c r="HCX165" s="294"/>
      <c r="HCY165" s="294"/>
      <c r="HCZ165" s="294"/>
      <c r="HDA165" s="294"/>
      <c r="HDB165" s="294"/>
      <c r="HDC165" s="294"/>
      <c r="HDD165" s="294"/>
      <c r="HDE165" s="294"/>
      <c r="HDF165" s="294"/>
      <c r="HDG165" s="294"/>
      <c r="HDH165" s="294"/>
      <c r="HDI165" s="294"/>
      <c r="HDJ165" s="294"/>
      <c r="HDK165" s="294"/>
      <c r="HDL165" s="294"/>
      <c r="HDM165" s="294"/>
      <c r="HDN165" s="294"/>
      <c r="HDO165" s="294"/>
      <c r="HDP165" s="294"/>
      <c r="HDQ165" s="294"/>
      <c r="HDR165" s="294"/>
      <c r="HDS165" s="294"/>
      <c r="HDT165" s="294"/>
      <c r="HDU165" s="294"/>
      <c r="HDV165" s="294"/>
      <c r="HDW165" s="294"/>
      <c r="HDX165" s="294"/>
      <c r="HDY165" s="294"/>
      <c r="HDZ165" s="294"/>
      <c r="HEA165" s="294"/>
      <c r="HEB165" s="294"/>
      <c r="HEC165" s="294"/>
      <c r="HED165" s="294"/>
      <c r="HEE165" s="294"/>
      <c r="HEF165" s="294"/>
      <c r="HEG165" s="294"/>
      <c r="HEH165" s="294"/>
      <c r="HEI165" s="294"/>
      <c r="HEJ165" s="294"/>
      <c r="HEK165" s="294"/>
      <c r="HEL165" s="294"/>
      <c r="HEM165" s="294"/>
      <c r="HEN165" s="294"/>
      <c r="HEO165" s="294"/>
      <c r="HEP165" s="294"/>
      <c r="HEQ165" s="294"/>
      <c r="HER165" s="294"/>
      <c r="HES165" s="294"/>
      <c r="HET165" s="294"/>
      <c r="HEU165" s="294"/>
      <c r="HEV165" s="294"/>
      <c r="HEW165" s="294"/>
      <c r="HEX165" s="294"/>
      <c r="HEY165" s="294"/>
      <c r="HEZ165" s="294"/>
      <c r="HFA165" s="294"/>
      <c r="HFB165" s="294"/>
      <c r="HFC165" s="294"/>
      <c r="HFD165" s="294"/>
      <c r="HFE165" s="294"/>
      <c r="HFF165" s="294"/>
      <c r="HFG165" s="294"/>
      <c r="HFH165" s="294"/>
      <c r="HFI165" s="294"/>
      <c r="HFJ165" s="294"/>
      <c r="HFK165" s="294"/>
      <c r="HFL165" s="294"/>
      <c r="HFM165" s="294"/>
      <c r="HFN165" s="294"/>
      <c r="HFO165" s="294"/>
      <c r="HFP165" s="294"/>
      <c r="HFQ165" s="294"/>
      <c r="HFR165" s="294"/>
      <c r="HFS165" s="294"/>
      <c r="HFT165" s="294"/>
      <c r="HFU165" s="294"/>
      <c r="HFV165" s="294"/>
      <c r="HFW165" s="294"/>
      <c r="HFX165" s="294"/>
      <c r="HFY165" s="294"/>
      <c r="HFZ165" s="294"/>
      <c r="HGA165" s="294"/>
      <c r="HGB165" s="294"/>
      <c r="HGC165" s="294"/>
      <c r="HGD165" s="294"/>
      <c r="HGE165" s="294"/>
      <c r="HGF165" s="294"/>
      <c r="HGG165" s="294"/>
      <c r="HGH165" s="294"/>
      <c r="HGI165" s="294"/>
      <c r="HGJ165" s="294"/>
      <c r="HGK165" s="294"/>
      <c r="HGL165" s="294"/>
      <c r="HGM165" s="294"/>
      <c r="HGN165" s="294"/>
      <c r="HGO165" s="294"/>
      <c r="HGP165" s="294"/>
      <c r="HGQ165" s="294"/>
      <c r="HGR165" s="294"/>
      <c r="HGS165" s="294"/>
      <c r="HGT165" s="294"/>
      <c r="HGU165" s="294"/>
      <c r="HGV165" s="294"/>
      <c r="HGW165" s="294"/>
      <c r="HGX165" s="294"/>
      <c r="HGY165" s="294"/>
      <c r="HGZ165" s="294"/>
      <c r="HHA165" s="294"/>
      <c r="HHB165" s="294"/>
      <c r="HHC165" s="294"/>
      <c r="HHD165" s="294"/>
      <c r="HHE165" s="294"/>
      <c r="HHF165" s="294"/>
      <c r="HHG165" s="294"/>
      <c r="HHH165" s="294"/>
      <c r="HHI165" s="294"/>
      <c r="HHJ165" s="294"/>
      <c r="HHK165" s="294"/>
      <c r="HHL165" s="294"/>
      <c r="HHM165" s="294"/>
      <c r="HHN165" s="294"/>
      <c r="HHO165" s="294"/>
      <c r="HHP165" s="294"/>
      <c r="HHQ165" s="294"/>
      <c r="HHR165" s="294"/>
      <c r="HHS165" s="294"/>
      <c r="HHZ165" s="294"/>
      <c r="HIA165" s="294"/>
      <c r="HIB165" s="294"/>
      <c r="HIC165" s="294"/>
      <c r="HID165" s="294"/>
      <c r="HIE165" s="294"/>
      <c r="HIF165" s="294"/>
      <c r="HIG165" s="294"/>
      <c r="HIH165" s="294"/>
      <c r="HII165" s="294"/>
      <c r="HIJ165" s="294"/>
      <c r="HIK165" s="294"/>
      <c r="HIL165" s="294"/>
      <c r="HIM165" s="294"/>
      <c r="HIN165" s="294"/>
      <c r="HIO165" s="294"/>
      <c r="HIP165" s="294"/>
      <c r="HIQ165" s="294"/>
      <c r="HIR165" s="294"/>
      <c r="HIS165" s="294"/>
      <c r="HIT165" s="294"/>
      <c r="HIU165" s="294"/>
      <c r="HIV165" s="294"/>
      <c r="HIW165" s="294"/>
      <c r="HIX165" s="294"/>
      <c r="HIY165" s="294"/>
      <c r="HIZ165" s="294"/>
      <c r="HJA165" s="294"/>
      <c r="HJB165" s="294"/>
      <c r="HJC165" s="294"/>
      <c r="HJD165" s="294"/>
      <c r="HJE165" s="294"/>
      <c r="HJF165" s="294"/>
      <c r="HJG165" s="294"/>
      <c r="HJH165" s="294"/>
      <c r="HJI165" s="294"/>
      <c r="HJJ165" s="294"/>
      <c r="HJK165" s="294"/>
      <c r="HJL165" s="294"/>
      <c r="HJM165" s="294"/>
      <c r="HJN165" s="294"/>
      <c r="HJO165" s="294"/>
      <c r="HJP165" s="294"/>
      <c r="HJQ165" s="294"/>
      <c r="HJR165" s="294"/>
      <c r="HJS165" s="294"/>
      <c r="HJT165" s="294"/>
      <c r="HJU165" s="294"/>
      <c r="HJV165" s="294"/>
      <c r="HJW165" s="294"/>
      <c r="HJX165" s="294"/>
      <c r="HJY165" s="294"/>
      <c r="HJZ165" s="294"/>
      <c r="HKA165" s="294"/>
      <c r="HKB165" s="294"/>
      <c r="HKC165" s="294"/>
      <c r="HKD165" s="294"/>
      <c r="HKE165" s="294"/>
      <c r="HKF165" s="294"/>
      <c r="HKG165" s="294"/>
      <c r="HKH165" s="294"/>
      <c r="HKI165" s="294"/>
      <c r="HKJ165" s="294"/>
      <c r="HKK165" s="294"/>
      <c r="HKL165" s="294"/>
      <c r="HKM165" s="294"/>
      <c r="HKN165" s="294"/>
      <c r="HKO165" s="294"/>
      <c r="HKP165" s="294"/>
      <c r="HKQ165" s="294"/>
      <c r="HKR165" s="294"/>
      <c r="HKS165" s="294"/>
      <c r="HKT165" s="294"/>
      <c r="HKU165" s="294"/>
      <c r="HKV165" s="294"/>
      <c r="HKW165" s="294"/>
      <c r="HKX165" s="294"/>
      <c r="HKY165" s="294"/>
      <c r="HKZ165" s="294"/>
      <c r="HLA165" s="294"/>
      <c r="HLB165" s="294"/>
      <c r="HLC165" s="294"/>
      <c r="HLD165" s="294"/>
      <c r="HLE165" s="294"/>
      <c r="HLF165" s="294"/>
      <c r="HLG165" s="294"/>
      <c r="HLH165" s="294"/>
      <c r="HLI165" s="294"/>
      <c r="HLJ165" s="294"/>
      <c r="HLK165" s="294"/>
      <c r="HLL165" s="294"/>
      <c r="HLM165" s="294"/>
      <c r="HLN165" s="294"/>
      <c r="HLO165" s="294"/>
      <c r="HLP165" s="294"/>
      <c r="HLQ165" s="294"/>
      <c r="HLR165" s="294"/>
      <c r="HLS165" s="294"/>
      <c r="HLT165" s="294"/>
      <c r="HLU165" s="294"/>
      <c r="HLV165" s="294"/>
      <c r="HLW165" s="294"/>
      <c r="HLX165" s="294"/>
      <c r="HLY165" s="294"/>
      <c r="HLZ165" s="294"/>
      <c r="HMA165" s="294"/>
      <c r="HMB165" s="294"/>
      <c r="HMC165" s="294"/>
      <c r="HMD165" s="294"/>
      <c r="HME165" s="294"/>
      <c r="HMF165" s="294"/>
      <c r="HMG165" s="294"/>
      <c r="HMH165" s="294"/>
      <c r="HMI165" s="294"/>
      <c r="HMJ165" s="294"/>
      <c r="HMK165" s="294"/>
      <c r="HML165" s="294"/>
      <c r="HMM165" s="294"/>
      <c r="HMN165" s="294"/>
      <c r="HMO165" s="294"/>
      <c r="HMP165" s="294"/>
      <c r="HMQ165" s="294"/>
      <c r="HMR165" s="294"/>
      <c r="HMS165" s="294"/>
      <c r="HMT165" s="294"/>
      <c r="HMU165" s="294"/>
      <c r="HMV165" s="294"/>
      <c r="HMW165" s="294"/>
      <c r="HMX165" s="294"/>
      <c r="HMY165" s="294"/>
      <c r="HMZ165" s="294"/>
      <c r="HNA165" s="294"/>
      <c r="HNB165" s="294"/>
      <c r="HNC165" s="294"/>
      <c r="HND165" s="294"/>
      <c r="HNE165" s="294"/>
      <c r="HNF165" s="294"/>
      <c r="HNG165" s="294"/>
      <c r="HNH165" s="294"/>
      <c r="HNI165" s="294"/>
      <c r="HNJ165" s="294"/>
      <c r="HNK165" s="294"/>
      <c r="HNL165" s="294"/>
      <c r="HNM165" s="294"/>
      <c r="HNN165" s="294"/>
      <c r="HNO165" s="294"/>
      <c r="HNP165" s="294"/>
      <c r="HNQ165" s="294"/>
      <c r="HNR165" s="294"/>
      <c r="HNS165" s="294"/>
      <c r="HNT165" s="294"/>
      <c r="HNU165" s="294"/>
      <c r="HNV165" s="294"/>
      <c r="HNW165" s="294"/>
      <c r="HNX165" s="294"/>
      <c r="HNY165" s="294"/>
      <c r="HNZ165" s="294"/>
      <c r="HOA165" s="294"/>
      <c r="HOB165" s="294"/>
      <c r="HOC165" s="294"/>
      <c r="HOD165" s="294"/>
      <c r="HOE165" s="294"/>
      <c r="HOF165" s="294"/>
      <c r="HOG165" s="294"/>
      <c r="HOH165" s="294"/>
      <c r="HOI165" s="294"/>
      <c r="HOJ165" s="294"/>
      <c r="HOK165" s="294"/>
      <c r="HOL165" s="294"/>
      <c r="HOM165" s="294"/>
      <c r="HON165" s="294"/>
      <c r="HOO165" s="294"/>
      <c r="HOP165" s="294"/>
      <c r="HOQ165" s="294"/>
      <c r="HOR165" s="294"/>
      <c r="HOS165" s="294"/>
      <c r="HOT165" s="294"/>
      <c r="HOU165" s="294"/>
      <c r="HOV165" s="294"/>
      <c r="HOW165" s="294"/>
      <c r="HOX165" s="294"/>
      <c r="HOY165" s="294"/>
      <c r="HOZ165" s="294"/>
      <c r="HPA165" s="294"/>
      <c r="HPB165" s="294"/>
      <c r="HPC165" s="294"/>
      <c r="HPD165" s="294"/>
      <c r="HPE165" s="294"/>
      <c r="HPF165" s="294"/>
      <c r="HPG165" s="294"/>
      <c r="HPH165" s="294"/>
      <c r="HPI165" s="294"/>
      <c r="HPJ165" s="294"/>
      <c r="HPK165" s="294"/>
      <c r="HPL165" s="294"/>
      <c r="HPM165" s="294"/>
      <c r="HPN165" s="294"/>
      <c r="HPO165" s="294"/>
      <c r="HPP165" s="294"/>
      <c r="HPQ165" s="294"/>
      <c r="HPR165" s="294"/>
      <c r="HPS165" s="294"/>
      <c r="HPT165" s="294"/>
      <c r="HPU165" s="294"/>
      <c r="HPV165" s="294"/>
      <c r="HPW165" s="294"/>
      <c r="HPX165" s="294"/>
      <c r="HPY165" s="294"/>
      <c r="HPZ165" s="294"/>
      <c r="HQA165" s="294"/>
      <c r="HQB165" s="294"/>
      <c r="HQC165" s="294"/>
      <c r="HQD165" s="294"/>
      <c r="HQE165" s="294"/>
      <c r="HQF165" s="294"/>
      <c r="HQG165" s="294"/>
      <c r="HQH165" s="294"/>
      <c r="HQI165" s="294"/>
      <c r="HQJ165" s="294"/>
      <c r="HQK165" s="294"/>
      <c r="HQL165" s="294"/>
      <c r="HQM165" s="294"/>
      <c r="HQN165" s="294"/>
      <c r="HQO165" s="294"/>
      <c r="HQP165" s="294"/>
      <c r="HQQ165" s="294"/>
      <c r="HQR165" s="294"/>
      <c r="HQS165" s="294"/>
      <c r="HQT165" s="294"/>
      <c r="HQU165" s="294"/>
      <c r="HQV165" s="294"/>
      <c r="HQW165" s="294"/>
      <c r="HQX165" s="294"/>
      <c r="HQY165" s="294"/>
      <c r="HQZ165" s="294"/>
      <c r="HRA165" s="294"/>
      <c r="HRB165" s="294"/>
      <c r="HRC165" s="294"/>
      <c r="HRD165" s="294"/>
      <c r="HRE165" s="294"/>
      <c r="HRF165" s="294"/>
      <c r="HRG165" s="294"/>
      <c r="HRH165" s="294"/>
      <c r="HRI165" s="294"/>
      <c r="HRJ165" s="294"/>
      <c r="HRK165" s="294"/>
      <c r="HRL165" s="294"/>
      <c r="HRM165" s="294"/>
      <c r="HRN165" s="294"/>
      <c r="HRO165" s="294"/>
      <c r="HRV165" s="294"/>
      <c r="HRW165" s="294"/>
      <c r="HRX165" s="294"/>
      <c r="HRY165" s="294"/>
      <c r="HRZ165" s="294"/>
      <c r="HSA165" s="294"/>
      <c r="HSB165" s="294"/>
      <c r="HSC165" s="294"/>
      <c r="HSD165" s="294"/>
      <c r="HSE165" s="294"/>
      <c r="HSF165" s="294"/>
      <c r="HSG165" s="294"/>
      <c r="HSH165" s="294"/>
      <c r="HSI165" s="294"/>
      <c r="HSJ165" s="294"/>
      <c r="HSK165" s="294"/>
      <c r="HSL165" s="294"/>
      <c r="HSM165" s="294"/>
      <c r="HSN165" s="294"/>
      <c r="HSO165" s="294"/>
      <c r="HSP165" s="294"/>
      <c r="HSQ165" s="294"/>
      <c r="HSR165" s="294"/>
      <c r="HSS165" s="294"/>
      <c r="HST165" s="294"/>
      <c r="HSU165" s="294"/>
      <c r="HSV165" s="294"/>
      <c r="HSW165" s="294"/>
      <c r="HSX165" s="294"/>
      <c r="HSY165" s="294"/>
      <c r="HSZ165" s="294"/>
      <c r="HTA165" s="294"/>
      <c r="HTB165" s="294"/>
      <c r="HTC165" s="294"/>
      <c r="HTD165" s="294"/>
      <c r="HTE165" s="294"/>
      <c r="HTF165" s="294"/>
      <c r="HTG165" s="294"/>
      <c r="HTH165" s="294"/>
      <c r="HTI165" s="294"/>
      <c r="HTJ165" s="294"/>
      <c r="HTK165" s="294"/>
      <c r="HTL165" s="294"/>
      <c r="HTM165" s="294"/>
      <c r="HTN165" s="294"/>
      <c r="HTO165" s="294"/>
      <c r="HTP165" s="294"/>
      <c r="HTQ165" s="294"/>
      <c r="HTR165" s="294"/>
      <c r="HTS165" s="294"/>
      <c r="HTT165" s="294"/>
      <c r="HTU165" s="294"/>
      <c r="HTV165" s="294"/>
      <c r="HTW165" s="294"/>
      <c r="HTX165" s="294"/>
      <c r="HTY165" s="294"/>
      <c r="HTZ165" s="294"/>
      <c r="HUA165" s="294"/>
      <c r="HUB165" s="294"/>
      <c r="HUC165" s="294"/>
      <c r="HUD165" s="294"/>
      <c r="HUE165" s="294"/>
      <c r="HUF165" s="294"/>
      <c r="HUG165" s="294"/>
      <c r="HUH165" s="294"/>
      <c r="HUI165" s="294"/>
      <c r="HUJ165" s="294"/>
      <c r="HUK165" s="294"/>
      <c r="HUL165" s="294"/>
      <c r="HUM165" s="294"/>
      <c r="HUN165" s="294"/>
      <c r="HUO165" s="294"/>
      <c r="HUP165" s="294"/>
      <c r="HUQ165" s="294"/>
      <c r="HUR165" s="294"/>
      <c r="HUS165" s="294"/>
      <c r="HUT165" s="294"/>
      <c r="HUU165" s="294"/>
      <c r="HUV165" s="294"/>
      <c r="HUW165" s="294"/>
      <c r="HUX165" s="294"/>
      <c r="HUY165" s="294"/>
      <c r="HUZ165" s="294"/>
      <c r="HVA165" s="294"/>
      <c r="HVB165" s="294"/>
      <c r="HVC165" s="294"/>
      <c r="HVD165" s="294"/>
      <c r="HVE165" s="294"/>
      <c r="HVF165" s="294"/>
      <c r="HVG165" s="294"/>
      <c r="HVH165" s="294"/>
      <c r="HVI165" s="294"/>
      <c r="HVJ165" s="294"/>
      <c r="HVK165" s="294"/>
      <c r="HVL165" s="294"/>
      <c r="HVM165" s="294"/>
      <c r="HVN165" s="294"/>
      <c r="HVO165" s="294"/>
      <c r="HVP165" s="294"/>
      <c r="HVQ165" s="294"/>
      <c r="HVR165" s="294"/>
      <c r="HVS165" s="294"/>
      <c r="HVT165" s="294"/>
      <c r="HVU165" s="294"/>
      <c r="HVV165" s="294"/>
      <c r="HVW165" s="294"/>
      <c r="HVX165" s="294"/>
      <c r="HVY165" s="294"/>
      <c r="HVZ165" s="294"/>
      <c r="HWA165" s="294"/>
      <c r="HWB165" s="294"/>
      <c r="HWC165" s="294"/>
      <c r="HWD165" s="294"/>
      <c r="HWE165" s="294"/>
      <c r="HWF165" s="294"/>
      <c r="HWG165" s="294"/>
      <c r="HWH165" s="294"/>
      <c r="HWI165" s="294"/>
      <c r="HWJ165" s="294"/>
      <c r="HWK165" s="294"/>
      <c r="HWL165" s="294"/>
      <c r="HWM165" s="294"/>
      <c r="HWN165" s="294"/>
      <c r="HWO165" s="294"/>
      <c r="HWP165" s="294"/>
      <c r="HWQ165" s="294"/>
      <c r="HWR165" s="294"/>
      <c r="HWS165" s="294"/>
      <c r="HWT165" s="294"/>
      <c r="HWU165" s="294"/>
      <c r="HWV165" s="294"/>
      <c r="HWW165" s="294"/>
      <c r="HWX165" s="294"/>
      <c r="HWY165" s="294"/>
      <c r="HWZ165" s="294"/>
      <c r="HXA165" s="294"/>
      <c r="HXB165" s="294"/>
      <c r="HXC165" s="294"/>
      <c r="HXD165" s="294"/>
      <c r="HXE165" s="294"/>
      <c r="HXF165" s="294"/>
      <c r="HXG165" s="294"/>
      <c r="HXH165" s="294"/>
      <c r="HXI165" s="294"/>
      <c r="HXJ165" s="294"/>
      <c r="HXK165" s="294"/>
      <c r="HXL165" s="294"/>
      <c r="HXM165" s="294"/>
      <c r="HXN165" s="294"/>
      <c r="HXO165" s="294"/>
      <c r="HXP165" s="294"/>
      <c r="HXQ165" s="294"/>
      <c r="HXR165" s="294"/>
      <c r="HXS165" s="294"/>
      <c r="HXT165" s="294"/>
      <c r="HXU165" s="294"/>
      <c r="HXV165" s="294"/>
      <c r="HXW165" s="294"/>
      <c r="HXX165" s="294"/>
      <c r="HXY165" s="294"/>
      <c r="HXZ165" s="294"/>
      <c r="HYA165" s="294"/>
      <c r="HYB165" s="294"/>
      <c r="HYC165" s="294"/>
      <c r="HYD165" s="294"/>
      <c r="HYE165" s="294"/>
      <c r="HYF165" s="294"/>
      <c r="HYG165" s="294"/>
      <c r="HYH165" s="294"/>
      <c r="HYI165" s="294"/>
      <c r="HYJ165" s="294"/>
      <c r="HYK165" s="294"/>
      <c r="HYL165" s="294"/>
      <c r="HYM165" s="294"/>
      <c r="HYN165" s="294"/>
      <c r="HYO165" s="294"/>
      <c r="HYP165" s="294"/>
      <c r="HYQ165" s="294"/>
      <c r="HYR165" s="294"/>
      <c r="HYS165" s="294"/>
      <c r="HYT165" s="294"/>
      <c r="HYU165" s="294"/>
      <c r="HYV165" s="294"/>
      <c r="HYW165" s="294"/>
      <c r="HYX165" s="294"/>
      <c r="HYY165" s="294"/>
      <c r="HYZ165" s="294"/>
      <c r="HZA165" s="294"/>
      <c r="HZB165" s="294"/>
      <c r="HZC165" s="294"/>
      <c r="HZD165" s="294"/>
      <c r="HZE165" s="294"/>
      <c r="HZF165" s="294"/>
      <c r="HZG165" s="294"/>
      <c r="HZH165" s="294"/>
      <c r="HZI165" s="294"/>
      <c r="HZJ165" s="294"/>
      <c r="HZK165" s="294"/>
      <c r="HZL165" s="294"/>
      <c r="HZM165" s="294"/>
      <c r="HZN165" s="294"/>
      <c r="HZO165" s="294"/>
      <c r="HZP165" s="294"/>
      <c r="HZQ165" s="294"/>
      <c r="HZR165" s="294"/>
      <c r="HZS165" s="294"/>
      <c r="HZT165" s="294"/>
      <c r="HZU165" s="294"/>
      <c r="HZV165" s="294"/>
      <c r="HZW165" s="294"/>
      <c r="HZX165" s="294"/>
      <c r="HZY165" s="294"/>
      <c r="HZZ165" s="294"/>
      <c r="IAA165" s="294"/>
      <c r="IAB165" s="294"/>
      <c r="IAC165" s="294"/>
      <c r="IAD165" s="294"/>
      <c r="IAE165" s="294"/>
      <c r="IAF165" s="294"/>
      <c r="IAG165" s="294"/>
      <c r="IAH165" s="294"/>
      <c r="IAI165" s="294"/>
      <c r="IAJ165" s="294"/>
      <c r="IAK165" s="294"/>
      <c r="IAL165" s="294"/>
      <c r="IAM165" s="294"/>
      <c r="IAN165" s="294"/>
      <c r="IAO165" s="294"/>
      <c r="IAP165" s="294"/>
      <c r="IAQ165" s="294"/>
      <c r="IAR165" s="294"/>
      <c r="IAS165" s="294"/>
      <c r="IAT165" s="294"/>
      <c r="IAU165" s="294"/>
      <c r="IAV165" s="294"/>
      <c r="IAW165" s="294"/>
      <c r="IAX165" s="294"/>
      <c r="IAY165" s="294"/>
      <c r="IAZ165" s="294"/>
      <c r="IBA165" s="294"/>
      <c r="IBB165" s="294"/>
      <c r="IBC165" s="294"/>
      <c r="IBD165" s="294"/>
      <c r="IBE165" s="294"/>
      <c r="IBF165" s="294"/>
      <c r="IBG165" s="294"/>
      <c r="IBH165" s="294"/>
      <c r="IBI165" s="294"/>
      <c r="IBJ165" s="294"/>
      <c r="IBK165" s="294"/>
      <c r="IBR165" s="294"/>
      <c r="IBS165" s="294"/>
      <c r="IBT165" s="294"/>
      <c r="IBU165" s="294"/>
      <c r="IBV165" s="294"/>
      <c r="IBW165" s="294"/>
      <c r="IBX165" s="294"/>
      <c r="IBY165" s="294"/>
      <c r="IBZ165" s="294"/>
      <c r="ICA165" s="294"/>
      <c r="ICB165" s="294"/>
      <c r="ICC165" s="294"/>
      <c r="ICD165" s="294"/>
      <c r="ICE165" s="294"/>
      <c r="ICF165" s="294"/>
      <c r="ICG165" s="294"/>
      <c r="ICH165" s="294"/>
      <c r="ICI165" s="294"/>
      <c r="ICJ165" s="294"/>
      <c r="ICK165" s="294"/>
      <c r="ICL165" s="294"/>
      <c r="ICM165" s="294"/>
      <c r="ICN165" s="294"/>
      <c r="ICO165" s="294"/>
      <c r="ICP165" s="294"/>
      <c r="ICQ165" s="294"/>
      <c r="ICR165" s="294"/>
      <c r="ICS165" s="294"/>
      <c r="ICT165" s="294"/>
      <c r="ICU165" s="294"/>
      <c r="ICV165" s="294"/>
      <c r="ICW165" s="294"/>
      <c r="ICX165" s="294"/>
      <c r="ICY165" s="294"/>
      <c r="ICZ165" s="294"/>
      <c r="IDA165" s="294"/>
      <c r="IDB165" s="294"/>
      <c r="IDC165" s="294"/>
      <c r="IDD165" s="294"/>
      <c r="IDE165" s="294"/>
      <c r="IDF165" s="294"/>
      <c r="IDG165" s="294"/>
      <c r="IDH165" s="294"/>
      <c r="IDI165" s="294"/>
      <c r="IDJ165" s="294"/>
      <c r="IDK165" s="294"/>
      <c r="IDL165" s="294"/>
      <c r="IDM165" s="294"/>
      <c r="IDN165" s="294"/>
      <c r="IDO165" s="294"/>
      <c r="IDP165" s="294"/>
      <c r="IDQ165" s="294"/>
      <c r="IDR165" s="294"/>
      <c r="IDS165" s="294"/>
      <c r="IDT165" s="294"/>
      <c r="IDU165" s="294"/>
      <c r="IDV165" s="294"/>
      <c r="IDW165" s="294"/>
      <c r="IDX165" s="294"/>
      <c r="IDY165" s="294"/>
      <c r="IDZ165" s="294"/>
      <c r="IEA165" s="294"/>
      <c r="IEB165" s="294"/>
      <c r="IEC165" s="294"/>
      <c r="IED165" s="294"/>
      <c r="IEE165" s="294"/>
      <c r="IEF165" s="294"/>
      <c r="IEG165" s="294"/>
      <c r="IEH165" s="294"/>
      <c r="IEI165" s="294"/>
      <c r="IEJ165" s="294"/>
      <c r="IEK165" s="294"/>
      <c r="IEL165" s="294"/>
      <c r="IEM165" s="294"/>
      <c r="IEN165" s="294"/>
      <c r="IEO165" s="294"/>
      <c r="IEP165" s="294"/>
      <c r="IEQ165" s="294"/>
      <c r="IER165" s="294"/>
      <c r="IES165" s="294"/>
      <c r="IET165" s="294"/>
      <c r="IEU165" s="294"/>
      <c r="IEV165" s="294"/>
      <c r="IEW165" s="294"/>
      <c r="IEX165" s="294"/>
      <c r="IEY165" s="294"/>
      <c r="IEZ165" s="294"/>
      <c r="IFA165" s="294"/>
      <c r="IFB165" s="294"/>
      <c r="IFC165" s="294"/>
      <c r="IFD165" s="294"/>
      <c r="IFE165" s="294"/>
      <c r="IFF165" s="294"/>
      <c r="IFG165" s="294"/>
      <c r="IFH165" s="294"/>
      <c r="IFI165" s="294"/>
      <c r="IFJ165" s="294"/>
      <c r="IFK165" s="294"/>
      <c r="IFL165" s="294"/>
      <c r="IFM165" s="294"/>
      <c r="IFN165" s="294"/>
      <c r="IFO165" s="294"/>
      <c r="IFP165" s="294"/>
      <c r="IFQ165" s="294"/>
      <c r="IFR165" s="294"/>
      <c r="IFS165" s="294"/>
      <c r="IFT165" s="294"/>
      <c r="IFU165" s="294"/>
      <c r="IFV165" s="294"/>
      <c r="IFW165" s="294"/>
      <c r="IFX165" s="294"/>
      <c r="IFY165" s="294"/>
      <c r="IFZ165" s="294"/>
      <c r="IGA165" s="294"/>
      <c r="IGB165" s="294"/>
      <c r="IGC165" s="294"/>
      <c r="IGD165" s="294"/>
      <c r="IGE165" s="294"/>
      <c r="IGF165" s="294"/>
      <c r="IGG165" s="294"/>
      <c r="IGH165" s="294"/>
      <c r="IGI165" s="294"/>
      <c r="IGJ165" s="294"/>
      <c r="IGK165" s="294"/>
      <c r="IGL165" s="294"/>
      <c r="IGM165" s="294"/>
      <c r="IGN165" s="294"/>
      <c r="IGO165" s="294"/>
      <c r="IGP165" s="294"/>
      <c r="IGQ165" s="294"/>
      <c r="IGR165" s="294"/>
      <c r="IGS165" s="294"/>
      <c r="IGT165" s="294"/>
      <c r="IGU165" s="294"/>
      <c r="IGV165" s="294"/>
      <c r="IGW165" s="294"/>
      <c r="IGX165" s="294"/>
      <c r="IGY165" s="294"/>
      <c r="IGZ165" s="294"/>
      <c r="IHA165" s="294"/>
      <c r="IHB165" s="294"/>
      <c r="IHC165" s="294"/>
      <c r="IHD165" s="294"/>
      <c r="IHE165" s="294"/>
      <c r="IHF165" s="294"/>
      <c r="IHG165" s="294"/>
      <c r="IHH165" s="294"/>
      <c r="IHI165" s="294"/>
      <c r="IHJ165" s="294"/>
      <c r="IHK165" s="294"/>
      <c r="IHL165" s="294"/>
      <c r="IHM165" s="294"/>
      <c r="IHN165" s="294"/>
      <c r="IHO165" s="294"/>
      <c r="IHP165" s="294"/>
      <c r="IHQ165" s="294"/>
      <c r="IHR165" s="294"/>
      <c r="IHS165" s="294"/>
      <c r="IHT165" s="294"/>
      <c r="IHU165" s="294"/>
      <c r="IHV165" s="294"/>
      <c r="IHW165" s="294"/>
      <c r="IHX165" s="294"/>
      <c r="IHY165" s="294"/>
      <c r="IHZ165" s="294"/>
      <c r="IIA165" s="294"/>
      <c r="IIB165" s="294"/>
      <c r="IIC165" s="294"/>
      <c r="IID165" s="294"/>
      <c r="IIE165" s="294"/>
      <c r="IIF165" s="294"/>
      <c r="IIG165" s="294"/>
      <c r="IIH165" s="294"/>
      <c r="III165" s="294"/>
      <c r="IIJ165" s="294"/>
      <c r="IIK165" s="294"/>
      <c r="IIL165" s="294"/>
      <c r="IIM165" s="294"/>
      <c r="IIN165" s="294"/>
      <c r="IIO165" s="294"/>
      <c r="IIP165" s="294"/>
      <c r="IIQ165" s="294"/>
      <c r="IIR165" s="294"/>
      <c r="IIS165" s="294"/>
      <c r="IIT165" s="294"/>
      <c r="IIU165" s="294"/>
      <c r="IIV165" s="294"/>
      <c r="IIW165" s="294"/>
      <c r="IIX165" s="294"/>
      <c r="IIY165" s="294"/>
      <c r="IIZ165" s="294"/>
      <c r="IJA165" s="294"/>
      <c r="IJB165" s="294"/>
      <c r="IJC165" s="294"/>
      <c r="IJD165" s="294"/>
      <c r="IJE165" s="294"/>
      <c r="IJF165" s="294"/>
      <c r="IJG165" s="294"/>
      <c r="IJH165" s="294"/>
      <c r="IJI165" s="294"/>
      <c r="IJJ165" s="294"/>
      <c r="IJK165" s="294"/>
      <c r="IJL165" s="294"/>
      <c r="IJM165" s="294"/>
      <c r="IJN165" s="294"/>
      <c r="IJO165" s="294"/>
      <c r="IJP165" s="294"/>
      <c r="IJQ165" s="294"/>
      <c r="IJR165" s="294"/>
      <c r="IJS165" s="294"/>
      <c r="IJT165" s="294"/>
      <c r="IJU165" s="294"/>
      <c r="IJV165" s="294"/>
      <c r="IJW165" s="294"/>
      <c r="IJX165" s="294"/>
      <c r="IJY165" s="294"/>
      <c r="IJZ165" s="294"/>
      <c r="IKA165" s="294"/>
      <c r="IKB165" s="294"/>
      <c r="IKC165" s="294"/>
      <c r="IKD165" s="294"/>
      <c r="IKE165" s="294"/>
      <c r="IKF165" s="294"/>
      <c r="IKG165" s="294"/>
      <c r="IKH165" s="294"/>
      <c r="IKI165" s="294"/>
      <c r="IKJ165" s="294"/>
      <c r="IKK165" s="294"/>
      <c r="IKL165" s="294"/>
      <c r="IKM165" s="294"/>
      <c r="IKN165" s="294"/>
      <c r="IKO165" s="294"/>
      <c r="IKP165" s="294"/>
      <c r="IKQ165" s="294"/>
      <c r="IKR165" s="294"/>
      <c r="IKS165" s="294"/>
      <c r="IKT165" s="294"/>
      <c r="IKU165" s="294"/>
      <c r="IKV165" s="294"/>
      <c r="IKW165" s="294"/>
      <c r="IKX165" s="294"/>
      <c r="IKY165" s="294"/>
      <c r="IKZ165" s="294"/>
      <c r="ILA165" s="294"/>
      <c r="ILB165" s="294"/>
      <c r="ILC165" s="294"/>
      <c r="ILD165" s="294"/>
      <c r="ILE165" s="294"/>
      <c r="ILF165" s="294"/>
      <c r="ILG165" s="294"/>
      <c r="ILN165" s="294"/>
      <c r="ILO165" s="294"/>
      <c r="ILP165" s="294"/>
      <c r="ILQ165" s="294"/>
      <c r="ILR165" s="294"/>
      <c r="ILS165" s="294"/>
      <c r="ILT165" s="294"/>
      <c r="ILU165" s="294"/>
      <c r="ILV165" s="294"/>
      <c r="ILW165" s="294"/>
      <c r="ILX165" s="294"/>
      <c r="ILY165" s="294"/>
      <c r="ILZ165" s="294"/>
      <c r="IMA165" s="294"/>
      <c r="IMB165" s="294"/>
      <c r="IMC165" s="294"/>
      <c r="IMD165" s="294"/>
      <c r="IME165" s="294"/>
      <c r="IMF165" s="294"/>
      <c r="IMG165" s="294"/>
      <c r="IMH165" s="294"/>
      <c r="IMI165" s="294"/>
      <c r="IMJ165" s="294"/>
      <c r="IMK165" s="294"/>
      <c r="IML165" s="294"/>
      <c r="IMM165" s="294"/>
      <c r="IMN165" s="294"/>
      <c r="IMO165" s="294"/>
      <c r="IMP165" s="294"/>
      <c r="IMQ165" s="294"/>
      <c r="IMR165" s="294"/>
      <c r="IMS165" s="294"/>
      <c r="IMT165" s="294"/>
      <c r="IMU165" s="294"/>
      <c r="IMV165" s="294"/>
      <c r="IMW165" s="294"/>
      <c r="IMX165" s="294"/>
      <c r="IMY165" s="294"/>
      <c r="IMZ165" s="294"/>
      <c r="INA165" s="294"/>
      <c r="INB165" s="294"/>
      <c r="INC165" s="294"/>
      <c r="IND165" s="294"/>
      <c r="INE165" s="294"/>
      <c r="INF165" s="294"/>
      <c r="ING165" s="294"/>
      <c r="INH165" s="294"/>
      <c r="INI165" s="294"/>
      <c r="INJ165" s="294"/>
      <c r="INK165" s="294"/>
      <c r="INL165" s="294"/>
      <c r="INM165" s="294"/>
      <c r="INN165" s="294"/>
      <c r="INO165" s="294"/>
      <c r="INP165" s="294"/>
      <c r="INQ165" s="294"/>
      <c r="INR165" s="294"/>
      <c r="INS165" s="294"/>
      <c r="INT165" s="294"/>
      <c r="INU165" s="294"/>
      <c r="INV165" s="294"/>
      <c r="INW165" s="294"/>
      <c r="INX165" s="294"/>
      <c r="INY165" s="294"/>
      <c r="INZ165" s="294"/>
      <c r="IOA165" s="294"/>
      <c r="IOB165" s="294"/>
      <c r="IOC165" s="294"/>
      <c r="IOD165" s="294"/>
      <c r="IOE165" s="294"/>
      <c r="IOF165" s="294"/>
      <c r="IOG165" s="294"/>
      <c r="IOH165" s="294"/>
      <c r="IOI165" s="294"/>
      <c r="IOJ165" s="294"/>
      <c r="IOK165" s="294"/>
      <c r="IOL165" s="294"/>
      <c r="IOM165" s="294"/>
      <c r="ION165" s="294"/>
      <c r="IOO165" s="294"/>
      <c r="IOP165" s="294"/>
      <c r="IOQ165" s="294"/>
      <c r="IOR165" s="294"/>
      <c r="IOS165" s="294"/>
      <c r="IOT165" s="294"/>
      <c r="IOU165" s="294"/>
      <c r="IOV165" s="294"/>
      <c r="IOW165" s="294"/>
      <c r="IOX165" s="294"/>
      <c r="IOY165" s="294"/>
      <c r="IOZ165" s="294"/>
      <c r="IPA165" s="294"/>
      <c r="IPB165" s="294"/>
      <c r="IPC165" s="294"/>
      <c r="IPD165" s="294"/>
      <c r="IPE165" s="294"/>
      <c r="IPF165" s="294"/>
      <c r="IPG165" s="294"/>
      <c r="IPH165" s="294"/>
      <c r="IPI165" s="294"/>
      <c r="IPJ165" s="294"/>
      <c r="IPK165" s="294"/>
      <c r="IPL165" s="294"/>
      <c r="IPM165" s="294"/>
      <c r="IPN165" s="294"/>
      <c r="IPO165" s="294"/>
      <c r="IPP165" s="294"/>
      <c r="IPQ165" s="294"/>
      <c r="IPR165" s="294"/>
      <c r="IPS165" s="294"/>
      <c r="IPT165" s="294"/>
      <c r="IPU165" s="294"/>
      <c r="IPV165" s="294"/>
      <c r="IPW165" s="294"/>
      <c r="IPX165" s="294"/>
      <c r="IPY165" s="294"/>
      <c r="IPZ165" s="294"/>
      <c r="IQA165" s="294"/>
      <c r="IQB165" s="294"/>
      <c r="IQC165" s="294"/>
      <c r="IQD165" s="294"/>
      <c r="IQE165" s="294"/>
      <c r="IQF165" s="294"/>
      <c r="IQG165" s="294"/>
      <c r="IQH165" s="294"/>
      <c r="IQI165" s="294"/>
      <c r="IQJ165" s="294"/>
      <c r="IQK165" s="294"/>
      <c r="IQL165" s="294"/>
      <c r="IQM165" s="294"/>
      <c r="IQN165" s="294"/>
      <c r="IQO165" s="294"/>
      <c r="IQP165" s="294"/>
      <c r="IQQ165" s="294"/>
      <c r="IQR165" s="294"/>
      <c r="IQS165" s="294"/>
      <c r="IQT165" s="294"/>
      <c r="IQU165" s="294"/>
      <c r="IQV165" s="294"/>
      <c r="IQW165" s="294"/>
      <c r="IQX165" s="294"/>
      <c r="IQY165" s="294"/>
      <c r="IQZ165" s="294"/>
      <c r="IRA165" s="294"/>
      <c r="IRB165" s="294"/>
      <c r="IRC165" s="294"/>
      <c r="IRD165" s="294"/>
      <c r="IRE165" s="294"/>
      <c r="IRF165" s="294"/>
      <c r="IRG165" s="294"/>
      <c r="IRH165" s="294"/>
      <c r="IRI165" s="294"/>
      <c r="IRJ165" s="294"/>
      <c r="IRK165" s="294"/>
      <c r="IRL165" s="294"/>
      <c r="IRM165" s="294"/>
      <c r="IRN165" s="294"/>
      <c r="IRO165" s="294"/>
      <c r="IRP165" s="294"/>
      <c r="IRQ165" s="294"/>
      <c r="IRR165" s="294"/>
      <c r="IRS165" s="294"/>
      <c r="IRT165" s="294"/>
      <c r="IRU165" s="294"/>
      <c r="IRV165" s="294"/>
      <c r="IRW165" s="294"/>
      <c r="IRX165" s="294"/>
      <c r="IRY165" s="294"/>
      <c r="IRZ165" s="294"/>
      <c r="ISA165" s="294"/>
      <c r="ISB165" s="294"/>
      <c r="ISC165" s="294"/>
      <c r="ISD165" s="294"/>
      <c r="ISE165" s="294"/>
      <c r="ISF165" s="294"/>
      <c r="ISG165" s="294"/>
      <c r="ISH165" s="294"/>
      <c r="ISI165" s="294"/>
      <c r="ISJ165" s="294"/>
      <c r="ISK165" s="294"/>
      <c r="ISL165" s="294"/>
      <c r="ISM165" s="294"/>
      <c r="ISN165" s="294"/>
      <c r="ISO165" s="294"/>
      <c r="ISP165" s="294"/>
      <c r="ISQ165" s="294"/>
      <c r="ISR165" s="294"/>
      <c r="ISS165" s="294"/>
      <c r="IST165" s="294"/>
      <c r="ISU165" s="294"/>
      <c r="ISV165" s="294"/>
      <c r="ISW165" s="294"/>
      <c r="ISX165" s="294"/>
      <c r="ISY165" s="294"/>
      <c r="ISZ165" s="294"/>
      <c r="ITA165" s="294"/>
      <c r="ITB165" s="294"/>
      <c r="ITC165" s="294"/>
      <c r="ITD165" s="294"/>
      <c r="ITE165" s="294"/>
      <c r="ITF165" s="294"/>
      <c r="ITG165" s="294"/>
      <c r="ITH165" s="294"/>
      <c r="ITI165" s="294"/>
      <c r="ITJ165" s="294"/>
      <c r="ITK165" s="294"/>
      <c r="ITL165" s="294"/>
      <c r="ITM165" s="294"/>
      <c r="ITN165" s="294"/>
      <c r="ITO165" s="294"/>
      <c r="ITP165" s="294"/>
      <c r="ITQ165" s="294"/>
      <c r="ITR165" s="294"/>
      <c r="ITS165" s="294"/>
      <c r="ITT165" s="294"/>
      <c r="ITU165" s="294"/>
      <c r="ITV165" s="294"/>
      <c r="ITW165" s="294"/>
      <c r="ITX165" s="294"/>
      <c r="ITY165" s="294"/>
      <c r="ITZ165" s="294"/>
      <c r="IUA165" s="294"/>
      <c r="IUB165" s="294"/>
      <c r="IUC165" s="294"/>
      <c r="IUD165" s="294"/>
      <c r="IUE165" s="294"/>
      <c r="IUF165" s="294"/>
      <c r="IUG165" s="294"/>
      <c r="IUH165" s="294"/>
      <c r="IUI165" s="294"/>
      <c r="IUJ165" s="294"/>
      <c r="IUK165" s="294"/>
      <c r="IUL165" s="294"/>
      <c r="IUM165" s="294"/>
      <c r="IUN165" s="294"/>
      <c r="IUO165" s="294"/>
      <c r="IUP165" s="294"/>
      <c r="IUQ165" s="294"/>
      <c r="IUR165" s="294"/>
      <c r="IUS165" s="294"/>
      <c r="IUT165" s="294"/>
      <c r="IUU165" s="294"/>
      <c r="IUV165" s="294"/>
      <c r="IUW165" s="294"/>
      <c r="IUX165" s="294"/>
      <c r="IUY165" s="294"/>
      <c r="IUZ165" s="294"/>
      <c r="IVA165" s="294"/>
      <c r="IVB165" s="294"/>
      <c r="IVC165" s="294"/>
      <c r="IVJ165" s="294"/>
      <c r="IVK165" s="294"/>
      <c r="IVL165" s="294"/>
      <c r="IVM165" s="294"/>
      <c r="IVN165" s="294"/>
      <c r="IVO165" s="294"/>
      <c r="IVP165" s="294"/>
      <c r="IVQ165" s="294"/>
      <c r="IVR165" s="294"/>
      <c r="IVS165" s="294"/>
      <c r="IVT165" s="294"/>
      <c r="IVU165" s="294"/>
      <c r="IVV165" s="294"/>
      <c r="IVW165" s="294"/>
      <c r="IVX165" s="294"/>
      <c r="IVY165" s="294"/>
      <c r="IVZ165" s="294"/>
      <c r="IWA165" s="294"/>
      <c r="IWB165" s="294"/>
      <c r="IWC165" s="294"/>
      <c r="IWD165" s="294"/>
      <c r="IWE165" s="294"/>
      <c r="IWF165" s="294"/>
      <c r="IWG165" s="294"/>
      <c r="IWH165" s="294"/>
      <c r="IWI165" s="294"/>
      <c r="IWJ165" s="294"/>
      <c r="IWK165" s="294"/>
      <c r="IWL165" s="294"/>
      <c r="IWM165" s="294"/>
      <c r="IWN165" s="294"/>
      <c r="IWO165" s="294"/>
      <c r="IWP165" s="294"/>
      <c r="IWQ165" s="294"/>
      <c r="IWR165" s="294"/>
      <c r="IWS165" s="294"/>
      <c r="IWT165" s="294"/>
      <c r="IWU165" s="294"/>
      <c r="IWV165" s="294"/>
      <c r="IWW165" s="294"/>
      <c r="IWX165" s="294"/>
      <c r="IWY165" s="294"/>
      <c r="IWZ165" s="294"/>
      <c r="IXA165" s="294"/>
      <c r="IXB165" s="294"/>
      <c r="IXC165" s="294"/>
      <c r="IXD165" s="294"/>
      <c r="IXE165" s="294"/>
      <c r="IXF165" s="294"/>
      <c r="IXG165" s="294"/>
      <c r="IXH165" s="294"/>
      <c r="IXI165" s="294"/>
      <c r="IXJ165" s="294"/>
      <c r="IXK165" s="294"/>
      <c r="IXL165" s="294"/>
      <c r="IXM165" s="294"/>
      <c r="IXN165" s="294"/>
      <c r="IXO165" s="294"/>
      <c r="IXP165" s="294"/>
      <c r="IXQ165" s="294"/>
      <c r="IXR165" s="294"/>
      <c r="IXS165" s="294"/>
      <c r="IXT165" s="294"/>
      <c r="IXU165" s="294"/>
      <c r="IXV165" s="294"/>
      <c r="IXW165" s="294"/>
      <c r="IXX165" s="294"/>
      <c r="IXY165" s="294"/>
      <c r="IXZ165" s="294"/>
      <c r="IYA165" s="294"/>
      <c r="IYB165" s="294"/>
      <c r="IYC165" s="294"/>
      <c r="IYD165" s="294"/>
      <c r="IYE165" s="294"/>
      <c r="IYF165" s="294"/>
      <c r="IYG165" s="294"/>
      <c r="IYH165" s="294"/>
      <c r="IYI165" s="294"/>
      <c r="IYJ165" s="294"/>
      <c r="IYK165" s="294"/>
      <c r="IYL165" s="294"/>
      <c r="IYM165" s="294"/>
      <c r="IYN165" s="294"/>
      <c r="IYO165" s="294"/>
      <c r="IYP165" s="294"/>
      <c r="IYQ165" s="294"/>
      <c r="IYR165" s="294"/>
      <c r="IYS165" s="294"/>
      <c r="IYT165" s="294"/>
      <c r="IYU165" s="294"/>
      <c r="IYV165" s="294"/>
      <c r="IYW165" s="294"/>
      <c r="IYX165" s="294"/>
      <c r="IYY165" s="294"/>
      <c r="IYZ165" s="294"/>
      <c r="IZA165" s="294"/>
      <c r="IZB165" s="294"/>
      <c r="IZC165" s="294"/>
      <c r="IZD165" s="294"/>
      <c r="IZE165" s="294"/>
      <c r="IZF165" s="294"/>
      <c r="IZG165" s="294"/>
      <c r="IZH165" s="294"/>
      <c r="IZI165" s="294"/>
      <c r="IZJ165" s="294"/>
      <c r="IZK165" s="294"/>
      <c r="IZL165" s="294"/>
      <c r="IZM165" s="294"/>
      <c r="IZN165" s="294"/>
      <c r="IZO165" s="294"/>
      <c r="IZP165" s="294"/>
      <c r="IZQ165" s="294"/>
      <c r="IZR165" s="294"/>
      <c r="IZS165" s="294"/>
      <c r="IZT165" s="294"/>
      <c r="IZU165" s="294"/>
      <c r="IZV165" s="294"/>
      <c r="IZW165" s="294"/>
      <c r="IZX165" s="294"/>
      <c r="IZY165" s="294"/>
      <c r="IZZ165" s="294"/>
      <c r="JAA165" s="294"/>
      <c r="JAB165" s="294"/>
      <c r="JAC165" s="294"/>
      <c r="JAD165" s="294"/>
      <c r="JAE165" s="294"/>
      <c r="JAF165" s="294"/>
      <c r="JAG165" s="294"/>
      <c r="JAH165" s="294"/>
      <c r="JAI165" s="294"/>
      <c r="JAJ165" s="294"/>
      <c r="JAK165" s="294"/>
      <c r="JAL165" s="294"/>
      <c r="JAM165" s="294"/>
      <c r="JAN165" s="294"/>
      <c r="JAO165" s="294"/>
      <c r="JAP165" s="294"/>
      <c r="JAQ165" s="294"/>
      <c r="JAR165" s="294"/>
      <c r="JAS165" s="294"/>
      <c r="JAT165" s="294"/>
      <c r="JAU165" s="294"/>
      <c r="JAV165" s="294"/>
      <c r="JAW165" s="294"/>
      <c r="JAX165" s="294"/>
      <c r="JAY165" s="294"/>
      <c r="JAZ165" s="294"/>
      <c r="JBA165" s="294"/>
      <c r="JBB165" s="294"/>
      <c r="JBC165" s="294"/>
      <c r="JBD165" s="294"/>
      <c r="JBE165" s="294"/>
      <c r="JBF165" s="294"/>
      <c r="JBG165" s="294"/>
      <c r="JBH165" s="294"/>
      <c r="JBI165" s="294"/>
      <c r="JBJ165" s="294"/>
      <c r="JBK165" s="294"/>
      <c r="JBL165" s="294"/>
      <c r="JBM165" s="294"/>
      <c r="JBN165" s="294"/>
      <c r="JBO165" s="294"/>
      <c r="JBP165" s="294"/>
      <c r="JBQ165" s="294"/>
      <c r="JBR165" s="294"/>
      <c r="JBS165" s="294"/>
      <c r="JBT165" s="294"/>
      <c r="JBU165" s="294"/>
      <c r="JBV165" s="294"/>
      <c r="JBW165" s="294"/>
      <c r="JBX165" s="294"/>
      <c r="JBY165" s="294"/>
      <c r="JBZ165" s="294"/>
      <c r="JCA165" s="294"/>
      <c r="JCB165" s="294"/>
      <c r="JCC165" s="294"/>
      <c r="JCD165" s="294"/>
      <c r="JCE165" s="294"/>
      <c r="JCF165" s="294"/>
      <c r="JCG165" s="294"/>
      <c r="JCH165" s="294"/>
      <c r="JCI165" s="294"/>
      <c r="JCJ165" s="294"/>
      <c r="JCK165" s="294"/>
      <c r="JCL165" s="294"/>
      <c r="JCM165" s="294"/>
      <c r="JCN165" s="294"/>
      <c r="JCO165" s="294"/>
      <c r="JCP165" s="294"/>
      <c r="JCQ165" s="294"/>
      <c r="JCR165" s="294"/>
      <c r="JCS165" s="294"/>
      <c r="JCT165" s="294"/>
      <c r="JCU165" s="294"/>
      <c r="JCV165" s="294"/>
      <c r="JCW165" s="294"/>
      <c r="JCX165" s="294"/>
      <c r="JCY165" s="294"/>
      <c r="JCZ165" s="294"/>
      <c r="JDA165" s="294"/>
      <c r="JDB165" s="294"/>
      <c r="JDC165" s="294"/>
      <c r="JDD165" s="294"/>
      <c r="JDE165" s="294"/>
      <c r="JDF165" s="294"/>
      <c r="JDG165" s="294"/>
      <c r="JDH165" s="294"/>
      <c r="JDI165" s="294"/>
      <c r="JDJ165" s="294"/>
      <c r="JDK165" s="294"/>
      <c r="JDL165" s="294"/>
      <c r="JDM165" s="294"/>
      <c r="JDN165" s="294"/>
      <c r="JDO165" s="294"/>
      <c r="JDP165" s="294"/>
      <c r="JDQ165" s="294"/>
      <c r="JDR165" s="294"/>
      <c r="JDS165" s="294"/>
      <c r="JDT165" s="294"/>
      <c r="JDU165" s="294"/>
      <c r="JDV165" s="294"/>
      <c r="JDW165" s="294"/>
      <c r="JDX165" s="294"/>
      <c r="JDY165" s="294"/>
      <c r="JDZ165" s="294"/>
      <c r="JEA165" s="294"/>
      <c r="JEB165" s="294"/>
      <c r="JEC165" s="294"/>
      <c r="JED165" s="294"/>
      <c r="JEE165" s="294"/>
      <c r="JEF165" s="294"/>
      <c r="JEG165" s="294"/>
      <c r="JEH165" s="294"/>
      <c r="JEI165" s="294"/>
      <c r="JEJ165" s="294"/>
      <c r="JEK165" s="294"/>
      <c r="JEL165" s="294"/>
      <c r="JEM165" s="294"/>
      <c r="JEN165" s="294"/>
      <c r="JEO165" s="294"/>
      <c r="JEP165" s="294"/>
      <c r="JEQ165" s="294"/>
      <c r="JER165" s="294"/>
      <c r="JES165" s="294"/>
      <c r="JET165" s="294"/>
      <c r="JEU165" s="294"/>
      <c r="JEV165" s="294"/>
      <c r="JEW165" s="294"/>
      <c r="JEX165" s="294"/>
      <c r="JEY165" s="294"/>
      <c r="JFF165" s="294"/>
      <c r="JFG165" s="294"/>
      <c r="JFH165" s="294"/>
      <c r="JFI165" s="294"/>
      <c r="JFJ165" s="294"/>
      <c r="JFK165" s="294"/>
      <c r="JFL165" s="294"/>
      <c r="JFM165" s="294"/>
      <c r="JFN165" s="294"/>
      <c r="JFO165" s="294"/>
      <c r="JFP165" s="294"/>
      <c r="JFQ165" s="294"/>
      <c r="JFR165" s="294"/>
      <c r="JFS165" s="294"/>
      <c r="JFT165" s="294"/>
      <c r="JFU165" s="294"/>
      <c r="JFV165" s="294"/>
      <c r="JFW165" s="294"/>
      <c r="JFX165" s="294"/>
      <c r="JFY165" s="294"/>
      <c r="JFZ165" s="294"/>
      <c r="JGA165" s="294"/>
      <c r="JGB165" s="294"/>
      <c r="JGC165" s="294"/>
      <c r="JGD165" s="294"/>
      <c r="JGE165" s="294"/>
      <c r="JGF165" s="294"/>
      <c r="JGG165" s="294"/>
      <c r="JGH165" s="294"/>
      <c r="JGI165" s="294"/>
      <c r="JGJ165" s="294"/>
      <c r="JGK165" s="294"/>
      <c r="JGL165" s="294"/>
      <c r="JGM165" s="294"/>
      <c r="JGN165" s="294"/>
      <c r="JGO165" s="294"/>
      <c r="JGP165" s="294"/>
      <c r="JGQ165" s="294"/>
      <c r="JGR165" s="294"/>
      <c r="JGS165" s="294"/>
      <c r="JGT165" s="294"/>
      <c r="JGU165" s="294"/>
      <c r="JGV165" s="294"/>
      <c r="JGW165" s="294"/>
      <c r="JGX165" s="294"/>
      <c r="JGY165" s="294"/>
      <c r="JGZ165" s="294"/>
      <c r="JHA165" s="294"/>
      <c r="JHB165" s="294"/>
      <c r="JHC165" s="294"/>
      <c r="JHD165" s="294"/>
      <c r="JHE165" s="294"/>
      <c r="JHF165" s="294"/>
      <c r="JHG165" s="294"/>
      <c r="JHH165" s="294"/>
      <c r="JHI165" s="294"/>
      <c r="JHJ165" s="294"/>
      <c r="JHK165" s="294"/>
      <c r="JHL165" s="294"/>
      <c r="JHM165" s="294"/>
      <c r="JHN165" s="294"/>
      <c r="JHO165" s="294"/>
      <c r="JHP165" s="294"/>
      <c r="JHQ165" s="294"/>
      <c r="JHR165" s="294"/>
      <c r="JHS165" s="294"/>
      <c r="JHT165" s="294"/>
      <c r="JHU165" s="294"/>
      <c r="JHV165" s="294"/>
      <c r="JHW165" s="294"/>
      <c r="JHX165" s="294"/>
      <c r="JHY165" s="294"/>
      <c r="JHZ165" s="294"/>
      <c r="JIA165" s="294"/>
      <c r="JIB165" s="294"/>
      <c r="JIC165" s="294"/>
      <c r="JID165" s="294"/>
      <c r="JIE165" s="294"/>
      <c r="JIF165" s="294"/>
      <c r="JIG165" s="294"/>
      <c r="JIH165" s="294"/>
      <c r="JII165" s="294"/>
      <c r="JIJ165" s="294"/>
      <c r="JIK165" s="294"/>
      <c r="JIL165" s="294"/>
      <c r="JIM165" s="294"/>
      <c r="JIN165" s="294"/>
      <c r="JIO165" s="294"/>
      <c r="JIP165" s="294"/>
      <c r="JIQ165" s="294"/>
      <c r="JIR165" s="294"/>
      <c r="JIS165" s="294"/>
      <c r="JIT165" s="294"/>
      <c r="JIU165" s="294"/>
      <c r="JIV165" s="294"/>
      <c r="JIW165" s="294"/>
      <c r="JIX165" s="294"/>
      <c r="JIY165" s="294"/>
      <c r="JIZ165" s="294"/>
      <c r="JJA165" s="294"/>
      <c r="JJB165" s="294"/>
      <c r="JJC165" s="294"/>
      <c r="JJD165" s="294"/>
      <c r="JJE165" s="294"/>
      <c r="JJF165" s="294"/>
      <c r="JJG165" s="294"/>
      <c r="JJH165" s="294"/>
      <c r="JJI165" s="294"/>
      <c r="JJJ165" s="294"/>
      <c r="JJK165" s="294"/>
      <c r="JJL165" s="294"/>
      <c r="JJM165" s="294"/>
      <c r="JJN165" s="294"/>
      <c r="JJO165" s="294"/>
      <c r="JJP165" s="294"/>
      <c r="JJQ165" s="294"/>
      <c r="JJR165" s="294"/>
      <c r="JJS165" s="294"/>
      <c r="JJT165" s="294"/>
      <c r="JJU165" s="294"/>
      <c r="JJV165" s="294"/>
      <c r="JJW165" s="294"/>
      <c r="JJX165" s="294"/>
      <c r="JJY165" s="294"/>
      <c r="JJZ165" s="294"/>
      <c r="JKA165" s="294"/>
      <c r="JKB165" s="294"/>
      <c r="JKC165" s="294"/>
      <c r="JKD165" s="294"/>
      <c r="JKE165" s="294"/>
      <c r="JKF165" s="294"/>
      <c r="JKG165" s="294"/>
      <c r="JKH165" s="294"/>
      <c r="JKI165" s="294"/>
      <c r="JKJ165" s="294"/>
      <c r="JKK165" s="294"/>
      <c r="JKL165" s="294"/>
      <c r="JKM165" s="294"/>
      <c r="JKN165" s="294"/>
      <c r="JKO165" s="294"/>
      <c r="JKP165" s="294"/>
      <c r="JKQ165" s="294"/>
      <c r="JKR165" s="294"/>
      <c r="JKS165" s="294"/>
      <c r="JKT165" s="294"/>
      <c r="JKU165" s="294"/>
      <c r="JKV165" s="294"/>
      <c r="JKW165" s="294"/>
      <c r="JKX165" s="294"/>
      <c r="JKY165" s="294"/>
      <c r="JKZ165" s="294"/>
      <c r="JLA165" s="294"/>
      <c r="JLB165" s="294"/>
      <c r="JLC165" s="294"/>
      <c r="JLD165" s="294"/>
      <c r="JLE165" s="294"/>
      <c r="JLF165" s="294"/>
      <c r="JLG165" s="294"/>
      <c r="JLH165" s="294"/>
      <c r="JLI165" s="294"/>
      <c r="JLJ165" s="294"/>
      <c r="JLK165" s="294"/>
      <c r="JLL165" s="294"/>
      <c r="JLM165" s="294"/>
      <c r="JLN165" s="294"/>
      <c r="JLO165" s="294"/>
      <c r="JLP165" s="294"/>
      <c r="JLQ165" s="294"/>
      <c r="JLR165" s="294"/>
      <c r="JLS165" s="294"/>
      <c r="JLT165" s="294"/>
      <c r="JLU165" s="294"/>
      <c r="JLV165" s="294"/>
      <c r="JLW165" s="294"/>
      <c r="JLX165" s="294"/>
      <c r="JLY165" s="294"/>
      <c r="JLZ165" s="294"/>
      <c r="JMA165" s="294"/>
      <c r="JMB165" s="294"/>
      <c r="JMC165" s="294"/>
      <c r="JMD165" s="294"/>
      <c r="JME165" s="294"/>
      <c r="JMF165" s="294"/>
      <c r="JMG165" s="294"/>
      <c r="JMH165" s="294"/>
      <c r="JMI165" s="294"/>
      <c r="JMJ165" s="294"/>
      <c r="JMK165" s="294"/>
      <c r="JML165" s="294"/>
      <c r="JMM165" s="294"/>
      <c r="JMN165" s="294"/>
      <c r="JMO165" s="294"/>
      <c r="JMP165" s="294"/>
      <c r="JMQ165" s="294"/>
      <c r="JMR165" s="294"/>
      <c r="JMS165" s="294"/>
      <c r="JMT165" s="294"/>
      <c r="JMU165" s="294"/>
      <c r="JMV165" s="294"/>
      <c r="JMW165" s="294"/>
      <c r="JMX165" s="294"/>
      <c r="JMY165" s="294"/>
      <c r="JMZ165" s="294"/>
      <c r="JNA165" s="294"/>
      <c r="JNB165" s="294"/>
      <c r="JNC165" s="294"/>
      <c r="JND165" s="294"/>
      <c r="JNE165" s="294"/>
      <c r="JNF165" s="294"/>
      <c r="JNG165" s="294"/>
      <c r="JNH165" s="294"/>
      <c r="JNI165" s="294"/>
      <c r="JNJ165" s="294"/>
      <c r="JNK165" s="294"/>
      <c r="JNL165" s="294"/>
      <c r="JNM165" s="294"/>
      <c r="JNN165" s="294"/>
      <c r="JNO165" s="294"/>
      <c r="JNP165" s="294"/>
      <c r="JNQ165" s="294"/>
      <c r="JNR165" s="294"/>
      <c r="JNS165" s="294"/>
      <c r="JNT165" s="294"/>
      <c r="JNU165" s="294"/>
      <c r="JNV165" s="294"/>
      <c r="JNW165" s="294"/>
      <c r="JNX165" s="294"/>
      <c r="JNY165" s="294"/>
      <c r="JNZ165" s="294"/>
      <c r="JOA165" s="294"/>
      <c r="JOB165" s="294"/>
      <c r="JOC165" s="294"/>
      <c r="JOD165" s="294"/>
      <c r="JOE165" s="294"/>
      <c r="JOF165" s="294"/>
      <c r="JOG165" s="294"/>
      <c r="JOH165" s="294"/>
      <c r="JOI165" s="294"/>
      <c r="JOJ165" s="294"/>
      <c r="JOK165" s="294"/>
      <c r="JOL165" s="294"/>
      <c r="JOM165" s="294"/>
      <c r="JON165" s="294"/>
      <c r="JOO165" s="294"/>
      <c r="JOP165" s="294"/>
      <c r="JOQ165" s="294"/>
      <c r="JOR165" s="294"/>
      <c r="JOS165" s="294"/>
      <c r="JOT165" s="294"/>
      <c r="JOU165" s="294"/>
      <c r="JPB165" s="294"/>
      <c r="JPC165" s="294"/>
      <c r="JPD165" s="294"/>
      <c r="JPE165" s="294"/>
      <c r="JPF165" s="294"/>
      <c r="JPG165" s="294"/>
      <c r="JPH165" s="294"/>
      <c r="JPI165" s="294"/>
      <c r="JPJ165" s="294"/>
      <c r="JPK165" s="294"/>
      <c r="JPL165" s="294"/>
      <c r="JPM165" s="294"/>
      <c r="JPN165" s="294"/>
      <c r="JPO165" s="294"/>
      <c r="JPP165" s="294"/>
      <c r="JPQ165" s="294"/>
      <c r="JPR165" s="294"/>
      <c r="JPS165" s="294"/>
      <c r="JPT165" s="294"/>
      <c r="JPU165" s="294"/>
      <c r="JPV165" s="294"/>
      <c r="JPW165" s="294"/>
      <c r="JPX165" s="294"/>
      <c r="JPY165" s="294"/>
      <c r="JPZ165" s="294"/>
      <c r="JQA165" s="294"/>
      <c r="JQB165" s="294"/>
      <c r="JQC165" s="294"/>
      <c r="JQD165" s="294"/>
      <c r="JQE165" s="294"/>
      <c r="JQF165" s="294"/>
      <c r="JQG165" s="294"/>
      <c r="JQH165" s="294"/>
      <c r="JQI165" s="294"/>
      <c r="JQJ165" s="294"/>
      <c r="JQK165" s="294"/>
      <c r="JQL165" s="294"/>
      <c r="JQM165" s="294"/>
      <c r="JQN165" s="294"/>
      <c r="JQO165" s="294"/>
      <c r="JQP165" s="294"/>
      <c r="JQQ165" s="294"/>
      <c r="JQR165" s="294"/>
      <c r="JQS165" s="294"/>
      <c r="JQT165" s="294"/>
      <c r="JQU165" s="294"/>
      <c r="JQV165" s="294"/>
      <c r="JQW165" s="294"/>
      <c r="JQX165" s="294"/>
      <c r="JQY165" s="294"/>
      <c r="JQZ165" s="294"/>
      <c r="JRA165" s="294"/>
      <c r="JRB165" s="294"/>
      <c r="JRC165" s="294"/>
      <c r="JRD165" s="294"/>
      <c r="JRE165" s="294"/>
      <c r="JRF165" s="294"/>
      <c r="JRG165" s="294"/>
      <c r="JRH165" s="294"/>
      <c r="JRI165" s="294"/>
      <c r="JRJ165" s="294"/>
      <c r="JRK165" s="294"/>
      <c r="JRL165" s="294"/>
      <c r="JRM165" s="294"/>
      <c r="JRN165" s="294"/>
      <c r="JRO165" s="294"/>
      <c r="JRP165" s="294"/>
      <c r="JRQ165" s="294"/>
      <c r="JRR165" s="294"/>
      <c r="JRS165" s="294"/>
      <c r="JRT165" s="294"/>
      <c r="JRU165" s="294"/>
      <c r="JRV165" s="294"/>
      <c r="JRW165" s="294"/>
      <c r="JRX165" s="294"/>
      <c r="JRY165" s="294"/>
      <c r="JRZ165" s="294"/>
      <c r="JSA165" s="294"/>
      <c r="JSB165" s="294"/>
      <c r="JSC165" s="294"/>
      <c r="JSD165" s="294"/>
      <c r="JSE165" s="294"/>
      <c r="JSF165" s="294"/>
      <c r="JSG165" s="294"/>
      <c r="JSH165" s="294"/>
      <c r="JSI165" s="294"/>
      <c r="JSJ165" s="294"/>
      <c r="JSK165" s="294"/>
      <c r="JSL165" s="294"/>
      <c r="JSM165" s="294"/>
      <c r="JSN165" s="294"/>
      <c r="JSO165" s="294"/>
      <c r="JSP165" s="294"/>
      <c r="JSQ165" s="294"/>
      <c r="JSR165" s="294"/>
      <c r="JSS165" s="294"/>
      <c r="JST165" s="294"/>
      <c r="JSU165" s="294"/>
      <c r="JSV165" s="294"/>
      <c r="JSW165" s="294"/>
      <c r="JSX165" s="294"/>
      <c r="JSY165" s="294"/>
      <c r="JSZ165" s="294"/>
      <c r="JTA165" s="294"/>
      <c r="JTB165" s="294"/>
      <c r="JTC165" s="294"/>
      <c r="JTD165" s="294"/>
      <c r="JTE165" s="294"/>
      <c r="JTF165" s="294"/>
      <c r="JTG165" s="294"/>
      <c r="JTH165" s="294"/>
      <c r="JTI165" s="294"/>
      <c r="JTJ165" s="294"/>
      <c r="JTK165" s="294"/>
      <c r="JTL165" s="294"/>
      <c r="JTM165" s="294"/>
      <c r="JTN165" s="294"/>
      <c r="JTO165" s="294"/>
      <c r="JTP165" s="294"/>
      <c r="JTQ165" s="294"/>
      <c r="JTR165" s="294"/>
      <c r="JTS165" s="294"/>
      <c r="JTT165" s="294"/>
      <c r="JTU165" s="294"/>
      <c r="JTV165" s="294"/>
      <c r="JTW165" s="294"/>
      <c r="JTX165" s="294"/>
      <c r="JTY165" s="294"/>
      <c r="JTZ165" s="294"/>
      <c r="JUA165" s="294"/>
      <c r="JUB165" s="294"/>
      <c r="JUC165" s="294"/>
      <c r="JUD165" s="294"/>
      <c r="JUE165" s="294"/>
      <c r="JUF165" s="294"/>
      <c r="JUG165" s="294"/>
      <c r="JUH165" s="294"/>
      <c r="JUI165" s="294"/>
      <c r="JUJ165" s="294"/>
      <c r="JUK165" s="294"/>
      <c r="JUL165" s="294"/>
      <c r="JUM165" s="294"/>
      <c r="JUN165" s="294"/>
      <c r="JUO165" s="294"/>
      <c r="JUP165" s="294"/>
      <c r="JUQ165" s="294"/>
      <c r="JUR165" s="294"/>
      <c r="JUS165" s="294"/>
      <c r="JUT165" s="294"/>
      <c r="JUU165" s="294"/>
      <c r="JUV165" s="294"/>
      <c r="JUW165" s="294"/>
      <c r="JUX165" s="294"/>
      <c r="JUY165" s="294"/>
      <c r="JUZ165" s="294"/>
      <c r="JVA165" s="294"/>
      <c r="JVB165" s="294"/>
      <c r="JVC165" s="294"/>
      <c r="JVD165" s="294"/>
      <c r="JVE165" s="294"/>
      <c r="JVF165" s="294"/>
      <c r="JVG165" s="294"/>
      <c r="JVH165" s="294"/>
      <c r="JVI165" s="294"/>
      <c r="JVJ165" s="294"/>
      <c r="JVK165" s="294"/>
      <c r="JVL165" s="294"/>
      <c r="JVM165" s="294"/>
      <c r="JVN165" s="294"/>
      <c r="JVO165" s="294"/>
      <c r="JVP165" s="294"/>
      <c r="JVQ165" s="294"/>
      <c r="JVR165" s="294"/>
      <c r="JVS165" s="294"/>
      <c r="JVT165" s="294"/>
      <c r="JVU165" s="294"/>
      <c r="JVV165" s="294"/>
      <c r="JVW165" s="294"/>
      <c r="JVX165" s="294"/>
      <c r="JVY165" s="294"/>
      <c r="JVZ165" s="294"/>
      <c r="JWA165" s="294"/>
      <c r="JWB165" s="294"/>
      <c r="JWC165" s="294"/>
      <c r="JWD165" s="294"/>
      <c r="JWE165" s="294"/>
      <c r="JWF165" s="294"/>
      <c r="JWG165" s="294"/>
      <c r="JWH165" s="294"/>
      <c r="JWI165" s="294"/>
      <c r="JWJ165" s="294"/>
      <c r="JWK165" s="294"/>
      <c r="JWL165" s="294"/>
      <c r="JWM165" s="294"/>
      <c r="JWN165" s="294"/>
      <c r="JWO165" s="294"/>
      <c r="JWP165" s="294"/>
      <c r="JWQ165" s="294"/>
      <c r="JWR165" s="294"/>
      <c r="JWS165" s="294"/>
      <c r="JWT165" s="294"/>
      <c r="JWU165" s="294"/>
      <c r="JWV165" s="294"/>
      <c r="JWW165" s="294"/>
      <c r="JWX165" s="294"/>
      <c r="JWY165" s="294"/>
      <c r="JWZ165" s="294"/>
      <c r="JXA165" s="294"/>
      <c r="JXB165" s="294"/>
      <c r="JXC165" s="294"/>
      <c r="JXD165" s="294"/>
      <c r="JXE165" s="294"/>
      <c r="JXF165" s="294"/>
      <c r="JXG165" s="294"/>
      <c r="JXH165" s="294"/>
      <c r="JXI165" s="294"/>
      <c r="JXJ165" s="294"/>
      <c r="JXK165" s="294"/>
      <c r="JXL165" s="294"/>
      <c r="JXM165" s="294"/>
      <c r="JXN165" s="294"/>
      <c r="JXO165" s="294"/>
      <c r="JXP165" s="294"/>
      <c r="JXQ165" s="294"/>
      <c r="JXR165" s="294"/>
      <c r="JXS165" s="294"/>
      <c r="JXT165" s="294"/>
      <c r="JXU165" s="294"/>
      <c r="JXV165" s="294"/>
      <c r="JXW165" s="294"/>
      <c r="JXX165" s="294"/>
      <c r="JXY165" s="294"/>
      <c r="JXZ165" s="294"/>
      <c r="JYA165" s="294"/>
      <c r="JYB165" s="294"/>
      <c r="JYC165" s="294"/>
      <c r="JYD165" s="294"/>
      <c r="JYE165" s="294"/>
      <c r="JYF165" s="294"/>
      <c r="JYG165" s="294"/>
      <c r="JYH165" s="294"/>
      <c r="JYI165" s="294"/>
      <c r="JYJ165" s="294"/>
      <c r="JYK165" s="294"/>
      <c r="JYL165" s="294"/>
      <c r="JYM165" s="294"/>
      <c r="JYN165" s="294"/>
      <c r="JYO165" s="294"/>
      <c r="JYP165" s="294"/>
      <c r="JYQ165" s="294"/>
      <c r="JYX165" s="294"/>
      <c r="JYY165" s="294"/>
      <c r="JYZ165" s="294"/>
      <c r="JZA165" s="294"/>
      <c r="JZB165" s="294"/>
      <c r="JZC165" s="294"/>
      <c r="JZD165" s="294"/>
      <c r="JZE165" s="294"/>
      <c r="JZF165" s="294"/>
      <c r="JZG165" s="294"/>
      <c r="JZH165" s="294"/>
      <c r="JZI165" s="294"/>
      <c r="JZJ165" s="294"/>
      <c r="JZK165" s="294"/>
      <c r="JZL165" s="294"/>
      <c r="JZM165" s="294"/>
      <c r="JZN165" s="294"/>
      <c r="JZO165" s="294"/>
      <c r="JZP165" s="294"/>
      <c r="JZQ165" s="294"/>
      <c r="JZR165" s="294"/>
      <c r="JZS165" s="294"/>
      <c r="JZT165" s="294"/>
      <c r="JZU165" s="294"/>
      <c r="JZV165" s="294"/>
      <c r="JZW165" s="294"/>
      <c r="JZX165" s="294"/>
      <c r="JZY165" s="294"/>
      <c r="JZZ165" s="294"/>
      <c r="KAA165" s="294"/>
      <c r="KAB165" s="294"/>
      <c r="KAC165" s="294"/>
      <c r="KAD165" s="294"/>
      <c r="KAE165" s="294"/>
      <c r="KAF165" s="294"/>
      <c r="KAG165" s="294"/>
      <c r="KAH165" s="294"/>
      <c r="KAI165" s="294"/>
      <c r="KAJ165" s="294"/>
      <c r="KAK165" s="294"/>
      <c r="KAL165" s="294"/>
      <c r="KAM165" s="294"/>
      <c r="KAN165" s="294"/>
      <c r="KAO165" s="294"/>
      <c r="KAP165" s="294"/>
      <c r="KAQ165" s="294"/>
      <c r="KAR165" s="294"/>
      <c r="KAS165" s="294"/>
      <c r="KAT165" s="294"/>
      <c r="KAU165" s="294"/>
      <c r="KAV165" s="294"/>
      <c r="KAW165" s="294"/>
      <c r="KAX165" s="294"/>
      <c r="KAY165" s="294"/>
      <c r="KAZ165" s="294"/>
      <c r="KBA165" s="294"/>
      <c r="KBB165" s="294"/>
      <c r="KBC165" s="294"/>
      <c r="KBD165" s="294"/>
      <c r="KBE165" s="294"/>
      <c r="KBF165" s="294"/>
      <c r="KBG165" s="294"/>
      <c r="KBH165" s="294"/>
      <c r="KBI165" s="294"/>
      <c r="KBJ165" s="294"/>
      <c r="KBK165" s="294"/>
      <c r="KBL165" s="294"/>
      <c r="KBM165" s="294"/>
      <c r="KBN165" s="294"/>
      <c r="KBO165" s="294"/>
      <c r="KBP165" s="294"/>
      <c r="KBQ165" s="294"/>
      <c r="KBR165" s="294"/>
      <c r="KBS165" s="294"/>
      <c r="KBT165" s="294"/>
      <c r="KBU165" s="294"/>
      <c r="KBV165" s="294"/>
      <c r="KBW165" s="294"/>
      <c r="KBX165" s="294"/>
      <c r="KBY165" s="294"/>
      <c r="KBZ165" s="294"/>
      <c r="KCA165" s="294"/>
      <c r="KCB165" s="294"/>
      <c r="KCC165" s="294"/>
      <c r="KCD165" s="294"/>
      <c r="KCE165" s="294"/>
      <c r="KCF165" s="294"/>
      <c r="KCG165" s="294"/>
      <c r="KCH165" s="294"/>
      <c r="KCI165" s="294"/>
      <c r="KCJ165" s="294"/>
      <c r="KCK165" s="294"/>
      <c r="KCL165" s="294"/>
      <c r="KCM165" s="294"/>
      <c r="KCN165" s="294"/>
      <c r="KCO165" s="294"/>
      <c r="KCP165" s="294"/>
      <c r="KCQ165" s="294"/>
      <c r="KCR165" s="294"/>
      <c r="KCS165" s="294"/>
      <c r="KCT165" s="294"/>
      <c r="KCU165" s="294"/>
      <c r="KCV165" s="294"/>
      <c r="KCW165" s="294"/>
      <c r="KCX165" s="294"/>
      <c r="KCY165" s="294"/>
      <c r="KCZ165" s="294"/>
      <c r="KDA165" s="294"/>
      <c r="KDB165" s="294"/>
      <c r="KDC165" s="294"/>
      <c r="KDD165" s="294"/>
      <c r="KDE165" s="294"/>
      <c r="KDF165" s="294"/>
      <c r="KDG165" s="294"/>
      <c r="KDH165" s="294"/>
      <c r="KDI165" s="294"/>
      <c r="KDJ165" s="294"/>
      <c r="KDK165" s="294"/>
      <c r="KDL165" s="294"/>
      <c r="KDM165" s="294"/>
      <c r="KDN165" s="294"/>
      <c r="KDO165" s="294"/>
      <c r="KDP165" s="294"/>
      <c r="KDQ165" s="294"/>
      <c r="KDR165" s="294"/>
      <c r="KDS165" s="294"/>
      <c r="KDT165" s="294"/>
      <c r="KDU165" s="294"/>
      <c r="KDV165" s="294"/>
      <c r="KDW165" s="294"/>
      <c r="KDX165" s="294"/>
      <c r="KDY165" s="294"/>
      <c r="KDZ165" s="294"/>
      <c r="KEA165" s="294"/>
      <c r="KEB165" s="294"/>
      <c r="KEC165" s="294"/>
      <c r="KED165" s="294"/>
      <c r="KEE165" s="294"/>
      <c r="KEF165" s="294"/>
      <c r="KEG165" s="294"/>
      <c r="KEH165" s="294"/>
      <c r="KEI165" s="294"/>
      <c r="KEJ165" s="294"/>
      <c r="KEK165" s="294"/>
      <c r="KEL165" s="294"/>
      <c r="KEM165" s="294"/>
      <c r="KEN165" s="294"/>
      <c r="KEO165" s="294"/>
      <c r="KEP165" s="294"/>
      <c r="KEQ165" s="294"/>
      <c r="KER165" s="294"/>
      <c r="KES165" s="294"/>
      <c r="KET165" s="294"/>
      <c r="KEU165" s="294"/>
      <c r="KEV165" s="294"/>
      <c r="KEW165" s="294"/>
      <c r="KEX165" s="294"/>
      <c r="KEY165" s="294"/>
      <c r="KEZ165" s="294"/>
      <c r="KFA165" s="294"/>
      <c r="KFB165" s="294"/>
      <c r="KFC165" s="294"/>
      <c r="KFD165" s="294"/>
      <c r="KFE165" s="294"/>
      <c r="KFF165" s="294"/>
      <c r="KFG165" s="294"/>
      <c r="KFH165" s="294"/>
      <c r="KFI165" s="294"/>
      <c r="KFJ165" s="294"/>
      <c r="KFK165" s="294"/>
      <c r="KFL165" s="294"/>
      <c r="KFM165" s="294"/>
      <c r="KFN165" s="294"/>
      <c r="KFO165" s="294"/>
      <c r="KFP165" s="294"/>
      <c r="KFQ165" s="294"/>
      <c r="KFR165" s="294"/>
      <c r="KFS165" s="294"/>
      <c r="KFT165" s="294"/>
      <c r="KFU165" s="294"/>
      <c r="KFV165" s="294"/>
      <c r="KFW165" s="294"/>
      <c r="KFX165" s="294"/>
      <c r="KFY165" s="294"/>
      <c r="KFZ165" s="294"/>
      <c r="KGA165" s="294"/>
      <c r="KGB165" s="294"/>
      <c r="KGC165" s="294"/>
      <c r="KGD165" s="294"/>
      <c r="KGE165" s="294"/>
      <c r="KGF165" s="294"/>
      <c r="KGG165" s="294"/>
      <c r="KGH165" s="294"/>
      <c r="KGI165" s="294"/>
      <c r="KGJ165" s="294"/>
      <c r="KGK165" s="294"/>
      <c r="KGL165" s="294"/>
      <c r="KGM165" s="294"/>
      <c r="KGN165" s="294"/>
      <c r="KGO165" s="294"/>
      <c r="KGP165" s="294"/>
      <c r="KGQ165" s="294"/>
      <c r="KGR165" s="294"/>
      <c r="KGS165" s="294"/>
      <c r="KGT165" s="294"/>
      <c r="KGU165" s="294"/>
      <c r="KGV165" s="294"/>
      <c r="KGW165" s="294"/>
      <c r="KGX165" s="294"/>
      <c r="KGY165" s="294"/>
      <c r="KGZ165" s="294"/>
      <c r="KHA165" s="294"/>
      <c r="KHB165" s="294"/>
      <c r="KHC165" s="294"/>
      <c r="KHD165" s="294"/>
      <c r="KHE165" s="294"/>
      <c r="KHF165" s="294"/>
      <c r="KHG165" s="294"/>
      <c r="KHH165" s="294"/>
      <c r="KHI165" s="294"/>
      <c r="KHJ165" s="294"/>
      <c r="KHK165" s="294"/>
      <c r="KHL165" s="294"/>
      <c r="KHM165" s="294"/>
      <c r="KHN165" s="294"/>
      <c r="KHO165" s="294"/>
      <c r="KHP165" s="294"/>
      <c r="KHQ165" s="294"/>
      <c r="KHR165" s="294"/>
      <c r="KHS165" s="294"/>
      <c r="KHT165" s="294"/>
      <c r="KHU165" s="294"/>
      <c r="KHV165" s="294"/>
      <c r="KHW165" s="294"/>
      <c r="KHX165" s="294"/>
      <c r="KHY165" s="294"/>
      <c r="KHZ165" s="294"/>
      <c r="KIA165" s="294"/>
      <c r="KIB165" s="294"/>
      <c r="KIC165" s="294"/>
      <c r="KID165" s="294"/>
      <c r="KIE165" s="294"/>
      <c r="KIF165" s="294"/>
      <c r="KIG165" s="294"/>
      <c r="KIH165" s="294"/>
      <c r="KII165" s="294"/>
      <c r="KIJ165" s="294"/>
      <c r="KIK165" s="294"/>
      <c r="KIL165" s="294"/>
      <c r="KIM165" s="294"/>
      <c r="KIT165" s="294"/>
      <c r="KIU165" s="294"/>
      <c r="KIV165" s="294"/>
      <c r="KIW165" s="294"/>
      <c r="KIX165" s="294"/>
      <c r="KIY165" s="294"/>
      <c r="KIZ165" s="294"/>
      <c r="KJA165" s="294"/>
      <c r="KJB165" s="294"/>
      <c r="KJC165" s="294"/>
      <c r="KJD165" s="294"/>
      <c r="KJE165" s="294"/>
      <c r="KJF165" s="294"/>
      <c r="KJG165" s="294"/>
      <c r="KJH165" s="294"/>
      <c r="KJI165" s="294"/>
      <c r="KJJ165" s="294"/>
      <c r="KJK165" s="294"/>
      <c r="KJL165" s="294"/>
      <c r="KJM165" s="294"/>
      <c r="KJN165" s="294"/>
      <c r="KJO165" s="294"/>
      <c r="KJP165" s="294"/>
      <c r="KJQ165" s="294"/>
      <c r="KJR165" s="294"/>
      <c r="KJS165" s="294"/>
      <c r="KJT165" s="294"/>
      <c r="KJU165" s="294"/>
      <c r="KJV165" s="294"/>
      <c r="KJW165" s="294"/>
      <c r="KJX165" s="294"/>
      <c r="KJY165" s="294"/>
      <c r="KJZ165" s="294"/>
      <c r="KKA165" s="294"/>
      <c r="KKB165" s="294"/>
      <c r="KKC165" s="294"/>
      <c r="KKD165" s="294"/>
      <c r="KKE165" s="294"/>
      <c r="KKF165" s="294"/>
      <c r="KKG165" s="294"/>
      <c r="KKH165" s="294"/>
      <c r="KKI165" s="294"/>
      <c r="KKJ165" s="294"/>
      <c r="KKK165" s="294"/>
      <c r="KKL165" s="294"/>
      <c r="KKM165" s="294"/>
      <c r="KKN165" s="294"/>
      <c r="KKO165" s="294"/>
      <c r="KKP165" s="294"/>
      <c r="KKQ165" s="294"/>
      <c r="KKR165" s="294"/>
      <c r="KKS165" s="294"/>
      <c r="KKT165" s="294"/>
      <c r="KKU165" s="294"/>
      <c r="KKV165" s="294"/>
      <c r="KKW165" s="294"/>
      <c r="KKX165" s="294"/>
      <c r="KKY165" s="294"/>
      <c r="KKZ165" s="294"/>
      <c r="KLA165" s="294"/>
      <c r="KLB165" s="294"/>
      <c r="KLC165" s="294"/>
      <c r="KLD165" s="294"/>
      <c r="KLE165" s="294"/>
      <c r="KLF165" s="294"/>
      <c r="KLG165" s="294"/>
      <c r="KLH165" s="294"/>
      <c r="KLI165" s="294"/>
      <c r="KLJ165" s="294"/>
      <c r="KLK165" s="294"/>
      <c r="KLL165" s="294"/>
      <c r="KLM165" s="294"/>
      <c r="KLN165" s="294"/>
      <c r="KLO165" s="294"/>
      <c r="KLP165" s="294"/>
      <c r="KLQ165" s="294"/>
      <c r="KLR165" s="294"/>
      <c r="KLS165" s="294"/>
      <c r="KLT165" s="294"/>
      <c r="KLU165" s="294"/>
      <c r="KLV165" s="294"/>
      <c r="KLW165" s="294"/>
      <c r="KLX165" s="294"/>
      <c r="KLY165" s="294"/>
      <c r="KLZ165" s="294"/>
      <c r="KMA165" s="294"/>
      <c r="KMB165" s="294"/>
      <c r="KMC165" s="294"/>
      <c r="KMD165" s="294"/>
      <c r="KME165" s="294"/>
      <c r="KMF165" s="294"/>
      <c r="KMG165" s="294"/>
      <c r="KMH165" s="294"/>
      <c r="KMI165" s="294"/>
      <c r="KMJ165" s="294"/>
      <c r="KMK165" s="294"/>
      <c r="KML165" s="294"/>
      <c r="KMM165" s="294"/>
      <c r="KMN165" s="294"/>
      <c r="KMO165" s="294"/>
      <c r="KMP165" s="294"/>
      <c r="KMQ165" s="294"/>
      <c r="KMR165" s="294"/>
      <c r="KMS165" s="294"/>
      <c r="KMT165" s="294"/>
      <c r="KMU165" s="294"/>
      <c r="KMV165" s="294"/>
      <c r="KMW165" s="294"/>
      <c r="KMX165" s="294"/>
      <c r="KMY165" s="294"/>
      <c r="KMZ165" s="294"/>
      <c r="KNA165" s="294"/>
      <c r="KNB165" s="294"/>
      <c r="KNC165" s="294"/>
      <c r="KND165" s="294"/>
      <c r="KNE165" s="294"/>
      <c r="KNF165" s="294"/>
      <c r="KNG165" s="294"/>
      <c r="KNH165" s="294"/>
      <c r="KNI165" s="294"/>
      <c r="KNJ165" s="294"/>
      <c r="KNK165" s="294"/>
      <c r="KNL165" s="294"/>
      <c r="KNM165" s="294"/>
      <c r="KNN165" s="294"/>
      <c r="KNO165" s="294"/>
      <c r="KNP165" s="294"/>
      <c r="KNQ165" s="294"/>
      <c r="KNR165" s="294"/>
      <c r="KNS165" s="294"/>
      <c r="KNT165" s="294"/>
      <c r="KNU165" s="294"/>
      <c r="KNV165" s="294"/>
      <c r="KNW165" s="294"/>
      <c r="KNX165" s="294"/>
      <c r="KNY165" s="294"/>
      <c r="KNZ165" s="294"/>
      <c r="KOA165" s="294"/>
      <c r="KOB165" s="294"/>
      <c r="KOC165" s="294"/>
      <c r="KOD165" s="294"/>
      <c r="KOE165" s="294"/>
      <c r="KOF165" s="294"/>
      <c r="KOG165" s="294"/>
      <c r="KOH165" s="294"/>
      <c r="KOI165" s="294"/>
      <c r="KOJ165" s="294"/>
      <c r="KOK165" s="294"/>
      <c r="KOL165" s="294"/>
      <c r="KOM165" s="294"/>
      <c r="KON165" s="294"/>
      <c r="KOO165" s="294"/>
      <c r="KOP165" s="294"/>
      <c r="KOQ165" s="294"/>
      <c r="KOR165" s="294"/>
      <c r="KOS165" s="294"/>
      <c r="KOT165" s="294"/>
      <c r="KOU165" s="294"/>
      <c r="KOV165" s="294"/>
      <c r="KOW165" s="294"/>
      <c r="KOX165" s="294"/>
      <c r="KOY165" s="294"/>
      <c r="KOZ165" s="294"/>
      <c r="KPA165" s="294"/>
      <c r="KPB165" s="294"/>
      <c r="KPC165" s="294"/>
      <c r="KPD165" s="294"/>
      <c r="KPE165" s="294"/>
      <c r="KPF165" s="294"/>
      <c r="KPG165" s="294"/>
      <c r="KPH165" s="294"/>
      <c r="KPI165" s="294"/>
      <c r="KPJ165" s="294"/>
      <c r="KPK165" s="294"/>
      <c r="KPL165" s="294"/>
      <c r="KPM165" s="294"/>
      <c r="KPN165" s="294"/>
      <c r="KPO165" s="294"/>
      <c r="KPP165" s="294"/>
      <c r="KPQ165" s="294"/>
      <c r="KPR165" s="294"/>
      <c r="KPS165" s="294"/>
      <c r="KPT165" s="294"/>
      <c r="KPU165" s="294"/>
      <c r="KPV165" s="294"/>
      <c r="KPW165" s="294"/>
      <c r="KPX165" s="294"/>
      <c r="KPY165" s="294"/>
      <c r="KPZ165" s="294"/>
      <c r="KQA165" s="294"/>
      <c r="KQB165" s="294"/>
      <c r="KQC165" s="294"/>
      <c r="KQD165" s="294"/>
      <c r="KQE165" s="294"/>
      <c r="KQF165" s="294"/>
      <c r="KQG165" s="294"/>
      <c r="KQH165" s="294"/>
      <c r="KQI165" s="294"/>
      <c r="KQJ165" s="294"/>
      <c r="KQK165" s="294"/>
      <c r="KQL165" s="294"/>
      <c r="KQM165" s="294"/>
      <c r="KQN165" s="294"/>
      <c r="KQO165" s="294"/>
      <c r="KQP165" s="294"/>
      <c r="KQQ165" s="294"/>
      <c r="KQR165" s="294"/>
      <c r="KQS165" s="294"/>
      <c r="KQT165" s="294"/>
      <c r="KQU165" s="294"/>
      <c r="KQV165" s="294"/>
      <c r="KQW165" s="294"/>
      <c r="KQX165" s="294"/>
      <c r="KQY165" s="294"/>
      <c r="KQZ165" s="294"/>
      <c r="KRA165" s="294"/>
      <c r="KRB165" s="294"/>
      <c r="KRC165" s="294"/>
      <c r="KRD165" s="294"/>
      <c r="KRE165" s="294"/>
      <c r="KRF165" s="294"/>
      <c r="KRG165" s="294"/>
      <c r="KRH165" s="294"/>
      <c r="KRI165" s="294"/>
      <c r="KRJ165" s="294"/>
      <c r="KRK165" s="294"/>
      <c r="KRL165" s="294"/>
      <c r="KRM165" s="294"/>
      <c r="KRN165" s="294"/>
      <c r="KRO165" s="294"/>
      <c r="KRP165" s="294"/>
      <c r="KRQ165" s="294"/>
      <c r="KRR165" s="294"/>
      <c r="KRS165" s="294"/>
      <c r="KRT165" s="294"/>
      <c r="KRU165" s="294"/>
      <c r="KRV165" s="294"/>
      <c r="KRW165" s="294"/>
      <c r="KRX165" s="294"/>
      <c r="KRY165" s="294"/>
      <c r="KRZ165" s="294"/>
      <c r="KSA165" s="294"/>
      <c r="KSB165" s="294"/>
      <c r="KSC165" s="294"/>
      <c r="KSD165" s="294"/>
      <c r="KSE165" s="294"/>
      <c r="KSF165" s="294"/>
      <c r="KSG165" s="294"/>
      <c r="KSH165" s="294"/>
      <c r="KSI165" s="294"/>
      <c r="KSP165" s="294"/>
      <c r="KSQ165" s="294"/>
      <c r="KSR165" s="294"/>
      <c r="KSS165" s="294"/>
      <c r="KST165" s="294"/>
      <c r="KSU165" s="294"/>
      <c r="KSV165" s="294"/>
      <c r="KSW165" s="294"/>
      <c r="KSX165" s="294"/>
      <c r="KSY165" s="294"/>
      <c r="KSZ165" s="294"/>
      <c r="KTA165" s="294"/>
      <c r="KTB165" s="294"/>
      <c r="KTC165" s="294"/>
      <c r="KTD165" s="294"/>
      <c r="KTE165" s="294"/>
      <c r="KTF165" s="294"/>
      <c r="KTG165" s="294"/>
      <c r="KTH165" s="294"/>
      <c r="KTI165" s="294"/>
      <c r="KTJ165" s="294"/>
      <c r="KTK165" s="294"/>
      <c r="KTL165" s="294"/>
      <c r="KTM165" s="294"/>
      <c r="KTN165" s="294"/>
      <c r="KTO165" s="294"/>
      <c r="KTP165" s="294"/>
      <c r="KTQ165" s="294"/>
      <c r="KTR165" s="294"/>
      <c r="KTS165" s="294"/>
      <c r="KTT165" s="294"/>
      <c r="KTU165" s="294"/>
      <c r="KTV165" s="294"/>
      <c r="KTW165" s="294"/>
      <c r="KTX165" s="294"/>
      <c r="KTY165" s="294"/>
      <c r="KTZ165" s="294"/>
      <c r="KUA165" s="294"/>
      <c r="KUB165" s="294"/>
      <c r="KUC165" s="294"/>
      <c r="KUD165" s="294"/>
      <c r="KUE165" s="294"/>
      <c r="KUF165" s="294"/>
      <c r="KUG165" s="294"/>
      <c r="KUH165" s="294"/>
      <c r="KUI165" s="294"/>
      <c r="KUJ165" s="294"/>
      <c r="KUK165" s="294"/>
      <c r="KUL165" s="294"/>
      <c r="KUM165" s="294"/>
      <c r="KUN165" s="294"/>
      <c r="KUO165" s="294"/>
      <c r="KUP165" s="294"/>
      <c r="KUQ165" s="294"/>
      <c r="KUR165" s="294"/>
      <c r="KUS165" s="294"/>
      <c r="KUT165" s="294"/>
      <c r="KUU165" s="294"/>
      <c r="KUV165" s="294"/>
      <c r="KUW165" s="294"/>
      <c r="KUX165" s="294"/>
      <c r="KUY165" s="294"/>
      <c r="KUZ165" s="294"/>
      <c r="KVA165" s="294"/>
      <c r="KVB165" s="294"/>
      <c r="KVC165" s="294"/>
      <c r="KVD165" s="294"/>
      <c r="KVE165" s="294"/>
      <c r="KVF165" s="294"/>
      <c r="KVG165" s="294"/>
      <c r="KVH165" s="294"/>
      <c r="KVI165" s="294"/>
      <c r="KVJ165" s="294"/>
      <c r="KVK165" s="294"/>
      <c r="KVL165" s="294"/>
      <c r="KVM165" s="294"/>
      <c r="KVN165" s="294"/>
      <c r="KVO165" s="294"/>
      <c r="KVP165" s="294"/>
      <c r="KVQ165" s="294"/>
      <c r="KVR165" s="294"/>
      <c r="KVS165" s="294"/>
      <c r="KVT165" s="294"/>
      <c r="KVU165" s="294"/>
      <c r="KVV165" s="294"/>
      <c r="KVW165" s="294"/>
      <c r="KVX165" s="294"/>
      <c r="KVY165" s="294"/>
      <c r="KVZ165" s="294"/>
      <c r="KWA165" s="294"/>
      <c r="KWB165" s="294"/>
      <c r="KWC165" s="294"/>
      <c r="KWD165" s="294"/>
      <c r="KWE165" s="294"/>
      <c r="KWF165" s="294"/>
      <c r="KWG165" s="294"/>
      <c r="KWH165" s="294"/>
      <c r="KWI165" s="294"/>
      <c r="KWJ165" s="294"/>
      <c r="KWK165" s="294"/>
      <c r="KWL165" s="294"/>
      <c r="KWM165" s="294"/>
      <c r="KWN165" s="294"/>
      <c r="KWO165" s="294"/>
      <c r="KWP165" s="294"/>
      <c r="KWQ165" s="294"/>
      <c r="KWR165" s="294"/>
      <c r="KWS165" s="294"/>
      <c r="KWT165" s="294"/>
      <c r="KWU165" s="294"/>
      <c r="KWV165" s="294"/>
      <c r="KWW165" s="294"/>
      <c r="KWX165" s="294"/>
      <c r="KWY165" s="294"/>
      <c r="KWZ165" s="294"/>
      <c r="KXA165" s="294"/>
      <c r="KXB165" s="294"/>
      <c r="KXC165" s="294"/>
      <c r="KXD165" s="294"/>
      <c r="KXE165" s="294"/>
      <c r="KXF165" s="294"/>
      <c r="KXG165" s="294"/>
      <c r="KXH165" s="294"/>
      <c r="KXI165" s="294"/>
      <c r="KXJ165" s="294"/>
      <c r="KXK165" s="294"/>
      <c r="KXL165" s="294"/>
      <c r="KXM165" s="294"/>
      <c r="KXN165" s="294"/>
      <c r="KXO165" s="294"/>
      <c r="KXP165" s="294"/>
      <c r="KXQ165" s="294"/>
      <c r="KXR165" s="294"/>
      <c r="KXS165" s="294"/>
      <c r="KXT165" s="294"/>
      <c r="KXU165" s="294"/>
      <c r="KXV165" s="294"/>
      <c r="KXW165" s="294"/>
      <c r="KXX165" s="294"/>
      <c r="KXY165" s="294"/>
      <c r="KXZ165" s="294"/>
      <c r="KYA165" s="294"/>
      <c r="KYB165" s="294"/>
      <c r="KYC165" s="294"/>
      <c r="KYD165" s="294"/>
      <c r="KYE165" s="294"/>
      <c r="KYF165" s="294"/>
      <c r="KYG165" s="294"/>
      <c r="KYH165" s="294"/>
      <c r="KYI165" s="294"/>
      <c r="KYJ165" s="294"/>
      <c r="KYK165" s="294"/>
      <c r="KYL165" s="294"/>
      <c r="KYM165" s="294"/>
      <c r="KYN165" s="294"/>
      <c r="KYO165" s="294"/>
      <c r="KYP165" s="294"/>
      <c r="KYQ165" s="294"/>
      <c r="KYR165" s="294"/>
      <c r="KYS165" s="294"/>
      <c r="KYT165" s="294"/>
      <c r="KYU165" s="294"/>
      <c r="KYV165" s="294"/>
      <c r="KYW165" s="294"/>
      <c r="KYX165" s="294"/>
      <c r="KYY165" s="294"/>
      <c r="KYZ165" s="294"/>
      <c r="KZA165" s="294"/>
      <c r="KZB165" s="294"/>
      <c r="KZC165" s="294"/>
      <c r="KZD165" s="294"/>
      <c r="KZE165" s="294"/>
      <c r="KZF165" s="294"/>
      <c r="KZG165" s="294"/>
      <c r="KZH165" s="294"/>
      <c r="KZI165" s="294"/>
      <c r="KZJ165" s="294"/>
      <c r="KZK165" s="294"/>
      <c r="KZL165" s="294"/>
      <c r="KZM165" s="294"/>
      <c r="KZN165" s="294"/>
      <c r="KZO165" s="294"/>
      <c r="KZP165" s="294"/>
      <c r="KZQ165" s="294"/>
      <c r="KZR165" s="294"/>
      <c r="KZS165" s="294"/>
      <c r="KZT165" s="294"/>
      <c r="KZU165" s="294"/>
      <c r="KZV165" s="294"/>
      <c r="KZW165" s="294"/>
      <c r="KZX165" s="294"/>
      <c r="KZY165" s="294"/>
      <c r="KZZ165" s="294"/>
      <c r="LAA165" s="294"/>
      <c r="LAB165" s="294"/>
      <c r="LAC165" s="294"/>
      <c r="LAD165" s="294"/>
      <c r="LAE165" s="294"/>
      <c r="LAF165" s="294"/>
      <c r="LAG165" s="294"/>
      <c r="LAH165" s="294"/>
      <c r="LAI165" s="294"/>
      <c r="LAJ165" s="294"/>
      <c r="LAK165" s="294"/>
      <c r="LAL165" s="294"/>
      <c r="LAM165" s="294"/>
      <c r="LAN165" s="294"/>
      <c r="LAO165" s="294"/>
      <c r="LAP165" s="294"/>
      <c r="LAQ165" s="294"/>
      <c r="LAR165" s="294"/>
      <c r="LAS165" s="294"/>
      <c r="LAT165" s="294"/>
      <c r="LAU165" s="294"/>
      <c r="LAV165" s="294"/>
      <c r="LAW165" s="294"/>
      <c r="LAX165" s="294"/>
      <c r="LAY165" s="294"/>
      <c r="LAZ165" s="294"/>
      <c r="LBA165" s="294"/>
      <c r="LBB165" s="294"/>
      <c r="LBC165" s="294"/>
      <c r="LBD165" s="294"/>
      <c r="LBE165" s="294"/>
      <c r="LBF165" s="294"/>
      <c r="LBG165" s="294"/>
      <c r="LBH165" s="294"/>
      <c r="LBI165" s="294"/>
      <c r="LBJ165" s="294"/>
      <c r="LBK165" s="294"/>
      <c r="LBL165" s="294"/>
      <c r="LBM165" s="294"/>
      <c r="LBN165" s="294"/>
      <c r="LBO165" s="294"/>
      <c r="LBP165" s="294"/>
      <c r="LBQ165" s="294"/>
      <c r="LBR165" s="294"/>
      <c r="LBS165" s="294"/>
      <c r="LBT165" s="294"/>
      <c r="LBU165" s="294"/>
      <c r="LBV165" s="294"/>
      <c r="LBW165" s="294"/>
      <c r="LBX165" s="294"/>
      <c r="LBY165" s="294"/>
      <c r="LBZ165" s="294"/>
      <c r="LCA165" s="294"/>
      <c r="LCB165" s="294"/>
      <c r="LCC165" s="294"/>
      <c r="LCD165" s="294"/>
      <c r="LCE165" s="294"/>
      <c r="LCL165" s="294"/>
      <c r="LCM165" s="294"/>
      <c r="LCN165" s="294"/>
      <c r="LCO165" s="294"/>
      <c r="LCP165" s="294"/>
      <c r="LCQ165" s="294"/>
      <c r="LCR165" s="294"/>
      <c r="LCS165" s="294"/>
      <c r="LCT165" s="294"/>
      <c r="LCU165" s="294"/>
      <c r="LCV165" s="294"/>
      <c r="LCW165" s="294"/>
      <c r="LCX165" s="294"/>
      <c r="LCY165" s="294"/>
      <c r="LCZ165" s="294"/>
      <c r="LDA165" s="294"/>
      <c r="LDB165" s="294"/>
      <c r="LDC165" s="294"/>
      <c r="LDD165" s="294"/>
      <c r="LDE165" s="294"/>
      <c r="LDF165" s="294"/>
      <c r="LDG165" s="294"/>
      <c r="LDH165" s="294"/>
      <c r="LDI165" s="294"/>
      <c r="LDJ165" s="294"/>
      <c r="LDK165" s="294"/>
      <c r="LDL165" s="294"/>
      <c r="LDM165" s="294"/>
      <c r="LDN165" s="294"/>
      <c r="LDO165" s="294"/>
      <c r="LDP165" s="294"/>
      <c r="LDQ165" s="294"/>
      <c r="LDR165" s="294"/>
      <c r="LDS165" s="294"/>
      <c r="LDT165" s="294"/>
      <c r="LDU165" s="294"/>
      <c r="LDV165" s="294"/>
      <c r="LDW165" s="294"/>
      <c r="LDX165" s="294"/>
      <c r="LDY165" s="294"/>
      <c r="LDZ165" s="294"/>
      <c r="LEA165" s="294"/>
      <c r="LEB165" s="294"/>
      <c r="LEC165" s="294"/>
      <c r="LED165" s="294"/>
      <c r="LEE165" s="294"/>
      <c r="LEF165" s="294"/>
      <c r="LEG165" s="294"/>
      <c r="LEH165" s="294"/>
      <c r="LEI165" s="294"/>
      <c r="LEJ165" s="294"/>
      <c r="LEK165" s="294"/>
      <c r="LEL165" s="294"/>
      <c r="LEM165" s="294"/>
      <c r="LEN165" s="294"/>
      <c r="LEO165" s="294"/>
      <c r="LEP165" s="294"/>
      <c r="LEQ165" s="294"/>
      <c r="LER165" s="294"/>
      <c r="LES165" s="294"/>
      <c r="LET165" s="294"/>
      <c r="LEU165" s="294"/>
      <c r="LEV165" s="294"/>
      <c r="LEW165" s="294"/>
      <c r="LEX165" s="294"/>
      <c r="LEY165" s="294"/>
      <c r="LEZ165" s="294"/>
      <c r="LFA165" s="294"/>
      <c r="LFB165" s="294"/>
      <c r="LFC165" s="294"/>
      <c r="LFD165" s="294"/>
      <c r="LFE165" s="294"/>
      <c r="LFF165" s="294"/>
      <c r="LFG165" s="294"/>
      <c r="LFH165" s="294"/>
      <c r="LFI165" s="294"/>
      <c r="LFJ165" s="294"/>
      <c r="LFK165" s="294"/>
      <c r="LFL165" s="294"/>
      <c r="LFM165" s="294"/>
      <c r="LFN165" s="294"/>
      <c r="LFO165" s="294"/>
      <c r="LFP165" s="294"/>
      <c r="LFQ165" s="294"/>
      <c r="LFR165" s="294"/>
      <c r="LFS165" s="294"/>
      <c r="LFT165" s="294"/>
      <c r="LFU165" s="294"/>
      <c r="LFV165" s="294"/>
      <c r="LFW165" s="294"/>
      <c r="LFX165" s="294"/>
      <c r="LFY165" s="294"/>
      <c r="LFZ165" s="294"/>
      <c r="LGA165" s="294"/>
      <c r="LGB165" s="294"/>
      <c r="LGC165" s="294"/>
      <c r="LGD165" s="294"/>
      <c r="LGE165" s="294"/>
      <c r="LGF165" s="294"/>
      <c r="LGG165" s="294"/>
      <c r="LGH165" s="294"/>
      <c r="LGI165" s="294"/>
      <c r="LGJ165" s="294"/>
      <c r="LGK165" s="294"/>
      <c r="LGL165" s="294"/>
      <c r="LGM165" s="294"/>
      <c r="LGN165" s="294"/>
      <c r="LGO165" s="294"/>
      <c r="LGP165" s="294"/>
      <c r="LGQ165" s="294"/>
      <c r="LGR165" s="294"/>
      <c r="LGS165" s="294"/>
      <c r="LGT165" s="294"/>
      <c r="LGU165" s="294"/>
      <c r="LGV165" s="294"/>
      <c r="LGW165" s="294"/>
      <c r="LGX165" s="294"/>
      <c r="LGY165" s="294"/>
      <c r="LGZ165" s="294"/>
      <c r="LHA165" s="294"/>
      <c r="LHB165" s="294"/>
      <c r="LHC165" s="294"/>
      <c r="LHD165" s="294"/>
      <c r="LHE165" s="294"/>
      <c r="LHF165" s="294"/>
      <c r="LHG165" s="294"/>
      <c r="LHH165" s="294"/>
      <c r="LHI165" s="294"/>
      <c r="LHJ165" s="294"/>
      <c r="LHK165" s="294"/>
      <c r="LHL165" s="294"/>
      <c r="LHM165" s="294"/>
      <c r="LHN165" s="294"/>
      <c r="LHO165" s="294"/>
      <c r="LHP165" s="294"/>
      <c r="LHQ165" s="294"/>
      <c r="LHR165" s="294"/>
      <c r="LHS165" s="294"/>
      <c r="LHT165" s="294"/>
      <c r="LHU165" s="294"/>
      <c r="LHV165" s="294"/>
      <c r="LHW165" s="294"/>
      <c r="LHX165" s="294"/>
      <c r="LHY165" s="294"/>
      <c r="LHZ165" s="294"/>
      <c r="LIA165" s="294"/>
      <c r="LIB165" s="294"/>
      <c r="LIC165" s="294"/>
      <c r="LID165" s="294"/>
      <c r="LIE165" s="294"/>
      <c r="LIF165" s="294"/>
      <c r="LIG165" s="294"/>
      <c r="LIH165" s="294"/>
      <c r="LII165" s="294"/>
      <c r="LIJ165" s="294"/>
      <c r="LIK165" s="294"/>
      <c r="LIL165" s="294"/>
      <c r="LIM165" s="294"/>
      <c r="LIN165" s="294"/>
      <c r="LIO165" s="294"/>
      <c r="LIP165" s="294"/>
      <c r="LIQ165" s="294"/>
      <c r="LIR165" s="294"/>
      <c r="LIS165" s="294"/>
      <c r="LIT165" s="294"/>
      <c r="LIU165" s="294"/>
      <c r="LIV165" s="294"/>
      <c r="LIW165" s="294"/>
      <c r="LIX165" s="294"/>
      <c r="LIY165" s="294"/>
      <c r="LIZ165" s="294"/>
      <c r="LJA165" s="294"/>
      <c r="LJB165" s="294"/>
      <c r="LJC165" s="294"/>
      <c r="LJD165" s="294"/>
      <c r="LJE165" s="294"/>
      <c r="LJF165" s="294"/>
      <c r="LJG165" s="294"/>
      <c r="LJH165" s="294"/>
      <c r="LJI165" s="294"/>
      <c r="LJJ165" s="294"/>
      <c r="LJK165" s="294"/>
      <c r="LJL165" s="294"/>
      <c r="LJM165" s="294"/>
      <c r="LJN165" s="294"/>
      <c r="LJO165" s="294"/>
      <c r="LJP165" s="294"/>
      <c r="LJQ165" s="294"/>
      <c r="LJR165" s="294"/>
      <c r="LJS165" s="294"/>
      <c r="LJT165" s="294"/>
      <c r="LJU165" s="294"/>
      <c r="LJV165" s="294"/>
      <c r="LJW165" s="294"/>
      <c r="LJX165" s="294"/>
      <c r="LJY165" s="294"/>
      <c r="LJZ165" s="294"/>
      <c r="LKA165" s="294"/>
      <c r="LKB165" s="294"/>
      <c r="LKC165" s="294"/>
      <c r="LKD165" s="294"/>
      <c r="LKE165" s="294"/>
      <c r="LKF165" s="294"/>
      <c r="LKG165" s="294"/>
      <c r="LKH165" s="294"/>
      <c r="LKI165" s="294"/>
      <c r="LKJ165" s="294"/>
      <c r="LKK165" s="294"/>
      <c r="LKL165" s="294"/>
      <c r="LKM165" s="294"/>
      <c r="LKN165" s="294"/>
      <c r="LKO165" s="294"/>
      <c r="LKP165" s="294"/>
      <c r="LKQ165" s="294"/>
      <c r="LKR165" s="294"/>
      <c r="LKS165" s="294"/>
      <c r="LKT165" s="294"/>
      <c r="LKU165" s="294"/>
      <c r="LKV165" s="294"/>
      <c r="LKW165" s="294"/>
      <c r="LKX165" s="294"/>
      <c r="LKY165" s="294"/>
      <c r="LKZ165" s="294"/>
      <c r="LLA165" s="294"/>
      <c r="LLB165" s="294"/>
      <c r="LLC165" s="294"/>
      <c r="LLD165" s="294"/>
      <c r="LLE165" s="294"/>
      <c r="LLF165" s="294"/>
      <c r="LLG165" s="294"/>
      <c r="LLH165" s="294"/>
      <c r="LLI165" s="294"/>
      <c r="LLJ165" s="294"/>
      <c r="LLK165" s="294"/>
      <c r="LLL165" s="294"/>
      <c r="LLM165" s="294"/>
      <c r="LLN165" s="294"/>
      <c r="LLO165" s="294"/>
      <c r="LLP165" s="294"/>
      <c r="LLQ165" s="294"/>
      <c r="LLR165" s="294"/>
      <c r="LLS165" s="294"/>
      <c r="LLT165" s="294"/>
      <c r="LLU165" s="294"/>
      <c r="LLV165" s="294"/>
      <c r="LLW165" s="294"/>
      <c r="LLX165" s="294"/>
      <c r="LLY165" s="294"/>
      <c r="LLZ165" s="294"/>
      <c r="LMA165" s="294"/>
      <c r="LMH165" s="294"/>
      <c r="LMI165" s="294"/>
      <c r="LMJ165" s="294"/>
      <c r="LMK165" s="294"/>
      <c r="LML165" s="294"/>
      <c r="LMM165" s="294"/>
      <c r="LMN165" s="294"/>
      <c r="LMO165" s="294"/>
      <c r="LMP165" s="294"/>
      <c r="LMQ165" s="294"/>
      <c r="LMR165" s="294"/>
      <c r="LMS165" s="294"/>
      <c r="LMT165" s="294"/>
      <c r="LMU165" s="294"/>
      <c r="LMV165" s="294"/>
      <c r="LMW165" s="294"/>
      <c r="LMX165" s="294"/>
      <c r="LMY165" s="294"/>
      <c r="LMZ165" s="294"/>
      <c r="LNA165" s="294"/>
      <c r="LNB165" s="294"/>
      <c r="LNC165" s="294"/>
      <c r="LND165" s="294"/>
      <c r="LNE165" s="294"/>
      <c r="LNF165" s="294"/>
      <c r="LNG165" s="294"/>
      <c r="LNH165" s="294"/>
      <c r="LNI165" s="294"/>
      <c r="LNJ165" s="294"/>
      <c r="LNK165" s="294"/>
      <c r="LNL165" s="294"/>
      <c r="LNM165" s="294"/>
      <c r="LNN165" s="294"/>
      <c r="LNO165" s="294"/>
      <c r="LNP165" s="294"/>
      <c r="LNQ165" s="294"/>
      <c r="LNR165" s="294"/>
      <c r="LNS165" s="294"/>
      <c r="LNT165" s="294"/>
      <c r="LNU165" s="294"/>
      <c r="LNV165" s="294"/>
      <c r="LNW165" s="294"/>
      <c r="LNX165" s="294"/>
      <c r="LNY165" s="294"/>
      <c r="LNZ165" s="294"/>
      <c r="LOA165" s="294"/>
      <c r="LOB165" s="294"/>
      <c r="LOC165" s="294"/>
      <c r="LOD165" s="294"/>
      <c r="LOE165" s="294"/>
      <c r="LOF165" s="294"/>
      <c r="LOG165" s="294"/>
      <c r="LOH165" s="294"/>
      <c r="LOI165" s="294"/>
      <c r="LOJ165" s="294"/>
      <c r="LOK165" s="294"/>
      <c r="LOL165" s="294"/>
      <c r="LOM165" s="294"/>
      <c r="LON165" s="294"/>
      <c r="LOO165" s="294"/>
      <c r="LOP165" s="294"/>
      <c r="LOQ165" s="294"/>
      <c r="LOR165" s="294"/>
      <c r="LOS165" s="294"/>
      <c r="LOT165" s="294"/>
      <c r="LOU165" s="294"/>
      <c r="LOV165" s="294"/>
      <c r="LOW165" s="294"/>
      <c r="LOX165" s="294"/>
      <c r="LOY165" s="294"/>
      <c r="LOZ165" s="294"/>
      <c r="LPA165" s="294"/>
      <c r="LPB165" s="294"/>
      <c r="LPC165" s="294"/>
      <c r="LPD165" s="294"/>
      <c r="LPE165" s="294"/>
      <c r="LPF165" s="294"/>
      <c r="LPG165" s="294"/>
      <c r="LPH165" s="294"/>
      <c r="LPI165" s="294"/>
      <c r="LPJ165" s="294"/>
      <c r="LPK165" s="294"/>
      <c r="LPL165" s="294"/>
      <c r="LPM165" s="294"/>
      <c r="LPN165" s="294"/>
      <c r="LPO165" s="294"/>
      <c r="LPP165" s="294"/>
      <c r="LPQ165" s="294"/>
      <c r="LPR165" s="294"/>
      <c r="LPS165" s="294"/>
      <c r="LPT165" s="294"/>
      <c r="LPU165" s="294"/>
      <c r="LPV165" s="294"/>
      <c r="LPW165" s="294"/>
      <c r="LPX165" s="294"/>
      <c r="LPY165" s="294"/>
      <c r="LPZ165" s="294"/>
      <c r="LQA165" s="294"/>
      <c r="LQB165" s="294"/>
      <c r="LQC165" s="294"/>
      <c r="LQD165" s="294"/>
      <c r="LQE165" s="294"/>
      <c r="LQF165" s="294"/>
      <c r="LQG165" s="294"/>
      <c r="LQH165" s="294"/>
      <c r="LQI165" s="294"/>
      <c r="LQJ165" s="294"/>
      <c r="LQK165" s="294"/>
      <c r="LQL165" s="294"/>
      <c r="LQM165" s="294"/>
      <c r="LQN165" s="294"/>
      <c r="LQO165" s="294"/>
      <c r="LQP165" s="294"/>
      <c r="LQQ165" s="294"/>
      <c r="LQR165" s="294"/>
      <c r="LQS165" s="294"/>
      <c r="LQT165" s="294"/>
      <c r="LQU165" s="294"/>
      <c r="LQV165" s="294"/>
      <c r="LQW165" s="294"/>
      <c r="LQX165" s="294"/>
      <c r="LQY165" s="294"/>
      <c r="LQZ165" s="294"/>
      <c r="LRA165" s="294"/>
      <c r="LRB165" s="294"/>
      <c r="LRC165" s="294"/>
      <c r="LRD165" s="294"/>
      <c r="LRE165" s="294"/>
      <c r="LRF165" s="294"/>
      <c r="LRG165" s="294"/>
      <c r="LRH165" s="294"/>
      <c r="LRI165" s="294"/>
      <c r="LRJ165" s="294"/>
      <c r="LRK165" s="294"/>
      <c r="LRL165" s="294"/>
      <c r="LRM165" s="294"/>
      <c r="LRN165" s="294"/>
      <c r="LRO165" s="294"/>
      <c r="LRP165" s="294"/>
      <c r="LRQ165" s="294"/>
      <c r="LRR165" s="294"/>
      <c r="LRS165" s="294"/>
      <c r="LRT165" s="294"/>
      <c r="LRU165" s="294"/>
      <c r="LRV165" s="294"/>
      <c r="LRW165" s="294"/>
      <c r="LRX165" s="294"/>
      <c r="LRY165" s="294"/>
      <c r="LRZ165" s="294"/>
      <c r="LSA165" s="294"/>
      <c r="LSB165" s="294"/>
      <c r="LSC165" s="294"/>
      <c r="LSD165" s="294"/>
      <c r="LSE165" s="294"/>
      <c r="LSF165" s="294"/>
      <c r="LSG165" s="294"/>
      <c r="LSH165" s="294"/>
      <c r="LSI165" s="294"/>
      <c r="LSJ165" s="294"/>
      <c r="LSK165" s="294"/>
      <c r="LSL165" s="294"/>
      <c r="LSM165" s="294"/>
      <c r="LSN165" s="294"/>
      <c r="LSO165" s="294"/>
      <c r="LSP165" s="294"/>
      <c r="LSQ165" s="294"/>
      <c r="LSR165" s="294"/>
      <c r="LSS165" s="294"/>
      <c r="LST165" s="294"/>
      <c r="LSU165" s="294"/>
      <c r="LSV165" s="294"/>
      <c r="LSW165" s="294"/>
      <c r="LSX165" s="294"/>
      <c r="LSY165" s="294"/>
      <c r="LSZ165" s="294"/>
      <c r="LTA165" s="294"/>
      <c r="LTB165" s="294"/>
      <c r="LTC165" s="294"/>
      <c r="LTD165" s="294"/>
      <c r="LTE165" s="294"/>
      <c r="LTF165" s="294"/>
      <c r="LTG165" s="294"/>
      <c r="LTH165" s="294"/>
      <c r="LTI165" s="294"/>
      <c r="LTJ165" s="294"/>
      <c r="LTK165" s="294"/>
      <c r="LTL165" s="294"/>
      <c r="LTM165" s="294"/>
      <c r="LTN165" s="294"/>
      <c r="LTO165" s="294"/>
      <c r="LTP165" s="294"/>
      <c r="LTQ165" s="294"/>
      <c r="LTR165" s="294"/>
      <c r="LTS165" s="294"/>
      <c r="LTT165" s="294"/>
      <c r="LTU165" s="294"/>
      <c r="LTV165" s="294"/>
      <c r="LTW165" s="294"/>
      <c r="LTX165" s="294"/>
      <c r="LTY165" s="294"/>
      <c r="LTZ165" s="294"/>
      <c r="LUA165" s="294"/>
      <c r="LUB165" s="294"/>
      <c r="LUC165" s="294"/>
      <c r="LUD165" s="294"/>
      <c r="LUE165" s="294"/>
      <c r="LUF165" s="294"/>
      <c r="LUG165" s="294"/>
      <c r="LUH165" s="294"/>
      <c r="LUI165" s="294"/>
      <c r="LUJ165" s="294"/>
      <c r="LUK165" s="294"/>
      <c r="LUL165" s="294"/>
      <c r="LUM165" s="294"/>
      <c r="LUN165" s="294"/>
      <c r="LUO165" s="294"/>
      <c r="LUP165" s="294"/>
      <c r="LUQ165" s="294"/>
      <c r="LUR165" s="294"/>
      <c r="LUS165" s="294"/>
      <c r="LUT165" s="294"/>
      <c r="LUU165" s="294"/>
      <c r="LUV165" s="294"/>
      <c r="LUW165" s="294"/>
      <c r="LUX165" s="294"/>
      <c r="LUY165" s="294"/>
      <c r="LUZ165" s="294"/>
      <c r="LVA165" s="294"/>
      <c r="LVB165" s="294"/>
      <c r="LVC165" s="294"/>
      <c r="LVD165" s="294"/>
      <c r="LVE165" s="294"/>
      <c r="LVF165" s="294"/>
      <c r="LVG165" s="294"/>
      <c r="LVH165" s="294"/>
      <c r="LVI165" s="294"/>
      <c r="LVJ165" s="294"/>
      <c r="LVK165" s="294"/>
      <c r="LVL165" s="294"/>
      <c r="LVM165" s="294"/>
      <c r="LVN165" s="294"/>
      <c r="LVO165" s="294"/>
      <c r="LVP165" s="294"/>
      <c r="LVQ165" s="294"/>
      <c r="LVR165" s="294"/>
      <c r="LVS165" s="294"/>
      <c r="LVT165" s="294"/>
      <c r="LVU165" s="294"/>
      <c r="LVV165" s="294"/>
      <c r="LVW165" s="294"/>
      <c r="LWD165" s="294"/>
      <c r="LWE165" s="294"/>
      <c r="LWF165" s="294"/>
      <c r="LWG165" s="294"/>
      <c r="LWH165" s="294"/>
      <c r="LWI165" s="294"/>
      <c r="LWJ165" s="294"/>
      <c r="LWK165" s="294"/>
      <c r="LWL165" s="294"/>
      <c r="LWM165" s="294"/>
      <c r="LWN165" s="294"/>
      <c r="LWO165" s="294"/>
      <c r="LWP165" s="294"/>
      <c r="LWQ165" s="294"/>
      <c r="LWR165" s="294"/>
      <c r="LWS165" s="294"/>
      <c r="LWT165" s="294"/>
      <c r="LWU165" s="294"/>
      <c r="LWV165" s="294"/>
      <c r="LWW165" s="294"/>
      <c r="LWX165" s="294"/>
      <c r="LWY165" s="294"/>
      <c r="LWZ165" s="294"/>
      <c r="LXA165" s="294"/>
      <c r="LXB165" s="294"/>
      <c r="LXC165" s="294"/>
      <c r="LXD165" s="294"/>
      <c r="LXE165" s="294"/>
      <c r="LXF165" s="294"/>
      <c r="LXG165" s="294"/>
      <c r="LXH165" s="294"/>
      <c r="LXI165" s="294"/>
      <c r="LXJ165" s="294"/>
      <c r="LXK165" s="294"/>
      <c r="LXL165" s="294"/>
      <c r="LXM165" s="294"/>
      <c r="LXN165" s="294"/>
      <c r="LXO165" s="294"/>
      <c r="LXP165" s="294"/>
      <c r="LXQ165" s="294"/>
      <c r="LXR165" s="294"/>
      <c r="LXS165" s="294"/>
      <c r="LXT165" s="294"/>
      <c r="LXU165" s="294"/>
      <c r="LXV165" s="294"/>
      <c r="LXW165" s="294"/>
      <c r="LXX165" s="294"/>
      <c r="LXY165" s="294"/>
      <c r="LXZ165" s="294"/>
      <c r="LYA165" s="294"/>
      <c r="LYB165" s="294"/>
      <c r="LYC165" s="294"/>
      <c r="LYD165" s="294"/>
      <c r="LYE165" s="294"/>
      <c r="LYF165" s="294"/>
      <c r="LYG165" s="294"/>
      <c r="LYH165" s="294"/>
      <c r="LYI165" s="294"/>
      <c r="LYJ165" s="294"/>
      <c r="LYK165" s="294"/>
      <c r="LYL165" s="294"/>
      <c r="LYM165" s="294"/>
      <c r="LYN165" s="294"/>
      <c r="LYO165" s="294"/>
      <c r="LYP165" s="294"/>
      <c r="LYQ165" s="294"/>
      <c r="LYR165" s="294"/>
      <c r="LYS165" s="294"/>
      <c r="LYT165" s="294"/>
      <c r="LYU165" s="294"/>
      <c r="LYV165" s="294"/>
      <c r="LYW165" s="294"/>
      <c r="LYX165" s="294"/>
      <c r="LYY165" s="294"/>
      <c r="LYZ165" s="294"/>
      <c r="LZA165" s="294"/>
      <c r="LZB165" s="294"/>
      <c r="LZC165" s="294"/>
      <c r="LZD165" s="294"/>
      <c r="LZE165" s="294"/>
      <c r="LZF165" s="294"/>
      <c r="LZG165" s="294"/>
      <c r="LZH165" s="294"/>
      <c r="LZI165" s="294"/>
      <c r="LZJ165" s="294"/>
      <c r="LZK165" s="294"/>
      <c r="LZL165" s="294"/>
      <c r="LZM165" s="294"/>
      <c r="LZN165" s="294"/>
      <c r="LZO165" s="294"/>
      <c r="LZP165" s="294"/>
      <c r="LZQ165" s="294"/>
      <c r="LZR165" s="294"/>
      <c r="LZS165" s="294"/>
      <c r="LZT165" s="294"/>
      <c r="LZU165" s="294"/>
      <c r="LZV165" s="294"/>
      <c r="LZW165" s="294"/>
      <c r="LZX165" s="294"/>
      <c r="LZY165" s="294"/>
      <c r="LZZ165" s="294"/>
      <c r="MAA165" s="294"/>
      <c r="MAB165" s="294"/>
      <c r="MAC165" s="294"/>
      <c r="MAD165" s="294"/>
      <c r="MAE165" s="294"/>
      <c r="MAF165" s="294"/>
      <c r="MAG165" s="294"/>
      <c r="MAH165" s="294"/>
      <c r="MAI165" s="294"/>
      <c r="MAJ165" s="294"/>
      <c r="MAK165" s="294"/>
      <c r="MAL165" s="294"/>
      <c r="MAM165" s="294"/>
      <c r="MAN165" s="294"/>
      <c r="MAO165" s="294"/>
      <c r="MAP165" s="294"/>
      <c r="MAQ165" s="294"/>
      <c r="MAR165" s="294"/>
      <c r="MAS165" s="294"/>
      <c r="MAT165" s="294"/>
      <c r="MAU165" s="294"/>
      <c r="MAV165" s="294"/>
      <c r="MAW165" s="294"/>
      <c r="MAX165" s="294"/>
      <c r="MAY165" s="294"/>
      <c r="MAZ165" s="294"/>
      <c r="MBA165" s="294"/>
      <c r="MBB165" s="294"/>
      <c r="MBC165" s="294"/>
      <c r="MBD165" s="294"/>
      <c r="MBE165" s="294"/>
      <c r="MBF165" s="294"/>
      <c r="MBG165" s="294"/>
      <c r="MBH165" s="294"/>
      <c r="MBI165" s="294"/>
      <c r="MBJ165" s="294"/>
      <c r="MBK165" s="294"/>
      <c r="MBL165" s="294"/>
      <c r="MBM165" s="294"/>
      <c r="MBN165" s="294"/>
      <c r="MBO165" s="294"/>
      <c r="MBP165" s="294"/>
      <c r="MBQ165" s="294"/>
      <c r="MBR165" s="294"/>
      <c r="MBS165" s="294"/>
      <c r="MBT165" s="294"/>
      <c r="MBU165" s="294"/>
      <c r="MBV165" s="294"/>
      <c r="MBW165" s="294"/>
      <c r="MBX165" s="294"/>
      <c r="MBY165" s="294"/>
      <c r="MBZ165" s="294"/>
      <c r="MCA165" s="294"/>
      <c r="MCB165" s="294"/>
      <c r="MCC165" s="294"/>
      <c r="MCD165" s="294"/>
      <c r="MCE165" s="294"/>
      <c r="MCF165" s="294"/>
      <c r="MCG165" s="294"/>
      <c r="MCH165" s="294"/>
      <c r="MCI165" s="294"/>
      <c r="MCJ165" s="294"/>
      <c r="MCK165" s="294"/>
      <c r="MCL165" s="294"/>
      <c r="MCM165" s="294"/>
      <c r="MCN165" s="294"/>
      <c r="MCO165" s="294"/>
      <c r="MCP165" s="294"/>
      <c r="MCQ165" s="294"/>
      <c r="MCR165" s="294"/>
      <c r="MCS165" s="294"/>
      <c r="MCT165" s="294"/>
      <c r="MCU165" s="294"/>
      <c r="MCV165" s="294"/>
      <c r="MCW165" s="294"/>
      <c r="MCX165" s="294"/>
      <c r="MCY165" s="294"/>
      <c r="MCZ165" s="294"/>
      <c r="MDA165" s="294"/>
      <c r="MDB165" s="294"/>
      <c r="MDC165" s="294"/>
      <c r="MDD165" s="294"/>
      <c r="MDE165" s="294"/>
      <c r="MDF165" s="294"/>
      <c r="MDG165" s="294"/>
      <c r="MDH165" s="294"/>
      <c r="MDI165" s="294"/>
      <c r="MDJ165" s="294"/>
      <c r="MDK165" s="294"/>
      <c r="MDL165" s="294"/>
      <c r="MDM165" s="294"/>
      <c r="MDN165" s="294"/>
      <c r="MDO165" s="294"/>
      <c r="MDP165" s="294"/>
      <c r="MDQ165" s="294"/>
      <c r="MDR165" s="294"/>
      <c r="MDS165" s="294"/>
      <c r="MDT165" s="294"/>
      <c r="MDU165" s="294"/>
      <c r="MDV165" s="294"/>
      <c r="MDW165" s="294"/>
      <c r="MDX165" s="294"/>
      <c r="MDY165" s="294"/>
      <c r="MDZ165" s="294"/>
      <c r="MEA165" s="294"/>
      <c r="MEB165" s="294"/>
      <c r="MEC165" s="294"/>
      <c r="MED165" s="294"/>
      <c r="MEE165" s="294"/>
      <c r="MEF165" s="294"/>
      <c r="MEG165" s="294"/>
      <c r="MEH165" s="294"/>
      <c r="MEI165" s="294"/>
      <c r="MEJ165" s="294"/>
      <c r="MEK165" s="294"/>
      <c r="MEL165" s="294"/>
      <c r="MEM165" s="294"/>
      <c r="MEN165" s="294"/>
      <c r="MEO165" s="294"/>
      <c r="MEP165" s="294"/>
      <c r="MEQ165" s="294"/>
      <c r="MER165" s="294"/>
      <c r="MES165" s="294"/>
      <c r="MET165" s="294"/>
      <c r="MEU165" s="294"/>
      <c r="MEV165" s="294"/>
      <c r="MEW165" s="294"/>
      <c r="MEX165" s="294"/>
      <c r="MEY165" s="294"/>
      <c r="MEZ165" s="294"/>
      <c r="MFA165" s="294"/>
      <c r="MFB165" s="294"/>
      <c r="MFC165" s="294"/>
      <c r="MFD165" s="294"/>
      <c r="MFE165" s="294"/>
      <c r="MFF165" s="294"/>
      <c r="MFG165" s="294"/>
      <c r="MFH165" s="294"/>
      <c r="MFI165" s="294"/>
      <c r="MFJ165" s="294"/>
      <c r="MFK165" s="294"/>
      <c r="MFL165" s="294"/>
      <c r="MFM165" s="294"/>
      <c r="MFN165" s="294"/>
      <c r="MFO165" s="294"/>
      <c r="MFP165" s="294"/>
      <c r="MFQ165" s="294"/>
      <c r="MFR165" s="294"/>
      <c r="MFS165" s="294"/>
      <c r="MFZ165" s="294"/>
      <c r="MGA165" s="294"/>
      <c r="MGB165" s="294"/>
      <c r="MGC165" s="294"/>
      <c r="MGD165" s="294"/>
      <c r="MGE165" s="294"/>
      <c r="MGF165" s="294"/>
      <c r="MGG165" s="294"/>
      <c r="MGH165" s="294"/>
      <c r="MGI165" s="294"/>
      <c r="MGJ165" s="294"/>
      <c r="MGK165" s="294"/>
      <c r="MGL165" s="294"/>
      <c r="MGM165" s="294"/>
      <c r="MGN165" s="294"/>
      <c r="MGO165" s="294"/>
      <c r="MGP165" s="294"/>
      <c r="MGQ165" s="294"/>
      <c r="MGR165" s="294"/>
      <c r="MGS165" s="294"/>
      <c r="MGT165" s="294"/>
      <c r="MGU165" s="294"/>
      <c r="MGV165" s="294"/>
      <c r="MGW165" s="294"/>
      <c r="MGX165" s="294"/>
      <c r="MGY165" s="294"/>
      <c r="MGZ165" s="294"/>
      <c r="MHA165" s="294"/>
      <c r="MHB165" s="294"/>
      <c r="MHC165" s="294"/>
      <c r="MHD165" s="294"/>
      <c r="MHE165" s="294"/>
      <c r="MHF165" s="294"/>
      <c r="MHG165" s="294"/>
      <c r="MHH165" s="294"/>
      <c r="MHI165" s="294"/>
      <c r="MHJ165" s="294"/>
      <c r="MHK165" s="294"/>
      <c r="MHL165" s="294"/>
      <c r="MHM165" s="294"/>
      <c r="MHN165" s="294"/>
      <c r="MHO165" s="294"/>
      <c r="MHP165" s="294"/>
      <c r="MHQ165" s="294"/>
      <c r="MHR165" s="294"/>
      <c r="MHS165" s="294"/>
      <c r="MHT165" s="294"/>
      <c r="MHU165" s="294"/>
      <c r="MHV165" s="294"/>
      <c r="MHW165" s="294"/>
      <c r="MHX165" s="294"/>
      <c r="MHY165" s="294"/>
      <c r="MHZ165" s="294"/>
      <c r="MIA165" s="294"/>
      <c r="MIB165" s="294"/>
      <c r="MIC165" s="294"/>
      <c r="MID165" s="294"/>
      <c r="MIE165" s="294"/>
      <c r="MIF165" s="294"/>
      <c r="MIG165" s="294"/>
      <c r="MIH165" s="294"/>
      <c r="MII165" s="294"/>
      <c r="MIJ165" s="294"/>
      <c r="MIK165" s="294"/>
      <c r="MIL165" s="294"/>
      <c r="MIM165" s="294"/>
      <c r="MIN165" s="294"/>
      <c r="MIO165" s="294"/>
      <c r="MIP165" s="294"/>
      <c r="MIQ165" s="294"/>
      <c r="MIR165" s="294"/>
      <c r="MIS165" s="294"/>
      <c r="MIT165" s="294"/>
      <c r="MIU165" s="294"/>
      <c r="MIV165" s="294"/>
      <c r="MIW165" s="294"/>
      <c r="MIX165" s="294"/>
      <c r="MIY165" s="294"/>
      <c r="MIZ165" s="294"/>
      <c r="MJA165" s="294"/>
      <c r="MJB165" s="294"/>
      <c r="MJC165" s="294"/>
      <c r="MJD165" s="294"/>
      <c r="MJE165" s="294"/>
      <c r="MJF165" s="294"/>
      <c r="MJG165" s="294"/>
      <c r="MJH165" s="294"/>
      <c r="MJI165" s="294"/>
      <c r="MJJ165" s="294"/>
      <c r="MJK165" s="294"/>
      <c r="MJL165" s="294"/>
      <c r="MJM165" s="294"/>
      <c r="MJN165" s="294"/>
      <c r="MJO165" s="294"/>
      <c r="MJP165" s="294"/>
      <c r="MJQ165" s="294"/>
      <c r="MJR165" s="294"/>
      <c r="MJS165" s="294"/>
      <c r="MJT165" s="294"/>
      <c r="MJU165" s="294"/>
      <c r="MJV165" s="294"/>
      <c r="MJW165" s="294"/>
      <c r="MJX165" s="294"/>
      <c r="MJY165" s="294"/>
      <c r="MJZ165" s="294"/>
      <c r="MKA165" s="294"/>
      <c r="MKB165" s="294"/>
      <c r="MKC165" s="294"/>
      <c r="MKD165" s="294"/>
      <c r="MKE165" s="294"/>
      <c r="MKF165" s="294"/>
      <c r="MKG165" s="294"/>
      <c r="MKH165" s="294"/>
      <c r="MKI165" s="294"/>
      <c r="MKJ165" s="294"/>
      <c r="MKK165" s="294"/>
      <c r="MKL165" s="294"/>
      <c r="MKM165" s="294"/>
      <c r="MKN165" s="294"/>
      <c r="MKO165" s="294"/>
      <c r="MKP165" s="294"/>
      <c r="MKQ165" s="294"/>
      <c r="MKR165" s="294"/>
      <c r="MKS165" s="294"/>
      <c r="MKT165" s="294"/>
      <c r="MKU165" s="294"/>
      <c r="MKV165" s="294"/>
      <c r="MKW165" s="294"/>
      <c r="MKX165" s="294"/>
      <c r="MKY165" s="294"/>
      <c r="MKZ165" s="294"/>
      <c r="MLA165" s="294"/>
      <c r="MLB165" s="294"/>
      <c r="MLC165" s="294"/>
      <c r="MLD165" s="294"/>
      <c r="MLE165" s="294"/>
      <c r="MLF165" s="294"/>
      <c r="MLG165" s="294"/>
      <c r="MLH165" s="294"/>
      <c r="MLI165" s="294"/>
      <c r="MLJ165" s="294"/>
      <c r="MLK165" s="294"/>
      <c r="MLL165" s="294"/>
      <c r="MLM165" s="294"/>
      <c r="MLN165" s="294"/>
      <c r="MLO165" s="294"/>
      <c r="MLP165" s="294"/>
      <c r="MLQ165" s="294"/>
      <c r="MLR165" s="294"/>
      <c r="MLS165" s="294"/>
      <c r="MLT165" s="294"/>
      <c r="MLU165" s="294"/>
      <c r="MLV165" s="294"/>
      <c r="MLW165" s="294"/>
      <c r="MLX165" s="294"/>
      <c r="MLY165" s="294"/>
      <c r="MLZ165" s="294"/>
      <c r="MMA165" s="294"/>
      <c r="MMB165" s="294"/>
      <c r="MMC165" s="294"/>
      <c r="MMD165" s="294"/>
      <c r="MME165" s="294"/>
      <c r="MMF165" s="294"/>
      <c r="MMG165" s="294"/>
      <c r="MMH165" s="294"/>
      <c r="MMI165" s="294"/>
      <c r="MMJ165" s="294"/>
      <c r="MMK165" s="294"/>
      <c r="MML165" s="294"/>
      <c r="MMM165" s="294"/>
      <c r="MMN165" s="294"/>
      <c r="MMO165" s="294"/>
      <c r="MMP165" s="294"/>
      <c r="MMQ165" s="294"/>
      <c r="MMR165" s="294"/>
      <c r="MMS165" s="294"/>
      <c r="MMT165" s="294"/>
      <c r="MMU165" s="294"/>
      <c r="MMV165" s="294"/>
      <c r="MMW165" s="294"/>
      <c r="MMX165" s="294"/>
      <c r="MMY165" s="294"/>
      <c r="MMZ165" s="294"/>
      <c r="MNA165" s="294"/>
      <c r="MNB165" s="294"/>
      <c r="MNC165" s="294"/>
      <c r="MND165" s="294"/>
      <c r="MNE165" s="294"/>
      <c r="MNF165" s="294"/>
      <c r="MNG165" s="294"/>
      <c r="MNH165" s="294"/>
      <c r="MNI165" s="294"/>
      <c r="MNJ165" s="294"/>
      <c r="MNK165" s="294"/>
      <c r="MNL165" s="294"/>
      <c r="MNM165" s="294"/>
      <c r="MNN165" s="294"/>
      <c r="MNO165" s="294"/>
      <c r="MNP165" s="294"/>
      <c r="MNQ165" s="294"/>
      <c r="MNR165" s="294"/>
      <c r="MNS165" s="294"/>
      <c r="MNT165" s="294"/>
      <c r="MNU165" s="294"/>
      <c r="MNV165" s="294"/>
      <c r="MNW165" s="294"/>
      <c r="MNX165" s="294"/>
      <c r="MNY165" s="294"/>
      <c r="MNZ165" s="294"/>
      <c r="MOA165" s="294"/>
      <c r="MOB165" s="294"/>
      <c r="MOC165" s="294"/>
      <c r="MOD165" s="294"/>
      <c r="MOE165" s="294"/>
      <c r="MOF165" s="294"/>
      <c r="MOG165" s="294"/>
      <c r="MOH165" s="294"/>
      <c r="MOI165" s="294"/>
      <c r="MOJ165" s="294"/>
      <c r="MOK165" s="294"/>
      <c r="MOL165" s="294"/>
      <c r="MOM165" s="294"/>
      <c r="MON165" s="294"/>
      <c r="MOO165" s="294"/>
      <c r="MOP165" s="294"/>
      <c r="MOQ165" s="294"/>
      <c r="MOR165" s="294"/>
      <c r="MOS165" s="294"/>
      <c r="MOT165" s="294"/>
      <c r="MOU165" s="294"/>
      <c r="MOV165" s="294"/>
      <c r="MOW165" s="294"/>
      <c r="MOX165" s="294"/>
      <c r="MOY165" s="294"/>
      <c r="MOZ165" s="294"/>
      <c r="MPA165" s="294"/>
      <c r="MPB165" s="294"/>
      <c r="MPC165" s="294"/>
      <c r="MPD165" s="294"/>
      <c r="MPE165" s="294"/>
      <c r="MPF165" s="294"/>
      <c r="MPG165" s="294"/>
      <c r="MPH165" s="294"/>
      <c r="MPI165" s="294"/>
      <c r="MPJ165" s="294"/>
      <c r="MPK165" s="294"/>
      <c r="MPL165" s="294"/>
      <c r="MPM165" s="294"/>
      <c r="MPN165" s="294"/>
      <c r="MPO165" s="294"/>
      <c r="MPV165" s="294"/>
      <c r="MPW165" s="294"/>
      <c r="MPX165" s="294"/>
      <c r="MPY165" s="294"/>
      <c r="MPZ165" s="294"/>
      <c r="MQA165" s="294"/>
      <c r="MQB165" s="294"/>
      <c r="MQC165" s="294"/>
      <c r="MQD165" s="294"/>
      <c r="MQE165" s="294"/>
      <c r="MQF165" s="294"/>
      <c r="MQG165" s="294"/>
      <c r="MQH165" s="294"/>
      <c r="MQI165" s="294"/>
      <c r="MQJ165" s="294"/>
      <c r="MQK165" s="294"/>
      <c r="MQL165" s="294"/>
      <c r="MQM165" s="294"/>
      <c r="MQN165" s="294"/>
      <c r="MQO165" s="294"/>
      <c r="MQP165" s="294"/>
      <c r="MQQ165" s="294"/>
      <c r="MQR165" s="294"/>
      <c r="MQS165" s="294"/>
      <c r="MQT165" s="294"/>
      <c r="MQU165" s="294"/>
      <c r="MQV165" s="294"/>
      <c r="MQW165" s="294"/>
      <c r="MQX165" s="294"/>
      <c r="MQY165" s="294"/>
      <c r="MQZ165" s="294"/>
      <c r="MRA165" s="294"/>
      <c r="MRB165" s="294"/>
      <c r="MRC165" s="294"/>
      <c r="MRD165" s="294"/>
      <c r="MRE165" s="294"/>
      <c r="MRF165" s="294"/>
      <c r="MRG165" s="294"/>
      <c r="MRH165" s="294"/>
      <c r="MRI165" s="294"/>
      <c r="MRJ165" s="294"/>
      <c r="MRK165" s="294"/>
      <c r="MRL165" s="294"/>
      <c r="MRM165" s="294"/>
      <c r="MRN165" s="294"/>
      <c r="MRO165" s="294"/>
      <c r="MRP165" s="294"/>
      <c r="MRQ165" s="294"/>
      <c r="MRR165" s="294"/>
      <c r="MRS165" s="294"/>
      <c r="MRT165" s="294"/>
      <c r="MRU165" s="294"/>
      <c r="MRV165" s="294"/>
      <c r="MRW165" s="294"/>
      <c r="MRX165" s="294"/>
      <c r="MRY165" s="294"/>
      <c r="MRZ165" s="294"/>
      <c r="MSA165" s="294"/>
      <c r="MSB165" s="294"/>
      <c r="MSC165" s="294"/>
      <c r="MSD165" s="294"/>
      <c r="MSE165" s="294"/>
      <c r="MSF165" s="294"/>
      <c r="MSG165" s="294"/>
      <c r="MSH165" s="294"/>
      <c r="MSI165" s="294"/>
      <c r="MSJ165" s="294"/>
      <c r="MSK165" s="294"/>
      <c r="MSL165" s="294"/>
      <c r="MSM165" s="294"/>
      <c r="MSN165" s="294"/>
      <c r="MSO165" s="294"/>
      <c r="MSP165" s="294"/>
      <c r="MSQ165" s="294"/>
      <c r="MSR165" s="294"/>
      <c r="MSS165" s="294"/>
      <c r="MST165" s="294"/>
      <c r="MSU165" s="294"/>
      <c r="MSV165" s="294"/>
      <c r="MSW165" s="294"/>
      <c r="MSX165" s="294"/>
      <c r="MSY165" s="294"/>
      <c r="MSZ165" s="294"/>
      <c r="MTA165" s="294"/>
      <c r="MTB165" s="294"/>
      <c r="MTC165" s="294"/>
      <c r="MTD165" s="294"/>
      <c r="MTE165" s="294"/>
      <c r="MTF165" s="294"/>
      <c r="MTG165" s="294"/>
      <c r="MTH165" s="294"/>
      <c r="MTI165" s="294"/>
      <c r="MTJ165" s="294"/>
      <c r="MTK165" s="294"/>
      <c r="MTL165" s="294"/>
      <c r="MTM165" s="294"/>
      <c r="MTN165" s="294"/>
      <c r="MTO165" s="294"/>
      <c r="MTP165" s="294"/>
      <c r="MTQ165" s="294"/>
      <c r="MTR165" s="294"/>
      <c r="MTS165" s="294"/>
      <c r="MTT165" s="294"/>
      <c r="MTU165" s="294"/>
      <c r="MTV165" s="294"/>
      <c r="MTW165" s="294"/>
      <c r="MTX165" s="294"/>
      <c r="MTY165" s="294"/>
      <c r="MTZ165" s="294"/>
      <c r="MUA165" s="294"/>
      <c r="MUB165" s="294"/>
      <c r="MUC165" s="294"/>
      <c r="MUD165" s="294"/>
      <c r="MUE165" s="294"/>
      <c r="MUF165" s="294"/>
      <c r="MUG165" s="294"/>
      <c r="MUH165" s="294"/>
      <c r="MUI165" s="294"/>
      <c r="MUJ165" s="294"/>
      <c r="MUK165" s="294"/>
      <c r="MUL165" s="294"/>
      <c r="MUM165" s="294"/>
      <c r="MUN165" s="294"/>
      <c r="MUO165" s="294"/>
      <c r="MUP165" s="294"/>
      <c r="MUQ165" s="294"/>
      <c r="MUR165" s="294"/>
      <c r="MUS165" s="294"/>
      <c r="MUT165" s="294"/>
      <c r="MUU165" s="294"/>
      <c r="MUV165" s="294"/>
      <c r="MUW165" s="294"/>
      <c r="MUX165" s="294"/>
      <c r="MUY165" s="294"/>
      <c r="MUZ165" s="294"/>
      <c r="MVA165" s="294"/>
      <c r="MVB165" s="294"/>
      <c r="MVC165" s="294"/>
      <c r="MVD165" s="294"/>
      <c r="MVE165" s="294"/>
      <c r="MVF165" s="294"/>
      <c r="MVG165" s="294"/>
      <c r="MVH165" s="294"/>
      <c r="MVI165" s="294"/>
      <c r="MVJ165" s="294"/>
      <c r="MVK165" s="294"/>
      <c r="MVL165" s="294"/>
      <c r="MVM165" s="294"/>
      <c r="MVN165" s="294"/>
      <c r="MVO165" s="294"/>
      <c r="MVP165" s="294"/>
      <c r="MVQ165" s="294"/>
      <c r="MVR165" s="294"/>
      <c r="MVS165" s="294"/>
      <c r="MVT165" s="294"/>
      <c r="MVU165" s="294"/>
      <c r="MVV165" s="294"/>
      <c r="MVW165" s="294"/>
      <c r="MVX165" s="294"/>
      <c r="MVY165" s="294"/>
      <c r="MVZ165" s="294"/>
      <c r="MWA165" s="294"/>
      <c r="MWB165" s="294"/>
      <c r="MWC165" s="294"/>
      <c r="MWD165" s="294"/>
      <c r="MWE165" s="294"/>
      <c r="MWF165" s="294"/>
      <c r="MWG165" s="294"/>
      <c r="MWH165" s="294"/>
      <c r="MWI165" s="294"/>
      <c r="MWJ165" s="294"/>
      <c r="MWK165" s="294"/>
      <c r="MWL165" s="294"/>
      <c r="MWM165" s="294"/>
      <c r="MWN165" s="294"/>
      <c r="MWO165" s="294"/>
      <c r="MWP165" s="294"/>
      <c r="MWQ165" s="294"/>
      <c r="MWR165" s="294"/>
      <c r="MWS165" s="294"/>
      <c r="MWT165" s="294"/>
      <c r="MWU165" s="294"/>
      <c r="MWV165" s="294"/>
      <c r="MWW165" s="294"/>
      <c r="MWX165" s="294"/>
      <c r="MWY165" s="294"/>
      <c r="MWZ165" s="294"/>
      <c r="MXA165" s="294"/>
      <c r="MXB165" s="294"/>
      <c r="MXC165" s="294"/>
      <c r="MXD165" s="294"/>
      <c r="MXE165" s="294"/>
      <c r="MXF165" s="294"/>
      <c r="MXG165" s="294"/>
      <c r="MXH165" s="294"/>
      <c r="MXI165" s="294"/>
      <c r="MXJ165" s="294"/>
      <c r="MXK165" s="294"/>
      <c r="MXL165" s="294"/>
      <c r="MXM165" s="294"/>
      <c r="MXN165" s="294"/>
      <c r="MXO165" s="294"/>
      <c r="MXP165" s="294"/>
      <c r="MXQ165" s="294"/>
      <c r="MXR165" s="294"/>
      <c r="MXS165" s="294"/>
      <c r="MXT165" s="294"/>
      <c r="MXU165" s="294"/>
      <c r="MXV165" s="294"/>
      <c r="MXW165" s="294"/>
      <c r="MXX165" s="294"/>
      <c r="MXY165" s="294"/>
      <c r="MXZ165" s="294"/>
      <c r="MYA165" s="294"/>
      <c r="MYB165" s="294"/>
      <c r="MYC165" s="294"/>
      <c r="MYD165" s="294"/>
      <c r="MYE165" s="294"/>
      <c r="MYF165" s="294"/>
      <c r="MYG165" s="294"/>
      <c r="MYH165" s="294"/>
      <c r="MYI165" s="294"/>
      <c r="MYJ165" s="294"/>
      <c r="MYK165" s="294"/>
      <c r="MYL165" s="294"/>
      <c r="MYM165" s="294"/>
      <c r="MYN165" s="294"/>
      <c r="MYO165" s="294"/>
      <c r="MYP165" s="294"/>
      <c r="MYQ165" s="294"/>
      <c r="MYR165" s="294"/>
      <c r="MYS165" s="294"/>
      <c r="MYT165" s="294"/>
      <c r="MYU165" s="294"/>
      <c r="MYV165" s="294"/>
      <c r="MYW165" s="294"/>
      <c r="MYX165" s="294"/>
      <c r="MYY165" s="294"/>
      <c r="MYZ165" s="294"/>
      <c r="MZA165" s="294"/>
      <c r="MZB165" s="294"/>
      <c r="MZC165" s="294"/>
      <c r="MZD165" s="294"/>
      <c r="MZE165" s="294"/>
      <c r="MZF165" s="294"/>
      <c r="MZG165" s="294"/>
      <c r="MZH165" s="294"/>
      <c r="MZI165" s="294"/>
      <c r="MZJ165" s="294"/>
      <c r="MZK165" s="294"/>
      <c r="MZR165" s="294"/>
      <c r="MZS165" s="294"/>
      <c r="MZT165" s="294"/>
      <c r="MZU165" s="294"/>
      <c r="MZV165" s="294"/>
      <c r="MZW165" s="294"/>
      <c r="MZX165" s="294"/>
      <c r="MZY165" s="294"/>
      <c r="MZZ165" s="294"/>
      <c r="NAA165" s="294"/>
      <c r="NAB165" s="294"/>
      <c r="NAC165" s="294"/>
      <c r="NAD165" s="294"/>
      <c r="NAE165" s="294"/>
      <c r="NAF165" s="294"/>
      <c r="NAG165" s="294"/>
      <c r="NAH165" s="294"/>
      <c r="NAI165" s="294"/>
      <c r="NAJ165" s="294"/>
      <c r="NAK165" s="294"/>
      <c r="NAL165" s="294"/>
      <c r="NAM165" s="294"/>
      <c r="NAN165" s="294"/>
      <c r="NAO165" s="294"/>
      <c r="NAP165" s="294"/>
      <c r="NAQ165" s="294"/>
      <c r="NAR165" s="294"/>
      <c r="NAS165" s="294"/>
      <c r="NAT165" s="294"/>
      <c r="NAU165" s="294"/>
      <c r="NAV165" s="294"/>
      <c r="NAW165" s="294"/>
      <c r="NAX165" s="294"/>
      <c r="NAY165" s="294"/>
      <c r="NAZ165" s="294"/>
      <c r="NBA165" s="294"/>
      <c r="NBB165" s="294"/>
      <c r="NBC165" s="294"/>
      <c r="NBD165" s="294"/>
      <c r="NBE165" s="294"/>
      <c r="NBF165" s="294"/>
      <c r="NBG165" s="294"/>
      <c r="NBH165" s="294"/>
      <c r="NBI165" s="294"/>
      <c r="NBJ165" s="294"/>
      <c r="NBK165" s="294"/>
      <c r="NBL165" s="294"/>
      <c r="NBM165" s="294"/>
      <c r="NBN165" s="294"/>
      <c r="NBO165" s="294"/>
      <c r="NBP165" s="294"/>
      <c r="NBQ165" s="294"/>
      <c r="NBR165" s="294"/>
      <c r="NBS165" s="294"/>
      <c r="NBT165" s="294"/>
      <c r="NBU165" s="294"/>
      <c r="NBV165" s="294"/>
      <c r="NBW165" s="294"/>
      <c r="NBX165" s="294"/>
      <c r="NBY165" s="294"/>
      <c r="NBZ165" s="294"/>
      <c r="NCA165" s="294"/>
      <c r="NCB165" s="294"/>
      <c r="NCC165" s="294"/>
      <c r="NCD165" s="294"/>
      <c r="NCE165" s="294"/>
      <c r="NCF165" s="294"/>
      <c r="NCG165" s="294"/>
      <c r="NCH165" s="294"/>
      <c r="NCI165" s="294"/>
      <c r="NCJ165" s="294"/>
      <c r="NCK165" s="294"/>
      <c r="NCL165" s="294"/>
      <c r="NCM165" s="294"/>
      <c r="NCN165" s="294"/>
      <c r="NCO165" s="294"/>
      <c r="NCP165" s="294"/>
      <c r="NCQ165" s="294"/>
      <c r="NCR165" s="294"/>
      <c r="NCS165" s="294"/>
      <c r="NCT165" s="294"/>
      <c r="NCU165" s="294"/>
      <c r="NCV165" s="294"/>
      <c r="NCW165" s="294"/>
      <c r="NCX165" s="294"/>
      <c r="NCY165" s="294"/>
      <c r="NCZ165" s="294"/>
      <c r="NDA165" s="294"/>
      <c r="NDB165" s="294"/>
      <c r="NDC165" s="294"/>
      <c r="NDD165" s="294"/>
      <c r="NDE165" s="294"/>
      <c r="NDF165" s="294"/>
      <c r="NDG165" s="294"/>
      <c r="NDH165" s="294"/>
      <c r="NDI165" s="294"/>
      <c r="NDJ165" s="294"/>
      <c r="NDK165" s="294"/>
      <c r="NDL165" s="294"/>
      <c r="NDM165" s="294"/>
      <c r="NDN165" s="294"/>
      <c r="NDO165" s="294"/>
      <c r="NDP165" s="294"/>
      <c r="NDQ165" s="294"/>
      <c r="NDR165" s="294"/>
      <c r="NDS165" s="294"/>
      <c r="NDT165" s="294"/>
      <c r="NDU165" s="294"/>
      <c r="NDV165" s="294"/>
      <c r="NDW165" s="294"/>
      <c r="NDX165" s="294"/>
      <c r="NDY165" s="294"/>
      <c r="NDZ165" s="294"/>
      <c r="NEA165" s="294"/>
      <c r="NEB165" s="294"/>
      <c r="NEC165" s="294"/>
      <c r="NED165" s="294"/>
      <c r="NEE165" s="294"/>
      <c r="NEF165" s="294"/>
      <c r="NEG165" s="294"/>
      <c r="NEH165" s="294"/>
      <c r="NEI165" s="294"/>
      <c r="NEJ165" s="294"/>
      <c r="NEK165" s="294"/>
      <c r="NEL165" s="294"/>
      <c r="NEM165" s="294"/>
      <c r="NEN165" s="294"/>
      <c r="NEO165" s="294"/>
      <c r="NEP165" s="294"/>
      <c r="NEQ165" s="294"/>
      <c r="NER165" s="294"/>
      <c r="NES165" s="294"/>
      <c r="NET165" s="294"/>
      <c r="NEU165" s="294"/>
      <c r="NEV165" s="294"/>
      <c r="NEW165" s="294"/>
      <c r="NEX165" s="294"/>
      <c r="NEY165" s="294"/>
      <c r="NEZ165" s="294"/>
      <c r="NFA165" s="294"/>
      <c r="NFB165" s="294"/>
      <c r="NFC165" s="294"/>
      <c r="NFD165" s="294"/>
      <c r="NFE165" s="294"/>
      <c r="NFF165" s="294"/>
      <c r="NFG165" s="294"/>
      <c r="NFH165" s="294"/>
      <c r="NFI165" s="294"/>
      <c r="NFJ165" s="294"/>
      <c r="NFK165" s="294"/>
      <c r="NFL165" s="294"/>
      <c r="NFM165" s="294"/>
      <c r="NFN165" s="294"/>
      <c r="NFO165" s="294"/>
      <c r="NFP165" s="294"/>
      <c r="NFQ165" s="294"/>
      <c r="NFR165" s="294"/>
      <c r="NFS165" s="294"/>
      <c r="NFT165" s="294"/>
      <c r="NFU165" s="294"/>
      <c r="NFV165" s="294"/>
      <c r="NFW165" s="294"/>
      <c r="NFX165" s="294"/>
      <c r="NFY165" s="294"/>
      <c r="NFZ165" s="294"/>
      <c r="NGA165" s="294"/>
      <c r="NGB165" s="294"/>
      <c r="NGC165" s="294"/>
      <c r="NGD165" s="294"/>
      <c r="NGE165" s="294"/>
      <c r="NGF165" s="294"/>
      <c r="NGG165" s="294"/>
      <c r="NGH165" s="294"/>
      <c r="NGI165" s="294"/>
      <c r="NGJ165" s="294"/>
      <c r="NGK165" s="294"/>
      <c r="NGL165" s="294"/>
      <c r="NGM165" s="294"/>
      <c r="NGN165" s="294"/>
      <c r="NGO165" s="294"/>
      <c r="NGP165" s="294"/>
      <c r="NGQ165" s="294"/>
      <c r="NGR165" s="294"/>
      <c r="NGS165" s="294"/>
      <c r="NGT165" s="294"/>
      <c r="NGU165" s="294"/>
      <c r="NGV165" s="294"/>
      <c r="NGW165" s="294"/>
      <c r="NGX165" s="294"/>
      <c r="NGY165" s="294"/>
      <c r="NGZ165" s="294"/>
      <c r="NHA165" s="294"/>
      <c r="NHB165" s="294"/>
      <c r="NHC165" s="294"/>
      <c r="NHD165" s="294"/>
      <c r="NHE165" s="294"/>
      <c r="NHF165" s="294"/>
      <c r="NHG165" s="294"/>
      <c r="NHH165" s="294"/>
      <c r="NHI165" s="294"/>
      <c r="NHJ165" s="294"/>
      <c r="NHK165" s="294"/>
      <c r="NHL165" s="294"/>
      <c r="NHM165" s="294"/>
      <c r="NHN165" s="294"/>
      <c r="NHO165" s="294"/>
      <c r="NHP165" s="294"/>
      <c r="NHQ165" s="294"/>
      <c r="NHR165" s="294"/>
      <c r="NHS165" s="294"/>
      <c r="NHT165" s="294"/>
      <c r="NHU165" s="294"/>
      <c r="NHV165" s="294"/>
      <c r="NHW165" s="294"/>
      <c r="NHX165" s="294"/>
      <c r="NHY165" s="294"/>
      <c r="NHZ165" s="294"/>
      <c r="NIA165" s="294"/>
      <c r="NIB165" s="294"/>
      <c r="NIC165" s="294"/>
      <c r="NID165" s="294"/>
      <c r="NIE165" s="294"/>
      <c r="NIF165" s="294"/>
      <c r="NIG165" s="294"/>
      <c r="NIH165" s="294"/>
      <c r="NII165" s="294"/>
      <c r="NIJ165" s="294"/>
      <c r="NIK165" s="294"/>
      <c r="NIL165" s="294"/>
      <c r="NIM165" s="294"/>
      <c r="NIN165" s="294"/>
      <c r="NIO165" s="294"/>
      <c r="NIP165" s="294"/>
      <c r="NIQ165" s="294"/>
      <c r="NIR165" s="294"/>
      <c r="NIS165" s="294"/>
      <c r="NIT165" s="294"/>
      <c r="NIU165" s="294"/>
      <c r="NIV165" s="294"/>
      <c r="NIW165" s="294"/>
      <c r="NIX165" s="294"/>
      <c r="NIY165" s="294"/>
      <c r="NIZ165" s="294"/>
      <c r="NJA165" s="294"/>
      <c r="NJB165" s="294"/>
      <c r="NJC165" s="294"/>
      <c r="NJD165" s="294"/>
      <c r="NJE165" s="294"/>
      <c r="NJF165" s="294"/>
      <c r="NJG165" s="294"/>
      <c r="NJN165" s="294"/>
      <c r="NJO165" s="294"/>
      <c r="NJP165" s="294"/>
      <c r="NJQ165" s="294"/>
      <c r="NJR165" s="294"/>
      <c r="NJS165" s="294"/>
      <c r="NJT165" s="294"/>
      <c r="NJU165" s="294"/>
      <c r="NJV165" s="294"/>
      <c r="NJW165" s="294"/>
      <c r="NJX165" s="294"/>
      <c r="NJY165" s="294"/>
      <c r="NJZ165" s="294"/>
      <c r="NKA165" s="294"/>
      <c r="NKB165" s="294"/>
      <c r="NKC165" s="294"/>
      <c r="NKD165" s="294"/>
      <c r="NKE165" s="294"/>
      <c r="NKF165" s="294"/>
      <c r="NKG165" s="294"/>
      <c r="NKH165" s="294"/>
      <c r="NKI165" s="294"/>
      <c r="NKJ165" s="294"/>
      <c r="NKK165" s="294"/>
      <c r="NKL165" s="294"/>
      <c r="NKM165" s="294"/>
      <c r="NKN165" s="294"/>
      <c r="NKO165" s="294"/>
      <c r="NKP165" s="294"/>
      <c r="NKQ165" s="294"/>
      <c r="NKR165" s="294"/>
      <c r="NKS165" s="294"/>
      <c r="NKT165" s="294"/>
      <c r="NKU165" s="294"/>
      <c r="NKV165" s="294"/>
      <c r="NKW165" s="294"/>
      <c r="NKX165" s="294"/>
      <c r="NKY165" s="294"/>
      <c r="NKZ165" s="294"/>
      <c r="NLA165" s="294"/>
      <c r="NLB165" s="294"/>
      <c r="NLC165" s="294"/>
      <c r="NLD165" s="294"/>
      <c r="NLE165" s="294"/>
      <c r="NLF165" s="294"/>
      <c r="NLG165" s="294"/>
      <c r="NLH165" s="294"/>
      <c r="NLI165" s="294"/>
      <c r="NLJ165" s="294"/>
      <c r="NLK165" s="294"/>
      <c r="NLL165" s="294"/>
      <c r="NLM165" s="294"/>
      <c r="NLN165" s="294"/>
      <c r="NLO165" s="294"/>
      <c r="NLP165" s="294"/>
      <c r="NLQ165" s="294"/>
      <c r="NLR165" s="294"/>
      <c r="NLS165" s="294"/>
      <c r="NLT165" s="294"/>
      <c r="NLU165" s="294"/>
      <c r="NLV165" s="294"/>
      <c r="NLW165" s="294"/>
      <c r="NLX165" s="294"/>
      <c r="NLY165" s="294"/>
      <c r="NLZ165" s="294"/>
      <c r="NMA165" s="294"/>
      <c r="NMB165" s="294"/>
      <c r="NMC165" s="294"/>
      <c r="NMD165" s="294"/>
      <c r="NME165" s="294"/>
      <c r="NMF165" s="294"/>
      <c r="NMG165" s="294"/>
      <c r="NMH165" s="294"/>
      <c r="NMI165" s="294"/>
      <c r="NMJ165" s="294"/>
      <c r="NMK165" s="294"/>
      <c r="NML165" s="294"/>
      <c r="NMM165" s="294"/>
      <c r="NMN165" s="294"/>
      <c r="NMO165" s="294"/>
      <c r="NMP165" s="294"/>
      <c r="NMQ165" s="294"/>
      <c r="NMR165" s="294"/>
      <c r="NMS165" s="294"/>
      <c r="NMT165" s="294"/>
      <c r="NMU165" s="294"/>
      <c r="NMV165" s="294"/>
      <c r="NMW165" s="294"/>
      <c r="NMX165" s="294"/>
      <c r="NMY165" s="294"/>
      <c r="NMZ165" s="294"/>
      <c r="NNA165" s="294"/>
      <c r="NNB165" s="294"/>
      <c r="NNC165" s="294"/>
      <c r="NND165" s="294"/>
      <c r="NNE165" s="294"/>
      <c r="NNF165" s="294"/>
      <c r="NNG165" s="294"/>
      <c r="NNH165" s="294"/>
      <c r="NNI165" s="294"/>
      <c r="NNJ165" s="294"/>
      <c r="NNK165" s="294"/>
      <c r="NNL165" s="294"/>
      <c r="NNM165" s="294"/>
      <c r="NNN165" s="294"/>
      <c r="NNO165" s="294"/>
      <c r="NNP165" s="294"/>
      <c r="NNQ165" s="294"/>
      <c r="NNR165" s="294"/>
      <c r="NNS165" s="294"/>
      <c r="NNT165" s="294"/>
      <c r="NNU165" s="294"/>
      <c r="NNV165" s="294"/>
      <c r="NNW165" s="294"/>
      <c r="NNX165" s="294"/>
      <c r="NNY165" s="294"/>
      <c r="NNZ165" s="294"/>
      <c r="NOA165" s="294"/>
      <c r="NOB165" s="294"/>
      <c r="NOC165" s="294"/>
      <c r="NOD165" s="294"/>
      <c r="NOE165" s="294"/>
      <c r="NOF165" s="294"/>
      <c r="NOG165" s="294"/>
      <c r="NOH165" s="294"/>
      <c r="NOI165" s="294"/>
      <c r="NOJ165" s="294"/>
      <c r="NOK165" s="294"/>
      <c r="NOL165" s="294"/>
      <c r="NOM165" s="294"/>
      <c r="NON165" s="294"/>
      <c r="NOO165" s="294"/>
      <c r="NOP165" s="294"/>
      <c r="NOQ165" s="294"/>
      <c r="NOR165" s="294"/>
      <c r="NOS165" s="294"/>
      <c r="NOT165" s="294"/>
      <c r="NOU165" s="294"/>
      <c r="NOV165" s="294"/>
      <c r="NOW165" s="294"/>
      <c r="NOX165" s="294"/>
      <c r="NOY165" s="294"/>
      <c r="NOZ165" s="294"/>
      <c r="NPA165" s="294"/>
      <c r="NPB165" s="294"/>
      <c r="NPC165" s="294"/>
      <c r="NPD165" s="294"/>
      <c r="NPE165" s="294"/>
      <c r="NPF165" s="294"/>
      <c r="NPG165" s="294"/>
      <c r="NPH165" s="294"/>
      <c r="NPI165" s="294"/>
      <c r="NPJ165" s="294"/>
      <c r="NPK165" s="294"/>
      <c r="NPL165" s="294"/>
      <c r="NPM165" s="294"/>
      <c r="NPN165" s="294"/>
      <c r="NPO165" s="294"/>
      <c r="NPP165" s="294"/>
      <c r="NPQ165" s="294"/>
      <c r="NPR165" s="294"/>
      <c r="NPS165" s="294"/>
      <c r="NPT165" s="294"/>
      <c r="NPU165" s="294"/>
      <c r="NPV165" s="294"/>
      <c r="NPW165" s="294"/>
      <c r="NPX165" s="294"/>
      <c r="NPY165" s="294"/>
      <c r="NPZ165" s="294"/>
      <c r="NQA165" s="294"/>
      <c r="NQB165" s="294"/>
      <c r="NQC165" s="294"/>
      <c r="NQD165" s="294"/>
      <c r="NQE165" s="294"/>
      <c r="NQF165" s="294"/>
      <c r="NQG165" s="294"/>
      <c r="NQH165" s="294"/>
      <c r="NQI165" s="294"/>
      <c r="NQJ165" s="294"/>
      <c r="NQK165" s="294"/>
      <c r="NQL165" s="294"/>
      <c r="NQM165" s="294"/>
      <c r="NQN165" s="294"/>
      <c r="NQO165" s="294"/>
      <c r="NQP165" s="294"/>
      <c r="NQQ165" s="294"/>
      <c r="NQR165" s="294"/>
      <c r="NQS165" s="294"/>
      <c r="NQT165" s="294"/>
      <c r="NQU165" s="294"/>
      <c r="NQV165" s="294"/>
      <c r="NQW165" s="294"/>
      <c r="NQX165" s="294"/>
      <c r="NQY165" s="294"/>
      <c r="NQZ165" s="294"/>
      <c r="NRA165" s="294"/>
      <c r="NRB165" s="294"/>
      <c r="NRC165" s="294"/>
      <c r="NRD165" s="294"/>
      <c r="NRE165" s="294"/>
      <c r="NRF165" s="294"/>
      <c r="NRG165" s="294"/>
      <c r="NRH165" s="294"/>
      <c r="NRI165" s="294"/>
      <c r="NRJ165" s="294"/>
      <c r="NRK165" s="294"/>
      <c r="NRL165" s="294"/>
      <c r="NRM165" s="294"/>
      <c r="NRN165" s="294"/>
      <c r="NRO165" s="294"/>
      <c r="NRP165" s="294"/>
      <c r="NRQ165" s="294"/>
      <c r="NRR165" s="294"/>
      <c r="NRS165" s="294"/>
      <c r="NRT165" s="294"/>
      <c r="NRU165" s="294"/>
      <c r="NRV165" s="294"/>
      <c r="NRW165" s="294"/>
      <c r="NRX165" s="294"/>
      <c r="NRY165" s="294"/>
      <c r="NRZ165" s="294"/>
      <c r="NSA165" s="294"/>
      <c r="NSB165" s="294"/>
      <c r="NSC165" s="294"/>
      <c r="NSD165" s="294"/>
      <c r="NSE165" s="294"/>
      <c r="NSF165" s="294"/>
      <c r="NSG165" s="294"/>
      <c r="NSH165" s="294"/>
      <c r="NSI165" s="294"/>
      <c r="NSJ165" s="294"/>
      <c r="NSK165" s="294"/>
      <c r="NSL165" s="294"/>
      <c r="NSM165" s="294"/>
      <c r="NSN165" s="294"/>
      <c r="NSO165" s="294"/>
      <c r="NSP165" s="294"/>
      <c r="NSQ165" s="294"/>
      <c r="NSR165" s="294"/>
      <c r="NSS165" s="294"/>
      <c r="NST165" s="294"/>
      <c r="NSU165" s="294"/>
      <c r="NSV165" s="294"/>
      <c r="NSW165" s="294"/>
      <c r="NSX165" s="294"/>
      <c r="NSY165" s="294"/>
      <c r="NSZ165" s="294"/>
      <c r="NTA165" s="294"/>
      <c r="NTB165" s="294"/>
      <c r="NTC165" s="294"/>
      <c r="NTJ165" s="294"/>
      <c r="NTK165" s="294"/>
      <c r="NTL165" s="294"/>
      <c r="NTM165" s="294"/>
      <c r="NTN165" s="294"/>
      <c r="NTO165" s="294"/>
      <c r="NTP165" s="294"/>
      <c r="NTQ165" s="294"/>
      <c r="NTR165" s="294"/>
      <c r="NTS165" s="294"/>
      <c r="NTT165" s="294"/>
      <c r="NTU165" s="294"/>
      <c r="NTV165" s="294"/>
      <c r="NTW165" s="294"/>
      <c r="NTX165" s="294"/>
      <c r="NTY165" s="294"/>
      <c r="NTZ165" s="294"/>
      <c r="NUA165" s="294"/>
      <c r="NUB165" s="294"/>
      <c r="NUC165" s="294"/>
      <c r="NUD165" s="294"/>
      <c r="NUE165" s="294"/>
      <c r="NUF165" s="294"/>
      <c r="NUG165" s="294"/>
      <c r="NUH165" s="294"/>
      <c r="NUI165" s="294"/>
      <c r="NUJ165" s="294"/>
      <c r="NUK165" s="294"/>
      <c r="NUL165" s="294"/>
      <c r="NUM165" s="294"/>
      <c r="NUN165" s="294"/>
      <c r="NUO165" s="294"/>
      <c r="NUP165" s="294"/>
      <c r="NUQ165" s="294"/>
      <c r="NUR165" s="294"/>
      <c r="NUS165" s="294"/>
      <c r="NUT165" s="294"/>
      <c r="NUU165" s="294"/>
      <c r="NUV165" s="294"/>
      <c r="NUW165" s="294"/>
      <c r="NUX165" s="294"/>
      <c r="NUY165" s="294"/>
      <c r="NUZ165" s="294"/>
      <c r="NVA165" s="294"/>
      <c r="NVB165" s="294"/>
      <c r="NVC165" s="294"/>
      <c r="NVD165" s="294"/>
      <c r="NVE165" s="294"/>
      <c r="NVF165" s="294"/>
      <c r="NVG165" s="294"/>
      <c r="NVH165" s="294"/>
      <c r="NVI165" s="294"/>
      <c r="NVJ165" s="294"/>
      <c r="NVK165" s="294"/>
      <c r="NVL165" s="294"/>
      <c r="NVM165" s="294"/>
      <c r="NVN165" s="294"/>
      <c r="NVO165" s="294"/>
      <c r="NVP165" s="294"/>
      <c r="NVQ165" s="294"/>
      <c r="NVR165" s="294"/>
      <c r="NVS165" s="294"/>
      <c r="NVT165" s="294"/>
      <c r="NVU165" s="294"/>
      <c r="NVV165" s="294"/>
      <c r="NVW165" s="294"/>
      <c r="NVX165" s="294"/>
      <c r="NVY165" s="294"/>
      <c r="NVZ165" s="294"/>
      <c r="NWA165" s="294"/>
      <c r="NWB165" s="294"/>
      <c r="NWC165" s="294"/>
      <c r="NWD165" s="294"/>
      <c r="NWE165" s="294"/>
      <c r="NWF165" s="294"/>
      <c r="NWG165" s="294"/>
      <c r="NWH165" s="294"/>
      <c r="NWI165" s="294"/>
      <c r="NWJ165" s="294"/>
      <c r="NWK165" s="294"/>
      <c r="NWL165" s="294"/>
      <c r="NWM165" s="294"/>
      <c r="NWN165" s="294"/>
      <c r="NWO165" s="294"/>
      <c r="NWP165" s="294"/>
      <c r="NWQ165" s="294"/>
      <c r="NWR165" s="294"/>
      <c r="NWS165" s="294"/>
      <c r="NWT165" s="294"/>
      <c r="NWU165" s="294"/>
      <c r="NWV165" s="294"/>
      <c r="NWW165" s="294"/>
      <c r="NWX165" s="294"/>
      <c r="NWY165" s="294"/>
      <c r="NWZ165" s="294"/>
      <c r="NXA165" s="294"/>
      <c r="NXB165" s="294"/>
      <c r="NXC165" s="294"/>
      <c r="NXD165" s="294"/>
      <c r="NXE165" s="294"/>
      <c r="NXF165" s="294"/>
      <c r="NXG165" s="294"/>
      <c r="NXH165" s="294"/>
      <c r="NXI165" s="294"/>
      <c r="NXJ165" s="294"/>
      <c r="NXK165" s="294"/>
      <c r="NXL165" s="294"/>
      <c r="NXM165" s="294"/>
      <c r="NXN165" s="294"/>
      <c r="NXO165" s="294"/>
      <c r="NXP165" s="294"/>
      <c r="NXQ165" s="294"/>
      <c r="NXR165" s="294"/>
      <c r="NXS165" s="294"/>
      <c r="NXT165" s="294"/>
      <c r="NXU165" s="294"/>
      <c r="NXV165" s="294"/>
      <c r="NXW165" s="294"/>
      <c r="NXX165" s="294"/>
      <c r="NXY165" s="294"/>
      <c r="NXZ165" s="294"/>
      <c r="NYA165" s="294"/>
      <c r="NYB165" s="294"/>
      <c r="NYC165" s="294"/>
      <c r="NYD165" s="294"/>
      <c r="NYE165" s="294"/>
      <c r="NYF165" s="294"/>
      <c r="NYG165" s="294"/>
      <c r="NYH165" s="294"/>
      <c r="NYI165" s="294"/>
      <c r="NYJ165" s="294"/>
      <c r="NYK165" s="294"/>
      <c r="NYL165" s="294"/>
      <c r="NYM165" s="294"/>
      <c r="NYN165" s="294"/>
      <c r="NYO165" s="294"/>
      <c r="NYP165" s="294"/>
      <c r="NYQ165" s="294"/>
      <c r="NYR165" s="294"/>
      <c r="NYS165" s="294"/>
      <c r="NYT165" s="294"/>
      <c r="NYU165" s="294"/>
      <c r="NYV165" s="294"/>
      <c r="NYW165" s="294"/>
      <c r="NYX165" s="294"/>
      <c r="NYY165" s="294"/>
      <c r="NYZ165" s="294"/>
      <c r="NZA165" s="294"/>
      <c r="NZB165" s="294"/>
      <c r="NZC165" s="294"/>
      <c r="NZD165" s="294"/>
      <c r="NZE165" s="294"/>
      <c r="NZF165" s="294"/>
      <c r="NZG165" s="294"/>
      <c r="NZH165" s="294"/>
      <c r="NZI165" s="294"/>
      <c r="NZJ165" s="294"/>
      <c r="NZK165" s="294"/>
      <c r="NZL165" s="294"/>
      <c r="NZM165" s="294"/>
      <c r="NZN165" s="294"/>
      <c r="NZO165" s="294"/>
      <c r="NZP165" s="294"/>
      <c r="NZQ165" s="294"/>
      <c r="NZR165" s="294"/>
      <c r="NZS165" s="294"/>
      <c r="NZT165" s="294"/>
      <c r="NZU165" s="294"/>
      <c r="NZV165" s="294"/>
      <c r="NZW165" s="294"/>
      <c r="NZX165" s="294"/>
      <c r="NZY165" s="294"/>
      <c r="NZZ165" s="294"/>
      <c r="OAA165" s="294"/>
      <c r="OAB165" s="294"/>
      <c r="OAC165" s="294"/>
      <c r="OAD165" s="294"/>
      <c r="OAE165" s="294"/>
      <c r="OAF165" s="294"/>
      <c r="OAG165" s="294"/>
      <c r="OAH165" s="294"/>
      <c r="OAI165" s="294"/>
      <c r="OAJ165" s="294"/>
      <c r="OAK165" s="294"/>
      <c r="OAL165" s="294"/>
      <c r="OAM165" s="294"/>
      <c r="OAN165" s="294"/>
      <c r="OAO165" s="294"/>
      <c r="OAP165" s="294"/>
      <c r="OAQ165" s="294"/>
      <c r="OAR165" s="294"/>
      <c r="OAS165" s="294"/>
      <c r="OAT165" s="294"/>
      <c r="OAU165" s="294"/>
      <c r="OAV165" s="294"/>
      <c r="OAW165" s="294"/>
      <c r="OAX165" s="294"/>
      <c r="OAY165" s="294"/>
      <c r="OAZ165" s="294"/>
      <c r="OBA165" s="294"/>
      <c r="OBB165" s="294"/>
      <c r="OBC165" s="294"/>
      <c r="OBD165" s="294"/>
      <c r="OBE165" s="294"/>
      <c r="OBF165" s="294"/>
      <c r="OBG165" s="294"/>
      <c r="OBH165" s="294"/>
      <c r="OBI165" s="294"/>
      <c r="OBJ165" s="294"/>
      <c r="OBK165" s="294"/>
      <c r="OBL165" s="294"/>
      <c r="OBM165" s="294"/>
      <c r="OBN165" s="294"/>
      <c r="OBO165" s="294"/>
      <c r="OBP165" s="294"/>
      <c r="OBQ165" s="294"/>
      <c r="OBR165" s="294"/>
      <c r="OBS165" s="294"/>
      <c r="OBT165" s="294"/>
      <c r="OBU165" s="294"/>
      <c r="OBV165" s="294"/>
      <c r="OBW165" s="294"/>
      <c r="OBX165" s="294"/>
      <c r="OBY165" s="294"/>
      <c r="OBZ165" s="294"/>
      <c r="OCA165" s="294"/>
      <c r="OCB165" s="294"/>
      <c r="OCC165" s="294"/>
      <c r="OCD165" s="294"/>
      <c r="OCE165" s="294"/>
      <c r="OCF165" s="294"/>
      <c r="OCG165" s="294"/>
      <c r="OCH165" s="294"/>
      <c r="OCI165" s="294"/>
      <c r="OCJ165" s="294"/>
      <c r="OCK165" s="294"/>
      <c r="OCL165" s="294"/>
      <c r="OCM165" s="294"/>
      <c r="OCN165" s="294"/>
      <c r="OCO165" s="294"/>
      <c r="OCP165" s="294"/>
      <c r="OCQ165" s="294"/>
      <c r="OCR165" s="294"/>
      <c r="OCS165" s="294"/>
      <c r="OCT165" s="294"/>
      <c r="OCU165" s="294"/>
      <c r="OCV165" s="294"/>
      <c r="OCW165" s="294"/>
      <c r="OCX165" s="294"/>
      <c r="OCY165" s="294"/>
      <c r="ODF165" s="294"/>
      <c r="ODG165" s="294"/>
      <c r="ODH165" s="294"/>
      <c r="ODI165" s="294"/>
      <c r="ODJ165" s="294"/>
      <c r="ODK165" s="294"/>
      <c r="ODL165" s="294"/>
      <c r="ODM165" s="294"/>
      <c r="ODN165" s="294"/>
      <c r="ODO165" s="294"/>
      <c r="ODP165" s="294"/>
      <c r="ODQ165" s="294"/>
      <c r="ODR165" s="294"/>
      <c r="ODS165" s="294"/>
      <c r="ODT165" s="294"/>
      <c r="ODU165" s="294"/>
      <c r="ODV165" s="294"/>
      <c r="ODW165" s="294"/>
      <c r="ODX165" s="294"/>
      <c r="ODY165" s="294"/>
      <c r="ODZ165" s="294"/>
      <c r="OEA165" s="294"/>
      <c r="OEB165" s="294"/>
      <c r="OEC165" s="294"/>
      <c r="OED165" s="294"/>
      <c r="OEE165" s="294"/>
      <c r="OEF165" s="294"/>
      <c r="OEG165" s="294"/>
      <c r="OEH165" s="294"/>
      <c r="OEI165" s="294"/>
      <c r="OEJ165" s="294"/>
      <c r="OEK165" s="294"/>
      <c r="OEL165" s="294"/>
      <c r="OEM165" s="294"/>
      <c r="OEN165" s="294"/>
      <c r="OEO165" s="294"/>
      <c r="OEP165" s="294"/>
      <c r="OEQ165" s="294"/>
      <c r="OER165" s="294"/>
      <c r="OES165" s="294"/>
      <c r="OET165" s="294"/>
      <c r="OEU165" s="294"/>
      <c r="OEV165" s="294"/>
      <c r="OEW165" s="294"/>
      <c r="OEX165" s="294"/>
      <c r="OEY165" s="294"/>
      <c r="OEZ165" s="294"/>
      <c r="OFA165" s="294"/>
      <c r="OFB165" s="294"/>
      <c r="OFC165" s="294"/>
      <c r="OFD165" s="294"/>
      <c r="OFE165" s="294"/>
      <c r="OFF165" s="294"/>
      <c r="OFG165" s="294"/>
      <c r="OFH165" s="294"/>
      <c r="OFI165" s="294"/>
      <c r="OFJ165" s="294"/>
      <c r="OFK165" s="294"/>
      <c r="OFL165" s="294"/>
      <c r="OFM165" s="294"/>
      <c r="OFN165" s="294"/>
      <c r="OFO165" s="294"/>
      <c r="OFP165" s="294"/>
      <c r="OFQ165" s="294"/>
      <c r="OFR165" s="294"/>
      <c r="OFS165" s="294"/>
      <c r="OFT165" s="294"/>
      <c r="OFU165" s="294"/>
      <c r="OFV165" s="294"/>
      <c r="OFW165" s="294"/>
      <c r="OFX165" s="294"/>
      <c r="OFY165" s="294"/>
      <c r="OFZ165" s="294"/>
      <c r="OGA165" s="294"/>
      <c r="OGB165" s="294"/>
      <c r="OGC165" s="294"/>
      <c r="OGD165" s="294"/>
      <c r="OGE165" s="294"/>
      <c r="OGF165" s="294"/>
      <c r="OGG165" s="294"/>
      <c r="OGH165" s="294"/>
      <c r="OGI165" s="294"/>
      <c r="OGJ165" s="294"/>
      <c r="OGK165" s="294"/>
      <c r="OGL165" s="294"/>
      <c r="OGM165" s="294"/>
      <c r="OGN165" s="294"/>
      <c r="OGO165" s="294"/>
      <c r="OGP165" s="294"/>
      <c r="OGQ165" s="294"/>
      <c r="OGR165" s="294"/>
      <c r="OGS165" s="294"/>
      <c r="OGT165" s="294"/>
      <c r="OGU165" s="294"/>
      <c r="OGV165" s="294"/>
      <c r="OGW165" s="294"/>
      <c r="OGX165" s="294"/>
      <c r="OGY165" s="294"/>
      <c r="OGZ165" s="294"/>
      <c r="OHA165" s="294"/>
      <c r="OHB165" s="294"/>
      <c r="OHC165" s="294"/>
      <c r="OHD165" s="294"/>
      <c r="OHE165" s="294"/>
      <c r="OHF165" s="294"/>
      <c r="OHG165" s="294"/>
      <c r="OHH165" s="294"/>
      <c r="OHI165" s="294"/>
      <c r="OHJ165" s="294"/>
      <c r="OHK165" s="294"/>
      <c r="OHL165" s="294"/>
      <c r="OHM165" s="294"/>
      <c r="OHN165" s="294"/>
      <c r="OHO165" s="294"/>
      <c r="OHP165" s="294"/>
      <c r="OHQ165" s="294"/>
      <c r="OHR165" s="294"/>
      <c r="OHS165" s="294"/>
      <c r="OHT165" s="294"/>
      <c r="OHU165" s="294"/>
      <c r="OHV165" s="294"/>
      <c r="OHW165" s="294"/>
      <c r="OHX165" s="294"/>
      <c r="OHY165" s="294"/>
      <c r="OHZ165" s="294"/>
      <c r="OIA165" s="294"/>
      <c r="OIB165" s="294"/>
      <c r="OIC165" s="294"/>
      <c r="OID165" s="294"/>
      <c r="OIE165" s="294"/>
      <c r="OIF165" s="294"/>
      <c r="OIG165" s="294"/>
      <c r="OIH165" s="294"/>
      <c r="OII165" s="294"/>
      <c r="OIJ165" s="294"/>
      <c r="OIK165" s="294"/>
      <c r="OIL165" s="294"/>
      <c r="OIM165" s="294"/>
      <c r="OIN165" s="294"/>
      <c r="OIO165" s="294"/>
      <c r="OIP165" s="294"/>
      <c r="OIQ165" s="294"/>
      <c r="OIR165" s="294"/>
      <c r="OIS165" s="294"/>
      <c r="OIT165" s="294"/>
      <c r="OIU165" s="294"/>
      <c r="OIV165" s="294"/>
      <c r="OIW165" s="294"/>
      <c r="OIX165" s="294"/>
      <c r="OIY165" s="294"/>
      <c r="OIZ165" s="294"/>
      <c r="OJA165" s="294"/>
      <c r="OJB165" s="294"/>
      <c r="OJC165" s="294"/>
      <c r="OJD165" s="294"/>
      <c r="OJE165" s="294"/>
      <c r="OJF165" s="294"/>
      <c r="OJG165" s="294"/>
      <c r="OJH165" s="294"/>
      <c r="OJI165" s="294"/>
      <c r="OJJ165" s="294"/>
      <c r="OJK165" s="294"/>
      <c r="OJL165" s="294"/>
      <c r="OJM165" s="294"/>
      <c r="OJN165" s="294"/>
      <c r="OJO165" s="294"/>
      <c r="OJP165" s="294"/>
      <c r="OJQ165" s="294"/>
      <c r="OJR165" s="294"/>
      <c r="OJS165" s="294"/>
      <c r="OJT165" s="294"/>
      <c r="OJU165" s="294"/>
      <c r="OJV165" s="294"/>
      <c r="OJW165" s="294"/>
      <c r="OJX165" s="294"/>
      <c r="OJY165" s="294"/>
      <c r="OJZ165" s="294"/>
      <c r="OKA165" s="294"/>
      <c r="OKB165" s="294"/>
      <c r="OKC165" s="294"/>
      <c r="OKD165" s="294"/>
      <c r="OKE165" s="294"/>
      <c r="OKF165" s="294"/>
      <c r="OKG165" s="294"/>
      <c r="OKH165" s="294"/>
      <c r="OKI165" s="294"/>
      <c r="OKJ165" s="294"/>
      <c r="OKK165" s="294"/>
      <c r="OKL165" s="294"/>
      <c r="OKM165" s="294"/>
      <c r="OKN165" s="294"/>
      <c r="OKO165" s="294"/>
      <c r="OKP165" s="294"/>
      <c r="OKQ165" s="294"/>
      <c r="OKR165" s="294"/>
      <c r="OKS165" s="294"/>
      <c r="OKT165" s="294"/>
      <c r="OKU165" s="294"/>
      <c r="OKV165" s="294"/>
      <c r="OKW165" s="294"/>
      <c r="OKX165" s="294"/>
      <c r="OKY165" s="294"/>
      <c r="OKZ165" s="294"/>
      <c r="OLA165" s="294"/>
      <c r="OLB165" s="294"/>
      <c r="OLC165" s="294"/>
      <c r="OLD165" s="294"/>
      <c r="OLE165" s="294"/>
      <c r="OLF165" s="294"/>
      <c r="OLG165" s="294"/>
      <c r="OLH165" s="294"/>
      <c r="OLI165" s="294"/>
      <c r="OLJ165" s="294"/>
      <c r="OLK165" s="294"/>
      <c r="OLL165" s="294"/>
      <c r="OLM165" s="294"/>
      <c r="OLN165" s="294"/>
      <c r="OLO165" s="294"/>
      <c r="OLP165" s="294"/>
      <c r="OLQ165" s="294"/>
      <c r="OLR165" s="294"/>
      <c r="OLS165" s="294"/>
      <c r="OLT165" s="294"/>
      <c r="OLU165" s="294"/>
      <c r="OLV165" s="294"/>
      <c r="OLW165" s="294"/>
      <c r="OLX165" s="294"/>
      <c r="OLY165" s="294"/>
      <c r="OLZ165" s="294"/>
      <c r="OMA165" s="294"/>
      <c r="OMB165" s="294"/>
      <c r="OMC165" s="294"/>
      <c r="OMD165" s="294"/>
      <c r="OME165" s="294"/>
      <c r="OMF165" s="294"/>
      <c r="OMG165" s="294"/>
      <c r="OMH165" s="294"/>
      <c r="OMI165" s="294"/>
      <c r="OMJ165" s="294"/>
      <c r="OMK165" s="294"/>
      <c r="OML165" s="294"/>
      <c r="OMM165" s="294"/>
      <c r="OMN165" s="294"/>
      <c r="OMO165" s="294"/>
      <c r="OMP165" s="294"/>
      <c r="OMQ165" s="294"/>
      <c r="OMR165" s="294"/>
      <c r="OMS165" s="294"/>
      <c r="OMT165" s="294"/>
      <c r="OMU165" s="294"/>
      <c r="ONB165" s="294"/>
      <c r="ONC165" s="294"/>
      <c r="OND165" s="294"/>
      <c r="ONE165" s="294"/>
      <c r="ONF165" s="294"/>
      <c r="ONG165" s="294"/>
      <c r="ONH165" s="294"/>
      <c r="ONI165" s="294"/>
      <c r="ONJ165" s="294"/>
      <c r="ONK165" s="294"/>
      <c r="ONL165" s="294"/>
      <c r="ONM165" s="294"/>
      <c r="ONN165" s="294"/>
      <c r="ONO165" s="294"/>
      <c r="ONP165" s="294"/>
      <c r="ONQ165" s="294"/>
      <c r="ONR165" s="294"/>
      <c r="ONS165" s="294"/>
      <c r="ONT165" s="294"/>
      <c r="ONU165" s="294"/>
      <c r="ONV165" s="294"/>
      <c r="ONW165" s="294"/>
      <c r="ONX165" s="294"/>
      <c r="ONY165" s="294"/>
      <c r="ONZ165" s="294"/>
      <c r="OOA165" s="294"/>
      <c r="OOB165" s="294"/>
      <c r="OOC165" s="294"/>
      <c r="OOD165" s="294"/>
      <c r="OOE165" s="294"/>
      <c r="OOF165" s="294"/>
      <c r="OOG165" s="294"/>
      <c r="OOH165" s="294"/>
      <c r="OOI165" s="294"/>
      <c r="OOJ165" s="294"/>
      <c r="OOK165" s="294"/>
      <c r="OOL165" s="294"/>
      <c r="OOM165" s="294"/>
      <c r="OON165" s="294"/>
      <c r="OOO165" s="294"/>
      <c r="OOP165" s="294"/>
      <c r="OOQ165" s="294"/>
      <c r="OOR165" s="294"/>
      <c r="OOS165" s="294"/>
      <c r="OOT165" s="294"/>
      <c r="OOU165" s="294"/>
      <c r="OOV165" s="294"/>
      <c r="OOW165" s="294"/>
      <c r="OOX165" s="294"/>
      <c r="OOY165" s="294"/>
      <c r="OOZ165" s="294"/>
      <c r="OPA165" s="294"/>
      <c r="OPB165" s="294"/>
      <c r="OPC165" s="294"/>
      <c r="OPD165" s="294"/>
      <c r="OPE165" s="294"/>
      <c r="OPF165" s="294"/>
      <c r="OPG165" s="294"/>
      <c r="OPH165" s="294"/>
      <c r="OPI165" s="294"/>
      <c r="OPJ165" s="294"/>
      <c r="OPK165" s="294"/>
      <c r="OPL165" s="294"/>
      <c r="OPM165" s="294"/>
      <c r="OPN165" s="294"/>
      <c r="OPO165" s="294"/>
      <c r="OPP165" s="294"/>
      <c r="OPQ165" s="294"/>
      <c r="OPR165" s="294"/>
      <c r="OPS165" s="294"/>
      <c r="OPT165" s="294"/>
      <c r="OPU165" s="294"/>
      <c r="OPV165" s="294"/>
      <c r="OPW165" s="294"/>
      <c r="OPX165" s="294"/>
      <c r="OPY165" s="294"/>
      <c r="OPZ165" s="294"/>
      <c r="OQA165" s="294"/>
      <c r="OQB165" s="294"/>
      <c r="OQC165" s="294"/>
      <c r="OQD165" s="294"/>
      <c r="OQE165" s="294"/>
      <c r="OQF165" s="294"/>
      <c r="OQG165" s="294"/>
      <c r="OQH165" s="294"/>
      <c r="OQI165" s="294"/>
      <c r="OQJ165" s="294"/>
      <c r="OQK165" s="294"/>
      <c r="OQL165" s="294"/>
      <c r="OQM165" s="294"/>
      <c r="OQN165" s="294"/>
      <c r="OQO165" s="294"/>
      <c r="OQP165" s="294"/>
      <c r="OQQ165" s="294"/>
      <c r="OQR165" s="294"/>
      <c r="OQS165" s="294"/>
      <c r="OQT165" s="294"/>
      <c r="OQU165" s="294"/>
      <c r="OQV165" s="294"/>
      <c r="OQW165" s="294"/>
      <c r="OQX165" s="294"/>
      <c r="OQY165" s="294"/>
      <c r="OQZ165" s="294"/>
      <c r="ORA165" s="294"/>
      <c r="ORB165" s="294"/>
      <c r="ORC165" s="294"/>
      <c r="ORD165" s="294"/>
      <c r="ORE165" s="294"/>
      <c r="ORF165" s="294"/>
      <c r="ORG165" s="294"/>
      <c r="ORH165" s="294"/>
      <c r="ORI165" s="294"/>
      <c r="ORJ165" s="294"/>
      <c r="ORK165" s="294"/>
      <c r="ORL165" s="294"/>
      <c r="ORM165" s="294"/>
      <c r="ORN165" s="294"/>
      <c r="ORO165" s="294"/>
      <c r="ORP165" s="294"/>
      <c r="ORQ165" s="294"/>
      <c r="ORR165" s="294"/>
      <c r="ORS165" s="294"/>
      <c r="ORT165" s="294"/>
      <c r="ORU165" s="294"/>
      <c r="ORV165" s="294"/>
      <c r="ORW165" s="294"/>
      <c r="ORX165" s="294"/>
      <c r="ORY165" s="294"/>
      <c r="ORZ165" s="294"/>
      <c r="OSA165" s="294"/>
      <c r="OSB165" s="294"/>
      <c r="OSC165" s="294"/>
      <c r="OSD165" s="294"/>
      <c r="OSE165" s="294"/>
      <c r="OSF165" s="294"/>
      <c r="OSG165" s="294"/>
      <c r="OSH165" s="294"/>
      <c r="OSI165" s="294"/>
      <c r="OSJ165" s="294"/>
      <c r="OSK165" s="294"/>
      <c r="OSL165" s="294"/>
      <c r="OSM165" s="294"/>
      <c r="OSN165" s="294"/>
      <c r="OSO165" s="294"/>
      <c r="OSP165" s="294"/>
      <c r="OSQ165" s="294"/>
      <c r="OSR165" s="294"/>
      <c r="OSS165" s="294"/>
      <c r="OST165" s="294"/>
      <c r="OSU165" s="294"/>
      <c r="OSV165" s="294"/>
      <c r="OSW165" s="294"/>
      <c r="OSX165" s="294"/>
      <c r="OSY165" s="294"/>
      <c r="OSZ165" s="294"/>
      <c r="OTA165" s="294"/>
      <c r="OTB165" s="294"/>
      <c r="OTC165" s="294"/>
      <c r="OTD165" s="294"/>
      <c r="OTE165" s="294"/>
      <c r="OTF165" s="294"/>
      <c r="OTG165" s="294"/>
      <c r="OTH165" s="294"/>
      <c r="OTI165" s="294"/>
      <c r="OTJ165" s="294"/>
      <c r="OTK165" s="294"/>
      <c r="OTL165" s="294"/>
      <c r="OTM165" s="294"/>
      <c r="OTN165" s="294"/>
      <c r="OTO165" s="294"/>
      <c r="OTP165" s="294"/>
      <c r="OTQ165" s="294"/>
      <c r="OTR165" s="294"/>
      <c r="OTS165" s="294"/>
      <c r="OTT165" s="294"/>
      <c r="OTU165" s="294"/>
      <c r="OTV165" s="294"/>
      <c r="OTW165" s="294"/>
      <c r="OTX165" s="294"/>
      <c r="OTY165" s="294"/>
      <c r="OTZ165" s="294"/>
      <c r="OUA165" s="294"/>
      <c r="OUB165" s="294"/>
      <c r="OUC165" s="294"/>
      <c r="OUD165" s="294"/>
      <c r="OUE165" s="294"/>
      <c r="OUF165" s="294"/>
      <c r="OUG165" s="294"/>
      <c r="OUH165" s="294"/>
      <c r="OUI165" s="294"/>
      <c r="OUJ165" s="294"/>
      <c r="OUK165" s="294"/>
      <c r="OUL165" s="294"/>
      <c r="OUM165" s="294"/>
      <c r="OUN165" s="294"/>
      <c r="OUO165" s="294"/>
      <c r="OUP165" s="294"/>
      <c r="OUQ165" s="294"/>
      <c r="OUR165" s="294"/>
      <c r="OUS165" s="294"/>
      <c r="OUT165" s="294"/>
      <c r="OUU165" s="294"/>
      <c r="OUV165" s="294"/>
      <c r="OUW165" s="294"/>
      <c r="OUX165" s="294"/>
      <c r="OUY165" s="294"/>
      <c r="OUZ165" s="294"/>
      <c r="OVA165" s="294"/>
      <c r="OVB165" s="294"/>
      <c r="OVC165" s="294"/>
      <c r="OVD165" s="294"/>
      <c r="OVE165" s="294"/>
      <c r="OVF165" s="294"/>
      <c r="OVG165" s="294"/>
      <c r="OVH165" s="294"/>
      <c r="OVI165" s="294"/>
      <c r="OVJ165" s="294"/>
      <c r="OVK165" s="294"/>
      <c r="OVL165" s="294"/>
      <c r="OVM165" s="294"/>
      <c r="OVN165" s="294"/>
      <c r="OVO165" s="294"/>
      <c r="OVP165" s="294"/>
      <c r="OVQ165" s="294"/>
      <c r="OVR165" s="294"/>
      <c r="OVS165" s="294"/>
      <c r="OVT165" s="294"/>
      <c r="OVU165" s="294"/>
      <c r="OVV165" s="294"/>
      <c r="OVW165" s="294"/>
      <c r="OVX165" s="294"/>
      <c r="OVY165" s="294"/>
      <c r="OVZ165" s="294"/>
      <c r="OWA165" s="294"/>
      <c r="OWB165" s="294"/>
      <c r="OWC165" s="294"/>
      <c r="OWD165" s="294"/>
      <c r="OWE165" s="294"/>
      <c r="OWF165" s="294"/>
      <c r="OWG165" s="294"/>
      <c r="OWH165" s="294"/>
      <c r="OWI165" s="294"/>
      <c r="OWJ165" s="294"/>
      <c r="OWK165" s="294"/>
      <c r="OWL165" s="294"/>
      <c r="OWM165" s="294"/>
      <c r="OWN165" s="294"/>
      <c r="OWO165" s="294"/>
      <c r="OWP165" s="294"/>
      <c r="OWQ165" s="294"/>
      <c r="OWX165" s="294"/>
      <c r="OWY165" s="294"/>
      <c r="OWZ165" s="294"/>
      <c r="OXA165" s="294"/>
      <c r="OXB165" s="294"/>
      <c r="OXC165" s="294"/>
      <c r="OXD165" s="294"/>
      <c r="OXE165" s="294"/>
      <c r="OXF165" s="294"/>
      <c r="OXG165" s="294"/>
      <c r="OXH165" s="294"/>
      <c r="OXI165" s="294"/>
      <c r="OXJ165" s="294"/>
      <c r="OXK165" s="294"/>
      <c r="OXL165" s="294"/>
      <c r="OXM165" s="294"/>
      <c r="OXN165" s="294"/>
      <c r="OXO165" s="294"/>
      <c r="OXP165" s="294"/>
      <c r="OXQ165" s="294"/>
      <c r="OXR165" s="294"/>
      <c r="OXS165" s="294"/>
      <c r="OXT165" s="294"/>
      <c r="OXU165" s="294"/>
      <c r="OXV165" s="294"/>
      <c r="OXW165" s="294"/>
      <c r="OXX165" s="294"/>
      <c r="OXY165" s="294"/>
      <c r="OXZ165" s="294"/>
      <c r="OYA165" s="294"/>
      <c r="OYB165" s="294"/>
      <c r="OYC165" s="294"/>
      <c r="OYD165" s="294"/>
      <c r="OYE165" s="294"/>
      <c r="OYF165" s="294"/>
      <c r="OYG165" s="294"/>
      <c r="OYH165" s="294"/>
      <c r="OYI165" s="294"/>
      <c r="OYJ165" s="294"/>
      <c r="OYK165" s="294"/>
      <c r="OYL165" s="294"/>
      <c r="OYM165" s="294"/>
      <c r="OYN165" s="294"/>
      <c r="OYO165" s="294"/>
      <c r="OYP165" s="294"/>
      <c r="OYQ165" s="294"/>
      <c r="OYR165" s="294"/>
      <c r="OYS165" s="294"/>
      <c r="OYT165" s="294"/>
      <c r="OYU165" s="294"/>
      <c r="OYV165" s="294"/>
      <c r="OYW165" s="294"/>
      <c r="OYX165" s="294"/>
      <c r="OYY165" s="294"/>
      <c r="OYZ165" s="294"/>
      <c r="OZA165" s="294"/>
      <c r="OZB165" s="294"/>
      <c r="OZC165" s="294"/>
      <c r="OZD165" s="294"/>
      <c r="OZE165" s="294"/>
      <c r="OZF165" s="294"/>
      <c r="OZG165" s="294"/>
      <c r="OZH165" s="294"/>
      <c r="OZI165" s="294"/>
      <c r="OZJ165" s="294"/>
      <c r="OZK165" s="294"/>
      <c r="OZL165" s="294"/>
      <c r="OZM165" s="294"/>
      <c r="OZN165" s="294"/>
      <c r="OZO165" s="294"/>
      <c r="OZP165" s="294"/>
      <c r="OZQ165" s="294"/>
      <c r="OZR165" s="294"/>
      <c r="OZS165" s="294"/>
      <c r="OZT165" s="294"/>
      <c r="OZU165" s="294"/>
      <c r="OZV165" s="294"/>
      <c r="OZW165" s="294"/>
      <c r="OZX165" s="294"/>
      <c r="OZY165" s="294"/>
      <c r="OZZ165" s="294"/>
      <c r="PAA165" s="294"/>
      <c r="PAB165" s="294"/>
      <c r="PAC165" s="294"/>
      <c r="PAD165" s="294"/>
      <c r="PAE165" s="294"/>
      <c r="PAF165" s="294"/>
      <c r="PAG165" s="294"/>
      <c r="PAH165" s="294"/>
      <c r="PAI165" s="294"/>
      <c r="PAJ165" s="294"/>
      <c r="PAK165" s="294"/>
      <c r="PAL165" s="294"/>
      <c r="PAM165" s="294"/>
      <c r="PAN165" s="294"/>
      <c r="PAO165" s="294"/>
      <c r="PAP165" s="294"/>
      <c r="PAQ165" s="294"/>
      <c r="PAR165" s="294"/>
      <c r="PAS165" s="294"/>
      <c r="PAT165" s="294"/>
      <c r="PAU165" s="294"/>
      <c r="PAV165" s="294"/>
      <c r="PAW165" s="294"/>
      <c r="PAX165" s="294"/>
      <c r="PAY165" s="294"/>
      <c r="PAZ165" s="294"/>
      <c r="PBA165" s="294"/>
      <c r="PBB165" s="294"/>
      <c r="PBC165" s="294"/>
      <c r="PBD165" s="294"/>
      <c r="PBE165" s="294"/>
      <c r="PBF165" s="294"/>
      <c r="PBG165" s="294"/>
      <c r="PBH165" s="294"/>
      <c r="PBI165" s="294"/>
      <c r="PBJ165" s="294"/>
      <c r="PBK165" s="294"/>
      <c r="PBL165" s="294"/>
      <c r="PBM165" s="294"/>
      <c r="PBN165" s="294"/>
      <c r="PBO165" s="294"/>
      <c r="PBP165" s="294"/>
      <c r="PBQ165" s="294"/>
      <c r="PBR165" s="294"/>
      <c r="PBS165" s="294"/>
      <c r="PBT165" s="294"/>
      <c r="PBU165" s="294"/>
      <c r="PBV165" s="294"/>
      <c r="PBW165" s="294"/>
      <c r="PBX165" s="294"/>
      <c r="PBY165" s="294"/>
      <c r="PBZ165" s="294"/>
      <c r="PCA165" s="294"/>
      <c r="PCB165" s="294"/>
      <c r="PCC165" s="294"/>
      <c r="PCD165" s="294"/>
      <c r="PCE165" s="294"/>
      <c r="PCF165" s="294"/>
      <c r="PCG165" s="294"/>
      <c r="PCH165" s="294"/>
      <c r="PCI165" s="294"/>
      <c r="PCJ165" s="294"/>
      <c r="PCK165" s="294"/>
      <c r="PCL165" s="294"/>
      <c r="PCM165" s="294"/>
      <c r="PCN165" s="294"/>
      <c r="PCO165" s="294"/>
      <c r="PCP165" s="294"/>
      <c r="PCQ165" s="294"/>
      <c r="PCR165" s="294"/>
      <c r="PCS165" s="294"/>
      <c r="PCT165" s="294"/>
      <c r="PCU165" s="294"/>
      <c r="PCV165" s="294"/>
      <c r="PCW165" s="294"/>
      <c r="PCX165" s="294"/>
      <c r="PCY165" s="294"/>
      <c r="PCZ165" s="294"/>
      <c r="PDA165" s="294"/>
      <c r="PDB165" s="294"/>
      <c r="PDC165" s="294"/>
      <c r="PDD165" s="294"/>
      <c r="PDE165" s="294"/>
      <c r="PDF165" s="294"/>
      <c r="PDG165" s="294"/>
      <c r="PDH165" s="294"/>
      <c r="PDI165" s="294"/>
      <c r="PDJ165" s="294"/>
      <c r="PDK165" s="294"/>
      <c r="PDL165" s="294"/>
      <c r="PDM165" s="294"/>
      <c r="PDN165" s="294"/>
      <c r="PDO165" s="294"/>
      <c r="PDP165" s="294"/>
      <c r="PDQ165" s="294"/>
      <c r="PDR165" s="294"/>
      <c r="PDS165" s="294"/>
      <c r="PDT165" s="294"/>
      <c r="PDU165" s="294"/>
      <c r="PDV165" s="294"/>
      <c r="PDW165" s="294"/>
      <c r="PDX165" s="294"/>
      <c r="PDY165" s="294"/>
      <c r="PDZ165" s="294"/>
      <c r="PEA165" s="294"/>
      <c r="PEB165" s="294"/>
      <c r="PEC165" s="294"/>
      <c r="PED165" s="294"/>
      <c r="PEE165" s="294"/>
      <c r="PEF165" s="294"/>
      <c r="PEG165" s="294"/>
      <c r="PEH165" s="294"/>
      <c r="PEI165" s="294"/>
      <c r="PEJ165" s="294"/>
      <c r="PEK165" s="294"/>
      <c r="PEL165" s="294"/>
      <c r="PEM165" s="294"/>
      <c r="PEN165" s="294"/>
      <c r="PEO165" s="294"/>
      <c r="PEP165" s="294"/>
      <c r="PEQ165" s="294"/>
      <c r="PER165" s="294"/>
      <c r="PES165" s="294"/>
      <c r="PET165" s="294"/>
      <c r="PEU165" s="294"/>
      <c r="PEV165" s="294"/>
      <c r="PEW165" s="294"/>
      <c r="PEX165" s="294"/>
      <c r="PEY165" s="294"/>
      <c r="PEZ165" s="294"/>
      <c r="PFA165" s="294"/>
      <c r="PFB165" s="294"/>
      <c r="PFC165" s="294"/>
      <c r="PFD165" s="294"/>
      <c r="PFE165" s="294"/>
      <c r="PFF165" s="294"/>
      <c r="PFG165" s="294"/>
      <c r="PFH165" s="294"/>
      <c r="PFI165" s="294"/>
      <c r="PFJ165" s="294"/>
      <c r="PFK165" s="294"/>
      <c r="PFL165" s="294"/>
      <c r="PFM165" s="294"/>
      <c r="PFN165" s="294"/>
      <c r="PFO165" s="294"/>
      <c r="PFP165" s="294"/>
      <c r="PFQ165" s="294"/>
      <c r="PFR165" s="294"/>
      <c r="PFS165" s="294"/>
      <c r="PFT165" s="294"/>
      <c r="PFU165" s="294"/>
      <c r="PFV165" s="294"/>
      <c r="PFW165" s="294"/>
      <c r="PFX165" s="294"/>
      <c r="PFY165" s="294"/>
      <c r="PFZ165" s="294"/>
      <c r="PGA165" s="294"/>
      <c r="PGB165" s="294"/>
      <c r="PGC165" s="294"/>
      <c r="PGD165" s="294"/>
      <c r="PGE165" s="294"/>
      <c r="PGF165" s="294"/>
      <c r="PGG165" s="294"/>
      <c r="PGH165" s="294"/>
      <c r="PGI165" s="294"/>
      <c r="PGJ165" s="294"/>
      <c r="PGK165" s="294"/>
      <c r="PGL165" s="294"/>
      <c r="PGM165" s="294"/>
      <c r="PGT165" s="294"/>
      <c r="PGU165" s="294"/>
      <c r="PGV165" s="294"/>
      <c r="PGW165" s="294"/>
      <c r="PGX165" s="294"/>
      <c r="PGY165" s="294"/>
      <c r="PGZ165" s="294"/>
      <c r="PHA165" s="294"/>
      <c r="PHB165" s="294"/>
      <c r="PHC165" s="294"/>
      <c r="PHD165" s="294"/>
      <c r="PHE165" s="294"/>
      <c r="PHF165" s="294"/>
      <c r="PHG165" s="294"/>
      <c r="PHH165" s="294"/>
      <c r="PHI165" s="294"/>
      <c r="PHJ165" s="294"/>
      <c r="PHK165" s="294"/>
      <c r="PHL165" s="294"/>
      <c r="PHM165" s="294"/>
      <c r="PHN165" s="294"/>
      <c r="PHO165" s="294"/>
      <c r="PHP165" s="294"/>
      <c r="PHQ165" s="294"/>
      <c r="PHR165" s="294"/>
      <c r="PHS165" s="294"/>
      <c r="PHT165" s="294"/>
      <c r="PHU165" s="294"/>
      <c r="PHV165" s="294"/>
      <c r="PHW165" s="294"/>
      <c r="PHX165" s="294"/>
      <c r="PHY165" s="294"/>
      <c r="PHZ165" s="294"/>
      <c r="PIA165" s="294"/>
      <c r="PIB165" s="294"/>
      <c r="PIC165" s="294"/>
      <c r="PID165" s="294"/>
      <c r="PIE165" s="294"/>
      <c r="PIF165" s="294"/>
      <c r="PIG165" s="294"/>
      <c r="PIH165" s="294"/>
      <c r="PII165" s="294"/>
      <c r="PIJ165" s="294"/>
      <c r="PIK165" s="294"/>
      <c r="PIL165" s="294"/>
      <c r="PIM165" s="294"/>
      <c r="PIN165" s="294"/>
      <c r="PIO165" s="294"/>
      <c r="PIP165" s="294"/>
      <c r="PIQ165" s="294"/>
      <c r="PIR165" s="294"/>
      <c r="PIS165" s="294"/>
      <c r="PIT165" s="294"/>
      <c r="PIU165" s="294"/>
      <c r="PIV165" s="294"/>
      <c r="PIW165" s="294"/>
      <c r="PIX165" s="294"/>
      <c r="PIY165" s="294"/>
      <c r="PIZ165" s="294"/>
      <c r="PJA165" s="294"/>
      <c r="PJB165" s="294"/>
      <c r="PJC165" s="294"/>
      <c r="PJD165" s="294"/>
      <c r="PJE165" s="294"/>
      <c r="PJF165" s="294"/>
      <c r="PJG165" s="294"/>
      <c r="PJH165" s="294"/>
      <c r="PJI165" s="294"/>
      <c r="PJJ165" s="294"/>
      <c r="PJK165" s="294"/>
      <c r="PJL165" s="294"/>
      <c r="PJM165" s="294"/>
      <c r="PJN165" s="294"/>
      <c r="PJO165" s="294"/>
      <c r="PJP165" s="294"/>
      <c r="PJQ165" s="294"/>
      <c r="PJR165" s="294"/>
      <c r="PJS165" s="294"/>
      <c r="PJT165" s="294"/>
      <c r="PJU165" s="294"/>
      <c r="PJV165" s="294"/>
      <c r="PJW165" s="294"/>
      <c r="PJX165" s="294"/>
      <c r="PJY165" s="294"/>
      <c r="PJZ165" s="294"/>
      <c r="PKA165" s="294"/>
      <c r="PKB165" s="294"/>
      <c r="PKC165" s="294"/>
      <c r="PKD165" s="294"/>
      <c r="PKE165" s="294"/>
      <c r="PKF165" s="294"/>
      <c r="PKG165" s="294"/>
      <c r="PKH165" s="294"/>
      <c r="PKI165" s="294"/>
      <c r="PKJ165" s="294"/>
      <c r="PKK165" s="294"/>
      <c r="PKL165" s="294"/>
      <c r="PKM165" s="294"/>
      <c r="PKN165" s="294"/>
      <c r="PKO165" s="294"/>
      <c r="PKP165" s="294"/>
      <c r="PKQ165" s="294"/>
      <c r="PKR165" s="294"/>
      <c r="PKS165" s="294"/>
      <c r="PKT165" s="294"/>
      <c r="PKU165" s="294"/>
      <c r="PKV165" s="294"/>
      <c r="PKW165" s="294"/>
      <c r="PKX165" s="294"/>
      <c r="PKY165" s="294"/>
      <c r="PKZ165" s="294"/>
      <c r="PLA165" s="294"/>
      <c r="PLB165" s="294"/>
      <c r="PLC165" s="294"/>
      <c r="PLD165" s="294"/>
      <c r="PLE165" s="294"/>
      <c r="PLF165" s="294"/>
      <c r="PLG165" s="294"/>
      <c r="PLH165" s="294"/>
      <c r="PLI165" s="294"/>
      <c r="PLJ165" s="294"/>
      <c r="PLK165" s="294"/>
      <c r="PLL165" s="294"/>
      <c r="PLM165" s="294"/>
      <c r="PLN165" s="294"/>
      <c r="PLO165" s="294"/>
      <c r="PLP165" s="294"/>
      <c r="PLQ165" s="294"/>
      <c r="PLR165" s="294"/>
      <c r="PLS165" s="294"/>
      <c r="PLT165" s="294"/>
      <c r="PLU165" s="294"/>
      <c r="PLV165" s="294"/>
      <c r="PLW165" s="294"/>
      <c r="PLX165" s="294"/>
      <c r="PLY165" s="294"/>
      <c r="PLZ165" s="294"/>
      <c r="PMA165" s="294"/>
      <c r="PMB165" s="294"/>
      <c r="PMC165" s="294"/>
      <c r="PMD165" s="294"/>
      <c r="PME165" s="294"/>
      <c r="PMF165" s="294"/>
      <c r="PMG165" s="294"/>
      <c r="PMH165" s="294"/>
      <c r="PMI165" s="294"/>
      <c r="PMJ165" s="294"/>
      <c r="PMK165" s="294"/>
      <c r="PML165" s="294"/>
      <c r="PMM165" s="294"/>
      <c r="PMN165" s="294"/>
      <c r="PMO165" s="294"/>
      <c r="PMP165" s="294"/>
      <c r="PMQ165" s="294"/>
      <c r="PMR165" s="294"/>
      <c r="PMS165" s="294"/>
      <c r="PMT165" s="294"/>
      <c r="PMU165" s="294"/>
      <c r="PMV165" s="294"/>
      <c r="PMW165" s="294"/>
      <c r="PMX165" s="294"/>
      <c r="PMY165" s="294"/>
      <c r="PMZ165" s="294"/>
      <c r="PNA165" s="294"/>
      <c r="PNB165" s="294"/>
      <c r="PNC165" s="294"/>
      <c r="PND165" s="294"/>
      <c r="PNE165" s="294"/>
      <c r="PNF165" s="294"/>
      <c r="PNG165" s="294"/>
      <c r="PNH165" s="294"/>
      <c r="PNI165" s="294"/>
      <c r="PNJ165" s="294"/>
      <c r="PNK165" s="294"/>
      <c r="PNL165" s="294"/>
      <c r="PNM165" s="294"/>
      <c r="PNN165" s="294"/>
      <c r="PNO165" s="294"/>
      <c r="PNP165" s="294"/>
      <c r="PNQ165" s="294"/>
      <c r="PNR165" s="294"/>
      <c r="PNS165" s="294"/>
      <c r="PNT165" s="294"/>
      <c r="PNU165" s="294"/>
      <c r="PNV165" s="294"/>
      <c r="PNW165" s="294"/>
      <c r="PNX165" s="294"/>
      <c r="PNY165" s="294"/>
      <c r="PNZ165" s="294"/>
      <c r="POA165" s="294"/>
      <c r="POB165" s="294"/>
      <c r="POC165" s="294"/>
      <c r="POD165" s="294"/>
      <c r="POE165" s="294"/>
      <c r="POF165" s="294"/>
      <c r="POG165" s="294"/>
      <c r="POH165" s="294"/>
      <c r="POI165" s="294"/>
      <c r="POJ165" s="294"/>
      <c r="POK165" s="294"/>
      <c r="POL165" s="294"/>
      <c r="POM165" s="294"/>
      <c r="PON165" s="294"/>
      <c r="POO165" s="294"/>
      <c r="POP165" s="294"/>
      <c r="POQ165" s="294"/>
      <c r="POR165" s="294"/>
      <c r="POS165" s="294"/>
      <c r="POT165" s="294"/>
      <c r="POU165" s="294"/>
      <c r="POV165" s="294"/>
      <c r="POW165" s="294"/>
      <c r="POX165" s="294"/>
      <c r="POY165" s="294"/>
      <c r="POZ165" s="294"/>
      <c r="PPA165" s="294"/>
      <c r="PPB165" s="294"/>
      <c r="PPC165" s="294"/>
      <c r="PPD165" s="294"/>
      <c r="PPE165" s="294"/>
      <c r="PPF165" s="294"/>
      <c r="PPG165" s="294"/>
      <c r="PPH165" s="294"/>
      <c r="PPI165" s="294"/>
      <c r="PPJ165" s="294"/>
      <c r="PPK165" s="294"/>
      <c r="PPL165" s="294"/>
      <c r="PPM165" s="294"/>
      <c r="PPN165" s="294"/>
      <c r="PPO165" s="294"/>
      <c r="PPP165" s="294"/>
      <c r="PPQ165" s="294"/>
      <c r="PPR165" s="294"/>
      <c r="PPS165" s="294"/>
      <c r="PPT165" s="294"/>
      <c r="PPU165" s="294"/>
      <c r="PPV165" s="294"/>
      <c r="PPW165" s="294"/>
      <c r="PPX165" s="294"/>
      <c r="PPY165" s="294"/>
      <c r="PPZ165" s="294"/>
      <c r="PQA165" s="294"/>
      <c r="PQB165" s="294"/>
      <c r="PQC165" s="294"/>
      <c r="PQD165" s="294"/>
      <c r="PQE165" s="294"/>
      <c r="PQF165" s="294"/>
      <c r="PQG165" s="294"/>
      <c r="PQH165" s="294"/>
      <c r="PQI165" s="294"/>
      <c r="PQP165" s="294"/>
      <c r="PQQ165" s="294"/>
      <c r="PQR165" s="294"/>
      <c r="PQS165" s="294"/>
      <c r="PQT165" s="294"/>
      <c r="PQU165" s="294"/>
      <c r="PQV165" s="294"/>
      <c r="PQW165" s="294"/>
      <c r="PQX165" s="294"/>
      <c r="PQY165" s="294"/>
      <c r="PQZ165" s="294"/>
      <c r="PRA165" s="294"/>
      <c r="PRB165" s="294"/>
      <c r="PRC165" s="294"/>
      <c r="PRD165" s="294"/>
      <c r="PRE165" s="294"/>
      <c r="PRF165" s="294"/>
      <c r="PRG165" s="294"/>
      <c r="PRH165" s="294"/>
      <c r="PRI165" s="294"/>
      <c r="PRJ165" s="294"/>
      <c r="PRK165" s="294"/>
      <c r="PRL165" s="294"/>
      <c r="PRM165" s="294"/>
      <c r="PRN165" s="294"/>
      <c r="PRO165" s="294"/>
      <c r="PRP165" s="294"/>
      <c r="PRQ165" s="294"/>
      <c r="PRR165" s="294"/>
      <c r="PRS165" s="294"/>
      <c r="PRT165" s="294"/>
      <c r="PRU165" s="294"/>
      <c r="PRV165" s="294"/>
      <c r="PRW165" s="294"/>
      <c r="PRX165" s="294"/>
      <c r="PRY165" s="294"/>
      <c r="PRZ165" s="294"/>
      <c r="PSA165" s="294"/>
      <c r="PSB165" s="294"/>
      <c r="PSC165" s="294"/>
      <c r="PSD165" s="294"/>
      <c r="PSE165" s="294"/>
      <c r="PSF165" s="294"/>
      <c r="PSG165" s="294"/>
      <c r="PSH165" s="294"/>
      <c r="PSI165" s="294"/>
      <c r="PSJ165" s="294"/>
      <c r="PSK165" s="294"/>
      <c r="PSL165" s="294"/>
      <c r="PSM165" s="294"/>
      <c r="PSN165" s="294"/>
      <c r="PSO165" s="294"/>
      <c r="PSP165" s="294"/>
      <c r="PSQ165" s="294"/>
      <c r="PSR165" s="294"/>
      <c r="PSS165" s="294"/>
      <c r="PST165" s="294"/>
      <c r="PSU165" s="294"/>
      <c r="PSV165" s="294"/>
      <c r="PSW165" s="294"/>
      <c r="PSX165" s="294"/>
      <c r="PSY165" s="294"/>
      <c r="PSZ165" s="294"/>
      <c r="PTA165" s="294"/>
      <c r="PTB165" s="294"/>
      <c r="PTC165" s="294"/>
      <c r="PTD165" s="294"/>
      <c r="PTE165" s="294"/>
      <c r="PTF165" s="294"/>
      <c r="PTG165" s="294"/>
      <c r="PTH165" s="294"/>
      <c r="PTI165" s="294"/>
      <c r="PTJ165" s="294"/>
      <c r="PTK165" s="294"/>
      <c r="PTL165" s="294"/>
      <c r="PTM165" s="294"/>
      <c r="PTN165" s="294"/>
      <c r="PTO165" s="294"/>
      <c r="PTP165" s="294"/>
      <c r="PTQ165" s="294"/>
      <c r="PTR165" s="294"/>
      <c r="PTS165" s="294"/>
      <c r="PTT165" s="294"/>
      <c r="PTU165" s="294"/>
      <c r="PTV165" s="294"/>
      <c r="PTW165" s="294"/>
      <c r="PTX165" s="294"/>
      <c r="PTY165" s="294"/>
      <c r="PTZ165" s="294"/>
      <c r="PUA165" s="294"/>
      <c r="PUB165" s="294"/>
      <c r="PUC165" s="294"/>
      <c r="PUD165" s="294"/>
      <c r="PUE165" s="294"/>
      <c r="PUF165" s="294"/>
      <c r="PUG165" s="294"/>
      <c r="PUH165" s="294"/>
      <c r="PUI165" s="294"/>
      <c r="PUJ165" s="294"/>
      <c r="PUK165" s="294"/>
      <c r="PUL165" s="294"/>
      <c r="PUM165" s="294"/>
      <c r="PUN165" s="294"/>
      <c r="PUO165" s="294"/>
      <c r="PUP165" s="294"/>
      <c r="PUQ165" s="294"/>
      <c r="PUR165" s="294"/>
      <c r="PUS165" s="294"/>
      <c r="PUT165" s="294"/>
      <c r="PUU165" s="294"/>
      <c r="PUV165" s="294"/>
      <c r="PUW165" s="294"/>
      <c r="PUX165" s="294"/>
      <c r="PUY165" s="294"/>
      <c r="PUZ165" s="294"/>
      <c r="PVA165" s="294"/>
      <c r="PVB165" s="294"/>
      <c r="PVC165" s="294"/>
      <c r="PVD165" s="294"/>
      <c r="PVE165" s="294"/>
      <c r="PVF165" s="294"/>
      <c r="PVG165" s="294"/>
      <c r="PVH165" s="294"/>
      <c r="PVI165" s="294"/>
      <c r="PVJ165" s="294"/>
      <c r="PVK165" s="294"/>
      <c r="PVL165" s="294"/>
      <c r="PVM165" s="294"/>
      <c r="PVN165" s="294"/>
      <c r="PVO165" s="294"/>
      <c r="PVP165" s="294"/>
      <c r="PVQ165" s="294"/>
      <c r="PVR165" s="294"/>
      <c r="PVS165" s="294"/>
      <c r="PVT165" s="294"/>
      <c r="PVU165" s="294"/>
      <c r="PVV165" s="294"/>
      <c r="PVW165" s="294"/>
      <c r="PVX165" s="294"/>
      <c r="PVY165" s="294"/>
      <c r="PVZ165" s="294"/>
      <c r="PWA165" s="294"/>
      <c r="PWB165" s="294"/>
      <c r="PWC165" s="294"/>
      <c r="PWD165" s="294"/>
      <c r="PWE165" s="294"/>
      <c r="PWF165" s="294"/>
      <c r="PWG165" s="294"/>
      <c r="PWH165" s="294"/>
      <c r="PWI165" s="294"/>
      <c r="PWJ165" s="294"/>
      <c r="PWK165" s="294"/>
      <c r="PWL165" s="294"/>
      <c r="PWM165" s="294"/>
      <c r="PWN165" s="294"/>
      <c r="PWO165" s="294"/>
      <c r="PWP165" s="294"/>
      <c r="PWQ165" s="294"/>
      <c r="PWR165" s="294"/>
      <c r="PWS165" s="294"/>
      <c r="PWT165" s="294"/>
      <c r="PWU165" s="294"/>
      <c r="PWV165" s="294"/>
      <c r="PWW165" s="294"/>
      <c r="PWX165" s="294"/>
      <c r="PWY165" s="294"/>
      <c r="PWZ165" s="294"/>
      <c r="PXA165" s="294"/>
      <c r="PXB165" s="294"/>
      <c r="PXC165" s="294"/>
      <c r="PXD165" s="294"/>
      <c r="PXE165" s="294"/>
      <c r="PXF165" s="294"/>
      <c r="PXG165" s="294"/>
      <c r="PXH165" s="294"/>
      <c r="PXI165" s="294"/>
      <c r="PXJ165" s="294"/>
      <c r="PXK165" s="294"/>
      <c r="PXL165" s="294"/>
      <c r="PXM165" s="294"/>
      <c r="PXN165" s="294"/>
      <c r="PXO165" s="294"/>
      <c r="PXP165" s="294"/>
      <c r="PXQ165" s="294"/>
      <c r="PXR165" s="294"/>
      <c r="PXS165" s="294"/>
      <c r="PXT165" s="294"/>
      <c r="PXU165" s="294"/>
      <c r="PXV165" s="294"/>
      <c r="PXW165" s="294"/>
      <c r="PXX165" s="294"/>
      <c r="PXY165" s="294"/>
      <c r="PXZ165" s="294"/>
      <c r="PYA165" s="294"/>
      <c r="PYB165" s="294"/>
      <c r="PYC165" s="294"/>
      <c r="PYD165" s="294"/>
      <c r="PYE165" s="294"/>
      <c r="PYF165" s="294"/>
      <c r="PYG165" s="294"/>
      <c r="PYH165" s="294"/>
      <c r="PYI165" s="294"/>
      <c r="PYJ165" s="294"/>
      <c r="PYK165" s="294"/>
      <c r="PYL165" s="294"/>
      <c r="PYM165" s="294"/>
      <c r="PYN165" s="294"/>
      <c r="PYO165" s="294"/>
      <c r="PYP165" s="294"/>
      <c r="PYQ165" s="294"/>
      <c r="PYR165" s="294"/>
      <c r="PYS165" s="294"/>
      <c r="PYT165" s="294"/>
      <c r="PYU165" s="294"/>
      <c r="PYV165" s="294"/>
      <c r="PYW165" s="294"/>
      <c r="PYX165" s="294"/>
      <c r="PYY165" s="294"/>
      <c r="PYZ165" s="294"/>
      <c r="PZA165" s="294"/>
      <c r="PZB165" s="294"/>
      <c r="PZC165" s="294"/>
      <c r="PZD165" s="294"/>
      <c r="PZE165" s="294"/>
      <c r="PZF165" s="294"/>
      <c r="PZG165" s="294"/>
      <c r="PZH165" s="294"/>
      <c r="PZI165" s="294"/>
      <c r="PZJ165" s="294"/>
      <c r="PZK165" s="294"/>
      <c r="PZL165" s="294"/>
      <c r="PZM165" s="294"/>
      <c r="PZN165" s="294"/>
      <c r="PZO165" s="294"/>
      <c r="PZP165" s="294"/>
      <c r="PZQ165" s="294"/>
      <c r="PZR165" s="294"/>
      <c r="PZS165" s="294"/>
      <c r="PZT165" s="294"/>
      <c r="PZU165" s="294"/>
      <c r="PZV165" s="294"/>
      <c r="PZW165" s="294"/>
      <c r="PZX165" s="294"/>
      <c r="PZY165" s="294"/>
      <c r="PZZ165" s="294"/>
      <c r="QAA165" s="294"/>
      <c r="QAB165" s="294"/>
      <c r="QAC165" s="294"/>
      <c r="QAD165" s="294"/>
      <c r="QAE165" s="294"/>
      <c r="QAL165" s="294"/>
      <c r="QAM165" s="294"/>
      <c r="QAN165" s="294"/>
      <c r="QAO165" s="294"/>
      <c r="QAP165" s="294"/>
      <c r="QAQ165" s="294"/>
      <c r="QAR165" s="294"/>
      <c r="QAS165" s="294"/>
      <c r="QAT165" s="294"/>
      <c r="QAU165" s="294"/>
      <c r="QAV165" s="294"/>
      <c r="QAW165" s="294"/>
      <c r="QAX165" s="294"/>
      <c r="QAY165" s="294"/>
      <c r="QAZ165" s="294"/>
      <c r="QBA165" s="294"/>
      <c r="QBB165" s="294"/>
      <c r="QBC165" s="294"/>
      <c r="QBD165" s="294"/>
      <c r="QBE165" s="294"/>
      <c r="QBF165" s="294"/>
      <c r="QBG165" s="294"/>
      <c r="QBH165" s="294"/>
      <c r="QBI165" s="294"/>
      <c r="QBJ165" s="294"/>
      <c r="QBK165" s="294"/>
      <c r="QBL165" s="294"/>
      <c r="QBM165" s="294"/>
      <c r="QBN165" s="294"/>
      <c r="QBO165" s="294"/>
      <c r="QBP165" s="294"/>
      <c r="QBQ165" s="294"/>
      <c r="QBR165" s="294"/>
      <c r="QBS165" s="294"/>
      <c r="QBT165" s="294"/>
      <c r="QBU165" s="294"/>
      <c r="QBV165" s="294"/>
      <c r="QBW165" s="294"/>
      <c r="QBX165" s="294"/>
      <c r="QBY165" s="294"/>
      <c r="QBZ165" s="294"/>
      <c r="QCA165" s="294"/>
      <c r="QCB165" s="294"/>
      <c r="QCC165" s="294"/>
      <c r="QCD165" s="294"/>
      <c r="QCE165" s="294"/>
      <c r="QCF165" s="294"/>
      <c r="QCG165" s="294"/>
      <c r="QCH165" s="294"/>
      <c r="QCI165" s="294"/>
      <c r="QCJ165" s="294"/>
      <c r="QCK165" s="294"/>
      <c r="QCL165" s="294"/>
      <c r="QCM165" s="294"/>
      <c r="QCN165" s="294"/>
      <c r="QCO165" s="294"/>
      <c r="QCP165" s="294"/>
      <c r="QCQ165" s="294"/>
      <c r="QCR165" s="294"/>
      <c r="QCS165" s="294"/>
      <c r="QCT165" s="294"/>
      <c r="QCU165" s="294"/>
      <c r="QCV165" s="294"/>
      <c r="QCW165" s="294"/>
      <c r="QCX165" s="294"/>
      <c r="QCY165" s="294"/>
      <c r="QCZ165" s="294"/>
      <c r="QDA165" s="294"/>
      <c r="QDB165" s="294"/>
      <c r="QDC165" s="294"/>
      <c r="QDD165" s="294"/>
      <c r="QDE165" s="294"/>
      <c r="QDF165" s="294"/>
      <c r="QDG165" s="294"/>
      <c r="QDH165" s="294"/>
      <c r="QDI165" s="294"/>
      <c r="QDJ165" s="294"/>
      <c r="QDK165" s="294"/>
      <c r="QDL165" s="294"/>
      <c r="QDM165" s="294"/>
      <c r="QDN165" s="294"/>
      <c r="QDO165" s="294"/>
      <c r="QDP165" s="294"/>
      <c r="QDQ165" s="294"/>
      <c r="QDR165" s="294"/>
      <c r="QDS165" s="294"/>
      <c r="QDT165" s="294"/>
      <c r="QDU165" s="294"/>
      <c r="QDV165" s="294"/>
      <c r="QDW165" s="294"/>
      <c r="QDX165" s="294"/>
      <c r="QDY165" s="294"/>
      <c r="QDZ165" s="294"/>
      <c r="QEA165" s="294"/>
      <c r="QEB165" s="294"/>
      <c r="QEC165" s="294"/>
      <c r="QED165" s="294"/>
      <c r="QEE165" s="294"/>
      <c r="QEF165" s="294"/>
      <c r="QEG165" s="294"/>
      <c r="QEH165" s="294"/>
      <c r="QEI165" s="294"/>
      <c r="QEJ165" s="294"/>
      <c r="QEK165" s="294"/>
      <c r="QEL165" s="294"/>
      <c r="QEM165" s="294"/>
      <c r="QEN165" s="294"/>
      <c r="QEO165" s="294"/>
      <c r="QEP165" s="294"/>
      <c r="QEQ165" s="294"/>
      <c r="QER165" s="294"/>
      <c r="QES165" s="294"/>
      <c r="QET165" s="294"/>
      <c r="QEU165" s="294"/>
      <c r="QEV165" s="294"/>
      <c r="QEW165" s="294"/>
      <c r="QEX165" s="294"/>
      <c r="QEY165" s="294"/>
      <c r="QEZ165" s="294"/>
      <c r="QFA165" s="294"/>
      <c r="QFB165" s="294"/>
      <c r="QFC165" s="294"/>
      <c r="QFD165" s="294"/>
      <c r="QFE165" s="294"/>
      <c r="QFF165" s="294"/>
      <c r="QFG165" s="294"/>
      <c r="QFH165" s="294"/>
      <c r="QFI165" s="294"/>
      <c r="QFJ165" s="294"/>
      <c r="QFK165" s="294"/>
      <c r="QFL165" s="294"/>
      <c r="QFM165" s="294"/>
      <c r="QFN165" s="294"/>
      <c r="QFO165" s="294"/>
      <c r="QFP165" s="294"/>
      <c r="QFQ165" s="294"/>
      <c r="QFR165" s="294"/>
      <c r="QFS165" s="294"/>
      <c r="QFT165" s="294"/>
      <c r="QFU165" s="294"/>
      <c r="QFV165" s="294"/>
      <c r="QFW165" s="294"/>
      <c r="QFX165" s="294"/>
      <c r="QFY165" s="294"/>
      <c r="QFZ165" s="294"/>
      <c r="QGA165" s="294"/>
      <c r="QGB165" s="294"/>
      <c r="QGC165" s="294"/>
      <c r="QGD165" s="294"/>
      <c r="QGE165" s="294"/>
      <c r="QGF165" s="294"/>
      <c r="QGG165" s="294"/>
      <c r="QGH165" s="294"/>
      <c r="QGI165" s="294"/>
      <c r="QGJ165" s="294"/>
      <c r="QGK165" s="294"/>
      <c r="QGL165" s="294"/>
      <c r="QGM165" s="294"/>
      <c r="QGN165" s="294"/>
      <c r="QGO165" s="294"/>
      <c r="QGP165" s="294"/>
      <c r="QGQ165" s="294"/>
      <c r="QGR165" s="294"/>
      <c r="QGS165" s="294"/>
      <c r="QGT165" s="294"/>
      <c r="QGU165" s="294"/>
      <c r="QGV165" s="294"/>
      <c r="QGW165" s="294"/>
      <c r="QGX165" s="294"/>
      <c r="QGY165" s="294"/>
      <c r="QGZ165" s="294"/>
      <c r="QHA165" s="294"/>
      <c r="QHB165" s="294"/>
      <c r="QHC165" s="294"/>
      <c r="QHD165" s="294"/>
      <c r="QHE165" s="294"/>
      <c r="QHF165" s="294"/>
      <c r="QHG165" s="294"/>
      <c r="QHH165" s="294"/>
      <c r="QHI165" s="294"/>
      <c r="QHJ165" s="294"/>
      <c r="QHK165" s="294"/>
      <c r="QHL165" s="294"/>
      <c r="QHM165" s="294"/>
      <c r="QHN165" s="294"/>
      <c r="QHO165" s="294"/>
      <c r="QHP165" s="294"/>
      <c r="QHQ165" s="294"/>
      <c r="QHR165" s="294"/>
      <c r="QHS165" s="294"/>
      <c r="QHT165" s="294"/>
      <c r="QHU165" s="294"/>
      <c r="QHV165" s="294"/>
      <c r="QHW165" s="294"/>
      <c r="QHX165" s="294"/>
      <c r="QHY165" s="294"/>
      <c r="QHZ165" s="294"/>
      <c r="QIA165" s="294"/>
      <c r="QIB165" s="294"/>
      <c r="QIC165" s="294"/>
      <c r="QID165" s="294"/>
      <c r="QIE165" s="294"/>
      <c r="QIF165" s="294"/>
      <c r="QIG165" s="294"/>
      <c r="QIH165" s="294"/>
      <c r="QII165" s="294"/>
      <c r="QIJ165" s="294"/>
      <c r="QIK165" s="294"/>
      <c r="QIL165" s="294"/>
      <c r="QIM165" s="294"/>
      <c r="QIN165" s="294"/>
      <c r="QIO165" s="294"/>
      <c r="QIP165" s="294"/>
      <c r="QIQ165" s="294"/>
      <c r="QIR165" s="294"/>
      <c r="QIS165" s="294"/>
      <c r="QIT165" s="294"/>
      <c r="QIU165" s="294"/>
      <c r="QIV165" s="294"/>
      <c r="QIW165" s="294"/>
      <c r="QIX165" s="294"/>
      <c r="QIY165" s="294"/>
      <c r="QIZ165" s="294"/>
      <c r="QJA165" s="294"/>
      <c r="QJB165" s="294"/>
      <c r="QJC165" s="294"/>
      <c r="QJD165" s="294"/>
      <c r="QJE165" s="294"/>
      <c r="QJF165" s="294"/>
      <c r="QJG165" s="294"/>
      <c r="QJH165" s="294"/>
      <c r="QJI165" s="294"/>
      <c r="QJJ165" s="294"/>
      <c r="QJK165" s="294"/>
      <c r="QJL165" s="294"/>
      <c r="QJM165" s="294"/>
      <c r="QJN165" s="294"/>
      <c r="QJO165" s="294"/>
      <c r="QJP165" s="294"/>
      <c r="QJQ165" s="294"/>
      <c r="QJR165" s="294"/>
      <c r="QJS165" s="294"/>
      <c r="QJT165" s="294"/>
      <c r="QJU165" s="294"/>
      <c r="QJV165" s="294"/>
      <c r="QJW165" s="294"/>
      <c r="QJX165" s="294"/>
      <c r="QJY165" s="294"/>
      <c r="QJZ165" s="294"/>
      <c r="QKA165" s="294"/>
      <c r="QKH165" s="294"/>
      <c r="QKI165" s="294"/>
      <c r="QKJ165" s="294"/>
      <c r="QKK165" s="294"/>
      <c r="QKL165" s="294"/>
      <c r="QKM165" s="294"/>
      <c r="QKN165" s="294"/>
      <c r="QKO165" s="294"/>
      <c r="QKP165" s="294"/>
      <c r="QKQ165" s="294"/>
      <c r="QKR165" s="294"/>
      <c r="QKS165" s="294"/>
      <c r="QKT165" s="294"/>
      <c r="QKU165" s="294"/>
      <c r="QKV165" s="294"/>
      <c r="QKW165" s="294"/>
      <c r="QKX165" s="294"/>
      <c r="QKY165" s="294"/>
      <c r="QKZ165" s="294"/>
      <c r="QLA165" s="294"/>
      <c r="QLB165" s="294"/>
      <c r="QLC165" s="294"/>
      <c r="QLD165" s="294"/>
      <c r="QLE165" s="294"/>
      <c r="QLF165" s="294"/>
      <c r="QLG165" s="294"/>
      <c r="QLH165" s="294"/>
      <c r="QLI165" s="294"/>
      <c r="QLJ165" s="294"/>
      <c r="QLK165" s="294"/>
      <c r="QLL165" s="294"/>
      <c r="QLM165" s="294"/>
      <c r="QLN165" s="294"/>
      <c r="QLO165" s="294"/>
      <c r="QLP165" s="294"/>
      <c r="QLQ165" s="294"/>
      <c r="QLR165" s="294"/>
      <c r="QLS165" s="294"/>
      <c r="QLT165" s="294"/>
      <c r="QLU165" s="294"/>
      <c r="QLV165" s="294"/>
      <c r="QLW165" s="294"/>
      <c r="QLX165" s="294"/>
      <c r="QLY165" s="294"/>
      <c r="QLZ165" s="294"/>
      <c r="QMA165" s="294"/>
      <c r="QMB165" s="294"/>
      <c r="QMC165" s="294"/>
      <c r="QMD165" s="294"/>
      <c r="QME165" s="294"/>
      <c r="QMF165" s="294"/>
      <c r="QMG165" s="294"/>
      <c r="QMH165" s="294"/>
      <c r="QMI165" s="294"/>
      <c r="QMJ165" s="294"/>
      <c r="QMK165" s="294"/>
      <c r="QML165" s="294"/>
      <c r="QMM165" s="294"/>
      <c r="QMN165" s="294"/>
      <c r="QMO165" s="294"/>
      <c r="QMP165" s="294"/>
      <c r="QMQ165" s="294"/>
      <c r="QMR165" s="294"/>
      <c r="QMS165" s="294"/>
      <c r="QMT165" s="294"/>
      <c r="QMU165" s="294"/>
      <c r="QMV165" s="294"/>
      <c r="QMW165" s="294"/>
      <c r="QMX165" s="294"/>
      <c r="QMY165" s="294"/>
      <c r="QMZ165" s="294"/>
      <c r="QNA165" s="294"/>
      <c r="QNB165" s="294"/>
      <c r="QNC165" s="294"/>
      <c r="QND165" s="294"/>
      <c r="QNE165" s="294"/>
      <c r="QNF165" s="294"/>
      <c r="QNG165" s="294"/>
      <c r="QNH165" s="294"/>
      <c r="QNI165" s="294"/>
      <c r="QNJ165" s="294"/>
      <c r="QNK165" s="294"/>
      <c r="QNL165" s="294"/>
      <c r="QNM165" s="294"/>
      <c r="QNN165" s="294"/>
      <c r="QNO165" s="294"/>
      <c r="QNP165" s="294"/>
      <c r="QNQ165" s="294"/>
      <c r="QNR165" s="294"/>
      <c r="QNS165" s="294"/>
      <c r="QNT165" s="294"/>
      <c r="QNU165" s="294"/>
      <c r="QNV165" s="294"/>
      <c r="QNW165" s="294"/>
      <c r="QNX165" s="294"/>
      <c r="QNY165" s="294"/>
      <c r="QNZ165" s="294"/>
      <c r="QOA165" s="294"/>
      <c r="QOB165" s="294"/>
      <c r="QOC165" s="294"/>
      <c r="QOD165" s="294"/>
      <c r="QOE165" s="294"/>
      <c r="QOF165" s="294"/>
      <c r="QOG165" s="294"/>
      <c r="QOH165" s="294"/>
      <c r="QOI165" s="294"/>
      <c r="QOJ165" s="294"/>
      <c r="QOK165" s="294"/>
      <c r="QOL165" s="294"/>
      <c r="QOM165" s="294"/>
      <c r="QON165" s="294"/>
      <c r="QOO165" s="294"/>
      <c r="QOP165" s="294"/>
      <c r="QOQ165" s="294"/>
      <c r="QOR165" s="294"/>
      <c r="QOS165" s="294"/>
      <c r="QOT165" s="294"/>
      <c r="QOU165" s="294"/>
      <c r="QOV165" s="294"/>
      <c r="QOW165" s="294"/>
      <c r="QOX165" s="294"/>
      <c r="QOY165" s="294"/>
      <c r="QOZ165" s="294"/>
      <c r="QPA165" s="294"/>
      <c r="QPB165" s="294"/>
      <c r="QPC165" s="294"/>
      <c r="QPD165" s="294"/>
      <c r="QPE165" s="294"/>
      <c r="QPF165" s="294"/>
      <c r="QPG165" s="294"/>
      <c r="QPH165" s="294"/>
      <c r="QPI165" s="294"/>
      <c r="QPJ165" s="294"/>
      <c r="QPK165" s="294"/>
      <c r="QPL165" s="294"/>
      <c r="QPM165" s="294"/>
      <c r="QPN165" s="294"/>
      <c r="QPO165" s="294"/>
      <c r="QPP165" s="294"/>
      <c r="QPQ165" s="294"/>
      <c r="QPR165" s="294"/>
      <c r="QPS165" s="294"/>
      <c r="QPT165" s="294"/>
      <c r="QPU165" s="294"/>
      <c r="QPV165" s="294"/>
      <c r="QPW165" s="294"/>
      <c r="QPX165" s="294"/>
      <c r="QPY165" s="294"/>
      <c r="QPZ165" s="294"/>
      <c r="QQA165" s="294"/>
      <c r="QQB165" s="294"/>
      <c r="QQC165" s="294"/>
      <c r="QQD165" s="294"/>
      <c r="QQE165" s="294"/>
      <c r="QQF165" s="294"/>
      <c r="QQG165" s="294"/>
      <c r="QQH165" s="294"/>
      <c r="QQI165" s="294"/>
      <c r="QQJ165" s="294"/>
      <c r="QQK165" s="294"/>
      <c r="QQL165" s="294"/>
      <c r="QQM165" s="294"/>
      <c r="QQN165" s="294"/>
      <c r="QQO165" s="294"/>
      <c r="QQP165" s="294"/>
      <c r="QQQ165" s="294"/>
      <c r="QQR165" s="294"/>
      <c r="QQS165" s="294"/>
      <c r="QQT165" s="294"/>
      <c r="QQU165" s="294"/>
      <c r="QQV165" s="294"/>
      <c r="QQW165" s="294"/>
      <c r="QQX165" s="294"/>
      <c r="QQY165" s="294"/>
      <c r="QQZ165" s="294"/>
      <c r="QRA165" s="294"/>
      <c r="QRB165" s="294"/>
      <c r="QRC165" s="294"/>
      <c r="QRD165" s="294"/>
      <c r="QRE165" s="294"/>
      <c r="QRF165" s="294"/>
      <c r="QRG165" s="294"/>
      <c r="QRH165" s="294"/>
      <c r="QRI165" s="294"/>
      <c r="QRJ165" s="294"/>
      <c r="QRK165" s="294"/>
      <c r="QRL165" s="294"/>
      <c r="QRM165" s="294"/>
      <c r="QRN165" s="294"/>
      <c r="QRO165" s="294"/>
      <c r="QRP165" s="294"/>
      <c r="QRQ165" s="294"/>
      <c r="QRR165" s="294"/>
      <c r="QRS165" s="294"/>
      <c r="QRT165" s="294"/>
      <c r="QRU165" s="294"/>
      <c r="QRV165" s="294"/>
      <c r="QRW165" s="294"/>
      <c r="QRX165" s="294"/>
      <c r="QRY165" s="294"/>
      <c r="QRZ165" s="294"/>
      <c r="QSA165" s="294"/>
      <c r="QSB165" s="294"/>
      <c r="QSC165" s="294"/>
      <c r="QSD165" s="294"/>
      <c r="QSE165" s="294"/>
      <c r="QSF165" s="294"/>
      <c r="QSG165" s="294"/>
      <c r="QSH165" s="294"/>
      <c r="QSI165" s="294"/>
      <c r="QSJ165" s="294"/>
      <c r="QSK165" s="294"/>
      <c r="QSL165" s="294"/>
      <c r="QSM165" s="294"/>
      <c r="QSN165" s="294"/>
      <c r="QSO165" s="294"/>
      <c r="QSP165" s="294"/>
      <c r="QSQ165" s="294"/>
      <c r="QSR165" s="294"/>
      <c r="QSS165" s="294"/>
      <c r="QST165" s="294"/>
      <c r="QSU165" s="294"/>
      <c r="QSV165" s="294"/>
      <c r="QSW165" s="294"/>
      <c r="QSX165" s="294"/>
      <c r="QSY165" s="294"/>
      <c r="QSZ165" s="294"/>
      <c r="QTA165" s="294"/>
      <c r="QTB165" s="294"/>
      <c r="QTC165" s="294"/>
      <c r="QTD165" s="294"/>
      <c r="QTE165" s="294"/>
      <c r="QTF165" s="294"/>
      <c r="QTG165" s="294"/>
      <c r="QTH165" s="294"/>
      <c r="QTI165" s="294"/>
      <c r="QTJ165" s="294"/>
      <c r="QTK165" s="294"/>
      <c r="QTL165" s="294"/>
      <c r="QTM165" s="294"/>
      <c r="QTN165" s="294"/>
      <c r="QTO165" s="294"/>
      <c r="QTP165" s="294"/>
      <c r="QTQ165" s="294"/>
      <c r="QTR165" s="294"/>
      <c r="QTS165" s="294"/>
      <c r="QTT165" s="294"/>
      <c r="QTU165" s="294"/>
      <c r="QTV165" s="294"/>
      <c r="QTW165" s="294"/>
      <c r="QUD165" s="294"/>
      <c r="QUE165" s="294"/>
      <c r="QUF165" s="294"/>
      <c r="QUG165" s="294"/>
      <c r="QUH165" s="294"/>
      <c r="QUI165" s="294"/>
      <c r="QUJ165" s="294"/>
      <c r="QUK165" s="294"/>
      <c r="QUL165" s="294"/>
      <c r="QUM165" s="294"/>
      <c r="QUN165" s="294"/>
      <c r="QUO165" s="294"/>
      <c r="QUP165" s="294"/>
      <c r="QUQ165" s="294"/>
      <c r="QUR165" s="294"/>
      <c r="QUS165" s="294"/>
      <c r="QUT165" s="294"/>
      <c r="QUU165" s="294"/>
      <c r="QUV165" s="294"/>
      <c r="QUW165" s="294"/>
      <c r="QUX165" s="294"/>
      <c r="QUY165" s="294"/>
      <c r="QUZ165" s="294"/>
      <c r="QVA165" s="294"/>
      <c r="QVB165" s="294"/>
      <c r="QVC165" s="294"/>
      <c r="QVD165" s="294"/>
      <c r="QVE165" s="294"/>
      <c r="QVF165" s="294"/>
      <c r="QVG165" s="294"/>
      <c r="QVH165" s="294"/>
      <c r="QVI165" s="294"/>
      <c r="QVJ165" s="294"/>
      <c r="QVK165" s="294"/>
      <c r="QVL165" s="294"/>
      <c r="QVM165" s="294"/>
      <c r="QVN165" s="294"/>
      <c r="QVO165" s="294"/>
      <c r="QVP165" s="294"/>
      <c r="QVQ165" s="294"/>
      <c r="QVR165" s="294"/>
      <c r="QVS165" s="294"/>
      <c r="QVT165" s="294"/>
      <c r="QVU165" s="294"/>
      <c r="QVV165" s="294"/>
      <c r="QVW165" s="294"/>
      <c r="QVX165" s="294"/>
      <c r="QVY165" s="294"/>
      <c r="QVZ165" s="294"/>
      <c r="QWA165" s="294"/>
      <c r="QWB165" s="294"/>
      <c r="QWC165" s="294"/>
      <c r="QWD165" s="294"/>
      <c r="QWE165" s="294"/>
      <c r="QWF165" s="294"/>
      <c r="QWG165" s="294"/>
      <c r="QWH165" s="294"/>
      <c r="QWI165" s="294"/>
      <c r="QWJ165" s="294"/>
      <c r="QWK165" s="294"/>
      <c r="QWL165" s="294"/>
      <c r="QWM165" s="294"/>
      <c r="QWN165" s="294"/>
      <c r="QWO165" s="294"/>
      <c r="QWP165" s="294"/>
      <c r="QWQ165" s="294"/>
      <c r="QWR165" s="294"/>
      <c r="QWS165" s="294"/>
      <c r="QWT165" s="294"/>
      <c r="QWU165" s="294"/>
      <c r="QWV165" s="294"/>
      <c r="QWW165" s="294"/>
      <c r="QWX165" s="294"/>
      <c r="QWY165" s="294"/>
      <c r="QWZ165" s="294"/>
      <c r="QXA165" s="294"/>
      <c r="QXB165" s="294"/>
      <c r="QXC165" s="294"/>
      <c r="QXD165" s="294"/>
      <c r="QXE165" s="294"/>
      <c r="QXF165" s="294"/>
      <c r="QXG165" s="294"/>
      <c r="QXH165" s="294"/>
      <c r="QXI165" s="294"/>
      <c r="QXJ165" s="294"/>
      <c r="QXK165" s="294"/>
      <c r="QXL165" s="294"/>
      <c r="QXM165" s="294"/>
      <c r="QXN165" s="294"/>
      <c r="QXO165" s="294"/>
      <c r="QXP165" s="294"/>
      <c r="QXQ165" s="294"/>
      <c r="QXR165" s="294"/>
      <c r="QXS165" s="294"/>
      <c r="QXT165" s="294"/>
      <c r="QXU165" s="294"/>
      <c r="QXV165" s="294"/>
      <c r="QXW165" s="294"/>
      <c r="QXX165" s="294"/>
      <c r="QXY165" s="294"/>
      <c r="QXZ165" s="294"/>
      <c r="QYA165" s="294"/>
      <c r="QYB165" s="294"/>
      <c r="QYC165" s="294"/>
      <c r="QYD165" s="294"/>
      <c r="QYE165" s="294"/>
      <c r="QYF165" s="294"/>
      <c r="QYG165" s="294"/>
      <c r="QYH165" s="294"/>
      <c r="QYI165" s="294"/>
      <c r="QYJ165" s="294"/>
      <c r="QYK165" s="294"/>
      <c r="QYL165" s="294"/>
      <c r="QYM165" s="294"/>
      <c r="QYN165" s="294"/>
      <c r="QYO165" s="294"/>
      <c r="QYP165" s="294"/>
      <c r="QYQ165" s="294"/>
      <c r="QYR165" s="294"/>
      <c r="QYS165" s="294"/>
      <c r="QYT165" s="294"/>
      <c r="QYU165" s="294"/>
      <c r="QYV165" s="294"/>
      <c r="QYW165" s="294"/>
      <c r="QYX165" s="294"/>
      <c r="QYY165" s="294"/>
      <c r="QYZ165" s="294"/>
      <c r="QZA165" s="294"/>
      <c r="QZB165" s="294"/>
      <c r="QZC165" s="294"/>
      <c r="QZD165" s="294"/>
      <c r="QZE165" s="294"/>
      <c r="QZF165" s="294"/>
      <c r="QZG165" s="294"/>
      <c r="QZH165" s="294"/>
      <c r="QZI165" s="294"/>
      <c r="QZJ165" s="294"/>
      <c r="QZK165" s="294"/>
      <c r="QZL165" s="294"/>
      <c r="QZM165" s="294"/>
      <c r="QZN165" s="294"/>
      <c r="QZO165" s="294"/>
      <c r="QZP165" s="294"/>
      <c r="QZQ165" s="294"/>
      <c r="QZR165" s="294"/>
      <c r="QZS165" s="294"/>
      <c r="QZT165" s="294"/>
      <c r="QZU165" s="294"/>
      <c r="QZV165" s="294"/>
      <c r="QZW165" s="294"/>
      <c r="QZX165" s="294"/>
      <c r="QZY165" s="294"/>
      <c r="QZZ165" s="294"/>
      <c r="RAA165" s="294"/>
      <c r="RAB165" s="294"/>
      <c r="RAC165" s="294"/>
      <c r="RAD165" s="294"/>
      <c r="RAE165" s="294"/>
      <c r="RAF165" s="294"/>
      <c r="RAG165" s="294"/>
      <c r="RAH165" s="294"/>
      <c r="RAI165" s="294"/>
      <c r="RAJ165" s="294"/>
      <c r="RAK165" s="294"/>
      <c r="RAL165" s="294"/>
      <c r="RAM165" s="294"/>
      <c r="RAN165" s="294"/>
      <c r="RAO165" s="294"/>
      <c r="RAP165" s="294"/>
      <c r="RAQ165" s="294"/>
      <c r="RAR165" s="294"/>
      <c r="RAS165" s="294"/>
      <c r="RAT165" s="294"/>
      <c r="RAU165" s="294"/>
      <c r="RAV165" s="294"/>
      <c r="RAW165" s="294"/>
      <c r="RAX165" s="294"/>
      <c r="RAY165" s="294"/>
      <c r="RAZ165" s="294"/>
      <c r="RBA165" s="294"/>
      <c r="RBB165" s="294"/>
      <c r="RBC165" s="294"/>
      <c r="RBD165" s="294"/>
      <c r="RBE165" s="294"/>
      <c r="RBF165" s="294"/>
      <c r="RBG165" s="294"/>
      <c r="RBH165" s="294"/>
      <c r="RBI165" s="294"/>
      <c r="RBJ165" s="294"/>
      <c r="RBK165" s="294"/>
      <c r="RBL165" s="294"/>
      <c r="RBM165" s="294"/>
      <c r="RBN165" s="294"/>
      <c r="RBO165" s="294"/>
      <c r="RBP165" s="294"/>
      <c r="RBQ165" s="294"/>
      <c r="RBR165" s="294"/>
      <c r="RBS165" s="294"/>
      <c r="RBT165" s="294"/>
      <c r="RBU165" s="294"/>
      <c r="RBV165" s="294"/>
      <c r="RBW165" s="294"/>
      <c r="RBX165" s="294"/>
      <c r="RBY165" s="294"/>
      <c r="RBZ165" s="294"/>
      <c r="RCA165" s="294"/>
      <c r="RCB165" s="294"/>
      <c r="RCC165" s="294"/>
      <c r="RCD165" s="294"/>
      <c r="RCE165" s="294"/>
      <c r="RCF165" s="294"/>
      <c r="RCG165" s="294"/>
      <c r="RCH165" s="294"/>
      <c r="RCI165" s="294"/>
      <c r="RCJ165" s="294"/>
      <c r="RCK165" s="294"/>
      <c r="RCL165" s="294"/>
      <c r="RCM165" s="294"/>
      <c r="RCN165" s="294"/>
      <c r="RCO165" s="294"/>
      <c r="RCP165" s="294"/>
      <c r="RCQ165" s="294"/>
      <c r="RCR165" s="294"/>
      <c r="RCS165" s="294"/>
      <c r="RCT165" s="294"/>
      <c r="RCU165" s="294"/>
      <c r="RCV165" s="294"/>
      <c r="RCW165" s="294"/>
      <c r="RCX165" s="294"/>
      <c r="RCY165" s="294"/>
      <c r="RCZ165" s="294"/>
      <c r="RDA165" s="294"/>
      <c r="RDB165" s="294"/>
      <c r="RDC165" s="294"/>
      <c r="RDD165" s="294"/>
      <c r="RDE165" s="294"/>
      <c r="RDF165" s="294"/>
      <c r="RDG165" s="294"/>
      <c r="RDH165" s="294"/>
      <c r="RDI165" s="294"/>
      <c r="RDJ165" s="294"/>
      <c r="RDK165" s="294"/>
      <c r="RDL165" s="294"/>
      <c r="RDM165" s="294"/>
      <c r="RDN165" s="294"/>
      <c r="RDO165" s="294"/>
      <c r="RDP165" s="294"/>
      <c r="RDQ165" s="294"/>
      <c r="RDR165" s="294"/>
      <c r="RDS165" s="294"/>
      <c r="RDZ165" s="294"/>
      <c r="REA165" s="294"/>
      <c r="REB165" s="294"/>
      <c r="REC165" s="294"/>
      <c r="RED165" s="294"/>
      <c r="REE165" s="294"/>
      <c r="REF165" s="294"/>
      <c r="REG165" s="294"/>
      <c r="REH165" s="294"/>
      <c r="REI165" s="294"/>
      <c r="REJ165" s="294"/>
      <c r="REK165" s="294"/>
      <c r="REL165" s="294"/>
      <c r="REM165" s="294"/>
      <c r="REN165" s="294"/>
      <c r="REO165" s="294"/>
      <c r="REP165" s="294"/>
      <c r="REQ165" s="294"/>
      <c r="RER165" s="294"/>
      <c r="RES165" s="294"/>
      <c r="RET165" s="294"/>
      <c r="REU165" s="294"/>
      <c r="REV165" s="294"/>
      <c r="REW165" s="294"/>
      <c r="REX165" s="294"/>
      <c r="REY165" s="294"/>
      <c r="REZ165" s="294"/>
      <c r="RFA165" s="294"/>
      <c r="RFB165" s="294"/>
      <c r="RFC165" s="294"/>
      <c r="RFD165" s="294"/>
      <c r="RFE165" s="294"/>
      <c r="RFF165" s="294"/>
      <c r="RFG165" s="294"/>
      <c r="RFH165" s="294"/>
      <c r="RFI165" s="294"/>
      <c r="RFJ165" s="294"/>
      <c r="RFK165" s="294"/>
      <c r="RFL165" s="294"/>
      <c r="RFM165" s="294"/>
      <c r="RFN165" s="294"/>
      <c r="RFO165" s="294"/>
      <c r="RFP165" s="294"/>
      <c r="RFQ165" s="294"/>
      <c r="RFR165" s="294"/>
      <c r="RFS165" s="294"/>
      <c r="RFT165" s="294"/>
      <c r="RFU165" s="294"/>
      <c r="RFV165" s="294"/>
      <c r="RFW165" s="294"/>
      <c r="RFX165" s="294"/>
      <c r="RFY165" s="294"/>
      <c r="RFZ165" s="294"/>
      <c r="RGA165" s="294"/>
      <c r="RGB165" s="294"/>
      <c r="RGC165" s="294"/>
      <c r="RGD165" s="294"/>
      <c r="RGE165" s="294"/>
      <c r="RGF165" s="294"/>
      <c r="RGG165" s="294"/>
      <c r="RGH165" s="294"/>
      <c r="RGI165" s="294"/>
      <c r="RGJ165" s="294"/>
      <c r="RGK165" s="294"/>
      <c r="RGL165" s="294"/>
      <c r="RGM165" s="294"/>
      <c r="RGN165" s="294"/>
      <c r="RGO165" s="294"/>
      <c r="RGP165" s="294"/>
      <c r="RGQ165" s="294"/>
      <c r="RGR165" s="294"/>
      <c r="RGS165" s="294"/>
      <c r="RGT165" s="294"/>
      <c r="RGU165" s="294"/>
      <c r="RGV165" s="294"/>
      <c r="RGW165" s="294"/>
      <c r="RGX165" s="294"/>
      <c r="RGY165" s="294"/>
      <c r="RGZ165" s="294"/>
      <c r="RHA165" s="294"/>
      <c r="RHB165" s="294"/>
      <c r="RHC165" s="294"/>
      <c r="RHD165" s="294"/>
      <c r="RHE165" s="294"/>
      <c r="RHF165" s="294"/>
      <c r="RHG165" s="294"/>
      <c r="RHH165" s="294"/>
      <c r="RHI165" s="294"/>
      <c r="RHJ165" s="294"/>
      <c r="RHK165" s="294"/>
      <c r="RHL165" s="294"/>
      <c r="RHM165" s="294"/>
      <c r="RHN165" s="294"/>
      <c r="RHO165" s="294"/>
      <c r="RHP165" s="294"/>
      <c r="RHQ165" s="294"/>
      <c r="RHR165" s="294"/>
      <c r="RHS165" s="294"/>
      <c r="RHT165" s="294"/>
      <c r="RHU165" s="294"/>
      <c r="RHV165" s="294"/>
      <c r="RHW165" s="294"/>
      <c r="RHX165" s="294"/>
      <c r="RHY165" s="294"/>
      <c r="RHZ165" s="294"/>
      <c r="RIA165" s="294"/>
      <c r="RIB165" s="294"/>
      <c r="RIC165" s="294"/>
      <c r="RID165" s="294"/>
      <c r="RIE165" s="294"/>
      <c r="RIF165" s="294"/>
      <c r="RIG165" s="294"/>
      <c r="RIH165" s="294"/>
      <c r="RII165" s="294"/>
      <c r="RIJ165" s="294"/>
      <c r="RIK165" s="294"/>
      <c r="RIL165" s="294"/>
      <c r="RIM165" s="294"/>
      <c r="RIN165" s="294"/>
      <c r="RIO165" s="294"/>
      <c r="RIP165" s="294"/>
      <c r="RIQ165" s="294"/>
      <c r="RIR165" s="294"/>
      <c r="RIS165" s="294"/>
      <c r="RIT165" s="294"/>
      <c r="RIU165" s="294"/>
      <c r="RIV165" s="294"/>
      <c r="RIW165" s="294"/>
      <c r="RIX165" s="294"/>
      <c r="RIY165" s="294"/>
      <c r="RIZ165" s="294"/>
      <c r="RJA165" s="294"/>
      <c r="RJB165" s="294"/>
      <c r="RJC165" s="294"/>
      <c r="RJD165" s="294"/>
      <c r="RJE165" s="294"/>
      <c r="RJF165" s="294"/>
      <c r="RJG165" s="294"/>
      <c r="RJH165" s="294"/>
      <c r="RJI165" s="294"/>
      <c r="RJJ165" s="294"/>
      <c r="RJK165" s="294"/>
      <c r="RJL165" s="294"/>
      <c r="RJM165" s="294"/>
      <c r="RJN165" s="294"/>
      <c r="RJO165" s="294"/>
      <c r="RJP165" s="294"/>
      <c r="RJQ165" s="294"/>
      <c r="RJR165" s="294"/>
      <c r="RJS165" s="294"/>
      <c r="RJT165" s="294"/>
      <c r="RJU165" s="294"/>
      <c r="RJV165" s="294"/>
      <c r="RJW165" s="294"/>
      <c r="RJX165" s="294"/>
      <c r="RJY165" s="294"/>
      <c r="RJZ165" s="294"/>
      <c r="RKA165" s="294"/>
      <c r="RKB165" s="294"/>
      <c r="RKC165" s="294"/>
      <c r="RKD165" s="294"/>
      <c r="RKE165" s="294"/>
      <c r="RKF165" s="294"/>
      <c r="RKG165" s="294"/>
      <c r="RKH165" s="294"/>
      <c r="RKI165" s="294"/>
      <c r="RKJ165" s="294"/>
      <c r="RKK165" s="294"/>
      <c r="RKL165" s="294"/>
      <c r="RKM165" s="294"/>
      <c r="RKN165" s="294"/>
      <c r="RKO165" s="294"/>
      <c r="RKP165" s="294"/>
      <c r="RKQ165" s="294"/>
      <c r="RKR165" s="294"/>
      <c r="RKS165" s="294"/>
      <c r="RKT165" s="294"/>
      <c r="RKU165" s="294"/>
      <c r="RKV165" s="294"/>
      <c r="RKW165" s="294"/>
      <c r="RKX165" s="294"/>
      <c r="RKY165" s="294"/>
      <c r="RKZ165" s="294"/>
      <c r="RLA165" s="294"/>
      <c r="RLB165" s="294"/>
      <c r="RLC165" s="294"/>
      <c r="RLD165" s="294"/>
      <c r="RLE165" s="294"/>
      <c r="RLF165" s="294"/>
      <c r="RLG165" s="294"/>
      <c r="RLH165" s="294"/>
      <c r="RLI165" s="294"/>
      <c r="RLJ165" s="294"/>
      <c r="RLK165" s="294"/>
      <c r="RLL165" s="294"/>
      <c r="RLM165" s="294"/>
      <c r="RLN165" s="294"/>
      <c r="RLO165" s="294"/>
      <c r="RLP165" s="294"/>
      <c r="RLQ165" s="294"/>
      <c r="RLR165" s="294"/>
      <c r="RLS165" s="294"/>
      <c r="RLT165" s="294"/>
      <c r="RLU165" s="294"/>
      <c r="RLV165" s="294"/>
      <c r="RLW165" s="294"/>
      <c r="RLX165" s="294"/>
      <c r="RLY165" s="294"/>
      <c r="RLZ165" s="294"/>
      <c r="RMA165" s="294"/>
      <c r="RMB165" s="294"/>
      <c r="RMC165" s="294"/>
      <c r="RMD165" s="294"/>
      <c r="RME165" s="294"/>
      <c r="RMF165" s="294"/>
      <c r="RMG165" s="294"/>
      <c r="RMH165" s="294"/>
      <c r="RMI165" s="294"/>
      <c r="RMJ165" s="294"/>
      <c r="RMK165" s="294"/>
      <c r="RML165" s="294"/>
      <c r="RMM165" s="294"/>
      <c r="RMN165" s="294"/>
      <c r="RMO165" s="294"/>
      <c r="RMP165" s="294"/>
      <c r="RMQ165" s="294"/>
      <c r="RMR165" s="294"/>
      <c r="RMS165" s="294"/>
      <c r="RMT165" s="294"/>
      <c r="RMU165" s="294"/>
      <c r="RMV165" s="294"/>
      <c r="RMW165" s="294"/>
      <c r="RMX165" s="294"/>
      <c r="RMY165" s="294"/>
      <c r="RMZ165" s="294"/>
      <c r="RNA165" s="294"/>
      <c r="RNB165" s="294"/>
      <c r="RNC165" s="294"/>
      <c r="RND165" s="294"/>
      <c r="RNE165" s="294"/>
      <c r="RNF165" s="294"/>
      <c r="RNG165" s="294"/>
      <c r="RNH165" s="294"/>
      <c r="RNI165" s="294"/>
      <c r="RNJ165" s="294"/>
      <c r="RNK165" s="294"/>
      <c r="RNL165" s="294"/>
      <c r="RNM165" s="294"/>
      <c r="RNN165" s="294"/>
      <c r="RNO165" s="294"/>
      <c r="RNV165" s="294"/>
      <c r="RNW165" s="294"/>
      <c r="RNX165" s="294"/>
      <c r="RNY165" s="294"/>
      <c r="RNZ165" s="294"/>
      <c r="ROA165" s="294"/>
      <c r="ROB165" s="294"/>
      <c r="ROC165" s="294"/>
      <c r="ROD165" s="294"/>
      <c r="ROE165" s="294"/>
      <c r="ROF165" s="294"/>
      <c r="ROG165" s="294"/>
      <c r="ROH165" s="294"/>
      <c r="ROI165" s="294"/>
      <c r="ROJ165" s="294"/>
      <c r="ROK165" s="294"/>
      <c r="ROL165" s="294"/>
      <c r="ROM165" s="294"/>
      <c r="RON165" s="294"/>
      <c r="ROO165" s="294"/>
      <c r="ROP165" s="294"/>
      <c r="ROQ165" s="294"/>
      <c r="ROR165" s="294"/>
      <c r="ROS165" s="294"/>
      <c r="ROT165" s="294"/>
      <c r="ROU165" s="294"/>
      <c r="ROV165" s="294"/>
      <c r="ROW165" s="294"/>
      <c r="ROX165" s="294"/>
      <c r="ROY165" s="294"/>
      <c r="ROZ165" s="294"/>
      <c r="RPA165" s="294"/>
      <c r="RPB165" s="294"/>
      <c r="RPC165" s="294"/>
      <c r="RPD165" s="294"/>
      <c r="RPE165" s="294"/>
      <c r="RPF165" s="294"/>
      <c r="RPG165" s="294"/>
      <c r="RPH165" s="294"/>
      <c r="RPI165" s="294"/>
      <c r="RPJ165" s="294"/>
      <c r="RPK165" s="294"/>
      <c r="RPL165" s="294"/>
      <c r="RPM165" s="294"/>
      <c r="RPN165" s="294"/>
      <c r="RPO165" s="294"/>
      <c r="RPP165" s="294"/>
      <c r="RPQ165" s="294"/>
      <c r="RPR165" s="294"/>
      <c r="RPS165" s="294"/>
      <c r="RPT165" s="294"/>
      <c r="RPU165" s="294"/>
      <c r="RPV165" s="294"/>
      <c r="RPW165" s="294"/>
      <c r="RPX165" s="294"/>
      <c r="RPY165" s="294"/>
      <c r="RPZ165" s="294"/>
      <c r="RQA165" s="294"/>
      <c r="RQB165" s="294"/>
      <c r="RQC165" s="294"/>
      <c r="RQD165" s="294"/>
      <c r="RQE165" s="294"/>
      <c r="RQF165" s="294"/>
      <c r="RQG165" s="294"/>
      <c r="RQH165" s="294"/>
      <c r="RQI165" s="294"/>
      <c r="RQJ165" s="294"/>
      <c r="RQK165" s="294"/>
      <c r="RQL165" s="294"/>
      <c r="RQM165" s="294"/>
      <c r="RQN165" s="294"/>
      <c r="RQO165" s="294"/>
      <c r="RQP165" s="294"/>
      <c r="RQQ165" s="294"/>
      <c r="RQR165" s="294"/>
      <c r="RQS165" s="294"/>
      <c r="RQT165" s="294"/>
      <c r="RQU165" s="294"/>
      <c r="RQV165" s="294"/>
      <c r="RQW165" s="294"/>
      <c r="RQX165" s="294"/>
      <c r="RQY165" s="294"/>
      <c r="RQZ165" s="294"/>
      <c r="RRA165" s="294"/>
      <c r="RRB165" s="294"/>
      <c r="RRC165" s="294"/>
      <c r="RRD165" s="294"/>
      <c r="RRE165" s="294"/>
      <c r="RRF165" s="294"/>
      <c r="RRG165" s="294"/>
      <c r="RRH165" s="294"/>
      <c r="RRI165" s="294"/>
      <c r="RRJ165" s="294"/>
      <c r="RRK165" s="294"/>
      <c r="RRL165" s="294"/>
      <c r="RRM165" s="294"/>
      <c r="RRN165" s="294"/>
      <c r="RRO165" s="294"/>
      <c r="RRP165" s="294"/>
      <c r="RRQ165" s="294"/>
      <c r="RRR165" s="294"/>
      <c r="RRS165" s="294"/>
      <c r="RRT165" s="294"/>
      <c r="RRU165" s="294"/>
      <c r="RRV165" s="294"/>
      <c r="RRW165" s="294"/>
      <c r="RRX165" s="294"/>
      <c r="RRY165" s="294"/>
      <c r="RRZ165" s="294"/>
      <c r="RSA165" s="294"/>
      <c r="RSB165" s="294"/>
      <c r="RSC165" s="294"/>
      <c r="RSD165" s="294"/>
      <c r="RSE165" s="294"/>
      <c r="RSF165" s="294"/>
      <c r="RSG165" s="294"/>
      <c r="RSH165" s="294"/>
      <c r="RSI165" s="294"/>
      <c r="RSJ165" s="294"/>
      <c r="RSK165" s="294"/>
      <c r="RSL165" s="294"/>
      <c r="RSM165" s="294"/>
      <c r="RSN165" s="294"/>
      <c r="RSO165" s="294"/>
      <c r="RSP165" s="294"/>
      <c r="RSQ165" s="294"/>
      <c r="RSR165" s="294"/>
      <c r="RSS165" s="294"/>
      <c r="RST165" s="294"/>
      <c r="RSU165" s="294"/>
      <c r="RSV165" s="294"/>
      <c r="RSW165" s="294"/>
      <c r="RSX165" s="294"/>
      <c r="RSY165" s="294"/>
      <c r="RSZ165" s="294"/>
      <c r="RTA165" s="294"/>
      <c r="RTB165" s="294"/>
      <c r="RTC165" s="294"/>
      <c r="RTD165" s="294"/>
      <c r="RTE165" s="294"/>
      <c r="RTF165" s="294"/>
      <c r="RTG165" s="294"/>
      <c r="RTH165" s="294"/>
      <c r="RTI165" s="294"/>
      <c r="RTJ165" s="294"/>
      <c r="RTK165" s="294"/>
      <c r="RTL165" s="294"/>
      <c r="RTM165" s="294"/>
      <c r="RTN165" s="294"/>
      <c r="RTO165" s="294"/>
      <c r="RTP165" s="294"/>
      <c r="RTQ165" s="294"/>
      <c r="RTR165" s="294"/>
      <c r="RTS165" s="294"/>
      <c r="RTT165" s="294"/>
      <c r="RTU165" s="294"/>
      <c r="RTV165" s="294"/>
      <c r="RTW165" s="294"/>
      <c r="RTX165" s="294"/>
      <c r="RTY165" s="294"/>
      <c r="RTZ165" s="294"/>
      <c r="RUA165" s="294"/>
      <c r="RUB165" s="294"/>
      <c r="RUC165" s="294"/>
      <c r="RUD165" s="294"/>
      <c r="RUE165" s="294"/>
      <c r="RUF165" s="294"/>
      <c r="RUG165" s="294"/>
      <c r="RUH165" s="294"/>
      <c r="RUI165" s="294"/>
      <c r="RUJ165" s="294"/>
      <c r="RUK165" s="294"/>
      <c r="RUL165" s="294"/>
      <c r="RUM165" s="294"/>
      <c r="RUN165" s="294"/>
      <c r="RUO165" s="294"/>
      <c r="RUP165" s="294"/>
      <c r="RUQ165" s="294"/>
      <c r="RUR165" s="294"/>
      <c r="RUS165" s="294"/>
      <c r="RUT165" s="294"/>
      <c r="RUU165" s="294"/>
      <c r="RUV165" s="294"/>
      <c r="RUW165" s="294"/>
      <c r="RUX165" s="294"/>
      <c r="RUY165" s="294"/>
      <c r="RUZ165" s="294"/>
      <c r="RVA165" s="294"/>
      <c r="RVB165" s="294"/>
      <c r="RVC165" s="294"/>
      <c r="RVD165" s="294"/>
      <c r="RVE165" s="294"/>
      <c r="RVF165" s="294"/>
      <c r="RVG165" s="294"/>
      <c r="RVH165" s="294"/>
      <c r="RVI165" s="294"/>
      <c r="RVJ165" s="294"/>
      <c r="RVK165" s="294"/>
      <c r="RVL165" s="294"/>
      <c r="RVM165" s="294"/>
      <c r="RVN165" s="294"/>
      <c r="RVO165" s="294"/>
      <c r="RVP165" s="294"/>
      <c r="RVQ165" s="294"/>
      <c r="RVR165" s="294"/>
      <c r="RVS165" s="294"/>
      <c r="RVT165" s="294"/>
      <c r="RVU165" s="294"/>
      <c r="RVV165" s="294"/>
      <c r="RVW165" s="294"/>
      <c r="RVX165" s="294"/>
      <c r="RVY165" s="294"/>
      <c r="RVZ165" s="294"/>
      <c r="RWA165" s="294"/>
      <c r="RWB165" s="294"/>
      <c r="RWC165" s="294"/>
      <c r="RWD165" s="294"/>
      <c r="RWE165" s="294"/>
      <c r="RWF165" s="294"/>
      <c r="RWG165" s="294"/>
      <c r="RWH165" s="294"/>
      <c r="RWI165" s="294"/>
      <c r="RWJ165" s="294"/>
      <c r="RWK165" s="294"/>
      <c r="RWL165" s="294"/>
      <c r="RWM165" s="294"/>
      <c r="RWN165" s="294"/>
      <c r="RWO165" s="294"/>
      <c r="RWP165" s="294"/>
      <c r="RWQ165" s="294"/>
      <c r="RWR165" s="294"/>
      <c r="RWS165" s="294"/>
      <c r="RWT165" s="294"/>
      <c r="RWU165" s="294"/>
      <c r="RWV165" s="294"/>
      <c r="RWW165" s="294"/>
      <c r="RWX165" s="294"/>
      <c r="RWY165" s="294"/>
      <c r="RWZ165" s="294"/>
      <c r="RXA165" s="294"/>
      <c r="RXB165" s="294"/>
      <c r="RXC165" s="294"/>
      <c r="RXD165" s="294"/>
      <c r="RXE165" s="294"/>
      <c r="RXF165" s="294"/>
      <c r="RXG165" s="294"/>
      <c r="RXH165" s="294"/>
      <c r="RXI165" s="294"/>
      <c r="RXJ165" s="294"/>
      <c r="RXK165" s="294"/>
      <c r="RXR165" s="294"/>
      <c r="RXS165" s="294"/>
      <c r="RXT165" s="294"/>
      <c r="RXU165" s="294"/>
      <c r="RXV165" s="294"/>
      <c r="RXW165" s="294"/>
      <c r="RXX165" s="294"/>
      <c r="RXY165" s="294"/>
      <c r="RXZ165" s="294"/>
      <c r="RYA165" s="294"/>
      <c r="RYB165" s="294"/>
      <c r="RYC165" s="294"/>
      <c r="RYD165" s="294"/>
      <c r="RYE165" s="294"/>
      <c r="RYF165" s="294"/>
      <c r="RYG165" s="294"/>
      <c r="RYH165" s="294"/>
      <c r="RYI165" s="294"/>
      <c r="RYJ165" s="294"/>
      <c r="RYK165" s="294"/>
      <c r="RYL165" s="294"/>
      <c r="RYM165" s="294"/>
      <c r="RYN165" s="294"/>
      <c r="RYO165" s="294"/>
      <c r="RYP165" s="294"/>
      <c r="RYQ165" s="294"/>
      <c r="RYR165" s="294"/>
      <c r="RYS165" s="294"/>
      <c r="RYT165" s="294"/>
      <c r="RYU165" s="294"/>
      <c r="RYV165" s="294"/>
      <c r="RYW165" s="294"/>
      <c r="RYX165" s="294"/>
      <c r="RYY165" s="294"/>
      <c r="RYZ165" s="294"/>
      <c r="RZA165" s="294"/>
      <c r="RZB165" s="294"/>
      <c r="RZC165" s="294"/>
      <c r="RZD165" s="294"/>
      <c r="RZE165" s="294"/>
      <c r="RZF165" s="294"/>
      <c r="RZG165" s="294"/>
      <c r="RZH165" s="294"/>
      <c r="RZI165" s="294"/>
      <c r="RZJ165" s="294"/>
      <c r="RZK165" s="294"/>
      <c r="RZL165" s="294"/>
      <c r="RZM165" s="294"/>
      <c r="RZN165" s="294"/>
      <c r="RZO165" s="294"/>
      <c r="RZP165" s="294"/>
      <c r="RZQ165" s="294"/>
      <c r="RZR165" s="294"/>
      <c r="RZS165" s="294"/>
      <c r="RZT165" s="294"/>
      <c r="RZU165" s="294"/>
      <c r="RZV165" s="294"/>
      <c r="RZW165" s="294"/>
      <c r="RZX165" s="294"/>
      <c r="RZY165" s="294"/>
      <c r="RZZ165" s="294"/>
      <c r="SAA165" s="294"/>
      <c r="SAB165" s="294"/>
      <c r="SAC165" s="294"/>
      <c r="SAD165" s="294"/>
      <c r="SAE165" s="294"/>
      <c r="SAF165" s="294"/>
      <c r="SAG165" s="294"/>
      <c r="SAH165" s="294"/>
      <c r="SAI165" s="294"/>
      <c r="SAJ165" s="294"/>
      <c r="SAK165" s="294"/>
      <c r="SAL165" s="294"/>
      <c r="SAM165" s="294"/>
      <c r="SAN165" s="294"/>
      <c r="SAO165" s="294"/>
      <c r="SAP165" s="294"/>
      <c r="SAQ165" s="294"/>
      <c r="SAR165" s="294"/>
      <c r="SAS165" s="294"/>
      <c r="SAT165" s="294"/>
      <c r="SAU165" s="294"/>
      <c r="SAV165" s="294"/>
      <c r="SAW165" s="294"/>
      <c r="SAX165" s="294"/>
      <c r="SAY165" s="294"/>
      <c r="SAZ165" s="294"/>
      <c r="SBA165" s="294"/>
      <c r="SBB165" s="294"/>
      <c r="SBC165" s="294"/>
      <c r="SBD165" s="294"/>
      <c r="SBE165" s="294"/>
      <c r="SBF165" s="294"/>
      <c r="SBG165" s="294"/>
      <c r="SBH165" s="294"/>
      <c r="SBI165" s="294"/>
      <c r="SBJ165" s="294"/>
      <c r="SBK165" s="294"/>
      <c r="SBL165" s="294"/>
      <c r="SBM165" s="294"/>
      <c r="SBN165" s="294"/>
      <c r="SBO165" s="294"/>
      <c r="SBP165" s="294"/>
      <c r="SBQ165" s="294"/>
      <c r="SBR165" s="294"/>
      <c r="SBS165" s="294"/>
      <c r="SBT165" s="294"/>
      <c r="SBU165" s="294"/>
      <c r="SBV165" s="294"/>
      <c r="SBW165" s="294"/>
      <c r="SBX165" s="294"/>
      <c r="SBY165" s="294"/>
      <c r="SBZ165" s="294"/>
      <c r="SCA165" s="294"/>
      <c r="SCB165" s="294"/>
      <c r="SCC165" s="294"/>
      <c r="SCD165" s="294"/>
      <c r="SCE165" s="294"/>
      <c r="SCF165" s="294"/>
      <c r="SCG165" s="294"/>
      <c r="SCH165" s="294"/>
      <c r="SCI165" s="294"/>
      <c r="SCJ165" s="294"/>
      <c r="SCK165" s="294"/>
      <c r="SCL165" s="294"/>
      <c r="SCM165" s="294"/>
      <c r="SCN165" s="294"/>
      <c r="SCO165" s="294"/>
      <c r="SCP165" s="294"/>
      <c r="SCQ165" s="294"/>
      <c r="SCR165" s="294"/>
      <c r="SCS165" s="294"/>
      <c r="SCT165" s="294"/>
      <c r="SCU165" s="294"/>
      <c r="SCV165" s="294"/>
      <c r="SCW165" s="294"/>
      <c r="SCX165" s="294"/>
      <c r="SCY165" s="294"/>
      <c r="SCZ165" s="294"/>
      <c r="SDA165" s="294"/>
      <c r="SDB165" s="294"/>
      <c r="SDC165" s="294"/>
      <c r="SDD165" s="294"/>
      <c r="SDE165" s="294"/>
      <c r="SDF165" s="294"/>
      <c r="SDG165" s="294"/>
      <c r="SDH165" s="294"/>
      <c r="SDI165" s="294"/>
      <c r="SDJ165" s="294"/>
      <c r="SDK165" s="294"/>
      <c r="SDL165" s="294"/>
      <c r="SDM165" s="294"/>
      <c r="SDN165" s="294"/>
      <c r="SDO165" s="294"/>
      <c r="SDP165" s="294"/>
      <c r="SDQ165" s="294"/>
      <c r="SDR165" s="294"/>
      <c r="SDS165" s="294"/>
      <c r="SDT165" s="294"/>
      <c r="SDU165" s="294"/>
      <c r="SDV165" s="294"/>
      <c r="SDW165" s="294"/>
      <c r="SDX165" s="294"/>
      <c r="SDY165" s="294"/>
      <c r="SDZ165" s="294"/>
      <c r="SEA165" s="294"/>
      <c r="SEB165" s="294"/>
      <c r="SEC165" s="294"/>
      <c r="SED165" s="294"/>
      <c r="SEE165" s="294"/>
      <c r="SEF165" s="294"/>
      <c r="SEG165" s="294"/>
      <c r="SEH165" s="294"/>
      <c r="SEI165" s="294"/>
      <c r="SEJ165" s="294"/>
      <c r="SEK165" s="294"/>
      <c r="SEL165" s="294"/>
      <c r="SEM165" s="294"/>
      <c r="SEN165" s="294"/>
      <c r="SEO165" s="294"/>
      <c r="SEP165" s="294"/>
      <c r="SEQ165" s="294"/>
      <c r="SER165" s="294"/>
      <c r="SES165" s="294"/>
      <c r="SET165" s="294"/>
      <c r="SEU165" s="294"/>
      <c r="SEV165" s="294"/>
      <c r="SEW165" s="294"/>
      <c r="SEX165" s="294"/>
      <c r="SEY165" s="294"/>
      <c r="SEZ165" s="294"/>
      <c r="SFA165" s="294"/>
      <c r="SFB165" s="294"/>
      <c r="SFC165" s="294"/>
      <c r="SFD165" s="294"/>
      <c r="SFE165" s="294"/>
      <c r="SFF165" s="294"/>
      <c r="SFG165" s="294"/>
      <c r="SFH165" s="294"/>
      <c r="SFI165" s="294"/>
      <c r="SFJ165" s="294"/>
      <c r="SFK165" s="294"/>
      <c r="SFL165" s="294"/>
      <c r="SFM165" s="294"/>
      <c r="SFN165" s="294"/>
      <c r="SFO165" s="294"/>
      <c r="SFP165" s="294"/>
      <c r="SFQ165" s="294"/>
      <c r="SFR165" s="294"/>
      <c r="SFS165" s="294"/>
      <c r="SFT165" s="294"/>
      <c r="SFU165" s="294"/>
      <c r="SFV165" s="294"/>
      <c r="SFW165" s="294"/>
      <c r="SFX165" s="294"/>
      <c r="SFY165" s="294"/>
      <c r="SFZ165" s="294"/>
      <c r="SGA165" s="294"/>
      <c r="SGB165" s="294"/>
      <c r="SGC165" s="294"/>
      <c r="SGD165" s="294"/>
      <c r="SGE165" s="294"/>
      <c r="SGF165" s="294"/>
      <c r="SGG165" s="294"/>
      <c r="SGH165" s="294"/>
      <c r="SGI165" s="294"/>
      <c r="SGJ165" s="294"/>
      <c r="SGK165" s="294"/>
      <c r="SGL165" s="294"/>
      <c r="SGM165" s="294"/>
      <c r="SGN165" s="294"/>
      <c r="SGO165" s="294"/>
      <c r="SGP165" s="294"/>
      <c r="SGQ165" s="294"/>
      <c r="SGR165" s="294"/>
      <c r="SGS165" s="294"/>
      <c r="SGT165" s="294"/>
      <c r="SGU165" s="294"/>
      <c r="SGV165" s="294"/>
      <c r="SGW165" s="294"/>
      <c r="SGX165" s="294"/>
      <c r="SGY165" s="294"/>
      <c r="SGZ165" s="294"/>
      <c r="SHA165" s="294"/>
      <c r="SHB165" s="294"/>
      <c r="SHC165" s="294"/>
      <c r="SHD165" s="294"/>
      <c r="SHE165" s="294"/>
      <c r="SHF165" s="294"/>
      <c r="SHG165" s="294"/>
      <c r="SHN165" s="294"/>
      <c r="SHO165" s="294"/>
      <c r="SHP165" s="294"/>
      <c r="SHQ165" s="294"/>
      <c r="SHR165" s="294"/>
      <c r="SHS165" s="294"/>
      <c r="SHT165" s="294"/>
      <c r="SHU165" s="294"/>
      <c r="SHV165" s="294"/>
      <c r="SHW165" s="294"/>
      <c r="SHX165" s="294"/>
      <c r="SHY165" s="294"/>
      <c r="SHZ165" s="294"/>
      <c r="SIA165" s="294"/>
      <c r="SIB165" s="294"/>
      <c r="SIC165" s="294"/>
      <c r="SID165" s="294"/>
      <c r="SIE165" s="294"/>
      <c r="SIF165" s="294"/>
      <c r="SIG165" s="294"/>
      <c r="SIH165" s="294"/>
      <c r="SII165" s="294"/>
      <c r="SIJ165" s="294"/>
      <c r="SIK165" s="294"/>
      <c r="SIL165" s="294"/>
      <c r="SIM165" s="294"/>
      <c r="SIN165" s="294"/>
      <c r="SIO165" s="294"/>
      <c r="SIP165" s="294"/>
      <c r="SIQ165" s="294"/>
      <c r="SIR165" s="294"/>
      <c r="SIS165" s="294"/>
      <c r="SIT165" s="294"/>
      <c r="SIU165" s="294"/>
      <c r="SIV165" s="294"/>
      <c r="SIW165" s="294"/>
      <c r="SIX165" s="294"/>
      <c r="SIY165" s="294"/>
      <c r="SIZ165" s="294"/>
      <c r="SJA165" s="294"/>
      <c r="SJB165" s="294"/>
      <c r="SJC165" s="294"/>
      <c r="SJD165" s="294"/>
      <c r="SJE165" s="294"/>
      <c r="SJF165" s="294"/>
      <c r="SJG165" s="294"/>
      <c r="SJH165" s="294"/>
      <c r="SJI165" s="294"/>
      <c r="SJJ165" s="294"/>
      <c r="SJK165" s="294"/>
      <c r="SJL165" s="294"/>
      <c r="SJM165" s="294"/>
      <c r="SJN165" s="294"/>
      <c r="SJO165" s="294"/>
      <c r="SJP165" s="294"/>
      <c r="SJQ165" s="294"/>
      <c r="SJR165" s="294"/>
      <c r="SJS165" s="294"/>
      <c r="SJT165" s="294"/>
      <c r="SJU165" s="294"/>
      <c r="SJV165" s="294"/>
      <c r="SJW165" s="294"/>
      <c r="SJX165" s="294"/>
      <c r="SJY165" s="294"/>
      <c r="SJZ165" s="294"/>
      <c r="SKA165" s="294"/>
      <c r="SKB165" s="294"/>
      <c r="SKC165" s="294"/>
      <c r="SKD165" s="294"/>
      <c r="SKE165" s="294"/>
      <c r="SKF165" s="294"/>
      <c r="SKG165" s="294"/>
      <c r="SKH165" s="294"/>
      <c r="SKI165" s="294"/>
      <c r="SKJ165" s="294"/>
      <c r="SKK165" s="294"/>
      <c r="SKL165" s="294"/>
      <c r="SKM165" s="294"/>
      <c r="SKN165" s="294"/>
      <c r="SKO165" s="294"/>
      <c r="SKP165" s="294"/>
      <c r="SKQ165" s="294"/>
      <c r="SKR165" s="294"/>
      <c r="SKS165" s="294"/>
      <c r="SKT165" s="294"/>
      <c r="SKU165" s="294"/>
      <c r="SKV165" s="294"/>
      <c r="SKW165" s="294"/>
      <c r="SKX165" s="294"/>
      <c r="SKY165" s="294"/>
      <c r="SKZ165" s="294"/>
      <c r="SLA165" s="294"/>
      <c r="SLB165" s="294"/>
      <c r="SLC165" s="294"/>
      <c r="SLD165" s="294"/>
      <c r="SLE165" s="294"/>
      <c r="SLF165" s="294"/>
      <c r="SLG165" s="294"/>
      <c r="SLH165" s="294"/>
      <c r="SLI165" s="294"/>
      <c r="SLJ165" s="294"/>
      <c r="SLK165" s="294"/>
      <c r="SLL165" s="294"/>
      <c r="SLM165" s="294"/>
      <c r="SLN165" s="294"/>
      <c r="SLO165" s="294"/>
      <c r="SLP165" s="294"/>
      <c r="SLQ165" s="294"/>
      <c r="SLR165" s="294"/>
      <c r="SLS165" s="294"/>
      <c r="SLT165" s="294"/>
      <c r="SLU165" s="294"/>
      <c r="SLV165" s="294"/>
      <c r="SLW165" s="294"/>
      <c r="SLX165" s="294"/>
      <c r="SLY165" s="294"/>
      <c r="SLZ165" s="294"/>
      <c r="SMA165" s="294"/>
      <c r="SMB165" s="294"/>
      <c r="SMC165" s="294"/>
      <c r="SMD165" s="294"/>
      <c r="SME165" s="294"/>
      <c r="SMF165" s="294"/>
      <c r="SMG165" s="294"/>
      <c r="SMH165" s="294"/>
      <c r="SMI165" s="294"/>
      <c r="SMJ165" s="294"/>
      <c r="SMK165" s="294"/>
      <c r="SML165" s="294"/>
      <c r="SMM165" s="294"/>
      <c r="SMN165" s="294"/>
      <c r="SMO165" s="294"/>
      <c r="SMP165" s="294"/>
      <c r="SMQ165" s="294"/>
      <c r="SMR165" s="294"/>
      <c r="SMS165" s="294"/>
      <c r="SMT165" s="294"/>
      <c r="SMU165" s="294"/>
      <c r="SMV165" s="294"/>
      <c r="SMW165" s="294"/>
      <c r="SMX165" s="294"/>
      <c r="SMY165" s="294"/>
      <c r="SMZ165" s="294"/>
      <c r="SNA165" s="294"/>
      <c r="SNB165" s="294"/>
      <c r="SNC165" s="294"/>
      <c r="SND165" s="294"/>
      <c r="SNE165" s="294"/>
      <c r="SNF165" s="294"/>
      <c r="SNG165" s="294"/>
      <c r="SNH165" s="294"/>
      <c r="SNI165" s="294"/>
      <c r="SNJ165" s="294"/>
      <c r="SNK165" s="294"/>
      <c r="SNL165" s="294"/>
      <c r="SNM165" s="294"/>
      <c r="SNN165" s="294"/>
      <c r="SNO165" s="294"/>
      <c r="SNP165" s="294"/>
      <c r="SNQ165" s="294"/>
      <c r="SNR165" s="294"/>
      <c r="SNS165" s="294"/>
      <c r="SNT165" s="294"/>
      <c r="SNU165" s="294"/>
      <c r="SNV165" s="294"/>
      <c r="SNW165" s="294"/>
      <c r="SNX165" s="294"/>
      <c r="SNY165" s="294"/>
      <c r="SNZ165" s="294"/>
      <c r="SOA165" s="294"/>
      <c r="SOB165" s="294"/>
      <c r="SOC165" s="294"/>
      <c r="SOD165" s="294"/>
      <c r="SOE165" s="294"/>
      <c r="SOF165" s="294"/>
      <c r="SOG165" s="294"/>
      <c r="SOH165" s="294"/>
      <c r="SOI165" s="294"/>
      <c r="SOJ165" s="294"/>
      <c r="SOK165" s="294"/>
      <c r="SOL165" s="294"/>
      <c r="SOM165" s="294"/>
      <c r="SON165" s="294"/>
      <c r="SOO165" s="294"/>
      <c r="SOP165" s="294"/>
      <c r="SOQ165" s="294"/>
      <c r="SOR165" s="294"/>
      <c r="SOS165" s="294"/>
      <c r="SOT165" s="294"/>
      <c r="SOU165" s="294"/>
      <c r="SOV165" s="294"/>
      <c r="SOW165" s="294"/>
      <c r="SOX165" s="294"/>
      <c r="SOY165" s="294"/>
      <c r="SOZ165" s="294"/>
      <c r="SPA165" s="294"/>
      <c r="SPB165" s="294"/>
      <c r="SPC165" s="294"/>
      <c r="SPD165" s="294"/>
      <c r="SPE165" s="294"/>
      <c r="SPF165" s="294"/>
      <c r="SPG165" s="294"/>
      <c r="SPH165" s="294"/>
      <c r="SPI165" s="294"/>
      <c r="SPJ165" s="294"/>
      <c r="SPK165" s="294"/>
      <c r="SPL165" s="294"/>
      <c r="SPM165" s="294"/>
      <c r="SPN165" s="294"/>
      <c r="SPO165" s="294"/>
      <c r="SPP165" s="294"/>
      <c r="SPQ165" s="294"/>
      <c r="SPR165" s="294"/>
      <c r="SPS165" s="294"/>
      <c r="SPT165" s="294"/>
      <c r="SPU165" s="294"/>
      <c r="SPV165" s="294"/>
      <c r="SPW165" s="294"/>
      <c r="SPX165" s="294"/>
      <c r="SPY165" s="294"/>
      <c r="SPZ165" s="294"/>
      <c r="SQA165" s="294"/>
      <c r="SQB165" s="294"/>
      <c r="SQC165" s="294"/>
      <c r="SQD165" s="294"/>
      <c r="SQE165" s="294"/>
      <c r="SQF165" s="294"/>
      <c r="SQG165" s="294"/>
      <c r="SQH165" s="294"/>
      <c r="SQI165" s="294"/>
      <c r="SQJ165" s="294"/>
      <c r="SQK165" s="294"/>
      <c r="SQL165" s="294"/>
      <c r="SQM165" s="294"/>
      <c r="SQN165" s="294"/>
      <c r="SQO165" s="294"/>
      <c r="SQP165" s="294"/>
      <c r="SQQ165" s="294"/>
      <c r="SQR165" s="294"/>
      <c r="SQS165" s="294"/>
      <c r="SQT165" s="294"/>
      <c r="SQU165" s="294"/>
      <c r="SQV165" s="294"/>
      <c r="SQW165" s="294"/>
      <c r="SQX165" s="294"/>
      <c r="SQY165" s="294"/>
      <c r="SQZ165" s="294"/>
      <c r="SRA165" s="294"/>
      <c r="SRB165" s="294"/>
      <c r="SRC165" s="294"/>
      <c r="SRJ165" s="294"/>
      <c r="SRK165" s="294"/>
      <c r="SRL165" s="294"/>
      <c r="SRM165" s="294"/>
      <c r="SRN165" s="294"/>
      <c r="SRO165" s="294"/>
      <c r="SRP165" s="294"/>
      <c r="SRQ165" s="294"/>
      <c r="SRR165" s="294"/>
      <c r="SRS165" s="294"/>
      <c r="SRT165" s="294"/>
      <c r="SRU165" s="294"/>
      <c r="SRV165" s="294"/>
      <c r="SRW165" s="294"/>
      <c r="SRX165" s="294"/>
      <c r="SRY165" s="294"/>
      <c r="SRZ165" s="294"/>
      <c r="SSA165" s="294"/>
      <c r="SSB165" s="294"/>
      <c r="SSC165" s="294"/>
      <c r="SSD165" s="294"/>
      <c r="SSE165" s="294"/>
      <c r="SSF165" s="294"/>
      <c r="SSG165" s="294"/>
      <c r="SSH165" s="294"/>
      <c r="SSI165" s="294"/>
      <c r="SSJ165" s="294"/>
      <c r="SSK165" s="294"/>
      <c r="SSL165" s="294"/>
      <c r="SSM165" s="294"/>
      <c r="SSN165" s="294"/>
      <c r="SSO165" s="294"/>
      <c r="SSP165" s="294"/>
      <c r="SSQ165" s="294"/>
      <c r="SSR165" s="294"/>
      <c r="SSS165" s="294"/>
      <c r="SST165" s="294"/>
      <c r="SSU165" s="294"/>
      <c r="SSV165" s="294"/>
      <c r="SSW165" s="294"/>
      <c r="SSX165" s="294"/>
      <c r="SSY165" s="294"/>
      <c r="SSZ165" s="294"/>
      <c r="STA165" s="294"/>
      <c r="STB165" s="294"/>
      <c r="STC165" s="294"/>
      <c r="STD165" s="294"/>
      <c r="STE165" s="294"/>
      <c r="STF165" s="294"/>
      <c r="STG165" s="294"/>
      <c r="STH165" s="294"/>
      <c r="STI165" s="294"/>
      <c r="STJ165" s="294"/>
      <c r="STK165" s="294"/>
      <c r="STL165" s="294"/>
      <c r="STM165" s="294"/>
      <c r="STN165" s="294"/>
      <c r="STO165" s="294"/>
      <c r="STP165" s="294"/>
      <c r="STQ165" s="294"/>
      <c r="STR165" s="294"/>
      <c r="STS165" s="294"/>
      <c r="STT165" s="294"/>
      <c r="STU165" s="294"/>
      <c r="STV165" s="294"/>
      <c r="STW165" s="294"/>
      <c r="STX165" s="294"/>
      <c r="STY165" s="294"/>
      <c r="STZ165" s="294"/>
      <c r="SUA165" s="294"/>
      <c r="SUB165" s="294"/>
      <c r="SUC165" s="294"/>
      <c r="SUD165" s="294"/>
      <c r="SUE165" s="294"/>
      <c r="SUF165" s="294"/>
      <c r="SUG165" s="294"/>
      <c r="SUH165" s="294"/>
      <c r="SUI165" s="294"/>
      <c r="SUJ165" s="294"/>
      <c r="SUK165" s="294"/>
      <c r="SUL165" s="294"/>
      <c r="SUM165" s="294"/>
      <c r="SUN165" s="294"/>
      <c r="SUO165" s="294"/>
      <c r="SUP165" s="294"/>
      <c r="SUQ165" s="294"/>
      <c r="SUR165" s="294"/>
      <c r="SUS165" s="294"/>
      <c r="SUT165" s="294"/>
      <c r="SUU165" s="294"/>
      <c r="SUV165" s="294"/>
      <c r="SUW165" s="294"/>
      <c r="SUX165" s="294"/>
      <c r="SUY165" s="294"/>
      <c r="SUZ165" s="294"/>
      <c r="SVA165" s="294"/>
      <c r="SVB165" s="294"/>
      <c r="SVC165" s="294"/>
      <c r="SVD165" s="294"/>
      <c r="SVE165" s="294"/>
      <c r="SVF165" s="294"/>
      <c r="SVG165" s="294"/>
      <c r="SVH165" s="294"/>
      <c r="SVI165" s="294"/>
      <c r="SVJ165" s="294"/>
      <c r="SVK165" s="294"/>
      <c r="SVL165" s="294"/>
      <c r="SVM165" s="294"/>
      <c r="SVN165" s="294"/>
      <c r="SVO165" s="294"/>
      <c r="SVP165" s="294"/>
      <c r="SVQ165" s="294"/>
      <c r="SVR165" s="294"/>
      <c r="SVS165" s="294"/>
      <c r="SVT165" s="294"/>
      <c r="SVU165" s="294"/>
      <c r="SVV165" s="294"/>
      <c r="SVW165" s="294"/>
      <c r="SVX165" s="294"/>
      <c r="SVY165" s="294"/>
      <c r="SVZ165" s="294"/>
      <c r="SWA165" s="294"/>
      <c r="SWB165" s="294"/>
      <c r="SWC165" s="294"/>
      <c r="SWD165" s="294"/>
      <c r="SWE165" s="294"/>
      <c r="SWF165" s="294"/>
      <c r="SWG165" s="294"/>
      <c r="SWH165" s="294"/>
      <c r="SWI165" s="294"/>
      <c r="SWJ165" s="294"/>
      <c r="SWK165" s="294"/>
      <c r="SWL165" s="294"/>
      <c r="SWM165" s="294"/>
      <c r="SWN165" s="294"/>
      <c r="SWO165" s="294"/>
      <c r="SWP165" s="294"/>
      <c r="SWQ165" s="294"/>
      <c r="SWR165" s="294"/>
      <c r="SWS165" s="294"/>
      <c r="SWT165" s="294"/>
      <c r="SWU165" s="294"/>
      <c r="SWV165" s="294"/>
      <c r="SWW165" s="294"/>
      <c r="SWX165" s="294"/>
      <c r="SWY165" s="294"/>
      <c r="SWZ165" s="294"/>
      <c r="SXA165" s="294"/>
      <c r="SXB165" s="294"/>
      <c r="SXC165" s="294"/>
      <c r="SXD165" s="294"/>
      <c r="SXE165" s="294"/>
      <c r="SXF165" s="294"/>
      <c r="SXG165" s="294"/>
      <c r="SXH165" s="294"/>
      <c r="SXI165" s="294"/>
      <c r="SXJ165" s="294"/>
      <c r="SXK165" s="294"/>
      <c r="SXL165" s="294"/>
      <c r="SXM165" s="294"/>
      <c r="SXN165" s="294"/>
      <c r="SXO165" s="294"/>
      <c r="SXP165" s="294"/>
      <c r="SXQ165" s="294"/>
      <c r="SXR165" s="294"/>
      <c r="SXS165" s="294"/>
      <c r="SXT165" s="294"/>
      <c r="SXU165" s="294"/>
      <c r="SXV165" s="294"/>
      <c r="SXW165" s="294"/>
      <c r="SXX165" s="294"/>
      <c r="SXY165" s="294"/>
      <c r="SXZ165" s="294"/>
      <c r="SYA165" s="294"/>
      <c r="SYB165" s="294"/>
      <c r="SYC165" s="294"/>
      <c r="SYD165" s="294"/>
      <c r="SYE165" s="294"/>
      <c r="SYF165" s="294"/>
      <c r="SYG165" s="294"/>
      <c r="SYH165" s="294"/>
      <c r="SYI165" s="294"/>
      <c r="SYJ165" s="294"/>
      <c r="SYK165" s="294"/>
      <c r="SYL165" s="294"/>
      <c r="SYM165" s="294"/>
      <c r="SYN165" s="294"/>
      <c r="SYO165" s="294"/>
      <c r="SYP165" s="294"/>
      <c r="SYQ165" s="294"/>
      <c r="SYR165" s="294"/>
      <c r="SYS165" s="294"/>
      <c r="SYT165" s="294"/>
      <c r="SYU165" s="294"/>
      <c r="SYV165" s="294"/>
      <c r="SYW165" s="294"/>
      <c r="SYX165" s="294"/>
      <c r="SYY165" s="294"/>
      <c r="SYZ165" s="294"/>
      <c r="SZA165" s="294"/>
      <c r="SZB165" s="294"/>
      <c r="SZC165" s="294"/>
      <c r="SZD165" s="294"/>
      <c r="SZE165" s="294"/>
      <c r="SZF165" s="294"/>
      <c r="SZG165" s="294"/>
      <c r="SZH165" s="294"/>
      <c r="SZI165" s="294"/>
      <c r="SZJ165" s="294"/>
      <c r="SZK165" s="294"/>
      <c r="SZL165" s="294"/>
      <c r="SZM165" s="294"/>
      <c r="SZN165" s="294"/>
      <c r="SZO165" s="294"/>
      <c r="SZP165" s="294"/>
      <c r="SZQ165" s="294"/>
      <c r="SZR165" s="294"/>
      <c r="SZS165" s="294"/>
      <c r="SZT165" s="294"/>
      <c r="SZU165" s="294"/>
      <c r="SZV165" s="294"/>
      <c r="SZW165" s="294"/>
      <c r="SZX165" s="294"/>
      <c r="SZY165" s="294"/>
      <c r="SZZ165" s="294"/>
      <c r="TAA165" s="294"/>
      <c r="TAB165" s="294"/>
      <c r="TAC165" s="294"/>
      <c r="TAD165" s="294"/>
      <c r="TAE165" s="294"/>
      <c r="TAF165" s="294"/>
      <c r="TAG165" s="294"/>
      <c r="TAH165" s="294"/>
      <c r="TAI165" s="294"/>
      <c r="TAJ165" s="294"/>
      <c r="TAK165" s="294"/>
      <c r="TAL165" s="294"/>
      <c r="TAM165" s="294"/>
      <c r="TAN165" s="294"/>
      <c r="TAO165" s="294"/>
      <c r="TAP165" s="294"/>
      <c r="TAQ165" s="294"/>
      <c r="TAR165" s="294"/>
      <c r="TAS165" s="294"/>
      <c r="TAT165" s="294"/>
      <c r="TAU165" s="294"/>
      <c r="TAV165" s="294"/>
      <c r="TAW165" s="294"/>
      <c r="TAX165" s="294"/>
      <c r="TAY165" s="294"/>
      <c r="TBF165" s="294"/>
      <c r="TBG165" s="294"/>
      <c r="TBH165" s="294"/>
      <c r="TBI165" s="294"/>
      <c r="TBJ165" s="294"/>
      <c r="TBK165" s="294"/>
      <c r="TBL165" s="294"/>
      <c r="TBM165" s="294"/>
      <c r="TBN165" s="294"/>
      <c r="TBO165" s="294"/>
      <c r="TBP165" s="294"/>
      <c r="TBQ165" s="294"/>
      <c r="TBR165" s="294"/>
      <c r="TBS165" s="294"/>
      <c r="TBT165" s="294"/>
      <c r="TBU165" s="294"/>
      <c r="TBV165" s="294"/>
      <c r="TBW165" s="294"/>
      <c r="TBX165" s="294"/>
      <c r="TBY165" s="294"/>
      <c r="TBZ165" s="294"/>
      <c r="TCA165" s="294"/>
      <c r="TCB165" s="294"/>
      <c r="TCC165" s="294"/>
      <c r="TCD165" s="294"/>
      <c r="TCE165" s="294"/>
      <c r="TCF165" s="294"/>
      <c r="TCG165" s="294"/>
      <c r="TCH165" s="294"/>
      <c r="TCI165" s="294"/>
      <c r="TCJ165" s="294"/>
      <c r="TCK165" s="294"/>
      <c r="TCL165" s="294"/>
      <c r="TCM165" s="294"/>
      <c r="TCN165" s="294"/>
      <c r="TCO165" s="294"/>
      <c r="TCP165" s="294"/>
      <c r="TCQ165" s="294"/>
      <c r="TCR165" s="294"/>
      <c r="TCS165" s="294"/>
      <c r="TCT165" s="294"/>
      <c r="TCU165" s="294"/>
      <c r="TCV165" s="294"/>
      <c r="TCW165" s="294"/>
      <c r="TCX165" s="294"/>
      <c r="TCY165" s="294"/>
      <c r="TCZ165" s="294"/>
      <c r="TDA165" s="294"/>
      <c r="TDB165" s="294"/>
      <c r="TDC165" s="294"/>
      <c r="TDD165" s="294"/>
      <c r="TDE165" s="294"/>
      <c r="TDF165" s="294"/>
      <c r="TDG165" s="294"/>
      <c r="TDH165" s="294"/>
      <c r="TDI165" s="294"/>
      <c r="TDJ165" s="294"/>
      <c r="TDK165" s="294"/>
      <c r="TDL165" s="294"/>
      <c r="TDM165" s="294"/>
      <c r="TDN165" s="294"/>
      <c r="TDO165" s="294"/>
      <c r="TDP165" s="294"/>
      <c r="TDQ165" s="294"/>
      <c r="TDR165" s="294"/>
      <c r="TDS165" s="294"/>
      <c r="TDT165" s="294"/>
      <c r="TDU165" s="294"/>
      <c r="TDV165" s="294"/>
      <c r="TDW165" s="294"/>
      <c r="TDX165" s="294"/>
      <c r="TDY165" s="294"/>
      <c r="TDZ165" s="294"/>
      <c r="TEA165" s="294"/>
      <c r="TEB165" s="294"/>
      <c r="TEC165" s="294"/>
      <c r="TED165" s="294"/>
      <c r="TEE165" s="294"/>
      <c r="TEF165" s="294"/>
      <c r="TEG165" s="294"/>
      <c r="TEH165" s="294"/>
      <c r="TEI165" s="294"/>
      <c r="TEJ165" s="294"/>
      <c r="TEK165" s="294"/>
      <c r="TEL165" s="294"/>
      <c r="TEM165" s="294"/>
      <c r="TEN165" s="294"/>
      <c r="TEO165" s="294"/>
      <c r="TEP165" s="294"/>
      <c r="TEQ165" s="294"/>
      <c r="TER165" s="294"/>
      <c r="TES165" s="294"/>
      <c r="TET165" s="294"/>
      <c r="TEU165" s="294"/>
      <c r="TEV165" s="294"/>
      <c r="TEW165" s="294"/>
      <c r="TEX165" s="294"/>
      <c r="TEY165" s="294"/>
      <c r="TEZ165" s="294"/>
      <c r="TFA165" s="294"/>
      <c r="TFB165" s="294"/>
      <c r="TFC165" s="294"/>
      <c r="TFD165" s="294"/>
      <c r="TFE165" s="294"/>
      <c r="TFF165" s="294"/>
      <c r="TFG165" s="294"/>
      <c r="TFH165" s="294"/>
      <c r="TFI165" s="294"/>
      <c r="TFJ165" s="294"/>
      <c r="TFK165" s="294"/>
      <c r="TFL165" s="294"/>
      <c r="TFM165" s="294"/>
      <c r="TFN165" s="294"/>
      <c r="TFO165" s="294"/>
      <c r="TFP165" s="294"/>
      <c r="TFQ165" s="294"/>
      <c r="TFR165" s="294"/>
      <c r="TFS165" s="294"/>
      <c r="TFT165" s="294"/>
      <c r="TFU165" s="294"/>
      <c r="TFV165" s="294"/>
      <c r="TFW165" s="294"/>
      <c r="TFX165" s="294"/>
      <c r="TFY165" s="294"/>
      <c r="TFZ165" s="294"/>
      <c r="TGA165" s="294"/>
      <c r="TGB165" s="294"/>
      <c r="TGC165" s="294"/>
      <c r="TGD165" s="294"/>
      <c r="TGE165" s="294"/>
      <c r="TGF165" s="294"/>
      <c r="TGG165" s="294"/>
      <c r="TGH165" s="294"/>
      <c r="TGI165" s="294"/>
      <c r="TGJ165" s="294"/>
      <c r="TGK165" s="294"/>
      <c r="TGL165" s="294"/>
      <c r="TGM165" s="294"/>
      <c r="TGN165" s="294"/>
      <c r="TGO165" s="294"/>
      <c r="TGP165" s="294"/>
      <c r="TGQ165" s="294"/>
      <c r="TGR165" s="294"/>
      <c r="TGS165" s="294"/>
      <c r="TGT165" s="294"/>
      <c r="TGU165" s="294"/>
      <c r="TGV165" s="294"/>
      <c r="TGW165" s="294"/>
      <c r="TGX165" s="294"/>
      <c r="TGY165" s="294"/>
      <c r="TGZ165" s="294"/>
      <c r="THA165" s="294"/>
      <c r="THB165" s="294"/>
      <c r="THC165" s="294"/>
      <c r="THD165" s="294"/>
      <c r="THE165" s="294"/>
      <c r="THF165" s="294"/>
      <c r="THG165" s="294"/>
      <c r="THH165" s="294"/>
      <c r="THI165" s="294"/>
      <c r="THJ165" s="294"/>
      <c r="THK165" s="294"/>
      <c r="THL165" s="294"/>
      <c r="THM165" s="294"/>
      <c r="THN165" s="294"/>
      <c r="THO165" s="294"/>
      <c r="THP165" s="294"/>
      <c r="THQ165" s="294"/>
      <c r="THR165" s="294"/>
      <c r="THS165" s="294"/>
      <c r="THT165" s="294"/>
      <c r="THU165" s="294"/>
      <c r="THV165" s="294"/>
      <c r="THW165" s="294"/>
      <c r="THX165" s="294"/>
      <c r="THY165" s="294"/>
      <c r="THZ165" s="294"/>
      <c r="TIA165" s="294"/>
      <c r="TIB165" s="294"/>
      <c r="TIC165" s="294"/>
      <c r="TID165" s="294"/>
      <c r="TIE165" s="294"/>
      <c r="TIF165" s="294"/>
      <c r="TIG165" s="294"/>
      <c r="TIH165" s="294"/>
      <c r="TII165" s="294"/>
      <c r="TIJ165" s="294"/>
      <c r="TIK165" s="294"/>
      <c r="TIL165" s="294"/>
      <c r="TIM165" s="294"/>
      <c r="TIN165" s="294"/>
      <c r="TIO165" s="294"/>
      <c r="TIP165" s="294"/>
      <c r="TIQ165" s="294"/>
      <c r="TIR165" s="294"/>
      <c r="TIS165" s="294"/>
      <c r="TIT165" s="294"/>
      <c r="TIU165" s="294"/>
      <c r="TIV165" s="294"/>
      <c r="TIW165" s="294"/>
      <c r="TIX165" s="294"/>
      <c r="TIY165" s="294"/>
      <c r="TIZ165" s="294"/>
      <c r="TJA165" s="294"/>
      <c r="TJB165" s="294"/>
      <c r="TJC165" s="294"/>
      <c r="TJD165" s="294"/>
      <c r="TJE165" s="294"/>
      <c r="TJF165" s="294"/>
      <c r="TJG165" s="294"/>
      <c r="TJH165" s="294"/>
      <c r="TJI165" s="294"/>
      <c r="TJJ165" s="294"/>
      <c r="TJK165" s="294"/>
      <c r="TJL165" s="294"/>
      <c r="TJM165" s="294"/>
      <c r="TJN165" s="294"/>
      <c r="TJO165" s="294"/>
      <c r="TJP165" s="294"/>
      <c r="TJQ165" s="294"/>
      <c r="TJR165" s="294"/>
      <c r="TJS165" s="294"/>
      <c r="TJT165" s="294"/>
      <c r="TJU165" s="294"/>
      <c r="TJV165" s="294"/>
      <c r="TJW165" s="294"/>
      <c r="TJX165" s="294"/>
      <c r="TJY165" s="294"/>
      <c r="TJZ165" s="294"/>
      <c r="TKA165" s="294"/>
      <c r="TKB165" s="294"/>
      <c r="TKC165" s="294"/>
      <c r="TKD165" s="294"/>
      <c r="TKE165" s="294"/>
      <c r="TKF165" s="294"/>
      <c r="TKG165" s="294"/>
      <c r="TKH165" s="294"/>
      <c r="TKI165" s="294"/>
      <c r="TKJ165" s="294"/>
      <c r="TKK165" s="294"/>
      <c r="TKL165" s="294"/>
      <c r="TKM165" s="294"/>
      <c r="TKN165" s="294"/>
      <c r="TKO165" s="294"/>
      <c r="TKP165" s="294"/>
      <c r="TKQ165" s="294"/>
      <c r="TKR165" s="294"/>
      <c r="TKS165" s="294"/>
      <c r="TKT165" s="294"/>
      <c r="TKU165" s="294"/>
      <c r="TLB165" s="294"/>
      <c r="TLC165" s="294"/>
      <c r="TLD165" s="294"/>
      <c r="TLE165" s="294"/>
      <c r="TLF165" s="294"/>
      <c r="TLG165" s="294"/>
      <c r="TLH165" s="294"/>
      <c r="TLI165" s="294"/>
      <c r="TLJ165" s="294"/>
      <c r="TLK165" s="294"/>
      <c r="TLL165" s="294"/>
      <c r="TLM165" s="294"/>
      <c r="TLN165" s="294"/>
      <c r="TLO165" s="294"/>
      <c r="TLP165" s="294"/>
      <c r="TLQ165" s="294"/>
      <c r="TLR165" s="294"/>
      <c r="TLS165" s="294"/>
      <c r="TLT165" s="294"/>
      <c r="TLU165" s="294"/>
      <c r="TLV165" s="294"/>
      <c r="TLW165" s="294"/>
      <c r="TLX165" s="294"/>
      <c r="TLY165" s="294"/>
      <c r="TLZ165" s="294"/>
      <c r="TMA165" s="294"/>
      <c r="TMB165" s="294"/>
      <c r="TMC165" s="294"/>
      <c r="TMD165" s="294"/>
      <c r="TME165" s="294"/>
      <c r="TMF165" s="294"/>
      <c r="TMG165" s="294"/>
      <c r="TMH165" s="294"/>
      <c r="TMI165" s="294"/>
      <c r="TMJ165" s="294"/>
      <c r="TMK165" s="294"/>
      <c r="TML165" s="294"/>
      <c r="TMM165" s="294"/>
      <c r="TMN165" s="294"/>
      <c r="TMO165" s="294"/>
      <c r="TMP165" s="294"/>
      <c r="TMQ165" s="294"/>
      <c r="TMR165" s="294"/>
      <c r="TMS165" s="294"/>
      <c r="TMT165" s="294"/>
      <c r="TMU165" s="294"/>
      <c r="TMV165" s="294"/>
      <c r="TMW165" s="294"/>
      <c r="TMX165" s="294"/>
      <c r="TMY165" s="294"/>
      <c r="TMZ165" s="294"/>
      <c r="TNA165" s="294"/>
      <c r="TNB165" s="294"/>
      <c r="TNC165" s="294"/>
      <c r="TND165" s="294"/>
      <c r="TNE165" s="294"/>
      <c r="TNF165" s="294"/>
      <c r="TNG165" s="294"/>
      <c r="TNH165" s="294"/>
      <c r="TNI165" s="294"/>
      <c r="TNJ165" s="294"/>
      <c r="TNK165" s="294"/>
      <c r="TNL165" s="294"/>
      <c r="TNM165" s="294"/>
      <c r="TNN165" s="294"/>
      <c r="TNO165" s="294"/>
      <c r="TNP165" s="294"/>
      <c r="TNQ165" s="294"/>
      <c r="TNR165" s="294"/>
      <c r="TNS165" s="294"/>
      <c r="TNT165" s="294"/>
      <c r="TNU165" s="294"/>
      <c r="TNV165" s="294"/>
      <c r="TNW165" s="294"/>
      <c r="TNX165" s="294"/>
      <c r="TNY165" s="294"/>
      <c r="TNZ165" s="294"/>
      <c r="TOA165" s="294"/>
      <c r="TOB165" s="294"/>
      <c r="TOC165" s="294"/>
      <c r="TOD165" s="294"/>
      <c r="TOE165" s="294"/>
      <c r="TOF165" s="294"/>
      <c r="TOG165" s="294"/>
      <c r="TOH165" s="294"/>
      <c r="TOI165" s="294"/>
      <c r="TOJ165" s="294"/>
      <c r="TOK165" s="294"/>
      <c r="TOL165" s="294"/>
      <c r="TOM165" s="294"/>
      <c r="TON165" s="294"/>
      <c r="TOO165" s="294"/>
      <c r="TOP165" s="294"/>
      <c r="TOQ165" s="294"/>
      <c r="TOR165" s="294"/>
      <c r="TOS165" s="294"/>
      <c r="TOT165" s="294"/>
      <c r="TOU165" s="294"/>
      <c r="TOV165" s="294"/>
      <c r="TOW165" s="294"/>
      <c r="TOX165" s="294"/>
      <c r="TOY165" s="294"/>
      <c r="TOZ165" s="294"/>
      <c r="TPA165" s="294"/>
      <c r="TPB165" s="294"/>
      <c r="TPC165" s="294"/>
      <c r="TPD165" s="294"/>
      <c r="TPE165" s="294"/>
      <c r="TPF165" s="294"/>
      <c r="TPG165" s="294"/>
      <c r="TPH165" s="294"/>
      <c r="TPI165" s="294"/>
      <c r="TPJ165" s="294"/>
      <c r="TPK165" s="294"/>
      <c r="TPL165" s="294"/>
      <c r="TPM165" s="294"/>
      <c r="TPN165" s="294"/>
      <c r="TPO165" s="294"/>
      <c r="TPP165" s="294"/>
      <c r="TPQ165" s="294"/>
      <c r="TPR165" s="294"/>
      <c r="TPS165" s="294"/>
      <c r="TPT165" s="294"/>
      <c r="TPU165" s="294"/>
      <c r="TPV165" s="294"/>
      <c r="TPW165" s="294"/>
      <c r="TPX165" s="294"/>
      <c r="TPY165" s="294"/>
      <c r="TPZ165" s="294"/>
      <c r="TQA165" s="294"/>
      <c r="TQB165" s="294"/>
      <c r="TQC165" s="294"/>
      <c r="TQD165" s="294"/>
      <c r="TQE165" s="294"/>
      <c r="TQF165" s="294"/>
      <c r="TQG165" s="294"/>
      <c r="TQH165" s="294"/>
      <c r="TQI165" s="294"/>
      <c r="TQJ165" s="294"/>
      <c r="TQK165" s="294"/>
      <c r="TQL165" s="294"/>
      <c r="TQM165" s="294"/>
      <c r="TQN165" s="294"/>
      <c r="TQO165" s="294"/>
      <c r="TQP165" s="294"/>
      <c r="TQQ165" s="294"/>
      <c r="TQR165" s="294"/>
      <c r="TQS165" s="294"/>
      <c r="TQT165" s="294"/>
      <c r="TQU165" s="294"/>
      <c r="TQV165" s="294"/>
      <c r="TQW165" s="294"/>
      <c r="TQX165" s="294"/>
      <c r="TQY165" s="294"/>
      <c r="TQZ165" s="294"/>
      <c r="TRA165" s="294"/>
      <c r="TRB165" s="294"/>
      <c r="TRC165" s="294"/>
      <c r="TRD165" s="294"/>
      <c r="TRE165" s="294"/>
      <c r="TRF165" s="294"/>
      <c r="TRG165" s="294"/>
      <c r="TRH165" s="294"/>
      <c r="TRI165" s="294"/>
      <c r="TRJ165" s="294"/>
      <c r="TRK165" s="294"/>
      <c r="TRL165" s="294"/>
      <c r="TRM165" s="294"/>
      <c r="TRN165" s="294"/>
      <c r="TRO165" s="294"/>
      <c r="TRP165" s="294"/>
      <c r="TRQ165" s="294"/>
      <c r="TRR165" s="294"/>
      <c r="TRS165" s="294"/>
      <c r="TRT165" s="294"/>
      <c r="TRU165" s="294"/>
      <c r="TRV165" s="294"/>
      <c r="TRW165" s="294"/>
      <c r="TRX165" s="294"/>
      <c r="TRY165" s="294"/>
      <c r="TRZ165" s="294"/>
      <c r="TSA165" s="294"/>
      <c r="TSB165" s="294"/>
      <c r="TSC165" s="294"/>
      <c r="TSD165" s="294"/>
      <c r="TSE165" s="294"/>
      <c r="TSF165" s="294"/>
      <c r="TSG165" s="294"/>
      <c r="TSH165" s="294"/>
      <c r="TSI165" s="294"/>
      <c r="TSJ165" s="294"/>
      <c r="TSK165" s="294"/>
      <c r="TSL165" s="294"/>
      <c r="TSM165" s="294"/>
      <c r="TSN165" s="294"/>
      <c r="TSO165" s="294"/>
      <c r="TSP165" s="294"/>
      <c r="TSQ165" s="294"/>
      <c r="TSR165" s="294"/>
      <c r="TSS165" s="294"/>
      <c r="TST165" s="294"/>
      <c r="TSU165" s="294"/>
      <c r="TSV165" s="294"/>
      <c r="TSW165" s="294"/>
      <c r="TSX165" s="294"/>
      <c r="TSY165" s="294"/>
      <c r="TSZ165" s="294"/>
      <c r="TTA165" s="294"/>
      <c r="TTB165" s="294"/>
      <c r="TTC165" s="294"/>
      <c r="TTD165" s="294"/>
      <c r="TTE165" s="294"/>
      <c r="TTF165" s="294"/>
      <c r="TTG165" s="294"/>
      <c r="TTH165" s="294"/>
      <c r="TTI165" s="294"/>
      <c r="TTJ165" s="294"/>
      <c r="TTK165" s="294"/>
      <c r="TTL165" s="294"/>
      <c r="TTM165" s="294"/>
      <c r="TTN165" s="294"/>
      <c r="TTO165" s="294"/>
      <c r="TTP165" s="294"/>
      <c r="TTQ165" s="294"/>
      <c r="TTR165" s="294"/>
      <c r="TTS165" s="294"/>
      <c r="TTT165" s="294"/>
      <c r="TTU165" s="294"/>
      <c r="TTV165" s="294"/>
      <c r="TTW165" s="294"/>
      <c r="TTX165" s="294"/>
      <c r="TTY165" s="294"/>
      <c r="TTZ165" s="294"/>
      <c r="TUA165" s="294"/>
      <c r="TUB165" s="294"/>
      <c r="TUC165" s="294"/>
      <c r="TUD165" s="294"/>
      <c r="TUE165" s="294"/>
      <c r="TUF165" s="294"/>
      <c r="TUG165" s="294"/>
      <c r="TUH165" s="294"/>
      <c r="TUI165" s="294"/>
      <c r="TUJ165" s="294"/>
      <c r="TUK165" s="294"/>
      <c r="TUL165" s="294"/>
      <c r="TUM165" s="294"/>
      <c r="TUN165" s="294"/>
      <c r="TUO165" s="294"/>
      <c r="TUP165" s="294"/>
      <c r="TUQ165" s="294"/>
      <c r="TUX165" s="294"/>
      <c r="TUY165" s="294"/>
      <c r="TUZ165" s="294"/>
      <c r="TVA165" s="294"/>
      <c r="TVB165" s="294"/>
      <c r="TVC165" s="294"/>
      <c r="TVD165" s="294"/>
      <c r="TVE165" s="294"/>
      <c r="TVF165" s="294"/>
      <c r="TVG165" s="294"/>
      <c r="TVH165" s="294"/>
      <c r="TVI165" s="294"/>
      <c r="TVJ165" s="294"/>
      <c r="TVK165" s="294"/>
      <c r="TVL165" s="294"/>
      <c r="TVM165" s="294"/>
      <c r="TVN165" s="294"/>
      <c r="TVO165" s="294"/>
      <c r="TVP165" s="294"/>
      <c r="TVQ165" s="294"/>
      <c r="TVR165" s="294"/>
      <c r="TVS165" s="294"/>
      <c r="TVT165" s="294"/>
      <c r="TVU165" s="294"/>
      <c r="TVV165" s="294"/>
      <c r="TVW165" s="294"/>
      <c r="TVX165" s="294"/>
      <c r="TVY165" s="294"/>
      <c r="TVZ165" s="294"/>
      <c r="TWA165" s="294"/>
      <c r="TWB165" s="294"/>
      <c r="TWC165" s="294"/>
      <c r="TWD165" s="294"/>
      <c r="TWE165" s="294"/>
      <c r="TWF165" s="294"/>
      <c r="TWG165" s="294"/>
      <c r="TWH165" s="294"/>
      <c r="TWI165" s="294"/>
      <c r="TWJ165" s="294"/>
      <c r="TWK165" s="294"/>
      <c r="TWL165" s="294"/>
      <c r="TWM165" s="294"/>
      <c r="TWN165" s="294"/>
      <c r="TWO165" s="294"/>
      <c r="TWP165" s="294"/>
      <c r="TWQ165" s="294"/>
      <c r="TWR165" s="294"/>
      <c r="TWS165" s="294"/>
      <c r="TWT165" s="294"/>
      <c r="TWU165" s="294"/>
      <c r="TWV165" s="294"/>
      <c r="TWW165" s="294"/>
      <c r="TWX165" s="294"/>
      <c r="TWY165" s="294"/>
      <c r="TWZ165" s="294"/>
      <c r="TXA165" s="294"/>
      <c r="TXB165" s="294"/>
      <c r="TXC165" s="294"/>
      <c r="TXD165" s="294"/>
      <c r="TXE165" s="294"/>
      <c r="TXF165" s="294"/>
      <c r="TXG165" s="294"/>
      <c r="TXH165" s="294"/>
      <c r="TXI165" s="294"/>
      <c r="TXJ165" s="294"/>
      <c r="TXK165" s="294"/>
      <c r="TXL165" s="294"/>
      <c r="TXM165" s="294"/>
      <c r="TXN165" s="294"/>
      <c r="TXO165" s="294"/>
      <c r="TXP165" s="294"/>
      <c r="TXQ165" s="294"/>
      <c r="TXR165" s="294"/>
      <c r="TXS165" s="294"/>
      <c r="TXT165" s="294"/>
      <c r="TXU165" s="294"/>
      <c r="TXV165" s="294"/>
      <c r="TXW165" s="294"/>
      <c r="TXX165" s="294"/>
      <c r="TXY165" s="294"/>
      <c r="TXZ165" s="294"/>
      <c r="TYA165" s="294"/>
      <c r="TYB165" s="294"/>
      <c r="TYC165" s="294"/>
      <c r="TYD165" s="294"/>
      <c r="TYE165" s="294"/>
      <c r="TYF165" s="294"/>
      <c r="TYG165" s="294"/>
      <c r="TYH165" s="294"/>
      <c r="TYI165" s="294"/>
      <c r="TYJ165" s="294"/>
      <c r="TYK165" s="294"/>
      <c r="TYL165" s="294"/>
      <c r="TYM165" s="294"/>
      <c r="TYN165" s="294"/>
      <c r="TYO165" s="294"/>
      <c r="TYP165" s="294"/>
      <c r="TYQ165" s="294"/>
      <c r="TYR165" s="294"/>
      <c r="TYS165" s="294"/>
      <c r="TYT165" s="294"/>
      <c r="TYU165" s="294"/>
      <c r="TYV165" s="294"/>
      <c r="TYW165" s="294"/>
      <c r="TYX165" s="294"/>
      <c r="TYY165" s="294"/>
      <c r="TYZ165" s="294"/>
      <c r="TZA165" s="294"/>
      <c r="TZB165" s="294"/>
      <c r="TZC165" s="294"/>
      <c r="TZD165" s="294"/>
      <c r="TZE165" s="294"/>
      <c r="TZF165" s="294"/>
      <c r="TZG165" s="294"/>
      <c r="TZH165" s="294"/>
      <c r="TZI165" s="294"/>
      <c r="TZJ165" s="294"/>
      <c r="TZK165" s="294"/>
      <c r="TZL165" s="294"/>
      <c r="TZM165" s="294"/>
      <c r="TZN165" s="294"/>
      <c r="TZO165" s="294"/>
      <c r="TZP165" s="294"/>
      <c r="TZQ165" s="294"/>
      <c r="TZR165" s="294"/>
      <c r="TZS165" s="294"/>
      <c r="TZT165" s="294"/>
      <c r="TZU165" s="294"/>
      <c r="TZV165" s="294"/>
      <c r="TZW165" s="294"/>
      <c r="TZX165" s="294"/>
      <c r="TZY165" s="294"/>
      <c r="TZZ165" s="294"/>
      <c r="UAA165" s="294"/>
      <c r="UAB165" s="294"/>
      <c r="UAC165" s="294"/>
      <c r="UAD165" s="294"/>
      <c r="UAE165" s="294"/>
      <c r="UAF165" s="294"/>
      <c r="UAG165" s="294"/>
      <c r="UAH165" s="294"/>
      <c r="UAI165" s="294"/>
      <c r="UAJ165" s="294"/>
      <c r="UAK165" s="294"/>
      <c r="UAL165" s="294"/>
      <c r="UAM165" s="294"/>
      <c r="UAN165" s="294"/>
      <c r="UAO165" s="294"/>
      <c r="UAP165" s="294"/>
      <c r="UAQ165" s="294"/>
      <c r="UAR165" s="294"/>
      <c r="UAS165" s="294"/>
      <c r="UAT165" s="294"/>
      <c r="UAU165" s="294"/>
      <c r="UAV165" s="294"/>
      <c r="UAW165" s="294"/>
      <c r="UAX165" s="294"/>
      <c r="UAY165" s="294"/>
      <c r="UAZ165" s="294"/>
      <c r="UBA165" s="294"/>
      <c r="UBB165" s="294"/>
      <c r="UBC165" s="294"/>
      <c r="UBD165" s="294"/>
      <c r="UBE165" s="294"/>
      <c r="UBF165" s="294"/>
      <c r="UBG165" s="294"/>
      <c r="UBH165" s="294"/>
      <c r="UBI165" s="294"/>
      <c r="UBJ165" s="294"/>
      <c r="UBK165" s="294"/>
      <c r="UBL165" s="294"/>
      <c r="UBM165" s="294"/>
      <c r="UBN165" s="294"/>
      <c r="UBO165" s="294"/>
      <c r="UBP165" s="294"/>
      <c r="UBQ165" s="294"/>
      <c r="UBR165" s="294"/>
      <c r="UBS165" s="294"/>
      <c r="UBT165" s="294"/>
      <c r="UBU165" s="294"/>
      <c r="UBV165" s="294"/>
      <c r="UBW165" s="294"/>
      <c r="UBX165" s="294"/>
      <c r="UBY165" s="294"/>
      <c r="UBZ165" s="294"/>
      <c r="UCA165" s="294"/>
      <c r="UCB165" s="294"/>
      <c r="UCC165" s="294"/>
      <c r="UCD165" s="294"/>
      <c r="UCE165" s="294"/>
      <c r="UCF165" s="294"/>
      <c r="UCG165" s="294"/>
      <c r="UCH165" s="294"/>
      <c r="UCI165" s="294"/>
      <c r="UCJ165" s="294"/>
      <c r="UCK165" s="294"/>
      <c r="UCL165" s="294"/>
      <c r="UCM165" s="294"/>
      <c r="UCN165" s="294"/>
      <c r="UCO165" s="294"/>
      <c r="UCP165" s="294"/>
      <c r="UCQ165" s="294"/>
      <c r="UCR165" s="294"/>
      <c r="UCS165" s="294"/>
      <c r="UCT165" s="294"/>
      <c r="UCU165" s="294"/>
      <c r="UCV165" s="294"/>
      <c r="UCW165" s="294"/>
      <c r="UCX165" s="294"/>
      <c r="UCY165" s="294"/>
      <c r="UCZ165" s="294"/>
      <c r="UDA165" s="294"/>
      <c r="UDB165" s="294"/>
      <c r="UDC165" s="294"/>
      <c r="UDD165" s="294"/>
      <c r="UDE165" s="294"/>
      <c r="UDF165" s="294"/>
      <c r="UDG165" s="294"/>
      <c r="UDH165" s="294"/>
      <c r="UDI165" s="294"/>
      <c r="UDJ165" s="294"/>
      <c r="UDK165" s="294"/>
      <c r="UDL165" s="294"/>
      <c r="UDM165" s="294"/>
      <c r="UDN165" s="294"/>
      <c r="UDO165" s="294"/>
      <c r="UDP165" s="294"/>
      <c r="UDQ165" s="294"/>
      <c r="UDR165" s="294"/>
      <c r="UDS165" s="294"/>
      <c r="UDT165" s="294"/>
      <c r="UDU165" s="294"/>
      <c r="UDV165" s="294"/>
      <c r="UDW165" s="294"/>
      <c r="UDX165" s="294"/>
      <c r="UDY165" s="294"/>
      <c r="UDZ165" s="294"/>
      <c r="UEA165" s="294"/>
      <c r="UEB165" s="294"/>
      <c r="UEC165" s="294"/>
      <c r="UED165" s="294"/>
      <c r="UEE165" s="294"/>
      <c r="UEF165" s="294"/>
      <c r="UEG165" s="294"/>
      <c r="UEH165" s="294"/>
      <c r="UEI165" s="294"/>
      <c r="UEJ165" s="294"/>
      <c r="UEK165" s="294"/>
      <c r="UEL165" s="294"/>
      <c r="UEM165" s="294"/>
      <c r="UET165" s="294"/>
      <c r="UEU165" s="294"/>
      <c r="UEV165" s="294"/>
      <c r="UEW165" s="294"/>
      <c r="UEX165" s="294"/>
      <c r="UEY165" s="294"/>
      <c r="UEZ165" s="294"/>
      <c r="UFA165" s="294"/>
      <c r="UFB165" s="294"/>
      <c r="UFC165" s="294"/>
      <c r="UFD165" s="294"/>
      <c r="UFE165" s="294"/>
      <c r="UFF165" s="294"/>
      <c r="UFG165" s="294"/>
      <c r="UFH165" s="294"/>
      <c r="UFI165" s="294"/>
      <c r="UFJ165" s="294"/>
      <c r="UFK165" s="294"/>
      <c r="UFL165" s="294"/>
      <c r="UFM165" s="294"/>
      <c r="UFN165" s="294"/>
      <c r="UFO165" s="294"/>
      <c r="UFP165" s="294"/>
      <c r="UFQ165" s="294"/>
      <c r="UFR165" s="294"/>
      <c r="UFS165" s="294"/>
      <c r="UFT165" s="294"/>
      <c r="UFU165" s="294"/>
      <c r="UFV165" s="294"/>
      <c r="UFW165" s="294"/>
      <c r="UFX165" s="294"/>
      <c r="UFY165" s="294"/>
      <c r="UFZ165" s="294"/>
      <c r="UGA165" s="294"/>
      <c r="UGB165" s="294"/>
      <c r="UGC165" s="294"/>
      <c r="UGD165" s="294"/>
      <c r="UGE165" s="294"/>
      <c r="UGF165" s="294"/>
      <c r="UGG165" s="294"/>
      <c r="UGH165" s="294"/>
      <c r="UGI165" s="294"/>
      <c r="UGJ165" s="294"/>
      <c r="UGK165" s="294"/>
      <c r="UGL165" s="294"/>
      <c r="UGM165" s="294"/>
      <c r="UGN165" s="294"/>
      <c r="UGO165" s="294"/>
      <c r="UGP165" s="294"/>
      <c r="UGQ165" s="294"/>
      <c r="UGR165" s="294"/>
      <c r="UGS165" s="294"/>
      <c r="UGT165" s="294"/>
      <c r="UGU165" s="294"/>
      <c r="UGV165" s="294"/>
      <c r="UGW165" s="294"/>
      <c r="UGX165" s="294"/>
      <c r="UGY165" s="294"/>
      <c r="UGZ165" s="294"/>
      <c r="UHA165" s="294"/>
      <c r="UHB165" s="294"/>
      <c r="UHC165" s="294"/>
      <c r="UHD165" s="294"/>
      <c r="UHE165" s="294"/>
      <c r="UHF165" s="294"/>
      <c r="UHG165" s="294"/>
      <c r="UHH165" s="294"/>
      <c r="UHI165" s="294"/>
      <c r="UHJ165" s="294"/>
      <c r="UHK165" s="294"/>
      <c r="UHL165" s="294"/>
      <c r="UHM165" s="294"/>
      <c r="UHN165" s="294"/>
      <c r="UHO165" s="294"/>
      <c r="UHP165" s="294"/>
      <c r="UHQ165" s="294"/>
      <c r="UHR165" s="294"/>
      <c r="UHS165" s="294"/>
      <c r="UHT165" s="294"/>
      <c r="UHU165" s="294"/>
      <c r="UHV165" s="294"/>
      <c r="UHW165" s="294"/>
      <c r="UHX165" s="294"/>
      <c r="UHY165" s="294"/>
      <c r="UHZ165" s="294"/>
      <c r="UIA165" s="294"/>
      <c r="UIB165" s="294"/>
      <c r="UIC165" s="294"/>
      <c r="UID165" s="294"/>
      <c r="UIE165" s="294"/>
      <c r="UIF165" s="294"/>
      <c r="UIG165" s="294"/>
      <c r="UIH165" s="294"/>
      <c r="UII165" s="294"/>
      <c r="UIJ165" s="294"/>
      <c r="UIK165" s="294"/>
      <c r="UIL165" s="294"/>
      <c r="UIM165" s="294"/>
      <c r="UIN165" s="294"/>
      <c r="UIO165" s="294"/>
      <c r="UIP165" s="294"/>
      <c r="UIQ165" s="294"/>
      <c r="UIR165" s="294"/>
      <c r="UIS165" s="294"/>
      <c r="UIT165" s="294"/>
      <c r="UIU165" s="294"/>
      <c r="UIV165" s="294"/>
      <c r="UIW165" s="294"/>
      <c r="UIX165" s="294"/>
      <c r="UIY165" s="294"/>
      <c r="UIZ165" s="294"/>
      <c r="UJA165" s="294"/>
      <c r="UJB165" s="294"/>
      <c r="UJC165" s="294"/>
      <c r="UJD165" s="294"/>
      <c r="UJE165" s="294"/>
      <c r="UJF165" s="294"/>
      <c r="UJG165" s="294"/>
      <c r="UJH165" s="294"/>
      <c r="UJI165" s="294"/>
      <c r="UJJ165" s="294"/>
      <c r="UJK165" s="294"/>
      <c r="UJL165" s="294"/>
      <c r="UJM165" s="294"/>
      <c r="UJN165" s="294"/>
      <c r="UJO165" s="294"/>
      <c r="UJP165" s="294"/>
      <c r="UJQ165" s="294"/>
      <c r="UJR165" s="294"/>
      <c r="UJS165" s="294"/>
      <c r="UJT165" s="294"/>
      <c r="UJU165" s="294"/>
      <c r="UJV165" s="294"/>
      <c r="UJW165" s="294"/>
      <c r="UJX165" s="294"/>
      <c r="UJY165" s="294"/>
      <c r="UJZ165" s="294"/>
      <c r="UKA165" s="294"/>
      <c r="UKB165" s="294"/>
      <c r="UKC165" s="294"/>
      <c r="UKD165" s="294"/>
      <c r="UKE165" s="294"/>
      <c r="UKF165" s="294"/>
      <c r="UKG165" s="294"/>
      <c r="UKH165" s="294"/>
      <c r="UKI165" s="294"/>
      <c r="UKJ165" s="294"/>
      <c r="UKK165" s="294"/>
      <c r="UKL165" s="294"/>
      <c r="UKM165" s="294"/>
      <c r="UKN165" s="294"/>
      <c r="UKO165" s="294"/>
      <c r="UKP165" s="294"/>
      <c r="UKQ165" s="294"/>
      <c r="UKR165" s="294"/>
      <c r="UKS165" s="294"/>
      <c r="UKT165" s="294"/>
      <c r="UKU165" s="294"/>
      <c r="UKV165" s="294"/>
      <c r="UKW165" s="294"/>
      <c r="UKX165" s="294"/>
      <c r="UKY165" s="294"/>
      <c r="UKZ165" s="294"/>
      <c r="ULA165" s="294"/>
      <c r="ULB165" s="294"/>
      <c r="ULC165" s="294"/>
      <c r="ULD165" s="294"/>
      <c r="ULE165" s="294"/>
      <c r="ULF165" s="294"/>
      <c r="ULG165" s="294"/>
      <c r="ULH165" s="294"/>
      <c r="ULI165" s="294"/>
      <c r="ULJ165" s="294"/>
      <c r="ULK165" s="294"/>
      <c r="ULL165" s="294"/>
      <c r="ULM165" s="294"/>
      <c r="ULN165" s="294"/>
      <c r="ULO165" s="294"/>
      <c r="ULP165" s="294"/>
      <c r="ULQ165" s="294"/>
      <c r="ULR165" s="294"/>
      <c r="ULS165" s="294"/>
      <c r="ULT165" s="294"/>
      <c r="ULU165" s="294"/>
      <c r="ULV165" s="294"/>
      <c r="ULW165" s="294"/>
      <c r="ULX165" s="294"/>
      <c r="ULY165" s="294"/>
      <c r="ULZ165" s="294"/>
      <c r="UMA165" s="294"/>
      <c r="UMB165" s="294"/>
      <c r="UMC165" s="294"/>
      <c r="UMD165" s="294"/>
      <c r="UME165" s="294"/>
      <c r="UMF165" s="294"/>
      <c r="UMG165" s="294"/>
      <c r="UMH165" s="294"/>
      <c r="UMI165" s="294"/>
      <c r="UMJ165" s="294"/>
      <c r="UMK165" s="294"/>
      <c r="UML165" s="294"/>
      <c r="UMM165" s="294"/>
      <c r="UMN165" s="294"/>
      <c r="UMO165" s="294"/>
      <c r="UMP165" s="294"/>
      <c r="UMQ165" s="294"/>
      <c r="UMR165" s="294"/>
      <c r="UMS165" s="294"/>
      <c r="UMT165" s="294"/>
      <c r="UMU165" s="294"/>
      <c r="UMV165" s="294"/>
      <c r="UMW165" s="294"/>
      <c r="UMX165" s="294"/>
      <c r="UMY165" s="294"/>
      <c r="UMZ165" s="294"/>
      <c r="UNA165" s="294"/>
      <c r="UNB165" s="294"/>
      <c r="UNC165" s="294"/>
      <c r="UND165" s="294"/>
      <c r="UNE165" s="294"/>
      <c r="UNF165" s="294"/>
      <c r="UNG165" s="294"/>
      <c r="UNH165" s="294"/>
      <c r="UNI165" s="294"/>
      <c r="UNJ165" s="294"/>
      <c r="UNK165" s="294"/>
      <c r="UNL165" s="294"/>
      <c r="UNM165" s="294"/>
      <c r="UNN165" s="294"/>
      <c r="UNO165" s="294"/>
      <c r="UNP165" s="294"/>
      <c r="UNQ165" s="294"/>
      <c r="UNR165" s="294"/>
      <c r="UNS165" s="294"/>
      <c r="UNT165" s="294"/>
      <c r="UNU165" s="294"/>
      <c r="UNV165" s="294"/>
      <c r="UNW165" s="294"/>
      <c r="UNX165" s="294"/>
      <c r="UNY165" s="294"/>
      <c r="UNZ165" s="294"/>
      <c r="UOA165" s="294"/>
      <c r="UOB165" s="294"/>
      <c r="UOC165" s="294"/>
      <c r="UOD165" s="294"/>
      <c r="UOE165" s="294"/>
      <c r="UOF165" s="294"/>
      <c r="UOG165" s="294"/>
      <c r="UOH165" s="294"/>
      <c r="UOI165" s="294"/>
      <c r="UOP165" s="294"/>
      <c r="UOQ165" s="294"/>
      <c r="UOR165" s="294"/>
      <c r="UOS165" s="294"/>
      <c r="UOT165" s="294"/>
      <c r="UOU165" s="294"/>
      <c r="UOV165" s="294"/>
      <c r="UOW165" s="294"/>
      <c r="UOX165" s="294"/>
      <c r="UOY165" s="294"/>
      <c r="UOZ165" s="294"/>
      <c r="UPA165" s="294"/>
      <c r="UPB165" s="294"/>
      <c r="UPC165" s="294"/>
      <c r="UPD165" s="294"/>
      <c r="UPE165" s="294"/>
      <c r="UPF165" s="294"/>
      <c r="UPG165" s="294"/>
      <c r="UPH165" s="294"/>
      <c r="UPI165" s="294"/>
      <c r="UPJ165" s="294"/>
      <c r="UPK165" s="294"/>
      <c r="UPL165" s="294"/>
      <c r="UPM165" s="294"/>
      <c r="UPN165" s="294"/>
      <c r="UPO165" s="294"/>
      <c r="UPP165" s="294"/>
      <c r="UPQ165" s="294"/>
      <c r="UPR165" s="294"/>
      <c r="UPS165" s="294"/>
      <c r="UPT165" s="294"/>
      <c r="UPU165" s="294"/>
      <c r="UPV165" s="294"/>
      <c r="UPW165" s="294"/>
      <c r="UPX165" s="294"/>
      <c r="UPY165" s="294"/>
      <c r="UPZ165" s="294"/>
      <c r="UQA165" s="294"/>
      <c r="UQB165" s="294"/>
      <c r="UQC165" s="294"/>
      <c r="UQD165" s="294"/>
      <c r="UQE165" s="294"/>
      <c r="UQF165" s="294"/>
      <c r="UQG165" s="294"/>
      <c r="UQH165" s="294"/>
      <c r="UQI165" s="294"/>
      <c r="UQJ165" s="294"/>
      <c r="UQK165" s="294"/>
      <c r="UQL165" s="294"/>
      <c r="UQM165" s="294"/>
      <c r="UQN165" s="294"/>
      <c r="UQO165" s="294"/>
      <c r="UQP165" s="294"/>
      <c r="UQQ165" s="294"/>
      <c r="UQR165" s="294"/>
      <c r="UQS165" s="294"/>
      <c r="UQT165" s="294"/>
      <c r="UQU165" s="294"/>
      <c r="UQV165" s="294"/>
      <c r="UQW165" s="294"/>
      <c r="UQX165" s="294"/>
      <c r="UQY165" s="294"/>
      <c r="UQZ165" s="294"/>
      <c r="URA165" s="294"/>
      <c r="URB165" s="294"/>
      <c r="URC165" s="294"/>
      <c r="URD165" s="294"/>
      <c r="URE165" s="294"/>
      <c r="URF165" s="294"/>
      <c r="URG165" s="294"/>
      <c r="URH165" s="294"/>
      <c r="URI165" s="294"/>
      <c r="URJ165" s="294"/>
      <c r="URK165" s="294"/>
      <c r="URL165" s="294"/>
      <c r="URM165" s="294"/>
      <c r="URN165" s="294"/>
      <c r="URO165" s="294"/>
      <c r="URP165" s="294"/>
      <c r="URQ165" s="294"/>
      <c r="URR165" s="294"/>
      <c r="URS165" s="294"/>
      <c r="URT165" s="294"/>
      <c r="URU165" s="294"/>
      <c r="URV165" s="294"/>
      <c r="URW165" s="294"/>
      <c r="URX165" s="294"/>
      <c r="URY165" s="294"/>
      <c r="URZ165" s="294"/>
      <c r="USA165" s="294"/>
      <c r="USB165" s="294"/>
      <c r="USC165" s="294"/>
      <c r="USD165" s="294"/>
      <c r="USE165" s="294"/>
      <c r="USF165" s="294"/>
      <c r="USG165" s="294"/>
      <c r="USH165" s="294"/>
      <c r="USI165" s="294"/>
      <c r="USJ165" s="294"/>
      <c r="USK165" s="294"/>
      <c r="USL165" s="294"/>
      <c r="USM165" s="294"/>
      <c r="USN165" s="294"/>
      <c r="USO165" s="294"/>
      <c r="USP165" s="294"/>
      <c r="USQ165" s="294"/>
      <c r="USR165" s="294"/>
      <c r="USS165" s="294"/>
      <c r="UST165" s="294"/>
      <c r="USU165" s="294"/>
      <c r="USV165" s="294"/>
      <c r="USW165" s="294"/>
      <c r="USX165" s="294"/>
      <c r="USY165" s="294"/>
      <c r="USZ165" s="294"/>
      <c r="UTA165" s="294"/>
      <c r="UTB165" s="294"/>
      <c r="UTC165" s="294"/>
      <c r="UTD165" s="294"/>
      <c r="UTE165" s="294"/>
      <c r="UTF165" s="294"/>
      <c r="UTG165" s="294"/>
      <c r="UTH165" s="294"/>
      <c r="UTI165" s="294"/>
      <c r="UTJ165" s="294"/>
      <c r="UTK165" s="294"/>
      <c r="UTL165" s="294"/>
      <c r="UTM165" s="294"/>
      <c r="UTN165" s="294"/>
      <c r="UTO165" s="294"/>
      <c r="UTP165" s="294"/>
      <c r="UTQ165" s="294"/>
      <c r="UTR165" s="294"/>
      <c r="UTS165" s="294"/>
      <c r="UTT165" s="294"/>
      <c r="UTU165" s="294"/>
      <c r="UTV165" s="294"/>
      <c r="UTW165" s="294"/>
      <c r="UTX165" s="294"/>
      <c r="UTY165" s="294"/>
      <c r="UTZ165" s="294"/>
      <c r="UUA165" s="294"/>
      <c r="UUB165" s="294"/>
      <c r="UUC165" s="294"/>
      <c r="UUD165" s="294"/>
      <c r="UUE165" s="294"/>
      <c r="UUF165" s="294"/>
      <c r="UUG165" s="294"/>
      <c r="UUH165" s="294"/>
      <c r="UUI165" s="294"/>
      <c r="UUJ165" s="294"/>
      <c r="UUK165" s="294"/>
      <c r="UUL165" s="294"/>
      <c r="UUM165" s="294"/>
      <c r="UUN165" s="294"/>
      <c r="UUO165" s="294"/>
      <c r="UUP165" s="294"/>
      <c r="UUQ165" s="294"/>
      <c r="UUR165" s="294"/>
      <c r="UUS165" s="294"/>
      <c r="UUT165" s="294"/>
      <c r="UUU165" s="294"/>
      <c r="UUV165" s="294"/>
      <c r="UUW165" s="294"/>
      <c r="UUX165" s="294"/>
      <c r="UUY165" s="294"/>
      <c r="UUZ165" s="294"/>
      <c r="UVA165" s="294"/>
      <c r="UVB165" s="294"/>
      <c r="UVC165" s="294"/>
      <c r="UVD165" s="294"/>
      <c r="UVE165" s="294"/>
      <c r="UVF165" s="294"/>
      <c r="UVG165" s="294"/>
      <c r="UVH165" s="294"/>
      <c r="UVI165" s="294"/>
      <c r="UVJ165" s="294"/>
      <c r="UVK165" s="294"/>
      <c r="UVL165" s="294"/>
      <c r="UVM165" s="294"/>
      <c r="UVN165" s="294"/>
      <c r="UVO165" s="294"/>
      <c r="UVP165" s="294"/>
      <c r="UVQ165" s="294"/>
      <c r="UVR165" s="294"/>
      <c r="UVS165" s="294"/>
      <c r="UVT165" s="294"/>
      <c r="UVU165" s="294"/>
      <c r="UVV165" s="294"/>
      <c r="UVW165" s="294"/>
      <c r="UVX165" s="294"/>
      <c r="UVY165" s="294"/>
      <c r="UVZ165" s="294"/>
      <c r="UWA165" s="294"/>
      <c r="UWB165" s="294"/>
      <c r="UWC165" s="294"/>
      <c r="UWD165" s="294"/>
      <c r="UWE165" s="294"/>
      <c r="UWF165" s="294"/>
      <c r="UWG165" s="294"/>
      <c r="UWH165" s="294"/>
      <c r="UWI165" s="294"/>
      <c r="UWJ165" s="294"/>
      <c r="UWK165" s="294"/>
      <c r="UWL165" s="294"/>
      <c r="UWM165" s="294"/>
      <c r="UWN165" s="294"/>
      <c r="UWO165" s="294"/>
      <c r="UWP165" s="294"/>
      <c r="UWQ165" s="294"/>
      <c r="UWR165" s="294"/>
      <c r="UWS165" s="294"/>
      <c r="UWT165" s="294"/>
      <c r="UWU165" s="294"/>
      <c r="UWV165" s="294"/>
      <c r="UWW165" s="294"/>
      <c r="UWX165" s="294"/>
      <c r="UWY165" s="294"/>
      <c r="UWZ165" s="294"/>
      <c r="UXA165" s="294"/>
      <c r="UXB165" s="294"/>
      <c r="UXC165" s="294"/>
      <c r="UXD165" s="294"/>
      <c r="UXE165" s="294"/>
      <c r="UXF165" s="294"/>
      <c r="UXG165" s="294"/>
      <c r="UXH165" s="294"/>
      <c r="UXI165" s="294"/>
      <c r="UXJ165" s="294"/>
      <c r="UXK165" s="294"/>
      <c r="UXL165" s="294"/>
      <c r="UXM165" s="294"/>
      <c r="UXN165" s="294"/>
      <c r="UXO165" s="294"/>
      <c r="UXP165" s="294"/>
      <c r="UXQ165" s="294"/>
      <c r="UXR165" s="294"/>
      <c r="UXS165" s="294"/>
      <c r="UXT165" s="294"/>
      <c r="UXU165" s="294"/>
      <c r="UXV165" s="294"/>
      <c r="UXW165" s="294"/>
      <c r="UXX165" s="294"/>
      <c r="UXY165" s="294"/>
      <c r="UXZ165" s="294"/>
      <c r="UYA165" s="294"/>
      <c r="UYB165" s="294"/>
      <c r="UYC165" s="294"/>
      <c r="UYD165" s="294"/>
      <c r="UYE165" s="294"/>
      <c r="UYL165" s="294"/>
      <c r="UYM165" s="294"/>
      <c r="UYN165" s="294"/>
      <c r="UYO165" s="294"/>
      <c r="UYP165" s="294"/>
      <c r="UYQ165" s="294"/>
      <c r="UYR165" s="294"/>
      <c r="UYS165" s="294"/>
      <c r="UYT165" s="294"/>
      <c r="UYU165" s="294"/>
      <c r="UYV165" s="294"/>
      <c r="UYW165" s="294"/>
      <c r="UYX165" s="294"/>
      <c r="UYY165" s="294"/>
      <c r="UYZ165" s="294"/>
      <c r="UZA165" s="294"/>
      <c r="UZB165" s="294"/>
      <c r="UZC165" s="294"/>
      <c r="UZD165" s="294"/>
      <c r="UZE165" s="294"/>
      <c r="UZF165" s="294"/>
      <c r="UZG165" s="294"/>
      <c r="UZH165" s="294"/>
      <c r="UZI165" s="294"/>
      <c r="UZJ165" s="294"/>
      <c r="UZK165" s="294"/>
      <c r="UZL165" s="294"/>
      <c r="UZM165" s="294"/>
      <c r="UZN165" s="294"/>
      <c r="UZO165" s="294"/>
      <c r="UZP165" s="294"/>
      <c r="UZQ165" s="294"/>
      <c r="UZR165" s="294"/>
      <c r="UZS165" s="294"/>
      <c r="UZT165" s="294"/>
      <c r="UZU165" s="294"/>
      <c r="UZV165" s="294"/>
      <c r="UZW165" s="294"/>
      <c r="UZX165" s="294"/>
      <c r="UZY165" s="294"/>
      <c r="UZZ165" s="294"/>
      <c r="VAA165" s="294"/>
      <c r="VAB165" s="294"/>
      <c r="VAC165" s="294"/>
      <c r="VAD165" s="294"/>
      <c r="VAE165" s="294"/>
      <c r="VAF165" s="294"/>
      <c r="VAG165" s="294"/>
      <c r="VAH165" s="294"/>
      <c r="VAI165" s="294"/>
      <c r="VAJ165" s="294"/>
      <c r="VAK165" s="294"/>
      <c r="VAL165" s="294"/>
      <c r="VAM165" s="294"/>
      <c r="VAN165" s="294"/>
      <c r="VAO165" s="294"/>
      <c r="VAP165" s="294"/>
      <c r="VAQ165" s="294"/>
      <c r="VAR165" s="294"/>
      <c r="VAS165" s="294"/>
      <c r="VAT165" s="294"/>
      <c r="VAU165" s="294"/>
      <c r="VAV165" s="294"/>
      <c r="VAW165" s="294"/>
      <c r="VAX165" s="294"/>
      <c r="VAY165" s="294"/>
      <c r="VAZ165" s="294"/>
      <c r="VBA165" s="294"/>
      <c r="VBB165" s="294"/>
      <c r="VBC165" s="294"/>
      <c r="VBD165" s="294"/>
      <c r="VBE165" s="294"/>
      <c r="VBF165" s="294"/>
      <c r="VBG165" s="294"/>
      <c r="VBH165" s="294"/>
      <c r="VBI165" s="294"/>
      <c r="VBJ165" s="294"/>
      <c r="VBK165" s="294"/>
      <c r="VBL165" s="294"/>
      <c r="VBM165" s="294"/>
      <c r="VBN165" s="294"/>
      <c r="VBO165" s="294"/>
      <c r="VBP165" s="294"/>
      <c r="VBQ165" s="294"/>
      <c r="VBR165" s="294"/>
      <c r="VBS165" s="294"/>
      <c r="VBT165" s="294"/>
      <c r="VBU165" s="294"/>
      <c r="VBV165" s="294"/>
      <c r="VBW165" s="294"/>
      <c r="VBX165" s="294"/>
      <c r="VBY165" s="294"/>
      <c r="VBZ165" s="294"/>
      <c r="VCA165" s="294"/>
      <c r="VCB165" s="294"/>
      <c r="VCC165" s="294"/>
      <c r="VCD165" s="294"/>
      <c r="VCE165" s="294"/>
      <c r="VCF165" s="294"/>
      <c r="VCG165" s="294"/>
      <c r="VCH165" s="294"/>
      <c r="VCI165" s="294"/>
      <c r="VCJ165" s="294"/>
      <c r="VCK165" s="294"/>
      <c r="VCL165" s="294"/>
      <c r="VCM165" s="294"/>
      <c r="VCN165" s="294"/>
      <c r="VCO165" s="294"/>
      <c r="VCP165" s="294"/>
      <c r="VCQ165" s="294"/>
      <c r="VCR165" s="294"/>
      <c r="VCS165" s="294"/>
      <c r="VCT165" s="294"/>
      <c r="VCU165" s="294"/>
      <c r="VCV165" s="294"/>
      <c r="VCW165" s="294"/>
      <c r="VCX165" s="294"/>
      <c r="VCY165" s="294"/>
      <c r="VCZ165" s="294"/>
      <c r="VDA165" s="294"/>
      <c r="VDB165" s="294"/>
      <c r="VDC165" s="294"/>
      <c r="VDD165" s="294"/>
      <c r="VDE165" s="294"/>
      <c r="VDF165" s="294"/>
      <c r="VDG165" s="294"/>
      <c r="VDH165" s="294"/>
      <c r="VDI165" s="294"/>
      <c r="VDJ165" s="294"/>
      <c r="VDK165" s="294"/>
      <c r="VDL165" s="294"/>
      <c r="VDM165" s="294"/>
      <c r="VDN165" s="294"/>
      <c r="VDO165" s="294"/>
      <c r="VDP165" s="294"/>
      <c r="VDQ165" s="294"/>
      <c r="VDR165" s="294"/>
      <c r="VDS165" s="294"/>
      <c r="VDT165" s="294"/>
      <c r="VDU165" s="294"/>
      <c r="VDV165" s="294"/>
      <c r="VDW165" s="294"/>
      <c r="VDX165" s="294"/>
      <c r="VDY165" s="294"/>
      <c r="VDZ165" s="294"/>
      <c r="VEA165" s="294"/>
      <c r="VEB165" s="294"/>
      <c r="VEC165" s="294"/>
      <c r="VED165" s="294"/>
      <c r="VEE165" s="294"/>
      <c r="VEF165" s="294"/>
      <c r="VEG165" s="294"/>
      <c r="VEH165" s="294"/>
      <c r="VEI165" s="294"/>
      <c r="VEJ165" s="294"/>
      <c r="VEK165" s="294"/>
      <c r="VEL165" s="294"/>
      <c r="VEM165" s="294"/>
      <c r="VEN165" s="294"/>
      <c r="VEO165" s="294"/>
      <c r="VEP165" s="294"/>
      <c r="VEQ165" s="294"/>
      <c r="VER165" s="294"/>
      <c r="VES165" s="294"/>
      <c r="VET165" s="294"/>
      <c r="VEU165" s="294"/>
      <c r="VEV165" s="294"/>
      <c r="VEW165" s="294"/>
      <c r="VEX165" s="294"/>
      <c r="VEY165" s="294"/>
      <c r="VEZ165" s="294"/>
      <c r="VFA165" s="294"/>
      <c r="VFB165" s="294"/>
      <c r="VFC165" s="294"/>
      <c r="VFD165" s="294"/>
      <c r="VFE165" s="294"/>
      <c r="VFF165" s="294"/>
      <c r="VFG165" s="294"/>
      <c r="VFH165" s="294"/>
      <c r="VFI165" s="294"/>
      <c r="VFJ165" s="294"/>
      <c r="VFK165" s="294"/>
      <c r="VFL165" s="294"/>
      <c r="VFM165" s="294"/>
      <c r="VFN165" s="294"/>
      <c r="VFO165" s="294"/>
      <c r="VFP165" s="294"/>
      <c r="VFQ165" s="294"/>
      <c r="VFR165" s="294"/>
      <c r="VFS165" s="294"/>
      <c r="VFT165" s="294"/>
      <c r="VFU165" s="294"/>
      <c r="VFV165" s="294"/>
      <c r="VFW165" s="294"/>
      <c r="VFX165" s="294"/>
      <c r="VFY165" s="294"/>
      <c r="VFZ165" s="294"/>
      <c r="VGA165" s="294"/>
      <c r="VGB165" s="294"/>
      <c r="VGC165" s="294"/>
      <c r="VGD165" s="294"/>
      <c r="VGE165" s="294"/>
      <c r="VGF165" s="294"/>
      <c r="VGG165" s="294"/>
      <c r="VGH165" s="294"/>
      <c r="VGI165" s="294"/>
      <c r="VGJ165" s="294"/>
      <c r="VGK165" s="294"/>
      <c r="VGL165" s="294"/>
      <c r="VGM165" s="294"/>
      <c r="VGN165" s="294"/>
      <c r="VGO165" s="294"/>
      <c r="VGP165" s="294"/>
      <c r="VGQ165" s="294"/>
      <c r="VGR165" s="294"/>
      <c r="VGS165" s="294"/>
      <c r="VGT165" s="294"/>
      <c r="VGU165" s="294"/>
      <c r="VGV165" s="294"/>
      <c r="VGW165" s="294"/>
      <c r="VGX165" s="294"/>
      <c r="VGY165" s="294"/>
      <c r="VGZ165" s="294"/>
      <c r="VHA165" s="294"/>
      <c r="VHB165" s="294"/>
      <c r="VHC165" s="294"/>
      <c r="VHD165" s="294"/>
      <c r="VHE165" s="294"/>
      <c r="VHF165" s="294"/>
      <c r="VHG165" s="294"/>
      <c r="VHH165" s="294"/>
      <c r="VHI165" s="294"/>
      <c r="VHJ165" s="294"/>
      <c r="VHK165" s="294"/>
      <c r="VHL165" s="294"/>
      <c r="VHM165" s="294"/>
      <c r="VHN165" s="294"/>
      <c r="VHO165" s="294"/>
      <c r="VHP165" s="294"/>
      <c r="VHQ165" s="294"/>
      <c r="VHR165" s="294"/>
      <c r="VHS165" s="294"/>
      <c r="VHT165" s="294"/>
      <c r="VHU165" s="294"/>
      <c r="VHV165" s="294"/>
      <c r="VHW165" s="294"/>
      <c r="VHX165" s="294"/>
      <c r="VHY165" s="294"/>
      <c r="VHZ165" s="294"/>
      <c r="VIA165" s="294"/>
      <c r="VIH165" s="294"/>
      <c r="VII165" s="294"/>
      <c r="VIJ165" s="294"/>
      <c r="VIK165" s="294"/>
      <c r="VIL165" s="294"/>
      <c r="VIM165" s="294"/>
      <c r="VIN165" s="294"/>
      <c r="VIO165" s="294"/>
      <c r="VIP165" s="294"/>
      <c r="VIQ165" s="294"/>
      <c r="VIR165" s="294"/>
      <c r="VIS165" s="294"/>
      <c r="VIT165" s="294"/>
      <c r="VIU165" s="294"/>
      <c r="VIV165" s="294"/>
      <c r="VIW165" s="294"/>
      <c r="VIX165" s="294"/>
      <c r="VIY165" s="294"/>
      <c r="VIZ165" s="294"/>
      <c r="VJA165" s="294"/>
      <c r="VJB165" s="294"/>
      <c r="VJC165" s="294"/>
      <c r="VJD165" s="294"/>
      <c r="VJE165" s="294"/>
      <c r="VJF165" s="294"/>
      <c r="VJG165" s="294"/>
      <c r="VJH165" s="294"/>
      <c r="VJI165" s="294"/>
      <c r="VJJ165" s="294"/>
      <c r="VJK165" s="294"/>
      <c r="VJL165" s="294"/>
      <c r="VJM165" s="294"/>
      <c r="VJN165" s="294"/>
      <c r="VJO165" s="294"/>
      <c r="VJP165" s="294"/>
      <c r="VJQ165" s="294"/>
      <c r="VJR165" s="294"/>
      <c r="VJS165" s="294"/>
      <c r="VJT165" s="294"/>
      <c r="VJU165" s="294"/>
      <c r="VJV165" s="294"/>
      <c r="VJW165" s="294"/>
      <c r="VJX165" s="294"/>
      <c r="VJY165" s="294"/>
      <c r="VJZ165" s="294"/>
      <c r="VKA165" s="294"/>
      <c r="VKB165" s="294"/>
      <c r="VKC165" s="294"/>
      <c r="VKD165" s="294"/>
      <c r="VKE165" s="294"/>
      <c r="VKF165" s="294"/>
      <c r="VKG165" s="294"/>
      <c r="VKH165" s="294"/>
      <c r="VKI165" s="294"/>
      <c r="VKJ165" s="294"/>
      <c r="VKK165" s="294"/>
      <c r="VKL165" s="294"/>
      <c r="VKM165" s="294"/>
      <c r="VKN165" s="294"/>
      <c r="VKO165" s="294"/>
      <c r="VKP165" s="294"/>
      <c r="VKQ165" s="294"/>
      <c r="VKR165" s="294"/>
      <c r="VKS165" s="294"/>
      <c r="VKT165" s="294"/>
      <c r="VKU165" s="294"/>
      <c r="VKV165" s="294"/>
      <c r="VKW165" s="294"/>
      <c r="VKX165" s="294"/>
      <c r="VKY165" s="294"/>
      <c r="VKZ165" s="294"/>
      <c r="VLA165" s="294"/>
      <c r="VLB165" s="294"/>
      <c r="VLC165" s="294"/>
      <c r="VLD165" s="294"/>
      <c r="VLE165" s="294"/>
      <c r="VLF165" s="294"/>
      <c r="VLG165" s="294"/>
      <c r="VLH165" s="294"/>
      <c r="VLI165" s="294"/>
      <c r="VLJ165" s="294"/>
      <c r="VLK165" s="294"/>
      <c r="VLL165" s="294"/>
      <c r="VLM165" s="294"/>
      <c r="VLN165" s="294"/>
      <c r="VLO165" s="294"/>
      <c r="VLP165" s="294"/>
      <c r="VLQ165" s="294"/>
      <c r="VLR165" s="294"/>
      <c r="VLS165" s="294"/>
      <c r="VLT165" s="294"/>
      <c r="VLU165" s="294"/>
      <c r="VLV165" s="294"/>
      <c r="VLW165" s="294"/>
      <c r="VLX165" s="294"/>
      <c r="VLY165" s="294"/>
      <c r="VLZ165" s="294"/>
      <c r="VMA165" s="294"/>
      <c r="VMB165" s="294"/>
      <c r="VMC165" s="294"/>
      <c r="VMD165" s="294"/>
      <c r="VME165" s="294"/>
      <c r="VMF165" s="294"/>
      <c r="VMG165" s="294"/>
      <c r="VMH165" s="294"/>
      <c r="VMI165" s="294"/>
      <c r="VMJ165" s="294"/>
      <c r="VMK165" s="294"/>
      <c r="VML165" s="294"/>
      <c r="VMM165" s="294"/>
      <c r="VMN165" s="294"/>
      <c r="VMO165" s="294"/>
      <c r="VMP165" s="294"/>
      <c r="VMQ165" s="294"/>
      <c r="VMR165" s="294"/>
      <c r="VMS165" s="294"/>
      <c r="VMT165" s="294"/>
      <c r="VMU165" s="294"/>
      <c r="VMV165" s="294"/>
      <c r="VMW165" s="294"/>
      <c r="VMX165" s="294"/>
      <c r="VMY165" s="294"/>
      <c r="VMZ165" s="294"/>
      <c r="VNA165" s="294"/>
      <c r="VNB165" s="294"/>
      <c r="VNC165" s="294"/>
      <c r="VND165" s="294"/>
      <c r="VNE165" s="294"/>
      <c r="VNF165" s="294"/>
      <c r="VNG165" s="294"/>
      <c r="VNH165" s="294"/>
      <c r="VNI165" s="294"/>
      <c r="VNJ165" s="294"/>
      <c r="VNK165" s="294"/>
      <c r="VNL165" s="294"/>
      <c r="VNM165" s="294"/>
      <c r="VNN165" s="294"/>
      <c r="VNO165" s="294"/>
      <c r="VNP165" s="294"/>
      <c r="VNQ165" s="294"/>
      <c r="VNR165" s="294"/>
      <c r="VNS165" s="294"/>
      <c r="VNT165" s="294"/>
      <c r="VNU165" s="294"/>
      <c r="VNV165" s="294"/>
      <c r="VNW165" s="294"/>
      <c r="VNX165" s="294"/>
      <c r="VNY165" s="294"/>
      <c r="VNZ165" s="294"/>
      <c r="VOA165" s="294"/>
      <c r="VOB165" s="294"/>
      <c r="VOC165" s="294"/>
      <c r="VOD165" s="294"/>
      <c r="VOE165" s="294"/>
      <c r="VOF165" s="294"/>
      <c r="VOG165" s="294"/>
      <c r="VOH165" s="294"/>
      <c r="VOI165" s="294"/>
      <c r="VOJ165" s="294"/>
      <c r="VOK165" s="294"/>
      <c r="VOL165" s="294"/>
      <c r="VOM165" s="294"/>
      <c r="VON165" s="294"/>
      <c r="VOO165" s="294"/>
      <c r="VOP165" s="294"/>
      <c r="VOQ165" s="294"/>
      <c r="VOR165" s="294"/>
      <c r="VOS165" s="294"/>
      <c r="VOT165" s="294"/>
      <c r="VOU165" s="294"/>
      <c r="VOV165" s="294"/>
      <c r="VOW165" s="294"/>
      <c r="VOX165" s="294"/>
      <c r="VOY165" s="294"/>
      <c r="VOZ165" s="294"/>
      <c r="VPA165" s="294"/>
      <c r="VPB165" s="294"/>
      <c r="VPC165" s="294"/>
      <c r="VPD165" s="294"/>
      <c r="VPE165" s="294"/>
      <c r="VPF165" s="294"/>
      <c r="VPG165" s="294"/>
      <c r="VPH165" s="294"/>
      <c r="VPI165" s="294"/>
      <c r="VPJ165" s="294"/>
      <c r="VPK165" s="294"/>
      <c r="VPL165" s="294"/>
      <c r="VPM165" s="294"/>
      <c r="VPN165" s="294"/>
      <c r="VPO165" s="294"/>
      <c r="VPP165" s="294"/>
      <c r="VPQ165" s="294"/>
      <c r="VPR165" s="294"/>
      <c r="VPS165" s="294"/>
      <c r="VPT165" s="294"/>
      <c r="VPU165" s="294"/>
      <c r="VPV165" s="294"/>
      <c r="VPW165" s="294"/>
      <c r="VPX165" s="294"/>
      <c r="VPY165" s="294"/>
      <c r="VPZ165" s="294"/>
      <c r="VQA165" s="294"/>
      <c r="VQB165" s="294"/>
      <c r="VQC165" s="294"/>
      <c r="VQD165" s="294"/>
      <c r="VQE165" s="294"/>
      <c r="VQF165" s="294"/>
      <c r="VQG165" s="294"/>
      <c r="VQH165" s="294"/>
      <c r="VQI165" s="294"/>
      <c r="VQJ165" s="294"/>
      <c r="VQK165" s="294"/>
      <c r="VQL165" s="294"/>
      <c r="VQM165" s="294"/>
      <c r="VQN165" s="294"/>
      <c r="VQO165" s="294"/>
      <c r="VQP165" s="294"/>
      <c r="VQQ165" s="294"/>
      <c r="VQR165" s="294"/>
      <c r="VQS165" s="294"/>
      <c r="VQT165" s="294"/>
      <c r="VQU165" s="294"/>
      <c r="VQV165" s="294"/>
      <c r="VQW165" s="294"/>
      <c r="VQX165" s="294"/>
      <c r="VQY165" s="294"/>
      <c r="VQZ165" s="294"/>
      <c r="VRA165" s="294"/>
      <c r="VRB165" s="294"/>
      <c r="VRC165" s="294"/>
      <c r="VRD165" s="294"/>
      <c r="VRE165" s="294"/>
      <c r="VRF165" s="294"/>
      <c r="VRG165" s="294"/>
      <c r="VRH165" s="294"/>
      <c r="VRI165" s="294"/>
      <c r="VRJ165" s="294"/>
      <c r="VRK165" s="294"/>
      <c r="VRL165" s="294"/>
      <c r="VRM165" s="294"/>
      <c r="VRN165" s="294"/>
      <c r="VRO165" s="294"/>
      <c r="VRP165" s="294"/>
      <c r="VRQ165" s="294"/>
      <c r="VRR165" s="294"/>
      <c r="VRS165" s="294"/>
      <c r="VRT165" s="294"/>
      <c r="VRU165" s="294"/>
      <c r="VRV165" s="294"/>
      <c r="VRW165" s="294"/>
      <c r="VSD165" s="294"/>
      <c r="VSE165" s="294"/>
      <c r="VSF165" s="294"/>
      <c r="VSG165" s="294"/>
      <c r="VSH165" s="294"/>
      <c r="VSI165" s="294"/>
      <c r="VSJ165" s="294"/>
      <c r="VSK165" s="294"/>
      <c r="VSL165" s="294"/>
      <c r="VSM165" s="294"/>
      <c r="VSN165" s="294"/>
      <c r="VSO165" s="294"/>
      <c r="VSP165" s="294"/>
      <c r="VSQ165" s="294"/>
      <c r="VSR165" s="294"/>
      <c r="VSS165" s="294"/>
      <c r="VST165" s="294"/>
      <c r="VSU165" s="294"/>
      <c r="VSV165" s="294"/>
      <c r="VSW165" s="294"/>
      <c r="VSX165" s="294"/>
      <c r="VSY165" s="294"/>
      <c r="VSZ165" s="294"/>
      <c r="VTA165" s="294"/>
      <c r="VTB165" s="294"/>
      <c r="VTC165" s="294"/>
      <c r="VTD165" s="294"/>
      <c r="VTE165" s="294"/>
      <c r="VTF165" s="294"/>
      <c r="VTG165" s="294"/>
      <c r="VTH165" s="294"/>
      <c r="VTI165" s="294"/>
      <c r="VTJ165" s="294"/>
      <c r="VTK165" s="294"/>
      <c r="VTL165" s="294"/>
      <c r="VTM165" s="294"/>
      <c r="VTN165" s="294"/>
      <c r="VTO165" s="294"/>
      <c r="VTP165" s="294"/>
      <c r="VTQ165" s="294"/>
      <c r="VTR165" s="294"/>
      <c r="VTS165" s="294"/>
      <c r="VTT165" s="294"/>
      <c r="VTU165" s="294"/>
      <c r="VTV165" s="294"/>
      <c r="VTW165" s="294"/>
      <c r="VTX165" s="294"/>
      <c r="VTY165" s="294"/>
      <c r="VTZ165" s="294"/>
      <c r="VUA165" s="294"/>
      <c r="VUB165" s="294"/>
      <c r="VUC165" s="294"/>
      <c r="VUD165" s="294"/>
      <c r="VUE165" s="294"/>
      <c r="VUF165" s="294"/>
      <c r="VUG165" s="294"/>
      <c r="VUH165" s="294"/>
      <c r="VUI165" s="294"/>
      <c r="VUJ165" s="294"/>
      <c r="VUK165" s="294"/>
      <c r="VUL165" s="294"/>
      <c r="VUM165" s="294"/>
      <c r="VUN165" s="294"/>
      <c r="VUO165" s="294"/>
      <c r="VUP165" s="294"/>
      <c r="VUQ165" s="294"/>
      <c r="VUR165" s="294"/>
      <c r="VUS165" s="294"/>
      <c r="VUT165" s="294"/>
      <c r="VUU165" s="294"/>
      <c r="VUV165" s="294"/>
      <c r="VUW165" s="294"/>
      <c r="VUX165" s="294"/>
      <c r="VUY165" s="294"/>
      <c r="VUZ165" s="294"/>
      <c r="VVA165" s="294"/>
      <c r="VVB165" s="294"/>
      <c r="VVC165" s="294"/>
      <c r="VVD165" s="294"/>
      <c r="VVE165" s="294"/>
      <c r="VVF165" s="294"/>
      <c r="VVG165" s="294"/>
      <c r="VVH165" s="294"/>
      <c r="VVI165" s="294"/>
      <c r="VVJ165" s="294"/>
      <c r="VVK165" s="294"/>
      <c r="VVL165" s="294"/>
      <c r="VVM165" s="294"/>
      <c r="VVN165" s="294"/>
      <c r="VVO165" s="294"/>
      <c r="VVP165" s="294"/>
      <c r="VVQ165" s="294"/>
      <c r="VVR165" s="294"/>
      <c r="VVS165" s="294"/>
      <c r="VVT165" s="294"/>
      <c r="VVU165" s="294"/>
      <c r="VVV165" s="294"/>
      <c r="VVW165" s="294"/>
      <c r="VVX165" s="294"/>
      <c r="VVY165" s="294"/>
      <c r="VVZ165" s="294"/>
      <c r="VWA165" s="294"/>
      <c r="VWB165" s="294"/>
      <c r="VWC165" s="294"/>
      <c r="VWD165" s="294"/>
      <c r="VWE165" s="294"/>
      <c r="VWF165" s="294"/>
      <c r="VWG165" s="294"/>
      <c r="VWH165" s="294"/>
      <c r="VWI165" s="294"/>
      <c r="VWJ165" s="294"/>
      <c r="VWK165" s="294"/>
      <c r="VWL165" s="294"/>
      <c r="VWM165" s="294"/>
      <c r="VWN165" s="294"/>
      <c r="VWO165" s="294"/>
      <c r="VWP165" s="294"/>
      <c r="VWQ165" s="294"/>
      <c r="VWR165" s="294"/>
      <c r="VWS165" s="294"/>
      <c r="VWT165" s="294"/>
      <c r="VWU165" s="294"/>
      <c r="VWV165" s="294"/>
      <c r="VWW165" s="294"/>
      <c r="VWX165" s="294"/>
      <c r="VWY165" s="294"/>
      <c r="VWZ165" s="294"/>
      <c r="VXA165" s="294"/>
      <c r="VXB165" s="294"/>
      <c r="VXC165" s="294"/>
      <c r="VXD165" s="294"/>
      <c r="VXE165" s="294"/>
      <c r="VXF165" s="294"/>
      <c r="VXG165" s="294"/>
      <c r="VXH165" s="294"/>
      <c r="VXI165" s="294"/>
      <c r="VXJ165" s="294"/>
      <c r="VXK165" s="294"/>
      <c r="VXL165" s="294"/>
      <c r="VXM165" s="294"/>
      <c r="VXN165" s="294"/>
      <c r="VXO165" s="294"/>
      <c r="VXP165" s="294"/>
      <c r="VXQ165" s="294"/>
      <c r="VXR165" s="294"/>
      <c r="VXS165" s="294"/>
      <c r="VXT165" s="294"/>
      <c r="VXU165" s="294"/>
      <c r="VXV165" s="294"/>
      <c r="VXW165" s="294"/>
      <c r="VXX165" s="294"/>
      <c r="VXY165" s="294"/>
      <c r="VXZ165" s="294"/>
      <c r="VYA165" s="294"/>
      <c r="VYB165" s="294"/>
      <c r="VYC165" s="294"/>
      <c r="VYD165" s="294"/>
      <c r="VYE165" s="294"/>
      <c r="VYF165" s="294"/>
      <c r="VYG165" s="294"/>
      <c r="VYH165" s="294"/>
      <c r="VYI165" s="294"/>
      <c r="VYJ165" s="294"/>
      <c r="VYK165" s="294"/>
      <c r="VYL165" s="294"/>
      <c r="VYM165" s="294"/>
      <c r="VYN165" s="294"/>
      <c r="VYO165" s="294"/>
      <c r="VYP165" s="294"/>
      <c r="VYQ165" s="294"/>
      <c r="VYR165" s="294"/>
      <c r="VYS165" s="294"/>
      <c r="VYT165" s="294"/>
      <c r="VYU165" s="294"/>
      <c r="VYV165" s="294"/>
      <c r="VYW165" s="294"/>
      <c r="VYX165" s="294"/>
      <c r="VYY165" s="294"/>
      <c r="VYZ165" s="294"/>
      <c r="VZA165" s="294"/>
      <c r="VZB165" s="294"/>
      <c r="VZC165" s="294"/>
      <c r="VZD165" s="294"/>
      <c r="VZE165" s="294"/>
      <c r="VZF165" s="294"/>
      <c r="VZG165" s="294"/>
      <c r="VZH165" s="294"/>
      <c r="VZI165" s="294"/>
      <c r="VZJ165" s="294"/>
      <c r="VZK165" s="294"/>
      <c r="VZL165" s="294"/>
      <c r="VZM165" s="294"/>
      <c r="VZN165" s="294"/>
      <c r="VZO165" s="294"/>
      <c r="VZP165" s="294"/>
      <c r="VZQ165" s="294"/>
      <c r="VZR165" s="294"/>
      <c r="VZS165" s="294"/>
      <c r="VZT165" s="294"/>
      <c r="VZU165" s="294"/>
      <c r="VZV165" s="294"/>
      <c r="VZW165" s="294"/>
      <c r="VZX165" s="294"/>
      <c r="VZY165" s="294"/>
      <c r="VZZ165" s="294"/>
      <c r="WAA165" s="294"/>
      <c r="WAB165" s="294"/>
      <c r="WAC165" s="294"/>
      <c r="WAD165" s="294"/>
      <c r="WAE165" s="294"/>
      <c r="WAF165" s="294"/>
      <c r="WAG165" s="294"/>
      <c r="WAH165" s="294"/>
      <c r="WAI165" s="294"/>
      <c r="WAJ165" s="294"/>
      <c r="WAK165" s="294"/>
      <c r="WAL165" s="294"/>
      <c r="WAM165" s="294"/>
      <c r="WAN165" s="294"/>
      <c r="WAO165" s="294"/>
      <c r="WAP165" s="294"/>
      <c r="WAQ165" s="294"/>
      <c r="WAR165" s="294"/>
      <c r="WAS165" s="294"/>
      <c r="WAT165" s="294"/>
      <c r="WAU165" s="294"/>
      <c r="WAV165" s="294"/>
      <c r="WAW165" s="294"/>
      <c r="WAX165" s="294"/>
      <c r="WAY165" s="294"/>
      <c r="WAZ165" s="294"/>
      <c r="WBA165" s="294"/>
      <c r="WBB165" s="294"/>
      <c r="WBC165" s="294"/>
      <c r="WBD165" s="294"/>
      <c r="WBE165" s="294"/>
      <c r="WBF165" s="294"/>
      <c r="WBG165" s="294"/>
      <c r="WBH165" s="294"/>
      <c r="WBI165" s="294"/>
      <c r="WBJ165" s="294"/>
      <c r="WBK165" s="294"/>
      <c r="WBL165" s="294"/>
      <c r="WBM165" s="294"/>
      <c r="WBN165" s="294"/>
      <c r="WBO165" s="294"/>
      <c r="WBP165" s="294"/>
      <c r="WBQ165" s="294"/>
      <c r="WBR165" s="294"/>
      <c r="WBS165" s="294"/>
      <c r="WBZ165" s="294"/>
      <c r="WCA165" s="294"/>
      <c r="WCB165" s="294"/>
      <c r="WCC165" s="294"/>
      <c r="WCD165" s="294"/>
      <c r="WCE165" s="294"/>
      <c r="WCF165" s="294"/>
      <c r="WCG165" s="294"/>
      <c r="WCH165" s="294"/>
      <c r="WCI165" s="294"/>
      <c r="WCJ165" s="294"/>
      <c r="WCK165" s="294"/>
      <c r="WCL165" s="294"/>
      <c r="WCM165" s="294"/>
      <c r="WCN165" s="294"/>
      <c r="WCO165" s="294"/>
      <c r="WCP165" s="294"/>
      <c r="WCQ165" s="294"/>
      <c r="WCR165" s="294"/>
      <c r="WCS165" s="294"/>
      <c r="WCT165" s="294"/>
      <c r="WCU165" s="294"/>
      <c r="WCV165" s="294"/>
      <c r="WCW165" s="294"/>
      <c r="WCX165" s="294"/>
      <c r="WCY165" s="294"/>
      <c r="WCZ165" s="294"/>
      <c r="WDA165" s="294"/>
      <c r="WDB165" s="294"/>
      <c r="WDC165" s="294"/>
      <c r="WDD165" s="294"/>
      <c r="WDE165" s="294"/>
      <c r="WDF165" s="294"/>
      <c r="WDG165" s="294"/>
      <c r="WDH165" s="294"/>
      <c r="WDI165" s="294"/>
      <c r="WDJ165" s="294"/>
      <c r="WDK165" s="294"/>
      <c r="WDL165" s="294"/>
      <c r="WDM165" s="294"/>
      <c r="WDN165" s="294"/>
      <c r="WDO165" s="294"/>
      <c r="WDP165" s="294"/>
      <c r="WDQ165" s="294"/>
      <c r="WDR165" s="294"/>
      <c r="WDS165" s="294"/>
      <c r="WDT165" s="294"/>
      <c r="WDU165" s="294"/>
      <c r="WDV165" s="294"/>
      <c r="WDW165" s="294"/>
      <c r="WDX165" s="294"/>
      <c r="WDY165" s="294"/>
      <c r="WDZ165" s="294"/>
      <c r="WEA165" s="294"/>
      <c r="WEB165" s="294"/>
      <c r="WEC165" s="294"/>
      <c r="WED165" s="294"/>
      <c r="WEE165" s="294"/>
      <c r="WEF165" s="294"/>
      <c r="WEG165" s="294"/>
      <c r="WEH165" s="294"/>
      <c r="WEI165" s="294"/>
      <c r="WEJ165" s="294"/>
      <c r="WEK165" s="294"/>
      <c r="WEL165" s="294"/>
      <c r="WEM165" s="294"/>
      <c r="WEN165" s="294"/>
      <c r="WEO165" s="294"/>
      <c r="WEP165" s="294"/>
      <c r="WEQ165" s="294"/>
      <c r="WER165" s="294"/>
      <c r="WES165" s="294"/>
      <c r="WET165" s="294"/>
      <c r="WEU165" s="294"/>
      <c r="WEV165" s="294"/>
      <c r="WEW165" s="294"/>
      <c r="WEX165" s="294"/>
      <c r="WEY165" s="294"/>
      <c r="WEZ165" s="294"/>
      <c r="WFA165" s="294"/>
      <c r="WFB165" s="294"/>
      <c r="WFC165" s="294"/>
      <c r="WFD165" s="294"/>
      <c r="WFE165" s="294"/>
      <c r="WFF165" s="294"/>
      <c r="WFG165" s="294"/>
      <c r="WFH165" s="294"/>
      <c r="WFI165" s="294"/>
      <c r="WFJ165" s="294"/>
      <c r="WFK165" s="294"/>
      <c r="WFL165" s="294"/>
      <c r="WFM165" s="294"/>
      <c r="WFN165" s="294"/>
      <c r="WFO165" s="294"/>
      <c r="WFP165" s="294"/>
      <c r="WFQ165" s="294"/>
      <c r="WFR165" s="294"/>
      <c r="WFS165" s="294"/>
      <c r="WFT165" s="294"/>
      <c r="WFU165" s="294"/>
      <c r="WFV165" s="294"/>
      <c r="WFW165" s="294"/>
      <c r="WFX165" s="294"/>
      <c r="WFY165" s="294"/>
      <c r="WFZ165" s="294"/>
      <c r="WGA165" s="294"/>
      <c r="WGB165" s="294"/>
      <c r="WGC165" s="294"/>
      <c r="WGD165" s="294"/>
      <c r="WGE165" s="294"/>
      <c r="WGF165" s="294"/>
      <c r="WGG165" s="294"/>
      <c r="WGH165" s="294"/>
      <c r="WGI165" s="294"/>
      <c r="WGJ165" s="294"/>
      <c r="WGK165" s="294"/>
      <c r="WGL165" s="294"/>
      <c r="WGM165" s="294"/>
      <c r="WGN165" s="294"/>
      <c r="WGO165" s="294"/>
      <c r="WGP165" s="294"/>
      <c r="WGQ165" s="294"/>
      <c r="WGR165" s="294"/>
      <c r="WGS165" s="294"/>
      <c r="WGT165" s="294"/>
      <c r="WGU165" s="294"/>
      <c r="WGV165" s="294"/>
      <c r="WGW165" s="294"/>
      <c r="WGX165" s="294"/>
      <c r="WGY165" s="294"/>
      <c r="WGZ165" s="294"/>
      <c r="WHA165" s="294"/>
      <c r="WHB165" s="294"/>
      <c r="WHC165" s="294"/>
      <c r="WHD165" s="294"/>
      <c r="WHE165" s="294"/>
      <c r="WHF165" s="294"/>
      <c r="WHG165" s="294"/>
      <c r="WHH165" s="294"/>
      <c r="WHI165" s="294"/>
      <c r="WHJ165" s="294"/>
      <c r="WHK165" s="294"/>
      <c r="WHL165" s="294"/>
      <c r="WHM165" s="294"/>
      <c r="WHN165" s="294"/>
      <c r="WHO165" s="294"/>
      <c r="WHP165" s="294"/>
      <c r="WHQ165" s="294"/>
      <c r="WHR165" s="294"/>
      <c r="WHS165" s="294"/>
      <c r="WHT165" s="294"/>
      <c r="WHU165" s="294"/>
      <c r="WHV165" s="294"/>
      <c r="WHW165" s="294"/>
      <c r="WHX165" s="294"/>
      <c r="WHY165" s="294"/>
      <c r="WHZ165" s="294"/>
      <c r="WIA165" s="294"/>
      <c r="WIB165" s="294"/>
      <c r="WIC165" s="294"/>
      <c r="WID165" s="294"/>
      <c r="WIE165" s="294"/>
      <c r="WIF165" s="294"/>
      <c r="WIG165" s="294"/>
      <c r="WIH165" s="294"/>
      <c r="WII165" s="294"/>
      <c r="WIJ165" s="294"/>
      <c r="WIK165" s="294"/>
      <c r="WIL165" s="294"/>
      <c r="WIM165" s="294"/>
      <c r="WIN165" s="294"/>
      <c r="WIO165" s="294"/>
      <c r="WIP165" s="294"/>
      <c r="WIQ165" s="294"/>
      <c r="WIR165" s="294"/>
      <c r="WIS165" s="294"/>
      <c r="WIT165" s="294"/>
      <c r="WIU165" s="294"/>
      <c r="WIV165" s="294"/>
      <c r="WIW165" s="294"/>
      <c r="WIX165" s="294"/>
      <c r="WIY165" s="294"/>
      <c r="WIZ165" s="294"/>
      <c r="WJA165" s="294"/>
      <c r="WJB165" s="294"/>
      <c r="WJC165" s="294"/>
      <c r="WJD165" s="294"/>
      <c r="WJE165" s="294"/>
      <c r="WJF165" s="294"/>
      <c r="WJG165" s="294"/>
      <c r="WJH165" s="294"/>
      <c r="WJI165" s="294"/>
      <c r="WJJ165" s="294"/>
      <c r="WJK165" s="294"/>
      <c r="WJL165" s="294"/>
      <c r="WJM165" s="294"/>
      <c r="WJN165" s="294"/>
      <c r="WJO165" s="294"/>
      <c r="WJP165" s="294"/>
      <c r="WJQ165" s="294"/>
      <c r="WJR165" s="294"/>
      <c r="WJS165" s="294"/>
      <c r="WJT165" s="294"/>
      <c r="WJU165" s="294"/>
      <c r="WJV165" s="294"/>
      <c r="WJW165" s="294"/>
      <c r="WJX165" s="294"/>
      <c r="WJY165" s="294"/>
      <c r="WJZ165" s="294"/>
      <c r="WKA165" s="294"/>
      <c r="WKB165" s="294"/>
      <c r="WKC165" s="294"/>
      <c r="WKD165" s="294"/>
      <c r="WKE165" s="294"/>
      <c r="WKF165" s="294"/>
      <c r="WKG165" s="294"/>
      <c r="WKH165" s="294"/>
      <c r="WKI165" s="294"/>
      <c r="WKJ165" s="294"/>
      <c r="WKK165" s="294"/>
      <c r="WKL165" s="294"/>
      <c r="WKM165" s="294"/>
      <c r="WKN165" s="294"/>
      <c r="WKO165" s="294"/>
      <c r="WKP165" s="294"/>
      <c r="WKQ165" s="294"/>
      <c r="WKR165" s="294"/>
      <c r="WKS165" s="294"/>
      <c r="WKT165" s="294"/>
      <c r="WKU165" s="294"/>
      <c r="WKV165" s="294"/>
      <c r="WKW165" s="294"/>
      <c r="WKX165" s="294"/>
      <c r="WKY165" s="294"/>
      <c r="WKZ165" s="294"/>
      <c r="WLA165" s="294"/>
      <c r="WLB165" s="294"/>
      <c r="WLC165" s="294"/>
      <c r="WLD165" s="294"/>
      <c r="WLE165" s="294"/>
      <c r="WLF165" s="294"/>
      <c r="WLG165" s="294"/>
      <c r="WLH165" s="294"/>
      <c r="WLI165" s="294"/>
      <c r="WLJ165" s="294"/>
      <c r="WLK165" s="294"/>
      <c r="WLL165" s="294"/>
      <c r="WLM165" s="294"/>
      <c r="WLN165" s="294"/>
      <c r="WLO165" s="294"/>
      <c r="WLV165" s="294"/>
      <c r="WLW165" s="294"/>
      <c r="WLX165" s="294"/>
      <c r="WLY165" s="294"/>
      <c r="WLZ165" s="294"/>
      <c r="WMA165" s="294"/>
      <c r="WMB165" s="294"/>
      <c r="WMC165" s="294"/>
      <c r="WMD165" s="294"/>
      <c r="WME165" s="294"/>
      <c r="WMF165" s="294"/>
      <c r="WMG165" s="294"/>
      <c r="WMH165" s="294"/>
      <c r="WMI165" s="294"/>
      <c r="WMJ165" s="294"/>
      <c r="WMK165" s="294"/>
      <c r="WML165" s="294"/>
      <c r="WMM165" s="294"/>
      <c r="WMN165" s="294"/>
      <c r="WMO165" s="294"/>
      <c r="WMP165" s="294"/>
      <c r="WMQ165" s="294"/>
      <c r="WMR165" s="294"/>
      <c r="WMS165" s="294"/>
      <c r="WMT165" s="294"/>
      <c r="WMU165" s="294"/>
      <c r="WMV165" s="294"/>
      <c r="WMW165" s="294"/>
      <c r="WMX165" s="294"/>
      <c r="WMY165" s="294"/>
      <c r="WMZ165" s="294"/>
      <c r="WNA165" s="294"/>
      <c r="WNB165" s="294"/>
      <c r="WNC165" s="294"/>
      <c r="WND165" s="294"/>
      <c r="WNE165" s="294"/>
      <c r="WNF165" s="294"/>
      <c r="WNG165" s="294"/>
      <c r="WNH165" s="294"/>
      <c r="WNI165" s="294"/>
      <c r="WNJ165" s="294"/>
      <c r="WNK165" s="294"/>
      <c r="WNL165" s="294"/>
      <c r="WNM165" s="294"/>
      <c r="WNN165" s="294"/>
      <c r="WNO165" s="294"/>
      <c r="WNP165" s="294"/>
      <c r="WNQ165" s="294"/>
      <c r="WNR165" s="294"/>
      <c r="WNS165" s="294"/>
      <c r="WNT165" s="294"/>
      <c r="WNU165" s="294"/>
      <c r="WNV165" s="294"/>
      <c r="WNW165" s="294"/>
      <c r="WNX165" s="294"/>
      <c r="WNY165" s="294"/>
      <c r="WNZ165" s="294"/>
      <c r="WOA165" s="294"/>
      <c r="WOB165" s="294"/>
      <c r="WOC165" s="294"/>
      <c r="WOD165" s="294"/>
      <c r="WOE165" s="294"/>
      <c r="WOF165" s="294"/>
      <c r="WOG165" s="294"/>
      <c r="WOH165" s="294"/>
      <c r="WOI165" s="294"/>
      <c r="WOJ165" s="294"/>
      <c r="WOK165" s="294"/>
      <c r="WOL165" s="294"/>
      <c r="WOM165" s="294"/>
      <c r="WON165" s="294"/>
      <c r="WOO165" s="294"/>
      <c r="WOP165" s="294"/>
      <c r="WOQ165" s="294"/>
      <c r="WOR165" s="294"/>
      <c r="WOS165" s="294"/>
      <c r="WOT165" s="294"/>
      <c r="WOU165" s="294"/>
      <c r="WOV165" s="294"/>
      <c r="WOW165" s="294"/>
      <c r="WOX165" s="294"/>
      <c r="WOY165" s="294"/>
      <c r="WOZ165" s="294"/>
      <c r="WPA165" s="294"/>
      <c r="WPB165" s="294"/>
      <c r="WPC165" s="294"/>
      <c r="WPD165" s="294"/>
      <c r="WPE165" s="294"/>
      <c r="WPF165" s="294"/>
      <c r="WPG165" s="294"/>
      <c r="WPH165" s="294"/>
      <c r="WPI165" s="294"/>
      <c r="WPJ165" s="294"/>
      <c r="WPK165" s="294"/>
      <c r="WPL165" s="294"/>
      <c r="WPM165" s="294"/>
      <c r="WPN165" s="294"/>
      <c r="WPO165" s="294"/>
      <c r="WPP165" s="294"/>
      <c r="WPQ165" s="294"/>
      <c r="WPR165" s="294"/>
      <c r="WPS165" s="294"/>
      <c r="WPT165" s="294"/>
      <c r="WPU165" s="294"/>
      <c r="WPV165" s="294"/>
      <c r="WPW165" s="294"/>
      <c r="WPX165" s="294"/>
      <c r="WPY165" s="294"/>
      <c r="WPZ165" s="294"/>
      <c r="WQA165" s="294"/>
      <c r="WQB165" s="294"/>
      <c r="WQC165" s="294"/>
      <c r="WQD165" s="294"/>
      <c r="WQE165" s="294"/>
      <c r="WQF165" s="294"/>
      <c r="WQG165" s="294"/>
      <c r="WQH165" s="294"/>
      <c r="WQI165" s="294"/>
      <c r="WQJ165" s="294"/>
      <c r="WQK165" s="294"/>
      <c r="WQL165" s="294"/>
      <c r="WQM165" s="294"/>
      <c r="WQN165" s="294"/>
      <c r="WQO165" s="294"/>
      <c r="WQP165" s="294"/>
      <c r="WQQ165" s="294"/>
      <c r="WQR165" s="294"/>
      <c r="WQS165" s="294"/>
      <c r="WQT165" s="294"/>
      <c r="WQU165" s="294"/>
      <c r="WQV165" s="294"/>
      <c r="WQW165" s="294"/>
      <c r="WQX165" s="294"/>
      <c r="WQY165" s="294"/>
      <c r="WQZ165" s="294"/>
      <c r="WRA165" s="294"/>
      <c r="WRB165" s="294"/>
      <c r="WRC165" s="294"/>
      <c r="WRD165" s="294"/>
      <c r="WRE165" s="294"/>
      <c r="WRF165" s="294"/>
      <c r="WRG165" s="294"/>
      <c r="WRH165" s="294"/>
      <c r="WRI165" s="294"/>
      <c r="WRJ165" s="294"/>
      <c r="WRK165" s="294"/>
      <c r="WRL165" s="294"/>
      <c r="WRM165" s="294"/>
      <c r="WRN165" s="294"/>
      <c r="WRO165" s="294"/>
      <c r="WRP165" s="294"/>
      <c r="WRQ165" s="294"/>
      <c r="WRR165" s="294"/>
      <c r="WRS165" s="294"/>
      <c r="WRT165" s="294"/>
      <c r="WRU165" s="294"/>
      <c r="WRV165" s="294"/>
      <c r="WRW165" s="294"/>
      <c r="WRX165" s="294"/>
      <c r="WRY165" s="294"/>
      <c r="WRZ165" s="294"/>
      <c r="WSA165" s="294"/>
      <c r="WSB165" s="294"/>
      <c r="WSC165" s="294"/>
      <c r="WSD165" s="294"/>
      <c r="WSE165" s="294"/>
      <c r="WSF165" s="294"/>
      <c r="WSG165" s="294"/>
      <c r="WSH165" s="294"/>
      <c r="WSI165" s="294"/>
      <c r="WSJ165" s="294"/>
      <c r="WSK165" s="294"/>
      <c r="WSL165" s="294"/>
      <c r="WSM165" s="294"/>
      <c r="WSN165" s="294"/>
      <c r="WSO165" s="294"/>
      <c r="WSP165" s="294"/>
      <c r="WSQ165" s="294"/>
      <c r="WSR165" s="294"/>
      <c r="WSS165" s="294"/>
      <c r="WST165" s="294"/>
      <c r="WSU165" s="294"/>
      <c r="WSV165" s="294"/>
      <c r="WSW165" s="294"/>
      <c r="WSX165" s="294"/>
      <c r="WSY165" s="294"/>
      <c r="WSZ165" s="294"/>
      <c r="WTA165" s="294"/>
      <c r="WTB165" s="294"/>
      <c r="WTC165" s="294"/>
      <c r="WTD165" s="294"/>
      <c r="WTE165" s="294"/>
      <c r="WTF165" s="294"/>
      <c r="WTG165" s="294"/>
      <c r="WTH165" s="294"/>
      <c r="WTI165" s="294"/>
      <c r="WTJ165" s="294"/>
      <c r="WTK165" s="294"/>
      <c r="WTL165" s="294"/>
      <c r="WTM165" s="294"/>
      <c r="WTN165" s="294"/>
      <c r="WTO165" s="294"/>
      <c r="WTP165" s="294"/>
      <c r="WTQ165" s="294"/>
      <c r="WTR165" s="294"/>
      <c r="WTS165" s="294"/>
      <c r="WTT165" s="294"/>
      <c r="WTU165" s="294"/>
      <c r="WTV165" s="294"/>
      <c r="WTW165" s="294"/>
      <c r="WTX165" s="294"/>
      <c r="WTY165" s="294"/>
      <c r="WTZ165" s="294"/>
      <c r="WUA165" s="294"/>
      <c r="WUB165" s="294"/>
      <c r="WUC165" s="294"/>
      <c r="WUD165" s="294"/>
      <c r="WUE165" s="294"/>
      <c r="WUF165" s="294"/>
      <c r="WUG165" s="294"/>
      <c r="WUH165" s="294"/>
      <c r="WUI165" s="294"/>
      <c r="WUJ165" s="294"/>
      <c r="WUK165" s="294"/>
      <c r="WUL165" s="294"/>
      <c r="WUM165" s="294"/>
      <c r="WUN165" s="294"/>
      <c r="WUO165" s="294"/>
      <c r="WUP165" s="294"/>
      <c r="WUQ165" s="294"/>
      <c r="WUR165" s="294"/>
      <c r="WUS165" s="294"/>
      <c r="WUT165" s="294"/>
      <c r="WUU165" s="294"/>
      <c r="WUV165" s="294"/>
      <c r="WUW165" s="294"/>
      <c r="WUX165" s="294"/>
      <c r="WUY165" s="294"/>
      <c r="WUZ165" s="294"/>
      <c r="WVA165" s="294"/>
      <c r="WVB165" s="294"/>
      <c r="WVC165" s="294"/>
      <c r="WVD165" s="294"/>
      <c r="WVE165" s="294"/>
      <c r="WVF165" s="294"/>
      <c r="WVG165" s="294"/>
      <c r="WVH165" s="294"/>
      <c r="WVI165" s="294"/>
      <c r="WVJ165" s="294"/>
      <c r="WVK165" s="294"/>
      <c r="WVR165" s="294"/>
      <c r="WVS165" s="294"/>
      <c r="WVT165" s="294"/>
      <c r="WVU165" s="294"/>
      <c r="WVV165" s="294"/>
      <c r="WVW165" s="294"/>
      <c r="WVX165" s="294"/>
      <c r="WVY165" s="294"/>
      <c r="WVZ165" s="294"/>
      <c r="WWA165" s="294"/>
      <c r="WWB165" s="294"/>
      <c r="WWC165" s="294"/>
      <c r="WWD165" s="294"/>
      <c r="WWE165" s="294"/>
      <c r="WWF165" s="294"/>
      <c r="WWG165" s="294"/>
      <c r="WWH165" s="294"/>
      <c r="WWI165" s="294"/>
      <c r="WWJ165" s="294"/>
      <c r="WWK165" s="294"/>
      <c r="WWL165" s="294"/>
      <c r="WWM165" s="294"/>
      <c r="WWN165" s="294"/>
      <c r="WWO165" s="294"/>
      <c r="WWP165" s="294"/>
      <c r="WWQ165" s="294"/>
      <c r="WWR165" s="294"/>
      <c r="WWS165" s="294"/>
      <c r="WWT165" s="294"/>
      <c r="WWU165" s="294"/>
      <c r="WWV165" s="294"/>
      <c r="WWW165" s="294"/>
      <c r="WWX165" s="294"/>
      <c r="WWY165" s="294"/>
      <c r="WWZ165" s="294"/>
      <c r="WXA165" s="294"/>
      <c r="WXB165" s="294"/>
      <c r="WXC165" s="294"/>
      <c r="WXD165" s="294"/>
      <c r="WXE165" s="294"/>
      <c r="WXF165" s="294"/>
      <c r="WXG165" s="294"/>
      <c r="WXH165" s="294"/>
      <c r="WXI165" s="294"/>
      <c r="WXJ165" s="294"/>
      <c r="WXK165" s="294"/>
      <c r="WXL165" s="294"/>
      <c r="WXM165" s="294"/>
      <c r="WXN165" s="294"/>
      <c r="WXO165" s="294"/>
      <c r="WXP165" s="294"/>
      <c r="WXQ165" s="294"/>
      <c r="WXR165" s="294"/>
      <c r="WXS165" s="294"/>
      <c r="WXT165" s="294"/>
      <c r="WXU165" s="294"/>
      <c r="WXV165" s="294"/>
      <c r="WXW165" s="294"/>
      <c r="WXX165" s="294"/>
      <c r="WXY165" s="294"/>
      <c r="WXZ165" s="294"/>
      <c r="WYA165" s="294"/>
      <c r="WYB165" s="294"/>
      <c r="WYC165" s="294"/>
      <c r="WYD165" s="294"/>
      <c r="WYE165" s="294"/>
      <c r="WYF165" s="294"/>
      <c r="WYG165" s="294"/>
      <c r="WYH165" s="294"/>
      <c r="WYI165" s="294"/>
      <c r="WYJ165" s="294"/>
      <c r="WYK165" s="294"/>
      <c r="WYL165" s="294"/>
      <c r="WYM165" s="294"/>
      <c r="WYN165" s="294"/>
      <c r="WYO165" s="294"/>
      <c r="WYP165" s="294"/>
      <c r="WYQ165" s="294"/>
      <c r="WYR165" s="294"/>
      <c r="WYS165" s="294"/>
      <c r="WYT165" s="294"/>
      <c r="WYU165" s="294"/>
      <c r="WYV165" s="294"/>
      <c r="WYW165" s="294"/>
      <c r="WYX165" s="294"/>
      <c r="WYY165" s="294"/>
      <c r="WYZ165" s="294"/>
      <c r="WZA165" s="294"/>
      <c r="WZB165" s="294"/>
      <c r="WZC165" s="294"/>
      <c r="WZD165" s="294"/>
      <c r="WZE165" s="294"/>
      <c r="WZF165" s="294"/>
      <c r="WZG165" s="294"/>
      <c r="WZH165" s="294"/>
      <c r="WZI165" s="294"/>
      <c r="WZJ165" s="294"/>
      <c r="WZK165" s="294"/>
      <c r="WZL165" s="294"/>
      <c r="WZM165" s="294"/>
      <c r="WZN165" s="294"/>
      <c r="WZO165" s="294"/>
      <c r="WZP165" s="294"/>
      <c r="WZQ165" s="294"/>
      <c r="WZR165" s="294"/>
      <c r="WZS165" s="294"/>
      <c r="WZT165" s="294"/>
      <c r="WZU165" s="294"/>
      <c r="WZV165" s="294"/>
      <c r="WZW165" s="294"/>
      <c r="WZX165" s="294"/>
      <c r="WZY165" s="294"/>
      <c r="WZZ165" s="294"/>
      <c r="XAA165" s="294"/>
      <c r="XAB165" s="294"/>
      <c r="XAC165" s="294"/>
      <c r="XAD165" s="294"/>
      <c r="XAE165" s="294"/>
      <c r="XAF165" s="294"/>
      <c r="XAG165" s="294"/>
      <c r="XAH165" s="294"/>
      <c r="XAI165" s="294"/>
      <c r="XAJ165" s="294"/>
      <c r="XAK165" s="294"/>
      <c r="XAL165" s="294"/>
      <c r="XAM165" s="294"/>
      <c r="XAN165" s="294"/>
      <c r="XAO165" s="294"/>
      <c r="XAP165" s="294"/>
      <c r="XAQ165" s="294"/>
      <c r="XAR165" s="294"/>
      <c r="XAS165" s="294"/>
      <c r="XAT165" s="294"/>
      <c r="XAU165" s="294"/>
      <c r="XAV165" s="294"/>
      <c r="XAW165" s="294"/>
      <c r="XAX165" s="294"/>
      <c r="XAY165" s="294"/>
      <c r="XAZ165" s="294"/>
      <c r="XBA165" s="294"/>
      <c r="XBB165" s="294"/>
      <c r="XBC165" s="294"/>
      <c r="XBD165" s="294"/>
      <c r="XBE165" s="294"/>
      <c r="XBF165" s="294"/>
      <c r="XBG165" s="294"/>
      <c r="XBH165" s="294"/>
      <c r="XBI165" s="294"/>
      <c r="XBJ165" s="294"/>
      <c r="XBK165" s="294"/>
      <c r="XBL165" s="294"/>
      <c r="XBM165" s="294"/>
      <c r="XBN165" s="294"/>
      <c r="XBO165" s="294"/>
      <c r="XBP165" s="294"/>
      <c r="XBQ165" s="294"/>
      <c r="XBR165" s="294"/>
      <c r="XBS165" s="294"/>
      <c r="XBT165" s="294"/>
      <c r="XBU165" s="294"/>
      <c r="XBV165" s="294"/>
      <c r="XBW165" s="294"/>
      <c r="XBX165" s="294"/>
      <c r="XBY165" s="294"/>
      <c r="XBZ165" s="294"/>
      <c r="XCA165" s="294"/>
      <c r="XCB165" s="294"/>
      <c r="XCC165" s="294"/>
      <c r="XCD165" s="294"/>
      <c r="XCE165" s="294"/>
      <c r="XCF165" s="294"/>
      <c r="XCG165" s="294"/>
      <c r="XCH165" s="294"/>
      <c r="XCI165" s="294"/>
      <c r="XCJ165" s="294"/>
      <c r="XCK165" s="294"/>
      <c r="XCL165" s="294"/>
      <c r="XCM165" s="294"/>
      <c r="XCN165" s="294"/>
      <c r="XCO165" s="294"/>
      <c r="XCP165" s="294"/>
      <c r="XCQ165" s="294"/>
      <c r="XCR165" s="294"/>
      <c r="XCS165" s="294"/>
      <c r="XCT165" s="294"/>
      <c r="XCU165" s="294"/>
      <c r="XCV165" s="294"/>
      <c r="XCW165" s="294"/>
      <c r="XCX165" s="294"/>
      <c r="XCY165" s="294"/>
      <c r="XCZ165" s="294"/>
      <c r="XDA165" s="294"/>
      <c r="XDB165" s="294"/>
      <c r="XDC165" s="294"/>
      <c r="XDD165" s="294"/>
      <c r="XDE165" s="294"/>
      <c r="XDF165" s="294"/>
      <c r="XDG165" s="294"/>
      <c r="XDH165" s="294"/>
      <c r="XDI165" s="294"/>
      <c r="XDJ165" s="294"/>
      <c r="XDK165" s="294"/>
      <c r="XDL165" s="294"/>
      <c r="XDM165" s="294"/>
      <c r="XDN165" s="294"/>
      <c r="XDO165" s="294"/>
      <c r="XDP165" s="294"/>
      <c r="XDQ165" s="294"/>
      <c r="XDR165" s="294"/>
      <c r="XDS165" s="294"/>
      <c r="XDT165" s="294"/>
      <c r="XDU165" s="294"/>
      <c r="XDV165" s="294"/>
      <c r="XDW165" s="294"/>
      <c r="XDX165" s="294"/>
      <c r="XDY165" s="294"/>
      <c r="XDZ165" s="294"/>
      <c r="XEA165" s="294"/>
      <c r="XEB165" s="294"/>
      <c r="XEC165" s="294"/>
      <c r="XED165" s="294"/>
      <c r="XEE165" s="294"/>
      <c r="XEF165" s="294"/>
      <c r="XEG165" s="294"/>
      <c r="XEH165" s="294"/>
      <c r="XEI165" s="294"/>
      <c r="XEJ165" s="294"/>
      <c r="XEK165" s="294"/>
      <c r="XEL165" s="294"/>
      <c r="XEM165" s="294"/>
      <c r="XEN165" s="294"/>
      <c r="XEO165" s="294"/>
      <c r="XEP165" s="294"/>
      <c r="XEQ165" s="294"/>
      <c r="XER165" s="294"/>
      <c r="XES165" s="294"/>
      <c r="XET165" s="294"/>
      <c r="XEU165" s="294"/>
      <c r="XEV165" s="294"/>
      <c r="XEW165" s="294"/>
      <c r="XEX165" s="294"/>
      <c r="XEY165" s="294"/>
      <c r="XEZ165" s="294"/>
      <c r="XFA165" s="294"/>
      <c r="XFB165" s="294"/>
      <c r="XFC165" s="294"/>
      <c r="XFD165" s="294"/>
    </row>
    <row r="166" spans="1:16384" s="181" customFormat="1" ht="30.6" x14ac:dyDescent="0.3">
      <c r="A166" s="376" t="s">
        <v>586</v>
      </c>
      <c r="B166" s="388" t="s">
        <v>547</v>
      </c>
      <c r="C166" s="388" t="s">
        <v>127</v>
      </c>
      <c r="D166" s="635">
        <f>1400000+477000</f>
        <v>1877000</v>
      </c>
      <c r="E166" s="385">
        <v>1400000</v>
      </c>
      <c r="F166" s="385">
        <v>1400000</v>
      </c>
      <c r="G166" s="210"/>
      <c r="H166" s="300"/>
      <c r="I166" s="300"/>
      <c r="J166" s="210"/>
      <c r="K166" s="210"/>
      <c r="L166" s="618"/>
      <c r="M166" s="618"/>
      <c r="N166" s="619"/>
      <c r="O166" s="619"/>
      <c r="P166" s="619"/>
      <c r="Q166" s="619"/>
      <c r="R166" s="619"/>
      <c r="S166" s="619"/>
      <c r="T166" s="619"/>
      <c r="U166" s="619"/>
      <c r="V166" s="619"/>
      <c r="W166" s="619"/>
      <c r="X166" s="619"/>
      <c r="Y166" s="300"/>
      <c r="Z166" s="300"/>
      <c r="AA166" s="300"/>
      <c r="AB166" s="300"/>
      <c r="AC166" s="300"/>
      <c r="AD166" s="300"/>
      <c r="AE166" s="300"/>
      <c r="AF166" s="300"/>
      <c r="AG166" s="300"/>
      <c r="AH166" s="300"/>
      <c r="AI166" s="300"/>
      <c r="AJ166" s="300"/>
      <c r="AK166" s="300"/>
      <c r="AL166" s="300"/>
      <c r="AM166" s="300"/>
      <c r="AN166" s="300"/>
      <c r="AO166" s="300"/>
      <c r="AP166" s="300"/>
      <c r="AQ166" s="300"/>
      <c r="AR166" s="300"/>
      <c r="AS166" s="300"/>
      <c r="AT166" s="300"/>
      <c r="AU166" s="300"/>
      <c r="AV166" s="300"/>
      <c r="AW166" s="300"/>
      <c r="AX166" s="300"/>
      <c r="AY166" s="300"/>
      <c r="AZ166" s="300"/>
      <c r="BA166" s="300"/>
      <c r="BB166" s="300"/>
      <c r="BC166" s="300"/>
      <c r="BD166" s="300"/>
      <c r="BE166" s="300"/>
      <c r="BF166" s="300"/>
      <c r="BG166" s="300"/>
      <c r="BH166" s="300"/>
      <c r="BI166" s="300"/>
      <c r="BJ166" s="300"/>
      <c r="BK166" s="300"/>
      <c r="BL166" s="300"/>
      <c r="BM166" s="300"/>
      <c r="BN166" s="300"/>
      <c r="BO166" s="300"/>
      <c r="BP166" s="300"/>
      <c r="BQ166" s="300"/>
      <c r="BR166" s="300"/>
      <c r="BS166" s="300"/>
      <c r="BT166" s="300"/>
      <c r="BU166" s="300"/>
      <c r="BV166" s="300"/>
      <c r="BW166" s="300"/>
      <c r="BX166" s="300"/>
      <c r="BY166" s="300"/>
      <c r="BZ166" s="300"/>
      <c r="CA166" s="300"/>
      <c r="CB166" s="300"/>
      <c r="CC166" s="300"/>
      <c r="CD166" s="300"/>
      <c r="CE166" s="300"/>
      <c r="CF166" s="300"/>
      <c r="CG166" s="300"/>
      <c r="CH166" s="300"/>
      <c r="CI166" s="300"/>
      <c r="CJ166" s="300"/>
      <c r="CK166" s="300"/>
      <c r="CL166" s="300"/>
      <c r="CM166" s="300"/>
      <c r="CN166" s="300"/>
      <c r="CO166" s="300"/>
      <c r="CP166" s="300"/>
      <c r="CQ166" s="300"/>
      <c r="CR166" s="300"/>
      <c r="CS166" s="300"/>
      <c r="CT166" s="300"/>
      <c r="CU166" s="300"/>
      <c r="CV166" s="300"/>
      <c r="CW166" s="300"/>
      <c r="CX166" s="300"/>
      <c r="CY166" s="300"/>
      <c r="CZ166" s="300"/>
      <c r="DA166" s="300"/>
      <c r="DB166" s="300"/>
      <c r="DC166" s="300"/>
      <c r="DD166" s="300"/>
      <c r="DE166" s="300"/>
      <c r="DF166" s="300"/>
      <c r="DG166" s="300"/>
      <c r="DH166" s="300"/>
      <c r="DI166" s="300"/>
      <c r="DJ166" s="300"/>
      <c r="DK166" s="300"/>
      <c r="DL166" s="300"/>
      <c r="DM166" s="300"/>
      <c r="DN166" s="300"/>
      <c r="DO166" s="300"/>
      <c r="DP166" s="300"/>
      <c r="DQ166" s="300"/>
      <c r="DR166" s="300"/>
      <c r="DS166" s="300"/>
      <c r="DT166" s="300"/>
      <c r="DU166" s="300"/>
      <c r="DV166" s="300"/>
      <c r="DW166" s="300"/>
      <c r="DX166" s="300"/>
      <c r="DY166" s="300"/>
      <c r="DZ166" s="300"/>
      <c r="EA166" s="300"/>
      <c r="EB166" s="300"/>
      <c r="EC166" s="300"/>
      <c r="ED166" s="300"/>
      <c r="EE166" s="300"/>
      <c r="EF166" s="300"/>
      <c r="EG166" s="300"/>
      <c r="EH166" s="300"/>
      <c r="EI166" s="300"/>
      <c r="EJ166" s="300"/>
      <c r="EK166" s="300"/>
      <c r="EL166" s="300"/>
      <c r="EM166" s="300"/>
      <c r="EN166" s="300"/>
      <c r="EO166" s="300"/>
      <c r="EP166" s="300"/>
      <c r="EQ166" s="300"/>
      <c r="ER166" s="300"/>
      <c r="ES166" s="300"/>
      <c r="ET166" s="300"/>
      <c r="EU166" s="300"/>
      <c r="EV166" s="300"/>
      <c r="EW166" s="300"/>
      <c r="EX166" s="300"/>
      <c r="EY166" s="300"/>
      <c r="EZ166" s="300"/>
      <c r="FA166" s="300"/>
      <c r="FB166" s="300"/>
      <c r="FC166" s="300"/>
      <c r="FD166" s="300"/>
      <c r="FE166" s="300"/>
      <c r="FF166" s="300"/>
      <c r="FG166" s="300"/>
      <c r="FH166" s="300"/>
      <c r="FI166" s="300"/>
      <c r="FJ166" s="300"/>
      <c r="FK166" s="300"/>
      <c r="FL166" s="300"/>
      <c r="FM166" s="300"/>
      <c r="FN166" s="300"/>
      <c r="FO166" s="300"/>
      <c r="FP166" s="300"/>
      <c r="FQ166" s="300"/>
      <c r="FR166" s="300"/>
      <c r="FS166" s="300"/>
      <c r="FT166" s="300"/>
      <c r="FU166" s="300"/>
      <c r="FV166" s="300"/>
      <c r="FW166" s="300"/>
      <c r="FX166" s="300"/>
      <c r="FY166" s="300"/>
      <c r="FZ166" s="300"/>
      <c r="GA166" s="300"/>
      <c r="GB166" s="300"/>
      <c r="GC166" s="300"/>
      <c r="GD166" s="300"/>
      <c r="GE166" s="300"/>
      <c r="GF166" s="300"/>
      <c r="GG166" s="300"/>
      <c r="GH166" s="300"/>
      <c r="GI166" s="300"/>
      <c r="GJ166" s="300"/>
      <c r="GK166" s="300"/>
      <c r="GL166" s="300"/>
      <c r="GM166" s="300"/>
      <c r="GN166" s="300"/>
      <c r="GO166" s="300"/>
      <c r="GP166" s="300"/>
      <c r="GQ166" s="300"/>
      <c r="GR166" s="300"/>
      <c r="GS166" s="300"/>
      <c r="GT166" s="300"/>
      <c r="GU166" s="300"/>
      <c r="GV166" s="300"/>
      <c r="GW166" s="300"/>
      <c r="GX166" s="300"/>
      <c r="GY166" s="300"/>
      <c r="GZ166" s="300"/>
      <c r="HA166" s="300"/>
      <c r="HB166" s="300"/>
      <c r="HC166" s="300"/>
      <c r="HD166" s="300"/>
      <c r="HE166" s="300"/>
      <c r="HF166" s="300"/>
      <c r="HG166" s="300"/>
      <c r="HH166" s="300"/>
      <c r="HI166" s="300"/>
      <c r="HJ166" s="300"/>
      <c r="HK166" s="300"/>
      <c r="HL166" s="300"/>
      <c r="HM166" s="300"/>
      <c r="HN166" s="300"/>
      <c r="HO166" s="300"/>
      <c r="HP166" s="300"/>
      <c r="HQ166" s="300"/>
      <c r="HR166" s="300"/>
      <c r="HS166" s="300"/>
      <c r="HT166" s="300"/>
      <c r="HU166" s="300"/>
      <c r="HV166" s="300"/>
      <c r="HW166" s="300"/>
      <c r="HX166" s="300"/>
      <c r="HY166" s="300"/>
      <c r="HZ166" s="300"/>
      <c r="IA166" s="300"/>
      <c r="IB166" s="300"/>
      <c r="IC166" s="300"/>
      <c r="ID166" s="300"/>
      <c r="IE166" s="300"/>
      <c r="IF166" s="300"/>
      <c r="IG166" s="300"/>
      <c r="IH166" s="300"/>
      <c r="II166" s="300"/>
      <c r="IJ166" s="300"/>
      <c r="IK166" s="300"/>
      <c r="IL166" s="300"/>
      <c r="IM166" s="300"/>
      <c r="IN166" s="300"/>
      <c r="IO166" s="300"/>
      <c r="IP166" s="300"/>
      <c r="IQ166" s="300"/>
      <c r="IR166" s="300"/>
      <c r="IS166" s="300"/>
      <c r="IT166" s="300"/>
      <c r="IU166" s="300"/>
      <c r="IV166" s="300"/>
      <c r="IW166" s="300"/>
      <c r="IX166" s="300"/>
      <c r="IY166" s="300"/>
      <c r="JF166" s="300"/>
      <c r="JG166" s="300"/>
      <c r="JH166" s="300"/>
      <c r="JI166" s="300"/>
      <c r="JJ166" s="300"/>
      <c r="JK166" s="300"/>
      <c r="JL166" s="300"/>
      <c r="JM166" s="300"/>
      <c r="JN166" s="300"/>
      <c r="JO166" s="300"/>
      <c r="JP166" s="300"/>
      <c r="JQ166" s="300"/>
      <c r="JR166" s="300"/>
      <c r="JS166" s="300"/>
      <c r="JT166" s="300"/>
      <c r="JU166" s="300"/>
      <c r="JV166" s="300"/>
      <c r="JW166" s="300"/>
      <c r="JX166" s="300"/>
      <c r="JY166" s="300"/>
      <c r="JZ166" s="300"/>
      <c r="KA166" s="300"/>
      <c r="KB166" s="300"/>
      <c r="KC166" s="300"/>
      <c r="KD166" s="300"/>
      <c r="KE166" s="300"/>
      <c r="KF166" s="300"/>
      <c r="KG166" s="300"/>
      <c r="KH166" s="300"/>
      <c r="KI166" s="300"/>
      <c r="KJ166" s="300"/>
      <c r="KK166" s="300"/>
      <c r="KL166" s="300"/>
      <c r="KM166" s="300"/>
      <c r="KN166" s="300"/>
      <c r="KO166" s="300"/>
      <c r="KP166" s="300"/>
      <c r="KQ166" s="300"/>
      <c r="KR166" s="300"/>
      <c r="KS166" s="300"/>
      <c r="KT166" s="300"/>
      <c r="KU166" s="300"/>
      <c r="KV166" s="300"/>
      <c r="KW166" s="300"/>
      <c r="KX166" s="300"/>
      <c r="KY166" s="300"/>
      <c r="KZ166" s="300"/>
      <c r="LA166" s="300"/>
      <c r="LB166" s="300"/>
      <c r="LC166" s="300"/>
      <c r="LD166" s="300"/>
      <c r="LE166" s="300"/>
      <c r="LF166" s="300"/>
      <c r="LG166" s="300"/>
      <c r="LH166" s="300"/>
      <c r="LI166" s="300"/>
      <c r="LJ166" s="300"/>
      <c r="LK166" s="300"/>
      <c r="LL166" s="300"/>
      <c r="LM166" s="300"/>
      <c r="LN166" s="300"/>
      <c r="LO166" s="300"/>
      <c r="LP166" s="300"/>
      <c r="LQ166" s="300"/>
      <c r="LR166" s="300"/>
      <c r="LS166" s="300"/>
      <c r="LT166" s="300"/>
      <c r="LU166" s="300"/>
      <c r="LV166" s="300"/>
      <c r="LW166" s="300"/>
      <c r="LX166" s="300"/>
      <c r="LY166" s="300"/>
      <c r="LZ166" s="300"/>
      <c r="MA166" s="300"/>
      <c r="MB166" s="300"/>
      <c r="MC166" s="300"/>
      <c r="MD166" s="300"/>
      <c r="ME166" s="300"/>
      <c r="MF166" s="300"/>
      <c r="MG166" s="300"/>
      <c r="MH166" s="300"/>
      <c r="MI166" s="300"/>
      <c r="MJ166" s="300"/>
      <c r="MK166" s="300"/>
      <c r="ML166" s="300"/>
      <c r="MM166" s="300"/>
      <c r="MN166" s="300"/>
      <c r="MO166" s="300"/>
      <c r="MP166" s="300"/>
      <c r="MQ166" s="300"/>
      <c r="MR166" s="300"/>
      <c r="MS166" s="300"/>
      <c r="MT166" s="300"/>
      <c r="MU166" s="300"/>
      <c r="MV166" s="300"/>
      <c r="MW166" s="300"/>
      <c r="MX166" s="300"/>
      <c r="MY166" s="300"/>
      <c r="MZ166" s="300"/>
      <c r="NA166" s="300"/>
      <c r="NB166" s="300"/>
      <c r="NC166" s="300"/>
      <c r="ND166" s="300"/>
      <c r="NE166" s="300"/>
      <c r="NF166" s="300"/>
      <c r="NG166" s="300"/>
      <c r="NH166" s="300"/>
      <c r="NI166" s="300"/>
      <c r="NJ166" s="300"/>
      <c r="NK166" s="300"/>
      <c r="NL166" s="300"/>
      <c r="NM166" s="300"/>
      <c r="NN166" s="300"/>
      <c r="NO166" s="300"/>
      <c r="NP166" s="300"/>
      <c r="NQ166" s="300"/>
      <c r="NR166" s="300"/>
      <c r="NS166" s="300"/>
      <c r="NT166" s="300"/>
      <c r="NU166" s="300"/>
      <c r="NV166" s="300"/>
      <c r="NW166" s="300"/>
      <c r="NX166" s="300"/>
      <c r="NY166" s="300"/>
      <c r="NZ166" s="300"/>
      <c r="OA166" s="300"/>
      <c r="OB166" s="300"/>
      <c r="OC166" s="300"/>
      <c r="OD166" s="300"/>
      <c r="OE166" s="300"/>
      <c r="OF166" s="300"/>
      <c r="OG166" s="300"/>
      <c r="OH166" s="300"/>
      <c r="OI166" s="300"/>
      <c r="OJ166" s="300"/>
      <c r="OK166" s="300"/>
      <c r="OL166" s="300"/>
      <c r="OM166" s="300"/>
      <c r="ON166" s="300"/>
      <c r="OO166" s="300"/>
      <c r="OP166" s="300"/>
      <c r="OQ166" s="300"/>
      <c r="OR166" s="300"/>
      <c r="OS166" s="300"/>
      <c r="OT166" s="300"/>
      <c r="OU166" s="300"/>
      <c r="OV166" s="300"/>
      <c r="OW166" s="300"/>
      <c r="OX166" s="300"/>
      <c r="OY166" s="300"/>
      <c r="OZ166" s="300"/>
      <c r="PA166" s="300"/>
      <c r="PB166" s="300"/>
      <c r="PC166" s="300"/>
      <c r="PD166" s="300"/>
      <c r="PE166" s="300"/>
      <c r="PF166" s="300"/>
      <c r="PG166" s="300"/>
      <c r="PH166" s="300"/>
      <c r="PI166" s="300"/>
      <c r="PJ166" s="300"/>
      <c r="PK166" s="300"/>
      <c r="PL166" s="300"/>
      <c r="PM166" s="300"/>
      <c r="PN166" s="300"/>
      <c r="PO166" s="300"/>
      <c r="PP166" s="300"/>
      <c r="PQ166" s="300"/>
      <c r="PR166" s="300"/>
      <c r="PS166" s="300"/>
      <c r="PT166" s="300"/>
      <c r="PU166" s="300"/>
      <c r="PV166" s="300"/>
      <c r="PW166" s="300"/>
      <c r="PX166" s="300"/>
      <c r="PY166" s="300"/>
      <c r="PZ166" s="300"/>
      <c r="QA166" s="300"/>
      <c r="QB166" s="300"/>
      <c r="QC166" s="300"/>
      <c r="QD166" s="300"/>
      <c r="QE166" s="300"/>
      <c r="QF166" s="300"/>
      <c r="QG166" s="300"/>
      <c r="QH166" s="300"/>
      <c r="QI166" s="300"/>
      <c r="QJ166" s="300"/>
      <c r="QK166" s="300"/>
      <c r="QL166" s="300"/>
      <c r="QM166" s="300"/>
      <c r="QN166" s="300"/>
      <c r="QO166" s="300"/>
      <c r="QP166" s="300"/>
      <c r="QQ166" s="300"/>
      <c r="QR166" s="300"/>
      <c r="QS166" s="300"/>
      <c r="QT166" s="300"/>
      <c r="QU166" s="300"/>
      <c r="QV166" s="300"/>
      <c r="QW166" s="300"/>
      <c r="QX166" s="300"/>
      <c r="QY166" s="300"/>
      <c r="QZ166" s="300"/>
      <c r="RA166" s="300"/>
      <c r="RB166" s="300"/>
      <c r="RC166" s="300"/>
      <c r="RD166" s="300"/>
      <c r="RE166" s="300"/>
      <c r="RF166" s="300"/>
      <c r="RG166" s="300"/>
      <c r="RH166" s="300"/>
      <c r="RI166" s="300"/>
      <c r="RJ166" s="300"/>
      <c r="RK166" s="300"/>
      <c r="RL166" s="300"/>
      <c r="RM166" s="300"/>
      <c r="RN166" s="300"/>
      <c r="RO166" s="300"/>
      <c r="RP166" s="300"/>
      <c r="RQ166" s="300"/>
      <c r="RR166" s="300"/>
      <c r="RS166" s="300"/>
      <c r="RT166" s="300"/>
      <c r="RU166" s="300"/>
      <c r="RV166" s="300"/>
      <c r="RW166" s="300"/>
      <c r="RX166" s="300"/>
      <c r="RY166" s="300"/>
      <c r="RZ166" s="300"/>
      <c r="SA166" s="300"/>
      <c r="SB166" s="300"/>
      <c r="SC166" s="300"/>
      <c r="SD166" s="300"/>
      <c r="SE166" s="300"/>
      <c r="SF166" s="300"/>
      <c r="SG166" s="300"/>
      <c r="SH166" s="300"/>
      <c r="SI166" s="300"/>
      <c r="SJ166" s="300"/>
      <c r="SK166" s="300"/>
      <c r="SL166" s="300"/>
      <c r="SM166" s="300"/>
      <c r="SN166" s="300"/>
      <c r="SO166" s="300"/>
      <c r="SP166" s="300"/>
      <c r="SQ166" s="300"/>
      <c r="SR166" s="300"/>
      <c r="SS166" s="300"/>
      <c r="ST166" s="300"/>
      <c r="SU166" s="300"/>
      <c r="TB166" s="300"/>
      <c r="TC166" s="300"/>
      <c r="TD166" s="300"/>
      <c r="TE166" s="300"/>
      <c r="TF166" s="300"/>
      <c r="TG166" s="300"/>
      <c r="TH166" s="300"/>
      <c r="TI166" s="300"/>
      <c r="TJ166" s="300"/>
      <c r="TK166" s="300"/>
      <c r="TL166" s="300"/>
      <c r="TM166" s="300"/>
      <c r="TN166" s="300"/>
      <c r="TO166" s="300"/>
      <c r="TP166" s="300"/>
      <c r="TQ166" s="300"/>
      <c r="TR166" s="300"/>
      <c r="TS166" s="300"/>
      <c r="TT166" s="300"/>
      <c r="TU166" s="300"/>
      <c r="TV166" s="300"/>
      <c r="TW166" s="300"/>
      <c r="TX166" s="300"/>
      <c r="TY166" s="300"/>
      <c r="TZ166" s="300"/>
      <c r="UA166" s="300"/>
      <c r="UB166" s="300"/>
      <c r="UC166" s="300"/>
      <c r="UD166" s="300"/>
      <c r="UE166" s="300"/>
      <c r="UF166" s="300"/>
      <c r="UG166" s="300"/>
      <c r="UH166" s="300"/>
      <c r="UI166" s="300"/>
      <c r="UJ166" s="300"/>
      <c r="UK166" s="300"/>
      <c r="UL166" s="300"/>
      <c r="UM166" s="300"/>
      <c r="UN166" s="300"/>
      <c r="UO166" s="300"/>
      <c r="UP166" s="300"/>
      <c r="UQ166" s="300"/>
      <c r="UR166" s="300"/>
      <c r="US166" s="300"/>
      <c r="UT166" s="300"/>
      <c r="UU166" s="300"/>
      <c r="UV166" s="300"/>
      <c r="UW166" s="300"/>
      <c r="UX166" s="300"/>
      <c r="UY166" s="300"/>
      <c r="UZ166" s="300"/>
      <c r="VA166" s="300"/>
      <c r="VB166" s="300"/>
      <c r="VC166" s="300"/>
      <c r="VD166" s="300"/>
      <c r="VE166" s="300"/>
      <c r="VF166" s="300"/>
      <c r="VG166" s="300"/>
      <c r="VH166" s="300"/>
      <c r="VI166" s="300"/>
      <c r="VJ166" s="300"/>
      <c r="VK166" s="300"/>
      <c r="VL166" s="300"/>
      <c r="VM166" s="300"/>
      <c r="VN166" s="300"/>
      <c r="VO166" s="300"/>
      <c r="VP166" s="300"/>
      <c r="VQ166" s="300"/>
      <c r="VR166" s="300"/>
      <c r="VS166" s="300"/>
      <c r="VT166" s="300"/>
      <c r="VU166" s="300"/>
      <c r="VV166" s="300"/>
      <c r="VW166" s="300"/>
      <c r="VX166" s="300"/>
      <c r="VY166" s="300"/>
      <c r="VZ166" s="300"/>
      <c r="WA166" s="300"/>
      <c r="WB166" s="300"/>
      <c r="WC166" s="300"/>
      <c r="WD166" s="300"/>
      <c r="WE166" s="300"/>
      <c r="WF166" s="300"/>
      <c r="WG166" s="300"/>
      <c r="WH166" s="300"/>
      <c r="WI166" s="300"/>
      <c r="WJ166" s="300"/>
      <c r="WK166" s="300"/>
      <c r="WL166" s="300"/>
      <c r="WM166" s="300"/>
      <c r="WN166" s="300"/>
      <c r="WO166" s="300"/>
      <c r="WP166" s="300"/>
      <c r="WQ166" s="300"/>
      <c r="WR166" s="300"/>
      <c r="WS166" s="300"/>
      <c r="WT166" s="300"/>
      <c r="WU166" s="300"/>
      <c r="WV166" s="300"/>
      <c r="WW166" s="300"/>
      <c r="WX166" s="300"/>
      <c r="WY166" s="300"/>
      <c r="WZ166" s="300"/>
      <c r="XA166" s="300"/>
      <c r="XB166" s="300"/>
      <c r="XC166" s="300"/>
      <c r="XD166" s="300"/>
      <c r="XE166" s="300"/>
      <c r="XF166" s="300"/>
      <c r="XG166" s="300"/>
      <c r="XH166" s="300"/>
      <c r="XI166" s="300"/>
      <c r="XJ166" s="300"/>
      <c r="XK166" s="300"/>
      <c r="XL166" s="300"/>
      <c r="XM166" s="300"/>
      <c r="XN166" s="300"/>
      <c r="XO166" s="300"/>
      <c r="XP166" s="300"/>
      <c r="XQ166" s="300"/>
      <c r="XR166" s="300"/>
      <c r="XS166" s="300"/>
      <c r="XT166" s="300"/>
      <c r="XU166" s="300"/>
      <c r="XV166" s="300"/>
      <c r="XW166" s="300"/>
      <c r="XX166" s="300"/>
      <c r="XY166" s="300"/>
      <c r="XZ166" s="300"/>
      <c r="YA166" s="300"/>
      <c r="YB166" s="300"/>
      <c r="YC166" s="300"/>
      <c r="YD166" s="300"/>
      <c r="YE166" s="300"/>
      <c r="YF166" s="300"/>
      <c r="YG166" s="300"/>
      <c r="YH166" s="300"/>
      <c r="YI166" s="300"/>
      <c r="YJ166" s="300"/>
      <c r="YK166" s="300"/>
      <c r="YL166" s="300"/>
      <c r="YM166" s="300"/>
      <c r="YN166" s="300"/>
      <c r="YO166" s="300"/>
      <c r="YP166" s="300"/>
      <c r="YQ166" s="300"/>
      <c r="YR166" s="300"/>
      <c r="YS166" s="300"/>
      <c r="YT166" s="300"/>
      <c r="YU166" s="300"/>
      <c r="YV166" s="300"/>
      <c r="YW166" s="300"/>
      <c r="YX166" s="300"/>
      <c r="YY166" s="300"/>
      <c r="YZ166" s="300"/>
      <c r="ZA166" s="300"/>
      <c r="ZB166" s="300"/>
      <c r="ZC166" s="300"/>
      <c r="ZD166" s="300"/>
      <c r="ZE166" s="300"/>
      <c r="ZF166" s="300"/>
      <c r="ZG166" s="300"/>
      <c r="ZH166" s="300"/>
      <c r="ZI166" s="300"/>
      <c r="ZJ166" s="300"/>
      <c r="ZK166" s="300"/>
      <c r="ZL166" s="300"/>
      <c r="ZM166" s="300"/>
      <c r="ZN166" s="300"/>
      <c r="ZO166" s="300"/>
      <c r="ZP166" s="300"/>
      <c r="ZQ166" s="300"/>
      <c r="ZR166" s="300"/>
      <c r="ZS166" s="300"/>
      <c r="ZT166" s="300"/>
      <c r="ZU166" s="300"/>
      <c r="ZV166" s="300"/>
      <c r="ZW166" s="300"/>
      <c r="ZX166" s="300"/>
      <c r="ZY166" s="300"/>
      <c r="ZZ166" s="300"/>
      <c r="AAA166" s="300"/>
      <c r="AAB166" s="300"/>
      <c r="AAC166" s="300"/>
      <c r="AAD166" s="300"/>
      <c r="AAE166" s="300"/>
      <c r="AAF166" s="300"/>
      <c r="AAG166" s="300"/>
      <c r="AAH166" s="300"/>
      <c r="AAI166" s="300"/>
      <c r="AAJ166" s="300"/>
      <c r="AAK166" s="300"/>
      <c r="AAL166" s="300"/>
      <c r="AAM166" s="300"/>
      <c r="AAN166" s="300"/>
      <c r="AAO166" s="300"/>
      <c r="AAP166" s="300"/>
      <c r="AAQ166" s="300"/>
      <c r="AAR166" s="300"/>
      <c r="AAS166" s="300"/>
      <c r="AAT166" s="300"/>
      <c r="AAU166" s="300"/>
      <c r="AAV166" s="300"/>
      <c r="AAW166" s="300"/>
      <c r="AAX166" s="300"/>
      <c r="AAY166" s="300"/>
      <c r="AAZ166" s="300"/>
      <c r="ABA166" s="300"/>
      <c r="ABB166" s="300"/>
      <c r="ABC166" s="300"/>
      <c r="ABD166" s="300"/>
      <c r="ABE166" s="300"/>
      <c r="ABF166" s="300"/>
      <c r="ABG166" s="300"/>
      <c r="ABH166" s="300"/>
      <c r="ABI166" s="300"/>
      <c r="ABJ166" s="300"/>
      <c r="ABK166" s="300"/>
      <c r="ABL166" s="300"/>
      <c r="ABM166" s="300"/>
      <c r="ABN166" s="300"/>
      <c r="ABO166" s="300"/>
      <c r="ABP166" s="300"/>
      <c r="ABQ166" s="300"/>
      <c r="ABR166" s="300"/>
      <c r="ABS166" s="300"/>
      <c r="ABT166" s="300"/>
      <c r="ABU166" s="300"/>
      <c r="ABV166" s="300"/>
      <c r="ABW166" s="300"/>
      <c r="ABX166" s="300"/>
      <c r="ABY166" s="300"/>
      <c r="ABZ166" s="300"/>
      <c r="ACA166" s="300"/>
      <c r="ACB166" s="300"/>
      <c r="ACC166" s="300"/>
      <c r="ACD166" s="300"/>
      <c r="ACE166" s="300"/>
      <c r="ACF166" s="300"/>
      <c r="ACG166" s="300"/>
      <c r="ACH166" s="300"/>
      <c r="ACI166" s="300"/>
      <c r="ACJ166" s="300"/>
      <c r="ACK166" s="300"/>
      <c r="ACL166" s="300"/>
      <c r="ACM166" s="300"/>
      <c r="ACN166" s="300"/>
      <c r="ACO166" s="300"/>
      <c r="ACP166" s="300"/>
      <c r="ACQ166" s="300"/>
      <c r="ACX166" s="300"/>
      <c r="ACY166" s="300"/>
      <c r="ACZ166" s="300"/>
      <c r="ADA166" s="300"/>
      <c r="ADB166" s="300"/>
      <c r="ADC166" s="300"/>
      <c r="ADD166" s="300"/>
      <c r="ADE166" s="300"/>
      <c r="ADF166" s="300"/>
      <c r="ADG166" s="300"/>
      <c r="ADH166" s="300"/>
      <c r="ADI166" s="300"/>
      <c r="ADJ166" s="300"/>
      <c r="ADK166" s="300"/>
      <c r="ADL166" s="300"/>
      <c r="ADM166" s="300"/>
      <c r="ADN166" s="300"/>
      <c r="ADO166" s="300"/>
      <c r="ADP166" s="300"/>
      <c r="ADQ166" s="300"/>
      <c r="ADR166" s="300"/>
      <c r="ADS166" s="300"/>
      <c r="ADT166" s="300"/>
      <c r="ADU166" s="300"/>
      <c r="ADV166" s="300"/>
      <c r="ADW166" s="300"/>
      <c r="ADX166" s="300"/>
      <c r="ADY166" s="300"/>
      <c r="ADZ166" s="300"/>
      <c r="AEA166" s="300"/>
      <c r="AEB166" s="300"/>
      <c r="AEC166" s="300"/>
      <c r="AED166" s="300"/>
      <c r="AEE166" s="300"/>
      <c r="AEF166" s="300"/>
      <c r="AEG166" s="300"/>
      <c r="AEH166" s="300"/>
      <c r="AEI166" s="300"/>
      <c r="AEJ166" s="300"/>
      <c r="AEK166" s="300"/>
      <c r="AEL166" s="300"/>
      <c r="AEM166" s="300"/>
      <c r="AEN166" s="300"/>
      <c r="AEO166" s="300"/>
      <c r="AEP166" s="300"/>
      <c r="AEQ166" s="300"/>
      <c r="AER166" s="300"/>
      <c r="AES166" s="300"/>
      <c r="AET166" s="300"/>
      <c r="AEU166" s="300"/>
      <c r="AEV166" s="300"/>
      <c r="AEW166" s="300"/>
      <c r="AEX166" s="300"/>
      <c r="AEY166" s="300"/>
      <c r="AEZ166" s="300"/>
      <c r="AFA166" s="300"/>
      <c r="AFB166" s="300"/>
      <c r="AFC166" s="300"/>
      <c r="AFD166" s="300"/>
      <c r="AFE166" s="300"/>
      <c r="AFF166" s="300"/>
      <c r="AFG166" s="300"/>
      <c r="AFH166" s="300"/>
      <c r="AFI166" s="300"/>
      <c r="AFJ166" s="300"/>
      <c r="AFK166" s="300"/>
      <c r="AFL166" s="300"/>
      <c r="AFM166" s="300"/>
      <c r="AFN166" s="300"/>
      <c r="AFO166" s="300"/>
      <c r="AFP166" s="300"/>
      <c r="AFQ166" s="300"/>
      <c r="AFR166" s="300"/>
      <c r="AFS166" s="300"/>
      <c r="AFT166" s="300"/>
      <c r="AFU166" s="300"/>
      <c r="AFV166" s="300"/>
      <c r="AFW166" s="300"/>
      <c r="AFX166" s="300"/>
      <c r="AFY166" s="300"/>
      <c r="AFZ166" s="300"/>
      <c r="AGA166" s="300"/>
      <c r="AGB166" s="300"/>
      <c r="AGC166" s="300"/>
      <c r="AGD166" s="300"/>
      <c r="AGE166" s="300"/>
      <c r="AGF166" s="300"/>
      <c r="AGG166" s="300"/>
      <c r="AGH166" s="300"/>
      <c r="AGI166" s="300"/>
      <c r="AGJ166" s="300"/>
      <c r="AGK166" s="300"/>
      <c r="AGL166" s="300"/>
      <c r="AGM166" s="300"/>
      <c r="AGN166" s="300"/>
      <c r="AGO166" s="300"/>
      <c r="AGP166" s="300"/>
      <c r="AGQ166" s="300"/>
      <c r="AGR166" s="300"/>
      <c r="AGS166" s="300"/>
      <c r="AGT166" s="300"/>
      <c r="AGU166" s="300"/>
      <c r="AGV166" s="300"/>
      <c r="AGW166" s="300"/>
      <c r="AGX166" s="300"/>
      <c r="AGY166" s="300"/>
      <c r="AGZ166" s="300"/>
      <c r="AHA166" s="300"/>
      <c r="AHB166" s="300"/>
      <c r="AHC166" s="300"/>
      <c r="AHD166" s="300"/>
      <c r="AHE166" s="300"/>
      <c r="AHF166" s="300"/>
      <c r="AHG166" s="300"/>
      <c r="AHH166" s="300"/>
      <c r="AHI166" s="300"/>
      <c r="AHJ166" s="300"/>
      <c r="AHK166" s="300"/>
      <c r="AHL166" s="300"/>
      <c r="AHM166" s="300"/>
      <c r="AHN166" s="300"/>
      <c r="AHO166" s="300"/>
      <c r="AHP166" s="300"/>
      <c r="AHQ166" s="300"/>
      <c r="AHR166" s="300"/>
      <c r="AHS166" s="300"/>
      <c r="AHT166" s="300"/>
      <c r="AHU166" s="300"/>
      <c r="AHV166" s="300"/>
      <c r="AHW166" s="300"/>
      <c r="AHX166" s="300"/>
      <c r="AHY166" s="300"/>
      <c r="AHZ166" s="300"/>
      <c r="AIA166" s="300"/>
      <c r="AIB166" s="300"/>
      <c r="AIC166" s="300"/>
      <c r="AID166" s="300"/>
      <c r="AIE166" s="300"/>
      <c r="AIF166" s="300"/>
      <c r="AIG166" s="300"/>
      <c r="AIH166" s="300"/>
      <c r="AII166" s="300"/>
      <c r="AIJ166" s="300"/>
      <c r="AIK166" s="300"/>
      <c r="AIL166" s="300"/>
      <c r="AIM166" s="300"/>
      <c r="AIN166" s="300"/>
      <c r="AIO166" s="300"/>
      <c r="AIP166" s="300"/>
      <c r="AIQ166" s="300"/>
      <c r="AIR166" s="300"/>
      <c r="AIS166" s="300"/>
      <c r="AIT166" s="300"/>
      <c r="AIU166" s="300"/>
      <c r="AIV166" s="300"/>
      <c r="AIW166" s="300"/>
      <c r="AIX166" s="300"/>
      <c r="AIY166" s="300"/>
      <c r="AIZ166" s="300"/>
      <c r="AJA166" s="300"/>
      <c r="AJB166" s="300"/>
      <c r="AJC166" s="300"/>
      <c r="AJD166" s="300"/>
      <c r="AJE166" s="300"/>
      <c r="AJF166" s="300"/>
      <c r="AJG166" s="300"/>
      <c r="AJH166" s="300"/>
      <c r="AJI166" s="300"/>
      <c r="AJJ166" s="300"/>
      <c r="AJK166" s="300"/>
      <c r="AJL166" s="300"/>
      <c r="AJM166" s="300"/>
      <c r="AJN166" s="300"/>
      <c r="AJO166" s="300"/>
      <c r="AJP166" s="300"/>
      <c r="AJQ166" s="300"/>
      <c r="AJR166" s="300"/>
      <c r="AJS166" s="300"/>
      <c r="AJT166" s="300"/>
      <c r="AJU166" s="300"/>
      <c r="AJV166" s="300"/>
      <c r="AJW166" s="300"/>
      <c r="AJX166" s="300"/>
      <c r="AJY166" s="300"/>
      <c r="AJZ166" s="300"/>
      <c r="AKA166" s="300"/>
      <c r="AKB166" s="300"/>
      <c r="AKC166" s="300"/>
      <c r="AKD166" s="300"/>
      <c r="AKE166" s="300"/>
      <c r="AKF166" s="300"/>
      <c r="AKG166" s="300"/>
      <c r="AKH166" s="300"/>
      <c r="AKI166" s="300"/>
      <c r="AKJ166" s="300"/>
      <c r="AKK166" s="300"/>
      <c r="AKL166" s="300"/>
      <c r="AKM166" s="300"/>
      <c r="AKN166" s="300"/>
      <c r="AKO166" s="300"/>
      <c r="AKP166" s="300"/>
      <c r="AKQ166" s="300"/>
      <c r="AKR166" s="300"/>
      <c r="AKS166" s="300"/>
      <c r="AKT166" s="300"/>
      <c r="AKU166" s="300"/>
      <c r="AKV166" s="300"/>
      <c r="AKW166" s="300"/>
      <c r="AKX166" s="300"/>
      <c r="AKY166" s="300"/>
      <c r="AKZ166" s="300"/>
      <c r="ALA166" s="300"/>
      <c r="ALB166" s="300"/>
      <c r="ALC166" s="300"/>
      <c r="ALD166" s="300"/>
      <c r="ALE166" s="300"/>
      <c r="ALF166" s="300"/>
      <c r="ALG166" s="300"/>
      <c r="ALH166" s="300"/>
      <c r="ALI166" s="300"/>
      <c r="ALJ166" s="300"/>
      <c r="ALK166" s="300"/>
      <c r="ALL166" s="300"/>
      <c r="ALM166" s="300"/>
      <c r="ALN166" s="300"/>
      <c r="ALO166" s="300"/>
      <c r="ALP166" s="300"/>
      <c r="ALQ166" s="300"/>
      <c r="ALR166" s="300"/>
      <c r="ALS166" s="300"/>
      <c r="ALT166" s="300"/>
      <c r="ALU166" s="300"/>
      <c r="ALV166" s="300"/>
      <c r="ALW166" s="300"/>
      <c r="ALX166" s="300"/>
      <c r="ALY166" s="300"/>
      <c r="ALZ166" s="300"/>
      <c r="AMA166" s="300"/>
      <c r="AMB166" s="300"/>
      <c r="AMC166" s="300"/>
      <c r="AMD166" s="300"/>
      <c r="AME166" s="300"/>
      <c r="AMF166" s="300"/>
      <c r="AMG166" s="300"/>
      <c r="AMH166" s="300"/>
      <c r="AMI166" s="300"/>
      <c r="AMJ166" s="300"/>
      <c r="AMK166" s="300"/>
      <c r="AML166" s="300"/>
      <c r="AMM166" s="300"/>
      <c r="AMT166" s="300"/>
      <c r="AMU166" s="300"/>
      <c r="AMV166" s="300"/>
      <c r="AMW166" s="300"/>
      <c r="AMX166" s="300"/>
      <c r="AMY166" s="300"/>
      <c r="AMZ166" s="300"/>
      <c r="ANA166" s="300"/>
      <c r="ANB166" s="300"/>
      <c r="ANC166" s="300"/>
      <c r="AND166" s="300"/>
      <c r="ANE166" s="300"/>
      <c r="ANF166" s="300"/>
      <c r="ANG166" s="300"/>
      <c r="ANH166" s="300"/>
      <c r="ANI166" s="300"/>
      <c r="ANJ166" s="300"/>
      <c r="ANK166" s="300"/>
      <c r="ANL166" s="300"/>
      <c r="ANM166" s="300"/>
      <c r="ANN166" s="300"/>
      <c r="ANO166" s="300"/>
      <c r="ANP166" s="300"/>
      <c r="ANQ166" s="300"/>
      <c r="ANR166" s="300"/>
      <c r="ANS166" s="300"/>
      <c r="ANT166" s="300"/>
      <c r="ANU166" s="300"/>
      <c r="ANV166" s="300"/>
      <c r="ANW166" s="300"/>
      <c r="ANX166" s="300"/>
      <c r="ANY166" s="300"/>
      <c r="ANZ166" s="300"/>
      <c r="AOA166" s="300"/>
      <c r="AOB166" s="300"/>
      <c r="AOC166" s="300"/>
      <c r="AOD166" s="300"/>
      <c r="AOE166" s="300"/>
      <c r="AOF166" s="300"/>
      <c r="AOG166" s="300"/>
      <c r="AOH166" s="300"/>
      <c r="AOI166" s="300"/>
      <c r="AOJ166" s="300"/>
      <c r="AOK166" s="300"/>
      <c r="AOL166" s="300"/>
      <c r="AOM166" s="300"/>
      <c r="AON166" s="300"/>
      <c r="AOO166" s="300"/>
      <c r="AOP166" s="300"/>
      <c r="AOQ166" s="300"/>
      <c r="AOR166" s="300"/>
      <c r="AOS166" s="300"/>
      <c r="AOT166" s="300"/>
      <c r="AOU166" s="300"/>
      <c r="AOV166" s="300"/>
      <c r="AOW166" s="300"/>
      <c r="AOX166" s="300"/>
      <c r="AOY166" s="300"/>
      <c r="AOZ166" s="300"/>
      <c r="APA166" s="300"/>
      <c r="APB166" s="300"/>
      <c r="APC166" s="300"/>
      <c r="APD166" s="300"/>
      <c r="APE166" s="300"/>
      <c r="APF166" s="300"/>
      <c r="APG166" s="300"/>
      <c r="APH166" s="300"/>
      <c r="API166" s="300"/>
      <c r="APJ166" s="300"/>
      <c r="APK166" s="300"/>
      <c r="APL166" s="300"/>
      <c r="APM166" s="300"/>
      <c r="APN166" s="300"/>
      <c r="APO166" s="300"/>
      <c r="APP166" s="300"/>
      <c r="APQ166" s="300"/>
      <c r="APR166" s="300"/>
      <c r="APS166" s="300"/>
      <c r="APT166" s="300"/>
      <c r="APU166" s="300"/>
      <c r="APV166" s="300"/>
      <c r="APW166" s="300"/>
      <c r="APX166" s="300"/>
      <c r="APY166" s="300"/>
      <c r="APZ166" s="300"/>
      <c r="AQA166" s="300"/>
      <c r="AQB166" s="300"/>
      <c r="AQC166" s="300"/>
      <c r="AQD166" s="300"/>
      <c r="AQE166" s="300"/>
      <c r="AQF166" s="300"/>
      <c r="AQG166" s="300"/>
      <c r="AQH166" s="300"/>
      <c r="AQI166" s="300"/>
      <c r="AQJ166" s="300"/>
      <c r="AQK166" s="300"/>
      <c r="AQL166" s="300"/>
      <c r="AQM166" s="300"/>
      <c r="AQN166" s="300"/>
      <c r="AQO166" s="300"/>
      <c r="AQP166" s="300"/>
      <c r="AQQ166" s="300"/>
      <c r="AQR166" s="300"/>
      <c r="AQS166" s="300"/>
      <c r="AQT166" s="300"/>
      <c r="AQU166" s="300"/>
      <c r="AQV166" s="300"/>
      <c r="AQW166" s="300"/>
      <c r="AQX166" s="300"/>
      <c r="AQY166" s="300"/>
      <c r="AQZ166" s="300"/>
      <c r="ARA166" s="300"/>
      <c r="ARB166" s="300"/>
      <c r="ARC166" s="300"/>
      <c r="ARD166" s="300"/>
      <c r="ARE166" s="300"/>
      <c r="ARF166" s="300"/>
      <c r="ARG166" s="300"/>
      <c r="ARH166" s="300"/>
      <c r="ARI166" s="300"/>
      <c r="ARJ166" s="300"/>
      <c r="ARK166" s="300"/>
      <c r="ARL166" s="300"/>
      <c r="ARM166" s="300"/>
      <c r="ARN166" s="300"/>
      <c r="ARO166" s="300"/>
      <c r="ARP166" s="300"/>
      <c r="ARQ166" s="300"/>
      <c r="ARR166" s="300"/>
      <c r="ARS166" s="300"/>
      <c r="ART166" s="300"/>
      <c r="ARU166" s="300"/>
      <c r="ARV166" s="300"/>
      <c r="ARW166" s="300"/>
      <c r="ARX166" s="300"/>
      <c r="ARY166" s="300"/>
      <c r="ARZ166" s="300"/>
      <c r="ASA166" s="300"/>
      <c r="ASB166" s="300"/>
      <c r="ASC166" s="300"/>
      <c r="ASD166" s="300"/>
      <c r="ASE166" s="300"/>
      <c r="ASF166" s="300"/>
      <c r="ASG166" s="300"/>
      <c r="ASH166" s="300"/>
      <c r="ASI166" s="300"/>
      <c r="ASJ166" s="300"/>
      <c r="ASK166" s="300"/>
      <c r="ASL166" s="300"/>
      <c r="ASM166" s="300"/>
      <c r="ASN166" s="300"/>
      <c r="ASO166" s="300"/>
      <c r="ASP166" s="300"/>
      <c r="ASQ166" s="300"/>
      <c r="ASR166" s="300"/>
      <c r="ASS166" s="300"/>
      <c r="AST166" s="300"/>
      <c r="ASU166" s="300"/>
      <c r="ASV166" s="300"/>
      <c r="ASW166" s="300"/>
      <c r="ASX166" s="300"/>
      <c r="ASY166" s="300"/>
      <c r="ASZ166" s="300"/>
      <c r="ATA166" s="300"/>
      <c r="ATB166" s="300"/>
      <c r="ATC166" s="300"/>
      <c r="ATD166" s="300"/>
      <c r="ATE166" s="300"/>
      <c r="ATF166" s="300"/>
      <c r="ATG166" s="300"/>
      <c r="ATH166" s="300"/>
      <c r="ATI166" s="300"/>
      <c r="ATJ166" s="300"/>
      <c r="ATK166" s="300"/>
      <c r="ATL166" s="300"/>
      <c r="ATM166" s="300"/>
      <c r="ATN166" s="300"/>
      <c r="ATO166" s="300"/>
      <c r="ATP166" s="300"/>
      <c r="ATQ166" s="300"/>
      <c r="ATR166" s="300"/>
      <c r="ATS166" s="300"/>
      <c r="ATT166" s="300"/>
      <c r="ATU166" s="300"/>
      <c r="ATV166" s="300"/>
      <c r="ATW166" s="300"/>
      <c r="ATX166" s="300"/>
      <c r="ATY166" s="300"/>
      <c r="ATZ166" s="300"/>
      <c r="AUA166" s="300"/>
      <c r="AUB166" s="300"/>
      <c r="AUC166" s="300"/>
      <c r="AUD166" s="300"/>
      <c r="AUE166" s="300"/>
      <c r="AUF166" s="300"/>
      <c r="AUG166" s="300"/>
      <c r="AUH166" s="300"/>
      <c r="AUI166" s="300"/>
      <c r="AUJ166" s="300"/>
      <c r="AUK166" s="300"/>
      <c r="AUL166" s="300"/>
      <c r="AUM166" s="300"/>
      <c r="AUN166" s="300"/>
      <c r="AUO166" s="300"/>
      <c r="AUP166" s="300"/>
      <c r="AUQ166" s="300"/>
      <c r="AUR166" s="300"/>
      <c r="AUS166" s="300"/>
      <c r="AUT166" s="300"/>
      <c r="AUU166" s="300"/>
      <c r="AUV166" s="300"/>
      <c r="AUW166" s="300"/>
      <c r="AUX166" s="300"/>
      <c r="AUY166" s="300"/>
      <c r="AUZ166" s="300"/>
      <c r="AVA166" s="300"/>
      <c r="AVB166" s="300"/>
      <c r="AVC166" s="300"/>
      <c r="AVD166" s="300"/>
      <c r="AVE166" s="300"/>
      <c r="AVF166" s="300"/>
      <c r="AVG166" s="300"/>
      <c r="AVH166" s="300"/>
      <c r="AVI166" s="300"/>
      <c r="AVJ166" s="300"/>
      <c r="AVK166" s="300"/>
      <c r="AVL166" s="300"/>
      <c r="AVM166" s="300"/>
      <c r="AVN166" s="300"/>
      <c r="AVO166" s="300"/>
      <c r="AVP166" s="300"/>
      <c r="AVQ166" s="300"/>
      <c r="AVR166" s="300"/>
      <c r="AVS166" s="300"/>
      <c r="AVT166" s="300"/>
      <c r="AVU166" s="300"/>
      <c r="AVV166" s="300"/>
      <c r="AVW166" s="300"/>
      <c r="AVX166" s="300"/>
      <c r="AVY166" s="300"/>
      <c r="AVZ166" s="300"/>
      <c r="AWA166" s="300"/>
      <c r="AWB166" s="300"/>
      <c r="AWC166" s="300"/>
      <c r="AWD166" s="300"/>
      <c r="AWE166" s="300"/>
      <c r="AWF166" s="300"/>
      <c r="AWG166" s="300"/>
      <c r="AWH166" s="300"/>
      <c r="AWI166" s="300"/>
      <c r="AWP166" s="300"/>
      <c r="AWQ166" s="300"/>
      <c r="AWR166" s="300"/>
      <c r="AWS166" s="300"/>
      <c r="AWT166" s="300"/>
      <c r="AWU166" s="300"/>
      <c r="AWV166" s="300"/>
      <c r="AWW166" s="300"/>
      <c r="AWX166" s="300"/>
      <c r="AWY166" s="300"/>
      <c r="AWZ166" s="300"/>
      <c r="AXA166" s="300"/>
      <c r="AXB166" s="300"/>
      <c r="AXC166" s="300"/>
      <c r="AXD166" s="300"/>
      <c r="AXE166" s="300"/>
      <c r="AXF166" s="300"/>
      <c r="AXG166" s="300"/>
      <c r="AXH166" s="300"/>
      <c r="AXI166" s="300"/>
      <c r="AXJ166" s="300"/>
      <c r="AXK166" s="300"/>
      <c r="AXL166" s="300"/>
      <c r="AXM166" s="300"/>
      <c r="AXN166" s="300"/>
      <c r="AXO166" s="300"/>
      <c r="AXP166" s="300"/>
      <c r="AXQ166" s="300"/>
      <c r="AXR166" s="300"/>
      <c r="AXS166" s="300"/>
      <c r="AXT166" s="300"/>
      <c r="AXU166" s="300"/>
      <c r="AXV166" s="300"/>
      <c r="AXW166" s="300"/>
      <c r="AXX166" s="300"/>
      <c r="AXY166" s="300"/>
      <c r="AXZ166" s="300"/>
      <c r="AYA166" s="300"/>
      <c r="AYB166" s="300"/>
      <c r="AYC166" s="300"/>
      <c r="AYD166" s="300"/>
      <c r="AYE166" s="300"/>
      <c r="AYF166" s="300"/>
      <c r="AYG166" s="300"/>
      <c r="AYH166" s="300"/>
      <c r="AYI166" s="300"/>
      <c r="AYJ166" s="300"/>
      <c r="AYK166" s="300"/>
      <c r="AYL166" s="300"/>
      <c r="AYM166" s="300"/>
      <c r="AYN166" s="300"/>
      <c r="AYO166" s="300"/>
      <c r="AYP166" s="300"/>
      <c r="AYQ166" s="300"/>
      <c r="AYR166" s="300"/>
      <c r="AYS166" s="300"/>
      <c r="AYT166" s="300"/>
      <c r="AYU166" s="300"/>
      <c r="AYV166" s="300"/>
      <c r="AYW166" s="300"/>
      <c r="AYX166" s="300"/>
      <c r="AYY166" s="300"/>
      <c r="AYZ166" s="300"/>
      <c r="AZA166" s="300"/>
      <c r="AZB166" s="300"/>
      <c r="AZC166" s="300"/>
      <c r="AZD166" s="300"/>
      <c r="AZE166" s="300"/>
      <c r="AZF166" s="300"/>
      <c r="AZG166" s="300"/>
      <c r="AZH166" s="300"/>
      <c r="AZI166" s="300"/>
      <c r="AZJ166" s="300"/>
      <c r="AZK166" s="300"/>
      <c r="AZL166" s="300"/>
      <c r="AZM166" s="300"/>
      <c r="AZN166" s="300"/>
      <c r="AZO166" s="300"/>
      <c r="AZP166" s="300"/>
      <c r="AZQ166" s="300"/>
      <c r="AZR166" s="300"/>
      <c r="AZS166" s="300"/>
      <c r="AZT166" s="300"/>
      <c r="AZU166" s="300"/>
      <c r="AZV166" s="300"/>
      <c r="AZW166" s="300"/>
      <c r="AZX166" s="300"/>
      <c r="AZY166" s="300"/>
      <c r="AZZ166" s="300"/>
      <c r="BAA166" s="300"/>
      <c r="BAB166" s="300"/>
      <c r="BAC166" s="300"/>
      <c r="BAD166" s="300"/>
      <c r="BAE166" s="300"/>
      <c r="BAF166" s="300"/>
      <c r="BAG166" s="300"/>
      <c r="BAH166" s="300"/>
      <c r="BAI166" s="300"/>
      <c r="BAJ166" s="300"/>
      <c r="BAK166" s="300"/>
      <c r="BAL166" s="300"/>
      <c r="BAM166" s="300"/>
      <c r="BAN166" s="300"/>
      <c r="BAO166" s="300"/>
      <c r="BAP166" s="300"/>
      <c r="BAQ166" s="300"/>
      <c r="BAR166" s="300"/>
      <c r="BAS166" s="300"/>
      <c r="BAT166" s="300"/>
      <c r="BAU166" s="300"/>
      <c r="BAV166" s="300"/>
      <c r="BAW166" s="300"/>
      <c r="BAX166" s="300"/>
      <c r="BAY166" s="300"/>
      <c r="BAZ166" s="300"/>
      <c r="BBA166" s="300"/>
      <c r="BBB166" s="300"/>
      <c r="BBC166" s="300"/>
      <c r="BBD166" s="300"/>
      <c r="BBE166" s="300"/>
      <c r="BBF166" s="300"/>
      <c r="BBG166" s="300"/>
      <c r="BBH166" s="300"/>
      <c r="BBI166" s="300"/>
      <c r="BBJ166" s="300"/>
      <c r="BBK166" s="300"/>
      <c r="BBL166" s="300"/>
      <c r="BBM166" s="300"/>
      <c r="BBN166" s="300"/>
      <c r="BBO166" s="300"/>
      <c r="BBP166" s="300"/>
      <c r="BBQ166" s="300"/>
      <c r="BBR166" s="300"/>
      <c r="BBS166" s="300"/>
      <c r="BBT166" s="300"/>
      <c r="BBU166" s="300"/>
      <c r="BBV166" s="300"/>
      <c r="BBW166" s="300"/>
      <c r="BBX166" s="300"/>
      <c r="BBY166" s="300"/>
      <c r="BBZ166" s="300"/>
      <c r="BCA166" s="300"/>
      <c r="BCB166" s="300"/>
      <c r="BCC166" s="300"/>
      <c r="BCD166" s="300"/>
      <c r="BCE166" s="300"/>
      <c r="BCF166" s="300"/>
      <c r="BCG166" s="300"/>
      <c r="BCH166" s="300"/>
      <c r="BCI166" s="300"/>
      <c r="BCJ166" s="300"/>
      <c r="BCK166" s="300"/>
      <c r="BCL166" s="300"/>
      <c r="BCM166" s="300"/>
      <c r="BCN166" s="300"/>
      <c r="BCO166" s="300"/>
      <c r="BCP166" s="300"/>
      <c r="BCQ166" s="300"/>
      <c r="BCR166" s="300"/>
      <c r="BCS166" s="300"/>
      <c r="BCT166" s="300"/>
      <c r="BCU166" s="300"/>
      <c r="BCV166" s="300"/>
      <c r="BCW166" s="300"/>
      <c r="BCX166" s="300"/>
      <c r="BCY166" s="300"/>
      <c r="BCZ166" s="300"/>
      <c r="BDA166" s="300"/>
      <c r="BDB166" s="300"/>
      <c r="BDC166" s="300"/>
      <c r="BDD166" s="300"/>
      <c r="BDE166" s="300"/>
      <c r="BDF166" s="300"/>
      <c r="BDG166" s="300"/>
      <c r="BDH166" s="300"/>
      <c r="BDI166" s="300"/>
      <c r="BDJ166" s="300"/>
      <c r="BDK166" s="300"/>
      <c r="BDL166" s="300"/>
      <c r="BDM166" s="300"/>
      <c r="BDN166" s="300"/>
      <c r="BDO166" s="300"/>
      <c r="BDP166" s="300"/>
      <c r="BDQ166" s="300"/>
      <c r="BDR166" s="300"/>
      <c r="BDS166" s="300"/>
      <c r="BDT166" s="300"/>
      <c r="BDU166" s="300"/>
      <c r="BDV166" s="300"/>
      <c r="BDW166" s="300"/>
      <c r="BDX166" s="300"/>
      <c r="BDY166" s="300"/>
      <c r="BDZ166" s="300"/>
      <c r="BEA166" s="300"/>
      <c r="BEB166" s="300"/>
      <c r="BEC166" s="300"/>
      <c r="BED166" s="300"/>
      <c r="BEE166" s="300"/>
      <c r="BEF166" s="300"/>
      <c r="BEG166" s="300"/>
      <c r="BEH166" s="300"/>
      <c r="BEI166" s="300"/>
      <c r="BEJ166" s="300"/>
      <c r="BEK166" s="300"/>
      <c r="BEL166" s="300"/>
      <c r="BEM166" s="300"/>
      <c r="BEN166" s="300"/>
      <c r="BEO166" s="300"/>
      <c r="BEP166" s="300"/>
      <c r="BEQ166" s="300"/>
      <c r="BER166" s="300"/>
      <c r="BES166" s="300"/>
      <c r="BET166" s="300"/>
      <c r="BEU166" s="300"/>
      <c r="BEV166" s="300"/>
      <c r="BEW166" s="300"/>
      <c r="BEX166" s="300"/>
      <c r="BEY166" s="300"/>
      <c r="BEZ166" s="300"/>
      <c r="BFA166" s="300"/>
      <c r="BFB166" s="300"/>
      <c r="BFC166" s="300"/>
      <c r="BFD166" s="300"/>
      <c r="BFE166" s="300"/>
      <c r="BFF166" s="300"/>
      <c r="BFG166" s="300"/>
      <c r="BFH166" s="300"/>
      <c r="BFI166" s="300"/>
      <c r="BFJ166" s="300"/>
      <c r="BFK166" s="300"/>
      <c r="BFL166" s="300"/>
      <c r="BFM166" s="300"/>
      <c r="BFN166" s="300"/>
      <c r="BFO166" s="300"/>
      <c r="BFP166" s="300"/>
      <c r="BFQ166" s="300"/>
      <c r="BFR166" s="300"/>
      <c r="BFS166" s="300"/>
      <c r="BFT166" s="300"/>
      <c r="BFU166" s="300"/>
      <c r="BFV166" s="300"/>
      <c r="BFW166" s="300"/>
      <c r="BFX166" s="300"/>
      <c r="BFY166" s="300"/>
      <c r="BFZ166" s="300"/>
      <c r="BGA166" s="300"/>
      <c r="BGB166" s="300"/>
      <c r="BGC166" s="300"/>
      <c r="BGD166" s="300"/>
      <c r="BGE166" s="300"/>
      <c r="BGL166" s="300"/>
      <c r="BGM166" s="300"/>
      <c r="BGN166" s="300"/>
      <c r="BGO166" s="300"/>
      <c r="BGP166" s="300"/>
      <c r="BGQ166" s="300"/>
      <c r="BGR166" s="300"/>
      <c r="BGS166" s="300"/>
      <c r="BGT166" s="300"/>
      <c r="BGU166" s="300"/>
      <c r="BGV166" s="300"/>
      <c r="BGW166" s="300"/>
      <c r="BGX166" s="300"/>
      <c r="BGY166" s="300"/>
      <c r="BGZ166" s="300"/>
      <c r="BHA166" s="300"/>
      <c r="BHB166" s="300"/>
      <c r="BHC166" s="300"/>
      <c r="BHD166" s="300"/>
      <c r="BHE166" s="300"/>
      <c r="BHF166" s="300"/>
      <c r="BHG166" s="300"/>
      <c r="BHH166" s="300"/>
      <c r="BHI166" s="300"/>
      <c r="BHJ166" s="300"/>
      <c r="BHK166" s="300"/>
      <c r="BHL166" s="300"/>
      <c r="BHM166" s="300"/>
      <c r="BHN166" s="300"/>
      <c r="BHO166" s="300"/>
      <c r="BHP166" s="300"/>
      <c r="BHQ166" s="300"/>
      <c r="BHR166" s="300"/>
      <c r="BHS166" s="300"/>
      <c r="BHT166" s="300"/>
      <c r="BHU166" s="300"/>
      <c r="BHV166" s="300"/>
      <c r="BHW166" s="300"/>
      <c r="BHX166" s="300"/>
      <c r="BHY166" s="300"/>
      <c r="BHZ166" s="300"/>
      <c r="BIA166" s="300"/>
      <c r="BIB166" s="300"/>
      <c r="BIC166" s="300"/>
      <c r="BID166" s="300"/>
      <c r="BIE166" s="300"/>
      <c r="BIF166" s="300"/>
      <c r="BIG166" s="300"/>
      <c r="BIH166" s="300"/>
      <c r="BII166" s="300"/>
      <c r="BIJ166" s="300"/>
      <c r="BIK166" s="300"/>
      <c r="BIL166" s="300"/>
      <c r="BIM166" s="300"/>
      <c r="BIN166" s="300"/>
      <c r="BIO166" s="300"/>
      <c r="BIP166" s="300"/>
      <c r="BIQ166" s="300"/>
      <c r="BIR166" s="300"/>
      <c r="BIS166" s="300"/>
      <c r="BIT166" s="300"/>
      <c r="BIU166" s="300"/>
      <c r="BIV166" s="300"/>
      <c r="BIW166" s="300"/>
      <c r="BIX166" s="300"/>
      <c r="BIY166" s="300"/>
      <c r="BIZ166" s="300"/>
      <c r="BJA166" s="300"/>
      <c r="BJB166" s="300"/>
      <c r="BJC166" s="300"/>
      <c r="BJD166" s="300"/>
      <c r="BJE166" s="300"/>
      <c r="BJF166" s="300"/>
      <c r="BJG166" s="300"/>
      <c r="BJH166" s="300"/>
      <c r="BJI166" s="300"/>
      <c r="BJJ166" s="300"/>
      <c r="BJK166" s="300"/>
      <c r="BJL166" s="300"/>
      <c r="BJM166" s="300"/>
      <c r="BJN166" s="300"/>
      <c r="BJO166" s="300"/>
      <c r="BJP166" s="300"/>
      <c r="BJQ166" s="300"/>
      <c r="BJR166" s="300"/>
      <c r="BJS166" s="300"/>
      <c r="BJT166" s="300"/>
      <c r="BJU166" s="300"/>
      <c r="BJV166" s="300"/>
      <c r="BJW166" s="300"/>
      <c r="BJX166" s="300"/>
      <c r="BJY166" s="300"/>
      <c r="BJZ166" s="300"/>
      <c r="BKA166" s="300"/>
      <c r="BKB166" s="300"/>
      <c r="BKC166" s="300"/>
      <c r="BKD166" s="300"/>
      <c r="BKE166" s="300"/>
      <c r="BKF166" s="300"/>
      <c r="BKG166" s="300"/>
      <c r="BKH166" s="300"/>
      <c r="BKI166" s="300"/>
      <c r="BKJ166" s="300"/>
      <c r="BKK166" s="300"/>
      <c r="BKL166" s="300"/>
      <c r="BKM166" s="300"/>
      <c r="BKN166" s="300"/>
      <c r="BKO166" s="300"/>
      <c r="BKP166" s="300"/>
      <c r="BKQ166" s="300"/>
      <c r="BKR166" s="300"/>
      <c r="BKS166" s="300"/>
      <c r="BKT166" s="300"/>
      <c r="BKU166" s="300"/>
      <c r="BKV166" s="300"/>
      <c r="BKW166" s="300"/>
      <c r="BKX166" s="300"/>
      <c r="BKY166" s="300"/>
      <c r="BKZ166" s="300"/>
      <c r="BLA166" s="300"/>
      <c r="BLB166" s="300"/>
      <c r="BLC166" s="300"/>
      <c r="BLD166" s="300"/>
      <c r="BLE166" s="300"/>
      <c r="BLF166" s="300"/>
      <c r="BLG166" s="300"/>
      <c r="BLH166" s="300"/>
      <c r="BLI166" s="300"/>
      <c r="BLJ166" s="300"/>
      <c r="BLK166" s="300"/>
      <c r="BLL166" s="300"/>
      <c r="BLM166" s="300"/>
      <c r="BLN166" s="300"/>
      <c r="BLO166" s="300"/>
      <c r="BLP166" s="300"/>
      <c r="BLQ166" s="300"/>
      <c r="BLR166" s="300"/>
      <c r="BLS166" s="300"/>
      <c r="BLT166" s="300"/>
      <c r="BLU166" s="300"/>
      <c r="BLV166" s="300"/>
      <c r="BLW166" s="300"/>
      <c r="BLX166" s="300"/>
      <c r="BLY166" s="300"/>
      <c r="BLZ166" s="300"/>
      <c r="BMA166" s="300"/>
      <c r="BMB166" s="300"/>
      <c r="BMC166" s="300"/>
      <c r="BMD166" s="300"/>
      <c r="BME166" s="300"/>
      <c r="BMF166" s="300"/>
      <c r="BMG166" s="300"/>
      <c r="BMH166" s="300"/>
      <c r="BMI166" s="300"/>
      <c r="BMJ166" s="300"/>
      <c r="BMK166" s="300"/>
      <c r="BML166" s="300"/>
      <c r="BMM166" s="300"/>
      <c r="BMN166" s="300"/>
      <c r="BMO166" s="300"/>
      <c r="BMP166" s="300"/>
      <c r="BMQ166" s="300"/>
      <c r="BMR166" s="300"/>
      <c r="BMS166" s="300"/>
      <c r="BMT166" s="300"/>
      <c r="BMU166" s="300"/>
      <c r="BMV166" s="300"/>
      <c r="BMW166" s="300"/>
      <c r="BMX166" s="300"/>
      <c r="BMY166" s="300"/>
      <c r="BMZ166" s="300"/>
      <c r="BNA166" s="300"/>
      <c r="BNB166" s="300"/>
      <c r="BNC166" s="300"/>
      <c r="BND166" s="300"/>
      <c r="BNE166" s="300"/>
      <c r="BNF166" s="300"/>
      <c r="BNG166" s="300"/>
      <c r="BNH166" s="300"/>
      <c r="BNI166" s="300"/>
      <c r="BNJ166" s="300"/>
      <c r="BNK166" s="300"/>
      <c r="BNL166" s="300"/>
      <c r="BNM166" s="300"/>
      <c r="BNN166" s="300"/>
      <c r="BNO166" s="300"/>
      <c r="BNP166" s="300"/>
      <c r="BNQ166" s="300"/>
      <c r="BNR166" s="300"/>
      <c r="BNS166" s="300"/>
      <c r="BNT166" s="300"/>
      <c r="BNU166" s="300"/>
      <c r="BNV166" s="300"/>
      <c r="BNW166" s="300"/>
      <c r="BNX166" s="300"/>
      <c r="BNY166" s="300"/>
      <c r="BNZ166" s="300"/>
      <c r="BOA166" s="300"/>
      <c r="BOB166" s="300"/>
      <c r="BOC166" s="300"/>
      <c r="BOD166" s="300"/>
      <c r="BOE166" s="300"/>
      <c r="BOF166" s="300"/>
      <c r="BOG166" s="300"/>
      <c r="BOH166" s="300"/>
      <c r="BOI166" s="300"/>
      <c r="BOJ166" s="300"/>
      <c r="BOK166" s="300"/>
      <c r="BOL166" s="300"/>
      <c r="BOM166" s="300"/>
      <c r="BON166" s="300"/>
      <c r="BOO166" s="300"/>
      <c r="BOP166" s="300"/>
      <c r="BOQ166" s="300"/>
      <c r="BOR166" s="300"/>
      <c r="BOS166" s="300"/>
      <c r="BOT166" s="300"/>
      <c r="BOU166" s="300"/>
      <c r="BOV166" s="300"/>
      <c r="BOW166" s="300"/>
      <c r="BOX166" s="300"/>
      <c r="BOY166" s="300"/>
      <c r="BOZ166" s="300"/>
      <c r="BPA166" s="300"/>
      <c r="BPB166" s="300"/>
      <c r="BPC166" s="300"/>
      <c r="BPD166" s="300"/>
      <c r="BPE166" s="300"/>
      <c r="BPF166" s="300"/>
      <c r="BPG166" s="300"/>
      <c r="BPH166" s="300"/>
      <c r="BPI166" s="300"/>
      <c r="BPJ166" s="300"/>
      <c r="BPK166" s="300"/>
      <c r="BPL166" s="300"/>
      <c r="BPM166" s="300"/>
      <c r="BPN166" s="300"/>
      <c r="BPO166" s="300"/>
      <c r="BPP166" s="300"/>
      <c r="BPQ166" s="300"/>
      <c r="BPR166" s="300"/>
      <c r="BPS166" s="300"/>
      <c r="BPT166" s="300"/>
      <c r="BPU166" s="300"/>
      <c r="BPV166" s="300"/>
      <c r="BPW166" s="300"/>
      <c r="BPX166" s="300"/>
      <c r="BPY166" s="300"/>
      <c r="BPZ166" s="300"/>
      <c r="BQA166" s="300"/>
      <c r="BQH166" s="300"/>
      <c r="BQI166" s="300"/>
      <c r="BQJ166" s="300"/>
      <c r="BQK166" s="300"/>
      <c r="BQL166" s="300"/>
      <c r="BQM166" s="300"/>
      <c r="BQN166" s="300"/>
      <c r="BQO166" s="300"/>
      <c r="BQP166" s="300"/>
      <c r="BQQ166" s="300"/>
      <c r="BQR166" s="300"/>
      <c r="BQS166" s="300"/>
      <c r="BQT166" s="300"/>
      <c r="BQU166" s="300"/>
      <c r="BQV166" s="300"/>
      <c r="BQW166" s="300"/>
      <c r="BQX166" s="300"/>
      <c r="BQY166" s="300"/>
      <c r="BQZ166" s="300"/>
      <c r="BRA166" s="300"/>
      <c r="BRB166" s="300"/>
      <c r="BRC166" s="300"/>
      <c r="BRD166" s="300"/>
      <c r="BRE166" s="300"/>
      <c r="BRF166" s="300"/>
      <c r="BRG166" s="300"/>
      <c r="BRH166" s="300"/>
      <c r="BRI166" s="300"/>
      <c r="BRJ166" s="300"/>
      <c r="BRK166" s="300"/>
      <c r="BRL166" s="300"/>
      <c r="BRM166" s="300"/>
      <c r="BRN166" s="300"/>
      <c r="BRO166" s="300"/>
      <c r="BRP166" s="300"/>
      <c r="BRQ166" s="300"/>
      <c r="BRR166" s="300"/>
      <c r="BRS166" s="300"/>
      <c r="BRT166" s="300"/>
      <c r="BRU166" s="300"/>
      <c r="BRV166" s="300"/>
      <c r="BRW166" s="300"/>
      <c r="BRX166" s="300"/>
      <c r="BRY166" s="300"/>
      <c r="BRZ166" s="300"/>
      <c r="BSA166" s="300"/>
      <c r="BSB166" s="300"/>
      <c r="BSC166" s="300"/>
      <c r="BSD166" s="300"/>
      <c r="BSE166" s="300"/>
      <c r="BSF166" s="300"/>
      <c r="BSG166" s="300"/>
      <c r="BSH166" s="300"/>
      <c r="BSI166" s="300"/>
      <c r="BSJ166" s="300"/>
      <c r="BSK166" s="300"/>
      <c r="BSL166" s="300"/>
      <c r="BSM166" s="300"/>
      <c r="BSN166" s="300"/>
      <c r="BSO166" s="300"/>
      <c r="BSP166" s="300"/>
      <c r="BSQ166" s="300"/>
      <c r="BSR166" s="300"/>
      <c r="BSS166" s="300"/>
      <c r="BST166" s="300"/>
      <c r="BSU166" s="300"/>
      <c r="BSV166" s="300"/>
      <c r="BSW166" s="300"/>
      <c r="BSX166" s="300"/>
      <c r="BSY166" s="300"/>
      <c r="BSZ166" s="300"/>
      <c r="BTA166" s="300"/>
      <c r="BTB166" s="300"/>
      <c r="BTC166" s="300"/>
      <c r="BTD166" s="300"/>
      <c r="BTE166" s="300"/>
      <c r="BTF166" s="300"/>
      <c r="BTG166" s="300"/>
      <c r="BTH166" s="300"/>
      <c r="BTI166" s="300"/>
      <c r="BTJ166" s="300"/>
      <c r="BTK166" s="300"/>
      <c r="BTL166" s="300"/>
      <c r="BTM166" s="300"/>
      <c r="BTN166" s="300"/>
      <c r="BTO166" s="300"/>
      <c r="BTP166" s="300"/>
      <c r="BTQ166" s="300"/>
      <c r="BTR166" s="300"/>
      <c r="BTS166" s="300"/>
      <c r="BTT166" s="300"/>
      <c r="BTU166" s="300"/>
      <c r="BTV166" s="300"/>
      <c r="BTW166" s="300"/>
      <c r="BTX166" s="300"/>
      <c r="BTY166" s="300"/>
      <c r="BTZ166" s="300"/>
      <c r="BUA166" s="300"/>
      <c r="BUB166" s="300"/>
      <c r="BUC166" s="300"/>
      <c r="BUD166" s="300"/>
      <c r="BUE166" s="300"/>
      <c r="BUF166" s="300"/>
      <c r="BUG166" s="300"/>
      <c r="BUH166" s="300"/>
      <c r="BUI166" s="300"/>
      <c r="BUJ166" s="300"/>
      <c r="BUK166" s="300"/>
      <c r="BUL166" s="300"/>
      <c r="BUM166" s="300"/>
      <c r="BUN166" s="300"/>
      <c r="BUO166" s="300"/>
      <c r="BUP166" s="300"/>
      <c r="BUQ166" s="300"/>
      <c r="BUR166" s="300"/>
      <c r="BUS166" s="300"/>
      <c r="BUT166" s="300"/>
      <c r="BUU166" s="300"/>
      <c r="BUV166" s="300"/>
      <c r="BUW166" s="300"/>
      <c r="BUX166" s="300"/>
      <c r="BUY166" s="300"/>
      <c r="BUZ166" s="300"/>
      <c r="BVA166" s="300"/>
      <c r="BVB166" s="300"/>
      <c r="BVC166" s="300"/>
      <c r="BVD166" s="300"/>
      <c r="BVE166" s="300"/>
      <c r="BVF166" s="300"/>
      <c r="BVG166" s="300"/>
      <c r="BVH166" s="300"/>
      <c r="BVI166" s="300"/>
      <c r="BVJ166" s="300"/>
      <c r="BVK166" s="300"/>
      <c r="BVL166" s="300"/>
      <c r="BVM166" s="300"/>
      <c r="BVN166" s="300"/>
      <c r="BVO166" s="300"/>
      <c r="BVP166" s="300"/>
      <c r="BVQ166" s="300"/>
      <c r="BVR166" s="300"/>
      <c r="BVS166" s="300"/>
      <c r="BVT166" s="300"/>
      <c r="BVU166" s="300"/>
      <c r="BVV166" s="300"/>
      <c r="BVW166" s="300"/>
      <c r="BVX166" s="300"/>
      <c r="BVY166" s="300"/>
      <c r="BVZ166" s="300"/>
      <c r="BWA166" s="300"/>
      <c r="BWB166" s="300"/>
      <c r="BWC166" s="300"/>
      <c r="BWD166" s="300"/>
      <c r="BWE166" s="300"/>
      <c r="BWF166" s="300"/>
      <c r="BWG166" s="300"/>
      <c r="BWH166" s="300"/>
      <c r="BWI166" s="300"/>
      <c r="BWJ166" s="300"/>
      <c r="BWK166" s="300"/>
      <c r="BWL166" s="300"/>
      <c r="BWM166" s="300"/>
      <c r="BWN166" s="300"/>
      <c r="BWO166" s="300"/>
      <c r="BWP166" s="300"/>
      <c r="BWQ166" s="300"/>
      <c r="BWR166" s="300"/>
      <c r="BWS166" s="300"/>
      <c r="BWT166" s="300"/>
      <c r="BWU166" s="300"/>
      <c r="BWV166" s="300"/>
      <c r="BWW166" s="300"/>
      <c r="BWX166" s="300"/>
      <c r="BWY166" s="300"/>
      <c r="BWZ166" s="300"/>
      <c r="BXA166" s="300"/>
      <c r="BXB166" s="300"/>
      <c r="BXC166" s="300"/>
      <c r="BXD166" s="300"/>
      <c r="BXE166" s="300"/>
      <c r="BXF166" s="300"/>
      <c r="BXG166" s="300"/>
      <c r="BXH166" s="300"/>
      <c r="BXI166" s="300"/>
      <c r="BXJ166" s="300"/>
      <c r="BXK166" s="300"/>
      <c r="BXL166" s="300"/>
      <c r="BXM166" s="300"/>
      <c r="BXN166" s="300"/>
      <c r="BXO166" s="300"/>
      <c r="BXP166" s="300"/>
      <c r="BXQ166" s="300"/>
      <c r="BXR166" s="300"/>
      <c r="BXS166" s="300"/>
      <c r="BXT166" s="300"/>
      <c r="BXU166" s="300"/>
      <c r="BXV166" s="300"/>
      <c r="BXW166" s="300"/>
      <c r="BXX166" s="300"/>
      <c r="BXY166" s="300"/>
      <c r="BXZ166" s="300"/>
      <c r="BYA166" s="300"/>
      <c r="BYB166" s="300"/>
      <c r="BYC166" s="300"/>
      <c r="BYD166" s="300"/>
      <c r="BYE166" s="300"/>
      <c r="BYF166" s="300"/>
      <c r="BYG166" s="300"/>
      <c r="BYH166" s="300"/>
      <c r="BYI166" s="300"/>
      <c r="BYJ166" s="300"/>
      <c r="BYK166" s="300"/>
      <c r="BYL166" s="300"/>
      <c r="BYM166" s="300"/>
      <c r="BYN166" s="300"/>
      <c r="BYO166" s="300"/>
      <c r="BYP166" s="300"/>
      <c r="BYQ166" s="300"/>
      <c r="BYR166" s="300"/>
      <c r="BYS166" s="300"/>
      <c r="BYT166" s="300"/>
      <c r="BYU166" s="300"/>
      <c r="BYV166" s="300"/>
      <c r="BYW166" s="300"/>
      <c r="BYX166" s="300"/>
      <c r="BYY166" s="300"/>
      <c r="BYZ166" s="300"/>
      <c r="BZA166" s="300"/>
      <c r="BZB166" s="300"/>
      <c r="BZC166" s="300"/>
      <c r="BZD166" s="300"/>
      <c r="BZE166" s="300"/>
      <c r="BZF166" s="300"/>
      <c r="BZG166" s="300"/>
      <c r="BZH166" s="300"/>
      <c r="BZI166" s="300"/>
      <c r="BZJ166" s="300"/>
      <c r="BZK166" s="300"/>
      <c r="BZL166" s="300"/>
      <c r="BZM166" s="300"/>
      <c r="BZN166" s="300"/>
      <c r="BZO166" s="300"/>
      <c r="BZP166" s="300"/>
      <c r="BZQ166" s="300"/>
      <c r="BZR166" s="300"/>
      <c r="BZS166" s="300"/>
      <c r="BZT166" s="300"/>
      <c r="BZU166" s="300"/>
      <c r="BZV166" s="300"/>
      <c r="BZW166" s="300"/>
      <c r="CAD166" s="300"/>
      <c r="CAE166" s="300"/>
      <c r="CAF166" s="300"/>
      <c r="CAG166" s="300"/>
      <c r="CAH166" s="300"/>
      <c r="CAI166" s="300"/>
      <c r="CAJ166" s="300"/>
      <c r="CAK166" s="300"/>
      <c r="CAL166" s="300"/>
      <c r="CAM166" s="300"/>
      <c r="CAN166" s="300"/>
      <c r="CAO166" s="300"/>
      <c r="CAP166" s="300"/>
      <c r="CAQ166" s="300"/>
      <c r="CAR166" s="300"/>
      <c r="CAS166" s="300"/>
      <c r="CAT166" s="300"/>
      <c r="CAU166" s="300"/>
      <c r="CAV166" s="300"/>
      <c r="CAW166" s="300"/>
      <c r="CAX166" s="300"/>
      <c r="CAY166" s="300"/>
      <c r="CAZ166" s="300"/>
      <c r="CBA166" s="300"/>
      <c r="CBB166" s="300"/>
      <c r="CBC166" s="300"/>
      <c r="CBD166" s="300"/>
      <c r="CBE166" s="300"/>
      <c r="CBF166" s="300"/>
      <c r="CBG166" s="300"/>
      <c r="CBH166" s="300"/>
      <c r="CBI166" s="300"/>
      <c r="CBJ166" s="300"/>
      <c r="CBK166" s="300"/>
      <c r="CBL166" s="300"/>
      <c r="CBM166" s="300"/>
      <c r="CBN166" s="300"/>
      <c r="CBO166" s="300"/>
      <c r="CBP166" s="300"/>
      <c r="CBQ166" s="300"/>
      <c r="CBR166" s="300"/>
      <c r="CBS166" s="300"/>
      <c r="CBT166" s="300"/>
      <c r="CBU166" s="300"/>
      <c r="CBV166" s="300"/>
      <c r="CBW166" s="300"/>
      <c r="CBX166" s="300"/>
      <c r="CBY166" s="300"/>
      <c r="CBZ166" s="300"/>
      <c r="CCA166" s="300"/>
      <c r="CCB166" s="300"/>
      <c r="CCC166" s="300"/>
      <c r="CCD166" s="300"/>
      <c r="CCE166" s="300"/>
      <c r="CCF166" s="300"/>
      <c r="CCG166" s="300"/>
      <c r="CCH166" s="300"/>
      <c r="CCI166" s="300"/>
      <c r="CCJ166" s="300"/>
      <c r="CCK166" s="300"/>
      <c r="CCL166" s="300"/>
      <c r="CCM166" s="300"/>
      <c r="CCN166" s="300"/>
      <c r="CCO166" s="300"/>
      <c r="CCP166" s="300"/>
      <c r="CCQ166" s="300"/>
      <c r="CCR166" s="300"/>
      <c r="CCS166" s="300"/>
      <c r="CCT166" s="300"/>
      <c r="CCU166" s="300"/>
      <c r="CCV166" s="300"/>
      <c r="CCW166" s="300"/>
      <c r="CCX166" s="300"/>
      <c r="CCY166" s="300"/>
      <c r="CCZ166" s="300"/>
      <c r="CDA166" s="300"/>
      <c r="CDB166" s="300"/>
      <c r="CDC166" s="300"/>
      <c r="CDD166" s="300"/>
      <c r="CDE166" s="300"/>
      <c r="CDF166" s="300"/>
      <c r="CDG166" s="300"/>
      <c r="CDH166" s="300"/>
      <c r="CDI166" s="300"/>
      <c r="CDJ166" s="300"/>
      <c r="CDK166" s="300"/>
      <c r="CDL166" s="300"/>
      <c r="CDM166" s="300"/>
      <c r="CDN166" s="300"/>
      <c r="CDO166" s="300"/>
      <c r="CDP166" s="300"/>
      <c r="CDQ166" s="300"/>
      <c r="CDR166" s="300"/>
      <c r="CDS166" s="300"/>
      <c r="CDT166" s="300"/>
      <c r="CDU166" s="300"/>
      <c r="CDV166" s="300"/>
      <c r="CDW166" s="300"/>
      <c r="CDX166" s="300"/>
      <c r="CDY166" s="300"/>
      <c r="CDZ166" s="300"/>
      <c r="CEA166" s="300"/>
      <c r="CEB166" s="300"/>
      <c r="CEC166" s="300"/>
      <c r="CED166" s="300"/>
      <c r="CEE166" s="300"/>
      <c r="CEF166" s="300"/>
      <c r="CEG166" s="300"/>
      <c r="CEH166" s="300"/>
      <c r="CEI166" s="300"/>
      <c r="CEJ166" s="300"/>
      <c r="CEK166" s="300"/>
      <c r="CEL166" s="300"/>
      <c r="CEM166" s="300"/>
      <c r="CEN166" s="300"/>
      <c r="CEO166" s="300"/>
      <c r="CEP166" s="300"/>
      <c r="CEQ166" s="300"/>
      <c r="CER166" s="300"/>
      <c r="CES166" s="300"/>
      <c r="CET166" s="300"/>
      <c r="CEU166" s="300"/>
      <c r="CEV166" s="300"/>
      <c r="CEW166" s="300"/>
      <c r="CEX166" s="300"/>
      <c r="CEY166" s="300"/>
      <c r="CEZ166" s="300"/>
      <c r="CFA166" s="300"/>
      <c r="CFB166" s="300"/>
      <c r="CFC166" s="300"/>
      <c r="CFD166" s="300"/>
      <c r="CFE166" s="300"/>
      <c r="CFF166" s="300"/>
      <c r="CFG166" s="300"/>
      <c r="CFH166" s="300"/>
      <c r="CFI166" s="300"/>
      <c r="CFJ166" s="300"/>
      <c r="CFK166" s="300"/>
      <c r="CFL166" s="300"/>
      <c r="CFM166" s="300"/>
      <c r="CFN166" s="300"/>
      <c r="CFO166" s="300"/>
      <c r="CFP166" s="300"/>
      <c r="CFQ166" s="300"/>
      <c r="CFR166" s="300"/>
      <c r="CFS166" s="300"/>
      <c r="CFT166" s="300"/>
      <c r="CFU166" s="300"/>
      <c r="CFV166" s="300"/>
      <c r="CFW166" s="300"/>
      <c r="CFX166" s="300"/>
      <c r="CFY166" s="300"/>
      <c r="CFZ166" s="300"/>
      <c r="CGA166" s="300"/>
      <c r="CGB166" s="300"/>
      <c r="CGC166" s="300"/>
      <c r="CGD166" s="300"/>
      <c r="CGE166" s="300"/>
      <c r="CGF166" s="300"/>
      <c r="CGG166" s="300"/>
      <c r="CGH166" s="300"/>
      <c r="CGI166" s="300"/>
      <c r="CGJ166" s="300"/>
      <c r="CGK166" s="300"/>
      <c r="CGL166" s="300"/>
      <c r="CGM166" s="300"/>
      <c r="CGN166" s="300"/>
      <c r="CGO166" s="300"/>
      <c r="CGP166" s="300"/>
      <c r="CGQ166" s="300"/>
      <c r="CGR166" s="300"/>
      <c r="CGS166" s="300"/>
      <c r="CGT166" s="300"/>
      <c r="CGU166" s="300"/>
      <c r="CGV166" s="300"/>
      <c r="CGW166" s="300"/>
      <c r="CGX166" s="300"/>
      <c r="CGY166" s="300"/>
      <c r="CGZ166" s="300"/>
      <c r="CHA166" s="300"/>
      <c r="CHB166" s="300"/>
      <c r="CHC166" s="300"/>
      <c r="CHD166" s="300"/>
      <c r="CHE166" s="300"/>
      <c r="CHF166" s="300"/>
      <c r="CHG166" s="300"/>
      <c r="CHH166" s="300"/>
      <c r="CHI166" s="300"/>
      <c r="CHJ166" s="300"/>
      <c r="CHK166" s="300"/>
      <c r="CHL166" s="300"/>
      <c r="CHM166" s="300"/>
      <c r="CHN166" s="300"/>
      <c r="CHO166" s="300"/>
      <c r="CHP166" s="300"/>
      <c r="CHQ166" s="300"/>
      <c r="CHR166" s="300"/>
      <c r="CHS166" s="300"/>
      <c r="CHT166" s="300"/>
      <c r="CHU166" s="300"/>
      <c r="CHV166" s="300"/>
      <c r="CHW166" s="300"/>
      <c r="CHX166" s="300"/>
      <c r="CHY166" s="300"/>
      <c r="CHZ166" s="300"/>
      <c r="CIA166" s="300"/>
      <c r="CIB166" s="300"/>
      <c r="CIC166" s="300"/>
      <c r="CID166" s="300"/>
      <c r="CIE166" s="300"/>
      <c r="CIF166" s="300"/>
      <c r="CIG166" s="300"/>
      <c r="CIH166" s="300"/>
      <c r="CII166" s="300"/>
      <c r="CIJ166" s="300"/>
      <c r="CIK166" s="300"/>
      <c r="CIL166" s="300"/>
      <c r="CIM166" s="300"/>
      <c r="CIN166" s="300"/>
      <c r="CIO166" s="300"/>
      <c r="CIP166" s="300"/>
      <c r="CIQ166" s="300"/>
      <c r="CIR166" s="300"/>
      <c r="CIS166" s="300"/>
      <c r="CIT166" s="300"/>
      <c r="CIU166" s="300"/>
      <c r="CIV166" s="300"/>
      <c r="CIW166" s="300"/>
      <c r="CIX166" s="300"/>
      <c r="CIY166" s="300"/>
      <c r="CIZ166" s="300"/>
      <c r="CJA166" s="300"/>
      <c r="CJB166" s="300"/>
      <c r="CJC166" s="300"/>
      <c r="CJD166" s="300"/>
      <c r="CJE166" s="300"/>
      <c r="CJF166" s="300"/>
      <c r="CJG166" s="300"/>
      <c r="CJH166" s="300"/>
      <c r="CJI166" s="300"/>
      <c r="CJJ166" s="300"/>
      <c r="CJK166" s="300"/>
      <c r="CJL166" s="300"/>
      <c r="CJM166" s="300"/>
      <c r="CJN166" s="300"/>
      <c r="CJO166" s="300"/>
      <c r="CJP166" s="300"/>
      <c r="CJQ166" s="300"/>
      <c r="CJR166" s="300"/>
      <c r="CJS166" s="300"/>
      <c r="CJZ166" s="300"/>
      <c r="CKA166" s="300"/>
      <c r="CKB166" s="300"/>
      <c r="CKC166" s="300"/>
      <c r="CKD166" s="300"/>
      <c r="CKE166" s="300"/>
      <c r="CKF166" s="300"/>
      <c r="CKG166" s="300"/>
      <c r="CKH166" s="300"/>
      <c r="CKI166" s="300"/>
      <c r="CKJ166" s="300"/>
      <c r="CKK166" s="300"/>
      <c r="CKL166" s="300"/>
      <c r="CKM166" s="300"/>
      <c r="CKN166" s="300"/>
      <c r="CKO166" s="300"/>
      <c r="CKP166" s="300"/>
      <c r="CKQ166" s="300"/>
      <c r="CKR166" s="300"/>
      <c r="CKS166" s="300"/>
      <c r="CKT166" s="300"/>
      <c r="CKU166" s="300"/>
      <c r="CKV166" s="300"/>
      <c r="CKW166" s="300"/>
      <c r="CKX166" s="300"/>
      <c r="CKY166" s="300"/>
      <c r="CKZ166" s="300"/>
      <c r="CLA166" s="300"/>
      <c r="CLB166" s="300"/>
      <c r="CLC166" s="300"/>
      <c r="CLD166" s="300"/>
      <c r="CLE166" s="300"/>
      <c r="CLF166" s="300"/>
      <c r="CLG166" s="300"/>
      <c r="CLH166" s="300"/>
      <c r="CLI166" s="300"/>
      <c r="CLJ166" s="300"/>
      <c r="CLK166" s="300"/>
      <c r="CLL166" s="300"/>
      <c r="CLM166" s="300"/>
      <c r="CLN166" s="300"/>
      <c r="CLO166" s="300"/>
      <c r="CLP166" s="300"/>
      <c r="CLQ166" s="300"/>
      <c r="CLR166" s="300"/>
      <c r="CLS166" s="300"/>
      <c r="CLT166" s="300"/>
      <c r="CLU166" s="300"/>
      <c r="CLV166" s="300"/>
      <c r="CLW166" s="300"/>
      <c r="CLX166" s="300"/>
      <c r="CLY166" s="300"/>
      <c r="CLZ166" s="300"/>
      <c r="CMA166" s="300"/>
      <c r="CMB166" s="300"/>
      <c r="CMC166" s="300"/>
      <c r="CMD166" s="300"/>
      <c r="CME166" s="300"/>
      <c r="CMF166" s="300"/>
      <c r="CMG166" s="300"/>
      <c r="CMH166" s="300"/>
      <c r="CMI166" s="300"/>
      <c r="CMJ166" s="300"/>
      <c r="CMK166" s="300"/>
      <c r="CML166" s="300"/>
      <c r="CMM166" s="300"/>
      <c r="CMN166" s="300"/>
      <c r="CMO166" s="300"/>
      <c r="CMP166" s="300"/>
      <c r="CMQ166" s="300"/>
      <c r="CMR166" s="300"/>
      <c r="CMS166" s="300"/>
      <c r="CMT166" s="300"/>
      <c r="CMU166" s="300"/>
      <c r="CMV166" s="300"/>
      <c r="CMW166" s="300"/>
      <c r="CMX166" s="300"/>
      <c r="CMY166" s="300"/>
      <c r="CMZ166" s="300"/>
      <c r="CNA166" s="300"/>
      <c r="CNB166" s="300"/>
      <c r="CNC166" s="300"/>
      <c r="CND166" s="300"/>
      <c r="CNE166" s="300"/>
      <c r="CNF166" s="300"/>
      <c r="CNG166" s="300"/>
      <c r="CNH166" s="300"/>
      <c r="CNI166" s="300"/>
      <c r="CNJ166" s="300"/>
      <c r="CNK166" s="300"/>
      <c r="CNL166" s="300"/>
      <c r="CNM166" s="300"/>
      <c r="CNN166" s="300"/>
      <c r="CNO166" s="300"/>
      <c r="CNP166" s="300"/>
      <c r="CNQ166" s="300"/>
      <c r="CNR166" s="300"/>
      <c r="CNS166" s="300"/>
      <c r="CNT166" s="300"/>
      <c r="CNU166" s="300"/>
      <c r="CNV166" s="300"/>
      <c r="CNW166" s="300"/>
      <c r="CNX166" s="300"/>
      <c r="CNY166" s="300"/>
      <c r="CNZ166" s="300"/>
      <c r="COA166" s="300"/>
      <c r="COB166" s="300"/>
      <c r="COC166" s="300"/>
      <c r="COD166" s="300"/>
      <c r="COE166" s="300"/>
      <c r="COF166" s="300"/>
      <c r="COG166" s="300"/>
      <c r="COH166" s="300"/>
      <c r="COI166" s="300"/>
      <c r="COJ166" s="300"/>
      <c r="COK166" s="300"/>
      <c r="COL166" s="300"/>
      <c r="COM166" s="300"/>
      <c r="CON166" s="300"/>
      <c r="COO166" s="300"/>
      <c r="COP166" s="300"/>
      <c r="COQ166" s="300"/>
      <c r="COR166" s="300"/>
      <c r="COS166" s="300"/>
      <c r="COT166" s="300"/>
      <c r="COU166" s="300"/>
      <c r="COV166" s="300"/>
      <c r="COW166" s="300"/>
      <c r="COX166" s="300"/>
      <c r="COY166" s="300"/>
      <c r="COZ166" s="300"/>
      <c r="CPA166" s="300"/>
      <c r="CPB166" s="300"/>
      <c r="CPC166" s="300"/>
      <c r="CPD166" s="300"/>
      <c r="CPE166" s="300"/>
      <c r="CPF166" s="300"/>
      <c r="CPG166" s="300"/>
      <c r="CPH166" s="300"/>
      <c r="CPI166" s="300"/>
      <c r="CPJ166" s="300"/>
      <c r="CPK166" s="300"/>
      <c r="CPL166" s="300"/>
      <c r="CPM166" s="300"/>
      <c r="CPN166" s="300"/>
      <c r="CPO166" s="300"/>
      <c r="CPP166" s="300"/>
      <c r="CPQ166" s="300"/>
      <c r="CPR166" s="300"/>
      <c r="CPS166" s="300"/>
      <c r="CPT166" s="300"/>
      <c r="CPU166" s="300"/>
      <c r="CPV166" s="300"/>
      <c r="CPW166" s="300"/>
      <c r="CPX166" s="300"/>
      <c r="CPY166" s="300"/>
      <c r="CPZ166" s="300"/>
      <c r="CQA166" s="300"/>
      <c r="CQB166" s="300"/>
      <c r="CQC166" s="300"/>
      <c r="CQD166" s="300"/>
      <c r="CQE166" s="300"/>
      <c r="CQF166" s="300"/>
      <c r="CQG166" s="300"/>
      <c r="CQH166" s="300"/>
      <c r="CQI166" s="300"/>
      <c r="CQJ166" s="300"/>
      <c r="CQK166" s="300"/>
      <c r="CQL166" s="300"/>
      <c r="CQM166" s="300"/>
      <c r="CQN166" s="300"/>
      <c r="CQO166" s="300"/>
      <c r="CQP166" s="300"/>
      <c r="CQQ166" s="300"/>
      <c r="CQR166" s="300"/>
      <c r="CQS166" s="300"/>
      <c r="CQT166" s="300"/>
      <c r="CQU166" s="300"/>
      <c r="CQV166" s="300"/>
      <c r="CQW166" s="300"/>
      <c r="CQX166" s="300"/>
      <c r="CQY166" s="300"/>
      <c r="CQZ166" s="300"/>
      <c r="CRA166" s="300"/>
      <c r="CRB166" s="300"/>
      <c r="CRC166" s="300"/>
      <c r="CRD166" s="300"/>
      <c r="CRE166" s="300"/>
      <c r="CRF166" s="300"/>
      <c r="CRG166" s="300"/>
      <c r="CRH166" s="300"/>
      <c r="CRI166" s="300"/>
      <c r="CRJ166" s="300"/>
      <c r="CRK166" s="300"/>
      <c r="CRL166" s="300"/>
      <c r="CRM166" s="300"/>
      <c r="CRN166" s="300"/>
      <c r="CRO166" s="300"/>
      <c r="CRP166" s="300"/>
      <c r="CRQ166" s="300"/>
      <c r="CRR166" s="300"/>
      <c r="CRS166" s="300"/>
      <c r="CRT166" s="300"/>
      <c r="CRU166" s="300"/>
      <c r="CRV166" s="300"/>
      <c r="CRW166" s="300"/>
      <c r="CRX166" s="300"/>
      <c r="CRY166" s="300"/>
      <c r="CRZ166" s="300"/>
      <c r="CSA166" s="300"/>
      <c r="CSB166" s="300"/>
      <c r="CSC166" s="300"/>
      <c r="CSD166" s="300"/>
      <c r="CSE166" s="300"/>
      <c r="CSF166" s="300"/>
      <c r="CSG166" s="300"/>
      <c r="CSH166" s="300"/>
      <c r="CSI166" s="300"/>
      <c r="CSJ166" s="300"/>
      <c r="CSK166" s="300"/>
      <c r="CSL166" s="300"/>
      <c r="CSM166" s="300"/>
      <c r="CSN166" s="300"/>
      <c r="CSO166" s="300"/>
      <c r="CSP166" s="300"/>
      <c r="CSQ166" s="300"/>
      <c r="CSR166" s="300"/>
      <c r="CSS166" s="300"/>
      <c r="CST166" s="300"/>
      <c r="CSU166" s="300"/>
      <c r="CSV166" s="300"/>
      <c r="CSW166" s="300"/>
      <c r="CSX166" s="300"/>
      <c r="CSY166" s="300"/>
      <c r="CSZ166" s="300"/>
      <c r="CTA166" s="300"/>
      <c r="CTB166" s="300"/>
      <c r="CTC166" s="300"/>
      <c r="CTD166" s="300"/>
      <c r="CTE166" s="300"/>
      <c r="CTF166" s="300"/>
      <c r="CTG166" s="300"/>
      <c r="CTH166" s="300"/>
      <c r="CTI166" s="300"/>
      <c r="CTJ166" s="300"/>
      <c r="CTK166" s="300"/>
      <c r="CTL166" s="300"/>
      <c r="CTM166" s="300"/>
      <c r="CTN166" s="300"/>
      <c r="CTO166" s="300"/>
      <c r="CTV166" s="300"/>
      <c r="CTW166" s="300"/>
      <c r="CTX166" s="300"/>
      <c r="CTY166" s="300"/>
      <c r="CTZ166" s="300"/>
      <c r="CUA166" s="300"/>
      <c r="CUB166" s="300"/>
      <c r="CUC166" s="300"/>
      <c r="CUD166" s="300"/>
      <c r="CUE166" s="300"/>
      <c r="CUF166" s="300"/>
      <c r="CUG166" s="300"/>
      <c r="CUH166" s="300"/>
      <c r="CUI166" s="300"/>
      <c r="CUJ166" s="300"/>
      <c r="CUK166" s="300"/>
      <c r="CUL166" s="300"/>
      <c r="CUM166" s="300"/>
      <c r="CUN166" s="300"/>
      <c r="CUO166" s="300"/>
      <c r="CUP166" s="300"/>
      <c r="CUQ166" s="300"/>
      <c r="CUR166" s="300"/>
      <c r="CUS166" s="300"/>
      <c r="CUT166" s="300"/>
      <c r="CUU166" s="300"/>
      <c r="CUV166" s="300"/>
      <c r="CUW166" s="300"/>
      <c r="CUX166" s="300"/>
      <c r="CUY166" s="300"/>
      <c r="CUZ166" s="300"/>
      <c r="CVA166" s="300"/>
      <c r="CVB166" s="300"/>
      <c r="CVC166" s="300"/>
      <c r="CVD166" s="300"/>
      <c r="CVE166" s="300"/>
      <c r="CVF166" s="300"/>
      <c r="CVG166" s="300"/>
      <c r="CVH166" s="300"/>
      <c r="CVI166" s="300"/>
      <c r="CVJ166" s="300"/>
      <c r="CVK166" s="300"/>
      <c r="CVL166" s="300"/>
      <c r="CVM166" s="300"/>
      <c r="CVN166" s="300"/>
      <c r="CVO166" s="300"/>
      <c r="CVP166" s="300"/>
      <c r="CVQ166" s="300"/>
      <c r="CVR166" s="300"/>
      <c r="CVS166" s="300"/>
      <c r="CVT166" s="300"/>
      <c r="CVU166" s="300"/>
      <c r="CVV166" s="300"/>
      <c r="CVW166" s="300"/>
      <c r="CVX166" s="300"/>
      <c r="CVY166" s="300"/>
      <c r="CVZ166" s="300"/>
      <c r="CWA166" s="300"/>
      <c r="CWB166" s="300"/>
      <c r="CWC166" s="300"/>
      <c r="CWD166" s="300"/>
      <c r="CWE166" s="300"/>
      <c r="CWF166" s="300"/>
      <c r="CWG166" s="300"/>
      <c r="CWH166" s="300"/>
      <c r="CWI166" s="300"/>
      <c r="CWJ166" s="300"/>
      <c r="CWK166" s="300"/>
      <c r="CWL166" s="300"/>
      <c r="CWM166" s="300"/>
      <c r="CWN166" s="300"/>
      <c r="CWO166" s="300"/>
      <c r="CWP166" s="300"/>
      <c r="CWQ166" s="300"/>
      <c r="CWR166" s="300"/>
      <c r="CWS166" s="300"/>
      <c r="CWT166" s="300"/>
      <c r="CWU166" s="300"/>
      <c r="CWV166" s="300"/>
      <c r="CWW166" s="300"/>
      <c r="CWX166" s="300"/>
      <c r="CWY166" s="300"/>
      <c r="CWZ166" s="300"/>
      <c r="CXA166" s="300"/>
      <c r="CXB166" s="300"/>
      <c r="CXC166" s="300"/>
      <c r="CXD166" s="300"/>
      <c r="CXE166" s="300"/>
      <c r="CXF166" s="300"/>
      <c r="CXG166" s="300"/>
      <c r="CXH166" s="300"/>
      <c r="CXI166" s="300"/>
      <c r="CXJ166" s="300"/>
      <c r="CXK166" s="300"/>
      <c r="CXL166" s="300"/>
      <c r="CXM166" s="300"/>
      <c r="CXN166" s="300"/>
      <c r="CXO166" s="300"/>
      <c r="CXP166" s="300"/>
      <c r="CXQ166" s="300"/>
      <c r="CXR166" s="300"/>
      <c r="CXS166" s="300"/>
      <c r="CXT166" s="300"/>
      <c r="CXU166" s="300"/>
      <c r="CXV166" s="300"/>
      <c r="CXW166" s="300"/>
      <c r="CXX166" s="300"/>
      <c r="CXY166" s="300"/>
      <c r="CXZ166" s="300"/>
      <c r="CYA166" s="300"/>
      <c r="CYB166" s="300"/>
      <c r="CYC166" s="300"/>
      <c r="CYD166" s="300"/>
      <c r="CYE166" s="300"/>
      <c r="CYF166" s="300"/>
      <c r="CYG166" s="300"/>
      <c r="CYH166" s="300"/>
      <c r="CYI166" s="300"/>
      <c r="CYJ166" s="300"/>
      <c r="CYK166" s="300"/>
      <c r="CYL166" s="300"/>
      <c r="CYM166" s="300"/>
      <c r="CYN166" s="300"/>
      <c r="CYO166" s="300"/>
      <c r="CYP166" s="300"/>
      <c r="CYQ166" s="300"/>
      <c r="CYR166" s="300"/>
      <c r="CYS166" s="300"/>
      <c r="CYT166" s="300"/>
      <c r="CYU166" s="300"/>
      <c r="CYV166" s="300"/>
      <c r="CYW166" s="300"/>
      <c r="CYX166" s="300"/>
      <c r="CYY166" s="300"/>
      <c r="CYZ166" s="300"/>
      <c r="CZA166" s="300"/>
      <c r="CZB166" s="300"/>
      <c r="CZC166" s="300"/>
      <c r="CZD166" s="300"/>
      <c r="CZE166" s="300"/>
      <c r="CZF166" s="300"/>
      <c r="CZG166" s="300"/>
      <c r="CZH166" s="300"/>
      <c r="CZI166" s="300"/>
      <c r="CZJ166" s="300"/>
      <c r="CZK166" s="300"/>
      <c r="CZL166" s="300"/>
      <c r="CZM166" s="300"/>
      <c r="CZN166" s="300"/>
      <c r="CZO166" s="300"/>
      <c r="CZP166" s="300"/>
      <c r="CZQ166" s="300"/>
      <c r="CZR166" s="300"/>
      <c r="CZS166" s="300"/>
      <c r="CZT166" s="300"/>
      <c r="CZU166" s="300"/>
      <c r="CZV166" s="300"/>
      <c r="CZW166" s="300"/>
      <c r="CZX166" s="300"/>
      <c r="CZY166" s="300"/>
      <c r="CZZ166" s="300"/>
      <c r="DAA166" s="300"/>
      <c r="DAB166" s="300"/>
      <c r="DAC166" s="300"/>
      <c r="DAD166" s="300"/>
      <c r="DAE166" s="300"/>
      <c r="DAF166" s="300"/>
      <c r="DAG166" s="300"/>
      <c r="DAH166" s="300"/>
      <c r="DAI166" s="300"/>
      <c r="DAJ166" s="300"/>
      <c r="DAK166" s="300"/>
      <c r="DAL166" s="300"/>
      <c r="DAM166" s="300"/>
      <c r="DAN166" s="300"/>
      <c r="DAO166" s="300"/>
      <c r="DAP166" s="300"/>
      <c r="DAQ166" s="300"/>
      <c r="DAR166" s="300"/>
      <c r="DAS166" s="300"/>
      <c r="DAT166" s="300"/>
      <c r="DAU166" s="300"/>
      <c r="DAV166" s="300"/>
      <c r="DAW166" s="300"/>
      <c r="DAX166" s="300"/>
      <c r="DAY166" s="300"/>
      <c r="DAZ166" s="300"/>
      <c r="DBA166" s="300"/>
      <c r="DBB166" s="300"/>
      <c r="DBC166" s="300"/>
      <c r="DBD166" s="300"/>
      <c r="DBE166" s="300"/>
      <c r="DBF166" s="300"/>
      <c r="DBG166" s="300"/>
      <c r="DBH166" s="300"/>
      <c r="DBI166" s="300"/>
      <c r="DBJ166" s="300"/>
      <c r="DBK166" s="300"/>
      <c r="DBL166" s="300"/>
      <c r="DBM166" s="300"/>
      <c r="DBN166" s="300"/>
      <c r="DBO166" s="300"/>
      <c r="DBP166" s="300"/>
      <c r="DBQ166" s="300"/>
      <c r="DBR166" s="300"/>
      <c r="DBS166" s="300"/>
      <c r="DBT166" s="300"/>
      <c r="DBU166" s="300"/>
      <c r="DBV166" s="300"/>
      <c r="DBW166" s="300"/>
      <c r="DBX166" s="300"/>
      <c r="DBY166" s="300"/>
      <c r="DBZ166" s="300"/>
      <c r="DCA166" s="300"/>
      <c r="DCB166" s="300"/>
      <c r="DCC166" s="300"/>
      <c r="DCD166" s="300"/>
      <c r="DCE166" s="300"/>
      <c r="DCF166" s="300"/>
      <c r="DCG166" s="300"/>
      <c r="DCH166" s="300"/>
      <c r="DCI166" s="300"/>
      <c r="DCJ166" s="300"/>
      <c r="DCK166" s="300"/>
      <c r="DCL166" s="300"/>
      <c r="DCM166" s="300"/>
      <c r="DCN166" s="300"/>
      <c r="DCO166" s="300"/>
      <c r="DCP166" s="300"/>
      <c r="DCQ166" s="300"/>
      <c r="DCR166" s="300"/>
      <c r="DCS166" s="300"/>
      <c r="DCT166" s="300"/>
      <c r="DCU166" s="300"/>
      <c r="DCV166" s="300"/>
      <c r="DCW166" s="300"/>
      <c r="DCX166" s="300"/>
      <c r="DCY166" s="300"/>
      <c r="DCZ166" s="300"/>
      <c r="DDA166" s="300"/>
      <c r="DDB166" s="300"/>
      <c r="DDC166" s="300"/>
      <c r="DDD166" s="300"/>
      <c r="DDE166" s="300"/>
      <c r="DDF166" s="300"/>
      <c r="DDG166" s="300"/>
      <c r="DDH166" s="300"/>
      <c r="DDI166" s="300"/>
      <c r="DDJ166" s="300"/>
      <c r="DDK166" s="300"/>
      <c r="DDR166" s="300"/>
      <c r="DDS166" s="300"/>
      <c r="DDT166" s="300"/>
      <c r="DDU166" s="300"/>
      <c r="DDV166" s="300"/>
      <c r="DDW166" s="300"/>
      <c r="DDX166" s="300"/>
      <c r="DDY166" s="300"/>
      <c r="DDZ166" s="300"/>
      <c r="DEA166" s="300"/>
      <c r="DEB166" s="300"/>
      <c r="DEC166" s="300"/>
      <c r="DED166" s="300"/>
      <c r="DEE166" s="300"/>
      <c r="DEF166" s="300"/>
      <c r="DEG166" s="300"/>
      <c r="DEH166" s="300"/>
      <c r="DEI166" s="300"/>
      <c r="DEJ166" s="300"/>
      <c r="DEK166" s="300"/>
      <c r="DEL166" s="300"/>
      <c r="DEM166" s="300"/>
      <c r="DEN166" s="300"/>
      <c r="DEO166" s="300"/>
      <c r="DEP166" s="300"/>
      <c r="DEQ166" s="300"/>
      <c r="DER166" s="300"/>
      <c r="DES166" s="300"/>
      <c r="DET166" s="300"/>
      <c r="DEU166" s="300"/>
      <c r="DEV166" s="300"/>
      <c r="DEW166" s="300"/>
      <c r="DEX166" s="300"/>
      <c r="DEY166" s="300"/>
      <c r="DEZ166" s="300"/>
      <c r="DFA166" s="300"/>
      <c r="DFB166" s="300"/>
      <c r="DFC166" s="300"/>
      <c r="DFD166" s="300"/>
      <c r="DFE166" s="300"/>
      <c r="DFF166" s="300"/>
      <c r="DFG166" s="300"/>
      <c r="DFH166" s="300"/>
      <c r="DFI166" s="300"/>
      <c r="DFJ166" s="300"/>
      <c r="DFK166" s="300"/>
      <c r="DFL166" s="300"/>
      <c r="DFM166" s="300"/>
      <c r="DFN166" s="300"/>
      <c r="DFO166" s="300"/>
      <c r="DFP166" s="300"/>
      <c r="DFQ166" s="300"/>
      <c r="DFR166" s="300"/>
      <c r="DFS166" s="300"/>
      <c r="DFT166" s="300"/>
      <c r="DFU166" s="300"/>
      <c r="DFV166" s="300"/>
      <c r="DFW166" s="300"/>
      <c r="DFX166" s="300"/>
      <c r="DFY166" s="300"/>
      <c r="DFZ166" s="300"/>
      <c r="DGA166" s="300"/>
      <c r="DGB166" s="300"/>
      <c r="DGC166" s="300"/>
      <c r="DGD166" s="300"/>
      <c r="DGE166" s="300"/>
      <c r="DGF166" s="300"/>
      <c r="DGG166" s="300"/>
      <c r="DGH166" s="300"/>
      <c r="DGI166" s="300"/>
      <c r="DGJ166" s="300"/>
      <c r="DGK166" s="300"/>
      <c r="DGL166" s="300"/>
      <c r="DGM166" s="300"/>
      <c r="DGN166" s="300"/>
      <c r="DGO166" s="300"/>
      <c r="DGP166" s="300"/>
      <c r="DGQ166" s="300"/>
      <c r="DGR166" s="300"/>
      <c r="DGS166" s="300"/>
      <c r="DGT166" s="300"/>
      <c r="DGU166" s="300"/>
      <c r="DGV166" s="300"/>
      <c r="DGW166" s="300"/>
      <c r="DGX166" s="300"/>
      <c r="DGY166" s="300"/>
      <c r="DGZ166" s="300"/>
      <c r="DHA166" s="300"/>
      <c r="DHB166" s="300"/>
      <c r="DHC166" s="300"/>
      <c r="DHD166" s="300"/>
      <c r="DHE166" s="300"/>
      <c r="DHF166" s="300"/>
      <c r="DHG166" s="300"/>
      <c r="DHH166" s="300"/>
      <c r="DHI166" s="300"/>
      <c r="DHJ166" s="300"/>
      <c r="DHK166" s="300"/>
      <c r="DHL166" s="300"/>
      <c r="DHM166" s="300"/>
      <c r="DHN166" s="300"/>
      <c r="DHO166" s="300"/>
      <c r="DHP166" s="300"/>
      <c r="DHQ166" s="300"/>
      <c r="DHR166" s="300"/>
      <c r="DHS166" s="300"/>
      <c r="DHT166" s="300"/>
      <c r="DHU166" s="300"/>
      <c r="DHV166" s="300"/>
      <c r="DHW166" s="300"/>
      <c r="DHX166" s="300"/>
      <c r="DHY166" s="300"/>
      <c r="DHZ166" s="300"/>
      <c r="DIA166" s="300"/>
      <c r="DIB166" s="300"/>
      <c r="DIC166" s="300"/>
      <c r="DID166" s="300"/>
      <c r="DIE166" s="300"/>
      <c r="DIF166" s="300"/>
      <c r="DIG166" s="300"/>
      <c r="DIH166" s="300"/>
      <c r="DII166" s="300"/>
      <c r="DIJ166" s="300"/>
      <c r="DIK166" s="300"/>
      <c r="DIL166" s="300"/>
      <c r="DIM166" s="300"/>
      <c r="DIN166" s="300"/>
      <c r="DIO166" s="300"/>
      <c r="DIP166" s="300"/>
      <c r="DIQ166" s="300"/>
      <c r="DIR166" s="300"/>
      <c r="DIS166" s="300"/>
      <c r="DIT166" s="300"/>
      <c r="DIU166" s="300"/>
      <c r="DIV166" s="300"/>
      <c r="DIW166" s="300"/>
      <c r="DIX166" s="300"/>
      <c r="DIY166" s="300"/>
      <c r="DIZ166" s="300"/>
      <c r="DJA166" s="300"/>
      <c r="DJB166" s="300"/>
      <c r="DJC166" s="300"/>
      <c r="DJD166" s="300"/>
      <c r="DJE166" s="300"/>
      <c r="DJF166" s="300"/>
      <c r="DJG166" s="300"/>
      <c r="DJH166" s="300"/>
      <c r="DJI166" s="300"/>
      <c r="DJJ166" s="300"/>
      <c r="DJK166" s="300"/>
      <c r="DJL166" s="300"/>
      <c r="DJM166" s="300"/>
      <c r="DJN166" s="300"/>
      <c r="DJO166" s="300"/>
      <c r="DJP166" s="300"/>
      <c r="DJQ166" s="300"/>
      <c r="DJR166" s="300"/>
      <c r="DJS166" s="300"/>
      <c r="DJT166" s="300"/>
      <c r="DJU166" s="300"/>
      <c r="DJV166" s="300"/>
      <c r="DJW166" s="300"/>
      <c r="DJX166" s="300"/>
      <c r="DJY166" s="300"/>
      <c r="DJZ166" s="300"/>
      <c r="DKA166" s="300"/>
      <c r="DKB166" s="300"/>
      <c r="DKC166" s="300"/>
      <c r="DKD166" s="300"/>
      <c r="DKE166" s="300"/>
      <c r="DKF166" s="300"/>
      <c r="DKG166" s="300"/>
      <c r="DKH166" s="300"/>
      <c r="DKI166" s="300"/>
      <c r="DKJ166" s="300"/>
      <c r="DKK166" s="300"/>
      <c r="DKL166" s="300"/>
      <c r="DKM166" s="300"/>
      <c r="DKN166" s="300"/>
      <c r="DKO166" s="300"/>
      <c r="DKP166" s="300"/>
      <c r="DKQ166" s="300"/>
      <c r="DKR166" s="300"/>
      <c r="DKS166" s="300"/>
      <c r="DKT166" s="300"/>
      <c r="DKU166" s="300"/>
      <c r="DKV166" s="300"/>
      <c r="DKW166" s="300"/>
      <c r="DKX166" s="300"/>
      <c r="DKY166" s="300"/>
      <c r="DKZ166" s="300"/>
      <c r="DLA166" s="300"/>
      <c r="DLB166" s="300"/>
      <c r="DLC166" s="300"/>
      <c r="DLD166" s="300"/>
      <c r="DLE166" s="300"/>
      <c r="DLF166" s="300"/>
      <c r="DLG166" s="300"/>
      <c r="DLH166" s="300"/>
      <c r="DLI166" s="300"/>
      <c r="DLJ166" s="300"/>
      <c r="DLK166" s="300"/>
      <c r="DLL166" s="300"/>
      <c r="DLM166" s="300"/>
      <c r="DLN166" s="300"/>
      <c r="DLO166" s="300"/>
      <c r="DLP166" s="300"/>
      <c r="DLQ166" s="300"/>
      <c r="DLR166" s="300"/>
      <c r="DLS166" s="300"/>
      <c r="DLT166" s="300"/>
      <c r="DLU166" s="300"/>
      <c r="DLV166" s="300"/>
      <c r="DLW166" s="300"/>
      <c r="DLX166" s="300"/>
      <c r="DLY166" s="300"/>
      <c r="DLZ166" s="300"/>
      <c r="DMA166" s="300"/>
      <c r="DMB166" s="300"/>
      <c r="DMC166" s="300"/>
      <c r="DMD166" s="300"/>
      <c r="DME166" s="300"/>
      <c r="DMF166" s="300"/>
      <c r="DMG166" s="300"/>
      <c r="DMH166" s="300"/>
      <c r="DMI166" s="300"/>
      <c r="DMJ166" s="300"/>
      <c r="DMK166" s="300"/>
      <c r="DML166" s="300"/>
      <c r="DMM166" s="300"/>
      <c r="DMN166" s="300"/>
      <c r="DMO166" s="300"/>
      <c r="DMP166" s="300"/>
      <c r="DMQ166" s="300"/>
      <c r="DMR166" s="300"/>
      <c r="DMS166" s="300"/>
      <c r="DMT166" s="300"/>
      <c r="DMU166" s="300"/>
      <c r="DMV166" s="300"/>
      <c r="DMW166" s="300"/>
      <c r="DMX166" s="300"/>
      <c r="DMY166" s="300"/>
      <c r="DMZ166" s="300"/>
      <c r="DNA166" s="300"/>
      <c r="DNB166" s="300"/>
      <c r="DNC166" s="300"/>
      <c r="DND166" s="300"/>
      <c r="DNE166" s="300"/>
      <c r="DNF166" s="300"/>
      <c r="DNG166" s="300"/>
      <c r="DNN166" s="300"/>
      <c r="DNO166" s="300"/>
      <c r="DNP166" s="300"/>
      <c r="DNQ166" s="300"/>
      <c r="DNR166" s="300"/>
      <c r="DNS166" s="300"/>
      <c r="DNT166" s="300"/>
      <c r="DNU166" s="300"/>
      <c r="DNV166" s="300"/>
      <c r="DNW166" s="300"/>
      <c r="DNX166" s="300"/>
      <c r="DNY166" s="300"/>
      <c r="DNZ166" s="300"/>
      <c r="DOA166" s="300"/>
      <c r="DOB166" s="300"/>
      <c r="DOC166" s="300"/>
      <c r="DOD166" s="300"/>
      <c r="DOE166" s="300"/>
      <c r="DOF166" s="300"/>
      <c r="DOG166" s="300"/>
      <c r="DOH166" s="300"/>
      <c r="DOI166" s="300"/>
      <c r="DOJ166" s="300"/>
      <c r="DOK166" s="300"/>
      <c r="DOL166" s="300"/>
      <c r="DOM166" s="300"/>
      <c r="DON166" s="300"/>
      <c r="DOO166" s="300"/>
      <c r="DOP166" s="300"/>
      <c r="DOQ166" s="300"/>
      <c r="DOR166" s="300"/>
      <c r="DOS166" s="300"/>
      <c r="DOT166" s="300"/>
      <c r="DOU166" s="300"/>
      <c r="DOV166" s="300"/>
      <c r="DOW166" s="300"/>
      <c r="DOX166" s="300"/>
      <c r="DOY166" s="300"/>
      <c r="DOZ166" s="300"/>
      <c r="DPA166" s="300"/>
      <c r="DPB166" s="300"/>
      <c r="DPC166" s="300"/>
      <c r="DPD166" s="300"/>
      <c r="DPE166" s="300"/>
      <c r="DPF166" s="300"/>
      <c r="DPG166" s="300"/>
      <c r="DPH166" s="300"/>
      <c r="DPI166" s="300"/>
      <c r="DPJ166" s="300"/>
      <c r="DPK166" s="300"/>
      <c r="DPL166" s="300"/>
      <c r="DPM166" s="300"/>
      <c r="DPN166" s="300"/>
      <c r="DPO166" s="300"/>
      <c r="DPP166" s="300"/>
      <c r="DPQ166" s="300"/>
      <c r="DPR166" s="300"/>
      <c r="DPS166" s="300"/>
      <c r="DPT166" s="300"/>
      <c r="DPU166" s="300"/>
      <c r="DPV166" s="300"/>
      <c r="DPW166" s="300"/>
      <c r="DPX166" s="300"/>
      <c r="DPY166" s="300"/>
      <c r="DPZ166" s="300"/>
      <c r="DQA166" s="300"/>
      <c r="DQB166" s="300"/>
      <c r="DQC166" s="300"/>
      <c r="DQD166" s="300"/>
      <c r="DQE166" s="300"/>
      <c r="DQF166" s="300"/>
      <c r="DQG166" s="300"/>
      <c r="DQH166" s="300"/>
      <c r="DQI166" s="300"/>
      <c r="DQJ166" s="300"/>
      <c r="DQK166" s="300"/>
      <c r="DQL166" s="300"/>
      <c r="DQM166" s="300"/>
      <c r="DQN166" s="300"/>
      <c r="DQO166" s="300"/>
      <c r="DQP166" s="300"/>
      <c r="DQQ166" s="300"/>
      <c r="DQR166" s="300"/>
      <c r="DQS166" s="300"/>
      <c r="DQT166" s="300"/>
      <c r="DQU166" s="300"/>
      <c r="DQV166" s="300"/>
      <c r="DQW166" s="300"/>
      <c r="DQX166" s="300"/>
      <c r="DQY166" s="300"/>
      <c r="DQZ166" s="300"/>
      <c r="DRA166" s="300"/>
      <c r="DRB166" s="300"/>
      <c r="DRC166" s="300"/>
      <c r="DRD166" s="300"/>
      <c r="DRE166" s="300"/>
      <c r="DRF166" s="300"/>
      <c r="DRG166" s="300"/>
      <c r="DRH166" s="300"/>
      <c r="DRI166" s="300"/>
      <c r="DRJ166" s="300"/>
      <c r="DRK166" s="300"/>
      <c r="DRL166" s="300"/>
      <c r="DRM166" s="300"/>
      <c r="DRN166" s="300"/>
      <c r="DRO166" s="300"/>
      <c r="DRP166" s="300"/>
      <c r="DRQ166" s="300"/>
      <c r="DRR166" s="300"/>
      <c r="DRS166" s="300"/>
      <c r="DRT166" s="300"/>
      <c r="DRU166" s="300"/>
      <c r="DRV166" s="300"/>
      <c r="DRW166" s="300"/>
      <c r="DRX166" s="300"/>
      <c r="DRY166" s="300"/>
      <c r="DRZ166" s="300"/>
      <c r="DSA166" s="300"/>
      <c r="DSB166" s="300"/>
      <c r="DSC166" s="300"/>
      <c r="DSD166" s="300"/>
      <c r="DSE166" s="300"/>
      <c r="DSF166" s="300"/>
      <c r="DSG166" s="300"/>
      <c r="DSH166" s="300"/>
      <c r="DSI166" s="300"/>
      <c r="DSJ166" s="300"/>
      <c r="DSK166" s="300"/>
      <c r="DSL166" s="300"/>
      <c r="DSM166" s="300"/>
      <c r="DSN166" s="300"/>
      <c r="DSO166" s="300"/>
      <c r="DSP166" s="300"/>
      <c r="DSQ166" s="300"/>
      <c r="DSR166" s="300"/>
      <c r="DSS166" s="300"/>
      <c r="DST166" s="300"/>
      <c r="DSU166" s="300"/>
      <c r="DSV166" s="300"/>
      <c r="DSW166" s="300"/>
      <c r="DSX166" s="300"/>
      <c r="DSY166" s="300"/>
      <c r="DSZ166" s="300"/>
      <c r="DTA166" s="300"/>
      <c r="DTB166" s="300"/>
      <c r="DTC166" s="300"/>
      <c r="DTD166" s="300"/>
      <c r="DTE166" s="300"/>
      <c r="DTF166" s="300"/>
      <c r="DTG166" s="300"/>
      <c r="DTH166" s="300"/>
      <c r="DTI166" s="300"/>
      <c r="DTJ166" s="300"/>
      <c r="DTK166" s="300"/>
      <c r="DTL166" s="300"/>
      <c r="DTM166" s="300"/>
      <c r="DTN166" s="300"/>
      <c r="DTO166" s="300"/>
      <c r="DTP166" s="300"/>
      <c r="DTQ166" s="300"/>
      <c r="DTR166" s="300"/>
      <c r="DTS166" s="300"/>
      <c r="DTT166" s="300"/>
      <c r="DTU166" s="300"/>
      <c r="DTV166" s="300"/>
      <c r="DTW166" s="300"/>
      <c r="DTX166" s="300"/>
      <c r="DTY166" s="300"/>
      <c r="DTZ166" s="300"/>
      <c r="DUA166" s="300"/>
      <c r="DUB166" s="300"/>
      <c r="DUC166" s="300"/>
      <c r="DUD166" s="300"/>
      <c r="DUE166" s="300"/>
      <c r="DUF166" s="300"/>
      <c r="DUG166" s="300"/>
      <c r="DUH166" s="300"/>
      <c r="DUI166" s="300"/>
      <c r="DUJ166" s="300"/>
      <c r="DUK166" s="300"/>
      <c r="DUL166" s="300"/>
      <c r="DUM166" s="300"/>
      <c r="DUN166" s="300"/>
      <c r="DUO166" s="300"/>
      <c r="DUP166" s="300"/>
      <c r="DUQ166" s="300"/>
      <c r="DUR166" s="300"/>
      <c r="DUS166" s="300"/>
      <c r="DUT166" s="300"/>
      <c r="DUU166" s="300"/>
      <c r="DUV166" s="300"/>
      <c r="DUW166" s="300"/>
      <c r="DUX166" s="300"/>
      <c r="DUY166" s="300"/>
      <c r="DUZ166" s="300"/>
      <c r="DVA166" s="300"/>
      <c r="DVB166" s="300"/>
      <c r="DVC166" s="300"/>
      <c r="DVD166" s="300"/>
      <c r="DVE166" s="300"/>
      <c r="DVF166" s="300"/>
      <c r="DVG166" s="300"/>
      <c r="DVH166" s="300"/>
      <c r="DVI166" s="300"/>
      <c r="DVJ166" s="300"/>
      <c r="DVK166" s="300"/>
      <c r="DVL166" s="300"/>
      <c r="DVM166" s="300"/>
      <c r="DVN166" s="300"/>
      <c r="DVO166" s="300"/>
      <c r="DVP166" s="300"/>
      <c r="DVQ166" s="300"/>
      <c r="DVR166" s="300"/>
      <c r="DVS166" s="300"/>
      <c r="DVT166" s="300"/>
      <c r="DVU166" s="300"/>
      <c r="DVV166" s="300"/>
      <c r="DVW166" s="300"/>
      <c r="DVX166" s="300"/>
      <c r="DVY166" s="300"/>
      <c r="DVZ166" s="300"/>
      <c r="DWA166" s="300"/>
      <c r="DWB166" s="300"/>
      <c r="DWC166" s="300"/>
      <c r="DWD166" s="300"/>
      <c r="DWE166" s="300"/>
      <c r="DWF166" s="300"/>
      <c r="DWG166" s="300"/>
      <c r="DWH166" s="300"/>
      <c r="DWI166" s="300"/>
      <c r="DWJ166" s="300"/>
      <c r="DWK166" s="300"/>
      <c r="DWL166" s="300"/>
      <c r="DWM166" s="300"/>
      <c r="DWN166" s="300"/>
      <c r="DWO166" s="300"/>
      <c r="DWP166" s="300"/>
      <c r="DWQ166" s="300"/>
      <c r="DWR166" s="300"/>
      <c r="DWS166" s="300"/>
      <c r="DWT166" s="300"/>
      <c r="DWU166" s="300"/>
      <c r="DWV166" s="300"/>
      <c r="DWW166" s="300"/>
      <c r="DWX166" s="300"/>
      <c r="DWY166" s="300"/>
      <c r="DWZ166" s="300"/>
      <c r="DXA166" s="300"/>
      <c r="DXB166" s="300"/>
      <c r="DXC166" s="300"/>
      <c r="DXJ166" s="300"/>
      <c r="DXK166" s="300"/>
      <c r="DXL166" s="300"/>
      <c r="DXM166" s="300"/>
      <c r="DXN166" s="300"/>
      <c r="DXO166" s="300"/>
      <c r="DXP166" s="300"/>
      <c r="DXQ166" s="300"/>
      <c r="DXR166" s="300"/>
      <c r="DXS166" s="300"/>
      <c r="DXT166" s="300"/>
      <c r="DXU166" s="300"/>
      <c r="DXV166" s="300"/>
      <c r="DXW166" s="300"/>
      <c r="DXX166" s="300"/>
      <c r="DXY166" s="300"/>
      <c r="DXZ166" s="300"/>
      <c r="DYA166" s="300"/>
      <c r="DYB166" s="300"/>
      <c r="DYC166" s="300"/>
      <c r="DYD166" s="300"/>
      <c r="DYE166" s="300"/>
      <c r="DYF166" s="300"/>
      <c r="DYG166" s="300"/>
      <c r="DYH166" s="300"/>
      <c r="DYI166" s="300"/>
      <c r="DYJ166" s="300"/>
      <c r="DYK166" s="300"/>
      <c r="DYL166" s="300"/>
      <c r="DYM166" s="300"/>
      <c r="DYN166" s="300"/>
      <c r="DYO166" s="300"/>
      <c r="DYP166" s="300"/>
      <c r="DYQ166" s="300"/>
      <c r="DYR166" s="300"/>
      <c r="DYS166" s="300"/>
      <c r="DYT166" s="300"/>
      <c r="DYU166" s="300"/>
      <c r="DYV166" s="300"/>
      <c r="DYW166" s="300"/>
      <c r="DYX166" s="300"/>
      <c r="DYY166" s="300"/>
      <c r="DYZ166" s="300"/>
      <c r="DZA166" s="300"/>
      <c r="DZB166" s="300"/>
      <c r="DZC166" s="300"/>
      <c r="DZD166" s="300"/>
      <c r="DZE166" s="300"/>
      <c r="DZF166" s="300"/>
      <c r="DZG166" s="300"/>
      <c r="DZH166" s="300"/>
      <c r="DZI166" s="300"/>
      <c r="DZJ166" s="300"/>
      <c r="DZK166" s="300"/>
      <c r="DZL166" s="300"/>
      <c r="DZM166" s="300"/>
      <c r="DZN166" s="300"/>
      <c r="DZO166" s="300"/>
      <c r="DZP166" s="300"/>
      <c r="DZQ166" s="300"/>
      <c r="DZR166" s="300"/>
      <c r="DZS166" s="300"/>
      <c r="DZT166" s="300"/>
      <c r="DZU166" s="300"/>
      <c r="DZV166" s="300"/>
      <c r="DZW166" s="300"/>
      <c r="DZX166" s="300"/>
      <c r="DZY166" s="300"/>
      <c r="DZZ166" s="300"/>
      <c r="EAA166" s="300"/>
      <c r="EAB166" s="300"/>
      <c r="EAC166" s="300"/>
      <c r="EAD166" s="300"/>
      <c r="EAE166" s="300"/>
      <c r="EAF166" s="300"/>
      <c r="EAG166" s="300"/>
      <c r="EAH166" s="300"/>
      <c r="EAI166" s="300"/>
      <c r="EAJ166" s="300"/>
      <c r="EAK166" s="300"/>
      <c r="EAL166" s="300"/>
      <c r="EAM166" s="300"/>
      <c r="EAN166" s="300"/>
      <c r="EAO166" s="300"/>
      <c r="EAP166" s="300"/>
      <c r="EAQ166" s="300"/>
      <c r="EAR166" s="300"/>
      <c r="EAS166" s="300"/>
      <c r="EAT166" s="300"/>
      <c r="EAU166" s="300"/>
      <c r="EAV166" s="300"/>
      <c r="EAW166" s="300"/>
      <c r="EAX166" s="300"/>
      <c r="EAY166" s="300"/>
      <c r="EAZ166" s="300"/>
      <c r="EBA166" s="300"/>
      <c r="EBB166" s="300"/>
      <c r="EBC166" s="300"/>
      <c r="EBD166" s="300"/>
      <c r="EBE166" s="300"/>
      <c r="EBF166" s="300"/>
      <c r="EBG166" s="300"/>
      <c r="EBH166" s="300"/>
      <c r="EBI166" s="300"/>
      <c r="EBJ166" s="300"/>
      <c r="EBK166" s="300"/>
      <c r="EBL166" s="300"/>
      <c r="EBM166" s="300"/>
      <c r="EBN166" s="300"/>
      <c r="EBO166" s="300"/>
      <c r="EBP166" s="300"/>
      <c r="EBQ166" s="300"/>
      <c r="EBR166" s="300"/>
      <c r="EBS166" s="300"/>
      <c r="EBT166" s="300"/>
      <c r="EBU166" s="300"/>
      <c r="EBV166" s="300"/>
      <c r="EBW166" s="300"/>
      <c r="EBX166" s="300"/>
      <c r="EBY166" s="300"/>
      <c r="EBZ166" s="300"/>
      <c r="ECA166" s="300"/>
      <c r="ECB166" s="300"/>
      <c r="ECC166" s="300"/>
      <c r="ECD166" s="300"/>
      <c r="ECE166" s="300"/>
      <c r="ECF166" s="300"/>
      <c r="ECG166" s="300"/>
      <c r="ECH166" s="300"/>
      <c r="ECI166" s="300"/>
      <c r="ECJ166" s="300"/>
      <c r="ECK166" s="300"/>
      <c r="ECL166" s="300"/>
      <c r="ECM166" s="300"/>
      <c r="ECN166" s="300"/>
      <c r="ECO166" s="300"/>
      <c r="ECP166" s="300"/>
      <c r="ECQ166" s="300"/>
      <c r="ECR166" s="300"/>
      <c r="ECS166" s="300"/>
      <c r="ECT166" s="300"/>
      <c r="ECU166" s="300"/>
      <c r="ECV166" s="300"/>
      <c r="ECW166" s="300"/>
      <c r="ECX166" s="300"/>
      <c r="ECY166" s="300"/>
      <c r="ECZ166" s="300"/>
      <c r="EDA166" s="300"/>
      <c r="EDB166" s="300"/>
      <c r="EDC166" s="300"/>
      <c r="EDD166" s="300"/>
      <c r="EDE166" s="300"/>
      <c r="EDF166" s="300"/>
      <c r="EDG166" s="300"/>
      <c r="EDH166" s="300"/>
      <c r="EDI166" s="300"/>
      <c r="EDJ166" s="300"/>
      <c r="EDK166" s="300"/>
      <c r="EDL166" s="300"/>
      <c r="EDM166" s="300"/>
      <c r="EDN166" s="300"/>
      <c r="EDO166" s="300"/>
      <c r="EDP166" s="300"/>
      <c r="EDQ166" s="300"/>
      <c r="EDR166" s="300"/>
      <c r="EDS166" s="300"/>
      <c r="EDT166" s="300"/>
      <c r="EDU166" s="300"/>
      <c r="EDV166" s="300"/>
      <c r="EDW166" s="300"/>
      <c r="EDX166" s="300"/>
      <c r="EDY166" s="300"/>
      <c r="EDZ166" s="300"/>
      <c r="EEA166" s="300"/>
      <c r="EEB166" s="300"/>
      <c r="EEC166" s="300"/>
      <c r="EED166" s="300"/>
      <c r="EEE166" s="300"/>
      <c r="EEF166" s="300"/>
      <c r="EEG166" s="300"/>
      <c r="EEH166" s="300"/>
      <c r="EEI166" s="300"/>
      <c r="EEJ166" s="300"/>
      <c r="EEK166" s="300"/>
      <c r="EEL166" s="300"/>
      <c r="EEM166" s="300"/>
      <c r="EEN166" s="300"/>
      <c r="EEO166" s="300"/>
      <c r="EEP166" s="300"/>
      <c r="EEQ166" s="300"/>
      <c r="EER166" s="300"/>
      <c r="EES166" s="300"/>
      <c r="EET166" s="300"/>
      <c r="EEU166" s="300"/>
      <c r="EEV166" s="300"/>
      <c r="EEW166" s="300"/>
      <c r="EEX166" s="300"/>
      <c r="EEY166" s="300"/>
      <c r="EEZ166" s="300"/>
      <c r="EFA166" s="300"/>
      <c r="EFB166" s="300"/>
      <c r="EFC166" s="300"/>
      <c r="EFD166" s="300"/>
      <c r="EFE166" s="300"/>
      <c r="EFF166" s="300"/>
      <c r="EFG166" s="300"/>
      <c r="EFH166" s="300"/>
      <c r="EFI166" s="300"/>
      <c r="EFJ166" s="300"/>
      <c r="EFK166" s="300"/>
      <c r="EFL166" s="300"/>
      <c r="EFM166" s="300"/>
      <c r="EFN166" s="300"/>
      <c r="EFO166" s="300"/>
      <c r="EFP166" s="300"/>
      <c r="EFQ166" s="300"/>
      <c r="EFR166" s="300"/>
      <c r="EFS166" s="300"/>
      <c r="EFT166" s="300"/>
      <c r="EFU166" s="300"/>
      <c r="EFV166" s="300"/>
      <c r="EFW166" s="300"/>
      <c r="EFX166" s="300"/>
      <c r="EFY166" s="300"/>
      <c r="EFZ166" s="300"/>
      <c r="EGA166" s="300"/>
      <c r="EGB166" s="300"/>
      <c r="EGC166" s="300"/>
      <c r="EGD166" s="300"/>
      <c r="EGE166" s="300"/>
      <c r="EGF166" s="300"/>
      <c r="EGG166" s="300"/>
      <c r="EGH166" s="300"/>
      <c r="EGI166" s="300"/>
      <c r="EGJ166" s="300"/>
      <c r="EGK166" s="300"/>
      <c r="EGL166" s="300"/>
      <c r="EGM166" s="300"/>
      <c r="EGN166" s="300"/>
      <c r="EGO166" s="300"/>
      <c r="EGP166" s="300"/>
      <c r="EGQ166" s="300"/>
      <c r="EGR166" s="300"/>
      <c r="EGS166" s="300"/>
      <c r="EGT166" s="300"/>
      <c r="EGU166" s="300"/>
      <c r="EGV166" s="300"/>
      <c r="EGW166" s="300"/>
      <c r="EGX166" s="300"/>
      <c r="EGY166" s="300"/>
      <c r="EHF166" s="300"/>
      <c r="EHG166" s="300"/>
      <c r="EHH166" s="300"/>
      <c r="EHI166" s="300"/>
      <c r="EHJ166" s="300"/>
      <c r="EHK166" s="300"/>
      <c r="EHL166" s="300"/>
      <c r="EHM166" s="300"/>
      <c r="EHN166" s="300"/>
      <c r="EHO166" s="300"/>
      <c r="EHP166" s="300"/>
      <c r="EHQ166" s="300"/>
      <c r="EHR166" s="300"/>
      <c r="EHS166" s="300"/>
      <c r="EHT166" s="300"/>
      <c r="EHU166" s="300"/>
      <c r="EHV166" s="300"/>
      <c r="EHW166" s="300"/>
      <c r="EHX166" s="300"/>
      <c r="EHY166" s="300"/>
      <c r="EHZ166" s="300"/>
      <c r="EIA166" s="300"/>
      <c r="EIB166" s="300"/>
      <c r="EIC166" s="300"/>
      <c r="EID166" s="300"/>
      <c r="EIE166" s="300"/>
      <c r="EIF166" s="300"/>
      <c r="EIG166" s="300"/>
      <c r="EIH166" s="300"/>
      <c r="EII166" s="300"/>
      <c r="EIJ166" s="300"/>
      <c r="EIK166" s="300"/>
      <c r="EIL166" s="300"/>
      <c r="EIM166" s="300"/>
      <c r="EIN166" s="300"/>
      <c r="EIO166" s="300"/>
      <c r="EIP166" s="300"/>
      <c r="EIQ166" s="300"/>
      <c r="EIR166" s="300"/>
      <c r="EIS166" s="300"/>
      <c r="EIT166" s="300"/>
      <c r="EIU166" s="300"/>
      <c r="EIV166" s="300"/>
      <c r="EIW166" s="300"/>
      <c r="EIX166" s="300"/>
      <c r="EIY166" s="300"/>
      <c r="EIZ166" s="300"/>
      <c r="EJA166" s="300"/>
      <c r="EJB166" s="300"/>
      <c r="EJC166" s="300"/>
      <c r="EJD166" s="300"/>
      <c r="EJE166" s="300"/>
      <c r="EJF166" s="300"/>
      <c r="EJG166" s="300"/>
      <c r="EJH166" s="300"/>
      <c r="EJI166" s="300"/>
      <c r="EJJ166" s="300"/>
      <c r="EJK166" s="300"/>
      <c r="EJL166" s="300"/>
      <c r="EJM166" s="300"/>
      <c r="EJN166" s="300"/>
      <c r="EJO166" s="300"/>
      <c r="EJP166" s="300"/>
      <c r="EJQ166" s="300"/>
      <c r="EJR166" s="300"/>
      <c r="EJS166" s="300"/>
      <c r="EJT166" s="300"/>
      <c r="EJU166" s="300"/>
      <c r="EJV166" s="300"/>
      <c r="EJW166" s="300"/>
      <c r="EJX166" s="300"/>
      <c r="EJY166" s="300"/>
      <c r="EJZ166" s="300"/>
      <c r="EKA166" s="300"/>
      <c r="EKB166" s="300"/>
      <c r="EKC166" s="300"/>
      <c r="EKD166" s="300"/>
      <c r="EKE166" s="300"/>
      <c r="EKF166" s="300"/>
      <c r="EKG166" s="300"/>
      <c r="EKH166" s="300"/>
      <c r="EKI166" s="300"/>
      <c r="EKJ166" s="300"/>
      <c r="EKK166" s="300"/>
      <c r="EKL166" s="300"/>
      <c r="EKM166" s="300"/>
      <c r="EKN166" s="300"/>
      <c r="EKO166" s="300"/>
      <c r="EKP166" s="300"/>
      <c r="EKQ166" s="300"/>
      <c r="EKR166" s="300"/>
      <c r="EKS166" s="300"/>
      <c r="EKT166" s="300"/>
      <c r="EKU166" s="300"/>
      <c r="EKV166" s="300"/>
      <c r="EKW166" s="300"/>
      <c r="EKX166" s="300"/>
      <c r="EKY166" s="300"/>
      <c r="EKZ166" s="300"/>
      <c r="ELA166" s="300"/>
      <c r="ELB166" s="300"/>
      <c r="ELC166" s="300"/>
      <c r="ELD166" s="300"/>
      <c r="ELE166" s="300"/>
      <c r="ELF166" s="300"/>
      <c r="ELG166" s="300"/>
      <c r="ELH166" s="300"/>
      <c r="ELI166" s="300"/>
      <c r="ELJ166" s="300"/>
      <c r="ELK166" s="300"/>
      <c r="ELL166" s="300"/>
      <c r="ELM166" s="300"/>
      <c r="ELN166" s="300"/>
      <c r="ELO166" s="300"/>
      <c r="ELP166" s="300"/>
      <c r="ELQ166" s="300"/>
      <c r="ELR166" s="300"/>
      <c r="ELS166" s="300"/>
      <c r="ELT166" s="300"/>
      <c r="ELU166" s="300"/>
      <c r="ELV166" s="300"/>
      <c r="ELW166" s="300"/>
      <c r="ELX166" s="300"/>
      <c r="ELY166" s="300"/>
      <c r="ELZ166" s="300"/>
      <c r="EMA166" s="300"/>
      <c r="EMB166" s="300"/>
      <c r="EMC166" s="300"/>
      <c r="EMD166" s="300"/>
      <c r="EME166" s="300"/>
      <c r="EMF166" s="300"/>
      <c r="EMG166" s="300"/>
      <c r="EMH166" s="300"/>
      <c r="EMI166" s="300"/>
      <c r="EMJ166" s="300"/>
      <c r="EMK166" s="300"/>
      <c r="EML166" s="300"/>
      <c r="EMM166" s="300"/>
      <c r="EMN166" s="300"/>
      <c r="EMO166" s="300"/>
      <c r="EMP166" s="300"/>
      <c r="EMQ166" s="300"/>
      <c r="EMR166" s="300"/>
      <c r="EMS166" s="300"/>
      <c r="EMT166" s="300"/>
      <c r="EMU166" s="300"/>
      <c r="EMV166" s="300"/>
      <c r="EMW166" s="300"/>
      <c r="EMX166" s="300"/>
      <c r="EMY166" s="300"/>
      <c r="EMZ166" s="300"/>
      <c r="ENA166" s="300"/>
      <c r="ENB166" s="300"/>
      <c r="ENC166" s="300"/>
      <c r="END166" s="300"/>
      <c r="ENE166" s="300"/>
      <c r="ENF166" s="300"/>
      <c r="ENG166" s="300"/>
      <c r="ENH166" s="300"/>
      <c r="ENI166" s="300"/>
      <c r="ENJ166" s="300"/>
      <c r="ENK166" s="300"/>
      <c r="ENL166" s="300"/>
      <c r="ENM166" s="300"/>
      <c r="ENN166" s="300"/>
      <c r="ENO166" s="300"/>
      <c r="ENP166" s="300"/>
      <c r="ENQ166" s="300"/>
      <c r="ENR166" s="300"/>
      <c r="ENS166" s="300"/>
      <c r="ENT166" s="300"/>
      <c r="ENU166" s="300"/>
      <c r="ENV166" s="300"/>
      <c r="ENW166" s="300"/>
      <c r="ENX166" s="300"/>
      <c r="ENY166" s="300"/>
      <c r="ENZ166" s="300"/>
      <c r="EOA166" s="300"/>
      <c r="EOB166" s="300"/>
      <c r="EOC166" s="300"/>
      <c r="EOD166" s="300"/>
      <c r="EOE166" s="300"/>
      <c r="EOF166" s="300"/>
      <c r="EOG166" s="300"/>
      <c r="EOH166" s="300"/>
      <c r="EOI166" s="300"/>
      <c r="EOJ166" s="300"/>
      <c r="EOK166" s="300"/>
      <c r="EOL166" s="300"/>
      <c r="EOM166" s="300"/>
      <c r="EON166" s="300"/>
      <c r="EOO166" s="300"/>
      <c r="EOP166" s="300"/>
      <c r="EOQ166" s="300"/>
      <c r="EOR166" s="300"/>
      <c r="EOS166" s="300"/>
      <c r="EOT166" s="300"/>
      <c r="EOU166" s="300"/>
      <c r="EOV166" s="300"/>
      <c r="EOW166" s="300"/>
      <c r="EOX166" s="300"/>
      <c r="EOY166" s="300"/>
      <c r="EOZ166" s="300"/>
      <c r="EPA166" s="300"/>
      <c r="EPB166" s="300"/>
      <c r="EPC166" s="300"/>
      <c r="EPD166" s="300"/>
      <c r="EPE166" s="300"/>
      <c r="EPF166" s="300"/>
      <c r="EPG166" s="300"/>
      <c r="EPH166" s="300"/>
      <c r="EPI166" s="300"/>
      <c r="EPJ166" s="300"/>
      <c r="EPK166" s="300"/>
      <c r="EPL166" s="300"/>
      <c r="EPM166" s="300"/>
      <c r="EPN166" s="300"/>
      <c r="EPO166" s="300"/>
      <c r="EPP166" s="300"/>
      <c r="EPQ166" s="300"/>
      <c r="EPR166" s="300"/>
      <c r="EPS166" s="300"/>
      <c r="EPT166" s="300"/>
      <c r="EPU166" s="300"/>
      <c r="EPV166" s="300"/>
      <c r="EPW166" s="300"/>
      <c r="EPX166" s="300"/>
      <c r="EPY166" s="300"/>
      <c r="EPZ166" s="300"/>
      <c r="EQA166" s="300"/>
      <c r="EQB166" s="300"/>
      <c r="EQC166" s="300"/>
      <c r="EQD166" s="300"/>
      <c r="EQE166" s="300"/>
      <c r="EQF166" s="300"/>
      <c r="EQG166" s="300"/>
      <c r="EQH166" s="300"/>
      <c r="EQI166" s="300"/>
      <c r="EQJ166" s="300"/>
      <c r="EQK166" s="300"/>
      <c r="EQL166" s="300"/>
      <c r="EQM166" s="300"/>
      <c r="EQN166" s="300"/>
      <c r="EQO166" s="300"/>
      <c r="EQP166" s="300"/>
      <c r="EQQ166" s="300"/>
      <c r="EQR166" s="300"/>
      <c r="EQS166" s="300"/>
      <c r="EQT166" s="300"/>
      <c r="EQU166" s="300"/>
      <c r="ERB166" s="300"/>
      <c r="ERC166" s="300"/>
      <c r="ERD166" s="300"/>
      <c r="ERE166" s="300"/>
      <c r="ERF166" s="300"/>
      <c r="ERG166" s="300"/>
      <c r="ERH166" s="300"/>
      <c r="ERI166" s="300"/>
      <c r="ERJ166" s="300"/>
      <c r="ERK166" s="300"/>
      <c r="ERL166" s="300"/>
      <c r="ERM166" s="300"/>
      <c r="ERN166" s="300"/>
      <c r="ERO166" s="300"/>
      <c r="ERP166" s="300"/>
      <c r="ERQ166" s="300"/>
      <c r="ERR166" s="300"/>
      <c r="ERS166" s="300"/>
      <c r="ERT166" s="300"/>
      <c r="ERU166" s="300"/>
      <c r="ERV166" s="300"/>
      <c r="ERW166" s="300"/>
      <c r="ERX166" s="300"/>
      <c r="ERY166" s="300"/>
      <c r="ERZ166" s="300"/>
      <c r="ESA166" s="300"/>
      <c r="ESB166" s="300"/>
      <c r="ESC166" s="300"/>
      <c r="ESD166" s="300"/>
      <c r="ESE166" s="300"/>
      <c r="ESF166" s="300"/>
      <c r="ESG166" s="300"/>
      <c r="ESH166" s="300"/>
      <c r="ESI166" s="300"/>
      <c r="ESJ166" s="300"/>
      <c r="ESK166" s="300"/>
      <c r="ESL166" s="300"/>
      <c r="ESM166" s="300"/>
      <c r="ESN166" s="300"/>
      <c r="ESO166" s="300"/>
      <c r="ESP166" s="300"/>
      <c r="ESQ166" s="300"/>
      <c r="ESR166" s="300"/>
      <c r="ESS166" s="300"/>
      <c r="EST166" s="300"/>
      <c r="ESU166" s="300"/>
      <c r="ESV166" s="300"/>
      <c r="ESW166" s="300"/>
      <c r="ESX166" s="300"/>
      <c r="ESY166" s="300"/>
      <c r="ESZ166" s="300"/>
      <c r="ETA166" s="300"/>
      <c r="ETB166" s="300"/>
      <c r="ETC166" s="300"/>
      <c r="ETD166" s="300"/>
      <c r="ETE166" s="300"/>
      <c r="ETF166" s="300"/>
      <c r="ETG166" s="300"/>
      <c r="ETH166" s="300"/>
      <c r="ETI166" s="300"/>
      <c r="ETJ166" s="300"/>
      <c r="ETK166" s="300"/>
      <c r="ETL166" s="300"/>
      <c r="ETM166" s="300"/>
      <c r="ETN166" s="300"/>
      <c r="ETO166" s="300"/>
      <c r="ETP166" s="300"/>
      <c r="ETQ166" s="300"/>
      <c r="ETR166" s="300"/>
      <c r="ETS166" s="300"/>
      <c r="ETT166" s="300"/>
      <c r="ETU166" s="300"/>
      <c r="ETV166" s="300"/>
      <c r="ETW166" s="300"/>
      <c r="ETX166" s="300"/>
      <c r="ETY166" s="300"/>
      <c r="ETZ166" s="300"/>
      <c r="EUA166" s="300"/>
      <c r="EUB166" s="300"/>
      <c r="EUC166" s="300"/>
      <c r="EUD166" s="300"/>
      <c r="EUE166" s="300"/>
      <c r="EUF166" s="300"/>
      <c r="EUG166" s="300"/>
      <c r="EUH166" s="300"/>
      <c r="EUI166" s="300"/>
      <c r="EUJ166" s="300"/>
      <c r="EUK166" s="300"/>
      <c r="EUL166" s="300"/>
      <c r="EUM166" s="300"/>
      <c r="EUN166" s="300"/>
      <c r="EUO166" s="300"/>
      <c r="EUP166" s="300"/>
      <c r="EUQ166" s="300"/>
      <c r="EUR166" s="300"/>
      <c r="EUS166" s="300"/>
      <c r="EUT166" s="300"/>
      <c r="EUU166" s="300"/>
      <c r="EUV166" s="300"/>
      <c r="EUW166" s="300"/>
      <c r="EUX166" s="300"/>
      <c r="EUY166" s="300"/>
      <c r="EUZ166" s="300"/>
      <c r="EVA166" s="300"/>
      <c r="EVB166" s="300"/>
      <c r="EVC166" s="300"/>
      <c r="EVD166" s="300"/>
      <c r="EVE166" s="300"/>
      <c r="EVF166" s="300"/>
      <c r="EVG166" s="300"/>
      <c r="EVH166" s="300"/>
      <c r="EVI166" s="300"/>
      <c r="EVJ166" s="300"/>
      <c r="EVK166" s="300"/>
      <c r="EVL166" s="300"/>
      <c r="EVM166" s="300"/>
      <c r="EVN166" s="300"/>
      <c r="EVO166" s="300"/>
      <c r="EVP166" s="300"/>
      <c r="EVQ166" s="300"/>
      <c r="EVR166" s="300"/>
      <c r="EVS166" s="300"/>
      <c r="EVT166" s="300"/>
      <c r="EVU166" s="300"/>
      <c r="EVV166" s="300"/>
      <c r="EVW166" s="300"/>
      <c r="EVX166" s="300"/>
      <c r="EVY166" s="300"/>
      <c r="EVZ166" s="300"/>
      <c r="EWA166" s="300"/>
      <c r="EWB166" s="300"/>
      <c r="EWC166" s="300"/>
      <c r="EWD166" s="300"/>
      <c r="EWE166" s="300"/>
      <c r="EWF166" s="300"/>
      <c r="EWG166" s="300"/>
      <c r="EWH166" s="300"/>
      <c r="EWI166" s="300"/>
      <c r="EWJ166" s="300"/>
      <c r="EWK166" s="300"/>
      <c r="EWL166" s="300"/>
      <c r="EWM166" s="300"/>
      <c r="EWN166" s="300"/>
      <c r="EWO166" s="300"/>
      <c r="EWP166" s="300"/>
      <c r="EWQ166" s="300"/>
      <c r="EWR166" s="300"/>
      <c r="EWS166" s="300"/>
      <c r="EWT166" s="300"/>
      <c r="EWU166" s="300"/>
      <c r="EWV166" s="300"/>
      <c r="EWW166" s="300"/>
      <c r="EWX166" s="300"/>
      <c r="EWY166" s="300"/>
      <c r="EWZ166" s="300"/>
      <c r="EXA166" s="300"/>
      <c r="EXB166" s="300"/>
      <c r="EXC166" s="300"/>
      <c r="EXD166" s="300"/>
      <c r="EXE166" s="300"/>
      <c r="EXF166" s="300"/>
      <c r="EXG166" s="300"/>
      <c r="EXH166" s="300"/>
      <c r="EXI166" s="300"/>
      <c r="EXJ166" s="300"/>
      <c r="EXK166" s="300"/>
      <c r="EXL166" s="300"/>
      <c r="EXM166" s="300"/>
      <c r="EXN166" s="300"/>
      <c r="EXO166" s="300"/>
      <c r="EXP166" s="300"/>
      <c r="EXQ166" s="300"/>
      <c r="EXR166" s="300"/>
      <c r="EXS166" s="300"/>
      <c r="EXT166" s="300"/>
      <c r="EXU166" s="300"/>
      <c r="EXV166" s="300"/>
      <c r="EXW166" s="300"/>
      <c r="EXX166" s="300"/>
      <c r="EXY166" s="300"/>
      <c r="EXZ166" s="300"/>
      <c r="EYA166" s="300"/>
      <c r="EYB166" s="300"/>
      <c r="EYC166" s="300"/>
      <c r="EYD166" s="300"/>
      <c r="EYE166" s="300"/>
      <c r="EYF166" s="300"/>
      <c r="EYG166" s="300"/>
      <c r="EYH166" s="300"/>
      <c r="EYI166" s="300"/>
      <c r="EYJ166" s="300"/>
      <c r="EYK166" s="300"/>
      <c r="EYL166" s="300"/>
      <c r="EYM166" s="300"/>
      <c r="EYN166" s="300"/>
      <c r="EYO166" s="300"/>
      <c r="EYP166" s="300"/>
      <c r="EYQ166" s="300"/>
      <c r="EYR166" s="300"/>
      <c r="EYS166" s="300"/>
      <c r="EYT166" s="300"/>
      <c r="EYU166" s="300"/>
      <c r="EYV166" s="300"/>
      <c r="EYW166" s="300"/>
      <c r="EYX166" s="300"/>
      <c r="EYY166" s="300"/>
      <c r="EYZ166" s="300"/>
      <c r="EZA166" s="300"/>
      <c r="EZB166" s="300"/>
      <c r="EZC166" s="300"/>
      <c r="EZD166" s="300"/>
      <c r="EZE166" s="300"/>
      <c r="EZF166" s="300"/>
      <c r="EZG166" s="300"/>
      <c r="EZH166" s="300"/>
      <c r="EZI166" s="300"/>
      <c r="EZJ166" s="300"/>
      <c r="EZK166" s="300"/>
      <c r="EZL166" s="300"/>
      <c r="EZM166" s="300"/>
      <c r="EZN166" s="300"/>
      <c r="EZO166" s="300"/>
      <c r="EZP166" s="300"/>
      <c r="EZQ166" s="300"/>
      <c r="EZR166" s="300"/>
      <c r="EZS166" s="300"/>
      <c r="EZT166" s="300"/>
      <c r="EZU166" s="300"/>
      <c r="EZV166" s="300"/>
      <c r="EZW166" s="300"/>
      <c r="EZX166" s="300"/>
      <c r="EZY166" s="300"/>
      <c r="EZZ166" s="300"/>
      <c r="FAA166" s="300"/>
      <c r="FAB166" s="300"/>
      <c r="FAC166" s="300"/>
      <c r="FAD166" s="300"/>
      <c r="FAE166" s="300"/>
      <c r="FAF166" s="300"/>
      <c r="FAG166" s="300"/>
      <c r="FAH166" s="300"/>
      <c r="FAI166" s="300"/>
      <c r="FAJ166" s="300"/>
      <c r="FAK166" s="300"/>
      <c r="FAL166" s="300"/>
      <c r="FAM166" s="300"/>
      <c r="FAN166" s="300"/>
      <c r="FAO166" s="300"/>
      <c r="FAP166" s="300"/>
      <c r="FAQ166" s="300"/>
      <c r="FAX166" s="300"/>
      <c r="FAY166" s="300"/>
      <c r="FAZ166" s="300"/>
      <c r="FBA166" s="300"/>
      <c r="FBB166" s="300"/>
      <c r="FBC166" s="300"/>
      <c r="FBD166" s="300"/>
      <c r="FBE166" s="300"/>
      <c r="FBF166" s="300"/>
      <c r="FBG166" s="300"/>
      <c r="FBH166" s="300"/>
      <c r="FBI166" s="300"/>
      <c r="FBJ166" s="300"/>
      <c r="FBK166" s="300"/>
      <c r="FBL166" s="300"/>
      <c r="FBM166" s="300"/>
      <c r="FBN166" s="300"/>
      <c r="FBO166" s="300"/>
      <c r="FBP166" s="300"/>
      <c r="FBQ166" s="300"/>
      <c r="FBR166" s="300"/>
      <c r="FBS166" s="300"/>
      <c r="FBT166" s="300"/>
      <c r="FBU166" s="300"/>
      <c r="FBV166" s="300"/>
      <c r="FBW166" s="300"/>
      <c r="FBX166" s="300"/>
      <c r="FBY166" s="300"/>
      <c r="FBZ166" s="300"/>
      <c r="FCA166" s="300"/>
      <c r="FCB166" s="300"/>
      <c r="FCC166" s="300"/>
      <c r="FCD166" s="300"/>
      <c r="FCE166" s="300"/>
      <c r="FCF166" s="300"/>
      <c r="FCG166" s="300"/>
      <c r="FCH166" s="300"/>
      <c r="FCI166" s="300"/>
      <c r="FCJ166" s="300"/>
      <c r="FCK166" s="300"/>
      <c r="FCL166" s="300"/>
      <c r="FCM166" s="300"/>
      <c r="FCN166" s="300"/>
      <c r="FCO166" s="300"/>
      <c r="FCP166" s="300"/>
      <c r="FCQ166" s="300"/>
      <c r="FCR166" s="300"/>
      <c r="FCS166" s="300"/>
      <c r="FCT166" s="300"/>
      <c r="FCU166" s="300"/>
      <c r="FCV166" s="300"/>
      <c r="FCW166" s="300"/>
      <c r="FCX166" s="300"/>
      <c r="FCY166" s="300"/>
      <c r="FCZ166" s="300"/>
      <c r="FDA166" s="300"/>
      <c r="FDB166" s="300"/>
      <c r="FDC166" s="300"/>
      <c r="FDD166" s="300"/>
      <c r="FDE166" s="300"/>
      <c r="FDF166" s="300"/>
      <c r="FDG166" s="300"/>
      <c r="FDH166" s="300"/>
      <c r="FDI166" s="300"/>
      <c r="FDJ166" s="300"/>
      <c r="FDK166" s="300"/>
      <c r="FDL166" s="300"/>
      <c r="FDM166" s="300"/>
      <c r="FDN166" s="300"/>
      <c r="FDO166" s="300"/>
      <c r="FDP166" s="300"/>
      <c r="FDQ166" s="300"/>
      <c r="FDR166" s="300"/>
      <c r="FDS166" s="300"/>
      <c r="FDT166" s="300"/>
      <c r="FDU166" s="300"/>
      <c r="FDV166" s="300"/>
      <c r="FDW166" s="300"/>
      <c r="FDX166" s="300"/>
      <c r="FDY166" s="300"/>
      <c r="FDZ166" s="300"/>
      <c r="FEA166" s="300"/>
      <c r="FEB166" s="300"/>
      <c r="FEC166" s="300"/>
      <c r="FED166" s="300"/>
      <c r="FEE166" s="300"/>
      <c r="FEF166" s="300"/>
      <c r="FEG166" s="300"/>
      <c r="FEH166" s="300"/>
      <c r="FEI166" s="300"/>
      <c r="FEJ166" s="300"/>
      <c r="FEK166" s="300"/>
      <c r="FEL166" s="300"/>
      <c r="FEM166" s="300"/>
      <c r="FEN166" s="300"/>
      <c r="FEO166" s="300"/>
      <c r="FEP166" s="300"/>
      <c r="FEQ166" s="300"/>
      <c r="FER166" s="300"/>
      <c r="FES166" s="300"/>
      <c r="FET166" s="300"/>
      <c r="FEU166" s="300"/>
      <c r="FEV166" s="300"/>
      <c r="FEW166" s="300"/>
      <c r="FEX166" s="300"/>
      <c r="FEY166" s="300"/>
      <c r="FEZ166" s="300"/>
      <c r="FFA166" s="300"/>
      <c r="FFB166" s="300"/>
      <c r="FFC166" s="300"/>
      <c r="FFD166" s="300"/>
      <c r="FFE166" s="300"/>
      <c r="FFF166" s="300"/>
      <c r="FFG166" s="300"/>
      <c r="FFH166" s="300"/>
      <c r="FFI166" s="300"/>
      <c r="FFJ166" s="300"/>
      <c r="FFK166" s="300"/>
      <c r="FFL166" s="300"/>
      <c r="FFM166" s="300"/>
      <c r="FFN166" s="300"/>
      <c r="FFO166" s="300"/>
      <c r="FFP166" s="300"/>
      <c r="FFQ166" s="300"/>
      <c r="FFR166" s="300"/>
      <c r="FFS166" s="300"/>
      <c r="FFT166" s="300"/>
      <c r="FFU166" s="300"/>
      <c r="FFV166" s="300"/>
      <c r="FFW166" s="300"/>
      <c r="FFX166" s="300"/>
      <c r="FFY166" s="300"/>
      <c r="FFZ166" s="300"/>
      <c r="FGA166" s="300"/>
      <c r="FGB166" s="300"/>
      <c r="FGC166" s="300"/>
      <c r="FGD166" s="300"/>
      <c r="FGE166" s="300"/>
      <c r="FGF166" s="300"/>
      <c r="FGG166" s="300"/>
      <c r="FGH166" s="300"/>
      <c r="FGI166" s="300"/>
      <c r="FGJ166" s="300"/>
      <c r="FGK166" s="300"/>
      <c r="FGL166" s="300"/>
      <c r="FGM166" s="300"/>
      <c r="FGN166" s="300"/>
      <c r="FGO166" s="300"/>
      <c r="FGP166" s="300"/>
      <c r="FGQ166" s="300"/>
      <c r="FGR166" s="300"/>
      <c r="FGS166" s="300"/>
      <c r="FGT166" s="300"/>
      <c r="FGU166" s="300"/>
      <c r="FGV166" s="300"/>
      <c r="FGW166" s="300"/>
      <c r="FGX166" s="300"/>
      <c r="FGY166" s="300"/>
      <c r="FGZ166" s="300"/>
      <c r="FHA166" s="300"/>
      <c r="FHB166" s="300"/>
      <c r="FHC166" s="300"/>
      <c r="FHD166" s="300"/>
      <c r="FHE166" s="300"/>
      <c r="FHF166" s="300"/>
      <c r="FHG166" s="300"/>
      <c r="FHH166" s="300"/>
      <c r="FHI166" s="300"/>
      <c r="FHJ166" s="300"/>
      <c r="FHK166" s="300"/>
      <c r="FHL166" s="300"/>
      <c r="FHM166" s="300"/>
      <c r="FHN166" s="300"/>
      <c r="FHO166" s="300"/>
      <c r="FHP166" s="300"/>
      <c r="FHQ166" s="300"/>
      <c r="FHR166" s="300"/>
      <c r="FHS166" s="300"/>
      <c r="FHT166" s="300"/>
      <c r="FHU166" s="300"/>
      <c r="FHV166" s="300"/>
      <c r="FHW166" s="300"/>
      <c r="FHX166" s="300"/>
      <c r="FHY166" s="300"/>
      <c r="FHZ166" s="300"/>
      <c r="FIA166" s="300"/>
      <c r="FIB166" s="300"/>
      <c r="FIC166" s="300"/>
      <c r="FID166" s="300"/>
      <c r="FIE166" s="300"/>
      <c r="FIF166" s="300"/>
      <c r="FIG166" s="300"/>
      <c r="FIH166" s="300"/>
      <c r="FII166" s="300"/>
      <c r="FIJ166" s="300"/>
      <c r="FIK166" s="300"/>
      <c r="FIL166" s="300"/>
      <c r="FIM166" s="300"/>
      <c r="FIN166" s="300"/>
      <c r="FIO166" s="300"/>
      <c r="FIP166" s="300"/>
      <c r="FIQ166" s="300"/>
      <c r="FIR166" s="300"/>
      <c r="FIS166" s="300"/>
      <c r="FIT166" s="300"/>
      <c r="FIU166" s="300"/>
      <c r="FIV166" s="300"/>
      <c r="FIW166" s="300"/>
      <c r="FIX166" s="300"/>
      <c r="FIY166" s="300"/>
      <c r="FIZ166" s="300"/>
      <c r="FJA166" s="300"/>
      <c r="FJB166" s="300"/>
      <c r="FJC166" s="300"/>
      <c r="FJD166" s="300"/>
      <c r="FJE166" s="300"/>
      <c r="FJF166" s="300"/>
      <c r="FJG166" s="300"/>
      <c r="FJH166" s="300"/>
      <c r="FJI166" s="300"/>
      <c r="FJJ166" s="300"/>
      <c r="FJK166" s="300"/>
      <c r="FJL166" s="300"/>
      <c r="FJM166" s="300"/>
      <c r="FJN166" s="300"/>
      <c r="FJO166" s="300"/>
      <c r="FJP166" s="300"/>
      <c r="FJQ166" s="300"/>
      <c r="FJR166" s="300"/>
      <c r="FJS166" s="300"/>
      <c r="FJT166" s="300"/>
      <c r="FJU166" s="300"/>
      <c r="FJV166" s="300"/>
      <c r="FJW166" s="300"/>
      <c r="FJX166" s="300"/>
      <c r="FJY166" s="300"/>
      <c r="FJZ166" s="300"/>
      <c r="FKA166" s="300"/>
      <c r="FKB166" s="300"/>
      <c r="FKC166" s="300"/>
      <c r="FKD166" s="300"/>
      <c r="FKE166" s="300"/>
      <c r="FKF166" s="300"/>
      <c r="FKG166" s="300"/>
      <c r="FKH166" s="300"/>
      <c r="FKI166" s="300"/>
      <c r="FKJ166" s="300"/>
      <c r="FKK166" s="300"/>
      <c r="FKL166" s="300"/>
      <c r="FKM166" s="300"/>
      <c r="FKT166" s="300"/>
      <c r="FKU166" s="300"/>
      <c r="FKV166" s="300"/>
      <c r="FKW166" s="300"/>
      <c r="FKX166" s="300"/>
      <c r="FKY166" s="300"/>
      <c r="FKZ166" s="300"/>
      <c r="FLA166" s="300"/>
      <c r="FLB166" s="300"/>
      <c r="FLC166" s="300"/>
      <c r="FLD166" s="300"/>
      <c r="FLE166" s="300"/>
      <c r="FLF166" s="300"/>
      <c r="FLG166" s="300"/>
      <c r="FLH166" s="300"/>
      <c r="FLI166" s="300"/>
      <c r="FLJ166" s="300"/>
      <c r="FLK166" s="300"/>
      <c r="FLL166" s="300"/>
      <c r="FLM166" s="300"/>
      <c r="FLN166" s="300"/>
      <c r="FLO166" s="300"/>
      <c r="FLP166" s="300"/>
      <c r="FLQ166" s="300"/>
      <c r="FLR166" s="300"/>
      <c r="FLS166" s="300"/>
      <c r="FLT166" s="300"/>
      <c r="FLU166" s="300"/>
      <c r="FLV166" s="300"/>
      <c r="FLW166" s="300"/>
      <c r="FLX166" s="300"/>
      <c r="FLY166" s="300"/>
      <c r="FLZ166" s="300"/>
      <c r="FMA166" s="300"/>
      <c r="FMB166" s="300"/>
      <c r="FMC166" s="300"/>
      <c r="FMD166" s="300"/>
      <c r="FME166" s="300"/>
      <c r="FMF166" s="300"/>
      <c r="FMG166" s="300"/>
      <c r="FMH166" s="300"/>
      <c r="FMI166" s="300"/>
      <c r="FMJ166" s="300"/>
      <c r="FMK166" s="300"/>
      <c r="FML166" s="300"/>
      <c r="FMM166" s="300"/>
      <c r="FMN166" s="300"/>
      <c r="FMO166" s="300"/>
      <c r="FMP166" s="300"/>
      <c r="FMQ166" s="300"/>
      <c r="FMR166" s="300"/>
      <c r="FMS166" s="300"/>
      <c r="FMT166" s="300"/>
      <c r="FMU166" s="300"/>
      <c r="FMV166" s="300"/>
      <c r="FMW166" s="300"/>
      <c r="FMX166" s="300"/>
      <c r="FMY166" s="300"/>
      <c r="FMZ166" s="300"/>
      <c r="FNA166" s="300"/>
      <c r="FNB166" s="300"/>
      <c r="FNC166" s="300"/>
      <c r="FND166" s="300"/>
      <c r="FNE166" s="300"/>
      <c r="FNF166" s="300"/>
      <c r="FNG166" s="300"/>
      <c r="FNH166" s="300"/>
      <c r="FNI166" s="300"/>
      <c r="FNJ166" s="300"/>
      <c r="FNK166" s="300"/>
      <c r="FNL166" s="300"/>
      <c r="FNM166" s="300"/>
      <c r="FNN166" s="300"/>
      <c r="FNO166" s="300"/>
      <c r="FNP166" s="300"/>
      <c r="FNQ166" s="300"/>
      <c r="FNR166" s="300"/>
      <c r="FNS166" s="300"/>
      <c r="FNT166" s="300"/>
      <c r="FNU166" s="300"/>
      <c r="FNV166" s="300"/>
      <c r="FNW166" s="300"/>
      <c r="FNX166" s="300"/>
      <c r="FNY166" s="300"/>
      <c r="FNZ166" s="300"/>
      <c r="FOA166" s="300"/>
      <c r="FOB166" s="300"/>
      <c r="FOC166" s="300"/>
      <c r="FOD166" s="300"/>
      <c r="FOE166" s="300"/>
      <c r="FOF166" s="300"/>
      <c r="FOG166" s="300"/>
      <c r="FOH166" s="300"/>
      <c r="FOI166" s="300"/>
      <c r="FOJ166" s="300"/>
      <c r="FOK166" s="300"/>
      <c r="FOL166" s="300"/>
      <c r="FOM166" s="300"/>
      <c r="FON166" s="300"/>
      <c r="FOO166" s="300"/>
      <c r="FOP166" s="300"/>
      <c r="FOQ166" s="300"/>
      <c r="FOR166" s="300"/>
      <c r="FOS166" s="300"/>
      <c r="FOT166" s="300"/>
      <c r="FOU166" s="300"/>
      <c r="FOV166" s="300"/>
      <c r="FOW166" s="300"/>
      <c r="FOX166" s="300"/>
      <c r="FOY166" s="300"/>
      <c r="FOZ166" s="300"/>
      <c r="FPA166" s="300"/>
      <c r="FPB166" s="300"/>
      <c r="FPC166" s="300"/>
      <c r="FPD166" s="300"/>
      <c r="FPE166" s="300"/>
      <c r="FPF166" s="300"/>
      <c r="FPG166" s="300"/>
      <c r="FPH166" s="300"/>
      <c r="FPI166" s="300"/>
      <c r="FPJ166" s="300"/>
      <c r="FPK166" s="300"/>
      <c r="FPL166" s="300"/>
      <c r="FPM166" s="300"/>
      <c r="FPN166" s="300"/>
      <c r="FPO166" s="300"/>
      <c r="FPP166" s="300"/>
      <c r="FPQ166" s="300"/>
      <c r="FPR166" s="300"/>
      <c r="FPS166" s="300"/>
      <c r="FPT166" s="300"/>
      <c r="FPU166" s="300"/>
      <c r="FPV166" s="300"/>
      <c r="FPW166" s="300"/>
      <c r="FPX166" s="300"/>
      <c r="FPY166" s="300"/>
      <c r="FPZ166" s="300"/>
      <c r="FQA166" s="300"/>
      <c r="FQB166" s="300"/>
      <c r="FQC166" s="300"/>
      <c r="FQD166" s="300"/>
      <c r="FQE166" s="300"/>
      <c r="FQF166" s="300"/>
      <c r="FQG166" s="300"/>
      <c r="FQH166" s="300"/>
      <c r="FQI166" s="300"/>
      <c r="FQJ166" s="300"/>
      <c r="FQK166" s="300"/>
      <c r="FQL166" s="300"/>
      <c r="FQM166" s="300"/>
      <c r="FQN166" s="300"/>
      <c r="FQO166" s="300"/>
      <c r="FQP166" s="300"/>
      <c r="FQQ166" s="300"/>
      <c r="FQR166" s="300"/>
      <c r="FQS166" s="300"/>
      <c r="FQT166" s="300"/>
      <c r="FQU166" s="300"/>
      <c r="FQV166" s="300"/>
      <c r="FQW166" s="300"/>
      <c r="FQX166" s="300"/>
      <c r="FQY166" s="300"/>
      <c r="FQZ166" s="300"/>
      <c r="FRA166" s="300"/>
      <c r="FRB166" s="300"/>
      <c r="FRC166" s="300"/>
      <c r="FRD166" s="300"/>
      <c r="FRE166" s="300"/>
      <c r="FRF166" s="300"/>
      <c r="FRG166" s="300"/>
      <c r="FRH166" s="300"/>
      <c r="FRI166" s="300"/>
      <c r="FRJ166" s="300"/>
      <c r="FRK166" s="300"/>
      <c r="FRL166" s="300"/>
      <c r="FRM166" s="300"/>
      <c r="FRN166" s="300"/>
      <c r="FRO166" s="300"/>
      <c r="FRP166" s="300"/>
      <c r="FRQ166" s="300"/>
      <c r="FRR166" s="300"/>
      <c r="FRS166" s="300"/>
      <c r="FRT166" s="300"/>
      <c r="FRU166" s="300"/>
      <c r="FRV166" s="300"/>
      <c r="FRW166" s="300"/>
      <c r="FRX166" s="300"/>
      <c r="FRY166" s="300"/>
      <c r="FRZ166" s="300"/>
      <c r="FSA166" s="300"/>
      <c r="FSB166" s="300"/>
      <c r="FSC166" s="300"/>
      <c r="FSD166" s="300"/>
      <c r="FSE166" s="300"/>
      <c r="FSF166" s="300"/>
      <c r="FSG166" s="300"/>
      <c r="FSH166" s="300"/>
      <c r="FSI166" s="300"/>
      <c r="FSJ166" s="300"/>
      <c r="FSK166" s="300"/>
      <c r="FSL166" s="300"/>
      <c r="FSM166" s="300"/>
      <c r="FSN166" s="300"/>
      <c r="FSO166" s="300"/>
      <c r="FSP166" s="300"/>
      <c r="FSQ166" s="300"/>
      <c r="FSR166" s="300"/>
      <c r="FSS166" s="300"/>
      <c r="FST166" s="300"/>
      <c r="FSU166" s="300"/>
      <c r="FSV166" s="300"/>
      <c r="FSW166" s="300"/>
      <c r="FSX166" s="300"/>
      <c r="FSY166" s="300"/>
      <c r="FSZ166" s="300"/>
      <c r="FTA166" s="300"/>
      <c r="FTB166" s="300"/>
      <c r="FTC166" s="300"/>
      <c r="FTD166" s="300"/>
      <c r="FTE166" s="300"/>
      <c r="FTF166" s="300"/>
      <c r="FTG166" s="300"/>
      <c r="FTH166" s="300"/>
      <c r="FTI166" s="300"/>
      <c r="FTJ166" s="300"/>
      <c r="FTK166" s="300"/>
      <c r="FTL166" s="300"/>
      <c r="FTM166" s="300"/>
      <c r="FTN166" s="300"/>
      <c r="FTO166" s="300"/>
      <c r="FTP166" s="300"/>
      <c r="FTQ166" s="300"/>
      <c r="FTR166" s="300"/>
      <c r="FTS166" s="300"/>
      <c r="FTT166" s="300"/>
      <c r="FTU166" s="300"/>
      <c r="FTV166" s="300"/>
      <c r="FTW166" s="300"/>
      <c r="FTX166" s="300"/>
      <c r="FTY166" s="300"/>
      <c r="FTZ166" s="300"/>
      <c r="FUA166" s="300"/>
      <c r="FUB166" s="300"/>
      <c r="FUC166" s="300"/>
      <c r="FUD166" s="300"/>
      <c r="FUE166" s="300"/>
      <c r="FUF166" s="300"/>
      <c r="FUG166" s="300"/>
      <c r="FUH166" s="300"/>
      <c r="FUI166" s="300"/>
      <c r="FUP166" s="300"/>
      <c r="FUQ166" s="300"/>
      <c r="FUR166" s="300"/>
      <c r="FUS166" s="300"/>
      <c r="FUT166" s="300"/>
      <c r="FUU166" s="300"/>
      <c r="FUV166" s="300"/>
      <c r="FUW166" s="300"/>
      <c r="FUX166" s="300"/>
      <c r="FUY166" s="300"/>
      <c r="FUZ166" s="300"/>
      <c r="FVA166" s="300"/>
      <c r="FVB166" s="300"/>
      <c r="FVC166" s="300"/>
      <c r="FVD166" s="300"/>
      <c r="FVE166" s="300"/>
      <c r="FVF166" s="300"/>
      <c r="FVG166" s="300"/>
      <c r="FVH166" s="300"/>
      <c r="FVI166" s="300"/>
      <c r="FVJ166" s="300"/>
      <c r="FVK166" s="300"/>
      <c r="FVL166" s="300"/>
      <c r="FVM166" s="300"/>
      <c r="FVN166" s="300"/>
      <c r="FVO166" s="300"/>
      <c r="FVP166" s="300"/>
      <c r="FVQ166" s="300"/>
      <c r="FVR166" s="300"/>
      <c r="FVS166" s="300"/>
      <c r="FVT166" s="300"/>
      <c r="FVU166" s="300"/>
      <c r="FVV166" s="300"/>
      <c r="FVW166" s="300"/>
      <c r="FVX166" s="300"/>
      <c r="FVY166" s="300"/>
      <c r="FVZ166" s="300"/>
      <c r="FWA166" s="300"/>
      <c r="FWB166" s="300"/>
      <c r="FWC166" s="300"/>
      <c r="FWD166" s="300"/>
      <c r="FWE166" s="300"/>
      <c r="FWF166" s="300"/>
      <c r="FWG166" s="300"/>
      <c r="FWH166" s="300"/>
      <c r="FWI166" s="300"/>
      <c r="FWJ166" s="300"/>
      <c r="FWK166" s="300"/>
      <c r="FWL166" s="300"/>
      <c r="FWM166" s="300"/>
      <c r="FWN166" s="300"/>
      <c r="FWO166" s="300"/>
      <c r="FWP166" s="300"/>
      <c r="FWQ166" s="300"/>
      <c r="FWR166" s="300"/>
      <c r="FWS166" s="300"/>
      <c r="FWT166" s="300"/>
      <c r="FWU166" s="300"/>
      <c r="FWV166" s="300"/>
      <c r="FWW166" s="300"/>
      <c r="FWX166" s="300"/>
      <c r="FWY166" s="300"/>
      <c r="FWZ166" s="300"/>
      <c r="FXA166" s="300"/>
      <c r="FXB166" s="300"/>
      <c r="FXC166" s="300"/>
      <c r="FXD166" s="300"/>
      <c r="FXE166" s="300"/>
      <c r="FXF166" s="300"/>
      <c r="FXG166" s="300"/>
      <c r="FXH166" s="300"/>
      <c r="FXI166" s="300"/>
      <c r="FXJ166" s="300"/>
      <c r="FXK166" s="300"/>
      <c r="FXL166" s="300"/>
      <c r="FXM166" s="300"/>
      <c r="FXN166" s="300"/>
      <c r="FXO166" s="300"/>
      <c r="FXP166" s="300"/>
      <c r="FXQ166" s="300"/>
      <c r="FXR166" s="300"/>
      <c r="FXS166" s="300"/>
      <c r="FXT166" s="300"/>
      <c r="FXU166" s="300"/>
      <c r="FXV166" s="300"/>
      <c r="FXW166" s="300"/>
      <c r="FXX166" s="300"/>
      <c r="FXY166" s="300"/>
      <c r="FXZ166" s="300"/>
      <c r="FYA166" s="300"/>
      <c r="FYB166" s="300"/>
      <c r="FYC166" s="300"/>
      <c r="FYD166" s="300"/>
      <c r="FYE166" s="300"/>
      <c r="FYF166" s="300"/>
      <c r="FYG166" s="300"/>
      <c r="FYH166" s="300"/>
      <c r="FYI166" s="300"/>
      <c r="FYJ166" s="300"/>
      <c r="FYK166" s="300"/>
      <c r="FYL166" s="300"/>
      <c r="FYM166" s="300"/>
      <c r="FYN166" s="300"/>
      <c r="FYO166" s="300"/>
      <c r="FYP166" s="300"/>
      <c r="FYQ166" s="300"/>
      <c r="FYR166" s="300"/>
      <c r="FYS166" s="300"/>
      <c r="FYT166" s="300"/>
      <c r="FYU166" s="300"/>
      <c r="FYV166" s="300"/>
      <c r="FYW166" s="300"/>
      <c r="FYX166" s="300"/>
      <c r="FYY166" s="300"/>
      <c r="FYZ166" s="300"/>
      <c r="FZA166" s="300"/>
      <c r="FZB166" s="300"/>
      <c r="FZC166" s="300"/>
      <c r="FZD166" s="300"/>
      <c r="FZE166" s="300"/>
      <c r="FZF166" s="300"/>
      <c r="FZG166" s="300"/>
      <c r="FZH166" s="300"/>
      <c r="FZI166" s="300"/>
      <c r="FZJ166" s="300"/>
      <c r="FZK166" s="300"/>
      <c r="FZL166" s="300"/>
      <c r="FZM166" s="300"/>
      <c r="FZN166" s="300"/>
      <c r="FZO166" s="300"/>
      <c r="FZP166" s="300"/>
      <c r="FZQ166" s="300"/>
      <c r="FZR166" s="300"/>
      <c r="FZS166" s="300"/>
      <c r="FZT166" s="300"/>
      <c r="FZU166" s="300"/>
      <c r="FZV166" s="300"/>
      <c r="FZW166" s="300"/>
      <c r="FZX166" s="300"/>
      <c r="FZY166" s="300"/>
      <c r="FZZ166" s="300"/>
      <c r="GAA166" s="300"/>
      <c r="GAB166" s="300"/>
      <c r="GAC166" s="300"/>
      <c r="GAD166" s="300"/>
      <c r="GAE166" s="300"/>
      <c r="GAF166" s="300"/>
      <c r="GAG166" s="300"/>
      <c r="GAH166" s="300"/>
      <c r="GAI166" s="300"/>
      <c r="GAJ166" s="300"/>
      <c r="GAK166" s="300"/>
      <c r="GAL166" s="300"/>
      <c r="GAM166" s="300"/>
      <c r="GAN166" s="300"/>
      <c r="GAO166" s="300"/>
      <c r="GAP166" s="300"/>
      <c r="GAQ166" s="300"/>
      <c r="GAR166" s="300"/>
      <c r="GAS166" s="300"/>
      <c r="GAT166" s="300"/>
      <c r="GAU166" s="300"/>
      <c r="GAV166" s="300"/>
      <c r="GAW166" s="300"/>
      <c r="GAX166" s="300"/>
      <c r="GAY166" s="300"/>
      <c r="GAZ166" s="300"/>
      <c r="GBA166" s="300"/>
      <c r="GBB166" s="300"/>
      <c r="GBC166" s="300"/>
      <c r="GBD166" s="300"/>
      <c r="GBE166" s="300"/>
      <c r="GBF166" s="300"/>
      <c r="GBG166" s="300"/>
      <c r="GBH166" s="300"/>
      <c r="GBI166" s="300"/>
      <c r="GBJ166" s="300"/>
      <c r="GBK166" s="300"/>
      <c r="GBL166" s="300"/>
      <c r="GBM166" s="300"/>
      <c r="GBN166" s="300"/>
      <c r="GBO166" s="300"/>
      <c r="GBP166" s="300"/>
      <c r="GBQ166" s="300"/>
      <c r="GBR166" s="300"/>
      <c r="GBS166" s="300"/>
      <c r="GBT166" s="300"/>
      <c r="GBU166" s="300"/>
      <c r="GBV166" s="300"/>
      <c r="GBW166" s="300"/>
      <c r="GBX166" s="300"/>
      <c r="GBY166" s="300"/>
      <c r="GBZ166" s="300"/>
      <c r="GCA166" s="300"/>
      <c r="GCB166" s="300"/>
      <c r="GCC166" s="300"/>
      <c r="GCD166" s="300"/>
      <c r="GCE166" s="300"/>
      <c r="GCF166" s="300"/>
      <c r="GCG166" s="300"/>
      <c r="GCH166" s="300"/>
      <c r="GCI166" s="300"/>
      <c r="GCJ166" s="300"/>
      <c r="GCK166" s="300"/>
      <c r="GCL166" s="300"/>
      <c r="GCM166" s="300"/>
      <c r="GCN166" s="300"/>
      <c r="GCO166" s="300"/>
      <c r="GCP166" s="300"/>
      <c r="GCQ166" s="300"/>
      <c r="GCR166" s="300"/>
      <c r="GCS166" s="300"/>
      <c r="GCT166" s="300"/>
      <c r="GCU166" s="300"/>
      <c r="GCV166" s="300"/>
      <c r="GCW166" s="300"/>
      <c r="GCX166" s="300"/>
      <c r="GCY166" s="300"/>
      <c r="GCZ166" s="300"/>
      <c r="GDA166" s="300"/>
      <c r="GDB166" s="300"/>
      <c r="GDC166" s="300"/>
      <c r="GDD166" s="300"/>
      <c r="GDE166" s="300"/>
      <c r="GDF166" s="300"/>
      <c r="GDG166" s="300"/>
      <c r="GDH166" s="300"/>
      <c r="GDI166" s="300"/>
      <c r="GDJ166" s="300"/>
      <c r="GDK166" s="300"/>
      <c r="GDL166" s="300"/>
      <c r="GDM166" s="300"/>
      <c r="GDN166" s="300"/>
      <c r="GDO166" s="300"/>
      <c r="GDP166" s="300"/>
      <c r="GDQ166" s="300"/>
      <c r="GDR166" s="300"/>
      <c r="GDS166" s="300"/>
      <c r="GDT166" s="300"/>
      <c r="GDU166" s="300"/>
      <c r="GDV166" s="300"/>
      <c r="GDW166" s="300"/>
      <c r="GDX166" s="300"/>
      <c r="GDY166" s="300"/>
      <c r="GDZ166" s="300"/>
      <c r="GEA166" s="300"/>
      <c r="GEB166" s="300"/>
      <c r="GEC166" s="300"/>
      <c r="GED166" s="300"/>
      <c r="GEE166" s="300"/>
      <c r="GEL166" s="300"/>
      <c r="GEM166" s="300"/>
      <c r="GEN166" s="300"/>
      <c r="GEO166" s="300"/>
      <c r="GEP166" s="300"/>
      <c r="GEQ166" s="300"/>
      <c r="GER166" s="300"/>
      <c r="GES166" s="300"/>
      <c r="GET166" s="300"/>
      <c r="GEU166" s="300"/>
      <c r="GEV166" s="300"/>
      <c r="GEW166" s="300"/>
      <c r="GEX166" s="300"/>
      <c r="GEY166" s="300"/>
      <c r="GEZ166" s="300"/>
      <c r="GFA166" s="300"/>
      <c r="GFB166" s="300"/>
      <c r="GFC166" s="300"/>
      <c r="GFD166" s="300"/>
      <c r="GFE166" s="300"/>
      <c r="GFF166" s="300"/>
      <c r="GFG166" s="300"/>
      <c r="GFH166" s="300"/>
      <c r="GFI166" s="300"/>
      <c r="GFJ166" s="300"/>
      <c r="GFK166" s="300"/>
      <c r="GFL166" s="300"/>
      <c r="GFM166" s="300"/>
      <c r="GFN166" s="300"/>
      <c r="GFO166" s="300"/>
      <c r="GFP166" s="300"/>
      <c r="GFQ166" s="300"/>
      <c r="GFR166" s="300"/>
      <c r="GFS166" s="300"/>
      <c r="GFT166" s="300"/>
      <c r="GFU166" s="300"/>
      <c r="GFV166" s="300"/>
      <c r="GFW166" s="300"/>
      <c r="GFX166" s="300"/>
      <c r="GFY166" s="300"/>
      <c r="GFZ166" s="300"/>
      <c r="GGA166" s="300"/>
      <c r="GGB166" s="300"/>
      <c r="GGC166" s="300"/>
      <c r="GGD166" s="300"/>
      <c r="GGE166" s="300"/>
      <c r="GGF166" s="300"/>
      <c r="GGG166" s="300"/>
      <c r="GGH166" s="300"/>
      <c r="GGI166" s="300"/>
      <c r="GGJ166" s="300"/>
      <c r="GGK166" s="300"/>
      <c r="GGL166" s="300"/>
      <c r="GGM166" s="300"/>
      <c r="GGN166" s="300"/>
      <c r="GGO166" s="300"/>
      <c r="GGP166" s="300"/>
      <c r="GGQ166" s="300"/>
      <c r="GGR166" s="300"/>
      <c r="GGS166" s="300"/>
      <c r="GGT166" s="300"/>
      <c r="GGU166" s="300"/>
      <c r="GGV166" s="300"/>
      <c r="GGW166" s="300"/>
      <c r="GGX166" s="300"/>
      <c r="GGY166" s="300"/>
      <c r="GGZ166" s="300"/>
      <c r="GHA166" s="300"/>
      <c r="GHB166" s="300"/>
      <c r="GHC166" s="300"/>
      <c r="GHD166" s="300"/>
      <c r="GHE166" s="300"/>
      <c r="GHF166" s="300"/>
      <c r="GHG166" s="300"/>
      <c r="GHH166" s="300"/>
      <c r="GHI166" s="300"/>
      <c r="GHJ166" s="300"/>
      <c r="GHK166" s="300"/>
      <c r="GHL166" s="300"/>
      <c r="GHM166" s="300"/>
      <c r="GHN166" s="300"/>
      <c r="GHO166" s="300"/>
      <c r="GHP166" s="300"/>
      <c r="GHQ166" s="300"/>
      <c r="GHR166" s="300"/>
      <c r="GHS166" s="300"/>
      <c r="GHT166" s="300"/>
      <c r="GHU166" s="300"/>
      <c r="GHV166" s="300"/>
      <c r="GHW166" s="300"/>
      <c r="GHX166" s="300"/>
      <c r="GHY166" s="300"/>
      <c r="GHZ166" s="300"/>
      <c r="GIA166" s="300"/>
      <c r="GIB166" s="300"/>
      <c r="GIC166" s="300"/>
      <c r="GID166" s="300"/>
      <c r="GIE166" s="300"/>
      <c r="GIF166" s="300"/>
      <c r="GIG166" s="300"/>
      <c r="GIH166" s="300"/>
      <c r="GII166" s="300"/>
      <c r="GIJ166" s="300"/>
      <c r="GIK166" s="300"/>
      <c r="GIL166" s="300"/>
      <c r="GIM166" s="300"/>
      <c r="GIN166" s="300"/>
      <c r="GIO166" s="300"/>
      <c r="GIP166" s="300"/>
      <c r="GIQ166" s="300"/>
      <c r="GIR166" s="300"/>
      <c r="GIS166" s="300"/>
      <c r="GIT166" s="300"/>
      <c r="GIU166" s="300"/>
      <c r="GIV166" s="300"/>
      <c r="GIW166" s="300"/>
      <c r="GIX166" s="300"/>
      <c r="GIY166" s="300"/>
      <c r="GIZ166" s="300"/>
      <c r="GJA166" s="300"/>
      <c r="GJB166" s="300"/>
      <c r="GJC166" s="300"/>
      <c r="GJD166" s="300"/>
      <c r="GJE166" s="300"/>
      <c r="GJF166" s="300"/>
      <c r="GJG166" s="300"/>
      <c r="GJH166" s="300"/>
      <c r="GJI166" s="300"/>
      <c r="GJJ166" s="300"/>
      <c r="GJK166" s="300"/>
      <c r="GJL166" s="300"/>
      <c r="GJM166" s="300"/>
      <c r="GJN166" s="300"/>
      <c r="GJO166" s="300"/>
      <c r="GJP166" s="300"/>
      <c r="GJQ166" s="300"/>
      <c r="GJR166" s="300"/>
      <c r="GJS166" s="300"/>
      <c r="GJT166" s="300"/>
      <c r="GJU166" s="300"/>
      <c r="GJV166" s="300"/>
      <c r="GJW166" s="300"/>
      <c r="GJX166" s="300"/>
      <c r="GJY166" s="300"/>
      <c r="GJZ166" s="300"/>
      <c r="GKA166" s="300"/>
      <c r="GKB166" s="300"/>
      <c r="GKC166" s="300"/>
      <c r="GKD166" s="300"/>
      <c r="GKE166" s="300"/>
      <c r="GKF166" s="300"/>
      <c r="GKG166" s="300"/>
      <c r="GKH166" s="300"/>
      <c r="GKI166" s="300"/>
      <c r="GKJ166" s="300"/>
      <c r="GKK166" s="300"/>
      <c r="GKL166" s="300"/>
      <c r="GKM166" s="300"/>
      <c r="GKN166" s="300"/>
      <c r="GKO166" s="300"/>
      <c r="GKP166" s="300"/>
      <c r="GKQ166" s="300"/>
      <c r="GKR166" s="300"/>
      <c r="GKS166" s="300"/>
      <c r="GKT166" s="300"/>
      <c r="GKU166" s="300"/>
      <c r="GKV166" s="300"/>
      <c r="GKW166" s="300"/>
      <c r="GKX166" s="300"/>
      <c r="GKY166" s="300"/>
      <c r="GKZ166" s="300"/>
      <c r="GLA166" s="300"/>
      <c r="GLB166" s="300"/>
      <c r="GLC166" s="300"/>
      <c r="GLD166" s="300"/>
      <c r="GLE166" s="300"/>
      <c r="GLF166" s="300"/>
      <c r="GLG166" s="300"/>
      <c r="GLH166" s="300"/>
      <c r="GLI166" s="300"/>
      <c r="GLJ166" s="300"/>
      <c r="GLK166" s="300"/>
      <c r="GLL166" s="300"/>
      <c r="GLM166" s="300"/>
      <c r="GLN166" s="300"/>
      <c r="GLO166" s="300"/>
      <c r="GLP166" s="300"/>
      <c r="GLQ166" s="300"/>
      <c r="GLR166" s="300"/>
      <c r="GLS166" s="300"/>
      <c r="GLT166" s="300"/>
      <c r="GLU166" s="300"/>
      <c r="GLV166" s="300"/>
      <c r="GLW166" s="300"/>
      <c r="GLX166" s="300"/>
      <c r="GLY166" s="300"/>
      <c r="GLZ166" s="300"/>
      <c r="GMA166" s="300"/>
      <c r="GMB166" s="300"/>
      <c r="GMC166" s="300"/>
      <c r="GMD166" s="300"/>
      <c r="GME166" s="300"/>
      <c r="GMF166" s="300"/>
      <c r="GMG166" s="300"/>
      <c r="GMH166" s="300"/>
      <c r="GMI166" s="300"/>
      <c r="GMJ166" s="300"/>
      <c r="GMK166" s="300"/>
      <c r="GML166" s="300"/>
      <c r="GMM166" s="300"/>
      <c r="GMN166" s="300"/>
      <c r="GMO166" s="300"/>
      <c r="GMP166" s="300"/>
      <c r="GMQ166" s="300"/>
      <c r="GMR166" s="300"/>
      <c r="GMS166" s="300"/>
      <c r="GMT166" s="300"/>
      <c r="GMU166" s="300"/>
      <c r="GMV166" s="300"/>
      <c r="GMW166" s="300"/>
      <c r="GMX166" s="300"/>
      <c r="GMY166" s="300"/>
      <c r="GMZ166" s="300"/>
      <c r="GNA166" s="300"/>
      <c r="GNB166" s="300"/>
      <c r="GNC166" s="300"/>
      <c r="GND166" s="300"/>
      <c r="GNE166" s="300"/>
      <c r="GNF166" s="300"/>
      <c r="GNG166" s="300"/>
      <c r="GNH166" s="300"/>
      <c r="GNI166" s="300"/>
      <c r="GNJ166" s="300"/>
      <c r="GNK166" s="300"/>
      <c r="GNL166" s="300"/>
      <c r="GNM166" s="300"/>
      <c r="GNN166" s="300"/>
      <c r="GNO166" s="300"/>
      <c r="GNP166" s="300"/>
      <c r="GNQ166" s="300"/>
      <c r="GNR166" s="300"/>
      <c r="GNS166" s="300"/>
      <c r="GNT166" s="300"/>
      <c r="GNU166" s="300"/>
      <c r="GNV166" s="300"/>
      <c r="GNW166" s="300"/>
      <c r="GNX166" s="300"/>
      <c r="GNY166" s="300"/>
      <c r="GNZ166" s="300"/>
      <c r="GOA166" s="300"/>
      <c r="GOH166" s="300"/>
      <c r="GOI166" s="300"/>
      <c r="GOJ166" s="300"/>
      <c r="GOK166" s="300"/>
      <c r="GOL166" s="300"/>
      <c r="GOM166" s="300"/>
      <c r="GON166" s="300"/>
      <c r="GOO166" s="300"/>
      <c r="GOP166" s="300"/>
      <c r="GOQ166" s="300"/>
      <c r="GOR166" s="300"/>
      <c r="GOS166" s="300"/>
      <c r="GOT166" s="300"/>
      <c r="GOU166" s="300"/>
      <c r="GOV166" s="300"/>
      <c r="GOW166" s="300"/>
      <c r="GOX166" s="300"/>
      <c r="GOY166" s="300"/>
      <c r="GOZ166" s="300"/>
      <c r="GPA166" s="300"/>
      <c r="GPB166" s="300"/>
      <c r="GPC166" s="300"/>
      <c r="GPD166" s="300"/>
      <c r="GPE166" s="300"/>
      <c r="GPF166" s="300"/>
      <c r="GPG166" s="300"/>
      <c r="GPH166" s="300"/>
      <c r="GPI166" s="300"/>
      <c r="GPJ166" s="300"/>
      <c r="GPK166" s="300"/>
      <c r="GPL166" s="300"/>
      <c r="GPM166" s="300"/>
      <c r="GPN166" s="300"/>
      <c r="GPO166" s="300"/>
      <c r="GPP166" s="300"/>
      <c r="GPQ166" s="300"/>
      <c r="GPR166" s="300"/>
      <c r="GPS166" s="300"/>
      <c r="GPT166" s="300"/>
      <c r="GPU166" s="300"/>
      <c r="GPV166" s="300"/>
      <c r="GPW166" s="300"/>
      <c r="GPX166" s="300"/>
      <c r="GPY166" s="300"/>
      <c r="GPZ166" s="300"/>
      <c r="GQA166" s="300"/>
      <c r="GQB166" s="300"/>
      <c r="GQC166" s="300"/>
      <c r="GQD166" s="300"/>
      <c r="GQE166" s="300"/>
      <c r="GQF166" s="300"/>
      <c r="GQG166" s="300"/>
      <c r="GQH166" s="300"/>
      <c r="GQI166" s="300"/>
      <c r="GQJ166" s="300"/>
      <c r="GQK166" s="300"/>
      <c r="GQL166" s="300"/>
      <c r="GQM166" s="300"/>
      <c r="GQN166" s="300"/>
      <c r="GQO166" s="300"/>
      <c r="GQP166" s="300"/>
      <c r="GQQ166" s="300"/>
      <c r="GQR166" s="300"/>
      <c r="GQS166" s="300"/>
      <c r="GQT166" s="300"/>
      <c r="GQU166" s="300"/>
      <c r="GQV166" s="300"/>
      <c r="GQW166" s="300"/>
      <c r="GQX166" s="300"/>
      <c r="GQY166" s="300"/>
      <c r="GQZ166" s="300"/>
      <c r="GRA166" s="300"/>
      <c r="GRB166" s="300"/>
      <c r="GRC166" s="300"/>
      <c r="GRD166" s="300"/>
      <c r="GRE166" s="300"/>
      <c r="GRF166" s="300"/>
      <c r="GRG166" s="300"/>
      <c r="GRH166" s="300"/>
      <c r="GRI166" s="300"/>
      <c r="GRJ166" s="300"/>
      <c r="GRK166" s="300"/>
      <c r="GRL166" s="300"/>
      <c r="GRM166" s="300"/>
      <c r="GRN166" s="300"/>
      <c r="GRO166" s="300"/>
      <c r="GRP166" s="300"/>
      <c r="GRQ166" s="300"/>
      <c r="GRR166" s="300"/>
      <c r="GRS166" s="300"/>
      <c r="GRT166" s="300"/>
      <c r="GRU166" s="300"/>
      <c r="GRV166" s="300"/>
      <c r="GRW166" s="300"/>
      <c r="GRX166" s="300"/>
      <c r="GRY166" s="300"/>
      <c r="GRZ166" s="300"/>
      <c r="GSA166" s="300"/>
      <c r="GSB166" s="300"/>
      <c r="GSC166" s="300"/>
      <c r="GSD166" s="300"/>
      <c r="GSE166" s="300"/>
      <c r="GSF166" s="300"/>
      <c r="GSG166" s="300"/>
      <c r="GSH166" s="300"/>
      <c r="GSI166" s="300"/>
      <c r="GSJ166" s="300"/>
      <c r="GSK166" s="300"/>
      <c r="GSL166" s="300"/>
      <c r="GSM166" s="300"/>
      <c r="GSN166" s="300"/>
      <c r="GSO166" s="300"/>
      <c r="GSP166" s="300"/>
      <c r="GSQ166" s="300"/>
      <c r="GSR166" s="300"/>
      <c r="GSS166" s="300"/>
      <c r="GST166" s="300"/>
      <c r="GSU166" s="300"/>
      <c r="GSV166" s="300"/>
      <c r="GSW166" s="300"/>
      <c r="GSX166" s="300"/>
      <c r="GSY166" s="300"/>
      <c r="GSZ166" s="300"/>
      <c r="GTA166" s="300"/>
      <c r="GTB166" s="300"/>
      <c r="GTC166" s="300"/>
      <c r="GTD166" s="300"/>
      <c r="GTE166" s="300"/>
      <c r="GTF166" s="300"/>
      <c r="GTG166" s="300"/>
      <c r="GTH166" s="300"/>
      <c r="GTI166" s="300"/>
      <c r="GTJ166" s="300"/>
      <c r="GTK166" s="300"/>
      <c r="GTL166" s="300"/>
      <c r="GTM166" s="300"/>
      <c r="GTN166" s="300"/>
      <c r="GTO166" s="300"/>
      <c r="GTP166" s="300"/>
      <c r="GTQ166" s="300"/>
      <c r="GTR166" s="300"/>
      <c r="GTS166" s="300"/>
      <c r="GTT166" s="300"/>
      <c r="GTU166" s="300"/>
      <c r="GTV166" s="300"/>
      <c r="GTW166" s="300"/>
      <c r="GTX166" s="300"/>
      <c r="GTY166" s="300"/>
      <c r="GTZ166" s="300"/>
      <c r="GUA166" s="300"/>
      <c r="GUB166" s="300"/>
      <c r="GUC166" s="300"/>
      <c r="GUD166" s="300"/>
      <c r="GUE166" s="300"/>
      <c r="GUF166" s="300"/>
      <c r="GUG166" s="300"/>
      <c r="GUH166" s="300"/>
      <c r="GUI166" s="300"/>
      <c r="GUJ166" s="300"/>
      <c r="GUK166" s="300"/>
      <c r="GUL166" s="300"/>
      <c r="GUM166" s="300"/>
      <c r="GUN166" s="300"/>
      <c r="GUO166" s="300"/>
      <c r="GUP166" s="300"/>
      <c r="GUQ166" s="300"/>
      <c r="GUR166" s="300"/>
      <c r="GUS166" s="300"/>
      <c r="GUT166" s="300"/>
      <c r="GUU166" s="300"/>
      <c r="GUV166" s="300"/>
      <c r="GUW166" s="300"/>
      <c r="GUX166" s="300"/>
      <c r="GUY166" s="300"/>
      <c r="GUZ166" s="300"/>
      <c r="GVA166" s="300"/>
      <c r="GVB166" s="300"/>
      <c r="GVC166" s="300"/>
      <c r="GVD166" s="300"/>
      <c r="GVE166" s="300"/>
      <c r="GVF166" s="300"/>
      <c r="GVG166" s="300"/>
      <c r="GVH166" s="300"/>
      <c r="GVI166" s="300"/>
      <c r="GVJ166" s="300"/>
      <c r="GVK166" s="300"/>
      <c r="GVL166" s="300"/>
      <c r="GVM166" s="300"/>
      <c r="GVN166" s="300"/>
      <c r="GVO166" s="300"/>
      <c r="GVP166" s="300"/>
      <c r="GVQ166" s="300"/>
      <c r="GVR166" s="300"/>
      <c r="GVS166" s="300"/>
      <c r="GVT166" s="300"/>
      <c r="GVU166" s="300"/>
      <c r="GVV166" s="300"/>
      <c r="GVW166" s="300"/>
      <c r="GVX166" s="300"/>
      <c r="GVY166" s="300"/>
      <c r="GVZ166" s="300"/>
      <c r="GWA166" s="300"/>
      <c r="GWB166" s="300"/>
      <c r="GWC166" s="300"/>
      <c r="GWD166" s="300"/>
      <c r="GWE166" s="300"/>
      <c r="GWF166" s="300"/>
      <c r="GWG166" s="300"/>
      <c r="GWH166" s="300"/>
      <c r="GWI166" s="300"/>
      <c r="GWJ166" s="300"/>
      <c r="GWK166" s="300"/>
      <c r="GWL166" s="300"/>
      <c r="GWM166" s="300"/>
      <c r="GWN166" s="300"/>
      <c r="GWO166" s="300"/>
      <c r="GWP166" s="300"/>
      <c r="GWQ166" s="300"/>
      <c r="GWR166" s="300"/>
      <c r="GWS166" s="300"/>
      <c r="GWT166" s="300"/>
      <c r="GWU166" s="300"/>
      <c r="GWV166" s="300"/>
      <c r="GWW166" s="300"/>
      <c r="GWX166" s="300"/>
      <c r="GWY166" s="300"/>
      <c r="GWZ166" s="300"/>
      <c r="GXA166" s="300"/>
      <c r="GXB166" s="300"/>
      <c r="GXC166" s="300"/>
      <c r="GXD166" s="300"/>
      <c r="GXE166" s="300"/>
      <c r="GXF166" s="300"/>
      <c r="GXG166" s="300"/>
      <c r="GXH166" s="300"/>
      <c r="GXI166" s="300"/>
      <c r="GXJ166" s="300"/>
      <c r="GXK166" s="300"/>
      <c r="GXL166" s="300"/>
      <c r="GXM166" s="300"/>
      <c r="GXN166" s="300"/>
      <c r="GXO166" s="300"/>
      <c r="GXP166" s="300"/>
      <c r="GXQ166" s="300"/>
      <c r="GXR166" s="300"/>
      <c r="GXS166" s="300"/>
      <c r="GXT166" s="300"/>
      <c r="GXU166" s="300"/>
      <c r="GXV166" s="300"/>
      <c r="GXW166" s="300"/>
      <c r="GYD166" s="300"/>
      <c r="GYE166" s="300"/>
      <c r="GYF166" s="300"/>
      <c r="GYG166" s="300"/>
      <c r="GYH166" s="300"/>
      <c r="GYI166" s="300"/>
      <c r="GYJ166" s="300"/>
      <c r="GYK166" s="300"/>
      <c r="GYL166" s="300"/>
      <c r="GYM166" s="300"/>
      <c r="GYN166" s="300"/>
      <c r="GYO166" s="300"/>
      <c r="GYP166" s="300"/>
      <c r="GYQ166" s="300"/>
      <c r="GYR166" s="300"/>
      <c r="GYS166" s="300"/>
      <c r="GYT166" s="300"/>
      <c r="GYU166" s="300"/>
      <c r="GYV166" s="300"/>
      <c r="GYW166" s="300"/>
      <c r="GYX166" s="300"/>
      <c r="GYY166" s="300"/>
      <c r="GYZ166" s="300"/>
      <c r="GZA166" s="300"/>
      <c r="GZB166" s="300"/>
      <c r="GZC166" s="300"/>
      <c r="GZD166" s="300"/>
      <c r="GZE166" s="300"/>
      <c r="GZF166" s="300"/>
      <c r="GZG166" s="300"/>
      <c r="GZH166" s="300"/>
      <c r="GZI166" s="300"/>
      <c r="GZJ166" s="300"/>
      <c r="GZK166" s="300"/>
      <c r="GZL166" s="300"/>
      <c r="GZM166" s="300"/>
      <c r="GZN166" s="300"/>
      <c r="GZO166" s="300"/>
      <c r="GZP166" s="300"/>
      <c r="GZQ166" s="300"/>
      <c r="GZR166" s="300"/>
      <c r="GZS166" s="300"/>
      <c r="GZT166" s="300"/>
      <c r="GZU166" s="300"/>
      <c r="GZV166" s="300"/>
      <c r="GZW166" s="300"/>
      <c r="GZX166" s="300"/>
      <c r="GZY166" s="300"/>
      <c r="GZZ166" s="300"/>
      <c r="HAA166" s="300"/>
      <c r="HAB166" s="300"/>
      <c r="HAC166" s="300"/>
      <c r="HAD166" s="300"/>
      <c r="HAE166" s="300"/>
      <c r="HAF166" s="300"/>
      <c r="HAG166" s="300"/>
      <c r="HAH166" s="300"/>
      <c r="HAI166" s="300"/>
      <c r="HAJ166" s="300"/>
      <c r="HAK166" s="300"/>
      <c r="HAL166" s="300"/>
      <c r="HAM166" s="300"/>
      <c r="HAN166" s="300"/>
      <c r="HAO166" s="300"/>
      <c r="HAP166" s="300"/>
      <c r="HAQ166" s="300"/>
      <c r="HAR166" s="300"/>
      <c r="HAS166" s="300"/>
      <c r="HAT166" s="300"/>
      <c r="HAU166" s="300"/>
      <c r="HAV166" s="300"/>
      <c r="HAW166" s="300"/>
      <c r="HAX166" s="300"/>
      <c r="HAY166" s="300"/>
      <c r="HAZ166" s="300"/>
      <c r="HBA166" s="300"/>
      <c r="HBB166" s="300"/>
      <c r="HBC166" s="300"/>
      <c r="HBD166" s="300"/>
      <c r="HBE166" s="300"/>
      <c r="HBF166" s="300"/>
      <c r="HBG166" s="300"/>
      <c r="HBH166" s="300"/>
      <c r="HBI166" s="300"/>
      <c r="HBJ166" s="300"/>
      <c r="HBK166" s="300"/>
      <c r="HBL166" s="300"/>
      <c r="HBM166" s="300"/>
      <c r="HBN166" s="300"/>
      <c r="HBO166" s="300"/>
      <c r="HBP166" s="300"/>
      <c r="HBQ166" s="300"/>
      <c r="HBR166" s="300"/>
      <c r="HBS166" s="300"/>
      <c r="HBT166" s="300"/>
      <c r="HBU166" s="300"/>
      <c r="HBV166" s="300"/>
      <c r="HBW166" s="300"/>
      <c r="HBX166" s="300"/>
      <c r="HBY166" s="300"/>
      <c r="HBZ166" s="300"/>
      <c r="HCA166" s="300"/>
      <c r="HCB166" s="300"/>
      <c r="HCC166" s="300"/>
      <c r="HCD166" s="300"/>
      <c r="HCE166" s="300"/>
      <c r="HCF166" s="300"/>
      <c r="HCG166" s="300"/>
      <c r="HCH166" s="300"/>
      <c r="HCI166" s="300"/>
      <c r="HCJ166" s="300"/>
      <c r="HCK166" s="300"/>
      <c r="HCL166" s="300"/>
      <c r="HCM166" s="300"/>
      <c r="HCN166" s="300"/>
      <c r="HCO166" s="300"/>
      <c r="HCP166" s="300"/>
      <c r="HCQ166" s="300"/>
      <c r="HCR166" s="300"/>
      <c r="HCS166" s="300"/>
      <c r="HCT166" s="300"/>
      <c r="HCU166" s="300"/>
      <c r="HCV166" s="300"/>
      <c r="HCW166" s="300"/>
      <c r="HCX166" s="300"/>
      <c r="HCY166" s="300"/>
      <c r="HCZ166" s="300"/>
      <c r="HDA166" s="300"/>
      <c r="HDB166" s="300"/>
      <c r="HDC166" s="300"/>
      <c r="HDD166" s="300"/>
      <c r="HDE166" s="300"/>
      <c r="HDF166" s="300"/>
      <c r="HDG166" s="300"/>
      <c r="HDH166" s="300"/>
      <c r="HDI166" s="300"/>
      <c r="HDJ166" s="300"/>
      <c r="HDK166" s="300"/>
      <c r="HDL166" s="300"/>
      <c r="HDM166" s="300"/>
      <c r="HDN166" s="300"/>
      <c r="HDO166" s="300"/>
      <c r="HDP166" s="300"/>
      <c r="HDQ166" s="300"/>
      <c r="HDR166" s="300"/>
      <c r="HDS166" s="300"/>
      <c r="HDT166" s="300"/>
      <c r="HDU166" s="300"/>
      <c r="HDV166" s="300"/>
      <c r="HDW166" s="300"/>
      <c r="HDX166" s="300"/>
      <c r="HDY166" s="300"/>
      <c r="HDZ166" s="300"/>
      <c r="HEA166" s="300"/>
      <c r="HEB166" s="300"/>
      <c r="HEC166" s="300"/>
      <c r="HED166" s="300"/>
      <c r="HEE166" s="300"/>
      <c r="HEF166" s="300"/>
      <c r="HEG166" s="300"/>
      <c r="HEH166" s="300"/>
      <c r="HEI166" s="300"/>
      <c r="HEJ166" s="300"/>
      <c r="HEK166" s="300"/>
      <c r="HEL166" s="300"/>
      <c r="HEM166" s="300"/>
      <c r="HEN166" s="300"/>
      <c r="HEO166" s="300"/>
      <c r="HEP166" s="300"/>
      <c r="HEQ166" s="300"/>
      <c r="HER166" s="300"/>
      <c r="HES166" s="300"/>
      <c r="HET166" s="300"/>
      <c r="HEU166" s="300"/>
      <c r="HEV166" s="300"/>
      <c r="HEW166" s="300"/>
      <c r="HEX166" s="300"/>
      <c r="HEY166" s="300"/>
      <c r="HEZ166" s="300"/>
      <c r="HFA166" s="300"/>
      <c r="HFB166" s="300"/>
      <c r="HFC166" s="300"/>
      <c r="HFD166" s="300"/>
      <c r="HFE166" s="300"/>
      <c r="HFF166" s="300"/>
      <c r="HFG166" s="300"/>
      <c r="HFH166" s="300"/>
      <c r="HFI166" s="300"/>
      <c r="HFJ166" s="300"/>
      <c r="HFK166" s="300"/>
      <c r="HFL166" s="300"/>
      <c r="HFM166" s="300"/>
      <c r="HFN166" s="300"/>
      <c r="HFO166" s="300"/>
      <c r="HFP166" s="300"/>
      <c r="HFQ166" s="300"/>
      <c r="HFR166" s="300"/>
      <c r="HFS166" s="300"/>
      <c r="HFT166" s="300"/>
      <c r="HFU166" s="300"/>
      <c r="HFV166" s="300"/>
      <c r="HFW166" s="300"/>
      <c r="HFX166" s="300"/>
      <c r="HFY166" s="300"/>
      <c r="HFZ166" s="300"/>
      <c r="HGA166" s="300"/>
      <c r="HGB166" s="300"/>
      <c r="HGC166" s="300"/>
      <c r="HGD166" s="300"/>
      <c r="HGE166" s="300"/>
      <c r="HGF166" s="300"/>
      <c r="HGG166" s="300"/>
      <c r="HGH166" s="300"/>
      <c r="HGI166" s="300"/>
      <c r="HGJ166" s="300"/>
      <c r="HGK166" s="300"/>
      <c r="HGL166" s="300"/>
      <c r="HGM166" s="300"/>
      <c r="HGN166" s="300"/>
      <c r="HGO166" s="300"/>
      <c r="HGP166" s="300"/>
      <c r="HGQ166" s="300"/>
      <c r="HGR166" s="300"/>
      <c r="HGS166" s="300"/>
      <c r="HGT166" s="300"/>
      <c r="HGU166" s="300"/>
      <c r="HGV166" s="300"/>
      <c r="HGW166" s="300"/>
      <c r="HGX166" s="300"/>
      <c r="HGY166" s="300"/>
      <c r="HGZ166" s="300"/>
      <c r="HHA166" s="300"/>
      <c r="HHB166" s="300"/>
      <c r="HHC166" s="300"/>
      <c r="HHD166" s="300"/>
      <c r="HHE166" s="300"/>
      <c r="HHF166" s="300"/>
      <c r="HHG166" s="300"/>
      <c r="HHH166" s="300"/>
      <c r="HHI166" s="300"/>
      <c r="HHJ166" s="300"/>
      <c r="HHK166" s="300"/>
      <c r="HHL166" s="300"/>
      <c r="HHM166" s="300"/>
      <c r="HHN166" s="300"/>
      <c r="HHO166" s="300"/>
      <c r="HHP166" s="300"/>
      <c r="HHQ166" s="300"/>
      <c r="HHR166" s="300"/>
      <c r="HHS166" s="300"/>
      <c r="HHZ166" s="300"/>
      <c r="HIA166" s="300"/>
      <c r="HIB166" s="300"/>
      <c r="HIC166" s="300"/>
      <c r="HID166" s="300"/>
      <c r="HIE166" s="300"/>
      <c r="HIF166" s="300"/>
      <c r="HIG166" s="300"/>
      <c r="HIH166" s="300"/>
      <c r="HII166" s="300"/>
      <c r="HIJ166" s="300"/>
      <c r="HIK166" s="300"/>
      <c r="HIL166" s="300"/>
      <c r="HIM166" s="300"/>
      <c r="HIN166" s="300"/>
      <c r="HIO166" s="300"/>
      <c r="HIP166" s="300"/>
      <c r="HIQ166" s="300"/>
      <c r="HIR166" s="300"/>
      <c r="HIS166" s="300"/>
      <c r="HIT166" s="300"/>
      <c r="HIU166" s="300"/>
      <c r="HIV166" s="300"/>
      <c r="HIW166" s="300"/>
      <c r="HIX166" s="300"/>
      <c r="HIY166" s="300"/>
      <c r="HIZ166" s="300"/>
      <c r="HJA166" s="300"/>
      <c r="HJB166" s="300"/>
      <c r="HJC166" s="300"/>
      <c r="HJD166" s="300"/>
      <c r="HJE166" s="300"/>
      <c r="HJF166" s="300"/>
      <c r="HJG166" s="300"/>
      <c r="HJH166" s="300"/>
      <c r="HJI166" s="300"/>
      <c r="HJJ166" s="300"/>
      <c r="HJK166" s="300"/>
      <c r="HJL166" s="300"/>
      <c r="HJM166" s="300"/>
      <c r="HJN166" s="300"/>
      <c r="HJO166" s="300"/>
      <c r="HJP166" s="300"/>
      <c r="HJQ166" s="300"/>
      <c r="HJR166" s="300"/>
      <c r="HJS166" s="300"/>
      <c r="HJT166" s="300"/>
      <c r="HJU166" s="300"/>
      <c r="HJV166" s="300"/>
      <c r="HJW166" s="300"/>
      <c r="HJX166" s="300"/>
      <c r="HJY166" s="300"/>
      <c r="HJZ166" s="300"/>
      <c r="HKA166" s="300"/>
      <c r="HKB166" s="300"/>
      <c r="HKC166" s="300"/>
      <c r="HKD166" s="300"/>
      <c r="HKE166" s="300"/>
      <c r="HKF166" s="300"/>
      <c r="HKG166" s="300"/>
      <c r="HKH166" s="300"/>
      <c r="HKI166" s="300"/>
      <c r="HKJ166" s="300"/>
      <c r="HKK166" s="300"/>
      <c r="HKL166" s="300"/>
      <c r="HKM166" s="300"/>
      <c r="HKN166" s="300"/>
      <c r="HKO166" s="300"/>
      <c r="HKP166" s="300"/>
      <c r="HKQ166" s="300"/>
      <c r="HKR166" s="300"/>
      <c r="HKS166" s="300"/>
      <c r="HKT166" s="300"/>
      <c r="HKU166" s="300"/>
      <c r="HKV166" s="300"/>
      <c r="HKW166" s="300"/>
      <c r="HKX166" s="300"/>
      <c r="HKY166" s="300"/>
      <c r="HKZ166" s="300"/>
      <c r="HLA166" s="300"/>
      <c r="HLB166" s="300"/>
      <c r="HLC166" s="300"/>
      <c r="HLD166" s="300"/>
      <c r="HLE166" s="300"/>
      <c r="HLF166" s="300"/>
      <c r="HLG166" s="300"/>
      <c r="HLH166" s="300"/>
      <c r="HLI166" s="300"/>
      <c r="HLJ166" s="300"/>
      <c r="HLK166" s="300"/>
      <c r="HLL166" s="300"/>
      <c r="HLM166" s="300"/>
      <c r="HLN166" s="300"/>
      <c r="HLO166" s="300"/>
      <c r="HLP166" s="300"/>
      <c r="HLQ166" s="300"/>
      <c r="HLR166" s="300"/>
      <c r="HLS166" s="300"/>
      <c r="HLT166" s="300"/>
      <c r="HLU166" s="300"/>
      <c r="HLV166" s="300"/>
      <c r="HLW166" s="300"/>
      <c r="HLX166" s="300"/>
      <c r="HLY166" s="300"/>
      <c r="HLZ166" s="300"/>
      <c r="HMA166" s="300"/>
      <c r="HMB166" s="300"/>
      <c r="HMC166" s="300"/>
      <c r="HMD166" s="300"/>
      <c r="HME166" s="300"/>
      <c r="HMF166" s="300"/>
      <c r="HMG166" s="300"/>
      <c r="HMH166" s="300"/>
      <c r="HMI166" s="300"/>
      <c r="HMJ166" s="300"/>
      <c r="HMK166" s="300"/>
      <c r="HML166" s="300"/>
      <c r="HMM166" s="300"/>
      <c r="HMN166" s="300"/>
      <c r="HMO166" s="300"/>
      <c r="HMP166" s="300"/>
      <c r="HMQ166" s="300"/>
      <c r="HMR166" s="300"/>
      <c r="HMS166" s="300"/>
      <c r="HMT166" s="300"/>
      <c r="HMU166" s="300"/>
      <c r="HMV166" s="300"/>
      <c r="HMW166" s="300"/>
      <c r="HMX166" s="300"/>
      <c r="HMY166" s="300"/>
      <c r="HMZ166" s="300"/>
      <c r="HNA166" s="300"/>
      <c r="HNB166" s="300"/>
      <c r="HNC166" s="300"/>
      <c r="HND166" s="300"/>
      <c r="HNE166" s="300"/>
      <c r="HNF166" s="300"/>
      <c r="HNG166" s="300"/>
      <c r="HNH166" s="300"/>
      <c r="HNI166" s="300"/>
      <c r="HNJ166" s="300"/>
      <c r="HNK166" s="300"/>
      <c r="HNL166" s="300"/>
      <c r="HNM166" s="300"/>
      <c r="HNN166" s="300"/>
      <c r="HNO166" s="300"/>
      <c r="HNP166" s="300"/>
      <c r="HNQ166" s="300"/>
      <c r="HNR166" s="300"/>
      <c r="HNS166" s="300"/>
      <c r="HNT166" s="300"/>
      <c r="HNU166" s="300"/>
      <c r="HNV166" s="300"/>
      <c r="HNW166" s="300"/>
      <c r="HNX166" s="300"/>
      <c r="HNY166" s="300"/>
      <c r="HNZ166" s="300"/>
      <c r="HOA166" s="300"/>
      <c r="HOB166" s="300"/>
      <c r="HOC166" s="300"/>
      <c r="HOD166" s="300"/>
      <c r="HOE166" s="300"/>
      <c r="HOF166" s="300"/>
      <c r="HOG166" s="300"/>
      <c r="HOH166" s="300"/>
      <c r="HOI166" s="300"/>
      <c r="HOJ166" s="300"/>
      <c r="HOK166" s="300"/>
      <c r="HOL166" s="300"/>
      <c r="HOM166" s="300"/>
      <c r="HON166" s="300"/>
      <c r="HOO166" s="300"/>
      <c r="HOP166" s="300"/>
      <c r="HOQ166" s="300"/>
      <c r="HOR166" s="300"/>
      <c r="HOS166" s="300"/>
      <c r="HOT166" s="300"/>
      <c r="HOU166" s="300"/>
      <c r="HOV166" s="300"/>
      <c r="HOW166" s="300"/>
      <c r="HOX166" s="300"/>
      <c r="HOY166" s="300"/>
      <c r="HOZ166" s="300"/>
      <c r="HPA166" s="300"/>
      <c r="HPB166" s="300"/>
      <c r="HPC166" s="300"/>
      <c r="HPD166" s="300"/>
      <c r="HPE166" s="300"/>
      <c r="HPF166" s="300"/>
      <c r="HPG166" s="300"/>
      <c r="HPH166" s="300"/>
      <c r="HPI166" s="300"/>
      <c r="HPJ166" s="300"/>
      <c r="HPK166" s="300"/>
      <c r="HPL166" s="300"/>
      <c r="HPM166" s="300"/>
      <c r="HPN166" s="300"/>
      <c r="HPO166" s="300"/>
      <c r="HPP166" s="300"/>
      <c r="HPQ166" s="300"/>
      <c r="HPR166" s="300"/>
      <c r="HPS166" s="300"/>
      <c r="HPT166" s="300"/>
      <c r="HPU166" s="300"/>
      <c r="HPV166" s="300"/>
      <c r="HPW166" s="300"/>
      <c r="HPX166" s="300"/>
      <c r="HPY166" s="300"/>
      <c r="HPZ166" s="300"/>
      <c r="HQA166" s="300"/>
      <c r="HQB166" s="300"/>
      <c r="HQC166" s="300"/>
      <c r="HQD166" s="300"/>
      <c r="HQE166" s="300"/>
      <c r="HQF166" s="300"/>
      <c r="HQG166" s="300"/>
      <c r="HQH166" s="300"/>
      <c r="HQI166" s="300"/>
      <c r="HQJ166" s="300"/>
      <c r="HQK166" s="300"/>
      <c r="HQL166" s="300"/>
      <c r="HQM166" s="300"/>
      <c r="HQN166" s="300"/>
      <c r="HQO166" s="300"/>
      <c r="HQP166" s="300"/>
      <c r="HQQ166" s="300"/>
      <c r="HQR166" s="300"/>
      <c r="HQS166" s="300"/>
      <c r="HQT166" s="300"/>
      <c r="HQU166" s="300"/>
      <c r="HQV166" s="300"/>
      <c r="HQW166" s="300"/>
      <c r="HQX166" s="300"/>
      <c r="HQY166" s="300"/>
      <c r="HQZ166" s="300"/>
      <c r="HRA166" s="300"/>
      <c r="HRB166" s="300"/>
      <c r="HRC166" s="300"/>
      <c r="HRD166" s="300"/>
      <c r="HRE166" s="300"/>
      <c r="HRF166" s="300"/>
      <c r="HRG166" s="300"/>
      <c r="HRH166" s="300"/>
      <c r="HRI166" s="300"/>
      <c r="HRJ166" s="300"/>
      <c r="HRK166" s="300"/>
      <c r="HRL166" s="300"/>
      <c r="HRM166" s="300"/>
      <c r="HRN166" s="300"/>
      <c r="HRO166" s="300"/>
      <c r="HRV166" s="300"/>
      <c r="HRW166" s="300"/>
      <c r="HRX166" s="300"/>
      <c r="HRY166" s="300"/>
      <c r="HRZ166" s="300"/>
      <c r="HSA166" s="300"/>
      <c r="HSB166" s="300"/>
      <c r="HSC166" s="300"/>
      <c r="HSD166" s="300"/>
      <c r="HSE166" s="300"/>
      <c r="HSF166" s="300"/>
      <c r="HSG166" s="300"/>
      <c r="HSH166" s="300"/>
      <c r="HSI166" s="300"/>
      <c r="HSJ166" s="300"/>
      <c r="HSK166" s="300"/>
      <c r="HSL166" s="300"/>
      <c r="HSM166" s="300"/>
      <c r="HSN166" s="300"/>
      <c r="HSO166" s="300"/>
      <c r="HSP166" s="300"/>
      <c r="HSQ166" s="300"/>
      <c r="HSR166" s="300"/>
      <c r="HSS166" s="300"/>
      <c r="HST166" s="300"/>
      <c r="HSU166" s="300"/>
      <c r="HSV166" s="300"/>
      <c r="HSW166" s="300"/>
      <c r="HSX166" s="300"/>
      <c r="HSY166" s="300"/>
      <c r="HSZ166" s="300"/>
      <c r="HTA166" s="300"/>
      <c r="HTB166" s="300"/>
      <c r="HTC166" s="300"/>
      <c r="HTD166" s="300"/>
      <c r="HTE166" s="300"/>
      <c r="HTF166" s="300"/>
      <c r="HTG166" s="300"/>
      <c r="HTH166" s="300"/>
      <c r="HTI166" s="300"/>
      <c r="HTJ166" s="300"/>
      <c r="HTK166" s="300"/>
      <c r="HTL166" s="300"/>
      <c r="HTM166" s="300"/>
      <c r="HTN166" s="300"/>
      <c r="HTO166" s="300"/>
      <c r="HTP166" s="300"/>
      <c r="HTQ166" s="300"/>
      <c r="HTR166" s="300"/>
      <c r="HTS166" s="300"/>
      <c r="HTT166" s="300"/>
      <c r="HTU166" s="300"/>
      <c r="HTV166" s="300"/>
      <c r="HTW166" s="300"/>
      <c r="HTX166" s="300"/>
      <c r="HTY166" s="300"/>
      <c r="HTZ166" s="300"/>
      <c r="HUA166" s="300"/>
      <c r="HUB166" s="300"/>
      <c r="HUC166" s="300"/>
      <c r="HUD166" s="300"/>
      <c r="HUE166" s="300"/>
      <c r="HUF166" s="300"/>
      <c r="HUG166" s="300"/>
      <c r="HUH166" s="300"/>
      <c r="HUI166" s="300"/>
      <c r="HUJ166" s="300"/>
      <c r="HUK166" s="300"/>
      <c r="HUL166" s="300"/>
      <c r="HUM166" s="300"/>
      <c r="HUN166" s="300"/>
      <c r="HUO166" s="300"/>
      <c r="HUP166" s="300"/>
      <c r="HUQ166" s="300"/>
      <c r="HUR166" s="300"/>
      <c r="HUS166" s="300"/>
      <c r="HUT166" s="300"/>
      <c r="HUU166" s="300"/>
      <c r="HUV166" s="300"/>
      <c r="HUW166" s="300"/>
      <c r="HUX166" s="300"/>
      <c r="HUY166" s="300"/>
      <c r="HUZ166" s="300"/>
      <c r="HVA166" s="300"/>
      <c r="HVB166" s="300"/>
      <c r="HVC166" s="300"/>
      <c r="HVD166" s="300"/>
      <c r="HVE166" s="300"/>
      <c r="HVF166" s="300"/>
      <c r="HVG166" s="300"/>
      <c r="HVH166" s="300"/>
      <c r="HVI166" s="300"/>
      <c r="HVJ166" s="300"/>
      <c r="HVK166" s="300"/>
      <c r="HVL166" s="300"/>
      <c r="HVM166" s="300"/>
      <c r="HVN166" s="300"/>
      <c r="HVO166" s="300"/>
      <c r="HVP166" s="300"/>
      <c r="HVQ166" s="300"/>
      <c r="HVR166" s="300"/>
      <c r="HVS166" s="300"/>
      <c r="HVT166" s="300"/>
      <c r="HVU166" s="300"/>
      <c r="HVV166" s="300"/>
      <c r="HVW166" s="300"/>
      <c r="HVX166" s="300"/>
      <c r="HVY166" s="300"/>
      <c r="HVZ166" s="300"/>
      <c r="HWA166" s="300"/>
      <c r="HWB166" s="300"/>
      <c r="HWC166" s="300"/>
      <c r="HWD166" s="300"/>
      <c r="HWE166" s="300"/>
      <c r="HWF166" s="300"/>
      <c r="HWG166" s="300"/>
      <c r="HWH166" s="300"/>
      <c r="HWI166" s="300"/>
      <c r="HWJ166" s="300"/>
      <c r="HWK166" s="300"/>
      <c r="HWL166" s="300"/>
      <c r="HWM166" s="300"/>
      <c r="HWN166" s="300"/>
      <c r="HWO166" s="300"/>
      <c r="HWP166" s="300"/>
      <c r="HWQ166" s="300"/>
      <c r="HWR166" s="300"/>
      <c r="HWS166" s="300"/>
      <c r="HWT166" s="300"/>
      <c r="HWU166" s="300"/>
      <c r="HWV166" s="300"/>
      <c r="HWW166" s="300"/>
      <c r="HWX166" s="300"/>
      <c r="HWY166" s="300"/>
      <c r="HWZ166" s="300"/>
      <c r="HXA166" s="300"/>
      <c r="HXB166" s="300"/>
      <c r="HXC166" s="300"/>
      <c r="HXD166" s="300"/>
      <c r="HXE166" s="300"/>
      <c r="HXF166" s="300"/>
      <c r="HXG166" s="300"/>
      <c r="HXH166" s="300"/>
      <c r="HXI166" s="300"/>
      <c r="HXJ166" s="300"/>
      <c r="HXK166" s="300"/>
      <c r="HXL166" s="300"/>
      <c r="HXM166" s="300"/>
      <c r="HXN166" s="300"/>
      <c r="HXO166" s="300"/>
      <c r="HXP166" s="300"/>
      <c r="HXQ166" s="300"/>
      <c r="HXR166" s="300"/>
      <c r="HXS166" s="300"/>
      <c r="HXT166" s="300"/>
      <c r="HXU166" s="300"/>
      <c r="HXV166" s="300"/>
      <c r="HXW166" s="300"/>
      <c r="HXX166" s="300"/>
      <c r="HXY166" s="300"/>
      <c r="HXZ166" s="300"/>
      <c r="HYA166" s="300"/>
      <c r="HYB166" s="300"/>
      <c r="HYC166" s="300"/>
      <c r="HYD166" s="300"/>
      <c r="HYE166" s="300"/>
      <c r="HYF166" s="300"/>
      <c r="HYG166" s="300"/>
      <c r="HYH166" s="300"/>
      <c r="HYI166" s="300"/>
      <c r="HYJ166" s="300"/>
      <c r="HYK166" s="300"/>
      <c r="HYL166" s="300"/>
      <c r="HYM166" s="300"/>
      <c r="HYN166" s="300"/>
      <c r="HYO166" s="300"/>
      <c r="HYP166" s="300"/>
      <c r="HYQ166" s="300"/>
      <c r="HYR166" s="300"/>
      <c r="HYS166" s="300"/>
      <c r="HYT166" s="300"/>
      <c r="HYU166" s="300"/>
      <c r="HYV166" s="300"/>
      <c r="HYW166" s="300"/>
      <c r="HYX166" s="300"/>
      <c r="HYY166" s="300"/>
      <c r="HYZ166" s="300"/>
      <c r="HZA166" s="300"/>
      <c r="HZB166" s="300"/>
      <c r="HZC166" s="300"/>
      <c r="HZD166" s="300"/>
      <c r="HZE166" s="300"/>
      <c r="HZF166" s="300"/>
      <c r="HZG166" s="300"/>
      <c r="HZH166" s="300"/>
      <c r="HZI166" s="300"/>
      <c r="HZJ166" s="300"/>
      <c r="HZK166" s="300"/>
      <c r="HZL166" s="300"/>
      <c r="HZM166" s="300"/>
      <c r="HZN166" s="300"/>
      <c r="HZO166" s="300"/>
      <c r="HZP166" s="300"/>
      <c r="HZQ166" s="300"/>
      <c r="HZR166" s="300"/>
      <c r="HZS166" s="300"/>
      <c r="HZT166" s="300"/>
      <c r="HZU166" s="300"/>
      <c r="HZV166" s="300"/>
      <c r="HZW166" s="300"/>
      <c r="HZX166" s="300"/>
      <c r="HZY166" s="300"/>
      <c r="HZZ166" s="300"/>
      <c r="IAA166" s="300"/>
      <c r="IAB166" s="300"/>
      <c r="IAC166" s="300"/>
      <c r="IAD166" s="300"/>
      <c r="IAE166" s="300"/>
      <c r="IAF166" s="300"/>
      <c r="IAG166" s="300"/>
      <c r="IAH166" s="300"/>
      <c r="IAI166" s="300"/>
      <c r="IAJ166" s="300"/>
      <c r="IAK166" s="300"/>
      <c r="IAL166" s="300"/>
      <c r="IAM166" s="300"/>
      <c r="IAN166" s="300"/>
      <c r="IAO166" s="300"/>
      <c r="IAP166" s="300"/>
      <c r="IAQ166" s="300"/>
      <c r="IAR166" s="300"/>
      <c r="IAS166" s="300"/>
      <c r="IAT166" s="300"/>
      <c r="IAU166" s="300"/>
      <c r="IAV166" s="300"/>
      <c r="IAW166" s="300"/>
      <c r="IAX166" s="300"/>
      <c r="IAY166" s="300"/>
      <c r="IAZ166" s="300"/>
      <c r="IBA166" s="300"/>
      <c r="IBB166" s="300"/>
      <c r="IBC166" s="300"/>
      <c r="IBD166" s="300"/>
      <c r="IBE166" s="300"/>
      <c r="IBF166" s="300"/>
      <c r="IBG166" s="300"/>
      <c r="IBH166" s="300"/>
      <c r="IBI166" s="300"/>
      <c r="IBJ166" s="300"/>
      <c r="IBK166" s="300"/>
      <c r="IBR166" s="300"/>
      <c r="IBS166" s="300"/>
      <c r="IBT166" s="300"/>
      <c r="IBU166" s="300"/>
      <c r="IBV166" s="300"/>
      <c r="IBW166" s="300"/>
      <c r="IBX166" s="300"/>
      <c r="IBY166" s="300"/>
      <c r="IBZ166" s="300"/>
      <c r="ICA166" s="300"/>
      <c r="ICB166" s="300"/>
      <c r="ICC166" s="300"/>
      <c r="ICD166" s="300"/>
      <c r="ICE166" s="300"/>
      <c r="ICF166" s="300"/>
      <c r="ICG166" s="300"/>
      <c r="ICH166" s="300"/>
      <c r="ICI166" s="300"/>
      <c r="ICJ166" s="300"/>
      <c r="ICK166" s="300"/>
      <c r="ICL166" s="300"/>
      <c r="ICM166" s="300"/>
      <c r="ICN166" s="300"/>
      <c r="ICO166" s="300"/>
      <c r="ICP166" s="300"/>
      <c r="ICQ166" s="300"/>
      <c r="ICR166" s="300"/>
      <c r="ICS166" s="300"/>
      <c r="ICT166" s="300"/>
      <c r="ICU166" s="300"/>
      <c r="ICV166" s="300"/>
      <c r="ICW166" s="300"/>
      <c r="ICX166" s="300"/>
      <c r="ICY166" s="300"/>
      <c r="ICZ166" s="300"/>
      <c r="IDA166" s="300"/>
      <c r="IDB166" s="300"/>
      <c r="IDC166" s="300"/>
      <c r="IDD166" s="300"/>
      <c r="IDE166" s="300"/>
      <c r="IDF166" s="300"/>
      <c r="IDG166" s="300"/>
      <c r="IDH166" s="300"/>
      <c r="IDI166" s="300"/>
      <c r="IDJ166" s="300"/>
      <c r="IDK166" s="300"/>
      <c r="IDL166" s="300"/>
      <c r="IDM166" s="300"/>
      <c r="IDN166" s="300"/>
      <c r="IDO166" s="300"/>
      <c r="IDP166" s="300"/>
      <c r="IDQ166" s="300"/>
      <c r="IDR166" s="300"/>
      <c r="IDS166" s="300"/>
      <c r="IDT166" s="300"/>
      <c r="IDU166" s="300"/>
      <c r="IDV166" s="300"/>
      <c r="IDW166" s="300"/>
      <c r="IDX166" s="300"/>
      <c r="IDY166" s="300"/>
      <c r="IDZ166" s="300"/>
      <c r="IEA166" s="300"/>
      <c r="IEB166" s="300"/>
      <c r="IEC166" s="300"/>
      <c r="IED166" s="300"/>
      <c r="IEE166" s="300"/>
      <c r="IEF166" s="300"/>
      <c r="IEG166" s="300"/>
      <c r="IEH166" s="300"/>
      <c r="IEI166" s="300"/>
      <c r="IEJ166" s="300"/>
      <c r="IEK166" s="300"/>
      <c r="IEL166" s="300"/>
      <c r="IEM166" s="300"/>
      <c r="IEN166" s="300"/>
      <c r="IEO166" s="300"/>
      <c r="IEP166" s="300"/>
      <c r="IEQ166" s="300"/>
      <c r="IER166" s="300"/>
      <c r="IES166" s="300"/>
      <c r="IET166" s="300"/>
      <c r="IEU166" s="300"/>
      <c r="IEV166" s="300"/>
      <c r="IEW166" s="300"/>
      <c r="IEX166" s="300"/>
      <c r="IEY166" s="300"/>
      <c r="IEZ166" s="300"/>
      <c r="IFA166" s="300"/>
      <c r="IFB166" s="300"/>
      <c r="IFC166" s="300"/>
      <c r="IFD166" s="300"/>
      <c r="IFE166" s="300"/>
      <c r="IFF166" s="300"/>
      <c r="IFG166" s="300"/>
      <c r="IFH166" s="300"/>
      <c r="IFI166" s="300"/>
      <c r="IFJ166" s="300"/>
      <c r="IFK166" s="300"/>
      <c r="IFL166" s="300"/>
      <c r="IFM166" s="300"/>
      <c r="IFN166" s="300"/>
      <c r="IFO166" s="300"/>
      <c r="IFP166" s="300"/>
      <c r="IFQ166" s="300"/>
      <c r="IFR166" s="300"/>
      <c r="IFS166" s="300"/>
      <c r="IFT166" s="300"/>
      <c r="IFU166" s="300"/>
      <c r="IFV166" s="300"/>
      <c r="IFW166" s="300"/>
      <c r="IFX166" s="300"/>
      <c r="IFY166" s="300"/>
      <c r="IFZ166" s="300"/>
      <c r="IGA166" s="300"/>
      <c r="IGB166" s="300"/>
      <c r="IGC166" s="300"/>
      <c r="IGD166" s="300"/>
      <c r="IGE166" s="300"/>
      <c r="IGF166" s="300"/>
      <c r="IGG166" s="300"/>
      <c r="IGH166" s="300"/>
      <c r="IGI166" s="300"/>
      <c r="IGJ166" s="300"/>
      <c r="IGK166" s="300"/>
      <c r="IGL166" s="300"/>
      <c r="IGM166" s="300"/>
      <c r="IGN166" s="300"/>
      <c r="IGO166" s="300"/>
      <c r="IGP166" s="300"/>
      <c r="IGQ166" s="300"/>
      <c r="IGR166" s="300"/>
      <c r="IGS166" s="300"/>
      <c r="IGT166" s="300"/>
      <c r="IGU166" s="300"/>
      <c r="IGV166" s="300"/>
      <c r="IGW166" s="300"/>
      <c r="IGX166" s="300"/>
      <c r="IGY166" s="300"/>
      <c r="IGZ166" s="300"/>
      <c r="IHA166" s="300"/>
      <c r="IHB166" s="300"/>
      <c r="IHC166" s="300"/>
      <c r="IHD166" s="300"/>
      <c r="IHE166" s="300"/>
      <c r="IHF166" s="300"/>
      <c r="IHG166" s="300"/>
      <c r="IHH166" s="300"/>
      <c r="IHI166" s="300"/>
      <c r="IHJ166" s="300"/>
      <c r="IHK166" s="300"/>
      <c r="IHL166" s="300"/>
      <c r="IHM166" s="300"/>
      <c r="IHN166" s="300"/>
      <c r="IHO166" s="300"/>
      <c r="IHP166" s="300"/>
      <c r="IHQ166" s="300"/>
      <c r="IHR166" s="300"/>
      <c r="IHS166" s="300"/>
      <c r="IHT166" s="300"/>
      <c r="IHU166" s="300"/>
      <c r="IHV166" s="300"/>
      <c r="IHW166" s="300"/>
      <c r="IHX166" s="300"/>
      <c r="IHY166" s="300"/>
      <c r="IHZ166" s="300"/>
      <c r="IIA166" s="300"/>
      <c r="IIB166" s="300"/>
      <c r="IIC166" s="300"/>
      <c r="IID166" s="300"/>
      <c r="IIE166" s="300"/>
      <c r="IIF166" s="300"/>
      <c r="IIG166" s="300"/>
      <c r="IIH166" s="300"/>
      <c r="III166" s="300"/>
      <c r="IIJ166" s="300"/>
      <c r="IIK166" s="300"/>
      <c r="IIL166" s="300"/>
      <c r="IIM166" s="300"/>
      <c r="IIN166" s="300"/>
      <c r="IIO166" s="300"/>
      <c r="IIP166" s="300"/>
      <c r="IIQ166" s="300"/>
      <c r="IIR166" s="300"/>
      <c r="IIS166" s="300"/>
      <c r="IIT166" s="300"/>
      <c r="IIU166" s="300"/>
      <c r="IIV166" s="300"/>
      <c r="IIW166" s="300"/>
      <c r="IIX166" s="300"/>
      <c r="IIY166" s="300"/>
      <c r="IIZ166" s="300"/>
      <c r="IJA166" s="300"/>
      <c r="IJB166" s="300"/>
      <c r="IJC166" s="300"/>
      <c r="IJD166" s="300"/>
      <c r="IJE166" s="300"/>
      <c r="IJF166" s="300"/>
      <c r="IJG166" s="300"/>
      <c r="IJH166" s="300"/>
      <c r="IJI166" s="300"/>
      <c r="IJJ166" s="300"/>
      <c r="IJK166" s="300"/>
      <c r="IJL166" s="300"/>
      <c r="IJM166" s="300"/>
      <c r="IJN166" s="300"/>
      <c r="IJO166" s="300"/>
      <c r="IJP166" s="300"/>
      <c r="IJQ166" s="300"/>
      <c r="IJR166" s="300"/>
      <c r="IJS166" s="300"/>
      <c r="IJT166" s="300"/>
      <c r="IJU166" s="300"/>
      <c r="IJV166" s="300"/>
      <c r="IJW166" s="300"/>
      <c r="IJX166" s="300"/>
      <c r="IJY166" s="300"/>
      <c r="IJZ166" s="300"/>
      <c r="IKA166" s="300"/>
      <c r="IKB166" s="300"/>
      <c r="IKC166" s="300"/>
      <c r="IKD166" s="300"/>
      <c r="IKE166" s="300"/>
      <c r="IKF166" s="300"/>
      <c r="IKG166" s="300"/>
      <c r="IKH166" s="300"/>
      <c r="IKI166" s="300"/>
      <c r="IKJ166" s="300"/>
      <c r="IKK166" s="300"/>
      <c r="IKL166" s="300"/>
      <c r="IKM166" s="300"/>
      <c r="IKN166" s="300"/>
      <c r="IKO166" s="300"/>
      <c r="IKP166" s="300"/>
      <c r="IKQ166" s="300"/>
      <c r="IKR166" s="300"/>
      <c r="IKS166" s="300"/>
      <c r="IKT166" s="300"/>
      <c r="IKU166" s="300"/>
      <c r="IKV166" s="300"/>
      <c r="IKW166" s="300"/>
      <c r="IKX166" s="300"/>
      <c r="IKY166" s="300"/>
      <c r="IKZ166" s="300"/>
      <c r="ILA166" s="300"/>
      <c r="ILB166" s="300"/>
      <c r="ILC166" s="300"/>
      <c r="ILD166" s="300"/>
      <c r="ILE166" s="300"/>
      <c r="ILF166" s="300"/>
      <c r="ILG166" s="300"/>
      <c r="ILN166" s="300"/>
      <c r="ILO166" s="300"/>
      <c r="ILP166" s="300"/>
      <c r="ILQ166" s="300"/>
      <c r="ILR166" s="300"/>
      <c r="ILS166" s="300"/>
      <c r="ILT166" s="300"/>
      <c r="ILU166" s="300"/>
      <c r="ILV166" s="300"/>
      <c r="ILW166" s="300"/>
      <c r="ILX166" s="300"/>
      <c r="ILY166" s="300"/>
      <c r="ILZ166" s="300"/>
      <c r="IMA166" s="300"/>
      <c r="IMB166" s="300"/>
      <c r="IMC166" s="300"/>
      <c r="IMD166" s="300"/>
      <c r="IME166" s="300"/>
      <c r="IMF166" s="300"/>
      <c r="IMG166" s="300"/>
      <c r="IMH166" s="300"/>
      <c r="IMI166" s="300"/>
      <c r="IMJ166" s="300"/>
      <c r="IMK166" s="300"/>
      <c r="IML166" s="300"/>
      <c r="IMM166" s="300"/>
      <c r="IMN166" s="300"/>
      <c r="IMO166" s="300"/>
      <c r="IMP166" s="300"/>
      <c r="IMQ166" s="300"/>
      <c r="IMR166" s="300"/>
      <c r="IMS166" s="300"/>
      <c r="IMT166" s="300"/>
      <c r="IMU166" s="300"/>
      <c r="IMV166" s="300"/>
      <c r="IMW166" s="300"/>
      <c r="IMX166" s="300"/>
      <c r="IMY166" s="300"/>
      <c r="IMZ166" s="300"/>
      <c r="INA166" s="300"/>
      <c r="INB166" s="300"/>
      <c r="INC166" s="300"/>
      <c r="IND166" s="300"/>
      <c r="INE166" s="300"/>
      <c r="INF166" s="300"/>
      <c r="ING166" s="300"/>
      <c r="INH166" s="300"/>
      <c r="INI166" s="300"/>
      <c r="INJ166" s="300"/>
      <c r="INK166" s="300"/>
      <c r="INL166" s="300"/>
      <c r="INM166" s="300"/>
      <c r="INN166" s="300"/>
      <c r="INO166" s="300"/>
      <c r="INP166" s="300"/>
      <c r="INQ166" s="300"/>
      <c r="INR166" s="300"/>
      <c r="INS166" s="300"/>
      <c r="INT166" s="300"/>
      <c r="INU166" s="300"/>
      <c r="INV166" s="300"/>
      <c r="INW166" s="300"/>
      <c r="INX166" s="300"/>
      <c r="INY166" s="300"/>
      <c r="INZ166" s="300"/>
      <c r="IOA166" s="300"/>
      <c r="IOB166" s="300"/>
      <c r="IOC166" s="300"/>
      <c r="IOD166" s="300"/>
      <c r="IOE166" s="300"/>
      <c r="IOF166" s="300"/>
      <c r="IOG166" s="300"/>
      <c r="IOH166" s="300"/>
      <c r="IOI166" s="300"/>
      <c r="IOJ166" s="300"/>
      <c r="IOK166" s="300"/>
      <c r="IOL166" s="300"/>
      <c r="IOM166" s="300"/>
      <c r="ION166" s="300"/>
      <c r="IOO166" s="300"/>
      <c r="IOP166" s="300"/>
      <c r="IOQ166" s="300"/>
      <c r="IOR166" s="300"/>
      <c r="IOS166" s="300"/>
      <c r="IOT166" s="300"/>
      <c r="IOU166" s="300"/>
      <c r="IOV166" s="300"/>
      <c r="IOW166" s="300"/>
      <c r="IOX166" s="300"/>
      <c r="IOY166" s="300"/>
      <c r="IOZ166" s="300"/>
      <c r="IPA166" s="300"/>
      <c r="IPB166" s="300"/>
      <c r="IPC166" s="300"/>
      <c r="IPD166" s="300"/>
      <c r="IPE166" s="300"/>
      <c r="IPF166" s="300"/>
      <c r="IPG166" s="300"/>
      <c r="IPH166" s="300"/>
      <c r="IPI166" s="300"/>
      <c r="IPJ166" s="300"/>
      <c r="IPK166" s="300"/>
      <c r="IPL166" s="300"/>
      <c r="IPM166" s="300"/>
      <c r="IPN166" s="300"/>
      <c r="IPO166" s="300"/>
      <c r="IPP166" s="300"/>
      <c r="IPQ166" s="300"/>
      <c r="IPR166" s="300"/>
      <c r="IPS166" s="300"/>
      <c r="IPT166" s="300"/>
      <c r="IPU166" s="300"/>
      <c r="IPV166" s="300"/>
      <c r="IPW166" s="300"/>
      <c r="IPX166" s="300"/>
      <c r="IPY166" s="300"/>
      <c r="IPZ166" s="300"/>
      <c r="IQA166" s="300"/>
      <c r="IQB166" s="300"/>
      <c r="IQC166" s="300"/>
      <c r="IQD166" s="300"/>
      <c r="IQE166" s="300"/>
      <c r="IQF166" s="300"/>
      <c r="IQG166" s="300"/>
      <c r="IQH166" s="300"/>
      <c r="IQI166" s="300"/>
      <c r="IQJ166" s="300"/>
      <c r="IQK166" s="300"/>
      <c r="IQL166" s="300"/>
      <c r="IQM166" s="300"/>
      <c r="IQN166" s="300"/>
      <c r="IQO166" s="300"/>
      <c r="IQP166" s="300"/>
      <c r="IQQ166" s="300"/>
      <c r="IQR166" s="300"/>
      <c r="IQS166" s="300"/>
      <c r="IQT166" s="300"/>
      <c r="IQU166" s="300"/>
      <c r="IQV166" s="300"/>
      <c r="IQW166" s="300"/>
      <c r="IQX166" s="300"/>
      <c r="IQY166" s="300"/>
      <c r="IQZ166" s="300"/>
      <c r="IRA166" s="300"/>
      <c r="IRB166" s="300"/>
      <c r="IRC166" s="300"/>
      <c r="IRD166" s="300"/>
      <c r="IRE166" s="300"/>
      <c r="IRF166" s="300"/>
      <c r="IRG166" s="300"/>
      <c r="IRH166" s="300"/>
      <c r="IRI166" s="300"/>
      <c r="IRJ166" s="300"/>
      <c r="IRK166" s="300"/>
      <c r="IRL166" s="300"/>
      <c r="IRM166" s="300"/>
      <c r="IRN166" s="300"/>
      <c r="IRO166" s="300"/>
      <c r="IRP166" s="300"/>
      <c r="IRQ166" s="300"/>
      <c r="IRR166" s="300"/>
      <c r="IRS166" s="300"/>
      <c r="IRT166" s="300"/>
      <c r="IRU166" s="300"/>
      <c r="IRV166" s="300"/>
      <c r="IRW166" s="300"/>
      <c r="IRX166" s="300"/>
      <c r="IRY166" s="300"/>
      <c r="IRZ166" s="300"/>
      <c r="ISA166" s="300"/>
      <c r="ISB166" s="300"/>
      <c r="ISC166" s="300"/>
      <c r="ISD166" s="300"/>
      <c r="ISE166" s="300"/>
      <c r="ISF166" s="300"/>
      <c r="ISG166" s="300"/>
      <c r="ISH166" s="300"/>
      <c r="ISI166" s="300"/>
      <c r="ISJ166" s="300"/>
      <c r="ISK166" s="300"/>
      <c r="ISL166" s="300"/>
      <c r="ISM166" s="300"/>
      <c r="ISN166" s="300"/>
      <c r="ISO166" s="300"/>
      <c r="ISP166" s="300"/>
      <c r="ISQ166" s="300"/>
      <c r="ISR166" s="300"/>
      <c r="ISS166" s="300"/>
      <c r="IST166" s="300"/>
      <c r="ISU166" s="300"/>
      <c r="ISV166" s="300"/>
      <c r="ISW166" s="300"/>
      <c r="ISX166" s="300"/>
      <c r="ISY166" s="300"/>
      <c r="ISZ166" s="300"/>
      <c r="ITA166" s="300"/>
      <c r="ITB166" s="300"/>
      <c r="ITC166" s="300"/>
      <c r="ITD166" s="300"/>
      <c r="ITE166" s="300"/>
      <c r="ITF166" s="300"/>
      <c r="ITG166" s="300"/>
      <c r="ITH166" s="300"/>
      <c r="ITI166" s="300"/>
      <c r="ITJ166" s="300"/>
      <c r="ITK166" s="300"/>
      <c r="ITL166" s="300"/>
      <c r="ITM166" s="300"/>
      <c r="ITN166" s="300"/>
      <c r="ITO166" s="300"/>
      <c r="ITP166" s="300"/>
      <c r="ITQ166" s="300"/>
      <c r="ITR166" s="300"/>
      <c r="ITS166" s="300"/>
      <c r="ITT166" s="300"/>
      <c r="ITU166" s="300"/>
      <c r="ITV166" s="300"/>
      <c r="ITW166" s="300"/>
      <c r="ITX166" s="300"/>
      <c r="ITY166" s="300"/>
      <c r="ITZ166" s="300"/>
      <c r="IUA166" s="300"/>
      <c r="IUB166" s="300"/>
      <c r="IUC166" s="300"/>
      <c r="IUD166" s="300"/>
      <c r="IUE166" s="300"/>
      <c r="IUF166" s="300"/>
      <c r="IUG166" s="300"/>
      <c r="IUH166" s="300"/>
      <c r="IUI166" s="300"/>
      <c r="IUJ166" s="300"/>
      <c r="IUK166" s="300"/>
      <c r="IUL166" s="300"/>
      <c r="IUM166" s="300"/>
      <c r="IUN166" s="300"/>
      <c r="IUO166" s="300"/>
      <c r="IUP166" s="300"/>
      <c r="IUQ166" s="300"/>
      <c r="IUR166" s="300"/>
      <c r="IUS166" s="300"/>
      <c r="IUT166" s="300"/>
      <c r="IUU166" s="300"/>
      <c r="IUV166" s="300"/>
      <c r="IUW166" s="300"/>
      <c r="IUX166" s="300"/>
      <c r="IUY166" s="300"/>
      <c r="IUZ166" s="300"/>
      <c r="IVA166" s="300"/>
      <c r="IVB166" s="300"/>
      <c r="IVC166" s="300"/>
      <c r="IVJ166" s="300"/>
      <c r="IVK166" s="300"/>
      <c r="IVL166" s="300"/>
      <c r="IVM166" s="300"/>
      <c r="IVN166" s="300"/>
      <c r="IVO166" s="300"/>
      <c r="IVP166" s="300"/>
      <c r="IVQ166" s="300"/>
      <c r="IVR166" s="300"/>
      <c r="IVS166" s="300"/>
      <c r="IVT166" s="300"/>
      <c r="IVU166" s="300"/>
      <c r="IVV166" s="300"/>
      <c r="IVW166" s="300"/>
      <c r="IVX166" s="300"/>
      <c r="IVY166" s="300"/>
      <c r="IVZ166" s="300"/>
      <c r="IWA166" s="300"/>
      <c r="IWB166" s="300"/>
      <c r="IWC166" s="300"/>
      <c r="IWD166" s="300"/>
      <c r="IWE166" s="300"/>
      <c r="IWF166" s="300"/>
      <c r="IWG166" s="300"/>
      <c r="IWH166" s="300"/>
      <c r="IWI166" s="300"/>
      <c r="IWJ166" s="300"/>
      <c r="IWK166" s="300"/>
      <c r="IWL166" s="300"/>
      <c r="IWM166" s="300"/>
      <c r="IWN166" s="300"/>
      <c r="IWO166" s="300"/>
      <c r="IWP166" s="300"/>
      <c r="IWQ166" s="300"/>
      <c r="IWR166" s="300"/>
      <c r="IWS166" s="300"/>
      <c r="IWT166" s="300"/>
      <c r="IWU166" s="300"/>
      <c r="IWV166" s="300"/>
      <c r="IWW166" s="300"/>
      <c r="IWX166" s="300"/>
      <c r="IWY166" s="300"/>
      <c r="IWZ166" s="300"/>
      <c r="IXA166" s="300"/>
      <c r="IXB166" s="300"/>
      <c r="IXC166" s="300"/>
      <c r="IXD166" s="300"/>
      <c r="IXE166" s="300"/>
      <c r="IXF166" s="300"/>
      <c r="IXG166" s="300"/>
      <c r="IXH166" s="300"/>
      <c r="IXI166" s="300"/>
      <c r="IXJ166" s="300"/>
      <c r="IXK166" s="300"/>
      <c r="IXL166" s="300"/>
      <c r="IXM166" s="300"/>
      <c r="IXN166" s="300"/>
      <c r="IXO166" s="300"/>
      <c r="IXP166" s="300"/>
      <c r="IXQ166" s="300"/>
      <c r="IXR166" s="300"/>
      <c r="IXS166" s="300"/>
      <c r="IXT166" s="300"/>
      <c r="IXU166" s="300"/>
      <c r="IXV166" s="300"/>
      <c r="IXW166" s="300"/>
      <c r="IXX166" s="300"/>
      <c r="IXY166" s="300"/>
      <c r="IXZ166" s="300"/>
      <c r="IYA166" s="300"/>
      <c r="IYB166" s="300"/>
      <c r="IYC166" s="300"/>
      <c r="IYD166" s="300"/>
      <c r="IYE166" s="300"/>
      <c r="IYF166" s="300"/>
      <c r="IYG166" s="300"/>
      <c r="IYH166" s="300"/>
      <c r="IYI166" s="300"/>
      <c r="IYJ166" s="300"/>
      <c r="IYK166" s="300"/>
      <c r="IYL166" s="300"/>
      <c r="IYM166" s="300"/>
      <c r="IYN166" s="300"/>
      <c r="IYO166" s="300"/>
      <c r="IYP166" s="300"/>
      <c r="IYQ166" s="300"/>
      <c r="IYR166" s="300"/>
      <c r="IYS166" s="300"/>
      <c r="IYT166" s="300"/>
      <c r="IYU166" s="300"/>
      <c r="IYV166" s="300"/>
      <c r="IYW166" s="300"/>
      <c r="IYX166" s="300"/>
      <c r="IYY166" s="300"/>
      <c r="IYZ166" s="300"/>
      <c r="IZA166" s="300"/>
      <c r="IZB166" s="300"/>
      <c r="IZC166" s="300"/>
      <c r="IZD166" s="300"/>
      <c r="IZE166" s="300"/>
      <c r="IZF166" s="300"/>
      <c r="IZG166" s="300"/>
      <c r="IZH166" s="300"/>
      <c r="IZI166" s="300"/>
      <c r="IZJ166" s="300"/>
      <c r="IZK166" s="300"/>
      <c r="IZL166" s="300"/>
      <c r="IZM166" s="300"/>
      <c r="IZN166" s="300"/>
      <c r="IZO166" s="300"/>
      <c r="IZP166" s="300"/>
      <c r="IZQ166" s="300"/>
      <c r="IZR166" s="300"/>
      <c r="IZS166" s="300"/>
      <c r="IZT166" s="300"/>
      <c r="IZU166" s="300"/>
      <c r="IZV166" s="300"/>
      <c r="IZW166" s="300"/>
      <c r="IZX166" s="300"/>
      <c r="IZY166" s="300"/>
      <c r="IZZ166" s="300"/>
      <c r="JAA166" s="300"/>
      <c r="JAB166" s="300"/>
      <c r="JAC166" s="300"/>
      <c r="JAD166" s="300"/>
      <c r="JAE166" s="300"/>
      <c r="JAF166" s="300"/>
      <c r="JAG166" s="300"/>
      <c r="JAH166" s="300"/>
      <c r="JAI166" s="300"/>
      <c r="JAJ166" s="300"/>
      <c r="JAK166" s="300"/>
      <c r="JAL166" s="300"/>
      <c r="JAM166" s="300"/>
      <c r="JAN166" s="300"/>
      <c r="JAO166" s="300"/>
      <c r="JAP166" s="300"/>
      <c r="JAQ166" s="300"/>
      <c r="JAR166" s="300"/>
      <c r="JAS166" s="300"/>
      <c r="JAT166" s="300"/>
      <c r="JAU166" s="300"/>
      <c r="JAV166" s="300"/>
      <c r="JAW166" s="300"/>
      <c r="JAX166" s="300"/>
      <c r="JAY166" s="300"/>
      <c r="JAZ166" s="300"/>
      <c r="JBA166" s="300"/>
      <c r="JBB166" s="300"/>
      <c r="JBC166" s="300"/>
      <c r="JBD166" s="300"/>
      <c r="JBE166" s="300"/>
      <c r="JBF166" s="300"/>
      <c r="JBG166" s="300"/>
      <c r="JBH166" s="300"/>
      <c r="JBI166" s="300"/>
      <c r="JBJ166" s="300"/>
      <c r="JBK166" s="300"/>
      <c r="JBL166" s="300"/>
      <c r="JBM166" s="300"/>
      <c r="JBN166" s="300"/>
      <c r="JBO166" s="300"/>
      <c r="JBP166" s="300"/>
      <c r="JBQ166" s="300"/>
      <c r="JBR166" s="300"/>
      <c r="JBS166" s="300"/>
      <c r="JBT166" s="300"/>
      <c r="JBU166" s="300"/>
      <c r="JBV166" s="300"/>
      <c r="JBW166" s="300"/>
      <c r="JBX166" s="300"/>
      <c r="JBY166" s="300"/>
      <c r="JBZ166" s="300"/>
      <c r="JCA166" s="300"/>
      <c r="JCB166" s="300"/>
      <c r="JCC166" s="300"/>
      <c r="JCD166" s="300"/>
      <c r="JCE166" s="300"/>
      <c r="JCF166" s="300"/>
      <c r="JCG166" s="300"/>
      <c r="JCH166" s="300"/>
      <c r="JCI166" s="300"/>
      <c r="JCJ166" s="300"/>
      <c r="JCK166" s="300"/>
      <c r="JCL166" s="300"/>
      <c r="JCM166" s="300"/>
      <c r="JCN166" s="300"/>
      <c r="JCO166" s="300"/>
      <c r="JCP166" s="300"/>
      <c r="JCQ166" s="300"/>
      <c r="JCR166" s="300"/>
      <c r="JCS166" s="300"/>
      <c r="JCT166" s="300"/>
      <c r="JCU166" s="300"/>
      <c r="JCV166" s="300"/>
      <c r="JCW166" s="300"/>
      <c r="JCX166" s="300"/>
      <c r="JCY166" s="300"/>
      <c r="JCZ166" s="300"/>
      <c r="JDA166" s="300"/>
      <c r="JDB166" s="300"/>
      <c r="JDC166" s="300"/>
      <c r="JDD166" s="300"/>
      <c r="JDE166" s="300"/>
      <c r="JDF166" s="300"/>
      <c r="JDG166" s="300"/>
      <c r="JDH166" s="300"/>
      <c r="JDI166" s="300"/>
      <c r="JDJ166" s="300"/>
      <c r="JDK166" s="300"/>
      <c r="JDL166" s="300"/>
      <c r="JDM166" s="300"/>
      <c r="JDN166" s="300"/>
      <c r="JDO166" s="300"/>
      <c r="JDP166" s="300"/>
      <c r="JDQ166" s="300"/>
      <c r="JDR166" s="300"/>
      <c r="JDS166" s="300"/>
      <c r="JDT166" s="300"/>
      <c r="JDU166" s="300"/>
      <c r="JDV166" s="300"/>
      <c r="JDW166" s="300"/>
      <c r="JDX166" s="300"/>
      <c r="JDY166" s="300"/>
      <c r="JDZ166" s="300"/>
      <c r="JEA166" s="300"/>
      <c r="JEB166" s="300"/>
      <c r="JEC166" s="300"/>
      <c r="JED166" s="300"/>
      <c r="JEE166" s="300"/>
      <c r="JEF166" s="300"/>
      <c r="JEG166" s="300"/>
      <c r="JEH166" s="300"/>
      <c r="JEI166" s="300"/>
      <c r="JEJ166" s="300"/>
      <c r="JEK166" s="300"/>
      <c r="JEL166" s="300"/>
      <c r="JEM166" s="300"/>
      <c r="JEN166" s="300"/>
      <c r="JEO166" s="300"/>
      <c r="JEP166" s="300"/>
      <c r="JEQ166" s="300"/>
      <c r="JER166" s="300"/>
      <c r="JES166" s="300"/>
      <c r="JET166" s="300"/>
      <c r="JEU166" s="300"/>
      <c r="JEV166" s="300"/>
      <c r="JEW166" s="300"/>
      <c r="JEX166" s="300"/>
      <c r="JEY166" s="300"/>
      <c r="JFF166" s="300"/>
      <c r="JFG166" s="300"/>
      <c r="JFH166" s="300"/>
      <c r="JFI166" s="300"/>
      <c r="JFJ166" s="300"/>
      <c r="JFK166" s="300"/>
      <c r="JFL166" s="300"/>
      <c r="JFM166" s="300"/>
      <c r="JFN166" s="300"/>
      <c r="JFO166" s="300"/>
      <c r="JFP166" s="300"/>
      <c r="JFQ166" s="300"/>
      <c r="JFR166" s="300"/>
      <c r="JFS166" s="300"/>
      <c r="JFT166" s="300"/>
      <c r="JFU166" s="300"/>
      <c r="JFV166" s="300"/>
      <c r="JFW166" s="300"/>
      <c r="JFX166" s="300"/>
      <c r="JFY166" s="300"/>
      <c r="JFZ166" s="300"/>
      <c r="JGA166" s="300"/>
      <c r="JGB166" s="300"/>
      <c r="JGC166" s="300"/>
      <c r="JGD166" s="300"/>
      <c r="JGE166" s="300"/>
      <c r="JGF166" s="300"/>
      <c r="JGG166" s="300"/>
      <c r="JGH166" s="300"/>
      <c r="JGI166" s="300"/>
      <c r="JGJ166" s="300"/>
      <c r="JGK166" s="300"/>
      <c r="JGL166" s="300"/>
      <c r="JGM166" s="300"/>
      <c r="JGN166" s="300"/>
      <c r="JGO166" s="300"/>
      <c r="JGP166" s="300"/>
      <c r="JGQ166" s="300"/>
      <c r="JGR166" s="300"/>
      <c r="JGS166" s="300"/>
      <c r="JGT166" s="300"/>
      <c r="JGU166" s="300"/>
      <c r="JGV166" s="300"/>
      <c r="JGW166" s="300"/>
      <c r="JGX166" s="300"/>
      <c r="JGY166" s="300"/>
      <c r="JGZ166" s="300"/>
      <c r="JHA166" s="300"/>
      <c r="JHB166" s="300"/>
      <c r="JHC166" s="300"/>
      <c r="JHD166" s="300"/>
      <c r="JHE166" s="300"/>
      <c r="JHF166" s="300"/>
      <c r="JHG166" s="300"/>
      <c r="JHH166" s="300"/>
      <c r="JHI166" s="300"/>
      <c r="JHJ166" s="300"/>
      <c r="JHK166" s="300"/>
      <c r="JHL166" s="300"/>
      <c r="JHM166" s="300"/>
      <c r="JHN166" s="300"/>
      <c r="JHO166" s="300"/>
      <c r="JHP166" s="300"/>
      <c r="JHQ166" s="300"/>
      <c r="JHR166" s="300"/>
      <c r="JHS166" s="300"/>
      <c r="JHT166" s="300"/>
      <c r="JHU166" s="300"/>
      <c r="JHV166" s="300"/>
      <c r="JHW166" s="300"/>
      <c r="JHX166" s="300"/>
      <c r="JHY166" s="300"/>
      <c r="JHZ166" s="300"/>
      <c r="JIA166" s="300"/>
      <c r="JIB166" s="300"/>
      <c r="JIC166" s="300"/>
      <c r="JID166" s="300"/>
      <c r="JIE166" s="300"/>
      <c r="JIF166" s="300"/>
      <c r="JIG166" s="300"/>
      <c r="JIH166" s="300"/>
      <c r="JII166" s="300"/>
      <c r="JIJ166" s="300"/>
      <c r="JIK166" s="300"/>
      <c r="JIL166" s="300"/>
      <c r="JIM166" s="300"/>
      <c r="JIN166" s="300"/>
      <c r="JIO166" s="300"/>
      <c r="JIP166" s="300"/>
      <c r="JIQ166" s="300"/>
      <c r="JIR166" s="300"/>
      <c r="JIS166" s="300"/>
      <c r="JIT166" s="300"/>
      <c r="JIU166" s="300"/>
      <c r="JIV166" s="300"/>
      <c r="JIW166" s="300"/>
      <c r="JIX166" s="300"/>
      <c r="JIY166" s="300"/>
      <c r="JIZ166" s="300"/>
      <c r="JJA166" s="300"/>
      <c r="JJB166" s="300"/>
      <c r="JJC166" s="300"/>
      <c r="JJD166" s="300"/>
      <c r="JJE166" s="300"/>
      <c r="JJF166" s="300"/>
      <c r="JJG166" s="300"/>
      <c r="JJH166" s="300"/>
      <c r="JJI166" s="300"/>
      <c r="JJJ166" s="300"/>
      <c r="JJK166" s="300"/>
      <c r="JJL166" s="300"/>
      <c r="JJM166" s="300"/>
      <c r="JJN166" s="300"/>
      <c r="JJO166" s="300"/>
      <c r="JJP166" s="300"/>
      <c r="JJQ166" s="300"/>
      <c r="JJR166" s="300"/>
      <c r="JJS166" s="300"/>
      <c r="JJT166" s="300"/>
      <c r="JJU166" s="300"/>
      <c r="JJV166" s="300"/>
      <c r="JJW166" s="300"/>
      <c r="JJX166" s="300"/>
      <c r="JJY166" s="300"/>
      <c r="JJZ166" s="300"/>
      <c r="JKA166" s="300"/>
      <c r="JKB166" s="300"/>
      <c r="JKC166" s="300"/>
      <c r="JKD166" s="300"/>
      <c r="JKE166" s="300"/>
      <c r="JKF166" s="300"/>
      <c r="JKG166" s="300"/>
      <c r="JKH166" s="300"/>
      <c r="JKI166" s="300"/>
      <c r="JKJ166" s="300"/>
      <c r="JKK166" s="300"/>
      <c r="JKL166" s="300"/>
      <c r="JKM166" s="300"/>
      <c r="JKN166" s="300"/>
      <c r="JKO166" s="300"/>
      <c r="JKP166" s="300"/>
      <c r="JKQ166" s="300"/>
      <c r="JKR166" s="300"/>
      <c r="JKS166" s="300"/>
      <c r="JKT166" s="300"/>
      <c r="JKU166" s="300"/>
      <c r="JKV166" s="300"/>
      <c r="JKW166" s="300"/>
      <c r="JKX166" s="300"/>
      <c r="JKY166" s="300"/>
      <c r="JKZ166" s="300"/>
      <c r="JLA166" s="300"/>
      <c r="JLB166" s="300"/>
      <c r="JLC166" s="300"/>
      <c r="JLD166" s="300"/>
      <c r="JLE166" s="300"/>
      <c r="JLF166" s="300"/>
      <c r="JLG166" s="300"/>
      <c r="JLH166" s="300"/>
      <c r="JLI166" s="300"/>
      <c r="JLJ166" s="300"/>
      <c r="JLK166" s="300"/>
      <c r="JLL166" s="300"/>
      <c r="JLM166" s="300"/>
      <c r="JLN166" s="300"/>
      <c r="JLO166" s="300"/>
      <c r="JLP166" s="300"/>
      <c r="JLQ166" s="300"/>
      <c r="JLR166" s="300"/>
      <c r="JLS166" s="300"/>
      <c r="JLT166" s="300"/>
      <c r="JLU166" s="300"/>
      <c r="JLV166" s="300"/>
      <c r="JLW166" s="300"/>
      <c r="JLX166" s="300"/>
      <c r="JLY166" s="300"/>
      <c r="JLZ166" s="300"/>
      <c r="JMA166" s="300"/>
      <c r="JMB166" s="300"/>
      <c r="JMC166" s="300"/>
      <c r="JMD166" s="300"/>
      <c r="JME166" s="300"/>
      <c r="JMF166" s="300"/>
      <c r="JMG166" s="300"/>
      <c r="JMH166" s="300"/>
      <c r="JMI166" s="300"/>
      <c r="JMJ166" s="300"/>
      <c r="JMK166" s="300"/>
      <c r="JML166" s="300"/>
      <c r="JMM166" s="300"/>
      <c r="JMN166" s="300"/>
      <c r="JMO166" s="300"/>
      <c r="JMP166" s="300"/>
      <c r="JMQ166" s="300"/>
      <c r="JMR166" s="300"/>
      <c r="JMS166" s="300"/>
      <c r="JMT166" s="300"/>
      <c r="JMU166" s="300"/>
      <c r="JMV166" s="300"/>
      <c r="JMW166" s="300"/>
      <c r="JMX166" s="300"/>
      <c r="JMY166" s="300"/>
      <c r="JMZ166" s="300"/>
      <c r="JNA166" s="300"/>
      <c r="JNB166" s="300"/>
      <c r="JNC166" s="300"/>
      <c r="JND166" s="300"/>
      <c r="JNE166" s="300"/>
      <c r="JNF166" s="300"/>
      <c r="JNG166" s="300"/>
      <c r="JNH166" s="300"/>
      <c r="JNI166" s="300"/>
      <c r="JNJ166" s="300"/>
      <c r="JNK166" s="300"/>
      <c r="JNL166" s="300"/>
      <c r="JNM166" s="300"/>
      <c r="JNN166" s="300"/>
      <c r="JNO166" s="300"/>
      <c r="JNP166" s="300"/>
      <c r="JNQ166" s="300"/>
      <c r="JNR166" s="300"/>
      <c r="JNS166" s="300"/>
      <c r="JNT166" s="300"/>
      <c r="JNU166" s="300"/>
      <c r="JNV166" s="300"/>
      <c r="JNW166" s="300"/>
      <c r="JNX166" s="300"/>
      <c r="JNY166" s="300"/>
      <c r="JNZ166" s="300"/>
      <c r="JOA166" s="300"/>
      <c r="JOB166" s="300"/>
      <c r="JOC166" s="300"/>
      <c r="JOD166" s="300"/>
      <c r="JOE166" s="300"/>
      <c r="JOF166" s="300"/>
      <c r="JOG166" s="300"/>
      <c r="JOH166" s="300"/>
      <c r="JOI166" s="300"/>
      <c r="JOJ166" s="300"/>
      <c r="JOK166" s="300"/>
      <c r="JOL166" s="300"/>
      <c r="JOM166" s="300"/>
      <c r="JON166" s="300"/>
      <c r="JOO166" s="300"/>
      <c r="JOP166" s="300"/>
      <c r="JOQ166" s="300"/>
      <c r="JOR166" s="300"/>
      <c r="JOS166" s="300"/>
      <c r="JOT166" s="300"/>
      <c r="JOU166" s="300"/>
      <c r="JPB166" s="300"/>
      <c r="JPC166" s="300"/>
      <c r="JPD166" s="300"/>
      <c r="JPE166" s="300"/>
      <c r="JPF166" s="300"/>
      <c r="JPG166" s="300"/>
      <c r="JPH166" s="300"/>
      <c r="JPI166" s="300"/>
      <c r="JPJ166" s="300"/>
      <c r="JPK166" s="300"/>
      <c r="JPL166" s="300"/>
      <c r="JPM166" s="300"/>
      <c r="JPN166" s="300"/>
      <c r="JPO166" s="300"/>
      <c r="JPP166" s="300"/>
      <c r="JPQ166" s="300"/>
      <c r="JPR166" s="300"/>
      <c r="JPS166" s="300"/>
      <c r="JPT166" s="300"/>
      <c r="JPU166" s="300"/>
      <c r="JPV166" s="300"/>
      <c r="JPW166" s="300"/>
      <c r="JPX166" s="300"/>
      <c r="JPY166" s="300"/>
      <c r="JPZ166" s="300"/>
      <c r="JQA166" s="300"/>
      <c r="JQB166" s="300"/>
      <c r="JQC166" s="300"/>
      <c r="JQD166" s="300"/>
      <c r="JQE166" s="300"/>
      <c r="JQF166" s="300"/>
      <c r="JQG166" s="300"/>
      <c r="JQH166" s="300"/>
      <c r="JQI166" s="300"/>
      <c r="JQJ166" s="300"/>
      <c r="JQK166" s="300"/>
      <c r="JQL166" s="300"/>
      <c r="JQM166" s="300"/>
      <c r="JQN166" s="300"/>
      <c r="JQO166" s="300"/>
      <c r="JQP166" s="300"/>
      <c r="JQQ166" s="300"/>
      <c r="JQR166" s="300"/>
      <c r="JQS166" s="300"/>
      <c r="JQT166" s="300"/>
      <c r="JQU166" s="300"/>
      <c r="JQV166" s="300"/>
      <c r="JQW166" s="300"/>
      <c r="JQX166" s="300"/>
      <c r="JQY166" s="300"/>
      <c r="JQZ166" s="300"/>
      <c r="JRA166" s="300"/>
      <c r="JRB166" s="300"/>
      <c r="JRC166" s="300"/>
      <c r="JRD166" s="300"/>
      <c r="JRE166" s="300"/>
      <c r="JRF166" s="300"/>
      <c r="JRG166" s="300"/>
      <c r="JRH166" s="300"/>
      <c r="JRI166" s="300"/>
      <c r="JRJ166" s="300"/>
      <c r="JRK166" s="300"/>
      <c r="JRL166" s="300"/>
      <c r="JRM166" s="300"/>
      <c r="JRN166" s="300"/>
      <c r="JRO166" s="300"/>
      <c r="JRP166" s="300"/>
      <c r="JRQ166" s="300"/>
      <c r="JRR166" s="300"/>
      <c r="JRS166" s="300"/>
      <c r="JRT166" s="300"/>
      <c r="JRU166" s="300"/>
      <c r="JRV166" s="300"/>
      <c r="JRW166" s="300"/>
      <c r="JRX166" s="300"/>
      <c r="JRY166" s="300"/>
      <c r="JRZ166" s="300"/>
      <c r="JSA166" s="300"/>
      <c r="JSB166" s="300"/>
      <c r="JSC166" s="300"/>
      <c r="JSD166" s="300"/>
      <c r="JSE166" s="300"/>
      <c r="JSF166" s="300"/>
      <c r="JSG166" s="300"/>
      <c r="JSH166" s="300"/>
      <c r="JSI166" s="300"/>
      <c r="JSJ166" s="300"/>
      <c r="JSK166" s="300"/>
      <c r="JSL166" s="300"/>
      <c r="JSM166" s="300"/>
      <c r="JSN166" s="300"/>
      <c r="JSO166" s="300"/>
      <c r="JSP166" s="300"/>
      <c r="JSQ166" s="300"/>
      <c r="JSR166" s="300"/>
      <c r="JSS166" s="300"/>
      <c r="JST166" s="300"/>
      <c r="JSU166" s="300"/>
      <c r="JSV166" s="300"/>
      <c r="JSW166" s="300"/>
      <c r="JSX166" s="300"/>
      <c r="JSY166" s="300"/>
      <c r="JSZ166" s="300"/>
      <c r="JTA166" s="300"/>
      <c r="JTB166" s="300"/>
      <c r="JTC166" s="300"/>
      <c r="JTD166" s="300"/>
      <c r="JTE166" s="300"/>
      <c r="JTF166" s="300"/>
      <c r="JTG166" s="300"/>
      <c r="JTH166" s="300"/>
      <c r="JTI166" s="300"/>
      <c r="JTJ166" s="300"/>
      <c r="JTK166" s="300"/>
      <c r="JTL166" s="300"/>
      <c r="JTM166" s="300"/>
      <c r="JTN166" s="300"/>
      <c r="JTO166" s="300"/>
      <c r="JTP166" s="300"/>
      <c r="JTQ166" s="300"/>
      <c r="JTR166" s="300"/>
      <c r="JTS166" s="300"/>
      <c r="JTT166" s="300"/>
      <c r="JTU166" s="300"/>
      <c r="JTV166" s="300"/>
      <c r="JTW166" s="300"/>
      <c r="JTX166" s="300"/>
      <c r="JTY166" s="300"/>
      <c r="JTZ166" s="300"/>
      <c r="JUA166" s="300"/>
      <c r="JUB166" s="300"/>
      <c r="JUC166" s="300"/>
      <c r="JUD166" s="300"/>
      <c r="JUE166" s="300"/>
      <c r="JUF166" s="300"/>
      <c r="JUG166" s="300"/>
      <c r="JUH166" s="300"/>
      <c r="JUI166" s="300"/>
      <c r="JUJ166" s="300"/>
      <c r="JUK166" s="300"/>
      <c r="JUL166" s="300"/>
      <c r="JUM166" s="300"/>
      <c r="JUN166" s="300"/>
      <c r="JUO166" s="300"/>
      <c r="JUP166" s="300"/>
      <c r="JUQ166" s="300"/>
      <c r="JUR166" s="300"/>
      <c r="JUS166" s="300"/>
      <c r="JUT166" s="300"/>
      <c r="JUU166" s="300"/>
      <c r="JUV166" s="300"/>
      <c r="JUW166" s="300"/>
      <c r="JUX166" s="300"/>
      <c r="JUY166" s="300"/>
      <c r="JUZ166" s="300"/>
      <c r="JVA166" s="300"/>
      <c r="JVB166" s="300"/>
      <c r="JVC166" s="300"/>
      <c r="JVD166" s="300"/>
      <c r="JVE166" s="300"/>
      <c r="JVF166" s="300"/>
      <c r="JVG166" s="300"/>
      <c r="JVH166" s="300"/>
      <c r="JVI166" s="300"/>
      <c r="JVJ166" s="300"/>
      <c r="JVK166" s="300"/>
      <c r="JVL166" s="300"/>
      <c r="JVM166" s="300"/>
      <c r="JVN166" s="300"/>
      <c r="JVO166" s="300"/>
      <c r="JVP166" s="300"/>
      <c r="JVQ166" s="300"/>
      <c r="JVR166" s="300"/>
      <c r="JVS166" s="300"/>
      <c r="JVT166" s="300"/>
      <c r="JVU166" s="300"/>
      <c r="JVV166" s="300"/>
      <c r="JVW166" s="300"/>
      <c r="JVX166" s="300"/>
      <c r="JVY166" s="300"/>
      <c r="JVZ166" s="300"/>
      <c r="JWA166" s="300"/>
      <c r="JWB166" s="300"/>
      <c r="JWC166" s="300"/>
      <c r="JWD166" s="300"/>
      <c r="JWE166" s="300"/>
      <c r="JWF166" s="300"/>
      <c r="JWG166" s="300"/>
      <c r="JWH166" s="300"/>
      <c r="JWI166" s="300"/>
      <c r="JWJ166" s="300"/>
      <c r="JWK166" s="300"/>
      <c r="JWL166" s="300"/>
      <c r="JWM166" s="300"/>
      <c r="JWN166" s="300"/>
      <c r="JWO166" s="300"/>
      <c r="JWP166" s="300"/>
      <c r="JWQ166" s="300"/>
      <c r="JWR166" s="300"/>
      <c r="JWS166" s="300"/>
      <c r="JWT166" s="300"/>
      <c r="JWU166" s="300"/>
      <c r="JWV166" s="300"/>
      <c r="JWW166" s="300"/>
      <c r="JWX166" s="300"/>
      <c r="JWY166" s="300"/>
      <c r="JWZ166" s="300"/>
      <c r="JXA166" s="300"/>
      <c r="JXB166" s="300"/>
      <c r="JXC166" s="300"/>
      <c r="JXD166" s="300"/>
      <c r="JXE166" s="300"/>
      <c r="JXF166" s="300"/>
      <c r="JXG166" s="300"/>
      <c r="JXH166" s="300"/>
      <c r="JXI166" s="300"/>
      <c r="JXJ166" s="300"/>
      <c r="JXK166" s="300"/>
      <c r="JXL166" s="300"/>
      <c r="JXM166" s="300"/>
      <c r="JXN166" s="300"/>
      <c r="JXO166" s="300"/>
      <c r="JXP166" s="300"/>
      <c r="JXQ166" s="300"/>
      <c r="JXR166" s="300"/>
      <c r="JXS166" s="300"/>
      <c r="JXT166" s="300"/>
      <c r="JXU166" s="300"/>
      <c r="JXV166" s="300"/>
      <c r="JXW166" s="300"/>
      <c r="JXX166" s="300"/>
      <c r="JXY166" s="300"/>
      <c r="JXZ166" s="300"/>
      <c r="JYA166" s="300"/>
      <c r="JYB166" s="300"/>
      <c r="JYC166" s="300"/>
      <c r="JYD166" s="300"/>
      <c r="JYE166" s="300"/>
      <c r="JYF166" s="300"/>
      <c r="JYG166" s="300"/>
      <c r="JYH166" s="300"/>
      <c r="JYI166" s="300"/>
      <c r="JYJ166" s="300"/>
      <c r="JYK166" s="300"/>
      <c r="JYL166" s="300"/>
      <c r="JYM166" s="300"/>
      <c r="JYN166" s="300"/>
      <c r="JYO166" s="300"/>
      <c r="JYP166" s="300"/>
      <c r="JYQ166" s="300"/>
      <c r="JYX166" s="300"/>
      <c r="JYY166" s="300"/>
      <c r="JYZ166" s="300"/>
      <c r="JZA166" s="300"/>
      <c r="JZB166" s="300"/>
      <c r="JZC166" s="300"/>
      <c r="JZD166" s="300"/>
      <c r="JZE166" s="300"/>
      <c r="JZF166" s="300"/>
      <c r="JZG166" s="300"/>
      <c r="JZH166" s="300"/>
      <c r="JZI166" s="300"/>
      <c r="JZJ166" s="300"/>
      <c r="JZK166" s="300"/>
      <c r="JZL166" s="300"/>
      <c r="JZM166" s="300"/>
      <c r="JZN166" s="300"/>
      <c r="JZO166" s="300"/>
      <c r="JZP166" s="300"/>
      <c r="JZQ166" s="300"/>
      <c r="JZR166" s="300"/>
      <c r="JZS166" s="300"/>
      <c r="JZT166" s="300"/>
      <c r="JZU166" s="300"/>
      <c r="JZV166" s="300"/>
      <c r="JZW166" s="300"/>
      <c r="JZX166" s="300"/>
      <c r="JZY166" s="300"/>
      <c r="JZZ166" s="300"/>
      <c r="KAA166" s="300"/>
      <c r="KAB166" s="300"/>
      <c r="KAC166" s="300"/>
      <c r="KAD166" s="300"/>
      <c r="KAE166" s="300"/>
      <c r="KAF166" s="300"/>
      <c r="KAG166" s="300"/>
      <c r="KAH166" s="300"/>
      <c r="KAI166" s="300"/>
      <c r="KAJ166" s="300"/>
      <c r="KAK166" s="300"/>
      <c r="KAL166" s="300"/>
      <c r="KAM166" s="300"/>
      <c r="KAN166" s="300"/>
      <c r="KAO166" s="300"/>
      <c r="KAP166" s="300"/>
      <c r="KAQ166" s="300"/>
      <c r="KAR166" s="300"/>
      <c r="KAS166" s="300"/>
      <c r="KAT166" s="300"/>
      <c r="KAU166" s="300"/>
      <c r="KAV166" s="300"/>
      <c r="KAW166" s="300"/>
      <c r="KAX166" s="300"/>
      <c r="KAY166" s="300"/>
      <c r="KAZ166" s="300"/>
      <c r="KBA166" s="300"/>
      <c r="KBB166" s="300"/>
      <c r="KBC166" s="300"/>
      <c r="KBD166" s="300"/>
      <c r="KBE166" s="300"/>
      <c r="KBF166" s="300"/>
      <c r="KBG166" s="300"/>
      <c r="KBH166" s="300"/>
      <c r="KBI166" s="300"/>
      <c r="KBJ166" s="300"/>
      <c r="KBK166" s="300"/>
      <c r="KBL166" s="300"/>
      <c r="KBM166" s="300"/>
      <c r="KBN166" s="300"/>
      <c r="KBO166" s="300"/>
      <c r="KBP166" s="300"/>
      <c r="KBQ166" s="300"/>
      <c r="KBR166" s="300"/>
      <c r="KBS166" s="300"/>
      <c r="KBT166" s="300"/>
      <c r="KBU166" s="300"/>
      <c r="KBV166" s="300"/>
      <c r="KBW166" s="300"/>
      <c r="KBX166" s="300"/>
      <c r="KBY166" s="300"/>
      <c r="KBZ166" s="300"/>
      <c r="KCA166" s="300"/>
      <c r="KCB166" s="300"/>
      <c r="KCC166" s="300"/>
      <c r="KCD166" s="300"/>
      <c r="KCE166" s="300"/>
      <c r="KCF166" s="300"/>
      <c r="KCG166" s="300"/>
      <c r="KCH166" s="300"/>
      <c r="KCI166" s="300"/>
      <c r="KCJ166" s="300"/>
      <c r="KCK166" s="300"/>
      <c r="KCL166" s="300"/>
      <c r="KCM166" s="300"/>
      <c r="KCN166" s="300"/>
      <c r="KCO166" s="300"/>
      <c r="KCP166" s="300"/>
      <c r="KCQ166" s="300"/>
      <c r="KCR166" s="300"/>
      <c r="KCS166" s="300"/>
      <c r="KCT166" s="300"/>
      <c r="KCU166" s="300"/>
      <c r="KCV166" s="300"/>
      <c r="KCW166" s="300"/>
      <c r="KCX166" s="300"/>
      <c r="KCY166" s="300"/>
      <c r="KCZ166" s="300"/>
      <c r="KDA166" s="300"/>
      <c r="KDB166" s="300"/>
      <c r="KDC166" s="300"/>
      <c r="KDD166" s="300"/>
      <c r="KDE166" s="300"/>
      <c r="KDF166" s="300"/>
      <c r="KDG166" s="300"/>
      <c r="KDH166" s="300"/>
      <c r="KDI166" s="300"/>
      <c r="KDJ166" s="300"/>
      <c r="KDK166" s="300"/>
      <c r="KDL166" s="300"/>
      <c r="KDM166" s="300"/>
      <c r="KDN166" s="300"/>
      <c r="KDO166" s="300"/>
      <c r="KDP166" s="300"/>
      <c r="KDQ166" s="300"/>
      <c r="KDR166" s="300"/>
      <c r="KDS166" s="300"/>
      <c r="KDT166" s="300"/>
      <c r="KDU166" s="300"/>
      <c r="KDV166" s="300"/>
      <c r="KDW166" s="300"/>
      <c r="KDX166" s="300"/>
      <c r="KDY166" s="300"/>
      <c r="KDZ166" s="300"/>
      <c r="KEA166" s="300"/>
      <c r="KEB166" s="300"/>
      <c r="KEC166" s="300"/>
      <c r="KED166" s="300"/>
      <c r="KEE166" s="300"/>
      <c r="KEF166" s="300"/>
      <c r="KEG166" s="300"/>
      <c r="KEH166" s="300"/>
      <c r="KEI166" s="300"/>
      <c r="KEJ166" s="300"/>
      <c r="KEK166" s="300"/>
      <c r="KEL166" s="300"/>
      <c r="KEM166" s="300"/>
      <c r="KEN166" s="300"/>
      <c r="KEO166" s="300"/>
      <c r="KEP166" s="300"/>
      <c r="KEQ166" s="300"/>
      <c r="KER166" s="300"/>
      <c r="KES166" s="300"/>
      <c r="KET166" s="300"/>
      <c r="KEU166" s="300"/>
      <c r="KEV166" s="300"/>
      <c r="KEW166" s="300"/>
      <c r="KEX166" s="300"/>
      <c r="KEY166" s="300"/>
      <c r="KEZ166" s="300"/>
      <c r="KFA166" s="300"/>
      <c r="KFB166" s="300"/>
      <c r="KFC166" s="300"/>
      <c r="KFD166" s="300"/>
      <c r="KFE166" s="300"/>
      <c r="KFF166" s="300"/>
      <c r="KFG166" s="300"/>
      <c r="KFH166" s="300"/>
      <c r="KFI166" s="300"/>
      <c r="KFJ166" s="300"/>
      <c r="KFK166" s="300"/>
      <c r="KFL166" s="300"/>
      <c r="KFM166" s="300"/>
      <c r="KFN166" s="300"/>
      <c r="KFO166" s="300"/>
      <c r="KFP166" s="300"/>
      <c r="KFQ166" s="300"/>
      <c r="KFR166" s="300"/>
      <c r="KFS166" s="300"/>
      <c r="KFT166" s="300"/>
      <c r="KFU166" s="300"/>
      <c r="KFV166" s="300"/>
      <c r="KFW166" s="300"/>
      <c r="KFX166" s="300"/>
      <c r="KFY166" s="300"/>
      <c r="KFZ166" s="300"/>
      <c r="KGA166" s="300"/>
      <c r="KGB166" s="300"/>
      <c r="KGC166" s="300"/>
      <c r="KGD166" s="300"/>
      <c r="KGE166" s="300"/>
      <c r="KGF166" s="300"/>
      <c r="KGG166" s="300"/>
      <c r="KGH166" s="300"/>
      <c r="KGI166" s="300"/>
      <c r="KGJ166" s="300"/>
      <c r="KGK166" s="300"/>
      <c r="KGL166" s="300"/>
      <c r="KGM166" s="300"/>
      <c r="KGN166" s="300"/>
      <c r="KGO166" s="300"/>
      <c r="KGP166" s="300"/>
      <c r="KGQ166" s="300"/>
      <c r="KGR166" s="300"/>
      <c r="KGS166" s="300"/>
      <c r="KGT166" s="300"/>
      <c r="KGU166" s="300"/>
      <c r="KGV166" s="300"/>
      <c r="KGW166" s="300"/>
      <c r="KGX166" s="300"/>
      <c r="KGY166" s="300"/>
      <c r="KGZ166" s="300"/>
      <c r="KHA166" s="300"/>
      <c r="KHB166" s="300"/>
      <c r="KHC166" s="300"/>
      <c r="KHD166" s="300"/>
      <c r="KHE166" s="300"/>
      <c r="KHF166" s="300"/>
      <c r="KHG166" s="300"/>
      <c r="KHH166" s="300"/>
      <c r="KHI166" s="300"/>
      <c r="KHJ166" s="300"/>
      <c r="KHK166" s="300"/>
      <c r="KHL166" s="300"/>
      <c r="KHM166" s="300"/>
      <c r="KHN166" s="300"/>
      <c r="KHO166" s="300"/>
      <c r="KHP166" s="300"/>
      <c r="KHQ166" s="300"/>
      <c r="KHR166" s="300"/>
      <c r="KHS166" s="300"/>
      <c r="KHT166" s="300"/>
      <c r="KHU166" s="300"/>
      <c r="KHV166" s="300"/>
      <c r="KHW166" s="300"/>
      <c r="KHX166" s="300"/>
      <c r="KHY166" s="300"/>
      <c r="KHZ166" s="300"/>
      <c r="KIA166" s="300"/>
      <c r="KIB166" s="300"/>
      <c r="KIC166" s="300"/>
      <c r="KID166" s="300"/>
      <c r="KIE166" s="300"/>
      <c r="KIF166" s="300"/>
      <c r="KIG166" s="300"/>
      <c r="KIH166" s="300"/>
      <c r="KII166" s="300"/>
      <c r="KIJ166" s="300"/>
      <c r="KIK166" s="300"/>
      <c r="KIL166" s="300"/>
      <c r="KIM166" s="300"/>
      <c r="KIT166" s="300"/>
      <c r="KIU166" s="300"/>
      <c r="KIV166" s="300"/>
      <c r="KIW166" s="300"/>
      <c r="KIX166" s="300"/>
      <c r="KIY166" s="300"/>
      <c r="KIZ166" s="300"/>
      <c r="KJA166" s="300"/>
      <c r="KJB166" s="300"/>
      <c r="KJC166" s="300"/>
      <c r="KJD166" s="300"/>
      <c r="KJE166" s="300"/>
      <c r="KJF166" s="300"/>
      <c r="KJG166" s="300"/>
      <c r="KJH166" s="300"/>
      <c r="KJI166" s="300"/>
      <c r="KJJ166" s="300"/>
      <c r="KJK166" s="300"/>
      <c r="KJL166" s="300"/>
      <c r="KJM166" s="300"/>
      <c r="KJN166" s="300"/>
      <c r="KJO166" s="300"/>
      <c r="KJP166" s="300"/>
      <c r="KJQ166" s="300"/>
      <c r="KJR166" s="300"/>
      <c r="KJS166" s="300"/>
      <c r="KJT166" s="300"/>
      <c r="KJU166" s="300"/>
      <c r="KJV166" s="300"/>
      <c r="KJW166" s="300"/>
      <c r="KJX166" s="300"/>
      <c r="KJY166" s="300"/>
      <c r="KJZ166" s="300"/>
      <c r="KKA166" s="300"/>
      <c r="KKB166" s="300"/>
      <c r="KKC166" s="300"/>
      <c r="KKD166" s="300"/>
      <c r="KKE166" s="300"/>
      <c r="KKF166" s="300"/>
      <c r="KKG166" s="300"/>
      <c r="KKH166" s="300"/>
      <c r="KKI166" s="300"/>
      <c r="KKJ166" s="300"/>
      <c r="KKK166" s="300"/>
      <c r="KKL166" s="300"/>
      <c r="KKM166" s="300"/>
      <c r="KKN166" s="300"/>
      <c r="KKO166" s="300"/>
      <c r="KKP166" s="300"/>
      <c r="KKQ166" s="300"/>
      <c r="KKR166" s="300"/>
      <c r="KKS166" s="300"/>
      <c r="KKT166" s="300"/>
      <c r="KKU166" s="300"/>
      <c r="KKV166" s="300"/>
      <c r="KKW166" s="300"/>
      <c r="KKX166" s="300"/>
      <c r="KKY166" s="300"/>
      <c r="KKZ166" s="300"/>
      <c r="KLA166" s="300"/>
      <c r="KLB166" s="300"/>
      <c r="KLC166" s="300"/>
      <c r="KLD166" s="300"/>
      <c r="KLE166" s="300"/>
      <c r="KLF166" s="300"/>
      <c r="KLG166" s="300"/>
      <c r="KLH166" s="300"/>
      <c r="KLI166" s="300"/>
      <c r="KLJ166" s="300"/>
      <c r="KLK166" s="300"/>
      <c r="KLL166" s="300"/>
      <c r="KLM166" s="300"/>
      <c r="KLN166" s="300"/>
      <c r="KLO166" s="300"/>
      <c r="KLP166" s="300"/>
      <c r="KLQ166" s="300"/>
      <c r="KLR166" s="300"/>
      <c r="KLS166" s="300"/>
      <c r="KLT166" s="300"/>
      <c r="KLU166" s="300"/>
      <c r="KLV166" s="300"/>
      <c r="KLW166" s="300"/>
      <c r="KLX166" s="300"/>
      <c r="KLY166" s="300"/>
      <c r="KLZ166" s="300"/>
      <c r="KMA166" s="300"/>
      <c r="KMB166" s="300"/>
      <c r="KMC166" s="300"/>
      <c r="KMD166" s="300"/>
      <c r="KME166" s="300"/>
      <c r="KMF166" s="300"/>
      <c r="KMG166" s="300"/>
      <c r="KMH166" s="300"/>
      <c r="KMI166" s="300"/>
      <c r="KMJ166" s="300"/>
      <c r="KMK166" s="300"/>
      <c r="KML166" s="300"/>
      <c r="KMM166" s="300"/>
      <c r="KMN166" s="300"/>
      <c r="KMO166" s="300"/>
      <c r="KMP166" s="300"/>
      <c r="KMQ166" s="300"/>
      <c r="KMR166" s="300"/>
      <c r="KMS166" s="300"/>
      <c r="KMT166" s="300"/>
      <c r="KMU166" s="300"/>
      <c r="KMV166" s="300"/>
      <c r="KMW166" s="300"/>
      <c r="KMX166" s="300"/>
      <c r="KMY166" s="300"/>
      <c r="KMZ166" s="300"/>
      <c r="KNA166" s="300"/>
      <c r="KNB166" s="300"/>
      <c r="KNC166" s="300"/>
      <c r="KND166" s="300"/>
      <c r="KNE166" s="300"/>
      <c r="KNF166" s="300"/>
      <c r="KNG166" s="300"/>
      <c r="KNH166" s="300"/>
      <c r="KNI166" s="300"/>
      <c r="KNJ166" s="300"/>
      <c r="KNK166" s="300"/>
      <c r="KNL166" s="300"/>
      <c r="KNM166" s="300"/>
      <c r="KNN166" s="300"/>
      <c r="KNO166" s="300"/>
      <c r="KNP166" s="300"/>
      <c r="KNQ166" s="300"/>
      <c r="KNR166" s="300"/>
      <c r="KNS166" s="300"/>
      <c r="KNT166" s="300"/>
      <c r="KNU166" s="300"/>
      <c r="KNV166" s="300"/>
      <c r="KNW166" s="300"/>
      <c r="KNX166" s="300"/>
      <c r="KNY166" s="300"/>
      <c r="KNZ166" s="300"/>
      <c r="KOA166" s="300"/>
      <c r="KOB166" s="300"/>
      <c r="KOC166" s="300"/>
      <c r="KOD166" s="300"/>
      <c r="KOE166" s="300"/>
      <c r="KOF166" s="300"/>
      <c r="KOG166" s="300"/>
      <c r="KOH166" s="300"/>
      <c r="KOI166" s="300"/>
      <c r="KOJ166" s="300"/>
      <c r="KOK166" s="300"/>
      <c r="KOL166" s="300"/>
      <c r="KOM166" s="300"/>
      <c r="KON166" s="300"/>
      <c r="KOO166" s="300"/>
      <c r="KOP166" s="300"/>
      <c r="KOQ166" s="300"/>
      <c r="KOR166" s="300"/>
      <c r="KOS166" s="300"/>
      <c r="KOT166" s="300"/>
      <c r="KOU166" s="300"/>
      <c r="KOV166" s="300"/>
      <c r="KOW166" s="300"/>
      <c r="KOX166" s="300"/>
      <c r="KOY166" s="300"/>
      <c r="KOZ166" s="300"/>
      <c r="KPA166" s="300"/>
      <c r="KPB166" s="300"/>
      <c r="KPC166" s="300"/>
      <c r="KPD166" s="300"/>
      <c r="KPE166" s="300"/>
      <c r="KPF166" s="300"/>
      <c r="KPG166" s="300"/>
      <c r="KPH166" s="300"/>
      <c r="KPI166" s="300"/>
      <c r="KPJ166" s="300"/>
      <c r="KPK166" s="300"/>
      <c r="KPL166" s="300"/>
      <c r="KPM166" s="300"/>
      <c r="KPN166" s="300"/>
      <c r="KPO166" s="300"/>
      <c r="KPP166" s="300"/>
      <c r="KPQ166" s="300"/>
      <c r="KPR166" s="300"/>
      <c r="KPS166" s="300"/>
      <c r="KPT166" s="300"/>
      <c r="KPU166" s="300"/>
      <c r="KPV166" s="300"/>
      <c r="KPW166" s="300"/>
      <c r="KPX166" s="300"/>
      <c r="KPY166" s="300"/>
      <c r="KPZ166" s="300"/>
      <c r="KQA166" s="300"/>
      <c r="KQB166" s="300"/>
      <c r="KQC166" s="300"/>
      <c r="KQD166" s="300"/>
      <c r="KQE166" s="300"/>
      <c r="KQF166" s="300"/>
      <c r="KQG166" s="300"/>
      <c r="KQH166" s="300"/>
      <c r="KQI166" s="300"/>
      <c r="KQJ166" s="300"/>
      <c r="KQK166" s="300"/>
      <c r="KQL166" s="300"/>
      <c r="KQM166" s="300"/>
      <c r="KQN166" s="300"/>
      <c r="KQO166" s="300"/>
      <c r="KQP166" s="300"/>
      <c r="KQQ166" s="300"/>
      <c r="KQR166" s="300"/>
      <c r="KQS166" s="300"/>
      <c r="KQT166" s="300"/>
      <c r="KQU166" s="300"/>
      <c r="KQV166" s="300"/>
      <c r="KQW166" s="300"/>
      <c r="KQX166" s="300"/>
      <c r="KQY166" s="300"/>
      <c r="KQZ166" s="300"/>
      <c r="KRA166" s="300"/>
      <c r="KRB166" s="300"/>
      <c r="KRC166" s="300"/>
      <c r="KRD166" s="300"/>
      <c r="KRE166" s="300"/>
      <c r="KRF166" s="300"/>
      <c r="KRG166" s="300"/>
      <c r="KRH166" s="300"/>
      <c r="KRI166" s="300"/>
      <c r="KRJ166" s="300"/>
      <c r="KRK166" s="300"/>
      <c r="KRL166" s="300"/>
      <c r="KRM166" s="300"/>
      <c r="KRN166" s="300"/>
      <c r="KRO166" s="300"/>
      <c r="KRP166" s="300"/>
      <c r="KRQ166" s="300"/>
      <c r="KRR166" s="300"/>
      <c r="KRS166" s="300"/>
      <c r="KRT166" s="300"/>
      <c r="KRU166" s="300"/>
      <c r="KRV166" s="300"/>
      <c r="KRW166" s="300"/>
      <c r="KRX166" s="300"/>
      <c r="KRY166" s="300"/>
      <c r="KRZ166" s="300"/>
      <c r="KSA166" s="300"/>
      <c r="KSB166" s="300"/>
      <c r="KSC166" s="300"/>
      <c r="KSD166" s="300"/>
      <c r="KSE166" s="300"/>
      <c r="KSF166" s="300"/>
      <c r="KSG166" s="300"/>
      <c r="KSH166" s="300"/>
      <c r="KSI166" s="300"/>
      <c r="KSP166" s="300"/>
      <c r="KSQ166" s="300"/>
      <c r="KSR166" s="300"/>
      <c r="KSS166" s="300"/>
      <c r="KST166" s="300"/>
      <c r="KSU166" s="300"/>
      <c r="KSV166" s="300"/>
      <c r="KSW166" s="300"/>
      <c r="KSX166" s="300"/>
      <c r="KSY166" s="300"/>
      <c r="KSZ166" s="300"/>
      <c r="KTA166" s="300"/>
      <c r="KTB166" s="300"/>
      <c r="KTC166" s="300"/>
      <c r="KTD166" s="300"/>
      <c r="KTE166" s="300"/>
      <c r="KTF166" s="300"/>
      <c r="KTG166" s="300"/>
      <c r="KTH166" s="300"/>
      <c r="KTI166" s="300"/>
      <c r="KTJ166" s="300"/>
      <c r="KTK166" s="300"/>
      <c r="KTL166" s="300"/>
      <c r="KTM166" s="300"/>
      <c r="KTN166" s="300"/>
      <c r="KTO166" s="300"/>
      <c r="KTP166" s="300"/>
      <c r="KTQ166" s="300"/>
      <c r="KTR166" s="300"/>
      <c r="KTS166" s="300"/>
      <c r="KTT166" s="300"/>
      <c r="KTU166" s="300"/>
      <c r="KTV166" s="300"/>
      <c r="KTW166" s="300"/>
      <c r="KTX166" s="300"/>
      <c r="KTY166" s="300"/>
      <c r="KTZ166" s="300"/>
      <c r="KUA166" s="300"/>
      <c r="KUB166" s="300"/>
      <c r="KUC166" s="300"/>
      <c r="KUD166" s="300"/>
      <c r="KUE166" s="300"/>
      <c r="KUF166" s="300"/>
      <c r="KUG166" s="300"/>
      <c r="KUH166" s="300"/>
      <c r="KUI166" s="300"/>
      <c r="KUJ166" s="300"/>
      <c r="KUK166" s="300"/>
      <c r="KUL166" s="300"/>
      <c r="KUM166" s="300"/>
      <c r="KUN166" s="300"/>
      <c r="KUO166" s="300"/>
      <c r="KUP166" s="300"/>
      <c r="KUQ166" s="300"/>
      <c r="KUR166" s="300"/>
      <c r="KUS166" s="300"/>
      <c r="KUT166" s="300"/>
      <c r="KUU166" s="300"/>
      <c r="KUV166" s="300"/>
      <c r="KUW166" s="300"/>
      <c r="KUX166" s="300"/>
      <c r="KUY166" s="300"/>
      <c r="KUZ166" s="300"/>
      <c r="KVA166" s="300"/>
      <c r="KVB166" s="300"/>
      <c r="KVC166" s="300"/>
      <c r="KVD166" s="300"/>
      <c r="KVE166" s="300"/>
      <c r="KVF166" s="300"/>
      <c r="KVG166" s="300"/>
      <c r="KVH166" s="300"/>
      <c r="KVI166" s="300"/>
      <c r="KVJ166" s="300"/>
      <c r="KVK166" s="300"/>
      <c r="KVL166" s="300"/>
      <c r="KVM166" s="300"/>
      <c r="KVN166" s="300"/>
      <c r="KVO166" s="300"/>
      <c r="KVP166" s="300"/>
      <c r="KVQ166" s="300"/>
      <c r="KVR166" s="300"/>
      <c r="KVS166" s="300"/>
      <c r="KVT166" s="300"/>
      <c r="KVU166" s="300"/>
      <c r="KVV166" s="300"/>
      <c r="KVW166" s="300"/>
      <c r="KVX166" s="300"/>
      <c r="KVY166" s="300"/>
      <c r="KVZ166" s="300"/>
      <c r="KWA166" s="300"/>
      <c r="KWB166" s="300"/>
      <c r="KWC166" s="300"/>
      <c r="KWD166" s="300"/>
      <c r="KWE166" s="300"/>
      <c r="KWF166" s="300"/>
      <c r="KWG166" s="300"/>
      <c r="KWH166" s="300"/>
      <c r="KWI166" s="300"/>
      <c r="KWJ166" s="300"/>
      <c r="KWK166" s="300"/>
      <c r="KWL166" s="300"/>
      <c r="KWM166" s="300"/>
      <c r="KWN166" s="300"/>
      <c r="KWO166" s="300"/>
      <c r="KWP166" s="300"/>
      <c r="KWQ166" s="300"/>
      <c r="KWR166" s="300"/>
      <c r="KWS166" s="300"/>
      <c r="KWT166" s="300"/>
      <c r="KWU166" s="300"/>
      <c r="KWV166" s="300"/>
      <c r="KWW166" s="300"/>
      <c r="KWX166" s="300"/>
      <c r="KWY166" s="300"/>
      <c r="KWZ166" s="300"/>
      <c r="KXA166" s="300"/>
      <c r="KXB166" s="300"/>
      <c r="KXC166" s="300"/>
      <c r="KXD166" s="300"/>
      <c r="KXE166" s="300"/>
      <c r="KXF166" s="300"/>
      <c r="KXG166" s="300"/>
      <c r="KXH166" s="300"/>
      <c r="KXI166" s="300"/>
      <c r="KXJ166" s="300"/>
      <c r="KXK166" s="300"/>
      <c r="KXL166" s="300"/>
      <c r="KXM166" s="300"/>
      <c r="KXN166" s="300"/>
      <c r="KXO166" s="300"/>
      <c r="KXP166" s="300"/>
      <c r="KXQ166" s="300"/>
      <c r="KXR166" s="300"/>
      <c r="KXS166" s="300"/>
      <c r="KXT166" s="300"/>
      <c r="KXU166" s="300"/>
      <c r="KXV166" s="300"/>
      <c r="KXW166" s="300"/>
      <c r="KXX166" s="300"/>
      <c r="KXY166" s="300"/>
      <c r="KXZ166" s="300"/>
      <c r="KYA166" s="300"/>
      <c r="KYB166" s="300"/>
      <c r="KYC166" s="300"/>
      <c r="KYD166" s="300"/>
      <c r="KYE166" s="300"/>
      <c r="KYF166" s="300"/>
      <c r="KYG166" s="300"/>
      <c r="KYH166" s="300"/>
      <c r="KYI166" s="300"/>
      <c r="KYJ166" s="300"/>
      <c r="KYK166" s="300"/>
      <c r="KYL166" s="300"/>
      <c r="KYM166" s="300"/>
      <c r="KYN166" s="300"/>
      <c r="KYO166" s="300"/>
      <c r="KYP166" s="300"/>
      <c r="KYQ166" s="300"/>
      <c r="KYR166" s="300"/>
      <c r="KYS166" s="300"/>
      <c r="KYT166" s="300"/>
      <c r="KYU166" s="300"/>
      <c r="KYV166" s="300"/>
      <c r="KYW166" s="300"/>
      <c r="KYX166" s="300"/>
      <c r="KYY166" s="300"/>
      <c r="KYZ166" s="300"/>
      <c r="KZA166" s="300"/>
      <c r="KZB166" s="300"/>
      <c r="KZC166" s="300"/>
      <c r="KZD166" s="300"/>
      <c r="KZE166" s="300"/>
      <c r="KZF166" s="300"/>
      <c r="KZG166" s="300"/>
      <c r="KZH166" s="300"/>
      <c r="KZI166" s="300"/>
      <c r="KZJ166" s="300"/>
      <c r="KZK166" s="300"/>
      <c r="KZL166" s="300"/>
      <c r="KZM166" s="300"/>
      <c r="KZN166" s="300"/>
      <c r="KZO166" s="300"/>
      <c r="KZP166" s="300"/>
      <c r="KZQ166" s="300"/>
      <c r="KZR166" s="300"/>
      <c r="KZS166" s="300"/>
      <c r="KZT166" s="300"/>
      <c r="KZU166" s="300"/>
      <c r="KZV166" s="300"/>
      <c r="KZW166" s="300"/>
      <c r="KZX166" s="300"/>
      <c r="KZY166" s="300"/>
      <c r="KZZ166" s="300"/>
      <c r="LAA166" s="300"/>
      <c r="LAB166" s="300"/>
      <c r="LAC166" s="300"/>
      <c r="LAD166" s="300"/>
      <c r="LAE166" s="300"/>
      <c r="LAF166" s="300"/>
      <c r="LAG166" s="300"/>
      <c r="LAH166" s="300"/>
      <c r="LAI166" s="300"/>
      <c r="LAJ166" s="300"/>
      <c r="LAK166" s="300"/>
      <c r="LAL166" s="300"/>
      <c r="LAM166" s="300"/>
      <c r="LAN166" s="300"/>
      <c r="LAO166" s="300"/>
      <c r="LAP166" s="300"/>
      <c r="LAQ166" s="300"/>
      <c r="LAR166" s="300"/>
      <c r="LAS166" s="300"/>
      <c r="LAT166" s="300"/>
      <c r="LAU166" s="300"/>
      <c r="LAV166" s="300"/>
      <c r="LAW166" s="300"/>
      <c r="LAX166" s="300"/>
      <c r="LAY166" s="300"/>
      <c r="LAZ166" s="300"/>
      <c r="LBA166" s="300"/>
      <c r="LBB166" s="300"/>
      <c r="LBC166" s="300"/>
      <c r="LBD166" s="300"/>
      <c r="LBE166" s="300"/>
      <c r="LBF166" s="300"/>
      <c r="LBG166" s="300"/>
      <c r="LBH166" s="300"/>
      <c r="LBI166" s="300"/>
      <c r="LBJ166" s="300"/>
      <c r="LBK166" s="300"/>
      <c r="LBL166" s="300"/>
      <c r="LBM166" s="300"/>
      <c r="LBN166" s="300"/>
      <c r="LBO166" s="300"/>
      <c r="LBP166" s="300"/>
      <c r="LBQ166" s="300"/>
      <c r="LBR166" s="300"/>
      <c r="LBS166" s="300"/>
      <c r="LBT166" s="300"/>
      <c r="LBU166" s="300"/>
      <c r="LBV166" s="300"/>
      <c r="LBW166" s="300"/>
      <c r="LBX166" s="300"/>
      <c r="LBY166" s="300"/>
      <c r="LBZ166" s="300"/>
      <c r="LCA166" s="300"/>
      <c r="LCB166" s="300"/>
      <c r="LCC166" s="300"/>
      <c r="LCD166" s="300"/>
      <c r="LCE166" s="300"/>
      <c r="LCL166" s="300"/>
      <c r="LCM166" s="300"/>
      <c r="LCN166" s="300"/>
      <c r="LCO166" s="300"/>
      <c r="LCP166" s="300"/>
      <c r="LCQ166" s="300"/>
      <c r="LCR166" s="300"/>
      <c r="LCS166" s="300"/>
      <c r="LCT166" s="300"/>
      <c r="LCU166" s="300"/>
      <c r="LCV166" s="300"/>
      <c r="LCW166" s="300"/>
      <c r="LCX166" s="300"/>
      <c r="LCY166" s="300"/>
      <c r="LCZ166" s="300"/>
      <c r="LDA166" s="300"/>
      <c r="LDB166" s="300"/>
      <c r="LDC166" s="300"/>
      <c r="LDD166" s="300"/>
      <c r="LDE166" s="300"/>
      <c r="LDF166" s="300"/>
      <c r="LDG166" s="300"/>
      <c r="LDH166" s="300"/>
      <c r="LDI166" s="300"/>
      <c r="LDJ166" s="300"/>
      <c r="LDK166" s="300"/>
      <c r="LDL166" s="300"/>
      <c r="LDM166" s="300"/>
      <c r="LDN166" s="300"/>
      <c r="LDO166" s="300"/>
      <c r="LDP166" s="300"/>
      <c r="LDQ166" s="300"/>
      <c r="LDR166" s="300"/>
      <c r="LDS166" s="300"/>
      <c r="LDT166" s="300"/>
      <c r="LDU166" s="300"/>
      <c r="LDV166" s="300"/>
      <c r="LDW166" s="300"/>
      <c r="LDX166" s="300"/>
      <c r="LDY166" s="300"/>
      <c r="LDZ166" s="300"/>
      <c r="LEA166" s="300"/>
      <c r="LEB166" s="300"/>
      <c r="LEC166" s="300"/>
      <c r="LED166" s="300"/>
      <c r="LEE166" s="300"/>
      <c r="LEF166" s="300"/>
      <c r="LEG166" s="300"/>
      <c r="LEH166" s="300"/>
      <c r="LEI166" s="300"/>
      <c r="LEJ166" s="300"/>
      <c r="LEK166" s="300"/>
      <c r="LEL166" s="300"/>
      <c r="LEM166" s="300"/>
      <c r="LEN166" s="300"/>
      <c r="LEO166" s="300"/>
      <c r="LEP166" s="300"/>
      <c r="LEQ166" s="300"/>
      <c r="LER166" s="300"/>
      <c r="LES166" s="300"/>
      <c r="LET166" s="300"/>
      <c r="LEU166" s="300"/>
      <c r="LEV166" s="300"/>
      <c r="LEW166" s="300"/>
      <c r="LEX166" s="300"/>
      <c r="LEY166" s="300"/>
      <c r="LEZ166" s="300"/>
      <c r="LFA166" s="300"/>
      <c r="LFB166" s="300"/>
      <c r="LFC166" s="300"/>
      <c r="LFD166" s="300"/>
      <c r="LFE166" s="300"/>
      <c r="LFF166" s="300"/>
      <c r="LFG166" s="300"/>
      <c r="LFH166" s="300"/>
      <c r="LFI166" s="300"/>
      <c r="LFJ166" s="300"/>
      <c r="LFK166" s="300"/>
      <c r="LFL166" s="300"/>
      <c r="LFM166" s="300"/>
      <c r="LFN166" s="300"/>
      <c r="LFO166" s="300"/>
      <c r="LFP166" s="300"/>
      <c r="LFQ166" s="300"/>
      <c r="LFR166" s="300"/>
      <c r="LFS166" s="300"/>
      <c r="LFT166" s="300"/>
      <c r="LFU166" s="300"/>
      <c r="LFV166" s="300"/>
      <c r="LFW166" s="300"/>
      <c r="LFX166" s="300"/>
      <c r="LFY166" s="300"/>
      <c r="LFZ166" s="300"/>
      <c r="LGA166" s="300"/>
      <c r="LGB166" s="300"/>
      <c r="LGC166" s="300"/>
      <c r="LGD166" s="300"/>
      <c r="LGE166" s="300"/>
      <c r="LGF166" s="300"/>
      <c r="LGG166" s="300"/>
      <c r="LGH166" s="300"/>
      <c r="LGI166" s="300"/>
      <c r="LGJ166" s="300"/>
      <c r="LGK166" s="300"/>
      <c r="LGL166" s="300"/>
      <c r="LGM166" s="300"/>
      <c r="LGN166" s="300"/>
      <c r="LGO166" s="300"/>
      <c r="LGP166" s="300"/>
      <c r="LGQ166" s="300"/>
      <c r="LGR166" s="300"/>
      <c r="LGS166" s="300"/>
      <c r="LGT166" s="300"/>
      <c r="LGU166" s="300"/>
      <c r="LGV166" s="300"/>
      <c r="LGW166" s="300"/>
      <c r="LGX166" s="300"/>
      <c r="LGY166" s="300"/>
      <c r="LGZ166" s="300"/>
      <c r="LHA166" s="300"/>
      <c r="LHB166" s="300"/>
      <c r="LHC166" s="300"/>
      <c r="LHD166" s="300"/>
      <c r="LHE166" s="300"/>
      <c r="LHF166" s="300"/>
      <c r="LHG166" s="300"/>
      <c r="LHH166" s="300"/>
      <c r="LHI166" s="300"/>
      <c r="LHJ166" s="300"/>
      <c r="LHK166" s="300"/>
      <c r="LHL166" s="300"/>
      <c r="LHM166" s="300"/>
      <c r="LHN166" s="300"/>
      <c r="LHO166" s="300"/>
      <c r="LHP166" s="300"/>
      <c r="LHQ166" s="300"/>
      <c r="LHR166" s="300"/>
      <c r="LHS166" s="300"/>
      <c r="LHT166" s="300"/>
      <c r="LHU166" s="300"/>
      <c r="LHV166" s="300"/>
      <c r="LHW166" s="300"/>
      <c r="LHX166" s="300"/>
      <c r="LHY166" s="300"/>
      <c r="LHZ166" s="300"/>
      <c r="LIA166" s="300"/>
      <c r="LIB166" s="300"/>
      <c r="LIC166" s="300"/>
      <c r="LID166" s="300"/>
      <c r="LIE166" s="300"/>
      <c r="LIF166" s="300"/>
      <c r="LIG166" s="300"/>
      <c r="LIH166" s="300"/>
      <c r="LII166" s="300"/>
      <c r="LIJ166" s="300"/>
      <c r="LIK166" s="300"/>
      <c r="LIL166" s="300"/>
      <c r="LIM166" s="300"/>
      <c r="LIN166" s="300"/>
      <c r="LIO166" s="300"/>
      <c r="LIP166" s="300"/>
      <c r="LIQ166" s="300"/>
      <c r="LIR166" s="300"/>
      <c r="LIS166" s="300"/>
      <c r="LIT166" s="300"/>
      <c r="LIU166" s="300"/>
      <c r="LIV166" s="300"/>
      <c r="LIW166" s="300"/>
      <c r="LIX166" s="300"/>
      <c r="LIY166" s="300"/>
      <c r="LIZ166" s="300"/>
      <c r="LJA166" s="300"/>
      <c r="LJB166" s="300"/>
      <c r="LJC166" s="300"/>
      <c r="LJD166" s="300"/>
      <c r="LJE166" s="300"/>
      <c r="LJF166" s="300"/>
      <c r="LJG166" s="300"/>
      <c r="LJH166" s="300"/>
      <c r="LJI166" s="300"/>
      <c r="LJJ166" s="300"/>
      <c r="LJK166" s="300"/>
      <c r="LJL166" s="300"/>
      <c r="LJM166" s="300"/>
      <c r="LJN166" s="300"/>
      <c r="LJO166" s="300"/>
      <c r="LJP166" s="300"/>
      <c r="LJQ166" s="300"/>
      <c r="LJR166" s="300"/>
      <c r="LJS166" s="300"/>
      <c r="LJT166" s="300"/>
      <c r="LJU166" s="300"/>
      <c r="LJV166" s="300"/>
      <c r="LJW166" s="300"/>
      <c r="LJX166" s="300"/>
      <c r="LJY166" s="300"/>
      <c r="LJZ166" s="300"/>
      <c r="LKA166" s="300"/>
      <c r="LKB166" s="300"/>
      <c r="LKC166" s="300"/>
      <c r="LKD166" s="300"/>
      <c r="LKE166" s="300"/>
      <c r="LKF166" s="300"/>
      <c r="LKG166" s="300"/>
      <c r="LKH166" s="300"/>
      <c r="LKI166" s="300"/>
      <c r="LKJ166" s="300"/>
      <c r="LKK166" s="300"/>
      <c r="LKL166" s="300"/>
      <c r="LKM166" s="300"/>
      <c r="LKN166" s="300"/>
      <c r="LKO166" s="300"/>
      <c r="LKP166" s="300"/>
      <c r="LKQ166" s="300"/>
      <c r="LKR166" s="300"/>
      <c r="LKS166" s="300"/>
      <c r="LKT166" s="300"/>
      <c r="LKU166" s="300"/>
      <c r="LKV166" s="300"/>
      <c r="LKW166" s="300"/>
      <c r="LKX166" s="300"/>
      <c r="LKY166" s="300"/>
      <c r="LKZ166" s="300"/>
      <c r="LLA166" s="300"/>
      <c r="LLB166" s="300"/>
      <c r="LLC166" s="300"/>
      <c r="LLD166" s="300"/>
      <c r="LLE166" s="300"/>
      <c r="LLF166" s="300"/>
      <c r="LLG166" s="300"/>
      <c r="LLH166" s="300"/>
      <c r="LLI166" s="300"/>
      <c r="LLJ166" s="300"/>
      <c r="LLK166" s="300"/>
      <c r="LLL166" s="300"/>
      <c r="LLM166" s="300"/>
      <c r="LLN166" s="300"/>
      <c r="LLO166" s="300"/>
      <c r="LLP166" s="300"/>
      <c r="LLQ166" s="300"/>
      <c r="LLR166" s="300"/>
      <c r="LLS166" s="300"/>
      <c r="LLT166" s="300"/>
      <c r="LLU166" s="300"/>
      <c r="LLV166" s="300"/>
      <c r="LLW166" s="300"/>
      <c r="LLX166" s="300"/>
      <c r="LLY166" s="300"/>
      <c r="LLZ166" s="300"/>
      <c r="LMA166" s="300"/>
      <c r="LMH166" s="300"/>
      <c r="LMI166" s="300"/>
      <c r="LMJ166" s="300"/>
      <c r="LMK166" s="300"/>
      <c r="LML166" s="300"/>
      <c r="LMM166" s="300"/>
      <c r="LMN166" s="300"/>
      <c r="LMO166" s="300"/>
      <c r="LMP166" s="300"/>
      <c r="LMQ166" s="300"/>
      <c r="LMR166" s="300"/>
      <c r="LMS166" s="300"/>
      <c r="LMT166" s="300"/>
      <c r="LMU166" s="300"/>
      <c r="LMV166" s="300"/>
      <c r="LMW166" s="300"/>
      <c r="LMX166" s="300"/>
      <c r="LMY166" s="300"/>
      <c r="LMZ166" s="300"/>
      <c r="LNA166" s="300"/>
      <c r="LNB166" s="300"/>
      <c r="LNC166" s="300"/>
      <c r="LND166" s="300"/>
      <c r="LNE166" s="300"/>
      <c r="LNF166" s="300"/>
      <c r="LNG166" s="300"/>
      <c r="LNH166" s="300"/>
      <c r="LNI166" s="300"/>
      <c r="LNJ166" s="300"/>
      <c r="LNK166" s="300"/>
      <c r="LNL166" s="300"/>
      <c r="LNM166" s="300"/>
      <c r="LNN166" s="300"/>
      <c r="LNO166" s="300"/>
      <c r="LNP166" s="300"/>
      <c r="LNQ166" s="300"/>
      <c r="LNR166" s="300"/>
      <c r="LNS166" s="300"/>
      <c r="LNT166" s="300"/>
      <c r="LNU166" s="300"/>
      <c r="LNV166" s="300"/>
      <c r="LNW166" s="300"/>
      <c r="LNX166" s="300"/>
      <c r="LNY166" s="300"/>
      <c r="LNZ166" s="300"/>
      <c r="LOA166" s="300"/>
      <c r="LOB166" s="300"/>
      <c r="LOC166" s="300"/>
      <c r="LOD166" s="300"/>
      <c r="LOE166" s="300"/>
      <c r="LOF166" s="300"/>
      <c r="LOG166" s="300"/>
      <c r="LOH166" s="300"/>
      <c r="LOI166" s="300"/>
      <c r="LOJ166" s="300"/>
      <c r="LOK166" s="300"/>
      <c r="LOL166" s="300"/>
      <c r="LOM166" s="300"/>
      <c r="LON166" s="300"/>
      <c r="LOO166" s="300"/>
      <c r="LOP166" s="300"/>
      <c r="LOQ166" s="300"/>
      <c r="LOR166" s="300"/>
      <c r="LOS166" s="300"/>
      <c r="LOT166" s="300"/>
      <c r="LOU166" s="300"/>
      <c r="LOV166" s="300"/>
      <c r="LOW166" s="300"/>
      <c r="LOX166" s="300"/>
      <c r="LOY166" s="300"/>
      <c r="LOZ166" s="300"/>
      <c r="LPA166" s="300"/>
      <c r="LPB166" s="300"/>
      <c r="LPC166" s="300"/>
      <c r="LPD166" s="300"/>
      <c r="LPE166" s="300"/>
      <c r="LPF166" s="300"/>
      <c r="LPG166" s="300"/>
      <c r="LPH166" s="300"/>
      <c r="LPI166" s="300"/>
      <c r="LPJ166" s="300"/>
      <c r="LPK166" s="300"/>
      <c r="LPL166" s="300"/>
      <c r="LPM166" s="300"/>
      <c r="LPN166" s="300"/>
      <c r="LPO166" s="300"/>
      <c r="LPP166" s="300"/>
      <c r="LPQ166" s="300"/>
      <c r="LPR166" s="300"/>
      <c r="LPS166" s="300"/>
      <c r="LPT166" s="300"/>
      <c r="LPU166" s="300"/>
      <c r="LPV166" s="300"/>
      <c r="LPW166" s="300"/>
      <c r="LPX166" s="300"/>
      <c r="LPY166" s="300"/>
      <c r="LPZ166" s="300"/>
      <c r="LQA166" s="300"/>
      <c r="LQB166" s="300"/>
      <c r="LQC166" s="300"/>
      <c r="LQD166" s="300"/>
      <c r="LQE166" s="300"/>
      <c r="LQF166" s="300"/>
      <c r="LQG166" s="300"/>
      <c r="LQH166" s="300"/>
      <c r="LQI166" s="300"/>
      <c r="LQJ166" s="300"/>
      <c r="LQK166" s="300"/>
      <c r="LQL166" s="300"/>
      <c r="LQM166" s="300"/>
      <c r="LQN166" s="300"/>
      <c r="LQO166" s="300"/>
      <c r="LQP166" s="300"/>
      <c r="LQQ166" s="300"/>
      <c r="LQR166" s="300"/>
      <c r="LQS166" s="300"/>
      <c r="LQT166" s="300"/>
      <c r="LQU166" s="300"/>
      <c r="LQV166" s="300"/>
      <c r="LQW166" s="300"/>
      <c r="LQX166" s="300"/>
      <c r="LQY166" s="300"/>
      <c r="LQZ166" s="300"/>
      <c r="LRA166" s="300"/>
      <c r="LRB166" s="300"/>
      <c r="LRC166" s="300"/>
      <c r="LRD166" s="300"/>
      <c r="LRE166" s="300"/>
      <c r="LRF166" s="300"/>
      <c r="LRG166" s="300"/>
      <c r="LRH166" s="300"/>
      <c r="LRI166" s="300"/>
      <c r="LRJ166" s="300"/>
      <c r="LRK166" s="300"/>
      <c r="LRL166" s="300"/>
      <c r="LRM166" s="300"/>
      <c r="LRN166" s="300"/>
      <c r="LRO166" s="300"/>
      <c r="LRP166" s="300"/>
      <c r="LRQ166" s="300"/>
      <c r="LRR166" s="300"/>
      <c r="LRS166" s="300"/>
      <c r="LRT166" s="300"/>
      <c r="LRU166" s="300"/>
      <c r="LRV166" s="300"/>
      <c r="LRW166" s="300"/>
      <c r="LRX166" s="300"/>
      <c r="LRY166" s="300"/>
      <c r="LRZ166" s="300"/>
      <c r="LSA166" s="300"/>
      <c r="LSB166" s="300"/>
      <c r="LSC166" s="300"/>
      <c r="LSD166" s="300"/>
      <c r="LSE166" s="300"/>
      <c r="LSF166" s="300"/>
      <c r="LSG166" s="300"/>
      <c r="LSH166" s="300"/>
      <c r="LSI166" s="300"/>
      <c r="LSJ166" s="300"/>
      <c r="LSK166" s="300"/>
      <c r="LSL166" s="300"/>
      <c r="LSM166" s="300"/>
      <c r="LSN166" s="300"/>
      <c r="LSO166" s="300"/>
      <c r="LSP166" s="300"/>
      <c r="LSQ166" s="300"/>
      <c r="LSR166" s="300"/>
      <c r="LSS166" s="300"/>
      <c r="LST166" s="300"/>
      <c r="LSU166" s="300"/>
      <c r="LSV166" s="300"/>
      <c r="LSW166" s="300"/>
      <c r="LSX166" s="300"/>
      <c r="LSY166" s="300"/>
      <c r="LSZ166" s="300"/>
      <c r="LTA166" s="300"/>
      <c r="LTB166" s="300"/>
      <c r="LTC166" s="300"/>
      <c r="LTD166" s="300"/>
      <c r="LTE166" s="300"/>
      <c r="LTF166" s="300"/>
      <c r="LTG166" s="300"/>
      <c r="LTH166" s="300"/>
      <c r="LTI166" s="300"/>
      <c r="LTJ166" s="300"/>
      <c r="LTK166" s="300"/>
      <c r="LTL166" s="300"/>
      <c r="LTM166" s="300"/>
      <c r="LTN166" s="300"/>
      <c r="LTO166" s="300"/>
      <c r="LTP166" s="300"/>
      <c r="LTQ166" s="300"/>
      <c r="LTR166" s="300"/>
      <c r="LTS166" s="300"/>
      <c r="LTT166" s="300"/>
      <c r="LTU166" s="300"/>
      <c r="LTV166" s="300"/>
      <c r="LTW166" s="300"/>
      <c r="LTX166" s="300"/>
      <c r="LTY166" s="300"/>
      <c r="LTZ166" s="300"/>
      <c r="LUA166" s="300"/>
      <c r="LUB166" s="300"/>
      <c r="LUC166" s="300"/>
      <c r="LUD166" s="300"/>
      <c r="LUE166" s="300"/>
      <c r="LUF166" s="300"/>
      <c r="LUG166" s="300"/>
      <c r="LUH166" s="300"/>
      <c r="LUI166" s="300"/>
      <c r="LUJ166" s="300"/>
      <c r="LUK166" s="300"/>
      <c r="LUL166" s="300"/>
      <c r="LUM166" s="300"/>
      <c r="LUN166" s="300"/>
      <c r="LUO166" s="300"/>
      <c r="LUP166" s="300"/>
      <c r="LUQ166" s="300"/>
      <c r="LUR166" s="300"/>
      <c r="LUS166" s="300"/>
      <c r="LUT166" s="300"/>
      <c r="LUU166" s="300"/>
      <c r="LUV166" s="300"/>
      <c r="LUW166" s="300"/>
      <c r="LUX166" s="300"/>
      <c r="LUY166" s="300"/>
      <c r="LUZ166" s="300"/>
      <c r="LVA166" s="300"/>
      <c r="LVB166" s="300"/>
      <c r="LVC166" s="300"/>
      <c r="LVD166" s="300"/>
      <c r="LVE166" s="300"/>
      <c r="LVF166" s="300"/>
      <c r="LVG166" s="300"/>
      <c r="LVH166" s="300"/>
      <c r="LVI166" s="300"/>
      <c r="LVJ166" s="300"/>
      <c r="LVK166" s="300"/>
      <c r="LVL166" s="300"/>
      <c r="LVM166" s="300"/>
      <c r="LVN166" s="300"/>
      <c r="LVO166" s="300"/>
      <c r="LVP166" s="300"/>
      <c r="LVQ166" s="300"/>
      <c r="LVR166" s="300"/>
      <c r="LVS166" s="300"/>
      <c r="LVT166" s="300"/>
      <c r="LVU166" s="300"/>
      <c r="LVV166" s="300"/>
      <c r="LVW166" s="300"/>
      <c r="LWD166" s="300"/>
      <c r="LWE166" s="300"/>
      <c r="LWF166" s="300"/>
      <c r="LWG166" s="300"/>
      <c r="LWH166" s="300"/>
      <c r="LWI166" s="300"/>
      <c r="LWJ166" s="300"/>
      <c r="LWK166" s="300"/>
      <c r="LWL166" s="300"/>
      <c r="LWM166" s="300"/>
      <c r="LWN166" s="300"/>
      <c r="LWO166" s="300"/>
      <c r="LWP166" s="300"/>
      <c r="LWQ166" s="300"/>
      <c r="LWR166" s="300"/>
      <c r="LWS166" s="300"/>
      <c r="LWT166" s="300"/>
      <c r="LWU166" s="300"/>
      <c r="LWV166" s="300"/>
      <c r="LWW166" s="300"/>
      <c r="LWX166" s="300"/>
      <c r="LWY166" s="300"/>
      <c r="LWZ166" s="300"/>
      <c r="LXA166" s="300"/>
      <c r="LXB166" s="300"/>
      <c r="LXC166" s="300"/>
      <c r="LXD166" s="300"/>
      <c r="LXE166" s="300"/>
      <c r="LXF166" s="300"/>
      <c r="LXG166" s="300"/>
      <c r="LXH166" s="300"/>
      <c r="LXI166" s="300"/>
      <c r="LXJ166" s="300"/>
      <c r="LXK166" s="300"/>
      <c r="LXL166" s="300"/>
      <c r="LXM166" s="300"/>
      <c r="LXN166" s="300"/>
      <c r="LXO166" s="300"/>
      <c r="LXP166" s="300"/>
      <c r="LXQ166" s="300"/>
      <c r="LXR166" s="300"/>
      <c r="LXS166" s="300"/>
      <c r="LXT166" s="300"/>
      <c r="LXU166" s="300"/>
      <c r="LXV166" s="300"/>
      <c r="LXW166" s="300"/>
      <c r="LXX166" s="300"/>
      <c r="LXY166" s="300"/>
      <c r="LXZ166" s="300"/>
      <c r="LYA166" s="300"/>
      <c r="LYB166" s="300"/>
      <c r="LYC166" s="300"/>
      <c r="LYD166" s="300"/>
      <c r="LYE166" s="300"/>
      <c r="LYF166" s="300"/>
      <c r="LYG166" s="300"/>
      <c r="LYH166" s="300"/>
      <c r="LYI166" s="300"/>
      <c r="LYJ166" s="300"/>
      <c r="LYK166" s="300"/>
      <c r="LYL166" s="300"/>
      <c r="LYM166" s="300"/>
      <c r="LYN166" s="300"/>
      <c r="LYO166" s="300"/>
      <c r="LYP166" s="300"/>
      <c r="LYQ166" s="300"/>
      <c r="LYR166" s="300"/>
      <c r="LYS166" s="300"/>
      <c r="LYT166" s="300"/>
      <c r="LYU166" s="300"/>
      <c r="LYV166" s="300"/>
      <c r="LYW166" s="300"/>
      <c r="LYX166" s="300"/>
      <c r="LYY166" s="300"/>
      <c r="LYZ166" s="300"/>
      <c r="LZA166" s="300"/>
      <c r="LZB166" s="300"/>
      <c r="LZC166" s="300"/>
      <c r="LZD166" s="300"/>
      <c r="LZE166" s="300"/>
      <c r="LZF166" s="300"/>
      <c r="LZG166" s="300"/>
      <c r="LZH166" s="300"/>
      <c r="LZI166" s="300"/>
      <c r="LZJ166" s="300"/>
      <c r="LZK166" s="300"/>
      <c r="LZL166" s="300"/>
      <c r="LZM166" s="300"/>
      <c r="LZN166" s="300"/>
      <c r="LZO166" s="300"/>
      <c r="LZP166" s="300"/>
      <c r="LZQ166" s="300"/>
      <c r="LZR166" s="300"/>
      <c r="LZS166" s="300"/>
      <c r="LZT166" s="300"/>
      <c r="LZU166" s="300"/>
      <c r="LZV166" s="300"/>
      <c r="LZW166" s="300"/>
      <c r="LZX166" s="300"/>
      <c r="LZY166" s="300"/>
      <c r="LZZ166" s="300"/>
      <c r="MAA166" s="300"/>
      <c r="MAB166" s="300"/>
      <c r="MAC166" s="300"/>
      <c r="MAD166" s="300"/>
      <c r="MAE166" s="300"/>
      <c r="MAF166" s="300"/>
      <c r="MAG166" s="300"/>
      <c r="MAH166" s="300"/>
      <c r="MAI166" s="300"/>
      <c r="MAJ166" s="300"/>
      <c r="MAK166" s="300"/>
      <c r="MAL166" s="300"/>
      <c r="MAM166" s="300"/>
      <c r="MAN166" s="300"/>
      <c r="MAO166" s="300"/>
      <c r="MAP166" s="300"/>
      <c r="MAQ166" s="300"/>
      <c r="MAR166" s="300"/>
      <c r="MAS166" s="300"/>
      <c r="MAT166" s="300"/>
      <c r="MAU166" s="300"/>
      <c r="MAV166" s="300"/>
      <c r="MAW166" s="300"/>
      <c r="MAX166" s="300"/>
      <c r="MAY166" s="300"/>
      <c r="MAZ166" s="300"/>
      <c r="MBA166" s="300"/>
      <c r="MBB166" s="300"/>
      <c r="MBC166" s="300"/>
      <c r="MBD166" s="300"/>
      <c r="MBE166" s="300"/>
      <c r="MBF166" s="300"/>
      <c r="MBG166" s="300"/>
      <c r="MBH166" s="300"/>
      <c r="MBI166" s="300"/>
      <c r="MBJ166" s="300"/>
      <c r="MBK166" s="300"/>
      <c r="MBL166" s="300"/>
      <c r="MBM166" s="300"/>
      <c r="MBN166" s="300"/>
      <c r="MBO166" s="300"/>
      <c r="MBP166" s="300"/>
      <c r="MBQ166" s="300"/>
      <c r="MBR166" s="300"/>
      <c r="MBS166" s="300"/>
      <c r="MBT166" s="300"/>
      <c r="MBU166" s="300"/>
      <c r="MBV166" s="300"/>
      <c r="MBW166" s="300"/>
      <c r="MBX166" s="300"/>
      <c r="MBY166" s="300"/>
      <c r="MBZ166" s="300"/>
      <c r="MCA166" s="300"/>
      <c r="MCB166" s="300"/>
      <c r="MCC166" s="300"/>
      <c r="MCD166" s="300"/>
      <c r="MCE166" s="300"/>
      <c r="MCF166" s="300"/>
      <c r="MCG166" s="300"/>
      <c r="MCH166" s="300"/>
      <c r="MCI166" s="300"/>
      <c r="MCJ166" s="300"/>
      <c r="MCK166" s="300"/>
      <c r="MCL166" s="300"/>
      <c r="MCM166" s="300"/>
      <c r="MCN166" s="300"/>
      <c r="MCO166" s="300"/>
      <c r="MCP166" s="300"/>
      <c r="MCQ166" s="300"/>
      <c r="MCR166" s="300"/>
      <c r="MCS166" s="300"/>
      <c r="MCT166" s="300"/>
      <c r="MCU166" s="300"/>
      <c r="MCV166" s="300"/>
      <c r="MCW166" s="300"/>
      <c r="MCX166" s="300"/>
      <c r="MCY166" s="300"/>
      <c r="MCZ166" s="300"/>
      <c r="MDA166" s="300"/>
      <c r="MDB166" s="300"/>
      <c r="MDC166" s="300"/>
      <c r="MDD166" s="300"/>
      <c r="MDE166" s="300"/>
      <c r="MDF166" s="300"/>
      <c r="MDG166" s="300"/>
      <c r="MDH166" s="300"/>
      <c r="MDI166" s="300"/>
      <c r="MDJ166" s="300"/>
      <c r="MDK166" s="300"/>
      <c r="MDL166" s="300"/>
      <c r="MDM166" s="300"/>
      <c r="MDN166" s="300"/>
      <c r="MDO166" s="300"/>
      <c r="MDP166" s="300"/>
      <c r="MDQ166" s="300"/>
      <c r="MDR166" s="300"/>
      <c r="MDS166" s="300"/>
      <c r="MDT166" s="300"/>
      <c r="MDU166" s="300"/>
      <c r="MDV166" s="300"/>
      <c r="MDW166" s="300"/>
      <c r="MDX166" s="300"/>
      <c r="MDY166" s="300"/>
      <c r="MDZ166" s="300"/>
      <c r="MEA166" s="300"/>
      <c r="MEB166" s="300"/>
      <c r="MEC166" s="300"/>
      <c r="MED166" s="300"/>
      <c r="MEE166" s="300"/>
      <c r="MEF166" s="300"/>
      <c r="MEG166" s="300"/>
      <c r="MEH166" s="300"/>
      <c r="MEI166" s="300"/>
      <c r="MEJ166" s="300"/>
      <c r="MEK166" s="300"/>
      <c r="MEL166" s="300"/>
      <c r="MEM166" s="300"/>
      <c r="MEN166" s="300"/>
      <c r="MEO166" s="300"/>
      <c r="MEP166" s="300"/>
      <c r="MEQ166" s="300"/>
      <c r="MER166" s="300"/>
      <c r="MES166" s="300"/>
      <c r="MET166" s="300"/>
      <c r="MEU166" s="300"/>
      <c r="MEV166" s="300"/>
      <c r="MEW166" s="300"/>
      <c r="MEX166" s="300"/>
      <c r="MEY166" s="300"/>
      <c r="MEZ166" s="300"/>
      <c r="MFA166" s="300"/>
      <c r="MFB166" s="300"/>
      <c r="MFC166" s="300"/>
      <c r="MFD166" s="300"/>
      <c r="MFE166" s="300"/>
      <c r="MFF166" s="300"/>
      <c r="MFG166" s="300"/>
      <c r="MFH166" s="300"/>
      <c r="MFI166" s="300"/>
      <c r="MFJ166" s="300"/>
      <c r="MFK166" s="300"/>
      <c r="MFL166" s="300"/>
      <c r="MFM166" s="300"/>
      <c r="MFN166" s="300"/>
      <c r="MFO166" s="300"/>
      <c r="MFP166" s="300"/>
      <c r="MFQ166" s="300"/>
      <c r="MFR166" s="300"/>
      <c r="MFS166" s="300"/>
      <c r="MFZ166" s="300"/>
      <c r="MGA166" s="300"/>
      <c r="MGB166" s="300"/>
      <c r="MGC166" s="300"/>
      <c r="MGD166" s="300"/>
      <c r="MGE166" s="300"/>
      <c r="MGF166" s="300"/>
      <c r="MGG166" s="300"/>
      <c r="MGH166" s="300"/>
      <c r="MGI166" s="300"/>
      <c r="MGJ166" s="300"/>
      <c r="MGK166" s="300"/>
      <c r="MGL166" s="300"/>
      <c r="MGM166" s="300"/>
      <c r="MGN166" s="300"/>
      <c r="MGO166" s="300"/>
      <c r="MGP166" s="300"/>
      <c r="MGQ166" s="300"/>
      <c r="MGR166" s="300"/>
      <c r="MGS166" s="300"/>
      <c r="MGT166" s="300"/>
      <c r="MGU166" s="300"/>
      <c r="MGV166" s="300"/>
      <c r="MGW166" s="300"/>
      <c r="MGX166" s="300"/>
      <c r="MGY166" s="300"/>
      <c r="MGZ166" s="300"/>
      <c r="MHA166" s="300"/>
      <c r="MHB166" s="300"/>
      <c r="MHC166" s="300"/>
      <c r="MHD166" s="300"/>
      <c r="MHE166" s="300"/>
      <c r="MHF166" s="300"/>
      <c r="MHG166" s="300"/>
      <c r="MHH166" s="300"/>
      <c r="MHI166" s="300"/>
      <c r="MHJ166" s="300"/>
      <c r="MHK166" s="300"/>
      <c r="MHL166" s="300"/>
      <c r="MHM166" s="300"/>
      <c r="MHN166" s="300"/>
      <c r="MHO166" s="300"/>
      <c r="MHP166" s="300"/>
      <c r="MHQ166" s="300"/>
      <c r="MHR166" s="300"/>
      <c r="MHS166" s="300"/>
      <c r="MHT166" s="300"/>
      <c r="MHU166" s="300"/>
      <c r="MHV166" s="300"/>
      <c r="MHW166" s="300"/>
      <c r="MHX166" s="300"/>
      <c r="MHY166" s="300"/>
      <c r="MHZ166" s="300"/>
      <c r="MIA166" s="300"/>
      <c r="MIB166" s="300"/>
      <c r="MIC166" s="300"/>
      <c r="MID166" s="300"/>
      <c r="MIE166" s="300"/>
      <c r="MIF166" s="300"/>
      <c r="MIG166" s="300"/>
      <c r="MIH166" s="300"/>
      <c r="MII166" s="300"/>
      <c r="MIJ166" s="300"/>
      <c r="MIK166" s="300"/>
      <c r="MIL166" s="300"/>
      <c r="MIM166" s="300"/>
      <c r="MIN166" s="300"/>
      <c r="MIO166" s="300"/>
      <c r="MIP166" s="300"/>
      <c r="MIQ166" s="300"/>
      <c r="MIR166" s="300"/>
      <c r="MIS166" s="300"/>
      <c r="MIT166" s="300"/>
      <c r="MIU166" s="300"/>
      <c r="MIV166" s="300"/>
      <c r="MIW166" s="300"/>
      <c r="MIX166" s="300"/>
      <c r="MIY166" s="300"/>
      <c r="MIZ166" s="300"/>
      <c r="MJA166" s="300"/>
      <c r="MJB166" s="300"/>
      <c r="MJC166" s="300"/>
      <c r="MJD166" s="300"/>
      <c r="MJE166" s="300"/>
      <c r="MJF166" s="300"/>
      <c r="MJG166" s="300"/>
      <c r="MJH166" s="300"/>
      <c r="MJI166" s="300"/>
      <c r="MJJ166" s="300"/>
      <c r="MJK166" s="300"/>
      <c r="MJL166" s="300"/>
      <c r="MJM166" s="300"/>
      <c r="MJN166" s="300"/>
      <c r="MJO166" s="300"/>
      <c r="MJP166" s="300"/>
      <c r="MJQ166" s="300"/>
      <c r="MJR166" s="300"/>
      <c r="MJS166" s="300"/>
      <c r="MJT166" s="300"/>
      <c r="MJU166" s="300"/>
      <c r="MJV166" s="300"/>
      <c r="MJW166" s="300"/>
      <c r="MJX166" s="300"/>
      <c r="MJY166" s="300"/>
      <c r="MJZ166" s="300"/>
      <c r="MKA166" s="300"/>
      <c r="MKB166" s="300"/>
      <c r="MKC166" s="300"/>
      <c r="MKD166" s="300"/>
      <c r="MKE166" s="300"/>
      <c r="MKF166" s="300"/>
      <c r="MKG166" s="300"/>
      <c r="MKH166" s="300"/>
      <c r="MKI166" s="300"/>
      <c r="MKJ166" s="300"/>
      <c r="MKK166" s="300"/>
      <c r="MKL166" s="300"/>
      <c r="MKM166" s="300"/>
      <c r="MKN166" s="300"/>
      <c r="MKO166" s="300"/>
      <c r="MKP166" s="300"/>
      <c r="MKQ166" s="300"/>
      <c r="MKR166" s="300"/>
      <c r="MKS166" s="300"/>
      <c r="MKT166" s="300"/>
      <c r="MKU166" s="300"/>
      <c r="MKV166" s="300"/>
      <c r="MKW166" s="300"/>
      <c r="MKX166" s="300"/>
      <c r="MKY166" s="300"/>
      <c r="MKZ166" s="300"/>
      <c r="MLA166" s="300"/>
      <c r="MLB166" s="300"/>
      <c r="MLC166" s="300"/>
      <c r="MLD166" s="300"/>
      <c r="MLE166" s="300"/>
      <c r="MLF166" s="300"/>
      <c r="MLG166" s="300"/>
      <c r="MLH166" s="300"/>
      <c r="MLI166" s="300"/>
      <c r="MLJ166" s="300"/>
      <c r="MLK166" s="300"/>
      <c r="MLL166" s="300"/>
      <c r="MLM166" s="300"/>
      <c r="MLN166" s="300"/>
      <c r="MLO166" s="300"/>
      <c r="MLP166" s="300"/>
      <c r="MLQ166" s="300"/>
      <c r="MLR166" s="300"/>
      <c r="MLS166" s="300"/>
      <c r="MLT166" s="300"/>
      <c r="MLU166" s="300"/>
      <c r="MLV166" s="300"/>
      <c r="MLW166" s="300"/>
      <c r="MLX166" s="300"/>
      <c r="MLY166" s="300"/>
      <c r="MLZ166" s="300"/>
      <c r="MMA166" s="300"/>
      <c r="MMB166" s="300"/>
      <c r="MMC166" s="300"/>
      <c r="MMD166" s="300"/>
      <c r="MME166" s="300"/>
      <c r="MMF166" s="300"/>
      <c r="MMG166" s="300"/>
      <c r="MMH166" s="300"/>
      <c r="MMI166" s="300"/>
      <c r="MMJ166" s="300"/>
      <c r="MMK166" s="300"/>
      <c r="MML166" s="300"/>
      <c r="MMM166" s="300"/>
      <c r="MMN166" s="300"/>
      <c r="MMO166" s="300"/>
      <c r="MMP166" s="300"/>
      <c r="MMQ166" s="300"/>
      <c r="MMR166" s="300"/>
      <c r="MMS166" s="300"/>
      <c r="MMT166" s="300"/>
      <c r="MMU166" s="300"/>
      <c r="MMV166" s="300"/>
      <c r="MMW166" s="300"/>
      <c r="MMX166" s="300"/>
      <c r="MMY166" s="300"/>
      <c r="MMZ166" s="300"/>
      <c r="MNA166" s="300"/>
      <c r="MNB166" s="300"/>
      <c r="MNC166" s="300"/>
      <c r="MND166" s="300"/>
      <c r="MNE166" s="300"/>
      <c r="MNF166" s="300"/>
      <c r="MNG166" s="300"/>
      <c r="MNH166" s="300"/>
      <c r="MNI166" s="300"/>
      <c r="MNJ166" s="300"/>
      <c r="MNK166" s="300"/>
      <c r="MNL166" s="300"/>
      <c r="MNM166" s="300"/>
      <c r="MNN166" s="300"/>
      <c r="MNO166" s="300"/>
      <c r="MNP166" s="300"/>
      <c r="MNQ166" s="300"/>
      <c r="MNR166" s="300"/>
      <c r="MNS166" s="300"/>
      <c r="MNT166" s="300"/>
      <c r="MNU166" s="300"/>
      <c r="MNV166" s="300"/>
      <c r="MNW166" s="300"/>
      <c r="MNX166" s="300"/>
      <c r="MNY166" s="300"/>
      <c r="MNZ166" s="300"/>
      <c r="MOA166" s="300"/>
      <c r="MOB166" s="300"/>
      <c r="MOC166" s="300"/>
      <c r="MOD166" s="300"/>
      <c r="MOE166" s="300"/>
      <c r="MOF166" s="300"/>
      <c r="MOG166" s="300"/>
      <c r="MOH166" s="300"/>
      <c r="MOI166" s="300"/>
      <c r="MOJ166" s="300"/>
      <c r="MOK166" s="300"/>
      <c r="MOL166" s="300"/>
      <c r="MOM166" s="300"/>
      <c r="MON166" s="300"/>
      <c r="MOO166" s="300"/>
      <c r="MOP166" s="300"/>
      <c r="MOQ166" s="300"/>
      <c r="MOR166" s="300"/>
      <c r="MOS166" s="300"/>
      <c r="MOT166" s="300"/>
      <c r="MOU166" s="300"/>
      <c r="MOV166" s="300"/>
      <c r="MOW166" s="300"/>
      <c r="MOX166" s="300"/>
      <c r="MOY166" s="300"/>
      <c r="MOZ166" s="300"/>
      <c r="MPA166" s="300"/>
      <c r="MPB166" s="300"/>
      <c r="MPC166" s="300"/>
      <c r="MPD166" s="300"/>
      <c r="MPE166" s="300"/>
      <c r="MPF166" s="300"/>
      <c r="MPG166" s="300"/>
      <c r="MPH166" s="300"/>
      <c r="MPI166" s="300"/>
      <c r="MPJ166" s="300"/>
      <c r="MPK166" s="300"/>
      <c r="MPL166" s="300"/>
      <c r="MPM166" s="300"/>
      <c r="MPN166" s="300"/>
      <c r="MPO166" s="300"/>
      <c r="MPV166" s="300"/>
      <c r="MPW166" s="300"/>
      <c r="MPX166" s="300"/>
      <c r="MPY166" s="300"/>
      <c r="MPZ166" s="300"/>
      <c r="MQA166" s="300"/>
      <c r="MQB166" s="300"/>
      <c r="MQC166" s="300"/>
      <c r="MQD166" s="300"/>
      <c r="MQE166" s="300"/>
      <c r="MQF166" s="300"/>
      <c r="MQG166" s="300"/>
      <c r="MQH166" s="300"/>
      <c r="MQI166" s="300"/>
      <c r="MQJ166" s="300"/>
      <c r="MQK166" s="300"/>
      <c r="MQL166" s="300"/>
      <c r="MQM166" s="300"/>
      <c r="MQN166" s="300"/>
      <c r="MQO166" s="300"/>
      <c r="MQP166" s="300"/>
      <c r="MQQ166" s="300"/>
      <c r="MQR166" s="300"/>
      <c r="MQS166" s="300"/>
      <c r="MQT166" s="300"/>
      <c r="MQU166" s="300"/>
      <c r="MQV166" s="300"/>
      <c r="MQW166" s="300"/>
      <c r="MQX166" s="300"/>
      <c r="MQY166" s="300"/>
      <c r="MQZ166" s="300"/>
      <c r="MRA166" s="300"/>
      <c r="MRB166" s="300"/>
      <c r="MRC166" s="300"/>
      <c r="MRD166" s="300"/>
      <c r="MRE166" s="300"/>
      <c r="MRF166" s="300"/>
      <c r="MRG166" s="300"/>
      <c r="MRH166" s="300"/>
      <c r="MRI166" s="300"/>
      <c r="MRJ166" s="300"/>
      <c r="MRK166" s="300"/>
      <c r="MRL166" s="300"/>
      <c r="MRM166" s="300"/>
      <c r="MRN166" s="300"/>
      <c r="MRO166" s="300"/>
      <c r="MRP166" s="300"/>
      <c r="MRQ166" s="300"/>
      <c r="MRR166" s="300"/>
      <c r="MRS166" s="300"/>
      <c r="MRT166" s="300"/>
      <c r="MRU166" s="300"/>
      <c r="MRV166" s="300"/>
      <c r="MRW166" s="300"/>
      <c r="MRX166" s="300"/>
      <c r="MRY166" s="300"/>
      <c r="MRZ166" s="300"/>
      <c r="MSA166" s="300"/>
      <c r="MSB166" s="300"/>
      <c r="MSC166" s="300"/>
      <c r="MSD166" s="300"/>
      <c r="MSE166" s="300"/>
      <c r="MSF166" s="300"/>
      <c r="MSG166" s="300"/>
      <c r="MSH166" s="300"/>
      <c r="MSI166" s="300"/>
      <c r="MSJ166" s="300"/>
      <c r="MSK166" s="300"/>
      <c r="MSL166" s="300"/>
      <c r="MSM166" s="300"/>
      <c r="MSN166" s="300"/>
      <c r="MSO166" s="300"/>
      <c r="MSP166" s="300"/>
      <c r="MSQ166" s="300"/>
      <c r="MSR166" s="300"/>
      <c r="MSS166" s="300"/>
      <c r="MST166" s="300"/>
      <c r="MSU166" s="300"/>
      <c r="MSV166" s="300"/>
      <c r="MSW166" s="300"/>
      <c r="MSX166" s="300"/>
      <c r="MSY166" s="300"/>
      <c r="MSZ166" s="300"/>
      <c r="MTA166" s="300"/>
      <c r="MTB166" s="300"/>
      <c r="MTC166" s="300"/>
      <c r="MTD166" s="300"/>
      <c r="MTE166" s="300"/>
      <c r="MTF166" s="300"/>
      <c r="MTG166" s="300"/>
      <c r="MTH166" s="300"/>
      <c r="MTI166" s="300"/>
      <c r="MTJ166" s="300"/>
      <c r="MTK166" s="300"/>
      <c r="MTL166" s="300"/>
      <c r="MTM166" s="300"/>
      <c r="MTN166" s="300"/>
      <c r="MTO166" s="300"/>
      <c r="MTP166" s="300"/>
      <c r="MTQ166" s="300"/>
      <c r="MTR166" s="300"/>
      <c r="MTS166" s="300"/>
      <c r="MTT166" s="300"/>
      <c r="MTU166" s="300"/>
      <c r="MTV166" s="300"/>
      <c r="MTW166" s="300"/>
      <c r="MTX166" s="300"/>
      <c r="MTY166" s="300"/>
      <c r="MTZ166" s="300"/>
      <c r="MUA166" s="300"/>
      <c r="MUB166" s="300"/>
      <c r="MUC166" s="300"/>
      <c r="MUD166" s="300"/>
      <c r="MUE166" s="300"/>
      <c r="MUF166" s="300"/>
      <c r="MUG166" s="300"/>
      <c r="MUH166" s="300"/>
      <c r="MUI166" s="300"/>
      <c r="MUJ166" s="300"/>
      <c r="MUK166" s="300"/>
      <c r="MUL166" s="300"/>
      <c r="MUM166" s="300"/>
      <c r="MUN166" s="300"/>
      <c r="MUO166" s="300"/>
      <c r="MUP166" s="300"/>
      <c r="MUQ166" s="300"/>
      <c r="MUR166" s="300"/>
      <c r="MUS166" s="300"/>
      <c r="MUT166" s="300"/>
      <c r="MUU166" s="300"/>
      <c r="MUV166" s="300"/>
      <c r="MUW166" s="300"/>
      <c r="MUX166" s="300"/>
      <c r="MUY166" s="300"/>
      <c r="MUZ166" s="300"/>
      <c r="MVA166" s="300"/>
      <c r="MVB166" s="300"/>
      <c r="MVC166" s="300"/>
      <c r="MVD166" s="300"/>
      <c r="MVE166" s="300"/>
      <c r="MVF166" s="300"/>
      <c r="MVG166" s="300"/>
      <c r="MVH166" s="300"/>
      <c r="MVI166" s="300"/>
      <c r="MVJ166" s="300"/>
      <c r="MVK166" s="300"/>
      <c r="MVL166" s="300"/>
      <c r="MVM166" s="300"/>
      <c r="MVN166" s="300"/>
      <c r="MVO166" s="300"/>
      <c r="MVP166" s="300"/>
      <c r="MVQ166" s="300"/>
      <c r="MVR166" s="300"/>
      <c r="MVS166" s="300"/>
      <c r="MVT166" s="300"/>
      <c r="MVU166" s="300"/>
      <c r="MVV166" s="300"/>
      <c r="MVW166" s="300"/>
      <c r="MVX166" s="300"/>
      <c r="MVY166" s="300"/>
      <c r="MVZ166" s="300"/>
      <c r="MWA166" s="300"/>
      <c r="MWB166" s="300"/>
      <c r="MWC166" s="300"/>
      <c r="MWD166" s="300"/>
      <c r="MWE166" s="300"/>
      <c r="MWF166" s="300"/>
      <c r="MWG166" s="300"/>
      <c r="MWH166" s="300"/>
      <c r="MWI166" s="300"/>
      <c r="MWJ166" s="300"/>
      <c r="MWK166" s="300"/>
      <c r="MWL166" s="300"/>
      <c r="MWM166" s="300"/>
      <c r="MWN166" s="300"/>
      <c r="MWO166" s="300"/>
      <c r="MWP166" s="300"/>
      <c r="MWQ166" s="300"/>
      <c r="MWR166" s="300"/>
      <c r="MWS166" s="300"/>
      <c r="MWT166" s="300"/>
      <c r="MWU166" s="300"/>
      <c r="MWV166" s="300"/>
      <c r="MWW166" s="300"/>
      <c r="MWX166" s="300"/>
      <c r="MWY166" s="300"/>
      <c r="MWZ166" s="300"/>
      <c r="MXA166" s="300"/>
      <c r="MXB166" s="300"/>
      <c r="MXC166" s="300"/>
      <c r="MXD166" s="300"/>
      <c r="MXE166" s="300"/>
      <c r="MXF166" s="300"/>
      <c r="MXG166" s="300"/>
      <c r="MXH166" s="300"/>
      <c r="MXI166" s="300"/>
      <c r="MXJ166" s="300"/>
      <c r="MXK166" s="300"/>
      <c r="MXL166" s="300"/>
      <c r="MXM166" s="300"/>
      <c r="MXN166" s="300"/>
      <c r="MXO166" s="300"/>
      <c r="MXP166" s="300"/>
      <c r="MXQ166" s="300"/>
      <c r="MXR166" s="300"/>
      <c r="MXS166" s="300"/>
      <c r="MXT166" s="300"/>
      <c r="MXU166" s="300"/>
      <c r="MXV166" s="300"/>
      <c r="MXW166" s="300"/>
      <c r="MXX166" s="300"/>
      <c r="MXY166" s="300"/>
      <c r="MXZ166" s="300"/>
      <c r="MYA166" s="300"/>
      <c r="MYB166" s="300"/>
      <c r="MYC166" s="300"/>
      <c r="MYD166" s="300"/>
      <c r="MYE166" s="300"/>
      <c r="MYF166" s="300"/>
      <c r="MYG166" s="300"/>
      <c r="MYH166" s="300"/>
      <c r="MYI166" s="300"/>
      <c r="MYJ166" s="300"/>
      <c r="MYK166" s="300"/>
      <c r="MYL166" s="300"/>
      <c r="MYM166" s="300"/>
      <c r="MYN166" s="300"/>
      <c r="MYO166" s="300"/>
      <c r="MYP166" s="300"/>
      <c r="MYQ166" s="300"/>
      <c r="MYR166" s="300"/>
      <c r="MYS166" s="300"/>
      <c r="MYT166" s="300"/>
      <c r="MYU166" s="300"/>
      <c r="MYV166" s="300"/>
      <c r="MYW166" s="300"/>
      <c r="MYX166" s="300"/>
      <c r="MYY166" s="300"/>
      <c r="MYZ166" s="300"/>
      <c r="MZA166" s="300"/>
      <c r="MZB166" s="300"/>
      <c r="MZC166" s="300"/>
      <c r="MZD166" s="300"/>
      <c r="MZE166" s="300"/>
      <c r="MZF166" s="300"/>
      <c r="MZG166" s="300"/>
      <c r="MZH166" s="300"/>
      <c r="MZI166" s="300"/>
      <c r="MZJ166" s="300"/>
      <c r="MZK166" s="300"/>
      <c r="MZR166" s="300"/>
      <c r="MZS166" s="300"/>
      <c r="MZT166" s="300"/>
      <c r="MZU166" s="300"/>
      <c r="MZV166" s="300"/>
      <c r="MZW166" s="300"/>
      <c r="MZX166" s="300"/>
      <c r="MZY166" s="300"/>
      <c r="MZZ166" s="300"/>
      <c r="NAA166" s="300"/>
      <c r="NAB166" s="300"/>
      <c r="NAC166" s="300"/>
      <c r="NAD166" s="300"/>
      <c r="NAE166" s="300"/>
      <c r="NAF166" s="300"/>
      <c r="NAG166" s="300"/>
      <c r="NAH166" s="300"/>
      <c r="NAI166" s="300"/>
      <c r="NAJ166" s="300"/>
      <c r="NAK166" s="300"/>
      <c r="NAL166" s="300"/>
      <c r="NAM166" s="300"/>
      <c r="NAN166" s="300"/>
      <c r="NAO166" s="300"/>
      <c r="NAP166" s="300"/>
      <c r="NAQ166" s="300"/>
      <c r="NAR166" s="300"/>
      <c r="NAS166" s="300"/>
      <c r="NAT166" s="300"/>
      <c r="NAU166" s="300"/>
      <c r="NAV166" s="300"/>
      <c r="NAW166" s="300"/>
      <c r="NAX166" s="300"/>
      <c r="NAY166" s="300"/>
      <c r="NAZ166" s="300"/>
      <c r="NBA166" s="300"/>
      <c r="NBB166" s="300"/>
      <c r="NBC166" s="300"/>
      <c r="NBD166" s="300"/>
      <c r="NBE166" s="300"/>
      <c r="NBF166" s="300"/>
      <c r="NBG166" s="300"/>
      <c r="NBH166" s="300"/>
      <c r="NBI166" s="300"/>
      <c r="NBJ166" s="300"/>
      <c r="NBK166" s="300"/>
      <c r="NBL166" s="300"/>
      <c r="NBM166" s="300"/>
      <c r="NBN166" s="300"/>
      <c r="NBO166" s="300"/>
      <c r="NBP166" s="300"/>
      <c r="NBQ166" s="300"/>
      <c r="NBR166" s="300"/>
      <c r="NBS166" s="300"/>
      <c r="NBT166" s="300"/>
      <c r="NBU166" s="300"/>
      <c r="NBV166" s="300"/>
      <c r="NBW166" s="300"/>
      <c r="NBX166" s="300"/>
      <c r="NBY166" s="300"/>
      <c r="NBZ166" s="300"/>
      <c r="NCA166" s="300"/>
      <c r="NCB166" s="300"/>
      <c r="NCC166" s="300"/>
      <c r="NCD166" s="300"/>
      <c r="NCE166" s="300"/>
      <c r="NCF166" s="300"/>
      <c r="NCG166" s="300"/>
      <c r="NCH166" s="300"/>
      <c r="NCI166" s="300"/>
      <c r="NCJ166" s="300"/>
      <c r="NCK166" s="300"/>
      <c r="NCL166" s="300"/>
      <c r="NCM166" s="300"/>
      <c r="NCN166" s="300"/>
      <c r="NCO166" s="300"/>
      <c r="NCP166" s="300"/>
      <c r="NCQ166" s="300"/>
      <c r="NCR166" s="300"/>
      <c r="NCS166" s="300"/>
      <c r="NCT166" s="300"/>
      <c r="NCU166" s="300"/>
      <c r="NCV166" s="300"/>
      <c r="NCW166" s="300"/>
      <c r="NCX166" s="300"/>
      <c r="NCY166" s="300"/>
      <c r="NCZ166" s="300"/>
      <c r="NDA166" s="300"/>
      <c r="NDB166" s="300"/>
      <c r="NDC166" s="300"/>
      <c r="NDD166" s="300"/>
      <c r="NDE166" s="300"/>
      <c r="NDF166" s="300"/>
      <c r="NDG166" s="300"/>
      <c r="NDH166" s="300"/>
      <c r="NDI166" s="300"/>
      <c r="NDJ166" s="300"/>
      <c r="NDK166" s="300"/>
      <c r="NDL166" s="300"/>
      <c r="NDM166" s="300"/>
      <c r="NDN166" s="300"/>
      <c r="NDO166" s="300"/>
      <c r="NDP166" s="300"/>
      <c r="NDQ166" s="300"/>
      <c r="NDR166" s="300"/>
      <c r="NDS166" s="300"/>
      <c r="NDT166" s="300"/>
      <c r="NDU166" s="300"/>
      <c r="NDV166" s="300"/>
      <c r="NDW166" s="300"/>
      <c r="NDX166" s="300"/>
      <c r="NDY166" s="300"/>
      <c r="NDZ166" s="300"/>
      <c r="NEA166" s="300"/>
      <c r="NEB166" s="300"/>
      <c r="NEC166" s="300"/>
      <c r="NED166" s="300"/>
      <c r="NEE166" s="300"/>
      <c r="NEF166" s="300"/>
      <c r="NEG166" s="300"/>
      <c r="NEH166" s="300"/>
      <c r="NEI166" s="300"/>
      <c r="NEJ166" s="300"/>
      <c r="NEK166" s="300"/>
      <c r="NEL166" s="300"/>
      <c r="NEM166" s="300"/>
      <c r="NEN166" s="300"/>
      <c r="NEO166" s="300"/>
      <c r="NEP166" s="300"/>
      <c r="NEQ166" s="300"/>
      <c r="NER166" s="300"/>
      <c r="NES166" s="300"/>
      <c r="NET166" s="300"/>
      <c r="NEU166" s="300"/>
      <c r="NEV166" s="300"/>
      <c r="NEW166" s="300"/>
      <c r="NEX166" s="300"/>
      <c r="NEY166" s="300"/>
      <c r="NEZ166" s="300"/>
      <c r="NFA166" s="300"/>
      <c r="NFB166" s="300"/>
      <c r="NFC166" s="300"/>
      <c r="NFD166" s="300"/>
      <c r="NFE166" s="300"/>
      <c r="NFF166" s="300"/>
      <c r="NFG166" s="300"/>
      <c r="NFH166" s="300"/>
      <c r="NFI166" s="300"/>
      <c r="NFJ166" s="300"/>
      <c r="NFK166" s="300"/>
      <c r="NFL166" s="300"/>
      <c r="NFM166" s="300"/>
      <c r="NFN166" s="300"/>
      <c r="NFO166" s="300"/>
      <c r="NFP166" s="300"/>
      <c r="NFQ166" s="300"/>
      <c r="NFR166" s="300"/>
      <c r="NFS166" s="300"/>
      <c r="NFT166" s="300"/>
      <c r="NFU166" s="300"/>
      <c r="NFV166" s="300"/>
      <c r="NFW166" s="300"/>
      <c r="NFX166" s="300"/>
      <c r="NFY166" s="300"/>
      <c r="NFZ166" s="300"/>
      <c r="NGA166" s="300"/>
      <c r="NGB166" s="300"/>
      <c r="NGC166" s="300"/>
      <c r="NGD166" s="300"/>
      <c r="NGE166" s="300"/>
      <c r="NGF166" s="300"/>
      <c r="NGG166" s="300"/>
      <c r="NGH166" s="300"/>
      <c r="NGI166" s="300"/>
      <c r="NGJ166" s="300"/>
      <c r="NGK166" s="300"/>
      <c r="NGL166" s="300"/>
      <c r="NGM166" s="300"/>
      <c r="NGN166" s="300"/>
      <c r="NGO166" s="300"/>
      <c r="NGP166" s="300"/>
      <c r="NGQ166" s="300"/>
      <c r="NGR166" s="300"/>
      <c r="NGS166" s="300"/>
      <c r="NGT166" s="300"/>
      <c r="NGU166" s="300"/>
      <c r="NGV166" s="300"/>
      <c r="NGW166" s="300"/>
      <c r="NGX166" s="300"/>
      <c r="NGY166" s="300"/>
      <c r="NGZ166" s="300"/>
      <c r="NHA166" s="300"/>
      <c r="NHB166" s="300"/>
      <c r="NHC166" s="300"/>
      <c r="NHD166" s="300"/>
      <c r="NHE166" s="300"/>
      <c r="NHF166" s="300"/>
      <c r="NHG166" s="300"/>
      <c r="NHH166" s="300"/>
      <c r="NHI166" s="300"/>
      <c r="NHJ166" s="300"/>
      <c r="NHK166" s="300"/>
      <c r="NHL166" s="300"/>
      <c r="NHM166" s="300"/>
      <c r="NHN166" s="300"/>
      <c r="NHO166" s="300"/>
      <c r="NHP166" s="300"/>
      <c r="NHQ166" s="300"/>
      <c r="NHR166" s="300"/>
      <c r="NHS166" s="300"/>
      <c r="NHT166" s="300"/>
      <c r="NHU166" s="300"/>
      <c r="NHV166" s="300"/>
      <c r="NHW166" s="300"/>
      <c r="NHX166" s="300"/>
      <c r="NHY166" s="300"/>
      <c r="NHZ166" s="300"/>
      <c r="NIA166" s="300"/>
      <c r="NIB166" s="300"/>
      <c r="NIC166" s="300"/>
      <c r="NID166" s="300"/>
      <c r="NIE166" s="300"/>
      <c r="NIF166" s="300"/>
      <c r="NIG166" s="300"/>
      <c r="NIH166" s="300"/>
      <c r="NII166" s="300"/>
      <c r="NIJ166" s="300"/>
      <c r="NIK166" s="300"/>
      <c r="NIL166" s="300"/>
      <c r="NIM166" s="300"/>
      <c r="NIN166" s="300"/>
      <c r="NIO166" s="300"/>
      <c r="NIP166" s="300"/>
      <c r="NIQ166" s="300"/>
      <c r="NIR166" s="300"/>
      <c r="NIS166" s="300"/>
      <c r="NIT166" s="300"/>
      <c r="NIU166" s="300"/>
      <c r="NIV166" s="300"/>
      <c r="NIW166" s="300"/>
      <c r="NIX166" s="300"/>
      <c r="NIY166" s="300"/>
      <c r="NIZ166" s="300"/>
      <c r="NJA166" s="300"/>
      <c r="NJB166" s="300"/>
      <c r="NJC166" s="300"/>
      <c r="NJD166" s="300"/>
      <c r="NJE166" s="300"/>
      <c r="NJF166" s="300"/>
      <c r="NJG166" s="300"/>
      <c r="NJN166" s="300"/>
      <c r="NJO166" s="300"/>
      <c r="NJP166" s="300"/>
      <c r="NJQ166" s="300"/>
      <c r="NJR166" s="300"/>
      <c r="NJS166" s="300"/>
      <c r="NJT166" s="300"/>
      <c r="NJU166" s="300"/>
      <c r="NJV166" s="300"/>
      <c r="NJW166" s="300"/>
      <c r="NJX166" s="300"/>
      <c r="NJY166" s="300"/>
      <c r="NJZ166" s="300"/>
      <c r="NKA166" s="300"/>
      <c r="NKB166" s="300"/>
      <c r="NKC166" s="300"/>
      <c r="NKD166" s="300"/>
      <c r="NKE166" s="300"/>
      <c r="NKF166" s="300"/>
      <c r="NKG166" s="300"/>
      <c r="NKH166" s="300"/>
      <c r="NKI166" s="300"/>
      <c r="NKJ166" s="300"/>
      <c r="NKK166" s="300"/>
      <c r="NKL166" s="300"/>
      <c r="NKM166" s="300"/>
      <c r="NKN166" s="300"/>
      <c r="NKO166" s="300"/>
      <c r="NKP166" s="300"/>
      <c r="NKQ166" s="300"/>
      <c r="NKR166" s="300"/>
      <c r="NKS166" s="300"/>
      <c r="NKT166" s="300"/>
      <c r="NKU166" s="300"/>
      <c r="NKV166" s="300"/>
      <c r="NKW166" s="300"/>
      <c r="NKX166" s="300"/>
      <c r="NKY166" s="300"/>
      <c r="NKZ166" s="300"/>
      <c r="NLA166" s="300"/>
      <c r="NLB166" s="300"/>
      <c r="NLC166" s="300"/>
      <c r="NLD166" s="300"/>
      <c r="NLE166" s="300"/>
      <c r="NLF166" s="300"/>
      <c r="NLG166" s="300"/>
      <c r="NLH166" s="300"/>
      <c r="NLI166" s="300"/>
      <c r="NLJ166" s="300"/>
      <c r="NLK166" s="300"/>
      <c r="NLL166" s="300"/>
      <c r="NLM166" s="300"/>
      <c r="NLN166" s="300"/>
      <c r="NLO166" s="300"/>
      <c r="NLP166" s="300"/>
      <c r="NLQ166" s="300"/>
      <c r="NLR166" s="300"/>
      <c r="NLS166" s="300"/>
      <c r="NLT166" s="300"/>
      <c r="NLU166" s="300"/>
      <c r="NLV166" s="300"/>
      <c r="NLW166" s="300"/>
      <c r="NLX166" s="300"/>
      <c r="NLY166" s="300"/>
      <c r="NLZ166" s="300"/>
      <c r="NMA166" s="300"/>
      <c r="NMB166" s="300"/>
      <c r="NMC166" s="300"/>
      <c r="NMD166" s="300"/>
      <c r="NME166" s="300"/>
      <c r="NMF166" s="300"/>
      <c r="NMG166" s="300"/>
      <c r="NMH166" s="300"/>
      <c r="NMI166" s="300"/>
      <c r="NMJ166" s="300"/>
      <c r="NMK166" s="300"/>
      <c r="NML166" s="300"/>
      <c r="NMM166" s="300"/>
      <c r="NMN166" s="300"/>
      <c r="NMO166" s="300"/>
      <c r="NMP166" s="300"/>
      <c r="NMQ166" s="300"/>
      <c r="NMR166" s="300"/>
      <c r="NMS166" s="300"/>
      <c r="NMT166" s="300"/>
      <c r="NMU166" s="300"/>
      <c r="NMV166" s="300"/>
      <c r="NMW166" s="300"/>
      <c r="NMX166" s="300"/>
      <c r="NMY166" s="300"/>
      <c r="NMZ166" s="300"/>
      <c r="NNA166" s="300"/>
      <c r="NNB166" s="300"/>
      <c r="NNC166" s="300"/>
      <c r="NND166" s="300"/>
      <c r="NNE166" s="300"/>
      <c r="NNF166" s="300"/>
      <c r="NNG166" s="300"/>
      <c r="NNH166" s="300"/>
      <c r="NNI166" s="300"/>
      <c r="NNJ166" s="300"/>
      <c r="NNK166" s="300"/>
      <c r="NNL166" s="300"/>
      <c r="NNM166" s="300"/>
      <c r="NNN166" s="300"/>
      <c r="NNO166" s="300"/>
      <c r="NNP166" s="300"/>
      <c r="NNQ166" s="300"/>
      <c r="NNR166" s="300"/>
      <c r="NNS166" s="300"/>
      <c r="NNT166" s="300"/>
      <c r="NNU166" s="300"/>
      <c r="NNV166" s="300"/>
      <c r="NNW166" s="300"/>
      <c r="NNX166" s="300"/>
      <c r="NNY166" s="300"/>
      <c r="NNZ166" s="300"/>
      <c r="NOA166" s="300"/>
      <c r="NOB166" s="300"/>
      <c r="NOC166" s="300"/>
      <c r="NOD166" s="300"/>
      <c r="NOE166" s="300"/>
      <c r="NOF166" s="300"/>
      <c r="NOG166" s="300"/>
      <c r="NOH166" s="300"/>
      <c r="NOI166" s="300"/>
      <c r="NOJ166" s="300"/>
      <c r="NOK166" s="300"/>
      <c r="NOL166" s="300"/>
      <c r="NOM166" s="300"/>
      <c r="NON166" s="300"/>
      <c r="NOO166" s="300"/>
      <c r="NOP166" s="300"/>
      <c r="NOQ166" s="300"/>
      <c r="NOR166" s="300"/>
      <c r="NOS166" s="300"/>
      <c r="NOT166" s="300"/>
      <c r="NOU166" s="300"/>
      <c r="NOV166" s="300"/>
      <c r="NOW166" s="300"/>
      <c r="NOX166" s="300"/>
      <c r="NOY166" s="300"/>
      <c r="NOZ166" s="300"/>
      <c r="NPA166" s="300"/>
      <c r="NPB166" s="300"/>
      <c r="NPC166" s="300"/>
      <c r="NPD166" s="300"/>
      <c r="NPE166" s="300"/>
      <c r="NPF166" s="300"/>
      <c r="NPG166" s="300"/>
      <c r="NPH166" s="300"/>
      <c r="NPI166" s="300"/>
      <c r="NPJ166" s="300"/>
      <c r="NPK166" s="300"/>
      <c r="NPL166" s="300"/>
      <c r="NPM166" s="300"/>
      <c r="NPN166" s="300"/>
      <c r="NPO166" s="300"/>
      <c r="NPP166" s="300"/>
      <c r="NPQ166" s="300"/>
      <c r="NPR166" s="300"/>
      <c r="NPS166" s="300"/>
      <c r="NPT166" s="300"/>
      <c r="NPU166" s="300"/>
      <c r="NPV166" s="300"/>
      <c r="NPW166" s="300"/>
      <c r="NPX166" s="300"/>
      <c r="NPY166" s="300"/>
      <c r="NPZ166" s="300"/>
      <c r="NQA166" s="300"/>
      <c r="NQB166" s="300"/>
      <c r="NQC166" s="300"/>
      <c r="NQD166" s="300"/>
      <c r="NQE166" s="300"/>
      <c r="NQF166" s="300"/>
      <c r="NQG166" s="300"/>
      <c r="NQH166" s="300"/>
      <c r="NQI166" s="300"/>
      <c r="NQJ166" s="300"/>
      <c r="NQK166" s="300"/>
      <c r="NQL166" s="300"/>
      <c r="NQM166" s="300"/>
      <c r="NQN166" s="300"/>
      <c r="NQO166" s="300"/>
      <c r="NQP166" s="300"/>
      <c r="NQQ166" s="300"/>
      <c r="NQR166" s="300"/>
      <c r="NQS166" s="300"/>
      <c r="NQT166" s="300"/>
      <c r="NQU166" s="300"/>
      <c r="NQV166" s="300"/>
      <c r="NQW166" s="300"/>
      <c r="NQX166" s="300"/>
      <c r="NQY166" s="300"/>
      <c r="NQZ166" s="300"/>
      <c r="NRA166" s="300"/>
      <c r="NRB166" s="300"/>
      <c r="NRC166" s="300"/>
      <c r="NRD166" s="300"/>
      <c r="NRE166" s="300"/>
      <c r="NRF166" s="300"/>
      <c r="NRG166" s="300"/>
      <c r="NRH166" s="300"/>
      <c r="NRI166" s="300"/>
      <c r="NRJ166" s="300"/>
      <c r="NRK166" s="300"/>
      <c r="NRL166" s="300"/>
      <c r="NRM166" s="300"/>
      <c r="NRN166" s="300"/>
      <c r="NRO166" s="300"/>
      <c r="NRP166" s="300"/>
      <c r="NRQ166" s="300"/>
      <c r="NRR166" s="300"/>
      <c r="NRS166" s="300"/>
      <c r="NRT166" s="300"/>
      <c r="NRU166" s="300"/>
      <c r="NRV166" s="300"/>
      <c r="NRW166" s="300"/>
      <c r="NRX166" s="300"/>
      <c r="NRY166" s="300"/>
      <c r="NRZ166" s="300"/>
      <c r="NSA166" s="300"/>
      <c r="NSB166" s="300"/>
      <c r="NSC166" s="300"/>
      <c r="NSD166" s="300"/>
      <c r="NSE166" s="300"/>
      <c r="NSF166" s="300"/>
      <c r="NSG166" s="300"/>
      <c r="NSH166" s="300"/>
      <c r="NSI166" s="300"/>
      <c r="NSJ166" s="300"/>
      <c r="NSK166" s="300"/>
      <c r="NSL166" s="300"/>
      <c r="NSM166" s="300"/>
      <c r="NSN166" s="300"/>
      <c r="NSO166" s="300"/>
      <c r="NSP166" s="300"/>
      <c r="NSQ166" s="300"/>
      <c r="NSR166" s="300"/>
      <c r="NSS166" s="300"/>
      <c r="NST166" s="300"/>
      <c r="NSU166" s="300"/>
      <c r="NSV166" s="300"/>
      <c r="NSW166" s="300"/>
      <c r="NSX166" s="300"/>
      <c r="NSY166" s="300"/>
      <c r="NSZ166" s="300"/>
      <c r="NTA166" s="300"/>
      <c r="NTB166" s="300"/>
      <c r="NTC166" s="300"/>
      <c r="NTJ166" s="300"/>
      <c r="NTK166" s="300"/>
      <c r="NTL166" s="300"/>
      <c r="NTM166" s="300"/>
      <c r="NTN166" s="300"/>
      <c r="NTO166" s="300"/>
      <c r="NTP166" s="300"/>
      <c r="NTQ166" s="300"/>
      <c r="NTR166" s="300"/>
      <c r="NTS166" s="300"/>
      <c r="NTT166" s="300"/>
      <c r="NTU166" s="300"/>
      <c r="NTV166" s="300"/>
      <c r="NTW166" s="300"/>
      <c r="NTX166" s="300"/>
      <c r="NTY166" s="300"/>
      <c r="NTZ166" s="300"/>
      <c r="NUA166" s="300"/>
      <c r="NUB166" s="300"/>
      <c r="NUC166" s="300"/>
      <c r="NUD166" s="300"/>
      <c r="NUE166" s="300"/>
      <c r="NUF166" s="300"/>
      <c r="NUG166" s="300"/>
      <c r="NUH166" s="300"/>
      <c r="NUI166" s="300"/>
      <c r="NUJ166" s="300"/>
      <c r="NUK166" s="300"/>
      <c r="NUL166" s="300"/>
      <c r="NUM166" s="300"/>
      <c r="NUN166" s="300"/>
      <c r="NUO166" s="300"/>
      <c r="NUP166" s="300"/>
      <c r="NUQ166" s="300"/>
      <c r="NUR166" s="300"/>
      <c r="NUS166" s="300"/>
      <c r="NUT166" s="300"/>
      <c r="NUU166" s="300"/>
      <c r="NUV166" s="300"/>
      <c r="NUW166" s="300"/>
      <c r="NUX166" s="300"/>
      <c r="NUY166" s="300"/>
      <c r="NUZ166" s="300"/>
      <c r="NVA166" s="300"/>
      <c r="NVB166" s="300"/>
      <c r="NVC166" s="300"/>
      <c r="NVD166" s="300"/>
      <c r="NVE166" s="300"/>
      <c r="NVF166" s="300"/>
      <c r="NVG166" s="300"/>
      <c r="NVH166" s="300"/>
      <c r="NVI166" s="300"/>
      <c r="NVJ166" s="300"/>
      <c r="NVK166" s="300"/>
      <c r="NVL166" s="300"/>
      <c r="NVM166" s="300"/>
      <c r="NVN166" s="300"/>
      <c r="NVO166" s="300"/>
      <c r="NVP166" s="300"/>
      <c r="NVQ166" s="300"/>
      <c r="NVR166" s="300"/>
      <c r="NVS166" s="300"/>
      <c r="NVT166" s="300"/>
      <c r="NVU166" s="300"/>
      <c r="NVV166" s="300"/>
      <c r="NVW166" s="300"/>
      <c r="NVX166" s="300"/>
      <c r="NVY166" s="300"/>
      <c r="NVZ166" s="300"/>
      <c r="NWA166" s="300"/>
      <c r="NWB166" s="300"/>
      <c r="NWC166" s="300"/>
      <c r="NWD166" s="300"/>
      <c r="NWE166" s="300"/>
      <c r="NWF166" s="300"/>
      <c r="NWG166" s="300"/>
      <c r="NWH166" s="300"/>
      <c r="NWI166" s="300"/>
      <c r="NWJ166" s="300"/>
      <c r="NWK166" s="300"/>
      <c r="NWL166" s="300"/>
      <c r="NWM166" s="300"/>
      <c r="NWN166" s="300"/>
      <c r="NWO166" s="300"/>
      <c r="NWP166" s="300"/>
      <c r="NWQ166" s="300"/>
      <c r="NWR166" s="300"/>
      <c r="NWS166" s="300"/>
      <c r="NWT166" s="300"/>
      <c r="NWU166" s="300"/>
      <c r="NWV166" s="300"/>
      <c r="NWW166" s="300"/>
      <c r="NWX166" s="300"/>
      <c r="NWY166" s="300"/>
      <c r="NWZ166" s="300"/>
      <c r="NXA166" s="300"/>
      <c r="NXB166" s="300"/>
      <c r="NXC166" s="300"/>
      <c r="NXD166" s="300"/>
      <c r="NXE166" s="300"/>
      <c r="NXF166" s="300"/>
      <c r="NXG166" s="300"/>
      <c r="NXH166" s="300"/>
      <c r="NXI166" s="300"/>
      <c r="NXJ166" s="300"/>
      <c r="NXK166" s="300"/>
      <c r="NXL166" s="300"/>
      <c r="NXM166" s="300"/>
      <c r="NXN166" s="300"/>
      <c r="NXO166" s="300"/>
      <c r="NXP166" s="300"/>
      <c r="NXQ166" s="300"/>
      <c r="NXR166" s="300"/>
      <c r="NXS166" s="300"/>
      <c r="NXT166" s="300"/>
      <c r="NXU166" s="300"/>
      <c r="NXV166" s="300"/>
      <c r="NXW166" s="300"/>
      <c r="NXX166" s="300"/>
      <c r="NXY166" s="300"/>
      <c r="NXZ166" s="300"/>
      <c r="NYA166" s="300"/>
      <c r="NYB166" s="300"/>
      <c r="NYC166" s="300"/>
      <c r="NYD166" s="300"/>
      <c r="NYE166" s="300"/>
      <c r="NYF166" s="300"/>
      <c r="NYG166" s="300"/>
      <c r="NYH166" s="300"/>
      <c r="NYI166" s="300"/>
      <c r="NYJ166" s="300"/>
      <c r="NYK166" s="300"/>
      <c r="NYL166" s="300"/>
      <c r="NYM166" s="300"/>
      <c r="NYN166" s="300"/>
      <c r="NYO166" s="300"/>
      <c r="NYP166" s="300"/>
      <c r="NYQ166" s="300"/>
      <c r="NYR166" s="300"/>
      <c r="NYS166" s="300"/>
      <c r="NYT166" s="300"/>
      <c r="NYU166" s="300"/>
      <c r="NYV166" s="300"/>
      <c r="NYW166" s="300"/>
      <c r="NYX166" s="300"/>
      <c r="NYY166" s="300"/>
      <c r="NYZ166" s="300"/>
      <c r="NZA166" s="300"/>
      <c r="NZB166" s="300"/>
      <c r="NZC166" s="300"/>
      <c r="NZD166" s="300"/>
      <c r="NZE166" s="300"/>
      <c r="NZF166" s="300"/>
      <c r="NZG166" s="300"/>
      <c r="NZH166" s="300"/>
      <c r="NZI166" s="300"/>
      <c r="NZJ166" s="300"/>
      <c r="NZK166" s="300"/>
      <c r="NZL166" s="300"/>
      <c r="NZM166" s="300"/>
      <c r="NZN166" s="300"/>
      <c r="NZO166" s="300"/>
      <c r="NZP166" s="300"/>
      <c r="NZQ166" s="300"/>
      <c r="NZR166" s="300"/>
      <c r="NZS166" s="300"/>
      <c r="NZT166" s="300"/>
      <c r="NZU166" s="300"/>
      <c r="NZV166" s="300"/>
      <c r="NZW166" s="300"/>
      <c r="NZX166" s="300"/>
      <c r="NZY166" s="300"/>
      <c r="NZZ166" s="300"/>
      <c r="OAA166" s="300"/>
      <c r="OAB166" s="300"/>
      <c r="OAC166" s="300"/>
      <c r="OAD166" s="300"/>
      <c r="OAE166" s="300"/>
      <c r="OAF166" s="300"/>
      <c r="OAG166" s="300"/>
      <c r="OAH166" s="300"/>
      <c r="OAI166" s="300"/>
      <c r="OAJ166" s="300"/>
      <c r="OAK166" s="300"/>
      <c r="OAL166" s="300"/>
      <c r="OAM166" s="300"/>
      <c r="OAN166" s="300"/>
      <c r="OAO166" s="300"/>
      <c r="OAP166" s="300"/>
      <c r="OAQ166" s="300"/>
      <c r="OAR166" s="300"/>
      <c r="OAS166" s="300"/>
      <c r="OAT166" s="300"/>
      <c r="OAU166" s="300"/>
      <c r="OAV166" s="300"/>
      <c r="OAW166" s="300"/>
      <c r="OAX166" s="300"/>
      <c r="OAY166" s="300"/>
      <c r="OAZ166" s="300"/>
      <c r="OBA166" s="300"/>
      <c r="OBB166" s="300"/>
      <c r="OBC166" s="300"/>
      <c r="OBD166" s="300"/>
      <c r="OBE166" s="300"/>
      <c r="OBF166" s="300"/>
      <c r="OBG166" s="300"/>
      <c r="OBH166" s="300"/>
      <c r="OBI166" s="300"/>
      <c r="OBJ166" s="300"/>
      <c r="OBK166" s="300"/>
      <c r="OBL166" s="300"/>
      <c r="OBM166" s="300"/>
      <c r="OBN166" s="300"/>
      <c r="OBO166" s="300"/>
      <c r="OBP166" s="300"/>
      <c r="OBQ166" s="300"/>
      <c r="OBR166" s="300"/>
      <c r="OBS166" s="300"/>
      <c r="OBT166" s="300"/>
      <c r="OBU166" s="300"/>
      <c r="OBV166" s="300"/>
      <c r="OBW166" s="300"/>
      <c r="OBX166" s="300"/>
      <c r="OBY166" s="300"/>
      <c r="OBZ166" s="300"/>
      <c r="OCA166" s="300"/>
      <c r="OCB166" s="300"/>
      <c r="OCC166" s="300"/>
      <c r="OCD166" s="300"/>
      <c r="OCE166" s="300"/>
      <c r="OCF166" s="300"/>
      <c r="OCG166" s="300"/>
      <c r="OCH166" s="300"/>
      <c r="OCI166" s="300"/>
      <c r="OCJ166" s="300"/>
      <c r="OCK166" s="300"/>
      <c r="OCL166" s="300"/>
      <c r="OCM166" s="300"/>
      <c r="OCN166" s="300"/>
      <c r="OCO166" s="300"/>
      <c r="OCP166" s="300"/>
      <c r="OCQ166" s="300"/>
      <c r="OCR166" s="300"/>
      <c r="OCS166" s="300"/>
      <c r="OCT166" s="300"/>
      <c r="OCU166" s="300"/>
      <c r="OCV166" s="300"/>
      <c r="OCW166" s="300"/>
      <c r="OCX166" s="300"/>
      <c r="OCY166" s="300"/>
      <c r="ODF166" s="300"/>
      <c r="ODG166" s="300"/>
      <c r="ODH166" s="300"/>
      <c r="ODI166" s="300"/>
      <c r="ODJ166" s="300"/>
      <c r="ODK166" s="300"/>
      <c r="ODL166" s="300"/>
      <c r="ODM166" s="300"/>
      <c r="ODN166" s="300"/>
      <c r="ODO166" s="300"/>
      <c r="ODP166" s="300"/>
      <c r="ODQ166" s="300"/>
      <c r="ODR166" s="300"/>
      <c r="ODS166" s="300"/>
      <c r="ODT166" s="300"/>
      <c r="ODU166" s="300"/>
      <c r="ODV166" s="300"/>
      <c r="ODW166" s="300"/>
      <c r="ODX166" s="300"/>
      <c r="ODY166" s="300"/>
      <c r="ODZ166" s="300"/>
      <c r="OEA166" s="300"/>
      <c r="OEB166" s="300"/>
      <c r="OEC166" s="300"/>
      <c r="OED166" s="300"/>
      <c r="OEE166" s="300"/>
      <c r="OEF166" s="300"/>
      <c r="OEG166" s="300"/>
      <c r="OEH166" s="300"/>
      <c r="OEI166" s="300"/>
      <c r="OEJ166" s="300"/>
      <c r="OEK166" s="300"/>
      <c r="OEL166" s="300"/>
      <c r="OEM166" s="300"/>
      <c r="OEN166" s="300"/>
      <c r="OEO166" s="300"/>
      <c r="OEP166" s="300"/>
      <c r="OEQ166" s="300"/>
      <c r="OER166" s="300"/>
      <c r="OES166" s="300"/>
      <c r="OET166" s="300"/>
      <c r="OEU166" s="300"/>
      <c r="OEV166" s="300"/>
      <c r="OEW166" s="300"/>
      <c r="OEX166" s="300"/>
      <c r="OEY166" s="300"/>
      <c r="OEZ166" s="300"/>
      <c r="OFA166" s="300"/>
      <c r="OFB166" s="300"/>
      <c r="OFC166" s="300"/>
      <c r="OFD166" s="300"/>
      <c r="OFE166" s="300"/>
      <c r="OFF166" s="300"/>
      <c r="OFG166" s="300"/>
      <c r="OFH166" s="300"/>
      <c r="OFI166" s="300"/>
      <c r="OFJ166" s="300"/>
      <c r="OFK166" s="300"/>
      <c r="OFL166" s="300"/>
      <c r="OFM166" s="300"/>
      <c r="OFN166" s="300"/>
      <c r="OFO166" s="300"/>
      <c r="OFP166" s="300"/>
      <c r="OFQ166" s="300"/>
      <c r="OFR166" s="300"/>
      <c r="OFS166" s="300"/>
      <c r="OFT166" s="300"/>
      <c r="OFU166" s="300"/>
      <c r="OFV166" s="300"/>
      <c r="OFW166" s="300"/>
      <c r="OFX166" s="300"/>
      <c r="OFY166" s="300"/>
      <c r="OFZ166" s="300"/>
      <c r="OGA166" s="300"/>
      <c r="OGB166" s="300"/>
      <c r="OGC166" s="300"/>
      <c r="OGD166" s="300"/>
      <c r="OGE166" s="300"/>
      <c r="OGF166" s="300"/>
      <c r="OGG166" s="300"/>
      <c r="OGH166" s="300"/>
      <c r="OGI166" s="300"/>
      <c r="OGJ166" s="300"/>
      <c r="OGK166" s="300"/>
      <c r="OGL166" s="300"/>
      <c r="OGM166" s="300"/>
      <c r="OGN166" s="300"/>
      <c r="OGO166" s="300"/>
      <c r="OGP166" s="300"/>
      <c r="OGQ166" s="300"/>
      <c r="OGR166" s="300"/>
      <c r="OGS166" s="300"/>
      <c r="OGT166" s="300"/>
      <c r="OGU166" s="300"/>
      <c r="OGV166" s="300"/>
      <c r="OGW166" s="300"/>
      <c r="OGX166" s="300"/>
      <c r="OGY166" s="300"/>
      <c r="OGZ166" s="300"/>
      <c r="OHA166" s="300"/>
      <c r="OHB166" s="300"/>
      <c r="OHC166" s="300"/>
      <c r="OHD166" s="300"/>
      <c r="OHE166" s="300"/>
      <c r="OHF166" s="300"/>
      <c r="OHG166" s="300"/>
      <c r="OHH166" s="300"/>
      <c r="OHI166" s="300"/>
      <c r="OHJ166" s="300"/>
      <c r="OHK166" s="300"/>
      <c r="OHL166" s="300"/>
      <c r="OHM166" s="300"/>
      <c r="OHN166" s="300"/>
      <c r="OHO166" s="300"/>
      <c r="OHP166" s="300"/>
      <c r="OHQ166" s="300"/>
      <c r="OHR166" s="300"/>
      <c r="OHS166" s="300"/>
      <c r="OHT166" s="300"/>
      <c r="OHU166" s="300"/>
      <c r="OHV166" s="300"/>
      <c r="OHW166" s="300"/>
      <c r="OHX166" s="300"/>
      <c r="OHY166" s="300"/>
      <c r="OHZ166" s="300"/>
      <c r="OIA166" s="300"/>
      <c r="OIB166" s="300"/>
      <c r="OIC166" s="300"/>
      <c r="OID166" s="300"/>
      <c r="OIE166" s="300"/>
      <c r="OIF166" s="300"/>
      <c r="OIG166" s="300"/>
      <c r="OIH166" s="300"/>
      <c r="OII166" s="300"/>
      <c r="OIJ166" s="300"/>
      <c r="OIK166" s="300"/>
      <c r="OIL166" s="300"/>
      <c r="OIM166" s="300"/>
      <c r="OIN166" s="300"/>
      <c r="OIO166" s="300"/>
      <c r="OIP166" s="300"/>
      <c r="OIQ166" s="300"/>
      <c r="OIR166" s="300"/>
      <c r="OIS166" s="300"/>
      <c r="OIT166" s="300"/>
      <c r="OIU166" s="300"/>
      <c r="OIV166" s="300"/>
      <c r="OIW166" s="300"/>
      <c r="OIX166" s="300"/>
      <c r="OIY166" s="300"/>
      <c r="OIZ166" s="300"/>
      <c r="OJA166" s="300"/>
      <c r="OJB166" s="300"/>
      <c r="OJC166" s="300"/>
      <c r="OJD166" s="300"/>
      <c r="OJE166" s="300"/>
      <c r="OJF166" s="300"/>
      <c r="OJG166" s="300"/>
      <c r="OJH166" s="300"/>
      <c r="OJI166" s="300"/>
      <c r="OJJ166" s="300"/>
      <c r="OJK166" s="300"/>
      <c r="OJL166" s="300"/>
      <c r="OJM166" s="300"/>
      <c r="OJN166" s="300"/>
      <c r="OJO166" s="300"/>
      <c r="OJP166" s="300"/>
      <c r="OJQ166" s="300"/>
      <c r="OJR166" s="300"/>
      <c r="OJS166" s="300"/>
      <c r="OJT166" s="300"/>
      <c r="OJU166" s="300"/>
      <c r="OJV166" s="300"/>
      <c r="OJW166" s="300"/>
      <c r="OJX166" s="300"/>
      <c r="OJY166" s="300"/>
      <c r="OJZ166" s="300"/>
      <c r="OKA166" s="300"/>
      <c r="OKB166" s="300"/>
      <c r="OKC166" s="300"/>
      <c r="OKD166" s="300"/>
      <c r="OKE166" s="300"/>
      <c r="OKF166" s="300"/>
      <c r="OKG166" s="300"/>
      <c r="OKH166" s="300"/>
      <c r="OKI166" s="300"/>
      <c r="OKJ166" s="300"/>
      <c r="OKK166" s="300"/>
      <c r="OKL166" s="300"/>
      <c r="OKM166" s="300"/>
      <c r="OKN166" s="300"/>
      <c r="OKO166" s="300"/>
      <c r="OKP166" s="300"/>
      <c r="OKQ166" s="300"/>
      <c r="OKR166" s="300"/>
      <c r="OKS166" s="300"/>
      <c r="OKT166" s="300"/>
      <c r="OKU166" s="300"/>
      <c r="OKV166" s="300"/>
      <c r="OKW166" s="300"/>
      <c r="OKX166" s="300"/>
      <c r="OKY166" s="300"/>
      <c r="OKZ166" s="300"/>
      <c r="OLA166" s="300"/>
      <c r="OLB166" s="300"/>
      <c r="OLC166" s="300"/>
      <c r="OLD166" s="300"/>
      <c r="OLE166" s="300"/>
      <c r="OLF166" s="300"/>
      <c r="OLG166" s="300"/>
      <c r="OLH166" s="300"/>
      <c r="OLI166" s="300"/>
      <c r="OLJ166" s="300"/>
      <c r="OLK166" s="300"/>
      <c r="OLL166" s="300"/>
      <c r="OLM166" s="300"/>
      <c r="OLN166" s="300"/>
      <c r="OLO166" s="300"/>
      <c r="OLP166" s="300"/>
      <c r="OLQ166" s="300"/>
      <c r="OLR166" s="300"/>
      <c r="OLS166" s="300"/>
      <c r="OLT166" s="300"/>
      <c r="OLU166" s="300"/>
      <c r="OLV166" s="300"/>
      <c r="OLW166" s="300"/>
      <c r="OLX166" s="300"/>
      <c r="OLY166" s="300"/>
      <c r="OLZ166" s="300"/>
      <c r="OMA166" s="300"/>
      <c r="OMB166" s="300"/>
      <c r="OMC166" s="300"/>
      <c r="OMD166" s="300"/>
      <c r="OME166" s="300"/>
      <c r="OMF166" s="300"/>
      <c r="OMG166" s="300"/>
      <c r="OMH166" s="300"/>
      <c r="OMI166" s="300"/>
      <c r="OMJ166" s="300"/>
      <c r="OMK166" s="300"/>
      <c r="OML166" s="300"/>
      <c r="OMM166" s="300"/>
      <c r="OMN166" s="300"/>
      <c r="OMO166" s="300"/>
      <c r="OMP166" s="300"/>
      <c r="OMQ166" s="300"/>
      <c r="OMR166" s="300"/>
      <c r="OMS166" s="300"/>
      <c r="OMT166" s="300"/>
      <c r="OMU166" s="300"/>
      <c r="ONB166" s="300"/>
      <c r="ONC166" s="300"/>
      <c r="OND166" s="300"/>
      <c r="ONE166" s="300"/>
      <c r="ONF166" s="300"/>
      <c r="ONG166" s="300"/>
      <c r="ONH166" s="300"/>
      <c r="ONI166" s="300"/>
      <c r="ONJ166" s="300"/>
      <c r="ONK166" s="300"/>
      <c r="ONL166" s="300"/>
      <c r="ONM166" s="300"/>
      <c r="ONN166" s="300"/>
      <c r="ONO166" s="300"/>
      <c r="ONP166" s="300"/>
      <c r="ONQ166" s="300"/>
      <c r="ONR166" s="300"/>
      <c r="ONS166" s="300"/>
      <c r="ONT166" s="300"/>
      <c r="ONU166" s="300"/>
      <c r="ONV166" s="300"/>
      <c r="ONW166" s="300"/>
      <c r="ONX166" s="300"/>
      <c r="ONY166" s="300"/>
      <c r="ONZ166" s="300"/>
      <c r="OOA166" s="300"/>
      <c r="OOB166" s="300"/>
      <c r="OOC166" s="300"/>
      <c r="OOD166" s="300"/>
      <c r="OOE166" s="300"/>
      <c r="OOF166" s="300"/>
      <c r="OOG166" s="300"/>
      <c r="OOH166" s="300"/>
      <c r="OOI166" s="300"/>
      <c r="OOJ166" s="300"/>
      <c r="OOK166" s="300"/>
      <c r="OOL166" s="300"/>
      <c r="OOM166" s="300"/>
      <c r="OON166" s="300"/>
      <c r="OOO166" s="300"/>
      <c r="OOP166" s="300"/>
      <c r="OOQ166" s="300"/>
      <c r="OOR166" s="300"/>
      <c r="OOS166" s="300"/>
      <c r="OOT166" s="300"/>
      <c r="OOU166" s="300"/>
      <c r="OOV166" s="300"/>
      <c r="OOW166" s="300"/>
      <c r="OOX166" s="300"/>
      <c r="OOY166" s="300"/>
      <c r="OOZ166" s="300"/>
      <c r="OPA166" s="300"/>
      <c r="OPB166" s="300"/>
      <c r="OPC166" s="300"/>
      <c r="OPD166" s="300"/>
      <c r="OPE166" s="300"/>
      <c r="OPF166" s="300"/>
      <c r="OPG166" s="300"/>
      <c r="OPH166" s="300"/>
      <c r="OPI166" s="300"/>
      <c r="OPJ166" s="300"/>
      <c r="OPK166" s="300"/>
      <c r="OPL166" s="300"/>
      <c r="OPM166" s="300"/>
      <c r="OPN166" s="300"/>
      <c r="OPO166" s="300"/>
      <c r="OPP166" s="300"/>
      <c r="OPQ166" s="300"/>
      <c r="OPR166" s="300"/>
      <c r="OPS166" s="300"/>
      <c r="OPT166" s="300"/>
      <c r="OPU166" s="300"/>
      <c r="OPV166" s="300"/>
      <c r="OPW166" s="300"/>
      <c r="OPX166" s="300"/>
      <c r="OPY166" s="300"/>
      <c r="OPZ166" s="300"/>
      <c r="OQA166" s="300"/>
      <c r="OQB166" s="300"/>
      <c r="OQC166" s="300"/>
      <c r="OQD166" s="300"/>
      <c r="OQE166" s="300"/>
      <c r="OQF166" s="300"/>
      <c r="OQG166" s="300"/>
      <c r="OQH166" s="300"/>
      <c r="OQI166" s="300"/>
      <c r="OQJ166" s="300"/>
      <c r="OQK166" s="300"/>
      <c r="OQL166" s="300"/>
      <c r="OQM166" s="300"/>
      <c r="OQN166" s="300"/>
      <c r="OQO166" s="300"/>
      <c r="OQP166" s="300"/>
      <c r="OQQ166" s="300"/>
      <c r="OQR166" s="300"/>
      <c r="OQS166" s="300"/>
      <c r="OQT166" s="300"/>
      <c r="OQU166" s="300"/>
      <c r="OQV166" s="300"/>
      <c r="OQW166" s="300"/>
      <c r="OQX166" s="300"/>
      <c r="OQY166" s="300"/>
      <c r="OQZ166" s="300"/>
      <c r="ORA166" s="300"/>
      <c r="ORB166" s="300"/>
      <c r="ORC166" s="300"/>
      <c r="ORD166" s="300"/>
      <c r="ORE166" s="300"/>
      <c r="ORF166" s="300"/>
      <c r="ORG166" s="300"/>
      <c r="ORH166" s="300"/>
      <c r="ORI166" s="300"/>
      <c r="ORJ166" s="300"/>
      <c r="ORK166" s="300"/>
      <c r="ORL166" s="300"/>
      <c r="ORM166" s="300"/>
      <c r="ORN166" s="300"/>
      <c r="ORO166" s="300"/>
      <c r="ORP166" s="300"/>
      <c r="ORQ166" s="300"/>
      <c r="ORR166" s="300"/>
      <c r="ORS166" s="300"/>
      <c r="ORT166" s="300"/>
      <c r="ORU166" s="300"/>
      <c r="ORV166" s="300"/>
      <c r="ORW166" s="300"/>
      <c r="ORX166" s="300"/>
      <c r="ORY166" s="300"/>
      <c r="ORZ166" s="300"/>
      <c r="OSA166" s="300"/>
      <c r="OSB166" s="300"/>
      <c r="OSC166" s="300"/>
      <c r="OSD166" s="300"/>
      <c r="OSE166" s="300"/>
      <c r="OSF166" s="300"/>
      <c r="OSG166" s="300"/>
      <c r="OSH166" s="300"/>
      <c r="OSI166" s="300"/>
      <c r="OSJ166" s="300"/>
      <c r="OSK166" s="300"/>
      <c r="OSL166" s="300"/>
      <c r="OSM166" s="300"/>
      <c r="OSN166" s="300"/>
      <c r="OSO166" s="300"/>
      <c r="OSP166" s="300"/>
      <c r="OSQ166" s="300"/>
      <c r="OSR166" s="300"/>
      <c r="OSS166" s="300"/>
      <c r="OST166" s="300"/>
      <c r="OSU166" s="300"/>
      <c r="OSV166" s="300"/>
      <c r="OSW166" s="300"/>
      <c r="OSX166" s="300"/>
      <c r="OSY166" s="300"/>
      <c r="OSZ166" s="300"/>
      <c r="OTA166" s="300"/>
      <c r="OTB166" s="300"/>
      <c r="OTC166" s="300"/>
      <c r="OTD166" s="300"/>
      <c r="OTE166" s="300"/>
      <c r="OTF166" s="300"/>
      <c r="OTG166" s="300"/>
      <c r="OTH166" s="300"/>
      <c r="OTI166" s="300"/>
      <c r="OTJ166" s="300"/>
      <c r="OTK166" s="300"/>
      <c r="OTL166" s="300"/>
      <c r="OTM166" s="300"/>
      <c r="OTN166" s="300"/>
      <c r="OTO166" s="300"/>
      <c r="OTP166" s="300"/>
      <c r="OTQ166" s="300"/>
      <c r="OTR166" s="300"/>
      <c r="OTS166" s="300"/>
      <c r="OTT166" s="300"/>
      <c r="OTU166" s="300"/>
      <c r="OTV166" s="300"/>
      <c r="OTW166" s="300"/>
      <c r="OTX166" s="300"/>
      <c r="OTY166" s="300"/>
      <c r="OTZ166" s="300"/>
      <c r="OUA166" s="300"/>
      <c r="OUB166" s="300"/>
      <c r="OUC166" s="300"/>
      <c r="OUD166" s="300"/>
      <c r="OUE166" s="300"/>
      <c r="OUF166" s="300"/>
      <c r="OUG166" s="300"/>
      <c r="OUH166" s="300"/>
      <c r="OUI166" s="300"/>
      <c r="OUJ166" s="300"/>
      <c r="OUK166" s="300"/>
      <c r="OUL166" s="300"/>
      <c r="OUM166" s="300"/>
      <c r="OUN166" s="300"/>
      <c r="OUO166" s="300"/>
      <c r="OUP166" s="300"/>
      <c r="OUQ166" s="300"/>
      <c r="OUR166" s="300"/>
      <c r="OUS166" s="300"/>
      <c r="OUT166" s="300"/>
      <c r="OUU166" s="300"/>
      <c r="OUV166" s="300"/>
      <c r="OUW166" s="300"/>
      <c r="OUX166" s="300"/>
      <c r="OUY166" s="300"/>
      <c r="OUZ166" s="300"/>
      <c r="OVA166" s="300"/>
      <c r="OVB166" s="300"/>
      <c r="OVC166" s="300"/>
      <c r="OVD166" s="300"/>
      <c r="OVE166" s="300"/>
      <c r="OVF166" s="300"/>
      <c r="OVG166" s="300"/>
      <c r="OVH166" s="300"/>
      <c r="OVI166" s="300"/>
      <c r="OVJ166" s="300"/>
      <c r="OVK166" s="300"/>
      <c r="OVL166" s="300"/>
      <c r="OVM166" s="300"/>
      <c r="OVN166" s="300"/>
      <c r="OVO166" s="300"/>
      <c r="OVP166" s="300"/>
      <c r="OVQ166" s="300"/>
      <c r="OVR166" s="300"/>
      <c r="OVS166" s="300"/>
      <c r="OVT166" s="300"/>
      <c r="OVU166" s="300"/>
      <c r="OVV166" s="300"/>
      <c r="OVW166" s="300"/>
      <c r="OVX166" s="300"/>
      <c r="OVY166" s="300"/>
      <c r="OVZ166" s="300"/>
      <c r="OWA166" s="300"/>
      <c r="OWB166" s="300"/>
      <c r="OWC166" s="300"/>
      <c r="OWD166" s="300"/>
      <c r="OWE166" s="300"/>
      <c r="OWF166" s="300"/>
      <c r="OWG166" s="300"/>
      <c r="OWH166" s="300"/>
      <c r="OWI166" s="300"/>
      <c r="OWJ166" s="300"/>
      <c r="OWK166" s="300"/>
      <c r="OWL166" s="300"/>
      <c r="OWM166" s="300"/>
      <c r="OWN166" s="300"/>
      <c r="OWO166" s="300"/>
      <c r="OWP166" s="300"/>
      <c r="OWQ166" s="300"/>
      <c r="OWX166" s="300"/>
      <c r="OWY166" s="300"/>
      <c r="OWZ166" s="300"/>
      <c r="OXA166" s="300"/>
      <c r="OXB166" s="300"/>
      <c r="OXC166" s="300"/>
      <c r="OXD166" s="300"/>
      <c r="OXE166" s="300"/>
      <c r="OXF166" s="300"/>
      <c r="OXG166" s="300"/>
      <c r="OXH166" s="300"/>
      <c r="OXI166" s="300"/>
      <c r="OXJ166" s="300"/>
      <c r="OXK166" s="300"/>
      <c r="OXL166" s="300"/>
      <c r="OXM166" s="300"/>
      <c r="OXN166" s="300"/>
      <c r="OXO166" s="300"/>
      <c r="OXP166" s="300"/>
      <c r="OXQ166" s="300"/>
      <c r="OXR166" s="300"/>
      <c r="OXS166" s="300"/>
      <c r="OXT166" s="300"/>
      <c r="OXU166" s="300"/>
      <c r="OXV166" s="300"/>
      <c r="OXW166" s="300"/>
      <c r="OXX166" s="300"/>
      <c r="OXY166" s="300"/>
      <c r="OXZ166" s="300"/>
      <c r="OYA166" s="300"/>
      <c r="OYB166" s="300"/>
      <c r="OYC166" s="300"/>
      <c r="OYD166" s="300"/>
      <c r="OYE166" s="300"/>
      <c r="OYF166" s="300"/>
      <c r="OYG166" s="300"/>
      <c r="OYH166" s="300"/>
      <c r="OYI166" s="300"/>
      <c r="OYJ166" s="300"/>
      <c r="OYK166" s="300"/>
      <c r="OYL166" s="300"/>
      <c r="OYM166" s="300"/>
      <c r="OYN166" s="300"/>
      <c r="OYO166" s="300"/>
      <c r="OYP166" s="300"/>
      <c r="OYQ166" s="300"/>
      <c r="OYR166" s="300"/>
      <c r="OYS166" s="300"/>
      <c r="OYT166" s="300"/>
      <c r="OYU166" s="300"/>
      <c r="OYV166" s="300"/>
      <c r="OYW166" s="300"/>
      <c r="OYX166" s="300"/>
      <c r="OYY166" s="300"/>
      <c r="OYZ166" s="300"/>
      <c r="OZA166" s="300"/>
      <c r="OZB166" s="300"/>
      <c r="OZC166" s="300"/>
      <c r="OZD166" s="300"/>
      <c r="OZE166" s="300"/>
      <c r="OZF166" s="300"/>
      <c r="OZG166" s="300"/>
      <c r="OZH166" s="300"/>
      <c r="OZI166" s="300"/>
      <c r="OZJ166" s="300"/>
      <c r="OZK166" s="300"/>
      <c r="OZL166" s="300"/>
      <c r="OZM166" s="300"/>
      <c r="OZN166" s="300"/>
      <c r="OZO166" s="300"/>
      <c r="OZP166" s="300"/>
      <c r="OZQ166" s="300"/>
      <c r="OZR166" s="300"/>
      <c r="OZS166" s="300"/>
      <c r="OZT166" s="300"/>
      <c r="OZU166" s="300"/>
      <c r="OZV166" s="300"/>
      <c r="OZW166" s="300"/>
      <c r="OZX166" s="300"/>
      <c r="OZY166" s="300"/>
      <c r="OZZ166" s="300"/>
      <c r="PAA166" s="300"/>
      <c r="PAB166" s="300"/>
      <c r="PAC166" s="300"/>
      <c r="PAD166" s="300"/>
      <c r="PAE166" s="300"/>
      <c r="PAF166" s="300"/>
      <c r="PAG166" s="300"/>
      <c r="PAH166" s="300"/>
      <c r="PAI166" s="300"/>
      <c r="PAJ166" s="300"/>
      <c r="PAK166" s="300"/>
      <c r="PAL166" s="300"/>
      <c r="PAM166" s="300"/>
      <c r="PAN166" s="300"/>
      <c r="PAO166" s="300"/>
      <c r="PAP166" s="300"/>
      <c r="PAQ166" s="300"/>
      <c r="PAR166" s="300"/>
      <c r="PAS166" s="300"/>
      <c r="PAT166" s="300"/>
      <c r="PAU166" s="300"/>
      <c r="PAV166" s="300"/>
      <c r="PAW166" s="300"/>
      <c r="PAX166" s="300"/>
      <c r="PAY166" s="300"/>
      <c r="PAZ166" s="300"/>
      <c r="PBA166" s="300"/>
      <c r="PBB166" s="300"/>
      <c r="PBC166" s="300"/>
      <c r="PBD166" s="300"/>
      <c r="PBE166" s="300"/>
      <c r="PBF166" s="300"/>
      <c r="PBG166" s="300"/>
      <c r="PBH166" s="300"/>
      <c r="PBI166" s="300"/>
      <c r="PBJ166" s="300"/>
      <c r="PBK166" s="300"/>
      <c r="PBL166" s="300"/>
      <c r="PBM166" s="300"/>
      <c r="PBN166" s="300"/>
      <c r="PBO166" s="300"/>
      <c r="PBP166" s="300"/>
      <c r="PBQ166" s="300"/>
      <c r="PBR166" s="300"/>
      <c r="PBS166" s="300"/>
      <c r="PBT166" s="300"/>
      <c r="PBU166" s="300"/>
      <c r="PBV166" s="300"/>
      <c r="PBW166" s="300"/>
      <c r="PBX166" s="300"/>
      <c r="PBY166" s="300"/>
      <c r="PBZ166" s="300"/>
      <c r="PCA166" s="300"/>
      <c r="PCB166" s="300"/>
      <c r="PCC166" s="300"/>
      <c r="PCD166" s="300"/>
      <c r="PCE166" s="300"/>
      <c r="PCF166" s="300"/>
      <c r="PCG166" s="300"/>
      <c r="PCH166" s="300"/>
      <c r="PCI166" s="300"/>
      <c r="PCJ166" s="300"/>
      <c r="PCK166" s="300"/>
      <c r="PCL166" s="300"/>
      <c r="PCM166" s="300"/>
      <c r="PCN166" s="300"/>
      <c r="PCO166" s="300"/>
      <c r="PCP166" s="300"/>
      <c r="PCQ166" s="300"/>
      <c r="PCR166" s="300"/>
      <c r="PCS166" s="300"/>
      <c r="PCT166" s="300"/>
      <c r="PCU166" s="300"/>
      <c r="PCV166" s="300"/>
      <c r="PCW166" s="300"/>
      <c r="PCX166" s="300"/>
      <c r="PCY166" s="300"/>
      <c r="PCZ166" s="300"/>
      <c r="PDA166" s="300"/>
      <c r="PDB166" s="300"/>
      <c r="PDC166" s="300"/>
      <c r="PDD166" s="300"/>
      <c r="PDE166" s="300"/>
      <c r="PDF166" s="300"/>
      <c r="PDG166" s="300"/>
      <c r="PDH166" s="300"/>
      <c r="PDI166" s="300"/>
      <c r="PDJ166" s="300"/>
      <c r="PDK166" s="300"/>
      <c r="PDL166" s="300"/>
      <c r="PDM166" s="300"/>
      <c r="PDN166" s="300"/>
      <c r="PDO166" s="300"/>
      <c r="PDP166" s="300"/>
      <c r="PDQ166" s="300"/>
      <c r="PDR166" s="300"/>
      <c r="PDS166" s="300"/>
      <c r="PDT166" s="300"/>
      <c r="PDU166" s="300"/>
      <c r="PDV166" s="300"/>
      <c r="PDW166" s="300"/>
      <c r="PDX166" s="300"/>
      <c r="PDY166" s="300"/>
      <c r="PDZ166" s="300"/>
      <c r="PEA166" s="300"/>
      <c r="PEB166" s="300"/>
      <c r="PEC166" s="300"/>
      <c r="PED166" s="300"/>
      <c r="PEE166" s="300"/>
      <c r="PEF166" s="300"/>
      <c r="PEG166" s="300"/>
      <c r="PEH166" s="300"/>
      <c r="PEI166" s="300"/>
      <c r="PEJ166" s="300"/>
      <c r="PEK166" s="300"/>
      <c r="PEL166" s="300"/>
      <c r="PEM166" s="300"/>
      <c r="PEN166" s="300"/>
      <c r="PEO166" s="300"/>
      <c r="PEP166" s="300"/>
      <c r="PEQ166" s="300"/>
      <c r="PER166" s="300"/>
      <c r="PES166" s="300"/>
      <c r="PET166" s="300"/>
      <c r="PEU166" s="300"/>
      <c r="PEV166" s="300"/>
      <c r="PEW166" s="300"/>
      <c r="PEX166" s="300"/>
      <c r="PEY166" s="300"/>
      <c r="PEZ166" s="300"/>
      <c r="PFA166" s="300"/>
      <c r="PFB166" s="300"/>
      <c r="PFC166" s="300"/>
      <c r="PFD166" s="300"/>
      <c r="PFE166" s="300"/>
      <c r="PFF166" s="300"/>
      <c r="PFG166" s="300"/>
      <c r="PFH166" s="300"/>
      <c r="PFI166" s="300"/>
      <c r="PFJ166" s="300"/>
      <c r="PFK166" s="300"/>
      <c r="PFL166" s="300"/>
      <c r="PFM166" s="300"/>
      <c r="PFN166" s="300"/>
      <c r="PFO166" s="300"/>
      <c r="PFP166" s="300"/>
      <c r="PFQ166" s="300"/>
      <c r="PFR166" s="300"/>
      <c r="PFS166" s="300"/>
      <c r="PFT166" s="300"/>
      <c r="PFU166" s="300"/>
      <c r="PFV166" s="300"/>
      <c r="PFW166" s="300"/>
      <c r="PFX166" s="300"/>
      <c r="PFY166" s="300"/>
      <c r="PFZ166" s="300"/>
      <c r="PGA166" s="300"/>
      <c r="PGB166" s="300"/>
      <c r="PGC166" s="300"/>
      <c r="PGD166" s="300"/>
      <c r="PGE166" s="300"/>
      <c r="PGF166" s="300"/>
      <c r="PGG166" s="300"/>
      <c r="PGH166" s="300"/>
      <c r="PGI166" s="300"/>
      <c r="PGJ166" s="300"/>
      <c r="PGK166" s="300"/>
      <c r="PGL166" s="300"/>
      <c r="PGM166" s="300"/>
      <c r="PGT166" s="300"/>
      <c r="PGU166" s="300"/>
      <c r="PGV166" s="300"/>
      <c r="PGW166" s="300"/>
      <c r="PGX166" s="300"/>
      <c r="PGY166" s="300"/>
      <c r="PGZ166" s="300"/>
      <c r="PHA166" s="300"/>
      <c r="PHB166" s="300"/>
      <c r="PHC166" s="300"/>
      <c r="PHD166" s="300"/>
      <c r="PHE166" s="300"/>
      <c r="PHF166" s="300"/>
      <c r="PHG166" s="300"/>
      <c r="PHH166" s="300"/>
      <c r="PHI166" s="300"/>
      <c r="PHJ166" s="300"/>
      <c r="PHK166" s="300"/>
      <c r="PHL166" s="300"/>
      <c r="PHM166" s="300"/>
      <c r="PHN166" s="300"/>
      <c r="PHO166" s="300"/>
      <c r="PHP166" s="300"/>
      <c r="PHQ166" s="300"/>
      <c r="PHR166" s="300"/>
      <c r="PHS166" s="300"/>
      <c r="PHT166" s="300"/>
      <c r="PHU166" s="300"/>
      <c r="PHV166" s="300"/>
      <c r="PHW166" s="300"/>
      <c r="PHX166" s="300"/>
      <c r="PHY166" s="300"/>
      <c r="PHZ166" s="300"/>
      <c r="PIA166" s="300"/>
      <c r="PIB166" s="300"/>
      <c r="PIC166" s="300"/>
      <c r="PID166" s="300"/>
      <c r="PIE166" s="300"/>
      <c r="PIF166" s="300"/>
      <c r="PIG166" s="300"/>
      <c r="PIH166" s="300"/>
      <c r="PII166" s="300"/>
      <c r="PIJ166" s="300"/>
      <c r="PIK166" s="300"/>
      <c r="PIL166" s="300"/>
      <c r="PIM166" s="300"/>
      <c r="PIN166" s="300"/>
      <c r="PIO166" s="300"/>
      <c r="PIP166" s="300"/>
      <c r="PIQ166" s="300"/>
      <c r="PIR166" s="300"/>
      <c r="PIS166" s="300"/>
      <c r="PIT166" s="300"/>
      <c r="PIU166" s="300"/>
      <c r="PIV166" s="300"/>
      <c r="PIW166" s="300"/>
      <c r="PIX166" s="300"/>
      <c r="PIY166" s="300"/>
      <c r="PIZ166" s="300"/>
      <c r="PJA166" s="300"/>
      <c r="PJB166" s="300"/>
      <c r="PJC166" s="300"/>
      <c r="PJD166" s="300"/>
      <c r="PJE166" s="300"/>
      <c r="PJF166" s="300"/>
      <c r="PJG166" s="300"/>
      <c r="PJH166" s="300"/>
      <c r="PJI166" s="300"/>
      <c r="PJJ166" s="300"/>
      <c r="PJK166" s="300"/>
      <c r="PJL166" s="300"/>
      <c r="PJM166" s="300"/>
      <c r="PJN166" s="300"/>
      <c r="PJO166" s="300"/>
      <c r="PJP166" s="300"/>
      <c r="PJQ166" s="300"/>
      <c r="PJR166" s="300"/>
      <c r="PJS166" s="300"/>
      <c r="PJT166" s="300"/>
      <c r="PJU166" s="300"/>
      <c r="PJV166" s="300"/>
      <c r="PJW166" s="300"/>
      <c r="PJX166" s="300"/>
      <c r="PJY166" s="300"/>
      <c r="PJZ166" s="300"/>
      <c r="PKA166" s="300"/>
      <c r="PKB166" s="300"/>
      <c r="PKC166" s="300"/>
      <c r="PKD166" s="300"/>
      <c r="PKE166" s="300"/>
      <c r="PKF166" s="300"/>
      <c r="PKG166" s="300"/>
      <c r="PKH166" s="300"/>
      <c r="PKI166" s="300"/>
      <c r="PKJ166" s="300"/>
      <c r="PKK166" s="300"/>
      <c r="PKL166" s="300"/>
      <c r="PKM166" s="300"/>
      <c r="PKN166" s="300"/>
      <c r="PKO166" s="300"/>
      <c r="PKP166" s="300"/>
      <c r="PKQ166" s="300"/>
      <c r="PKR166" s="300"/>
      <c r="PKS166" s="300"/>
      <c r="PKT166" s="300"/>
      <c r="PKU166" s="300"/>
      <c r="PKV166" s="300"/>
      <c r="PKW166" s="300"/>
      <c r="PKX166" s="300"/>
      <c r="PKY166" s="300"/>
      <c r="PKZ166" s="300"/>
      <c r="PLA166" s="300"/>
      <c r="PLB166" s="300"/>
      <c r="PLC166" s="300"/>
      <c r="PLD166" s="300"/>
      <c r="PLE166" s="300"/>
      <c r="PLF166" s="300"/>
      <c r="PLG166" s="300"/>
      <c r="PLH166" s="300"/>
      <c r="PLI166" s="300"/>
      <c r="PLJ166" s="300"/>
      <c r="PLK166" s="300"/>
      <c r="PLL166" s="300"/>
      <c r="PLM166" s="300"/>
      <c r="PLN166" s="300"/>
      <c r="PLO166" s="300"/>
      <c r="PLP166" s="300"/>
      <c r="PLQ166" s="300"/>
      <c r="PLR166" s="300"/>
      <c r="PLS166" s="300"/>
      <c r="PLT166" s="300"/>
      <c r="PLU166" s="300"/>
      <c r="PLV166" s="300"/>
      <c r="PLW166" s="300"/>
      <c r="PLX166" s="300"/>
      <c r="PLY166" s="300"/>
      <c r="PLZ166" s="300"/>
      <c r="PMA166" s="300"/>
      <c r="PMB166" s="300"/>
      <c r="PMC166" s="300"/>
      <c r="PMD166" s="300"/>
      <c r="PME166" s="300"/>
      <c r="PMF166" s="300"/>
      <c r="PMG166" s="300"/>
      <c r="PMH166" s="300"/>
      <c r="PMI166" s="300"/>
      <c r="PMJ166" s="300"/>
      <c r="PMK166" s="300"/>
      <c r="PML166" s="300"/>
      <c r="PMM166" s="300"/>
      <c r="PMN166" s="300"/>
      <c r="PMO166" s="300"/>
      <c r="PMP166" s="300"/>
      <c r="PMQ166" s="300"/>
      <c r="PMR166" s="300"/>
      <c r="PMS166" s="300"/>
      <c r="PMT166" s="300"/>
      <c r="PMU166" s="300"/>
      <c r="PMV166" s="300"/>
      <c r="PMW166" s="300"/>
      <c r="PMX166" s="300"/>
      <c r="PMY166" s="300"/>
      <c r="PMZ166" s="300"/>
      <c r="PNA166" s="300"/>
      <c r="PNB166" s="300"/>
      <c r="PNC166" s="300"/>
      <c r="PND166" s="300"/>
      <c r="PNE166" s="300"/>
      <c r="PNF166" s="300"/>
      <c r="PNG166" s="300"/>
      <c r="PNH166" s="300"/>
      <c r="PNI166" s="300"/>
      <c r="PNJ166" s="300"/>
      <c r="PNK166" s="300"/>
      <c r="PNL166" s="300"/>
      <c r="PNM166" s="300"/>
      <c r="PNN166" s="300"/>
      <c r="PNO166" s="300"/>
      <c r="PNP166" s="300"/>
      <c r="PNQ166" s="300"/>
      <c r="PNR166" s="300"/>
      <c r="PNS166" s="300"/>
      <c r="PNT166" s="300"/>
      <c r="PNU166" s="300"/>
      <c r="PNV166" s="300"/>
      <c r="PNW166" s="300"/>
      <c r="PNX166" s="300"/>
      <c r="PNY166" s="300"/>
      <c r="PNZ166" s="300"/>
      <c r="POA166" s="300"/>
      <c r="POB166" s="300"/>
      <c r="POC166" s="300"/>
      <c r="POD166" s="300"/>
      <c r="POE166" s="300"/>
      <c r="POF166" s="300"/>
      <c r="POG166" s="300"/>
      <c r="POH166" s="300"/>
      <c r="POI166" s="300"/>
      <c r="POJ166" s="300"/>
      <c r="POK166" s="300"/>
      <c r="POL166" s="300"/>
      <c r="POM166" s="300"/>
      <c r="PON166" s="300"/>
      <c r="POO166" s="300"/>
      <c r="POP166" s="300"/>
      <c r="POQ166" s="300"/>
      <c r="POR166" s="300"/>
      <c r="POS166" s="300"/>
      <c r="POT166" s="300"/>
      <c r="POU166" s="300"/>
      <c r="POV166" s="300"/>
      <c r="POW166" s="300"/>
      <c r="POX166" s="300"/>
      <c r="POY166" s="300"/>
      <c r="POZ166" s="300"/>
      <c r="PPA166" s="300"/>
      <c r="PPB166" s="300"/>
      <c r="PPC166" s="300"/>
      <c r="PPD166" s="300"/>
      <c r="PPE166" s="300"/>
      <c r="PPF166" s="300"/>
      <c r="PPG166" s="300"/>
      <c r="PPH166" s="300"/>
      <c r="PPI166" s="300"/>
      <c r="PPJ166" s="300"/>
      <c r="PPK166" s="300"/>
      <c r="PPL166" s="300"/>
      <c r="PPM166" s="300"/>
      <c r="PPN166" s="300"/>
      <c r="PPO166" s="300"/>
      <c r="PPP166" s="300"/>
      <c r="PPQ166" s="300"/>
      <c r="PPR166" s="300"/>
      <c r="PPS166" s="300"/>
      <c r="PPT166" s="300"/>
      <c r="PPU166" s="300"/>
      <c r="PPV166" s="300"/>
      <c r="PPW166" s="300"/>
      <c r="PPX166" s="300"/>
      <c r="PPY166" s="300"/>
      <c r="PPZ166" s="300"/>
      <c r="PQA166" s="300"/>
      <c r="PQB166" s="300"/>
      <c r="PQC166" s="300"/>
      <c r="PQD166" s="300"/>
      <c r="PQE166" s="300"/>
      <c r="PQF166" s="300"/>
      <c r="PQG166" s="300"/>
      <c r="PQH166" s="300"/>
      <c r="PQI166" s="300"/>
      <c r="PQP166" s="300"/>
      <c r="PQQ166" s="300"/>
      <c r="PQR166" s="300"/>
      <c r="PQS166" s="300"/>
      <c r="PQT166" s="300"/>
      <c r="PQU166" s="300"/>
      <c r="PQV166" s="300"/>
      <c r="PQW166" s="300"/>
      <c r="PQX166" s="300"/>
      <c r="PQY166" s="300"/>
      <c r="PQZ166" s="300"/>
      <c r="PRA166" s="300"/>
      <c r="PRB166" s="300"/>
      <c r="PRC166" s="300"/>
      <c r="PRD166" s="300"/>
      <c r="PRE166" s="300"/>
      <c r="PRF166" s="300"/>
      <c r="PRG166" s="300"/>
      <c r="PRH166" s="300"/>
      <c r="PRI166" s="300"/>
      <c r="PRJ166" s="300"/>
      <c r="PRK166" s="300"/>
      <c r="PRL166" s="300"/>
      <c r="PRM166" s="300"/>
      <c r="PRN166" s="300"/>
      <c r="PRO166" s="300"/>
      <c r="PRP166" s="300"/>
      <c r="PRQ166" s="300"/>
      <c r="PRR166" s="300"/>
      <c r="PRS166" s="300"/>
      <c r="PRT166" s="300"/>
      <c r="PRU166" s="300"/>
      <c r="PRV166" s="300"/>
      <c r="PRW166" s="300"/>
      <c r="PRX166" s="300"/>
      <c r="PRY166" s="300"/>
      <c r="PRZ166" s="300"/>
      <c r="PSA166" s="300"/>
      <c r="PSB166" s="300"/>
      <c r="PSC166" s="300"/>
      <c r="PSD166" s="300"/>
      <c r="PSE166" s="300"/>
      <c r="PSF166" s="300"/>
      <c r="PSG166" s="300"/>
      <c r="PSH166" s="300"/>
      <c r="PSI166" s="300"/>
      <c r="PSJ166" s="300"/>
      <c r="PSK166" s="300"/>
      <c r="PSL166" s="300"/>
      <c r="PSM166" s="300"/>
      <c r="PSN166" s="300"/>
      <c r="PSO166" s="300"/>
      <c r="PSP166" s="300"/>
      <c r="PSQ166" s="300"/>
      <c r="PSR166" s="300"/>
      <c r="PSS166" s="300"/>
      <c r="PST166" s="300"/>
      <c r="PSU166" s="300"/>
      <c r="PSV166" s="300"/>
      <c r="PSW166" s="300"/>
      <c r="PSX166" s="300"/>
      <c r="PSY166" s="300"/>
      <c r="PSZ166" s="300"/>
      <c r="PTA166" s="300"/>
      <c r="PTB166" s="300"/>
      <c r="PTC166" s="300"/>
      <c r="PTD166" s="300"/>
      <c r="PTE166" s="300"/>
      <c r="PTF166" s="300"/>
      <c r="PTG166" s="300"/>
      <c r="PTH166" s="300"/>
      <c r="PTI166" s="300"/>
      <c r="PTJ166" s="300"/>
      <c r="PTK166" s="300"/>
      <c r="PTL166" s="300"/>
      <c r="PTM166" s="300"/>
      <c r="PTN166" s="300"/>
      <c r="PTO166" s="300"/>
      <c r="PTP166" s="300"/>
      <c r="PTQ166" s="300"/>
      <c r="PTR166" s="300"/>
      <c r="PTS166" s="300"/>
      <c r="PTT166" s="300"/>
      <c r="PTU166" s="300"/>
      <c r="PTV166" s="300"/>
      <c r="PTW166" s="300"/>
      <c r="PTX166" s="300"/>
      <c r="PTY166" s="300"/>
      <c r="PTZ166" s="300"/>
      <c r="PUA166" s="300"/>
      <c r="PUB166" s="300"/>
      <c r="PUC166" s="300"/>
      <c r="PUD166" s="300"/>
      <c r="PUE166" s="300"/>
      <c r="PUF166" s="300"/>
      <c r="PUG166" s="300"/>
      <c r="PUH166" s="300"/>
      <c r="PUI166" s="300"/>
      <c r="PUJ166" s="300"/>
      <c r="PUK166" s="300"/>
      <c r="PUL166" s="300"/>
      <c r="PUM166" s="300"/>
      <c r="PUN166" s="300"/>
      <c r="PUO166" s="300"/>
      <c r="PUP166" s="300"/>
      <c r="PUQ166" s="300"/>
      <c r="PUR166" s="300"/>
      <c r="PUS166" s="300"/>
      <c r="PUT166" s="300"/>
      <c r="PUU166" s="300"/>
      <c r="PUV166" s="300"/>
      <c r="PUW166" s="300"/>
      <c r="PUX166" s="300"/>
      <c r="PUY166" s="300"/>
      <c r="PUZ166" s="300"/>
      <c r="PVA166" s="300"/>
      <c r="PVB166" s="300"/>
      <c r="PVC166" s="300"/>
      <c r="PVD166" s="300"/>
      <c r="PVE166" s="300"/>
      <c r="PVF166" s="300"/>
      <c r="PVG166" s="300"/>
      <c r="PVH166" s="300"/>
      <c r="PVI166" s="300"/>
      <c r="PVJ166" s="300"/>
      <c r="PVK166" s="300"/>
      <c r="PVL166" s="300"/>
      <c r="PVM166" s="300"/>
      <c r="PVN166" s="300"/>
      <c r="PVO166" s="300"/>
      <c r="PVP166" s="300"/>
      <c r="PVQ166" s="300"/>
      <c r="PVR166" s="300"/>
      <c r="PVS166" s="300"/>
      <c r="PVT166" s="300"/>
      <c r="PVU166" s="300"/>
      <c r="PVV166" s="300"/>
      <c r="PVW166" s="300"/>
      <c r="PVX166" s="300"/>
      <c r="PVY166" s="300"/>
      <c r="PVZ166" s="300"/>
      <c r="PWA166" s="300"/>
      <c r="PWB166" s="300"/>
      <c r="PWC166" s="300"/>
      <c r="PWD166" s="300"/>
      <c r="PWE166" s="300"/>
      <c r="PWF166" s="300"/>
      <c r="PWG166" s="300"/>
      <c r="PWH166" s="300"/>
      <c r="PWI166" s="300"/>
      <c r="PWJ166" s="300"/>
      <c r="PWK166" s="300"/>
      <c r="PWL166" s="300"/>
      <c r="PWM166" s="300"/>
      <c r="PWN166" s="300"/>
      <c r="PWO166" s="300"/>
      <c r="PWP166" s="300"/>
      <c r="PWQ166" s="300"/>
      <c r="PWR166" s="300"/>
      <c r="PWS166" s="300"/>
      <c r="PWT166" s="300"/>
      <c r="PWU166" s="300"/>
      <c r="PWV166" s="300"/>
      <c r="PWW166" s="300"/>
      <c r="PWX166" s="300"/>
      <c r="PWY166" s="300"/>
      <c r="PWZ166" s="300"/>
      <c r="PXA166" s="300"/>
      <c r="PXB166" s="300"/>
      <c r="PXC166" s="300"/>
      <c r="PXD166" s="300"/>
      <c r="PXE166" s="300"/>
      <c r="PXF166" s="300"/>
      <c r="PXG166" s="300"/>
      <c r="PXH166" s="300"/>
      <c r="PXI166" s="300"/>
      <c r="PXJ166" s="300"/>
      <c r="PXK166" s="300"/>
      <c r="PXL166" s="300"/>
      <c r="PXM166" s="300"/>
      <c r="PXN166" s="300"/>
      <c r="PXO166" s="300"/>
      <c r="PXP166" s="300"/>
      <c r="PXQ166" s="300"/>
      <c r="PXR166" s="300"/>
      <c r="PXS166" s="300"/>
      <c r="PXT166" s="300"/>
      <c r="PXU166" s="300"/>
      <c r="PXV166" s="300"/>
      <c r="PXW166" s="300"/>
      <c r="PXX166" s="300"/>
      <c r="PXY166" s="300"/>
      <c r="PXZ166" s="300"/>
      <c r="PYA166" s="300"/>
      <c r="PYB166" s="300"/>
      <c r="PYC166" s="300"/>
      <c r="PYD166" s="300"/>
      <c r="PYE166" s="300"/>
      <c r="PYF166" s="300"/>
      <c r="PYG166" s="300"/>
      <c r="PYH166" s="300"/>
      <c r="PYI166" s="300"/>
      <c r="PYJ166" s="300"/>
      <c r="PYK166" s="300"/>
      <c r="PYL166" s="300"/>
      <c r="PYM166" s="300"/>
      <c r="PYN166" s="300"/>
      <c r="PYO166" s="300"/>
      <c r="PYP166" s="300"/>
      <c r="PYQ166" s="300"/>
      <c r="PYR166" s="300"/>
      <c r="PYS166" s="300"/>
      <c r="PYT166" s="300"/>
      <c r="PYU166" s="300"/>
      <c r="PYV166" s="300"/>
      <c r="PYW166" s="300"/>
      <c r="PYX166" s="300"/>
      <c r="PYY166" s="300"/>
      <c r="PYZ166" s="300"/>
      <c r="PZA166" s="300"/>
      <c r="PZB166" s="300"/>
      <c r="PZC166" s="300"/>
      <c r="PZD166" s="300"/>
      <c r="PZE166" s="300"/>
      <c r="PZF166" s="300"/>
      <c r="PZG166" s="300"/>
      <c r="PZH166" s="300"/>
      <c r="PZI166" s="300"/>
      <c r="PZJ166" s="300"/>
      <c r="PZK166" s="300"/>
      <c r="PZL166" s="300"/>
      <c r="PZM166" s="300"/>
      <c r="PZN166" s="300"/>
      <c r="PZO166" s="300"/>
      <c r="PZP166" s="300"/>
      <c r="PZQ166" s="300"/>
      <c r="PZR166" s="300"/>
      <c r="PZS166" s="300"/>
      <c r="PZT166" s="300"/>
      <c r="PZU166" s="300"/>
      <c r="PZV166" s="300"/>
      <c r="PZW166" s="300"/>
      <c r="PZX166" s="300"/>
      <c r="PZY166" s="300"/>
      <c r="PZZ166" s="300"/>
      <c r="QAA166" s="300"/>
      <c r="QAB166" s="300"/>
      <c r="QAC166" s="300"/>
      <c r="QAD166" s="300"/>
      <c r="QAE166" s="300"/>
      <c r="QAL166" s="300"/>
      <c r="QAM166" s="300"/>
      <c r="QAN166" s="300"/>
      <c r="QAO166" s="300"/>
      <c r="QAP166" s="300"/>
      <c r="QAQ166" s="300"/>
      <c r="QAR166" s="300"/>
      <c r="QAS166" s="300"/>
      <c r="QAT166" s="300"/>
      <c r="QAU166" s="300"/>
      <c r="QAV166" s="300"/>
      <c r="QAW166" s="300"/>
      <c r="QAX166" s="300"/>
      <c r="QAY166" s="300"/>
      <c r="QAZ166" s="300"/>
      <c r="QBA166" s="300"/>
      <c r="QBB166" s="300"/>
      <c r="QBC166" s="300"/>
      <c r="QBD166" s="300"/>
      <c r="QBE166" s="300"/>
      <c r="QBF166" s="300"/>
      <c r="QBG166" s="300"/>
      <c r="QBH166" s="300"/>
      <c r="QBI166" s="300"/>
      <c r="QBJ166" s="300"/>
      <c r="QBK166" s="300"/>
      <c r="QBL166" s="300"/>
      <c r="QBM166" s="300"/>
      <c r="QBN166" s="300"/>
      <c r="QBO166" s="300"/>
      <c r="QBP166" s="300"/>
      <c r="QBQ166" s="300"/>
      <c r="QBR166" s="300"/>
      <c r="QBS166" s="300"/>
      <c r="QBT166" s="300"/>
      <c r="QBU166" s="300"/>
      <c r="QBV166" s="300"/>
      <c r="QBW166" s="300"/>
      <c r="QBX166" s="300"/>
      <c r="QBY166" s="300"/>
      <c r="QBZ166" s="300"/>
      <c r="QCA166" s="300"/>
      <c r="QCB166" s="300"/>
      <c r="QCC166" s="300"/>
      <c r="QCD166" s="300"/>
      <c r="QCE166" s="300"/>
      <c r="QCF166" s="300"/>
      <c r="QCG166" s="300"/>
      <c r="QCH166" s="300"/>
      <c r="QCI166" s="300"/>
      <c r="QCJ166" s="300"/>
      <c r="QCK166" s="300"/>
      <c r="QCL166" s="300"/>
      <c r="QCM166" s="300"/>
      <c r="QCN166" s="300"/>
      <c r="QCO166" s="300"/>
      <c r="QCP166" s="300"/>
      <c r="QCQ166" s="300"/>
      <c r="QCR166" s="300"/>
      <c r="QCS166" s="300"/>
      <c r="QCT166" s="300"/>
      <c r="QCU166" s="300"/>
      <c r="QCV166" s="300"/>
      <c r="QCW166" s="300"/>
      <c r="QCX166" s="300"/>
      <c r="QCY166" s="300"/>
      <c r="QCZ166" s="300"/>
      <c r="QDA166" s="300"/>
      <c r="QDB166" s="300"/>
      <c r="QDC166" s="300"/>
      <c r="QDD166" s="300"/>
      <c r="QDE166" s="300"/>
      <c r="QDF166" s="300"/>
      <c r="QDG166" s="300"/>
      <c r="QDH166" s="300"/>
      <c r="QDI166" s="300"/>
      <c r="QDJ166" s="300"/>
      <c r="QDK166" s="300"/>
      <c r="QDL166" s="300"/>
      <c r="QDM166" s="300"/>
      <c r="QDN166" s="300"/>
      <c r="QDO166" s="300"/>
      <c r="QDP166" s="300"/>
      <c r="QDQ166" s="300"/>
      <c r="QDR166" s="300"/>
      <c r="QDS166" s="300"/>
      <c r="QDT166" s="300"/>
      <c r="QDU166" s="300"/>
      <c r="QDV166" s="300"/>
      <c r="QDW166" s="300"/>
      <c r="QDX166" s="300"/>
      <c r="QDY166" s="300"/>
      <c r="QDZ166" s="300"/>
      <c r="QEA166" s="300"/>
      <c r="QEB166" s="300"/>
      <c r="QEC166" s="300"/>
      <c r="QED166" s="300"/>
      <c r="QEE166" s="300"/>
      <c r="QEF166" s="300"/>
      <c r="QEG166" s="300"/>
      <c r="QEH166" s="300"/>
      <c r="QEI166" s="300"/>
      <c r="QEJ166" s="300"/>
      <c r="QEK166" s="300"/>
      <c r="QEL166" s="300"/>
      <c r="QEM166" s="300"/>
      <c r="QEN166" s="300"/>
      <c r="QEO166" s="300"/>
      <c r="QEP166" s="300"/>
      <c r="QEQ166" s="300"/>
      <c r="QER166" s="300"/>
      <c r="QES166" s="300"/>
      <c r="QET166" s="300"/>
      <c r="QEU166" s="300"/>
      <c r="QEV166" s="300"/>
      <c r="QEW166" s="300"/>
      <c r="QEX166" s="300"/>
      <c r="QEY166" s="300"/>
      <c r="QEZ166" s="300"/>
      <c r="QFA166" s="300"/>
      <c r="QFB166" s="300"/>
      <c r="QFC166" s="300"/>
      <c r="QFD166" s="300"/>
      <c r="QFE166" s="300"/>
      <c r="QFF166" s="300"/>
      <c r="QFG166" s="300"/>
      <c r="QFH166" s="300"/>
      <c r="QFI166" s="300"/>
      <c r="QFJ166" s="300"/>
      <c r="QFK166" s="300"/>
      <c r="QFL166" s="300"/>
      <c r="QFM166" s="300"/>
      <c r="QFN166" s="300"/>
      <c r="QFO166" s="300"/>
      <c r="QFP166" s="300"/>
      <c r="QFQ166" s="300"/>
      <c r="QFR166" s="300"/>
      <c r="QFS166" s="300"/>
      <c r="QFT166" s="300"/>
      <c r="QFU166" s="300"/>
      <c r="QFV166" s="300"/>
      <c r="QFW166" s="300"/>
      <c r="QFX166" s="300"/>
      <c r="QFY166" s="300"/>
      <c r="QFZ166" s="300"/>
      <c r="QGA166" s="300"/>
      <c r="QGB166" s="300"/>
      <c r="QGC166" s="300"/>
      <c r="QGD166" s="300"/>
      <c r="QGE166" s="300"/>
      <c r="QGF166" s="300"/>
      <c r="QGG166" s="300"/>
      <c r="QGH166" s="300"/>
      <c r="QGI166" s="300"/>
      <c r="QGJ166" s="300"/>
      <c r="QGK166" s="300"/>
      <c r="QGL166" s="300"/>
      <c r="QGM166" s="300"/>
      <c r="QGN166" s="300"/>
      <c r="QGO166" s="300"/>
      <c r="QGP166" s="300"/>
      <c r="QGQ166" s="300"/>
      <c r="QGR166" s="300"/>
      <c r="QGS166" s="300"/>
      <c r="QGT166" s="300"/>
      <c r="QGU166" s="300"/>
      <c r="QGV166" s="300"/>
      <c r="QGW166" s="300"/>
      <c r="QGX166" s="300"/>
      <c r="QGY166" s="300"/>
      <c r="QGZ166" s="300"/>
      <c r="QHA166" s="300"/>
      <c r="QHB166" s="300"/>
      <c r="QHC166" s="300"/>
      <c r="QHD166" s="300"/>
      <c r="QHE166" s="300"/>
      <c r="QHF166" s="300"/>
      <c r="QHG166" s="300"/>
      <c r="QHH166" s="300"/>
      <c r="QHI166" s="300"/>
      <c r="QHJ166" s="300"/>
      <c r="QHK166" s="300"/>
      <c r="QHL166" s="300"/>
      <c r="QHM166" s="300"/>
      <c r="QHN166" s="300"/>
      <c r="QHO166" s="300"/>
      <c r="QHP166" s="300"/>
      <c r="QHQ166" s="300"/>
      <c r="QHR166" s="300"/>
      <c r="QHS166" s="300"/>
      <c r="QHT166" s="300"/>
      <c r="QHU166" s="300"/>
      <c r="QHV166" s="300"/>
      <c r="QHW166" s="300"/>
      <c r="QHX166" s="300"/>
      <c r="QHY166" s="300"/>
      <c r="QHZ166" s="300"/>
      <c r="QIA166" s="300"/>
      <c r="QIB166" s="300"/>
      <c r="QIC166" s="300"/>
      <c r="QID166" s="300"/>
      <c r="QIE166" s="300"/>
      <c r="QIF166" s="300"/>
      <c r="QIG166" s="300"/>
      <c r="QIH166" s="300"/>
      <c r="QII166" s="300"/>
      <c r="QIJ166" s="300"/>
      <c r="QIK166" s="300"/>
      <c r="QIL166" s="300"/>
      <c r="QIM166" s="300"/>
      <c r="QIN166" s="300"/>
      <c r="QIO166" s="300"/>
      <c r="QIP166" s="300"/>
      <c r="QIQ166" s="300"/>
      <c r="QIR166" s="300"/>
      <c r="QIS166" s="300"/>
      <c r="QIT166" s="300"/>
      <c r="QIU166" s="300"/>
      <c r="QIV166" s="300"/>
      <c r="QIW166" s="300"/>
      <c r="QIX166" s="300"/>
      <c r="QIY166" s="300"/>
      <c r="QIZ166" s="300"/>
      <c r="QJA166" s="300"/>
      <c r="QJB166" s="300"/>
      <c r="QJC166" s="300"/>
      <c r="QJD166" s="300"/>
      <c r="QJE166" s="300"/>
      <c r="QJF166" s="300"/>
      <c r="QJG166" s="300"/>
      <c r="QJH166" s="300"/>
      <c r="QJI166" s="300"/>
      <c r="QJJ166" s="300"/>
      <c r="QJK166" s="300"/>
      <c r="QJL166" s="300"/>
      <c r="QJM166" s="300"/>
      <c r="QJN166" s="300"/>
      <c r="QJO166" s="300"/>
      <c r="QJP166" s="300"/>
      <c r="QJQ166" s="300"/>
      <c r="QJR166" s="300"/>
      <c r="QJS166" s="300"/>
      <c r="QJT166" s="300"/>
      <c r="QJU166" s="300"/>
      <c r="QJV166" s="300"/>
      <c r="QJW166" s="300"/>
      <c r="QJX166" s="300"/>
      <c r="QJY166" s="300"/>
      <c r="QJZ166" s="300"/>
      <c r="QKA166" s="300"/>
      <c r="QKH166" s="300"/>
      <c r="QKI166" s="300"/>
      <c r="QKJ166" s="300"/>
      <c r="QKK166" s="300"/>
      <c r="QKL166" s="300"/>
      <c r="QKM166" s="300"/>
      <c r="QKN166" s="300"/>
      <c r="QKO166" s="300"/>
      <c r="QKP166" s="300"/>
      <c r="QKQ166" s="300"/>
      <c r="QKR166" s="300"/>
      <c r="QKS166" s="300"/>
      <c r="QKT166" s="300"/>
      <c r="QKU166" s="300"/>
      <c r="QKV166" s="300"/>
      <c r="QKW166" s="300"/>
      <c r="QKX166" s="300"/>
      <c r="QKY166" s="300"/>
      <c r="QKZ166" s="300"/>
      <c r="QLA166" s="300"/>
      <c r="QLB166" s="300"/>
      <c r="QLC166" s="300"/>
      <c r="QLD166" s="300"/>
      <c r="QLE166" s="300"/>
      <c r="QLF166" s="300"/>
      <c r="QLG166" s="300"/>
      <c r="QLH166" s="300"/>
      <c r="QLI166" s="300"/>
      <c r="QLJ166" s="300"/>
      <c r="QLK166" s="300"/>
      <c r="QLL166" s="300"/>
      <c r="QLM166" s="300"/>
      <c r="QLN166" s="300"/>
      <c r="QLO166" s="300"/>
      <c r="QLP166" s="300"/>
      <c r="QLQ166" s="300"/>
      <c r="QLR166" s="300"/>
      <c r="QLS166" s="300"/>
      <c r="QLT166" s="300"/>
      <c r="QLU166" s="300"/>
      <c r="QLV166" s="300"/>
      <c r="QLW166" s="300"/>
      <c r="QLX166" s="300"/>
      <c r="QLY166" s="300"/>
      <c r="QLZ166" s="300"/>
      <c r="QMA166" s="300"/>
      <c r="QMB166" s="300"/>
      <c r="QMC166" s="300"/>
      <c r="QMD166" s="300"/>
      <c r="QME166" s="300"/>
      <c r="QMF166" s="300"/>
      <c r="QMG166" s="300"/>
      <c r="QMH166" s="300"/>
      <c r="QMI166" s="300"/>
      <c r="QMJ166" s="300"/>
      <c r="QMK166" s="300"/>
      <c r="QML166" s="300"/>
      <c r="QMM166" s="300"/>
      <c r="QMN166" s="300"/>
      <c r="QMO166" s="300"/>
      <c r="QMP166" s="300"/>
      <c r="QMQ166" s="300"/>
      <c r="QMR166" s="300"/>
      <c r="QMS166" s="300"/>
      <c r="QMT166" s="300"/>
      <c r="QMU166" s="300"/>
      <c r="QMV166" s="300"/>
      <c r="QMW166" s="300"/>
      <c r="QMX166" s="300"/>
      <c r="QMY166" s="300"/>
      <c r="QMZ166" s="300"/>
      <c r="QNA166" s="300"/>
      <c r="QNB166" s="300"/>
      <c r="QNC166" s="300"/>
      <c r="QND166" s="300"/>
      <c r="QNE166" s="300"/>
      <c r="QNF166" s="300"/>
      <c r="QNG166" s="300"/>
      <c r="QNH166" s="300"/>
      <c r="QNI166" s="300"/>
      <c r="QNJ166" s="300"/>
      <c r="QNK166" s="300"/>
      <c r="QNL166" s="300"/>
      <c r="QNM166" s="300"/>
      <c r="QNN166" s="300"/>
      <c r="QNO166" s="300"/>
      <c r="QNP166" s="300"/>
      <c r="QNQ166" s="300"/>
      <c r="QNR166" s="300"/>
      <c r="QNS166" s="300"/>
      <c r="QNT166" s="300"/>
      <c r="QNU166" s="300"/>
      <c r="QNV166" s="300"/>
      <c r="QNW166" s="300"/>
      <c r="QNX166" s="300"/>
      <c r="QNY166" s="300"/>
      <c r="QNZ166" s="300"/>
      <c r="QOA166" s="300"/>
      <c r="QOB166" s="300"/>
      <c r="QOC166" s="300"/>
      <c r="QOD166" s="300"/>
      <c r="QOE166" s="300"/>
      <c r="QOF166" s="300"/>
      <c r="QOG166" s="300"/>
      <c r="QOH166" s="300"/>
      <c r="QOI166" s="300"/>
      <c r="QOJ166" s="300"/>
      <c r="QOK166" s="300"/>
      <c r="QOL166" s="300"/>
      <c r="QOM166" s="300"/>
      <c r="QON166" s="300"/>
      <c r="QOO166" s="300"/>
      <c r="QOP166" s="300"/>
      <c r="QOQ166" s="300"/>
      <c r="QOR166" s="300"/>
      <c r="QOS166" s="300"/>
      <c r="QOT166" s="300"/>
      <c r="QOU166" s="300"/>
      <c r="QOV166" s="300"/>
      <c r="QOW166" s="300"/>
      <c r="QOX166" s="300"/>
      <c r="QOY166" s="300"/>
      <c r="QOZ166" s="300"/>
      <c r="QPA166" s="300"/>
      <c r="QPB166" s="300"/>
      <c r="QPC166" s="300"/>
      <c r="QPD166" s="300"/>
      <c r="QPE166" s="300"/>
      <c r="QPF166" s="300"/>
      <c r="QPG166" s="300"/>
      <c r="QPH166" s="300"/>
      <c r="QPI166" s="300"/>
      <c r="QPJ166" s="300"/>
      <c r="QPK166" s="300"/>
      <c r="QPL166" s="300"/>
      <c r="QPM166" s="300"/>
      <c r="QPN166" s="300"/>
      <c r="QPO166" s="300"/>
      <c r="QPP166" s="300"/>
      <c r="QPQ166" s="300"/>
      <c r="QPR166" s="300"/>
      <c r="QPS166" s="300"/>
      <c r="QPT166" s="300"/>
      <c r="QPU166" s="300"/>
      <c r="QPV166" s="300"/>
      <c r="QPW166" s="300"/>
      <c r="QPX166" s="300"/>
      <c r="QPY166" s="300"/>
      <c r="QPZ166" s="300"/>
      <c r="QQA166" s="300"/>
      <c r="QQB166" s="300"/>
      <c r="QQC166" s="300"/>
      <c r="QQD166" s="300"/>
      <c r="QQE166" s="300"/>
      <c r="QQF166" s="300"/>
      <c r="QQG166" s="300"/>
      <c r="QQH166" s="300"/>
      <c r="QQI166" s="300"/>
      <c r="QQJ166" s="300"/>
      <c r="QQK166" s="300"/>
      <c r="QQL166" s="300"/>
      <c r="QQM166" s="300"/>
      <c r="QQN166" s="300"/>
      <c r="QQO166" s="300"/>
      <c r="QQP166" s="300"/>
      <c r="QQQ166" s="300"/>
      <c r="QQR166" s="300"/>
      <c r="QQS166" s="300"/>
      <c r="QQT166" s="300"/>
      <c r="QQU166" s="300"/>
      <c r="QQV166" s="300"/>
      <c r="QQW166" s="300"/>
      <c r="QQX166" s="300"/>
      <c r="QQY166" s="300"/>
      <c r="QQZ166" s="300"/>
      <c r="QRA166" s="300"/>
      <c r="QRB166" s="300"/>
      <c r="QRC166" s="300"/>
      <c r="QRD166" s="300"/>
      <c r="QRE166" s="300"/>
      <c r="QRF166" s="300"/>
      <c r="QRG166" s="300"/>
      <c r="QRH166" s="300"/>
      <c r="QRI166" s="300"/>
      <c r="QRJ166" s="300"/>
      <c r="QRK166" s="300"/>
      <c r="QRL166" s="300"/>
      <c r="QRM166" s="300"/>
      <c r="QRN166" s="300"/>
      <c r="QRO166" s="300"/>
      <c r="QRP166" s="300"/>
      <c r="QRQ166" s="300"/>
      <c r="QRR166" s="300"/>
      <c r="QRS166" s="300"/>
      <c r="QRT166" s="300"/>
      <c r="QRU166" s="300"/>
      <c r="QRV166" s="300"/>
      <c r="QRW166" s="300"/>
      <c r="QRX166" s="300"/>
      <c r="QRY166" s="300"/>
      <c r="QRZ166" s="300"/>
      <c r="QSA166" s="300"/>
      <c r="QSB166" s="300"/>
      <c r="QSC166" s="300"/>
      <c r="QSD166" s="300"/>
      <c r="QSE166" s="300"/>
      <c r="QSF166" s="300"/>
      <c r="QSG166" s="300"/>
      <c r="QSH166" s="300"/>
      <c r="QSI166" s="300"/>
      <c r="QSJ166" s="300"/>
      <c r="QSK166" s="300"/>
      <c r="QSL166" s="300"/>
      <c r="QSM166" s="300"/>
      <c r="QSN166" s="300"/>
      <c r="QSO166" s="300"/>
      <c r="QSP166" s="300"/>
      <c r="QSQ166" s="300"/>
      <c r="QSR166" s="300"/>
      <c r="QSS166" s="300"/>
      <c r="QST166" s="300"/>
      <c r="QSU166" s="300"/>
      <c r="QSV166" s="300"/>
      <c r="QSW166" s="300"/>
      <c r="QSX166" s="300"/>
      <c r="QSY166" s="300"/>
      <c r="QSZ166" s="300"/>
      <c r="QTA166" s="300"/>
      <c r="QTB166" s="300"/>
      <c r="QTC166" s="300"/>
      <c r="QTD166" s="300"/>
      <c r="QTE166" s="300"/>
      <c r="QTF166" s="300"/>
      <c r="QTG166" s="300"/>
      <c r="QTH166" s="300"/>
      <c r="QTI166" s="300"/>
      <c r="QTJ166" s="300"/>
      <c r="QTK166" s="300"/>
      <c r="QTL166" s="300"/>
      <c r="QTM166" s="300"/>
      <c r="QTN166" s="300"/>
      <c r="QTO166" s="300"/>
      <c r="QTP166" s="300"/>
      <c r="QTQ166" s="300"/>
      <c r="QTR166" s="300"/>
      <c r="QTS166" s="300"/>
      <c r="QTT166" s="300"/>
      <c r="QTU166" s="300"/>
      <c r="QTV166" s="300"/>
      <c r="QTW166" s="300"/>
      <c r="QUD166" s="300"/>
      <c r="QUE166" s="300"/>
      <c r="QUF166" s="300"/>
      <c r="QUG166" s="300"/>
      <c r="QUH166" s="300"/>
      <c r="QUI166" s="300"/>
      <c r="QUJ166" s="300"/>
      <c r="QUK166" s="300"/>
      <c r="QUL166" s="300"/>
      <c r="QUM166" s="300"/>
      <c r="QUN166" s="300"/>
      <c r="QUO166" s="300"/>
      <c r="QUP166" s="300"/>
      <c r="QUQ166" s="300"/>
      <c r="QUR166" s="300"/>
      <c r="QUS166" s="300"/>
      <c r="QUT166" s="300"/>
      <c r="QUU166" s="300"/>
      <c r="QUV166" s="300"/>
      <c r="QUW166" s="300"/>
      <c r="QUX166" s="300"/>
      <c r="QUY166" s="300"/>
      <c r="QUZ166" s="300"/>
      <c r="QVA166" s="300"/>
      <c r="QVB166" s="300"/>
      <c r="QVC166" s="300"/>
      <c r="QVD166" s="300"/>
      <c r="QVE166" s="300"/>
      <c r="QVF166" s="300"/>
      <c r="QVG166" s="300"/>
      <c r="QVH166" s="300"/>
      <c r="QVI166" s="300"/>
      <c r="QVJ166" s="300"/>
      <c r="QVK166" s="300"/>
      <c r="QVL166" s="300"/>
      <c r="QVM166" s="300"/>
      <c r="QVN166" s="300"/>
      <c r="QVO166" s="300"/>
      <c r="QVP166" s="300"/>
      <c r="QVQ166" s="300"/>
      <c r="QVR166" s="300"/>
      <c r="QVS166" s="300"/>
      <c r="QVT166" s="300"/>
      <c r="QVU166" s="300"/>
      <c r="QVV166" s="300"/>
      <c r="QVW166" s="300"/>
      <c r="QVX166" s="300"/>
      <c r="QVY166" s="300"/>
      <c r="QVZ166" s="300"/>
      <c r="QWA166" s="300"/>
      <c r="QWB166" s="300"/>
      <c r="QWC166" s="300"/>
      <c r="QWD166" s="300"/>
      <c r="QWE166" s="300"/>
      <c r="QWF166" s="300"/>
      <c r="QWG166" s="300"/>
      <c r="QWH166" s="300"/>
      <c r="QWI166" s="300"/>
      <c r="QWJ166" s="300"/>
      <c r="QWK166" s="300"/>
      <c r="QWL166" s="300"/>
      <c r="QWM166" s="300"/>
      <c r="QWN166" s="300"/>
      <c r="QWO166" s="300"/>
      <c r="QWP166" s="300"/>
      <c r="QWQ166" s="300"/>
      <c r="QWR166" s="300"/>
      <c r="QWS166" s="300"/>
      <c r="QWT166" s="300"/>
      <c r="QWU166" s="300"/>
      <c r="QWV166" s="300"/>
      <c r="QWW166" s="300"/>
      <c r="QWX166" s="300"/>
      <c r="QWY166" s="300"/>
      <c r="QWZ166" s="300"/>
      <c r="QXA166" s="300"/>
      <c r="QXB166" s="300"/>
      <c r="QXC166" s="300"/>
      <c r="QXD166" s="300"/>
      <c r="QXE166" s="300"/>
      <c r="QXF166" s="300"/>
      <c r="QXG166" s="300"/>
      <c r="QXH166" s="300"/>
      <c r="QXI166" s="300"/>
      <c r="QXJ166" s="300"/>
      <c r="QXK166" s="300"/>
      <c r="QXL166" s="300"/>
      <c r="QXM166" s="300"/>
      <c r="QXN166" s="300"/>
      <c r="QXO166" s="300"/>
      <c r="QXP166" s="300"/>
      <c r="QXQ166" s="300"/>
      <c r="QXR166" s="300"/>
      <c r="QXS166" s="300"/>
      <c r="QXT166" s="300"/>
      <c r="QXU166" s="300"/>
      <c r="QXV166" s="300"/>
      <c r="QXW166" s="300"/>
      <c r="QXX166" s="300"/>
      <c r="QXY166" s="300"/>
      <c r="QXZ166" s="300"/>
      <c r="QYA166" s="300"/>
      <c r="QYB166" s="300"/>
      <c r="QYC166" s="300"/>
      <c r="QYD166" s="300"/>
      <c r="QYE166" s="300"/>
      <c r="QYF166" s="300"/>
      <c r="QYG166" s="300"/>
      <c r="QYH166" s="300"/>
      <c r="QYI166" s="300"/>
      <c r="QYJ166" s="300"/>
      <c r="QYK166" s="300"/>
      <c r="QYL166" s="300"/>
      <c r="QYM166" s="300"/>
      <c r="QYN166" s="300"/>
      <c r="QYO166" s="300"/>
      <c r="QYP166" s="300"/>
      <c r="QYQ166" s="300"/>
      <c r="QYR166" s="300"/>
      <c r="QYS166" s="300"/>
      <c r="QYT166" s="300"/>
      <c r="QYU166" s="300"/>
      <c r="QYV166" s="300"/>
      <c r="QYW166" s="300"/>
      <c r="QYX166" s="300"/>
      <c r="QYY166" s="300"/>
      <c r="QYZ166" s="300"/>
      <c r="QZA166" s="300"/>
      <c r="QZB166" s="300"/>
      <c r="QZC166" s="300"/>
      <c r="QZD166" s="300"/>
      <c r="QZE166" s="300"/>
      <c r="QZF166" s="300"/>
      <c r="QZG166" s="300"/>
      <c r="QZH166" s="300"/>
      <c r="QZI166" s="300"/>
      <c r="QZJ166" s="300"/>
      <c r="QZK166" s="300"/>
      <c r="QZL166" s="300"/>
      <c r="QZM166" s="300"/>
      <c r="QZN166" s="300"/>
      <c r="QZO166" s="300"/>
      <c r="QZP166" s="300"/>
      <c r="QZQ166" s="300"/>
      <c r="QZR166" s="300"/>
      <c r="QZS166" s="300"/>
      <c r="QZT166" s="300"/>
      <c r="QZU166" s="300"/>
      <c r="QZV166" s="300"/>
      <c r="QZW166" s="300"/>
      <c r="QZX166" s="300"/>
      <c r="QZY166" s="300"/>
      <c r="QZZ166" s="300"/>
      <c r="RAA166" s="300"/>
      <c r="RAB166" s="300"/>
      <c r="RAC166" s="300"/>
      <c r="RAD166" s="300"/>
      <c r="RAE166" s="300"/>
      <c r="RAF166" s="300"/>
      <c r="RAG166" s="300"/>
      <c r="RAH166" s="300"/>
      <c r="RAI166" s="300"/>
      <c r="RAJ166" s="300"/>
      <c r="RAK166" s="300"/>
      <c r="RAL166" s="300"/>
      <c r="RAM166" s="300"/>
      <c r="RAN166" s="300"/>
      <c r="RAO166" s="300"/>
      <c r="RAP166" s="300"/>
      <c r="RAQ166" s="300"/>
      <c r="RAR166" s="300"/>
      <c r="RAS166" s="300"/>
      <c r="RAT166" s="300"/>
      <c r="RAU166" s="300"/>
      <c r="RAV166" s="300"/>
      <c r="RAW166" s="300"/>
      <c r="RAX166" s="300"/>
      <c r="RAY166" s="300"/>
      <c r="RAZ166" s="300"/>
      <c r="RBA166" s="300"/>
      <c r="RBB166" s="300"/>
      <c r="RBC166" s="300"/>
      <c r="RBD166" s="300"/>
      <c r="RBE166" s="300"/>
      <c r="RBF166" s="300"/>
      <c r="RBG166" s="300"/>
      <c r="RBH166" s="300"/>
      <c r="RBI166" s="300"/>
      <c r="RBJ166" s="300"/>
      <c r="RBK166" s="300"/>
      <c r="RBL166" s="300"/>
      <c r="RBM166" s="300"/>
      <c r="RBN166" s="300"/>
      <c r="RBO166" s="300"/>
      <c r="RBP166" s="300"/>
      <c r="RBQ166" s="300"/>
      <c r="RBR166" s="300"/>
      <c r="RBS166" s="300"/>
      <c r="RBT166" s="300"/>
      <c r="RBU166" s="300"/>
      <c r="RBV166" s="300"/>
      <c r="RBW166" s="300"/>
      <c r="RBX166" s="300"/>
      <c r="RBY166" s="300"/>
      <c r="RBZ166" s="300"/>
      <c r="RCA166" s="300"/>
      <c r="RCB166" s="300"/>
      <c r="RCC166" s="300"/>
      <c r="RCD166" s="300"/>
      <c r="RCE166" s="300"/>
      <c r="RCF166" s="300"/>
      <c r="RCG166" s="300"/>
      <c r="RCH166" s="300"/>
      <c r="RCI166" s="300"/>
      <c r="RCJ166" s="300"/>
      <c r="RCK166" s="300"/>
      <c r="RCL166" s="300"/>
      <c r="RCM166" s="300"/>
      <c r="RCN166" s="300"/>
      <c r="RCO166" s="300"/>
      <c r="RCP166" s="300"/>
      <c r="RCQ166" s="300"/>
      <c r="RCR166" s="300"/>
      <c r="RCS166" s="300"/>
      <c r="RCT166" s="300"/>
      <c r="RCU166" s="300"/>
      <c r="RCV166" s="300"/>
      <c r="RCW166" s="300"/>
      <c r="RCX166" s="300"/>
      <c r="RCY166" s="300"/>
      <c r="RCZ166" s="300"/>
      <c r="RDA166" s="300"/>
      <c r="RDB166" s="300"/>
      <c r="RDC166" s="300"/>
      <c r="RDD166" s="300"/>
      <c r="RDE166" s="300"/>
      <c r="RDF166" s="300"/>
      <c r="RDG166" s="300"/>
      <c r="RDH166" s="300"/>
      <c r="RDI166" s="300"/>
      <c r="RDJ166" s="300"/>
      <c r="RDK166" s="300"/>
      <c r="RDL166" s="300"/>
      <c r="RDM166" s="300"/>
      <c r="RDN166" s="300"/>
      <c r="RDO166" s="300"/>
      <c r="RDP166" s="300"/>
      <c r="RDQ166" s="300"/>
      <c r="RDR166" s="300"/>
      <c r="RDS166" s="300"/>
      <c r="RDZ166" s="300"/>
      <c r="REA166" s="300"/>
      <c r="REB166" s="300"/>
      <c r="REC166" s="300"/>
      <c r="RED166" s="300"/>
      <c r="REE166" s="300"/>
      <c r="REF166" s="300"/>
      <c r="REG166" s="300"/>
      <c r="REH166" s="300"/>
      <c r="REI166" s="300"/>
      <c r="REJ166" s="300"/>
      <c r="REK166" s="300"/>
      <c r="REL166" s="300"/>
      <c r="REM166" s="300"/>
      <c r="REN166" s="300"/>
      <c r="REO166" s="300"/>
      <c r="REP166" s="300"/>
      <c r="REQ166" s="300"/>
      <c r="RER166" s="300"/>
      <c r="RES166" s="300"/>
      <c r="RET166" s="300"/>
      <c r="REU166" s="300"/>
      <c r="REV166" s="300"/>
      <c r="REW166" s="300"/>
      <c r="REX166" s="300"/>
      <c r="REY166" s="300"/>
      <c r="REZ166" s="300"/>
      <c r="RFA166" s="300"/>
      <c r="RFB166" s="300"/>
      <c r="RFC166" s="300"/>
      <c r="RFD166" s="300"/>
      <c r="RFE166" s="300"/>
      <c r="RFF166" s="300"/>
      <c r="RFG166" s="300"/>
      <c r="RFH166" s="300"/>
      <c r="RFI166" s="300"/>
      <c r="RFJ166" s="300"/>
      <c r="RFK166" s="300"/>
      <c r="RFL166" s="300"/>
      <c r="RFM166" s="300"/>
      <c r="RFN166" s="300"/>
      <c r="RFO166" s="300"/>
      <c r="RFP166" s="300"/>
      <c r="RFQ166" s="300"/>
      <c r="RFR166" s="300"/>
      <c r="RFS166" s="300"/>
      <c r="RFT166" s="300"/>
      <c r="RFU166" s="300"/>
      <c r="RFV166" s="300"/>
      <c r="RFW166" s="300"/>
      <c r="RFX166" s="300"/>
      <c r="RFY166" s="300"/>
      <c r="RFZ166" s="300"/>
      <c r="RGA166" s="300"/>
      <c r="RGB166" s="300"/>
      <c r="RGC166" s="300"/>
      <c r="RGD166" s="300"/>
      <c r="RGE166" s="300"/>
      <c r="RGF166" s="300"/>
      <c r="RGG166" s="300"/>
      <c r="RGH166" s="300"/>
      <c r="RGI166" s="300"/>
      <c r="RGJ166" s="300"/>
      <c r="RGK166" s="300"/>
      <c r="RGL166" s="300"/>
      <c r="RGM166" s="300"/>
      <c r="RGN166" s="300"/>
      <c r="RGO166" s="300"/>
      <c r="RGP166" s="300"/>
      <c r="RGQ166" s="300"/>
      <c r="RGR166" s="300"/>
      <c r="RGS166" s="300"/>
      <c r="RGT166" s="300"/>
      <c r="RGU166" s="300"/>
      <c r="RGV166" s="300"/>
      <c r="RGW166" s="300"/>
      <c r="RGX166" s="300"/>
      <c r="RGY166" s="300"/>
      <c r="RGZ166" s="300"/>
      <c r="RHA166" s="300"/>
      <c r="RHB166" s="300"/>
      <c r="RHC166" s="300"/>
      <c r="RHD166" s="300"/>
      <c r="RHE166" s="300"/>
      <c r="RHF166" s="300"/>
      <c r="RHG166" s="300"/>
      <c r="RHH166" s="300"/>
      <c r="RHI166" s="300"/>
      <c r="RHJ166" s="300"/>
      <c r="RHK166" s="300"/>
      <c r="RHL166" s="300"/>
      <c r="RHM166" s="300"/>
      <c r="RHN166" s="300"/>
      <c r="RHO166" s="300"/>
      <c r="RHP166" s="300"/>
      <c r="RHQ166" s="300"/>
      <c r="RHR166" s="300"/>
      <c r="RHS166" s="300"/>
      <c r="RHT166" s="300"/>
      <c r="RHU166" s="300"/>
      <c r="RHV166" s="300"/>
      <c r="RHW166" s="300"/>
      <c r="RHX166" s="300"/>
      <c r="RHY166" s="300"/>
      <c r="RHZ166" s="300"/>
      <c r="RIA166" s="300"/>
      <c r="RIB166" s="300"/>
      <c r="RIC166" s="300"/>
      <c r="RID166" s="300"/>
      <c r="RIE166" s="300"/>
      <c r="RIF166" s="300"/>
      <c r="RIG166" s="300"/>
      <c r="RIH166" s="300"/>
      <c r="RII166" s="300"/>
      <c r="RIJ166" s="300"/>
      <c r="RIK166" s="300"/>
      <c r="RIL166" s="300"/>
      <c r="RIM166" s="300"/>
      <c r="RIN166" s="300"/>
      <c r="RIO166" s="300"/>
      <c r="RIP166" s="300"/>
      <c r="RIQ166" s="300"/>
      <c r="RIR166" s="300"/>
      <c r="RIS166" s="300"/>
      <c r="RIT166" s="300"/>
      <c r="RIU166" s="300"/>
      <c r="RIV166" s="300"/>
      <c r="RIW166" s="300"/>
      <c r="RIX166" s="300"/>
      <c r="RIY166" s="300"/>
      <c r="RIZ166" s="300"/>
      <c r="RJA166" s="300"/>
      <c r="RJB166" s="300"/>
      <c r="RJC166" s="300"/>
      <c r="RJD166" s="300"/>
      <c r="RJE166" s="300"/>
      <c r="RJF166" s="300"/>
      <c r="RJG166" s="300"/>
      <c r="RJH166" s="300"/>
      <c r="RJI166" s="300"/>
      <c r="RJJ166" s="300"/>
      <c r="RJK166" s="300"/>
      <c r="RJL166" s="300"/>
      <c r="RJM166" s="300"/>
      <c r="RJN166" s="300"/>
      <c r="RJO166" s="300"/>
      <c r="RJP166" s="300"/>
      <c r="RJQ166" s="300"/>
      <c r="RJR166" s="300"/>
      <c r="RJS166" s="300"/>
      <c r="RJT166" s="300"/>
      <c r="RJU166" s="300"/>
      <c r="RJV166" s="300"/>
      <c r="RJW166" s="300"/>
      <c r="RJX166" s="300"/>
      <c r="RJY166" s="300"/>
      <c r="RJZ166" s="300"/>
      <c r="RKA166" s="300"/>
      <c r="RKB166" s="300"/>
      <c r="RKC166" s="300"/>
      <c r="RKD166" s="300"/>
      <c r="RKE166" s="300"/>
      <c r="RKF166" s="300"/>
      <c r="RKG166" s="300"/>
      <c r="RKH166" s="300"/>
      <c r="RKI166" s="300"/>
      <c r="RKJ166" s="300"/>
      <c r="RKK166" s="300"/>
      <c r="RKL166" s="300"/>
      <c r="RKM166" s="300"/>
      <c r="RKN166" s="300"/>
      <c r="RKO166" s="300"/>
      <c r="RKP166" s="300"/>
      <c r="RKQ166" s="300"/>
      <c r="RKR166" s="300"/>
      <c r="RKS166" s="300"/>
      <c r="RKT166" s="300"/>
      <c r="RKU166" s="300"/>
      <c r="RKV166" s="300"/>
      <c r="RKW166" s="300"/>
      <c r="RKX166" s="300"/>
      <c r="RKY166" s="300"/>
      <c r="RKZ166" s="300"/>
      <c r="RLA166" s="300"/>
      <c r="RLB166" s="300"/>
      <c r="RLC166" s="300"/>
      <c r="RLD166" s="300"/>
      <c r="RLE166" s="300"/>
      <c r="RLF166" s="300"/>
      <c r="RLG166" s="300"/>
      <c r="RLH166" s="300"/>
      <c r="RLI166" s="300"/>
      <c r="RLJ166" s="300"/>
      <c r="RLK166" s="300"/>
      <c r="RLL166" s="300"/>
      <c r="RLM166" s="300"/>
      <c r="RLN166" s="300"/>
      <c r="RLO166" s="300"/>
      <c r="RLP166" s="300"/>
      <c r="RLQ166" s="300"/>
      <c r="RLR166" s="300"/>
      <c r="RLS166" s="300"/>
      <c r="RLT166" s="300"/>
      <c r="RLU166" s="300"/>
      <c r="RLV166" s="300"/>
      <c r="RLW166" s="300"/>
      <c r="RLX166" s="300"/>
      <c r="RLY166" s="300"/>
      <c r="RLZ166" s="300"/>
      <c r="RMA166" s="300"/>
      <c r="RMB166" s="300"/>
      <c r="RMC166" s="300"/>
      <c r="RMD166" s="300"/>
      <c r="RME166" s="300"/>
      <c r="RMF166" s="300"/>
      <c r="RMG166" s="300"/>
      <c r="RMH166" s="300"/>
      <c r="RMI166" s="300"/>
      <c r="RMJ166" s="300"/>
      <c r="RMK166" s="300"/>
      <c r="RML166" s="300"/>
      <c r="RMM166" s="300"/>
      <c r="RMN166" s="300"/>
      <c r="RMO166" s="300"/>
      <c r="RMP166" s="300"/>
      <c r="RMQ166" s="300"/>
      <c r="RMR166" s="300"/>
      <c r="RMS166" s="300"/>
      <c r="RMT166" s="300"/>
      <c r="RMU166" s="300"/>
      <c r="RMV166" s="300"/>
      <c r="RMW166" s="300"/>
      <c r="RMX166" s="300"/>
      <c r="RMY166" s="300"/>
      <c r="RMZ166" s="300"/>
      <c r="RNA166" s="300"/>
      <c r="RNB166" s="300"/>
      <c r="RNC166" s="300"/>
      <c r="RND166" s="300"/>
      <c r="RNE166" s="300"/>
      <c r="RNF166" s="300"/>
      <c r="RNG166" s="300"/>
      <c r="RNH166" s="300"/>
      <c r="RNI166" s="300"/>
      <c r="RNJ166" s="300"/>
      <c r="RNK166" s="300"/>
      <c r="RNL166" s="300"/>
      <c r="RNM166" s="300"/>
      <c r="RNN166" s="300"/>
      <c r="RNO166" s="300"/>
      <c r="RNV166" s="300"/>
      <c r="RNW166" s="300"/>
      <c r="RNX166" s="300"/>
      <c r="RNY166" s="300"/>
      <c r="RNZ166" s="300"/>
      <c r="ROA166" s="300"/>
      <c r="ROB166" s="300"/>
      <c r="ROC166" s="300"/>
      <c r="ROD166" s="300"/>
      <c r="ROE166" s="300"/>
      <c r="ROF166" s="300"/>
      <c r="ROG166" s="300"/>
      <c r="ROH166" s="300"/>
      <c r="ROI166" s="300"/>
      <c r="ROJ166" s="300"/>
      <c r="ROK166" s="300"/>
      <c r="ROL166" s="300"/>
      <c r="ROM166" s="300"/>
      <c r="RON166" s="300"/>
      <c r="ROO166" s="300"/>
      <c r="ROP166" s="300"/>
      <c r="ROQ166" s="300"/>
      <c r="ROR166" s="300"/>
      <c r="ROS166" s="300"/>
      <c r="ROT166" s="300"/>
      <c r="ROU166" s="300"/>
      <c r="ROV166" s="300"/>
      <c r="ROW166" s="300"/>
      <c r="ROX166" s="300"/>
      <c r="ROY166" s="300"/>
      <c r="ROZ166" s="300"/>
      <c r="RPA166" s="300"/>
      <c r="RPB166" s="300"/>
      <c r="RPC166" s="300"/>
      <c r="RPD166" s="300"/>
      <c r="RPE166" s="300"/>
      <c r="RPF166" s="300"/>
      <c r="RPG166" s="300"/>
      <c r="RPH166" s="300"/>
      <c r="RPI166" s="300"/>
      <c r="RPJ166" s="300"/>
      <c r="RPK166" s="300"/>
      <c r="RPL166" s="300"/>
      <c r="RPM166" s="300"/>
      <c r="RPN166" s="300"/>
      <c r="RPO166" s="300"/>
      <c r="RPP166" s="300"/>
      <c r="RPQ166" s="300"/>
      <c r="RPR166" s="300"/>
      <c r="RPS166" s="300"/>
      <c r="RPT166" s="300"/>
      <c r="RPU166" s="300"/>
      <c r="RPV166" s="300"/>
      <c r="RPW166" s="300"/>
      <c r="RPX166" s="300"/>
      <c r="RPY166" s="300"/>
      <c r="RPZ166" s="300"/>
      <c r="RQA166" s="300"/>
      <c r="RQB166" s="300"/>
      <c r="RQC166" s="300"/>
      <c r="RQD166" s="300"/>
      <c r="RQE166" s="300"/>
      <c r="RQF166" s="300"/>
      <c r="RQG166" s="300"/>
      <c r="RQH166" s="300"/>
      <c r="RQI166" s="300"/>
      <c r="RQJ166" s="300"/>
      <c r="RQK166" s="300"/>
      <c r="RQL166" s="300"/>
      <c r="RQM166" s="300"/>
      <c r="RQN166" s="300"/>
      <c r="RQO166" s="300"/>
      <c r="RQP166" s="300"/>
      <c r="RQQ166" s="300"/>
      <c r="RQR166" s="300"/>
      <c r="RQS166" s="300"/>
      <c r="RQT166" s="300"/>
      <c r="RQU166" s="300"/>
      <c r="RQV166" s="300"/>
      <c r="RQW166" s="300"/>
      <c r="RQX166" s="300"/>
      <c r="RQY166" s="300"/>
      <c r="RQZ166" s="300"/>
      <c r="RRA166" s="300"/>
      <c r="RRB166" s="300"/>
      <c r="RRC166" s="300"/>
      <c r="RRD166" s="300"/>
      <c r="RRE166" s="300"/>
      <c r="RRF166" s="300"/>
      <c r="RRG166" s="300"/>
      <c r="RRH166" s="300"/>
      <c r="RRI166" s="300"/>
      <c r="RRJ166" s="300"/>
      <c r="RRK166" s="300"/>
      <c r="RRL166" s="300"/>
      <c r="RRM166" s="300"/>
      <c r="RRN166" s="300"/>
      <c r="RRO166" s="300"/>
      <c r="RRP166" s="300"/>
      <c r="RRQ166" s="300"/>
      <c r="RRR166" s="300"/>
      <c r="RRS166" s="300"/>
      <c r="RRT166" s="300"/>
      <c r="RRU166" s="300"/>
      <c r="RRV166" s="300"/>
      <c r="RRW166" s="300"/>
      <c r="RRX166" s="300"/>
      <c r="RRY166" s="300"/>
      <c r="RRZ166" s="300"/>
      <c r="RSA166" s="300"/>
      <c r="RSB166" s="300"/>
      <c r="RSC166" s="300"/>
      <c r="RSD166" s="300"/>
      <c r="RSE166" s="300"/>
      <c r="RSF166" s="300"/>
      <c r="RSG166" s="300"/>
      <c r="RSH166" s="300"/>
      <c r="RSI166" s="300"/>
      <c r="RSJ166" s="300"/>
      <c r="RSK166" s="300"/>
      <c r="RSL166" s="300"/>
      <c r="RSM166" s="300"/>
      <c r="RSN166" s="300"/>
      <c r="RSO166" s="300"/>
      <c r="RSP166" s="300"/>
      <c r="RSQ166" s="300"/>
      <c r="RSR166" s="300"/>
      <c r="RSS166" s="300"/>
      <c r="RST166" s="300"/>
      <c r="RSU166" s="300"/>
      <c r="RSV166" s="300"/>
      <c r="RSW166" s="300"/>
      <c r="RSX166" s="300"/>
      <c r="RSY166" s="300"/>
      <c r="RSZ166" s="300"/>
      <c r="RTA166" s="300"/>
      <c r="RTB166" s="300"/>
      <c r="RTC166" s="300"/>
      <c r="RTD166" s="300"/>
      <c r="RTE166" s="300"/>
      <c r="RTF166" s="300"/>
      <c r="RTG166" s="300"/>
      <c r="RTH166" s="300"/>
      <c r="RTI166" s="300"/>
      <c r="RTJ166" s="300"/>
      <c r="RTK166" s="300"/>
      <c r="RTL166" s="300"/>
      <c r="RTM166" s="300"/>
      <c r="RTN166" s="300"/>
      <c r="RTO166" s="300"/>
      <c r="RTP166" s="300"/>
      <c r="RTQ166" s="300"/>
      <c r="RTR166" s="300"/>
      <c r="RTS166" s="300"/>
      <c r="RTT166" s="300"/>
      <c r="RTU166" s="300"/>
      <c r="RTV166" s="300"/>
      <c r="RTW166" s="300"/>
      <c r="RTX166" s="300"/>
      <c r="RTY166" s="300"/>
      <c r="RTZ166" s="300"/>
      <c r="RUA166" s="300"/>
      <c r="RUB166" s="300"/>
      <c r="RUC166" s="300"/>
      <c r="RUD166" s="300"/>
      <c r="RUE166" s="300"/>
      <c r="RUF166" s="300"/>
      <c r="RUG166" s="300"/>
      <c r="RUH166" s="300"/>
      <c r="RUI166" s="300"/>
      <c r="RUJ166" s="300"/>
      <c r="RUK166" s="300"/>
      <c r="RUL166" s="300"/>
      <c r="RUM166" s="300"/>
      <c r="RUN166" s="300"/>
      <c r="RUO166" s="300"/>
      <c r="RUP166" s="300"/>
      <c r="RUQ166" s="300"/>
      <c r="RUR166" s="300"/>
      <c r="RUS166" s="300"/>
      <c r="RUT166" s="300"/>
      <c r="RUU166" s="300"/>
      <c r="RUV166" s="300"/>
      <c r="RUW166" s="300"/>
      <c r="RUX166" s="300"/>
      <c r="RUY166" s="300"/>
      <c r="RUZ166" s="300"/>
      <c r="RVA166" s="300"/>
      <c r="RVB166" s="300"/>
      <c r="RVC166" s="300"/>
      <c r="RVD166" s="300"/>
      <c r="RVE166" s="300"/>
      <c r="RVF166" s="300"/>
      <c r="RVG166" s="300"/>
      <c r="RVH166" s="300"/>
      <c r="RVI166" s="300"/>
      <c r="RVJ166" s="300"/>
      <c r="RVK166" s="300"/>
      <c r="RVL166" s="300"/>
      <c r="RVM166" s="300"/>
      <c r="RVN166" s="300"/>
      <c r="RVO166" s="300"/>
      <c r="RVP166" s="300"/>
      <c r="RVQ166" s="300"/>
      <c r="RVR166" s="300"/>
      <c r="RVS166" s="300"/>
      <c r="RVT166" s="300"/>
      <c r="RVU166" s="300"/>
      <c r="RVV166" s="300"/>
      <c r="RVW166" s="300"/>
      <c r="RVX166" s="300"/>
      <c r="RVY166" s="300"/>
      <c r="RVZ166" s="300"/>
      <c r="RWA166" s="300"/>
      <c r="RWB166" s="300"/>
      <c r="RWC166" s="300"/>
      <c r="RWD166" s="300"/>
      <c r="RWE166" s="300"/>
      <c r="RWF166" s="300"/>
      <c r="RWG166" s="300"/>
      <c r="RWH166" s="300"/>
      <c r="RWI166" s="300"/>
      <c r="RWJ166" s="300"/>
      <c r="RWK166" s="300"/>
      <c r="RWL166" s="300"/>
      <c r="RWM166" s="300"/>
      <c r="RWN166" s="300"/>
      <c r="RWO166" s="300"/>
      <c r="RWP166" s="300"/>
      <c r="RWQ166" s="300"/>
      <c r="RWR166" s="300"/>
      <c r="RWS166" s="300"/>
      <c r="RWT166" s="300"/>
      <c r="RWU166" s="300"/>
      <c r="RWV166" s="300"/>
      <c r="RWW166" s="300"/>
      <c r="RWX166" s="300"/>
      <c r="RWY166" s="300"/>
      <c r="RWZ166" s="300"/>
      <c r="RXA166" s="300"/>
      <c r="RXB166" s="300"/>
      <c r="RXC166" s="300"/>
      <c r="RXD166" s="300"/>
      <c r="RXE166" s="300"/>
      <c r="RXF166" s="300"/>
      <c r="RXG166" s="300"/>
      <c r="RXH166" s="300"/>
      <c r="RXI166" s="300"/>
      <c r="RXJ166" s="300"/>
      <c r="RXK166" s="300"/>
      <c r="RXR166" s="300"/>
      <c r="RXS166" s="300"/>
      <c r="RXT166" s="300"/>
      <c r="RXU166" s="300"/>
      <c r="RXV166" s="300"/>
      <c r="RXW166" s="300"/>
      <c r="RXX166" s="300"/>
      <c r="RXY166" s="300"/>
      <c r="RXZ166" s="300"/>
      <c r="RYA166" s="300"/>
      <c r="RYB166" s="300"/>
      <c r="RYC166" s="300"/>
      <c r="RYD166" s="300"/>
      <c r="RYE166" s="300"/>
      <c r="RYF166" s="300"/>
      <c r="RYG166" s="300"/>
      <c r="RYH166" s="300"/>
      <c r="RYI166" s="300"/>
      <c r="RYJ166" s="300"/>
      <c r="RYK166" s="300"/>
      <c r="RYL166" s="300"/>
      <c r="RYM166" s="300"/>
      <c r="RYN166" s="300"/>
      <c r="RYO166" s="300"/>
      <c r="RYP166" s="300"/>
      <c r="RYQ166" s="300"/>
      <c r="RYR166" s="300"/>
      <c r="RYS166" s="300"/>
      <c r="RYT166" s="300"/>
      <c r="RYU166" s="300"/>
      <c r="RYV166" s="300"/>
      <c r="RYW166" s="300"/>
      <c r="RYX166" s="300"/>
      <c r="RYY166" s="300"/>
      <c r="RYZ166" s="300"/>
      <c r="RZA166" s="300"/>
      <c r="RZB166" s="300"/>
      <c r="RZC166" s="300"/>
      <c r="RZD166" s="300"/>
      <c r="RZE166" s="300"/>
      <c r="RZF166" s="300"/>
      <c r="RZG166" s="300"/>
      <c r="RZH166" s="300"/>
      <c r="RZI166" s="300"/>
      <c r="RZJ166" s="300"/>
      <c r="RZK166" s="300"/>
      <c r="RZL166" s="300"/>
      <c r="RZM166" s="300"/>
      <c r="RZN166" s="300"/>
      <c r="RZO166" s="300"/>
      <c r="RZP166" s="300"/>
      <c r="RZQ166" s="300"/>
      <c r="RZR166" s="300"/>
      <c r="RZS166" s="300"/>
      <c r="RZT166" s="300"/>
      <c r="RZU166" s="300"/>
      <c r="RZV166" s="300"/>
      <c r="RZW166" s="300"/>
      <c r="RZX166" s="300"/>
      <c r="RZY166" s="300"/>
      <c r="RZZ166" s="300"/>
      <c r="SAA166" s="300"/>
      <c r="SAB166" s="300"/>
      <c r="SAC166" s="300"/>
      <c r="SAD166" s="300"/>
      <c r="SAE166" s="300"/>
      <c r="SAF166" s="300"/>
      <c r="SAG166" s="300"/>
      <c r="SAH166" s="300"/>
      <c r="SAI166" s="300"/>
      <c r="SAJ166" s="300"/>
      <c r="SAK166" s="300"/>
      <c r="SAL166" s="300"/>
      <c r="SAM166" s="300"/>
      <c r="SAN166" s="300"/>
      <c r="SAO166" s="300"/>
      <c r="SAP166" s="300"/>
      <c r="SAQ166" s="300"/>
      <c r="SAR166" s="300"/>
      <c r="SAS166" s="300"/>
      <c r="SAT166" s="300"/>
      <c r="SAU166" s="300"/>
      <c r="SAV166" s="300"/>
      <c r="SAW166" s="300"/>
      <c r="SAX166" s="300"/>
      <c r="SAY166" s="300"/>
      <c r="SAZ166" s="300"/>
      <c r="SBA166" s="300"/>
      <c r="SBB166" s="300"/>
      <c r="SBC166" s="300"/>
      <c r="SBD166" s="300"/>
      <c r="SBE166" s="300"/>
      <c r="SBF166" s="300"/>
      <c r="SBG166" s="300"/>
      <c r="SBH166" s="300"/>
      <c r="SBI166" s="300"/>
      <c r="SBJ166" s="300"/>
      <c r="SBK166" s="300"/>
      <c r="SBL166" s="300"/>
      <c r="SBM166" s="300"/>
      <c r="SBN166" s="300"/>
      <c r="SBO166" s="300"/>
      <c r="SBP166" s="300"/>
      <c r="SBQ166" s="300"/>
      <c r="SBR166" s="300"/>
      <c r="SBS166" s="300"/>
      <c r="SBT166" s="300"/>
      <c r="SBU166" s="300"/>
      <c r="SBV166" s="300"/>
      <c r="SBW166" s="300"/>
      <c r="SBX166" s="300"/>
      <c r="SBY166" s="300"/>
      <c r="SBZ166" s="300"/>
      <c r="SCA166" s="300"/>
      <c r="SCB166" s="300"/>
      <c r="SCC166" s="300"/>
      <c r="SCD166" s="300"/>
      <c r="SCE166" s="300"/>
      <c r="SCF166" s="300"/>
      <c r="SCG166" s="300"/>
      <c r="SCH166" s="300"/>
      <c r="SCI166" s="300"/>
      <c r="SCJ166" s="300"/>
      <c r="SCK166" s="300"/>
      <c r="SCL166" s="300"/>
      <c r="SCM166" s="300"/>
      <c r="SCN166" s="300"/>
      <c r="SCO166" s="300"/>
      <c r="SCP166" s="300"/>
      <c r="SCQ166" s="300"/>
      <c r="SCR166" s="300"/>
      <c r="SCS166" s="300"/>
      <c r="SCT166" s="300"/>
      <c r="SCU166" s="300"/>
      <c r="SCV166" s="300"/>
      <c r="SCW166" s="300"/>
      <c r="SCX166" s="300"/>
      <c r="SCY166" s="300"/>
      <c r="SCZ166" s="300"/>
      <c r="SDA166" s="300"/>
      <c r="SDB166" s="300"/>
      <c r="SDC166" s="300"/>
      <c r="SDD166" s="300"/>
      <c r="SDE166" s="300"/>
      <c r="SDF166" s="300"/>
      <c r="SDG166" s="300"/>
      <c r="SDH166" s="300"/>
      <c r="SDI166" s="300"/>
      <c r="SDJ166" s="300"/>
      <c r="SDK166" s="300"/>
      <c r="SDL166" s="300"/>
      <c r="SDM166" s="300"/>
      <c r="SDN166" s="300"/>
      <c r="SDO166" s="300"/>
      <c r="SDP166" s="300"/>
      <c r="SDQ166" s="300"/>
      <c r="SDR166" s="300"/>
      <c r="SDS166" s="300"/>
      <c r="SDT166" s="300"/>
      <c r="SDU166" s="300"/>
      <c r="SDV166" s="300"/>
      <c r="SDW166" s="300"/>
      <c r="SDX166" s="300"/>
      <c r="SDY166" s="300"/>
      <c r="SDZ166" s="300"/>
      <c r="SEA166" s="300"/>
      <c r="SEB166" s="300"/>
      <c r="SEC166" s="300"/>
      <c r="SED166" s="300"/>
      <c r="SEE166" s="300"/>
      <c r="SEF166" s="300"/>
      <c r="SEG166" s="300"/>
      <c r="SEH166" s="300"/>
      <c r="SEI166" s="300"/>
      <c r="SEJ166" s="300"/>
      <c r="SEK166" s="300"/>
      <c r="SEL166" s="300"/>
      <c r="SEM166" s="300"/>
      <c r="SEN166" s="300"/>
      <c r="SEO166" s="300"/>
      <c r="SEP166" s="300"/>
      <c r="SEQ166" s="300"/>
      <c r="SER166" s="300"/>
      <c r="SES166" s="300"/>
      <c r="SET166" s="300"/>
      <c r="SEU166" s="300"/>
      <c r="SEV166" s="300"/>
      <c r="SEW166" s="300"/>
      <c r="SEX166" s="300"/>
      <c r="SEY166" s="300"/>
      <c r="SEZ166" s="300"/>
      <c r="SFA166" s="300"/>
      <c r="SFB166" s="300"/>
      <c r="SFC166" s="300"/>
      <c r="SFD166" s="300"/>
      <c r="SFE166" s="300"/>
      <c r="SFF166" s="300"/>
      <c r="SFG166" s="300"/>
      <c r="SFH166" s="300"/>
      <c r="SFI166" s="300"/>
      <c r="SFJ166" s="300"/>
      <c r="SFK166" s="300"/>
      <c r="SFL166" s="300"/>
      <c r="SFM166" s="300"/>
      <c r="SFN166" s="300"/>
      <c r="SFO166" s="300"/>
      <c r="SFP166" s="300"/>
      <c r="SFQ166" s="300"/>
      <c r="SFR166" s="300"/>
      <c r="SFS166" s="300"/>
      <c r="SFT166" s="300"/>
      <c r="SFU166" s="300"/>
      <c r="SFV166" s="300"/>
      <c r="SFW166" s="300"/>
      <c r="SFX166" s="300"/>
      <c r="SFY166" s="300"/>
      <c r="SFZ166" s="300"/>
      <c r="SGA166" s="300"/>
      <c r="SGB166" s="300"/>
      <c r="SGC166" s="300"/>
      <c r="SGD166" s="300"/>
      <c r="SGE166" s="300"/>
      <c r="SGF166" s="300"/>
      <c r="SGG166" s="300"/>
      <c r="SGH166" s="300"/>
      <c r="SGI166" s="300"/>
      <c r="SGJ166" s="300"/>
      <c r="SGK166" s="300"/>
      <c r="SGL166" s="300"/>
      <c r="SGM166" s="300"/>
      <c r="SGN166" s="300"/>
      <c r="SGO166" s="300"/>
      <c r="SGP166" s="300"/>
      <c r="SGQ166" s="300"/>
      <c r="SGR166" s="300"/>
      <c r="SGS166" s="300"/>
      <c r="SGT166" s="300"/>
      <c r="SGU166" s="300"/>
      <c r="SGV166" s="300"/>
      <c r="SGW166" s="300"/>
      <c r="SGX166" s="300"/>
      <c r="SGY166" s="300"/>
      <c r="SGZ166" s="300"/>
      <c r="SHA166" s="300"/>
      <c r="SHB166" s="300"/>
      <c r="SHC166" s="300"/>
      <c r="SHD166" s="300"/>
      <c r="SHE166" s="300"/>
      <c r="SHF166" s="300"/>
      <c r="SHG166" s="300"/>
      <c r="SHN166" s="300"/>
      <c r="SHO166" s="300"/>
      <c r="SHP166" s="300"/>
      <c r="SHQ166" s="300"/>
      <c r="SHR166" s="300"/>
      <c r="SHS166" s="300"/>
      <c r="SHT166" s="300"/>
      <c r="SHU166" s="300"/>
      <c r="SHV166" s="300"/>
      <c r="SHW166" s="300"/>
      <c r="SHX166" s="300"/>
      <c r="SHY166" s="300"/>
      <c r="SHZ166" s="300"/>
      <c r="SIA166" s="300"/>
      <c r="SIB166" s="300"/>
      <c r="SIC166" s="300"/>
      <c r="SID166" s="300"/>
      <c r="SIE166" s="300"/>
      <c r="SIF166" s="300"/>
      <c r="SIG166" s="300"/>
      <c r="SIH166" s="300"/>
      <c r="SII166" s="300"/>
      <c r="SIJ166" s="300"/>
      <c r="SIK166" s="300"/>
      <c r="SIL166" s="300"/>
      <c r="SIM166" s="300"/>
      <c r="SIN166" s="300"/>
      <c r="SIO166" s="300"/>
      <c r="SIP166" s="300"/>
      <c r="SIQ166" s="300"/>
      <c r="SIR166" s="300"/>
      <c r="SIS166" s="300"/>
      <c r="SIT166" s="300"/>
      <c r="SIU166" s="300"/>
      <c r="SIV166" s="300"/>
      <c r="SIW166" s="300"/>
      <c r="SIX166" s="300"/>
      <c r="SIY166" s="300"/>
      <c r="SIZ166" s="300"/>
      <c r="SJA166" s="300"/>
      <c r="SJB166" s="300"/>
      <c r="SJC166" s="300"/>
      <c r="SJD166" s="300"/>
      <c r="SJE166" s="300"/>
      <c r="SJF166" s="300"/>
      <c r="SJG166" s="300"/>
      <c r="SJH166" s="300"/>
      <c r="SJI166" s="300"/>
      <c r="SJJ166" s="300"/>
      <c r="SJK166" s="300"/>
      <c r="SJL166" s="300"/>
      <c r="SJM166" s="300"/>
      <c r="SJN166" s="300"/>
      <c r="SJO166" s="300"/>
      <c r="SJP166" s="300"/>
      <c r="SJQ166" s="300"/>
      <c r="SJR166" s="300"/>
      <c r="SJS166" s="300"/>
      <c r="SJT166" s="300"/>
      <c r="SJU166" s="300"/>
      <c r="SJV166" s="300"/>
      <c r="SJW166" s="300"/>
      <c r="SJX166" s="300"/>
      <c r="SJY166" s="300"/>
      <c r="SJZ166" s="300"/>
      <c r="SKA166" s="300"/>
      <c r="SKB166" s="300"/>
      <c r="SKC166" s="300"/>
      <c r="SKD166" s="300"/>
      <c r="SKE166" s="300"/>
      <c r="SKF166" s="300"/>
      <c r="SKG166" s="300"/>
      <c r="SKH166" s="300"/>
      <c r="SKI166" s="300"/>
      <c r="SKJ166" s="300"/>
      <c r="SKK166" s="300"/>
      <c r="SKL166" s="300"/>
      <c r="SKM166" s="300"/>
      <c r="SKN166" s="300"/>
      <c r="SKO166" s="300"/>
      <c r="SKP166" s="300"/>
      <c r="SKQ166" s="300"/>
      <c r="SKR166" s="300"/>
      <c r="SKS166" s="300"/>
      <c r="SKT166" s="300"/>
      <c r="SKU166" s="300"/>
      <c r="SKV166" s="300"/>
      <c r="SKW166" s="300"/>
      <c r="SKX166" s="300"/>
      <c r="SKY166" s="300"/>
      <c r="SKZ166" s="300"/>
      <c r="SLA166" s="300"/>
      <c r="SLB166" s="300"/>
      <c r="SLC166" s="300"/>
      <c r="SLD166" s="300"/>
      <c r="SLE166" s="300"/>
      <c r="SLF166" s="300"/>
      <c r="SLG166" s="300"/>
      <c r="SLH166" s="300"/>
      <c r="SLI166" s="300"/>
      <c r="SLJ166" s="300"/>
      <c r="SLK166" s="300"/>
      <c r="SLL166" s="300"/>
      <c r="SLM166" s="300"/>
      <c r="SLN166" s="300"/>
      <c r="SLO166" s="300"/>
      <c r="SLP166" s="300"/>
      <c r="SLQ166" s="300"/>
      <c r="SLR166" s="300"/>
      <c r="SLS166" s="300"/>
      <c r="SLT166" s="300"/>
      <c r="SLU166" s="300"/>
      <c r="SLV166" s="300"/>
      <c r="SLW166" s="300"/>
      <c r="SLX166" s="300"/>
      <c r="SLY166" s="300"/>
      <c r="SLZ166" s="300"/>
      <c r="SMA166" s="300"/>
      <c r="SMB166" s="300"/>
      <c r="SMC166" s="300"/>
      <c r="SMD166" s="300"/>
      <c r="SME166" s="300"/>
      <c r="SMF166" s="300"/>
      <c r="SMG166" s="300"/>
      <c r="SMH166" s="300"/>
      <c r="SMI166" s="300"/>
      <c r="SMJ166" s="300"/>
      <c r="SMK166" s="300"/>
      <c r="SML166" s="300"/>
      <c r="SMM166" s="300"/>
      <c r="SMN166" s="300"/>
      <c r="SMO166" s="300"/>
      <c r="SMP166" s="300"/>
      <c r="SMQ166" s="300"/>
      <c r="SMR166" s="300"/>
      <c r="SMS166" s="300"/>
      <c r="SMT166" s="300"/>
      <c r="SMU166" s="300"/>
      <c r="SMV166" s="300"/>
      <c r="SMW166" s="300"/>
      <c r="SMX166" s="300"/>
      <c r="SMY166" s="300"/>
      <c r="SMZ166" s="300"/>
      <c r="SNA166" s="300"/>
      <c r="SNB166" s="300"/>
      <c r="SNC166" s="300"/>
      <c r="SND166" s="300"/>
      <c r="SNE166" s="300"/>
      <c r="SNF166" s="300"/>
      <c r="SNG166" s="300"/>
      <c r="SNH166" s="300"/>
      <c r="SNI166" s="300"/>
      <c r="SNJ166" s="300"/>
      <c r="SNK166" s="300"/>
      <c r="SNL166" s="300"/>
      <c r="SNM166" s="300"/>
      <c r="SNN166" s="300"/>
      <c r="SNO166" s="300"/>
      <c r="SNP166" s="300"/>
      <c r="SNQ166" s="300"/>
      <c r="SNR166" s="300"/>
      <c r="SNS166" s="300"/>
      <c r="SNT166" s="300"/>
      <c r="SNU166" s="300"/>
      <c r="SNV166" s="300"/>
      <c r="SNW166" s="300"/>
      <c r="SNX166" s="300"/>
      <c r="SNY166" s="300"/>
      <c r="SNZ166" s="300"/>
      <c r="SOA166" s="300"/>
      <c r="SOB166" s="300"/>
      <c r="SOC166" s="300"/>
      <c r="SOD166" s="300"/>
      <c r="SOE166" s="300"/>
      <c r="SOF166" s="300"/>
      <c r="SOG166" s="300"/>
      <c r="SOH166" s="300"/>
      <c r="SOI166" s="300"/>
      <c r="SOJ166" s="300"/>
      <c r="SOK166" s="300"/>
      <c r="SOL166" s="300"/>
      <c r="SOM166" s="300"/>
      <c r="SON166" s="300"/>
      <c r="SOO166" s="300"/>
      <c r="SOP166" s="300"/>
      <c r="SOQ166" s="300"/>
      <c r="SOR166" s="300"/>
      <c r="SOS166" s="300"/>
      <c r="SOT166" s="300"/>
      <c r="SOU166" s="300"/>
      <c r="SOV166" s="300"/>
      <c r="SOW166" s="300"/>
      <c r="SOX166" s="300"/>
      <c r="SOY166" s="300"/>
      <c r="SOZ166" s="300"/>
      <c r="SPA166" s="300"/>
      <c r="SPB166" s="300"/>
      <c r="SPC166" s="300"/>
      <c r="SPD166" s="300"/>
      <c r="SPE166" s="300"/>
      <c r="SPF166" s="300"/>
      <c r="SPG166" s="300"/>
      <c r="SPH166" s="300"/>
      <c r="SPI166" s="300"/>
      <c r="SPJ166" s="300"/>
      <c r="SPK166" s="300"/>
      <c r="SPL166" s="300"/>
      <c r="SPM166" s="300"/>
      <c r="SPN166" s="300"/>
      <c r="SPO166" s="300"/>
      <c r="SPP166" s="300"/>
      <c r="SPQ166" s="300"/>
      <c r="SPR166" s="300"/>
      <c r="SPS166" s="300"/>
      <c r="SPT166" s="300"/>
      <c r="SPU166" s="300"/>
      <c r="SPV166" s="300"/>
      <c r="SPW166" s="300"/>
      <c r="SPX166" s="300"/>
      <c r="SPY166" s="300"/>
      <c r="SPZ166" s="300"/>
      <c r="SQA166" s="300"/>
      <c r="SQB166" s="300"/>
      <c r="SQC166" s="300"/>
      <c r="SQD166" s="300"/>
      <c r="SQE166" s="300"/>
      <c r="SQF166" s="300"/>
      <c r="SQG166" s="300"/>
      <c r="SQH166" s="300"/>
      <c r="SQI166" s="300"/>
      <c r="SQJ166" s="300"/>
      <c r="SQK166" s="300"/>
      <c r="SQL166" s="300"/>
      <c r="SQM166" s="300"/>
      <c r="SQN166" s="300"/>
      <c r="SQO166" s="300"/>
      <c r="SQP166" s="300"/>
      <c r="SQQ166" s="300"/>
      <c r="SQR166" s="300"/>
      <c r="SQS166" s="300"/>
      <c r="SQT166" s="300"/>
      <c r="SQU166" s="300"/>
      <c r="SQV166" s="300"/>
      <c r="SQW166" s="300"/>
      <c r="SQX166" s="300"/>
      <c r="SQY166" s="300"/>
      <c r="SQZ166" s="300"/>
      <c r="SRA166" s="300"/>
      <c r="SRB166" s="300"/>
      <c r="SRC166" s="300"/>
      <c r="SRJ166" s="300"/>
      <c r="SRK166" s="300"/>
      <c r="SRL166" s="300"/>
      <c r="SRM166" s="300"/>
      <c r="SRN166" s="300"/>
      <c r="SRO166" s="300"/>
      <c r="SRP166" s="300"/>
      <c r="SRQ166" s="300"/>
      <c r="SRR166" s="300"/>
      <c r="SRS166" s="300"/>
      <c r="SRT166" s="300"/>
      <c r="SRU166" s="300"/>
      <c r="SRV166" s="300"/>
      <c r="SRW166" s="300"/>
      <c r="SRX166" s="300"/>
      <c r="SRY166" s="300"/>
      <c r="SRZ166" s="300"/>
      <c r="SSA166" s="300"/>
      <c r="SSB166" s="300"/>
      <c r="SSC166" s="300"/>
      <c r="SSD166" s="300"/>
      <c r="SSE166" s="300"/>
      <c r="SSF166" s="300"/>
      <c r="SSG166" s="300"/>
      <c r="SSH166" s="300"/>
      <c r="SSI166" s="300"/>
      <c r="SSJ166" s="300"/>
      <c r="SSK166" s="300"/>
      <c r="SSL166" s="300"/>
      <c r="SSM166" s="300"/>
      <c r="SSN166" s="300"/>
      <c r="SSO166" s="300"/>
      <c r="SSP166" s="300"/>
      <c r="SSQ166" s="300"/>
      <c r="SSR166" s="300"/>
      <c r="SSS166" s="300"/>
      <c r="SST166" s="300"/>
      <c r="SSU166" s="300"/>
      <c r="SSV166" s="300"/>
      <c r="SSW166" s="300"/>
      <c r="SSX166" s="300"/>
      <c r="SSY166" s="300"/>
      <c r="SSZ166" s="300"/>
      <c r="STA166" s="300"/>
      <c r="STB166" s="300"/>
      <c r="STC166" s="300"/>
      <c r="STD166" s="300"/>
      <c r="STE166" s="300"/>
      <c r="STF166" s="300"/>
      <c r="STG166" s="300"/>
      <c r="STH166" s="300"/>
      <c r="STI166" s="300"/>
      <c r="STJ166" s="300"/>
      <c r="STK166" s="300"/>
      <c r="STL166" s="300"/>
      <c r="STM166" s="300"/>
      <c r="STN166" s="300"/>
      <c r="STO166" s="300"/>
      <c r="STP166" s="300"/>
      <c r="STQ166" s="300"/>
      <c r="STR166" s="300"/>
      <c r="STS166" s="300"/>
      <c r="STT166" s="300"/>
      <c r="STU166" s="300"/>
      <c r="STV166" s="300"/>
      <c r="STW166" s="300"/>
      <c r="STX166" s="300"/>
      <c r="STY166" s="300"/>
      <c r="STZ166" s="300"/>
      <c r="SUA166" s="300"/>
      <c r="SUB166" s="300"/>
      <c r="SUC166" s="300"/>
      <c r="SUD166" s="300"/>
      <c r="SUE166" s="300"/>
      <c r="SUF166" s="300"/>
      <c r="SUG166" s="300"/>
      <c r="SUH166" s="300"/>
      <c r="SUI166" s="300"/>
      <c r="SUJ166" s="300"/>
      <c r="SUK166" s="300"/>
      <c r="SUL166" s="300"/>
      <c r="SUM166" s="300"/>
      <c r="SUN166" s="300"/>
      <c r="SUO166" s="300"/>
      <c r="SUP166" s="300"/>
      <c r="SUQ166" s="300"/>
      <c r="SUR166" s="300"/>
      <c r="SUS166" s="300"/>
      <c r="SUT166" s="300"/>
      <c r="SUU166" s="300"/>
      <c r="SUV166" s="300"/>
      <c r="SUW166" s="300"/>
      <c r="SUX166" s="300"/>
      <c r="SUY166" s="300"/>
      <c r="SUZ166" s="300"/>
      <c r="SVA166" s="300"/>
      <c r="SVB166" s="300"/>
      <c r="SVC166" s="300"/>
      <c r="SVD166" s="300"/>
      <c r="SVE166" s="300"/>
      <c r="SVF166" s="300"/>
      <c r="SVG166" s="300"/>
      <c r="SVH166" s="300"/>
      <c r="SVI166" s="300"/>
      <c r="SVJ166" s="300"/>
      <c r="SVK166" s="300"/>
      <c r="SVL166" s="300"/>
      <c r="SVM166" s="300"/>
      <c r="SVN166" s="300"/>
      <c r="SVO166" s="300"/>
      <c r="SVP166" s="300"/>
      <c r="SVQ166" s="300"/>
      <c r="SVR166" s="300"/>
      <c r="SVS166" s="300"/>
      <c r="SVT166" s="300"/>
      <c r="SVU166" s="300"/>
      <c r="SVV166" s="300"/>
      <c r="SVW166" s="300"/>
      <c r="SVX166" s="300"/>
      <c r="SVY166" s="300"/>
      <c r="SVZ166" s="300"/>
      <c r="SWA166" s="300"/>
      <c r="SWB166" s="300"/>
      <c r="SWC166" s="300"/>
      <c r="SWD166" s="300"/>
      <c r="SWE166" s="300"/>
      <c r="SWF166" s="300"/>
      <c r="SWG166" s="300"/>
      <c r="SWH166" s="300"/>
      <c r="SWI166" s="300"/>
      <c r="SWJ166" s="300"/>
      <c r="SWK166" s="300"/>
      <c r="SWL166" s="300"/>
      <c r="SWM166" s="300"/>
      <c r="SWN166" s="300"/>
      <c r="SWO166" s="300"/>
      <c r="SWP166" s="300"/>
      <c r="SWQ166" s="300"/>
      <c r="SWR166" s="300"/>
      <c r="SWS166" s="300"/>
      <c r="SWT166" s="300"/>
      <c r="SWU166" s="300"/>
      <c r="SWV166" s="300"/>
      <c r="SWW166" s="300"/>
      <c r="SWX166" s="300"/>
      <c r="SWY166" s="300"/>
      <c r="SWZ166" s="300"/>
      <c r="SXA166" s="300"/>
      <c r="SXB166" s="300"/>
      <c r="SXC166" s="300"/>
      <c r="SXD166" s="300"/>
      <c r="SXE166" s="300"/>
      <c r="SXF166" s="300"/>
      <c r="SXG166" s="300"/>
      <c r="SXH166" s="300"/>
      <c r="SXI166" s="300"/>
      <c r="SXJ166" s="300"/>
      <c r="SXK166" s="300"/>
      <c r="SXL166" s="300"/>
      <c r="SXM166" s="300"/>
      <c r="SXN166" s="300"/>
      <c r="SXO166" s="300"/>
      <c r="SXP166" s="300"/>
      <c r="SXQ166" s="300"/>
      <c r="SXR166" s="300"/>
      <c r="SXS166" s="300"/>
      <c r="SXT166" s="300"/>
      <c r="SXU166" s="300"/>
      <c r="SXV166" s="300"/>
      <c r="SXW166" s="300"/>
      <c r="SXX166" s="300"/>
      <c r="SXY166" s="300"/>
      <c r="SXZ166" s="300"/>
      <c r="SYA166" s="300"/>
      <c r="SYB166" s="300"/>
      <c r="SYC166" s="300"/>
      <c r="SYD166" s="300"/>
      <c r="SYE166" s="300"/>
      <c r="SYF166" s="300"/>
      <c r="SYG166" s="300"/>
      <c r="SYH166" s="300"/>
      <c r="SYI166" s="300"/>
      <c r="SYJ166" s="300"/>
      <c r="SYK166" s="300"/>
      <c r="SYL166" s="300"/>
      <c r="SYM166" s="300"/>
      <c r="SYN166" s="300"/>
      <c r="SYO166" s="300"/>
      <c r="SYP166" s="300"/>
      <c r="SYQ166" s="300"/>
      <c r="SYR166" s="300"/>
      <c r="SYS166" s="300"/>
      <c r="SYT166" s="300"/>
      <c r="SYU166" s="300"/>
      <c r="SYV166" s="300"/>
      <c r="SYW166" s="300"/>
      <c r="SYX166" s="300"/>
      <c r="SYY166" s="300"/>
      <c r="SYZ166" s="300"/>
      <c r="SZA166" s="300"/>
      <c r="SZB166" s="300"/>
      <c r="SZC166" s="300"/>
      <c r="SZD166" s="300"/>
      <c r="SZE166" s="300"/>
      <c r="SZF166" s="300"/>
      <c r="SZG166" s="300"/>
      <c r="SZH166" s="300"/>
      <c r="SZI166" s="300"/>
      <c r="SZJ166" s="300"/>
      <c r="SZK166" s="300"/>
      <c r="SZL166" s="300"/>
      <c r="SZM166" s="300"/>
      <c r="SZN166" s="300"/>
      <c r="SZO166" s="300"/>
      <c r="SZP166" s="300"/>
      <c r="SZQ166" s="300"/>
      <c r="SZR166" s="300"/>
      <c r="SZS166" s="300"/>
      <c r="SZT166" s="300"/>
      <c r="SZU166" s="300"/>
      <c r="SZV166" s="300"/>
      <c r="SZW166" s="300"/>
      <c r="SZX166" s="300"/>
      <c r="SZY166" s="300"/>
      <c r="SZZ166" s="300"/>
      <c r="TAA166" s="300"/>
      <c r="TAB166" s="300"/>
      <c r="TAC166" s="300"/>
      <c r="TAD166" s="300"/>
      <c r="TAE166" s="300"/>
      <c r="TAF166" s="300"/>
      <c r="TAG166" s="300"/>
      <c r="TAH166" s="300"/>
      <c r="TAI166" s="300"/>
      <c r="TAJ166" s="300"/>
      <c r="TAK166" s="300"/>
      <c r="TAL166" s="300"/>
      <c r="TAM166" s="300"/>
      <c r="TAN166" s="300"/>
      <c r="TAO166" s="300"/>
      <c r="TAP166" s="300"/>
      <c r="TAQ166" s="300"/>
      <c r="TAR166" s="300"/>
      <c r="TAS166" s="300"/>
      <c r="TAT166" s="300"/>
      <c r="TAU166" s="300"/>
      <c r="TAV166" s="300"/>
      <c r="TAW166" s="300"/>
      <c r="TAX166" s="300"/>
      <c r="TAY166" s="300"/>
      <c r="TBF166" s="300"/>
      <c r="TBG166" s="300"/>
      <c r="TBH166" s="300"/>
      <c r="TBI166" s="300"/>
      <c r="TBJ166" s="300"/>
      <c r="TBK166" s="300"/>
      <c r="TBL166" s="300"/>
      <c r="TBM166" s="300"/>
      <c r="TBN166" s="300"/>
      <c r="TBO166" s="300"/>
      <c r="TBP166" s="300"/>
      <c r="TBQ166" s="300"/>
      <c r="TBR166" s="300"/>
      <c r="TBS166" s="300"/>
      <c r="TBT166" s="300"/>
      <c r="TBU166" s="300"/>
      <c r="TBV166" s="300"/>
      <c r="TBW166" s="300"/>
      <c r="TBX166" s="300"/>
      <c r="TBY166" s="300"/>
      <c r="TBZ166" s="300"/>
      <c r="TCA166" s="300"/>
      <c r="TCB166" s="300"/>
      <c r="TCC166" s="300"/>
      <c r="TCD166" s="300"/>
      <c r="TCE166" s="300"/>
      <c r="TCF166" s="300"/>
      <c r="TCG166" s="300"/>
      <c r="TCH166" s="300"/>
      <c r="TCI166" s="300"/>
      <c r="TCJ166" s="300"/>
      <c r="TCK166" s="300"/>
      <c r="TCL166" s="300"/>
      <c r="TCM166" s="300"/>
      <c r="TCN166" s="300"/>
      <c r="TCO166" s="300"/>
      <c r="TCP166" s="300"/>
      <c r="TCQ166" s="300"/>
      <c r="TCR166" s="300"/>
      <c r="TCS166" s="300"/>
      <c r="TCT166" s="300"/>
      <c r="TCU166" s="300"/>
      <c r="TCV166" s="300"/>
      <c r="TCW166" s="300"/>
      <c r="TCX166" s="300"/>
      <c r="TCY166" s="300"/>
      <c r="TCZ166" s="300"/>
      <c r="TDA166" s="300"/>
      <c r="TDB166" s="300"/>
      <c r="TDC166" s="300"/>
      <c r="TDD166" s="300"/>
      <c r="TDE166" s="300"/>
      <c r="TDF166" s="300"/>
      <c r="TDG166" s="300"/>
      <c r="TDH166" s="300"/>
      <c r="TDI166" s="300"/>
      <c r="TDJ166" s="300"/>
      <c r="TDK166" s="300"/>
      <c r="TDL166" s="300"/>
      <c r="TDM166" s="300"/>
      <c r="TDN166" s="300"/>
      <c r="TDO166" s="300"/>
      <c r="TDP166" s="300"/>
      <c r="TDQ166" s="300"/>
      <c r="TDR166" s="300"/>
      <c r="TDS166" s="300"/>
      <c r="TDT166" s="300"/>
      <c r="TDU166" s="300"/>
      <c r="TDV166" s="300"/>
      <c r="TDW166" s="300"/>
      <c r="TDX166" s="300"/>
      <c r="TDY166" s="300"/>
      <c r="TDZ166" s="300"/>
      <c r="TEA166" s="300"/>
      <c r="TEB166" s="300"/>
      <c r="TEC166" s="300"/>
      <c r="TED166" s="300"/>
      <c r="TEE166" s="300"/>
      <c r="TEF166" s="300"/>
      <c r="TEG166" s="300"/>
      <c r="TEH166" s="300"/>
      <c r="TEI166" s="300"/>
      <c r="TEJ166" s="300"/>
      <c r="TEK166" s="300"/>
      <c r="TEL166" s="300"/>
      <c r="TEM166" s="300"/>
      <c r="TEN166" s="300"/>
      <c r="TEO166" s="300"/>
      <c r="TEP166" s="300"/>
      <c r="TEQ166" s="300"/>
      <c r="TER166" s="300"/>
      <c r="TES166" s="300"/>
      <c r="TET166" s="300"/>
      <c r="TEU166" s="300"/>
      <c r="TEV166" s="300"/>
      <c r="TEW166" s="300"/>
      <c r="TEX166" s="300"/>
      <c r="TEY166" s="300"/>
      <c r="TEZ166" s="300"/>
      <c r="TFA166" s="300"/>
      <c r="TFB166" s="300"/>
      <c r="TFC166" s="300"/>
      <c r="TFD166" s="300"/>
      <c r="TFE166" s="300"/>
      <c r="TFF166" s="300"/>
      <c r="TFG166" s="300"/>
      <c r="TFH166" s="300"/>
      <c r="TFI166" s="300"/>
      <c r="TFJ166" s="300"/>
      <c r="TFK166" s="300"/>
      <c r="TFL166" s="300"/>
      <c r="TFM166" s="300"/>
      <c r="TFN166" s="300"/>
      <c r="TFO166" s="300"/>
      <c r="TFP166" s="300"/>
      <c r="TFQ166" s="300"/>
      <c r="TFR166" s="300"/>
      <c r="TFS166" s="300"/>
      <c r="TFT166" s="300"/>
      <c r="TFU166" s="300"/>
      <c r="TFV166" s="300"/>
      <c r="TFW166" s="300"/>
      <c r="TFX166" s="300"/>
      <c r="TFY166" s="300"/>
      <c r="TFZ166" s="300"/>
      <c r="TGA166" s="300"/>
      <c r="TGB166" s="300"/>
      <c r="TGC166" s="300"/>
      <c r="TGD166" s="300"/>
      <c r="TGE166" s="300"/>
      <c r="TGF166" s="300"/>
      <c r="TGG166" s="300"/>
      <c r="TGH166" s="300"/>
      <c r="TGI166" s="300"/>
      <c r="TGJ166" s="300"/>
      <c r="TGK166" s="300"/>
      <c r="TGL166" s="300"/>
      <c r="TGM166" s="300"/>
      <c r="TGN166" s="300"/>
      <c r="TGO166" s="300"/>
      <c r="TGP166" s="300"/>
      <c r="TGQ166" s="300"/>
      <c r="TGR166" s="300"/>
      <c r="TGS166" s="300"/>
      <c r="TGT166" s="300"/>
      <c r="TGU166" s="300"/>
      <c r="TGV166" s="300"/>
      <c r="TGW166" s="300"/>
      <c r="TGX166" s="300"/>
      <c r="TGY166" s="300"/>
      <c r="TGZ166" s="300"/>
      <c r="THA166" s="300"/>
      <c r="THB166" s="300"/>
      <c r="THC166" s="300"/>
      <c r="THD166" s="300"/>
      <c r="THE166" s="300"/>
      <c r="THF166" s="300"/>
      <c r="THG166" s="300"/>
      <c r="THH166" s="300"/>
      <c r="THI166" s="300"/>
      <c r="THJ166" s="300"/>
      <c r="THK166" s="300"/>
      <c r="THL166" s="300"/>
      <c r="THM166" s="300"/>
      <c r="THN166" s="300"/>
      <c r="THO166" s="300"/>
      <c r="THP166" s="300"/>
      <c r="THQ166" s="300"/>
      <c r="THR166" s="300"/>
      <c r="THS166" s="300"/>
      <c r="THT166" s="300"/>
      <c r="THU166" s="300"/>
      <c r="THV166" s="300"/>
      <c r="THW166" s="300"/>
      <c r="THX166" s="300"/>
      <c r="THY166" s="300"/>
      <c r="THZ166" s="300"/>
      <c r="TIA166" s="300"/>
      <c r="TIB166" s="300"/>
      <c r="TIC166" s="300"/>
      <c r="TID166" s="300"/>
      <c r="TIE166" s="300"/>
      <c r="TIF166" s="300"/>
      <c r="TIG166" s="300"/>
      <c r="TIH166" s="300"/>
      <c r="TII166" s="300"/>
      <c r="TIJ166" s="300"/>
      <c r="TIK166" s="300"/>
      <c r="TIL166" s="300"/>
      <c r="TIM166" s="300"/>
      <c r="TIN166" s="300"/>
      <c r="TIO166" s="300"/>
      <c r="TIP166" s="300"/>
      <c r="TIQ166" s="300"/>
      <c r="TIR166" s="300"/>
      <c r="TIS166" s="300"/>
      <c r="TIT166" s="300"/>
      <c r="TIU166" s="300"/>
      <c r="TIV166" s="300"/>
      <c r="TIW166" s="300"/>
      <c r="TIX166" s="300"/>
      <c r="TIY166" s="300"/>
      <c r="TIZ166" s="300"/>
      <c r="TJA166" s="300"/>
      <c r="TJB166" s="300"/>
      <c r="TJC166" s="300"/>
      <c r="TJD166" s="300"/>
      <c r="TJE166" s="300"/>
      <c r="TJF166" s="300"/>
      <c r="TJG166" s="300"/>
      <c r="TJH166" s="300"/>
      <c r="TJI166" s="300"/>
      <c r="TJJ166" s="300"/>
      <c r="TJK166" s="300"/>
      <c r="TJL166" s="300"/>
      <c r="TJM166" s="300"/>
      <c r="TJN166" s="300"/>
      <c r="TJO166" s="300"/>
      <c r="TJP166" s="300"/>
      <c r="TJQ166" s="300"/>
      <c r="TJR166" s="300"/>
      <c r="TJS166" s="300"/>
      <c r="TJT166" s="300"/>
      <c r="TJU166" s="300"/>
      <c r="TJV166" s="300"/>
      <c r="TJW166" s="300"/>
      <c r="TJX166" s="300"/>
      <c r="TJY166" s="300"/>
      <c r="TJZ166" s="300"/>
      <c r="TKA166" s="300"/>
      <c r="TKB166" s="300"/>
      <c r="TKC166" s="300"/>
      <c r="TKD166" s="300"/>
      <c r="TKE166" s="300"/>
      <c r="TKF166" s="300"/>
      <c r="TKG166" s="300"/>
      <c r="TKH166" s="300"/>
      <c r="TKI166" s="300"/>
      <c r="TKJ166" s="300"/>
      <c r="TKK166" s="300"/>
      <c r="TKL166" s="300"/>
      <c r="TKM166" s="300"/>
      <c r="TKN166" s="300"/>
      <c r="TKO166" s="300"/>
      <c r="TKP166" s="300"/>
      <c r="TKQ166" s="300"/>
      <c r="TKR166" s="300"/>
      <c r="TKS166" s="300"/>
      <c r="TKT166" s="300"/>
      <c r="TKU166" s="300"/>
      <c r="TLB166" s="300"/>
      <c r="TLC166" s="300"/>
      <c r="TLD166" s="300"/>
      <c r="TLE166" s="300"/>
      <c r="TLF166" s="300"/>
      <c r="TLG166" s="300"/>
      <c r="TLH166" s="300"/>
      <c r="TLI166" s="300"/>
      <c r="TLJ166" s="300"/>
      <c r="TLK166" s="300"/>
      <c r="TLL166" s="300"/>
      <c r="TLM166" s="300"/>
      <c r="TLN166" s="300"/>
      <c r="TLO166" s="300"/>
      <c r="TLP166" s="300"/>
      <c r="TLQ166" s="300"/>
      <c r="TLR166" s="300"/>
      <c r="TLS166" s="300"/>
      <c r="TLT166" s="300"/>
      <c r="TLU166" s="300"/>
      <c r="TLV166" s="300"/>
      <c r="TLW166" s="300"/>
      <c r="TLX166" s="300"/>
      <c r="TLY166" s="300"/>
      <c r="TLZ166" s="300"/>
      <c r="TMA166" s="300"/>
      <c r="TMB166" s="300"/>
      <c r="TMC166" s="300"/>
      <c r="TMD166" s="300"/>
      <c r="TME166" s="300"/>
      <c r="TMF166" s="300"/>
      <c r="TMG166" s="300"/>
      <c r="TMH166" s="300"/>
      <c r="TMI166" s="300"/>
      <c r="TMJ166" s="300"/>
      <c r="TMK166" s="300"/>
      <c r="TML166" s="300"/>
      <c r="TMM166" s="300"/>
      <c r="TMN166" s="300"/>
      <c r="TMO166" s="300"/>
      <c r="TMP166" s="300"/>
      <c r="TMQ166" s="300"/>
      <c r="TMR166" s="300"/>
      <c r="TMS166" s="300"/>
      <c r="TMT166" s="300"/>
      <c r="TMU166" s="300"/>
      <c r="TMV166" s="300"/>
      <c r="TMW166" s="300"/>
      <c r="TMX166" s="300"/>
      <c r="TMY166" s="300"/>
      <c r="TMZ166" s="300"/>
      <c r="TNA166" s="300"/>
      <c r="TNB166" s="300"/>
      <c r="TNC166" s="300"/>
      <c r="TND166" s="300"/>
      <c r="TNE166" s="300"/>
      <c r="TNF166" s="300"/>
      <c r="TNG166" s="300"/>
      <c r="TNH166" s="300"/>
      <c r="TNI166" s="300"/>
      <c r="TNJ166" s="300"/>
      <c r="TNK166" s="300"/>
      <c r="TNL166" s="300"/>
      <c r="TNM166" s="300"/>
      <c r="TNN166" s="300"/>
      <c r="TNO166" s="300"/>
      <c r="TNP166" s="300"/>
      <c r="TNQ166" s="300"/>
      <c r="TNR166" s="300"/>
      <c r="TNS166" s="300"/>
      <c r="TNT166" s="300"/>
      <c r="TNU166" s="300"/>
      <c r="TNV166" s="300"/>
      <c r="TNW166" s="300"/>
      <c r="TNX166" s="300"/>
      <c r="TNY166" s="300"/>
      <c r="TNZ166" s="300"/>
      <c r="TOA166" s="300"/>
      <c r="TOB166" s="300"/>
      <c r="TOC166" s="300"/>
      <c r="TOD166" s="300"/>
      <c r="TOE166" s="300"/>
      <c r="TOF166" s="300"/>
      <c r="TOG166" s="300"/>
      <c r="TOH166" s="300"/>
      <c r="TOI166" s="300"/>
      <c r="TOJ166" s="300"/>
      <c r="TOK166" s="300"/>
      <c r="TOL166" s="300"/>
      <c r="TOM166" s="300"/>
      <c r="TON166" s="300"/>
      <c r="TOO166" s="300"/>
      <c r="TOP166" s="300"/>
      <c r="TOQ166" s="300"/>
      <c r="TOR166" s="300"/>
      <c r="TOS166" s="300"/>
      <c r="TOT166" s="300"/>
      <c r="TOU166" s="300"/>
      <c r="TOV166" s="300"/>
      <c r="TOW166" s="300"/>
      <c r="TOX166" s="300"/>
      <c r="TOY166" s="300"/>
      <c r="TOZ166" s="300"/>
      <c r="TPA166" s="300"/>
      <c r="TPB166" s="300"/>
      <c r="TPC166" s="300"/>
      <c r="TPD166" s="300"/>
      <c r="TPE166" s="300"/>
      <c r="TPF166" s="300"/>
      <c r="TPG166" s="300"/>
      <c r="TPH166" s="300"/>
      <c r="TPI166" s="300"/>
      <c r="TPJ166" s="300"/>
      <c r="TPK166" s="300"/>
      <c r="TPL166" s="300"/>
      <c r="TPM166" s="300"/>
      <c r="TPN166" s="300"/>
      <c r="TPO166" s="300"/>
      <c r="TPP166" s="300"/>
      <c r="TPQ166" s="300"/>
      <c r="TPR166" s="300"/>
      <c r="TPS166" s="300"/>
      <c r="TPT166" s="300"/>
      <c r="TPU166" s="300"/>
      <c r="TPV166" s="300"/>
      <c r="TPW166" s="300"/>
      <c r="TPX166" s="300"/>
      <c r="TPY166" s="300"/>
      <c r="TPZ166" s="300"/>
      <c r="TQA166" s="300"/>
      <c r="TQB166" s="300"/>
      <c r="TQC166" s="300"/>
      <c r="TQD166" s="300"/>
      <c r="TQE166" s="300"/>
      <c r="TQF166" s="300"/>
      <c r="TQG166" s="300"/>
      <c r="TQH166" s="300"/>
      <c r="TQI166" s="300"/>
      <c r="TQJ166" s="300"/>
      <c r="TQK166" s="300"/>
      <c r="TQL166" s="300"/>
      <c r="TQM166" s="300"/>
      <c r="TQN166" s="300"/>
      <c r="TQO166" s="300"/>
      <c r="TQP166" s="300"/>
      <c r="TQQ166" s="300"/>
      <c r="TQR166" s="300"/>
      <c r="TQS166" s="300"/>
      <c r="TQT166" s="300"/>
      <c r="TQU166" s="300"/>
      <c r="TQV166" s="300"/>
      <c r="TQW166" s="300"/>
      <c r="TQX166" s="300"/>
      <c r="TQY166" s="300"/>
      <c r="TQZ166" s="300"/>
      <c r="TRA166" s="300"/>
      <c r="TRB166" s="300"/>
      <c r="TRC166" s="300"/>
      <c r="TRD166" s="300"/>
      <c r="TRE166" s="300"/>
      <c r="TRF166" s="300"/>
      <c r="TRG166" s="300"/>
      <c r="TRH166" s="300"/>
      <c r="TRI166" s="300"/>
      <c r="TRJ166" s="300"/>
      <c r="TRK166" s="300"/>
      <c r="TRL166" s="300"/>
      <c r="TRM166" s="300"/>
      <c r="TRN166" s="300"/>
      <c r="TRO166" s="300"/>
      <c r="TRP166" s="300"/>
      <c r="TRQ166" s="300"/>
      <c r="TRR166" s="300"/>
      <c r="TRS166" s="300"/>
      <c r="TRT166" s="300"/>
      <c r="TRU166" s="300"/>
      <c r="TRV166" s="300"/>
      <c r="TRW166" s="300"/>
      <c r="TRX166" s="300"/>
      <c r="TRY166" s="300"/>
      <c r="TRZ166" s="300"/>
      <c r="TSA166" s="300"/>
      <c r="TSB166" s="300"/>
      <c r="TSC166" s="300"/>
      <c r="TSD166" s="300"/>
      <c r="TSE166" s="300"/>
      <c r="TSF166" s="300"/>
      <c r="TSG166" s="300"/>
      <c r="TSH166" s="300"/>
      <c r="TSI166" s="300"/>
      <c r="TSJ166" s="300"/>
      <c r="TSK166" s="300"/>
      <c r="TSL166" s="300"/>
      <c r="TSM166" s="300"/>
      <c r="TSN166" s="300"/>
      <c r="TSO166" s="300"/>
      <c r="TSP166" s="300"/>
      <c r="TSQ166" s="300"/>
      <c r="TSR166" s="300"/>
      <c r="TSS166" s="300"/>
      <c r="TST166" s="300"/>
      <c r="TSU166" s="300"/>
      <c r="TSV166" s="300"/>
      <c r="TSW166" s="300"/>
      <c r="TSX166" s="300"/>
      <c r="TSY166" s="300"/>
      <c r="TSZ166" s="300"/>
      <c r="TTA166" s="300"/>
      <c r="TTB166" s="300"/>
      <c r="TTC166" s="300"/>
      <c r="TTD166" s="300"/>
      <c r="TTE166" s="300"/>
      <c r="TTF166" s="300"/>
      <c r="TTG166" s="300"/>
      <c r="TTH166" s="300"/>
      <c r="TTI166" s="300"/>
      <c r="TTJ166" s="300"/>
      <c r="TTK166" s="300"/>
      <c r="TTL166" s="300"/>
      <c r="TTM166" s="300"/>
      <c r="TTN166" s="300"/>
      <c r="TTO166" s="300"/>
      <c r="TTP166" s="300"/>
      <c r="TTQ166" s="300"/>
      <c r="TTR166" s="300"/>
      <c r="TTS166" s="300"/>
      <c r="TTT166" s="300"/>
      <c r="TTU166" s="300"/>
      <c r="TTV166" s="300"/>
      <c r="TTW166" s="300"/>
      <c r="TTX166" s="300"/>
      <c r="TTY166" s="300"/>
      <c r="TTZ166" s="300"/>
      <c r="TUA166" s="300"/>
      <c r="TUB166" s="300"/>
      <c r="TUC166" s="300"/>
      <c r="TUD166" s="300"/>
      <c r="TUE166" s="300"/>
      <c r="TUF166" s="300"/>
      <c r="TUG166" s="300"/>
      <c r="TUH166" s="300"/>
      <c r="TUI166" s="300"/>
      <c r="TUJ166" s="300"/>
      <c r="TUK166" s="300"/>
      <c r="TUL166" s="300"/>
      <c r="TUM166" s="300"/>
      <c r="TUN166" s="300"/>
      <c r="TUO166" s="300"/>
      <c r="TUP166" s="300"/>
      <c r="TUQ166" s="300"/>
      <c r="TUX166" s="300"/>
      <c r="TUY166" s="300"/>
      <c r="TUZ166" s="300"/>
      <c r="TVA166" s="300"/>
      <c r="TVB166" s="300"/>
      <c r="TVC166" s="300"/>
      <c r="TVD166" s="300"/>
      <c r="TVE166" s="300"/>
      <c r="TVF166" s="300"/>
      <c r="TVG166" s="300"/>
      <c r="TVH166" s="300"/>
      <c r="TVI166" s="300"/>
      <c r="TVJ166" s="300"/>
      <c r="TVK166" s="300"/>
      <c r="TVL166" s="300"/>
      <c r="TVM166" s="300"/>
      <c r="TVN166" s="300"/>
      <c r="TVO166" s="300"/>
      <c r="TVP166" s="300"/>
      <c r="TVQ166" s="300"/>
      <c r="TVR166" s="300"/>
      <c r="TVS166" s="300"/>
      <c r="TVT166" s="300"/>
      <c r="TVU166" s="300"/>
      <c r="TVV166" s="300"/>
      <c r="TVW166" s="300"/>
      <c r="TVX166" s="300"/>
      <c r="TVY166" s="300"/>
      <c r="TVZ166" s="300"/>
      <c r="TWA166" s="300"/>
      <c r="TWB166" s="300"/>
      <c r="TWC166" s="300"/>
      <c r="TWD166" s="300"/>
      <c r="TWE166" s="300"/>
      <c r="TWF166" s="300"/>
      <c r="TWG166" s="300"/>
      <c r="TWH166" s="300"/>
      <c r="TWI166" s="300"/>
      <c r="TWJ166" s="300"/>
      <c r="TWK166" s="300"/>
      <c r="TWL166" s="300"/>
      <c r="TWM166" s="300"/>
      <c r="TWN166" s="300"/>
      <c r="TWO166" s="300"/>
      <c r="TWP166" s="300"/>
      <c r="TWQ166" s="300"/>
      <c r="TWR166" s="300"/>
      <c r="TWS166" s="300"/>
      <c r="TWT166" s="300"/>
      <c r="TWU166" s="300"/>
      <c r="TWV166" s="300"/>
      <c r="TWW166" s="300"/>
      <c r="TWX166" s="300"/>
      <c r="TWY166" s="300"/>
      <c r="TWZ166" s="300"/>
      <c r="TXA166" s="300"/>
      <c r="TXB166" s="300"/>
      <c r="TXC166" s="300"/>
      <c r="TXD166" s="300"/>
      <c r="TXE166" s="300"/>
      <c r="TXF166" s="300"/>
      <c r="TXG166" s="300"/>
      <c r="TXH166" s="300"/>
      <c r="TXI166" s="300"/>
      <c r="TXJ166" s="300"/>
      <c r="TXK166" s="300"/>
      <c r="TXL166" s="300"/>
      <c r="TXM166" s="300"/>
      <c r="TXN166" s="300"/>
      <c r="TXO166" s="300"/>
      <c r="TXP166" s="300"/>
      <c r="TXQ166" s="300"/>
      <c r="TXR166" s="300"/>
      <c r="TXS166" s="300"/>
      <c r="TXT166" s="300"/>
      <c r="TXU166" s="300"/>
      <c r="TXV166" s="300"/>
      <c r="TXW166" s="300"/>
      <c r="TXX166" s="300"/>
      <c r="TXY166" s="300"/>
      <c r="TXZ166" s="300"/>
      <c r="TYA166" s="300"/>
      <c r="TYB166" s="300"/>
      <c r="TYC166" s="300"/>
      <c r="TYD166" s="300"/>
      <c r="TYE166" s="300"/>
      <c r="TYF166" s="300"/>
      <c r="TYG166" s="300"/>
      <c r="TYH166" s="300"/>
      <c r="TYI166" s="300"/>
      <c r="TYJ166" s="300"/>
      <c r="TYK166" s="300"/>
      <c r="TYL166" s="300"/>
      <c r="TYM166" s="300"/>
      <c r="TYN166" s="300"/>
      <c r="TYO166" s="300"/>
      <c r="TYP166" s="300"/>
      <c r="TYQ166" s="300"/>
      <c r="TYR166" s="300"/>
      <c r="TYS166" s="300"/>
      <c r="TYT166" s="300"/>
      <c r="TYU166" s="300"/>
      <c r="TYV166" s="300"/>
      <c r="TYW166" s="300"/>
      <c r="TYX166" s="300"/>
      <c r="TYY166" s="300"/>
      <c r="TYZ166" s="300"/>
      <c r="TZA166" s="300"/>
      <c r="TZB166" s="300"/>
      <c r="TZC166" s="300"/>
      <c r="TZD166" s="300"/>
      <c r="TZE166" s="300"/>
      <c r="TZF166" s="300"/>
      <c r="TZG166" s="300"/>
      <c r="TZH166" s="300"/>
      <c r="TZI166" s="300"/>
      <c r="TZJ166" s="300"/>
      <c r="TZK166" s="300"/>
      <c r="TZL166" s="300"/>
      <c r="TZM166" s="300"/>
      <c r="TZN166" s="300"/>
      <c r="TZO166" s="300"/>
      <c r="TZP166" s="300"/>
      <c r="TZQ166" s="300"/>
      <c r="TZR166" s="300"/>
      <c r="TZS166" s="300"/>
      <c r="TZT166" s="300"/>
      <c r="TZU166" s="300"/>
      <c r="TZV166" s="300"/>
      <c r="TZW166" s="300"/>
      <c r="TZX166" s="300"/>
      <c r="TZY166" s="300"/>
      <c r="TZZ166" s="300"/>
      <c r="UAA166" s="300"/>
      <c r="UAB166" s="300"/>
      <c r="UAC166" s="300"/>
      <c r="UAD166" s="300"/>
      <c r="UAE166" s="300"/>
      <c r="UAF166" s="300"/>
      <c r="UAG166" s="300"/>
      <c r="UAH166" s="300"/>
      <c r="UAI166" s="300"/>
      <c r="UAJ166" s="300"/>
      <c r="UAK166" s="300"/>
      <c r="UAL166" s="300"/>
      <c r="UAM166" s="300"/>
      <c r="UAN166" s="300"/>
      <c r="UAO166" s="300"/>
      <c r="UAP166" s="300"/>
      <c r="UAQ166" s="300"/>
      <c r="UAR166" s="300"/>
      <c r="UAS166" s="300"/>
      <c r="UAT166" s="300"/>
      <c r="UAU166" s="300"/>
      <c r="UAV166" s="300"/>
      <c r="UAW166" s="300"/>
      <c r="UAX166" s="300"/>
      <c r="UAY166" s="300"/>
      <c r="UAZ166" s="300"/>
      <c r="UBA166" s="300"/>
      <c r="UBB166" s="300"/>
      <c r="UBC166" s="300"/>
      <c r="UBD166" s="300"/>
      <c r="UBE166" s="300"/>
      <c r="UBF166" s="300"/>
      <c r="UBG166" s="300"/>
      <c r="UBH166" s="300"/>
      <c r="UBI166" s="300"/>
      <c r="UBJ166" s="300"/>
      <c r="UBK166" s="300"/>
      <c r="UBL166" s="300"/>
      <c r="UBM166" s="300"/>
      <c r="UBN166" s="300"/>
      <c r="UBO166" s="300"/>
      <c r="UBP166" s="300"/>
      <c r="UBQ166" s="300"/>
      <c r="UBR166" s="300"/>
      <c r="UBS166" s="300"/>
      <c r="UBT166" s="300"/>
      <c r="UBU166" s="300"/>
      <c r="UBV166" s="300"/>
      <c r="UBW166" s="300"/>
      <c r="UBX166" s="300"/>
      <c r="UBY166" s="300"/>
      <c r="UBZ166" s="300"/>
      <c r="UCA166" s="300"/>
      <c r="UCB166" s="300"/>
      <c r="UCC166" s="300"/>
      <c r="UCD166" s="300"/>
      <c r="UCE166" s="300"/>
      <c r="UCF166" s="300"/>
      <c r="UCG166" s="300"/>
      <c r="UCH166" s="300"/>
      <c r="UCI166" s="300"/>
      <c r="UCJ166" s="300"/>
      <c r="UCK166" s="300"/>
      <c r="UCL166" s="300"/>
      <c r="UCM166" s="300"/>
      <c r="UCN166" s="300"/>
      <c r="UCO166" s="300"/>
      <c r="UCP166" s="300"/>
      <c r="UCQ166" s="300"/>
      <c r="UCR166" s="300"/>
      <c r="UCS166" s="300"/>
      <c r="UCT166" s="300"/>
      <c r="UCU166" s="300"/>
      <c r="UCV166" s="300"/>
      <c r="UCW166" s="300"/>
      <c r="UCX166" s="300"/>
      <c r="UCY166" s="300"/>
      <c r="UCZ166" s="300"/>
      <c r="UDA166" s="300"/>
      <c r="UDB166" s="300"/>
      <c r="UDC166" s="300"/>
      <c r="UDD166" s="300"/>
      <c r="UDE166" s="300"/>
      <c r="UDF166" s="300"/>
      <c r="UDG166" s="300"/>
      <c r="UDH166" s="300"/>
      <c r="UDI166" s="300"/>
      <c r="UDJ166" s="300"/>
      <c r="UDK166" s="300"/>
      <c r="UDL166" s="300"/>
      <c r="UDM166" s="300"/>
      <c r="UDN166" s="300"/>
      <c r="UDO166" s="300"/>
      <c r="UDP166" s="300"/>
      <c r="UDQ166" s="300"/>
      <c r="UDR166" s="300"/>
      <c r="UDS166" s="300"/>
      <c r="UDT166" s="300"/>
      <c r="UDU166" s="300"/>
      <c r="UDV166" s="300"/>
      <c r="UDW166" s="300"/>
      <c r="UDX166" s="300"/>
      <c r="UDY166" s="300"/>
      <c r="UDZ166" s="300"/>
      <c r="UEA166" s="300"/>
      <c r="UEB166" s="300"/>
      <c r="UEC166" s="300"/>
      <c r="UED166" s="300"/>
      <c r="UEE166" s="300"/>
      <c r="UEF166" s="300"/>
      <c r="UEG166" s="300"/>
      <c r="UEH166" s="300"/>
      <c r="UEI166" s="300"/>
      <c r="UEJ166" s="300"/>
      <c r="UEK166" s="300"/>
      <c r="UEL166" s="300"/>
      <c r="UEM166" s="300"/>
      <c r="UET166" s="300"/>
      <c r="UEU166" s="300"/>
      <c r="UEV166" s="300"/>
      <c r="UEW166" s="300"/>
      <c r="UEX166" s="300"/>
      <c r="UEY166" s="300"/>
      <c r="UEZ166" s="300"/>
      <c r="UFA166" s="300"/>
      <c r="UFB166" s="300"/>
      <c r="UFC166" s="300"/>
      <c r="UFD166" s="300"/>
      <c r="UFE166" s="300"/>
      <c r="UFF166" s="300"/>
      <c r="UFG166" s="300"/>
      <c r="UFH166" s="300"/>
      <c r="UFI166" s="300"/>
      <c r="UFJ166" s="300"/>
      <c r="UFK166" s="300"/>
      <c r="UFL166" s="300"/>
      <c r="UFM166" s="300"/>
      <c r="UFN166" s="300"/>
      <c r="UFO166" s="300"/>
      <c r="UFP166" s="300"/>
      <c r="UFQ166" s="300"/>
      <c r="UFR166" s="300"/>
      <c r="UFS166" s="300"/>
      <c r="UFT166" s="300"/>
      <c r="UFU166" s="300"/>
      <c r="UFV166" s="300"/>
      <c r="UFW166" s="300"/>
      <c r="UFX166" s="300"/>
      <c r="UFY166" s="300"/>
      <c r="UFZ166" s="300"/>
      <c r="UGA166" s="300"/>
      <c r="UGB166" s="300"/>
      <c r="UGC166" s="300"/>
      <c r="UGD166" s="300"/>
      <c r="UGE166" s="300"/>
      <c r="UGF166" s="300"/>
      <c r="UGG166" s="300"/>
      <c r="UGH166" s="300"/>
      <c r="UGI166" s="300"/>
      <c r="UGJ166" s="300"/>
      <c r="UGK166" s="300"/>
      <c r="UGL166" s="300"/>
      <c r="UGM166" s="300"/>
      <c r="UGN166" s="300"/>
      <c r="UGO166" s="300"/>
      <c r="UGP166" s="300"/>
      <c r="UGQ166" s="300"/>
      <c r="UGR166" s="300"/>
      <c r="UGS166" s="300"/>
      <c r="UGT166" s="300"/>
      <c r="UGU166" s="300"/>
      <c r="UGV166" s="300"/>
      <c r="UGW166" s="300"/>
      <c r="UGX166" s="300"/>
      <c r="UGY166" s="300"/>
      <c r="UGZ166" s="300"/>
      <c r="UHA166" s="300"/>
      <c r="UHB166" s="300"/>
      <c r="UHC166" s="300"/>
      <c r="UHD166" s="300"/>
      <c r="UHE166" s="300"/>
      <c r="UHF166" s="300"/>
      <c r="UHG166" s="300"/>
      <c r="UHH166" s="300"/>
      <c r="UHI166" s="300"/>
      <c r="UHJ166" s="300"/>
      <c r="UHK166" s="300"/>
      <c r="UHL166" s="300"/>
      <c r="UHM166" s="300"/>
      <c r="UHN166" s="300"/>
      <c r="UHO166" s="300"/>
      <c r="UHP166" s="300"/>
      <c r="UHQ166" s="300"/>
      <c r="UHR166" s="300"/>
      <c r="UHS166" s="300"/>
      <c r="UHT166" s="300"/>
      <c r="UHU166" s="300"/>
      <c r="UHV166" s="300"/>
      <c r="UHW166" s="300"/>
      <c r="UHX166" s="300"/>
      <c r="UHY166" s="300"/>
      <c r="UHZ166" s="300"/>
      <c r="UIA166" s="300"/>
      <c r="UIB166" s="300"/>
      <c r="UIC166" s="300"/>
      <c r="UID166" s="300"/>
      <c r="UIE166" s="300"/>
      <c r="UIF166" s="300"/>
      <c r="UIG166" s="300"/>
      <c r="UIH166" s="300"/>
      <c r="UII166" s="300"/>
      <c r="UIJ166" s="300"/>
      <c r="UIK166" s="300"/>
      <c r="UIL166" s="300"/>
      <c r="UIM166" s="300"/>
      <c r="UIN166" s="300"/>
      <c r="UIO166" s="300"/>
      <c r="UIP166" s="300"/>
      <c r="UIQ166" s="300"/>
      <c r="UIR166" s="300"/>
      <c r="UIS166" s="300"/>
      <c r="UIT166" s="300"/>
      <c r="UIU166" s="300"/>
      <c r="UIV166" s="300"/>
      <c r="UIW166" s="300"/>
      <c r="UIX166" s="300"/>
      <c r="UIY166" s="300"/>
      <c r="UIZ166" s="300"/>
      <c r="UJA166" s="300"/>
      <c r="UJB166" s="300"/>
      <c r="UJC166" s="300"/>
      <c r="UJD166" s="300"/>
      <c r="UJE166" s="300"/>
      <c r="UJF166" s="300"/>
      <c r="UJG166" s="300"/>
      <c r="UJH166" s="300"/>
      <c r="UJI166" s="300"/>
      <c r="UJJ166" s="300"/>
      <c r="UJK166" s="300"/>
      <c r="UJL166" s="300"/>
      <c r="UJM166" s="300"/>
      <c r="UJN166" s="300"/>
      <c r="UJO166" s="300"/>
      <c r="UJP166" s="300"/>
      <c r="UJQ166" s="300"/>
      <c r="UJR166" s="300"/>
      <c r="UJS166" s="300"/>
      <c r="UJT166" s="300"/>
      <c r="UJU166" s="300"/>
      <c r="UJV166" s="300"/>
      <c r="UJW166" s="300"/>
      <c r="UJX166" s="300"/>
      <c r="UJY166" s="300"/>
      <c r="UJZ166" s="300"/>
      <c r="UKA166" s="300"/>
      <c r="UKB166" s="300"/>
      <c r="UKC166" s="300"/>
      <c r="UKD166" s="300"/>
      <c r="UKE166" s="300"/>
      <c r="UKF166" s="300"/>
      <c r="UKG166" s="300"/>
      <c r="UKH166" s="300"/>
      <c r="UKI166" s="300"/>
      <c r="UKJ166" s="300"/>
      <c r="UKK166" s="300"/>
      <c r="UKL166" s="300"/>
      <c r="UKM166" s="300"/>
      <c r="UKN166" s="300"/>
      <c r="UKO166" s="300"/>
      <c r="UKP166" s="300"/>
      <c r="UKQ166" s="300"/>
      <c r="UKR166" s="300"/>
      <c r="UKS166" s="300"/>
      <c r="UKT166" s="300"/>
      <c r="UKU166" s="300"/>
      <c r="UKV166" s="300"/>
      <c r="UKW166" s="300"/>
      <c r="UKX166" s="300"/>
      <c r="UKY166" s="300"/>
      <c r="UKZ166" s="300"/>
      <c r="ULA166" s="300"/>
      <c r="ULB166" s="300"/>
      <c r="ULC166" s="300"/>
      <c r="ULD166" s="300"/>
      <c r="ULE166" s="300"/>
      <c r="ULF166" s="300"/>
      <c r="ULG166" s="300"/>
      <c r="ULH166" s="300"/>
      <c r="ULI166" s="300"/>
      <c r="ULJ166" s="300"/>
      <c r="ULK166" s="300"/>
      <c r="ULL166" s="300"/>
      <c r="ULM166" s="300"/>
      <c r="ULN166" s="300"/>
      <c r="ULO166" s="300"/>
      <c r="ULP166" s="300"/>
      <c r="ULQ166" s="300"/>
      <c r="ULR166" s="300"/>
      <c r="ULS166" s="300"/>
      <c r="ULT166" s="300"/>
      <c r="ULU166" s="300"/>
      <c r="ULV166" s="300"/>
      <c r="ULW166" s="300"/>
      <c r="ULX166" s="300"/>
      <c r="ULY166" s="300"/>
      <c r="ULZ166" s="300"/>
      <c r="UMA166" s="300"/>
      <c r="UMB166" s="300"/>
      <c r="UMC166" s="300"/>
      <c r="UMD166" s="300"/>
      <c r="UME166" s="300"/>
      <c r="UMF166" s="300"/>
      <c r="UMG166" s="300"/>
      <c r="UMH166" s="300"/>
      <c r="UMI166" s="300"/>
      <c r="UMJ166" s="300"/>
      <c r="UMK166" s="300"/>
      <c r="UML166" s="300"/>
      <c r="UMM166" s="300"/>
      <c r="UMN166" s="300"/>
      <c r="UMO166" s="300"/>
      <c r="UMP166" s="300"/>
      <c r="UMQ166" s="300"/>
      <c r="UMR166" s="300"/>
      <c r="UMS166" s="300"/>
      <c r="UMT166" s="300"/>
      <c r="UMU166" s="300"/>
      <c r="UMV166" s="300"/>
      <c r="UMW166" s="300"/>
      <c r="UMX166" s="300"/>
      <c r="UMY166" s="300"/>
      <c r="UMZ166" s="300"/>
      <c r="UNA166" s="300"/>
      <c r="UNB166" s="300"/>
      <c r="UNC166" s="300"/>
      <c r="UND166" s="300"/>
      <c r="UNE166" s="300"/>
      <c r="UNF166" s="300"/>
      <c r="UNG166" s="300"/>
      <c r="UNH166" s="300"/>
      <c r="UNI166" s="300"/>
      <c r="UNJ166" s="300"/>
      <c r="UNK166" s="300"/>
      <c r="UNL166" s="300"/>
      <c r="UNM166" s="300"/>
      <c r="UNN166" s="300"/>
      <c r="UNO166" s="300"/>
      <c r="UNP166" s="300"/>
      <c r="UNQ166" s="300"/>
      <c r="UNR166" s="300"/>
      <c r="UNS166" s="300"/>
      <c r="UNT166" s="300"/>
      <c r="UNU166" s="300"/>
      <c r="UNV166" s="300"/>
      <c r="UNW166" s="300"/>
      <c r="UNX166" s="300"/>
      <c r="UNY166" s="300"/>
      <c r="UNZ166" s="300"/>
      <c r="UOA166" s="300"/>
      <c r="UOB166" s="300"/>
      <c r="UOC166" s="300"/>
      <c r="UOD166" s="300"/>
      <c r="UOE166" s="300"/>
      <c r="UOF166" s="300"/>
      <c r="UOG166" s="300"/>
      <c r="UOH166" s="300"/>
      <c r="UOI166" s="300"/>
      <c r="UOP166" s="300"/>
      <c r="UOQ166" s="300"/>
      <c r="UOR166" s="300"/>
      <c r="UOS166" s="300"/>
      <c r="UOT166" s="300"/>
      <c r="UOU166" s="300"/>
      <c r="UOV166" s="300"/>
      <c r="UOW166" s="300"/>
      <c r="UOX166" s="300"/>
      <c r="UOY166" s="300"/>
      <c r="UOZ166" s="300"/>
      <c r="UPA166" s="300"/>
      <c r="UPB166" s="300"/>
      <c r="UPC166" s="300"/>
      <c r="UPD166" s="300"/>
      <c r="UPE166" s="300"/>
      <c r="UPF166" s="300"/>
      <c r="UPG166" s="300"/>
      <c r="UPH166" s="300"/>
      <c r="UPI166" s="300"/>
      <c r="UPJ166" s="300"/>
      <c r="UPK166" s="300"/>
      <c r="UPL166" s="300"/>
      <c r="UPM166" s="300"/>
      <c r="UPN166" s="300"/>
      <c r="UPO166" s="300"/>
      <c r="UPP166" s="300"/>
      <c r="UPQ166" s="300"/>
      <c r="UPR166" s="300"/>
      <c r="UPS166" s="300"/>
      <c r="UPT166" s="300"/>
      <c r="UPU166" s="300"/>
      <c r="UPV166" s="300"/>
      <c r="UPW166" s="300"/>
      <c r="UPX166" s="300"/>
      <c r="UPY166" s="300"/>
      <c r="UPZ166" s="300"/>
      <c r="UQA166" s="300"/>
      <c r="UQB166" s="300"/>
      <c r="UQC166" s="300"/>
      <c r="UQD166" s="300"/>
      <c r="UQE166" s="300"/>
      <c r="UQF166" s="300"/>
      <c r="UQG166" s="300"/>
      <c r="UQH166" s="300"/>
      <c r="UQI166" s="300"/>
      <c r="UQJ166" s="300"/>
      <c r="UQK166" s="300"/>
      <c r="UQL166" s="300"/>
      <c r="UQM166" s="300"/>
      <c r="UQN166" s="300"/>
      <c r="UQO166" s="300"/>
      <c r="UQP166" s="300"/>
      <c r="UQQ166" s="300"/>
      <c r="UQR166" s="300"/>
      <c r="UQS166" s="300"/>
      <c r="UQT166" s="300"/>
      <c r="UQU166" s="300"/>
      <c r="UQV166" s="300"/>
      <c r="UQW166" s="300"/>
      <c r="UQX166" s="300"/>
      <c r="UQY166" s="300"/>
      <c r="UQZ166" s="300"/>
      <c r="URA166" s="300"/>
      <c r="URB166" s="300"/>
      <c r="URC166" s="300"/>
      <c r="URD166" s="300"/>
      <c r="URE166" s="300"/>
      <c r="URF166" s="300"/>
      <c r="URG166" s="300"/>
      <c r="URH166" s="300"/>
      <c r="URI166" s="300"/>
      <c r="URJ166" s="300"/>
      <c r="URK166" s="300"/>
      <c r="URL166" s="300"/>
      <c r="URM166" s="300"/>
      <c r="URN166" s="300"/>
      <c r="URO166" s="300"/>
      <c r="URP166" s="300"/>
      <c r="URQ166" s="300"/>
      <c r="URR166" s="300"/>
      <c r="URS166" s="300"/>
      <c r="URT166" s="300"/>
      <c r="URU166" s="300"/>
      <c r="URV166" s="300"/>
      <c r="URW166" s="300"/>
      <c r="URX166" s="300"/>
      <c r="URY166" s="300"/>
      <c r="URZ166" s="300"/>
      <c r="USA166" s="300"/>
      <c r="USB166" s="300"/>
      <c r="USC166" s="300"/>
      <c r="USD166" s="300"/>
      <c r="USE166" s="300"/>
      <c r="USF166" s="300"/>
      <c r="USG166" s="300"/>
      <c r="USH166" s="300"/>
      <c r="USI166" s="300"/>
      <c r="USJ166" s="300"/>
      <c r="USK166" s="300"/>
      <c r="USL166" s="300"/>
      <c r="USM166" s="300"/>
      <c r="USN166" s="300"/>
      <c r="USO166" s="300"/>
      <c r="USP166" s="300"/>
      <c r="USQ166" s="300"/>
      <c r="USR166" s="300"/>
      <c r="USS166" s="300"/>
      <c r="UST166" s="300"/>
      <c r="USU166" s="300"/>
      <c r="USV166" s="300"/>
      <c r="USW166" s="300"/>
      <c r="USX166" s="300"/>
      <c r="USY166" s="300"/>
      <c r="USZ166" s="300"/>
      <c r="UTA166" s="300"/>
      <c r="UTB166" s="300"/>
      <c r="UTC166" s="300"/>
      <c r="UTD166" s="300"/>
      <c r="UTE166" s="300"/>
      <c r="UTF166" s="300"/>
      <c r="UTG166" s="300"/>
      <c r="UTH166" s="300"/>
      <c r="UTI166" s="300"/>
      <c r="UTJ166" s="300"/>
      <c r="UTK166" s="300"/>
      <c r="UTL166" s="300"/>
      <c r="UTM166" s="300"/>
      <c r="UTN166" s="300"/>
      <c r="UTO166" s="300"/>
      <c r="UTP166" s="300"/>
      <c r="UTQ166" s="300"/>
      <c r="UTR166" s="300"/>
      <c r="UTS166" s="300"/>
      <c r="UTT166" s="300"/>
      <c r="UTU166" s="300"/>
      <c r="UTV166" s="300"/>
      <c r="UTW166" s="300"/>
      <c r="UTX166" s="300"/>
      <c r="UTY166" s="300"/>
      <c r="UTZ166" s="300"/>
      <c r="UUA166" s="300"/>
      <c r="UUB166" s="300"/>
      <c r="UUC166" s="300"/>
      <c r="UUD166" s="300"/>
      <c r="UUE166" s="300"/>
      <c r="UUF166" s="300"/>
      <c r="UUG166" s="300"/>
      <c r="UUH166" s="300"/>
      <c r="UUI166" s="300"/>
      <c r="UUJ166" s="300"/>
      <c r="UUK166" s="300"/>
      <c r="UUL166" s="300"/>
      <c r="UUM166" s="300"/>
      <c r="UUN166" s="300"/>
      <c r="UUO166" s="300"/>
      <c r="UUP166" s="300"/>
      <c r="UUQ166" s="300"/>
      <c r="UUR166" s="300"/>
      <c r="UUS166" s="300"/>
      <c r="UUT166" s="300"/>
      <c r="UUU166" s="300"/>
      <c r="UUV166" s="300"/>
      <c r="UUW166" s="300"/>
      <c r="UUX166" s="300"/>
      <c r="UUY166" s="300"/>
      <c r="UUZ166" s="300"/>
      <c r="UVA166" s="300"/>
      <c r="UVB166" s="300"/>
      <c r="UVC166" s="300"/>
      <c r="UVD166" s="300"/>
      <c r="UVE166" s="300"/>
      <c r="UVF166" s="300"/>
      <c r="UVG166" s="300"/>
      <c r="UVH166" s="300"/>
      <c r="UVI166" s="300"/>
      <c r="UVJ166" s="300"/>
      <c r="UVK166" s="300"/>
      <c r="UVL166" s="300"/>
      <c r="UVM166" s="300"/>
      <c r="UVN166" s="300"/>
      <c r="UVO166" s="300"/>
      <c r="UVP166" s="300"/>
      <c r="UVQ166" s="300"/>
      <c r="UVR166" s="300"/>
      <c r="UVS166" s="300"/>
      <c r="UVT166" s="300"/>
      <c r="UVU166" s="300"/>
      <c r="UVV166" s="300"/>
      <c r="UVW166" s="300"/>
      <c r="UVX166" s="300"/>
      <c r="UVY166" s="300"/>
      <c r="UVZ166" s="300"/>
      <c r="UWA166" s="300"/>
      <c r="UWB166" s="300"/>
      <c r="UWC166" s="300"/>
      <c r="UWD166" s="300"/>
      <c r="UWE166" s="300"/>
      <c r="UWF166" s="300"/>
      <c r="UWG166" s="300"/>
      <c r="UWH166" s="300"/>
      <c r="UWI166" s="300"/>
      <c r="UWJ166" s="300"/>
      <c r="UWK166" s="300"/>
      <c r="UWL166" s="300"/>
      <c r="UWM166" s="300"/>
      <c r="UWN166" s="300"/>
      <c r="UWO166" s="300"/>
      <c r="UWP166" s="300"/>
      <c r="UWQ166" s="300"/>
      <c r="UWR166" s="300"/>
      <c r="UWS166" s="300"/>
      <c r="UWT166" s="300"/>
      <c r="UWU166" s="300"/>
      <c r="UWV166" s="300"/>
      <c r="UWW166" s="300"/>
      <c r="UWX166" s="300"/>
      <c r="UWY166" s="300"/>
      <c r="UWZ166" s="300"/>
      <c r="UXA166" s="300"/>
      <c r="UXB166" s="300"/>
      <c r="UXC166" s="300"/>
      <c r="UXD166" s="300"/>
      <c r="UXE166" s="300"/>
      <c r="UXF166" s="300"/>
      <c r="UXG166" s="300"/>
      <c r="UXH166" s="300"/>
      <c r="UXI166" s="300"/>
      <c r="UXJ166" s="300"/>
      <c r="UXK166" s="300"/>
      <c r="UXL166" s="300"/>
      <c r="UXM166" s="300"/>
      <c r="UXN166" s="300"/>
      <c r="UXO166" s="300"/>
      <c r="UXP166" s="300"/>
      <c r="UXQ166" s="300"/>
      <c r="UXR166" s="300"/>
      <c r="UXS166" s="300"/>
      <c r="UXT166" s="300"/>
      <c r="UXU166" s="300"/>
      <c r="UXV166" s="300"/>
      <c r="UXW166" s="300"/>
      <c r="UXX166" s="300"/>
      <c r="UXY166" s="300"/>
      <c r="UXZ166" s="300"/>
      <c r="UYA166" s="300"/>
      <c r="UYB166" s="300"/>
      <c r="UYC166" s="300"/>
      <c r="UYD166" s="300"/>
      <c r="UYE166" s="300"/>
      <c r="UYL166" s="300"/>
      <c r="UYM166" s="300"/>
      <c r="UYN166" s="300"/>
      <c r="UYO166" s="300"/>
      <c r="UYP166" s="300"/>
      <c r="UYQ166" s="300"/>
      <c r="UYR166" s="300"/>
      <c r="UYS166" s="300"/>
      <c r="UYT166" s="300"/>
      <c r="UYU166" s="300"/>
      <c r="UYV166" s="300"/>
      <c r="UYW166" s="300"/>
      <c r="UYX166" s="300"/>
      <c r="UYY166" s="300"/>
      <c r="UYZ166" s="300"/>
      <c r="UZA166" s="300"/>
      <c r="UZB166" s="300"/>
      <c r="UZC166" s="300"/>
      <c r="UZD166" s="300"/>
      <c r="UZE166" s="300"/>
      <c r="UZF166" s="300"/>
      <c r="UZG166" s="300"/>
      <c r="UZH166" s="300"/>
      <c r="UZI166" s="300"/>
      <c r="UZJ166" s="300"/>
      <c r="UZK166" s="300"/>
      <c r="UZL166" s="300"/>
      <c r="UZM166" s="300"/>
      <c r="UZN166" s="300"/>
      <c r="UZO166" s="300"/>
      <c r="UZP166" s="300"/>
      <c r="UZQ166" s="300"/>
      <c r="UZR166" s="300"/>
      <c r="UZS166" s="300"/>
      <c r="UZT166" s="300"/>
      <c r="UZU166" s="300"/>
      <c r="UZV166" s="300"/>
      <c r="UZW166" s="300"/>
      <c r="UZX166" s="300"/>
      <c r="UZY166" s="300"/>
      <c r="UZZ166" s="300"/>
      <c r="VAA166" s="300"/>
      <c r="VAB166" s="300"/>
      <c r="VAC166" s="300"/>
      <c r="VAD166" s="300"/>
      <c r="VAE166" s="300"/>
      <c r="VAF166" s="300"/>
      <c r="VAG166" s="300"/>
      <c r="VAH166" s="300"/>
      <c r="VAI166" s="300"/>
      <c r="VAJ166" s="300"/>
      <c r="VAK166" s="300"/>
      <c r="VAL166" s="300"/>
      <c r="VAM166" s="300"/>
      <c r="VAN166" s="300"/>
      <c r="VAO166" s="300"/>
      <c r="VAP166" s="300"/>
      <c r="VAQ166" s="300"/>
      <c r="VAR166" s="300"/>
      <c r="VAS166" s="300"/>
      <c r="VAT166" s="300"/>
      <c r="VAU166" s="300"/>
      <c r="VAV166" s="300"/>
      <c r="VAW166" s="300"/>
      <c r="VAX166" s="300"/>
      <c r="VAY166" s="300"/>
      <c r="VAZ166" s="300"/>
      <c r="VBA166" s="300"/>
      <c r="VBB166" s="300"/>
      <c r="VBC166" s="300"/>
      <c r="VBD166" s="300"/>
      <c r="VBE166" s="300"/>
      <c r="VBF166" s="300"/>
      <c r="VBG166" s="300"/>
      <c r="VBH166" s="300"/>
      <c r="VBI166" s="300"/>
      <c r="VBJ166" s="300"/>
      <c r="VBK166" s="300"/>
      <c r="VBL166" s="300"/>
      <c r="VBM166" s="300"/>
      <c r="VBN166" s="300"/>
      <c r="VBO166" s="300"/>
      <c r="VBP166" s="300"/>
      <c r="VBQ166" s="300"/>
      <c r="VBR166" s="300"/>
      <c r="VBS166" s="300"/>
      <c r="VBT166" s="300"/>
      <c r="VBU166" s="300"/>
      <c r="VBV166" s="300"/>
      <c r="VBW166" s="300"/>
      <c r="VBX166" s="300"/>
      <c r="VBY166" s="300"/>
      <c r="VBZ166" s="300"/>
      <c r="VCA166" s="300"/>
      <c r="VCB166" s="300"/>
      <c r="VCC166" s="300"/>
      <c r="VCD166" s="300"/>
      <c r="VCE166" s="300"/>
      <c r="VCF166" s="300"/>
      <c r="VCG166" s="300"/>
      <c r="VCH166" s="300"/>
      <c r="VCI166" s="300"/>
      <c r="VCJ166" s="300"/>
      <c r="VCK166" s="300"/>
      <c r="VCL166" s="300"/>
      <c r="VCM166" s="300"/>
      <c r="VCN166" s="300"/>
      <c r="VCO166" s="300"/>
      <c r="VCP166" s="300"/>
      <c r="VCQ166" s="300"/>
      <c r="VCR166" s="300"/>
      <c r="VCS166" s="300"/>
      <c r="VCT166" s="300"/>
      <c r="VCU166" s="300"/>
      <c r="VCV166" s="300"/>
      <c r="VCW166" s="300"/>
      <c r="VCX166" s="300"/>
      <c r="VCY166" s="300"/>
      <c r="VCZ166" s="300"/>
      <c r="VDA166" s="300"/>
      <c r="VDB166" s="300"/>
      <c r="VDC166" s="300"/>
      <c r="VDD166" s="300"/>
      <c r="VDE166" s="300"/>
      <c r="VDF166" s="300"/>
      <c r="VDG166" s="300"/>
      <c r="VDH166" s="300"/>
      <c r="VDI166" s="300"/>
      <c r="VDJ166" s="300"/>
      <c r="VDK166" s="300"/>
      <c r="VDL166" s="300"/>
      <c r="VDM166" s="300"/>
      <c r="VDN166" s="300"/>
      <c r="VDO166" s="300"/>
      <c r="VDP166" s="300"/>
      <c r="VDQ166" s="300"/>
      <c r="VDR166" s="300"/>
      <c r="VDS166" s="300"/>
      <c r="VDT166" s="300"/>
      <c r="VDU166" s="300"/>
      <c r="VDV166" s="300"/>
      <c r="VDW166" s="300"/>
      <c r="VDX166" s="300"/>
      <c r="VDY166" s="300"/>
      <c r="VDZ166" s="300"/>
      <c r="VEA166" s="300"/>
      <c r="VEB166" s="300"/>
      <c r="VEC166" s="300"/>
      <c r="VED166" s="300"/>
      <c r="VEE166" s="300"/>
      <c r="VEF166" s="300"/>
      <c r="VEG166" s="300"/>
      <c r="VEH166" s="300"/>
      <c r="VEI166" s="300"/>
      <c r="VEJ166" s="300"/>
      <c r="VEK166" s="300"/>
      <c r="VEL166" s="300"/>
      <c r="VEM166" s="300"/>
      <c r="VEN166" s="300"/>
      <c r="VEO166" s="300"/>
      <c r="VEP166" s="300"/>
      <c r="VEQ166" s="300"/>
      <c r="VER166" s="300"/>
      <c r="VES166" s="300"/>
      <c r="VET166" s="300"/>
      <c r="VEU166" s="300"/>
      <c r="VEV166" s="300"/>
      <c r="VEW166" s="300"/>
      <c r="VEX166" s="300"/>
      <c r="VEY166" s="300"/>
      <c r="VEZ166" s="300"/>
      <c r="VFA166" s="300"/>
      <c r="VFB166" s="300"/>
      <c r="VFC166" s="300"/>
      <c r="VFD166" s="300"/>
      <c r="VFE166" s="300"/>
      <c r="VFF166" s="300"/>
      <c r="VFG166" s="300"/>
      <c r="VFH166" s="300"/>
      <c r="VFI166" s="300"/>
      <c r="VFJ166" s="300"/>
      <c r="VFK166" s="300"/>
      <c r="VFL166" s="300"/>
      <c r="VFM166" s="300"/>
      <c r="VFN166" s="300"/>
      <c r="VFO166" s="300"/>
      <c r="VFP166" s="300"/>
      <c r="VFQ166" s="300"/>
      <c r="VFR166" s="300"/>
      <c r="VFS166" s="300"/>
      <c r="VFT166" s="300"/>
      <c r="VFU166" s="300"/>
      <c r="VFV166" s="300"/>
      <c r="VFW166" s="300"/>
      <c r="VFX166" s="300"/>
      <c r="VFY166" s="300"/>
      <c r="VFZ166" s="300"/>
      <c r="VGA166" s="300"/>
      <c r="VGB166" s="300"/>
      <c r="VGC166" s="300"/>
      <c r="VGD166" s="300"/>
      <c r="VGE166" s="300"/>
      <c r="VGF166" s="300"/>
      <c r="VGG166" s="300"/>
      <c r="VGH166" s="300"/>
      <c r="VGI166" s="300"/>
      <c r="VGJ166" s="300"/>
      <c r="VGK166" s="300"/>
      <c r="VGL166" s="300"/>
      <c r="VGM166" s="300"/>
      <c r="VGN166" s="300"/>
      <c r="VGO166" s="300"/>
      <c r="VGP166" s="300"/>
      <c r="VGQ166" s="300"/>
      <c r="VGR166" s="300"/>
      <c r="VGS166" s="300"/>
      <c r="VGT166" s="300"/>
      <c r="VGU166" s="300"/>
      <c r="VGV166" s="300"/>
      <c r="VGW166" s="300"/>
      <c r="VGX166" s="300"/>
      <c r="VGY166" s="300"/>
      <c r="VGZ166" s="300"/>
      <c r="VHA166" s="300"/>
      <c r="VHB166" s="300"/>
      <c r="VHC166" s="300"/>
      <c r="VHD166" s="300"/>
      <c r="VHE166" s="300"/>
      <c r="VHF166" s="300"/>
      <c r="VHG166" s="300"/>
      <c r="VHH166" s="300"/>
      <c r="VHI166" s="300"/>
      <c r="VHJ166" s="300"/>
      <c r="VHK166" s="300"/>
      <c r="VHL166" s="300"/>
      <c r="VHM166" s="300"/>
      <c r="VHN166" s="300"/>
      <c r="VHO166" s="300"/>
      <c r="VHP166" s="300"/>
      <c r="VHQ166" s="300"/>
      <c r="VHR166" s="300"/>
      <c r="VHS166" s="300"/>
      <c r="VHT166" s="300"/>
      <c r="VHU166" s="300"/>
      <c r="VHV166" s="300"/>
      <c r="VHW166" s="300"/>
      <c r="VHX166" s="300"/>
      <c r="VHY166" s="300"/>
      <c r="VHZ166" s="300"/>
      <c r="VIA166" s="300"/>
      <c r="VIH166" s="300"/>
      <c r="VII166" s="300"/>
      <c r="VIJ166" s="300"/>
      <c r="VIK166" s="300"/>
      <c r="VIL166" s="300"/>
      <c r="VIM166" s="300"/>
      <c r="VIN166" s="300"/>
      <c r="VIO166" s="300"/>
      <c r="VIP166" s="300"/>
      <c r="VIQ166" s="300"/>
      <c r="VIR166" s="300"/>
      <c r="VIS166" s="300"/>
      <c r="VIT166" s="300"/>
      <c r="VIU166" s="300"/>
      <c r="VIV166" s="300"/>
      <c r="VIW166" s="300"/>
      <c r="VIX166" s="300"/>
      <c r="VIY166" s="300"/>
      <c r="VIZ166" s="300"/>
      <c r="VJA166" s="300"/>
      <c r="VJB166" s="300"/>
      <c r="VJC166" s="300"/>
      <c r="VJD166" s="300"/>
      <c r="VJE166" s="300"/>
      <c r="VJF166" s="300"/>
      <c r="VJG166" s="300"/>
      <c r="VJH166" s="300"/>
      <c r="VJI166" s="300"/>
      <c r="VJJ166" s="300"/>
      <c r="VJK166" s="300"/>
      <c r="VJL166" s="300"/>
      <c r="VJM166" s="300"/>
      <c r="VJN166" s="300"/>
      <c r="VJO166" s="300"/>
      <c r="VJP166" s="300"/>
      <c r="VJQ166" s="300"/>
      <c r="VJR166" s="300"/>
      <c r="VJS166" s="300"/>
      <c r="VJT166" s="300"/>
      <c r="VJU166" s="300"/>
      <c r="VJV166" s="300"/>
      <c r="VJW166" s="300"/>
      <c r="VJX166" s="300"/>
      <c r="VJY166" s="300"/>
      <c r="VJZ166" s="300"/>
      <c r="VKA166" s="300"/>
      <c r="VKB166" s="300"/>
      <c r="VKC166" s="300"/>
      <c r="VKD166" s="300"/>
      <c r="VKE166" s="300"/>
      <c r="VKF166" s="300"/>
      <c r="VKG166" s="300"/>
      <c r="VKH166" s="300"/>
      <c r="VKI166" s="300"/>
      <c r="VKJ166" s="300"/>
      <c r="VKK166" s="300"/>
      <c r="VKL166" s="300"/>
      <c r="VKM166" s="300"/>
      <c r="VKN166" s="300"/>
      <c r="VKO166" s="300"/>
      <c r="VKP166" s="300"/>
      <c r="VKQ166" s="300"/>
      <c r="VKR166" s="300"/>
      <c r="VKS166" s="300"/>
      <c r="VKT166" s="300"/>
      <c r="VKU166" s="300"/>
      <c r="VKV166" s="300"/>
      <c r="VKW166" s="300"/>
      <c r="VKX166" s="300"/>
      <c r="VKY166" s="300"/>
      <c r="VKZ166" s="300"/>
      <c r="VLA166" s="300"/>
      <c r="VLB166" s="300"/>
      <c r="VLC166" s="300"/>
      <c r="VLD166" s="300"/>
      <c r="VLE166" s="300"/>
      <c r="VLF166" s="300"/>
      <c r="VLG166" s="300"/>
      <c r="VLH166" s="300"/>
      <c r="VLI166" s="300"/>
      <c r="VLJ166" s="300"/>
      <c r="VLK166" s="300"/>
      <c r="VLL166" s="300"/>
      <c r="VLM166" s="300"/>
      <c r="VLN166" s="300"/>
      <c r="VLO166" s="300"/>
      <c r="VLP166" s="300"/>
      <c r="VLQ166" s="300"/>
      <c r="VLR166" s="300"/>
      <c r="VLS166" s="300"/>
      <c r="VLT166" s="300"/>
      <c r="VLU166" s="300"/>
      <c r="VLV166" s="300"/>
      <c r="VLW166" s="300"/>
      <c r="VLX166" s="300"/>
      <c r="VLY166" s="300"/>
      <c r="VLZ166" s="300"/>
      <c r="VMA166" s="300"/>
      <c r="VMB166" s="300"/>
      <c r="VMC166" s="300"/>
      <c r="VMD166" s="300"/>
      <c r="VME166" s="300"/>
      <c r="VMF166" s="300"/>
      <c r="VMG166" s="300"/>
      <c r="VMH166" s="300"/>
      <c r="VMI166" s="300"/>
      <c r="VMJ166" s="300"/>
      <c r="VMK166" s="300"/>
      <c r="VML166" s="300"/>
      <c r="VMM166" s="300"/>
      <c r="VMN166" s="300"/>
      <c r="VMO166" s="300"/>
      <c r="VMP166" s="300"/>
      <c r="VMQ166" s="300"/>
      <c r="VMR166" s="300"/>
      <c r="VMS166" s="300"/>
      <c r="VMT166" s="300"/>
      <c r="VMU166" s="300"/>
      <c r="VMV166" s="300"/>
      <c r="VMW166" s="300"/>
      <c r="VMX166" s="300"/>
      <c r="VMY166" s="300"/>
      <c r="VMZ166" s="300"/>
      <c r="VNA166" s="300"/>
      <c r="VNB166" s="300"/>
      <c r="VNC166" s="300"/>
      <c r="VND166" s="300"/>
      <c r="VNE166" s="300"/>
      <c r="VNF166" s="300"/>
      <c r="VNG166" s="300"/>
      <c r="VNH166" s="300"/>
      <c r="VNI166" s="300"/>
      <c r="VNJ166" s="300"/>
      <c r="VNK166" s="300"/>
      <c r="VNL166" s="300"/>
      <c r="VNM166" s="300"/>
      <c r="VNN166" s="300"/>
      <c r="VNO166" s="300"/>
      <c r="VNP166" s="300"/>
      <c r="VNQ166" s="300"/>
      <c r="VNR166" s="300"/>
      <c r="VNS166" s="300"/>
      <c r="VNT166" s="300"/>
      <c r="VNU166" s="300"/>
      <c r="VNV166" s="300"/>
      <c r="VNW166" s="300"/>
      <c r="VNX166" s="300"/>
      <c r="VNY166" s="300"/>
      <c r="VNZ166" s="300"/>
      <c r="VOA166" s="300"/>
      <c r="VOB166" s="300"/>
      <c r="VOC166" s="300"/>
      <c r="VOD166" s="300"/>
      <c r="VOE166" s="300"/>
      <c r="VOF166" s="300"/>
      <c r="VOG166" s="300"/>
      <c r="VOH166" s="300"/>
      <c r="VOI166" s="300"/>
      <c r="VOJ166" s="300"/>
      <c r="VOK166" s="300"/>
      <c r="VOL166" s="300"/>
      <c r="VOM166" s="300"/>
      <c r="VON166" s="300"/>
      <c r="VOO166" s="300"/>
      <c r="VOP166" s="300"/>
      <c r="VOQ166" s="300"/>
      <c r="VOR166" s="300"/>
      <c r="VOS166" s="300"/>
      <c r="VOT166" s="300"/>
      <c r="VOU166" s="300"/>
      <c r="VOV166" s="300"/>
      <c r="VOW166" s="300"/>
      <c r="VOX166" s="300"/>
      <c r="VOY166" s="300"/>
      <c r="VOZ166" s="300"/>
      <c r="VPA166" s="300"/>
      <c r="VPB166" s="300"/>
      <c r="VPC166" s="300"/>
      <c r="VPD166" s="300"/>
      <c r="VPE166" s="300"/>
      <c r="VPF166" s="300"/>
      <c r="VPG166" s="300"/>
      <c r="VPH166" s="300"/>
      <c r="VPI166" s="300"/>
      <c r="VPJ166" s="300"/>
      <c r="VPK166" s="300"/>
      <c r="VPL166" s="300"/>
      <c r="VPM166" s="300"/>
      <c r="VPN166" s="300"/>
      <c r="VPO166" s="300"/>
      <c r="VPP166" s="300"/>
      <c r="VPQ166" s="300"/>
      <c r="VPR166" s="300"/>
      <c r="VPS166" s="300"/>
      <c r="VPT166" s="300"/>
      <c r="VPU166" s="300"/>
      <c r="VPV166" s="300"/>
      <c r="VPW166" s="300"/>
      <c r="VPX166" s="300"/>
      <c r="VPY166" s="300"/>
      <c r="VPZ166" s="300"/>
      <c r="VQA166" s="300"/>
      <c r="VQB166" s="300"/>
      <c r="VQC166" s="300"/>
      <c r="VQD166" s="300"/>
      <c r="VQE166" s="300"/>
      <c r="VQF166" s="300"/>
      <c r="VQG166" s="300"/>
      <c r="VQH166" s="300"/>
      <c r="VQI166" s="300"/>
      <c r="VQJ166" s="300"/>
      <c r="VQK166" s="300"/>
      <c r="VQL166" s="300"/>
      <c r="VQM166" s="300"/>
      <c r="VQN166" s="300"/>
      <c r="VQO166" s="300"/>
      <c r="VQP166" s="300"/>
      <c r="VQQ166" s="300"/>
      <c r="VQR166" s="300"/>
      <c r="VQS166" s="300"/>
      <c r="VQT166" s="300"/>
      <c r="VQU166" s="300"/>
      <c r="VQV166" s="300"/>
      <c r="VQW166" s="300"/>
      <c r="VQX166" s="300"/>
      <c r="VQY166" s="300"/>
      <c r="VQZ166" s="300"/>
      <c r="VRA166" s="300"/>
      <c r="VRB166" s="300"/>
      <c r="VRC166" s="300"/>
      <c r="VRD166" s="300"/>
      <c r="VRE166" s="300"/>
      <c r="VRF166" s="300"/>
      <c r="VRG166" s="300"/>
      <c r="VRH166" s="300"/>
      <c r="VRI166" s="300"/>
      <c r="VRJ166" s="300"/>
      <c r="VRK166" s="300"/>
      <c r="VRL166" s="300"/>
      <c r="VRM166" s="300"/>
      <c r="VRN166" s="300"/>
      <c r="VRO166" s="300"/>
      <c r="VRP166" s="300"/>
      <c r="VRQ166" s="300"/>
      <c r="VRR166" s="300"/>
      <c r="VRS166" s="300"/>
      <c r="VRT166" s="300"/>
      <c r="VRU166" s="300"/>
      <c r="VRV166" s="300"/>
      <c r="VRW166" s="300"/>
      <c r="VSD166" s="300"/>
      <c r="VSE166" s="300"/>
      <c r="VSF166" s="300"/>
      <c r="VSG166" s="300"/>
      <c r="VSH166" s="300"/>
      <c r="VSI166" s="300"/>
      <c r="VSJ166" s="300"/>
      <c r="VSK166" s="300"/>
      <c r="VSL166" s="300"/>
      <c r="VSM166" s="300"/>
      <c r="VSN166" s="300"/>
      <c r="VSO166" s="300"/>
      <c r="VSP166" s="300"/>
      <c r="VSQ166" s="300"/>
      <c r="VSR166" s="300"/>
      <c r="VSS166" s="300"/>
      <c r="VST166" s="300"/>
      <c r="VSU166" s="300"/>
      <c r="VSV166" s="300"/>
      <c r="VSW166" s="300"/>
      <c r="VSX166" s="300"/>
      <c r="VSY166" s="300"/>
      <c r="VSZ166" s="300"/>
      <c r="VTA166" s="300"/>
      <c r="VTB166" s="300"/>
      <c r="VTC166" s="300"/>
      <c r="VTD166" s="300"/>
      <c r="VTE166" s="300"/>
      <c r="VTF166" s="300"/>
      <c r="VTG166" s="300"/>
      <c r="VTH166" s="300"/>
      <c r="VTI166" s="300"/>
      <c r="VTJ166" s="300"/>
      <c r="VTK166" s="300"/>
      <c r="VTL166" s="300"/>
      <c r="VTM166" s="300"/>
      <c r="VTN166" s="300"/>
      <c r="VTO166" s="300"/>
      <c r="VTP166" s="300"/>
      <c r="VTQ166" s="300"/>
      <c r="VTR166" s="300"/>
      <c r="VTS166" s="300"/>
      <c r="VTT166" s="300"/>
      <c r="VTU166" s="300"/>
      <c r="VTV166" s="300"/>
      <c r="VTW166" s="300"/>
      <c r="VTX166" s="300"/>
      <c r="VTY166" s="300"/>
      <c r="VTZ166" s="300"/>
      <c r="VUA166" s="300"/>
      <c r="VUB166" s="300"/>
      <c r="VUC166" s="300"/>
      <c r="VUD166" s="300"/>
      <c r="VUE166" s="300"/>
      <c r="VUF166" s="300"/>
      <c r="VUG166" s="300"/>
      <c r="VUH166" s="300"/>
      <c r="VUI166" s="300"/>
      <c r="VUJ166" s="300"/>
      <c r="VUK166" s="300"/>
      <c r="VUL166" s="300"/>
      <c r="VUM166" s="300"/>
      <c r="VUN166" s="300"/>
      <c r="VUO166" s="300"/>
      <c r="VUP166" s="300"/>
      <c r="VUQ166" s="300"/>
      <c r="VUR166" s="300"/>
      <c r="VUS166" s="300"/>
      <c r="VUT166" s="300"/>
      <c r="VUU166" s="300"/>
      <c r="VUV166" s="300"/>
      <c r="VUW166" s="300"/>
      <c r="VUX166" s="300"/>
      <c r="VUY166" s="300"/>
      <c r="VUZ166" s="300"/>
      <c r="VVA166" s="300"/>
      <c r="VVB166" s="300"/>
      <c r="VVC166" s="300"/>
      <c r="VVD166" s="300"/>
      <c r="VVE166" s="300"/>
      <c r="VVF166" s="300"/>
      <c r="VVG166" s="300"/>
      <c r="VVH166" s="300"/>
      <c r="VVI166" s="300"/>
      <c r="VVJ166" s="300"/>
      <c r="VVK166" s="300"/>
      <c r="VVL166" s="300"/>
      <c r="VVM166" s="300"/>
      <c r="VVN166" s="300"/>
      <c r="VVO166" s="300"/>
      <c r="VVP166" s="300"/>
      <c r="VVQ166" s="300"/>
      <c r="VVR166" s="300"/>
      <c r="VVS166" s="300"/>
      <c r="VVT166" s="300"/>
      <c r="VVU166" s="300"/>
      <c r="VVV166" s="300"/>
      <c r="VVW166" s="300"/>
      <c r="VVX166" s="300"/>
      <c r="VVY166" s="300"/>
      <c r="VVZ166" s="300"/>
      <c r="VWA166" s="300"/>
      <c r="VWB166" s="300"/>
      <c r="VWC166" s="300"/>
      <c r="VWD166" s="300"/>
      <c r="VWE166" s="300"/>
      <c r="VWF166" s="300"/>
      <c r="VWG166" s="300"/>
      <c r="VWH166" s="300"/>
      <c r="VWI166" s="300"/>
      <c r="VWJ166" s="300"/>
      <c r="VWK166" s="300"/>
      <c r="VWL166" s="300"/>
      <c r="VWM166" s="300"/>
      <c r="VWN166" s="300"/>
      <c r="VWO166" s="300"/>
      <c r="VWP166" s="300"/>
      <c r="VWQ166" s="300"/>
      <c r="VWR166" s="300"/>
      <c r="VWS166" s="300"/>
      <c r="VWT166" s="300"/>
      <c r="VWU166" s="300"/>
      <c r="VWV166" s="300"/>
      <c r="VWW166" s="300"/>
      <c r="VWX166" s="300"/>
      <c r="VWY166" s="300"/>
      <c r="VWZ166" s="300"/>
      <c r="VXA166" s="300"/>
      <c r="VXB166" s="300"/>
      <c r="VXC166" s="300"/>
      <c r="VXD166" s="300"/>
      <c r="VXE166" s="300"/>
      <c r="VXF166" s="300"/>
      <c r="VXG166" s="300"/>
      <c r="VXH166" s="300"/>
      <c r="VXI166" s="300"/>
      <c r="VXJ166" s="300"/>
      <c r="VXK166" s="300"/>
      <c r="VXL166" s="300"/>
      <c r="VXM166" s="300"/>
      <c r="VXN166" s="300"/>
      <c r="VXO166" s="300"/>
      <c r="VXP166" s="300"/>
      <c r="VXQ166" s="300"/>
      <c r="VXR166" s="300"/>
      <c r="VXS166" s="300"/>
      <c r="VXT166" s="300"/>
      <c r="VXU166" s="300"/>
      <c r="VXV166" s="300"/>
      <c r="VXW166" s="300"/>
      <c r="VXX166" s="300"/>
      <c r="VXY166" s="300"/>
      <c r="VXZ166" s="300"/>
      <c r="VYA166" s="300"/>
      <c r="VYB166" s="300"/>
      <c r="VYC166" s="300"/>
      <c r="VYD166" s="300"/>
      <c r="VYE166" s="300"/>
      <c r="VYF166" s="300"/>
      <c r="VYG166" s="300"/>
      <c r="VYH166" s="300"/>
      <c r="VYI166" s="300"/>
      <c r="VYJ166" s="300"/>
      <c r="VYK166" s="300"/>
      <c r="VYL166" s="300"/>
      <c r="VYM166" s="300"/>
      <c r="VYN166" s="300"/>
      <c r="VYO166" s="300"/>
      <c r="VYP166" s="300"/>
      <c r="VYQ166" s="300"/>
      <c r="VYR166" s="300"/>
      <c r="VYS166" s="300"/>
      <c r="VYT166" s="300"/>
      <c r="VYU166" s="300"/>
      <c r="VYV166" s="300"/>
      <c r="VYW166" s="300"/>
      <c r="VYX166" s="300"/>
      <c r="VYY166" s="300"/>
      <c r="VYZ166" s="300"/>
      <c r="VZA166" s="300"/>
      <c r="VZB166" s="300"/>
      <c r="VZC166" s="300"/>
      <c r="VZD166" s="300"/>
      <c r="VZE166" s="300"/>
      <c r="VZF166" s="300"/>
      <c r="VZG166" s="300"/>
      <c r="VZH166" s="300"/>
      <c r="VZI166" s="300"/>
      <c r="VZJ166" s="300"/>
      <c r="VZK166" s="300"/>
      <c r="VZL166" s="300"/>
      <c r="VZM166" s="300"/>
      <c r="VZN166" s="300"/>
      <c r="VZO166" s="300"/>
      <c r="VZP166" s="300"/>
      <c r="VZQ166" s="300"/>
      <c r="VZR166" s="300"/>
      <c r="VZS166" s="300"/>
      <c r="VZT166" s="300"/>
      <c r="VZU166" s="300"/>
      <c r="VZV166" s="300"/>
      <c r="VZW166" s="300"/>
      <c r="VZX166" s="300"/>
      <c r="VZY166" s="300"/>
      <c r="VZZ166" s="300"/>
      <c r="WAA166" s="300"/>
      <c r="WAB166" s="300"/>
      <c r="WAC166" s="300"/>
      <c r="WAD166" s="300"/>
      <c r="WAE166" s="300"/>
      <c r="WAF166" s="300"/>
      <c r="WAG166" s="300"/>
      <c r="WAH166" s="300"/>
      <c r="WAI166" s="300"/>
      <c r="WAJ166" s="300"/>
      <c r="WAK166" s="300"/>
      <c r="WAL166" s="300"/>
      <c r="WAM166" s="300"/>
      <c r="WAN166" s="300"/>
      <c r="WAO166" s="300"/>
      <c r="WAP166" s="300"/>
      <c r="WAQ166" s="300"/>
      <c r="WAR166" s="300"/>
      <c r="WAS166" s="300"/>
      <c r="WAT166" s="300"/>
      <c r="WAU166" s="300"/>
      <c r="WAV166" s="300"/>
      <c r="WAW166" s="300"/>
      <c r="WAX166" s="300"/>
      <c r="WAY166" s="300"/>
      <c r="WAZ166" s="300"/>
      <c r="WBA166" s="300"/>
      <c r="WBB166" s="300"/>
      <c r="WBC166" s="300"/>
      <c r="WBD166" s="300"/>
      <c r="WBE166" s="300"/>
      <c r="WBF166" s="300"/>
      <c r="WBG166" s="300"/>
      <c r="WBH166" s="300"/>
      <c r="WBI166" s="300"/>
      <c r="WBJ166" s="300"/>
      <c r="WBK166" s="300"/>
      <c r="WBL166" s="300"/>
      <c r="WBM166" s="300"/>
      <c r="WBN166" s="300"/>
      <c r="WBO166" s="300"/>
      <c r="WBP166" s="300"/>
      <c r="WBQ166" s="300"/>
      <c r="WBR166" s="300"/>
      <c r="WBS166" s="300"/>
      <c r="WBZ166" s="300"/>
      <c r="WCA166" s="300"/>
      <c r="WCB166" s="300"/>
      <c r="WCC166" s="300"/>
      <c r="WCD166" s="300"/>
      <c r="WCE166" s="300"/>
      <c r="WCF166" s="300"/>
      <c r="WCG166" s="300"/>
      <c r="WCH166" s="300"/>
      <c r="WCI166" s="300"/>
      <c r="WCJ166" s="300"/>
      <c r="WCK166" s="300"/>
      <c r="WCL166" s="300"/>
      <c r="WCM166" s="300"/>
      <c r="WCN166" s="300"/>
      <c r="WCO166" s="300"/>
      <c r="WCP166" s="300"/>
      <c r="WCQ166" s="300"/>
      <c r="WCR166" s="300"/>
      <c r="WCS166" s="300"/>
      <c r="WCT166" s="300"/>
      <c r="WCU166" s="300"/>
      <c r="WCV166" s="300"/>
      <c r="WCW166" s="300"/>
      <c r="WCX166" s="300"/>
      <c r="WCY166" s="300"/>
      <c r="WCZ166" s="300"/>
      <c r="WDA166" s="300"/>
      <c r="WDB166" s="300"/>
      <c r="WDC166" s="300"/>
      <c r="WDD166" s="300"/>
      <c r="WDE166" s="300"/>
      <c r="WDF166" s="300"/>
      <c r="WDG166" s="300"/>
      <c r="WDH166" s="300"/>
      <c r="WDI166" s="300"/>
      <c r="WDJ166" s="300"/>
      <c r="WDK166" s="300"/>
      <c r="WDL166" s="300"/>
      <c r="WDM166" s="300"/>
      <c r="WDN166" s="300"/>
      <c r="WDO166" s="300"/>
      <c r="WDP166" s="300"/>
      <c r="WDQ166" s="300"/>
      <c r="WDR166" s="300"/>
      <c r="WDS166" s="300"/>
      <c r="WDT166" s="300"/>
      <c r="WDU166" s="300"/>
      <c r="WDV166" s="300"/>
      <c r="WDW166" s="300"/>
      <c r="WDX166" s="300"/>
      <c r="WDY166" s="300"/>
      <c r="WDZ166" s="300"/>
      <c r="WEA166" s="300"/>
      <c r="WEB166" s="300"/>
      <c r="WEC166" s="300"/>
      <c r="WED166" s="300"/>
      <c r="WEE166" s="300"/>
      <c r="WEF166" s="300"/>
      <c r="WEG166" s="300"/>
      <c r="WEH166" s="300"/>
      <c r="WEI166" s="300"/>
      <c r="WEJ166" s="300"/>
      <c r="WEK166" s="300"/>
      <c r="WEL166" s="300"/>
      <c r="WEM166" s="300"/>
      <c r="WEN166" s="300"/>
      <c r="WEO166" s="300"/>
      <c r="WEP166" s="300"/>
      <c r="WEQ166" s="300"/>
      <c r="WER166" s="300"/>
      <c r="WES166" s="300"/>
      <c r="WET166" s="300"/>
      <c r="WEU166" s="300"/>
      <c r="WEV166" s="300"/>
      <c r="WEW166" s="300"/>
      <c r="WEX166" s="300"/>
      <c r="WEY166" s="300"/>
      <c r="WEZ166" s="300"/>
      <c r="WFA166" s="300"/>
      <c r="WFB166" s="300"/>
      <c r="WFC166" s="300"/>
      <c r="WFD166" s="300"/>
      <c r="WFE166" s="300"/>
      <c r="WFF166" s="300"/>
      <c r="WFG166" s="300"/>
      <c r="WFH166" s="300"/>
      <c r="WFI166" s="300"/>
      <c r="WFJ166" s="300"/>
      <c r="WFK166" s="300"/>
      <c r="WFL166" s="300"/>
      <c r="WFM166" s="300"/>
      <c r="WFN166" s="300"/>
      <c r="WFO166" s="300"/>
      <c r="WFP166" s="300"/>
      <c r="WFQ166" s="300"/>
      <c r="WFR166" s="300"/>
      <c r="WFS166" s="300"/>
      <c r="WFT166" s="300"/>
      <c r="WFU166" s="300"/>
      <c r="WFV166" s="300"/>
      <c r="WFW166" s="300"/>
      <c r="WFX166" s="300"/>
      <c r="WFY166" s="300"/>
      <c r="WFZ166" s="300"/>
      <c r="WGA166" s="300"/>
      <c r="WGB166" s="300"/>
      <c r="WGC166" s="300"/>
      <c r="WGD166" s="300"/>
      <c r="WGE166" s="300"/>
      <c r="WGF166" s="300"/>
      <c r="WGG166" s="300"/>
      <c r="WGH166" s="300"/>
      <c r="WGI166" s="300"/>
      <c r="WGJ166" s="300"/>
      <c r="WGK166" s="300"/>
      <c r="WGL166" s="300"/>
      <c r="WGM166" s="300"/>
      <c r="WGN166" s="300"/>
      <c r="WGO166" s="300"/>
      <c r="WGP166" s="300"/>
      <c r="WGQ166" s="300"/>
      <c r="WGR166" s="300"/>
      <c r="WGS166" s="300"/>
      <c r="WGT166" s="300"/>
      <c r="WGU166" s="300"/>
      <c r="WGV166" s="300"/>
      <c r="WGW166" s="300"/>
      <c r="WGX166" s="300"/>
      <c r="WGY166" s="300"/>
      <c r="WGZ166" s="300"/>
      <c r="WHA166" s="300"/>
      <c r="WHB166" s="300"/>
      <c r="WHC166" s="300"/>
      <c r="WHD166" s="300"/>
      <c r="WHE166" s="300"/>
      <c r="WHF166" s="300"/>
      <c r="WHG166" s="300"/>
      <c r="WHH166" s="300"/>
      <c r="WHI166" s="300"/>
      <c r="WHJ166" s="300"/>
      <c r="WHK166" s="300"/>
      <c r="WHL166" s="300"/>
      <c r="WHM166" s="300"/>
      <c r="WHN166" s="300"/>
      <c r="WHO166" s="300"/>
      <c r="WHP166" s="300"/>
      <c r="WHQ166" s="300"/>
      <c r="WHR166" s="300"/>
      <c r="WHS166" s="300"/>
      <c r="WHT166" s="300"/>
      <c r="WHU166" s="300"/>
      <c r="WHV166" s="300"/>
      <c r="WHW166" s="300"/>
      <c r="WHX166" s="300"/>
      <c r="WHY166" s="300"/>
      <c r="WHZ166" s="300"/>
      <c r="WIA166" s="300"/>
      <c r="WIB166" s="300"/>
      <c r="WIC166" s="300"/>
      <c r="WID166" s="300"/>
      <c r="WIE166" s="300"/>
      <c r="WIF166" s="300"/>
      <c r="WIG166" s="300"/>
      <c r="WIH166" s="300"/>
      <c r="WII166" s="300"/>
      <c r="WIJ166" s="300"/>
      <c r="WIK166" s="300"/>
      <c r="WIL166" s="300"/>
      <c r="WIM166" s="300"/>
      <c r="WIN166" s="300"/>
      <c r="WIO166" s="300"/>
      <c r="WIP166" s="300"/>
      <c r="WIQ166" s="300"/>
      <c r="WIR166" s="300"/>
      <c r="WIS166" s="300"/>
      <c r="WIT166" s="300"/>
      <c r="WIU166" s="300"/>
      <c r="WIV166" s="300"/>
      <c r="WIW166" s="300"/>
      <c r="WIX166" s="300"/>
      <c r="WIY166" s="300"/>
      <c r="WIZ166" s="300"/>
      <c r="WJA166" s="300"/>
      <c r="WJB166" s="300"/>
      <c r="WJC166" s="300"/>
      <c r="WJD166" s="300"/>
      <c r="WJE166" s="300"/>
      <c r="WJF166" s="300"/>
      <c r="WJG166" s="300"/>
      <c r="WJH166" s="300"/>
      <c r="WJI166" s="300"/>
      <c r="WJJ166" s="300"/>
      <c r="WJK166" s="300"/>
      <c r="WJL166" s="300"/>
      <c r="WJM166" s="300"/>
      <c r="WJN166" s="300"/>
      <c r="WJO166" s="300"/>
      <c r="WJP166" s="300"/>
      <c r="WJQ166" s="300"/>
      <c r="WJR166" s="300"/>
      <c r="WJS166" s="300"/>
      <c r="WJT166" s="300"/>
      <c r="WJU166" s="300"/>
      <c r="WJV166" s="300"/>
      <c r="WJW166" s="300"/>
      <c r="WJX166" s="300"/>
      <c r="WJY166" s="300"/>
      <c r="WJZ166" s="300"/>
      <c r="WKA166" s="300"/>
      <c r="WKB166" s="300"/>
      <c r="WKC166" s="300"/>
      <c r="WKD166" s="300"/>
      <c r="WKE166" s="300"/>
      <c r="WKF166" s="300"/>
      <c r="WKG166" s="300"/>
      <c r="WKH166" s="300"/>
      <c r="WKI166" s="300"/>
      <c r="WKJ166" s="300"/>
      <c r="WKK166" s="300"/>
      <c r="WKL166" s="300"/>
      <c r="WKM166" s="300"/>
      <c r="WKN166" s="300"/>
      <c r="WKO166" s="300"/>
      <c r="WKP166" s="300"/>
      <c r="WKQ166" s="300"/>
      <c r="WKR166" s="300"/>
      <c r="WKS166" s="300"/>
      <c r="WKT166" s="300"/>
      <c r="WKU166" s="300"/>
      <c r="WKV166" s="300"/>
      <c r="WKW166" s="300"/>
      <c r="WKX166" s="300"/>
      <c r="WKY166" s="300"/>
      <c r="WKZ166" s="300"/>
      <c r="WLA166" s="300"/>
      <c r="WLB166" s="300"/>
      <c r="WLC166" s="300"/>
      <c r="WLD166" s="300"/>
      <c r="WLE166" s="300"/>
      <c r="WLF166" s="300"/>
      <c r="WLG166" s="300"/>
      <c r="WLH166" s="300"/>
      <c r="WLI166" s="300"/>
      <c r="WLJ166" s="300"/>
      <c r="WLK166" s="300"/>
      <c r="WLL166" s="300"/>
      <c r="WLM166" s="300"/>
      <c r="WLN166" s="300"/>
      <c r="WLO166" s="300"/>
      <c r="WLV166" s="300"/>
      <c r="WLW166" s="300"/>
      <c r="WLX166" s="300"/>
      <c r="WLY166" s="300"/>
      <c r="WLZ166" s="300"/>
      <c r="WMA166" s="300"/>
      <c r="WMB166" s="300"/>
      <c r="WMC166" s="300"/>
      <c r="WMD166" s="300"/>
      <c r="WME166" s="300"/>
      <c r="WMF166" s="300"/>
      <c r="WMG166" s="300"/>
      <c r="WMH166" s="300"/>
      <c r="WMI166" s="300"/>
      <c r="WMJ166" s="300"/>
      <c r="WMK166" s="300"/>
      <c r="WML166" s="300"/>
      <c r="WMM166" s="300"/>
      <c r="WMN166" s="300"/>
      <c r="WMO166" s="300"/>
      <c r="WMP166" s="300"/>
      <c r="WMQ166" s="300"/>
      <c r="WMR166" s="300"/>
      <c r="WMS166" s="300"/>
      <c r="WMT166" s="300"/>
      <c r="WMU166" s="300"/>
      <c r="WMV166" s="300"/>
      <c r="WMW166" s="300"/>
      <c r="WMX166" s="300"/>
      <c r="WMY166" s="300"/>
      <c r="WMZ166" s="300"/>
      <c r="WNA166" s="300"/>
      <c r="WNB166" s="300"/>
      <c r="WNC166" s="300"/>
      <c r="WND166" s="300"/>
      <c r="WNE166" s="300"/>
      <c r="WNF166" s="300"/>
      <c r="WNG166" s="300"/>
      <c r="WNH166" s="300"/>
      <c r="WNI166" s="300"/>
      <c r="WNJ166" s="300"/>
      <c r="WNK166" s="300"/>
      <c r="WNL166" s="300"/>
      <c r="WNM166" s="300"/>
      <c r="WNN166" s="300"/>
      <c r="WNO166" s="300"/>
      <c r="WNP166" s="300"/>
      <c r="WNQ166" s="300"/>
      <c r="WNR166" s="300"/>
      <c r="WNS166" s="300"/>
      <c r="WNT166" s="300"/>
      <c r="WNU166" s="300"/>
      <c r="WNV166" s="300"/>
      <c r="WNW166" s="300"/>
      <c r="WNX166" s="300"/>
      <c r="WNY166" s="300"/>
      <c r="WNZ166" s="300"/>
      <c r="WOA166" s="300"/>
      <c r="WOB166" s="300"/>
      <c r="WOC166" s="300"/>
      <c r="WOD166" s="300"/>
      <c r="WOE166" s="300"/>
      <c r="WOF166" s="300"/>
      <c r="WOG166" s="300"/>
      <c r="WOH166" s="300"/>
      <c r="WOI166" s="300"/>
      <c r="WOJ166" s="300"/>
      <c r="WOK166" s="300"/>
      <c r="WOL166" s="300"/>
      <c r="WOM166" s="300"/>
      <c r="WON166" s="300"/>
      <c r="WOO166" s="300"/>
      <c r="WOP166" s="300"/>
      <c r="WOQ166" s="300"/>
      <c r="WOR166" s="300"/>
      <c r="WOS166" s="300"/>
      <c r="WOT166" s="300"/>
      <c r="WOU166" s="300"/>
      <c r="WOV166" s="300"/>
      <c r="WOW166" s="300"/>
      <c r="WOX166" s="300"/>
      <c r="WOY166" s="300"/>
      <c r="WOZ166" s="300"/>
      <c r="WPA166" s="300"/>
      <c r="WPB166" s="300"/>
      <c r="WPC166" s="300"/>
      <c r="WPD166" s="300"/>
      <c r="WPE166" s="300"/>
      <c r="WPF166" s="300"/>
      <c r="WPG166" s="300"/>
      <c r="WPH166" s="300"/>
      <c r="WPI166" s="300"/>
      <c r="WPJ166" s="300"/>
      <c r="WPK166" s="300"/>
      <c r="WPL166" s="300"/>
      <c r="WPM166" s="300"/>
      <c r="WPN166" s="300"/>
      <c r="WPO166" s="300"/>
      <c r="WPP166" s="300"/>
      <c r="WPQ166" s="300"/>
      <c r="WPR166" s="300"/>
      <c r="WPS166" s="300"/>
      <c r="WPT166" s="300"/>
      <c r="WPU166" s="300"/>
      <c r="WPV166" s="300"/>
      <c r="WPW166" s="300"/>
      <c r="WPX166" s="300"/>
      <c r="WPY166" s="300"/>
      <c r="WPZ166" s="300"/>
      <c r="WQA166" s="300"/>
      <c r="WQB166" s="300"/>
      <c r="WQC166" s="300"/>
      <c r="WQD166" s="300"/>
      <c r="WQE166" s="300"/>
      <c r="WQF166" s="300"/>
      <c r="WQG166" s="300"/>
      <c r="WQH166" s="300"/>
      <c r="WQI166" s="300"/>
      <c r="WQJ166" s="300"/>
      <c r="WQK166" s="300"/>
      <c r="WQL166" s="300"/>
      <c r="WQM166" s="300"/>
      <c r="WQN166" s="300"/>
      <c r="WQO166" s="300"/>
      <c r="WQP166" s="300"/>
      <c r="WQQ166" s="300"/>
      <c r="WQR166" s="300"/>
      <c r="WQS166" s="300"/>
      <c r="WQT166" s="300"/>
      <c r="WQU166" s="300"/>
      <c r="WQV166" s="300"/>
      <c r="WQW166" s="300"/>
      <c r="WQX166" s="300"/>
      <c r="WQY166" s="300"/>
      <c r="WQZ166" s="300"/>
      <c r="WRA166" s="300"/>
      <c r="WRB166" s="300"/>
      <c r="WRC166" s="300"/>
      <c r="WRD166" s="300"/>
      <c r="WRE166" s="300"/>
      <c r="WRF166" s="300"/>
      <c r="WRG166" s="300"/>
      <c r="WRH166" s="300"/>
      <c r="WRI166" s="300"/>
      <c r="WRJ166" s="300"/>
      <c r="WRK166" s="300"/>
      <c r="WRL166" s="300"/>
      <c r="WRM166" s="300"/>
      <c r="WRN166" s="300"/>
      <c r="WRO166" s="300"/>
      <c r="WRP166" s="300"/>
      <c r="WRQ166" s="300"/>
      <c r="WRR166" s="300"/>
      <c r="WRS166" s="300"/>
      <c r="WRT166" s="300"/>
      <c r="WRU166" s="300"/>
      <c r="WRV166" s="300"/>
      <c r="WRW166" s="300"/>
      <c r="WRX166" s="300"/>
      <c r="WRY166" s="300"/>
      <c r="WRZ166" s="300"/>
      <c r="WSA166" s="300"/>
      <c r="WSB166" s="300"/>
      <c r="WSC166" s="300"/>
      <c r="WSD166" s="300"/>
      <c r="WSE166" s="300"/>
      <c r="WSF166" s="300"/>
      <c r="WSG166" s="300"/>
      <c r="WSH166" s="300"/>
      <c r="WSI166" s="300"/>
      <c r="WSJ166" s="300"/>
      <c r="WSK166" s="300"/>
      <c r="WSL166" s="300"/>
      <c r="WSM166" s="300"/>
      <c r="WSN166" s="300"/>
      <c r="WSO166" s="300"/>
      <c r="WSP166" s="300"/>
      <c r="WSQ166" s="300"/>
      <c r="WSR166" s="300"/>
      <c r="WSS166" s="300"/>
      <c r="WST166" s="300"/>
      <c r="WSU166" s="300"/>
      <c r="WSV166" s="300"/>
      <c r="WSW166" s="300"/>
      <c r="WSX166" s="300"/>
      <c r="WSY166" s="300"/>
      <c r="WSZ166" s="300"/>
      <c r="WTA166" s="300"/>
      <c r="WTB166" s="300"/>
      <c r="WTC166" s="300"/>
      <c r="WTD166" s="300"/>
      <c r="WTE166" s="300"/>
      <c r="WTF166" s="300"/>
      <c r="WTG166" s="300"/>
      <c r="WTH166" s="300"/>
      <c r="WTI166" s="300"/>
      <c r="WTJ166" s="300"/>
      <c r="WTK166" s="300"/>
      <c r="WTL166" s="300"/>
      <c r="WTM166" s="300"/>
      <c r="WTN166" s="300"/>
      <c r="WTO166" s="300"/>
      <c r="WTP166" s="300"/>
      <c r="WTQ166" s="300"/>
      <c r="WTR166" s="300"/>
      <c r="WTS166" s="300"/>
      <c r="WTT166" s="300"/>
      <c r="WTU166" s="300"/>
      <c r="WTV166" s="300"/>
      <c r="WTW166" s="300"/>
      <c r="WTX166" s="300"/>
      <c r="WTY166" s="300"/>
      <c r="WTZ166" s="300"/>
      <c r="WUA166" s="300"/>
      <c r="WUB166" s="300"/>
      <c r="WUC166" s="300"/>
      <c r="WUD166" s="300"/>
      <c r="WUE166" s="300"/>
      <c r="WUF166" s="300"/>
      <c r="WUG166" s="300"/>
      <c r="WUH166" s="300"/>
      <c r="WUI166" s="300"/>
      <c r="WUJ166" s="300"/>
      <c r="WUK166" s="300"/>
      <c r="WUL166" s="300"/>
      <c r="WUM166" s="300"/>
      <c r="WUN166" s="300"/>
      <c r="WUO166" s="300"/>
      <c r="WUP166" s="300"/>
      <c r="WUQ166" s="300"/>
      <c r="WUR166" s="300"/>
      <c r="WUS166" s="300"/>
      <c r="WUT166" s="300"/>
      <c r="WUU166" s="300"/>
      <c r="WUV166" s="300"/>
      <c r="WUW166" s="300"/>
      <c r="WUX166" s="300"/>
      <c r="WUY166" s="300"/>
      <c r="WUZ166" s="300"/>
      <c r="WVA166" s="300"/>
      <c r="WVB166" s="300"/>
      <c r="WVC166" s="300"/>
      <c r="WVD166" s="300"/>
      <c r="WVE166" s="300"/>
      <c r="WVF166" s="300"/>
      <c r="WVG166" s="300"/>
      <c r="WVH166" s="300"/>
      <c r="WVI166" s="300"/>
      <c r="WVJ166" s="300"/>
      <c r="WVK166" s="300"/>
      <c r="WVR166" s="300"/>
      <c r="WVS166" s="300"/>
      <c r="WVT166" s="300"/>
      <c r="WVU166" s="300"/>
      <c r="WVV166" s="300"/>
      <c r="WVW166" s="300"/>
      <c r="WVX166" s="300"/>
      <c r="WVY166" s="300"/>
      <c r="WVZ166" s="300"/>
      <c r="WWA166" s="300"/>
      <c r="WWB166" s="300"/>
      <c r="WWC166" s="300"/>
      <c r="WWD166" s="300"/>
      <c r="WWE166" s="300"/>
      <c r="WWF166" s="300"/>
      <c r="WWG166" s="300"/>
      <c r="WWH166" s="300"/>
      <c r="WWI166" s="300"/>
      <c r="WWJ166" s="300"/>
      <c r="WWK166" s="300"/>
      <c r="WWL166" s="300"/>
      <c r="WWM166" s="300"/>
      <c r="WWN166" s="300"/>
      <c r="WWO166" s="300"/>
      <c r="WWP166" s="300"/>
      <c r="WWQ166" s="300"/>
      <c r="WWR166" s="300"/>
      <c r="WWS166" s="300"/>
      <c r="WWT166" s="300"/>
      <c r="WWU166" s="300"/>
      <c r="WWV166" s="300"/>
      <c r="WWW166" s="300"/>
      <c r="WWX166" s="300"/>
      <c r="WWY166" s="300"/>
      <c r="WWZ166" s="300"/>
      <c r="WXA166" s="300"/>
      <c r="WXB166" s="300"/>
      <c r="WXC166" s="300"/>
      <c r="WXD166" s="300"/>
      <c r="WXE166" s="300"/>
      <c r="WXF166" s="300"/>
      <c r="WXG166" s="300"/>
      <c r="WXH166" s="300"/>
      <c r="WXI166" s="300"/>
      <c r="WXJ166" s="300"/>
      <c r="WXK166" s="300"/>
      <c r="WXL166" s="300"/>
      <c r="WXM166" s="300"/>
      <c r="WXN166" s="300"/>
      <c r="WXO166" s="300"/>
      <c r="WXP166" s="300"/>
      <c r="WXQ166" s="300"/>
      <c r="WXR166" s="300"/>
      <c r="WXS166" s="300"/>
      <c r="WXT166" s="300"/>
      <c r="WXU166" s="300"/>
      <c r="WXV166" s="300"/>
      <c r="WXW166" s="300"/>
      <c r="WXX166" s="300"/>
      <c r="WXY166" s="300"/>
      <c r="WXZ166" s="300"/>
      <c r="WYA166" s="300"/>
      <c r="WYB166" s="300"/>
      <c r="WYC166" s="300"/>
      <c r="WYD166" s="300"/>
      <c r="WYE166" s="300"/>
      <c r="WYF166" s="300"/>
      <c r="WYG166" s="300"/>
      <c r="WYH166" s="300"/>
      <c r="WYI166" s="300"/>
      <c r="WYJ166" s="300"/>
      <c r="WYK166" s="300"/>
      <c r="WYL166" s="300"/>
      <c r="WYM166" s="300"/>
      <c r="WYN166" s="300"/>
      <c r="WYO166" s="300"/>
      <c r="WYP166" s="300"/>
      <c r="WYQ166" s="300"/>
      <c r="WYR166" s="300"/>
      <c r="WYS166" s="300"/>
      <c r="WYT166" s="300"/>
      <c r="WYU166" s="300"/>
      <c r="WYV166" s="300"/>
      <c r="WYW166" s="300"/>
      <c r="WYX166" s="300"/>
      <c r="WYY166" s="300"/>
      <c r="WYZ166" s="300"/>
      <c r="WZA166" s="300"/>
      <c r="WZB166" s="300"/>
      <c r="WZC166" s="300"/>
      <c r="WZD166" s="300"/>
      <c r="WZE166" s="300"/>
      <c r="WZF166" s="300"/>
      <c r="WZG166" s="300"/>
      <c r="WZH166" s="300"/>
      <c r="WZI166" s="300"/>
      <c r="WZJ166" s="300"/>
      <c r="WZK166" s="300"/>
      <c r="WZL166" s="300"/>
      <c r="WZM166" s="300"/>
      <c r="WZN166" s="300"/>
      <c r="WZO166" s="300"/>
      <c r="WZP166" s="300"/>
      <c r="WZQ166" s="300"/>
      <c r="WZR166" s="300"/>
      <c r="WZS166" s="300"/>
      <c r="WZT166" s="300"/>
      <c r="WZU166" s="300"/>
      <c r="WZV166" s="300"/>
      <c r="WZW166" s="300"/>
      <c r="WZX166" s="300"/>
      <c r="WZY166" s="300"/>
      <c r="WZZ166" s="300"/>
      <c r="XAA166" s="300"/>
      <c r="XAB166" s="300"/>
      <c r="XAC166" s="300"/>
      <c r="XAD166" s="300"/>
      <c r="XAE166" s="300"/>
      <c r="XAF166" s="300"/>
      <c r="XAG166" s="300"/>
      <c r="XAH166" s="300"/>
      <c r="XAI166" s="300"/>
      <c r="XAJ166" s="300"/>
      <c r="XAK166" s="300"/>
      <c r="XAL166" s="300"/>
      <c r="XAM166" s="300"/>
      <c r="XAN166" s="300"/>
      <c r="XAO166" s="300"/>
      <c r="XAP166" s="300"/>
      <c r="XAQ166" s="300"/>
      <c r="XAR166" s="300"/>
      <c r="XAS166" s="300"/>
      <c r="XAT166" s="300"/>
      <c r="XAU166" s="300"/>
      <c r="XAV166" s="300"/>
      <c r="XAW166" s="300"/>
      <c r="XAX166" s="300"/>
      <c r="XAY166" s="300"/>
      <c r="XAZ166" s="300"/>
      <c r="XBA166" s="300"/>
      <c r="XBB166" s="300"/>
      <c r="XBC166" s="300"/>
      <c r="XBD166" s="300"/>
      <c r="XBE166" s="300"/>
      <c r="XBF166" s="300"/>
      <c r="XBG166" s="300"/>
      <c r="XBH166" s="300"/>
      <c r="XBI166" s="300"/>
      <c r="XBJ166" s="300"/>
      <c r="XBK166" s="300"/>
      <c r="XBL166" s="300"/>
      <c r="XBM166" s="300"/>
      <c r="XBN166" s="300"/>
      <c r="XBO166" s="300"/>
      <c r="XBP166" s="300"/>
      <c r="XBQ166" s="300"/>
      <c r="XBR166" s="300"/>
      <c r="XBS166" s="300"/>
      <c r="XBT166" s="300"/>
      <c r="XBU166" s="300"/>
      <c r="XBV166" s="300"/>
      <c r="XBW166" s="300"/>
      <c r="XBX166" s="300"/>
      <c r="XBY166" s="300"/>
      <c r="XBZ166" s="300"/>
      <c r="XCA166" s="300"/>
      <c r="XCB166" s="300"/>
      <c r="XCC166" s="300"/>
      <c r="XCD166" s="300"/>
      <c r="XCE166" s="300"/>
      <c r="XCF166" s="300"/>
      <c r="XCG166" s="300"/>
      <c r="XCH166" s="300"/>
      <c r="XCI166" s="300"/>
      <c r="XCJ166" s="300"/>
      <c r="XCK166" s="300"/>
      <c r="XCL166" s="300"/>
      <c r="XCM166" s="300"/>
      <c r="XCN166" s="300"/>
      <c r="XCO166" s="300"/>
      <c r="XCP166" s="300"/>
      <c r="XCQ166" s="300"/>
      <c r="XCR166" s="300"/>
      <c r="XCS166" s="300"/>
      <c r="XCT166" s="300"/>
      <c r="XCU166" s="300"/>
      <c r="XCV166" s="300"/>
      <c r="XCW166" s="300"/>
      <c r="XCX166" s="300"/>
      <c r="XCY166" s="300"/>
      <c r="XCZ166" s="300"/>
      <c r="XDA166" s="300"/>
      <c r="XDB166" s="300"/>
      <c r="XDC166" s="300"/>
      <c r="XDD166" s="300"/>
      <c r="XDE166" s="300"/>
      <c r="XDF166" s="300"/>
      <c r="XDG166" s="300"/>
      <c r="XDH166" s="300"/>
      <c r="XDI166" s="300"/>
      <c r="XDJ166" s="300"/>
      <c r="XDK166" s="300"/>
      <c r="XDL166" s="300"/>
      <c r="XDM166" s="300"/>
      <c r="XDN166" s="300"/>
      <c r="XDO166" s="300"/>
      <c r="XDP166" s="300"/>
      <c r="XDQ166" s="300"/>
      <c r="XDR166" s="300"/>
      <c r="XDS166" s="300"/>
      <c r="XDT166" s="300"/>
      <c r="XDU166" s="300"/>
      <c r="XDV166" s="300"/>
      <c r="XDW166" s="300"/>
      <c r="XDX166" s="300"/>
      <c r="XDY166" s="300"/>
      <c r="XDZ166" s="300"/>
      <c r="XEA166" s="300"/>
      <c r="XEB166" s="300"/>
      <c r="XEC166" s="300"/>
      <c r="XED166" s="300"/>
      <c r="XEE166" s="300"/>
      <c r="XEF166" s="300"/>
      <c r="XEG166" s="300"/>
      <c r="XEH166" s="300"/>
      <c r="XEI166" s="300"/>
      <c r="XEJ166" s="300"/>
      <c r="XEK166" s="300"/>
      <c r="XEL166" s="300"/>
      <c r="XEM166" s="300"/>
      <c r="XEN166" s="300"/>
      <c r="XEO166" s="300"/>
      <c r="XEP166" s="300"/>
      <c r="XEQ166" s="300"/>
      <c r="XER166" s="300"/>
      <c r="XES166" s="300"/>
      <c r="XET166" s="300"/>
      <c r="XEU166" s="300"/>
      <c r="XEV166" s="300"/>
      <c r="XEW166" s="300"/>
      <c r="XEX166" s="300"/>
      <c r="XEY166" s="300"/>
      <c r="XEZ166" s="300"/>
      <c r="XFA166" s="300"/>
      <c r="XFB166" s="300"/>
      <c r="XFC166" s="300"/>
      <c r="XFD166" s="300"/>
    </row>
    <row r="167" spans="1:16384" ht="15.6" x14ac:dyDescent="0.3">
      <c r="A167" s="397" t="s">
        <v>277</v>
      </c>
      <c r="B167" s="387" t="s">
        <v>544</v>
      </c>
      <c r="C167" s="387"/>
      <c r="D167" s="368">
        <f>D169+D168</f>
        <v>8000000</v>
      </c>
      <c r="E167" s="368">
        <f>E169+E168</f>
        <v>7000000</v>
      </c>
      <c r="F167" s="368">
        <f>F169+F168</f>
        <v>7000000</v>
      </c>
      <c r="L167" s="618"/>
      <c r="M167" s="618"/>
      <c r="N167" s="619"/>
      <c r="O167" s="619"/>
      <c r="P167" s="619"/>
      <c r="Q167" s="619"/>
      <c r="R167" s="619"/>
      <c r="S167" s="619"/>
      <c r="T167" s="619"/>
      <c r="U167" s="619"/>
      <c r="V167" s="619"/>
      <c r="W167" s="619"/>
      <c r="X167" s="619"/>
    </row>
    <row r="168" spans="1:16384" ht="78" customHeight="1" x14ac:dyDescent="0.3">
      <c r="A168" s="376" t="s">
        <v>132</v>
      </c>
      <c r="B168" s="476" t="s">
        <v>544</v>
      </c>
      <c r="C168" s="388" t="s">
        <v>125</v>
      </c>
      <c r="D168" s="635">
        <v>7000000</v>
      </c>
      <c r="E168" s="385">
        <v>6000000</v>
      </c>
      <c r="F168" s="385">
        <v>6000000</v>
      </c>
      <c r="L168" s="618"/>
      <c r="M168" s="618"/>
      <c r="N168" s="619"/>
      <c r="O168" s="619"/>
      <c r="P168" s="619"/>
      <c r="Q168" s="619"/>
      <c r="R168" s="619"/>
      <c r="S168" s="619"/>
      <c r="T168" s="619"/>
      <c r="U168" s="619"/>
      <c r="V168" s="619"/>
      <c r="W168" s="619"/>
      <c r="X168" s="619"/>
    </row>
    <row r="169" spans="1:16384" ht="45" customHeight="1" x14ac:dyDescent="0.3">
      <c r="A169" s="376" t="s">
        <v>586</v>
      </c>
      <c r="B169" s="388" t="s">
        <v>544</v>
      </c>
      <c r="C169" s="388" t="s">
        <v>127</v>
      </c>
      <c r="D169" s="635">
        <v>1000000</v>
      </c>
      <c r="E169" s="385">
        <v>1000000</v>
      </c>
      <c r="F169" s="385">
        <v>1000000</v>
      </c>
      <c r="L169" s="618"/>
      <c r="M169" s="618"/>
      <c r="N169" s="619"/>
      <c r="O169" s="619"/>
      <c r="P169" s="619"/>
      <c r="Q169" s="619"/>
      <c r="R169" s="619"/>
      <c r="S169" s="619"/>
      <c r="T169" s="619"/>
      <c r="U169" s="619"/>
      <c r="V169" s="619"/>
      <c r="W169" s="619"/>
      <c r="X169" s="619"/>
    </row>
    <row r="170" spans="1:16384" ht="31.2" x14ac:dyDescent="0.3">
      <c r="A170" s="56" t="s">
        <v>608</v>
      </c>
      <c r="B170" s="301" t="s">
        <v>548</v>
      </c>
      <c r="C170" s="301"/>
      <c r="D170" s="339">
        <f>D171+D176</f>
        <v>2960900</v>
      </c>
      <c r="E170" s="339">
        <f>E171+E176</f>
        <v>2710900</v>
      </c>
      <c r="F170" s="339">
        <f>F171+F176</f>
        <v>2710900</v>
      </c>
      <c r="L170" s="618"/>
      <c r="M170" s="618"/>
      <c r="N170" s="619"/>
      <c r="O170" s="619"/>
      <c r="P170" s="619"/>
      <c r="Q170" s="619"/>
      <c r="R170" s="619"/>
      <c r="S170" s="619"/>
      <c r="T170" s="619"/>
      <c r="U170" s="619"/>
      <c r="V170" s="619"/>
      <c r="W170" s="619"/>
      <c r="X170" s="619"/>
    </row>
    <row r="171" spans="1:16384" s="164" customFormat="1" ht="31.2" x14ac:dyDescent="0.3">
      <c r="A171" s="416" t="s">
        <v>609</v>
      </c>
      <c r="B171" s="387" t="s">
        <v>549</v>
      </c>
      <c r="C171" s="387"/>
      <c r="D171" s="368">
        <f>D173+D174+D175+D172</f>
        <v>2960900</v>
      </c>
      <c r="E171" s="368">
        <f>E174+E175+E172</f>
        <v>2560900</v>
      </c>
      <c r="F171" s="368">
        <f>F174+F175+F172</f>
        <v>2560900</v>
      </c>
      <c r="G171" s="293"/>
      <c r="H171" s="294"/>
      <c r="I171" s="294"/>
      <c r="J171" s="293"/>
      <c r="K171" s="293"/>
      <c r="L171" s="690"/>
      <c r="M171" s="690"/>
      <c r="N171" s="691"/>
      <c r="O171" s="691"/>
      <c r="P171" s="691"/>
      <c r="Q171" s="691"/>
      <c r="R171" s="691"/>
      <c r="S171" s="691"/>
      <c r="T171" s="691"/>
      <c r="U171" s="691"/>
      <c r="V171" s="691"/>
      <c r="W171" s="691"/>
      <c r="X171" s="691"/>
      <c r="Y171" s="294"/>
      <c r="Z171" s="294"/>
      <c r="AA171" s="294"/>
      <c r="AB171" s="294"/>
      <c r="AC171" s="294"/>
      <c r="AD171" s="294"/>
      <c r="AE171" s="294"/>
      <c r="AF171" s="294"/>
      <c r="AG171" s="294"/>
      <c r="AH171" s="294"/>
      <c r="AI171" s="294"/>
      <c r="AJ171" s="294"/>
      <c r="AK171" s="294"/>
      <c r="AL171" s="294"/>
      <c r="AM171" s="294"/>
      <c r="AN171" s="294"/>
      <c r="AO171" s="294"/>
      <c r="AP171" s="294"/>
      <c r="AQ171" s="294"/>
      <c r="AR171" s="294"/>
      <c r="AS171" s="294"/>
      <c r="AT171" s="294"/>
      <c r="AU171" s="294"/>
      <c r="AV171" s="294"/>
      <c r="AW171" s="294"/>
      <c r="AX171" s="294"/>
      <c r="AY171" s="294"/>
      <c r="AZ171" s="294"/>
      <c r="BA171" s="294"/>
      <c r="BB171" s="294"/>
      <c r="BC171" s="294"/>
      <c r="BD171" s="294"/>
      <c r="BE171" s="294"/>
      <c r="BF171" s="294"/>
      <c r="BG171" s="294"/>
      <c r="BH171" s="294"/>
      <c r="BI171" s="294"/>
      <c r="BJ171" s="294"/>
      <c r="BK171" s="294"/>
      <c r="BL171" s="294"/>
      <c r="BM171" s="294"/>
      <c r="BN171" s="294"/>
      <c r="BO171" s="294"/>
      <c r="BP171" s="294"/>
      <c r="BQ171" s="294"/>
      <c r="BR171" s="294"/>
      <c r="BS171" s="294"/>
      <c r="BT171" s="294"/>
      <c r="BU171" s="294"/>
      <c r="BV171" s="294"/>
      <c r="BW171" s="294"/>
      <c r="BX171" s="294"/>
      <c r="BY171" s="294"/>
      <c r="BZ171" s="294"/>
      <c r="CA171" s="294"/>
      <c r="CB171" s="294"/>
      <c r="CC171" s="294"/>
      <c r="CD171" s="294"/>
      <c r="CE171" s="294"/>
      <c r="CF171" s="294"/>
      <c r="CG171" s="294"/>
      <c r="CH171" s="294"/>
      <c r="CI171" s="294"/>
      <c r="CJ171" s="294"/>
      <c r="CK171" s="294"/>
      <c r="CL171" s="294"/>
      <c r="CM171" s="294"/>
      <c r="CN171" s="294"/>
      <c r="CO171" s="294"/>
      <c r="CP171" s="294"/>
      <c r="CQ171" s="294"/>
      <c r="CR171" s="294"/>
      <c r="CS171" s="294"/>
      <c r="CT171" s="294"/>
      <c r="CU171" s="294"/>
      <c r="CV171" s="294"/>
      <c r="CW171" s="294"/>
      <c r="CX171" s="294"/>
      <c r="CY171" s="294"/>
      <c r="CZ171" s="294"/>
      <c r="DA171" s="294"/>
      <c r="DB171" s="294"/>
      <c r="DC171" s="294"/>
      <c r="DD171" s="294"/>
      <c r="DE171" s="294"/>
      <c r="DF171" s="294"/>
      <c r="DG171" s="294"/>
      <c r="DH171" s="294"/>
      <c r="DI171" s="294"/>
      <c r="DJ171" s="294"/>
      <c r="DK171" s="294"/>
      <c r="DL171" s="294"/>
      <c r="DM171" s="294"/>
      <c r="DN171" s="294"/>
      <c r="DO171" s="294"/>
      <c r="DP171" s="294"/>
      <c r="DQ171" s="294"/>
      <c r="DR171" s="294"/>
      <c r="DS171" s="294"/>
      <c r="DT171" s="294"/>
      <c r="DU171" s="294"/>
      <c r="DV171" s="294"/>
      <c r="DW171" s="294"/>
      <c r="DX171" s="294"/>
      <c r="DY171" s="294"/>
      <c r="DZ171" s="294"/>
      <c r="EA171" s="294"/>
      <c r="EB171" s="294"/>
      <c r="EC171" s="294"/>
      <c r="ED171" s="294"/>
      <c r="EE171" s="294"/>
      <c r="EF171" s="294"/>
      <c r="EG171" s="294"/>
      <c r="EH171" s="294"/>
      <c r="EI171" s="294"/>
      <c r="EJ171" s="294"/>
      <c r="EK171" s="294"/>
      <c r="EL171" s="294"/>
      <c r="EM171" s="294"/>
      <c r="EN171" s="294"/>
      <c r="EO171" s="294"/>
      <c r="EP171" s="294"/>
      <c r="EQ171" s="294"/>
      <c r="ER171" s="294"/>
      <c r="ES171" s="294"/>
      <c r="ET171" s="294"/>
      <c r="EU171" s="294"/>
      <c r="EV171" s="294"/>
      <c r="EW171" s="294"/>
      <c r="EX171" s="294"/>
      <c r="EY171" s="294"/>
      <c r="EZ171" s="294"/>
      <c r="FA171" s="294"/>
      <c r="FB171" s="294"/>
      <c r="FC171" s="294"/>
      <c r="FD171" s="294"/>
      <c r="FE171" s="294"/>
      <c r="FF171" s="294"/>
      <c r="FG171" s="294"/>
      <c r="FH171" s="294"/>
      <c r="FI171" s="294"/>
      <c r="FJ171" s="294"/>
      <c r="FK171" s="294"/>
      <c r="FL171" s="294"/>
      <c r="FM171" s="294"/>
      <c r="FN171" s="294"/>
      <c r="FO171" s="294"/>
      <c r="FP171" s="294"/>
      <c r="FQ171" s="294"/>
      <c r="FR171" s="294"/>
      <c r="FS171" s="294"/>
      <c r="FT171" s="294"/>
      <c r="FU171" s="294"/>
      <c r="FV171" s="294"/>
      <c r="FW171" s="294"/>
      <c r="FX171" s="294"/>
      <c r="FY171" s="294"/>
      <c r="FZ171" s="294"/>
      <c r="GA171" s="294"/>
      <c r="GB171" s="294"/>
      <c r="GC171" s="294"/>
      <c r="GD171" s="294"/>
      <c r="GE171" s="294"/>
      <c r="GF171" s="294"/>
      <c r="GG171" s="294"/>
      <c r="GH171" s="294"/>
      <c r="GI171" s="294"/>
      <c r="GJ171" s="294"/>
      <c r="GK171" s="294"/>
      <c r="GL171" s="294"/>
      <c r="GM171" s="294"/>
      <c r="GN171" s="294"/>
      <c r="GO171" s="294"/>
      <c r="GP171" s="294"/>
      <c r="GQ171" s="294"/>
      <c r="GR171" s="294"/>
      <c r="GS171" s="294"/>
      <c r="GT171" s="294"/>
      <c r="GU171" s="294"/>
      <c r="GV171" s="294"/>
      <c r="GW171" s="294"/>
      <c r="GX171" s="294"/>
      <c r="GY171" s="294"/>
      <c r="GZ171" s="294"/>
      <c r="HA171" s="294"/>
      <c r="HB171" s="294"/>
      <c r="HC171" s="294"/>
      <c r="HD171" s="294"/>
      <c r="HE171" s="294"/>
      <c r="HF171" s="294"/>
      <c r="HG171" s="294"/>
      <c r="HH171" s="294"/>
      <c r="HI171" s="294"/>
      <c r="HJ171" s="294"/>
      <c r="HK171" s="294"/>
      <c r="HL171" s="294"/>
      <c r="HM171" s="294"/>
      <c r="HN171" s="294"/>
      <c r="HO171" s="294"/>
      <c r="HP171" s="294"/>
      <c r="HQ171" s="294"/>
      <c r="HR171" s="294"/>
      <c r="HS171" s="294"/>
      <c r="HT171" s="294"/>
      <c r="HU171" s="294"/>
      <c r="HV171" s="294"/>
      <c r="HW171" s="294"/>
      <c r="HX171" s="294"/>
      <c r="HY171" s="294"/>
      <c r="HZ171" s="294"/>
      <c r="IA171" s="294"/>
      <c r="IB171" s="294"/>
      <c r="IC171" s="294"/>
      <c r="ID171" s="294"/>
      <c r="IE171" s="294"/>
      <c r="IF171" s="294"/>
      <c r="IG171" s="294"/>
      <c r="IH171" s="294"/>
      <c r="II171" s="294"/>
      <c r="IJ171" s="294"/>
      <c r="IK171" s="294"/>
      <c r="IL171" s="294"/>
      <c r="IM171" s="294"/>
      <c r="IN171" s="294"/>
      <c r="IO171" s="294"/>
      <c r="IP171" s="294"/>
      <c r="IQ171" s="294"/>
      <c r="IR171" s="294"/>
      <c r="IS171" s="294"/>
      <c r="IT171" s="294"/>
      <c r="IU171" s="294"/>
      <c r="IV171" s="294"/>
      <c r="IW171" s="294"/>
      <c r="IX171" s="294"/>
      <c r="IY171" s="294"/>
      <c r="JF171" s="294"/>
      <c r="JG171" s="294"/>
      <c r="JH171" s="294"/>
      <c r="JI171" s="294"/>
      <c r="JJ171" s="294"/>
      <c r="JK171" s="294"/>
      <c r="JL171" s="294"/>
      <c r="JM171" s="294"/>
      <c r="JN171" s="294"/>
      <c r="JO171" s="294"/>
      <c r="JP171" s="294"/>
      <c r="JQ171" s="294"/>
      <c r="JR171" s="294"/>
      <c r="JS171" s="294"/>
      <c r="JT171" s="294"/>
      <c r="JU171" s="294"/>
      <c r="JV171" s="294"/>
      <c r="JW171" s="294"/>
      <c r="JX171" s="294"/>
      <c r="JY171" s="294"/>
      <c r="JZ171" s="294"/>
      <c r="KA171" s="294"/>
      <c r="KB171" s="294"/>
      <c r="KC171" s="294"/>
      <c r="KD171" s="294"/>
      <c r="KE171" s="294"/>
      <c r="KF171" s="294"/>
      <c r="KG171" s="294"/>
      <c r="KH171" s="294"/>
      <c r="KI171" s="294"/>
      <c r="KJ171" s="294"/>
      <c r="KK171" s="294"/>
      <c r="KL171" s="294"/>
      <c r="KM171" s="294"/>
      <c r="KN171" s="294"/>
      <c r="KO171" s="294"/>
      <c r="KP171" s="294"/>
      <c r="KQ171" s="294"/>
      <c r="KR171" s="294"/>
      <c r="KS171" s="294"/>
      <c r="KT171" s="294"/>
      <c r="KU171" s="294"/>
      <c r="KV171" s="294"/>
      <c r="KW171" s="294"/>
      <c r="KX171" s="294"/>
      <c r="KY171" s="294"/>
      <c r="KZ171" s="294"/>
      <c r="LA171" s="294"/>
      <c r="LB171" s="294"/>
      <c r="LC171" s="294"/>
      <c r="LD171" s="294"/>
      <c r="LE171" s="294"/>
      <c r="LF171" s="294"/>
      <c r="LG171" s="294"/>
      <c r="LH171" s="294"/>
      <c r="LI171" s="294"/>
      <c r="LJ171" s="294"/>
      <c r="LK171" s="294"/>
      <c r="LL171" s="294"/>
      <c r="LM171" s="294"/>
      <c r="LN171" s="294"/>
      <c r="LO171" s="294"/>
      <c r="LP171" s="294"/>
      <c r="LQ171" s="294"/>
      <c r="LR171" s="294"/>
      <c r="LS171" s="294"/>
      <c r="LT171" s="294"/>
      <c r="LU171" s="294"/>
      <c r="LV171" s="294"/>
      <c r="LW171" s="294"/>
      <c r="LX171" s="294"/>
      <c r="LY171" s="294"/>
      <c r="LZ171" s="294"/>
      <c r="MA171" s="294"/>
      <c r="MB171" s="294"/>
      <c r="MC171" s="294"/>
      <c r="MD171" s="294"/>
      <c r="ME171" s="294"/>
      <c r="MF171" s="294"/>
      <c r="MG171" s="294"/>
      <c r="MH171" s="294"/>
      <c r="MI171" s="294"/>
      <c r="MJ171" s="294"/>
      <c r="MK171" s="294"/>
      <c r="ML171" s="294"/>
      <c r="MM171" s="294"/>
      <c r="MN171" s="294"/>
      <c r="MO171" s="294"/>
      <c r="MP171" s="294"/>
      <c r="MQ171" s="294"/>
      <c r="MR171" s="294"/>
      <c r="MS171" s="294"/>
      <c r="MT171" s="294"/>
      <c r="MU171" s="294"/>
      <c r="MV171" s="294"/>
      <c r="MW171" s="294"/>
      <c r="MX171" s="294"/>
      <c r="MY171" s="294"/>
      <c r="MZ171" s="294"/>
      <c r="NA171" s="294"/>
      <c r="NB171" s="294"/>
      <c r="NC171" s="294"/>
      <c r="ND171" s="294"/>
      <c r="NE171" s="294"/>
      <c r="NF171" s="294"/>
      <c r="NG171" s="294"/>
      <c r="NH171" s="294"/>
      <c r="NI171" s="294"/>
      <c r="NJ171" s="294"/>
      <c r="NK171" s="294"/>
      <c r="NL171" s="294"/>
      <c r="NM171" s="294"/>
      <c r="NN171" s="294"/>
      <c r="NO171" s="294"/>
      <c r="NP171" s="294"/>
      <c r="NQ171" s="294"/>
      <c r="NR171" s="294"/>
      <c r="NS171" s="294"/>
      <c r="NT171" s="294"/>
      <c r="NU171" s="294"/>
      <c r="NV171" s="294"/>
      <c r="NW171" s="294"/>
      <c r="NX171" s="294"/>
      <c r="NY171" s="294"/>
      <c r="NZ171" s="294"/>
      <c r="OA171" s="294"/>
      <c r="OB171" s="294"/>
      <c r="OC171" s="294"/>
      <c r="OD171" s="294"/>
      <c r="OE171" s="294"/>
      <c r="OF171" s="294"/>
      <c r="OG171" s="294"/>
      <c r="OH171" s="294"/>
      <c r="OI171" s="294"/>
      <c r="OJ171" s="294"/>
      <c r="OK171" s="294"/>
      <c r="OL171" s="294"/>
      <c r="OM171" s="294"/>
      <c r="ON171" s="294"/>
      <c r="OO171" s="294"/>
      <c r="OP171" s="294"/>
      <c r="OQ171" s="294"/>
      <c r="OR171" s="294"/>
      <c r="OS171" s="294"/>
      <c r="OT171" s="294"/>
      <c r="OU171" s="294"/>
      <c r="OV171" s="294"/>
      <c r="OW171" s="294"/>
      <c r="OX171" s="294"/>
      <c r="OY171" s="294"/>
      <c r="OZ171" s="294"/>
      <c r="PA171" s="294"/>
      <c r="PB171" s="294"/>
      <c r="PC171" s="294"/>
      <c r="PD171" s="294"/>
      <c r="PE171" s="294"/>
      <c r="PF171" s="294"/>
      <c r="PG171" s="294"/>
      <c r="PH171" s="294"/>
      <c r="PI171" s="294"/>
      <c r="PJ171" s="294"/>
      <c r="PK171" s="294"/>
      <c r="PL171" s="294"/>
      <c r="PM171" s="294"/>
      <c r="PN171" s="294"/>
      <c r="PO171" s="294"/>
      <c r="PP171" s="294"/>
      <c r="PQ171" s="294"/>
      <c r="PR171" s="294"/>
      <c r="PS171" s="294"/>
      <c r="PT171" s="294"/>
      <c r="PU171" s="294"/>
      <c r="PV171" s="294"/>
      <c r="PW171" s="294"/>
      <c r="PX171" s="294"/>
      <c r="PY171" s="294"/>
      <c r="PZ171" s="294"/>
      <c r="QA171" s="294"/>
      <c r="QB171" s="294"/>
      <c r="QC171" s="294"/>
      <c r="QD171" s="294"/>
      <c r="QE171" s="294"/>
      <c r="QF171" s="294"/>
      <c r="QG171" s="294"/>
      <c r="QH171" s="294"/>
      <c r="QI171" s="294"/>
      <c r="QJ171" s="294"/>
      <c r="QK171" s="294"/>
      <c r="QL171" s="294"/>
      <c r="QM171" s="294"/>
      <c r="QN171" s="294"/>
      <c r="QO171" s="294"/>
      <c r="QP171" s="294"/>
      <c r="QQ171" s="294"/>
      <c r="QR171" s="294"/>
      <c r="QS171" s="294"/>
      <c r="QT171" s="294"/>
      <c r="QU171" s="294"/>
      <c r="QV171" s="294"/>
      <c r="QW171" s="294"/>
      <c r="QX171" s="294"/>
      <c r="QY171" s="294"/>
      <c r="QZ171" s="294"/>
      <c r="RA171" s="294"/>
      <c r="RB171" s="294"/>
      <c r="RC171" s="294"/>
      <c r="RD171" s="294"/>
      <c r="RE171" s="294"/>
      <c r="RF171" s="294"/>
      <c r="RG171" s="294"/>
      <c r="RH171" s="294"/>
      <c r="RI171" s="294"/>
      <c r="RJ171" s="294"/>
      <c r="RK171" s="294"/>
      <c r="RL171" s="294"/>
      <c r="RM171" s="294"/>
      <c r="RN171" s="294"/>
      <c r="RO171" s="294"/>
      <c r="RP171" s="294"/>
      <c r="RQ171" s="294"/>
      <c r="RR171" s="294"/>
      <c r="RS171" s="294"/>
      <c r="RT171" s="294"/>
      <c r="RU171" s="294"/>
      <c r="RV171" s="294"/>
      <c r="RW171" s="294"/>
      <c r="RX171" s="294"/>
      <c r="RY171" s="294"/>
      <c r="RZ171" s="294"/>
      <c r="SA171" s="294"/>
      <c r="SB171" s="294"/>
      <c r="SC171" s="294"/>
      <c r="SD171" s="294"/>
      <c r="SE171" s="294"/>
      <c r="SF171" s="294"/>
      <c r="SG171" s="294"/>
      <c r="SH171" s="294"/>
      <c r="SI171" s="294"/>
      <c r="SJ171" s="294"/>
      <c r="SK171" s="294"/>
      <c r="SL171" s="294"/>
      <c r="SM171" s="294"/>
      <c r="SN171" s="294"/>
      <c r="SO171" s="294"/>
      <c r="SP171" s="294"/>
      <c r="SQ171" s="294"/>
      <c r="SR171" s="294"/>
      <c r="SS171" s="294"/>
      <c r="ST171" s="294"/>
      <c r="SU171" s="294"/>
      <c r="TB171" s="294"/>
      <c r="TC171" s="294"/>
      <c r="TD171" s="294"/>
      <c r="TE171" s="294"/>
      <c r="TF171" s="294"/>
      <c r="TG171" s="294"/>
      <c r="TH171" s="294"/>
      <c r="TI171" s="294"/>
      <c r="TJ171" s="294"/>
      <c r="TK171" s="294"/>
      <c r="TL171" s="294"/>
      <c r="TM171" s="294"/>
      <c r="TN171" s="294"/>
      <c r="TO171" s="294"/>
      <c r="TP171" s="294"/>
      <c r="TQ171" s="294"/>
      <c r="TR171" s="294"/>
      <c r="TS171" s="294"/>
      <c r="TT171" s="294"/>
      <c r="TU171" s="294"/>
      <c r="TV171" s="294"/>
      <c r="TW171" s="294"/>
      <c r="TX171" s="294"/>
      <c r="TY171" s="294"/>
      <c r="TZ171" s="294"/>
      <c r="UA171" s="294"/>
      <c r="UB171" s="294"/>
      <c r="UC171" s="294"/>
      <c r="UD171" s="294"/>
      <c r="UE171" s="294"/>
      <c r="UF171" s="294"/>
      <c r="UG171" s="294"/>
      <c r="UH171" s="294"/>
      <c r="UI171" s="294"/>
      <c r="UJ171" s="294"/>
      <c r="UK171" s="294"/>
      <c r="UL171" s="294"/>
      <c r="UM171" s="294"/>
      <c r="UN171" s="294"/>
      <c r="UO171" s="294"/>
      <c r="UP171" s="294"/>
      <c r="UQ171" s="294"/>
      <c r="UR171" s="294"/>
      <c r="US171" s="294"/>
      <c r="UT171" s="294"/>
      <c r="UU171" s="294"/>
      <c r="UV171" s="294"/>
      <c r="UW171" s="294"/>
      <c r="UX171" s="294"/>
      <c r="UY171" s="294"/>
      <c r="UZ171" s="294"/>
      <c r="VA171" s="294"/>
      <c r="VB171" s="294"/>
      <c r="VC171" s="294"/>
      <c r="VD171" s="294"/>
      <c r="VE171" s="294"/>
      <c r="VF171" s="294"/>
      <c r="VG171" s="294"/>
      <c r="VH171" s="294"/>
      <c r="VI171" s="294"/>
      <c r="VJ171" s="294"/>
      <c r="VK171" s="294"/>
      <c r="VL171" s="294"/>
      <c r="VM171" s="294"/>
      <c r="VN171" s="294"/>
      <c r="VO171" s="294"/>
      <c r="VP171" s="294"/>
      <c r="VQ171" s="294"/>
      <c r="VR171" s="294"/>
      <c r="VS171" s="294"/>
      <c r="VT171" s="294"/>
      <c r="VU171" s="294"/>
      <c r="VV171" s="294"/>
      <c r="VW171" s="294"/>
      <c r="VX171" s="294"/>
      <c r="VY171" s="294"/>
      <c r="VZ171" s="294"/>
      <c r="WA171" s="294"/>
      <c r="WB171" s="294"/>
      <c r="WC171" s="294"/>
      <c r="WD171" s="294"/>
      <c r="WE171" s="294"/>
      <c r="WF171" s="294"/>
      <c r="WG171" s="294"/>
      <c r="WH171" s="294"/>
      <c r="WI171" s="294"/>
      <c r="WJ171" s="294"/>
      <c r="WK171" s="294"/>
      <c r="WL171" s="294"/>
      <c r="WM171" s="294"/>
      <c r="WN171" s="294"/>
      <c r="WO171" s="294"/>
      <c r="WP171" s="294"/>
      <c r="WQ171" s="294"/>
      <c r="WR171" s="294"/>
      <c r="WS171" s="294"/>
      <c r="WT171" s="294"/>
      <c r="WU171" s="294"/>
      <c r="WV171" s="294"/>
      <c r="WW171" s="294"/>
      <c r="WX171" s="294"/>
      <c r="WY171" s="294"/>
      <c r="WZ171" s="294"/>
      <c r="XA171" s="294"/>
      <c r="XB171" s="294"/>
      <c r="XC171" s="294"/>
      <c r="XD171" s="294"/>
      <c r="XE171" s="294"/>
      <c r="XF171" s="294"/>
      <c r="XG171" s="294"/>
      <c r="XH171" s="294"/>
      <c r="XI171" s="294"/>
      <c r="XJ171" s="294"/>
      <c r="XK171" s="294"/>
      <c r="XL171" s="294"/>
      <c r="XM171" s="294"/>
      <c r="XN171" s="294"/>
      <c r="XO171" s="294"/>
      <c r="XP171" s="294"/>
      <c r="XQ171" s="294"/>
      <c r="XR171" s="294"/>
      <c r="XS171" s="294"/>
      <c r="XT171" s="294"/>
      <c r="XU171" s="294"/>
      <c r="XV171" s="294"/>
      <c r="XW171" s="294"/>
      <c r="XX171" s="294"/>
      <c r="XY171" s="294"/>
      <c r="XZ171" s="294"/>
      <c r="YA171" s="294"/>
      <c r="YB171" s="294"/>
      <c r="YC171" s="294"/>
      <c r="YD171" s="294"/>
      <c r="YE171" s="294"/>
      <c r="YF171" s="294"/>
      <c r="YG171" s="294"/>
      <c r="YH171" s="294"/>
      <c r="YI171" s="294"/>
      <c r="YJ171" s="294"/>
      <c r="YK171" s="294"/>
      <c r="YL171" s="294"/>
      <c r="YM171" s="294"/>
      <c r="YN171" s="294"/>
      <c r="YO171" s="294"/>
      <c r="YP171" s="294"/>
      <c r="YQ171" s="294"/>
      <c r="YR171" s="294"/>
      <c r="YS171" s="294"/>
      <c r="YT171" s="294"/>
      <c r="YU171" s="294"/>
      <c r="YV171" s="294"/>
      <c r="YW171" s="294"/>
      <c r="YX171" s="294"/>
      <c r="YY171" s="294"/>
      <c r="YZ171" s="294"/>
      <c r="ZA171" s="294"/>
      <c r="ZB171" s="294"/>
      <c r="ZC171" s="294"/>
      <c r="ZD171" s="294"/>
      <c r="ZE171" s="294"/>
      <c r="ZF171" s="294"/>
      <c r="ZG171" s="294"/>
      <c r="ZH171" s="294"/>
      <c r="ZI171" s="294"/>
      <c r="ZJ171" s="294"/>
      <c r="ZK171" s="294"/>
      <c r="ZL171" s="294"/>
      <c r="ZM171" s="294"/>
      <c r="ZN171" s="294"/>
      <c r="ZO171" s="294"/>
      <c r="ZP171" s="294"/>
      <c r="ZQ171" s="294"/>
      <c r="ZR171" s="294"/>
      <c r="ZS171" s="294"/>
      <c r="ZT171" s="294"/>
      <c r="ZU171" s="294"/>
      <c r="ZV171" s="294"/>
      <c r="ZW171" s="294"/>
      <c r="ZX171" s="294"/>
      <c r="ZY171" s="294"/>
      <c r="ZZ171" s="294"/>
      <c r="AAA171" s="294"/>
      <c r="AAB171" s="294"/>
      <c r="AAC171" s="294"/>
      <c r="AAD171" s="294"/>
      <c r="AAE171" s="294"/>
      <c r="AAF171" s="294"/>
      <c r="AAG171" s="294"/>
      <c r="AAH171" s="294"/>
      <c r="AAI171" s="294"/>
      <c r="AAJ171" s="294"/>
      <c r="AAK171" s="294"/>
      <c r="AAL171" s="294"/>
      <c r="AAM171" s="294"/>
      <c r="AAN171" s="294"/>
      <c r="AAO171" s="294"/>
      <c r="AAP171" s="294"/>
      <c r="AAQ171" s="294"/>
      <c r="AAR171" s="294"/>
      <c r="AAS171" s="294"/>
      <c r="AAT171" s="294"/>
      <c r="AAU171" s="294"/>
      <c r="AAV171" s="294"/>
      <c r="AAW171" s="294"/>
      <c r="AAX171" s="294"/>
      <c r="AAY171" s="294"/>
      <c r="AAZ171" s="294"/>
      <c r="ABA171" s="294"/>
      <c r="ABB171" s="294"/>
      <c r="ABC171" s="294"/>
      <c r="ABD171" s="294"/>
      <c r="ABE171" s="294"/>
      <c r="ABF171" s="294"/>
      <c r="ABG171" s="294"/>
      <c r="ABH171" s="294"/>
      <c r="ABI171" s="294"/>
      <c r="ABJ171" s="294"/>
      <c r="ABK171" s="294"/>
      <c r="ABL171" s="294"/>
      <c r="ABM171" s="294"/>
      <c r="ABN171" s="294"/>
      <c r="ABO171" s="294"/>
      <c r="ABP171" s="294"/>
      <c r="ABQ171" s="294"/>
      <c r="ABR171" s="294"/>
      <c r="ABS171" s="294"/>
      <c r="ABT171" s="294"/>
      <c r="ABU171" s="294"/>
      <c r="ABV171" s="294"/>
      <c r="ABW171" s="294"/>
      <c r="ABX171" s="294"/>
      <c r="ABY171" s="294"/>
      <c r="ABZ171" s="294"/>
      <c r="ACA171" s="294"/>
      <c r="ACB171" s="294"/>
      <c r="ACC171" s="294"/>
      <c r="ACD171" s="294"/>
      <c r="ACE171" s="294"/>
      <c r="ACF171" s="294"/>
      <c r="ACG171" s="294"/>
      <c r="ACH171" s="294"/>
      <c r="ACI171" s="294"/>
      <c r="ACJ171" s="294"/>
      <c r="ACK171" s="294"/>
      <c r="ACL171" s="294"/>
      <c r="ACM171" s="294"/>
      <c r="ACN171" s="294"/>
      <c r="ACO171" s="294"/>
      <c r="ACP171" s="294"/>
      <c r="ACQ171" s="294"/>
      <c r="ACX171" s="294"/>
      <c r="ACY171" s="294"/>
      <c r="ACZ171" s="294"/>
      <c r="ADA171" s="294"/>
      <c r="ADB171" s="294"/>
      <c r="ADC171" s="294"/>
      <c r="ADD171" s="294"/>
      <c r="ADE171" s="294"/>
      <c r="ADF171" s="294"/>
      <c r="ADG171" s="294"/>
      <c r="ADH171" s="294"/>
      <c r="ADI171" s="294"/>
      <c r="ADJ171" s="294"/>
      <c r="ADK171" s="294"/>
      <c r="ADL171" s="294"/>
      <c r="ADM171" s="294"/>
      <c r="ADN171" s="294"/>
      <c r="ADO171" s="294"/>
      <c r="ADP171" s="294"/>
      <c r="ADQ171" s="294"/>
      <c r="ADR171" s="294"/>
      <c r="ADS171" s="294"/>
      <c r="ADT171" s="294"/>
      <c r="ADU171" s="294"/>
      <c r="ADV171" s="294"/>
      <c r="ADW171" s="294"/>
      <c r="ADX171" s="294"/>
      <c r="ADY171" s="294"/>
      <c r="ADZ171" s="294"/>
      <c r="AEA171" s="294"/>
      <c r="AEB171" s="294"/>
      <c r="AEC171" s="294"/>
      <c r="AED171" s="294"/>
      <c r="AEE171" s="294"/>
      <c r="AEF171" s="294"/>
      <c r="AEG171" s="294"/>
      <c r="AEH171" s="294"/>
      <c r="AEI171" s="294"/>
      <c r="AEJ171" s="294"/>
      <c r="AEK171" s="294"/>
      <c r="AEL171" s="294"/>
      <c r="AEM171" s="294"/>
      <c r="AEN171" s="294"/>
      <c r="AEO171" s="294"/>
      <c r="AEP171" s="294"/>
      <c r="AEQ171" s="294"/>
      <c r="AER171" s="294"/>
      <c r="AES171" s="294"/>
      <c r="AET171" s="294"/>
      <c r="AEU171" s="294"/>
      <c r="AEV171" s="294"/>
      <c r="AEW171" s="294"/>
      <c r="AEX171" s="294"/>
      <c r="AEY171" s="294"/>
      <c r="AEZ171" s="294"/>
      <c r="AFA171" s="294"/>
      <c r="AFB171" s="294"/>
      <c r="AFC171" s="294"/>
      <c r="AFD171" s="294"/>
      <c r="AFE171" s="294"/>
      <c r="AFF171" s="294"/>
      <c r="AFG171" s="294"/>
      <c r="AFH171" s="294"/>
      <c r="AFI171" s="294"/>
      <c r="AFJ171" s="294"/>
      <c r="AFK171" s="294"/>
      <c r="AFL171" s="294"/>
      <c r="AFM171" s="294"/>
      <c r="AFN171" s="294"/>
      <c r="AFO171" s="294"/>
      <c r="AFP171" s="294"/>
      <c r="AFQ171" s="294"/>
      <c r="AFR171" s="294"/>
      <c r="AFS171" s="294"/>
      <c r="AFT171" s="294"/>
      <c r="AFU171" s="294"/>
      <c r="AFV171" s="294"/>
      <c r="AFW171" s="294"/>
      <c r="AFX171" s="294"/>
      <c r="AFY171" s="294"/>
      <c r="AFZ171" s="294"/>
      <c r="AGA171" s="294"/>
      <c r="AGB171" s="294"/>
      <c r="AGC171" s="294"/>
      <c r="AGD171" s="294"/>
      <c r="AGE171" s="294"/>
      <c r="AGF171" s="294"/>
      <c r="AGG171" s="294"/>
      <c r="AGH171" s="294"/>
      <c r="AGI171" s="294"/>
      <c r="AGJ171" s="294"/>
      <c r="AGK171" s="294"/>
      <c r="AGL171" s="294"/>
      <c r="AGM171" s="294"/>
      <c r="AGN171" s="294"/>
      <c r="AGO171" s="294"/>
      <c r="AGP171" s="294"/>
      <c r="AGQ171" s="294"/>
      <c r="AGR171" s="294"/>
      <c r="AGS171" s="294"/>
      <c r="AGT171" s="294"/>
      <c r="AGU171" s="294"/>
      <c r="AGV171" s="294"/>
      <c r="AGW171" s="294"/>
      <c r="AGX171" s="294"/>
      <c r="AGY171" s="294"/>
      <c r="AGZ171" s="294"/>
      <c r="AHA171" s="294"/>
      <c r="AHB171" s="294"/>
      <c r="AHC171" s="294"/>
      <c r="AHD171" s="294"/>
      <c r="AHE171" s="294"/>
      <c r="AHF171" s="294"/>
      <c r="AHG171" s="294"/>
      <c r="AHH171" s="294"/>
      <c r="AHI171" s="294"/>
      <c r="AHJ171" s="294"/>
      <c r="AHK171" s="294"/>
      <c r="AHL171" s="294"/>
      <c r="AHM171" s="294"/>
      <c r="AHN171" s="294"/>
      <c r="AHO171" s="294"/>
      <c r="AHP171" s="294"/>
      <c r="AHQ171" s="294"/>
      <c r="AHR171" s="294"/>
      <c r="AHS171" s="294"/>
      <c r="AHT171" s="294"/>
      <c r="AHU171" s="294"/>
      <c r="AHV171" s="294"/>
      <c r="AHW171" s="294"/>
      <c r="AHX171" s="294"/>
      <c r="AHY171" s="294"/>
      <c r="AHZ171" s="294"/>
      <c r="AIA171" s="294"/>
      <c r="AIB171" s="294"/>
      <c r="AIC171" s="294"/>
      <c r="AID171" s="294"/>
      <c r="AIE171" s="294"/>
      <c r="AIF171" s="294"/>
      <c r="AIG171" s="294"/>
      <c r="AIH171" s="294"/>
      <c r="AII171" s="294"/>
      <c r="AIJ171" s="294"/>
      <c r="AIK171" s="294"/>
      <c r="AIL171" s="294"/>
      <c r="AIM171" s="294"/>
      <c r="AIN171" s="294"/>
      <c r="AIO171" s="294"/>
      <c r="AIP171" s="294"/>
      <c r="AIQ171" s="294"/>
      <c r="AIR171" s="294"/>
      <c r="AIS171" s="294"/>
      <c r="AIT171" s="294"/>
      <c r="AIU171" s="294"/>
      <c r="AIV171" s="294"/>
      <c r="AIW171" s="294"/>
      <c r="AIX171" s="294"/>
      <c r="AIY171" s="294"/>
      <c r="AIZ171" s="294"/>
      <c r="AJA171" s="294"/>
      <c r="AJB171" s="294"/>
      <c r="AJC171" s="294"/>
      <c r="AJD171" s="294"/>
      <c r="AJE171" s="294"/>
      <c r="AJF171" s="294"/>
      <c r="AJG171" s="294"/>
      <c r="AJH171" s="294"/>
      <c r="AJI171" s="294"/>
      <c r="AJJ171" s="294"/>
      <c r="AJK171" s="294"/>
      <c r="AJL171" s="294"/>
      <c r="AJM171" s="294"/>
      <c r="AJN171" s="294"/>
      <c r="AJO171" s="294"/>
      <c r="AJP171" s="294"/>
      <c r="AJQ171" s="294"/>
      <c r="AJR171" s="294"/>
      <c r="AJS171" s="294"/>
      <c r="AJT171" s="294"/>
      <c r="AJU171" s="294"/>
      <c r="AJV171" s="294"/>
      <c r="AJW171" s="294"/>
      <c r="AJX171" s="294"/>
      <c r="AJY171" s="294"/>
      <c r="AJZ171" s="294"/>
      <c r="AKA171" s="294"/>
      <c r="AKB171" s="294"/>
      <c r="AKC171" s="294"/>
      <c r="AKD171" s="294"/>
      <c r="AKE171" s="294"/>
      <c r="AKF171" s="294"/>
      <c r="AKG171" s="294"/>
      <c r="AKH171" s="294"/>
      <c r="AKI171" s="294"/>
      <c r="AKJ171" s="294"/>
      <c r="AKK171" s="294"/>
      <c r="AKL171" s="294"/>
      <c r="AKM171" s="294"/>
      <c r="AKN171" s="294"/>
      <c r="AKO171" s="294"/>
      <c r="AKP171" s="294"/>
      <c r="AKQ171" s="294"/>
      <c r="AKR171" s="294"/>
      <c r="AKS171" s="294"/>
      <c r="AKT171" s="294"/>
      <c r="AKU171" s="294"/>
      <c r="AKV171" s="294"/>
      <c r="AKW171" s="294"/>
      <c r="AKX171" s="294"/>
      <c r="AKY171" s="294"/>
      <c r="AKZ171" s="294"/>
      <c r="ALA171" s="294"/>
      <c r="ALB171" s="294"/>
      <c r="ALC171" s="294"/>
      <c r="ALD171" s="294"/>
      <c r="ALE171" s="294"/>
      <c r="ALF171" s="294"/>
      <c r="ALG171" s="294"/>
      <c r="ALH171" s="294"/>
      <c r="ALI171" s="294"/>
      <c r="ALJ171" s="294"/>
      <c r="ALK171" s="294"/>
      <c r="ALL171" s="294"/>
      <c r="ALM171" s="294"/>
      <c r="ALN171" s="294"/>
      <c r="ALO171" s="294"/>
      <c r="ALP171" s="294"/>
      <c r="ALQ171" s="294"/>
      <c r="ALR171" s="294"/>
      <c r="ALS171" s="294"/>
      <c r="ALT171" s="294"/>
      <c r="ALU171" s="294"/>
      <c r="ALV171" s="294"/>
      <c r="ALW171" s="294"/>
      <c r="ALX171" s="294"/>
      <c r="ALY171" s="294"/>
      <c r="ALZ171" s="294"/>
      <c r="AMA171" s="294"/>
      <c r="AMB171" s="294"/>
      <c r="AMC171" s="294"/>
      <c r="AMD171" s="294"/>
      <c r="AME171" s="294"/>
      <c r="AMF171" s="294"/>
      <c r="AMG171" s="294"/>
      <c r="AMH171" s="294"/>
      <c r="AMI171" s="294"/>
      <c r="AMJ171" s="294"/>
      <c r="AMK171" s="294"/>
      <c r="AML171" s="294"/>
      <c r="AMM171" s="294"/>
      <c r="AMT171" s="294"/>
      <c r="AMU171" s="294"/>
      <c r="AMV171" s="294"/>
      <c r="AMW171" s="294"/>
      <c r="AMX171" s="294"/>
      <c r="AMY171" s="294"/>
      <c r="AMZ171" s="294"/>
      <c r="ANA171" s="294"/>
      <c r="ANB171" s="294"/>
      <c r="ANC171" s="294"/>
      <c r="AND171" s="294"/>
      <c r="ANE171" s="294"/>
      <c r="ANF171" s="294"/>
      <c r="ANG171" s="294"/>
      <c r="ANH171" s="294"/>
      <c r="ANI171" s="294"/>
      <c r="ANJ171" s="294"/>
      <c r="ANK171" s="294"/>
      <c r="ANL171" s="294"/>
      <c r="ANM171" s="294"/>
      <c r="ANN171" s="294"/>
      <c r="ANO171" s="294"/>
      <c r="ANP171" s="294"/>
      <c r="ANQ171" s="294"/>
      <c r="ANR171" s="294"/>
      <c r="ANS171" s="294"/>
      <c r="ANT171" s="294"/>
      <c r="ANU171" s="294"/>
      <c r="ANV171" s="294"/>
      <c r="ANW171" s="294"/>
      <c r="ANX171" s="294"/>
      <c r="ANY171" s="294"/>
      <c r="ANZ171" s="294"/>
      <c r="AOA171" s="294"/>
      <c r="AOB171" s="294"/>
      <c r="AOC171" s="294"/>
      <c r="AOD171" s="294"/>
      <c r="AOE171" s="294"/>
      <c r="AOF171" s="294"/>
      <c r="AOG171" s="294"/>
      <c r="AOH171" s="294"/>
      <c r="AOI171" s="294"/>
      <c r="AOJ171" s="294"/>
      <c r="AOK171" s="294"/>
      <c r="AOL171" s="294"/>
      <c r="AOM171" s="294"/>
      <c r="AON171" s="294"/>
      <c r="AOO171" s="294"/>
      <c r="AOP171" s="294"/>
      <c r="AOQ171" s="294"/>
      <c r="AOR171" s="294"/>
      <c r="AOS171" s="294"/>
      <c r="AOT171" s="294"/>
      <c r="AOU171" s="294"/>
      <c r="AOV171" s="294"/>
      <c r="AOW171" s="294"/>
      <c r="AOX171" s="294"/>
      <c r="AOY171" s="294"/>
      <c r="AOZ171" s="294"/>
      <c r="APA171" s="294"/>
      <c r="APB171" s="294"/>
      <c r="APC171" s="294"/>
      <c r="APD171" s="294"/>
      <c r="APE171" s="294"/>
      <c r="APF171" s="294"/>
      <c r="APG171" s="294"/>
      <c r="APH171" s="294"/>
      <c r="API171" s="294"/>
      <c r="APJ171" s="294"/>
      <c r="APK171" s="294"/>
      <c r="APL171" s="294"/>
      <c r="APM171" s="294"/>
      <c r="APN171" s="294"/>
      <c r="APO171" s="294"/>
      <c r="APP171" s="294"/>
      <c r="APQ171" s="294"/>
      <c r="APR171" s="294"/>
      <c r="APS171" s="294"/>
      <c r="APT171" s="294"/>
      <c r="APU171" s="294"/>
      <c r="APV171" s="294"/>
      <c r="APW171" s="294"/>
      <c r="APX171" s="294"/>
      <c r="APY171" s="294"/>
      <c r="APZ171" s="294"/>
      <c r="AQA171" s="294"/>
      <c r="AQB171" s="294"/>
      <c r="AQC171" s="294"/>
      <c r="AQD171" s="294"/>
      <c r="AQE171" s="294"/>
      <c r="AQF171" s="294"/>
      <c r="AQG171" s="294"/>
      <c r="AQH171" s="294"/>
      <c r="AQI171" s="294"/>
      <c r="AQJ171" s="294"/>
      <c r="AQK171" s="294"/>
      <c r="AQL171" s="294"/>
      <c r="AQM171" s="294"/>
      <c r="AQN171" s="294"/>
      <c r="AQO171" s="294"/>
      <c r="AQP171" s="294"/>
      <c r="AQQ171" s="294"/>
      <c r="AQR171" s="294"/>
      <c r="AQS171" s="294"/>
      <c r="AQT171" s="294"/>
      <c r="AQU171" s="294"/>
      <c r="AQV171" s="294"/>
      <c r="AQW171" s="294"/>
      <c r="AQX171" s="294"/>
      <c r="AQY171" s="294"/>
      <c r="AQZ171" s="294"/>
      <c r="ARA171" s="294"/>
      <c r="ARB171" s="294"/>
      <c r="ARC171" s="294"/>
      <c r="ARD171" s="294"/>
      <c r="ARE171" s="294"/>
      <c r="ARF171" s="294"/>
      <c r="ARG171" s="294"/>
      <c r="ARH171" s="294"/>
      <c r="ARI171" s="294"/>
      <c r="ARJ171" s="294"/>
      <c r="ARK171" s="294"/>
      <c r="ARL171" s="294"/>
      <c r="ARM171" s="294"/>
      <c r="ARN171" s="294"/>
      <c r="ARO171" s="294"/>
      <c r="ARP171" s="294"/>
      <c r="ARQ171" s="294"/>
      <c r="ARR171" s="294"/>
      <c r="ARS171" s="294"/>
      <c r="ART171" s="294"/>
      <c r="ARU171" s="294"/>
      <c r="ARV171" s="294"/>
      <c r="ARW171" s="294"/>
      <c r="ARX171" s="294"/>
      <c r="ARY171" s="294"/>
      <c r="ARZ171" s="294"/>
      <c r="ASA171" s="294"/>
      <c r="ASB171" s="294"/>
      <c r="ASC171" s="294"/>
      <c r="ASD171" s="294"/>
      <c r="ASE171" s="294"/>
      <c r="ASF171" s="294"/>
      <c r="ASG171" s="294"/>
      <c r="ASH171" s="294"/>
      <c r="ASI171" s="294"/>
      <c r="ASJ171" s="294"/>
      <c r="ASK171" s="294"/>
      <c r="ASL171" s="294"/>
      <c r="ASM171" s="294"/>
      <c r="ASN171" s="294"/>
      <c r="ASO171" s="294"/>
      <c r="ASP171" s="294"/>
      <c r="ASQ171" s="294"/>
      <c r="ASR171" s="294"/>
      <c r="ASS171" s="294"/>
      <c r="AST171" s="294"/>
      <c r="ASU171" s="294"/>
      <c r="ASV171" s="294"/>
      <c r="ASW171" s="294"/>
      <c r="ASX171" s="294"/>
      <c r="ASY171" s="294"/>
      <c r="ASZ171" s="294"/>
      <c r="ATA171" s="294"/>
      <c r="ATB171" s="294"/>
      <c r="ATC171" s="294"/>
      <c r="ATD171" s="294"/>
      <c r="ATE171" s="294"/>
      <c r="ATF171" s="294"/>
      <c r="ATG171" s="294"/>
      <c r="ATH171" s="294"/>
      <c r="ATI171" s="294"/>
      <c r="ATJ171" s="294"/>
      <c r="ATK171" s="294"/>
      <c r="ATL171" s="294"/>
      <c r="ATM171" s="294"/>
      <c r="ATN171" s="294"/>
      <c r="ATO171" s="294"/>
      <c r="ATP171" s="294"/>
      <c r="ATQ171" s="294"/>
      <c r="ATR171" s="294"/>
      <c r="ATS171" s="294"/>
      <c r="ATT171" s="294"/>
      <c r="ATU171" s="294"/>
      <c r="ATV171" s="294"/>
      <c r="ATW171" s="294"/>
      <c r="ATX171" s="294"/>
      <c r="ATY171" s="294"/>
      <c r="ATZ171" s="294"/>
      <c r="AUA171" s="294"/>
      <c r="AUB171" s="294"/>
      <c r="AUC171" s="294"/>
      <c r="AUD171" s="294"/>
      <c r="AUE171" s="294"/>
      <c r="AUF171" s="294"/>
      <c r="AUG171" s="294"/>
      <c r="AUH171" s="294"/>
      <c r="AUI171" s="294"/>
      <c r="AUJ171" s="294"/>
      <c r="AUK171" s="294"/>
      <c r="AUL171" s="294"/>
      <c r="AUM171" s="294"/>
      <c r="AUN171" s="294"/>
      <c r="AUO171" s="294"/>
      <c r="AUP171" s="294"/>
      <c r="AUQ171" s="294"/>
      <c r="AUR171" s="294"/>
      <c r="AUS171" s="294"/>
      <c r="AUT171" s="294"/>
      <c r="AUU171" s="294"/>
      <c r="AUV171" s="294"/>
      <c r="AUW171" s="294"/>
      <c r="AUX171" s="294"/>
      <c r="AUY171" s="294"/>
      <c r="AUZ171" s="294"/>
      <c r="AVA171" s="294"/>
      <c r="AVB171" s="294"/>
      <c r="AVC171" s="294"/>
      <c r="AVD171" s="294"/>
      <c r="AVE171" s="294"/>
      <c r="AVF171" s="294"/>
      <c r="AVG171" s="294"/>
      <c r="AVH171" s="294"/>
      <c r="AVI171" s="294"/>
      <c r="AVJ171" s="294"/>
      <c r="AVK171" s="294"/>
      <c r="AVL171" s="294"/>
      <c r="AVM171" s="294"/>
      <c r="AVN171" s="294"/>
      <c r="AVO171" s="294"/>
      <c r="AVP171" s="294"/>
      <c r="AVQ171" s="294"/>
      <c r="AVR171" s="294"/>
      <c r="AVS171" s="294"/>
      <c r="AVT171" s="294"/>
      <c r="AVU171" s="294"/>
      <c r="AVV171" s="294"/>
      <c r="AVW171" s="294"/>
      <c r="AVX171" s="294"/>
      <c r="AVY171" s="294"/>
      <c r="AVZ171" s="294"/>
      <c r="AWA171" s="294"/>
      <c r="AWB171" s="294"/>
      <c r="AWC171" s="294"/>
      <c r="AWD171" s="294"/>
      <c r="AWE171" s="294"/>
      <c r="AWF171" s="294"/>
      <c r="AWG171" s="294"/>
      <c r="AWH171" s="294"/>
      <c r="AWI171" s="294"/>
      <c r="AWP171" s="294"/>
      <c r="AWQ171" s="294"/>
      <c r="AWR171" s="294"/>
      <c r="AWS171" s="294"/>
      <c r="AWT171" s="294"/>
      <c r="AWU171" s="294"/>
      <c r="AWV171" s="294"/>
      <c r="AWW171" s="294"/>
      <c r="AWX171" s="294"/>
      <c r="AWY171" s="294"/>
      <c r="AWZ171" s="294"/>
      <c r="AXA171" s="294"/>
      <c r="AXB171" s="294"/>
      <c r="AXC171" s="294"/>
      <c r="AXD171" s="294"/>
      <c r="AXE171" s="294"/>
      <c r="AXF171" s="294"/>
      <c r="AXG171" s="294"/>
      <c r="AXH171" s="294"/>
      <c r="AXI171" s="294"/>
      <c r="AXJ171" s="294"/>
      <c r="AXK171" s="294"/>
      <c r="AXL171" s="294"/>
      <c r="AXM171" s="294"/>
      <c r="AXN171" s="294"/>
      <c r="AXO171" s="294"/>
      <c r="AXP171" s="294"/>
      <c r="AXQ171" s="294"/>
      <c r="AXR171" s="294"/>
      <c r="AXS171" s="294"/>
      <c r="AXT171" s="294"/>
      <c r="AXU171" s="294"/>
      <c r="AXV171" s="294"/>
      <c r="AXW171" s="294"/>
      <c r="AXX171" s="294"/>
      <c r="AXY171" s="294"/>
      <c r="AXZ171" s="294"/>
      <c r="AYA171" s="294"/>
      <c r="AYB171" s="294"/>
      <c r="AYC171" s="294"/>
      <c r="AYD171" s="294"/>
      <c r="AYE171" s="294"/>
      <c r="AYF171" s="294"/>
      <c r="AYG171" s="294"/>
      <c r="AYH171" s="294"/>
      <c r="AYI171" s="294"/>
      <c r="AYJ171" s="294"/>
      <c r="AYK171" s="294"/>
      <c r="AYL171" s="294"/>
      <c r="AYM171" s="294"/>
      <c r="AYN171" s="294"/>
      <c r="AYO171" s="294"/>
      <c r="AYP171" s="294"/>
      <c r="AYQ171" s="294"/>
      <c r="AYR171" s="294"/>
      <c r="AYS171" s="294"/>
      <c r="AYT171" s="294"/>
      <c r="AYU171" s="294"/>
      <c r="AYV171" s="294"/>
      <c r="AYW171" s="294"/>
      <c r="AYX171" s="294"/>
      <c r="AYY171" s="294"/>
      <c r="AYZ171" s="294"/>
      <c r="AZA171" s="294"/>
      <c r="AZB171" s="294"/>
      <c r="AZC171" s="294"/>
      <c r="AZD171" s="294"/>
      <c r="AZE171" s="294"/>
      <c r="AZF171" s="294"/>
      <c r="AZG171" s="294"/>
      <c r="AZH171" s="294"/>
      <c r="AZI171" s="294"/>
      <c r="AZJ171" s="294"/>
      <c r="AZK171" s="294"/>
      <c r="AZL171" s="294"/>
      <c r="AZM171" s="294"/>
      <c r="AZN171" s="294"/>
      <c r="AZO171" s="294"/>
      <c r="AZP171" s="294"/>
      <c r="AZQ171" s="294"/>
      <c r="AZR171" s="294"/>
      <c r="AZS171" s="294"/>
      <c r="AZT171" s="294"/>
      <c r="AZU171" s="294"/>
      <c r="AZV171" s="294"/>
      <c r="AZW171" s="294"/>
      <c r="AZX171" s="294"/>
      <c r="AZY171" s="294"/>
      <c r="AZZ171" s="294"/>
      <c r="BAA171" s="294"/>
      <c r="BAB171" s="294"/>
      <c r="BAC171" s="294"/>
      <c r="BAD171" s="294"/>
      <c r="BAE171" s="294"/>
      <c r="BAF171" s="294"/>
      <c r="BAG171" s="294"/>
      <c r="BAH171" s="294"/>
      <c r="BAI171" s="294"/>
      <c r="BAJ171" s="294"/>
      <c r="BAK171" s="294"/>
      <c r="BAL171" s="294"/>
      <c r="BAM171" s="294"/>
      <c r="BAN171" s="294"/>
      <c r="BAO171" s="294"/>
      <c r="BAP171" s="294"/>
      <c r="BAQ171" s="294"/>
      <c r="BAR171" s="294"/>
      <c r="BAS171" s="294"/>
      <c r="BAT171" s="294"/>
      <c r="BAU171" s="294"/>
      <c r="BAV171" s="294"/>
      <c r="BAW171" s="294"/>
      <c r="BAX171" s="294"/>
      <c r="BAY171" s="294"/>
      <c r="BAZ171" s="294"/>
      <c r="BBA171" s="294"/>
      <c r="BBB171" s="294"/>
      <c r="BBC171" s="294"/>
      <c r="BBD171" s="294"/>
      <c r="BBE171" s="294"/>
      <c r="BBF171" s="294"/>
      <c r="BBG171" s="294"/>
      <c r="BBH171" s="294"/>
      <c r="BBI171" s="294"/>
      <c r="BBJ171" s="294"/>
      <c r="BBK171" s="294"/>
      <c r="BBL171" s="294"/>
      <c r="BBM171" s="294"/>
      <c r="BBN171" s="294"/>
      <c r="BBO171" s="294"/>
      <c r="BBP171" s="294"/>
      <c r="BBQ171" s="294"/>
      <c r="BBR171" s="294"/>
      <c r="BBS171" s="294"/>
      <c r="BBT171" s="294"/>
      <c r="BBU171" s="294"/>
      <c r="BBV171" s="294"/>
      <c r="BBW171" s="294"/>
      <c r="BBX171" s="294"/>
      <c r="BBY171" s="294"/>
      <c r="BBZ171" s="294"/>
      <c r="BCA171" s="294"/>
      <c r="BCB171" s="294"/>
      <c r="BCC171" s="294"/>
      <c r="BCD171" s="294"/>
      <c r="BCE171" s="294"/>
      <c r="BCF171" s="294"/>
      <c r="BCG171" s="294"/>
      <c r="BCH171" s="294"/>
      <c r="BCI171" s="294"/>
      <c r="BCJ171" s="294"/>
      <c r="BCK171" s="294"/>
      <c r="BCL171" s="294"/>
      <c r="BCM171" s="294"/>
      <c r="BCN171" s="294"/>
      <c r="BCO171" s="294"/>
      <c r="BCP171" s="294"/>
      <c r="BCQ171" s="294"/>
      <c r="BCR171" s="294"/>
      <c r="BCS171" s="294"/>
      <c r="BCT171" s="294"/>
      <c r="BCU171" s="294"/>
      <c r="BCV171" s="294"/>
      <c r="BCW171" s="294"/>
      <c r="BCX171" s="294"/>
      <c r="BCY171" s="294"/>
      <c r="BCZ171" s="294"/>
      <c r="BDA171" s="294"/>
      <c r="BDB171" s="294"/>
      <c r="BDC171" s="294"/>
      <c r="BDD171" s="294"/>
      <c r="BDE171" s="294"/>
      <c r="BDF171" s="294"/>
      <c r="BDG171" s="294"/>
      <c r="BDH171" s="294"/>
      <c r="BDI171" s="294"/>
      <c r="BDJ171" s="294"/>
      <c r="BDK171" s="294"/>
      <c r="BDL171" s="294"/>
      <c r="BDM171" s="294"/>
      <c r="BDN171" s="294"/>
      <c r="BDO171" s="294"/>
      <c r="BDP171" s="294"/>
      <c r="BDQ171" s="294"/>
      <c r="BDR171" s="294"/>
      <c r="BDS171" s="294"/>
      <c r="BDT171" s="294"/>
      <c r="BDU171" s="294"/>
      <c r="BDV171" s="294"/>
      <c r="BDW171" s="294"/>
      <c r="BDX171" s="294"/>
      <c r="BDY171" s="294"/>
      <c r="BDZ171" s="294"/>
      <c r="BEA171" s="294"/>
      <c r="BEB171" s="294"/>
      <c r="BEC171" s="294"/>
      <c r="BED171" s="294"/>
      <c r="BEE171" s="294"/>
      <c r="BEF171" s="294"/>
      <c r="BEG171" s="294"/>
      <c r="BEH171" s="294"/>
      <c r="BEI171" s="294"/>
      <c r="BEJ171" s="294"/>
      <c r="BEK171" s="294"/>
      <c r="BEL171" s="294"/>
      <c r="BEM171" s="294"/>
      <c r="BEN171" s="294"/>
      <c r="BEO171" s="294"/>
      <c r="BEP171" s="294"/>
      <c r="BEQ171" s="294"/>
      <c r="BER171" s="294"/>
      <c r="BES171" s="294"/>
      <c r="BET171" s="294"/>
      <c r="BEU171" s="294"/>
      <c r="BEV171" s="294"/>
      <c r="BEW171" s="294"/>
      <c r="BEX171" s="294"/>
      <c r="BEY171" s="294"/>
      <c r="BEZ171" s="294"/>
      <c r="BFA171" s="294"/>
      <c r="BFB171" s="294"/>
      <c r="BFC171" s="294"/>
      <c r="BFD171" s="294"/>
      <c r="BFE171" s="294"/>
      <c r="BFF171" s="294"/>
      <c r="BFG171" s="294"/>
      <c r="BFH171" s="294"/>
      <c r="BFI171" s="294"/>
      <c r="BFJ171" s="294"/>
      <c r="BFK171" s="294"/>
      <c r="BFL171" s="294"/>
      <c r="BFM171" s="294"/>
      <c r="BFN171" s="294"/>
      <c r="BFO171" s="294"/>
      <c r="BFP171" s="294"/>
      <c r="BFQ171" s="294"/>
      <c r="BFR171" s="294"/>
      <c r="BFS171" s="294"/>
      <c r="BFT171" s="294"/>
      <c r="BFU171" s="294"/>
      <c r="BFV171" s="294"/>
      <c r="BFW171" s="294"/>
      <c r="BFX171" s="294"/>
      <c r="BFY171" s="294"/>
      <c r="BFZ171" s="294"/>
      <c r="BGA171" s="294"/>
      <c r="BGB171" s="294"/>
      <c r="BGC171" s="294"/>
      <c r="BGD171" s="294"/>
      <c r="BGE171" s="294"/>
      <c r="BGL171" s="294"/>
      <c r="BGM171" s="294"/>
      <c r="BGN171" s="294"/>
      <c r="BGO171" s="294"/>
      <c r="BGP171" s="294"/>
      <c r="BGQ171" s="294"/>
      <c r="BGR171" s="294"/>
      <c r="BGS171" s="294"/>
      <c r="BGT171" s="294"/>
      <c r="BGU171" s="294"/>
      <c r="BGV171" s="294"/>
      <c r="BGW171" s="294"/>
      <c r="BGX171" s="294"/>
      <c r="BGY171" s="294"/>
      <c r="BGZ171" s="294"/>
      <c r="BHA171" s="294"/>
      <c r="BHB171" s="294"/>
      <c r="BHC171" s="294"/>
      <c r="BHD171" s="294"/>
      <c r="BHE171" s="294"/>
      <c r="BHF171" s="294"/>
      <c r="BHG171" s="294"/>
      <c r="BHH171" s="294"/>
      <c r="BHI171" s="294"/>
      <c r="BHJ171" s="294"/>
      <c r="BHK171" s="294"/>
      <c r="BHL171" s="294"/>
      <c r="BHM171" s="294"/>
      <c r="BHN171" s="294"/>
      <c r="BHO171" s="294"/>
      <c r="BHP171" s="294"/>
      <c r="BHQ171" s="294"/>
      <c r="BHR171" s="294"/>
      <c r="BHS171" s="294"/>
      <c r="BHT171" s="294"/>
      <c r="BHU171" s="294"/>
      <c r="BHV171" s="294"/>
      <c r="BHW171" s="294"/>
      <c r="BHX171" s="294"/>
      <c r="BHY171" s="294"/>
      <c r="BHZ171" s="294"/>
      <c r="BIA171" s="294"/>
      <c r="BIB171" s="294"/>
      <c r="BIC171" s="294"/>
      <c r="BID171" s="294"/>
      <c r="BIE171" s="294"/>
      <c r="BIF171" s="294"/>
      <c r="BIG171" s="294"/>
      <c r="BIH171" s="294"/>
      <c r="BII171" s="294"/>
      <c r="BIJ171" s="294"/>
      <c r="BIK171" s="294"/>
      <c r="BIL171" s="294"/>
      <c r="BIM171" s="294"/>
      <c r="BIN171" s="294"/>
      <c r="BIO171" s="294"/>
      <c r="BIP171" s="294"/>
      <c r="BIQ171" s="294"/>
      <c r="BIR171" s="294"/>
      <c r="BIS171" s="294"/>
      <c r="BIT171" s="294"/>
      <c r="BIU171" s="294"/>
      <c r="BIV171" s="294"/>
      <c r="BIW171" s="294"/>
      <c r="BIX171" s="294"/>
      <c r="BIY171" s="294"/>
      <c r="BIZ171" s="294"/>
      <c r="BJA171" s="294"/>
      <c r="BJB171" s="294"/>
      <c r="BJC171" s="294"/>
      <c r="BJD171" s="294"/>
      <c r="BJE171" s="294"/>
      <c r="BJF171" s="294"/>
      <c r="BJG171" s="294"/>
      <c r="BJH171" s="294"/>
      <c r="BJI171" s="294"/>
      <c r="BJJ171" s="294"/>
      <c r="BJK171" s="294"/>
      <c r="BJL171" s="294"/>
      <c r="BJM171" s="294"/>
      <c r="BJN171" s="294"/>
      <c r="BJO171" s="294"/>
      <c r="BJP171" s="294"/>
      <c r="BJQ171" s="294"/>
      <c r="BJR171" s="294"/>
      <c r="BJS171" s="294"/>
      <c r="BJT171" s="294"/>
      <c r="BJU171" s="294"/>
      <c r="BJV171" s="294"/>
      <c r="BJW171" s="294"/>
      <c r="BJX171" s="294"/>
      <c r="BJY171" s="294"/>
      <c r="BJZ171" s="294"/>
      <c r="BKA171" s="294"/>
      <c r="BKB171" s="294"/>
      <c r="BKC171" s="294"/>
      <c r="BKD171" s="294"/>
      <c r="BKE171" s="294"/>
      <c r="BKF171" s="294"/>
      <c r="BKG171" s="294"/>
      <c r="BKH171" s="294"/>
      <c r="BKI171" s="294"/>
      <c r="BKJ171" s="294"/>
      <c r="BKK171" s="294"/>
      <c r="BKL171" s="294"/>
      <c r="BKM171" s="294"/>
      <c r="BKN171" s="294"/>
      <c r="BKO171" s="294"/>
      <c r="BKP171" s="294"/>
      <c r="BKQ171" s="294"/>
      <c r="BKR171" s="294"/>
      <c r="BKS171" s="294"/>
      <c r="BKT171" s="294"/>
      <c r="BKU171" s="294"/>
      <c r="BKV171" s="294"/>
      <c r="BKW171" s="294"/>
      <c r="BKX171" s="294"/>
      <c r="BKY171" s="294"/>
      <c r="BKZ171" s="294"/>
      <c r="BLA171" s="294"/>
      <c r="BLB171" s="294"/>
      <c r="BLC171" s="294"/>
      <c r="BLD171" s="294"/>
      <c r="BLE171" s="294"/>
      <c r="BLF171" s="294"/>
      <c r="BLG171" s="294"/>
      <c r="BLH171" s="294"/>
      <c r="BLI171" s="294"/>
      <c r="BLJ171" s="294"/>
      <c r="BLK171" s="294"/>
      <c r="BLL171" s="294"/>
      <c r="BLM171" s="294"/>
      <c r="BLN171" s="294"/>
      <c r="BLO171" s="294"/>
      <c r="BLP171" s="294"/>
      <c r="BLQ171" s="294"/>
      <c r="BLR171" s="294"/>
      <c r="BLS171" s="294"/>
      <c r="BLT171" s="294"/>
      <c r="BLU171" s="294"/>
      <c r="BLV171" s="294"/>
      <c r="BLW171" s="294"/>
      <c r="BLX171" s="294"/>
      <c r="BLY171" s="294"/>
      <c r="BLZ171" s="294"/>
      <c r="BMA171" s="294"/>
      <c r="BMB171" s="294"/>
      <c r="BMC171" s="294"/>
      <c r="BMD171" s="294"/>
      <c r="BME171" s="294"/>
      <c r="BMF171" s="294"/>
      <c r="BMG171" s="294"/>
      <c r="BMH171" s="294"/>
      <c r="BMI171" s="294"/>
      <c r="BMJ171" s="294"/>
      <c r="BMK171" s="294"/>
      <c r="BML171" s="294"/>
      <c r="BMM171" s="294"/>
      <c r="BMN171" s="294"/>
      <c r="BMO171" s="294"/>
      <c r="BMP171" s="294"/>
      <c r="BMQ171" s="294"/>
      <c r="BMR171" s="294"/>
      <c r="BMS171" s="294"/>
      <c r="BMT171" s="294"/>
      <c r="BMU171" s="294"/>
      <c r="BMV171" s="294"/>
      <c r="BMW171" s="294"/>
      <c r="BMX171" s="294"/>
      <c r="BMY171" s="294"/>
      <c r="BMZ171" s="294"/>
      <c r="BNA171" s="294"/>
      <c r="BNB171" s="294"/>
      <c r="BNC171" s="294"/>
      <c r="BND171" s="294"/>
      <c r="BNE171" s="294"/>
      <c r="BNF171" s="294"/>
      <c r="BNG171" s="294"/>
      <c r="BNH171" s="294"/>
      <c r="BNI171" s="294"/>
      <c r="BNJ171" s="294"/>
      <c r="BNK171" s="294"/>
      <c r="BNL171" s="294"/>
      <c r="BNM171" s="294"/>
      <c r="BNN171" s="294"/>
      <c r="BNO171" s="294"/>
      <c r="BNP171" s="294"/>
      <c r="BNQ171" s="294"/>
      <c r="BNR171" s="294"/>
      <c r="BNS171" s="294"/>
      <c r="BNT171" s="294"/>
      <c r="BNU171" s="294"/>
      <c r="BNV171" s="294"/>
      <c r="BNW171" s="294"/>
      <c r="BNX171" s="294"/>
      <c r="BNY171" s="294"/>
      <c r="BNZ171" s="294"/>
      <c r="BOA171" s="294"/>
      <c r="BOB171" s="294"/>
      <c r="BOC171" s="294"/>
      <c r="BOD171" s="294"/>
      <c r="BOE171" s="294"/>
      <c r="BOF171" s="294"/>
      <c r="BOG171" s="294"/>
      <c r="BOH171" s="294"/>
      <c r="BOI171" s="294"/>
      <c r="BOJ171" s="294"/>
      <c r="BOK171" s="294"/>
      <c r="BOL171" s="294"/>
      <c r="BOM171" s="294"/>
      <c r="BON171" s="294"/>
      <c r="BOO171" s="294"/>
      <c r="BOP171" s="294"/>
      <c r="BOQ171" s="294"/>
      <c r="BOR171" s="294"/>
      <c r="BOS171" s="294"/>
      <c r="BOT171" s="294"/>
      <c r="BOU171" s="294"/>
      <c r="BOV171" s="294"/>
      <c r="BOW171" s="294"/>
      <c r="BOX171" s="294"/>
      <c r="BOY171" s="294"/>
      <c r="BOZ171" s="294"/>
      <c r="BPA171" s="294"/>
      <c r="BPB171" s="294"/>
      <c r="BPC171" s="294"/>
      <c r="BPD171" s="294"/>
      <c r="BPE171" s="294"/>
      <c r="BPF171" s="294"/>
      <c r="BPG171" s="294"/>
      <c r="BPH171" s="294"/>
      <c r="BPI171" s="294"/>
      <c r="BPJ171" s="294"/>
      <c r="BPK171" s="294"/>
      <c r="BPL171" s="294"/>
      <c r="BPM171" s="294"/>
      <c r="BPN171" s="294"/>
      <c r="BPO171" s="294"/>
      <c r="BPP171" s="294"/>
      <c r="BPQ171" s="294"/>
      <c r="BPR171" s="294"/>
      <c r="BPS171" s="294"/>
      <c r="BPT171" s="294"/>
      <c r="BPU171" s="294"/>
      <c r="BPV171" s="294"/>
      <c r="BPW171" s="294"/>
      <c r="BPX171" s="294"/>
      <c r="BPY171" s="294"/>
      <c r="BPZ171" s="294"/>
      <c r="BQA171" s="294"/>
      <c r="BQH171" s="294"/>
      <c r="BQI171" s="294"/>
      <c r="BQJ171" s="294"/>
      <c r="BQK171" s="294"/>
      <c r="BQL171" s="294"/>
      <c r="BQM171" s="294"/>
      <c r="BQN171" s="294"/>
      <c r="BQO171" s="294"/>
      <c r="BQP171" s="294"/>
      <c r="BQQ171" s="294"/>
      <c r="BQR171" s="294"/>
      <c r="BQS171" s="294"/>
      <c r="BQT171" s="294"/>
      <c r="BQU171" s="294"/>
      <c r="BQV171" s="294"/>
      <c r="BQW171" s="294"/>
      <c r="BQX171" s="294"/>
      <c r="BQY171" s="294"/>
      <c r="BQZ171" s="294"/>
      <c r="BRA171" s="294"/>
      <c r="BRB171" s="294"/>
      <c r="BRC171" s="294"/>
      <c r="BRD171" s="294"/>
      <c r="BRE171" s="294"/>
      <c r="BRF171" s="294"/>
      <c r="BRG171" s="294"/>
      <c r="BRH171" s="294"/>
      <c r="BRI171" s="294"/>
      <c r="BRJ171" s="294"/>
      <c r="BRK171" s="294"/>
      <c r="BRL171" s="294"/>
      <c r="BRM171" s="294"/>
      <c r="BRN171" s="294"/>
      <c r="BRO171" s="294"/>
      <c r="BRP171" s="294"/>
      <c r="BRQ171" s="294"/>
      <c r="BRR171" s="294"/>
      <c r="BRS171" s="294"/>
      <c r="BRT171" s="294"/>
      <c r="BRU171" s="294"/>
      <c r="BRV171" s="294"/>
      <c r="BRW171" s="294"/>
      <c r="BRX171" s="294"/>
      <c r="BRY171" s="294"/>
      <c r="BRZ171" s="294"/>
      <c r="BSA171" s="294"/>
      <c r="BSB171" s="294"/>
      <c r="BSC171" s="294"/>
      <c r="BSD171" s="294"/>
      <c r="BSE171" s="294"/>
      <c r="BSF171" s="294"/>
      <c r="BSG171" s="294"/>
      <c r="BSH171" s="294"/>
      <c r="BSI171" s="294"/>
      <c r="BSJ171" s="294"/>
      <c r="BSK171" s="294"/>
      <c r="BSL171" s="294"/>
      <c r="BSM171" s="294"/>
      <c r="BSN171" s="294"/>
      <c r="BSO171" s="294"/>
      <c r="BSP171" s="294"/>
      <c r="BSQ171" s="294"/>
      <c r="BSR171" s="294"/>
      <c r="BSS171" s="294"/>
      <c r="BST171" s="294"/>
      <c r="BSU171" s="294"/>
      <c r="BSV171" s="294"/>
      <c r="BSW171" s="294"/>
      <c r="BSX171" s="294"/>
      <c r="BSY171" s="294"/>
      <c r="BSZ171" s="294"/>
      <c r="BTA171" s="294"/>
      <c r="BTB171" s="294"/>
      <c r="BTC171" s="294"/>
      <c r="BTD171" s="294"/>
      <c r="BTE171" s="294"/>
      <c r="BTF171" s="294"/>
      <c r="BTG171" s="294"/>
      <c r="BTH171" s="294"/>
      <c r="BTI171" s="294"/>
      <c r="BTJ171" s="294"/>
      <c r="BTK171" s="294"/>
      <c r="BTL171" s="294"/>
      <c r="BTM171" s="294"/>
      <c r="BTN171" s="294"/>
      <c r="BTO171" s="294"/>
      <c r="BTP171" s="294"/>
      <c r="BTQ171" s="294"/>
      <c r="BTR171" s="294"/>
      <c r="BTS171" s="294"/>
      <c r="BTT171" s="294"/>
      <c r="BTU171" s="294"/>
      <c r="BTV171" s="294"/>
      <c r="BTW171" s="294"/>
      <c r="BTX171" s="294"/>
      <c r="BTY171" s="294"/>
      <c r="BTZ171" s="294"/>
      <c r="BUA171" s="294"/>
      <c r="BUB171" s="294"/>
      <c r="BUC171" s="294"/>
      <c r="BUD171" s="294"/>
      <c r="BUE171" s="294"/>
      <c r="BUF171" s="294"/>
      <c r="BUG171" s="294"/>
      <c r="BUH171" s="294"/>
      <c r="BUI171" s="294"/>
      <c r="BUJ171" s="294"/>
      <c r="BUK171" s="294"/>
      <c r="BUL171" s="294"/>
      <c r="BUM171" s="294"/>
      <c r="BUN171" s="294"/>
      <c r="BUO171" s="294"/>
      <c r="BUP171" s="294"/>
      <c r="BUQ171" s="294"/>
      <c r="BUR171" s="294"/>
      <c r="BUS171" s="294"/>
      <c r="BUT171" s="294"/>
      <c r="BUU171" s="294"/>
      <c r="BUV171" s="294"/>
      <c r="BUW171" s="294"/>
      <c r="BUX171" s="294"/>
      <c r="BUY171" s="294"/>
      <c r="BUZ171" s="294"/>
      <c r="BVA171" s="294"/>
      <c r="BVB171" s="294"/>
      <c r="BVC171" s="294"/>
      <c r="BVD171" s="294"/>
      <c r="BVE171" s="294"/>
      <c r="BVF171" s="294"/>
      <c r="BVG171" s="294"/>
      <c r="BVH171" s="294"/>
      <c r="BVI171" s="294"/>
      <c r="BVJ171" s="294"/>
      <c r="BVK171" s="294"/>
      <c r="BVL171" s="294"/>
      <c r="BVM171" s="294"/>
      <c r="BVN171" s="294"/>
      <c r="BVO171" s="294"/>
      <c r="BVP171" s="294"/>
      <c r="BVQ171" s="294"/>
      <c r="BVR171" s="294"/>
      <c r="BVS171" s="294"/>
      <c r="BVT171" s="294"/>
      <c r="BVU171" s="294"/>
      <c r="BVV171" s="294"/>
      <c r="BVW171" s="294"/>
      <c r="BVX171" s="294"/>
      <c r="BVY171" s="294"/>
      <c r="BVZ171" s="294"/>
      <c r="BWA171" s="294"/>
      <c r="BWB171" s="294"/>
      <c r="BWC171" s="294"/>
      <c r="BWD171" s="294"/>
      <c r="BWE171" s="294"/>
      <c r="BWF171" s="294"/>
      <c r="BWG171" s="294"/>
      <c r="BWH171" s="294"/>
      <c r="BWI171" s="294"/>
      <c r="BWJ171" s="294"/>
      <c r="BWK171" s="294"/>
      <c r="BWL171" s="294"/>
      <c r="BWM171" s="294"/>
      <c r="BWN171" s="294"/>
      <c r="BWO171" s="294"/>
      <c r="BWP171" s="294"/>
      <c r="BWQ171" s="294"/>
      <c r="BWR171" s="294"/>
      <c r="BWS171" s="294"/>
      <c r="BWT171" s="294"/>
      <c r="BWU171" s="294"/>
      <c r="BWV171" s="294"/>
      <c r="BWW171" s="294"/>
      <c r="BWX171" s="294"/>
      <c r="BWY171" s="294"/>
      <c r="BWZ171" s="294"/>
      <c r="BXA171" s="294"/>
      <c r="BXB171" s="294"/>
      <c r="BXC171" s="294"/>
      <c r="BXD171" s="294"/>
      <c r="BXE171" s="294"/>
      <c r="BXF171" s="294"/>
      <c r="BXG171" s="294"/>
      <c r="BXH171" s="294"/>
      <c r="BXI171" s="294"/>
      <c r="BXJ171" s="294"/>
      <c r="BXK171" s="294"/>
      <c r="BXL171" s="294"/>
      <c r="BXM171" s="294"/>
      <c r="BXN171" s="294"/>
      <c r="BXO171" s="294"/>
      <c r="BXP171" s="294"/>
      <c r="BXQ171" s="294"/>
      <c r="BXR171" s="294"/>
      <c r="BXS171" s="294"/>
      <c r="BXT171" s="294"/>
      <c r="BXU171" s="294"/>
      <c r="BXV171" s="294"/>
      <c r="BXW171" s="294"/>
      <c r="BXX171" s="294"/>
      <c r="BXY171" s="294"/>
      <c r="BXZ171" s="294"/>
      <c r="BYA171" s="294"/>
      <c r="BYB171" s="294"/>
      <c r="BYC171" s="294"/>
      <c r="BYD171" s="294"/>
      <c r="BYE171" s="294"/>
      <c r="BYF171" s="294"/>
      <c r="BYG171" s="294"/>
      <c r="BYH171" s="294"/>
      <c r="BYI171" s="294"/>
      <c r="BYJ171" s="294"/>
      <c r="BYK171" s="294"/>
      <c r="BYL171" s="294"/>
      <c r="BYM171" s="294"/>
      <c r="BYN171" s="294"/>
      <c r="BYO171" s="294"/>
      <c r="BYP171" s="294"/>
      <c r="BYQ171" s="294"/>
      <c r="BYR171" s="294"/>
      <c r="BYS171" s="294"/>
      <c r="BYT171" s="294"/>
      <c r="BYU171" s="294"/>
      <c r="BYV171" s="294"/>
      <c r="BYW171" s="294"/>
      <c r="BYX171" s="294"/>
      <c r="BYY171" s="294"/>
      <c r="BYZ171" s="294"/>
      <c r="BZA171" s="294"/>
      <c r="BZB171" s="294"/>
      <c r="BZC171" s="294"/>
      <c r="BZD171" s="294"/>
      <c r="BZE171" s="294"/>
      <c r="BZF171" s="294"/>
      <c r="BZG171" s="294"/>
      <c r="BZH171" s="294"/>
      <c r="BZI171" s="294"/>
      <c r="BZJ171" s="294"/>
      <c r="BZK171" s="294"/>
      <c r="BZL171" s="294"/>
      <c r="BZM171" s="294"/>
      <c r="BZN171" s="294"/>
      <c r="BZO171" s="294"/>
      <c r="BZP171" s="294"/>
      <c r="BZQ171" s="294"/>
      <c r="BZR171" s="294"/>
      <c r="BZS171" s="294"/>
      <c r="BZT171" s="294"/>
      <c r="BZU171" s="294"/>
      <c r="BZV171" s="294"/>
      <c r="BZW171" s="294"/>
      <c r="CAD171" s="294"/>
      <c r="CAE171" s="294"/>
      <c r="CAF171" s="294"/>
      <c r="CAG171" s="294"/>
      <c r="CAH171" s="294"/>
      <c r="CAI171" s="294"/>
      <c r="CAJ171" s="294"/>
      <c r="CAK171" s="294"/>
      <c r="CAL171" s="294"/>
      <c r="CAM171" s="294"/>
      <c r="CAN171" s="294"/>
      <c r="CAO171" s="294"/>
      <c r="CAP171" s="294"/>
      <c r="CAQ171" s="294"/>
      <c r="CAR171" s="294"/>
      <c r="CAS171" s="294"/>
      <c r="CAT171" s="294"/>
      <c r="CAU171" s="294"/>
      <c r="CAV171" s="294"/>
      <c r="CAW171" s="294"/>
      <c r="CAX171" s="294"/>
      <c r="CAY171" s="294"/>
      <c r="CAZ171" s="294"/>
      <c r="CBA171" s="294"/>
      <c r="CBB171" s="294"/>
      <c r="CBC171" s="294"/>
      <c r="CBD171" s="294"/>
      <c r="CBE171" s="294"/>
      <c r="CBF171" s="294"/>
      <c r="CBG171" s="294"/>
      <c r="CBH171" s="294"/>
      <c r="CBI171" s="294"/>
      <c r="CBJ171" s="294"/>
      <c r="CBK171" s="294"/>
      <c r="CBL171" s="294"/>
      <c r="CBM171" s="294"/>
      <c r="CBN171" s="294"/>
      <c r="CBO171" s="294"/>
      <c r="CBP171" s="294"/>
      <c r="CBQ171" s="294"/>
      <c r="CBR171" s="294"/>
      <c r="CBS171" s="294"/>
      <c r="CBT171" s="294"/>
      <c r="CBU171" s="294"/>
      <c r="CBV171" s="294"/>
      <c r="CBW171" s="294"/>
      <c r="CBX171" s="294"/>
      <c r="CBY171" s="294"/>
      <c r="CBZ171" s="294"/>
      <c r="CCA171" s="294"/>
      <c r="CCB171" s="294"/>
      <c r="CCC171" s="294"/>
      <c r="CCD171" s="294"/>
      <c r="CCE171" s="294"/>
      <c r="CCF171" s="294"/>
      <c r="CCG171" s="294"/>
      <c r="CCH171" s="294"/>
      <c r="CCI171" s="294"/>
      <c r="CCJ171" s="294"/>
      <c r="CCK171" s="294"/>
      <c r="CCL171" s="294"/>
      <c r="CCM171" s="294"/>
      <c r="CCN171" s="294"/>
      <c r="CCO171" s="294"/>
      <c r="CCP171" s="294"/>
      <c r="CCQ171" s="294"/>
      <c r="CCR171" s="294"/>
      <c r="CCS171" s="294"/>
      <c r="CCT171" s="294"/>
      <c r="CCU171" s="294"/>
      <c r="CCV171" s="294"/>
      <c r="CCW171" s="294"/>
      <c r="CCX171" s="294"/>
      <c r="CCY171" s="294"/>
      <c r="CCZ171" s="294"/>
      <c r="CDA171" s="294"/>
      <c r="CDB171" s="294"/>
      <c r="CDC171" s="294"/>
      <c r="CDD171" s="294"/>
      <c r="CDE171" s="294"/>
      <c r="CDF171" s="294"/>
      <c r="CDG171" s="294"/>
      <c r="CDH171" s="294"/>
      <c r="CDI171" s="294"/>
      <c r="CDJ171" s="294"/>
      <c r="CDK171" s="294"/>
      <c r="CDL171" s="294"/>
      <c r="CDM171" s="294"/>
      <c r="CDN171" s="294"/>
      <c r="CDO171" s="294"/>
      <c r="CDP171" s="294"/>
      <c r="CDQ171" s="294"/>
      <c r="CDR171" s="294"/>
      <c r="CDS171" s="294"/>
      <c r="CDT171" s="294"/>
      <c r="CDU171" s="294"/>
      <c r="CDV171" s="294"/>
      <c r="CDW171" s="294"/>
      <c r="CDX171" s="294"/>
      <c r="CDY171" s="294"/>
      <c r="CDZ171" s="294"/>
      <c r="CEA171" s="294"/>
      <c r="CEB171" s="294"/>
      <c r="CEC171" s="294"/>
      <c r="CED171" s="294"/>
      <c r="CEE171" s="294"/>
      <c r="CEF171" s="294"/>
      <c r="CEG171" s="294"/>
      <c r="CEH171" s="294"/>
      <c r="CEI171" s="294"/>
      <c r="CEJ171" s="294"/>
      <c r="CEK171" s="294"/>
      <c r="CEL171" s="294"/>
      <c r="CEM171" s="294"/>
      <c r="CEN171" s="294"/>
      <c r="CEO171" s="294"/>
      <c r="CEP171" s="294"/>
      <c r="CEQ171" s="294"/>
      <c r="CER171" s="294"/>
      <c r="CES171" s="294"/>
      <c r="CET171" s="294"/>
      <c r="CEU171" s="294"/>
      <c r="CEV171" s="294"/>
      <c r="CEW171" s="294"/>
      <c r="CEX171" s="294"/>
      <c r="CEY171" s="294"/>
      <c r="CEZ171" s="294"/>
      <c r="CFA171" s="294"/>
      <c r="CFB171" s="294"/>
      <c r="CFC171" s="294"/>
      <c r="CFD171" s="294"/>
      <c r="CFE171" s="294"/>
      <c r="CFF171" s="294"/>
      <c r="CFG171" s="294"/>
      <c r="CFH171" s="294"/>
      <c r="CFI171" s="294"/>
      <c r="CFJ171" s="294"/>
      <c r="CFK171" s="294"/>
      <c r="CFL171" s="294"/>
      <c r="CFM171" s="294"/>
      <c r="CFN171" s="294"/>
      <c r="CFO171" s="294"/>
      <c r="CFP171" s="294"/>
      <c r="CFQ171" s="294"/>
      <c r="CFR171" s="294"/>
      <c r="CFS171" s="294"/>
      <c r="CFT171" s="294"/>
      <c r="CFU171" s="294"/>
      <c r="CFV171" s="294"/>
      <c r="CFW171" s="294"/>
      <c r="CFX171" s="294"/>
      <c r="CFY171" s="294"/>
      <c r="CFZ171" s="294"/>
      <c r="CGA171" s="294"/>
      <c r="CGB171" s="294"/>
      <c r="CGC171" s="294"/>
      <c r="CGD171" s="294"/>
      <c r="CGE171" s="294"/>
      <c r="CGF171" s="294"/>
      <c r="CGG171" s="294"/>
      <c r="CGH171" s="294"/>
      <c r="CGI171" s="294"/>
      <c r="CGJ171" s="294"/>
      <c r="CGK171" s="294"/>
      <c r="CGL171" s="294"/>
      <c r="CGM171" s="294"/>
      <c r="CGN171" s="294"/>
      <c r="CGO171" s="294"/>
      <c r="CGP171" s="294"/>
      <c r="CGQ171" s="294"/>
      <c r="CGR171" s="294"/>
      <c r="CGS171" s="294"/>
      <c r="CGT171" s="294"/>
      <c r="CGU171" s="294"/>
      <c r="CGV171" s="294"/>
      <c r="CGW171" s="294"/>
      <c r="CGX171" s="294"/>
      <c r="CGY171" s="294"/>
      <c r="CGZ171" s="294"/>
      <c r="CHA171" s="294"/>
      <c r="CHB171" s="294"/>
      <c r="CHC171" s="294"/>
      <c r="CHD171" s="294"/>
      <c r="CHE171" s="294"/>
      <c r="CHF171" s="294"/>
      <c r="CHG171" s="294"/>
      <c r="CHH171" s="294"/>
      <c r="CHI171" s="294"/>
      <c r="CHJ171" s="294"/>
      <c r="CHK171" s="294"/>
      <c r="CHL171" s="294"/>
      <c r="CHM171" s="294"/>
      <c r="CHN171" s="294"/>
      <c r="CHO171" s="294"/>
      <c r="CHP171" s="294"/>
      <c r="CHQ171" s="294"/>
      <c r="CHR171" s="294"/>
      <c r="CHS171" s="294"/>
      <c r="CHT171" s="294"/>
      <c r="CHU171" s="294"/>
      <c r="CHV171" s="294"/>
      <c r="CHW171" s="294"/>
      <c r="CHX171" s="294"/>
      <c r="CHY171" s="294"/>
      <c r="CHZ171" s="294"/>
      <c r="CIA171" s="294"/>
      <c r="CIB171" s="294"/>
      <c r="CIC171" s="294"/>
      <c r="CID171" s="294"/>
      <c r="CIE171" s="294"/>
      <c r="CIF171" s="294"/>
      <c r="CIG171" s="294"/>
      <c r="CIH171" s="294"/>
      <c r="CII171" s="294"/>
      <c r="CIJ171" s="294"/>
      <c r="CIK171" s="294"/>
      <c r="CIL171" s="294"/>
      <c r="CIM171" s="294"/>
      <c r="CIN171" s="294"/>
      <c r="CIO171" s="294"/>
      <c r="CIP171" s="294"/>
      <c r="CIQ171" s="294"/>
      <c r="CIR171" s="294"/>
      <c r="CIS171" s="294"/>
      <c r="CIT171" s="294"/>
      <c r="CIU171" s="294"/>
      <c r="CIV171" s="294"/>
      <c r="CIW171" s="294"/>
      <c r="CIX171" s="294"/>
      <c r="CIY171" s="294"/>
      <c r="CIZ171" s="294"/>
      <c r="CJA171" s="294"/>
      <c r="CJB171" s="294"/>
      <c r="CJC171" s="294"/>
      <c r="CJD171" s="294"/>
      <c r="CJE171" s="294"/>
      <c r="CJF171" s="294"/>
      <c r="CJG171" s="294"/>
      <c r="CJH171" s="294"/>
      <c r="CJI171" s="294"/>
      <c r="CJJ171" s="294"/>
      <c r="CJK171" s="294"/>
      <c r="CJL171" s="294"/>
      <c r="CJM171" s="294"/>
      <c r="CJN171" s="294"/>
      <c r="CJO171" s="294"/>
      <c r="CJP171" s="294"/>
      <c r="CJQ171" s="294"/>
      <c r="CJR171" s="294"/>
      <c r="CJS171" s="294"/>
      <c r="CJZ171" s="294"/>
      <c r="CKA171" s="294"/>
      <c r="CKB171" s="294"/>
      <c r="CKC171" s="294"/>
      <c r="CKD171" s="294"/>
      <c r="CKE171" s="294"/>
      <c r="CKF171" s="294"/>
      <c r="CKG171" s="294"/>
      <c r="CKH171" s="294"/>
      <c r="CKI171" s="294"/>
      <c r="CKJ171" s="294"/>
      <c r="CKK171" s="294"/>
      <c r="CKL171" s="294"/>
      <c r="CKM171" s="294"/>
      <c r="CKN171" s="294"/>
      <c r="CKO171" s="294"/>
      <c r="CKP171" s="294"/>
      <c r="CKQ171" s="294"/>
      <c r="CKR171" s="294"/>
      <c r="CKS171" s="294"/>
      <c r="CKT171" s="294"/>
      <c r="CKU171" s="294"/>
      <c r="CKV171" s="294"/>
      <c r="CKW171" s="294"/>
      <c r="CKX171" s="294"/>
      <c r="CKY171" s="294"/>
      <c r="CKZ171" s="294"/>
      <c r="CLA171" s="294"/>
      <c r="CLB171" s="294"/>
      <c r="CLC171" s="294"/>
      <c r="CLD171" s="294"/>
      <c r="CLE171" s="294"/>
      <c r="CLF171" s="294"/>
      <c r="CLG171" s="294"/>
      <c r="CLH171" s="294"/>
      <c r="CLI171" s="294"/>
      <c r="CLJ171" s="294"/>
      <c r="CLK171" s="294"/>
      <c r="CLL171" s="294"/>
      <c r="CLM171" s="294"/>
      <c r="CLN171" s="294"/>
      <c r="CLO171" s="294"/>
      <c r="CLP171" s="294"/>
      <c r="CLQ171" s="294"/>
      <c r="CLR171" s="294"/>
      <c r="CLS171" s="294"/>
      <c r="CLT171" s="294"/>
      <c r="CLU171" s="294"/>
      <c r="CLV171" s="294"/>
      <c r="CLW171" s="294"/>
      <c r="CLX171" s="294"/>
      <c r="CLY171" s="294"/>
      <c r="CLZ171" s="294"/>
      <c r="CMA171" s="294"/>
      <c r="CMB171" s="294"/>
      <c r="CMC171" s="294"/>
      <c r="CMD171" s="294"/>
      <c r="CME171" s="294"/>
      <c r="CMF171" s="294"/>
      <c r="CMG171" s="294"/>
      <c r="CMH171" s="294"/>
      <c r="CMI171" s="294"/>
      <c r="CMJ171" s="294"/>
      <c r="CMK171" s="294"/>
      <c r="CML171" s="294"/>
      <c r="CMM171" s="294"/>
      <c r="CMN171" s="294"/>
      <c r="CMO171" s="294"/>
      <c r="CMP171" s="294"/>
      <c r="CMQ171" s="294"/>
      <c r="CMR171" s="294"/>
      <c r="CMS171" s="294"/>
      <c r="CMT171" s="294"/>
      <c r="CMU171" s="294"/>
      <c r="CMV171" s="294"/>
      <c r="CMW171" s="294"/>
      <c r="CMX171" s="294"/>
      <c r="CMY171" s="294"/>
      <c r="CMZ171" s="294"/>
      <c r="CNA171" s="294"/>
      <c r="CNB171" s="294"/>
      <c r="CNC171" s="294"/>
      <c r="CND171" s="294"/>
      <c r="CNE171" s="294"/>
      <c r="CNF171" s="294"/>
      <c r="CNG171" s="294"/>
      <c r="CNH171" s="294"/>
      <c r="CNI171" s="294"/>
      <c r="CNJ171" s="294"/>
      <c r="CNK171" s="294"/>
      <c r="CNL171" s="294"/>
      <c r="CNM171" s="294"/>
      <c r="CNN171" s="294"/>
      <c r="CNO171" s="294"/>
      <c r="CNP171" s="294"/>
      <c r="CNQ171" s="294"/>
      <c r="CNR171" s="294"/>
      <c r="CNS171" s="294"/>
      <c r="CNT171" s="294"/>
      <c r="CNU171" s="294"/>
      <c r="CNV171" s="294"/>
      <c r="CNW171" s="294"/>
      <c r="CNX171" s="294"/>
      <c r="CNY171" s="294"/>
      <c r="CNZ171" s="294"/>
      <c r="COA171" s="294"/>
      <c r="COB171" s="294"/>
      <c r="COC171" s="294"/>
      <c r="COD171" s="294"/>
      <c r="COE171" s="294"/>
      <c r="COF171" s="294"/>
      <c r="COG171" s="294"/>
      <c r="COH171" s="294"/>
      <c r="COI171" s="294"/>
      <c r="COJ171" s="294"/>
      <c r="COK171" s="294"/>
      <c r="COL171" s="294"/>
      <c r="COM171" s="294"/>
      <c r="CON171" s="294"/>
      <c r="COO171" s="294"/>
      <c r="COP171" s="294"/>
      <c r="COQ171" s="294"/>
      <c r="COR171" s="294"/>
      <c r="COS171" s="294"/>
      <c r="COT171" s="294"/>
      <c r="COU171" s="294"/>
      <c r="COV171" s="294"/>
      <c r="COW171" s="294"/>
      <c r="COX171" s="294"/>
      <c r="COY171" s="294"/>
      <c r="COZ171" s="294"/>
      <c r="CPA171" s="294"/>
      <c r="CPB171" s="294"/>
      <c r="CPC171" s="294"/>
      <c r="CPD171" s="294"/>
      <c r="CPE171" s="294"/>
      <c r="CPF171" s="294"/>
      <c r="CPG171" s="294"/>
      <c r="CPH171" s="294"/>
      <c r="CPI171" s="294"/>
      <c r="CPJ171" s="294"/>
      <c r="CPK171" s="294"/>
      <c r="CPL171" s="294"/>
      <c r="CPM171" s="294"/>
      <c r="CPN171" s="294"/>
      <c r="CPO171" s="294"/>
      <c r="CPP171" s="294"/>
      <c r="CPQ171" s="294"/>
      <c r="CPR171" s="294"/>
      <c r="CPS171" s="294"/>
      <c r="CPT171" s="294"/>
      <c r="CPU171" s="294"/>
      <c r="CPV171" s="294"/>
      <c r="CPW171" s="294"/>
      <c r="CPX171" s="294"/>
      <c r="CPY171" s="294"/>
      <c r="CPZ171" s="294"/>
      <c r="CQA171" s="294"/>
      <c r="CQB171" s="294"/>
      <c r="CQC171" s="294"/>
      <c r="CQD171" s="294"/>
      <c r="CQE171" s="294"/>
      <c r="CQF171" s="294"/>
      <c r="CQG171" s="294"/>
      <c r="CQH171" s="294"/>
      <c r="CQI171" s="294"/>
      <c r="CQJ171" s="294"/>
      <c r="CQK171" s="294"/>
      <c r="CQL171" s="294"/>
      <c r="CQM171" s="294"/>
      <c r="CQN171" s="294"/>
      <c r="CQO171" s="294"/>
      <c r="CQP171" s="294"/>
      <c r="CQQ171" s="294"/>
      <c r="CQR171" s="294"/>
      <c r="CQS171" s="294"/>
      <c r="CQT171" s="294"/>
      <c r="CQU171" s="294"/>
      <c r="CQV171" s="294"/>
      <c r="CQW171" s="294"/>
      <c r="CQX171" s="294"/>
      <c r="CQY171" s="294"/>
      <c r="CQZ171" s="294"/>
      <c r="CRA171" s="294"/>
      <c r="CRB171" s="294"/>
      <c r="CRC171" s="294"/>
      <c r="CRD171" s="294"/>
      <c r="CRE171" s="294"/>
      <c r="CRF171" s="294"/>
      <c r="CRG171" s="294"/>
      <c r="CRH171" s="294"/>
      <c r="CRI171" s="294"/>
      <c r="CRJ171" s="294"/>
      <c r="CRK171" s="294"/>
      <c r="CRL171" s="294"/>
      <c r="CRM171" s="294"/>
      <c r="CRN171" s="294"/>
      <c r="CRO171" s="294"/>
      <c r="CRP171" s="294"/>
      <c r="CRQ171" s="294"/>
      <c r="CRR171" s="294"/>
      <c r="CRS171" s="294"/>
      <c r="CRT171" s="294"/>
      <c r="CRU171" s="294"/>
      <c r="CRV171" s="294"/>
      <c r="CRW171" s="294"/>
      <c r="CRX171" s="294"/>
      <c r="CRY171" s="294"/>
      <c r="CRZ171" s="294"/>
      <c r="CSA171" s="294"/>
      <c r="CSB171" s="294"/>
      <c r="CSC171" s="294"/>
      <c r="CSD171" s="294"/>
      <c r="CSE171" s="294"/>
      <c r="CSF171" s="294"/>
      <c r="CSG171" s="294"/>
      <c r="CSH171" s="294"/>
      <c r="CSI171" s="294"/>
      <c r="CSJ171" s="294"/>
      <c r="CSK171" s="294"/>
      <c r="CSL171" s="294"/>
      <c r="CSM171" s="294"/>
      <c r="CSN171" s="294"/>
      <c r="CSO171" s="294"/>
      <c r="CSP171" s="294"/>
      <c r="CSQ171" s="294"/>
      <c r="CSR171" s="294"/>
      <c r="CSS171" s="294"/>
      <c r="CST171" s="294"/>
      <c r="CSU171" s="294"/>
      <c r="CSV171" s="294"/>
      <c r="CSW171" s="294"/>
      <c r="CSX171" s="294"/>
      <c r="CSY171" s="294"/>
      <c r="CSZ171" s="294"/>
      <c r="CTA171" s="294"/>
      <c r="CTB171" s="294"/>
      <c r="CTC171" s="294"/>
      <c r="CTD171" s="294"/>
      <c r="CTE171" s="294"/>
      <c r="CTF171" s="294"/>
      <c r="CTG171" s="294"/>
      <c r="CTH171" s="294"/>
      <c r="CTI171" s="294"/>
      <c r="CTJ171" s="294"/>
      <c r="CTK171" s="294"/>
      <c r="CTL171" s="294"/>
      <c r="CTM171" s="294"/>
      <c r="CTN171" s="294"/>
      <c r="CTO171" s="294"/>
      <c r="CTV171" s="294"/>
      <c r="CTW171" s="294"/>
      <c r="CTX171" s="294"/>
      <c r="CTY171" s="294"/>
      <c r="CTZ171" s="294"/>
      <c r="CUA171" s="294"/>
      <c r="CUB171" s="294"/>
      <c r="CUC171" s="294"/>
      <c r="CUD171" s="294"/>
      <c r="CUE171" s="294"/>
      <c r="CUF171" s="294"/>
      <c r="CUG171" s="294"/>
      <c r="CUH171" s="294"/>
      <c r="CUI171" s="294"/>
      <c r="CUJ171" s="294"/>
      <c r="CUK171" s="294"/>
      <c r="CUL171" s="294"/>
      <c r="CUM171" s="294"/>
      <c r="CUN171" s="294"/>
      <c r="CUO171" s="294"/>
      <c r="CUP171" s="294"/>
      <c r="CUQ171" s="294"/>
      <c r="CUR171" s="294"/>
      <c r="CUS171" s="294"/>
      <c r="CUT171" s="294"/>
      <c r="CUU171" s="294"/>
      <c r="CUV171" s="294"/>
      <c r="CUW171" s="294"/>
      <c r="CUX171" s="294"/>
      <c r="CUY171" s="294"/>
      <c r="CUZ171" s="294"/>
      <c r="CVA171" s="294"/>
      <c r="CVB171" s="294"/>
      <c r="CVC171" s="294"/>
      <c r="CVD171" s="294"/>
      <c r="CVE171" s="294"/>
      <c r="CVF171" s="294"/>
      <c r="CVG171" s="294"/>
      <c r="CVH171" s="294"/>
      <c r="CVI171" s="294"/>
      <c r="CVJ171" s="294"/>
      <c r="CVK171" s="294"/>
      <c r="CVL171" s="294"/>
      <c r="CVM171" s="294"/>
      <c r="CVN171" s="294"/>
      <c r="CVO171" s="294"/>
      <c r="CVP171" s="294"/>
      <c r="CVQ171" s="294"/>
      <c r="CVR171" s="294"/>
      <c r="CVS171" s="294"/>
      <c r="CVT171" s="294"/>
      <c r="CVU171" s="294"/>
      <c r="CVV171" s="294"/>
      <c r="CVW171" s="294"/>
      <c r="CVX171" s="294"/>
      <c r="CVY171" s="294"/>
      <c r="CVZ171" s="294"/>
      <c r="CWA171" s="294"/>
      <c r="CWB171" s="294"/>
      <c r="CWC171" s="294"/>
      <c r="CWD171" s="294"/>
      <c r="CWE171" s="294"/>
      <c r="CWF171" s="294"/>
      <c r="CWG171" s="294"/>
      <c r="CWH171" s="294"/>
      <c r="CWI171" s="294"/>
      <c r="CWJ171" s="294"/>
      <c r="CWK171" s="294"/>
      <c r="CWL171" s="294"/>
      <c r="CWM171" s="294"/>
      <c r="CWN171" s="294"/>
      <c r="CWO171" s="294"/>
      <c r="CWP171" s="294"/>
      <c r="CWQ171" s="294"/>
      <c r="CWR171" s="294"/>
      <c r="CWS171" s="294"/>
      <c r="CWT171" s="294"/>
      <c r="CWU171" s="294"/>
      <c r="CWV171" s="294"/>
      <c r="CWW171" s="294"/>
      <c r="CWX171" s="294"/>
      <c r="CWY171" s="294"/>
      <c r="CWZ171" s="294"/>
      <c r="CXA171" s="294"/>
      <c r="CXB171" s="294"/>
      <c r="CXC171" s="294"/>
      <c r="CXD171" s="294"/>
      <c r="CXE171" s="294"/>
      <c r="CXF171" s="294"/>
      <c r="CXG171" s="294"/>
      <c r="CXH171" s="294"/>
      <c r="CXI171" s="294"/>
      <c r="CXJ171" s="294"/>
      <c r="CXK171" s="294"/>
      <c r="CXL171" s="294"/>
      <c r="CXM171" s="294"/>
      <c r="CXN171" s="294"/>
      <c r="CXO171" s="294"/>
      <c r="CXP171" s="294"/>
      <c r="CXQ171" s="294"/>
      <c r="CXR171" s="294"/>
      <c r="CXS171" s="294"/>
      <c r="CXT171" s="294"/>
      <c r="CXU171" s="294"/>
      <c r="CXV171" s="294"/>
      <c r="CXW171" s="294"/>
      <c r="CXX171" s="294"/>
      <c r="CXY171" s="294"/>
      <c r="CXZ171" s="294"/>
      <c r="CYA171" s="294"/>
      <c r="CYB171" s="294"/>
      <c r="CYC171" s="294"/>
      <c r="CYD171" s="294"/>
      <c r="CYE171" s="294"/>
      <c r="CYF171" s="294"/>
      <c r="CYG171" s="294"/>
      <c r="CYH171" s="294"/>
      <c r="CYI171" s="294"/>
      <c r="CYJ171" s="294"/>
      <c r="CYK171" s="294"/>
      <c r="CYL171" s="294"/>
      <c r="CYM171" s="294"/>
      <c r="CYN171" s="294"/>
      <c r="CYO171" s="294"/>
      <c r="CYP171" s="294"/>
      <c r="CYQ171" s="294"/>
      <c r="CYR171" s="294"/>
      <c r="CYS171" s="294"/>
      <c r="CYT171" s="294"/>
      <c r="CYU171" s="294"/>
      <c r="CYV171" s="294"/>
      <c r="CYW171" s="294"/>
      <c r="CYX171" s="294"/>
      <c r="CYY171" s="294"/>
      <c r="CYZ171" s="294"/>
      <c r="CZA171" s="294"/>
      <c r="CZB171" s="294"/>
      <c r="CZC171" s="294"/>
      <c r="CZD171" s="294"/>
      <c r="CZE171" s="294"/>
      <c r="CZF171" s="294"/>
      <c r="CZG171" s="294"/>
      <c r="CZH171" s="294"/>
      <c r="CZI171" s="294"/>
      <c r="CZJ171" s="294"/>
      <c r="CZK171" s="294"/>
      <c r="CZL171" s="294"/>
      <c r="CZM171" s="294"/>
      <c r="CZN171" s="294"/>
      <c r="CZO171" s="294"/>
      <c r="CZP171" s="294"/>
      <c r="CZQ171" s="294"/>
      <c r="CZR171" s="294"/>
      <c r="CZS171" s="294"/>
      <c r="CZT171" s="294"/>
      <c r="CZU171" s="294"/>
      <c r="CZV171" s="294"/>
      <c r="CZW171" s="294"/>
      <c r="CZX171" s="294"/>
      <c r="CZY171" s="294"/>
      <c r="CZZ171" s="294"/>
      <c r="DAA171" s="294"/>
      <c r="DAB171" s="294"/>
      <c r="DAC171" s="294"/>
      <c r="DAD171" s="294"/>
      <c r="DAE171" s="294"/>
      <c r="DAF171" s="294"/>
      <c r="DAG171" s="294"/>
      <c r="DAH171" s="294"/>
      <c r="DAI171" s="294"/>
      <c r="DAJ171" s="294"/>
      <c r="DAK171" s="294"/>
      <c r="DAL171" s="294"/>
      <c r="DAM171" s="294"/>
      <c r="DAN171" s="294"/>
      <c r="DAO171" s="294"/>
      <c r="DAP171" s="294"/>
      <c r="DAQ171" s="294"/>
      <c r="DAR171" s="294"/>
      <c r="DAS171" s="294"/>
      <c r="DAT171" s="294"/>
      <c r="DAU171" s="294"/>
      <c r="DAV171" s="294"/>
      <c r="DAW171" s="294"/>
      <c r="DAX171" s="294"/>
      <c r="DAY171" s="294"/>
      <c r="DAZ171" s="294"/>
      <c r="DBA171" s="294"/>
      <c r="DBB171" s="294"/>
      <c r="DBC171" s="294"/>
      <c r="DBD171" s="294"/>
      <c r="DBE171" s="294"/>
      <c r="DBF171" s="294"/>
      <c r="DBG171" s="294"/>
      <c r="DBH171" s="294"/>
      <c r="DBI171" s="294"/>
      <c r="DBJ171" s="294"/>
      <c r="DBK171" s="294"/>
      <c r="DBL171" s="294"/>
      <c r="DBM171" s="294"/>
      <c r="DBN171" s="294"/>
      <c r="DBO171" s="294"/>
      <c r="DBP171" s="294"/>
      <c r="DBQ171" s="294"/>
      <c r="DBR171" s="294"/>
      <c r="DBS171" s="294"/>
      <c r="DBT171" s="294"/>
      <c r="DBU171" s="294"/>
      <c r="DBV171" s="294"/>
      <c r="DBW171" s="294"/>
      <c r="DBX171" s="294"/>
      <c r="DBY171" s="294"/>
      <c r="DBZ171" s="294"/>
      <c r="DCA171" s="294"/>
      <c r="DCB171" s="294"/>
      <c r="DCC171" s="294"/>
      <c r="DCD171" s="294"/>
      <c r="DCE171" s="294"/>
      <c r="DCF171" s="294"/>
      <c r="DCG171" s="294"/>
      <c r="DCH171" s="294"/>
      <c r="DCI171" s="294"/>
      <c r="DCJ171" s="294"/>
      <c r="DCK171" s="294"/>
      <c r="DCL171" s="294"/>
      <c r="DCM171" s="294"/>
      <c r="DCN171" s="294"/>
      <c r="DCO171" s="294"/>
      <c r="DCP171" s="294"/>
      <c r="DCQ171" s="294"/>
      <c r="DCR171" s="294"/>
      <c r="DCS171" s="294"/>
      <c r="DCT171" s="294"/>
      <c r="DCU171" s="294"/>
      <c r="DCV171" s="294"/>
      <c r="DCW171" s="294"/>
      <c r="DCX171" s="294"/>
      <c r="DCY171" s="294"/>
      <c r="DCZ171" s="294"/>
      <c r="DDA171" s="294"/>
      <c r="DDB171" s="294"/>
      <c r="DDC171" s="294"/>
      <c r="DDD171" s="294"/>
      <c r="DDE171" s="294"/>
      <c r="DDF171" s="294"/>
      <c r="DDG171" s="294"/>
      <c r="DDH171" s="294"/>
      <c r="DDI171" s="294"/>
      <c r="DDJ171" s="294"/>
      <c r="DDK171" s="294"/>
      <c r="DDR171" s="294"/>
      <c r="DDS171" s="294"/>
      <c r="DDT171" s="294"/>
      <c r="DDU171" s="294"/>
      <c r="DDV171" s="294"/>
      <c r="DDW171" s="294"/>
      <c r="DDX171" s="294"/>
      <c r="DDY171" s="294"/>
      <c r="DDZ171" s="294"/>
      <c r="DEA171" s="294"/>
      <c r="DEB171" s="294"/>
      <c r="DEC171" s="294"/>
      <c r="DED171" s="294"/>
      <c r="DEE171" s="294"/>
      <c r="DEF171" s="294"/>
      <c r="DEG171" s="294"/>
      <c r="DEH171" s="294"/>
      <c r="DEI171" s="294"/>
      <c r="DEJ171" s="294"/>
      <c r="DEK171" s="294"/>
      <c r="DEL171" s="294"/>
      <c r="DEM171" s="294"/>
      <c r="DEN171" s="294"/>
      <c r="DEO171" s="294"/>
      <c r="DEP171" s="294"/>
      <c r="DEQ171" s="294"/>
      <c r="DER171" s="294"/>
      <c r="DES171" s="294"/>
      <c r="DET171" s="294"/>
      <c r="DEU171" s="294"/>
      <c r="DEV171" s="294"/>
      <c r="DEW171" s="294"/>
      <c r="DEX171" s="294"/>
      <c r="DEY171" s="294"/>
      <c r="DEZ171" s="294"/>
      <c r="DFA171" s="294"/>
      <c r="DFB171" s="294"/>
      <c r="DFC171" s="294"/>
      <c r="DFD171" s="294"/>
      <c r="DFE171" s="294"/>
      <c r="DFF171" s="294"/>
      <c r="DFG171" s="294"/>
      <c r="DFH171" s="294"/>
      <c r="DFI171" s="294"/>
      <c r="DFJ171" s="294"/>
      <c r="DFK171" s="294"/>
      <c r="DFL171" s="294"/>
      <c r="DFM171" s="294"/>
      <c r="DFN171" s="294"/>
      <c r="DFO171" s="294"/>
      <c r="DFP171" s="294"/>
      <c r="DFQ171" s="294"/>
      <c r="DFR171" s="294"/>
      <c r="DFS171" s="294"/>
      <c r="DFT171" s="294"/>
      <c r="DFU171" s="294"/>
      <c r="DFV171" s="294"/>
      <c r="DFW171" s="294"/>
      <c r="DFX171" s="294"/>
      <c r="DFY171" s="294"/>
      <c r="DFZ171" s="294"/>
      <c r="DGA171" s="294"/>
      <c r="DGB171" s="294"/>
      <c r="DGC171" s="294"/>
      <c r="DGD171" s="294"/>
      <c r="DGE171" s="294"/>
      <c r="DGF171" s="294"/>
      <c r="DGG171" s="294"/>
      <c r="DGH171" s="294"/>
      <c r="DGI171" s="294"/>
      <c r="DGJ171" s="294"/>
      <c r="DGK171" s="294"/>
      <c r="DGL171" s="294"/>
      <c r="DGM171" s="294"/>
      <c r="DGN171" s="294"/>
      <c r="DGO171" s="294"/>
      <c r="DGP171" s="294"/>
      <c r="DGQ171" s="294"/>
      <c r="DGR171" s="294"/>
      <c r="DGS171" s="294"/>
      <c r="DGT171" s="294"/>
      <c r="DGU171" s="294"/>
      <c r="DGV171" s="294"/>
      <c r="DGW171" s="294"/>
      <c r="DGX171" s="294"/>
      <c r="DGY171" s="294"/>
      <c r="DGZ171" s="294"/>
      <c r="DHA171" s="294"/>
      <c r="DHB171" s="294"/>
      <c r="DHC171" s="294"/>
      <c r="DHD171" s="294"/>
      <c r="DHE171" s="294"/>
      <c r="DHF171" s="294"/>
      <c r="DHG171" s="294"/>
      <c r="DHH171" s="294"/>
      <c r="DHI171" s="294"/>
      <c r="DHJ171" s="294"/>
      <c r="DHK171" s="294"/>
      <c r="DHL171" s="294"/>
      <c r="DHM171" s="294"/>
      <c r="DHN171" s="294"/>
      <c r="DHO171" s="294"/>
      <c r="DHP171" s="294"/>
      <c r="DHQ171" s="294"/>
      <c r="DHR171" s="294"/>
      <c r="DHS171" s="294"/>
      <c r="DHT171" s="294"/>
      <c r="DHU171" s="294"/>
      <c r="DHV171" s="294"/>
      <c r="DHW171" s="294"/>
      <c r="DHX171" s="294"/>
      <c r="DHY171" s="294"/>
      <c r="DHZ171" s="294"/>
      <c r="DIA171" s="294"/>
      <c r="DIB171" s="294"/>
      <c r="DIC171" s="294"/>
      <c r="DID171" s="294"/>
      <c r="DIE171" s="294"/>
      <c r="DIF171" s="294"/>
      <c r="DIG171" s="294"/>
      <c r="DIH171" s="294"/>
      <c r="DII171" s="294"/>
      <c r="DIJ171" s="294"/>
      <c r="DIK171" s="294"/>
      <c r="DIL171" s="294"/>
      <c r="DIM171" s="294"/>
      <c r="DIN171" s="294"/>
      <c r="DIO171" s="294"/>
      <c r="DIP171" s="294"/>
      <c r="DIQ171" s="294"/>
      <c r="DIR171" s="294"/>
      <c r="DIS171" s="294"/>
      <c r="DIT171" s="294"/>
      <c r="DIU171" s="294"/>
      <c r="DIV171" s="294"/>
      <c r="DIW171" s="294"/>
      <c r="DIX171" s="294"/>
      <c r="DIY171" s="294"/>
      <c r="DIZ171" s="294"/>
      <c r="DJA171" s="294"/>
      <c r="DJB171" s="294"/>
      <c r="DJC171" s="294"/>
      <c r="DJD171" s="294"/>
      <c r="DJE171" s="294"/>
      <c r="DJF171" s="294"/>
      <c r="DJG171" s="294"/>
      <c r="DJH171" s="294"/>
      <c r="DJI171" s="294"/>
      <c r="DJJ171" s="294"/>
      <c r="DJK171" s="294"/>
      <c r="DJL171" s="294"/>
      <c r="DJM171" s="294"/>
      <c r="DJN171" s="294"/>
      <c r="DJO171" s="294"/>
      <c r="DJP171" s="294"/>
      <c r="DJQ171" s="294"/>
      <c r="DJR171" s="294"/>
      <c r="DJS171" s="294"/>
      <c r="DJT171" s="294"/>
      <c r="DJU171" s="294"/>
      <c r="DJV171" s="294"/>
      <c r="DJW171" s="294"/>
      <c r="DJX171" s="294"/>
      <c r="DJY171" s="294"/>
      <c r="DJZ171" s="294"/>
      <c r="DKA171" s="294"/>
      <c r="DKB171" s="294"/>
      <c r="DKC171" s="294"/>
      <c r="DKD171" s="294"/>
      <c r="DKE171" s="294"/>
      <c r="DKF171" s="294"/>
      <c r="DKG171" s="294"/>
      <c r="DKH171" s="294"/>
      <c r="DKI171" s="294"/>
      <c r="DKJ171" s="294"/>
      <c r="DKK171" s="294"/>
      <c r="DKL171" s="294"/>
      <c r="DKM171" s="294"/>
      <c r="DKN171" s="294"/>
      <c r="DKO171" s="294"/>
      <c r="DKP171" s="294"/>
      <c r="DKQ171" s="294"/>
      <c r="DKR171" s="294"/>
      <c r="DKS171" s="294"/>
      <c r="DKT171" s="294"/>
      <c r="DKU171" s="294"/>
      <c r="DKV171" s="294"/>
      <c r="DKW171" s="294"/>
      <c r="DKX171" s="294"/>
      <c r="DKY171" s="294"/>
      <c r="DKZ171" s="294"/>
      <c r="DLA171" s="294"/>
      <c r="DLB171" s="294"/>
      <c r="DLC171" s="294"/>
      <c r="DLD171" s="294"/>
      <c r="DLE171" s="294"/>
      <c r="DLF171" s="294"/>
      <c r="DLG171" s="294"/>
      <c r="DLH171" s="294"/>
      <c r="DLI171" s="294"/>
      <c r="DLJ171" s="294"/>
      <c r="DLK171" s="294"/>
      <c r="DLL171" s="294"/>
      <c r="DLM171" s="294"/>
      <c r="DLN171" s="294"/>
      <c r="DLO171" s="294"/>
      <c r="DLP171" s="294"/>
      <c r="DLQ171" s="294"/>
      <c r="DLR171" s="294"/>
      <c r="DLS171" s="294"/>
      <c r="DLT171" s="294"/>
      <c r="DLU171" s="294"/>
      <c r="DLV171" s="294"/>
      <c r="DLW171" s="294"/>
      <c r="DLX171" s="294"/>
      <c r="DLY171" s="294"/>
      <c r="DLZ171" s="294"/>
      <c r="DMA171" s="294"/>
      <c r="DMB171" s="294"/>
      <c r="DMC171" s="294"/>
      <c r="DMD171" s="294"/>
      <c r="DME171" s="294"/>
      <c r="DMF171" s="294"/>
      <c r="DMG171" s="294"/>
      <c r="DMH171" s="294"/>
      <c r="DMI171" s="294"/>
      <c r="DMJ171" s="294"/>
      <c r="DMK171" s="294"/>
      <c r="DML171" s="294"/>
      <c r="DMM171" s="294"/>
      <c r="DMN171" s="294"/>
      <c r="DMO171" s="294"/>
      <c r="DMP171" s="294"/>
      <c r="DMQ171" s="294"/>
      <c r="DMR171" s="294"/>
      <c r="DMS171" s="294"/>
      <c r="DMT171" s="294"/>
      <c r="DMU171" s="294"/>
      <c r="DMV171" s="294"/>
      <c r="DMW171" s="294"/>
      <c r="DMX171" s="294"/>
      <c r="DMY171" s="294"/>
      <c r="DMZ171" s="294"/>
      <c r="DNA171" s="294"/>
      <c r="DNB171" s="294"/>
      <c r="DNC171" s="294"/>
      <c r="DND171" s="294"/>
      <c r="DNE171" s="294"/>
      <c r="DNF171" s="294"/>
      <c r="DNG171" s="294"/>
      <c r="DNN171" s="294"/>
      <c r="DNO171" s="294"/>
      <c r="DNP171" s="294"/>
      <c r="DNQ171" s="294"/>
      <c r="DNR171" s="294"/>
      <c r="DNS171" s="294"/>
      <c r="DNT171" s="294"/>
      <c r="DNU171" s="294"/>
      <c r="DNV171" s="294"/>
      <c r="DNW171" s="294"/>
      <c r="DNX171" s="294"/>
      <c r="DNY171" s="294"/>
      <c r="DNZ171" s="294"/>
      <c r="DOA171" s="294"/>
      <c r="DOB171" s="294"/>
      <c r="DOC171" s="294"/>
      <c r="DOD171" s="294"/>
      <c r="DOE171" s="294"/>
      <c r="DOF171" s="294"/>
      <c r="DOG171" s="294"/>
      <c r="DOH171" s="294"/>
      <c r="DOI171" s="294"/>
      <c r="DOJ171" s="294"/>
      <c r="DOK171" s="294"/>
      <c r="DOL171" s="294"/>
      <c r="DOM171" s="294"/>
      <c r="DON171" s="294"/>
      <c r="DOO171" s="294"/>
      <c r="DOP171" s="294"/>
      <c r="DOQ171" s="294"/>
      <c r="DOR171" s="294"/>
      <c r="DOS171" s="294"/>
      <c r="DOT171" s="294"/>
      <c r="DOU171" s="294"/>
      <c r="DOV171" s="294"/>
      <c r="DOW171" s="294"/>
      <c r="DOX171" s="294"/>
      <c r="DOY171" s="294"/>
      <c r="DOZ171" s="294"/>
      <c r="DPA171" s="294"/>
      <c r="DPB171" s="294"/>
      <c r="DPC171" s="294"/>
      <c r="DPD171" s="294"/>
      <c r="DPE171" s="294"/>
      <c r="DPF171" s="294"/>
      <c r="DPG171" s="294"/>
      <c r="DPH171" s="294"/>
      <c r="DPI171" s="294"/>
      <c r="DPJ171" s="294"/>
      <c r="DPK171" s="294"/>
      <c r="DPL171" s="294"/>
      <c r="DPM171" s="294"/>
      <c r="DPN171" s="294"/>
      <c r="DPO171" s="294"/>
      <c r="DPP171" s="294"/>
      <c r="DPQ171" s="294"/>
      <c r="DPR171" s="294"/>
      <c r="DPS171" s="294"/>
      <c r="DPT171" s="294"/>
      <c r="DPU171" s="294"/>
      <c r="DPV171" s="294"/>
      <c r="DPW171" s="294"/>
      <c r="DPX171" s="294"/>
      <c r="DPY171" s="294"/>
      <c r="DPZ171" s="294"/>
      <c r="DQA171" s="294"/>
      <c r="DQB171" s="294"/>
      <c r="DQC171" s="294"/>
      <c r="DQD171" s="294"/>
      <c r="DQE171" s="294"/>
      <c r="DQF171" s="294"/>
      <c r="DQG171" s="294"/>
      <c r="DQH171" s="294"/>
      <c r="DQI171" s="294"/>
      <c r="DQJ171" s="294"/>
      <c r="DQK171" s="294"/>
      <c r="DQL171" s="294"/>
      <c r="DQM171" s="294"/>
      <c r="DQN171" s="294"/>
      <c r="DQO171" s="294"/>
      <c r="DQP171" s="294"/>
      <c r="DQQ171" s="294"/>
      <c r="DQR171" s="294"/>
      <c r="DQS171" s="294"/>
      <c r="DQT171" s="294"/>
      <c r="DQU171" s="294"/>
      <c r="DQV171" s="294"/>
      <c r="DQW171" s="294"/>
      <c r="DQX171" s="294"/>
      <c r="DQY171" s="294"/>
      <c r="DQZ171" s="294"/>
      <c r="DRA171" s="294"/>
      <c r="DRB171" s="294"/>
      <c r="DRC171" s="294"/>
      <c r="DRD171" s="294"/>
      <c r="DRE171" s="294"/>
      <c r="DRF171" s="294"/>
      <c r="DRG171" s="294"/>
      <c r="DRH171" s="294"/>
      <c r="DRI171" s="294"/>
      <c r="DRJ171" s="294"/>
      <c r="DRK171" s="294"/>
      <c r="DRL171" s="294"/>
      <c r="DRM171" s="294"/>
      <c r="DRN171" s="294"/>
      <c r="DRO171" s="294"/>
      <c r="DRP171" s="294"/>
      <c r="DRQ171" s="294"/>
      <c r="DRR171" s="294"/>
      <c r="DRS171" s="294"/>
      <c r="DRT171" s="294"/>
      <c r="DRU171" s="294"/>
      <c r="DRV171" s="294"/>
      <c r="DRW171" s="294"/>
      <c r="DRX171" s="294"/>
      <c r="DRY171" s="294"/>
      <c r="DRZ171" s="294"/>
      <c r="DSA171" s="294"/>
      <c r="DSB171" s="294"/>
      <c r="DSC171" s="294"/>
      <c r="DSD171" s="294"/>
      <c r="DSE171" s="294"/>
      <c r="DSF171" s="294"/>
      <c r="DSG171" s="294"/>
      <c r="DSH171" s="294"/>
      <c r="DSI171" s="294"/>
      <c r="DSJ171" s="294"/>
      <c r="DSK171" s="294"/>
      <c r="DSL171" s="294"/>
      <c r="DSM171" s="294"/>
      <c r="DSN171" s="294"/>
      <c r="DSO171" s="294"/>
      <c r="DSP171" s="294"/>
      <c r="DSQ171" s="294"/>
      <c r="DSR171" s="294"/>
      <c r="DSS171" s="294"/>
      <c r="DST171" s="294"/>
      <c r="DSU171" s="294"/>
      <c r="DSV171" s="294"/>
      <c r="DSW171" s="294"/>
      <c r="DSX171" s="294"/>
      <c r="DSY171" s="294"/>
      <c r="DSZ171" s="294"/>
      <c r="DTA171" s="294"/>
      <c r="DTB171" s="294"/>
      <c r="DTC171" s="294"/>
      <c r="DTD171" s="294"/>
      <c r="DTE171" s="294"/>
      <c r="DTF171" s="294"/>
      <c r="DTG171" s="294"/>
      <c r="DTH171" s="294"/>
      <c r="DTI171" s="294"/>
      <c r="DTJ171" s="294"/>
      <c r="DTK171" s="294"/>
      <c r="DTL171" s="294"/>
      <c r="DTM171" s="294"/>
      <c r="DTN171" s="294"/>
      <c r="DTO171" s="294"/>
      <c r="DTP171" s="294"/>
      <c r="DTQ171" s="294"/>
      <c r="DTR171" s="294"/>
      <c r="DTS171" s="294"/>
      <c r="DTT171" s="294"/>
      <c r="DTU171" s="294"/>
      <c r="DTV171" s="294"/>
      <c r="DTW171" s="294"/>
      <c r="DTX171" s="294"/>
      <c r="DTY171" s="294"/>
      <c r="DTZ171" s="294"/>
      <c r="DUA171" s="294"/>
      <c r="DUB171" s="294"/>
      <c r="DUC171" s="294"/>
      <c r="DUD171" s="294"/>
      <c r="DUE171" s="294"/>
      <c r="DUF171" s="294"/>
      <c r="DUG171" s="294"/>
      <c r="DUH171" s="294"/>
      <c r="DUI171" s="294"/>
      <c r="DUJ171" s="294"/>
      <c r="DUK171" s="294"/>
      <c r="DUL171" s="294"/>
      <c r="DUM171" s="294"/>
      <c r="DUN171" s="294"/>
      <c r="DUO171" s="294"/>
      <c r="DUP171" s="294"/>
      <c r="DUQ171" s="294"/>
      <c r="DUR171" s="294"/>
      <c r="DUS171" s="294"/>
      <c r="DUT171" s="294"/>
      <c r="DUU171" s="294"/>
      <c r="DUV171" s="294"/>
      <c r="DUW171" s="294"/>
      <c r="DUX171" s="294"/>
      <c r="DUY171" s="294"/>
      <c r="DUZ171" s="294"/>
      <c r="DVA171" s="294"/>
      <c r="DVB171" s="294"/>
      <c r="DVC171" s="294"/>
      <c r="DVD171" s="294"/>
      <c r="DVE171" s="294"/>
      <c r="DVF171" s="294"/>
      <c r="DVG171" s="294"/>
      <c r="DVH171" s="294"/>
      <c r="DVI171" s="294"/>
      <c r="DVJ171" s="294"/>
      <c r="DVK171" s="294"/>
      <c r="DVL171" s="294"/>
      <c r="DVM171" s="294"/>
      <c r="DVN171" s="294"/>
      <c r="DVO171" s="294"/>
      <c r="DVP171" s="294"/>
      <c r="DVQ171" s="294"/>
      <c r="DVR171" s="294"/>
      <c r="DVS171" s="294"/>
      <c r="DVT171" s="294"/>
      <c r="DVU171" s="294"/>
      <c r="DVV171" s="294"/>
      <c r="DVW171" s="294"/>
      <c r="DVX171" s="294"/>
      <c r="DVY171" s="294"/>
      <c r="DVZ171" s="294"/>
      <c r="DWA171" s="294"/>
      <c r="DWB171" s="294"/>
      <c r="DWC171" s="294"/>
      <c r="DWD171" s="294"/>
      <c r="DWE171" s="294"/>
      <c r="DWF171" s="294"/>
      <c r="DWG171" s="294"/>
      <c r="DWH171" s="294"/>
      <c r="DWI171" s="294"/>
      <c r="DWJ171" s="294"/>
      <c r="DWK171" s="294"/>
      <c r="DWL171" s="294"/>
      <c r="DWM171" s="294"/>
      <c r="DWN171" s="294"/>
      <c r="DWO171" s="294"/>
      <c r="DWP171" s="294"/>
      <c r="DWQ171" s="294"/>
      <c r="DWR171" s="294"/>
      <c r="DWS171" s="294"/>
      <c r="DWT171" s="294"/>
      <c r="DWU171" s="294"/>
      <c r="DWV171" s="294"/>
      <c r="DWW171" s="294"/>
      <c r="DWX171" s="294"/>
      <c r="DWY171" s="294"/>
      <c r="DWZ171" s="294"/>
      <c r="DXA171" s="294"/>
      <c r="DXB171" s="294"/>
      <c r="DXC171" s="294"/>
      <c r="DXJ171" s="294"/>
      <c r="DXK171" s="294"/>
      <c r="DXL171" s="294"/>
      <c r="DXM171" s="294"/>
      <c r="DXN171" s="294"/>
      <c r="DXO171" s="294"/>
      <c r="DXP171" s="294"/>
      <c r="DXQ171" s="294"/>
      <c r="DXR171" s="294"/>
      <c r="DXS171" s="294"/>
      <c r="DXT171" s="294"/>
      <c r="DXU171" s="294"/>
      <c r="DXV171" s="294"/>
      <c r="DXW171" s="294"/>
      <c r="DXX171" s="294"/>
      <c r="DXY171" s="294"/>
      <c r="DXZ171" s="294"/>
      <c r="DYA171" s="294"/>
      <c r="DYB171" s="294"/>
      <c r="DYC171" s="294"/>
      <c r="DYD171" s="294"/>
      <c r="DYE171" s="294"/>
      <c r="DYF171" s="294"/>
      <c r="DYG171" s="294"/>
      <c r="DYH171" s="294"/>
      <c r="DYI171" s="294"/>
      <c r="DYJ171" s="294"/>
      <c r="DYK171" s="294"/>
      <c r="DYL171" s="294"/>
      <c r="DYM171" s="294"/>
      <c r="DYN171" s="294"/>
      <c r="DYO171" s="294"/>
      <c r="DYP171" s="294"/>
      <c r="DYQ171" s="294"/>
      <c r="DYR171" s="294"/>
      <c r="DYS171" s="294"/>
      <c r="DYT171" s="294"/>
      <c r="DYU171" s="294"/>
      <c r="DYV171" s="294"/>
      <c r="DYW171" s="294"/>
      <c r="DYX171" s="294"/>
      <c r="DYY171" s="294"/>
      <c r="DYZ171" s="294"/>
      <c r="DZA171" s="294"/>
      <c r="DZB171" s="294"/>
      <c r="DZC171" s="294"/>
      <c r="DZD171" s="294"/>
      <c r="DZE171" s="294"/>
      <c r="DZF171" s="294"/>
      <c r="DZG171" s="294"/>
      <c r="DZH171" s="294"/>
      <c r="DZI171" s="294"/>
      <c r="DZJ171" s="294"/>
      <c r="DZK171" s="294"/>
      <c r="DZL171" s="294"/>
      <c r="DZM171" s="294"/>
      <c r="DZN171" s="294"/>
      <c r="DZO171" s="294"/>
      <c r="DZP171" s="294"/>
      <c r="DZQ171" s="294"/>
      <c r="DZR171" s="294"/>
      <c r="DZS171" s="294"/>
      <c r="DZT171" s="294"/>
      <c r="DZU171" s="294"/>
      <c r="DZV171" s="294"/>
      <c r="DZW171" s="294"/>
      <c r="DZX171" s="294"/>
      <c r="DZY171" s="294"/>
      <c r="DZZ171" s="294"/>
      <c r="EAA171" s="294"/>
      <c r="EAB171" s="294"/>
      <c r="EAC171" s="294"/>
      <c r="EAD171" s="294"/>
      <c r="EAE171" s="294"/>
      <c r="EAF171" s="294"/>
      <c r="EAG171" s="294"/>
      <c r="EAH171" s="294"/>
      <c r="EAI171" s="294"/>
      <c r="EAJ171" s="294"/>
      <c r="EAK171" s="294"/>
      <c r="EAL171" s="294"/>
      <c r="EAM171" s="294"/>
      <c r="EAN171" s="294"/>
      <c r="EAO171" s="294"/>
      <c r="EAP171" s="294"/>
      <c r="EAQ171" s="294"/>
      <c r="EAR171" s="294"/>
      <c r="EAS171" s="294"/>
      <c r="EAT171" s="294"/>
      <c r="EAU171" s="294"/>
      <c r="EAV171" s="294"/>
      <c r="EAW171" s="294"/>
      <c r="EAX171" s="294"/>
      <c r="EAY171" s="294"/>
      <c r="EAZ171" s="294"/>
      <c r="EBA171" s="294"/>
      <c r="EBB171" s="294"/>
      <c r="EBC171" s="294"/>
      <c r="EBD171" s="294"/>
      <c r="EBE171" s="294"/>
      <c r="EBF171" s="294"/>
      <c r="EBG171" s="294"/>
      <c r="EBH171" s="294"/>
      <c r="EBI171" s="294"/>
      <c r="EBJ171" s="294"/>
      <c r="EBK171" s="294"/>
      <c r="EBL171" s="294"/>
      <c r="EBM171" s="294"/>
      <c r="EBN171" s="294"/>
      <c r="EBO171" s="294"/>
      <c r="EBP171" s="294"/>
      <c r="EBQ171" s="294"/>
      <c r="EBR171" s="294"/>
      <c r="EBS171" s="294"/>
      <c r="EBT171" s="294"/>
      <c r="EBU171" s="294"/>
      <c r="EBV171" s="294"/>
      <c r="EBW171" s="294"/>
      <c r="EBX171" s="294"/>
      <c r="EBY171" s="294"/>
      <c r="EBZ171" s="294"/>
      <c r="ECA171" s="294"/>
      <c r="ECB171" s="294"/>
      <c r="ECC171" s="294"/>
      <c r="ECD171" s="294"/>
      <c r="ECE171" s="294"/>
      <c r="ECF171" s="294"/>
      <c r="ECG171" s="294"/>
      <c r="ECH171" s="294"/>
      <c r="ECI171" s="294"/>
      <c r="ECJ171" s="294"/>
      <c r="ECK171" s="294"/>
      <c r="ECL171" s="294"/>
      <c r="ECM171" s="294"/>
      <c r="ECN171" s="294"/>
      <c r="ECO171" s="294"/>
      <c r="ECP171" s="294"/>
      <c r="ECQ171" s="294"/>
      <c r="ECR171" s="294"/>
      <c r="ECS171" s="294"/>
      <c r="ECT171" s="294"/>
      <c r="ECU171" s="294"/>
      <c r="ECV171" s="294"/>
      <c r="ECW171" s="294"/>
      <c r="ECX171" s="294"/>
      <c r="ECY171" s="294"/>
      <c r="ECZ171" s="294"/>
      <c r="EDA171" s="294"/>
      <c r="EDB171" s="294"/>
      <c r="EDC171" s="294"/>
      <c r="EDD171" s="294"/>
      <c r="EDE171" s="294"/>
      <c r="EDF171" s="294"/>
      <c r="EDG171" s="294"/>
      <c r="EDH171" s="294"/>
      <c r="EDI171" s="294"/>
      <c r="EDJ171" s="294"/>
      <c r="EDK171" s="294"/>
      <c r="EDL171" s="294"/>
      <c r="EDM171" s="294"/>
      <c r="EDN171" s="294"/>
      <c r="EDO171" s="294"/>
      <c r="EDP171" s="294"/>
      <c r="EDQ171" s="294"/>
      <c r="EDR171" s="294"/>
      <c r="EDS171" s="294"/>
      <c r="EDT171" s="294"/>
      <c r="EDU171" s="294"/>
      <c r="EDV171" s="294"/>
      <c r="EDW171" s="294"/>
      <c r="EDX171" s="294"/>
      <c r="EDY171" s="294"/>
      <c r="EDZ171" s="294"/>
      <c r="EEA171" s="294"/>
      <c r="EEB171" s="294"/>
      <c r="EEC171" s="294"/>
      <c r="EED171" s="294"/>
      <c r="EEE171" s="294"/>
      <c r="EEF171" s="294"/>
      <c r="EEG171" s="294"/>
      <c r="EEH171" s="294"/>
      <c r="EEI171" s="294"/>
      <c r="EEJ171" s="294"/>
      <c r="EEK171" s="294"/>
      <c r="EEL171" s="294"/>
      <c r="EEM171" s="294"/>
      <c r="EEN171" s="294"/>
      <c r="EEO171" s="294"/>
      <c r="EEP171" s="294"/>
      <c r="EEQ171" s="294"/>
      <c r="EER171" s="294"/>
      <c r="EES171" s="294"/>
      <c r="EET171" s="294"/>
      <c r="EEU171" s="294"/>
      <c r="EEV171" s="294"/>
      <c r="EEW171" s="294"/>
      <c r="EEX171" s="294"/>
      <c r="EEY171" s="294"/>
      <c r="EEZ171" s="294"/>
      <c r="EFA171" s="294"/>
      <c r="EFB171" s="294"/>
      <c r="EFC171" s="294"/>
      <c r="EFD171" s="294"/>
      <c r="EFE171" s="294"/>
      <c r="EFF171" s="294"/>
      <c r="EFG171" s="294"/>
      <c r="EFH171" s="294"/>
      <c r="EFI171" s="294"/>
      <c r="EFJ171" s="294"/>
      <c r="EFK171" s="294"/>
      <c r="EFL171" s="294"/>
      <c r="EFM171" s="294"/>
      <c r="EFN171" s="294"/>
      <c r="EFO171" s="294"/>
      <c r="EFP171" s="294"/>
      <c r="EFQ171" s="294"/>
      <c r="EFR171" s="294"/>
      <c r="EFS171" s="294"/>
      <c r="EFT171" s="294"/>
      <c r="EFU171" s="294"/>
      <c r="EFV171" s="294"/>
      <c r="EFW171" s="294"/>
      <c r="EFX171" s="294"/>
      <c r="EFY171" s="294"/>
      <c r="EFZ171" s="294"/>
      <c r="EGA171" s="294"/>
      <c r="EGB171" s="294"/>
      <c r="EGC171" s="294"/>
      <c r="EGD171" s="294"/>
      <c r="EGE171" s="294"/>
      <c r="EGF171" s="294"/>
      <c r="EGG171" s="294"/>
      <c r="EGH171" s="294"/>
      <c r="EGI171" s="294"/>
      <c r="EGJ171" s="294"/>
      <c r="EGK171" s="294"/>
      <c r="EGL171" s="294"/>
      <c r="EGM171" s="294"/>
      <c r="EGN171" s="294"/>
      <c r="EGO171" s="294"/>
      <c r="EGP171" s="294"/>
      <c r="EGQ171" s="294"/>
      <c r="EGR171" s="294"/>
      <c r="EGS171" s="294"/>
      <c r="EGT171" s="294"/>
      <c r="EGU171" s="294"/>
      <c r="EGV171" s="294"/>
      <c r="EGW171" s="294"/>
      <c r="EGX171" s="294"/>
      <c r="EGY171" s="294"/>
      <c r="EHF171" s="294"/>
      <c r="EHG171" s="294"/>
      <c r="EHH171" s="294"/>
      <c r="EHI171" s="294"/>
      <c r="EHJ171" s="294"/>
      <c r="EHK171" s="294"/>
      <c r="EHL171" s="294"/>
      <c r="EHM171" s="294"/>
      <c r="EHN171" s="294"/>
      <c r="EHO171" s="294"/>
      <c r="EHP171" s="294"/>
      <c r="EHQ171" s="294"/>
      <c r="EHR171" s="294"/>
      <c r="EHS171" s="294"/>
      <c r="EHT171" s="294"/>
      <c r="EHU171" s="294"/>
      <c r="EHV171" s="294"/>
      <c r="EHW171" s="294"/>
      <c r="EHX171" s="294"/>
      <c r="EHY171" s="294"/>
      <c r="EHZ171" s="294"/>
      <c r="EIA171" s="294"/>
      <c r="EIB171" s="294"/>
      <c r="EIC171" s="294"/>
      <c r="EID171" s="294"/>
      <c r="EIE171" s="294"/>
      <c r="EIF171" s="294"/>
      <c r="EIG171" s="294"/>
      <c r="EIH171" s="294"/>
      <c r="EII171" s="294"/>
      <c r="EIJ171" s="294"/>
      <c r="EIK171" s="294"/>
      <c r="EIL171" s="294"/>
      <c r="EIM171" s="294"/>
      <c r="EIN171" s="294"/>
      <c r="EIO171" s="294"/>
      <c r="EIP171" s="294"/>
      <c r="EIQ171" s="294"/>
      <c r="EIR171" s="294"/>
      <c r="EIS171" s="294"/>
      <c r="EIT171" s="294"/>
      <c r="EIU171" s="294"/>
      <c r="EIV171" s="294"/>
      <c r="EIW171" s="294"/>
      <c r="EIX171" s="294"/>
      <c r="EIY171" s="294"/>
      <c r="EIZ171" s="294"/>
      <c r="EJA171" s="294"/>
      <c r="EJB171" s="294"/>
      <c r="EJC171" s="294"/>
      <c r="EJD171" s="294"/>
      <c r="EJE171" s="294"/>
      <c r="EJF171" s="294"/>
      <c r="EJG171" s="294"/>
      <c r="EJH171" s="294"/>
      <c r="EJI171" s="294"/>
      <c r="EJJ171" s="294"/>
      <c r="EJK171" s="294"/>
      <c r="EJL171" s="294"/>
      <c r="EJM171" s="294"/>
      <c r="EJN171" s="294"/>
      <c r="EJO171" s="294"/>
      <c r="EJP171" s="294"/>
      <c r="EJQ171" s="294"/>
      <c r="EJR171" s="294"/>
      <c r="EJS171" s="294"/>
      <c r="EJT171" s="294"/>
      <c r="EJU171" s="294"/>
      <c r="EJV171" s="294"/>
      <c r="EJW171" s="294"/>
      <c r="EJX171" s="294"/>
      <c r="EJY171" s="294"/>
      <c r="EJZ171" s="294"/>
      <c r="EKA171" s="294"/>
      <c r="EKB171" s="294"/>
      <c r="EKC171" s="294"/>
      <c r="EKD171" s="294"/>
      <c r="EKE171" s="294"/>
      <c r="EKF171" s="294"/>
      <c r="EKG171" s="294"/>
      <c r="EKH171" s="294"/>
      <c r="EKI171" s="294"/>
      <c r="EKJ171" s="294"/>
      <c r="EKK171" s="294"/>
      <c r="EKL171" s="294"/>
      <c r="EKM171" s="294"/>
      <c r="EKN171" s="294"/>
      <c r="EKO171" s="294"/>
      <c r="EKP171" s="294"/>
      <c r="EKQ171" s="294"/>
      <c r="EKR171" s="294"/>
      <c r="EKS171" s="294"/>
      <c r="EKT171" s="294"/>
      <c r="EKU171" s="294"/>
      <c r="EKV171" s="294"/>
      <c r="EKW171" s="294"/>
      <c r="EKX171" s="294"/>
      <c r="EKY171" s="294"/>
      <c r="EKZ171" s="294"/>
      <c r="ELA171" s="294"/>
      <c r="ELB171" s="294"/>
      <c r="ELC171" s="294"/>
      <c r="ELD171" s="294"/>
      <c r="ELE171" s="294"/>
      <c r="ELF171" s="294"/>
      <c r="ELG171" s="294"/>
      <c r="ELH171" s="294"/>
      <c r="ELI171" s="294"/>
      <c r="ELJ171" s="294"/>
      <c r="ELK171" s="294"/>
      <c r="ELL171" s="294"/>
      <c r="ELM171" s="294"/>
      <c r="ELN171" s="294"/>
      <c r="ELO171" s="294"/>
      <c r="ELP171" s="294"/>
      <c r="ELQ171" s="294"/>
      <c r="ELR171" s="294"/>
      <c r="ELS171" s="294"/>
      <c r="ELT171" s="294"/>
      <c r="ELU171" s="294"/>
      <c r="ELV171" s="294"/>
      <c r="ELW171" s="294"/>
      <c r="ELX171" s="294"/>
      <c r="ELY171" s="294"/>
      <c r="ELZ171" s="294"/>
      <c r="EMA171" s="294"/>
      <c r="EMB171" s="294"/>
      <c r="EMC171" s="294"/>
      <c r="EMD171" s="294"/>
      <c r="EME171" s="294"/>
      <c r="EMF171" s="294"/>
      <c r="EMG171" s="294"/>
      <c r="EMH171" s="294"/>
      <c r="EMI171" s="294"/>
      <c r="EMJ171" s="294"/>
      <c r="EMK171" s="294"/>
      <c r="EML171" s="294"/>
      <c r="EMM171" s="294"/>
      <c r="EMN171" s="294"/>
      <c r="EMO171" s="294"/>
      <c r="EMP171" s="294"/>
      <c r="EMQ171" s="294"/>
      <c r="EMR171" s="294"/>
      <c r="EMS171" s="294"/>
      <c r="EMT171" s="294"/>
      <c r="EMU171" s="294"/>
      <c r="EMV171" s="294"/>
      <c r="EMW171" s="294"/>
      <c r="EMX171" s="294"/>
      <c r="EMY171" s="294"/>
      <c r="EMZ171" s="294"/>
      <c r="ENA171" s="294"/>
      <c r="ENB171" s="294"/>
      <c r="ENC171" s="294"/>
      <c r="END171" s="294"/>
      <c r="ENE171" s="294"/>
      <c r="ENF171" s="294"/>
      <c r="ENG171" s="294"/>
      <c r="ENH171" s="294"/>
      <c r="ENI171" s="294"/>
      <c r="ENJ171" s="294"/>
      <c r="ENK171" s="294"/>
      <c r="ENL171" s="294"/>
      <c r="ENM171" s="294"/>
      <c r="ENN171" s="294"/>
      <c r="ENO171" s="294"/>
      <c r="ENP171" s="294"/>
      <c r="ENQ171" s="294"/>
      <c r="ENR171" s="294"/>
      <c r="ENS171" s="294"/>
      <c r="ENT171" s="294"/>
      <c r="ENU171" s="294"/>
      <c r="ENV171" s="294"/>
      <c r="ENW171" s="294"/>
      <c r="ENX171" s="294"/>
      <c r="ENY171" s="294"/>
      <c r="ENZ171" s="294"/>
      <c r="EOA171" s="294"/>
      <c r="EOB171" s="294"/>
      <c r="EOC171" s="294"/>
      <c r="EOD171" s="294"/>
      <c r="EOE171" s="294"/>
      <c r="EOF171" s="294"/>
      <c r="EOG171" s="294"/>
      <c r="EOH171" s="294"/>
      <c r="EOI171" s="294"/>
      <c r="EOJ171" s="294"/>
      <c r="EOK171" s="294"/>
      <c r="EOL171" s="294"/>
      <c r="EOM171" s="294"/>
      <c r="EON171" s="294"/>
      <c r="EOO171" s="294"/>
      <c r="EOP171" s="294"/>
      <c r="EOQ171" s="294"/>
      <c r="EOR171" s="294"/>
      <c r="EOS171" s="294"/>
      <c r="EOT171" s="294"/>
      <c r="EOU171" s="294"/>
      <c r="EOV171" s="294"/>
      <c r="EOW171" s="294"/>
      <c r="EOX171" s="294"/>
      <c r="EOY171" s="294"/>
      <c r="EOZ171" s="294"/>
      <c r="EPA171" s="294"/>
      <c r="EPB171" s="294"/>
      <c r="EPC171" s="294"/>
      <c r="EPD171" s="294"/>
      <c r="EPE171" s="294"/>
      <c r="EPF171" s="294"/>
      <c r="EPG171" s="294"/>
      <c r="EPH171" s="294"/>
      <c r="EPI171" s="294"/>
      <c r="EPJ171" s="294"/>
      <c r="EPK171" s="294"/>
      <c r="EPL171" s="294"/>
      <c r="EPM171" s="294"/>
      <c r="EPN171" s="294"/>
      <c r="EPO171" s="294"/>
      <c r="EPP171" s="294"/>
      <c r="EPQ171" s="294"/>
      <c r="EPR171" s="294"/>
      <c r="EPS171" s="294"/>
      <c r="EPT171" s="294"/>
      <c r="EPU171" s="294"/>
      <c r="EPV171" s="294"/>
      <c r="EPW171" s="294"/>
      <c r="EPX171" s="294"/>
      <c r="EPY171" s="294"/>
      <c r="EPZ171" s="294"/>
      <c r="EQA171" s="294"/>
      <c r="EQB171" s="294"/>
      <c r="EQC171" s="294"/>
      <c r="EQD171" s="294"/>
      <c r="EQE171" s="294"/>
      <c r="EQF171" s="294"/>
      <c r="EQG171" s="294"/>
      <c r="EQH171" s="294"/>
      <c r="EQI171" s="294"/>
      <c r="EQJ171" s="294"/>
      <c r="EQK171" s="294"/>
      <c r="EQL171" s="294"/>
      <c r="EQM171" s="294"/>
      <c r="EQN171" s="294"/>
      <c r="EQO171" s="294"/>
      <c r="EQP171" s="294"/>
      <c r="EQQ171" s="294"/>
      <c r="EQR171" s="294"/>
      <c r="EQS171" s="294"/>
      <c r="EQT171" s="294"/>
      <c r="EQU171" s="294"/>
      <c r="ERB171" s="294"/>
      <c r="ERC171" s="294"/>
      <c r="ERD171" s="294"/>
      <c r="ERE171" s="294"/>
      <c r="ERF171" s="294"/>
      <c r="ERG171" s="294"/>
      <c r="ERH171" s="294"/>
      <c r="ERI171" s="294"/>
      <c r="ERJ171" s="294"/>
      <c r="ERK171" s="294"/>
      <c r="ERL171" s="294"/>
      <c r="ERM171" s="294"/>
      <c r="ERN171" s="294"/>
      <c r="ERO171" s="294"/>
      <c r="ERP171" s="294"/>
      <c r="ERQ171" s="294"/>
      <c r="ERR171" s="294"/>
      <c r="ERS171" s="294"/>
      <c r="ERT171" s="294"/>
      <c r="ERU171" s="294"/>
      <c r="ERV171" s="294"/>
      <c r="ERW171" s="294"/>
      <c r="ERX171" s="294"/>
      <c r="ERY171" s="294"/>
      <c r="ERZ171" s="294"/>
      <c r="ESA171" s="294"/>
      <c r="ESB171" s="294"/>
      <c r="ESC171" s="294"/>
      <c r="ESD171" s="294"/>
      <c r="ESE171" s="294"/>
      <c r="ESF171" s="294"/>
      <c r="ESG171" s="294"/>
      <c r="ESH171" s="294"/>
      <c r="ESI171" s="294"/>
      <c r="ESJ171" s="294"/>
      <c r="ESK171" s="294"/>
      <c r="ESL171" s="294"/>
      <c r="ESM171" s="294"/>
      <c r="ESN171" s="294"/>
      <c r="ESO171" s="294"/>
      <c r="ESP171" s="294"/>
      <c r="ESQ171" s="294"/>
      <c r="ESR171" s="294"/>
      <c r="ESS171" s="294"/>
      <c r="EST171" s="294"/>
      <c r="ESU171" s="294"/>
      <c r="ESV171" s="294"/>
      <c r="ESW171" s="294"/>
      <c r="ESX171" s="294"/>
      <c r="ESY171" s="294"/>
      <c r="ESZ171" s="294"/>
      <c r="ETA171" s="294"/>
      <c r="ETB171" s="294"/>
      <c r="ETC171" s="294"/>
      <c r="ETD171" s="294"/>
      <c r="ETE171" s="294"/>
      <c r="ETF171" s="294"/>
      <c r="ETG171" s="294"/>
      <c r="ETH171" s="294"/>
      <c r="ETI171" s="294"/>
      <c r="ETJ171" s="294"/>
      <c r="ETK171" s="294"/>
      <c r="ETL171" s="294"/>
      <c r="ETM171" s="294"/>
      <c r="ETN171" s="294"/>
      <c r="ETO171" s="294"/>
      <c r="ETP171" s="294"/>
      <c r="ETQ171" s="294"/>
      <c r="ETR171" s="294"/>
      <c r="ETS171" s="294"/>
      <c r="ETT171" s="294"/>
      <c r="ETU171" s="294"/>
      <c r="ETV171" s="294"/>
      <c r="ETW171" s="294"/>
      <c r="ETX171" s="294"/>
      <c r="ETY171" s="294"/>
      <c r="ETZ171" s="294"/>
      <c r="EUA171" s="294"/>
      <c r="EUB171" s="294"/>
      <c r="EUC171" s="294"/>
      <c r="EUD171" s="294"/>
      <c r="EUE171" s="294"/>
      <c r="EUF171" s="294"/>
      <c r="EUG171" s="294"/>
      <c r="EUH171" s="294"/>
      <c r="EUI171" s="294"/>
      <c r="EUJ171" s="294"/>
      <c r="EUK171" s="294"/>
      <c r="EUL171" s="294"/>
      <c r="EUM171" s="294"/>
      <c r="EUN171" s="294"/>
      <c r="EUO171" s="294"/>
      <c r="EUP171" s="294"/>
      <c r="EUQ171" s="294"/>
      <c r="EUR171" s="294"/>
      <c r="EUS171" s="294"/>
      <c r="EUT171" s="294"/>
      <c r="EUU171" s="294"/>
      <c r="EUV171" s="294"/>
      <c r="EUW171" s="294"/>
      <c r="EUX171" s="294"/>
      <c r="EUY171" s="294"/>
      <c r="EUZ171" s="294"/>
      <c r="EVA171" s="294"/>
      <c r="EVB171" s="294"/>
      <c r="EVC171" s="294"/>
      <c r="EVD171" s="294"/>
      <c r="EVE171" s="294"/>
      <c r="EVF171" s="294"/>
      <c r="EVG171" s="294"/>
      <c r="EVH171" s="294"/>
      <c r="EVI171" s="294"/>
      <c r="EVJ171" s="294"/>
      <c r="EVK171" s="294"/>
      <c r="EVL171" s="294"/>
      <c r="EVM171" s="294"/>
      <c r="EVN171" s="294"/>
      <c r="EVO171" s="294"/>
      <c r="EVP171" s="294"/>
      <c r="EVQ171" s="294"/>
      <c r="EVR171" s="294"/>
      <c r="EVS171" s="294"/>
      <c r="EVT171" s="294"/>
      <c r="EVU171" s="294"/>
      <c r="EVV171" s="294"/>
      <c r="EVW171" s="294"/>
      <c r="EVX171" s="294"/>
      <c r="EVY171" s="294"/>
      <c r="EVZ171" s="294"/>
      <c r="EWA171" s="294"/>
      <c r="EWB171" s="294"/>
      <c r="EWC171" s="294"/>
      <c r="EWD171" s="294"/>
      <c r="EWE171" s="294"/>
      <c r="EWF171" s="294"/>
      <c r="EWG171" s="294"/>
      <c r="EWH171" s="294"/>
      <c r="EWI171" s="294"/>
      <c r="EWJ171" s="294"/>
      <c r="EWK171" s="294"/>
      <c r="EWL171" s="294"/>
      <c r="EWM171" s="294"/>
      <c r="EWN171" s="294"/>
      <c r="EWO171" s="294"/>
      <c r="EWP171" s="294"/>
      <c r="EWQ171" s="294"/>
      <c r="EWR171" s="294"/>
      <c r="EWS171" s="294"/>
      <c r="EWT171" s="294"/>
      <c r="EWU171" s="294"/>
      <c r="EWV171" s="294"/>
      <c r="EWW171" s="294"/>
      <c r="EWX171" s="294"/>
      <c r="EWY171" s="294"/>
      <c r="EWZ171" s="294"/>
      <c r="EXA171" s="294"/>
      <c r="EXB171" s="294"/>
      <c r="EXC171" s="294"/>
      <c r="EXD171" s="294"/>
      <c r="EXE171" s="294"/>
      <c r="EXF171" s="294"/>
      <c r="EXG171" s="294"/>
      <c r="EXH171" s="294"/>
      <c r="EXI171" s="294"/>
      <c r="EXJ171" s="294"/>
      <c r="EXK171" s="294"/>
      <c r="EXL171" s="294"/>
      <c r="EXM171" s="294"/>
      <c r="EXN171" s="294"/>
      <c r="EXO171" s="294"/>
      <c r="EXP171" s="294"/>
      <c r="EXQ171" s="294"/>
      <c r="EXR171" s="294"/>
      <c r="EXS171" s="294"/>
      <c r="EXT171" s="294"/>
      <c r="EXU171" s="294"/>
      <c r="EXV171" s="294"/>
      <c r="EXW171" s="294"/>
      <c r="EXX171" s="294"/>
      <c r="EXY171" s="294"/>
      <c r="EXZ171" s="294"/>
      <c r="EYA171" s="294"/>
      <c r="EYB171" s="294"/>
      <c r="EYC171" s="294"/>
      <c r="EYD171" s="294"/>
      <c r="EYE171" s="294"/>
      <c r="EYF171" s="294"/>
      <c r="EYG171" s="294"/>
      <c r="EYH171" s="294"/>
      <c r="EYI171" s="294"/>
      <c r="EYJ171" s="294"/>
      <c r="EYK171" s="294"/>
      <c r="EYL171" s="294"/>
      <c r="EYM171" s="294"/>
      <c r="EYN171" s="294"/>
      <c r="EYO171" s="294"/>
      <c r="EYP171" s="294"/>
      <c r="EYQ171" s="294"/>
      <c r="EYR171" s="294"/>
      <c r="EYS171" s="294"/>
      <c r="EYT171" s="294"/>
      <c r="EYU171" s="294"/>
      <c r="EYV171" s="294"/>
      <c r="EYW171" s="294"/>
      <c r="EYX171" s="294"/>
      <c r="EYY171" s="294"/>
      <c r="EYZ171" s="294"/>
      <c r="EZA171" s="294"/>
      <c r="EZB171" s="294"/>
      <c r="EZC171" s="294"/>
      <c r="EZD171" s="294"/>
      <c r="EZE171" s="294"/>
      <c r="EZF171" s="294"/>
      <c r="EZG171" s="294"/>
      <c r="EZH171" s="294"/>
      <c r="EZI171" s="294"/>
      <c r="EZJ171" s="294"/>
      <c r="EZK171" s="294"/>
      <c r="EZL171" s="294"/>
      <c r="EZM171" s="294"/>
      <c r="EZN171" s="294"/>
      <c r="EZO171" s="294"/>
      <c r="EZP171" s="294"/>
      <c r="EZQ171" s="294"/>
      <c r="EZR171" s="294"/>
      <c r="EZS171" s="294"/>
      <c r="EZT171" s="294"/>
      <c r="EZU171" s="294"/>
      <c r="EZV171" s="294"/>
      <c r="EZW171" s="294"/>
      <c r="EZX171" s="294"/>
      <c r="EZY171" s="294"/>
      <c r="EZZ171" s="294"/>
      <c r="FAA171" s="294"/>
      <c r="FAB171" s="294"/>
      <c r="FAC171" s="294"/>
      <c r="FAD171" s="294"/>
      <c r="FAE171" s="294"/>
      <c r="FAF171" s="294"/>
      <c r="FAG171" s="294"/>
      <c r="FAH171" s="294"/>
      <c r="FAI171" s="294"/>
      <c r="FAJ171" s="294"/>
      <c r="FAK171" s="294"/>
      <c r="FAL171" s="294"/>
      <c r="FAM171" s="294"/>
      <c r="FAN171" s="294"/>
      <c r="FAO171" s="294"/>
      <c r="FAP171" s="294"/>
      <c r="FAQ171" s="294"/>
      <c r="FAX171" s="294"/>
      <c r="FAY171" s="294"/>
      <c r="FAZ171" s="294"/>
      <c r="FBA171" s="294"/>
      <c r="FBB171" s="294"/>
      <c r="FBC171" s="294"/>
      <c r="FBD171" s="294"/>
      <c r="FBE171" s="294"/>
      <c r="FBF171" s="294"/>
      <c r="FBG171" s="294"/>
      <c r="FBH171" s="294"/>
      <c r="FBI171" s="294"/>
      <c r="FBJ171" s="294"/>
      <c r="FBK171" s="294"/>
      <c r="FBL171" s="294"/>
      <c r="FBM171" s="294"/>
      <c r="FBN171" s="294"/>
      <c r="FBO171" s="294"/>
      <c r="FBP171" s="294"/>
      <c r="FBQ171" s="294"/>
      <c r="FBR171" s="294"/>
      <c r="FBS171" s="294"/>
      <c r="FBT171" s="294"/>
      <c r="FBU171" s="294"/>
      <c r="FBV171" s="294"/>
      <c r="FBW171" s="294"/>
      <c r="FBX171" s="294"/>
      <c r="FBY171" s="294"/>
      <c r="FBZ171" s="294"/>
      <c r="FCA171" s="294"/>
      <c r="FCB171" s="294"/>
      <c r="FCC171" s="294"/>
      <c r="FCD171" s="294"/>
      <c r="FCE171" s="294"/>
      <c r="FCF171" s="294"/>
      <c r="FCG171" s="294"/>
      <c r="FCH171" s="294"/>
      <c r="FCI171" s="294"/>
      <c r="FCJ171" s="294"/>
      <c r="FCK171" s="294"/>
      <c r="FCL171" s="294"/>
      <c r="FCM171" s="294"/>
      <c r="FCN171" s="294"/>
      <c r="FCO171" s="294"/>
      <c r="FCP171" s="294"/>
      <c r="FCQ171" s="294"/>
      <c r="FCR171" s="294"/>
      <c r="FCS171" s="294"/>
      <c r="FCT171" s="294"/>
      <c r="FCU171" s="294"/>
      <c r="FCV171" s="294"/>
      <c r="FCW171" s="294"/>
      <c r="FCX171" s="294"/>
      <c r="FCY171" s="294"/>
      <c r="FCZ171" s="294"/>
      <c r="FDA171" s="294"/>
      <c r="FDB171" s="294"/>
      <c r="FDC171" s="294"/>
      <c r="FDD171" s="294"/>
      <c r="FDE171" s="294"/>
      <c r="FDF171" s="294"/>
      <c r="FDG171" s="294"/>
      <c r="FDH171" s="294"/>
      <c r="FDI171" s="294"/>
      <c r="FDJ171" s="294"/>
      <c r="FDK171" s="294"/>
      <c r="FDL171" s="294"/>
      <c r="FDM171" s="294"/>
      <c r="FDN171" s="294"/>
      <c r="FDO171" s="294"/>
      <c r="FDP171" s="294"/>
      <c r="FDQ171" s="294"/>
      <c r="FDR171" s="294"/>
      <c r="FDS171" s="294"/>
      <c r="FDT171" s="294"/>
      <c r="FDU171" s="294"/>
      <c r="FDV171" s="294"/>
      <c r="FDW171" s="294"/>
      <c r="FDX171" s="294"/>
      <c r="FDY171" s="294"/>
      <c r="FDZ171" s="294"/>
      <c r="FEA171" s="294"/>
      <c r="FEB171" s="294"/>
      <c r="FEC171" s="294"/>
      <c r="FED171" s="294"/>
      <c r="FEE171" s="294"/>
      <c r="FEF171" s="294"/>
      <c r="FEG171" s="294"/>
      <c r="FEH171" s="294"/>
      <c r="FEI171" s="294"/>
      <c r="FEJ171" s="294"/>
      <c r="FEK171" s="294"/>
      <c r="FEL171" s="294"/>
      <c r="FEM171" s="294"/>
      <c r="FEN171" s="294"/>
      <c r="FEO171" s="294"/>
      <c r="FEP171" s="294"/>
      <c r="FEQ171" s="294"/>
      <c r="FER171" s="294"/>
      <c r="FES171" s="294"/>
      <c r="FET171" s="294"/>
      <c r="FEU171" s="294"/>
      <c r="FEV171" s="294"/>
      <c r="FEW171" s="294"/>
      <c r="FEX171" s="294"/>
      <c r="FEY171" s="294"/>
      <c r="FEZ171" s="294"/>
      <c r="FFA171" s="294"/>
      <c r="FFB171" s="294"/>
      <c r="FFC171" s="294"/>
      <c r="FFD171" s="294"/>
      <c r="FFE171" s="294"/>
      <c r="FFF171" s="294"/>
      <c r="FFG171" s="294"/>
      <c r="FFH171" s="294"/>
      <c r="FFI171" s="294"/>
      <c r="FFJ171" s="294"/>
      <c r="FFK171" s="294"/>
      <c r="FFL171" s="294"/>
      <c r="FFM171" s="294"/>
      <c r="FFN171" s="294"/>
      <c r="FFO171" s="294"/>
      <c r="FFP171" s="294"/>
      <c r="FFQ171" s="294"/>
      <c r="FFR171" s="294"/>
      <c r="FFS171" s="294"/>
      <c r="FFT171" s="294"/>
      <c r="FFU171" s="294"/>
      <c r="FFV171" s="294"/>
      <c r="FFW171" s="294"/>
      <c r="FFX171" s="294"/>
      <c r="FFY171" s="294"/>
      <c r="FFZ171" s="294"/>
      <c r="FGA171" s="294"/>
      <c r="FGB171" s="294"/>
      <c r="FGC171" s="294"/>
      <c r="FGD171" s="294"/>
      <c r="FGE171" s="294"/>
      <c r="FGF171" s="294"/>
      <c r="FGG171" s="294"/>
      <c r="FGH171" s="294"/>
      <c r="FGI171" s="294"/>
      <c r="FGJ171" s="294"/>
      <c r="FGK171" s="294"/>
      <c r="FGL171" s="294"/>
      <c r="FGM171" s="294"/>
      <c r="FGN171" s="294"/>
      <c r="FGO171" s="294"/>
      <c r="FGP171" s="294"/>
      <c r="FGQ171" s="294"/>
      <c r="FGR171" s="294"/>
      <c r="FGS171" s="294"/>
      <c r="FGT171" s="294"/>
      <c r="FGU171" s="294"/>
      <c r="FGV171" s="294"/>
      <c r="FGW171" s="294"/>
      <c r="FGX171" s="294"/>
      <c r="FGY171" s="294"/>
      <c r="FGZ171" s="294"/>
      <c r="FHA171" s="294"/>
      <c r="FHB171" s="294"/>
      <c r="FHC171" s="294"/>
      <c r="FHD171" s="294"/>
      <c r="FHE171" s="294"/>
      <c r="FHF171" s="294"/>
      <c r="FHG171" s="294"/>
      <c r="FHH171" s="294"/>
      <c r="FHI171" s="294"/>
      <c r="FHJ171" s="294"/>
      <c r="FHK171" s="294"/>
      <c r="FHL171" s="294"/>
      <c r="FHM171" s="294"/>
      <c r="FHN171" s="294"/>
      <c r="FHO171" s="294"/>
      <c r="FHP171" s="294"/>
      <c r="FHQ171" s="294"/>
      <c r="FHR171" s="294"/>
      <c r="FHS171" s="294"/>
      <c r="FHT171" s="294"/>
      <c r="FHU171" s="294"/>
      <c r="FHV171" s="294"/>
      <c r="FHW171" s="294"/>
      <c r="FHX171" s="294"/>
      <c r="FHY171" s="294"/>
      <c r="FHZ171" s="294"/>
      <c r="FIA171" s="294"/>
      <c r="FIB171" s="294"/>
      <c r="FIC171" s="294"/>
      <c r="FID171" s="294"/>
      <c r="FIE171" s="294"/>
      <c r="FIF171" s="294"/>
      <c r="FIG171" s="294"/>
      <c r="FIH171" s="294"/>
      <c r="FII171" s="294"/>
      <c r="FIJ171" s="294"/>
      <c r="FIK171" s="294"/>
      <c r="FIL171" s="294"/>
      <c r="FIM171" s="294"/>
      <c r="FIN171" s="294"/>
      <c r="FIO171" s="294"/>
      <c r="FIP171" s="294"/>
      <c r="FIQ171" s="294"/>
      <c r="FIR171" s="294"/>
      <c r="FIS171" s="294"/>
      <c r="FIT171" s="294"/>
      <c r="FIU171" s="294"/>
      <c r="FIV171" s="294"/>
      <c r="FIW171" s="294"/>
      <c r="FIX171" s="294"/>
      <c r="FIY171" s="294"/>
      <c r="FIZ171" s="294"/>
      <c r="FJA171" s="294"/>
      <c r="FJB171" s="294"/>
      <c r="FJC171" s="294"/>
      <c r="FJD171" s="294"/>
      <c r="FJE171" s="294"/>
      <c r="FJF171" s="294"/>
      <c r="FJG171" s="294"/>
      <c r="FJH171" s="294"/>
      <c r="FJI171" s="294"/>
      <c r="FJJ171" s="294"/>
      <c r="FJK171" s="294"/>
      <c r="FJL171" s="294"/>
      <c r="FJM171" s="294"/>
      <c r="FJN171" s="294"/>
      <c r="FJO171" s="294"/>
      <c r="FJP171" s="294"/>
      <c r="FJQ171" s="294"/>
      <c r="FJR171" s="294"/>
      <c r="FJS171" s="294"/>
      <c r="FJT171" s="294"/>
      <c r="FJU171" s="294"/>
      <c r="FJV171" s="294"/>
      <c r="FJW171" s="294"/>
      <c r="FJX171" s="294"/>
      <c r="FJY171" s="294"/>
      <c r="FJZ171" s="294"/>
      <c r="FKA171" s="294"/>
      <c r="FKB171" s="294"/>
      <c r="FKC171" s="294"/>
      <c r="FKD171" s="294"/>
      <c r="FKE171" s="294"/>
      <c r="FKF171" s="294"/>
      <c r="FKG171" s="294"/>
      <c r="FKH171" s="294"/>
      <c r="FKI171" s="294"/>
      <c r="FKJ171" s="294"/>
      <c r="FKK171" s="294"/>
      <c r="FKL171" s="294"/>
      <c r="FKM171" s="294"/>
      <c r="FKT171" s="294"/>
      <c r="FKU171" s="294"/>
      <c r="FKV171" s="294"/>
      <c r="FKW171" s="294"/>
      <c r="FKX171" s="294"/>
      <c r="FKY171" s="294"/>
      <c r="FKZ171" s="294"/>
      <c r="FLA171" s="294"/>
      <c r="FLB171" s="294"/>
      <c r="FLC171" s="294"/>
      <c r="FLD171" s="294"/>
      <c r="FLE171" s="294"/>
      <c r="FLF171" s="294"/>
      <c r="FLG171" s="294"/>
      <c r="FLH171" s="294"/>
      <c r="FLI171" s="294"/>
      <c r="FLJ171" s="294"/>
      <c r="FLK171" s="294"/>
      <c r="FLL171" s="294"/>
      <c r="FLM171" s="294"/>
      <c r="FLN171" s="294"/>
      <c r="FLO171" s="294"/>
      <c r="FLP171" s="294"/>
      <c r="FLQ171" s="294"/>
      <c r="FLR171" s="294"/>
      <c r="FLS171" s="294"/>
      <c r="FLT171" s="294"/>
      <c r="FLU171" s="294"/>
      <c r="FLV171" s="294"/>
      <c r="FLW171" s="294"/>
      <c r="FLX171" s="294"/>
      <c r="FLY171" s="294"/>
      <c r="FLZ171" s="294"/>
      <c r="FMA171" s="294"/>
      <c r="FMB171" s="294"/>
      <c r="FMC171" s="294"/>
      <c r="FMD171" s="294"/>
      <c r="FME171" s="294"/>
      <c r="FMF171" s="294"/>
      <c r="FMG171" s="294"/>
      <c r="FMH171" s="294"/>
      <c r="FMI171" s="294"/>
      <c r="FMJ171" s="294"/>
      <c r="FMK171" s="294"/>
      <c r="FML171" s="294"/>
      <c r="FMM171" s="294"/>
      <c r="FMN171" s="294"/>
      <c r="FMO171" s="294"/>
      <c r="FMP171" s="294"/>
      <c r="FMQ171" s="294"/>
      <c r="FMR171" s="294"/>
      <c r="FMS171" s="294"/>
      <c r="FMT171" s="294"/>
      <c r="FMU171" s="294"/>
      <c r="FMV171" s="294"/>
      <c r="FMW171" s="294"/>
      <c r="FMX171" s="294"/>
      <c r="FMY171" s="294"/>
      <c r="FMZ171" s="294"/>
      <c r="FNA171" s="294"/>
      <c r="FNB171" s="294"/>
      <c r="FNC171" s="294"/>
      <c r="FND171" s="294"/>
      <c r="FNE171" s="294"/>
      <c r="FNF171" s="294"/>
      <c r="FNG171" s="294"/>
      <c r="FNH171" s="294"/>
      <c r="FNI171" s="294"/>
      <c r="FNJ171" s="294"/>
      <c r="FNK171" s="294"/>
      <c r="FNL171" s="294"/>
      <c r="FNM171" s="294"/>
      <c r="FNN171" s="294"/>
      <c r="FNO171" s="294"/>
      <c r="FNP171" s="294"/>
      <c r="FNQ171" s="294"/>
      <c r="FNR171" s="294"/>
      <c r="FNS171" s="294"/>
      <c r="FNT171" s="294"/>
      <c r="FNU171" s="294"/>
      <c r="FNV171" s="294"/>
      <c r="FNW171" s="294"/>
      <c r="FNX171" s="294"/>
      <c r="FNY171" s="294"/>
      <c r="FNZ171" s="294"/>
      <c r="FOA171" s="294"/>
      <c r="FOB171" s="294"/>
      <c r="FOC171" s="294"/>
      <c r="FOD171" s="294"/>
      <c r="FOE171" s="294"/>
      <c r="FOF171" s="294"/>
      <c r="FOG171" s="294"/>
      <c r="FOH171" s="294"/>
      <c r="FOI171" s="294"/>
      <c r="FOJ171" s="294"/>
      <c r="FOK171" s="294"/>
      <c r="FOL171" s="294"/>
      <c r="FOM171" s="294"/>
      <c r="FON171" s="294"/>
      <c r="FOO171" s="294"/>
      <c r="FOP171" s="294"/>
      <c r="FOQ171" s="294"/>
      <c r="FOR171" s="294"/>
      <c r="FOS171" s="294"/>
      <c r="FOT171" s="294"/>
      <c r="FOU171" s="294"/>
      <c r="FOV171" s="294"/>
      <c r="FOW171" s="294"/>
      <c r="FOX171" s="294"/>
      <c r="FOY171" s="294"/>
      <c r="FOZ171" s="294"/>
      <c r="FPA171" s="294"/>
      <c r="FPB171" s="294"/>
      <c r="FPC171" s="294"/>
      <c r="FPD171" s="294"/>
      <c r="FPE171" s="294"/>
      <c r="FPF171" s="294"/>
      <c r="FPG171" s="294"/>
      <c r="FPH171" s="294"/>
      <c r="FPI171" s="294"/>
      <c r="FPJ171" s="294"/>
      <c r="FPK171" s="294"/>
      <c r="FPL171" s="294"/>
      <c r="FPM171" s="294"/>
      <c r="FPN171" s="294"/>
      <c r="FPO171" s="294"/>
      <c r="FPP171" s="294"/>
      <c r="FPQ171" s="294"/>
      <c r="FPR171" s="294"/>
      <c r="FPS171" s="294"/>
      <c r="FPT171" s="294"/>
      <c r="FPU171" s="294"/>
      <c r="FPV171" s="294"/>
      <c r="FPW171" s="294"/>
      <c r="FPX171" s="294"/>
      <c r="FPY171" s="294"/>
      <c r="FPZ171" s="294"/>
      <c r="FQA171" s="294"/>
      <c r="FQB171" s="294"/>
      <c r="FQC171" s="294"/>
      <c r="FQD171" s="294"/>
      <c r="FQE171" s="294"/>
      <c r="FQF171" s="294"/>
      <c r="FQG171" s="294"/>
      <c r="FQH171" s="294"/>
      <c r="FQI171" s="294"/>
      <c r="FQJ171" s="294"/>
      <c r="FQK171" s="294"/>
      <c r="FQL171" s="294"/>
      <c r="FQM171" s="294"/>
      <c r="FQN171" s="294"/>
      <c r="FQO171" s="294"/>
      <c r="FQP171" s="294"/>
      <c r="FQQ171" s="294"/>
      <c r="FQR171" s="294"/>
      <c r="FQS171" s="294"/>
      <c r="FQT171" s="294"/>
      <c r="FQU171" s="294"/>
      <c r="FQV171" s="294"/>
      <c r="FQW171" s="294"/>
      <c r="FQX171" s="294"/>
      <c r="FQY171" s="294"/>
      <c r="FQZ171" s="294"/>
      <c r="FRA171" s="294"/>
      <c r="FRB171" s="294"/>
      <c r="FRC171" s="294"/>
      <c r="FRD171" s="294"/>
      <c r="FRE171" s="294"/>
      <c r="FRF171" s="294"/>
      <c r="FRG171" s="294"/>
      <c r="FRH171" s="294"/>
      <c r="FRI171" s="294"/>
      <c r="FRJ171" s="294"/>
      <c r="FRK171" s="294"/>
      <c r="FRL171" s="294"/>
      <c r="FRM171" s="294"/>
      <c r="FRN171" s="294"/>
      <c r="FRO171" s="294"/>
      <c r="FRP171" s="294"/>
      <c r="FRQ171" s="294"/>
      <c r="FRR171" s="294"/>
      <c r="FRS171" s="294"/>
      <c r="FRT171" s="294"/>
      <c r="FRU171" s="294"/>
      <c r="FRV171" s="294"/>
      <c r="FRW171" s="294"/>
      <c r="FRX171" s="294"/>
      <c r="FRY171" s="294"/>
      <c r="FRZ171" s="294"/>
      <c r="FSA171" s="294"/>
      <c r="FSB171" s="294"/>
      <c r="FSC171" s="294"/>
      <c r="FSD171" s="294"/>
      <c r="FSE171" s="294"/>
      <c r="FSF171" s="294"/>
      <c r="FSG171" s="294"/>
      <c r="FSH171" s="294"/>
      <c r="FSI171" s="294"/>
      <c r="FSJ171" s="294"/>
      <c r="FSK171" s="294"/>
      <c r="FSL171" s="294"/>
      <c r="FSM171" s="294"/>
      <c r="FSN171" s="294"/>
      <c r="FSO171" s="294"/>
      <c r="FSP171" s="294"/>
      <c r="FSQ171" s="294"/>
      <c r="FSR171" s="294"/>
      <c r="FSS171" s="294"/>
      <c r="FST171" s="294"/>
      <c r="FSU171" s="294"/>
      <c r="FSV171" s="294"/>
      <c r="FSW171" s="294"/>
      <c r="FSX171" s="294"/>
      <c r="FSY171" s="294"/>
      <c r="FSZ171" s="294"/>
      <c r="FTA171" s="294"/>
      <c r="FTB171" s="294"/>
      <c r="FTC171" s="294"/>
      <c r="FTD171" s="294"/>
      <c r="FTE171" s="294"/>
      <c r="FTF171" s="294"/>
      <c r="FTG171" s="294"/>
      <c r="FTH171" s="294"/>
      <c r="FTI171" s="294"/>
      <c r="FTJ171" s="294"/>
      <c r="FTK171" s="294"/>
      <c r="FTL171" s="294"/>
      <c r="FTM171" s="294"/>
      <c r="FTN171" s="294"/>
      <c r="FTO171" s="294"/>
      <c r="FTP171" s="294"/>
      <c r="FTQ171" s="294"/>
      <c r="FTR171" s="294"/>
      <c r="FTS171" s="294"/>
      <c r="FTT171" s="294"/>
      <c r="FTU171" s="294"/>
      <c r="FTV171" s="294"/>
      <c r="FTW171" s="294"/>
      <c r="FTX171" s="294"/>
      <c r="FTY171" s="294"/>
      <c r="FTZ171" s="294"/>
      <c r="FUA171" s="294"/>
      <c r="FUB171" s="294"/>
      <c r="FUC171" s="294"/>
      <c r="FUD171" s="294"/>
      <c r="FUE171" s="294"/>
      <c r="FUF171" s="294"/>
      <c r="FUG171" s="294"/>
      <c r="FUH171" s="294"/>
      <c r="FUI171" s="294"/>
      <c r="FUP171" s="294"/>
      <c r="FUQ171" s="294"/>
      <c r="FUR171" s="294"/>
      <c r="FUS171" s="294"/>
      <c r="FUT171" s="294"/>
      <c r="FUU171" s="294"/>
      <c r="FUV171" s="294"/>
      <c r="FUW171" s="294"/>
      <c r="FUX171" s="294"/>
      <c r="FUY171" s="294"/>
      <c r="FUZ171" s="294"/>
      <c r="FVA171" s="294"/>
      <c r="FVB171" s="294"/>
      <c r="FVC171" s="294"/>
      <c r="FVD171" s="294"/>
      <c r="FVE171" s="294"/>
      <c r="FVF171" s="294"/>
      <c r="FVG171" s="294"/>
      <c r="FVH171" s="294"/>
      <c r="FVI171" s="294"/>
      <c r="FVJ171" s="294"/>
      <c r="FVK171" s="294"/>
      <c r="FVL171" s="294"/>
      <c r="FVM171" s="294"/>
      <c r="FVN171" s="294"/>
      <c r="FVO171" s="294"/>
      <c r="FVP171" s="294"/>
      <c r="FVQ171" s="294"/>
      <c r="FVR171" s="294"/>
      <c r="FVS171" s="294"/>
      <c r="FVT171" s="294"/>
      <c r="FVU171" s="294"/>
      <c r="FVV171" s="294"/>
      <c r="FVW171" s="294"/>
      <c r="FVX171" s="294"/>
      <c r="FVY171" s="294"/>
      <c r="FVZ171" s="294"/>
      <c r="FWA171" s="294"/>
      <c r="FWB171" s="294"/>
      <c r="FWC171" s="294"/>
      <c r="FWD171" s="294"/>
      <c r="FWE171" s="294"/>
      <c r="FWF171" s="294"/>
      <c r="FWG171" s="294"/>
      <c r="FWH171" s="294"/>
      <c r="FWI171" s="294"/>
      <c r="FWJ171" s="294"/>
      <c r="FWK171" s="294"/>
      <c r="FWL171" s="294"/>
      <c r="FWM171" s="294"/>
      <c r="FWN171" s="294"/>
      <c r="FWO171" s="294"/>
      <c r="FWP171" s="294"/>
      <c r="FWQ171" s="294"/>
      <c r="FWR171" s="294"/>
      <c r="FWS171" s="294"/>
      <c r="FWT171" s="294"/>
      <c r="FWU171" s="294"/>
      <c r="FWV171" s="294"/>
      <c r="FWW171" s="294"/>
      <c r="FWX171" s="294"/>
      <c r="FWY171" s="294"/>
      <c r="FWZ171" s="294"/>
      <c r="FXA171" s="294"/>
      <c r="FXB171" s="294"/>
      <c r="FXC171" s="294"/>
      <c r="FXD171" s="294"/>
      <c r="FXE171" s="294"/>
      <c r="FXF171" s="294"/>
      <c r="FXG171" s="294"/>
      <c r="FXH171" s="294"/>
      <c r="FXI171" s="294"/>
      <c r="FXJ171" s="294"/>
      <c r="FXK171" s="294"/>
      <c r="FXL171" s="294"/>
      <c r="FXM171" s="294"/>
      <c r="FXN171" s="294"/>
      <c r="FXO171" s="294"/>
      <c r="FXP171" s="294"/>
      <c r="FXQ171" s="294"/>
      <c r="FXR171" s="294"/>
      <c r="FXS171" s="294"/>
      <c r="FXT171" s="294"/>
      <c r="FXU171" s="294"/>
      <c r="FXV171" s="294"/>
      <c r="FXW171" s="294"/>
      <c r="FXX171" s="294"/>
      <c r="FXY171" s="294"/>
      <c r="FXZ171" s="294"/>
      <c r="FYA171" s="294"/>
      <c r="FYB171" s="294"/>
      <c r="FYC171" s="294"/>
      <c r="FYD171" s="294"/>
      <c r="FYE171" s="294"/>
      <c r="FYF171" s="294"/>
      <c r="FYG171" s="294"/>
      <c r="FYH171" s="294"/>
      <c r="FYI171" s="294"/>
      <c r="FYJ171" s="294"/>
      <c r="FYK171" s="294"/>
      <c r="FYL171" s="294"/>
      <c r="FYM171" s="294"/>
      <c r="FYN171" s="294"/>
      <c r="FYO171" s="294"/>
      <c r="FYP171" s="294"/>
      <c r="FYQ171" s="294"/>
      <c r="FYR171" s="294"/>
      <c r="FYS171" s="294"/>
      <c r="FYT171" s="294"/>
      <c r="FYU171" s="294"/>
      <c r="FYV171" s="294"/>
      <c r="FYW171" s="294"/>
      <c r="FYX171" s="294"/>
      <c r="FYY171" s="294"/>
      <c r="FYZ171" s="294"/>
      <c r="FZA171" s="294"/>
      <c r="FZB171" s="294"/>
      <c r="FZC171" s="294"/>
      <c r="FZD171" s="294"/>
      <c r="FZE171" s="294"/>
      <c r="FZF171" s="294"/>
      <c r="FZG171" s="294"/>
      <c r="FZH171" s="294"/>
      <c r="FZI171" s="294"/>
      <c r="FZJ171" s="294"/>
      <c r="FZK171" s="294"/>
      <c r="FZL171" s="294"/>
      <c r="FZM171" s="294"/>
      <c r="FZN171" s="294"/>
      <c r="FZO171" s="294"/>
      <c r="FZP171" s="294"/>
      <c r="FZQ171" s="294"/>
      <c r="FZR171" s="294"/>
      <c r="FZS171" s="294"/>
      <c r="FZT171" s="294"/>
      <c r="FZU171" s="294"/>
      <c r="FZV171" s="294"/>
      <c r="FZW171" s="294"/>
      <c r="FZX171" s="294"/>
      <c r="FZY171" s="294"/>
      <c r="FZZ171" s="294"/>
      <c r="GAA171" s="294"/>
      <c r="GAB171" s="294"/>
      <c r="GAC171" s="294"/>
      <c r="GAD171" s="294"/>
      <c r="GAE171" s="294"/>
      <c r="GAF171" s="294"/>
      <c r="GAG171" s="294"/>
      <c r="GAH171" s="294"/>
      <c r="GAI171" s="294"/>
      <c r="GAJ171" s="294"/>
      <c r="GAK171" s="294"/>
      <c r="GAL171" s="294"/>
      <c r="GAM171" s="294"/>
      <c r="GAN171" s="294"/>
      <c r="GAO171" s="294"/>
      <c r="GAP171" s="294"/>
      <c r="GAQ171" s="294"/>
      <c r="GAR171" s="294"/>
      <c r="GAS171" s="294"/>
      <c r="GAT171" s="294"/>
      <c r="GAU171" s="294"/>
      <c r="GAV171" s="294"/>
      <c r="GAW171" s="294"/>
      <c r="GAX171" s="294"/>
      <c r="GAY171" s="294"/>
      <c r="GAZ171" s="294"/>
      <c r="GBA171" s="294"/>
      <c r="GBB171" s="294"/>
      <c r="GBC171" s="294"/>
      <c r="GBD171" s="294"/>
      <c r="GBE171" s="294"/>
      <c r="GBF171" s="294"/>
      <c r="GBG171" s="294"/>
      <c r="GBH171" s="294"/>
      <c r="GBI171" s="294"/>
      <c r="GBJ171" s="294"/>
      <c r="GBK171" s="294"/>
      <c r="GBL171" s="294"/>
      <c r="GBM171" s="294"/>
      <c r="GBN171" s="294"/>
      <c r="GBO171" s="294"/>
      <c r="GBP171" s="294"/>
      <c r="GBQ171" s="294"/>
      <c r="GBR171" s="294"/>
      <c r="GBS171" s="294"/>
      <c r="GBT171" s="294"/>
      <c r="GBU171" s="294"/>
      <c r="GBV171" s="294"/>
      <c r="GBW171" s="294"/>
      <c r="GBX171" s="294"/>
      <c r="GBY171" s="294"/>
      <c r="GBZ171" s="294"/>
      <c r="GCA171" s="294"/>
      <c r="GCB171" s="294"/>
      <c r="GCC171" s="294"/>
      <c r="GCD171" s="294"/>
      <c r="GCE171" s="294"/>
      <c r="GCF171" s="294"/>
      <c r="GCG171" s="294"/>
      <c r="GCH171" s="294"/>
      <c r="GCI171" s="294"/>
      <c r="GCJ171" s="294"/>
      <c r="GCK171" s="294"/>
      <c r="GCL171" s="294"/>
      <c r="GCM171" s="294"/>
      <c r="GCN171" s="294"/>
      <c r="GCO171" s="294"/>
      <c r="GCP171" s="294"/>
      <c r="GCQ171" s="294"/>
      <c r="GCR171" s="294"/>
      <c r="GCS171" s="294"/>
      <c r="GCT171" s="294"/>
      <c r="GCU171" s="294"/>
      <c r="GCV171" s="294"/>
      <c r="GCW171" s="294"/>
      <c r="GCX171" s="294"/>
      <c r="GCY171" s="294"/>
      <c r="GCZ171" s="294"/>
      <c r="GDA171" s="294"/>
      <c r="GDB171" s="294"/>
      <c r="GDC171" s="294"/>
      <c r="GDD171" s="294"/>
      <c r="GDE171" s="294"/>
      <c r="GDF171" s="294"/>
      <c r="GDG171" s="294"/>
      <c r="GDH171" s="294"/>
      <c r="GDI171" s="294"/>
      <c r="GDJ171" s="294"/>
      <c r="GDK171" s="294"/>
      <c r="GDL171" s="294"/>
      <c r="GDM171" s="294"/>
      <c r="GDN171" s="294"/>
      <c r="GDO171" s="294"/>
      <c r="GDP171" s="294"/>
      <c r="GDQ171" s="294"/>
      <c r="GDR171" s="294"/>
      <c r="GDS171" s="294"/>
      <c r="GDT171" s="294"/>
      <c r="GDU171" s="294"/>
      <c r="GDV171" s="294"/>
      <c r="GDW171" s="294"/>
      <c r="GDX171" s="294"/>
      <c r="GDY171" s="294"/>
      <c r="GDZ171" s="294"/>
      <c r="GEA171" s="294"/>
      <c r="GEB171" s="294"/>
      <c r="GEC171" s="294"/>
      <c r="GED171" s="294"/>
      <c r="GEE171" s="294"/>
      <c r="GEL171" s="294"/>
      <c r="GEM171" s="294"/>
      <c r="GEN171" s="294"/>
      <c r="GEO171" s="294"/>
      <c r="GEP171" s="294"/>
      <c r="GEQ171" s="294"/>
      <c r="GER171" s="294"/>
      <c r="GES171" s="294"/>
      <c r="GET171" s="294"/>
      <c r="GEU171" s="294"/>
      <c r="GEV171" s="294"/>
      <c r="GEW171" s="294"/>
      <c r="GEX171" s="294"/>
      <c r="GEY171" s="294"/>
      <c r="GEZ171" s="294"/>
      <c r="GFA171" s="294"/>
      <c r="GFB171" s="294"/>
      <c r="GFC171" s="294"/>
      <c r="GFD171" s="294"/>
      <c r="GFE171" s="294"/>
      <c r="GFF171" s="294"/>
      <c r="GFG171" s="294"/>
      <c r="GFH171" s="294"/>
      <c r="GFI171" s="294"/>
      <c r="GFJ171" s="294"/>
      <c r="GFK171" s="294"/>
      <c r="GFL171" s="294"/>
      <c r="GFM171" s="294"/>
      <c r="GFN171" s="294"/>
      <c r="GFO171" s="294"/>
      <c r="GFP171" s="294"/>
      <c r="GFQ171" s="294"/>
      <c r="GFR171" s="294"/>
      <c r="GFS171" s="294"/>
      <c r="GFT171" s="294"/>
      <c r="GFU171" s="294"/>
      <c r="GFV171" s="294"/>
      <c r="GFW171" s="294"/>
      <c r="GFX171" s="294"/>
      <c r="GFY171" s="294"/>
      <c r="GFZ171" s="294"/>
      <c r="GGA171" s="294"/>
      <c r="GGB171" s="294"/>
      <c r="GGC171" s="294"/>
      <c r="GGD171" s="294"/>
      <c r="GGE171" s="294"/>
      <c r="GGF171" s="294"/>
      <c r="GGG171" s="294"/>
      <c r="GGH171" s="294"/>
      <c r="GGI171" s="294"/>
      <c r="GGJ171" s="294"/>
      <c r="GGK171" s="294"/>
      <c r="GGL171" s="294"/>
      <c r="GGM171" s="294"/>
      <c r="GGN171" s="294"/>
      <c r="GGO171" s="294"/>
      <c r="GGP171" s="294"/>
      <c r="GGQ171" s="294"/>
      <c r="GGR171" s="294"/>
      <c r="GGS171" s="294"/>
      <c r="GGT171" s="294"/>
      <c r="GGU171" s="294"/>
      <c r="GGV171" s="294"/>
      <c r="GGW171" s="294"/>
      <c r="GGX171" s="294"/>
      <c r="GGY171" s="294"/>
      <c r="GGZ171" s="294"/>
      <c r="GHA171" s="294"/>
      <c r="GHB171" s="294"/>
      <c r="GHC171" s="294"/>
      <c r="GHD171" s="294"/>
      <c r="GHE171" s="294"/>
      <c r="GHF171" s="294"/>
      <c r="GHG171" s="294"/>
      <c r="GHH171" s="294"/>
      <c r="GHI171" s="294"/>
      <c r="GHJ171" s="294"/>
      <c r="GHK171" s="294"/>
      <c r="GHL171" s="294"/>
      <c r="GHM171" s="294"/>
      <c r="GHN171" s="294"/>
      <c r="GHO171" s="294"/>
      <c r="GHP171" s="294"/>
      <c r="GHQ171" s="294"/>
      <c r="GHR171" s="294"/>
      <c r="GHS171" s="294"/>
      <c r="GHT171" s="294"/>
      <c r="GHU171" s="294"/>
      <c r="GHV171" s="294"/>
      <c r="GHW171" s="294"/>
      <c r="GHX171" s="294"/>
      <c r="GHY171" s="294"/>
      <c r="GHZ171" s="294"/>
      <c r="GIA171" s="294"/>
      <c r="GIB171" s="294"/>
      <c r="GIC171" s="294"/>
      <c r="GID171" s="294"/>
      <c r="GIE171" s="294"/>
      <c r="GIF171" s="294"/>
      <c r="GIG171" s="294"/>
      <c r="GIH171" s="294"/>
      <c r="GII171" s="294"/>
      <c r="GIJ171" s="294"/>
      <c r="GIK171" s="294"/>
      <c r="GIL171" s="294"/>
      <c r="GIM171" s="294"/>
      <c r="GIN171" s="294"/>
      <c r="GIO171" s="294"/>
      <c r="GIP171" s="294"/>
      <c r="GIQ171" s="294"/>
      <c r="GIR171" s="294"/>
      <c r="GIS171" s="294"/>
      <c r="GIT171" s="294"/>
      <c r="GIU171" s="294"/>
      <c r="GIV171" s="294"/>
      <c r="GIW171" s="294"/>
      <c r="GIX171" s="294"/>
      <c r="GIY171" s="294"/>
      <c r="GIZ171" s="294"/>
      <c r="GJA171" s="294"/>
      <c r="GJB171" s="294"/>
      <c r="GJC171" s="294"/>
      <c r="GJD171" s="294"/>
      <c r="GJE171" s="294"/>
      <c r="GJF171" s="294"/>
      <c r="GJG171" s="294"/>
      <c r="GJH171" s="294"/>
      <c r="GJI171" s="294"/>
      <c r="GJJ171" s="294"/>
      <c r="GJK171" s="294"/>
      <c r="GJL171" s="294"/>
      <c r="GJM171" s="294"/>
      <c r="GJN171" s="294"/>
      <c r="GJO171" s="294"/>
      <c r="GJP171" s="294"/>
      <c r="GJQ171" s="294"/>
      <c r="GJR171" s="294"/>
      <c r="GJS171" s="294"/>
      <c r="GJT171" s="294"/>
      <c r="GJU171" s="294"/>
      <c r="GJV171" s="294"/>
      <c r="GJW171" s="294"/>
      <c r="GJX171" s="294"/>
      <c r="GJY171" s="294"/>
      <c r="GJZ171" s="294"/>
      <c r="GKA171" s="294"/>
      <c r="GKB171" s="294"/>
      <c r="GKC171" s="294"/>
      <c r="GKD171" s="294"/>
      <c r="GKE171" s="294"/>
      <c r="GKF171" s="294"/>
      <c r="GKG171" s="294"/>
      <c r="GKH171" s="294"/>
      <c r="GKI171" s="294"/>
      <c r="GKJ171" s="294"/>
      <c r="GKK171" s="294"/>
      <c r="GKL171" s="294"/>
      <c r="GKM171" s="294"/>
      <c r="GKN171" s="294"/>
      <c r="GKO171" s="294"/>
      <c r="GKP171" s="294"/>
      <c r="GKQ171" s="294"/>
      <c r="GKR171" s="294"/>
      <c r="GKS171" s="294"/>
      <c r="GKT171" s="294"/>
      <c r="GKU171" s="294"/>
      <c r="GKV171" s="294"/>
      <c r="GKW171" s="294"/>
      <c r="GKX171" s="294"/>
      <c r="GKY171" s="294"/>
      <c r="GKZ171" s="294"/>
      <c r="GLA171" s="294"/>
      <c r="GLB171" s="294"/>
      <c r="GLC171" s="294"/>
      <c r="GLD171" s="294"/>
      <c r="GLE171" s="294"/>
      <c r="GLF171" s="294"/>
      <c r="GLG171" s="294"/>
      <c r="GLH171" s="294"/>
      <c r="GLI171" s="294"/>
      <c r="GLJ171" s="294"/>
      <c r="GLK171" s="294"/>
      <c r="GLL171" s="294"/>
      <c r="GLM171" s="294"/>
      <c r="GLN171" s="294"/>
      <c r="GLO171" s="294"/>
      <c r="GLP171" s="294"/>
      <c r="GLQ171" s="294"/>
      <c r="GLR171" s="294"/>
      <c r="GLS171" s="294"/>
      <c r="GLT171" s="294"/>
      <c r="GLU171" s="294"/>
      <c r="GLV171" s="294"/>
      <c r="GLW171" s="294"/>
      <c r="GLX171" s="294"/>
      <c r="GLY171" s="294"/>
      <c r="GLZ171" s="294"/>
      <c r="GMA171" s="294"/>
      <c r="GMB171" s="294"/>
      <c r="GMC171" s="294"/>
      <c r="GMD171" s="294"/>
      <c r="GME171" s="294"/>
      <c r="GMF171" s="294"/>
      <c r="GMG171" s="294"/>
      <c r="GMH171" s="294"/>
      <c r="GMI171" s="294"/>
      <c r="GMJ171" s="294"/>
      <c r="GMK171" s="294"/>
      <c r="GML171" s="294"/>
      <c r="GMM171" s="294"/>
      <c r="GMN171" s="294"/>
      <c r="GMO171" s="294"/>
      <c r="GMP171" s="294"/>
      <c r="GMQ171" s="294"/>
      <c r="GMR171" s="294"/>
      <c r="GMS171" s="294"/>
      <c r="GMT171" s="294"/>
      <c r="GMU171" s="294"/>
      <c r="GMV171" s="294"/>
      <c r="GMW171" s="294"/>
      <c r="GMX171" s="294"/>
      <c r="GMY171" s="294"/>
      <c r="GMZ171" s="294"/>
      <c r="GNA171" s="294"/>
      <c r="GNB171" s="294"/>
      <c r="GNC171" s="294"/>
      <c r="GND171" s="294"/>
      <c r="GNE171" s="294"/>
      <c r="GNF171" s="294"/>
      <c r="GNG171" s="294"/>
      <c r="GNH171" s="294"/>
      <c r="GNI171" s="294"/>
      <c r="GNJ171" s="294"/>
      <c r="GNK171" s="294"/>
      <c r="GNL171" s="294"/>
      <c r="GNM171" s="294"/>
      <c r="GNN171" s="294"/>
      <c r="GNO171" s="294"/>
      <c r="GNP171" s="294"/>
      <c r="GNQ171" s="294"/>
      <c r="GNR171" s="294"/>
      <c r="GNS171" s="294"/>
      <c r="GNT171" s="294"/>
      <c r="GNU171" s="294"/>
      <c r="GNV171" s="294"/>
      <c r="GNW171" s="294"/>
      <c r="GNX171" s="294"/>
      <c r="GNY171" s="294"/>
      <c r="GNZ171" s="294"/>
      <c r="GOA171" s="294"/>
      <c r="GOH171" s="294"/>
      <c r="GOI171" s="294"/>
      <c r="GOJ171" s="294"/>
      <c r="GOK171" s="294"/>
      <c r="GOL171" s="294"/>
      <c r="GOM171" s="294"/>
      <c r="GON171" s="294"/>
      <c r="GOO171" s="294"/>
      <c r="GOP171" s="294"/>
      <c r="GOQ171" s="294"/>
      <c r="GOR171" s="294"/>
      <c r="GOS171" s="294"/>
      <c r="GOT171" s="294"/>
      <c r="GOU171" s="294"/>
      <c r="GOV171" s="294"/>
      <c r="GOW171" s="294"/>
      <c r="GOX171" s="294"/>
      <c r="GOY171" s="294"/>
      <c r="GOZ171" s="294"/>
      <c r="GPA171" s="294"/>
      <c r="GPB171" s="294"/>
      <c r="GPC171" s="294"/>
      <c r="GPD171" s="294"/>
      <c r="GPE171" s="294"/>
      <c r="GPF171" s="294"/>
      <c r="GPG171" s="294"/>
      <c r="GPH171" s="294"/>
      <c r="GPI171" s="294"/>
      <c r="GPJ171" s="294"/>
      <c r="GPK171" s="294"/>
      <c r="GPL171" s="294"/>
      <c r="GPM171" s="294"/>
      <c r="GPN171" s="294"/>
      <c r="GPO171" s="294"/>
      <c r="GPP171" s="294"/>
      <c r="GPQ171" s="294"/>
      <c r="GPR171" s="294"/>
      <c r="GPS171" s="294"/>
      <c r="GPT171" s="294"/>
      <c r="GPU171" s="294"/>
      <c r="GPV171" s="294"/>
      <c r="GPW171" s="294"/>
      <c r="GPX171" s="294"/>
      <c r="GPY171" s="294"/>
      <c r="GPZ171" s="294"/>
      <c r="GQA171" s="294"/>
      <c r="GQB171" s="294"/>
      <c r="GQC171" s="294"/>
      <c r="GQD171" s="294"/>
      <c r="GQE171" s="294"/>
      <c r="GQF171" s="294"/>
      <c r="GQG171" s="294"/>
      <c r="GQH171" s="294"/>
      <c r="GQI171" s="294"/>
      <c r="GQJ171" s="294"/>
      <c r="GQK171" s="294"/>
      <c r="GQL171" s="294"/>
      <c r="GQM171" s="294"/>
      <c r="GQN171" s="294"/>
      <c r="GQO171" s="294"/>
      <c r="GQP171" s="294"/>
      <c r="GQQ171" s="294"/>
      <c r="GQR171" s="294"/>
      <c r="GQS171" s="294"/>
      <c r="GQT171" s="294"/>
      <c r="GQU171" s="294"/>
      <c r="GQV171" s="294"/>
      <c r="GQW171" s="294"/>
      <c r="GQX171" s="294"/>
      <c r="GQY171" s="294"/>
      <c r="GQZ171" s="294"/>
      <c r="GRA171" s="294"/>
      <c r="GRB171" s="294"/>
      <c r="GRC171" s="294"/>
      <c r="GRD171" s="294"/>
      <c r="GRE171" s="294"/>
      <c r="GRF171" s="294"/>
      <c r="GRG171" s="294"/>
      <c r="GRH171" s="294"/>
      <c r="GRI171" s="294"/>
      <c r="GRJ171" s="294"/>
      <c r="GRK171" s="294"/>
      <c r="GRL171" s="294"/>
      <c r="GRM171" s="294"/>
      <c r="GRN171" s="294"/>
      <c r="GRO171" s="294"/>
      <c r="GRP171" s="294"/>
      <c r="GRQ171" s="294"/>
      <c r="GRR171" s="294"/>
      <c r="GRS171" s="294"/>
      <c r="GRT171" s="294"/>
      <c r="GRU171" s="294"/>
      <c r="GRV171" s="294"/>
      <c r="GRW171" s="294"/>
      <c r="GRX171" s="294"/>
      <c r="GRY171" s="294"/>
      <c r="GRZ171" s="294"/>
      <c r="GSA171" s="294"/>
      <c r="GSB171" s="294"/>
      <c r="GSC171" s="294"/>
      <c r="GSD171" s="294"/>
      <c r="GSE171" s="294"/>
      <c r="GSF171" s="294"/>
      <c r="GSG171" s="294"/>
      <c r="GSH171" s="294"/>
      <c r="GSI171" s="294"/>
      <c r="GSJ171" s="294"/>
      <c r="GSK171" s="294"/>
      <c r="GSL171" s="294"/>
      <c r="GSM171" s="294"/>
      <c r="GSN171" s="294"/>
      <c r="GSO171" s="294"/>
      <c r="GSP171" s="294"/>
      <c r="GSQ171" s="294"/>
      <c r="GSR171" s="294"/>
      <c r="GSS171" s="294"/>
      <c r="GST171" s="294"/>
      <c r="GSU171" s="294"/>
      <c r="GSV171" s="294"/>
      <c r="GSW171" s="294"/>
      <c r="GSX171" s="294"/>
      <c r="GSY171" s="294"/>
      <c r="GSZ171" s="294"/>
      <c r="GTA171" s="294"/>
      <c r="GTB171" s="294"/>
      <c r="GTC171" s="294"/>
      <c r="GTD171" s="294"/>
      <c r="GTE171" s="294"/>
      <c r="GTF171" s="294"/>
      <c r="GTG171" s="294"/>
      <c r="GTH171" s="294"/>
      <c r="GTI171" s="294"/>
      <c r="GTJ171" s="294"/>
      <c r="GTK171" s="294"/>
      <c r="GTL171" s="294"/>
      <c r="GTM171" s="294"/>
      <c r="GTN171" s="294"/>
      <c r="GTO171" s="294"/>
      <c r="GTP171" s="294"/>
      <c r="GTQ171" s="294"/>
      <c r="GTR171" s="294"/>
      <c r="GTS171" s="294"/>
      <c r="GTT171" s="294"/>
      <c r="GTU171" s="294"/>
      <c r="GTV171" s="294"/>
      <c r="GTW171" s="294"/>
      <c r="GTX171" s="294"/>
      <c r="GTY171" s="294"/>
      <c r="GTZ171" s="294"/>
      <c r="GUA171" s="294"/>
      <c r="GUB171" s="294"/>
      <c r="GUC171" s="294"/>
      <c r="GUD171" s="294"/>
      <c r="GUE171" s="294"/>
      <c r="GUF171" s="294"/>
      <c r="GUG171" s="294"/>
      <c r="GUH171" s="294"/>
      <c r="GUI171" s="294"/>
      <c r="GUJ171" s="294"/>
      <c r="GUK171" s="294"/>
      <c r="GUL171" s="294"/>
      <c r="GUM171" s="294"/>
      <c r="GUN171" s="294"/>
      <c r="GUO171" s="294"/>
      <c r="GUP171" s="294"/>
      <c r="GUQ171" s="294"/>
      <c r="GUR171" s="294"/>
      <c r="GUS171" s="294"/>
      <c r="GUT171" s="294"/>
      <c r="GUU171" s="294"/>
      <c r="GUV171" s="294"/>
      <c r="GUW171" s="294"/>
      <c r="GUX171" s="294"/>
      <c r="GUY171" s="294"/>
      <c r="GUZ171" s="294"/>
      <c r="GVA171" s="294"/>
      <c r="GVB171" s="294"/>
      <c r="GVC171" s="294"/>
      <c r="GVD171" s="294"/>
      <c r="GVE171" s="294"/>
      <c r="GVF171" s="294"/>
      <c r="GVG171" s="294"/>
      <c r="GVH171" s="294"/>
      <c r="GVI171" s="294"/>
      <c r="GVJ171" s="294"/>
      <c r="GVK171" s="294"/>
      <c r="GVL171" s="294"/>
      <c r="GVM171" s="294"/>
      <c r="GVN171" s="294"/>
      <c r="GVO171" s="294"/>
      <c r="GVP171" s="294"/>
      <c r="GVQ171" s="294"/>
      <c r="GVR171" s="294"/>
      <c r="GVS171" s="294"/>
      <c r="GVT171" s="294"/>
      <c r="GVU171" s="294"/>
      <c r="GVV171" s="294"/>
      <c r="GVW171" s="294"/>
      <c r="GVX171" s="294"/>
      <c r="GVY171" s="294"/>
      <c r="GVZ171" s="294"/>
      <c r="GWA171" s="294"/>
      <c r="GWB171" s="294"/>
      <c r="GWC171" s="294"/>
      <c r="GWD171" s="294"/>
      <c r="GWE171" s="294"/>
      <c r="GWF171" s="294"/>
      <c r="GWG171" s="294"/>
      <c r="GWH171" s="294"/>
      <c r="GWI171" s="294"/>
      <c r="GWJ171" s="294"/>
      <c r="GWK171" s="294"/>
      <c r="GWL171" s="294"/>
      <c r="GWM171" s="294"/>
      <c r="GWN171" s="294"/>
      <c r="GWO171" s="294"/>
      <c r="GWP171" s="294"/>
      <c r="GWQ171" s="294"/>
      <c r="GWR171" s="294"/>
      <c r="GWS171" s="294"/>
      <c r="GWT171" s="294"/>
      <c r="GWU171" s="294"/>
      <c r="GWV171" s="294"/>
      <c r="GWW171" s="294"/>
      <c r="GWX171" s="294"/>
      <c r="GWY171" s="294"/>
      <c r="GWZ171" s="294"/>
      <c r="GXA171" s="294"/>
      <c r="GXB171" s="294"/>
      <c r="GXC171" s="294"/>
      <c r="GXD171" s="294"/>
      <c r="GXE171" s="294"/>
      <c r="GXF171" s="294"/>
      <c r="GXG171" s="294"/>
      <c r="GXH171" s="294"/>
      <c r="GXI171" s="294"/>
      <c r="GXJ171" s="294"/>
      <c r="GXK171" s="294"/>
      <c r="GXL171" s="294"/>
      <c r="GXM171" s="294"/>
      <c r="GXN171" s="294"/>
      <c r="GXO171" s="294"/>
      <c r="GXP171" s="294"/>
      <c r="GXQ171" s="294"/>
      <c r="GXR171" s="294"/>
      <c r="GXS171" s="294"/>
      <c r="GXT171" s="294"/>
      <c r="GXU171" s="294"/>
      <c r="GXV171" s="294"/>
      <c r="GXW171" s="294"/>
      <c r="GYD171" s="294"/>
      <c r="GYE171" s="294"/>
      <c r="GYF171" s="294"/>
      <c r="GYG171" s="294"/>
      <c r="GYH171" s="294"/>
      <c r="GYI171" s="294"/>
      <c r="GYJ171" s="294"/>
      <c r="GYK171" s="294"/>
      <c r="GYL171" s="294"/>
      <c r="GYM171" s="294"/>
      <c r="GYN171" s="294"/>
      <c r="GYO171" s="294"/>
      <c r="GYP171" s="294"/>
      <c r="GYQ171" s="294"/>
      <c r="GYR171" s="294"/>
      <c r="GYS171" s="294"/>
      <c r="GYT171" s="294"/>
      <c r="GYU171" s="294"/>
      <c r="GYV171" s="294"/>
      <c r="GYW171" s="294"/>
      <c r="GYX171" s="294"/>
      <c r="GYY171" s="294"/>
      <c r="GYZ171" s="294"/>
      <c r="GZA171" s="294"/>
      <c r="GZB171" s="294"/>
      <c r="GZC171" s="294"/>
      <c r="GZD171" s="294"/>
      <c r="GZE171" s="294"/>
      <c r="GZF171" s="294"/>
      <c r="GZG171" s="294"/>
      <c r="GZH171" s="294"/>
      <c r="GZI171" s="294"/>
      <c r="GZJ171" s="294"/>
      <c r="GZK171" s="294"/>
      <c r="GZL171" s="294"/>
      <c r="GZM171" s="294"/>
      <c r="GZN171" s="294"/>
      <c r="GZO171" s="294"/>
      <c r="GZP171" s="294"/>
      <c r="GZQ171" s="294"/>
      <c r="GZR171" s="294"/>
      <c r="GZS171" s="294"/>
      <c r="GZT171" s="294"/>
      <c r="GZU171" s="294"/>
      <c r="GZV171" s="294"/>
      <c r="GZW171" s="294"/>
      <c r="GZX171" s="294"/>
      <c r="GZY171" s="294"/>
      <c r="GZZ171" s="294"/>
      <c r="HAA171" s="294"/>
      <c r="HAB171" s="294"/>
      <c r="HAC171" s="294"/>
      <c r="HAD171" s="294"/>
      <c r="HAE171" s="294"/>
      <c r="HAF171" s="294"/>
      <c r="HAG171" s="294"/>
      <c r="HAH171" s="294"/>
      <c r="HAI171" s="294"/>
      <c r="HAJ171" s="294"/>
      <c r="HAK171" s="294"/>
      <c r="HAL171" s="294"/>
      <c r="HAM171" s="294"/>
      <c r="HAN171" s="294"/>
      <c r="HAO171" s="294"/>
      <c r="HAP171" s="294"/>
      <c r="HAQ171" s="294"/>
      <c r="HAR171" s="294"/>
      <c r="HAS171" s="294"/>
      <c r="HAT171" s="294"/>
      <c r="HAU171" s="294"/>
      <c r="HAV171" s="294"/>
      <c r="HAW171" s="294"/>
      <c r="HAX171" s="294"/>
      <c r="HAY171" s="294"/>
      <c r="HAZ171" s="294"/>
      <c r="HBA171" s="294"/>
      <c r="HBB171" s="294"/>
      <c r="HBC171" s="294"/>
      <c r="HBD171" s="294"/>
      <c r="HBE171" s="294"/>
      <c r="HBF171" s="294"/>
      <c r="HBG171" s="294"/>
      <c r="HBH171" s="294"/>
      <c r="HBI171" s="294"/>
      <c r="HBJ171" s="294"/>
      <c r="HBK171" s="294"/>
      <c r="HBL171" s="294"/>
      <c r="HBM171" s="294"/>
      <c r="HBN171" s="294"/>
      <c r="HBO171" s="294"/>
      <c r="HBP171" s="294"/>
      <c r="HBQ171" s="294"/>
      <c r="HBR171" s="294"/>
      <c r="HBS171" s="294"/>
      <c r="HBT171" s="294"/>
      <c r="HBU171" s="294"/>
      <c r="HBV171" s="294"/>
      <c r="HBW171" s="294"/>
      <c r="HBX171" s="294"/>
      <c r="HBY171" s="294"/>
      <c r="HBZ171" s="294"/>
      <c r="HCA171" s="294"/>
      <c r="HCB171" s="294"/>
      <c r="HCC171" s="294"/>
      <c r="HCD171" s="294"/>
      <c r="HCE171" s="294"/>
      <c r="HCF171" s="294"/>
      <c r="HCG171" s="294"/>
      <c r="HCH171" s="294"/>
      <c r="HCI171" s="294"/>
      <c r="HCJ171" s="294"/>
      <c r="HCK171" s="294"/>
      <c r="HCL171" s="294"/>
      <c r="HCM171" s="294"/>
      <c r="HCN171" s="294"/>
      <c r="HCO171" s="294"/>
      <c r="HCP171" s="294"/>
      <c r="HCQ171" s="294"/>
      <c r="HCR171" s="294"/>
      <c r="HCS171" s="294"/>
      <c r="HCT171" s="294"/>
      <c r="HCU171" s="294"/>
      <c r="HCV171" s="294"/>
      <c r="HCW171" s="294"/>
      <c r="HCX171" s="294"/>
      <c r="HCY171" s="294"/>
      <c r="HCZ171" s="294"/>
      <c r="HDA171" s="294"/>
      <c r="HDB171" s="294"/>
      <c r="HDC171" s="294"/>
      <c r="HDD171" s="294"/>
      <c r="HDE171" s="294"/>
      <c r="HDF171" s="294"/>
      <c r="HDG171" s="294"/>
      <c r="HDH171" s="294"/>
      <c r="HDI171" s="294"/>
      <c r="HDJ171" s="294"/>
      <c r="HDK171" s="294"/>
      <c r="HDL171" s="294"/>
      <c r="HDM171" s="294"/>
      <c r="HDN171" s="294"/>
      <c r="HDO171" s="294"/>
      <c r="HDP171" s="294"/>
      <c r="HDQ171" s="294"/>
      <c r="HDR171" s="294"/>
      <c r="HDS171" s="294"/>
      <c r="HDT171" s="294"/>
      <c r="HDU171" s="294"/>
      <c r="HDV171" s="294"/>
      <c r="HDW171" s="294"/>
      <c r="HDX171" s="294"/>
      <c r="HDY171" s="294"/>
      <c r="HDZ171" s="294"/>
      <c r="HEA171" s="294"/>
      <c r="HEB171" s="294"/>
      <c r="HEC171" s="294"/>
      <c r="HED171" s="294"/>
      <c r="HEE171" s="294"/>
      <c r="HEF171" s="294"/>
      <c r="HEG171" s="294"/>
      <c r="HEH171" s="294"/>
      <c r="HEI171" s="294"/>
      <c r="HEJ171" s="294"/>
      <c r="HEK171" s="294"/>
      <c r="HEL171" s="294"/>
      <c r="HEM171" s="294"/>
      <c r="HEN171" s="294"/>
      <c r="HEO171" s="294"/>
      <c r="HEP171" s="294"/>
      <c r="HEQ171" s="294"/>
      <c r="HER171" s="294"/>
      <c r="HES171" s="294"/>
      <c r="HET171" s="294"/>
      <c r="HEU171" s="294"/>
      <c r="HEV171" s="294"/>
      <c r="HEW171" s="294"/>
      <c r="HEX171" s="294"/>
      <c r="HEY171" s="294"/>
      <c r="HEZ171" s="294"/>
      <c r="HFA171" s="294"/>
      <c r="HFB171" s="294"/>
      <c r="HFC171" s="294"/>
      <c r="HFD171" s="294"/>
      <c r="HFE171" s="294"/>
      <c r="HFF171" s="294"/>
      <c r="HFG171" s="294"/>
      <c r="HFH171" s="294"/>
      <c r="HFI171" s="294"/>
      <c r="HFJ171" s="294"/>
      <c r="HFK171" s="294"/>
      <c r="HFL171" s="294"/>
      <c r="HFM171" s="294"/>
      <c r="HFN171" s="294"/>
      <c r="HFO171" s="294"/>
      <c r="HFP171" s="294"/>
      <c r="HFQ171" s="294"/>
      <c r="HFR171" s="294"/>
      <c r="HFS171" s="294"/>
      <c r="HFT171" s="294"/>
      <c r="HFU171" s="294"/>
      <c r="HFV171" s="294"/>
      <c r="HFW171" s="294"/>
      <c r="HFX171" s="294"/>
      <c r="HFY171" s="294"/>
      <c r="HFZ171" s="294"/>
      <c r="HGA171" s="294"/>
      <c r="HGB171" s="294"/>
      <c r="HGC171" s="294"/>
      <c r="HGD171" s="294"/>
      <c r="HGE171" s="294"/>
      <c r="HGF171" s="294"/>
      <c r="HGG171" s="294"/>
      <c r="HGH171" s="294"/>
      <c r="HGI171" s="294"/>
      <c r="HGJ171" s="294"/>
      <c r="HGK171" s="294"/>
      <c r="HGL171" s="294"/>
      <c r="HGM171" s="294"/>
      <c r="HGN171" s="294"/>
      <c r="HGO171" s="294"/>
      <c r="HGP171" s="294"/>
      <c r="HGQ171" s="294"/>
      <c r="HGR171" s="294"/>
      <c r="HGS171" s="294"/>
      <c r="HGT171" s="294"/>
      <c r="HGU171" s="294"/>
      <c r="HGV171" s="294"/>
      <c r="HGW171" s="294"/>
      <c r="HGX171" s="294"/>
      <c r="HGY171" s="294"/>
      <c r="HGZ171" s="294"/>
      <c r="HHA171" s="294"/>
      <c r="HHB171" s="294"/>
      <c r="HHC171" s="294"/>
      <c r="HHD171" s="294"/>
      <c r="HHE171" s="294"/>
      <c r="HHF171" s="294"/>
      <c r="HHG171" s="294"/>
      <c r="HHH171" s="294"/>
      <c r="HHI171" s="294"/>
      <c r="HHJ171" s="294"/>
      <c r="HHK171" s="294"/>
      <c r="HHL171" s="294"/>
      <c r="HHM171" s="294"/>
      <c r="HHN171" s="294"/>
      <c r="HHO171" s="294"/>
      <c r="HHP171" s="294"/>
      <c r="HHQ171" s="294"/>
      <c r="HHR171" s="294"/>
      <c r="HHS171" s="294"/>
      <c r="HHZ171" s="294"/>
      <c r="HIA171" s="294"/>
      <c r="HIB171" s="294"/>
      <c r="HIC171" s="294"/>
      <c r="HID171" s="294"/>
      <c r="HIE171" s="294"/>
      <c r="HIF171" s="294"/>
      <c r="HIG171" s="294"/>
      <c r="HIH171" s="294"/>
      <c r="HII171" s="294"/>
      <c r="HIJ171" s="294"/>
      <c r="HIK171" s="294"/>
      <c r="HIL171" s="294"/>
      <c r="HIM171" s="294"/>
      <c r="HIN171" s="294"/>
      <c r="HIO171" s="294"/>
      <c r="HIP171" s="294"/>
      <c r="HIQ171" s="294"/>
      <c r="HIR171" s="294"/>
      <c r="HIS171" s="294"/>
      <c r="HIT171" s="294"/>
      <c r="HIU171" s="294"/>
      <c r="HIV171" s="294"/>
      <c r="HIW171" s="294"/>
      <c r="HIX171" s="294"/>
      <c r="HIY171" s="294"/>
      <c r="HIZ171" s="294"/>
      <c r="HJA171" s="294"/>
      <c r="HJB171" s="294"/>
      <c r="HJC171" s="294"/>
      <c r="HJD171" s="294"/>
      <c r="HJE171" s="294"/>
      <c r="HJF171" s="294"/>
      <c r="HJG171" s="294"/>
      <c r="HJH171" s="294"/>
      <c r="HJI171" s="294"/>
      <c r="HJJ171" s="294"/>
      <c r="HJK171" s="294"/>
      <c r="HJL171" s="294"/>
      <c r="HJM171" s="294"/>
      <c r="HJN171" s="294"/>
      <c r="HJO171" s="294"/>
      <c r="HJP171" s="294"/>
      <c r="HJQ171" s="294"/>
      <c r="HJR171" s="294"/>
      <c r="HJS171" s="294"/>
      <c r="HJT171" s="294"/>
      <c r="HJU171" s="294"/>
      <c r="HJV171" s="294"/>
      <c r="HJW171" s="294"/>
      <c r="HJX171" s="294"/>
      <c r="HJY171" s="294"/>
      <c r="HJZ171" s="294"/>
      <c r="HKA171" s="294"/>
      <c r="HKB171" s="294"/>
      <c r="HKC171" s="294"/>
      <c r="HKD171" s="294"/>
      <c r="HKE171" s="294"/>
      <c r="HKF171" s="294"/>
      <c r="HKG171" s="294"/>
      <c r="HKH171" s="294"/>
      <c r="HKI171" s="294"/>
      <c r="HKJ171" s="294"/>
      <c r="HKK171" s="294"/>
      <c r="HKL171" s="294"/>
      <c r="HKM171" s="294"/>
      <c r="HKN171" s="294"/>
      <c r="HKO171" s="294"/>
      <c r="HKP171" s="294"/>
      <c r="HKQ171" s="294"/>
      <c r="HKR171" s="294"/>
      <c r="HKS171" s="294"/>
      <c r="HKT171" s="294"/>
      <c r="HKU171" s="294"/>
      <c r="HKV171" s="294"/>
      <c r="HKW171" s="294"/>
      <c r="HKX171" s="294"/>
      <c r="HKY171" s="294"/>
      <c r="HKZ171" s="294"/>
      <c r="HLA171" s="294"/>
      <c r="HLB171" s="294"/>
      <c r="HLC171" s="294"/>
      <c r="HLD171" s="294"/>
      <c r="HLE171" s="294"/>
      <c r="HLF171" s="294"/>
      <c r="HLG171" s="294"/>
      <c r="HLH171" s="294"/>
      <c r="HLI171" s="294"/>
      <c r="HLJ171" s="294"/>
      <c r="HLK171" s="294"/>
      <c r="HLL171" s="294"/>
      <c r="HLM171" s="294"/>
      <c r="HLN171" s="294"/>
      <c r="HLO171" s="294"/>
      <c r="HLP171" s="294"/>
      <c r="HLQ171" s="294"/>
      <c r="HLR171" s="294"/>
      <c r="HLS171" s="294"/>
      <c r="HLT171" s="294"/>
      <c r="HLU171" s="294"/>
      <c r="HLV171" s="294"/>
      <c r="HLW171" s="294"/>
      <c r="HLX171" s="294"/>
      <c r="HLY171" s="294"/>
      <c r="HLZ171" s="294"/>
      <c r="HMA171" s="294"/>
      <c r="HMB171" s="294"/>
      <c r="HMC171" s="294"/>
      <c r="HMD171" s="294"/>
      <c r="HME171" s="294"/>
      <c r="HMF171" s="294"/>
      <c r="HMG171" s="294"/>
      <c r="HMH171" s="294"/>
      <c r="HMI171" s="294"/>
      <c r="HMJ171" s="294"/>
      <c r="HMK171" s="294"/>
      <c r="HML171" s="294"/>
      <c r="HMM171" s="294"/>
      <c r="HMN171" s="294"/>
      <c r="HMO171" s="294"/>
      <c r="HMP171" s="294"/>
      <c r="HMQ171" s="294"/>
      <c r="HMR171" s="294"/>
      <c r="HMS171" s="294"/>
      <c r="HMT171" s="294"/>
      <c r="HMU171" s="294"/>
      <c r="HMV171" s="294"/>
      <c r="HMW171" s="294"/>
      <c r="HMX171" s="294"/>
      <c r="HMY171" s="294"/>
      <c r="HMZ171" s="294"/>
      <c r="HNA171" s="294"/>
      <c r="HNB171" s="294"/>
      <c r="HNC171" s="294"/>
      <c r="HND171" s="294"/>
      <c r="HNE171" s="294"/>
      <c r="HNF171" s="294"/>
      <c r="HNG171" s="294"/>
      <c r="HNH171" s="294"/>
      <c r="HNI171" s="294"/>
      <c r="HNJ171" s="294"/>
      <c r="HNK171" s="294"/>
      <c r="HNL171" s="294"/>
      <c r="HNM171" s="294"/>
      <c r="HNN171" s="294"/>
      <c r="HNO171" s="294"/>
      <c r="HNP171" s="294"/>
      <c r="HNQ171" s="294"/>
      <c r="HNR171" s="294"/>
      <c r="HNS171" s="294"/>
      <c r="HNT171" s="294"/>
      <c r="HNU171" s="294"/>
      <c r="HNV171" s="294"/>
      <c r="HNW171" s="294"/>
      <c r="HNX171" s="294"/>
      <c r="HNY171" s="294"/>
      <c r="HNZ171" s="294"/>
      <c r="HOA171" s="294"/>
      <c r="HOB171" s="294"/>
      <c r="HOC171" s="294"/>
      <c r="HOD171" s="294"/>
      <c r="HOE171" s="294"/>
      <c r="HOF171" s="294"/>
      <c r="HOG171" s="294"/>
      <c r="HOH171" s="294"/>
      <c r="HOI171" s="294"/>
      <c r="HOJ171" s="294"/>
      <c r="HOK171" s="294"/>
      <c r="HOL171" s="294"/>
      <c r="HOM171" s="294"/>
      <c r="HON171" s="294"/>
      <c r="HOO171" s="294"/>
      <c r="HOP171" s="294"/>
      <c r="HOQ171" s="294"/>
      <c r="HOR171" s="294"/>
      <c r="HOS171" s="294"/>
      <c r="HOT171" s="294"/>
      <c r="HOU171" s="294"/>
      <c r="HOV171" s="294"/>
      <c r="HOW171" s="294"/>
      <c r="HOX171" s="294"/>
      <c r="HOY171" s="294"/>
      <c r="HOZ171" s="294"/>
      <c r="HPA171" s="294"/>
      <c r="HPB171" s="294"/>
      <c r="HPC171" s="294"/>
      <c r="HPD171" s="294"/>
      <c r="HPE171" s="294"/>
      <c r="HPF171" s="294"/>
      <c r="HPG171" s="294"/>
      <c r="HPH171" s="294"/>
      <c r="HPI171" s="294"/>
      <c r="HPJ171" s="294"/>
      <c r="HPK171" s="294"/>
      <c r="HPL171" s="294"/>
      <c r="HPM171" s="294"/>
      <c r="HPN171" s="294"/>
      <c r="HPO171" s="294"/>
      <c r="HPP171" s="294"/>
      <c r="HPQ171" s="294"/>
      <c r="HPR171" s="294"/>
      <c r="HPS171" s="294"/>
      <c r="HPT171" s="294"/>
      <c r="HPU171" s="294"/>
      <c r="HPV171" s="294"/>
      <c r="HPW171" s="294"/>
      <c r="HPX171" s="294"/>
      <c r="HPY171" s="294"/>
      <c r="HPZ171" s="294"/>
      <c r="HQA171" s="294"/>
      <c r="HQB171" s="294"/>
      <c r="HQC171" s="294"/>
      <c r="HQD171" s="294"/>
      <c r="HQE171" s="294"/>
      <c r="HQF171" s="294"/>
      <c r="HQG171" s="294"/>
      <c r="HQH171" s="294"/>
      <c r="HQI171" s="294"/>
      <c r="HQJ171" s="294"/>
      <c r="HQK171" s="294"/>
      <c r="HQL171" s="294"/>
      <c r="HQM171" s="294"/>
      <c r="HQN171" s="294"/>
      <c r="HQO171" s="294"/>
      <c r="HQP171" s="294"/>
      <c r="HQQ171" s="294"/>
      <c r="HQR171" s="294"/>
      <c r="HQS171" s="294"/>
      <c r="HQT171" s="294"/>
      <c r="HQU171" s="294"/>
      <c r="HQV171" s="294"/>
      <c r="HQW171" s="294"/>
      <c r="HQX171" s="294"/>
      <c r="HQY171" s="294"/>
      <c r="HQZ171" s="294"/>
      <c r="HRA171" s="294"/>
      <c r="HRB171" s="294"/>
      <c r="HRC171" s="294"/>
      <c r="HRD171" s="294"/>
      <c r="HRE171" s="294"/>
      <c r="HRF171" s="294"/>
      <c r="HRG171" s="294"/>
      <c r="HRH171" s="294"/>
      <c r="HRI171" s="294"/>
      <c r="HRJ171" s="294"/>
      <c r="HRK171" s="294"/>
      <c r="HRL171" s="294"/>
      <c r="HRM171" s="294"/>
      <c r="HRN171" s="294"/>
      <c r="HRO171" s="294"/>
      <c r="HRV171" s="294"/>
      <c r="HRW171" s="294"/>
      <c r="HRX171" s="294"/>
      <c r="HRY171" s="294"/>
      <c r="HRZ171" s="294"/>
      <c r="HSA171" s="294"/>
      <c r="HSB171" s="294"/>
      <c r="HSC171" s="294"/>
      <c r="HSD171" s="294"/>
      <c r="HSE171" s="294"/>
      <c r="HSF171" s="294"/>
      <c r="HSG171" s="294"/>
      <c r="HSH171" s="294"/>
      <c r="HSI171" s="294"/>
      <c r="HSJ171" s="294"/>
      <c r="HSK171" s="294"/>
      <c r="HSL171" s="294"/>
      <c r="HSM171" s="294"/>
      <c r="HSN171" s="294"/>
      <c r="HSO171" s="294"/>
      <c r="HSP171" s="294"/>
      <c r="HSQ171" s="294"/>
      <c r="HSR171" s="294"/>
      <c r="HSS171" s="294"/>
      <c r="HST171" s="294"/>
      <c r="HSU171" s="294"/>
      <c r="HSV171" s="294"/>
      <c r="HSW171" s="294"/>
      <c r="HSX171" s="294"/>
      <c r="HSY171" s="294"/>
      <c r="HSZ171" s="294"/>
      <c r="HTA171" s="294"/>
      <c r="HTB171" s="294"/>
      <c r="HTC171" s="294"/>
      <c r="HTD171" s="294"/>
      <c r="HTE171" s="294"/>
      <c r="HTF171" s="294"/>
      <c r="HTG171" s="294"/>
      <c r="HTH171" s="294"/>
      <c r="HTI171" s="294"/>
      <c r="HTJ171" s="294"/>
      <c r="HTK171" s="294"/>
      <c r="HTL171" s="294"/>
      <c r="HTM171" s="294"/>
      <c r="HTN171" s="294"/>
      <c r="HTO171" s="294"/>
      <c r="HTP171" s="294"/>
      <c r="HTQ171" s="294"/>
      <c r="HTR171" s="294"/>
      <c r="HTS171" s="294"/>
      <c r="HTT171" s="294"/>
      <c r="HTU171" s="294"/>
      <c r="HTV171" s="294"/>
      <c r="HTW171" s="294"/>
      <c r="HTX171" s="294"/>
      <c r="HTY171" s="294"/>
      <c r="HTZ171" s="294"/>
      <c r="HUA171" s="294"/>
      <c r="HUB171" s="294"/>
      <c r="HUC171" s="294"/>
      <c r="HUD171" s="294"/>
      <c r="HUE171" s="294"/>
      <c r="HUF171" s="294"/>
      <c r="HUG171" s="294"/>
      <c r="HUH171" s="294"/>
      <c r="HUI171" s="294"/>
      <c r="HUJ171" s="294"/>
      <c r="HUK171" s="294"/>
      <c r="HUL171" s="294"/>
      <c r="HUM171" s="294"/>
      <c r="HUN171" s="294"/>
      <c r="HUO171" s="294"/>
      <c r="HUP171" s="294"/>
      <c r="HUQ171" s="294"/>
      <c r="HUR171" s="294"/>
      <c r="HUS171" s="294"/>
      <c r="HUT171" s="294"/>
      <c r="HUU171" s="294"/>
      <c r="HUV171" s="294"/>
      <c r="HUW171" s="294"/>
      <c r="HUX171" s="294"/>
      <c r="HUY171" s="294"/>
      <c r="HUZ171" s="294"/>
      <c r="HVA171" s="294"/>
      <c r="HVB171" s="294"/>
      <c r="HVC171" s="294"/>
      <c r="HVD171" s="294"/>
      <c r="HVE171" s="294"/>
      <c r="HVF171" s="294"/>
      <c r="HVG171" s="294"/>
      <c r="HVH171" s="294"/>
      <c r="HVI171" s="294"/>
      <c r="HVJ171" s="294"/>
      <c r="HVK171" s="294"/>
      <c r="HVL171" s="294"/>
      <c r="HVM171" s="294"/>
      <c r="HVN171" s="294"/>
      <c r="HVO171" s="294"/>
      <c r="HVP171" s="294"/>
      <c r="HVQ171" s="294"/>
      <c r="HVR171" s="294"/>
      <c r="HVS171" s="294"/>
      <c r="HVT171" s="294"/>
      <c r="HVU171" s="294"/>
      <c r="HVV171" s="294"/>
      <c r="HVW171" s="294"/>
      <c r="HVX171" s="294"/>
      <c r="HVY171" s="294"/>
      <c r="HVZ171" s="294"/>
      <c r="HWA171" s="294"/>
      <c r="HWB171" s="294"/>
      <c r="HWC171" s="294"/>
      <c r="HWD171" s="294"/>
      <c r="HWE171" s="294"/>
      <c r="HWF171" s="294"/>
      <c r="HWG171" s="294"/>
      <c r="HWH171" s="294"/>
      <c r="HWI171" s="294"/>
      <c r="HWJ171" s="294"/>
      <c r="HWK171" s="294"/>
      <c r="HWL171" s="294"/>
      <c r="HWM171" s="294"/>
      <c r="HWN171" s="294"/>
      <c r="HWO171" s="294"/>
      <c r="HWP171" s="294"/>
      <c r="HWQ171" s="294"/>
      <c r="HWR171" s="294"/>
      <c r="HWS171" s="294"/>
      <c r="HWT171" s="294"/>
      <c r="HWU171" s="294"/>
      <c r="HWV171" s="294"/>
      <c r="HWW171" s="294"/>
      <c r="HWX171" s="294"/>
      <c r="HWY171" s="294"/>
      <c r="HWZ171" s="294"/>
      <c r="HXA171" s="294"/>
      <c r="HXB171" s="294"/>
      <c r="HXC171" s="294"/>
      <c r="HXD171" s="294"/>
      <c r="HXE171" s="294"/>
      <c r="HXF171" s="294"/>
      <c r="HXG171" s="294"/>
      <c r="HXH171" s="294"/>
      <c r="HXI171" s="294"/>
      <c r="HXJ171" s="294"/>
      <c r="HXK171" s="294"/>
      <c r="HXL171" s="294"/>
      <c r="HXM171" s="294"/>
      <c r="HXN171" s="294"/>
      <c r="HXO171" s="294"/>
      <c r="HXP171" s="294"/>
      <c r="HXQ171" s="294"/>
      <c r="HXR171" s="294"/>
      <c r="HXS171" s="294"/>
      <c r="HXT171" s="294"/>
      <c r="HXU171" s="294"/>
      <c r="HXV171" s="294"/>
      <c r="HXW171" s="294"/>
      <c r="HXX171" s="294"/>
      <c r="HXY171" s="294"/>
      <c r="HXZ171" s="294"/>
      <c r="HYA171" s="294"/>
      <c r="HYB171" s="294"/>
      <c r="HYC171" s="294"/>
      <c r="HYD171" s="294"/>
      <c r="HYE171" s="294"/>
      <c r="HYF171" s="294"/>
      <c r="HYG171" s="294"/>
      <c r="HYH171" s="294"/>
      <c r="HYI171" s="294"/>
      <c r="HYJ171" s="294"/>
      <c r="HYK171" s="294"/>
      <c r="HYL171" s="294"/>
      <c r="HYM171" s="294"/>
      <c r="HYN171" s="294"/>
      <c r="HYO171" s="294"/>
      <c r="HYP171" s="294"/>
      <c r="HYQ171" s="294"/>
      <c r="HYR171" s="294"/>
      <c r="HYS171" s="294"/>
      <c r="HYT171" s="294"/>
      <c r="HYU171" s="294"/>
      <c r="HYV171" s="294"/>
      <c r="HYW171" s="294"/>
      <c r="HYX171" s="294"/>
      <c r="HYY171" s="294"/>
      <c r="HYZ171" s="294"/>
      <c r="HZA171" s="294"/>
      <c r="HZB171" s="294"/>
      <c r="HZC171" s="294"/>
      <c r="HZD171" s="294"/>
      <c r="HZE171" s="294"/>
      <c r="HZF171" s="294"/>
      <c r="HZG171" s="294"/>
      <c r="HZH171" s="294"/>
      <c r="HZI171" s="294"/>
      <c r="HZJ171" s="294"/>
      <c r="HZK171" s="294"/>
      <c r="HZL171" s="294"/>
      <c r="HZM171" s="294"/>
      <c r="HZN171" s="294"/>
      <c r="HZO171" s="294"/>
      <c r="HZP171" s="294"/>
      <c r="HZQ171" s="294"/>
      <c r="HZR171" s="294"/>
      <c r="HZS171" s="294"/>
      <c r="HZT171" s="294"/>
      <c r="HZU171" s="294"/>
      <c r="HZV171" s="294"/>
      <c r="HZW171" s="294"/>
      <c r="HZX171" s="294"/>
      <c r="HZY171" s="294"/>
      <c r="HZZ171" s="294"/>
      <c r="IAA171" s="294"/>
      <c r="IAB171" s="294"/>
      <c r="IAC171" s="294"/>
      <c r="IAD171" s="294"/>
      <c r="IAE171" s="294"/>
      <c r="IAF171" s="294"/>
      <c r="IAG171" s="294"/>
      <c r="IAH171" s="294"/>
      <c r="IAI171" s="294"/>
      <c r="IAJ171" s="294"/>
      <c r="IAK171" s="294"/>
      <c r="IAL171" s="294"/>
      <c r="IAM171" s="294"/>
      <c r="IAN171" s="294"/>
      <c r="IAO171" s="294"/>
      <c r="IAP171" s="294"/>
      <c r="IAQ171" s="294"/>
      <c r="IAR171" s="294"/>
      <c r="IAS171" s="294"/>
      <c r="IAT171" s="294"/>
      <c r="IAU171" s="294"/>
      <c r="IAV171" s="294"/>
      <c r="IAW171" s="294"/>
      <c r="IAX171" s="294"/>
      <c r="IAY171" s="294"/>
      <c r="IAZ171" s="294"/>
      <c r="IBA171" s="294"/>
      <c r="IBB171" s="294"/>
      <c r="IBC171" s="294"/>
      <c r="IBD171" s="294"/>
      <c r="IBE171" s="294"/>
      <c r="IBF171" s="294"/>
      <c r="IBG171" s="294"/>
      <c r="IBH171" s="294"/>
      <c r="IBI171" s="294"/>
      <c r="IBJ171" s="294"/>
      <c r="IBK171" s="294"/>
      <c r="IBR171" s="294"/>
      <c r="IBS171" s="294"/>
      <c r="IBT171" s="294"/>
      <c r="IBU171" s="294"/>
      <c r="IBV171" s="294"/>
      <c r="IBW171" s="294"/>
      <c r="IBX171" s="294"/>
      <c r="IBY171" s="294"/>
      <c r="IBZ171" s="294"/>
      <c r="ICA171" s="294"/>
      <c r="ICB171" s="294"/>
      <c r="ICC171" s="294"/>
      <c r="ICD171" s="294"/>
      <c r="ICE171" s="294"/>
      <c r="ICF171" s="294"/>
      <c r="ICG171" s="294"/>
      <c r="ICH171" s="294"/>
      <c r="ICI171" s="294"/>
      <c r="ICJ171" s="294"/>
      <c r="ICK171" s="294"/>
      <c r="ICL171" s="294"/>
      <c r="ICM171" s="294"/>
      <c r="ICN171" s="294"/>
      <c r="ICO171" s="294"/>
      <c r="ICP171" s="294"/>
      <c r="ICQ171" s="294"/>
      <c r="ICR171" s="294"/>
      <c r="ICS171" s="294"/>
      <c r="ICT171" s="294"/>
      <c r="ICU171" s="294"/>
      <c r="ICV171" s="294"/>
      <c r="ICW171" s="294"/>
      <c r="ICX171" s="294"/>
      <c r="ICY171" s="294"/>
      <c r="ICZ171" s="294"/>
      <c r="IDA171" s="294"/>
      <c r="IDB171" s="294"/>
      <c r="IDC171" s="294"/>
      <c r="IDD171" s="294"/>
      <c r="IDE171" s="294"/>
      <c r="IDF171" s="294"/>
      <c r="IDG171" s="294"/>
      <c r="IDH171" s="294"/>
      <c r="IDI171" s="294"/>
      <c r="IDJ171" s="294"/>
      <c r="IDK171" s="294"/>
      <c r="IDL171" s="294"/>
      <c r="IDM171" s="294"/>
      <c r="IDN171" s="294"/>
      <c r="IDO171" s="294"/>
      <c r="IDP171" s="294"/>
      <c r="IDQ171" s="294"/>
      <c r="IDR171" s="294"/>
      <c r="IDS171" s="294"/>
      <c r="IDT171" s="294"/>
      <c r="IDU171" s="294"/>
      <c r="IDV171" s="294"/>
      <c r="IDW171" s="294"/>
      <c r="IDX171" s="294"/>
      <c r="IDY171" s="294"/>
      <c r="IDZ171" s="294"/>
      <c r="IEA171" s="294"/>
      <c r="IEB171" s="294"/>
      <c r="IEC171" s="294"/>
      <c r="IED171" s="294"/>
      <c r="IEE171" s="294"/>
      <c r="IEF171" s="294"/>
      <c r="IEG171" s="294"/>
      <c r="IEH171" s="294"/>
      <c r="IEI171" s="294"/>
      <c r="IEJ171" s="294"/>
      <c r="IEK171" s="294"/>
      <c r="IEL171" s="294"/>
      <c r="IEM171" s="294"/>
      <c r="IEN171" s="294"/>
      <c r="IEO171" s="294"/>
      <c r="IEP171" s="294"/>
      <c r="IEQ171" s="294"/>
      <c r="IER171" s="294"/>
      <c r="IES171" s="294"/>
      <c r="IET171" s="294"/>
      <c r="IEU171" s="294"/>
      <c r="IEV171" s="294"/>
      <c r="IEW171" s="294"/>
      <c r="IEX171" s="294"/>
      <c r="IEY171" s="294"/>
      <c r="IEZ171" s="294"/>
      <c r="IFA171" s="294"/>
      <c r="IFB171" s="294"/>
      <c r="IFC171" s="294"/>
      <c r="IFD171" s="294"/>
      <c r="IFE171" s="294"/>
      <c r="IFF171" s="294"/>
      <c r="IFG171" s="294"/>
      <c r="IFH171" s="294"/>
      <c r="IFI171" s="294"/>
      <c r="IFJ171" s="294"/>
      <c r="IFK171" s="294"/>
      <c r="IFL171" s="294"/>
      <c r="IFM171" s="294"/>
      <c r="IFN171" s="294"/>
      <c r="IFO171" s="294"/>
      <c r="IFP171" s="294"/>
      <c r="IFQ171" s="294"/>
      <c r="IFR171" s="294"/>
      <c r="IFS171" s="294"/>
      <c r="IFT171" s="294"/>
      <c r="IFU171" s="294"/>
      <c r="IFV171" s="294"/>
      <c r="IFW171" s="294"/>
      <c r="IFX171" s="294"/>
      <c r="IFY171" s="294"/>
      <c r="IFZ171" s="294"/>
      <c r="IGA171" s="294"/>
      <c r="IGB171" s="294"/>
      <c r="IGC171" s="294"/>
      <c r="IGD171" s="294"/>
      <c r="IGE171" s="294"/>
      <c r="IGF171" s="294"/>
      <c r="IGG171" s="294"/>
      <c r="IGH171" s="294"/>
      <c r="IGI171" s="294"/>
      <c r="IGJ171" s="294"/>
      <c r="IGK171" s="294"/>
      <c r="IGL171" s="294"/>
      <c r="IGM171" s="294"/>
      <c r="IGN171" s="294"/>
      <c r="IGO171" s="294"/>
      <c r="IGP171" s="294"/>
      <c r="IGQ171" s="294"/>
      <c r="IGR171" s="294"/>
      <c r="IGS171" s="294"/>
      <c r="IGT171" s="294"/>
      <c r="IGU171" s="294"/>
      <c r="IGV171" s="294"/>
      <c r="IGW171" s="294"/>
      <c r="IGX171" s="294"/>
      <c r="IGY171" s="294"/>
      <c r="IGZ171" s="294"/>
      <c r="IHA171" s="294"/>
      <c r="IHB171" s="294"/>
      <c r="IHC171" s="294"/>
      <c r="IHD171" s="294"/>
      <c r="IHE171" s="294"/>
      <c r="IHF171" s="294"/>
      <c r="IHG171" s="294"/>
      <c r="IHH171" s="294"/>
      <c r="IHI171" s="294"/>
      <c r="IHJ171" s="294"/>
      <c r="IHK171" s="294"/>
      <c r="IHL171" s="294"/>
      <c r="IHM171" s="294"/>
      <c r="IHN171" s="294"/>
      <c r="IHO171" s="294"/>
      <c r="IHP171" s="294"/>
      <c r="IHQ171" s="294"/>
      <c r="IHR171" s="294"/>
      <c r="IHS171" s="294"/>
      <c r="IHT171" s="294"/>
      <c r="IHU171" s="294"/>
      <c r="IHV171" s="294"/>
      <c r="IHW171" s="294"/>
      <c r="IHX171" s="294"/>
      <c r="IHY171" s="294"/>
      <c r="IHZ171" s="294"/>
      <c r="IIA171" s="294"/>
      <c r="IIB171" s="294"/>
      <c r="IIC171" s="294"/>
      <c r="IID171" s="294"/>
      <c r="IIE171" s="294"/>
      <c r="IIF171" s="294"/>
      <c r="IIG171" s="294"/>
      <c r="IIH171" s="294"/>
      <c r="III171" s="294"/>
      <c r="IIJ171" s="294"/>
      <c r="IIK171" s="294"/>
      <c r="IIL171" s="294"/>
      <c r="IIM171" s="294"/>
      <c r="IIN171" s="294"/>
      <c r="IIO171" s="294"/>
      <c r="IIP171" s="294"/>
      <c r="IIQ171" s="294"/>
      <c r="IIR171" s="294"/>
      <c r="IIS171" s="294"/>
      <c r="IIT171" s="294"/>
      <c r="IIU171" s="294"/>
      <c r="IIV171" s="294"/>
      <c r="IIW171" s="294"/>
      <c r="IIX171" s="294"/>
      <c r="IIY171" s="294"/>
      <c r="IIZ171" s="294"/>
      <c r="IJA171" s="294"/>
      <c r="IJB171" s="294"/>
      <c r="IJC171" s="294"/>
      <c r="IJD171" s="294"/>
      <c r="IJE171" s="294"/>
      <c r="IJF171" s="294"/>
      <c r="IJG171" s="294"/>
      <c r="IJH171" s="294"/>
      <c r="IJI171" s="294"/>
      <c r="IJJ171" s="294"/>
      <c r="IJK171" s="294"/>
      <c r="IJL171" s="294"/>
      <c r="IJM171" s="294"/>
      <c r="IJN171" s="294"/>
      <c r="IJO171" s="294"/>
      <c r="IJP171" s="294"/>
      <c r="IJQ171" s="294"/>
      <c r="IJR171" s="294"/>
      <c r="IJS171" s="294"/>
      <c r="IJT171" s="294"/>
      <c r="IJU171" s="294"/>
      <c r="IJV171" s="294"/>
      <c r="IJW171" s="294"/>
      <c r="IJX171" s="294"/>
      <c r="IJY171" s="294"/>
      <c r="IJZ171" s="294"/>
      <c r="IKA171" s="294"/>
      <c r="IKB171" s="294"/>
      <c r="IKC171" s="294"/>
      <c r="IKD171" s="294"/>
      <c r="IKE171" s="294"/>
      <c r="IKF171" s="294"/>
      <c r="IKG171" s="294"/>
      <c r="IKH171" s="294"/>
      <c r="IKI171" s="294"/>
      <c r="IKJ171" s="294"/>
      <c r="IKK171" s="294"/>
      <c r="IKL171" s="294"/>
      <c r="IKM171" s="294"/>
      <c r="IKN171" s="294"/>
      <c r="IKO171" s="294"/>
      <c r="IKP171" s="294"/>
      <c r="IKQ171" s="294"/>
      <c r="IKR171" s="294"/>
      <c r="IKS171" s="294"/>
      <c r="IKT171" s="294"/>
      <c r="IKU171" s="294"/>
      <c r="IKV171" s="294"/>
      <c r="IKW171" s="294"/>
      <c r="IKX171" s="294"/>
      <c r="IKY171" s="294"/>
      <c r="IKZ171" s="294"/>
      <c r="ILA171" s="294"/>
      <c r="ILB171" s="294"/>
      <c r="ILC171" s="294"/>
      <c r="ILD171" s="294"/>
      <c r="ILE171" s="294"/>
      <c r="ILF171" s="294"/>
      <c r="ILG171" s="294"/>
      <c r="ILN171" s="294"/>
      <c r="ILO171" s="294"/>
      <c r="ILP171" s="294"/>
      <c r="ILQ171" s="294"/>
      <c r="ILR171" s="294"/>
      <c r="ILS171" s="294"/>
      <c r="ILT171" s="294"/>
      <c r="ILU171" s="294"/>
      <c r="ILV171" s="294"/>
      <c r="ILW171" s="294"/>
      <c r="ILX171" s="294"/>
      <c r="ILY171" s="294"/>
      <c r="ILZ171" s="294"/>
      <c r="IMA171" s="294"/>
      <c r="IMB171" s="294"/>
      <c r="IMC171" s="294"/>
      <c r="IMD171" s="294"/>
      <c r="IME171" s="294"/>
      <c r="IMF171" s="294"/>
      <c r="IMG171" s="294"/>
      <c r="IMH171" s="294"/>
      <c r="IMI171" s="294"/>
      <c r="IMJ171" s="294"/>
      <c r="IMK171" s="294"/>
      <c r="IML171" s="294"/>
      <c r="IMM171" s="294"/>
      <c r="IMN171" s="294"/>
      <c r="IMO171" s="294"/>
      <c r="IMP171" s="294"/>
      <c r="IMQ171" s="294"/>
      <c r="IMR171" s="294"/>
      <c r="IMS171" s="294"/>
      <c r="IMT171" s="294"/>
      <c r="IMU171" s="294"/>
      <c r="IMV171" s="294"/>
      <c r="IMW171" s="294"/>
      <c r="IMX171" s="294"/>
      <c r="IMY171" s="294"/>
      <c r="IMZ171" s="294"/>
      <c r="INA171" s="294"/>
      <c r="INB171" s="294"/>
      <c r="INC171" s="294"/>
      <c r="IND171" s="294"/>
      <c r="INE171" s="294"/>
      <c r="INF171" s="294"/>
      <c r="ING171" s="294"/>
      <c r="INH171" s="294"/>
      <c r="INI171" s="294"/>
      <c r="INJ171" s="294"/>
      <c r="INK171" s="294"/>
      <c r="INL171" s="294"/>
      <c r="INM171" s="294"/>
      <c r="INN171" s="294"/>
      <c r="INO171" s="294"/>
      <c r="INP171" s="294"/>
      <c r="INQ171" s="294"/>
      <c r="INR171" s="294"/>
      <c r="INS171" s="294"/>
      <c r="INT171" s="294"/>
      <c r="INU171" s="294"/>
      <c r="INV171" s="294"/>
      <c r="INW171" s="294"/>
      <c r="INX171" s="294"/>
      <c r="INY171" s="294"/>
      <c r="INZ171" s="294"/>
      <c r="IOA171" s="294"/>
      <c r="IOB171" s="294"/>
      <c r="IOC171" s="294"/>
      <c r="IOD171" s="294"/>
      <c r="IOE171" s="294"/>
      <c r="IOF171" s="294"/>
      <c r="IOG171" s="294"/>
      <c r="IOH171" s="294"/>
      <c r="IOI171" s="294"/>
      <c r="IOJ171" s="294"/>
      <c r="IOK171" s="294"/>
      <c r="IOL171" s="294"/>
      <c r="IOM171" s="294"/>
      <c r="ION171" s="294"/>
      <c r="IOO171" s="294"/>
      <c r="IOP171" s="294"/>
      <c r="IOQ171" s="294"/>
      <c r="IOR171" s="294"/>
      <c r="IOS171" s="294"/>
      <c r="IOT171" s="294"/>
      <c r="IOU171" s="294"/>
      <c r="IOV171" s="294"/>
      <c r="IOW171" s="294"/>
      <c r="IOX171" s="294"/>
      <c r="IOY171" s="294"/>
      <c r="IOZ171" s="294"/>
      <c r="IPA171" s="294"/>
      <c r="IPB171" s="294"/>
      <c r="IPC171" s="294"/>
      <c r="IPD171" s="294"/>
      <c r="IPE171" s="294"/>
      <c r="IPF171" s="294"/>
      <c r="IPG171" s="294"/>
      <c r="IPH171" s="294"/>
      <c r="IPI171" s="294"/>
      <c r="IPJ171" s="294"/>
      <c r="IPK171" s="294"/>
      <c r="IPL171" s="294"/>
      <c r="IPM171" s="294"/>
      <c r="IPN171" s="294"/>
      <c r="IPO171" s="294"/>
      <c r="IPP171" s="294"/>
      <c r="IPQ171" s="294"/>
      <c r="IPR171" s="294"/>
      <c r="IPS171" s="294"/>
      <c r="IPT171" s="294"/>
      <c r="IPU171" s="294"/>
      <c r="IPV171" s="294"/>
      <c r="IPW171" s="294"/>
      <c r="IPX171" s="294"/>
      <c r="IPY171" s="294"/>
      <c r="IPZ171" s="294"/>
      <c r="IQA171" s="294"/>
      <c r="IQB171" s="294"/>
      <c r="IQC171" s="294"/>
      <c r="IQD171" s="294"/>
      <c r="IQE171" s="294"/>
      <c r="IQF171" s="294"/>
      <c r="IQG171" s="294"/>
      <c r="IQH171" s="294"/>
      <c r="IQI171" s="294"/>
      <c r="IQJ171" s="294"/>
      <c r="IQK171" s="294"/>
      <c r="IQL171" s="294"/>
      <c r="IQM171" s="294"/>
      <c r="IQN171" s="294"/>
      <c r="IQO171" s="294"/>
      <c r="IQP171" s="294"/>
      <c r="IQQ171" s="294"/>
      <c r="IQR171" s="294"/>
      <c r="IQS171" s="294"/>
      <c r="IQT171" s="294"/>
      <c r="IQU171" s="294"/>
      <c r="IQV171" s="294"/>
      <c r="IQW171" s="294"/>
      <c r="IQX171" s="294"/>
      <c r="IQY171" s="294"/>
      <c r="IQZ171" s="294"/>
      <c r="IRA171" s="294"/>
      <c r="IRB171" s="294"/>
      <c r="IRC171" s="294"/>
      <c r="IRD171" s="294"/>
      <c r="IRE171" s="294"/>
      <c r="IRF171" s="294"/>
      <c r="IRG171" s="294"/>
      <c r="IRH171" s="294"/>
      <c r="IRI171" s="294"/>
      <c r="IRJ171" s="294"/>
      <c r="IRK171" s="294"/>
      <c r="IRL171" s="294"/>
      <c r="IRM171" s="294"/>
      <c r="IRN171" s="294"/>
      <c r="IRO171" s="294"/>
      <c r="IRP171" s="294"/>
      <c r="IRQ171" s="294"/>
      <c r="IRR171" s="294"/>
      <c r="IRS171" s="294"/>
      <c r="IRT171" s="294"/>
      <c r="IRU171" s="294"/>
      <c r="IRV171" s="294"/>
      <c r="IRW171" s="294"/>
      <c r="IRX171" s="294"/>
      <c r="IRY171" s="294"/>
      <c r="IRZ171" s="294"/>
      <c r="ISA171" s="294"/>
      <c r="ISB171" s="294"/>
      <c r="ISC171" s="294"/>
      <c r="ISD171" s="294"/>
      <c r="ISE171" s="294"/>
      <c r="ISF171" s="294"/>
      <c r="ISG171" s="294"/>
      <c r="ISH171" s="294"/>
      <c r="ISI171" s="294"/>
      <c r="ISJ171" s="294"/>
      <c r="ISK171" s="294"/>
      <c r="ISL171" s="294"/>
      <c r="ISM171" s="294"/>
      <c r="ISN171" s="294"/>
      <c r="ISO171" s="294"/>
      <c r="ISP171" s="294"/>
      <c r="ISQ171" s="294"/>
      <c r="ISR171" s="294"/>
      <c r="ISS171" s="294"/>
      <c r="IST171" s="294"/>
      <c r="ISU171" s="294"/>
      <c r="ISV171" s="294"/>
      <c r="ISW171" s="294"/>
      <c r="ISX171" s="294"/>
      <c r="ISY171" s="294"/>
      <c r="ISZ171" s="294"/>
      <c r="ITA171" s="294"/>
      <c r="ITB171" s="294"/>
      <c r="ITC171" s="294"/>
      <c r="ITD171" s="294"/>
      <c r="ITE171" s="294"/>
      <c r="ITF171" s="294"/>
      <c r="ITG171" s="294"/>
      <c r="ITH171" s="294"/>
      <c r="ITI171" s="294"/>
      <c r="ITJ171" s="294"/>
      <c r="ITK171" s="294"/>
      <c r="ITL171" s="294"/>
      <c r="ITM171" s="294"/>
      <c r="ITN171" s="294"/>
      <c r="ITO171" s="294"/>
      <c r="ITP171" s="294"/>
      <c r="ITQ171" s="294"/>
      <c r="ITR171" s="294"/>
      <c r="ITS171" s="294"/>
      <c r="ITT171" s="294"/>
      <c r="ITU171" s="294"/>
      <c r="ITV171" s="294"/>
      <c r="ITW171" s="294"/>
      <c r="ITX171" s="294"/>
      <c r="ITY171" s="294"/>
      <c r="ITZ171" s="294"/>
      <c r="IUA171" s="294"/>
      <c r="IUB171" s="294"/>
      <c r="IUC171" s="294"/>
      <c r="IUD171" s="294"/>
      <c r="IUE171" s="294"/>
      <c r="IUF171" s="294"/>
      <c r="IUG171" s="294"/>
      <c r="IUH171" s="294"/>
      <c r="IUI171" s="294"/>
      <c r="IUJ171" s="294"/>
      <c r="IUK171" s="294"/>
      <c r="IUL171" s="294"/>
      <c r="IUM171" s="294"/>
      <c r="IUN171" s="294"/>
      <c r="IUO171" s="294"/>
      <c r="IUP171" s="294"/>
      <c r="IUQ171" s="294"/>
      <c r="IUR171" s="294"/>
      <c r="IUS171" s="294"/>
      <c r="IUT171" s="294"/>
      <c r="IUU171" s="294"/>
      <c r="IUV171" s="294"/>
      <c r="IUW171" s="294"/>
      <c r="IUX171" s="294"/>
      <c r="IUY171" s="294"/>
      <c r="IUZ171" s="294"/>
      <c r="IVA171" s="294"/>
      <c r="IVB171" s="294"/>
      <c r="IVC171" s="294"/>
      <c r="IVJ171" s="294"/>
      <c r="IVK171" s="294"/>
      <c r="IVL171" s="294"/>
      <c r="IVM171" s="294"/>
      <c r="IVN171" s="294"/>
      <c r="IVO171" s="294"/>
      <c r="IVP171" s="294"/>
      <c r="IVQ171" s="294"/>
      <c r="IVR171" s="294"/>
      <c r="IVS171" s="294"/>
      <c r="IVT171" s="294"/>
      <c r="IVU171" s="294"/>
      <c r="IVV171" s="294"/>
      <c r="IVW171" s="294"/>
      <c r="IVX171" s="294"/>
      <c r="IVY171" s="294"/>
      <c r="IVZ171" s="294"/>
      <c r="IWA171" s="294"/>
      <c r="IWB171" s="294"/>
      <c r="IWC171" s="294"/>
      <c r="IWD171" s="294"/>
      <c r="IWE171" s="294"/>
      <c r="IWF171" s="294"/>
      <c r="IWG171" s="294"/>
      <c r="IWH171" s="294"/>
      <c r="IWI171" s="294"/>
      <c r="IWJ171" s="294"/>
      <c r="IWK171" s="294"/>
      <c r="IWL171" s="294"/>
      <c r="IWM171" s="294"/>
      <c r="IWN171" s="294"/>
      <c r="IWO171" s="294"/>
      <c r="IWP171" s="294"/>
      <c r="IWQ171" s="294"/>
      <c r="IWR171" s="294"/>
      <c r="IWS171" s="294"/>
      <c r="IWT171" s="294"/>
      <c r="IWU171" s="294"/>
      <c r="IWV171" s="294"/>
      <c r="IWW171" s="294"/>
      <c r="IWX171" s="294"/>
      <c r="IWY171" s="294"/>
      <c r="IWZ171" s="294"/>
      <c r="IXA171" s="294"/>
      <c r="IXB171" s="294"/>
      <c r="IXC171" s="294"/>
      <c r="IXD171" s="294"/>
      <c r="IXE171" s="294"/>
      <c r="IXF171" s="294"/>
      <c r="IXG171" s="294"/>
      <c r="IXH171" s="294"/>
      <c r="IXI171" s="294"/>
      <c r="IXJ171" s="294"/>
      <c r="IXK171" s="294"/>
      <c r="IXL171" s="294"/>
      <c r="IXM171" s="294"/>
      <c r="IXN171" s="294"/>
      <c r="IXO171" s="294"/>
      <c r="IXP171" s="294"/>
      <c r="IXQ171" s="294"/>
      <c r="IXR171" s="294"/>
      <c r="IXS171" s="294"/>
      <c r="IXT171" s="294"/>
      <c r="IXU171" s="294"/>
      <c r="IXV171" s="294"/>
      <c r="IXW171" s="294"/>
      <c r="IXX171" s="294"/>
      <c r="IXY171" s="294"/>
      <c r="IXZ171" s="294"/>
      <c r="IYA171" s="294"/>
      <c r="IYB171" s="294"/>
      <c r="IYC171" s="294"/>
      <c r="IYD171" s="294"/>
      <c r="IYE171" s="294"/>
      <c r="IYF171" s="294"/>
      <c r="IYG171" s="294"/>
      <c r="IYH171" s="294"/>
      <c r="IYI171" s="294"/>
      <c r="IYJ171" s="294"/>
      <c r="IYK171" s="294"/>
      <c r="IYL171" s="294"/>
      <c r="IYM171" s="294"/>
      <c r="IYN171" s="294"/>
      <c r="IYO171" s="294"/>
      <c r="IYP171" s="294"/>
      <c r="IYQ171" s="294"/>
      <c r="IYR171" s="294"/>
      <c r="IYS171" s="294"/>
      <c r="IYT171" s="294"/>
      <c r="IYU171" s="294"/>
      <c r="IYV171" s="294"/>
      <c r="IYW171" s="294"/>
      <c r="IYX171" s="294"/>
      <c r="IYY171" s="294"/>
      <c r="IYZ171" s="294"/>
      <c r="IZA171" s="294"/>
      <c r="IZB171" s="294"/>
      <c r="IZC171" s="294"/>
      <c r="IZD171" s="294"/>
      <c r="IZE171" s="294"/>
      <c r="IZF171" s="294"/>
      <c r="IZG171" s="294"/>
      <c r="IZH171" s="294"/>
      <c r="IZI171" s="294"/>
      <c r="IZJ171" s="294"/>
      <c r="IZK171" s="294"/>
      <c r="IZL171" s="294"/>
      <c r="IZM171" s="294"/>
      <c r="IZN171" s="294"/>
      <c r="IZO171" s="294"/>
      <c r="IZP171" s="294"/>
      <c r="IZQ171" s="294"/>
      <c r="IZR171" s="294"/>
      <c r="IZS171" s="294"/>
      <c r="IZT171" s="294"/>
      <c r="IZU171" s="294"/>
      <c r="IZV171" s="294"/>
      <c r="IZW171" s="294"/>
      <c r="IZX171" s="294"/>
      <c r="IZY171" s="294"/>
      <c r="IZZ171" s="294"/>
      <c r="JAA171" s="294"/>
      <c r="JAB171" s="294"/>
      <c r="JAC171" s="294"/>
      <c r="JAD171" s="294"/>
      <c r="JAE171" s="294"/>
      <c r="JAF171" s="294"/>
      <c r="JAG171" s="294"/>
      <c r="JAH171" s="294"/>
      <c r="JAI171" s="294"/>
      <c r="JAJ171" s="294"/>
      <c r="JAK171" s="294"/>
      <c r="JAL171" s="294"/>
      <c r="JAM171" s="294"/>
      <c r="JAN171" s="294"/>
      <c r="JAO171" s="294"/>
      <c r="JAP171" s="294"/>
      <c r="JAQ171" s="294"/>
      <c r="JAR171" s="294"/>
      <c r="JAS171" s="294"/>
      <c r="JAT171" s="294"/>
      <c r="JAU171" s="294"/>
      <c r="JAV171" s="294"/>
      <c r="JAW171" s="294"/>
      <c r="JAX171" s="294"/>
      <c r="JAY171" s="294"/>
      <c r="JAZ171" s="294"/>
      <c r="JBA171" s="294"/>
      <c r="JBB171" s="294"/>
      <c r="JBC171" s="294"/>
      <c r="JBD171" s="294"/>
      <c r="JBE171" s="294"/>
      <c r="JBF171" s="294"/>
      <c r="JBG171" s="294"/>
      <c r="JBH171" s="294"/>
      <c r="JBI171" s="294"/>
      <c r="JBJ171" s="294"/>
      <c r="JBK171" s="294"/>
      <c r="JBL171" s="294"/>
      <c r="JBM171" s="294"/>
      <c r="JBN171" s="294"/>
      <c r="JBO171" s="294"/>
      <c r="JBP171" s="294"/>
      <c r="JBQ171" s="294"/>
      <c r="JBR171" s="294"/>
      <c r="JBS171" s="294"/>
      <c r="JBT171" s="294"/>
      <c r="JBU171" s="294"/>
      <c r="JBV171" s="294"/>
      <c r="JBW171" s="294"/>
      <c r="JBX171" s="294"/>
      <c r="JBY171" s="294"/>
      <c r="JBZ171" s="294"/>
      <c r="JCA171" s="294"/>
      <c r="JCB171" s="294"/>
      <c r="JCC171" s="294"/>
      <c r="JCD171" s="294"/>
      <c r="JCE171" s="294"/>
      <c r="JCF171" s="294"/>
      <c r="JCG171" s="294"/>
      <c r="JCH171" s="294"/>
      <c r="JCI171" s="294"/>
      <c r="JCJ171" s="294"/>
      <c r="JCK171" s="294"/>
      <c r="JCL171" s="294"/>
      <c r="JCM171" s="294"/>
      <c r="JCN171" s="294"/>
      <c r="JCO171" s="294"/>
      <c r="JCP171" s="294"/>
      <c r="JCQ171" s="294"/>
      <c r="JCR171" s="294"/>
      <c r="JCS171" s="294"/>
      <c r="JCT171" s="294"/>
      <c r="JCU171" s="294"/>
      <c r="JCV171" s="294"/>
      <c r="JCW171" s="294"/>
      <c r="JCX171" s="294"/>
      <c r="JCY171" s="294"/>
      <c r="JCZ171" s="294"/>
      <c r="JDA171" s="294"/>
      <c r="JDB171" s="294"/>
      <c r="JDC171" s="294"/>
      <c r="JDD171" s="294"/>
      <c r="JDE171" s="294"/>
      <c r="JDF171" s="294"/>
      <c r="JDG171" s="294"/>
      <c r="JDH171" s="294"/>
      <c r="JDI171" s="294"/>
      <c r="JDJ171" s="294"/>
      <c r="JDK171" s="294"/>
      <c r="JDL171" s="294"/>
      <c r="JDM171" s="294"/>
      <c r="JDN171" s="294"/>
      <c r="JDO171" s="294"/>
      <c r="JDP171" s="294"/>
      <c r="JDQ171" s="294"/>
      <c r="JDR171" s="294"/>
      <c r="JDS171" s="294"/>
      <c r="JDT171" s="294"/>
      <c r="JDU171" s="294"/>
      <c r="JDV171" s="294"/>
      <c r="JDW171" s="294"/>
      <c r="JDX171" s="294"/>
      <c r="JDY171" s="294"/>
      <c r="JDZ171" s="294"/>
      <c r="JEA171" s="294"/>
      <c r="JEB171" s="294"/>
      <c r="JEC171" s="294"/>
      <c r="JED171" s="294"/>
      <c r="JEE171" s="294"/>
      <c r="JEF171" s="294"/>
      <c r="JEG171" s="294"/>
      <c r="JEH171" s="294"/>
      <c r="JEI171" s="294"/>
      <c r="JEJ171" s="294"/>
      <c r="JEK171" s="294"/>
      <c r="JEL171" s="294"/>
      <c r="JEM171" s="294"/>
      <c r="JEN171" s="294"/>
      <c r="JEO171" s="294"/>
      <c r="JEP171" s="294"/>
      <c r="JEQ171" s="294"/>
      <c r="JER171" s="294"/>
      <c r="JES171" s="294"/>
      <c r="JET171" s="294"/>
      <c r="JEU171" s="294"/>
      <c r="JEV171" s="294"/>
      <c r="JEW171" s="294"/>
      <c r="JEX171" s="294"/>
      <c r="JEY171" s="294"/>
      <c r="JFF171" s="294"/>
      <c r="JFG171" s="294"/>
      <c r="JFH171" s="294"/>
      <c r="JFI171" s="294"/>
      <c r="JFJ171" s="294"/>
      <c r="JFK171" s="294"/>
      <c r="JFL171" s="294"/>
      <c r="JFM171" s="294"/>
      <c r="JFN171" s="294"/>
      <c r="JFO171" s="294"/>
      <c r="JFP171" s="294"/>
      <c r="JFQ171" s="294"/>
      <c r="JFR171" s="294"/>
      <c r="JFS171" s="294"/>
      <c r="JFT171" s="294"/>
      <c r="JFU171" s="294"/>
      <c r="JFV171" s="294"/>
      <c r="JFW171" s="294"/>
      <c r="JFX171" s="294"/>
      <c r="JFY171" s="294"/>
      <c r="JFZ171" s="294"/>
      <c r="JGA171" s="294"/>
      <c r="JGB171" s="294"/>
      <c r="JGC171" s="294"/>
      <c r="JGD171" s="294"/>
      <c r="JGE171" s="294"/>
      <c r="JGF171" s="294"/>
      <c r="JGG171" s="294"/>
      <c r="JGH171" s="294"/>
      <c r="JGI171" s="294"/>
      <c r="JGJ171" s="294"/>
      <c r="JGK171" s="294"/>
      <c r="JGL171" s="294"/>
      <c r="JGM171" s="294"/>
      <c r="JGN171" s="294"/>
      <c r="JGO171" s="294"/>
      <c r="JGP171" s="294"/>
      <c r="JGQ171" s="294"/>
      <c r="JGR171" s="294"/>
      <c r="JGS171" s="294"/>
      <c r="JGT171" s="294"/>
      <c r="JGU171" s="294"/>
      <c r="JGV171" s="294"/>
      <c r="JGW171" s="294"/>
      <c r="JGX171" s="294"/>
      <c r="JGY171" s="294"/>
      <c r="JGZ171" s="294"/>
      <c r="JHA171" s="294"/>
      <c r="JHB171" s="294"/>
      <c r="JHC171" s="294"/>
      <c r="JHD171" s="294"/>
      <c r="JHE171" s="294"/>
      <c r="JHF171" s="294"/>
      <c r="JHG171" s="294"/>
      <c r="JHH171" s="294"/>
      <c r="JHI171" s="294"/>
      <c r="JHJ171" s="294"/>
      <c r="JHK171" s="294"/>
      <c r="JHL171" s="294"/>
      <c r="JHM171" s="294"/>
      <c r="JHN171" s="294"/>
      <c r="JHO171" s="294"/>
      <c r="JHP171" s="294"/>
      <c r="JHQ171" s="294"/>
      <c r="JHR171" s="294"/>
      <c r="JHS171" s="294"/>
      <c r="JHT171" s="294"/>
      <c r="JHU171" s="294"/>
      <c r="JHV171" s="294"/>
      <c r="JHW171" s="294"/>
      <c r="JHX171" s="294"/>
      <c r="JHY171" s="294"/>
      <c r="JHZ171" s="294"/>
      <c r="JIA171" s="294"/>
      <c r="JIB171" s="294"/>
      <c r="JIC171" s="294"/>
      <c r="JID171" s="294"/>
      <c r="JIE171" s="294"/>
      <c r="JIF171" s="294"/>
      <c r="JIG171" s="294"/>
      <c r="JIH171" s="294"/>
      <c r="JII171" s="294"/>
      <c r="JIJ171" s="294"/>
      <c r="JIK171" s="294"/>
      <c r="JIL171" s="294"/>
      <c r="JIM171" s="294"/>
      <c r="JIN171" s="294"/>
      <c r="JIO171" s="294"/>
      <c r="JIP171" s="294"/>
      <c r="JIQ171" s="294"/>
      <c r="JIR171" s="294"/>
      <c r="JIS171" s="294"/>
      <c r="JIT171" s="294"/>
      <c r="JIU171" s="294"/>
      <c r="JIV171" s="294"/>
      <c r="JIW171" s="294"/>
      <c r="JIX171" s="294"/>
      <c r="JIY171" s="294"/>
      <c r="JIZ171" s="294"/>
      <c r="JJA171" s="294"/>
      <c r="JJB171" s="294"/>
      <c r="JJC171" s="294"/>
      <c r="JJD171" s="294"/>
      <c r="JJE171" s="294"/>
      <c r="JJF171" s="294"/>
      <c r="JJG171" s="294"/>
      <c r="JJH171" s="294"/>
      <c r="JJI171" s="294"/>
      <c r="JJJ171" s="294"/>
      <c r="JJK171" s="294"/>
      <c r="JJL171" s="294"/>
      <c r="JJM171" s="294"/>
      <c r="JJN171" s="294"/>
      <c r="JJO171" s="294"/>
      <c r="JJP171" s="294"/>
      <c r="JJQ171" s="294"/>
      <c r="JJR171" s="294"/>
      <c r="JJS171" s="294"/>
      <c r="JJT171" s="294"/>
      <c r="JJU171" s="294"/>
      <c r="JJV171" s="294"/>
      <c r="JJW171" s="294"/>
      <c r="JJX171" s="294"/>
      <c r="JJY171" s="294"/>
      <c r="JJZ171" s="294"/>
      <c r="JKA171" s="294"/>
      <c r="JKB171" s="294"/>
      <c r="JKC171" s="294"/>
      <c r="JKD171" s="294"/>
      <c r="JKE171" s="294"/>
      <c r="JKF171" s="294"/>
      <c r="JKG171" s="294"/>
      <c r="JKH171" s="294"/>
      <c r="JKI171" s="294"/>
      <c r="JKJ171" s="294"/>
      <c r="JKK171" s="294"/>
      <c r="JKL171" s="294"/>
      <c r="JKM171" s="294"/>
      <c r="JKN171" s="294"/>
      <c r="JKO171" s="294"/>
      <c r="JKP171" s="294"/>
      <c r="JKQ171" s="294"/>
      <c r="JKR171" s="294"/>
      <c r="JKS171" s="294"/>
      <c r="JKT171" s="294"/>
      <c r="JKU171" s="294"/>
      <c r="JKV171" s="294"/>
      <c r="JKW171" s="294"/>
      <c r="JKX171" s="294"/>
      <c r="JKY171" s="294"/>
      <c r="JKZ171" s="294"/>
      <c r="JLA171" s="294"/>
      <c r="JLB171" s="294"/>
      <c r="JLC171" s="294"/>
      <c r="JLD171" s="294"/>
      <c r="JLE171" s="294"/>
      <c r="JLF171" s="294"/>
      <c r="JLG171" s="294"/>
      <c r="JLH171" s="294"/>
      <c r="JLI171" s="294"/>
      <c r="JLJ171" s="294"/>
      <c r="JLK171" s="294"/>
      <c r="JLL171" s="294"/>
      <c r="JLM171" s="294"/>
      <c r="JLN171" s="294"/>
      <c r="JLO171" s="294"/>
      <c r="JLP171" s="294"/>
      <c r="JLQ171" s="294"/>
      <c r="JLR171" s="294"/>
      <c r="JLS171" s="294"/>
      <c r="JLT171" s="294"/>
      <c r="JLU171" s="294"/>
      <c r="JLV171" s="294"/>
      <c r="JLW171" s="294"/>
      <c r="JLX171" s="294"/>
      <c r="JLY171" s="294"/>
      <c r="JLZ171" s="294"/>
      <c r="JMA171" s="294"/>
      <c r="JMB171" s="294"/>
      <c r="JMC171" s="294"/>
      <c r="JMD171" s="294"/>
      <c r="JME171" s="294"/>
      <c r="JMF171" s="294"/>
      <c r="JMG171" s="294"/>
      <c r="JMH171" s="294"/>
      <c r="JMI171" s="294"/>
      <c r="JMJ171" s="294"/>
      <c r="JMK171" s="294"/>
      <c r="JML171" s="294"/>
      <c r="JMM171" s="294"/>
      <c r="JMN171" s="294"/>
      <c r="JMO171" s="294"/>
      <c r="JMP171" s="294"/>
      <c r="JMQ171" s="294"/>
      <c r="JMR171" s="294"/>
      <c r="JMS171" s="294"/>
      <c r="JMT171" s="294"/>
      <c r="JMU171" s="294"/>
      <c r="JMV171" s="294"/>
      <c r="JMW171" s="294"/>
      <c r="JMX171" s="294"/>
      <c r="JMY171" s="294"/>
      <c r="JMZ171" s="294"/>
      <c r="JNA171" s="294"/>
      <c r="JNB171" s="294"/>
      <c r="JNC171" s="294"/>
      <c r="JND171" s="294"/>
      <c r="JNE171" s="294"/>
      <c r="JNF171" s="294"/>
      <c r="JNG171" s="294"/>
      <c r="JNH171" s="294"/>
      <c r="JNI171" s="294"/>
      <c r="JNJ171" s="294"/>
      <c r="JNK171" s="294"/>
      <c r="JNL171" s="294"/>
      <c r="JNM171" s="294"/>
      <c r="JNN171" s="294"/>
      <c r="JNO171" s="294"/>
      <c r="JNP171" s="294"/>
      <c r="JNQ171" s="294"/>
      <c r="JNR171" s="294"/>
      <c r="JNS171" s="294"/>
      <c r="JNT171" s="294"/>
      <c r="JNU171" s="294"/>
      <c r="JNV171" s="294"/>
      <c r="JNW171" s="294"/>
      <c r="JNX171" s="294"/>
      <c r="JNY171" s="294"/>
      <c r="JNZ171" s="294"/>
      <c r="JOA171" s="294"/>
      <c r="JOB171" s="294"/>
      <c r="JOC171" s="294"/>
      <c r="JOD171" s="294"/>
      <c r="JOE171" s="294"/>
      <c r="JOF171" s="294"/>
      <c r="JOG171" s="294"/>
      <c r="JOH171" s="294"/>
      <c r="JOI171" s="294"/>
      <c r="JOJ171" s="294"/>
      <c r="JOK171" s="294"/>
      <c r="JOL171" s="294"/>
      <c r="JOM171" s="294"/>
      <c r="JON171" s="294"/>
      <c r="JOO171" s="294"/>
      <c r="JOP171" s="294"/>
      <c r="JOQ171" s="294"/>
      <c r="JOR171" s="294"/>
      <c r="JOS171" s="294"/>
      <c r="JOT171" s="294"/>
      <c r="JOU171" s="294"/>
      <c r="JPB171" s="294"/>
      <c r="JPC171" s="294"/>
      <c r="JPD171" s="294"/>
      <c r="JPE171" s="294"/>
      <c r="JPF171" s="294"/>
      <c r="JPG171" s="294"/>
      <c r="JPH171" s="294"/>
      <c r="JPI171" s="294"/>
      <c r="JPJ171" s="294"/>
      <c r="JPK171" s="294"/>
      <c r="JPL171" s="294"/>
      <c r="JPM171" s="294"/>
      <c r="JPN171" s="294"/>
      <c r="JPO171" s="294"/>
      <c r="JPP171" s="294"/>
      <c r="JPQ171" s="294"/>
      <c r="JPR171" s="294"/>
      <c r="JPS171" s="294"/>
      <c r="JPT171" s="294"/>
      <c r="JPU171" s="294"/>
      <c r="JPV171" s="294"/>
      <c r="JPW171" s="294"/>
      <c r="JPX171" s="294"/>
      <c r="JPY171" s="294"/>
      <c r="JPZ171" s="294"/>
      <c r="JQA171" s="294"/>
      <c r="JQB171" s="294"/>
      <c r="JQC171" s="294"/>
      <c r="JQD171" s="294"/>
      <c r="JQE171" s="294"/>
      <c r="JQF171" s="294"/>
      <c r="JQG171" s="294"/>
      <c r="JQH171" s="294"/>
      <c r="JQI171" s="294"/>
      <c r="JQJ171" s="294"/>
      <c r="JQK171" s="294"/>
      <c r="JQL171" s="294"/>
      <c r="JQM171" s="294"/>
      <c r="JQN171" s="294"/>
      <c r="JQO171" s="294"/>
      <c r="JQP171" s="294"/>
      <c r="JQQ171" s="294"/>
      <c r="JQR171" s="294"/>
      <c r="JQS171" s="294"/>
      <c r="JQT171" s="294"/>
      <c r="JQU171" s="294"/>
      <c r="JQV171" s="294"/>
      <c r="JQW171" s="294"/>
      <c r="JQX171" s="294"/>
      <c r="JQY171" s="294"/>
      <c r="JQZ171" s="294"/>
      <c r="JRA171" s="294"/>
      <c r="JRB171" s="294"/>
      <c r="JRC171" s="294"/>
      <c r="JRD171" s="294"/>
      <c r="JRE171" s="294"/>
      <c r="JRF171" s="294"/>
      <c r="JRG171" s="294"/>
      <c r="JRH171" s="294"/>
      <c r="JRI171" s="294"/>
      <c r="JRJ171" s="294"/>
      <c r="JRK171" s="294"/>
      <c r="JRL171" s="294"/>
      <c r="JRM171" s="294"/>
      <c r="JRN171" s="294"/>
      <c r="JRO171" s="294"/>
      <c r="JRP171" s="294"/>
      <c r="JRQ171" s="294"/>
      <c r="JRR171" s="294"/>
      <c r="JRS171" s="294"/>
      <c r="JRT171" s="294"/>
      <c r="JRU171" s="294"/>
      <c r="JRV171" s="294"/>
      <c r="JRW171" s="294"/>
      <c r="JRX171" s="294"/>
      <c r="JRY171" s="294"/>
      <c r="JRZ171" s="294"/>
      <c r="JSA171" s="294"/>
      <c r="JSB171" s="294"/>
      <c r="JSC171" s="294"/>
      <c r="JSD171" s="294"/>
      <c r="JSE171" s="294"/>
      <c r="JSF171" s="294"/>
      <c r="JSG171" s="294"/>
      <c r="JSH171" s="294"/>
      <c r="JSI171" s="294"/>
      <c r="JSJ171" s="294"/>
      <c r="JSK171" s="294"/>
      <c r="JSL171" s="294"/>
      <c r="JSM171" s="294"/>
      <c r="JSN171" s="294"/>
      <c r="JSO171" s="294"/>
      <c r="JSP171" s="294"/>
      <c r="JSQ171" s="294"/>
      <c r="JSR171" s="294"/>
      <c r="JSS171" s="294"/>
      <c r="JST171" s="294"/>
      <c r="JSU171" s="294"/>
      <c r="JSV171" s="294"/>
      <c r="JSW171" s="294"/>
      <c r="JSX171" s="294"/>
      <c r="JSY171" s="294"/>
      <c r="JSZ171" s="294"/>
      <c r="JTA171" s="294"/>
      <c r="JTB171" s="294"/>
      <c r="JTC171" s="294"/>
      <c r="JTD171" s="294"/>
      <c r="JTE171" s="294"/>
      <c r="JTF171" s="294"/>
      <c r="JTG171" s="294"/>
      <c r="JTH171" s="294"/>
      <c r="JTI171" s="294"/>
      <c r="JTJ171" s="294"/>
      <c r="JTK171" s="294"/>
      <c r="JTL171" s="294"/>
      <c r="JTM171" s="294"/>
      <c r="JTN171" s="294"/>
      <c r="JTO171" s="294"/>
      <c r="JTP171" s="294"/>
      <c r="JTQ171" s="294"/>
      <c r="JTR171" s="294"/>
      <c r="JTS171" s="294"/>
      <c r="JTT171" s="294"/>
      <c r="JTU171" s="294"/>
      <c r="JTV171" s="294"/>
      <c r="JTW171" s="294"/>
      <c r="JTX171" s="294"/>
      <c r="JTY171" s="294"/>
      <c r="JTZ171" s="294"/>
      <c r="JUA171" s="294"/>
      <c r="JUB171" s="294"/>
      <c r="JUC171" s="294"/>
      <c r="JUD171" s="294"/>
      <c r="JUE171" s="294"/>
      <c r="JUF171" s="294"/>
      <c r="JUG171" s="294"/>
      <c r="JUH171" s="294"/>
      <c r="JUI171" s="294"/>
      <c r="JUJ171" s="294"/>
      <c r="JUK171" s="294"/>
      <c r="JUL171" s="294"/>
      <c r="JUM171" s="294"/>
      <c r="JUN171" s="294"/>
      <c r="JUO171" s="294"/>
      <c r="JUP171" s="294"/>
      <c r="JUQ171" s="294"/>
      <c r="JUR171" s="294"/>
      <c r="JUS171" s="294"/>
      <c r="JUT171" s="294"/>
      <c r="JUU171" s="294"/>
      <c r="JUV171" s="294"/>
      <c r="JUW171" s="294"/>
      <c r="JUX171" s="294"/>
      <c r="JUY171" s="294"/>
      <c r="JUZ171" s="294"/>
      <c r="JVA171" s="294"/>
      <c r="JVB171" s="294"/>
      <c r="JVC171" s="294"/>
      <c r="JVD171" s="294"/>
      <c r="JVE171" s="294"/>
      <c r="JVF171" s="294"/>
      <c r="JVG171" s="294"/>
      <c r="JVH171" s="294"/>
      <c r="JVI171" s="294"/>
      <c r="JVJ171" s="294"/>
      <c r="JVK171" s="294"/>
      <c r="JVL171" s="294"/>
      <c r="JVM171" s="294"/>
      <c r="JVN171" s="294"/>
      <c r="JVO171" s="294"/>
      <c r="JVP171" s="294"/>
      <c r="JVQ171" s="294"/>
      <c r="JVR171" s="294"/>
      <c r="JVS171" s="294"/>
      <c r="JVT171" s="294"/>
      <c r="JVU171" s="294"/>
      <c r="JVV171" s="294"/>
      <c r="JVW171" s="294"/>
      <c r="JVX171" s="294"/>
      <c r="JVY171" s="294"/>
      <c r="JVZ171" s="294"/>
      <c r="JWA171" s="294"/>
      <c r="JWB171" s="294"/>
      <c r="JWC171" s="294"/>
      <c r="JWD171" s="294"/>
      <c r="JWE171" s="294"/>
      <c r="JWF171" s="294"/>
      <c r="JWG171" s="294"/>
      <c r="JWH171" s="294"/>
      <c r="JWI171" s="294"/>
      <c r="JWJ171" s="294"/>
      <c r="JWK171" s="294"/>
      <c r="JWL171" s="294"/>
      <c r="JWM171" s="294"/>
      <c r="JWN171" s="294"/>
      <c r="JWO171" s="294"/>
      <c r="JWP171" s="294"/>
      <c r="JWQ171" s="294"/>
      <c r="JWR171" s="294"/>
      <c r="JWS171" s="294"/>
      <c r="JWT171" s="294"/>
      <c r="JWU171" s="294"/>
      <c r="JWV171" s="294"/>
      <c r="JWW171" s="294"/>
      <c r="JWX171" s="294"/>
      <c r="JWY171" s="294"/>
      <c r="JWZ171" s="294"/>
      <c r="JXA171" s="294"/>
      <c r="JXB171" s="294"/>
      <c r="JXC171" s="294"/>
      <c r="JXD171" s="294"/>
      <c r="JXE171" s="294"/>
      <c r="JXF171" s="294"/>
      <c r="JXG171" s="294"/>
      <c r="JXH171" s="294"/>
      <c r="JXI171" s="294"/>
      <c r="JXJ171" s="294"/>
      <c r="JXK171" s="294"/>
      <c r="JXL171" s="294"/>
      <c r="JXM171" s="294"/>
      <c r="JXN171" s="294"/>
      <c r="JXO171" s="294"/>
      <c r="JXP171" s="294"/>
      <c r="JXQ171" s="294"/>
      <c r="JXR171" s="294"/>
      <c r="JXS171" s="294"/>
      <c r="JXT171" s="294"/>
      <c r="JXU171" s="294"/>
      <c r="JXV171" s="294"/>
      <c r="JXW171" s="294"/>
      <c r="JXX171" s="294"/>
      <c r="JXY171" s="294"/>
      <c r="JXZ171" s="294"/>
      <c r="JYA171" s="294"/>
      <c r="JYB171" s="294"/>
      <c r="JYC171" s="294"/>
      <c r="JYD171" s="294"/>
      <c r="JYE171" s="294"/>
      <c r="JYF171" s="294"/>
      <c r="JYG171" s="294"/>
      <c r="JYH171" s="294"/>
      <c r="JYI171" s="294"/>
      <c r="JYJ171" s="294"/>
      <c r="JYK171" s="294"/>
      <c r="JYL171" s="294"/>
      <c r="JYM171" s="294"/>
      <c r="JYN171" s="294"/>
      <c r="JYO171" s="294"/>
      <c r="JYP171" s="294"/>
      <c r="JYQ171" s="294"/>
      <c r="JYX171" s="294"/>
      <c r="JYY171" s="294"/>
      <c r="JYZ171" s="294"/>
      <c r="JZA171" s="294"/>
      <c r="JZB171" s="294"/>
      <c r="JZC171" s="294"/>
      <c r="JZD171" s="294"/>
      <c r="JZE171" s="294"/>
      <c r="JZF171" s="294"/>
      <c r="JZG171" s="294"/>
      <c r="JZH171" s="294"/>
      <c r="JZI171" s="294"/>
      <c r="JZJ171" s="294"/>
      <c r="JZK171" s="294"/>
      <c r="JZL171" s="294"/>
      <c r="JZM171" s="294"/>
      <c r="JZN171" s="294"/>
      <c r="JZO171" s="294"/>
      <c r="JZP171" s="294"/>
      <c r="JZQ171" s="294"/>
      <c r="JZR171" s="294"/>
      <c r="JZS171" s="294"/>
      <c r="JZT171" s="294"/>
      <c r="JZU171" s="294"/>
      <c r="JZV171" s="294"/>
      <c r="JZW171" s="294"/>
      <c r="JZX171" s="294"/>
      <c r="JZY171" s="294"/>
      <c r="JZZ171" s="294"/>
      <c r="KAA171" s="294"/>
      <c r="KAB171" s="294"/>
      <c r="KAC171" s="294"/>
      <c r="KAD171" s="294"/>
      <c r="KAE171" s="294"/>
      <c r="KAF171" s="294"/>
      <c r="KAG171" s="294"/>
      <c r="KAH171" s="294"/>
      <c r="KAI171" s="294"/>
      <c r="KAJ171" s="294"/>
      <c r="KAK171" s="294"/>
      <c r="KAL171" s="294"/>
      <c r="KAM171" s="294"/>
      <c r="KAN171" s="294"/>
      <c r="KAO171" s="294"/>
      <c r="KAP171" s="294"/>
      <c r="KAQ171" s="294"/>
      <c r="KAR171" s="294"/>
      <c r="KAS171" s="294"/>
      <c r="KAT171" s="294"/>
      <c r="KAU171" s="294"/>
      <c r="KAV171" s="294"/>
      <c r="KAW171" s="294"/>
      <c r="KAX171" s="294"/>
      <c r="KAY171" s="294"/>
      <c r="KAZ171" s="294"/>
      <c r="KBA171" s="294"/>
      <c r="KBB171" s="294"/>
      <c r="KBC171" s="294"/>
      <c r="KBD171" s="294"/>
      <c r="KBE171" s="294"/>
      <c r="KBF171" s="294"/>
      <c r="KBG171" s="294"/>
      <c r="KBH171" s="294"/>
      <c r="KBI171" s="294"/>
      <c r="KBJ171" s="294"/>
      <c r="KBK171" s="294"/>
      <c r="KBL171" s="294"/>
      <c r="KBM171" s="294"/>
      <c r="KBN171" s="294"/>
      <c r="KBO171" s="294"/>
      <c r="KBP171" s="294"/>
      <c r="KBQ171" s="294"/>
      <c r="KBR171" s="294"/>
      <c r="KBS171" s="294"/>
      <c r="KBT171" s="294"/>
      <c r="KBU171" s="294"/>
      <c r="KBV171" s="294"/>
      <c r="KBW171" s="294"/>
      <c r="KBX171" s="294"/>
      <c r="KBY171" s="294"/>
      <c r="KBZ171" s="294"/>
      <c r="KCA171" s="294"/>
      <c r="KCB171" s="294"/>
      <c r="KCC171" s="294"/>
      <c r="KCD171" s="294"/>
      <c r="KCE171" s="294"/>
      <c r="KCF171" s="294"/>
      <c r="KCG171" s="294"/>
      <c r="KCH171" s="294"/>
      <c r="KCI171" s="294"/>
      <c r="KCJ171" s="294"/>
      <c r="KCK171" s="294"/>
      <c r="KCL171" s="294"/>
      <c r="KCM171" s="294"/>
      <c r="KCN171" s="294"/>
      <c r="KCO171" s="294"/>
      <c r="KCP171" s="294"/>
      <c r="KCQ171" s="294"/>
      <c r="KCR171" s="294"/>
      <c r="KCS171" s="294"/>
      <c r="KCT171" s="294"/>
      <c r="KCU171" s="294"/>
      <c r="KCV171" s="294"/>
      <c r="KCW171" s="294"/>
      <c r="KCX171" s="294"/>
      <c r="KCY171" s="294"/>
      <c r="KCZ171" s="294"/>
      <c r="KDA171" s="294"/>
      <c r="KDB171" s="294"/>
      <c r="KDC171" s="294"/>
      <c r="KDD171" s="294"/>
      <c r="KDE171" s="294"/>
      <c r="KDF171" s="294"/>
      <c r="KDG171" s="294"/>
      <c r="KDH171" s="294"/>
      <c r="KDI171" s="294"/>
      <c r="KDJ171" s="294"/>
      <c r="KDK171" s="294"/>
      <c r="KDL171" s="294"/>
      <c r="KDM171" s="294"/>
      <c r="KDN171" s="294"/>
      <c r="KDO171" s="294"/>
      <c r="KDP171" s="294"/>
      <c r="KDQ171" s="294"/>
      <c r="KDR171" s="294"/>
      <c r="KDS171" s="294"/>
      <c r="KDT171" s="294"/>
      <c r="KDU171" s="294"/>
      <c r="KDV171" s="294"/>
      <c r="KDW171" s="294"/>
      <c r="KDX171" s="294"/>
      <c r="KDY171" s="294"/>
      <c r="KDZ171" s="294"/>
      <c r="KEA171" s="294"/>
      <c r="KEB171" s="294"/>
      <c r="KEC171" s="294"/>
      <c r="KED171" s="294"/>
      <c r="KEE171" s="294"/>
      <c r="KEF171" s="294"/>
      <c r="KEG171" s="294"/>
      <c r="KEH171" s="294"/>
      <c r="KEI171" s="294"/>
      <c r="KEJ171" s="294"/>
      <c r="KEK171" s="294"/>
      <c r="KEL171" s="294"/>
      <c r="KEM171" s="294"/>
      <c r="KEN171" s="294"/>
      <c r="KEO171" s="294"/>
      <c r="KEP171" s="294"/>
      <c r="KEQ171" s="294"/>
      <c r="KER171" s="294"/>
      <c r="KES171" s="294"/>
      <c r="KET171" s="294"/>
      <c r="KEU171" s="294"/>
      <c r="KEV171" s="294"/>
      <c r="KEW171" s="294"/>
      <c r="KEX171" s="294"/>
      <c r="KEY171" s="294"/>
      <c r="KEZ171" s="294"/>
      <c r="KFA171" s="294"/>
      <c r="KFB171" s="294"/>
      <c r="KFC171" s="294"/>
      <c r="KFD171" s="294"/>
      <c r="KFE171" s="294"/>
      <c r="KFF171" s="294"/>
      <c r="KFG171" s="294"/>
      <c r="KFH171" s="294"/>
      <c r="KFI171" s="294"/>
      <c r="KFJ171" s="294"/>
      <c r="KFK171" s="294"/>
      <c r="KFL171" s="294"/>
      <c r="KFM171" s="294"/>
      <c r="KFN171" s="294"/>
      <c r="KFO171" s="294"/>
      <c r="KFP171" s="294"/>
      <c r="KFQ171" s="294"/>
      <c r="KFR171" s="294"/>
      <c r="KFS171" s="294"/>
      <c r="KFT171" s="294"/>
      <c r="KFU171" s="294"/>
      <c r="KFV171" s="294"/>
      <c r="KFW171" s="294"/>
      <c r="KFX171" s="294"/>
      <c r="KFY171" s="294"/>
      <c r="KFZ171" s="294"/>
      <c r="KGA171" s="294"/>
      <c r="KGB171" s="294"/>
      <c r="KGC171" s="294"/>
      <c r="KGD171" s="294"/>
      <c r="KGE171" s="294"/>
      <c r="KGF171" s="294"/>
      <c r="KGG171" s="294"/>
      <c r="KGH171" s="294"/>
      <c r="KGI171" s="294"/>
      <c r="KGJ171" s="294"/>
      <c r="KGK171" s="294"/>
      <c r="KGL171" s="294"/>
      <c r="KGM171" s="294"/>
      <c r="KGN171" s="294"/>
      <c r="KGO171" s="294"/>
      <c r="KGP171" s="294"/>
      <c r="KGQ171" s="294"/>
      <c r="KGR171" s="294"/>
      <c r="KGS171" s="294"/>
      <c r="KGT171" s="294"/>
      <c r="KGU171" s="294"/>
      <c r="KGV171" s="294"/>
      <c r="KGW171" s="294"/>
      <c r="KGX171" s="294"/>
      <c r="KGY171" s="294"/>
      <c r="KGZ171" s="294"/>
      <c r="KHA171" s="294"/>
      <c r="KHB171" s="294"/>
      <c r="KHC171" s="294"/>
      <c r="KHD171" s="294"/>
      <c r="KHE171" s="294"/>
      <c r="KHF171" s="294"/>
      <c r="KHG171" s="294"/>
      <c r="KHH171" s="294"/>
      <c r="KHI171" s="294"/>
      <c r="KHJ171" s="294"/>
      <c r="KHK171" s="294"/>
      <c r="KHL171" s="294"/>
      <c r="KHM171" s="294"/>
      <c r="KHN171" s="294"/>
      <c r="KHO171" s="294"/>
      <c r="KHP171" s="294"/>
      <c r="KHQ171" s="294"/>
      <c r="KHR171" s="294"/>
      <c r="KHS171" s="294"/>
      <c r="KHT171" s="294"/>
      <c r="KHU171" s="294"/>
      <c r="KHV171" s="294"/>
      <c r="KHW171" s="294"/>
      <c r="KHX171" s="294"/>
      <c r="KHY171" s="294"/>
      <c r="KHZ171" s="294"/>
      <c r="KIA171" s="294"/>
      <c r="KIB171" s="294"/>
      <c r="KIC171" s="294"/>
      <c r="KID171" s="294"/>
      <c r="KIE171" s="294"/>
      <c r="KIF171" s="294"/>
      <c r="KIG171" s="294"/>
      <c r="KIH171" s="294"/>
      <c r="KII171" s="294"/>
      <c r="KIJ171" s="294"/>
      <c r="KIK171" s="294"/>
      <c r="KIL171" s="294"/>
      <c r="KIM171" s="294"/>
      <c r="KIT171" s="294"/>
      <c r="KIU171" s="294"/>
      <c r="KIV171" s="294"/>
      <c r="KIW171" s="294"/>
      <c r="KIX171" s="294"/>
      <c r="KIY171" s="294"/>
      <c r="KIZ171" s="294"/>
      <c r="KJA171" s="294"/>
      <c r="KJB171" s="294"/>
      <c r="KJC171" s="294"/>
      <c r="KJD171" s="294"/>
      <c r="KJE171" s="294"/>
      <c r="KJF171" s="294"/>
      <c r="KJG171" s="294"/>
      <c r="KJH171" s="294"/>
      <c r="KJI171" s="294"/>
      <c r="KJJ171" s="294"/>
      <c r="KJK171" s="294"/>
      <c r="KJL171" s="294"/>
      <c r="KJM171" s="294"/>
      <c r="KJN171" s="294"/>
      <c r="KJO171" s="294"/>
      <c r="KJP171" s="294"/>
      <c r="KJQ171" s="294"/>
      <c r="KJR171" s="294"/>
      <c r="KJS171" s="294"/>
      <c r="KJT171" s="294"/>
      <c r="KJU171" s="294"/>
      <c r="KJV171" s="294"/>
      <c r="KJW171" s="294"/>
      <c r="KJX171" s="294"/>
      <c r="KJY171" s="294"/>
      <c r="KJZ171" s="294"/>
      <c r="KKA171" s="294"/>
      <c r="KKB171" s="294"/>
      <c r="KKC171" s="294"/>
      <c r="KKD171" s="294"/>
      <c r="KKE171" s="294"/>
      <c r="KKF171" s="294"/>
      <c r="KKG171" s="294"/>
      <c r="KKH171" s="294"/>
      <c r="KKI171" s="294"/>
      <c r="KKJ171" s="294"/>
      <c r="KKK171" s="294"/>
      <c r="KKL171" s="294"/>
      <c r="KKM171" s="294"/>
      <c r="KKN171" s="294"/>
      <c r="KKO171" s="294"/>
      <c r="KKP171" s="294"/>
      <c r="KKQ171" s="294"/>
      <c r="KKR171" s="294"/>
      <c r="KKS171" s="294"/>
      <c r="KKT171" s="294"/>
      <c r="KKU171" s="294"/>
      <c r="KKV171" s="294"/>
      <c r="KKW171" s="294"/>
      <c r="KKX171" s="294"/>
      <c r="KKY171" s="294"/>
      <c r="KKZ171" s="294"/>
      <c r="KLA171" s="294"/>
      <c r="KLB171" s="294"/>
      <c r="KLC171" s="294"/>
      <c r="KLD171" s="294"/>
      <c r="KLE171" s="294"/>
      <c r="KLF171" s="294"/>
      <c r="KLG171" s="294"/>
      <c r="KLH171" s="294"/>
      <c r="KLI171" s="294"/>
      <c r="KLJ171" s="294"/>
      <c r="KLK171" s="294"/>
      <c r="KLL171" s="294"/>
      <c r="KLM171" s="294"/>
      <c r="KLN171" s="294"/>
      <c r="KLO171" s="294"/>
      <c r="KLP171" s="294"/>
      <c r="KLQ171" s="294"/>
      <c r="KLR171" s="294"/>
      <c r="KLS171" s="294"/>
      <c r="KLT171" s="294"/>
      <c r="KLU171" s="294"/>
      <c r="KLV171" s="294"/>
      <c r="KLW171" s="294"/>
      <c r="KLX171" s="294"/>
      <c r="KLY171" s="294"/>
      <c r="KLZ171" s="294"/>
      <c r="KMA171" s="294"/>
      <c r="KMB171" s="294"/>
      <c r="KMC171" s="294"/>
      <c r="KMD171" s="294"/>
      <c r="KME171" s="294"/>
      <c r="KMF171" s="294"/>
      <c r="KMG171" s="294"/>
      <c r="KMH171" s="294"/>
      <c r="KMI171" s="294"/>
      <c r="KMJ171" s="294"/>
      <c r="KMK171" s="294"/>
      <c r="KML171" s="294"/>
      <c r="KMM171" s="294"/>
      <c r="KMN171" s="294"/>
      <c r="KMO171" s="294"/>
      <c r="KMP171" s="294"/>
      <c r="KMQ171" s="294"/>
      <c r="KMR171" s="294"/>
      <c r="KMS171" s="294"/>
      <c r="KMT171" s="294"/>
      <c r="KMU171" s="294"/>
      <c r="KMV171" s="294"/>
      <c r="KMW171" s="294"/>
      <c r="KMX171" s="294"/>
      <c r="KMY171" s="294"/>
      <c r="KMZ171" s="294"/>
      <c r="KNA171" s="294"/>
      <c r="KNB171" s="294"/>
      <c r="KNC171" s="294"/>
      <c r="KND171" s="294"/>
      <c r="KNE171" s="294"/>
      <c r="KNF171" s="294"/>
      <c r="KNG171" s="294"/>
      <c r="KNH171" s="294"/>
      <c r="KNI171" s="294"/>
      <c r="KNJ171" s="294"/>
      <c r="KNK171" s="294"/>
      <c r="KNL171" s="294"/>
      <c r="KNM171" s="294"/>
      <c r="KNN171" s="294"/>
      <c r="KNO171" s="294"/>
      <c r="KNP171" s="294"/>
      <c r="KNQ171" s="294"/>
      <c r="KNR171" s="294"/>
      <c r="KNS171" s="294"/>
      <c r="KNT171" s="294"/>
      <c r="KNU171" s="294"/>
      <c r="KNV171" s="294"/>
      <c r="KNW171" s="294"/>
      <c r="KNX171" s="294"/>
      <c r="KNY171" s="294"/>
      <c r="KNZ171" s="294"/>
      <c r="KOA171" s="294"/>
      <c r="KOB171" s="294"/>
      <c r="KOC171" s="294"/>
      <c r="KOD171" s="294"/>
      <c r="KOE171" s="294"/>
      <c r="KOF171" s="294"/>
      <c r="KOG171" s="294"/>
      <c r="KOH171" s="294"/>
      <c r="KOI171" s="294"/>
      <c r="KOJ171" s="294"/>
      <c r="KOK171" s="294"/>
      <c r="KOL171" s="294"/>
      <c r="KOM171" s="294"/>
      <c r="KON171" s="294"/>
      <c r="KOO171" s="294"/>
      <c r="KOP171" s="294"/>
      <c r="KOQ171" s="294"/>
      <c r="KOR171" s="294"/>
      <c r="KOS171" s="294"/>
      <c r="KOT171" s="294"/>
      <c r="KOU171" s="294"/>
      <c r="KOV171" s="294"/>
      <c r="KOW171" s="294"/>
      <c r="KOX171" s="294"/>
      <c r="KOY171" s="294"/>
      <c r="KOZ171" s="294"/>
      <c r="KPA171" s="294"/>
      <c r="KPB171" s="294"/>
      <c r="KPC171" s="294"/>
      <c r="KPD171" s="294"/>
      <c r="KPE171" s="294"/>
      <c r="KPF171" s="294"/>
      <c r="KPG171" s="294"/>
      <c r="KPH171" s="294"/>
      <c r="KPI171" s="294"/>
      <c r="KPJ171" s="294"/>
      <c r="KPK171" s="294"/>
      <c r="KPL171" s="294"/>
      <c r="KPM171" s="294"/>
      <c r="KPN171" s="294"/>
      <c r="KPO171" s="294"/>
      <c r="KPP171" s="294"/>
      <c r="KPQ171" s="294"/>
      <c r="KPR171" s="294"/>
      <c r="KPS171" s="294"/>
      <c r="KPT171" s="294"/>
      <c r="KPU171" s="294"/>
      <c r="KPV171" s="294"/>
      <c r="KPW171" s="294"/>
      <c r="KPX171" s="294"/>
      <c r="KPY171" s="294"/>
      <c r="KPZ171" s="294"/>
      <c r="KQA171" s="294"/>
      <c r="KQB171" s="294"/>
      <c r="KQC171" s="294"/>
      <c r="KQD171" s="294"/>
      <c r="KQE171" s="294"/>
      <c r="KQF171" s="294"/>
      <c r="KQG171" s="294"/>
      <c r="KQH171" s="294"/>
      <c r="KQI171" s="294"/>
      <c r="KQJ171" s="294"/>
      <c r="KQK171" s="294"/>
      <c r="KQL171" s="294"/>
      <c r="KQM171" s="294"/>
      <c r="KQN171" s="294"/>
      <c r="KQO171" s="294"/>
      <c r="KQP171" s="294"/>
      <c r="KQQ171" s="294"/>
      <c r="KQR171" s="294"/>
      <c r="KQS171" s="294"/>
      <c r="KQT171" s="294"/>
      <c r="KQU171" s="294"/>
      <c r="KQV171" s="294"/>
      <c r="KQW171" s="294"/>
      <c r="KQX171" s="294"/>
      <c r="KQY171" s="294"/>
      <c r="KQZ171" s="294"/>
      <c r="KRA171" s="294"/>
      <c r="KRB171" s="294"/>
      <c r="KRC171" s="294"/>
      <c r="KRD171" s="294"/>
      <c r="KRE171" s="294"/>
      <c r="KRF171" s="294"/>
      <c r="KRG171" s="294"/>
      <c r="KRH171" s="294"/>
      <c r="KRI171" s="294"/>
      <c r="KRJ171" s="294"/>
      <c r="KRK171" s="294"/>
      <c r="KRL171" s="294"/>
      <c r="KRM171" s="294"/>
      <c r="KRN171" s="294"/>
      <c r="KRO171" s="294"/>
      <c r="KRP171" s="294"/>
      <c r="KRQ171" s="294"/>
      <c r="KRR171" s="294"/>
      <c r="KRS171" s="294"/>
      <c r="KRT171" s="294"/>
      <c r="KRU171" s="294"/>
      <c r="KRV171" s="294"/>
      <c r="KRW171" s="294"/>
      <c r="KRX171" s="294"/>
      <c r="KRY171" s="294"/>
      <c r="KRZ171" s="294"/>
      <c r="KSA171" s="294"/>
      <c r="KSB171" s="294"/>
      <c r="KSC171" s="294"/>
      <c r="KSD171" s="294"/>
      <c r="KSE171" s="294"/>
      <c r="KSF171" s="294"/>
      <c r="KSG171" s="294"/>
      <c r="KSH171" s="294"/>
      <c r="KSI171" s="294"/>
      <c r="KSP171" s="294"/>
      <c r="KSQ171" s="294"/>
      <c r="KSR171" s="294"/>
      <c r="KSS171" s="294"/>
      <c r="KST171" s="294"/>
      <c r="KSU171" s="294"/>
      <c r="KSV171" s="294"/>
      <c r="KSW171" s="294"/>
      <c r="KSX171" s="294"/>
      <c r="KSY171" s="294"/>
      <c r="KSZ171" s="294"/>
      <c r="KTA171" s="294"/>
      <c r="KTB171" s="294"/>
      <c r="KTC171" s="294"/>
      <c r="KTD171" s="294"/>
      <c r="KTE171" s="294"/>
      <c r="KTF171" s="294"/>
      <c r="KTG171" s="294"/>
      <c r="KTH171" s="294"/>
      <c r="KTI171" s="294"/>
      <c r="KTJ171" s="294"/>
      <c r="KTK171" s="294"/>
      <c r="KTL171" s="294"/>
      <c r="KTM171" s="294"/>
      <c r="KTN171" s="294"/>
      <c r="KTO171" s="294"/>
      <c r="KTP171" s="294"/>
      <c r="KTQ171" s="294"/>
      <c r="KTR171" s="294"/>
      <c r="KTS171" s="294"/>
      <c r="KTT171" s="294"/>
      <c r="KTU171" s="294"/>
      <c r="KTV171" s="294"/>
      <c r="KTW171" s="294"/>
      <c r="KTX171" s="294"/>
      <c r="KTY171" s="294"/>
      <c r="KTZ171" s="294"/>
      <c r="KUA171" s="294"/>
      <c r="KUB171" s="294"/>
      <c r="KUC171" s="294"/>
      <c r="KUD171" s="294"/>
      <c r="KUE171" s="294"/>
      <c r="KUF171" s="294"/>
      <c r="KUG171" s="294"/>
      <c r="KUH171" s="294"/>
      <c r="KUI171" s="294"/>
      <c r="KUJ171" s="294"/>
      <c r="KUK171" s="294"/>
      <c r="KUL171" s="294"/>
      <c r="KUM171" s="294"/>
      <c r="KUN171" s="294"/>
      <c r="KUO171" s="294"/>
      <c r="KUP171" s="294"/>
      <c r="KUQ171" s="294"/>
      <c r="KUR171" s="294"/>
      <c r="KUS171" s="294"/>
      <c r="KUT171" s="294"/>
      <c r="KUU171" s="294"/>
      <c r="KUV171" s="294"/>
      <c r="KUW171" s="294"/>
      <c r="KUX171" s="294"/>
      <c r="KUY171" s="294"/>
      <c r="KUZ171" s="294"/>
      <c r="KVA171" s="294"/>
      <c r="KVB171" s="294"/>
      <c r="KVC171" s="294"/>
      <c r="KVD171" s="294"/>
      <c r="KVE171" s="294"/>
      <c r="KVF171" s="294"/>
      <c r="KVG171" s="294"/>
      <c r="KVH171" s="294"/>
      <c r="KVI171" s="294"/>
      <c r="KVJ171" s="294"/>
      <c r="KVK171" s="294"/>
      <c r="KVL171" s="294"/>
      <c r="KVM171" s="294"/>
      <c r="KVN171" s="294"/>
      <c r="KVO171" s="294"/>
      <c r="KVP171" s="294"/>
      <c r="KVQ171" s="294"/>
      <c r="KVR171" s="294"/>
      <c r="KVS171" s="294"/>
      <c r="KVT171" s="294"/>
      <c r="KVU171" s="294"/>
      <c r="KVV171" s="294"/>
      <c r="KVW171" s="294"/>
      <c r="KVX171" s="294"/>
      <c r="KVY171" s="294"/>
      <c r="KVZ171" s="294"/>
      <c r="KWA171" s="294"/>
      <c r="KWB171" s="294"/>
      <c r="KWC171" s="294"/>
      <c r="KWD171" s="294"/>
      <c r="KWE171" s="294"/>
      <c r="KWF171" s="294"/>
      <c r="KWG171" s="294"/>
      <c r="KWH171" s="294"/>
      <c r="KWI171" s="294"/>
      <c r="KWJ171" s="294"/>
      <c r="KWK171" s="294"/>
      <c r="KWL171" s="294"/>
      <c r="KWM171" s="294"/>
      <c r="KWN171" s="294"/>
      <c r="KWO171" s="294"/>
      <c r="KWP171" s="294"/>
      <c r="KWQ171" s="294"/>
      <c r="KWR171" s="294"/>
      <c r="KWS171" s="294"/>
      <c r="KWT171" s="294"/>
      <c r="KWU171" s="294"/>
      <c r="KWV171" s="294"/>
      <c r="KWW171" s="294"/>
      <c r="KWX171" s="294"/>
      <c r="KWY171" s="294"/>
      <c r="KWZ171" s="294"/>
      <c r="KXA171" s="294"/>
      <c r="KXB171" s="294"/>
      <c r="KXC171" s="294"/>
      <c r="KXD171" s="294"/>
      <c r="KXE171" s="294"/>
      <c r="KXF171" s="294"/>
      <c r="KXG171" s="294"/>
      <c r="KXH171" s="294"/>
      <c r="KXI171" s="294"/>
      <c r="KXJ171" s="294"/>
      <c r="KXK171" s="294"/>
      <c r="KXL171" s="294"/>
      <c r="KXM171" s="294"/>
      <c r="KXN171" s="294"/>
      <c r="KXO171" s="294"/>
      <c r="KXP171" s="294"/>
      <c r="KXQ171" s="294"/>
      <c r="KXR171" s="294"/>
      <c r="KXS171" s="294"/>
      <c r="KXT171" s="294"/>
      <c r="KXU171" s="294"/>
      <c r="KXV171" s="294"/>
      <c r="KXW171" s="294"/>
      <c r="KXX171" s="294"/>
      <c r="KXY171" s="294"/>
      <c r="KXZ171" s="294"/>
      <c r="KYA171" s="294"/>
      <c r="KYB171" s="294"/>
      <c r="KYC171" s="294"/>
      <c r="KYD171" s="294"/>
      <c r="KYE171" s="294"/>
      <c r="KYF171" s="294"/>
      <c r="KYG171" s="294"/>
      <c r="KYH171" s="294"/>
      <c r="KYI171" s="294"/>
      <c r="KYJ171" s="294"/>
      <c r="KYK171" s="294"/>
      <c r="KYL171" s="294"/>
      <c r="KYM171" s="294"/>
      <c r="KYN171" s="294"/>
      <c r="KYO171" s="294"/>
      <c r="KYP171" s="294"/>
      <c r="KYQ171" s="294"/>
      <c r="KYR171" s="294"/>
      <c r="KYS171" s="294"/>
      <c r="KYT171" s="294"/>
      <c r="KYU171" s="294"/>
      <c r="KYV171" s="294"/>
      <c r="KYW171" s="294"/>
      <c r="KYX171" s="294"/>
      <c r="KYY171" s="294"/>
      <c r="KYZ171" s="294"/>
      <c r="KZA171" s="294"/>
      <c r="KZB171" s="294"/>
      <c r="KZC171" s="294"/>
      <c r="KZD171" s="294"/>
      <c r="KZE171" s="294"/>
      <c r="KZF171" s="294"/>
      <c r="KZG171" s="294"/>
      <c r="KZH171" s="294"/>
      <c r="KZI171" s="294"/>
      <c r="KZJ171" s="294"/>
      <c r="KZK171" s="294"/>
      <c r="KZL171" s="294"/>
      <c r="KZM171" s="294"/>
      <c r="KZN171" s="294"/>
      <c r="KZO171" s="294"/>
      <c r="KZP171" s="294"/>
      <c r="KZQ171" s="294"/>
      <c r="KZR171" s="294"/>
      <c r="KZS171" s="294"/>
      <c r="KZT171" s="294"/>
      <c r="KZU171" s="294"/>
      <c r="KZV171" s="294"/>
      <c r="KZW171" s="294"/>
      <c r="KZX171" s="294"/>
      <c r="KZY171" s="294"/>
      <c r="KZZ171" s="294"/>
      <c r="LAA171" s="294"/>
      <c r="LAB171" s="294"/>
      <c r="LAC171" s="294"/>
      <c r="LAD171" s="294"/>
      <c r="LAE171" s="294"/>
      <c r="LAF171" s="294"/>
      <c r="LAG171" s="294"/>
      <c r="LAH171" s="294"/>
      <c r="LAI171" s="294"/>
      <c r="LAJ171" s="294"/>
      <c r="LAK171" s="294"/>
      <c r="LAL171" s="294"/>
      <c r="LAM171" s="294"/>
      <c r="LAN171" s="294"/>
      <c r="LAO171" s="294"/>
      <c r="LAP171" s="294"/>
      <c r="LAQ171" s="294"/>
      <c r="LAR171" s="294"/>
      <c r="LAS171" s="294"/>
      <c r="LAT171" s="294"/>
      <c r="LAU171" s="294"/>
      <c r="LAV171" s="294"/>
      <c r="LAW171" s="294"/>
      <c r="LAX171" s="294"/>
      <c r="LAY171" s="294"/>
      <c r="LAZ171" s="294"/>
      <c r="LBA171" s="294"/>
      <c r="LBB171" s="294"/>
      <c r="LBC171" s="294"/>
      <c r="LBD171" s="294"/>
      <c r="LBE171" s="294"/>
      <c r="LBF171" s="294"/>
      <c r="LBG171" s="294"/>
      <c r="LBH171" s="294"/>
      <c r="LBI171" s="294"/>
      <c r="LBJ171" s="294"/>
      <c r="LBK171" s="294"/>
      <c r="LBL171" s="294"/>
      <c r="LBM171" s="294"/>
      <c r="LBN171" s="294"/>
      <c r="LBO171" s="294"/>
      <c r="LBP171" s="294"/>
      <c r="LBQ171" s="294"/>
      <c r="LBR171" s="294"/>
      <c r="LBS171" s="294"/>
      <c r="LBT171" s="294"/>
      <c r="LBU171" s="294"/>
      <c r="LBV171" s="294"/>
      <c r="LBW171" s="294"/>
      <c r="LBX171" s="294"/>
      <c r="LBY171" s="294"/>
      <c r="LBZ171" s="294"/>
      <c r="LCA171" s="294"/>
      <c r="LCB171" s="294"/>
      <c r="LCC171" s="294"/>
      <c r="LCD171" s="294"/>
      <c r="LCE171" s="294"/>
      <c r="LCL171" s="294"/>
      <c r="LCM171" s="294"/>
      <c r="LCN171" s="294"/>
      <c r="LCO171" s="294"/>
      <c r="LCP171" s="294"/>
      <c r="LCQ171" s="294"/>
      <c r="LCR171" s="294"/>
      <c r="LCS171" s="294"/>
      <c r="LCT171" s="294"/>
      <c r="LCU171" s="294"/>
      <c r="LCV171" s="294"/>
      <c r="LCW171" s="294"/>
      <c r="LCX171" s="294"/>
      <c r="LCY171" s="294"/>
      <c r="LCZ171" s="294"/>
      <c r="LDA171" s="294"/>
      <c r="LDB171" s="294"/>
      <c r="LDC171" s="294"/>
      <c r="LDD171" s="294"/>
      <c r="LDE171" s="294"/>
      <c r="LDF171" s="294"/>
      <c r="LDG171" s="294"/>
      <c r="LDH171" s="294"/>
      <c r="LDI171" s="294"/>
      <c r="LDJ171" s="294"/>
      <c r="LDK171" s="294"/>
      <c r="LDL171" s="294"/>
      <c r="LDM171" s="294"/>
      <c r="LDN171" s="294"/>
      <c r="LDO171" s="294"/>
      <c r="LDP171" s="294"/>
      <c r="LDQ171" s="294"/>
      <c r="LDR171" s="294"/>
      <c r="LDS171" s="294"/>
      <c r="LDT171" s="294"/>
      <c r="LDU171" s="294"/>
      <c r="LDV171" s="294"/>
      <c r="LDW171" s="294"/>
      <c r="LDX171" s="294"/>
      <c r="LDY171" s="294"/>
      <c r="LDZ171" s="294"/>
      <c r="LEA171" s="294"/>
      <c r="LEB171" s="294"/>
      <c r="LEC171" s="294"/>
      <c r="LED171" s="294"/>
      <c r="LEE171" s="294"/>
      <c r="LEF171" s="294"/>
      <c r="LEG171" s="294"/>
      <c r="LEH171" s="294"/>
      <c r="LEI171" s="294"/>
      <c r="LEJ171" s="294"/>
      <c r="LEK171" s="294"/>
      <c r="LEL171" s="294"/>
      <c r="LEM171" s="294"/>
      <c r="LEN171" s="294"/>
      <c r="LEO171" s="294"/>
      <c r="LEP171" s="294"/>
      <c r="LEQ171" s="294"/>
      <c r="LER171" s="294"/>
      <c r="LES171" s="294"/>
      <c r="LET171" s="294"/>
      <c r="LEU171" s="294"/>
      <c r="LEV171" s="294"/>
      <c r="LEW171" s="294"/>
      <c r="LEX171" s="294"/>
      <c r="LEY171" s="294"/>
      <c r="LEZ171" s="294"/>
      <c r="LFA171" s="294"/>
      <c r="LFB171" s="294"/>
      <c r="LFC171" s="294"/>
      <c r="LFD171" s="294"/>
      <c r="LFE171" s="294"/>
      <c r="LFF171" s="294"/>
      <c r="LFG171" s="294"/>
      <c r="LFH171" s="294"/>
      <c r="LFI171" s="294"/>
      <c r="LFJ171" s="294"/>
      <c r="LFK171" s="294"/>
      <c r="LFL171" s="294"/>
      <c r="LFM171" s="294"/>
      <c r="LFN171" s="294"/>
      <c r="LFO171" s="294"/>
      <c r="LFP171" s="294"/>
      <c r="LFQ171" s="294"/>
      <c r="LFR171" s="294"/>
      <c r="LFS171" s="294"/>
      <c r="LFT171" s="294"/>
      <c r="LFU171" s="294"/>
      <c r="LFV171" s="294"/>
      <c r="LFW171" s="294"/>
      <c r="LFX171" s="294"/>
      <c r="LFY171" s="294"/>
      <c r="LFZ171" s="294"/>
      <c r="LGA171" s="294"/>
      <c r="LGB171" s="294"/>
      <c r="LGC171" s="294"/>
      <c r="LGD171" s="294"/>
      <c r="LGE171" s="294"/>
      <c r="LGF171" s="294"/>
      <c r="LGG171" s="294"/>
      <c r="LGH171" s="294"/>
      <c r="LGI171" s="294"/>
      <c r="LGJ171" s="294"/>
      <c r="LGK171" s="294"/>
      <c r="LGL171" s="294"/>
      <c r="LGM171" s="294"/>
      <c r="LGN171" s="294"/>
      <c r="LGO171" s="294"/>
      <c r="LGP171" s="294"/>
      <c r="LGQ171" s="294"/>
      <c r="LGR171" s="294"/>
      <c r="LGS171" s="294"/>
      <c r="LGT171" s="294"/>
      <c r="LGU171" s="294"/>
      <c r="LGV171" s="294"/>
      <c r="LGW171" s="294"/>
      <c r="LGX171" s="294"/>
      <c r="LGY171" s="294"/>
      <c r="LGZ171" s="294"/>
      <c r="LHA171" s="294"/>
      <c r="LHB171" s="294"/>
      <c r="LHC171" s="294"/>
      <c r="LHD171" s="294"/>
      <c r="LHE171" s="294"/>
      <c r="LHF171" s="294"/>
      <c r="LHG171" s="294"/>
      <c r="LHH171" s="294"/>
      <c r="LHI171" s="294"/>
      <c r="LHJ171" s="294"/>
      <c r="LHK171" s="294"/>
      <c r="LHL171" s="294"/>
      <c r="LHM171" s="294"/>
      <c r="LHN171" s="294"/>
      <c r="LHO171" s="294"/>
      <c r="LHP171" s="294"/>
      <c r="LHQ171" s="294"/>
      <c r="LHR171" s="294"/>
      <c r="LHS171" s="294"/>
      <c r="LHT171" s="294"/>
      <c r="LHU171" s="294"/>
      <c r="LHV171" s="294"/>
      <c r="LHW171" s="294"/>
      <c r="LHX171" s="294"/>
      <c r="LHY171" s="294"/>
      <c r="LHZ171" s="294"/>
      <c r="LIA171" s="294"/>
      <c r="LIB171" s="294"/>
      <c r="LIC171" s="294"/>
      <c r="LID171" s="294"/>
      <c r="LIE171" s="294"/>
      <c r="LIF171" s="294"/>
      <c r="LIG171" s="294"/>
      <c r="LIH171" s="294"/>
      <c r="LII171" s="294"/>
      <c r="LIJ171" s="294"/>
      <c r="LIK171" s="294"/>
      <c r="LIL171" s="294"/>
      <c r="LIM171" s="294"/>
      <c r="LIN171" s="294"/>
      <c r="LIO171" s="294"/>
      <c r="LIP171" s="294"/>
      <c r="LIQ171" s="294"/>
      <c r="LIR171" s="294"/>
      <c r="LIS171" s="294"/>
      <c r="LIT171" s="294"/>
      <c r="LIU171" s="294"/>
      <c r="LIV171" s="294"/>
      <c r="LIW171" s="294"/>
      <c r="LIX171" s="294"/>
      <c r="LIY171" s="294"/>
      <c r="LIZ171" s="294"/>
      <c r="LJA171" s="294"/>
      <c r="LJB171" s="294"/>
      <c r="LJC171" s="294"/>
      <c r="LJD171" s="294"/>
      <c r="LJE171" s="294"/>
      <c r="LJF171" s="294"/>
      <c r="LJG171" s="294"/>
      <c r="LJH171" s="294"/>
      <c r="LJI171" s="294"/>
      <c r="LJJ171" s="294"/>
      <c r="LJK171" s="294"/>
      <c r="LJL171" s="294"/>
      <c r="LJM171" s="294"/>
      <c r="LJN171" s="294"/>
      <c r="LJO171" s="294"/>
      <c r="LJP171" s="294"/>
      <c r="LJQ171" s="294"/>
      <c r="LJR171" s="294"/>
      <c r="LJS171" s="294"/>
      <c r="LJT171" s="294"/>
      <c r="LJU171" s="294"/>
      <c r="LJV171" s="294"/>
      <c r="LJW171" s="294"/>
      <c r="LJX171" s="294"/>
      <c r="LJY171" s="294"/>
      <c r="LJZ171" s="294"/>
      <c r="LKA171" s="294"/>
      <c r="LKB171" s="294"/>
      <c r="LKC171" s="294"/>
      <c r="LKD171" s="294"/>
      <c r="LKE171" s="294"/>
      <c r="LKF171" s="294"/>
      <c r="LKG171" s="294"/>
      <c r="LKH171" s="294"/>
      <c r="LKI171" s="294"/>
      <c r="LKJ171" s="294"/>
      <c r="LKK171" s="294"/>
      <c r="LKL171" s="294"/>
      <c r="LKM171" s="294"/>
      <c r="LKN171" s="294"/>
      <c r="LKO171" s="294"/>
      <c r="LKP171" s="294"/>
      <c r="LKQ171" s="294"/>
      <c r="LKR171" s="294"/>
      <c r="LKS171" s="294"/>
      <c r="LKT171" s="294"/>
      <c r="LKU171" s="294"/>
      <c r="LKV171" s="294"/>
      <c r="LKW171" s="294"/>
      <c r="LKX171" s="294"/>
      <c r="LKY171" s="294"/>
      <c r="LKZ171" s="294"/>
      <c r="LLA171" s="294"/>
      <c r="LLB171" s="294"/>
      <c r="LLC171" s="294"/>
      <c r="LLD171" s="294"/>
      <c r="LLE171" s="294"/>
      <c r="LLF171" s="294"/>
      <c r="LLG171" s="294"/>
      <c r="LLH171" s="294"/>
      <c r="LLI171" s="294"/>
      <c r="LLJ171" s="294"/>
      <c r="LLK171" s="294"/>
      <c r="LLL171" s="294"/>
      <c r="LLM171" s="294"/>
      <c r="LLN171" s="294"/>
      <c r="LLO171" s="294"/>
      <c r="LLP171" s="294"/>
      <c r="LLQ171" s="294"/>
      <c r="LLR171" s="294"/>
      <c r="LLS171" s="294"/>
      <c r="LLT171" s="294"/>
      <c r="LLU171" s="294"/>
      <c r="LLV171" s="294"/>
      <c r="LLW171" s="294"/>
      <c r="LLX171" s="294"/>
      <c r="LLY171" s="294"/>
      <c r="LLZ171" s="294"/>
      <c r="LMA171" s="294"/>
      <c r="LMH171" s="294"/>
      <c r="LMI171" s="294"/>
      <c r="LMJ171" s="294"/>
      <c r="LMK171" s="294"/>
      <c r="LML171" s="294"/>
      <c r="LMM171" s="294"/>
      <c r="LMN171" s="294"/>
      <c r="LMO171" s="294"/>
      <c r="LMP171" s="294"/>
      <c r="LMQ171" s="294"/>
      <c r="LMR171" s="294"/>
      <c r="LMS171" s="294"/>
      <c r="LMT171" s="294"/>
      <c r="LMU171" s="294"/>
      <c r="LMV171" s="294"/>
      <c r="LMW171" s="294"/>
      <c r="LMX171" s="294"/>
      <c r="LMY171" s="294"/>
      <c r="LMZ171" s="294"/>
      <c r="LNA171" s="294"/>
      <c r="LNB171" s="294"/>
      <c r="LNC171" s="294"/>
      <c r="LND171" s="294"/>
      <c r="LNE171" s="294"/>
      <c r="LNF171" s="294"/>
      <c r="LNG171" s="294"/>
      <c r="LNH171" s="294"/>
      <c r="LNI171" s="294"/>
      <c r="LNJ171" s="294"/>
      <c r="LNK171" s="294"/>
      <c r="LNL171" s="294"/>
      <c r="LNM171" s="294"/>
      <c r="LNN171" s="294"/>
      <c r="LNO171" s="294"/>
      <c r="LNP171" s="294"/>
      <c r="LNQ171" s="294"/>
      <c r="LNR171" s="294"/>
      <c r="LNS171" s="294"/>
      <c r="LNT171" s="294"/>
      <c r="LNU171" s="294"/>
      <c r="LNV171" s="294"/>
      <c r="LNW171" s="294"/>
      <c r="LNX171" s="294"/>
      <c r="LNY171" s="294"/>
      <c r="LNZ171" s="294"/>
      <c r="LOA171" s="294"/>
      <c r="LOB171" s="294"/>
      <c r="LOC171" s="294"/>
      <c r="LOD171" s="294"/>
      <c r="LOE171" s="294"/>
      <c r="LOF171" s="294"/>
      <c r="LOG171" s="294"/>
      <c r="LOH171" s="294"/>
      <c r="LOI171" s="294"/>
      <c r="LOJ171" s="294"/>
      <c r="LOK171" s="294"/>
      <c r="LOL171" s="294"/>
      <c r="LOM171" s="294"/>
      <c r="LON171" s="294"/>
      <c r="LOO171" s="294"/>
      <c r="LOP171" s="294"/>
      <c r="LOQ171" s="294"/>
      <c r="LOR171" s="294"/>
      <c r="LOS171" s="294"/>
      <c r="LOT171" s="294"/>
      <c r="LOU171" s="294"/>
      <c r="LOV171" s="294"/>
      <c r="LOW171" s="294"/>
      <c r="LOX171" s="294"/>
      <c r="LOY171" s="294"/>
      <c r="LOZ171" s="294"/>
      <c r="LPA171" s="294"/>
      <c r="LPB171" s="294"/>
      <c r="LPC171" s="294"/>
      <c r="LPD171" s="294"/>
      <c r="LPE171" s="294"/>
      <c r="LPF171" s="294"/>
      <c r="LPG171" s="294"/>
      <c r="LPH171" s="294"/>
      <c r="LPI171" s="294"/>
      <c r="LPJ171" s="294"/>
      <c r="LPK171" s="294"/>
      <c r="LPL171" s="294"/>
      <c r="LPM171" s="294"/>
      <c r="LPN171" s="294"/>
      <c r="LPO171" s="294"/>
      <c r="LPP171" s="294"/>
      <c r="LPQ171" s="294"/>
      <c r="LPR171" s="294"/>
      <c r="LPS171" s="294"/>
      <c r="LPT171" s="294"/>
      <c r="LPU171" s="294"/>
      <c r="LPV171" s="294"/>
      <c r="LPW171" s="294"/>
      <c r="LPX171" s="294"/>
      <c r="LPY171" s="294"/>
      <c r="LPZ171" s="294"/>
      <c r="LQA171" s="294"/>
      <c r="LQB171" s="294"/>
      <c r="LQC171" s="294"/>
      <c r="LQD171" s="294"/>
      <c r="LQE171" s="294"/>
      <c r="LQF171" s="294"/>
      <c r="LQG171" s="294"/>
      <c r="LQH171" s="294"/>
      <c r="LQI171" s="294"/>
      <c r="LQJ171" s="294"/>
      <c r="LQK171" s="294"/>
      <c r="LQL171" s="294"/>
      <c r="LQM171" s="294"/>
      <c r="LQN171" s="294"/>
      <c r="LQO171" s="294"/>
      <c r="LQP171" s="294"/>
      <c r="LQQ171" s="294"/>
      <c r="LQR171" s="294"/>
      <c r="LQS171" s="294"/>
      <c r="LQT171" s="294"/>
      <c r="LQU171" s="294"/>
      <c r="LQV171" s="294"/>
      <c r="LQW171" s="294"/>
      <c r="LQX171" s="294"/>
      <c r="LQY171" s="294"/>
      <c r="LQZ171" s="294"/>
      <c r="LRA171" s="294"/>
      <c r="LRB171" s="294"/>
      <c r="LRC171" s="294"/>
      <c r="LRD171" s="294"/>
      <c r="LRE171" s="294"/>
      <c r="LRF171" s="294"/>
      <c r="LRG171" s="294"/>
      <c r="LRH171" s="294"/>
      <c r="LRI171" s="294"/>
      <c r="LRJ171" s="294"/>
      <c r="LRK171" s="294"/>
      <c r="LRL171" s="294"/>
      <c r="LRM171" s="294"/>
      <c r="LRN171" s="294"/>
      <c r="LRO171" s="294"/>
      <c r="LRP171" s="294"/>
      <c r="LRQ171" s="294"/>
      <c r="LRR171" s="294"/>
      <c r="LRS171" s="294"/>
      <c r="LRT171" s="294"/>
      <c r="LRU171" s="294"/>
      <c r="LRV171" s="294"/>
      <c r="LRW171" s="294"/>
      <c r="LRX171" s="294"/>
      <c r="LRY171" s="294"/>
      <c r="LRZ171" s="294"/>
      <c r="LSA171" s="294"/>
      <c r="LSB171" s="294"/>
      <c r="LSC171" s="294"/>
      <c r="LSD171" s="294"/>
      <c r="LSE171" s="294"/>
      <c r="LSF171" s="294"/>
      <c r="LSG171" s="294"/>
      <c r="LSH171" s="294"/>
      <c r="LSI171" s="294"/>
      <c r="LSJ171" s="294"/>
      <c r="LSK171" s="294"/>
      <c r="LSL171" s="294"/>
      <c r="LSM171" s="294"/>
      <c r="LSN171" s="294"/>
      <c r="LSO171" s="294"/>
      <c r="LSP171" s="294"/>
      <c r="LSQ171" s="294"/>
      <c r="LSR171" s="294"/>
      <c r="LSS171" s="294"/>
      <c r="LST171" s="294"/>
      <c r="LSU171" s="294"/>
      <c r="LSV171" s="294"/>
      <c r="LSW171" s="294"/>
      <c r="LSX171" s="294"/>
      <c r="LSY171" s="294"/>
      <c r="LSZ171" s="294"/>
      <c r="LTA171" s="294"/>
      <c r="LTB171" s="294"/>
      <c r="LTC171" s="294"/>
      <c r="LTD171" s="294"/>
      <c r="LTE171" s="294"/>
      <c r="LTF171" s="294"/>
      <c r="LTG171" s="294"/>
      <c r="LTH171" s="294"/>
      <c r="LTI171" s="294"/>
      <c r="LTJ171" s="294"/>
      <c r="LTK171" s="294"/>
      <c r="LTL171" s="294"/>
      <c r="LTM171" s="294"/>
      <c r="LTN171" s="294"/>
      <c r="LTO171" s="294"/>
      <c r="LTP171" s="294"/>
      <c r="LTQ171" s="294"/>
      <c r="LTR171" s="294"/>
      <c r="LTS171" s="294"/>
      <c r="LTT171" s="294"/>
      <c r="LTU171" s="294"/>
      <c r="LTV171" s="294"/>
      <c r="LTW171" s="294"/>
      <c r="LTX171" s="294"/>
      <c r="LTY171" s="294"/>
      <c r="LTZ171" s="294"/>
      <c r="LUA171" s="294"/>
      <c r="LUB171" s="294"/>
      <c r="LUC171" s="294"/>
      <c r="LUD171" s="294"/>
      <c r="LUE171" s="294"/>
      <c r="LUF171" s="294"/>
      <c r="LUG171" s="294"/>
      <c r="LUH171" s="294"/>
      <c r="LUI171" s="294"/>
      <c r="LUJ171" s="294"/>
      <c r="LUK171" s="294"/>
      <c r="LUL171" s="294"/>
      <c r="LUM171" s="294"/>
      <c r="LUN171" s="294"/>
      <c r="LUO171" s="294"/>
      <c r="LUP171" s="294"/>
      <c r="LUQ171" s="294"/>
      <c r="LUR171" s="294"/>
      <c r="LUS171" s="294"/>
      <c r="LUT171" s="294"/>
      <c r="LUU171" s="294"/>
      <c r="LUV171" s="294"/>
      <c r="LUW171" s="294"/>
      <c r="LUX171" s="294"/>
      <c r="LUY171" s="294"/>
      <c r="LUZ171" s="294"/>
      <c r="LVA171" s="294"/>
      <c r="LVB171" s="294"/>
      <c r="LVC171" s="294"/>
      <c r="LVD171" s="294"/>
      <c r="LVE171" s="294"/>
      <c r="LVF171" s="294"/>
      <c r="LVG171" s="294"/>
      <c r="LVH171" s="294"/>
      <c r="LVI171" s="294"/>
      <c r="LVJ171" s="294"/>
      <c r="LVK171" s="294"/>
      <c r="LVL171" s="294"/>
      <c r="LVM171" s="294"/>
      <c r="LVN171" s="294"/>
      <c r="LVO171" s="294"/>
      <c r="LVP171" s="294"/>
      <c r="LVQ171" s="294"/>
      <c r="LVR171" s="294"/>
      <c r="LVS171" s="294"/>
      <c r="LVT171" s="294"/>
      <c r="LVU171" s="294"/>
      <c r="LVV171" s="294"/>
      <c r="LVW171" s="294"/>
      <c r="LWD171" s="294"/>
      <c r="LWE171" s="294"/>
      <c r="LWF171" s="294"/>
      <c r="LWG171" s="294"/>
      <c r="LWH171" s="294"/>
      <c r="LWI171" s="294"/>
      <c r="LWJ171" s="294"/>
      <c r="LWK171" s="294"/>
      <c r="LWL171" s="294"/>
      <c r="LWM171" s="294"/>
      <c r="LWN171" s="294"/>
      <c r="LWO171" s="294"/>
      <c r="LWP171" s="294"/>
      <c r="LWQ171" s="294"/>
      <c r="LWR171" s="294"/>
      <c r="LWS171" s="294"/>
      <c r="LWT171" s="294"/>
      <c r="LWU171" s="294"/>
      <c r="LWV171" s="294"/>
      <c r="LWW171" s="294"/>
      <c r="LWX171" s="294"/>
      <c r="LWY171" s="294"/>
      <c r="LWZ171" s="294"/>
      <c r="LXA171" s="294"/>
      <c r="LXB171" s="294"/>
      <c r="LXC171" s="294"/>
      <c r="LXD171" s="294"/>
      <c r="LXE171" s="294"/>
      <c r="LXF171" s="294"/>
      <c r="LXG171" s="294"/>
      <c r="LXH171" s="294"/>
      <c r="LXI171" s="294"/>
      <c r="LXJ171" s="294"/>
      <c r="LXK171" s="294"/>
      <c r="LXL171" s="294"/>
      <c r="LXM171" s="294"/>
      <c r="LXN171" s="294"/>
      <c r="LXO171" s="294"/>
      <c r="LXP171" s="294"/>
      <c r="LXQ171" s="294"/>
      <c r="LXR171" s="294"/>
      <c r="LXS171" s="294"/>
      <c r="LXT171" s="294"/>
      <c r="LXU171" s="294"/>
      <c r="LXV171" s="294"/>
      <c r="LXW171" s="294"/>
      <c r="LXX171" s="294"/>
      <c r="LXY171" s="294"/>
      <c r="LXZ171" s="294"/>
      <c r="LYA171" s="294"/>
      <c r="LYB171" s="294"/>
      <c r="LYC171" s="294"/>
      <c r="LYD171" s="294"/>
      <c r="LYE171" s="294"/>
      <c r="LYF171" s="294"/>
      <c r="LYG171" s="294"/>
      <c r="LYH171" s="294"/>
      <c r="LYI171" s="294"/>
      <c r="LYJ171" s="294"/>
      <c r="LYK171" s="294"/>
      <c r="LYL171" s="294"/>
      <c r="LYM171" s="294"/>
      <c r="LYN171" s="294"/>
      <c r="LYO171" s="294"/>
      <c r="LYP171" s="294"/>
      <c r="LYQ171" s="294"/>
      <c r="LYR171" s="294"/>
      <c r="LYS171" s="294"/>
      <c r="LYT171" s="294"/>
      <c r="LYU171" s="294"/>
      <c r="LYV171" s="294"/>
      <c r="LYW171" s="294"/>
      <c r="LYX171" s="294"/>
      <c r="LYY171" s="294"/>
      <c r="LYZ171" s="294"/>
      <c r="LZA171" s="294"/>
      <c r="LZB171" s="294"/>
      <c r="LZC171" s="294"/>
      <c r="LZD171" s="294"/>
      <c r="LZE171" s="294"/>
      <c r="LZF171" s="294"/>
      <c r="LZG171" s="294"/>
      <c r="LZH171" s="294"/>
      <c r="LZI171" s="294"/>
      <c r="LZJ171" s="294"/>
      <c r="LZK171" s="294"/>
      <c r="LZL171" s="294"/>
      <c r="LZM171" s="294"/>
      <c r="LZN171" s="294"/>
      <c r="LZO171" s="294"/>
      <c r="LZP171" s="294"/>
      <c r="LZQ171" s="294"/>
      <c r="LZR171" s="294"/>
      <c r="LZS171" s="294"/>
      <c r="LZT171" s="294"/>
      <c r="LZU171" s="294"/>
      <c r="LZV171" s="294"/>
      <c r="LZW171" s="294"/>
      <c r="LZX171" s="294"/>
      <c r="LZY171" s="294"/>
      <c r="LZZ171" s="294"/>
      <c r="MAA171" s="294"/>
      <c r="MAB171" s="294"/>
      <c r="MAC171" s="294"/>
      <c r="MAD171" s="294"/>
      <c r="MAE171" s="294"/>
      <c r="MAF171" s="294"/>
      <c r="MAG171" s="294"/>
      <c r="MAH171" s="294"/>
      <c r="MAI171" s="294"/>
      <c r="MAJ171" s="294"/>
      <c r="MAK171" s="294"/>
      <c r="MAL171" s="294"/>
      <c r="MAM171" s="294"/>
      <c r="MAN171" s="294"/>
      <c r="MAO171" s="294"/>
      <c r="MAP171" s="294"/>
      <c r="MAQ171" s="294"/>
      <c r="MAR171" s="294"/>
      <c r="MAS171" s="294"/>
      <c r="MAT171" s="294"/>
      <c r="MAU171" s="294"/>
      <c r="MAV171" s="294"/>
      <c r="MAW171" s="294"/>
      <c r="MAX171" s="294"/>
      <c r="MAY171" s="294"/>
      <c r="MAZ171" s="294"/>
      <c r="MBA171" s="294"/>
      <c r="MBB171" s="294"/>
      <c r="MBC171" s="294"/>
      <c r="MBD171" s="294"/>
      <c r="MBE171" s="294"/>
      <c r="MBF171" s="294"/>
      <c r="MBG171" s="294"/>
      <c r="MBH171" s="294"/>
      <c r="MBI171" s="294"/>
      <c r="MBJ171" s="294"/>
      <c r="MBK171" s="294"/>
      <c r="MBL171" s="294"/>
      <c r="MBM171" s="294"/>
      <c r="MBN171" s="294"/>
      <c r="MBO171" s="294"/>
      <c r="MBP171" s="294"/>
      <c r="MBQ171" s="294"/>
      <c r="MBR171" s="294"/>
      <c r="MBS171" s="294"/>
      <c r="MBT171" s="294"/>
      <c r="MBU171" s="294"/>
      <c r="MBV171" s="294"/>
      <c r="MBW171" s="294"/>
      <c r="MBX171" s="294"/>
      <c r="MBY171" s="294"/>
      <c r="MBZ171" s="294"/>
      <c r="MCA171" s="294"/>
      <c r="MCB171" s="294"/>
      <c r="MCC171" s="294"/>
      <c r="MCD171" s="294"/>
      <c r="MCE171" s="294"/>
      <c r="MCF171" s="294"/>
      <c r="MCG171" s="294"/>
      <c r="MCH171" s="294"/>
      <c r="MCI171" s="294"/>
      <c r="MCJ171" s="294"/>
      <c r="MCK171" s="294"/>
      <c r="MCL171" s="294"/>
      <c r="MCM171" s="294"/>
      <c r="MCN171" s="294"/>
      <c r="MCO171" s="294"/>
      <c r="MCP171" s="294"/>
      <c r="MCQ171" s="294"/>
      <c r="MCR171" s="294"/>
      <c r="MCS171" s="294"/>
      <c r="MCT171" s="294"/>
      <c r="MCU171" s="294"/>
      <c r="MCV171" s="294"/>
      <c r="MCW171" s="294"/>
      <c r="MCX171" s="294"/>
      <c r="MCY171" s="294"/>
      <c r="MCZ171" s="294"/>
      <c r="MDA171" s="294"/>
      <c r="MDB171" s="294"/>
      <c r="MDC171" s="294"/>
      <c r="MDD171" s="294"/>
      <c r="MDE171" s="294"/>
      <c r="MDF171" s="294"/>
      <c r="MDG171" s="294"/>
      <c r="MDH171" s="294"/>
      <c r="MDI171" s="294"/>
      <c r="MDJ171" s="294"/>
      <c r="MDK171" s="294"/>
      <c r="MDL171" s="294"/>
      <c r="MDM171" s="294"/>
      <c r="MDN171" s="294"/>
      <c r="MDO171" s="294"/>
      <c r="MDP171" s="294"/>
      <c r="MDQ171" s="294"/>
      <c r="MDR171" s="294"/>
      <c r="MDS171" s="294"/>
      <c r="MDT171" s="294"/>
      <c r="MDU171" s="294"/>
      <c r="MDV171" s="294"/>
      <c r="MDW171" s="294"/>
      <c r="MDX171" s="294"/>
      <c r="MDY171" s="294"/>
      <c r="MDZ171" s="294"/>
      <c r="MEA171" s="294"/>
      <c r="MEB171" s="294"/>
      <c r="MEC171" s="294"/>
      <c r="MED171" s="294"/>
      <c r="MEE171" s="294"/>
      <c r="MEF171" s="294"/>
      <c r="MEG171" s="294"/>
      <c r="MEH171" s="294"/>
      <c r="MEI171" s="294"/>
      <c r="MEJ171" s="294"/>
      <c r="MEK171" s="294"/>
      <c r="MEL171" s="294"/>
      <c r="MEM171" s="294"/>
      <c r="MEN171" s="294"/>
      <c r="MEO171" s="294"/>
      <c r="MEP171" s="294"/>
      <c r="MEQ171" s="294"/>
      <c r="MER171" s="294"/>
      <c r="MES171" s="294"/>
      <c r="MET171" s="294"/>
      <c r="MEU171" s="294"/>
      <c r="MEV171" s="294"/>
      <c r="MEW171" s="294"/>
      <c r="MEX171" s="294"/>
      <c r="MEY171" s="294"/>
      <c r="MEZ171" s="294"/>
      <c r="MFA171" s="294"/>
      <c r="MFB171" s="294"/>
      <c r="MFC171" s="294"/>
      <c r="MFD171" s="294"/>
      <c r="MFE171" s="294"/>
      <c r="MFF171" s="294"/>
      <c r="MFG171" s="294"/>
      <c r="MFH171" s="294"/>
      <c r="MFI171" s="294"/>
      <c r="MFJ171" s="294"/>
      <c r="MFK171" s="294"/>
      <c r="MFL171" s="294"/>
      <c r="MFM171" s="294"/>
      <c r="MFN171" s="294"/>
      <c r="MFO171" s="294"/>
      <c r="MFP171" s="294"/>
      <c r="MFQ171" s="294"/>
      <c r="MFR171" s="294"/>
      <c r="MFS171" s="294"/>
      <c r="MFZ171" s="294"/>
      <c r="MGA171" s="294"/>
      <c r="MGB171" s="294"/>
      <c r="MGC171" s="294"/>
      <c r="MGD171" s="294"/>
      <c r="MGE171" s="294"/>
      <c r="MGF171" s="294"/>
      <c r="MGG171" s="294"/>
      <c r="MGH171" s="294"/>
      <c r="MGI171" s="294"/>
      <c r="MGJ171" s="294"/>
      <c r="MGK171" s="294"/>
      <c r="MGL171" s="294"/>
      <c r="MGM171" s="294"/>
      <c r="MGN171" s="294"/>
      <c r="MGO171" s="294"/>
      <c r="MGP171" s="294"/>
      <c r="MGQ171" s="294"/>
      <c r="MGR171" s="294"/>
      <c r="MGS171" s="294"/>
      <c r="MGT171" s="294"/>
      <c r="MGU171" s="294"/>
      <c r="MGV171" s="294"/>
      <c r="MGW171" s="294"/>
      <c r="MGX171" s="294"/>
      <c r="MGY171" s="294"/>
      <c r="MGZ171" s="294"/>
      <c r="MHA171" s="294"/>
      <c r="MHB171" s="294"/>
      <c r="MHC171" s="294"/>
      <c r="MHD171" s="294"/>
      <c r="MHE171" s="294"/>
      <c r="MHF171" s="294"/>
      <c r="MHG171" s="294"/>
      <c r="MHH171" s="294"/>
      <c r="MHI171" s="294"/>
      <c r="MHJ171" s="294"/>
      <c r="MHK171" s="294"/>
      <c r="MHL171" s="294"/>
      <c r="MHM171" s="294"/>
      <c r="MHN171" s="294"/>
      <c r="MHO171" s="294"/>
      <c r="MHP171" s="294"/>
      <c r="MHQ171" s="294"/>
      <c r="MHR171" s="294"/>
      <c r="MHS171" s="294"/>
      <c r="MHT171" s="294"/>
      <c r="MHU171" s="294"/>
      <c r="MHV171" s="294"/>
      <c r="MHW171" s="294"/>
      <c r="MHX171" s="294"/>
      <c r="MHY171" s="294"/>
      <c r="MHZ171" s="294"/>
      <c r="MIA171" s="294"/>
      <c r="MIB171" s="294"/>
      <c r="MIC171" s="294"/>
      <c r="MID171" s="294"/>
      <c r="MIE171" s="294"/>
      <c r="MIF171" s="294"/>
      <c r="MIG171" s="294"/>
      <c r="MIH171" s="294"/>
      <c r="MII171" s="294"/>
      <c r="MIJ171" s="294"/>
      <c r="MIK171" s="294"/>
      <c r="MIL171" s="294"/>
      <c r="MIM171" s="294"/>
      <c r="MIN171" s="294"/>
      <c r="MIO171" s="294"/>
      <c r="MIP171" s="294"/>
      <c r="MIQ171" s="294"/>
      <c r="MIR171" s="294"/>
      <c r="MIS171" s="294"/>
      <c r="MIT171" s="294"/>
      <c r="MIU171" s="294"/>
      <c r="MIV171" s="294"/>
      <c r="MIW171" s="294"/>
      <c r="MIX171" s="294"/>
      <c r="MIY171" s="294"/>
      <c r="MIZ171" s="294"/>
      <c r="MJA171" s="294"/>
      <c r="MJB171" s="294"/>
      <c r="MJC171" s="294"/>
      <c r="MJD171" s="294"/>
      <c r="MJE171" s="294"/>
      <c r="MJF171" s="294"/>
      <c r="MJG171" s="294"/>
      <c r="MJH171" s="294"/>
      <c r="MJI171" s="294"/>
      <c r="MJJ171" s="294"/>
      <c r="MJK171" s="294"/>
      <c r="MJL171" s="294"/>
      <c r="MJM171" s="294"/>
      <c r="MJN171" s="294"/>
      <c r="MJO171" s="294"/>
      <c r="MJP171" s="294"/>
      <c r="MJQ171" s="294"/>
      <c r="MJR171" s="294"/>
      <c r="MJS171" s="294"/>
      <c r="MJT171" s="294"/>
      <c r="MJU171" s="294"/>
      <c r="MJV171" s="294"/>
      <c r="MJW171" s="294"/>
      <c r="MJX171" s="294"/>
      <c r="MJY171" s="294"/>
      <c r="MJZ171" s="294"/>
      <c r="MKA171" s="294"/>
      <c r="MKB171" s="294"/>
      <c r="MKC171" s="294"/>
      <c r="MKD171" s="294"/>
      <c r="MKE171" s="294"/>
      <c r="MKF171" s="294"/>
      <c r="MKG171" s="294"/>
      <c r="MKH171" s="294"/>
      <c r="MKI171" s="294"/>
      <c r="MKJ171" s="294"/>
      <c r="MKK171" s="294"/>
      <c r="MKL171" s="294"/>
      <c r="MKM171" s="294"/>
      <c r="MKN171" s="294"/>
      <c r="MKO171" s="294"/>
      <c r="MKP171" s="294"/>
      <c r="MKQ171" s="294"/>
      <c r="MKR171" s="294"/>
      <c r="MKS171" s="294"/>
      <c r="MKT171" s="294"/>
      <c r="MKU171" s="294"/>
      <c r="MKV171" s="294"/>
      <c r="MKW171" s="294"/>
      <c r="MKX171" s="294"/>
      <c r="MKY171" s="294"/>
      <c r="MKZ171" s="294"/>
      <c r="MLA171" s="294"/>
      <c r="MLB171" s="294"/>
      <c r="MLC171" s="294"/>
      <c r="MLD171" s="294"/>
      <c r="MLE171" s="294"/>
      <c r="MLF171" s="294"/>
      <c r="MLG171" s="294"/>
      <c r="MLH171" s="294"/>
      <c r="MLI171" s="294"/>
      <c r="MLJ171" s="294"/>
      <c r="MLK171" s="294"/>
      <c r="MLL171" s="294"/>
      <c r="MLM171" s="294"/>
      <c r="MLN171" s="294"/>
      <c r="MLO171" s="294"/>
      <c r="MLP171" s="294"/>
      <c r="MLQ171" s="294"/>
      <c r="MLR171" s="294"/>
      <c r="MLS171" s="294"/>
      <c r="MLT171" s="294"/>
      <c r="MLU171" s="294"/>
      <c r="MLV171" s="294"/>
      <c r="MLW171" s="294"/>
      <c r="MLX171" s="294"/>
      <c r="MLY171" s="294"/>
      <c r="MLZ171" s="294"/>
      <c r="MMA171" s="294"/>
      <c r="MMB171" s="294"/>
      <c r="MMC171" s="294"/>
      <c r="MMD171" s="294"/>
      <c r="MME171" s="294"/>
      <c r="MMF171" s="294"/>
      <c r="MMG171" s="294"/>
      <c r="MMH171" s="294"/>
      <c r="MMI171" s="294"/>
      <c r="MMJ171" s="294"/>
      <c r="MMK171" s="294"/>
      <c r="MML171" s="294"/>
      <c r="MMM171" s="294"/>
      <c r="MMN171" s="294"/>
      <c r="MMO171" s="294"/>
      <c r="MMP171" s="294"/>
      <c r="MMQ171" s="294"/>
      <c r="MMR171" s="294"/>
      <c r="MMS171" s="294"/>
      <c r="MMT171" s="294"/>
      <c r="MMU171" s="294"/>
      <c r="MMV171" s="294"/>
      <c r="MMW171" s="294"/>
      <c r="MMX171" s="294"/>
      <c r="MMY171" s="294"/>
      <c r="MMZ171" s="294"/>
      <c r="MNA171" s="294"/>
      <c r="MNB171" s="294"/>
      <c r="MNC171" s="294"/>
      <c r="MND171" s="294"/>
      <c r="MNE171" s="294"/>
      <c r="MNF171" s="294"/>
      <c r="MNG171" s="294"/>
      <c r="MNH171" s="294"/>
      <c r="MNI171" s="294"/>
      <c r="MNJ171" s="294"/>
      <c r="MNK171" s="294"/>
      <c r="MNL171" s="294"/>
      <c r="MNM171" s="294"/>
      <c r="MNN171" s="294"/>
      <c r="MNO171" s="294"/>
      <c r="MNP171" s="294"/>
      <c r="MNQ171" s="294"/>
      <c r="MNR171" s="294"/>
      <c r="MNS171" s="294"/>
      <c r="MNT171" s="294"/>
      <c r="MNU171" s="294"/>
      <c r="MNV171" s="294"/>
      <c r="MNW171" s="294"/>
      <c r="MNX171" s="294"/>
      <c r="MNY171" s="294"/>
      <c r="MNZ171" s="294"/>
      <c r="MOA171" s="294"/>
      <c r="MOB171" s="294"/>
      <c r="MOC171" s="294"/>
      <c r="MOD171" s="294"/>
      <c r="MOE171" s="294"/>
      <c r="MOF171" s="294"/>
      <c r="MOG171" s="294"/>
      <c r="MOH171" s="294"/>
      <c r="MOI171" s="294"/>
      <c r="MOJ171" s="294"/>
      <c r="MOK171" s="294"/>
      <c r="MOL171" s="294"/>
      <c r="MOM171" s="294"/>
      <c r="MON171" s="294"/>
      <c r="MOO171" s="294"/>
      <c r="MOP171" s="294"/>
      <c r="MOQ171" s="294"/>
      <c r="MOR171" s="294"/>
      <c r="MOS171" s="294"/>
      <c r="MOT171" s="294"/>
      <c r="MOU171" s="294"/>
      <c r="MOV171" s="294"/>
      <c r="MOW171" s="294"/>
      <c r="MOX171" s="294"/>
      <c r="MOY171" s="294"/>
      <c r="MOZ171" s="294"/>
      <c r="MPA171" s="294"/>
      <c r="MPB171" s="294"/>
      <c r="MPC171" s="294"/>
      <c r="MPD171" s="294"/>
      <c r="MPE171" s="294"/>
      <c r="MPF171" s="294"/>
      <c r="MPG171" s="294"/>
      <c r="MPH171" s="294"/>
      <c r="MPI171" s="294"/>
      <c r="MPJ171" s="294"/>
      <c r="MPK171" s="294"/>
      <c r="MPL171" s="294"/>
      <c r="MPM171" s="294"/>
      <c r="MPN171" s="294"/>
      <c r="MPO171" s="294"/>
      <c r="MPV171" s="294"/>
      <c r="MPW171" s="294"/>
      <c r="MPX171" s="294"/>
      <c r="MPY171" s="294"/>
      <c r="MPZ171" s="294"/>
      <c r="MQA171" s="294"/>
      <c r="MQB171" s="294"/>
      <c r="MQC171" s="294"/>
      <c r="MQD171" s="294"/>
      <c r="MQE171" s="294"/>
      <c r="MQF171" s="294"/>
      <c r="MQG171" s="294"/>
      <c r="MQH171" s="294"/>
      <c r="MQI171" s="294"/>
      <c r="MQJ171" s="294"/>
      <c r="MQK171" s="294"/>
      <c r="MQL171" s="294"/>
      <c r="MQM171" s="294"/>
      <c r="MQN171" s="294"/>
      <c r="MQO171" s="294"/>
      <c r="MQP171" s="294"/>
      <c r="MQQ171" s="294"/>
      <c r="MQR171" s="294"/>
      <c r="MQS171" s="294"/>
      <c r="MQT171" s="294"/>
      <c r="MQU171" s="294"/>
      <c r="MQV171" s="294"/>
      <c r="MQW171" s="294"/>
      <c r="MQX171" s="294"/>
      <c r="MQY171" s="294"/>
      <c r="MQZ171" s="294"/>
      <c r="MRA171" s="294"/>
      <c r="MRB171" s="294"/>
      <c r="MRC171" s="294"/>
      <c r="MRD171" s="294"/>
      <c r="MRE171" s="294"/>
      <c r="MRF171" s="294"/>
      <c r="MRG171" s="294"/>
      <c r="MRH171" s="294"/>
      <c r="MRI171" s="294"/>
      <c r="MRJ171" s="294"/>
      <c r="MRK171" s="294"/>
      <c r="MRL171" s="294"/>
      <c r="MRM171" s="294"/>
      <c r="MRN171" s="294"/>
      <c r="MRO171" s="294"/>
      <c r="MRP171" s="294"/>
      <c r="MRQ171" s="294"/>
      <c r="MRR171" s="294"/>
      <c r="MRS171" s="294"/>
      <c r="MRT171" s="294"/>
      <c r="MRU171" s="294"/>
      <c r="MRV171" s="294"/>
      <c r="MRW171" s="294"/>
      <c r="MRX171" s="294"/>
      <c r="MRY171" s="294"/>
      <c r="MRZ171" s="294"/>
      <c r="MSA171" s="294"/>
      <c r="MSB171" s="294"/>
      <c r="MSC171" s="294"/>
      <c r="MSD171" s="294"/>
      <c r="MSE171" s="294"/>
      <c r="MSF171" s="294"/>
      <c r="MSG171" s="294"/>
      <c r="MSH171" s="294"/>
      <c r="MSI171" s="294"/>
      <c r="MSJ171" s="294"/>
      <c r="MSK171" s="294"/>
      <c r="MSL171" s="294"/>
      <c r="MSM171" s="294"/>
      <c r="MSN171" s="294"/>
      <c r="MSO171" s="294"/>
      <c r="MSP171" s="294"/>
      <c r="MSQ171" s="294"/>
      <c r="MSR171" s="294"/>
      <c r="MSS171" s="294"/>
      <c r="MST171" s="294"/>
      <c r="MSU171" s="294"/>
      <c r="MSV171" s="294"/>
      <c r="MSW171" s="294"/>
      <c r="MSX171" s="294"/>
      <c r="MSY171" s="294"/>
      <c r="MSZ171" s="294"/>
      <c r="MTA171" s="294"/>
      <c r="MTB171" s="294"/>
      <c r="MTC171" s="294"/>
      <c r="MTD171" s="294"/>
      <c r="MTE171" s="294"/>
      <c r="MTF171" s="294"/>
      <c r="MTG171" s="294"/>
      <c r="MTH171" s="294"/>
      <c r="MTI171" s="294"/>
      <c r="MTJ171" s="294"/>
      <c r="MTK171" s="294"/>
      <c r="MTL171" s="294"/>
      <c r="MTM171" s="294"/>
      <c r="MTN171" s="294"/>
      <c r="MTO171" s="294"/>
      <c r="MTP171" s="294"/>
      <c r="MTQ171" s="294"/>
      <c r="MTR171" s="294"/>
      <c r="MTS171" s="294"/>
      <c r="MTT171" s="294"/>
      <c r="MTU171" s="294"/>
      <c r="MTV171" s="294"/>
      <c r="MTW171" s="294"/>
      <c r="MTX171" s="294"/>
      <c r="MTY171" s="294"/>
      <c r="MTZ171" s="294"/>
      <c r="MUA171" s="294"/>
      <c r="MUB171" s="294"/>
      <c r="MUC171" s="294"/>
      <c r="MUD171" s="294"/>
      <c r="MUE171" s="294"/>
      <c r="MUF171" s="294"/>
      <c r="MUG171" s="294"/>
      <c r="MUH171" s="294"/>
      <c r="MUI171" s="294"/>
      <c r="MUJ171" s="294"/>
      <c r="MUK171" s="294"/>
      <c r="MUL171" s="294"/>
      <c r="MUM171" s="294"/>
      <c r="MUN171" s="294"/>
      <c r="MUO171" s="294"/>
      <c r="MUP171" s="294"/>
      <c r="MUQ171" s="294"/>
      <c r="MUR171" s="294"/>
      <c r="MUS171" s="294"/>
      <c r="MUT171" s="294"/>
      <c r="MUU171" s="294"/>
      <c r="MUV171" s="294"/>
      <c r="MUW171" s="294"/>
      <c r="MUX171" s="294"/>
      <c r="MUY171" s="294"/>
      <c r="MUZ171" s="294"/>
      <c r="MVA171" s="294"/>
      <c r="MVB171" s="294"/>
      <c r="MVC171" s="294"/>
      <c r="MVD171" s="294"/>
      <c r="MVE171" s="294"/>
      <c r="MVF171" s="294"/>
      <c r="MVG171" s="294"/>
      <c r="MVH171" s="294"/>
      <c r="MVI171" s="294"/>
      <c r="MVJ171" s="294"/>
      <c r="MVK171" s="294"/>
      <c r="MVL171" s="294"/>
      <c r="MVM171" s="294"/>
      <c r="MVN171" s="294"/>
      <c r="MVO171" s="294"/>
      <c r="MVP171" s="294"/>
      <c r="MVQ171" s="294"/>
      <c r="MVR171" s="294"/>
      <c r="MVS171" s="294"/>
      <c r="MVT171" s="294"/>
      <c r="MVU171" s="294"/>
      <c r="MVV171" s="294"/>
      <c r="MVW171" s="294"/>
      <c r="MVX171" s="294"/>
      <c r="MVY171" s="294"/>
      <c r="MVZ171" s="294"/>
      <c r="MWA171" s="294"/>
      <c r="MWB171" s="294"/>
      <c r="MWC171" s="294"/>
      <c r="MWD171" s="294"/>
      <c r="MWE171" s="294"/>
      <c r="MWF171" s="294"/>
      <c r="MWG171" s="294"/>
      <c r="MWH171" s="294"/>
      <c r="MWI171" s="294"/>
      <c r="MWJ171" s="294"/>
      <c r="MWK171" s="294"/>
      <c r="MWL171" s="294"/>
      <c r="MWM171" s="294"/>
      <c r="MWN171" s="294"/>
      <c r="MWO171" s="294"/>
      <c r="MWP171" s="294"/>
      <c r="MWQ171" s="294"/>
      <c r="MWR171" s="294"/>
      <c r="MWS171" s="294"/>
      <c r="MWT171" s="294"/>
      <c r="MWU171" s="294"/>
      <c r="MWV171" s="294"/>
      <c r="MWW171" s="294"/>
      <c r="MWX171" s="294"/>
      <c r="MWY171" s="294"/>
      <c r="MWZ171" s="294"/>
      <c r="MXA171" s="294"/>
      <c r="MXB171" s="294"/>
      <c r="MXC171" s="294"/>
      <c r="MXD171" s="294"/>
      <c r="MXE171" s="294"/>
      <c r="MXF171" s="294"/>
      <c r="MXG171" s="294"/>
      <c r="MXH171" s="294"/>
      <c r="MXI171" s="294"/>
      <c r="MXJ171" s="294"/>
      <c r="MXK171" s="294"/>
      <c r="MXL171" s="294"/>
      <c r="MXM171" s="294"/>
      <c r="MXN171" s="294"/>
      <c r="MXO171" s="294"/>
      <c r="MXP171" s="294"/>
      <c r="MXQ171" s="294"/>
      <c r="MXR171" s="294"/>
      <c r="MXS171" s="294"/>
      <c r="MXT171" s="294"/>
      <c r="MXU171" s="294"/>
      <c r="MXV171" s="294"/>
      <c r="MXW171" s="294"/>
      <c r="MXX171" s="294"/>
      <c r="MXY171" s="294"/>
      <c r="MXZ171" s="294"/>
      <c r="MYA171" s="294"/>
      <c r="MYB171" s="294"/>
      <c r="MYC171" s="294"/>
      <c r="MYD171" s="294"/>
      <c r="MYE171" s="294"/>
      <c r="MYF171" s="294"/>
      <c r="MYG171" s="294"/>
      <c r="MYH171" s="294"/>
      <c r="MYI171" s="294"/>
      <c r="MYJ171" s="294"/>
      <c r="MYK171" s="294"/>
      <c r="MYL171" s="294"/>
      <c r="MYM171" s="294"/>
      <c r="MYN171" s="294"/>
      <c r="MYO171" s="294"/>
      <c r="MYP171" s="294"/>
      <c r="MYQ171" s="294"/>
      <c r="MYR171" s="294"/>
      <c r="MYS171" s="294"/>
      <c r="MYT171" s="294"/>
      <c r="MYU171" s="294"/>
      <c r="MYV171" s="294"/>
      <c r="MYW171" s="294"/>
      <c r="MYX171" s="294"/>
      <c r="MYY171" s="294"/>
      <c r="MYZ171" s="294"/>
      <c r="MZA171" s="294"/>
      <c r="MZB171" s="294"/>
      <c r="MZC171" s="294"/>
      <c r="MZD171" s="294"/>
      <c r="MZE171" s="294"/>
      <c r="MZF171" s="294"/>
      <c r="MZG171" s="294"/>
      <c r="MZH171" s="294"/>
      <c r="MZI171" s="294"/>
      <c r="MZJ171" s="294"/>
      <c r="MZK171" s="294"/>
      <c r="MZR171" s="294"/>
      <c r="MZS171" s="294"/>
      <c r="MZT171" s="294"/>
      <c r="MZU171" s="294"/>
      <c r="MZV171" s="294"/>
      <c r="MZW171" s="294"/>
      <c r="MZX171" s="294"/>
      <c r="MZY171" s="294"/>
      <c r="MZZ171" s="294"/>
      <c r="NAA171" s="294"/>
      <c r="NAB171" s="294"/>
      <c r="NAC171" s="294"/>
      <c r="NAD171" s="294"/>
      <c r="NAE171" s="294"/>
      <c r="NAF171" s="294"/>
      <c r="NAG171" s="294"/>
      <c r="NAH171" s="294"/>
      <c r="NAI171" s="294"/>
      <c r="NAJ171" s="294"/>
      <c r="NAK171" s="294"/>
      <c r="NAL171" s="294"/>
      <c r="NAM171" s="294"/>
      <c r="NAN171" s="294"/>
      <c r="NAO171" s="294"/>
      <c r="NAP171" s="294"/>
      <c r="NAQ171" s="294"/>
      <c r="NAR171" s="294"/>
      <c r="NAS171" s="294"/>
      <c r="NAT171" s="294"/>
      <c r="NAU171" s="294"/>
      <c r="NAV171" s="294"/>
      <c r="NAW171" s="294"/>
      <c r="NAX171" s="294"/>
      <c r="NAY171" s="294"/>
      <c r="NAZ171" s="294"/>
      <c r="NBA171" s="294"/>
      <c r="NBB171" s="294"/>
      <c r="NBC171" s="294"/>
      <c r="NBD171" s="294"/>
      <c r="NBE171" s="294"/>
      <c r="NBF171" s="294"/>
      <c r="NBG171" s="294"/>
      <c r="NBH171" s="294"/>
      <c r="NBI171" s="294"/>
      <c r="NBJ171" s="294"/>
      <c r="NBK171" s="294"/>
      <c r="NBL171" s="294"/>
      <c r="NBM171" s="294"/>
      <c r="NBN171" s="294"/>
      <c r="NBO171" s="294"/>
      <c r="NBP171" s="294"/>
      <c r="NBQ171" s="294"/>
      <c r="NBR171" s="294"/>
      <c r="NBS171" s="294"/>
      <c r="NBT171" s="294"/>
      <c r="NBU171" s="294"/>
      <c r="NBV171" s="294"/>
      <c r="NBW171" s="294"/>
      <c r="NBX171" s="294"/>
      <c r="NBY171" s="294"/>
      <c r="NBZ171" s="294"/>
      <c r="NCA171" s="294"/>
      <c r="NCB171" s="294"/>
      <c r="NCC171" s="294"/>
      <c r="NCD171" s="294"/>
      <c r="NCE171" s="294"/>
      <c r="NCF171" s="294"/>
      <c r="NCG171" s="294"/>
      <c r="NCH171" s="294"/>
      <c r="NCI171" s="294"/>
      <c r="NCJ171" s="294"/>
      <c r="NCK171" s="294"/>
      <c r="NCL171" s="294"/>
      <c r="NCM171" s="294"/>
      <c r="NCN171" s="294"/>
      <c r="NCO171" s="294"/>
      <c r="NCP171" s="294"/>
      <c r="NCQ171" s="294"/>
      <c r="NCR171" s="294"/>
      <c r="NCS171" s="294"/>
      <c r="NCT171" s="294"/>
      <c r="NCU171" s="294"/>
      <c r="NCV171" s="294"/>
      <c r="NCW171" s="294"/>
      <c r="NCX171" s="294"/>
      <c r="NCY171" s="294"/>
      <c r="NCZ171" s="294"/>
      <c r="NDA171" s="294"/>
      <c r="NDB171" s="294"/>
      <c r="NDC171" s="294"/>
      <c r="NDD171" s="294"/>
      <c r="NDE171" s="294"/>
      <c r="NDF171" s="294"/>
      <c r="NDG171" s="294"/>
      <c r="NDH171" s="294"/>
      <c r="NDI171" s="294"/>
      <c r="NDJ171" s="294"/>
      <c r="NDK171" s="294"/>
      <c r="NDL171" s="294"/>
      <c r="NDM171" s="294"/>
      <c r="NDN171" s="294"/>
      <c r="NDO171" s="294"/>
      <c r="NDP171" s="294"/>
      <c r="NDQ171" s="294"/>
      <c r="NDR171" s="294"/>
      <c r="NDS171" s="294"/>
      <c r="NDT171" s="294"/>
      <c r="NDU171" s="294"/>
      <c r="NDV171" s="294"/>
      <c r="NDW171" s="294"/>
      <c r="NDX171" s="294"/>
      <c r="NDY171" s="294"/>
      <c r="NDZ171" s="294"/>
      <c r="NEA171" s="294"/>
      <c r="NEB171" s="294"/>
      <c r="NEC171" s="294"/>
      <c r="NED171" s="294"/>
      <c r="NEE171" s="294"/>
      <c r="NEF171" s="294"/>
      <c r="NEG171" s="294"/>
      <c r="NEH171" s="294"/>
      <c r="NEI171" s="294"/>
      <c r="NEJ171" s="294"/>
      <c r="NEK171" s="294"/>
      <c r="NEL171" s="294"/>
      <c r="NEM171" s="294"/>
      <c r="NEN171" s="294"/>
      <c r="NEO171" s="294"/>
      <c r="NEP171" s="294"/>
      <c r="NEQ171" s="294"/>
      <c r="NER171" s="294"/>
      <c r="NES171" s="294"/>
      <c r="NET171" s="294"/>
      <c r="NEU171" s="294"/>
      <c r="NEV171" s="294"/>
      <c r="NEW171" s="294"/>
      <c r="NEX171" s="294"/>
      <c r="NEY171" s="294"/>
      <c r="NEZ171" s="294"/>
      <c r="NFA171" s="294"/>
      <c r="NFB171" s="294"/>
      <c r="NFC171" s="294"/>
      <c r="NFD171" s="294"/>
      <c r="NFE171" s="294"/>
      <c r="NFF171" s="294"/>
      <c r="NFG171" s="294"/>
      <c r="NFH171" s="294"/>
      <c r="NFI171" s="294"/>
      <c r="NFJ171" s="294"/>
      <c r="NFK171" s="294"/>
      <c r="NFL171" s="294"/>
      <c r="NFM171" s="294"/>
      <c r="NFN171" s="294"/>
      <c r="NFO171" s="294"/>
      <c r="NFP171" s="294"/>
      <c r="NFQ171" s="294"/>
      <c r="NFR171" s="294"/>
      <c r="NFS171" s="294"/>
      <c r="NFT171" s="294"/>
      <c r="NFU171" s="294"/>
      <c r="NFV171" s="294"/>
      <c r="NFW171" s="294"/>
      <c r="NFX171" s="294"/>
      <c r="NFY171" s="294"/>
      <c r="NFZ171" s="294"/>
      <c r="NGA171" s="294"/>
      <c r="NGB171" s="294"/>
      <c r="NGC171" s="294"/>
      <c r="NGD171" s="294"/>
      <c r="NGE171" s="294"/>
      <c r="NGF171" s="294"/>
      <c r="NGG171" s="294"/>
      <c r="NGH171" s="294"/>
      <c r="NGI171" s="294"/>
      <c r="NGJ171" s="294"/>
      <c r="NGK171" s="294"/>
      <c r="NGL171" s="294"/>
      <c r="NGM171" s="294"/>
      <c r="NGN171" s="294"/>
      <c r="NGO171" s="294"/>
      <c r="NGP171" s="294"/>
      <c r="NGQ171" s="294"/>
      <c r="NGR171" s="294"/>
      <c r="NGS171" s="294"/>
      <c r="NGT171" s="294"/>
      <c r="NGU171" s="294"/>
      <c r="NGV171" s="294"/>
      <c r="NGW171" s="294"/>
      <c r="NGX171" s="294"/>
      <c r="NGY171" s="294"/>
      <c r="NGZ171" s="294"/>
      <c r="NHA171" s="294"/>
      <c r="NHB171" s="294"/>
      <c r="NHC171" s="294"/>
      <c r="NHD171" s="294"/>
      <c r="NHE171" s="294"/>
      <c r="NHF171" s="294"/>
      <c r="NHG171" s="294"/>
      <c r="NHH171" s="294"/>
      <c r="NHI171" s="294"/>
      <c r="NHJ171" s="294"/>
      <c r="NHK171" s="294"/>
      <c r="NHL171" s="294"/>
      <c r="NHM171" s="294"/>
      <c r="NHN171" s="294"/>
      <c r="NHO171" s="294"/>
      <c r="NHP171" s="294"/>
      <c r="NHQ171" s="294"/>
      <c r="NHR171" s="294"/>
      <c r="NHS171" s="294"/>
      <c r="NHT171" s="294"/>
      <c r="NHU171" s="294"/>
      <c r="NHV171" s="294"/>
      <c r="NHW171" s="294"/>
      <c r="NHX171" s="294"/>
      <c r="NHY171" s="294"/>
      <c r="NHZ171" s="294"/>
      <c r="NIA171" s="294"/>
      <c r="NIB171" s="294"/>
      <c r="NIC171" s="294"/>
      <c r="NID171" s="294"/>
      <c r="NIE171" s="294"/>
      <c r="NIF171" s="294"/>
      <c r="NIG171" s="294"/>
      <c r="NIH171" s="294"/>
      <c r="NII171" s="294"/>
      <c r="NIJ171" s="294"/>
      <c r="NIK171" s="294"/>
      <c r="NIL171" s="294"/>
      <c r="NIM171" s="294"/>
      <c r="NIN171" s="294"/>
      <c r="NIO171" s="294"/>
      <c r="NIP171" s="294"/>
      <c r="NIQ171" s="294"/>
      <c r="NIR171" s="294"/>
      <c r="NIS171" s="294"/>
      <c r="NIT171" s="294"/>
      <c r="NIU171" s="294"/>
      <c r="NIV171" s="294"/>
      <c r="NIW171" s="294"/>
      <c r="NIX171" s="294"/>
      <c r="NIY171" s="294"/>
      <c r="NIZ171" s="294"/>
      <c r="NJA171" s="294"/>
      <c r="NJB171" s="294"/>
      <c r="NJC171" s="294"/>
      <c r="NJD171" s="294"/>
      <c r="NJE171" s="294"/>
      <c r="NJF171" s="294"/>
      <c r="NJG171" s="294"/>
      <c r="NJN171" s="294"/>
      <c r="NJO171" s="294"/>
      <c r="NJP171" s="294"/>
      <c r="NJQ171" s="294"/>
      <c r="NJR171" s="294"/>
      <c r="NJS171" s="294"/>
      <c r="NJT171" s="294"/>
      <c r="NJU171" s="294"/>
      <c r="NJV171" s="294"/>
      <c r="NJW171" s="294"/>
      <c r="NJX171" s="294"/>
      <c r="NJY171" s="294"/>
      <c r="NJZ171" s="294"/>
      <c r="NKA171" s="294"/>
      <c r="NKB171" s="294"/>
      <c r="NKC171" s="294"/>
      <c r="NKD171" s="294"/>
      <c r="NKE171" s="294"/>
      <c r="NKF171" s="294"/>
      <c r="NKG171" s="294"/>
      <c r="NKH171" s="294"/>
      <c r="NKI171" s="294"/>
      <c r="NKJ171" s="294"/>
      <c r="NKK171" s="294"/>
      <c r="NKL171" s="294"/>
      <c r="NKM171" s="294"/>
      <c r="NKN171" s="294"/>
      <c r="NKO171" s="294"/>
      <c r="NKP171" s="294"/>
      <c r="NKQ171" s="294"/>
      <c r="NKR171" s="294"/>
      <c r="NKS171" s="294"/>
      <c r="NKT171" s="294"/>
      <c r="NKU171" s="294"/>
      <c r="NKV171" s="294"/>
      <c r="NKW171" s="294"/>
      <c r="NKX171" s="294"/>
      <c r="NKY171" s="294"/>
      <c r="NKZ171" s="294"/>
      <c r="NLA171" s="294"/>
      <c r="NLB171" s="294"/>
      <c r="NLC171" s="294"/>
      <c r="NLD171" s="294"/>
      <c r="NLE171" s="294"/>
      <c r="NLF171" s="294"/>
      <c r="NLG171" s="294"/>
      <c r="NLH171" s="294"/>
      <c r="NLI171" s="294"/>
      <c r="NLJ171" s="294"/>
      <c r="NLK171" s="294"/>
      <c r="NLL171" s="294"/>
      <c r="NLM171" s="294"/>
      <c r="NLN171" s="294"/>
      <c r="NLO171" s="294"/>
      <c r="NLP171" s="294"/>
      <c r="NLQ171" s="294"/>
      <c r="NLR171" s="294"/>
      <c r="NLS171" s="294"/>
      <c r="NLT171" s="294"/>
      <c r="NLU171" s="294"/>
      <c r="NLV171" s="294"/>
      <c r="NLW171" s="294"/>
      <c r="NLX171" s="294"/>
      <c r="NLY171" s="294"/>
      <c r="NLZ171" s="294"/>
      <c r="NMA171" s="294"/>
      <c r="NMB171" s="294"/>
      <c r="NMC171" s="294"/>
      <c r="NMD171" s="294"/>
      <c r="NME171" s="294"/>
      <c r="NMF171" s="294"/>
      <c r="NMG171" s="294"/>
      <c r="NMH171" s="294"/>
      <c r="NMI171" s="294"/>
      <c r="NMJ171" s="294"/>
      <c r="NMK171" s="294"/>
      <c r="NML171" s="294"/>
      <c r="NMM171" s="294"/>
      <c r="NMN171" s="294"/>
      <c r="NMO171" s="294"/>
      <c r="NMP171" s="294"/>
      <c r="NMQ171" s="294"/>
      <c r="NMR171" s="294"/>
      <c r="NMS171" s="294"/>
      <c r="NMT171" s="294"/>
      <c r="NMU171" s="294"/>
      <c r="NMV171" s="294"/>
      <c r="NMW171" s="294"/>
      <c r="NMX171" s="294"/>
      <c r="NMY171" s="294"/>
      <c r="NMZ171" s="294"/>
      <c r="NNA171" s="294"/>
      <c r="NNB171" s="294"/>
      <c r="NNC171" s="294"/>
      <c r="NND171" s="294"/>
      <c r="NNE171" s="294"/>
      <c r="NNF171" s="294"/>
      <c r="NNG171" s="294"/>
      <c r="NNH171" s="294"/>
      <c r="NNI171" s="294"/>
      <c r="NNJ171" s="294"/>
      <c r="NNK171" s="294"/>
      <c r="NNL171" s="294"/>
      <c r="NNM171" s="294"/>
      <c r="NNN171" s="294"/>
      <c r="NNO171" s="294"/>
      <c r="NNP171" s="294"/>
      <c r="NNQ171" s="294"/>
      <c r="NNR171" s="294"/>
      <c r="NNS171" s="294"/>
      <c r="NNT171" s="294"/>
      <c r="NNU171" s="294"/>
      <c r="NNV171" s="294"/>
      <c r="NNW171" s="294"/>
      <c r="NNX171" s="294"/>
      <c r="NNY171" s="294"/>
      <c r="NNZ171" s="294"/>
      <c r="NOA171" s="294"/>
      <c r="NOB171" s="294"/>
      <c r="NOC171" s="294"/>
      <c r="NOD171" s="294"/>
      <c r="NOE171" s="294"/>
      <c r="NOF171" s="294"/>
      <c r="NOG171" s="294"/>
      <c r="NOH171" s="294"/>
      <c r="NOI171" s="294"/>
      <c r="NOJ171" s="294"/>
      <c r="NOK171" s="294"/>
      <c r="NOL171" s="294"/>
      <c r="NOM171" s="294"/>
      <c r="NON171" s="294"/>
      <c r="NOO171" s="294"/>
      <c r="NOP171" s="294"/>
      <c r="NOQ171" s="294"/>
      <c r="NOR171" s="294"/>
      <c r="NOS171" s="294"/>
      <c r="NOT171" s="294"/>
      <c r="NOU171" s="294"/>
      <c r="NOV171" s="294"/>
      <c r="NOW171" s="294"/>
      <c r="NOX171" s="294"/>
      <c r="NOY171" s="294"/>
      <c r="NOZ171" s="294"/>
      <c r="NPA171" s="294"/>
      <c r="NPB171" s="294"/>
      <c r="NPC171" s="294"/>
      <c r="NPD171" s="294"/>
      <c r="NPE171" s="294"/>
      <c r="NPF171" s="294"/>
      <c r="NPG171" s="294"/>
      <c r="NPH171" s="294"/>
      <c r="NPI171" s="294"/>
      <c r="NPJ171" s="294"/>
      <c r="NPK171" s="294"/>
      <c r="NPL171" s="294"/>
      <c r="NPM171" s="294"/>
      <c r="NPN171" s="294"/>
      <c r="NPO171" s="294"/>
      <c r="NPP171" s="294"/>
      <c r="NPQ171" s="294"/>
      <c r="NPR171" s="294"/>
      <c r="NPS171" s="294"/>
      <c r="NPT171" s="294"/>
      <c r="NPU171" s="294"/>
      <c r="NPV171" s="294"/>
      <c r="NPW171" s="294"/>
      <c r="NPX171" s="294"/>
      <c r="NPY171" s="294"/>
      <c r="NPZ171" s="294"/>
      <c r="NQA171" s="294"/>
      <c r="NQB171" s="294"/>
      <c r="NQC171" s="294"/>
      <c r="NQD171" s="294"/>
      <c r="NQE171" s="294"/>
      <c r="NQF171" s="294"/>
      <c r="NQG171" s="294"/>
      <c r="NQH171" s="294"/>
      <c r="NQI171" s="294"/>
      <c r="NQJ171" s="294"/>
      <c r="NQK171" s="294"/>
      <c r="NQL171" s="294"/>
      <c r="NQM171" s="294"/>
      <c r="NQN171" s="294"/>
      <c r="NQO171" s="294"/>
      <c r="NQP171" s="294"/>
      <c r="NQQ171" s="294"/>
      <c r="NQR171" s="294"/>
      <c r="NQS171" s="294"/>
      <c r="NQT171" s="294"/>
      <c r="NQU171" s="294"/>
      <c r="NQV171" s="294"/>
      <c r="NQW171" s="294"/>
      <c r="NQX171" s="294"/>
      <c r="NQY171" s="294"/>
      <c r="NQZ171" s="294"/>
      <c r="NRA171" s="294"/>
      <c r="NRB171" s="294"/>
      <c r="NRC171" s="294"/>
      <c r="NRD171" s="294"/>
      <c r="NRE171" s="294"/>
      <c r="NRF171" s="294"/>
      <c r="NRG171" s="294"/>
      <c r="NRH171" s="294"/>
      <c r="NRI171" s="294"/>
      <c r="NRJ171" s="294"/>
      <c r="NRK171" s="294"/>
      <c r="NRL171" s="294"/>
      <c r="NRM171" s="294"/>
      <c r="NRN171" s="294"/>
      <c r="NRO171" s="294"/>
      <c r="NRP171" s="294"/>
      <c r="NRQ171" s="294"/>
      <c r="NRR171" s="294"/>
      <c r="NRS171" s="294"/>
      <c r="NRT171" s="294"/>
      <c r="NRU171" s="294"/>
      <c r="NRV171" s="294"/>
      <c r="NRW171" s="294"/>
      <c r="NRX171" s="294"/>
      <c r="NRY171" s="294"/>
      <c r="NRZ171" s="294"/>
      <c r="NSA171" s="294"/>
      <c r="NSB171" s="294"/>
      <c r="NSC171" s="294"/>
      <c r="NSD171" s="294"/>
      <c r="NSE171" s="294"/>
      <c r="NSF171" s="294"/>
      <c r="NSG171" s="294"/>
      <c r="NSH171" s="294"/>
      <c r="NSI171" s="294"/>
      <c r="NSJ171" s="294"/>
      <c r="NSK171" s="294"/>
      <c r="NSL171" s="294"/>
      <c r="NSM171" s="294"/>
      <c r="NSN171" s="294"/>
      <c r="NSO171" s="294"/>
      <c r="NSP171" s="294"/>
      <c r="NSQ171" s="294"/>
      <c r="NSR171" s="294"/>
      <c r="NSS171" s="294"/>
      <c r="NST171" s="294"/>
      <c r="NSU171" s="294"/>
      <c r="NSV171" s="294"/>
      <c r="NSW171" s="294"/>
      <c r="NSX171" s="294"/>
      <c r="NSY171" s="294"/>
      <c r="NSZ171" s="294"/>
      <c r="NTA171" s="294"/>
      <c r="NTB171" s="294"/>
      <c r="NTC171" s="294"/>
      <c r="NTJ171" s="294"/>
      <c r="NTK171" s="294"/>
      <c r="NTL171" s="294"/>
      <c r="NTM171" s="294"/>
      <c r="NTN171" s="294"/>
      <c r="NTO171" s="294"/>
      <c r="NTP171" s="294"/>
      <c r="NTQ171" s="294"/>
      <c r="NTR171" s="294"/>
      <c r="NTS171" s="294"/>
      <c r="NTT171" s="294"/>
      <c r="NTU171" s="294"/>
      <c r="NTV171" s="294"/>
      <c r="NTW171" s="294"/>
      <c r="NTX171" s="294"/>
      <c r="NTY171" s="294"/>
      <c r="NTZ171" s="294"/>
      <c r="NUA171" s="294"/>
      <c r="NUB171" s="294"/>
      <c r="NUC171" s="294"/>
      <c r="NUD171" s="294"/>
      <c r="NUE171" s="294"/>
      <c r="NUF171" s="294"/>
      <c r="NUG171" s="294"/>
      <c r="NUH171" s="294"/>
      <c r="NUI171" s="294"/>
      <c r="NUJ171" s="294"/>
      <c r="NUK171" s="294"/>
      <c r="NUL171" s="294"/>
      <c r="NUM171" s="294"/>
      <c r="NUN171" s="294"/>
      <c r="NUO171" s="294"/>
      <c r="NUP171" s="294"/>
      <c r="NUQ171" s="294"/>
      <c r="NUR171" s="294"/>
      <c r="NUS171" s="294"/>
      <c r="NUT171" s="294"/>
      <c r="NUU171" s="294"/>
      <c r="NUV171" s="294"/>
      <c r="NUW171" s="294"/>
      <c r="NUX171" s="294"/>
      <c r="NUY171" s="294"/>
      <c r="NUZ171" s="294"/>
      <c r="NVA171" s="294"/>
      <c r="NVB171" s="294"/>
      <c r="NVC171" s="294"/>
      <c r="NVD171" s="294"/>
      <c r="NVE171" s="294"/>
      <c r="NVF171" s="294"/>
      <c r="NVG171" s="294"/>
      <c r="NVH171" s="294"/>
      <c r="NVI171" s="294"/>
      <c r="NVJ171" s="294"/>
      <c r="NVK171" s="294"/>
      <c r="NVL171" s="294"/>
      <c r="NVM171" s="294"/>
      <c r="NVN171" s="294"/>
      <c r="NVO171" s="294"/>
      <c r="NVP171" s="294"/>
      <c r="NVQ171" s="294"/>
      <c r="NVR171" s="294"/>
      <c r="NVS171" s="294"/>
      <c r="NVT171" s="294"/>
      <c r="NVU171" s="294"/>
      <c r="NVV171" s="294"/>
      <c r="NVW171" s="294"/>
      <c r="NVX171" s="294"/>
      <c r="NVY171" s="294"/>
      <c r="NVZ171" s="294"/>
      <c r="NWA171" s="294"/>
      <c r="NWB171" s="294"/>
      <c r="NWC171" s="294"/>
      <c r="NWD171" s="294"/>
      <c r="NWE171" s="294"/>
      <c r="NWF171" s="294"/>
      <c r="NWG171" s="294"/>
      <c r="NWH171" s="294"/>
      <c r="NWI171" s="294"/>
      <c r="NWJ171" s="294"/>
      <c r="NWK171" s="294"/>
      <c r="NWL171" s="294"/>
      <c r="NWM171" s="294"/>
      <c r="NWN171" s="294"/>
      <c r="NWO171" s="294"/>
      <c r="NWP171" s="294"/>
      <c r="NWQ171" s="294"/>
      <c r="NWR171" s="294"/>
      <c r="NWS171" s="294"/>
      <c r="NWT171" s="294"/>
      <c r="NWU171" s="294"/>
      <c r="NWV171" s="294"/>
      <c r="NWW171" s="294"/>
      <c r="NWX171" s="294"/>
      <c r="NWY171" s="294"/>
      <c r="NWZ171" s="294"/>
      <c r="NXA171" s="294"/>
      <c r="NXB171" s="294"/>
      <c r="NXC171" s="294"/>
      <c r="NXD171" s="294"/>
      <c r="NXE171" s="294"/>
      <c r="NXF171" s="294"/>
      <c r="NXG171" s="294"/>
      <c r="NXH171" s="294"/>
      <c r="NXI171" s="294"/>
      <c r="NXJ171" s="294"/>
      <c r="NXK171" s="294"/>
      <c r="NXL171" s="294"/>
      <c r="NXM171" s="294"/>
      <c r="NXN171" s="294"/>
      <c r="NXO171" s="294"/>
      <c r="NXP171" s="294"/>
      <c r="NXQ171" s="294"/>
      <c r="NXR171" s="294"/>
      <c r="NXS171" s="294"/>
      <c r="NXT171" s="294"/>
      <c r="NXU171" s="294"/>
      <c r="NXV171" s="294"/>
      <c r="NXW171" s="294"/>
      <c r="NXX171" s="294"/>
      <c r="NXY171" s="294"/>
      <c r="NXZ171" s="294"/>
      <c r="NYA171" s="294"/>
      <c r="NYB171" s="294"/>
      <c r="NYC171" s="294"/>
      <c r="NYD171" s="294"/>
      <c r="NYE171" s="294"/>
      <c r="NYF171" s="294"/>
      <c r="NYG171" s="294"/>
      <c r="NYH171" s="294"/>
      <c r="NYI171" s="294"/>
      <c r="NYJ171" s="294"/>
      <c r="NYK171" s="294"/>
      <c r="NYL171" s="294"/>
      <c r="NYM171" s="294"/>
      <c r="NYN171" s="294"/>
      <c r="NYO171" s="294"/>
      <c r="NYP171" s="294"/>
      <c r="NYQ171" s="294"/>
      <c r="NYR171" s="294"/>
      <c r="NYS171" s="294"/>
      <c r="NYT171" s="294"/>
      <c r="NYU171" s="294"/>
      <c r="NYV171" s="294"/>
      <c r="NYW171" s="294"/>
      <c r="NYX171" s="294"/>
      <c r="NYY171" s="294"/>
      <c r="NYZ171" s="294"/>
      <c r="NZA171" s="294"/>
      <c r="NZB171" s="294"/>
      <c r="NZC171" s="294"/>
      <c r="NZD171" s="294"/>
      <c r="NZE171" s="294"/>
      <c r="NZF171" s="294"/>
      <c r="NZG171" s="294"/>
      <c r="NZH171" s="294"/>
      <c r="NZI171" s="294"/>
      <c r="NZJ171" s="294"/>
      <c r="NZK171" s="294"/>
      <c r="NZL171" s="294"/>
      <c r="NZM171" s="294"/>
      <c r="NZN171" s="294"/>
      <c r="NZO171" s="294"/>
      <c r="NZP171" s="294"/>
      <c r="NZQ171" s="294"/>
      <c r="NZR171" s="294"/>
      <c r="NZS171" s="294"/>
      <c r="NZT171" s="294"/>
      <c r="NZU171" s="294"/>
      <c r="NZV171" s="294"/>
      <c r="NZW171" s="294"/>
      <c r="NZX171" s="294"/>
      <c r="NZY171" s="294"/>
      <c r="NZZ171" s="294"/>
      <c r="OAA171" s="294"/>
      <c r="OAB171" s="294"/>
      <c r="OAC171" s="294"/>
      <c r="OAD171" s="294"/>
      <c r="OAE171" s="294"/>
      <c r="OAF171" s="294"/>
      <c r="OAG171" s="294"/>
      <c r="OAH171" s="294"/>
      <c r="OAI171" s="294"/>
      <c r="OAJ171" s="294"/>
      <c r="OAK171" s="294"/>
      <c r="OAL171" s="294"/>
      <c r="OAM171" s="294"/>
      <c r="OAN171" s="294"/>
      <c r="OAO171" s="294"/>
      <c r="OAP171" s="294"/>
      <c r="OAQ171" s="294"/>
      <c r="OAR171" s="294"/>
      <c r="OAS171" s="294"/>
      <c r="OAT171" s="294"/>
      <c r="OAU171" s="294"/>
      <c r="OAV171" s="294"/>
      <c r="OAW171" s="294"/>
      <c r="OAX171" s="294"/>
      <c r="OAY171" s="294"/>
      <c r="OAZ171" s="294"/>
      <c r="OBA171" s="294"/>
      <c r="OBB171" s="294"/>
      <c r="OBC171" s="294"/>
      <c r="OBD171" s="294"/>
      <c r="OBE171" s="294"/>
      <c r="OBF171" s="294"/>
      <c r="OBG171" s="294"/>
      <c r="OBH171" s="294"/>
      <c r="OBI171" s="294"/>
      <c r="OBJ171" s="294"/>
      <c r="OBK171" s="294"/>
      <c r="OBL171" s="294"/>
      <c r="OBM171" s="294"/>
      <c r="OBN171" s="294"/>
      <c r="OBO171" s="294"/>
      <c r="OBP171" s="294"/>
      <c r="OBQ171" s="294"/>
      <c r="OBR171" s="294"/>
      <c r="OBS171" s="294"/>
      <c r="OBT171" s="294"/>
      <c r="OBU171" s="294"/>
      <c r="OBV171" s="294"/>
      <c r="OBW171" s="294"/>
      <c r="OBX171" s="294"/>
      <c r="OBY171" s="294"/>
      <c r="OBZ171" s="294"/>
      <c r="OCA171" s="294"/>
      <c r="OCB171" s="294"/>
      <c r="OCC171" s="294"/>
      <c r="OCD171" s="294"/>
      <c r="OCE171" s="294"/>
      <c r="OCF171" s="294"/>
      <c r="OCG171" s="294"/>
      <c r="OCH171" s="294"/>
      <c r="OCI171" s="294"/>
      <c r="OCJ171" s="294"/>
      <c r="OCK171" s="294"/>
      <c r="OCL171" s="294"/>
      <c r="OCM171" s="294"/>
      <c r="OCN171" s="294"/>
      <c r="OCO171" s="294"/>
      <c r="OCP171" s="294"/>
      <c r="OCQ171" s="294"/>
      <c r="OCR171" s="294"/>
      <c r="OCS171" s="294"/>
      <c r="OCT171" s="294"/>
      <c r="OCU171" s="294"/>
      <c r="OCV171" s="294"/>
      <c r="OCW171" s="294"/>
      <c r="OCX171" s="294"/>
      <c r="OCY171" s="294"/>
      <c r="ODF171" s="294"/>
      <c r="ODG171" s="294"/>
      <c r="ODH171" s="294"/>
      <c r="ODI171" s="294"/>
      <c r="ODJ171" s="294"/>
      <c r="ODK171" s="294"/>
      <c r="ODL171" s="294"/>
      <c r="ODM171" s="294"/>
      <c r="ODN171" s="294"/>
      <c r="ODO171" s="294"/>
      <c r="ODP171" s="294"/>
      <c r="ODQ171" s="294"/>
      <c r="ODR171" s="294"/>
      <c r="ODS171" s="294"/>
      <c r="ODT171" s="294"/>
      <c r="ODU171" s="294"/>
      <c r="ODV171" s="294"/>
      <c r="ODW171" s="294"/>
      <c r="ODX171" s="294"/>
      <c r="ODY171" s="294"/>
      <c r="ODZ171" s="294"/>
      <c r="OEA171" s="294"/>
      <c r="OEB171" s="294"/>
      <c r="OEC171" s="294"/>
      <c r="OED171" s="294"/>
      <c r="OEE171" s="294"/>
      <c r="OEF171" s="294"/>
      <c r="OEG171" s="294"/>
      <c r="OEH171" s="294"/>
      <c r="OEI171" s="294"/>
      <c r="OEJ171" s="294"/>
      <c r="OEK171" s="294"/>
      <c r="OEL171" s="294"/>
      <c r="OEM171" s="294"/>
      <c r="OEN171" s="294"/>
      <c r="OEO171" s="294"/>
      <c r="OEP171" s="294"/>
      <c r="OEQ171" s="294"/>
      <c r="OER171" s="294"/>
      <c r="OES171" s="294"/>
      <c r="OET171" s="294"/>
      <c r="OEU171" s="294"/>
      <c r="OEV171" s="294"/>
      <c r="OEW171" s="294"/>
      <c r="OEX171" s="294"/>
      <c r="OEY171" s="294"/>
      <c r="OEZ171" s="294"/>
      <c r="OFA171" s="294"/>
      <c r="OFB171" s="294"/>
      <c r="OFC171" s="294"/>
      <c r="OFD171" s="294"/>
      <c r="OFE171" s="294"/>
      <c r="OFF171" s="294"/>
      <c r="OFG171" s="294"/>
      <c r="OFH171" s="294"/>
      <c r="OFI171" s="294"/>
      <c r="OFJ171" s="294"/>
      <c r="OFK171" s="294"/>
      <c r="OFL171" s="294"/>
      <c r="OFM171" s="294"/>
      <c r="OFN171" s="294"/>
      <c r="OFO171" s="294"/>
      <c r="OFP171" s="294"/>
      <c r="OFQ171" s="294"/>
      <c r="OFR171" s="294"/>
      <c r="OFS171" s="294"/>
      <c r="OFT171" s="294"/>
      <c r="OFU171" s="294"/>
      <c r="OFV171" s="294"/>
      <c r="OFW171" s="294"/>
      <c r="OFX171" s="294"/>
      <c r="OFY171" s="294"/>
      <c r="OFZ171" s="294"/>
      <c r="OGA171" s="294"/>
      <c r="OGB171" s="294"/>
      <c r="OGC171" s="294"/>
      <c r="OGD171" s="294"/>
      <c r="OGE171" s="294"/>
      <c r="OGF171" s="294"/>
      <c r="OGG171" s="294"/>
      <c r="OGH171" s="294"/>
      <c r="OGI171" s="294"/>
      <c r="OGJ171" s="294"/>
      <c r="OGK171" s="294"/>
      <c r="OGL171" s="294"/>
      <c r="OGM171" s="294"/>
      <c r="OGN171" s="294"/>
      <c r="OGO171" s="294"/>
      <c r="OGP171" s="294"/>
      <c r="OGQ171" s="294"/>
      <c r="OGR171" s="294"/>
      <c r="OGS171" s="294"/>
      <c r="OGT171" s="294"/>
      <c r="OGU171" s="294"/>
      <c r="OGV171" s="294"/>
      <c r="OGW171" s="294"/>
      <c r="OGX171" s="294"/>
      <c r="OGY171" s="294"/>
      <c r="OGZ171" s="294"/>
      <c r="OHA171" s="294"/>
      <c r="OHB171" s="294"/>
      <c r="OHC171" s="294"/>
      <c r="OHD171" s="294"/>
      <c r="OHE171" s="294"/>
      <c r="OHF171" s="294"/>
      <c r="OHG171" s="294"/>
      <c r="OHH171" s="294"/>
      <c r="OHI171" s="294"/>
      <c r="OHJ171" s="294"/>
      <c r="OHK171" s="294"/>
      <c r="OHL171" s="294"/>
      <c r="OHM171" s="294"/>
      <c r="OHN171" s="294"/>
      <c r="OHO171" s="294"/>
      <c r="OHP171" s="294"/>
      <c r="OHQ171" s="294"/>
      <c r="OHR171" s="294"/>
      <c r="OHS171" s="294"/>
      <c r="OHT171" s="294"/>
      <c r="OHU171" s="294"/>
      <c r="OHV171" s="294"/>
      <c r="OHW171" s="294"/>
      <c r="OHX171" s="294"/>
      <c r="OHY171" s="294"/>
      <c r="OHZ171" s="294"/>
      <c r="OIA171" s="294"/>
      <c r="OIB171" s="294"/>
      <c r="OIC171" s="294"/>
      <c r="OID171" s="294"/>
      <c r="OIE171" s="294"/>
      <c r="OIF171" s="294"/>
      <c r="OIG171" s="294"/>
      <c r="OIH171" s="294"/>
      <c r="OII171" s="294"/>
      <c r="OIJ171" s="294"/>
      <c r="OIK171" s="294"/>
      <c r="OIL171" s="294"/>
      <c r="OIM171" s="294"/>
      <c r="OIN171" s="294"/>
      <c r="OIO171" s="294"/>
      <c r="OIP171" s="294"/>
      <c r="OIQ171" s="294"/>
      <c r="OIR171" s="294"/>
      <c r="OIS171" s="294"/>
      <c r="OIT171" s="294"/>
      <c r="OIU171" s="294"/>
      <c r="OIV171" s="294"/>
      <c r="OIW171" s="294"/>
      <c r="OIX171" s="294"/>
      <c r="OIY171" s="294"/>
      <c r="OIZ171" s="294"/>
      <c r="OJA171" s="294"/>
      <c r="OJB171" s="294"/>
      <c r="OJC171" s="294"/>
      <c r="OJD171" s="294"/>
      <c r="OJE171" s="294"/>
      <c r="OJF171" s="294"/>
      <c r="OJG171" s="294"/>
      <c r="OJH171" s="294"/>
      <c r="OJI171" s="294"/>
      <c r="OJJ171" s="294"/>
      <c r="OJK171" s="294"/>
      <c r="OJL171" s="294"/>
      <c r="OJM171" s="294"/>
      <c r="OJN171" s="294"/>
      <c r="OJO171" s="294"/>
      <c r="OJP171" s="294"/>
      <c r="OJQ171" s="294"/>
      <c r="OJR171" s="294"/>
      <c r="OJS171" s="294"/>
      <c r="OJT171" s="294"/>
      <c r="OJU171" s="294"/>
      <c r="OJV171" s="294"/>
      <c r="OJW171" s="294"/>
      <c r="OJX171" s="294"/>
      <c r="OJY171" s="294"/>
      <c r="OJZ171" s="294"/>
      <c r="OKA171" s="294"/>
      <c r="OKB171" s="294"/>
      <c r="OKC171" s="294"/>
      <c r="OKD171" s="294"/>
      <c r="OKE171" s="294"/>
      <c r="OKF171" s="294"/>
      <c r="OKG171" s="294"/>
      <c r="OKH171" s="294"/>
      <c r="OKI171" s="294"/>
      <c r="OKJ171" s="294"/>
      <c r="OKK171" s="294"/>
      <c r="OKL171" s="294"/>
      <c r="OKM171" s="294"/>
      <c r="OKN171" s="294"/>
      <c r="OKO171" s="294"/>
      <c r="OKP171" s="294"/>
      <c r="OKQ171" s="294"/>
      <c r="OKR171" s="294"/>
      <c r="OKS171" s="294"/>
      <c r="OKT171" s="294"/>
      <c r="OKU171" s="294"/>
      <c r="OKV171" s="294"/>
      <c r="OKW171" s="294"/>
      <c r="OKX171" s="294"/>
      <c r="OKY171" s="294"/>
      <c r="OKZ171" s="294"/>
      <c r="OLA171" s="294"/>
      <c r="OLB171" s="294"/>
      <c r="OLC171" s="294"/>
      <c r="OLD171" s="294"/>
      <c r="OLE171" s="294"/>
      <c r="OLF171" s="294"/>
      <c r="OLG171" s="294"/>
      <c r="OLH171" s="294"/>
      <c r="OLI171" s="294"/>
      <c r="OLJ171" s="294"/>
      <c r="OLK171" s="294"/>
      <c r="OLL171" s="294"/>
      <c r="OLM171" s="294"/>
      <c r="OLN171" s="294"/>
      <c r="OLO171" s="294"/>
      <c r="OLP171" s="294"/>
      <c r="OLQ171" s="294"/>
      <c r="OLR171" s="294"/>
      <c r="OLS171" s="294"/>
      <c r="OLT171" s="294"/>
      <c r="OLU171" s="294"/>
      <c r="OLV171" s="294"/>
      <c r="OLW171" s="294"/>
      <c r="OLX171" s="294"/>
      <c r="OLY171" s="294"/>
      <c r="OLZ171" s="294"/>
      <c r="OMA171" s="294"/>
      <c r="OMB171" s="294"/>
      <c r="OMC171" s="294"/>
      <c r="OMD171" s="294"/>
      <c r="OME171" s="294"/>
      <c r="OMF171" s="294"/>
      <c r="OMG171" s="294"/>
      <c r="OMH171" s="294"/>
      <c r="OMI171" s="294"/>
      <c r="OMJ171" s="294"/>
      <c r="OMK171" s="294"/>
      <c r="OML171" s="294"/>
      <c r="OMM171" s="294"/>
      <c r="OMN171" s="294"/>
      <c r="OMO171" s="294"/>
      <c r="OMP171" s="294"/>
      <c r="OMQ171" s="294"/>
      <c r="OMR171" s="294"/>
      <c r="OMS171" s="294"/>
      <c r="OMT171" s="294"/>
      <c r="OMU171" s="294"/>
      <c r="ONB171" s="294"/>
      <c r="ONC171" s="294"/>
      <c r="OND171" s="294"/>
      <c r="ONE171" s="294"/>
      <c r="ONF171" s="294"/>
      <c r="ONG171" s="294"/>
      <c r="ONH171" s="294"/>
      <c r="ONI171" s="294"/>
      <c r="ONJ171" s="294"/>
      <c r="ONK171" s="294"/>
      <c r="ONL171" s="294"/>
      <c r="ONM171" s="294"/>
      <c r="ONN171" s="294"/>
      <c r="ONO171" s="294"/>
      <c r="ONP171" s="294"/>
      <c r="ONQ171" s="294"/>
      <c r="ONR171" s="294"/>
      <c r="ONS171" s="294"/>
      <c r="ONT171" s="294"/>
      <c r="ONU171" s="294"/>
      <c r="ONV171" s="294"/>
      <c r="ONW171" s="294"/>
      <c r="ONX171" s="294"/>
      <c r="ONY171" s="294"/>
      <c r="ONZ171" s="294"/>
      <c r="OOA171" s="294"/>
      <c r="OOB171" s="294"/>
      <c r="OOC171" s="294"/>
      <c r="OOD171" s="294"/>
      <c r="OOE171" s="294"/>
      <c r="OOF171" s="294"/>
      <c r="OOG171" s="294"/>
      <c r="OOH171" s="294"/>
      <c r="OOI171" s="294"/>
      <c r="OOJ171" s="294"/>
      <c r="OOK171" s="294"/>
      <c r="OOL171" s="294"/>
      <c r="OOM171" s="294"/>
      <c r="OON171" s="294"/>
      <c r="OOO171" s="294"/>
      <c r="OOP171" s="294"/>
      <c r="OOQ171" s="294"/>
      <c r="OOR171" s="294"/>
      <c r="OOS171" s="294"/>
      <c r="OOT171" s="294"/>
      <c r="OOU171" s="294"/>
      <c r="OOV171" s="294"/>
      <c r="OOW171" s="294"/>
      <c r="OOX171" s="294"/>
      <c r="OOY171" s="294"/>
      <c r="OOZ171" s="294"/>
      <c r="OPA171" s="294"/>
      <c r="OPB171" s="294"/>
      <c r="OPC171" s="294"/>
      <c r="OPD171" s="294"/>
      <c r="OPE171" s="294"/>
      <c r="OPF171" s="294"/>
      <c r="OPG171" s="294"/>
      <c r="OPH171" s="294"/>
      <c r="OPI171" s="294"/>
      <c r="OPJ171" s="294"/>
      <c r="OPK171" s="294"/>
      <c r="OPL171" s="294"/>
      <c r="OPM171" s="294"/>
      <c r="OPN171" s="294"/>
      <c r="OPO171" s="294"/>
      <c r="OPP171" s="294"/>
      <c r="OPQ171" s="294"/>
      <c r="OPR171" s="294"/>
      <c r="OPS171" s="294"/>
      <c r="OPT171" s="294"/>
      <c r="OPU171" s="294"/>
      <c r="OPV171" s="294"/>
      <c r="OPW171" s="294"/>
      <c r="OPX171" s="294"/>
      <c r="OPY171" s="294"/>
      <c r="OPZ171" s="294"/>
      <c r="OQA171" s="294"/>
      <c r="OQB171" s="294"/>
      <c r="OQC171" s="294"/>
      <c r="OQD171" s="294"/>
      <c r="OQE171" s="294"/>
      <c r="OQF171" s="294"/>
      <c r="OQG171" s="294"/>
      <c r="OQH171" s="294"/>
      <c r="OQI171" s="294"/>
      <c r="OQJ171" s="294"/>
      <c r="OQK171" s="294"/>
      <c r="OQL171" s="294"/>
      <c r="OQM171" s="294"/>
      <c r="OQN171" s="294"/>
      <c r="OQO171" s="294"/>
      <c r="OQP171" s="294"/>
      <c r="OQQ171" s="294"/>
      <c r="OQR171" s="294"/>
      <c r="OQS171" s="294"/>
      <c r="OQT171" s="294"/>
      <c r="OQU171" s="294"/>
      <c r="OQV171" s="294"/>
      <c r="OQW171" s="294"/>
      <c r="OQX171" s="294"/>
      <c r="OQY171" s="294"/>
      <c r="OQZ171" s="294"/>
      <c r="ORA171" s="294"/>
      <c r="ORB171" s="294"/>
      <c r="ORC171" s="294"/>
      <c r="ORD171" s="294"/>
      <c r="ORE171" s="294"/>
      <c r="ORF171" s="294"/>
      <c r="ORG171" s="294"/>
      <c r="ORH171" s="294"/>
      <c r="ORI171" s="294"/>
      <c r="ORJ171" s="294"/>
      <c r="ORK171" s="294"/>
      <c r="ORL171" s="294"/>
      <c r="ORM171" s="294"/>
      <c r="ORN171" s="294"/>
      <c r="ORO171" s="294"/>
      <c r="ORP171" s="294"/>
      <c r="ORQ171" s="294"/>
      <c r="ORR171" s="294"/>
      <c r="ORS171" s="294"/>
      <c r="ORT171" s="294"/>
      <c r="ORU171" s="294"/>
      <c r="ORV171" s="294"/>
      <c r="ORW171" s="294"/>
      <c r="ORX171" s="294"/>
      <c r="ORY171" s="294"/>
      <c r="ORZ171" s="294"/>
      <c r="OSA171" s="294"/>
      <c r="OSB171" s="294"/>
      <c r="OSC171" s="294"/>
      <c r="OSD171" s="294"/>
      <c r="OSE171" s="294"/>
      <c r="OSF171" s="294"/>
      <c r="OSG171" s="294"/>
      <c r="OSH171" s="294"/>
      <c r="OSI171" s="294"/>
      <c r="OSJ171" s="294"/>
      <c r="OSK171" s="294"/>
      <c r="OSL171" s="294"/>
      <c r="OSM171" s="294"/>
      <c r="OSN171" s="294"/>
      <c r="OSO171" s="294"/>
      <c r="OSP171" s="294"/>
      <c r="OSQ171" s="294"/>
      <c r="OSR171" s="294"/>
      <c r="OSS171" s="294"/>
      <c r="OST171" s="294"/>
      <c r="OSU171" s="294"/>
      <c r="OSV171" s="294"/>
      <c r="OSW171" s="294"/>
      <c r="OSX171" s="294"/>
      <c r="OSY171" s="294"/>
      <c r="OSZ171" s="294"/>
      <c r="OTA171" s="294"/>
      <c r="OTB171" s="294"/>
      <c r="OTC171" s="294"/>
      <c r="OTD171" s="294"/>
      <c r="OTE171" s="294"/>
      <c r="OTF171" s="294"/>
      <c r="OTG171" s="294"/>
      <c r="OTH171" s="294"/>
      <c r="OTI171" s="294"/>
      <c r="OTJ171" s="294"/>
      <c r="OTK171" s="294"/>
      <c r="OTL171" s="294"/>
      <c r="OTM171" s="294"/>
      <c r="OTN171" s="294"/>
      <c r="OTO171" s="294"/>
      <c r="OTP171" s="294"/>
      <c r="OTQ171" s="294"/>
      <c r="OTR171" s="294"/>
      <c r="OTS171" s="294"/>
      <c r="OTT171" s="294"/>
      <c r="OTU171" s="294"/>
      <c r="OTV171" s="294"/>
      <c r="OTW171" s="294"/>
      <c r="OTX171" s="294"/>
      <c r="OTY171" s="294"/>
      <c r="OTZ171" s="294"/>
      <c r="OUA171" s="294"/>
      <c r="OUB171" s="294"/>
      <c r="OUC171" s="294"/>
      <c r="OUD171" s="294"/>
      <c r="OUE171" s="294"/>
      <c r="OUF171" s="294"/>
      <c r="OUG171" s="294"/>
      <c r="OUH171" s="294"/>
      <c r="OUI171" s="294"/>
      <c r="OUJ171" s="294"/>
      <c r="OUK171" s="294"/>
      <c r="OUL171" s="294"/>
      <c r="OUM171" s="294"/>
      <c r="OUN171" s="294"/>
      <c r="OUO171" s="294"/>
      <c r="OUP171" s="294"/>
      <c r="OUQ171" s="294"/>
      <c r="OUR171" s="294"/>
      <c r="OUS171" s="294"/>
      <c r="OUT171" s="294"/>
      <c r="OUU171" s="294"/>
      <c r="OUV171" s="294"/>
      <c r="OUW171" s="294"/>
      <c r="OUX171" s="294"/>
      <c r="OUY171" s="294"/>
      <c r="OUZ171" s="294"/>
      <c r="OVA171" s="294"/>
      <c r="OVB171" s="294"/>
      <c r="OVC171" s="294"/>
      <c r="OVD171" s="294"/>
      <c r="OVE171" s="294"/>
      <c r="OVF171" s="294"/>
      <c r="OVG171" s="294"/>
      <c r="OVH171" s="294"/>
      <c r="OVI171" s="294"/>
      <c r="OVJ171" s="294"/>
      <c r="OVK171" s="294"/>
      <c r="OVL171" s="294"/>
      <c r="OVM171" s="294"/>
      <c r="OVN171" s="294"/>
      <c r="OVO171" s="294"/>
      <c r="OVP171" s="294"/>
      <c r="OVQ171" s="294"/>
      <c r="OVR171" s="294"/>
      <c r="OVS171" s="294"/>
      <c r="OVT171" s="294"/>
      <c r="OVU171" s="294"/>
      <c r="OVV171" s="294"/>
      <c r="OVW171" s="294"/>
      <c r="OVX171" s="294"/>
      <c r="OVY171" s="294"/>
      <c r="OVZ171" s="294"/>
      <c r="OWA171" s="294"/>
      <c r="OWB171" s="294"/>
      <c r="OWC171" s="294"/>
      <c r="OWD171" s="294"/>
      <c r="OWE171" s="294"/>
      <c r="OWF171" s="294"/>
      <c r="OWG171" s="294"/>
      <c r="OWH171" s="294"/>
      <c r="OWI171" s="294"/>
      <c r="OWJ171" s="294"/>
      <c r="OWK171" s="294"/>
      <c r="OWL171" s="294"/>
      <c r="OWM171" s="294"/>
      <c r="OWN171" s="294"/>
      <c r="OWO171" s="294"/>
      <c r="OWP171" s="294"/>
      <c r="OWQ171" s="294"/>
      <c r="OWX171" s="294"/>
      <c r="OWY171" s="294"/>
      <c r="OWZ171" s="294"/>
      <c r="OXA171" s="294"/>
      <c r="OXB171" s="294"/>
      <c r="OXC171" s="294"/>
      <c r="OXD171" s="294"/>
      <c r="OXE171" s="294"/>
      <c r="OXF171" s="294"/>
      <c r="OXG171" s="294"/>
      <c r="OXH171" s="294"/>
      <c r="OXI171" s="294"/>
      <c r="OXJ171" s="294"/>
      <c r="OXK171" s="294"/>
      <c r="OXL171" s="294"/>
      <c r="OXM171" s="294"/>
      <c r="OXN171" s="294"/>
      <c r="OXO171" s="294"/>
      <c r="OXP171" s="294"/>
      <c r="OXQ171" s="294"/>
      <c r="OXR171" s="294"/>
      <c r="OXS171" s="294"/>
      <c r="OXT171" s="294"/>
      <c r="OXU171" s="294"/>
      <c r="OXV171" s="294"/>
      <c r="OXW171" s="294"/>
      <c r="OXX171" s="294"/>
      <c r="OXY171" s="294"/>
      <c r="OXZ171" s="294"/>
      <c r="OYA171" s="294"/>
      <c r="OYB171" s="294"/>
      <c r="OYC171" s="294"/>
      <c r="OYD171" s="294"/>
      <c r="OYE171" s="294"/>
      <c r="OYF171" s="294"/>
      <c r="OYG171" s="294"/>
      <c r="OYH171" s="294"/>
      <c r="OYI171" s="294"/>
      <c r="OYJ171" s="294"/>
      <c r="OYK171" s="294"/>
      <c r="OYL171" s="294"/>
      <c r="OYM171" s="294"/>
      <c r="OYN171" s="294"/>
      <c r="OYO171" s="294"/>
      <c r="OYP171" s="294"/>
      <c r="OYQ171" s="294"/>
      <c r="OYR171" s="294"/>
      <c r="OYS171" s="294"/>
      <c r="OYT171" s="294"/>
      <c r="OYU171" s="294"/>
      <c r="OYV171" s="294"/>
      <c r="OYW171" s="294"/>
      <c r="OYX171" s="294"/>
      <c r="OYY171" s="294"/>
      <c r="OYZ171" s="294"/>
      <c r="OZA171" s="294"/>
      <c r="OZB171" s="294"/>
      <c r="OZC171" s="294"/>
      <c r="OZD171" s="294"/>
      <c r="OZE171" s="294"/>
      <c r="OZF171" s="294"/>
      <c r="OZG171" s="294"/>
      <c r="OZH171" s="294"/>
      <c r="OZI171" s="294"/>
      <c r="OZJ171" s="294"/>
      <c r="OZK171" s="294"/>
      <c r="OZL171" s="294"/>
      <c r="OZM171" s="294"/>
      <c r="OZN171" s="294"/>
      <c r="OZO171" s="294"/>
      <c r="OZP171" s="294"/>
      <c r="OZQ171" s="294"/>
      <c r="OZR171" s="294"/>
      <c r="OZS171" s="294"/>
      <c r="OZT171" s="294"/>
      <c r="OZU171" s="294"/>
      <c r="OZV171" s="294"/>
      <c r="OZW171" s="294"/>
      <c r="OZX171" s="294"/>
      <c r="OZY171" s="294"/>
      <c r="OZZ171" s="294"/>
      <c r="PAA171" s="294"/>
      <c r="PAB171" s="294"/>
      <c r="PAC171" s="294"/>
      <c r="PAD171" s="294"/>
      <c r="PAE171" s="294"/>
      <c r="PAF171" s="294"/>
      <c r="PAG171" s="294"/>
      <c r="PAH171" s="294"/>
      <c r="PAI171" s="294"/>
      <c r="PAJ171" s="294"/>
      <c r="PAK171" s="294"/>
      <c r="PAL171" s="294"/>
      <c r="PAM171" s="294"/>
      <c r="PAN171" s="294"/>
      <c r="PAO171" s="294"/>
      <c r="PAP171" s="294"/>
      <c r="PAQ171" s="294"/>
      <c r="PAR171" s="294"/>
      <c r="PAS171" s="294"/>
      <c r="PAT171" s="294"/>
      <c r="PAU171" s="294"/>
      <c r="PAV171" s="294"/>
      <c r="PAW171" s="294"/>
      <c r="PAX171" s="294"/>
      <c r="PAY171" s="294"/>
      <c r="PAZ171" s="294"/>
      <c r="PBA171" s="294"/>
      <c r="PBB171" s="294"/>
      <c r="PBC171" s="294"/>
      <c r="PBD171" s="294"/>
      <c r="PBE171" s="294"/>
      <c r="PBF171" s="294"/>
      <c r="PBG171" s="294"/>
      <c r="PBH171" s="294"/>
      <c r="PBI171" s="294"/>
      <c r="PBJ171" s="294"/>
      <c r="PBK171" s="294"/>
      <c r="PBL171" s="294"/>
      <c r="PBM171" s="294"/>
      <c r="PBN171" s="294"/>
      <c r="PBO171" s="294"/>
      <c r="PBP171" s="294"/>
      <c r="PBQ171" s="294"/>
      <c r="PBR171" s="294"/>
      <c r="PBS171" s="294"/>
      <c r="PBT171" s="294"/>
      <c r="PBU171" s="294"/>
      <c r="PBV171" s="294"/>
      <c r="PBW171" s="294"/>
      <c r="PBX171" s="294"/>
      <c r="PBY171" s="294"/>
      <c r="PBZ171" s="294"/>
      <c r="PCA171" s="294"/>
      <c r="PCB171" s="294"/>
      <c r="PCC171" s="294"/>
      <c r="PCD171" s="294"/>
      <c r="PCE171" s="294"/>
      <c r="PCF171" s="294"/>
      <c r="PCG171" s="294"/>
      <c r="PCH171" s="294"/>
      <c r="PCI171" s="294"/>
      <c r="PCJ171" s="294"/>
      <c r="PCK171" s="294"/>
      <c r="PCL171" s="294"/>
      <c r="PCM171" s="294"/>
      <c r="PCN171" s="294"/>
      <c r="PCO171" s="294"/>
      <c r="PCP171" s="294"/>
      <c r="PCQ171" s="294"/>
      <c r="PCR171" s="294"/>
      <c r="PCS171" s="294"/>
      <c r="PCT171" s="294"/>
      <c r="PCU171" s="294"/>
      <c r="PCV171" s="294"/>
      <c r="PCW171" s="294"/>
      <c r="PCX171" s="294"/>
      <c r="PCY171" s="294"/>
      <c r="PCZ171" s="294"/>
      <c r="PDA171" s="294"/>
      <c r="PDB171" s="294"/>
      <c r="PDC171" s="294"/>
      <c r="PDD171" s="294"/>
      <c r="PDE171" s="294"/>
      <c r="PDF171" s="294"/>
      <c r="PDG171" s="294"/>
      <c r="PDH171" s="294"/>
      <c r="PDI171" s="294"/>
      <c r="PDJ171" s="294"/>
      <c r="PDK171" s="294"/>
      <c r="PDL171" s="294"/>
      <c r="PDM171" s="294"/>
      <c r="PDN171" s="294"/>
      <c r="PDO171" s="294"/>
      <c r="PDP171" s="294"/>
      <c r="PDQ171" s="294"/>
      <c r="PDR171" s="294"/>
      <c r="PDS171" s="294"/>
      <c r="PDT171" s="294"/>
      <c r="PDU171" s="294"/>
      <c r="PDV171" s="294"/>
      <c r="PDW171" s="294"/>
      <c r="PDX171" s="294"/>
      <c r="PDY171" s="294"/>
      <c r="PDZ171" s="294"/>
      <c r="PEA171" s="294"/>
      <c r="PEB171" s="294"/>
      <c r="PEC171" s="294"/>
      <c r="PED171" s="294"/>
      <c r="PEE171" s="294"/>
      <c r="PEF171" s="294"/>
      <c r="PEG171" s="294"/>
      <c r="PEH171" s="294"/>
      <c r="PEI171" s="294"/>
      <c r="PEJ171" s="294"/>
      <c r="PEK171" s="294"/>
      <c r="PEL171" s="294"/>
      <c r="PEM171" s="294"/>
      <c r="PEN171" s="294"/>
      <c r="PEO171" s="294"/>
      <c r="PEP171" s="294"/>
      <c r="PEQ171" s="294"/>
      <c r="PER171" s="294"/>
      <c r="PES171" s="294"/>
      <c r="PET171" s="294"/>
      <c r="PEU171" s="294"/>
      <c r="PEV171" s="294"/>
      <c r="PEW171" s="294"/>
      <c r="PEX171" s="294"/>
      <c r="PEY171" s="294"/>
      <c r="PEZ171" s="294"/>
      <c r="PFA171" s="294"/>
      <c r="PFB171" s="294"/>
      <c r="PFC171" s="294"/>
      <c r="PFD171" s="294"/>
      <c r="PFE171" s="294"/>
      <c r="PFF171" s="294"/>
      <c r="PFG171" s="294"/>
      <c r="PFH171" s="294"/>
      <c r="PFI171" s="294"/>
      <c r="PFJ171" s="294"/>
      <c r="PFK171" s="294"/>
      <c r="PFL171" s="294"/>
      <c r="PFM171" s="294"/>
      <c r="PFN171" s="294"/>
      <c r="PFO171" s="294"/>
      <c r="PFP171" s="294"/>
      <c r="PFQ171" s="294"/>
      <c r="PFR171" s="294"/>
      <c r="PFS171" s="294"/>
      <c r="PFT171" s="294"/>
      <c r="PFU171" s="294"/>
      <c r="PFV171" s="294"/>
      <c r="PFW171" s="294"/>
      <c r="PFX171" s="294"/>
      <c r="PFY171" s="294"/>
      <c r="PFZ171" s="294"/>
      <c r="PGA171" s="294"/>
      <c r="PGB171" s="294"/>
      <c r="PGC171" s="294"/>
      <c r="PGD171" s="294"/>
      <c r="PGE171" s="294"/>
      <c r="PGF171" s="294"/>
      <c r="PGG171" s="294"/>
      <c r="PGH171" s="294"/>
      <c r="PGI171" s="294"/>
      <c r="PGJ171" s="294"/>
      <c r="PGK171" s="294"/>
      <c r="PGL171" s="294"/>
      <c r="PGM171" s="294"/>
      <c r="PGT171" s="294"/>
      <c r="PGU171" s="294"/>
      <c r="PGV171" s="294"/>
      <c r="PGW171" s="294"/>
      <c r="PGX171" s="294"/>
      <c r="PGY171" s="294"/>
      <c r="PGZ171" s="294"/>
      <c r="PHA171" s="294"/>
      <c r="PHB171" s="294"/>
      <c r="PHC171" s="294"/>
      <c r="PHD171" s="294"/>
      <c r="PHE171" s="294"/>
      <c r="PHF171" s="294"/>
      <c r="PHG171" s="294"/>
      <c r="PHH171" s="294"/>
      <c r="PHI171" s="294"/>
      <c r="PHJ171" s="294"/>
      <c r="PHK171" s="294"/>
      <c r="PHL171" s="294"/>
      <c r="PHM171" s="294"/>
      <c r="PHN171" s="294"/>
      <c r="PHO171" s="294"/>
      <c r="PHP171" s="294"/>
      <c r="PHQ171" s="294"/>
      <c r="PHR171" s="294"/>
      <c r="PHS171" s="294"/>
      <c r="PHT171" s="294"/>
      <c r="PHU171" s="294"/>
      <c r="PHV171" s="294"/>
      <c r="PHW171" s="294"/>
      <c r="PHX171" s="294"/>
      <c r="PHY171" s="294"/>
      <c r="PHZ171" s="294"/>
      <c r="PIA171" s="294"/>
      <c r="PIB171" s="294"/>
      <c r="PIC171" s="294"/>
      <c r="PID171" s="294"/>
      <c r="PIE171" s="294"/>
      <c r="PIF171" s="294"/>
      <c r="PIG171" s="294"/>
      <c r="PIH171" s="294"/>
      <c r="PII171" s="294"/>
      <c r="PIJ171" s="294"/>
      <c r="PIK171" s="294"/>
      <c r="PIL171" s="294"/>
      <c r="PIM171" s="294"/>
      <c r="PIN171" s="294"/>
      <c r="PIO171" s="294"/>
      <c r="PIP171" s="294"/>
      <c r="PIQ171" s="294"/>
      <c r="PIR171" s="294"/>
      <c r="PIS171" s="294"/>
      <c r="PIT171" s="294"/>
      <c r="PIU171" s="294"/>
      <c r="PIV171" s="294"/>
      <c r="PIW171" s="294"/>
      <c r="PIX171" s="294"/>
      <c r="PIY171" s="294"/>
      <c r="PIZ171" s="294"/>
      <c r="PJA171" s="294"/>
      <c r="PJB171" s="294"/>
      <c r="PJC171" s="294"/>
      <c r="PJD171" s="294"/>
      <c r="PJE171" s="294"/>
      <c r="PJF171" s="294"/>
      <c r="PJG171" s="294"/>
      <c r="PJH171" s="294"/>
      <c r="PJI171" s="294"/>
      <c r="PJJ171" s="294"/>
      <c r="PJK171" s="294"/>
      <c r="PJL171" s="294"/>
      <c r="PJM171" s="294"/>
      <c r="PJN171" s="294"/>
      <c r="PJO171" s="294"/>
      <c r="PJP171" s="294"/>
      <c r="PJQ171" s="294"/>
      <c r="PJR171" s="294"/>
      <c r="PJS171" s="294"/>
      <c r="PJT171" s="294"/>
      <c r="PJU171" s="294"/>
      <c r="PJV171" s="294"/>
      <c r="PJW171" s="294"/>
      <c r="PJX171" s="294"/>
      <c r="PJY171" s="294"/>
      <c r="PJZ171" s="294"/>
      <c r="PKA171" s="294"/>
      <c r="PKB171" s="294"/>
      <c r="PKC171" s="294"/>
      <c r="PKD171" s="294"/>
      <c r="PKE171" s="294"/>
      <c r="PKF171" s="294"/>
      <c r="PKG171" s="294"/>
      <c r="PKH171" s="294"/>
      <c r="PKI171" s="294"/>
      <c r="PKJ171" s="294"/>
      <c r="PKK171" s="294"/>
      <c r="PKL171" s="294"/>
      <c r="PKM171" s="294"/>
      <c r="PKN171" s="294"/>
      <c r="PKO171" s="294"/>
      <c r="PKP171" s="294"/>
      <c r="PKQ171" s="294"/>
      <c r="PKR171" s="294"/>
      <c r="PKS171" s="294"/>
      <c r="PKT171" s="294"/>
      <c r="PKU171" s="294"/>
      <c r="PKV171" s="294"/>
      <c r="PKW171" s="294"/>
      <c r="PKX171" s="294"/>
      <c r="PKY171" s="294"/>
      <c r="PKZ171" s="294"/>
      <c r="PLA171" s="294"/>
      <c r="PLB171" s="294"/>
      <c r="PLC171" s="294"/>
      <c r="PLD171" s="294"/>
      <c r="PLE171" s="294"/>
      <c r="PLF171" s="294"/>
      <c r="PLG171" s="294"/>
      <c r="PLH171" s="294"/>
      <c r="PLI171" s="294"/>
      <c r="PLJ171" s="294"/>
      <c r="PLK171" s="294"/>
      <c r="PLL171" s="294"/>
      <c r="PLM171" s="294"/>
      <c r="PLN171" s="294"/>
      <c r="PLO171" s="294"/>
      <c r="PLP171" s="294"/>
      <c r="PLQ171" s="294"/>
      <c r="PLR171" s="294"/>
      <c r="PLS171" s="294"/>
      <c r="PLT171" s="294"/>
      <c r="PLU171" s="294"/>
      <c r="PLV171" s="294"/>
      <c r="PLW171" s="294"/>
      <c r="PLX171" s="294"/>
      <c r="PLY171" s="294"/>
      <c r="PLZ171" s="294"/>
      <c r="PMA171" s="294"/>
      <c r="PMB171" s="294"/>
      <c r="PMC171" s="294"/>
      <c r="PMD171" s="294"/>
      <c r="PME171" s="294"/>
      <c r="PMF171" s="294"/>
      <c r="PMG171" s="294"/>
      <c r="PMH171" s="294"/>
      <c r="PMI171" s="294"/>
      <c r="PMJ171" s="294"/>
      <c r="PMK171" s="294"/>
      <c r="PML171" s="294"/>
      <c r="PMM171" s="294"/>
      <c r="PMN171" s="294"/>
      <c r="PMO171" s="294"/>
      <c r="PMP171" s="294"/>
      <c r="PMQ171" s="294"/>
      <c r="PMR171" s="294"/>
      <c r="PMS171" s="294"/>
      <c r="PMT171" s="294"/>
      <c r="PMU171" s="294"/>
      <c r="PMV171" s="294"/>
      <c r="PMW171" s="294"/>
      <c r="PMX171" s="294"/>
      <c r="PMY171" s="294"/>
      <c r="PMZ171" s="294"/>
      <c r="PNA171" s="294"/>
      <c r="PNB171" s="294"/>
      <c r="PNC171" s="294"/>
      <c r="PND171" s="294"/>
      <c r="PNE171" s="294"/>
      <c r="PNF171" s="294"/>
      <c r="PNG171" s="294"/>
      <c r="PNH171" s="294"/>
      <c r="PNI171" s="294"/>
      <c r="PNJ171" s="294"/>
      <c r="PNK171" s="294"/>
      <c r="PNL171" s="294"/>
      <c r="PNM171" s="294"/>
      <c r="PNN171" s="294"/>
      <c r="PNO171" s="294"/>
      <c r="PNP171" s="294"/>
      <c r="PNQ171" s="294"/>
      <c r="PNR171" s="294"/>
      <c r="PNS171" s="294"/>
      <c r="PNT171" s="294"/>
      <c r="PNU171" s="294"/>
      <c r="PNV171" s="294"/>
      <c r="PNW171" s="294"/>
      <c r="PNX171" s="294"/>
      <c r="PNY171" s="294"/>
      <c r="PNZ171" s="294"/>
      <c r="POA171" s="294"/>
      <c r="POB171" s="294"/>
      <c r="POC171" s="294"/>
      <c r="POD171" s="294"/>
      <c r="POE171" s="294"/>
      <c r="POF171" s="294"/>
      <c r="POG171" s="294"/>
      <c r="POH171" s="294"/>
      <c r="POI171" s="294"/>
      <c r="POJ171" s="294"/>
      <c r="POK171" s="294"/>
      <c r="POL171" s="294"/>
      <c r="POM171" s="294"/>
      <c r="PON171" s="294"/>
      <c r="POO171" s="294"/>
      <c r="POP171" s="294"/>
      <c r="POQ171" s="294"/>
      <c r="POR171" s="294"/>
      <c r="POS171" s="294"/>
      <c r="POT171" s="294"/>
      <c r="POU171" s="294"/>
      <c r="POV171" s="294"/>
      <c r="POW171" s="294"/>
      <c r="POX171" s="294"/>
      <c r="POY171" s="294"/>
      <c r="POZ171" s="294"/>
      <c r="PPA171" s="294"/>
      <c r="PPB171" s="294"/>
      <c r="PPC171" s="294"/>
      <c r="PPD171" s="294"/>
      <c r="PPE171" s="294"/>
      <c r="PPF171" s="294"/>
      <c r="PPG171" s="294"/>
      <c r="PPH171" s="294"/>
      <c r="PPI171" s="294"/>
      <c r="PPJ171" s="294"/>
      <c r="PPK171" s="294"/>
      <c r="PPL171" s="294"/>
      <c r="PPM171" s="294"/>
      <c r="PPN171" s="294"/>
      <c r="PPO171" s="294"/>
      <c r="PPP171" s="294"/>
      <c r="PPQ171" s="294"/>
      <c r="PPR171" s="294"/>
      <c r="PPS171" s="294"/>
      <c r="PPT171" s="294"/>
      <c r="PPU171" s="294"/>
      <c r="PPV171" s="294"/>
      <c r="PPW171" s="294"/>
      <c r="PPX171" s="294"/>
      <c r="PPY171" s="294"/>
      <c r="PPZ171" s="294"/>
      <c r="PQA171" s="294"/>
      <c r="PQB171" s="294"/>
      <c r="PQC171" s="294"/>
      <c r="PQD171" s="294"/>
      <c r="PQE171" s="294"/>
      <c r="PQF171" s="294"/>
      <c r="PQG171" s="294"/>
      <c r="PQH171" s="294"/>
      <c r="PQI171" s="294"/>
      <c r="PQP171" s="294"/>
      <c r="PQQ171" s="294"/>
      <c r="PQR171" s="294"/>
      <c r="PQS171" s="294"/>
      <c r="PQT171" s="294"/>
      <c r="PQU171" s="294"/>
      <c r="PQV171" s="294"/>
      <c r="PQW171" s="294"/>
      <c r="PQX171" s="294"/>
      <c r="PQY171" s="294"/>
      <c r="PQZ171" s="294"/>
      <c r="PRA171" s="294"/>
      <c r="PRB171" s="294"/>
      <c r="PRC171" s="294"/>
      <c r="PRD171" s="294"/>
      <c r="PRE171" s="294"/>
      <c r="PRF171" s="294"/>
      <c r="PRG171" s="294"/>
      <c r="PRH171" s="294"/>
      <c r="PRI171" s="294"/>
      <c r="PRJ171" s="294"/>
      <c r="PRK171" s="294"/>
      <c r="PRL171" s="294"/>
      <c r="PRM171" s="294"/>
      <c r="PRN171" s="294"/>
      <c r="PRO171" s="294"/>
      <c r="PRP171" s="294"/>
      <c r="PRQ171" s="294"/>
      <c r="PRR171" s="294"/>
      <c r="PRS171" s="294"/>
      <c r="PRT171" s="294"/>
      <c r="PRU171" s="294"/>
      <c r="PRV171" s="294"/>
      <c r="PRW171" s="294"/>
      <c r="PRX171" s="294"/>
      <c r="PRY171" s="294"/>
      <c r="PRZ171" s="294"/>
      <c r="PSA171" s="294"/>
      <c r="PSB171" s="294"/>
      <c r="PSC171" s="294"/>
      <c r="PSD171" s="294"/>
      <c r="PSE171" s="294"/>
      <c r="PSF171" s="294"/>
      <c r="PSG171" s="294"/>
      <c r="PSH171" s="294"/>
      <c r="PSI171" s="294"/>
      <c r="PSJ171" s="294"/>
      <c r="PSK171" s="294"/>
      <c r="PSL171" s="294"/>
      <c r="PSM171" s="294"/>
      <c r="PSN171" s="294"/>
      <c r="PSO171" s="294"/>
      <c r="PSP171" s="294"/>
      <c r="PSQ171" s="294"/>
      <c r="PSR171" s="294"/>
      <c r="PSS171" s="294"/>
      <c r="PST171" s="294"/>
      <c r="PSU171" s="294"/>
      <c r="PSV171" s="294"/>
      <c r="PSW171" s="294"/>
      <c r="PSX171" s="294"/>
      <c r="PSY171" s="294"/>
      <c r="PSZ171" s="294"/>
      <c r="PTA171" s="294"/>
      <c r="PTB171" s="294"/>
      <c r="PTC171" s="294"/>
      <c r="PTD171" s="294"/>
      <c r="PTE171" s="294"/>
      <c r="PTF171" s="294"/>
      <c r="PTG171" s="294"/>
      <c r="PTH171" s="294"/>
      <c r="PTI171" s="294"/>
      <c r="PTJ171" s="294"/>
      <c r="PTK171" s="294"/>
      <c r="PTL171" s="294"/>
      <c r="PTM171" s="294"/>
      <c r="PTN171" s="294"/>
      <c r="PTO171" s="294"/>
      <c r="PTP171" s="294"/>
      <c r="PTQ171" s="294"/>
      <c r="PTR171" s="294"/>
      <c r="PTS171" s="294"/>
      <c r="PTT171" s="294"/>
      <c r="PTU171" s="294"/>
      <c r="PTV171" s="294"/>
      <c r="PTW171" s="294"/>
      <c r="PTX171" s="294"/>
      <c r="PTY171" s="294"/>
      <c r="PTZ171" s="294"/>
      <c r="PUA171" s="294"/>
      <c r="PUB171" s="294"/>
      <c r="PUC171" s="294"/>
      <c r="PUD171" s="294"/>
      <c r="PUE171" s="294"/>
      <c r="PUF171" s="294"/>
      <c r="PUG171" s="294"/>
      <c r="PUH171" s="294"/>
      <c r="PUI171" s="294"/>
      <c r="PUJ171" s="294"/>
      <c r="PUK171" s="294"/>
      <c r="PUL171" s="294"/>
      <c r="PUM171" s="294"/>
      <c r="PUN171" s="294"/>
      <c r="PUO171" s="294"/>
      <c r="PUP171" s="294"/>
      <c r="PUQ171" s="294"/>
      <c r="PUR171" s="294"/>
      <c r="PUS171" s="294"/>
      <c r="PUT171" s="294"/>
      <c r="PUU171" s="294"/>
      <c r="PUV171" s="294"/>
      <c r="PUW171" s="294"/>
      <c r="PUX171" s="294"/>
      <c r="PUY171" s="294"/>
      <c r="PUZ171" s="294"/>
      <c r="PVA171" s="294"/>
      <c r="PVB171" s="294"/>
      <c r="PVC171" s="294"/>
      <c r="PVD171" s="294"/>
      <c r="PVE171" s="294"/>
      <c r="PVF171" s="294"/>
      <c r="PVG171" s="294"/>
      <c r="PVH171" s="294"/>
      <c r="PVI171" s="294"/>
      <c r="PVJ171" s="294"/>
      <c r="PVK171" s="294"/>
      <c r="PVL171" s="294"/>
      <c r="PVM171" s="294"/>
      <c r="PVN171" s="294"/>
      <c r="PVO171" s="294"/>
      <c r="PVP171" s="294"/>
      <c r="PVQ171" s="294"/>
      <c r="PVR171" s="294"/>
      <c r="PVS171" s="294"/>
      <c r="PVT171" s="294"/>
      <c r="PVU171" s="294"/>
      <c r="PVV171" s="294"/>
      <c r="PVW171" s="294"/>
      <c r="PVX171" s="294"/>
      <c r="PVY171" s="294"/>
      <c r="PVZ171" s="294"/>
      <c r="PWA171" s="294"/>
      <c r="PWB171" s="294"/>
      <c r="PWC171" s="294"/>
      <c r="PWD171" s="294"/>
      <c r="PWE171" s="294"/>
      <c r="PWF171" s="294"/>
      <c r="PWG171" s="294"/>
      <c r="PWH171" s="294"/>
      <c r="PWI171" s="294"/>
      <c r="PWJ171" s="294"/>
      <c r="PWK171" s="294"/>
      <c r="PWL171" s="294"/>
      <c r="PWM171" s="294"/>
      <c r="PWN171" s="294"/>
      <c r="PWO171" s="294"/>
      <c r="PWP171" s="294"/>
      <c r="PWQ171" s="294"/>
      <c r="PWR171" s="294"/>
      <c r="PWS171" s="294"/>
      <c r="PWT171" s="294"/>
      <c r="PWU171" s="294"/>
      <c r="PWV171" s="294"/>
      <c r="PWW171" s="294"/>
      <c r="PWX171" s="294"/>
      <c r="PWY171" s="294"/>
      <c r="PWZ171" s="294"/>
      <c r="PXA171" s="294"/>
      <c r="PXB171" s="294"/>
      <c r="PXC171" s="294"/>
      <c r="PXD171" s="294"/>
      <c r="PXE171" s="294"/>
      <c r="PXF171" s="294"/>
      <c r="PXG171" s="294"/>
      <c r="PXH171" s="294"/>
      <c r="PXI171" s="294"/>
      <c r="PXJ171" s="294"/>
      <c r="PXK171" s="294"/>
      <c r="PXL171" s="294"/>
      <c r="PXM171" s="294"/>
      <c r="PXN171" s="294"/>
      <c r="PXO171" s="294"/>
      <c r="PXP171" s="294"/>
      <c r="PXQ171" s="294"/>
      <c r="PXR171" s="294"/>
      <c r="PXS171" s="294"/>
      <c r="PXT171" s="294"/>
      <c r="PXU171" s="294"/>
      <c r="PXV171" s="294"/>
      <c r="PXW171" s="294"/>
      <c r="PXX171" s="294"/>
      <c r="PXY171" s="294"/>
      <c r="PXZ171" s="294"/>
      <c r="PYA171" s="294"/>
      <c r="PYB171" s="294"/>
      <c r="PYC171" s="294"/>
      <c r="PYD171" s="294"/>
      <c r="PYE171" s="294"/>
      <c r="PYF171" s="294"/>
      <c r="PYG171" s="294"/>
      <c r="PYH171" s="294"/>
      <c r="PYI171" s="294"/>
      <c r="PYJ171" s="294"/>
      <c r="PYK171" s="294"/>
      <c r="PYL171" s="294"/>
      <c r="PYM171" s="294"/>
      <c r="PYN171" s="294"/>
      <c r="PYO171" s="294"/>
      <c r="PYP171" s="294"/>
      <c r="PYQ171" s="294"/>
      <c r="PYR171" s="294"/>
      <c r="PYS171" s="294"/>
      <c r="PYT171" s="294"/>
      <c r="PYU171" s="294"/>
      <c r="PYV171" s="294"/>
      <c r="PYW171" s="294"/>
      <c r="PYX171" s="294"/>
      <c r="PYY171" s="294"/>
      <c r="PYZ171" s="294"/>
      <c r="PZA171" s="294"/>
      <c r="PZB171" s="294"/>
      <c r="PZC171" s="294"/>
      <c r="PZD171" s="294"/>
      <c r="PZE171" s="294"/>
      <c r="PZF171" s="294"/>
      <c r="PZG171" s="294"/>
      <c r="PZH171" s="294"/>
      <c r="PZI171" s="294"/>
      <c r="PZJ171" s="294"/>
      <c r="PZK171" s="294"/>
      <c r="PZL171" s="294"/>
      <c r="PZM171" s="294"/>
      <c r="PZN171" s="294"/>
      <c r="PZO171" s="294"/>
      <c r="PZP171" s="294"/>
      <c r="PZQ171" s="294"/>
      <c r="PZR171" s="294"/>
      <c r="PZS171" s="294"/>
      <c r="PZT171" s="294"/>
      <c r="PZU171" s="294"/>
      <c r="PZV171" s="294"/>
      <c r="PZW171" s="294"/>
      <c r="PZX171" s="294"/>
      <c r="PZY171" s="294"/>
      <c r="PZZ171" s="294"/>
      <c r="QAA171" s="294"/>
      <c r="QAB171" s="294"/>
      <c r="QAC171" s="294"/>
      <c r="QAD171" s="294"/>
      <c r="QAE171" s="294"/>
      <c r="QAL171" s="294"/>
      <c r="QAM171" s="294"/>
      <c r="QAN171" s="294"/>
      <c r="QAO171" s="294"/>
      <c r="QAP171" s="294"/>
      <c r="QAQ171" s="294"/>
      <c r="QAR171" s="294"/>
      <c r="QAS171" s="294"/>
      <c r="QAT171" s="294"/>
      <c r="QAU171" s="294"/>
      <c r="QAV171" s="294"/>
      <c r="QAW171" s="294"/>
      <c r="QAX171" s="294"/>
      <c r="QAY171" s="294"/>
      <c r="QAZ171" s="294"/>
      <c r="QBA171" s="294"/>
      <c r="QBB171" s="294"/>
      <c r="QBC171" s="294"/>
      <c r="QBD171" s="294"/>
      <c r="QBE171" s="294"/>
      <c r="QBF171" s="294"/>
      <c r="QBG171" s="294"/>
      <c r="QBH171" s="294"/>
      <c r="QBI171" s="294"/>
      <c r="QBJ171" s="294"/>
      <c r="QBK171" s="294"/>
      <c r="QBL171" s="294"/>
      <c r="QBM171" s="294"/>
      <c r="QBN171" s="294"/>
      <c r="QBO171" s="294"/>
      <c r="QBP171" s="294"/>
      <c r="QBQ171" s="294"/>
      <c r="QBR171" s="294"/>
      <c r="QBS171" s="294"/>
      <c r="QBT171" s="294"/>
      <c r="QBU171" s="294"/>
      <c r="QBV171" s="294"/>
      <c r="QBW171" s="294"/>
      <c r="QBX171" s="294"/>
      <c r="QBY171" s="294"/>
      <c r="QBZ171" s="294"/>
      <c r="QCA171" s="294"/>
      <c r="QCB171" s="294"/>
      <c r="QCC171" s="294"/>
      <c r="QCD171" s="294"/>
      <c r="QCE171" s="294"/>
      <c r="QCF171" s="294"/>
      <c r="QCG171" s="294"/>
      <c r="QCH171" s="294"/>
      <c r="QCI171" s="294"/>
      <c r="QCJ171" s="294"/>
      <c r="QCK171" s="294"/>
      <c r="QCL171" s="294"/>
      <c r="QCM171" s="294"/>
      <c r="QCN171" s="294"/>
      <c r="QCO171" s="294"/>
      <c r="QCP171" s="294"/>
      <c r="QCQ171" s="294"/>
      <c r="QCR171" s="294"/>
      <c r="QCS171" s="294"/>
      <c r="QCT171" s="294"/>
      <c r="QCU171" s="294"/>
      <c r="QCV171" s="294"/>
      <c r="QCW171" s="294"/>
      <c r="QCX171" s="294"/>
      <c r="QCY171" s="294"/>
      <c r="QCZ171" s="294"/>
      <c r="QDA171" s="294"/>
      <c r="QDB171" s="294"/>
      <c r="QDC171" s="294"/>
      <c r="QDD171" s="294"/>
      <c r="QDE171" s="294"/>
      <c r="QDF171" s="294"/>
      <c r="QDG171" s="294"/>
      <c r="QDH171" s="294"/>
      <c r="QDI171" s="294"/>
      <c r="QDJ171" s="294"/>
      <c r="QDK171" s="294"/>
      <c r="QDL171" s="294"/>
      <c r="QDM171" s="294"/>
      <c r="QDN171" s="294"/>
      <c r="QDO171" s="294"/>
      <c r="QDP171" s="294"/>
      <c r="QDQ171" s="294"/>
      <c r="QDR171" s="294"/>
      <c r="QDS171" s="294"/>
      <c r="QDT171" s="294"/>
      <c r="QDU171" s="294"/>
      <c r="QDV171" s="294"/>
      <c r="QDW171" s="294"/>
      <c r="QDX171" s="294"/>
      <c r="QDY171" s="294"/>
      <c r="QDZ171" s="294"/>
      <c r="QEA171" s="294"/>
      <c r="QEB171" s="294"/>
      <c r="QEC171" s="294"/>
      <c r="QED171" s="294"/>
      <c r="QEE171" s="294"/>
      <c r="QEF171" s="294"/>
      <c r="QEG171" s="294"/>
      <c r="QEH171" s="294"/>
      <c r="QEI171" s="294"/>
      <c r="QEJ171" s="294"/>
      <c r="QEK171" s="294"/>
      <c r="QEL171" s="294"/>
      <c r="QEM171" s="294"/>
      <c r="QEN171" s="294"/>
      <c r="QEO171" s="294"/>
      <c r="QEP171" s="294"/>
      <c r="QEQ171" s="294"/>
      <c r="QER171" s="294"/>
      <c r="QES171" s="294"/>
      <c r="QET171" s="294"/>
      <c r="QEU171" s="294"/>
      <c r="QEV171" s="294"/>
      <c r="QEW171" s="294"/>
      <c r="QEX171" s="294"/>
      <c r="QEY171" s="294"/>
      <c r="QEZ171" s="294"/>
      <c r="QFA171" s="294"/>
      <c r="QFB171" s="294"/>
      <c r="QFC171" s="294"/>
      <c r="QFD171" s="294"/>
      <c r="QFE171" s="294"/>
      <c r="QFF171" s="294"/>
      <c r="QFG171" s="294"/>
      <c r="QFH171" s="294"/>
      <c r="QFI171" s="294"/>
      <c r="QFJ171" s="294"/>
      <c r="QFK171" s="294"/>
      <c r="QFL171" s="294"/>
      <c r="QFM171" s="294"/>
      <c r="QFN171" s="294"/>
      <c r="QFO171" s="294"/>
      <c r="QFP171" s="294"/>
      <c r="QFQ171" s="294"/>
      <c r="QFR171" s="294"/>
      <c r="QFS171" s="294"/>
      <c r="QFT171" s="294"/>
      <c r="QFU171" s="294"/>
      <c r="QFV171" s="294"/>
      <c r="QFW171" s="294"/>
      <c r="QFX171" s="294"/>
      <c r="QFY171" s="294"/>
      <c r="QFZ171" s="294"/>
      <c r="QGA171" s="294"/>
      <c r="QGB171" s="294"/>
      <c r="QGC171" s="294"/>
      <c r="QGD171" s="294"/>
      <c r="QGE171" s="294"/>
      <c r="QGF171" s="294"/>
      <c r="QGG171" s="294"/>
      <c r="QGH171" s="294"/>
      <c r="QGI171" s="294"/>
      <c r="QGJ171" s="294"/>
      <c r="QGK171" s="294"/>
      <c r="QGL171" s="294"/>
      <c r="QGM171" s="294"/>
      <c r="QGN171" s="294"/>
      <c r="QGO171" s="294"/>
      <c r="QGP171" s="294"/>
      <c r="QGQ171" s="294"/>
      <c r="QGR171" s="294"/>
      <c r="QGS171" s="294"/>
      <c r="QGT171" s="294"/>
      <c r="QGU171" s="294"/>
      <c r="QGV171" s="294"/>
      <c r="QGW171" s="294"/>
      <c r="QGX171" s="294"/>
      <c r="QGY171" s="294"/>
      <c r="QGZ171" s="294"/>
      <c r="QHA171" s="294"/>
      <c r="QHB171" s="294"/>
      <c r="QHC171" s="294"/>
      <c r="QHD171" s="294"/>
      <c r="QHE171" s="294"/>
      <c r="QHF171" s="294"/>
      <c r="QHG171" s="294"/>
      <c r="QHH171" s="294"/>
      <c r="QHI171" s="294"/>
      <c r="QHJ171" s="294"/>
      <c r="QHK171" s="294"/>
      <c r="QHL171" s="294"/>
      <c r="QHM171" s="294"/>
      <c r="QHN171" s="294"/>
      <c r="QHO171" s="294"/>
      <c r="QHP171" s="294"/>
      <c r="QHQ171" s="294"/>
      <c r="QHR171" s="294"/>
      <c r="QHS171" s="294"/>
      <c r="QHT171" s="294"/>
      <c r="QHU171" s="294"/>
      <c r="QHV171" s="294"/>
      <c r="QHW171" s="294"/>
      <c r="QHX171" s="294"/>
      <c r="QHY171" s="294"/>
      <c r="QHZ171" s="294"/>
      <c r="QIA171" s="294"/>
      <c r="QIB171" s="294"/>
      <c r="QIC171" s="294"/>
      <c r="QID171" s="294"/>
      <c r="QIE171" s="294"/>
      <c r="QIF171" s="294"/>
      <c r="QIG171" s="294"/>
      <c r="QIH171" s="294"/>
      <c r="QII171" s="294"/>
      <c r="QIJ171" s="294"/>
      <c r="QIK171" s="294"/>
      <c r="QIL171" s="294"/>
      <c r="QIM171" s="294"/>
      <c r="QIN171" s="294"/>
      <c r="QIO171" s="294"/>
      <c r="QIP171" s="294"/>
      <c r="QIQ171" s="294"/>
      <c r="QIR171" s="294"/>
      <c r="QIS171" s="294"/>
      <c r="QIT171" s="294"/>
      <c r="QIU171" s="294"/>
      <c r="QIV171" s="294"/>
      <c r="QIW171" s="294"/>
      <c r="QIX171" s="294"/>
      <c r="QIY171" s="294"/>
      <c r="QIZ171" s="294"/>
      <c r="QJA171" s="294"/>
      <c r="QJB171" s="294"/>
      <c r="QJC171" s="294"/>
      <c r="QJD171" s="294"/>
      <c r="QJE171" s="294"/>
      <c r="QJF171" s="294"/>
      <c r="QJG171" s="294"/>
      <c r="QJH171" s="294"/>
      <c r="QJI171" s="294"/>
      <c r="QJJ171" s="294"/>
      <c r="QJK171" s="294"/>
      <c r="QJL171" s="294"/>
      <c r="QJM171" s="294"/>
      <c r="QJN171" s="294"/>
      <c r="QJO171" s="294"/>
      <c r="QJP171" s="294"/>
      <c r="QJQ171" s="294"/>
      <c r="QJR171" s="294"/>
      <c r="QJS171" s="294"/>
      <c r="QJT171" s="294"/>
      <c r="QJU171" s="294"/>
      <c r="QJV171" s="294"/>
      <c r="QJW171" s="294"/>
      <c r="QJX171" s="294"/>
      <c r="QJY171" s="294"/>
      <c r="QJZ171" s="294"/>
      <c r="QKA171" s="294"/>
      <c r="QKH171" s="294"/>
      <c r="QKI171" s="294"/>
      <c r="QKJ171" s="294"/>
      <c r="QKK171" s="294"/>
      <c r="QKL171" s="294"/>
      <c r="QKM171" s="294"/>
      <c r="QKN171" s="294"/>
      <c r="QKO171" s="294"/>
      <c r="QKP171" s="294"/>
      <c r="QKQ171" s="294"/>
      <c r="QKR171" s="294"/>
      <c r="QKS171" s="294"/>
      <c r="QKT171" s="294"/>
      <c r="QKU171" s="294"/>
      <c r="QKV171" s="294"/>
      <c r="QKW171" s="294"/>
      <c r="QKX171" s="294"/>
      <c r="QKY171" s="294"/>
      <c r="QKZ171" s="294"/>
      <c r="QLA171" s="294"/>
      <c r="QLB171" s="294"/>
      <c r="QLC171" s="294"/>
      <c r="QLD171" s="294"/>
      <c r="QLE171" s="294"/>
      <c r="QLF171" s="294"/>
      <c r="QLG171" s="294"/>
      <c r="QLH171" s="294"/>
      <c r="QLI171" s="294"/>
      <c r="QLJ171" s="294"/>
      <c r="QLK171" s="294"/>
      <c r="QLL171" s="294"/>
      <c r="QLM171" s="294"/>
      <c r="QLN171" s="294"/>
      <c r="QLO171" s="294"/>
      <c r="QLP171" s="294"/>
      <c r="QLQ171" s="294"/>
      <c r="QLR171" s="294"/>
      <c r="QLS171" s="294"/>
      <c r="QLT171" s="294"/>
      <c r="QLU171" s="294"/>
      <c r="QLV171" s="294"/>
      <c r="QLW171" s="294"/>
      <c r="QLX171" s="294"/>
      <c r="QLY171" s="294"/>
      <c r="QLZ171" s="294"/>
      <c r="QMA171" s="294"/>
      <c r="QMB171" s="294"/>
      <c r="QMC171" s="294"/>
      <c r="QMD171" s="294"/>
      <c r="QME171" s="294"/>
      <c r="QMF171" s="294"/>
      <c r="QMG171" s="294"/>
      <c r="QMH171" s="294"/>
      <c r="QMI171" s="294"/>
      <c r="QMJ171" s="294"/>
      <c r="QMK171" s="294"/>
      <c r="QML171" s="294"/>
      <c r="QMM171" s="294"/>
      <c r="QMN171" s="294"/>
      <c r="QMO171" s="294"/>
      <c r="QMP171" s="294"/>
      <c r="QMQ171" s="294"/>
      <c r="QMR171" s="294"/>
      <c r="QMS171" s="294"/>
      <c r="QMT171" s="294"/>
      <c r="QMU171" s="294"/>
      <c r="QMV171" s="294"/>
      <c r="QMW171" s="294"/>
      <c r="QMX171" s="294"/>
      <c r="QMY171" s="294"/>
      <c r="QMZ171" s="294"/>
      <c r="QNA171" s="294"/>
      <c r="QNB171" s="294"/>
      <c r="QNC171" s="294"/>
      <c r="QND171" s="294"/>
      <c r="QNE171" s="294"/>
      <c r="QNF171" s="294"/>
      <c r="QNG171" s="294"/>
      <c r="QNH171" s="294"/>
      <c r="QNI171" s="294"/>
      <c r="QNJ171" s="294"/>
      <c r="QNK171" s="294"/>
      <c r="QNL171" s="294"/>
      <c r="QNM171" s="294"/>
      <c r="QNN171" s="294"/>
      <c r="QNO171" s="294"/>
      <c r="QNP171" s="294"/>
      <c r="QNQ171" s="294"/>
      <c r="QNR171" s="294"/>
      <c r="QNS171" s="294"/>
      <c r="QNT171" s="294"/>
      <c r="QNU171" s="294"/>
      <c r="QNV171" s="294"/>
      <c r="QNW171" s="294"/>
      <c r="QNX171" s="294"/>
      <c r="QNY171" s="294"/>
      <c r="QNZ171" s="294"/>
      <c r="QOA171" s="294"/>
      <c r="QOB171" s="294"/>
      <c r="QOC171" s="294"/>
      <c r="QOD171" s="294"/>
      <c r="QOE171" s="294"/>
      <c r="QOF171" s="294"/>
      <c r="QOG171" s="294"/>
      <c r="QOH171" s="294"/>
      <c r="QOI171" s="294"/>
      <c r="QOJ171" s="294"/>
      <c r="QOK171" s="294"/>
      <c r="QOL171" s="294"/>
      <c r="QOM171" s="294"/>
      <c r="QON171" s="294"/>
      <c r="QOO171" s="294"/>
      <c r="QOP171" s="294"/>
      <c r="QOQ171" s="294"/>
      <c r="QOR171" s="294"/>
      <c r="QOS171" s="294"/>
      <c r="QOT171" s="294"/>
      <c r="QOU171" s="294"/>
      <c r="QOV171" s="294"/>
      <c r="QOW171" s="294"/>
      <c r="QOX171" s="294"/>
      <c r="QOY171" s="294"/>
      <c r="QOZ171" s="294"/>
      <c r="QPA171" s="294"/>
      <c r="QPB171" s="294"/>
      <c r="QPC171" s="294"/>
      <c r="QPD171" s="294"/>
      <c r="QPE171" s="294"/>
      <c r="QPF171" s="294"/>
      <c r="QPG171" s="294"/>
      <c r="QPH171" s="294"/>
      <c r="QPI171" s="294"/>
      <c r="QPJ171" s="294"/>
      <c r="QPK171" s="294"/>
      <c r="QPL171" s="294"/>
      <c r="QPM171" s="294"/>
      <c r="QPN171" s="294"/>
      <c r="QPO171" s="294"/>
      <c r="QPP171" s="294"/>
      <c r="QPQ171" s="294"/>
      <c r="QPR171" s="294"/>
      <c r="QPS171" s="294"/>
      <c r="QPT171" s="294"/>
      <c r="QPU171" s="294"/>
      <c r="QPV171" s="294"/>
      <c r="QPW171" s="294"/>
      <c r="QPX171" s="294"/>
      <c r="QPY171" s="294"/>
      <c r="QPZ171" s="294"/>
      <c r="QQA171" s="294"/>
      <c r="QQB171" s="294"/>
      <c r="QQC171" s="294"/>
      <c r="QQD171" s="294"/>
      <c r="QQE171" s="294"/>
      <c r="QQF171" s="294"/>
      <c r="QQG171" s="294"/>
      <c r="QQH171" s="294"/>
      <c r="QQI171" s="294"/>
      <c r="QQJ171" s="294"/>
      <c r="QQK171" s="294"/>
      <c r="QQL171" s="294"/>
      <c r="QQM171" s="294"/>
      <c r="QQN171" s="294"/>
      <c r="QQO171" s="294"/>
      <c r="QQP171" s="294"/>
      <c r="QQQ171" s="294"/>
      <c r="QQR171" s="294"/>
      <c r="QQS171" s="294"/>
      <c r="QQT171" s="294"/>
      <c r="QQU171" s="294"/>
      <c r="QQV171" s="294"/>
      <c r="QQW171" s="294"/>
      <c r="QQX171" s="294"/>
      <c r="QQY171" s="294"/>
      <c r="QQZ171" s="294"/>
      <c r="QRA171" s="294"/>
      <c r="QRB171" s="294"/>
      <c r="QRC171" s="294"/>
      <c r="QRD171" s="294"/>
      <c r="QRE171" s="294"/>
      <c r="QRF171" s="294"/>
      <c r="QRG171" s="294"/>
      <c r="QRH171" s="294"/>
      <c r="QRI171" s="294"/>
      <c r="QRJ171" s="294"/>
      <c r="QRK171" s="294"/>
      <c r="QRL171" s="294"/>
      <c r="QRM171" s="294"/>
      <c r="QRN171" s="294"/>
      <c r="QRO171" s="294"/>
      <c r="QRP171" s="294"/>
      <c r="QRQ171" s="294"/>
      <c r="QRR171" s="294"/>
      <c r="QRS171" s="294"/>
      <c r="QRT171" s="294"/>
      <c r="QRU171" s="294"/>
      <c r="QRV171" s="294"/>
      <c r="QRW171" s="294"/>
      <c r="QRX171" s="294"/>
      <c r="QRY171" s="294"/>
      <c r="QRZ171" s="294"/>
      <c r="QSA171" s="294"/>
      <c r="QSB171" s="294"/>
      <c r="QSC171" s="294"/>
      <c r="QSD171" s="294"/>
      <c r="QSE171" s="294"/>
      <c r="QSF171" s="294"/>
      <c r="QSG171" s="294"/>
      <c r="QSH171" s="294"/>
      <c r="QSI171" s="294"/>
      <c r="QSJ171" s="294"/>
      <c r="QSK171" s="294"/>
      <c r="QSL171" s="294"/>
      <c r="QSM171" s="294"/>
      <c r="QSN171" s="294"/>
      <c r="QSO171" s="294"/>
      <c r="QSP171" s="294"/>
      <c r="QSQ171" s="294"/>
      <c r="QSR171" s="294"/>
      <c r="QSS171" s="294"/>
      <c r="QST171" s="294"/>
      <c r="QSU171" s="294"/>
      <c r="QSV171" s="294"/>
      <c r="QSW171" s="294"/>
      <c r="QSX171" s="294"/>
      <c r="QSY171" s="294"/>
      <c r="QSZ171" s="294"/>
      <c r="QTA171" s="294"/>
      <c r="QTB171" s="294"/>
      <c r="QTC171" s="294"/>
      <c r="QTD171" s="294"/>
      <c r="QTE171" s="294"/>
      <c r="QTF171" s="294"/>
      <c r="QTG171" s="294"/>
      <c r="QTH171" s="294"/>
      <c r="QTI171" s="294"/>
      <c r="QTJ171" s="294"/>
      <c r="QTK171" s="294"/>
      <c r="QTL171" s="294"/>
      <c r="QTM171" s="294"/>
      <c r="QTN171" s="294"/>
      <c r="QTO171" s="294"/>
      <c r="QTP171" s="294"/>
      <c r="QTQ171" s="294"/>
      <c r="QTR171" s="294"/>
      <c r="QTS171" s="294"/>
      <c r="QTT171" s="294"/>
      <c r="QTU171" s="294"/>
      <c r="QTV171" s="294"/>
      <c r="QTW171" s="294"/>
      <c r="QUD171" s="294"/>
      <c r="QUE171" s="294"/>
      <c r="QUF171" s="294"/>
      <c r="QUG171" s="294"/>
      <c r="QUH171" s="294"/>
      <c r="QUI171" s="294"/>
      <c r="QUJ171" s="294"/>
      <c r="QUK171" s="294"/>
      <c r="QUL171" s="294"/>
      <c r="QUM171" s="294"/>
      <c r="QUN171" s="294"/>
      <c r="QUO171" s="294"/>
      <c r="QUP171" s="294"/>
      <c r="QUQ171" s="294"/>
      <c r="QUR171" s="294"/>
      <c r="QUS171" s="294"/>
      <c r="QUT171" s="294"/>
      <c r="QUU171" s="294"/>
      <c r="QUV171" s="294"/>
      <c r="QUW171" s="294"/>
      <c r="QUX171" s="294"/>
      <c r="QUY171" s="294"/>
      <c r="QUZ171" s="294"/>
      <c r="QVA171" s="294"/>
      <c r="QVB171" s="294"/>
      <c r="QVC171" s="294"/>
      <c r="QVD171" s="294"/>
      <c r="QVE171" s="294"/>
      <c r="QVF171" s="294"/>
      <c r="QVG171" s="294"/>
      <c r="QVH171" s="294"/>
      <c r="QVI171" s="294"/>
      <c r="QVJ171" s="294"/>
      <c r="QVK171" s="294"/>
      <c r="QVL171" s="294"/>
      <c r="QVM171" s="294"/>
      <c r="QVN171" s="294"/>
      <c r="QVO171" s="294"/>
      <c r="QVP171" s="294"/>
      <c r="QVQ171" s="294"/>
      <c r="QVR171" s="294"/>
      <c r="QVS171" s="294"/>
      <c r="QVT171" s="294"/>
      <c r="QVU171" s="294"/>
      <c r="QVV171" s="294"/>
      <c r="QVW171" s="294"/>
      <c r="QVX171" s="294"/>
      <c r="QVY171" s="294"/>
      <c r="QVZ171" s="294"/>
      <c r="QWA171" s="294"/>
      <c r="QWB171" s="294"/>
      <c r="QWC171" s="294"/>
      <c r="QWD171" s="294"/>
      <c r="QWE171" s="294"/>
      <c r="QWF171" s="294"/>
      <c r="QWG171" s="294"/>
      <c r="QWH171" s="294"/>
      <c r="QWI171" s="294"/>
      <c r="QWJ171" s="294"/>
      <c r="QWK171" s="294"/>
      <c r="QWL171" s="294"/>
      <c r="QWM171" s="294"/>
      <c r="QWN171" s="294"/>
      <c r="QWO171" s="294"/>
      <c r="QWP171" s="294"/>
      <c r="QWQ171" s="294"/>
      <c r="QWR171" s="294"/>
      <c r="QWS171" s="294"/>
      <c r="QWT171" s="294"/>
      <c r="QWU171" s="294"/>
      <c r="QWV171" s="294"/>
      <c r="QWW171" s="294"/>
      <c r="QWX171" s="294"/>
      <c r="QWY171" s="294"/>
      <c r="QWZ171" s="294"/>
      <c r="QXA171" s="294"/>
      <c r="QXB171" s="294"/>
      <c r="QXC171" s="294"/>
      <c r="QXD171" s="294"/>
      <c r="QXE171" s="294"/>
      <c r="QXF171" s="294"/>
      <c r="QXG171" s="294"/>
      <c r="QXH171" s="294"/>
      <c r="QXI171" s="294"/>
      <c r="QXJ171" s="294"/>
      <c r="QXK171" s="294"/>
      <c r="QXL171" s="294"/>
      <c r="QXM171" s="294"/>
      <c r="QXN171" s="294"/>
      <c r="QXO171" s="294"/>
      <c r="QXP171" s="294"/>
      <c r="QXQ171" s="294"/>
      <c r="QXR171" s="294"/>
      <c r="QXS171" s="294"/>
      <c r="QXT171" s="294"/>
      <c r="QXU171" s="294"/>
      <c r="QXV171" s="294"/>
      <c r="QXW171" s="294"/>
      <c r="QXX171" s="294"/>
      <c r="QXY171" s="294"/>
      <c r="QXZ171" s="294"/>
      <c r="QYA171" s="294"/>
      <c r="QYB171" s="294"/>
      <c r="QYC171" s="294"/>
      <c r="QYD171" s="294"/>
      <c r="QYE171" s="294"/>
      <c r="QYF171" s="294"/>
      <c r="QYG171" s="294"/>
      <c r="QYH171" s="294"/>
      <c r="QYI171" s="294"/>
      <c r="QYJ171" s="294"/>
      <c r="QYK171" s="294"/>
      <c r="QYL171" s="294"/>
      <c r="QYM171" s="294"/>
      <c r="QYN171" s="294"/>
      <c r="QYO171" s="294"/>
      <c r="QYP171" s="294"/>
      <c r="QYQ171" s="294"/>
      <c r="QYR171" s="294"/>
      <c r="QYS171" s="294"/>
      <c r="QYT171" s="294"/>
      <c r="QYU171" s="294"/>
      <c r="QYV171" s="294"/>
      <c r="QYW171" s="294"/>
      <c r="QYX171" s="294"/>
      <c r="QYY171" s="294"/>
      <c r="QYZ171" s="294"/>
      <c r="QZA171" s="294"/>
      <c r="QZB171" s="294"/>
      <c r="QZC171" s="294"/>
      <c r="QZD171" s="294"/>
      <c r="QZE171" s="294"/>
      <c r="QZF171" s="294"/>
      <c r="QZG171" s="294"/>
      <c r="QZH171" s="294"/>
      <c r="QZI171" s="294"/>
      <c r="QZJ171" s="294"/>
      <c r="QZK171" s="294"/>
      <c r="QZL171" s="294"/>
      <c r="QZM171" s="294"/>
      <c r="QZN171" s="294"/>
      <c r="QZO171" s="294"/>
      <c r="QZP171" s="294"/>
      <c r="QZQ171" s="294"/>
      <c r="QZR171" s="294"/>
      <c r="QZS171" s="294"/>
      <c r="QZT171" s="294"/>
      <c r="QZU171" s="294"/>
      <c r="QZV171" s="294"/>
      <c r="QZW171" s="294"/>
      <c r="QZX171" s="294"/>
      <c r="QZY171" s="294"/>
      <c r="QZZ171" s="294"/>
      <c r="RAA171" s="294"/>
      <c r="RAB171" s="294"/>
      <c r="RAC171" s="294"/>
      <c r="RAD171" s="294"/>
      <c r="RAE171" s="294"/>
      <c r="RAF171" s="294"/>
      <c r="RAG171" s="294"/>
      <c r="RAH171" s="294"/>
      <c r="RAI171" s="294"/>
      <c r="RAJ171" s="294"/>
      <c r="RAK171" s="294"/>
      <c r="RAL171" s="294"/>
      <c r="RAM171" s="294"/>
      <c r="RAN171" s="294"/>
      <c r="RAO171" s="294"/>
      <c r="RAP171" s="294"/>
      <c r="RAQ171" s="294"/>
      <c r="RAR171" s="294"/>
      <c r="RAS171" s="294"/>
      <c r="RAT171" s="294"/>
      <c r="RAU171" s="294"/>
      <c r="RAV171" s="294"/>
      <c r="RAW171" s="294"/>
      <c r="RAX171" s="294"/>
      <c r="RAY171" s="294"/>
      <c r="RAZ171" s="294"/>
      <c r="RBA171" s="294"/>
      <c r="RBB171" s="294"/>
      <c r="RBC171" s="294"/>
      <c r="RBD171" s="294"/>
      <c r="RBE171" s="294"/>
      <c r="RBF171" s="294"/>
      <c r="RBG171" s="294"/>
      <c r="RBH171" s="294"/>
      <c r="RBI171" s="294"/>
      <c r="RBJ171" s="294"/>
      <c r="RBK171" s="294"/>
      <c r="RBL171" s="294"/>
      <c r="RBM171" s="294"/>
      <c r="RBN171" s="294"/>
      <c r="RBO171" s="294"/>
      <c r="RBP171" s="294"/>
      <c r="RBQ171" s="294"/>
      <c r="RBR171" s="294"/>
      <c r="RBS171" s="294"/>
      <c r="RBT171" s="294"/>
      <c r="RBU171" s="294"/>
      <c r="RBV171" s="294"/>
      <c r="RBW171" s="294"/>
      <c r="RBX171" s="294"/>
      <c r="RBY171" s="294"/>
      <c r="RBZ171" s="294"/>
      <c r="RCA171" s="294"/>
      <c r="RCB171" s="294"/>
      <c r="RCC171" s="294"/>
      <c r="RCD171" s="294"/>
      <c r="RCE171" s="294"/>
      <c r="RCF171" s="294"/>
      <c r="RCG171" s="294"/>
      <c r="RCH171" s="294"/>
      <c r="RCI171" s="294"/>
      <c r="RCJ171" s="294"/>
      <c r="RCK171" s="294"/>
      <c r="RCL171" s="294"/>
      <c r="RCM171" s="294"/>
      <c r="RCN171" s="294"/>
      <c r="RCO171" s="294"/>
      <c r="RCP171" s="294"/>
      <c r="RCQ171" s="294"/>
      <c r="RCR171" s="294"/>
      <c r="RCS171" s="294"/>
      <c r="RCT171" s="294"/>
      <c r="RCU171" s="294"/>
      <c r="RCV171" s="294"/>
      <c r="RCW171" s="294"/>
      <c r="RCX171" s="294"/>
      <c r="RCY171" s="294"/>
      <c r="RCZ171" s="294"/>
      <c r="RDA171" s="294"/>
      <c r="RDB171" s="294"/>
      <c r="RDC171" s="294"/>
      <c r="RDD171" s="294"/>
      <c r="RDE171" s="294"/>
      <c r="RDF171" s="294"/>
      <c r="RDG171" s="294"/>
      <c r="RDH171" s="294"/>
      <c r="RDI171" s="294"/>
      <c r="RDJ171" s="294"/>
      <c r="RDK171" s="294"/>
      <c r="RDL171" s="294"/>
      <c r="RDM171" s="294"/>
      <c r="RDN171" s="294"/>
      <c r="RDO171" s="294"/>
      <c r="RDP171" s="294"/>
      <c r="RDQ171" s="294"/>
      <c r="RDR171" s="294"/>
      <c r="RDS171" s="294"/>
      <c r="RDZ171" s="294"/>
      <c r="REA171" s="294"/>
      <c r="REB171" s="294"/>
      <c r="REC171" s="294"/>
      <c r="RED171" s="294"/>
      <c r="REE171" s="294"/>
      <c r="REF171" s="294"/>
      <c r="REG171" s="294"/>
      <c r="REH171" s="294"/>
      <c r="REI171" s="294"/>
      <c r="REJ171" s="294"/>
      <c r="REK171" s="294"/>
      <c r="REL171" s="294"/>
      <c r="REM171" s="294"/>
      <c r="REN171" s="294"/>
      <c r="REO171" s="294"/>
      <c r="REP171" s="294"/>
      <c r="REQ171" s="294"/>
      <c r="RER171" s="294"/>
      <c r="RES171" s="294"/>
      <c r="RET171" s="294"/>
      <c r="REU171" s="294"/>
      <c r="REV171" s="294"/>
      <c r="REW171" s="294"/>
      <c r="REX171" s="294"/>
      <c r="REY171" s="294"/>
      <c r="REZ171" s="294"/>
      <c r="RFA171" s="294"/>
      <c r="RFB171" s="294"/>
      <c r="RFC171" s="294"/>
      <c r="RFD171" s="294"/>
      <c r="RFE171" s="294"/>
      <c r="RFF171" s="294"/>
      <c r="RFG171" s="294"/>
      <c r="RFH171" s="294"/>
      <c r="RFI171" s="294"/>
      <c r="RFJ171" s="294"/>
      <c r="RFK171" s="294"/>
      <c r="RFL171" s="294"/>
      <c r="RFM171" s="294"/>
      <c r="RFN171" s="294"/>
      <c r="RFO171" s="294"/>
      <c r="RFP171" s="294"/>
      <c r="RFQ171" s="294"/>
      <c r="RFR171" s="294"/>
      <c r="RFS171" s="294"/>
      <c r="RFT171" s="294"/>
      <c r="RFU171" s="294"/>
      <c r="RFV171" s="294"/>
      <c r="RFW171" s="294"/>
      <c r="RFX171" s="294"/>
      <c r="RFY171" s="294"/>
      <c r="RFZ171" s="294"/>
      <c r="RGA171" s="294"/>
      <c r="RGB171" s="294"/>
      <c r="RGC171" s="294"/>
      <c r="RGD171" s="294"/>
      <c r="RGE171" s="294"/>
      <c r="RGF171" s="294"/>
      <c r="RGG171" s="294"/>
      <c r="RGH171" s="294"/>
      <c r="RGI171" s="294"/>
      <c r="RGJ171" s="294"/>
      <c r="RGK171" s="294"/>
      <c r="RGL171" s="294"/>
      <c r="RGM171" s="294"/>
      <c r="RGN171" s="294"/>
      <c r="RGO171" s="294"/>
      <c r="RGP171" s="294"/>
      <c r="RGQ171" s="294"/>
      <c r="RGR171" s="294"/>
      <c r="RGS171" s="294"/>
      <c r="RGT171" s="294"/>
      <c r="RGU171" s="294"/>
      <c r="RGV171" s="294"/>
      <c r="RGW171" s="294"/>
      <c r="RGX171" s="294"/>
      <c r="RGY171" s="294"/>
      <c r="RGZ171" s="294"/>
      <c r="RHA171" s="294"/>
      <c r="RHB171" s="294"/>
      <c r="RHC171" s="294"/>
      <c r="RHD171" s="294"/>
      <c r="RHE171" s="294"/>
      <c r="RHF171" s="294"/>
      <c r="RHG171" s="294"/>
      <c r="RHH171" s="294"/>
      <c r="RHI171" s="294"/>
      <c r="RHJ171" s="294"/>
      <c r="RHK171" s="294"/>
      <c r="RHL171" s="294"/>
      <c r="RHM171" s="294"/>
      <c r="RHN171" s="294"/>
      <c r="RHO171" s="294"/>
      <c r="RHP171" s="294"/>
      <c r="RHQ171" s="294"/>
      <c r="RHR171" s="294"/>
      <c r="RHS171" s="294"/>
      <c r="RHT171" s="294"/>
      <c r="RHU171" s="294"/>
      <c r="RHV171" s="294"/>
      <c r="RHW171" s="294"/>
      <c r="RHX171" s="294"/>
      <c r="RHY171" s="294"/>
      <c r="RHZ171" s="294"/>
      <c r="RIA171" s="294"/>
      <c r="RIB171" s="294"/>
      <c r="RIC171" s="294"/>
      <c r="RID171" s="294"/>
      <c r="RIE171" s="294"/>
      <c r="RIF171" s="294"/>
      <c r="RIG171" s="294"/>
      <c r="RIH171" s="294"/>
      <c r="RII171" s="294"/>
      <c r="RIJ171" s="294"/>
      <c r="RIK171" s="294"/>
      <c r="RIL171" s="294"/>
      <c r="RIM171" s="294"/>
      <c r="RIN171" s="294"/>
      <c r="RIO171" s="294"/>
      <c r="RIP171" s="294"/>
      <c r="RIQ171" s="294"/>
      <c r="RIR171" s="294"/>
      <c r="RIS171" s="294"/>
      <c r="RIT171" s="294"/>
      <c r="RIU171" s="294"/>
      <c r="RIV171" s="294"/>
      <c r="RIW171" s="294"/>
      <c r="RIX171" s="294"/>
      <c r="RIY171" s="294"/>
      <c r="RIZ171" s="294"/>
      <c r="RJA171" s="294"/>
      <c r="RJB171" s="294"/>
      <c r="RJC171" s="294"/>
      <c r="RJD171" s="294"/>
      <c r="RJE171" s="294"/>
      <c r="RJF171" s="294"/>
      <c r="RJG171" s="294"/>
      <c r="RJH171" s="294"/>
      <c r="RJI171" s="294"/>
      <c r="RJJ171" s="294"/>
      <c r="RJK171" s="294"/>
      <c r="RJL171" s="294"/>
      <c r="RJM171" s="294"/>
      <c r="RJN171" s="294"/>
      <c r="RJO171" s="294"/>
      <c r="RJP171" s="294"/>
      <c r="RJQ171" s="294"/>
      <c r="RJR171" s="294"/>
      <c r="RJS171" s="294"/>
      <c r="RJT171" s="294"/>
      <c r="RJU171" s="294"/>
      <c r="RJV171" s="294"/>
      <c r="RJW171" s="294"/>
      <c r="RJX171" s="294"/>
      <c r="RJY171" s="294"/>
      <c r="RJZ171" s="294"/>
      <c r="RKA171" s="294"/>
      <c r="RKB171" s="294"/>
      <c r="RKC171" s="294"/>
      <c r="RKD171" s="294"/>
      <c r="RKE171" s="294"/>
      <c r="RKF171" s="294"/>
      <c r="RKG171" s="294"/>
      <c r="RKH171" s="294"/>
      <c r="RKI171" s="294"/>
      <c r="RKJ171" s="294"/>
      <c r="RKK171" s="294"/>
      <c r="RKL171" s="294"/>
      <c r="RKM171" s="294"/>
      <c r="RKN171" s="294"/>
      <c r="RKO171" s="294"/>
      <c r="RKP171" s="294"/>
      <c r="RKQ171" s="294"/>
      <c r="RKR171" s="294"/>
      <c r="RKS171" s="294"/>
      <c r="RKT171" s="294"/>
      <c r="RKU171" s="294"/>
      <c r="RKV171" s="294"/>
      <c r="RKW171" s="294"/>
      <c r="RKX171" s="294"/>
      <c r="RKY171" s="294"/>
      <c r="RKZ171" s="294"/>
      <c r="RLA171" s="294"/>
      <c r="RLB171" s="294"/>
      <c r="RLC171" s="294"/>
      <c r="RLD171" s="294"/>
      <c r="RLE171" s="294"/>
      <c r="RLF171" s="294"/>
      <c r="RLG171" s="294"/>
      <c r="RLH171" s="294"/>
      <c r="RLI171" s="294"/>
      <c r="RLJ171" s="294"/>
      <c r="RLK171" s="294"/>
      <c r="RLL171" s="294"/>
      <c r="RLM171" s="294"/>
      <c r="RLN171" s="294"/>
      <c r="RLO171" s="294"/>
      <c r="RLP171" s="294"/>
      <c r="RLQ171" s="294"/>
      <c r="RLR171" s="294"/>
      <c r="RLS171" s="294"/>
      <c r="RLT171" s="294"/>
      <c r="RLU171" s="294"/>
      <c r="RLV171" s="294"/>
      <c r="RLW171" s="294"/>
      <c r="RLX171" s="294"/>
      <c r="RLY171" s="294"/>
      <c r="RLZ171" s="294"/>
      <c r="RMA171" s="294"/>
      <c r="RMB171" s="294"/>
      <c r="RMC171" s="294"/>
      <c r="RMD171" s="294"/>
      <c r="RME171" s="294"/>
      <c r="RMF171" s="294"/>
      <c r="RMG171" s="294"/>
      <c r="RMH171" s="294"/>
      <c r="RMI171" s="294"/>
      <c r="RMJ171" s="294"/>
      <c r="RMK171" s="294"/>
      <c r="RML171" s="294"/>
      <c r="RMM171" s="294"/>
      <c r="RMN171" s="294"/>
      <c r="RMO171" s="294"/>
      <c r="RMP171" s="294"/>
      <c r="RMQ171" s="294"/>
      <c r="RMR171" s="294"/>
      <c r="RMS171" s="294"/>
      <c r="RMT171" s="294"/>
      <c r="RMU171" s="294"/>
      <c r="RMV171" s="294"/>
      <c r="RMW171" s="294"/>
      <c r="RMX171" s="294"/>
      <c r="RMY171" s="294"/>
      <c r="RMZ171" s="294"/>
      <c r="RNA171" s="294"/>
      <c r="RNB171" s="294"/>
      <c r="RNC171" s="294"/>
      <c r="RND171" s="294"/>
      <c r="RNE171" s="294"/>
      <c r="RNF171" s="294"/>
      <c r="RNG171" s="294"/>
      <c r="RNH171" s="294"/>
      <c r="RNI171" s="294"/>
      <c r="RNJ171" s="294"/>
      <c r="RNK171" s="294"/>
      <c r="RNL171" s="294"/>
      <c r="RNM171" s="294"/>
      <c r="RNN171" s="294"/>
      <c r="RNO171" s="294"/>
      <c r="RNV171" s="294"/>
      <c r="RNW171" s="294"/>
      <c r="RNX171" s="294"/>
      <c r="RNY171" s="294"/>
      <c r="RNZ171" s="294"/>
      <c r="ROA171" s="294"/>
      <c r="ROB171" s="294"/>
      <c r="ROC171" s="294"/>
      <c r="ROD171" s="294"/>
      <c r="ROE171" s="294"/>
      <c r="ROF171" s="294"/>
      <c r="ROG171" s="294"/>
      <c r="ROH171" s="294"/>
      <c r="ROI171" s="294"/>
      <c r="ROJ171" s="294"/>
      <c r="ROK171" s="294"/>
      <c r="ROL171" s="294"/>
      <c r="ROM171" s="294"/>
      <c r="RON171" s="294"/>
      <c r="ROO171" s="294"/>
      <c r="ROP171" s="294"/>
      <c r="ROQ171" s="294"/>
      <c r="ROR171" s="294"/>
      <c r="ROS171" s="294"/>
      <c r="ROT171" s="294"/>
      <c r="ROU171" s="294"/>
      <c r="ROV171" s="294"/>
      <c r="ROW171" s="294"/>
      <c r="ROX171" s="294"/>
      <c r="ROY171" s="294"/>
      <c r="ROZ171" s="294"/>
      <c r="RPA171" s="294"/>
      <c r="RPB171" s="294"/>
      <c r="RPC171" s="294"/>
      <c r="RPD171" s="294"/>
      <c r="RPE171" s="294"/>
      <c r="RPF171" s="294"/>
      <c r="RPG171" s="294"/>
      <c r="RPH171" s="294"/>
      <c r="RPI171" s="294"/>
      <c r="RPJ171" s="294"/>
      <c r="RPK171" s="294"/>
      <c r="RPL171" s="294"/>
      <c r="RPM171" s="294"/>
      <c r="RPN171" s="294"/>
      <c r="RPO171" s="294"/>
      <c r="RPP171" s="294"/>
      <c r="RPQ171" s="294"/>
      <c r="RPR171" s="294"/>
      <c r="RPS171" s="294"/>
      <c r="RPT171" s="294"/>
      <c r="RPU171" s="294"/>
      <c r="RPV171" s="294"/>
      <c r="RPW171" s="294"/>
      <c r="RPX171" s="294"/>
      <c r="RPY171" s="294"/>
      <c r="RPZ171" s="294"/>
      <c r="RQA171" s="294"/>
      <c r="RQB171" s="294"/>
      <c r="RQC171" s="294"/>
      <c r="RQD171" s="294"/>
      <c r="RQE171" s="294"/>
      <c r="RQF171" s="294"/>
      <c r="RQG171" s="294"/>
      <c r="RQH171" s="294"/>
      <c r="RQI171" s="294"/>
      <c r="RQJ171" s="294"/>
      <c r="RQK171" s="294"/>
      <c r="RQL171" s="294"/>
      <c r="RQM171" s="294"/>
      <c r="RQN171" s="294"/>
      <c r="RQO171" s="294"/>
      <c r="RQP171" s="294"/>
      <c r="RQQ171" s="294"/>
      <c r="RQR171" s="294"/>
      <c r="RQS171" s="294"/>
      <c r="RQT171" s="294"/>
      <c r="RQU171" s="294"/>
      <c r="RQV171" s="294"/>
      <c r="RQW171" s="294"/>
      <c r="RQX171" s="294"/>
      <c r="RQY171" s="294"/>
      <c r="RQZ171" s="294"/>
      <c r="RRA171" s="294"/>
      <c r="RRB171" s="294"/>
      <c r="RRC171" s="294"/>
      <c r="RRD171" s="294"/>
      <c r="RRE171" s="294"/>
      <c r="RRF171" s="294"/>
      <c r="RRG171" s="294"/>
      <c r="RRH171" s="294"/>
      <c r="RRI171" s="294"/>
      <c r="RRJ171" s="294"/>
      <c r="RRK171" s="294"/>
      <c r="RRL171" s="294"/>
      <c r="RRM171" s="294"/>
      <c r="RRN171" s="294"/>
      <c r="RRO171" s="294"/>
      <c r="RRP171" s="294"/>
      <c r="RRQ171" s="294"/>
      <c r="RRR171" s="294"/>
      <c r="RRS171" s="294"/>
      <c r="RRT171" s="294"/>
      <c r="RRU171" s="294"/>
      <c r="RRV171" s="294"/>
      <c r="RRW171" s="294"/>
      <c r="RRX171" s="294"/>
      <c r="RRY171" s="294"/>
      <c r="RRZ171" s="294"/>
      <c r="RSA171" s="294"/>
      <c r="RSB171" s="294"/>
      <c r="RSC171" s="294"/>
      <c r="RSD171" s="294"/>
      <c r="RSE171" s="294"/>
      <c r="RSF171" s="294"/>
      <c r="RSG171" s="294"/>
      <c r="RSH171" s="294"/>
      <c r="RSI171" s="294"/>
      <c r="RSJ171" s="294"/>
      <c r="RSK171" s="294"/>
      <c r="RSL171" s="294"/>
      <c r="RSM171" s="294"/>
      <c r="RSN171" s="294"/>
      <c r="RSO171" s="294"/>
      <c r="RSP171" s="294"/>
      <c r="RSQ171" s="294"/>
      <c r="RSR171" s="294"/>
      <c r="RSS171" s="294"/>
      <c r="RST171" s="294"/>
      <c r="RSU171" s="294"/>
      <c r="RSV171" s="294"/>
      <c r="RSW171" s="294"/>
      <c r="RSX171" s="294"/>
      <c r="RSY171" s="294"/>
      <c r="RSZ171" s="294"/>
      <c r="RTA171" s="294"/>
      <c r="RTB171" s="294"/>
      <c r="RTC171" s="294"/>
      <c r="RTD171" s="294"/>
      <c r="RTE171" s="294"/>
      <c r="RTF171" s="294"/>
      <c r="RTG171" s="294"/>
      <c r="RTH171" s="294"/>
      <c r="RTI171" s="294"/>
      <c r="RTJ171" s="294"/>
      <c r="RTK171" s="294"/>
      <c r="RTL171" s="294"/>
      <c r="RTM171" s="294"/>
      <c r="RTN171" s="294"/>
      <c r="RTO171" s="294"/>
      <c r="RTP171" s="294"/>
      <c r="RTQ171" s="294"/>
      <c r="RTR171" s="294"/>
      <c r="RTS171" s="294"/>
      <c r="RTT171" s="294"/>
      <c r="RTU171" s="294"/>
      <c r="RTV171" s="294"/>
      <c r="RTW171" s="294"/>
      <c r="RTX171" s="294"/>
      <c r="RTY171" s="294"/>
      <c r="RTZ171" s="294"/>
      <c r="RUA171" s="294"/>
      <c r="RUB171" s="294"/>
      <c r="RUC171" s="294"/>
      <c r="RUD171" s="294"/>
      <c r="RUE171" s="294"/>
      <c r="RUF171" s="294"/>
      <c r="RUG171" s="294"/>
      <c r="RUH171" s="294"/>
      <c r="RUI171" s="294"/>
      <c r="RUJ171" s="294"/>
      <c r="RUK171" s="294"/>
      <c r="RUL171" s="294"/>
      <c r="RUM171" s="294"/>
      <c r="RUN171" s="294"/>
      <c r="RUO171" s="294"/>
      <c r="RUP171" s="294"/>
      <c r="RUQ171" s="294"/>
      <c r="RUR171" s="294"/>
      <c r="RUS171" s="294"/>
      <c r="RUT171" s="294"/>
      <c r="RUU171" s="294"/>
      <c r="RUV171" s="294"/>
      <c r="RUW171" s="294"/>
      <c r="RUX171" s="294"/>
      <c r="RUY171" s="294"/>
      <c r="RUZ171" s="294"/>
      <c r="RVA171" s="294"/>
      <c r="RVB171" s="294"/>
      <c r="RVC171" s="294"/>
      <c r="RVD171" s="294"/>
      <c r="RVE171" s="294"/>
      <c r="RVF171" s="294"/>
      <c r="RVG171" s="294"/>
      <c r="RVH171" s="294"/>
      <c r="RVI171" s="294"/>
      <c r="RVJ171" s="294"/>
      <c r="RVK171" s="294"/>
      <c r="RVL171" s="294"/>
      <c r="RVM171" s="294"/>
      <c r="RVN171" s="294"/>
      <c r="RVO171" s="294"/>
      <c r="RVP171" s="294"/>
      <c r="RVQ171" s="294"/>
      <c r="RVR171" s="294"/>
      <c r="RVS171" s="294"/>
      <c r="RVT171" s="294"/>
      <c r="RVU171" s="294"/>
      <c r="RVV171" s="294"/>
      <c r="RVW171" s="294"/>
      <c r="RVX171" s="294"/>
      <c r="RVY171" s="294"/>
      <c r="RVZ171" s="294"/>
      <c r="RWA171" s="294"/>
      <c r="RWB171" s="294"/>
      <c r="RWC171" s="294"/>
      <c r="RWD171" s="294"/>
      <c r="RWE171" s="294"/>
      <c r="RWF171" s="294"/>
      <c r="RWG171" s="294"/>
      <c r="RWH171" s="294"/>
      <c r="RWI171" s="294"/>
      <c r="RWJ171" s="294"/>
      <c r="RWK171" s="294"/>
      <c r="RWL171" s="294"/>
      <c r="RWM171" s="294"/>
      <c r="RWN171" s="294"/>
      <c r="RWO171" s="294"/>
      <c r="RWP171" s="294"/>
      <c r="RWQ171" s="294"/>
      <c r="RWR171" s="294"/>
      <c r="RWS171" s="294"/>
      <c r="RWT171" s="294"/>
      <c r="RWU171" s="294"/>
      <c r="RWV171" s="294"/>
      <c r="RWW171" s="294"/>
      <c r="RWX171" s="294"/>
      <c r="RWY171" s="294"/>
      <c r="RWZ171" s="294"/>
      <c r="RXA171" s="294"/>
      <c r="RXB171" s="294"/>
      <c r="RXC171" s="294"/>
      <c r="RXD171" s="294"/>
      <c r="RXE171" s="294"/>
      <c r="RXF171" s="294"/>
      <c r="RXG171" s="294"/>
      <c r="RXH171" s="294"/>
      <c r="RXI171" s="294"/>
      <c r="RXJ171" s="294"/>
      <c r="RXK171" s="294"/>
      <c r="RXR171" s="294"/>
      <c r="RXS171" s="294"/>
      <c r="RXT171" s="294"/>
      <c r="RXU171" s="294"/>
      <c r="RXV171" s="294"/>
      <c r="RXW171" s="294"/>
      <c r="RXX171" s="294"/>
      <c r="RXY171" s="294"/>
      <c r="RXZ171" s="294"/>
      <c r="RYA171" s="294"/>
      <c r="RYB171" s="294"/>
      <c r="RYC171" s="294"/>
      <c r="RYD171" s="294"/>
      <c r="RYE171" s="294"/>
      <c r="RYF171" s="294"/>
      <c r="RYG171" s="294"/>
      <c r="RYH171" s="294"/>
      <c r="RYI171" s="294"/>
      <c r="RYJ171" s="294"/>
      <c r="RYK171" s="294"/>
      <c r="RYL171" s="294"/>
      <c r="RYM171" s="294"/>
      <c r="RYN171" s="294"/>
      <c r="RYO171" s="294"/>
      <c r="RYP171" s="294"/>
      <c r="RYQ171" s="294"/>
      <c r="RYR171" s="294"/>
      <c r="RYS171" s="294"/>
      <c r="RYT171" s="294"/>
      <c r="RYU171" s="294"/>
      <c r="RYV171" s="294"/>
      <c r="RYW171" s="294"/>
      <c r="RYX171" s="294"/>
      <c r="RYY171" s="294"/>
      <c r="RYZ171" s="294"/>
      <c r="RZA171" s="294"/>
      <c r="RZB171" s="294"/>
      <c r="RZC171" s="294"/>
      <c r="RZD171" s="294"/>
      <c r="RZE171" s="294"/>
      <c r="RZF171" s="294"/>
      <c r="RZG171" s="294"/>
      <c r="RZH171" s="294"/>
      <c r="RZI171" s="294"/>
      <c r="RZJ171" s="294"/>
      <c r="RZK171" s="294"/>
      <c r="RZL171" s="294"/>
      <c r="RZM171" s="294"/>
      <c r="RZN171" s="294"/>
      <c r="RZO171" s="294"/>
      <c r="RZP171" s="294"/>
      <c r="RZQ171" s="294"/>
      <c r="RZR171" s="294"/>
      <c r="RZS171" s="294"/>
      <c r="RZT171" s="294"/>
      <c r="RZU171" s="294"/>
      <c r="RZV171" s="294"/>
      <c r="RZW171" s="294"/>
      <c r="RZX171" s="294"/>
      <c r="RZY171" s="294"/>
      <c r="RZZ171" s="294"/>
      <c r="SAA171" s="294"/>
      <c r="SAB171" s="294"/>
      <c r="SAC171" s="294"/>
      <c r="SAD171" s="294"/>
      <c r="SAE171" s="294"/>
      <c r="SAF171" s="294"/>
      <c r="SAG171" s="294"/>
      <c r="SAH171" s="294"/>
      <c r="SAI171" s="294"/>
      <c r="SAJ171" s="294"/>
      <c r="SAK171" s="294"/>
      <c r="SAL171" s="294"/>
      <c r="SAM171" s="294"/>
      <c r="SAN171" s="294"/>
      <c r="SAO171" s="294"/>
      <c r="SAP171" s="294"/>
      <c r="SAQ171" s="294"/>
      <c r="SAR171" s="294"/>
      <c r="SAS171" s="294"/>
      <c r="SAT171" s="294"/>
      <c r="SAU171" s="294"/>
      <c r="SAV171" s="294"/>
      <c r="SAW171" s="294"/>
      <c r="SAX171" s="294"/>
      <c r="SAY171" s="294"/>
      <c r="SAZ171" s="294"/>
      <c r="SBA171" s="294"/>
      <c r="SBB171" s="294"/>
      <c r="SBC171" s="294"/>
      <c r="SBD171" s="294"/>
      <c r="SBE171" s="294"/>
      <c r="SBF171" s="294"/>
      <c r="SBG171" s="294"/>
      <c r="SBH171" s="294"/>
      <c r="SBI171" s="294"/>
      <c r="SBJ171" s="294"/>
      <c r="SBK171" s="294"/>
      <c r="SBL171" s="294"/>
      <c r="SBM171" s="294"/>
      <c r="SBN171" s="294"/>
      <c r="SBO171" s="294"/>
      <c r="SBP171" s="294"/>
      <c r="SBQ171" s="294"/>
      <c r="SBR171" s="294"/>
      <c r="SBS171" s="294"/>
      <c r="SBT171" s="294"/>
      <c r="SBU171" s="294"/>
      <c r="SBV171" s="294"/>
      <c r="SBW171" s="294"/>
      <c r="SBX171" s="294"/>
      <c r="SBY171" s="294"/>
      <c r="SBZ171" s="294"/>
      <c r="SCA171" s="294"/>
      <c r="SCB171" s="294"/>
      <c r="SCC171" s="294"/>
      <c r="SCD171" s="294"/>
      <c r="SCE171" s="294"/>
      <c r="SCF171" s="294"/>
      <c r="SCG171" s="294"/>
      <c r="SCH171" s="294"/>
      <c r="SCI171" s="294"/>
      <c r="SCJ171" s="294"/>
      <c r="SCK171" s="294"/>
      <c r="SCL171" s="294"/>
      <c r="SCM171" s="294"/>
      <c r="SCN171" s="294"/>
      <c r="SCO171" s="294"/>
      <c r="SCP171" s="294"/>
      <c r="SCQ171" s="294"/>
      <c r="SCR171" s="294"/>
      <c r="SCS171" s="294"/>
      <c r="SCT171" s="294"/>
      <c r="SCU171" s="294"/>
      <c r="SCV171" s="294"/>
      <c r="SCW171" s="294"/>
      <c r="SCX171" s="294"/>
      <c r="SCY171" s="294"/>
      <c r="SCZ171" s="294"/>
      <c r="SDA171" s="294"/>
      <c r="SDB171" s="294"/>
      <c r="SDC171" s="294"/>
      <c r="SDD171" s="294"/>
      <c r="SDE171" s="294"/>
      <c r="SDF171" s="294"/>
      <c r="SDG171" s="294"/>
      <c r="SDH171" s="294"/>
      <c r="SDI171" s="294"/>
      <c r="SDJ171" s="294"/>
      <c r="SDK171" s="294"/>
      <c r="SDL171" s="294"/>
      <c r="SDM171" s="294"/>
      <c r="SDN171" s="294"/>
      <c r="SDO171" s="294"/>
      <c r="SDP171" s="294"/>
      <c r="SDQ171" s="294"/>
      <c r="SDR171" s="294"/>
      <c r="SDS171" s="294"/>
      <c r="SDT171" s="294"/>
      <c r="SDU171" s="294"/>
      <c r="SDV171" s="294"/>
      <c r="SDW171" s="294"/>
      <c r="SDX171" s="294"/>
      <c r="SDY171" s="294"/>
      <c r="SDZ171" s="294"/>
      <c r="SEA171" s="294"/>
      <c r="SEB171" s="294"/>
      <c r="SEC171" s="294"/>
      <c r="SED171" s="294"/>
      <c r="SEE171" s="294"/>
      <c r="SEF171" s="294"/>
      <c r="SEG171" s="294"/>
      <c r="SEH171" s="294"/>
      <c r="SEI171" s="294"/>
      <c r="SEJ171" s="294"/>
      <c r="SEK171" s="294"/>
      <c r="SEL171" s="294"/>
      <c r="SEM171" s="294"/>
      <c r="SEN171" s="294"/>
      <c r="SEO171" s="294"/>
      <c r="SEP171" s="294"/>
      <c r="SEQ171" s="294"/>
      <c r="SER171" s="294"/>
      <c r="SES171" s="294"/>
      <c r="SET171" s="294"/>
      <c r="SEU171" s="294"/>
      <c r="SEV171" s="294"/>
      <c r="SEW171" s="294"/>
      <c r="SEX171" s="294"/>
      <c r="SEY171" s="294"/>
      <c r="SEZ171" s="294"/>
      <c r="SFA171" s="294"/>
      <c r="SFB171" s="294"/>
      <c r="SFC171" s="294"/>
      <c r="SFD171" s="294"/>
      <c r="SFE171" s="294"/>
      <c r="SFF171" s="294"/>
      <c r="SFG171" s="294"/>
      <c r="SFH171" s="294"/>
      <c r="SFI171" s="294"/>
      <c r="SFJ171" s="294"/>
      <c r="SFK171" s="294"/>
      <c r="SFL171" s="294"/>
      <c r="SFM171" s="294"/>
      <c r="SFN171" s="294"/>
      <c r="SFO171" s="294"/>
      <c r="SFP171" s="294"/>
      <c r="SFQ171" s="294"/>
      <c r="SFR171" s="294"/>
      <c r="SFS171" s="294"/>
      <c r="SFT171" s="294"/>
      <c r="SFU171" s="294"/>
      <c r="SFV171" s="294"/>
      <c r="SFW171" s="294"/>
      <c r="SFX171" s="294"/>
      <c r="SFY171" s="294"/>
      <c r="SFZ171" s="294"/>
      <c r="SGA171" s="294"/>
      <c r="SGB171" s="294"/>
      <c r="SGC171" s="294"/>
      <c r="SGD171" s="294"/>
      <c r="SGE171" s="294"/>
      <c r="SGF171" s="294"/>
      <c r="SGG171" s="294"/>
      <c r="SGH171" s="294"/>
      <c r="SGI171" s="294"/>
      <c r="SGJ171" s="294"/>
      <c r="SGK171" s="294"/>
      <c r="SGL171" s="294"/>
      <c r="SGM171" s="294"/>
      <c r="SGN171" s="294"/>
      <c r="SGO171" s="294"/>
      <c r="SGP171" s="294"/>
      <c r="SGQ171" s="294"/>
      <c r="SGR171" s="294"/>
      <c r="SGS171" s="294"/>
      <c r="SGT171" s="294"/>
      <c r="SGU171" s="294"/>
      <c r="SGV171" s="294"/>
      <c r="SGW171" s="294"/>
      <c r="SGX171" s="294"/>
      <c r="SGY171" s="294"/>
      <c r="SGZ171" s="294"/>
      <c r="SHA171" s="294"/>
      <c r="SHB171" s="294"/>
      <c r="SHC171" s="294"/>
      <c r="SHD171" s="294"/>
      <c r="SHE171" s="294"/>
      <c r="SHF171" s="294"/>
      <c r="SHG171" s="294"/>
      <c r="SHN171" s="294"/>
      <c r="SHO171" s="294"/>
      <c r="SHP171" s="294"/>
      <c r="SHQ171" s="294"/>
      <c r="SHR171" s="294"/>
      <c r="SHS171" s="294"/>
      <c r="SHT171" s="294"/>
      <c r="SHU171" s="294"/>
      <c r="SHV171" s="294"/>
      <c r="SHW171" s="294"/>
      <c r="SHX171" s="294"/>
      <c r="SHY171" s="294"/>
      <c r="SHZ171" s="294"/>
      <c r="SIA171" s="294"/>
      <c r="SIB171" s="294"/>
      <c r="SIC171" s="294"/>
      <c r="SID171" s="294"/>
      <c r="SIE171" s="294"/>
      <c r="SIF171" s="294"/>
      <c r="SIG171" s="294"/>
      <c r="SIH171" s="294"/>
      <c r="SII171" s="294"/>
      <c r="SIJ171" s="294"/>
      <c r="SIK171" s="294"/>
      <c r="SIL171" s="294"/>
      <c r="SIM171" s="294"/>
      <c r="SIN171" s="294"/>
      <c r="SIO171" s="294"/>
      <c r="SIP171" s="294"/>
      <c r="SIQ171" s="294"/>
      <c r="SIR171" s="294"/>
      <c r="SIS171" s="294"/>
      <c r="SIT171" s="294"/>
      <c r="SIU171" s="294"/>
      <c r="SIV171" s="294"/>
      <c r="SIW171" s="294"/>
      <c r="SIX171" s="294"/>
      <c r="SIY171" s="294"/>
      <c r="SIZ171" s="294"/>
      <c r="SJA171" s="294"/>
      <c r="SJB171" s="294"/>
      <c r="SJC171" s="294"/>
      <c r="SJD171" s="294"/>
      <c r="SJE171" s="294"/>
      <c r="SJF171" s="294"/>
      <c r="SJG171" s="294"/>
      <c r="SJH171" s="294"/>
      <c r="SJI171" s="294"/>
      <c r="SJJ171" s="294"/>
      <c r="SJK171" s="294"/>
      <c r="SJL171" s="294"/>
      <c r="SJM171" s="294"/>
      <c r="SJN171" s="294"/>
      <c r="SJO171" s="294"/>
      <c r="SJP171" s="294"/>
      <c r="SJQ171" s="294"/>
      <c r="SJR171" s="294"/>
      <c r="SJS171" s="294"/>
      <c r="SJT171" s="294"/>
      <c r="SJU171" s="294"/>
      <c r="SJV171" s="294"/>
      <c r="SJW171" s="294"/>
      <c r="SJX171" s="294"/>
      <c r="SJY171" s="294"/>
      <c r="SJZ171" s="294"/>
      <c r="SKA171" s="294"/>
      <c r="SKB171" s="294"/>
      <c r="SKC171" s="294"/>
      <c r="SKD171" s="294"/>
      <c r="SKE171" s="294"/>
      <c r="SKF171" s="294"/>
      <c r="SKG171" s="294"/>
      <c r="SKH171" s="294"/>
      <c r="SKI171" s="294"/>
      <c r="SKJ171" s="294"/>
      <c r="SKK171" s="294"/>
      <c r="SKL171" s="294"/>
      <c r="SKM171" s="294"/>
      <c r="SKN171" s="294"/>
      <c r="SKO171" s="294"/>
      <c r="SKP171" s="294"/>
      <c r="SKQ171" s="294"/>
      <c r="SKR171" s="294"/>
      <c r="SKS171" s="294"/>
      <c r="SKT171" s="294"/>
      <c r="SKU171" s="294"/>
      <c r="SKV171" s="294"/>
      <c r="SKW171" s="294"/>
      <c r="SKX171" s="294"/>
      <c r="SKY171" s="294"/>
      <c r="SKZ171" s="294"/>
      <c r="SLA171" s="294"/>
      <c r="SLB171" s="294"/>
      <c r="SLC171" s="294"/>
      <c r="SLD171" s="294"/>
      <c r="SLE171" s="294"/>
      <c r="SLF171" s="294"/>
      <c r="SLG171" s="294"/>
      <c r="SLH171" s="294"/>
      <c r="SLI171" s="294"/>
      <c r="SLJ171" s="294"/>
      <c r="SLK171" s="294"/>
      <c r="SLL171" s="294"/>
      <c r="SLM171" s="294"/>
      <c r="SLN171" s="294"/>
      <c r="SLO171" s="294"/>
      <c r="SLP171" s="294"/>
      <c r="SLQ171" s="294"/>
      <c r="SLR171" s="294"/>
      <c r="SLS171" s="294"/>
      <c r="SLT171" s="294"/>
      <c r="SLU171" s="294"/>
      <c r="SLV171" s="294"/>
      <c r="SLW171" s="294"/>
      <c r="SLX171" s="294"/>
      <c r="SLY171" s="294"/>
      <c r="SLZ171" s="294"/>
      <c r="SMA171" s="294"/>
      <c r="SMB171" s="294"/>
      <c r="SMC171" s="294"/>
      <c r="SMD171" s="294"/>
      <c r="SME171" s="294"/>
      <c r="SMF171" s="294"/>
      <c r="SMG171" s="294"/>
      <c r="SMH171" s="294"/>
      <c r="SMI171" s="294"/>
      <c r="SMJ171" s="294"/>
      <c r="SMK171" s="294"/>
      <c r="SML171" s="294"/>
      <c r="SMM171" s="294"/>
      <c r="SMN171" s="294"/>
      <c r="SMO171" s="294"/>
      <c r="SMP171" s="294"/>
      <c r="SMQ171" s="294"/>
      <c r="SMR171" s="294"/>
      <c r="SMS171" s="294"/>
      <c r="SMT171" s="294"/>
      <c r="SMU171" s="294"/>
      <c r="SMV171" s="294"/>
      <c r="SMW171" s="294"/>
      <c r="SMX171" s="294"/>
      <c r="SMY171" s="294"/>
      <c r="SMZ171" s="294"/>
      <c r="SNA171" s="294"/>
      <c r="SNB171" s="294"/>
      <c r="SNC171" s="294"/>
      <c r="SND171" s="294"/>
      <c r="SNE171" s="294"/>
      <c r="SNF171" s="294"/>
      <c r="SNG171" s="294"/>
      <c r="SNH171" s="294"/>
      <c r="SNI171" s="294"/>
      <c r="SNJ171" s="294"/>
      <c r="SNK171" s="294"/>
      <c r="SNL171" s="294"/>
      <c r="SNM171" s="294"/>
      <c r="SNN171" s="294"/>
      <c r="SNO171" s="294"/>
      <c r="SNP171" s="294"/>
      <c r="SNQ171" s="294"/>
      <c r="SNR171" s="294"/>
      <c r="SNS171" s="294"/>
      <c r="SNT171" s="294"/>
      <c r="SNU171" s="294"/>
      <c r="SNV171" s="294"/>
      <c r="SNW171" s="294"/>
      <c r="SNX171" s="294"/>
      <c r="SNY171" s="294"/>
      <c r="SNZ171" s="294"/>
      <c r="SOA171" s="294"/>
      <c r="SOB171" s="294"/>
      <c r="SOC171" s="294"/>
      <c r="SOD171" s="294"/>
      <c r="SOE171" s="294"/>
      <c r="SOF171" s="294"/>
      <c r="SOG171" s="294"/>
      <c r="SOH171" s="294"/>
      <c r="SOI171" s="294"/>
      <c r="SOJ171" s="294"/>
      <c r="SOK171" s="294"/>
      <c r="SOL171" s="294"/>
      <c r="SOM171" s="294"/>
      <c r="SON171" s="294"/>
      <c r="SOO171" s="294"/>
      <c r="SOP171" s="294"/>
      <c r="SOQ171" s="294"/>
      <c r="SOR171" s="294"/>
      <c r="SOS171" s="294"/>
      <c r="SOT171" s="294"/>
      <c r="SOU171" s="294"/>
      <c r="SOV171" s="294"/>
      <c r="SOW171" s="294"/>
      <c r="SOX171" s="294"/>
      <c r="SOY171" s="294"/>
      <c r="SOZ171" s="294"/>
      <c r="SPA171" s="294"/>
      <c r="SPB171" s="294"/>
      <c r="SPC171" s="294"/>
      <c r="SPD171" s="294"/>
      <c r="SPE171" s="294"/>
      <c r="SPF171" s="294"/>
      <c r="SPG171" s="294"/>
      <c r="SPH171" s="294"/>
      <c r="SPI171" s="294"/>
      <c r="SPJ171" s="294"/>
      <c r="SPK171" s="294"/>
      <c r="SPL171" s="294"/>
      <c r="SPM171" s="294"/>
      <c r="SPN171" s="294"/>
      <c r="SPO171" s="294"/>
      <c r="SPP171" s="294"/>
      <c r="SPQ171" s="294"/>
      <c r="SPR171" s="294"/>
      <c r="SPS171" s="294"/>
      <c r="SPT171" s="294"/>
      <c r="SPU171" s="294"/>
      <c r="SPV171" s="294"/>
      <c r="SPW171" s="294"/>
      <c r="SPX171" s="294"/>
      <c r="SPY171" s="294"/>
      <c r="SPZ171" s="294"/>
      <c r="SQA171" s="294"/>
      <c r="SQB171" s="294"/>
      <c r="SQC171" s="294"/>
      <c r="SQD171" s="294"/>
      <c r="SQE171" s="294"/>
      <c r="SQF171" s="294"/>
      <c r="SQG171" s="294"/>
      <c r="SQH171" s="294"/>
      <c r="SQI171" s="294"/>
      <c r="SQJ171" s="294"/>
      <c r="SQK171" s="294"/>
      <c r="SQL171" s="294"/>
      <c r="SQM171" s="294"/>
      <c r="SQN171" s="294"/>
      <c r="SQO171" s="294"/>
      <c r="SQP171" s="294"/>
      <c r="SQQ171" s="294"/>
      <c r="SQR171" s="294"/>
      <c r="SQS171" s="294"/>
      <c r="SQT171" s="294"/>
      <c r="SQU171" s="294"/>
      <c r="SQV171" s="294"/>
      <c r="SQW171" s="294"/>
      <c r="SQX171" s="294"/>
      <c r="SQY171" s="294"/>
      <c r="SQZ171" s="294"/>
      <c r="SRA171" s="294"/>
      <c r="SRB171" s="294"/>
      <c r="SRC171" s="294"/>
      <c r="SRJ171" s="294"/>
      <c r="SRK171" s="294"/>
      <c r="SRL171" s="294"/>
      <c r="SRM171" s="294"/>
      <c r="SRN171" s="294"/>
      <c r="SRO171" s="294"/>
      <c r="SRP171" s="294"/>
      <c r="SRQ171" s="294"/>
      <c r="SRR171" s="294"/>
      <c r="SRS171" s="294"/>
      <c r="SRT171" s="294"/>
      <c r="SRU171" s="294"/>
      <c r="SRV171" s="294"/>
      <c r="SRW171" s="294"/>
      <c r="SRX171" s="294"/>
      <c r="SRY171" s="294"/>
      <c r="SRZ171" s="294"/>
      <c r="SSA171" s="294"/>
      <c r="SSB171" s="294"/>
      <c r="SSC171" s="294"/>
      <c r="SSD171" s="294"/>
      <c r="SSE171" s="294"/>
      <c r="SSF171" s="294"/>
      <c r="SSG171" s="294"/>
      <c r="SSH171" s="294"/>
      <c r="SSI171" s="294"/>
      <c r="SSJ171" s="294"/>
      <c r="SSK171" s="294"/>
      <c r="SSL171" s="294"/>
      <c r="SSM171" s="294"/>
      <c r="SSN171" s="294"/>
      <c r="SSO171" s="294"/>
      <c r="SSP171" s="294"/>
      <c r="SSQ171" s="294"/>
      <c r="SSR171" s="294"/>
      <c r="SSS171" s="294"/>
      <c r="SST171" s="294"/>
      <c r="SSU171" s="294"/>
      <c r="SSV171" s="294"/>
      <c r="SSW171" s="294"/>
      <c r="SSX171" s="294"/>
      <c r="SSY171" s="294"/>
      <c r="SSZ171" s="294"/>
      <c r="STA171" s="294"/>
      <c r="STB171" s="294"/>
      <c r="STC171" s="294"/>
      <c r="STD171" s="294"/>
      <c r="STE171" s="294"/>
      <c r="STF171" s="294"/>
      <c r="STG171" s="294"/>
      <c r="STH171" s="294"/>
      <c r="STI171" s="294"/>
      <c r="STJ171" s="294"/>
      <c r="STK171" s="294"/>
      <c r="STL171" s="294"/>
      <c r="STM171" s="294"/>
      <c r="STN171" s="294"/>
      <c r="STO171" s="294"/>
      <c r="STP171" s="294"/>
      <c r="STQ171" s="294"/>
      <c r="STR171" s="294"/>
      <c r="STS171" s="294"/>
      <c r="STT171" s="294"/>
      <c r="STU171" s="294"/>
      <c r="STV171" s="294"/>
      <c r="STW171" s="294"/>
      <c r="STX171" s="294"/>
      <c r="STY171" s="294"/>
      <c r="STZ171" s="294"/>
      <c r="SUA171" s="294"/>
      <c r="SUB171" s="294"/>
      <c r="SUC171" s="294"/>
      <c r="SUD171" s="294"/>
      <c r="SUE171" s="294"/>
      <c r="SUF171" s="294"/>
      <c r="SUG171" s="294"/>
      <c r="SUH171" s="294"/>
      <c r="SUI171" s="294"/>
      <c r="SUJ171" s="294"/>
      <c r="SUK171" s="294"/>
      <c r="SUL171" s="294"/>
      <c r="SUM171" s="294"/>
      <c r="SUN171" s="294"/>
      <c r="SUO171" s="294"/>
      <c r="SUP171" s="294"/>
      <c r="SUQ171" s="294"/>
      <c r="SUR171" s="294"/>
      <c r="SUS171" s="294"/>
      <c r="SUT171" s="294"/>
      <c r="SUU171" s="294"/>
      <c r="SUV171" s="294"/>
      <c r="SUW171" s="294"/>
      <c r="SUX171" s="294"/>
      <c r="SUY171" s="294"/>
      <c r="SUZ171" s="294"/>
      <c r="SVA171" s="294"/>
      <c r="SVB171" s="294"/>
      <c r="SVC171" s="294"/>
      <c r="SVD171" s="294"/>
      <c r="SVE171" s="294"/>
      <c r="SVF171" s="294"/>
      <c r="SVG171" s="294"/>
      <c r="SVH171" s="294"/>
      <c r="SVI171" s="294"/>
      <c r="SVJ171" s="294"/>
      <c r="SVK171" s="294"/>
      <c r="SVL171" s="294"/>
      <c r="SVM171" s="294"/>
      <c r="SVN171" s="294"/>
      <c r="SVO171" s="294"/>
      <c r="SVP171" s="294"/>
      <c r="SVQ171" s="294"/>
      <c r="SVR171" s="294"/>
      <c r="SVS171" s="294"/>
      <c r="SVT171" s="294"/>
      <c r="SVU171" s="294"/>
      <c r="SVV171" s="294"/>
      <c r="SVW171" s="294"/>
      <c r="SVX171" s="294"/>
      <c r="SVY171" s="294"/>
      <c r="SVZ171" s="294"/>
      <c r="SWA171" s="294"/>
      <c r="SWB171" s="294"/>
      <c r="SWC171" s="294"/>
      <c r="SWD171" s="294"/>
      <c r="SWE171" s="294"/>
      <c r="SWF171" s="294"/>
      <c r="SWG171" s="294"/>
      <c r="SWH171" s="294"/>
      <c r="SWI171" s="294"/>
      <c r="SWJ171" s="294"/>
      <c r="SWK171" s="294"/>
      <c r="SWL171" s="294"/>
      <c r="SWM171" s="294"/>
      <c r="SWN171" s="294"/>
      <c r="SWO171" s="294"/>
      <c r="SWP171" s="294"/>
      <c r="SWQ171" s="294"/>
      <c r="SWR171" s="294"/>
      <c r="SWS171" s="294"/>
      <c r="SWT171" s="294"/>
      <c r="SWU171" s="294"/>
      <c r="SWV171" s="294"/>
      <c r="SWW171" s="294"/>
      <c r="SWX171" s="294"/>
      <c r="SWY171" s="294"/>
      <c r="SWZ171" s="294"/>
      <c r="SXA171" s="294"/>
      <c r="SXB171" s="294"/>
      <c r="SXC171" s="294"/>
      <c r="SXD171" s="294"/>
      <c r="SXE171" s="294"/>
      <c r="SXF171" s="294"/>
      <c r="SXG171" s="294"/>
      <c r="SXH171" s="294"/>
      <c r="SXI171" s="294"/>
      <c r="SXJ171" s="294"/>
      <c r="SXK171" s="294"/>
      <c r="SXL171" s="294"/>
      <c r="SXM171" s="294"/>
      <c r="SXN171" s="294"/>
      <c r="SXO171" s="294"/>
      <c r="SXP171" s="294"/>
      <c r="SXQ171" s="294"/>
      <c r="SXR171" s="294"/>
      <c r="SXS171" s="294"/>
      <c r="SXT171" s="294"/>
      <c r="SXU171" s="294"/>
      <c r="SXV171" s="294"/>
      <c r="SXW171" s="294"/>
      <c r="SXX171" s="294"/>
      <c r="SXY171" s="294"/>
      <c r="SXZ171" s="294"/>
      <c r="SYA171" s="294"/>
      <c r="SYB171" s="294"/>
      <c r="SYC171" s="294"/>
      <c r="SYD171" s="294"/>
      <c r="SYE171" s="294"/>
      <c r="SYF171" s="294"/>
      <c r="SYG171" s="294"/>
      <c r="SYH171" s="294"/>
      <c r="SYI171" s="294"/>
      <c r="SYJ171" s="294"/>
      <c r="SYK171" s="294"/>
      <c r="SYL171" s="294"/>
      <c r="SYM171" s="294"/>
      <c r="SYN171" s="294"/>
      <c r="SYO171" s="294"/>
      <c r="SYP171" s="294"/>
      <c r="SYQ171" s="294"/>
      <c r="SYR171" s="294"/>
      <c r="SYS171" s="294"/>
      <c r="SYT171" s="294"/>
      <c r="SYU171" s="294"/>
      <c r="SYV171" s="294"/>
      <c r="SYW171" s="294"/>
      <c r="SYX171" s="294"/>
      <c r="SYY171" s="294"/>
      <c r="SYZ171" s="294"/>
      <c r="SZA171" s="294"/>
      <c r="SZB171" s="294"/>
      <c r="SZC171" s="294"/>
      <c r="SZD171" s="294"/>
      <c r="SZE171" s="294"/>
      <c r="SZF171" s="294"/>
      <c r="SZG171" s="294"/>
      <c r="SZH171" s="294"/>
      <c r="SZI171" s="294"/>
      <c r="SZJ171" s="294"/>
      <c r="SZK171" s="294"/>
      <c r="SZL171" s="294"/>
      <c r="SZM171" s="294"/>
      <c r="SZN171" s="294"/>
      <c r="SZO171" s="294"/>
      <c r="SZP171" s="294"/>
      <c r="SZQ171" s="294"/>
      <c r="SZR171" s="294"/>
      <c r="SZS171" s="294"/>
      <c r="SZT171" s="294"/>
      <c r="SZU171" s="294"/>
      <c r="SZV171" s="294"/>
      <c r="SZW171" s="294"/>
      <c r="SZX171" s="294"/>
      <c r="SZY171" s="294"/>
      <c r="SZZ171" s="294"/>
      <c r="TAA171" s="294"/>
      <c r="TAB171" s="294"/>
      <c r="TAC171" s="294"/>
      <c r="TAD171" s="294"/>
      <c r="TAE171" s="294"/>
      <c r="TAF171" s="294"/>
      <c r="TAG171" s="294"/>
      <c r="TAH171" s="294"/>
      <c r="TAI171" s="294"/>
      <c r="TAJ171" s="294"/>
      <c r="TAK171" s="294"/>
      <c r="TAL171" s="294"/>
      <c r="TAM171" s="294"/>
      <c r="TAN171" s="294"/>
      <c r="TAO171" s="294"/>
      <c r="TAP171" s="294"/>
      <c r="TAQ171" s="294"/>
      <c r="TAR171" s="294"/>
      <c r="TAS171" s="294"/>
      <c r="TAT171" s="294"/>
      <c r="TAU171" s="294"/>
      <c r="TAV171" s="294"/>
      <c r="TAW171" s="294"/>
      <c r="TAX171" s="294"/>
      <c r="TAY171" s="294"/>
      <c r="TBF171" s="294"/>
      <c r="TBG171" s="294"/>
      <c r="TBH171" s="294"/>
      <c r="TBI171" s="294"/>
      <c r="TBJ171" s="294"/>
      <c r="TBK171" s="294"/>
      <c r="TBL171" s="294"/>
      <c r="TBM171" s="294"/>
      <c r="TBN171" s="294"/>
      <c r="TBO171" s="294"/>
      <c r="TBP171" s="294"/>
      <c r="TBQ171" s="294"/>
      <c r="TBR171" s="294"/>
      <c r="TBS171" s="294"/>
      <c r="TBT171" s="294"/>
      <c r="TBU171" s="294"/>
      <c r="TBV171" s="294"/>
      <c r="TBW171" s="294"/>
      <c r="TBX171" s="294"/>
      <c r="TBY171" s="294"/>
      <c r="TBZ171" s="294"/>
      <c r="TCA171" s="294"/>
      <c r="TCB171" s="294"/>
      <c r="TCC171" s="294"/>
      <c r="TCD171" s="294"/>
      <c r="TCE171" s="294"/>
      <c r="TCF171" s="294"/>
      <c r="TCG171" s="294"/>
      <c r="TCH171" s="294"/>
      <c r="TCI171" s="294"/>
      <c r="TCJ171" s="294"/>
      <c r="TCK171" s="294"/>
      <c r="TCL171" s="294"/>
      <c r="TCM171" s="294"/>
      <c r="TCN171" s="294"/>
      <c r="TCO171" s="294"/>
      <c r="TCP171" s="294"/>
      <c r="TCQ171" s="294"/>
      <c r="TCR171" s="294"/>
      <c r="TCS171" s="294"/>
      <c r="TCT171" s="294"/>
      <c r="TCU171" s="294"/>
      <c r="TCV171" s="294"/>
      <c r="TCW171" s="294"/>
      <c r="TCX171" s="294"/>
      <c r="TCY171" s="294"/>
      <c r="TCZ171" s="294"/>
      <c r="TDA171" s="294"/>
      <c r="TDB171" s="294"/>
      <c r="TDC171" s="294"/>
      <c r="TDD171" s="294"/>
      <c r="TDE171" s="294"/>
      <c r="TDF171" s="294"/>
      <c r="TDG171" s="294"/>
      <c r="TDH171" s="294"/>
      <c r="TDI171" s="294"/>
      <c r="TDJ171" s="294"/>
      <c r="TDK171" s="294"/>
      <c r="TDL171" s="294"/>
      <c r="TDM171" s="294"/>
      <c r="TDN171" s="294"/>
      <c r="TDO171" s="294"/>
      <c r="TDP171" s="294"/>
      <c r="TDQ171" s="294"/>
      <c r="TDR171" s="294"/>
      <c r="TDS171" s="294"/>
      <c r="TDT171" s="294"/>
      <c r="TDU171" s="294"/>
      <c r="TDV171" s="294"/>
      <c r="TDW171" s="294"/>
      <c r="TDX171" s="294"/>
      <c r="TDY171" s="294"/>
      <c r="TDZ171" s="294"/>
      <c r="TEA171" s="294"/>
      <c r="TEB171" s="294"/>
      <c r="TEC171" s="294"/>
      <c r="TED171" s="294"/>
      <c r="TEE171" s="294"/>
      <c r="TEF171" s="294"/>
      <c r="TEG171" s="294"/>
      <c r="TEH171" s="294"/>
      <c r="TEI171" s="294"/>
      <c r="TEJ171" s="294"/>
      <c r="TEK171" s="294"/>
      <c r="TEL171" s="294"/>
      <c r="TEM171" s="294"/>
      <c r="TEN171" s="294"/>
      <c r="TEO171" s="294"/>
      <c r="TEP171" s="294"/>
      <c r="TEQ171" s="294"/>
      <c r="TER171" s="294"/>
      <c r="TES171" s="294"/>
      <c r="TET171" s="294"/>
      <c r="TEU171" s="294"/>
      <c r="TEV171" s="294"/>
      <c r="TEW171" s="294"/>
      <c r="TEX171" s="294"/>
      <c r="TEY171" s="294"/>
      <c r="TEZ171" s="294"/>
      <c r="TFA171" s="294"/>
      <c r="TFB171" s="294"/>
      <c r="TFC171" s="294"/>
      <c r="TFD171" s="294"/>
      <c r="TFE171" s="294"/>
      <c r="TFF171" s="294"/>
      <c r="TFG171" s="294"/>
      <c r="TFH171" s="294"/>
      <c r="TFI171" s="294"/>
      <c r="TFJ171" s="294"/>
      <c r="TFK171" s="294"/>
      <c r="TFL171" s="294"/>
      <c r="TFM171" s="294"/>
      <c r="TFN171" s="294"/>
      <c r="TFO171" s="294"/>
      <c r="TFP171" s="294"/>
      <c r="TFQ171" s="294"/>
      <c r="TFR171" s="294"/>
      <c r="TFS171" s="294"/>
      <c r="TFT171" s="294"/>
      <c r="TFU171" s="294"/>
      <c r="TFV171" s="294"/>
      <c r="TFW171" s="294"/>
      <c r="TFX171" s="294"/>
      <c r="TFY171" s="294"/>
      <c r="TFZ171" s="294"/>
      <c r="TGA171" s="294"/>
      <c r="TGB171" s="294"/>
      <c r="TGC171" s="294"/>
      <c r="TGD171" s="294"/>
      <c r="TGE171" s="294"/>
      <c r="TGF171" s="294"/>
      <c r="TGG171" s="294"/>
      <c r="TGH171" s="294"/>
      <c r="TGI171" s="294"/>
      <c r="TGJ171" s="294"/>
      <c r="TGK171" s="294"/>
      <c r="TGL171" s="294"/>
      <c r="TGM171" s="294"/>
      <c r="TGN171" s="294"/>
      <c r="TGO171" s="294"/>
      <c r="TGP171" s="294"/>
      <c r="TGQ171" s="294"/>
      <c r="TGR171" s="294"/>
      <c r="TGS171" s="294"/>
      <c r="TGT171" s="294"/>
      <c r="TGU171" s="294"/>
      <c r="TGV171" s="294"/>
      <c r="TGW171" s="294"/>
      <c r="TGX171" s="294"/>
      <c r="TGY171" s="294"/>
      <c r="TGZ171" s="294"/>
      <c r="THA171" s="294"/>
      <c r="THB171" s="294"/>
      <c r="THC171" s="294"/>
      <c r="THD171" s="294"/>
      <c r="THE171" s="294"/>
      <c r="THF171" s="294"/>
      <c r="THG171" s="294"/>
      <c r="THH171" s="294"/>
      <c r="THI171" s="294"/>
      <c r="THJ171" s="294"/>
      <c r="THK171" s="294"/>
      <c r="THL171" s="294"/>
      <c r="THM171" s="294"/>
      <c r="THN171" s="294"/>
      <c r="THO171" s="294"/>
      <c r="THP171" s="294"/>
      <c r="THQ171" s="294"/>
      <c r="THR171" s="294"/>
      <c r="THS171" s="294"/>
      <c r="THT171" s="294"/>
      <c r="THU171" s="294"/>
      <c r="THV171" s="294"/>
      <c r="THW171" s="294"/>
      <c r="THX171" s="294"/>
      <c r="THY171" s="294"/>
      <c r="THZ171" s="294"/>
      <c r="TIA171" s="294"/>
      <c r="TIB171" s="294"/>
      <c r="TIC171" s="294"/>
      <c r="TID171" s="294"/>
      <c r="TIE171" s="294"/>
      <c r="TIF171" s="294"/>
      <c r="TIG171" s="294"/>
      <c r="TIH171" s="294"/>
      <c r="TII171" s="294"/>
      <c r="TIJ171" s="294"/>
      <c r="TIK171" s="294"/>
      <c r="TIL171" s="294"/>
      <c r="TIM171" s="294"/>
      <c r="TIN171" s="294"/>
      <c r="TIO171" s="294"/>
      <c r="TIP171" s="294"/>
      <c r="TIQ171" s="294"/>
      <c r="TIR171" s="294"/>
      <c r="TIS171" s="294"/>
      <c r="TIT171" s="294"/>
      <c r="TIU171" s="294"/>
      <c r="TIV171" s="294"/>
      <c r="TIW171" s="294"/>
      <c r="TIX171" s="294"/>
      <c r="TIY171" s="294"/>
      <c r="TIZ171" s="294"/>
      <c r="TJA171" s="294"/>
      <c r="TJB171" s="294"/>
      <c r="TJC171" s="294"/>
      <c r="TJD171" s="294"/>
      <c r="TJE171" s="294"/>
      <c r="TJF171" s="294"/>
      <c r="TJG171" s="294"/>
      <c r="TJH171" s="294"/>
      <c r="TJI171" s="294"/>
      <c r="TJJ171" s="294"/>
      <c r="TJK171" s="294"/>
      <c r="TJL171" s="294"/>
      <c r="TJM171" s="294"/>
      <c r="TJN171" s="294"/>
      <c r="TJO171" s="294"/>
      <c r="TJP171" s="294"/>
      <c r="TJQ171" s="294"/>
      <c r="TJR171" s="294"/>
      <c r="TJS171" s="294"/>
      <c r="TJT171" s="294"/>
      <c r="TJU171" s="294"/>
      <c r="TJV171" s="294"/>
      <c r="TJW171" s="294"/>
      <c r="TJX171" s="294"/>
      <c r="TJY171" s="294"/>
      <c r="TJZ171" s="294"/>
      <c r="TKA171" s="294"/>
      <c r="TKB171" s="294"/>
      <c r="TKC171" s="294"/>
      <c r="TKD171" s="294"/>
      <c r="TKE171" s="294"/>
      <c r="TKF171" s="294"/>
      <c r="TKG171" s="294"/>
      <c r="TKH171" s="294"/>
      <c r="TKI171" s="294"/>
      <c r="TKJ171" s="294"/>
      <c r="TKK171" s="294"/>
      <c r="TKL171" s="294"/>
      <c r="TKM171" s="294"/>
      <c r="TKN171" s="294"/>
      <c r="TKO171" s="294"/>
      <c r="TKP171" s="294"/>
      <c r="TKQ171" s="294"/>
      <c r="TKR171" s="294"/>
      <c r="TKS171" s="294"/>
      <c r="TKT171" s="294"/>
      <c r="TKU171" s="294"/>
      <c r="TLB171" s="294"/>
      <c r="TLC171" s="294"/>
      <c r="TLD171" s="294"/>
      <c r="TLE171" s="294"/>
      <c r="TLF171" s="294"/>
      <c r="TLG171" s="294"/>
      <c r="TLH171" s="294"/>
      <c r="TLI171" s="294"/>
      <c r="TLJ171" s="294"/>
      <c r="TLK171" s="294"/>
      <c r="TLL171" s="294"/>
      <c r="TLM171" s="294"/>
      <c r="TLN171" s="294"/>
      <c r="TLO171" s="294"/>
      <c r="TLP171" s="294"/>
      <c r="TLQ171" s="294"/>
      <c r="TLR171" s="294"/>
      <c r="TLS171" s="294"/>
      <c r="TLT171" s="294"/>
      <c r="TLU171" s="294"/>
      <c r="TLV171" s="294"/>
      <c r="TLW171" s="294"/>
      <c r="TLX171" s="294"/>
      <c r="TLY171" s="294"/>
      <c r="TLZ171" s="294"/>
      <c r="TMA171" s="294"/>
      <c r="TMB171" s="294"/>
      <c r="TMC171" s="294"/>
      <c r="TMD171" s="294"/>
      <c r="TME171" s="294"/>
      <c r="TMF171" s="294"/>
      <c r="TMG171" s="294"/>
      <c r="TMH171" s="294"/>
      <c r="TMI171" s="294"/>
      <c r="TMJ171" s="294"/>
      <c r="TMK171" s="294"/>
      <c r="TML171" s="294"/>
      <c r="TMM171" s="294"/>
      <c r="TMN171" s="294"/>
      <c r="TMO171" s="294"/>
      <c r="TMP171" s="294"/>
      <c r="TMQ171" s="294"/>
      <c r="TMR171" s="294"/>
      <c r="TMS171" s="294"/>
      <c r="TMT171" s="294"/>
      <c r="TMU171" s="294"/>
      <c r="TMV171" s="294"/>
      <c r="TMW171" s="294"/>
      <c r="TMX171" s="294"/>
      <c r="TMY171" s="294"/>
      <c r="TMZ171" s="294"/>
      <c r="TNA171" s="294"/>
      <c r="TNB171" s="294"/>
      <c r="TNC171" s="294"/>
      <c r="TND171" s="294"/>
      <c r="TNE171" s="294"/>
      <c r="TNF171" s="294"/>
      <c r="TNG171" s="294"/>
      <c r="TNH171" s="294"/>
      <c r="TNI171" s="294"/>
      <c r="TNJ171" s="294"/>
      <c r="TNK171" s="294"/>
      <c r="TNL171" s="294"/>
      <c r="TNM171" s="294"/>
      <c r="TNN171" s="294"/>
      <c r="TNO171" s="294"/>
      <c r="TNP171" s="294"/>
      <c r="TNQ171" s="294"/>
      <c r="TNR171" s="294"/>
      <c r="TNS171" s="294"/>
      <c r="TNT171" s="294"/>
      <c r="TNU171" s="294"/>
      <c r="TNV171" s="294"/>
      <c r="TNW171" s="294"/>
      <c r="TNX171" s="294"/>
      <c r="TNY171" s="294"/>
      <c r="TNZ171" s="294"/>
      <c r="TOA171" s="294"/>
      <c r="TOB171" s="294"/>
      <c r="TOC171" s="294"/>
      <c r="TOD171" s="294"/>
      <c r="TOE171" s="294"/>
      <c r="TOF171" s="294"/>
      <c r="TOG171" s="294"/>
      <c r="TOH171" s="294"/>
      <c r="TOI171" s="294"/>
      <c r="TOJ171" s="294"/>
      <c r="TOK171" s="294"/>
      <c r="TOL171" s="294"/>
      <c r="TOM171" s="294"/>
      <c r="TON171" s="294"/>
      <c r="TOO171" s="294"/>
      <c r="TOP171" s="294"/>
      <c r="TOQ171" s="294"/>
      <c r="TOR171" s="294"/>
      <c r="TOS171" s="294"/>
      <c r="TOT171" s="294"/>
      <c r="TOU171" s="294"/>
      <c r="TOV171" s="294"/>
      <c r="TOW171" s="294"/>
      <c r="TOX171" s="294"/>
      <c r="TOY171" s="294"/>
      <c r="TOZ171" s="294"/>
      <c r="TPA171" s="294"/>
      <c r="TPB171" s="294"/>
      <c r="TPC171" s="294"/>
      <c r="TPD171" s="294"/>
      <c r="TPE171" s="294"/>
      <c r="TPF171" s="294"/>
      <c r="TPG171" s="294"/>
      <c r="TPH171" s="294"/>
      <c r="TPI171" s="294"/>
      <c r="TPJ171" s="294"/>
      <c r="TPK171" s="294"/>
      <c r="TPL171" s="294"/>
      <c r="TPM171" s="294"/>
      <c r="TPN171" s="294"/>
      <c r="TPO171" s="294"/>
      <c r="TPP171" s="294"/>
      <c r="TPQ171" s="294"/>
      <c r="TPR171" s="294"/>
      <c r="TPS171" s="294"/>
      <c r="TPT171" s="294"/>
      <c r="TPU171" s="294"/>
      <c r="TPV171" s="294"/>
      <c r="TPW171" s="294"/>
      <c r="TPX171" s="294"/>
      <c r="TPY171" s="294"/>
      <c r="TPZ171" s="294"/>
      <c r="TQA171" s="294"/>
      <c r="TQB171" s="294"/>
      <c r="TQC171" s="294"/>
      <c r="TQD171" s="294"/>
      <c r="TQE171" s="294"/>
      <c r="TQF171" s="294"/>
      <c r="TQG171" s="294"/>
      <c r="TQH171" s="294"/>
      <c r="TQI171" s="294"/>
      <c r="TQJ171" s="294"/>
      <c r="TQK171" s="294"/>
      <c r="TQL171" s="294"/>
      <c r="TQM171" s="294"/>
      <c r="TQN171" s="294"/>
      <c r="TQO171" s="294"/>
      <c r="TQP171" s="294"/>
      <c r="TQQ171" s="294"/>
      <c r="TQR171" s="294"/>
      <c r="TQS171" s="294"/>
      <c r="TQT171" s="294"/>
      <c r="TQU171" s="294"/>
      <c r="TQV171" s="294"/>
      <c r="TQW171" s="294"/>
      <c r="TQX171" s="294"/>
      <c r="TQY171" s="294"/>
      <c r="TQZ171" s="294"/>
      <c r="TRA171" s="294"/>
      <c r="TRB171" s="294"/>
      <c r="TRC171" s="294"/>
      <c r="TRD171" s="294"/>
      <c r="TRE171" s="294"/>
      <c r="TRF171" s="294"/>
      <c r="TRG171" s="294"/>
      <c r="TRH171" s="294"/>
      <c r="TRI171" s="294"/>
      <c r="TRJ171" s="294"/>
      <c r="TRK171" s="294"/>
      <c r="TRL171" s="294"/>
      <c r="TRM171" s="294"/>
      <c r="TRN171" s="294"/>
      <c r="TRO171" s="294"/>
      <c r="TRP171" s="294"/>
      <c r="TRQ171" s="294"/>
      <c r="TRR171" s="294"/>
      <c r="TRS171" s="294"/>
      <c r="TRT171" s="294"/>
      <c r="TRU171" s="294"/>
      <c r="TRV171" s="294"/>
      <c r="TRW171" s="294"/>
      <c r="TRX171" s="294"/>
      <c r="TRY171" s="294"/>
      <c r="TRZ171" s="294"/>
      <c r="TSA171" s="294"/>
      <c r="TSB171" s="294"/>
      <c r="TSC171" s="294"/>
      <c r="TSD171" s="294"/>
      <c r="TSE171" s="294"/>
      <c r="TSF171" s="294"/>
      <c r="TSG171" s="294"/>
      <c r="TSH171" s="294"/>
      <c r="TSI171" s="294"/>
      <c r="TSJ171" s="294"/>
      <c r="TSK171" s="294"/>
      <c r="TSL171" s="294"/>
      <c r="TSM171" s="294"/>
      <c r="TSN171" s="294"/>
      <c r="TSO171" s="294"/>
      <c r="TSP171" s="294"/>
      <c r="TSQ171" s="294"/>
      <c r="TSR171" s="294"/>
      <c r="TSS171" s="294"/>
      <c r="TST171" s="294"/>
      <c r="TSU171" s="294"/>
      <c r="TSV171" s="294"/>
      <c r="TSW171" s="294"/>
      <c r="TSX171" s="294"/>
      <c r="TSY171" s="294"/>
      <c r="TSZ171" s="294"/>
      <c r="TTA171" s="294"/>
      <c r="TTB171" s="294"/>
      <c r="TTC171" s="294"/>
      <c r="TTD171" s="294"/>
      <c r="TTE171" s="294"/>
      <c r="TTF171" s="294"/>
      <c r="TTG171" s="294"/>
      <c r="TTH171" s="294"/>
      <c r="TTI171" s="294"/>
      <c r="TTJ171" s="294"/>
      <c r="TTK171" s="294"/>
      <c r="TTL171" s="294"/>
      <c r="TTM171" s="294"/>
      <c r="TTN171" s="294"/>
      <c r="TTO171" s="294"/>
      <c r="TTP171" s="294"/>
      <c r="TTQ171" s="294"/>
      <c r="TTR171" s="294"/>
      <c r="TTS171" s="294"/>
      <c r="TTT171" s="294"/>
      <c r="TTU171" s="294"/>
      <c r="TTV171" s="294"/>
      <c r="TTW171" s="294"/>
      <c r="TTX171" s="294"/>
      <c r="TTY171" s="294"/>
      <c r="TTZ171" s="294"/>
      <c r="TUA171" s="294"/>
      <c r="TUB171" s="294"/>
      <c r="TUC171" s="294"/>
      <c r="TUD171" s="294"/>
      <c r="TUE171" s="294"/>
      <c r="TUF171" s="294"/>
      <c r="TUG171" s="294"/>
      <c r="TUH171" s="294"/>
      <c r="TUI171" s="294"/>
      <c r="TUJ171" s="294"/>
      <c r="TUK171" s="294"/>
      <c r="TUL171" s="294"/>
      <c r="TUM171" s="294"/>
      <c r="TUN171" s="294"/>
      <c r="TUO171" s="294"/>
      <c r="TUP171" s="294"/>
      <c r="TUQ171" s="294"/>
      <c r="TUX171" s="294"/>
      <c r="TUY171" s="294"/>
      <c r="TUZ171" s="294"/>
      <c r="TVA171" s="294"/>
      <c r="TVB171" s="294"/>
      <c r="TVC171" s="294"/>
      <c r="TVD171" s="294"/>
      <c r="TVE171" s="294"/>
      <c r="TVF171" s="294"/>
      <c r="TVG171" s="294"/>
      <c r="TVH171" s="294"/>
      <c r="TVI171" s="294"/>
      <c r="TVJ171" s="294"/>
      <c r="TVK171" s="294"/>
      <c r="TVL171" s="294"/>
      <c r="TVM171" s="294"/>
      <c r="TVN171" s="294"/>
      <c r="TVO171" s="294"/>
      <c r="TVP171" s="294"/>
      <c r="TVQ171" s="294"/>
      <c r="TVR171" s="294"/>
      <c r="TVS171" s="294"/>
      <c r="TVT171" s="294"/>
      <c r="TVU171" s="294"/>
      <c r="TVV171" s="294"/>
      <c r="TVW171" s="294"/>
      <c r="TVX171" s="294"/>
      <c r="TVY171" s="294"/>
      <c r="TVZ171" s="294"/>
      <c r="TWA171" s="294"/>
      <c r="TWB171" s="294"/>
      <c r="TWC171" s="294"/>
      <c r="TWD171" s="294"/>
      <c r="TWE171" s="294"/>
      <c r="TWF171" s="294"/>
      <c r="TWG171" s="294"/>
      <c r="TWH171" s="294"/>
      <c r="TWI171" s="294"/>
      <c r="TWJ171" s="294"/>
      <c r="TWK171" s="294"/>
      <c r="TWL171" s="294"/>
      <c r="TWM171" s="294"/>
      <c r="TWN171" s="294"/>
      <c r="TWO171" s="294"/>
      <c r="TWP171" s="294"/>
      <c r="TWQ171" s="294"/>
      <c r="TWR171" s="294"/>
      <c r="TWS171" s="294"/>
      <c r="TWT171" s="294"/>
      <c r="TWU171" s="294"/>
      <c r="TWV171" s="294"/>
      <c r="TWW171" s="294"/>
      <c r="TWX171" s="294"/>
      <c r="TWY171" s="294"/>
      <c r="TWZ171" s="294"/>
      <c r="TXA171" s="294"/>
      <c r="TXB171" s="294"/>
      <c r="TXC171" s="294"/>
      <c r="TXD171" s="294"/>
      <c r="TXE171" s="294"/>
      <c r="TXF171" s="294"/>
      <c r="TXG171" s="294"/>
      <c r="TXH171" s="294"/>
      <c r="TXI171" s="294"/>
      <c r="TXJ171" s="294"/>
      <c r="TXK171" s="294"/>
      <c r="TXL171" s="294"/>
      <c r="TXM171" s="294"/>
      <c r="TXN171" s="294"/>
      <c r="TXO171" s="294"/>
      <c r="TXP171" s="294"/>
      <c r="TXQ171" s="294"/>
      <c r="TXR171" s="294"/>
      <c r="TXS171" s="294"/>
      <c r="TXT171" s="294"/>
      <c r="TXU171" s="294"/>
      <c r="TXV171" s="294"/>
      <c r="TXW171" s="294"/>
      <c r="TXX171" s="294"/>
      <c r="TXY171" s="294"/>
      <c r="TXZ171" s="294"/>
      <c r="TYA171" s="294"/>
      <c r="TYB171" s="294"/>
      <c r="TYC171" s="294"/>
      <c r="TYD171" s="294"/>
      <c r="TYE171" s="294"/>
      <c r="TYF171" s="294"/>
      <c r="TYG171" s="294"/>
      <c r="TYH171" s="294"/>
      <c r="TYI171" s="294"/>
      <c r="TYJ171" s="294"/>
      <c r="TYK171" s="294"/>
      <c r="TYL171" s="294"/>
      <c r="TYM171" s="294"/>
      <c r="TYN171" s="294"/>
      <c r="TYO171" s="294"/>
      <c r="TYP171" s="294"/>
      <c r="TYQ171" s="294"/>
      <c r="TYR171" s="294"/>
      <c r="TYS171" s="294"/>
      <c r="TYT171" s="294"/>
      <c r="TYU171" s="294"/>
      <c r="TYV171" s="294"/>
      <c r="TYW171" s="294"/>
      <c r="TYX171" s="294"/>
      <c r="TYY171" s="294"/>
      <c r="TYZ171" s="294"/>
      <c r="TZA171" s="294"/>
      <c r="TZB171" s="294"/>
      <c r="TZC171" s="294"/>
      <c r="TZD171" s="294"/>
      <c r="TZE171" s="294"/>
      <c r="TZF171" s="294"/>
      <c r="TZG171" s="294"/>
      <c r="TZH171" s="294"/>
      <c r="TZI171" s="294"/>
      <c r="TZJ171" s="294"/>
      <c r="TZK171" s="294"/>
      <c r="TZL171" s="294"/>
      <c r="TZM171" s="294"/>
      <c r="TZN171" s="294"/>
      <c r="TZO171" s="294"/>
      <c r="TZP171" s="294"/>
      <c r="TZQ171" s="294"/>
      <c r="TZR171" s="294"/>
      <c r="TZS171" s="294"/>
      <c r="TZT171" s="294"/>
      <c r="TZU171" s="294"/>
      <c r="TZV171" s="294"/>
      <c r="TZW171" s="294"/>
      <c r="TZX171" s="294"/>
      <c r="TZY171" s="294"/>
      <c r="TZZ171" s="294"/>
      <c r="UAA171" s="294"/>
      <c r="UAB171" s="294"/>
      <c r="UAC171" s="294"/>
      <c r="UAD171" s="294"/>
      <c r="UAE171" s="294"/>
      <c r="UAF171" s="294"/>
      <c r="UAG171" s="294"/>
      <c r="UAH171" s="294"/>
      <c r="UAI171" s="294"/>
      <c r="UAJ171" s="294"/>
      <c r="UAK171" s="294"/>
      <c r="UAL171" s="294"/>
      <c r="UAM171" s="294"/>
      <c r="UAN171" s="294"/>
      <c r="UAO171" s="294"/>
      <c r="UAP171" s="294"/>
      <c r="UAQ171" s="294"/>
      <c r="UAR171" s="294"/>
      <c r="UAS171" s="294"/>
      <c r="UAT171" s="294"/>
      <c r="UAU171" s="294"/>
      <c r="UAV171" s="294"/>
      <c r="UAW171" s="294"/>
      <c r="UAX171" s="294"/>
      <c r="UAY171" s="294"/>
      <c r="UAZ171" s="294"/>
      <c r="UBA171" s="294"/>
      <c r="UBB171" s="294"/>
      <c r="UBC171" s="294"/>
      <c r="UBD171" s="294"/>
      <c r="UBE171" s="294"/>
      <c r="UBF171" s="294"/>
      <c r="UBG171" s="294"/>
      <c r="UBH171" s="294"/>
      <c r="UBI171" s="294"/>
      <c r="UBJ171" s="294"/>
      <c r="UBK171" s="294"/>
      <c r="UBL171" s="294"/>
      <c r="UBM171" s="294"/>
      <c r="UBN171" s="294"/>
      <c r="UBO171" s="294"/>
      <c r="UBP171" s="294"/>
      <c r="UBQ171" s="294"/>
      <c r="UBR171" s="294"/>
      <c r="UBS171" s="294"/>
      <c r="UBT171" s="294"/>
      <c r="UBU171" s="294"/>
      <c r="UBV171" s="294"/>
      <c r="UBW171" s="294"/>
      <c r="UBX171" s="294"/>
      <c r="UBY171" s="294"/>
      <c r="UBZ171" s="294"/>
      <c r="UCA171" s="294"/>
      <c r="UCB171" s="294"/>
      <c r="UCC171" s="294"/>
      <c r="UCD171" s="294"/>
      <c r="UCE171" s="294"/>
      <c r="UCF171" s="294"/>
      <c r="UCG171" s="294"/>
      <c r="UCH171" s="294"/>
      <c r="UCI171" s="294"/>
      <c r="UCJ171" s="294"/>
      <c r="UCK171" s="294"/>
      <c r="UCL171" s="294"/>
      <c r="UCM171" s="294"/>
      <c r="UCN171" s="294"/>
      <c r="UCO171" s="294"/>
      <c r="UCP171" s="294"/>
      <c r="UCQ171" s="294"/>
      <c r="UCR171" s="294"/>
      <c r="UCS171" s="294"/>
      <c r="UCT171" s="294"/>
      <c r="UCU171" s="294"/>
      <c r="UCV171" s="294"/>
      <c r="UCW171" s="294"/>
      <c r="UCX171" s="294"/>
      <c r="UCY171" s="294"/>
      <c r="UCZ171" s="294"/>
      <c r="UDA171" s="294"/>
      <c r="UDB171" s="294"/>
      <c r="UDC171" s="294"/>
      <c r="UDD171" s="294"/>
      <c r="UDE171" s="294"/>
      <c r="UDF171" s="294"/>
      <c r="UDG171" s="294"/>
      <c r="UDH171" s="294"/>
      <c r="UDI171" s="294"/>
      <c r="UDJ171" s="294"/>
      <c r="UDK171" s="294"/>
      <c r="UDL171" s="294"/>
      <c r="UDM171" s="294"/>
      <c r="UDN171" s="294"/>
      <c r="UDO171" s="294"/>
      <c r="UDP171" s="294"/>
      <c r="UDQ171" s="294"/>
      <c r="UDR171" s="294"/>
      <c r="UDS171" s="294"/>
      <c r="UDT171" s="294"/>
      <c r="UDU171" s="294"/>
      <c r="UDV171" s="294"/>
      <c r="UDW171" s="294"/>
      <c r="UDX171" s="294"/>
      <c r="UDY171" s="294"/>
      <c r="UDZ171" s="294"/>
      <c r="UEA171" s="294"/>
      <c r="UEB171" s="294"/>
      <c r="UEC171" s="294"/>
      <c r="UED171" s="294"/>
      <c r="UEE171" s="294"/>
      <c r="UEF171" s="294"/>
      <c r="UEG171" s="294"/>
      <c r="UEH171" s="294"/>
      <c r="UEI171" s="294"/>
      <c r="UEJ171" s="294"/>
      <c r="UEK171" s="294"/>
      <c r="UEL171" s="294"/>
      <c r="UEM171" s="294"/>
      <c r="UET171" s="294"/>
      <c r="UEU171" s="294"/>
      <c r="UEV171" s="294"/>
      <c r="UEW171" s="294"/>
      <c r="UEX171" s="294"/>
      <c r="UEY171" s="294"/>
      <c r="UEZ171" s="294"/>
      <c r="UFA171" s="294"/>
      <c r="UFB171" s="294"/>
      <c r="UFC171" s="294"/>
      <c r="UFD171" s="294"/>
      <c r="UFE171" s="294"/>
      <c r="UFF171" s="294"/>
      <c r="UFG171" s="294"/>
      <c r="UFH171" s="294"/>
      <c r="UFI171" s="294"/>
      <c r="UFJ171" s="294"/>
      <c r="UFK171" s="294"/>
      <c r="UFL171" s="294"/>
      <c r="UFM171" s="294"/>
      <c r="UFN171" s="294"/>
      <c r="UFO171" s="294"/>
      <c r="UFP171" s="294"/>
      <c r="UFQ171" s="294"/>
      <c r="UFR171" s="294"/>
      <c r="UFS171" s="294"/>
      <c r="UFT171" s="294"/>
      <c r="UFU171" s="294"/>
      <c r="UFV171" s="294"/>
      <c r="UFW171" s="294"/>
      <c r="UFX171" s="294"/>
      <c r="UFY171" s="294"/>
      <c r="UFZ171" s="294"/>
      <c r="UGA171" s="294"/>
      <c r="UGB171" s="294"/>
      <c r="UGC171" s="294"/>
      <c r="UGD171" s="294"/>
      <c r="UGE171" s="294"/>
      <c r="UGF171" s="294"/>
      <c r="UGG171" s="294"/>
      <c r="UGH171" s="294"/>
      <c r="UGI171" s="294"/>
      <c r="UGJ171" s="294"/>
      <c r="UGK171" s="294"/>
      <c r="UGL171" s="294"/>
      <c r="UGM171" s="294"/>
      <c r="UGN171" s="294"/>
      <c r="UGO171" s="294"/>
      <c r="UGP171" s="294"/>
      <c r="UGQ171" s="294"/>
      <c r="UGR171" s="294"/>
      <c r="UGS171" s="294"/>
      <c r="UGT171" s="294"/>
      <c r="UGU171" s="294"/>
      <c r="UGV171" s="294"/>
      <c r="UGW171" s="294"/>
      <c r="UGX171" s="294"/>
      <c r="UGY171" s="294"/>
      <c r="UGZ171" s="294"/>
      <c r="UHA171" s="294"/>
      <c r="UHB171" s="294"/>
      <c r="UHC171" s="294"/>
      <c r="UHD171" s="294"/>
      <c r="UHE171" s="294"/>
      <c r="UHF171" s="294"/>
      <c r="UHG171" s="294"/>
      <c r="UHH171" s="294"/>
      <c r="UHI171" s="294"/>
      <c r="UHJ171" s="294"/>
      <c r="UHK171" s="294"/>
      <c r="UHL171" s="294"/>
      <c r="UHM171" s="294"/>
      <c r="UHN171" s="294"/>
      <c r="UHO171" s="294"/>
      <c r="UHP171" s="294"/>
      <c r="UHQ171" s="294"/>
      <c r="UHR171" s="294"/>
      <c r="UHS171" s="294"/>
      <c r="UHT171" s="294"/>
      <c r="UHU171" s="294"/>
      <c r="UHV171" s="294"/>
      <c r="UHW171" s="294"/>
      <c r="UHX171" s="294"/>
      <c r="UHY171" s="294"/>
      <c r="UHZ171" s="294"/>
      <c r="UIA171" s="294"/>
      <c r="UIB171" s="294"/>
      <c r="UIC171" s="294"/>
      <c r="UID171" s="294"/>
      <c r="UIE171" s="294"/>
      <c r="UIF171" s="294"/>
      <c r="UIG171" s="294"/>
      <c r="UIH171" s="294"/>
      <c r="UII171" s="294"/>
      <c r="UIJ171" s="294"/>
      <c r="UIK171" s="294"/>
      <c r="UIL171" s="294"/>
      <c r="UIM171" s="294"/>
      <c r="UIN171" s="294"/>
      <c r="UIO171" s="294"/>
      <c r="UIP171" s="294"/>
      <c r="UIQ171" s="294"/>
      <c r="UIR171" s="294"/>
      <c r="UIS171" s="294"/>
      <c r="UIT171" s="294"/>
      <c r="UIU171" s="294"/>
      <c r="UIV171" s="294"/>
      <c r="UIW171" s="294"/>
      <c r="UIX171" s="294"/>
      <c r="UIY171" s="294"/>
      <c r="UIZ171" s="294"/>
      <c r="UJA171" s="294"/>
      <c r="UJB171" s="294"/>
      <c r="UJC171" s="294"/>
      <c r="UJD171" s="294"/>
      <c r="UJE171" s="294"/>
      <c r="UJF171" s="294"/>
      <c r="UJG171" s="294"/>
      <c r="UJH171" s="294"/>
      <c r="UJI171" s="294"/>
      <c r="UJJ171" s="294"/>
      <c r="UJK171" s="294"/>
      <c r="UJL171" s="294"/>
      <c r="UJM171" s="294"/>
      <c r="UJN171" s="294"/>
      <c r="UJO171" s="294"/>
      <c r="UJP171" s="294"/>
      <c r="UJQ171" s="294"/>
      <c r="UJR171" s="294"/>
      <c r="UJS171" s="294"/>
      <c r="UJT171" s="294"/>
      <c r="UJU171" s="294"/>
      <c r="UJV171" s="294"/>
      <c r="UJW171" s="294"/>
      <c r="UJX171" s="294"/>
      <c r="UJY171" s="294"/>
      <c r="UJZ171" s="294"/>
      <c r="UKA171" s="294"/>
      <c r="UKB171" s="294"/>
      <c r="UKC171" s="294"/>
      <c r="UKD171" s="294"/>
      <c r="UKE171" s="294"/>
      <c r="UKF171" s="294"/>
      <c r="UKG171" s="294"/>
      <c r="UKH171" s="294"/>
      <c r="UKI171" s="294"/>
      <c r="UKJ171" s="294"/>
      <c r="UKK171" s="294"/>
      <c r="UKL171" s="294"/>
      <c r="UKM171" s="294"/>
      <c r="UKN171" s="294"/>
      <c r="UKO171" s="294"/>
      <c r="UKP171" s="294"/>
      <c r="UKQ171" s="294"/>
      <c r="UKR171" s="294"/>
      <c r="UKS171" s="294"/>
      <c r="UKT171" s="294"/>
      <c r="UKU171" s="294"/>
      <c r="UKV171" s="294"/>
      <c r="UKW171" s="294"/>
      <c r="UKX171" s="294"/>
      <c r="UKY171" s="294"/>
      <c r="UKZ171" s="294"/>
      <c r="ULA171" s="294"/>
      <c r="ULB171" s="294"/>
      <c r="ULC171" s="294"/>
      <c r="ULD171" s="294"/>
      <c r="ULE171" s="294"/>
      <c r="ULF171" s="294"/>
      <c r="ULG171" s="294"/>
      <c r="ULH171" s="294"/>
      <c r="ULI171" s="294"/>
      <c r="ULJ171" s="294"/>
      <c r="ULK171" s="294"/>
      <c r="ULL171" s="294"/>
      <c r="ULM171" s="294"/>
      <c r="ULN171" s="294"/>
      <c r="ULO171" s="294"/>
      <c r="ULP171" s="294"/>
      <c r="ULQ171" s="294"/>
      <c r="ULR171" s="294"/>
      <c r="ULS171" s="294"/>
      <c r="ULT171" s="294"/>
      <c r="ULU171" s="294"/>
      <c r="ULV171" s="294"/>
      <c r="ULW171" s="294"/>
      <c r="ULX171" s="294"/>
      <c r="ULY171" s="294"/>
      <c r="ULZ171" s="294"/>
      <c r="UMA171" s="294"/>
      <c r="UMB171" s="294"/>
      <c r="UMC171" s="294"/>
      <c r="UMD171" s="294"/>
      <c r="UME171" s="294"/>
      <c r="UMF171" s="294"/>
      <c r="UMG171" s="294"/>
      <c r="UMH171" s="294"/>
      <c r="UMI171" s="294"/>
      <c r="UMJ171" s="294"/>
      <c r="UMK171" s="294"/>
      <c r="UML171" s="294"/>
      <c r="UMM171" s="294"/>
      <c r="UMN171" s="294"/>
      <c r="UMO171" s="294"/>
      <c r="UMP171" s="294"/>
      <c r="UMQ171" s="294"/>
      <c r="UMR171" s="294"/>
      <c r="UMS171" s="294"/>
      <c r="UMT171" s="294"/>
      <c r="UMU171" s="294"/>
      <c r="UMV171" s="294"/>
      <c r="UMW171" s="294"/>
      <c r="UMX171" s="294"/>
      <c r="UMY171" s="294"/>
      <c r="UMZ171" s="294"/>
      <c r="UNA171" s="294"/>
      <c r="UNB171" s="294"/>
      <c r="UNC171" s="294"/>
      <c r="UND171" s="294"/>
      <c r="UNE171" s="294"/>
      <c r="UNF171" s="294"/>
      <c r="UNG171" s="294"/>
      <c r="UNH171" s="294"/>
      <c r="UNI171" s="294"/>
      <c r="UNJ171" s="294"/>
      <c r="UNK171" s="294"/>
      <c r="UNL171" s="294"/>
      <c r="UNM171" s="294"/>
      <c r="UNN171" s="294"/>
      <c r="UNO171" s="294"/>
      <c r="UNP171" s="294"/>
      <c r="UNQ171" s="294"/>
      <c r="UNR171" s="294"/>
      <c r="UNS171" s="294"/>
      <c r="UNT171" s="294"/>
      <c r="UNU171" s="294"/>
      <c r="UNV171" s="294"/>
      <c r="UNW171" s="294"/>
      <c r="UNX171" s="294"/>
      <c r="UNY171" s="294"/>
      <c r="UNZ171" s="294"/>
      <c r="UOA171" s="294"/>
      <c r="UOB171" s="294"/>
      <c r="UOC171" s="294"/>
      <c r="UOD171" s="294"/>
      <c r="UOE171" s="294"/>
      <c r="UOF171" s="294"/>
      <c r="UOG171" s="294"/>
      <c r="UOH171" s="294"/>
      <c r="UOI171" s="294"/>
      <c r="UOP171" s="294"/>
      <c r="UOQ171" s="294"/>
      <c r="UOR171" s="294"/>
      <c r="UOS171" s="294"/>
      <c r="UOT171" s="294"/>
      <c r="UOU171" s="294"/>
      <c r="UOV171" s="294"/>
      <c r="UOW171" s="294"/>
      <c r="UOX171" s="294"/>
      <c r="UOY171" s="294"/>
      <c r="UOZ171" s="294"/>
      <c r="UPA171" s="294"/>
      <c r="UPB171" s="294"/>
      <c r="UPC171" s="294"/>
      <c r="UPD171" s="294"/>
      <c r="UPE171" s="294"/>
      <c r="UPF171" s="294"/>
      <c r="UPG171" s="294"/>
      <c r="UPH171" s="294"/>
      <c r="UPI171" s="294"/>
      <c r="UPJ171" s="294"/>
      <c r="UPK171" s="294"/>
      <c r="UPL171" s="294"/>
      <c r="UPM171" s="294"/>
      <c r="UPN171" s="294"/>
      <c r="UPO171" s="294"/>
      <c r="UPP171" s="294"/>
      <c r="UPQ171" s="294"/>
      <c r="UPR171" s="294"/>
      <c r="UPS171" s="294"/>
      <c r="UPT171" s="294"/>
      <c r="UPU171" s="294"/>
      <c r="UPV171" s="294"/>
      <c r="UPW171" s="294"/>
      <c r="UPX171" s="294"/>
      <c r="UPY171" s="294"/>
      <c r="UPZ171" s="294"/>
      <c r="UQA171" s="294"/>
      <c r="UQB171" s="294"/>
      <c r="UQC171" s="294"/>
      <c r="UQD171" s="294"/>
      <c r="UQE171" s="294"/>
      <c r="UQF171" s="294"/>
      <c r="UQG171" s="294"/>
      <c r="UQH171" s="294"/>
      <c r="UQI171" s="294"/>
      <c r="UQJ171" s="294"/>
      <c r="UQK171" s="294"/>
      <c r="UQL171" s="294"/>
      <c r="UQM171" s="294"/>
      <c r="UQN171" s="294"/>
      <c r="UQO171" s="294"/>
      <c r="UQP171" s="294"/>
      <c r="UQQ171" s="294"/>
      <c r="UQR171" s="294"/>
      <c r="UQS171" s="294"/>
      <c r="UQT171" s="294"/>
      <c r="UQU171" s="294"/>
      <c r="UQV171" s="294"/>
      <c r="UQW171" s="294"/>
      <c r="UQX171" s="294"/>
      <c r="UQY171" s="294"/>
      <c r="UQZ171" s="294"/>
      <c r="URA171" s="294"/>
      <c r="URB171" s="294"/>
      <c r="URC171" s="294"/>
      <c r="URD171" s="294"/>
      <c r="URE171" s="294"/>
      <c r="URF171" s="294"/>
      <c r="URG171" s="294"/>
      <c r="URH171" s="294"/>
      <c r="URI171" s="294"/>
      <c r="URJ171" s="294"/>
      <c r="URK171" s="294"/>
      <c r="URL171" s="294"/>
      <c r="URM171" s="294"/>
      <c r="URN171" s="294"/>
      <c r="URO171" s="294"/>
      <c r="URP171" s="294"/>
      <c r="URQ171" s="294"/>
      <c r="URR171" s="294"/>
      <c r="URS171" s="294"/>
      <c r="URT171" s="294"/>
      <c r="URU171" s="294"/>
      <c r="URV171" s="294"/>
      <c r="URW171" s="294"/>
      <c r="URX171" s="294"/>
      <c r="URY171" s="294"/>
      <c r="URZ171" s="294"/>
      <c r="USA171" s="294"/>
      <c r="USB171" s="294"/>
      <c r="USC171" s="294"/>
      <c r="USD171" s="294"/>
      <c r="USE171" s="294"/>
      <c r="USF171" s="294"/>
      <c r="USG171" s="294"/>
      <c r="USH171" s="294"/>
      <c r="USI171" s="294"/>
      <c r="USJ171" s="294"/>
      <c r="USK171" s="294"/>
      <c r="USL171" s="294"/>
      <c r="USM171" s="294"/>
      <c r="USN171" s="294"/>
      <c r="USO171" s="294"/>
      <c r="USP171" s="294"/>
      <c r="USQ171" s="294"/>
      <c r="USR171" s="294"/>
      <c r="USS171" s="294"/>
      <c r="UST171" s="294"/>
      <c r="USU171" s="294"/>
      <c r="USV171" s="294"/>
      <c r="USW171" s="294"/>
      <c r="USX171" s="294"/>
      <c r="USY171" s="294"/>
      <c r="USZ171" s="294"/>
      <c r="UTA171" s="294"/>
      <c r="UTB171" s="294"/>
      <c r="UTC171" s="294"/>
      <c r="UTD171" s="294"/>
      <c r="UTE171" s="294"/>
      <c r="UTF171" s="294"/>
      <c r="UTG171" s="294"/>
      <c r="UTH171" s="294"/>
      <c r="UTI171" s="294"/>
      <c r="UTJ171" s="294"/>
      <c r="UTK171" s="294"/>
      <c r="UTL171" s="294"/>
      <c r="UTM171" s="294"/>
      <c r="UTN171" s="294"/>
      <c r="UTO171" s="294"/>
      <c r="UTP171" s="294"/>
      <c r="UTQ171" s="294"/>
      <c r="UTR171" s="294"/>
      <c r="UTS171" s="294"/>
      <c r="UTT171" s="294"/>
      <c r="UTU171" s="294"/>
      <c r="UTV171" s="294"/>
      <c r="UTW171" s="294"/>
      <c r="UTX171" s="294"/>
      <c r="UTY171" s="294"/>
      <c r="UTZ171" s="294"/>
      <c r="UUA171" s="294"/>
      <c r="UUB171" s="294"/>
      <c r="UUC171" s="294"/>
      <c r="UUD171" s="294"/>
      <c r="UUE171" s="294"/>
      <c r="UUF171" s="294"/>
      <c r="UUG171" s="294"/>
      <c r="UUH171" s="294"/>
      <c r="UUI171" s="294"/>
      <c r="UUJ171" s="294"/>
      <c r="UUK171" s="294"/>
      <c r="UUL171" s="294"/>
      <c r="UUM171" s="294"/>
      <c r="UUN171" s="294"/>
      <c r="UUO171" s="294"/>
      <c r="UUP171" s="294"/>
      <c r="UUQ171" s="294"/>
      <c r="UUR171" s="294"/>
      <c r="UUS171" s="294"/>
      <c r="UUT171" s="294"/>
      <c r="UUU171" s="294"/>
      <c r="UUV171" s="294"/>
      <c r="UUW171" s="294"/>
      <c r="UUX171" s="294"/>
      <c r="UUY171" s="294"/>
      <c r="UUZ171" s="294"/>
      <c r="UVA171" s="294"/>
      <c r="UVB171" s="294"/>
      <c r="UVC171" s="294"/>
      <c r="UVD171" s="294"/>
      <c r="UVE171" s="294"/>
      <c r="UVF171" s="294"/>
      <c r="UVG171" s="294"/>
      <c r="UVH171" s="294"/>
      <c r="UVI171" s="294"/>
      <c r="UVJ171" s="294"/>
      <c r="UVK171" s="294"/>
      <c r="UVL171" s="294"/>
      <c r="UVM171" s="294"/>
      <c r="UVN171" s="294"/>
      <c r="UVO171" s="294"/>
      <c r="UVP171" s="294"/>
      <c r="UVQ171" s="294"/>
      <c r="UVR171" s="294"/>
      <c r="UVS171" s="294"/>
      <c r="UVT171" s="294"/>
      <c r="UVU171" s="294"/>
      <c r="UVV171" s="294"/>
      <c r="UVW171" s="294"/>
      <c r="UVX171" s="294"/>
      <c r="UVY171" s="294"/>
      <c r="UVZ171" s="294"/>
      <c r="UWA171" s="294"/>
      <c r="UWB171" s="294"/>
      <c r="UWC171" s="294"/>
      <c r="UWD171" s="294"/>
      <c r="UWE171" s="294"/>
      <c r="UWF171" s="294"/>
      <c r="UWG171" s="294"/>
      <c r="UWH171" s="294"/>
      <c r="UWI171" s="294"/>
      <c r="UWJ171" s="294"/>
      <c r="UWK171" s="294"/>
      <c r="UWL171" s="294"/>
      <c r="UWM171" s="294"/>
      <c r="UWN171" s="294"/>
      <c r="UWO171" s="294"/>
      <c r="UWP171" s="294"/>
      <c r="UWQ171" s="294"/>
      <c r="UWR171" s="294"/>
      <c r="UWS171" s="294"/>
      <c r="UWT171" s="294"/>
      <c r="UWU171" s="294"/>
      <c r="UWV171" s="294"/>
      <c r="UWW171" s="294"/>
      <c r="UWX171" s="294"/>
      <c r="UWY171" s="294"/>
      <c r="UWZ171" s="294"/>
      <c r="UXA171" s="294"/>
      <c r="UXB171" s="294"/>
      <c r="UXC171" s="294"/>
      <c r="UXD171" s="294"/>
      <c r="UXE171" s="294"/>
      <c r="UXF171" s="294"/>
      <c r="UXG171" s="294"/>
      <c r="UXH171" s="294"/>
      <c r="UXI171" s="294"/>
      <c r="UXJ171" s="294"/>
      <c r="UXK171" s="294"/>
      <c r="UXL171" s="294"/>
      <c r="UXM171" s="294"/>
      <c r="UXN171" s="294"/>
      <c r="UXO171" s="294"/>
      <c r="UXP171" s="294"/>
      <c r="UXQ171" s="294"/>
      <c r="UXR171" s="294"/>
      <c r="UXS171" s="294"/>
      <c r="UXT171" s="294"/>
      <c r="UXU171" s="294"/>
      <c r="UXV171" s="294"/>
      <c r="UXW171" s="294"/>
      <c r="UXX171" s="294"/>
      <c r="UXY171" s="294"/>
      <c r="UXZ171" s="294"/>
      <c r="UYA171" s="294"/>
      <c r="UYB171" s="294"/>
      <c r="UYC171" s="294"/>
      <c r="UYD171" s="294"/>
      <c r="UYE171" s="294"/>
      <c r="UYL171" s="294"/>
      <c r="UYM171" s="294"/>
      <c r="UYN171" s="294"/>
      <c r="UYO171" s="294"/>
      <c r="UYP171" s="294"/>
      <c r="UYQ171" s="294"/>
      <c r="UYR171" s="294"/>
      <c r="UYS171" s="294"/>
      <c r="UYT171" s="294"/>
      <c r="UYU171" s="294"/>
      <c r="UYV171" s="294"/>
      <c r="UYW171" s="294"/>
      <c r="UYX171" s="294"/>
      <c r="UYY171" s="294"/>
      <c r="UYZ171" s="294"/>
      <c r="UZA171" s="294"/>
      <c r="UZB171" s="294"/>
      <c r="UZC171" s="294"/>
      <c r="UZD171" s="294"/>
      <c r="UZE171" s="294"/>
      <c r="UZF171" s="294"/>
      <c r="UZG171" s="294"/>
      <c r="UZH171" s="294"/>
      <c r="UZI171" s="294"/>
      <c r="UZJ171" s="294"/>
      <c r="UZK171" s="294"/>
      <c r="UZL171" s="294"/>
      <c r="UZM171" s="294"/>
      <c r="UZN171" s="294"/>
      <c r="UZO171" s="294"/>
      <c r="UZP171" s="294"/>
      <c r="UZQ171" s="294"/>
      <c r="UZR171" s="294"/>
      <c r="UZS171" s="294"/>
      <c r="UZT171" s="294"/>
      <c r="UZU171" s="294"/>
      <c r="UZV171" s="294"/>
      <c r="UZW171" s="294"/>
      <c r="UZX171" s="294"/>
      <c r="UZY171" s="294"/>
      <c r="UZZ171" s="294"/>
      <c r="VAA171" s="294"/>
      <c r="VAB171" s="294"/>
      <c r="VAC171" s="294"/>
      <c r="VAD171" s="294"/>
      <c r="VAE171" s="294"/>
      <c r="VAF171" s="294"/>
      <c r="VAG171" s="294"/>
      <c r="VAH171" s="294"/>
      <c r="VAI171" s="294"/>
      <c r="VAJ171" s="294"/>
      <c r="VAK171" s="294"/>
      <c r="VAL171" s="294"/>
      <c r="VAM171" s="294"/>
      <c r="VAN171" s="294"/>
      <c r="VAO171" s="294"/>
      <c r="VAP171" s="294"/>
      <c r="VAQ171" s="294"/>
      <c r="VAR171" s="294"/>
      <c r="VAS171" s="294"/>
      <c r="VAT171" s="294"/>
      <c r="VAU171" s="294"/>
      <c r="VAV171" s="294"/>
      <c r="VAW171" s="294"/>
      <c r="VAX171" s="294"/>
      <c r="VAY171" s="294"/>
      <c r="VAZ171" s="294"/>
      <c r="VBA171" s="294"/>
      <c r="VBB171" s="294"/>
      <c r="VBC171" s="294"/>
      <c r="VBD171" s="294"/>
      <c r="VBE171" s="294"/>
      <c r="VBF171" s="294"/>
      <c r="VBG171" s="294"/>
      <c r="VBH171" s="294"/>
      <c r="VBI171" s="294"/>
      <c r="VBJ171" s="294"/>
      <c r="VBK171" s="294"/>
      <c r="VBL171" s="294"/>
      <c r="VBM171" s="294"/>
      <c r="VBN171" s="294"/>
      <c r="VBO171" s="294"/>
      <c r="VBP171" s="294"/>
      <c r="VBQ171" s="294"/>
      <c r="VBR171" s="294"/>
      <c r="VBS171" s="294"/>
      <c r="VBT171" s="294"/>
      <c r="VBU171" s="294"/>
      <c r="VBV171" s="294"/>
      <c r="VBW171" s="294"/>
      <c r="VBX171" s="294"/>
      <c r="VBY171" s="294"/>
      <c r="VBZ171" s="294"/>
      <c r="VCA171" s="294"/>
      <c r="VCB171" s="294"/>
      <c r="VCC171" s="294"/>
      <c r="VCD171" s="294"/>
      <c r="VCE171" s="294"/>
      <c r="VCF171" s="294"/>
      <c r="VCG171" s="294"/>
      <c r="VCH171" s="294"/>
      <c r="VCI171" s="294"/>
      <c r="VCJ171" s="294"/>
      <c r="VCK171" s="294"/>
      <c r="VCL171" s="294"/>
      <c r="VCM171" s="294"/>
      <c r="VCN171" s="294"/>
      <c r="VCO171" s="294"/>
      <c r="VCP171" s="294"/>
      <c r="VCQ171" s="294"/>
      <c r="VCR171" s="294"/>
      <c r="VCS171" s="294"/>
      <c r="VCT171" s="294"/>
      <c r="VCU171" s="294"/>
      <c r="VCV171" s="294"/>
      <c r="VCW171" s="294"/>
      <c r="VCX171" s="294"/>
      <c r="VCY171" s="294"/>
      <c r="VCZ171" s="294"/>
      <c r="VDA171" s="294"/>
      <c r="VDB171" s="294"/>
      <c r="VDC171" s="294"/>
      <c r="VDD171" s="294"/>
      <c r="VDE171" s="294"/>
      <c r="VDF171" s="294"/>
      <c r="VDG171" s="294"/>
      <c r="VDH171" s="294"/>
      <c r="VDI171" s="294"/>
      <c r="VDJ171" s="294"/>
      <c r="VDK171" s="294"/>
      <c r="VDL171" s="294"/>
      <c r="VDM171" s="294"/>
      <c r="VDN171" s="294"/>
      <c r="VDO171" s="294"/>
      <c r="VDP171" s="294"/>
      <c r="VDQ171" s="294"/>
      <c r="VDR171" s="294"/>
      <c r="VDS171" s="294"/>
      <c r="VDT171" s="294"/>
      <c r="VDU171" s="294"/>
      <c r="VDV171" s="294"/>
      <c r="VDW171" s="294"/>
      <c r="VDX171" s="294"/>
      <c r="VDY171" s="294"/>
      <c r="VDZ171" s="294"/>
      <c r="VEA171" s="294"/>
      <c r="VEB171" s="294"/>
      <c r="VEC171" s="294"/>
      <c r="VED171" s="294"/>
      <c r="VEE171" s="294"/>
      <c r="VEF171" s="294"/>
      <c r="VEG171" s="294"/>
      <c r="VEH171" s="294"/>
      <c r="VEI171" s="294"/>
      <c r="VEJ171" s="294"/>
      <c r="VEK171" s="294"/>
      <c r="VEL171" s="294"/>
      <c r="VEM171" s="294"/>
      <c r="VEN171" s="294"/>
      <c r="VEO171" s="294"/>
      <c r="VEP171" s="294"/>
      <c r="VEQ171" s="294"/>
      <c r="VER171" s="294"/>
      <c r="VES171" s="294"/>
      <c r="VET171" s="294"/>
      <c r="VEU171" s="294"/>
      <c r="VEV171" s="294"/>
      <c r="VEW171" s="294"/>
      <c r="VEX171" s="294"/>
      <c r="VEY171" s="294"/>
      <c r="VEZ171" s="294"/>
      <c r="VFA171" s="294"/>
      <c r="VFB171" s="294"/>
      <c r="VFC171" s="294"/>
      <c r="VFD171" s="294"/>
      <c r="VFE171" s="294"/>
      <c r="VFF171" s="294"/>
      <c r="VFG171" s="294"/>
      <c r="VFH171" s="294"/>
      <c r="VFI171" s="294"/>
      <c r="VFJ171" s="294"/>
      <c r="VFK171" s="294"/>
      <c r="VFL171" s="294"/>
      <c r="VFM171" s="294"/>
      <c r="VFN171" s="294"/>
      <c r="VFO171" s="294"/>
      <c r="VFP171" s="294"/>
      <c r="VFQ171" s="294"/>
      <c r="VFR171" s="294"/>
      <c r="VFS171" s="294"/>
      <c r="VFT171" s="294"/>
      <c r="VFU171" s="294"/>
      <c r="VFV171" s="294"/>
      <c r="VFW171" s="294"/>
      <c r="VFX171" s="294"/>
      <c r="VFY171" s="294"/>
      <c r="VFZ171" s="294"/>
      <c r="VGA171" s="294"/>
      <c r="VGB171" s="294"/>
      <c r="VGC171" s="294"/>
      <c r="VGD171" s="294"/>
      <c r="VGE171" s="294"/>
      <c r="VGF171" s="294"/>
      <c r="VGG171" s="294"/>
      <c r="VGH171" s="294"/>
      <c r="VGI171" s="294"/>
      <c r="VGJ171" s="294"/>
      <c r="VGK171" s="294"/>
      <c r="VGL171" s="294"/>
      <c r="VGM171" s="294"/>
      <c r="VGN171" s="294"/>
      <c r="VGO171" s="294"/>
      <c r="VGP171" s="294"/>
      <c r="VGQ171" s="294"/>
      <c r="VGR171" s="294"/>
      <c r="VGS171" s="294"/>
      <c r="VGT171" s="294"/>
      <c r="VGU171" s="294"/>
      <c r="VGV171" s="294"/>
      <c r="VGW171" s="294"/>
      <c r="VGX171" s="294"/>
      <c r="VGY171" s="294"/>
      <c r="VGZ171" s="294"/>
      <c r="VHA171" s="294"/>
      <c r="VHB171" s="294"/>
      <c r="VHC171" s="294"/>
      <c r="VHD171" s="294"/>
      <c r="VHE171" s="294"/>
      <c r="VHF171" s="294"/>
      <c r="VHG171" s="294"/>
      <c r="VHH171" s="294"/>
      <c r="VHI171" s="294"/>
      <c r="VHJ171" s="294"/>
      <c r="VHK171" s="294"/>
      <c r="VHL171" s="294"/>
      <c r="VHM171" s="294"/>
      <c r="VHN171" s="294"/>
      <c r="VHO171" s="294"/>
      <c r="VHP171" s="294"/>
      <c r="VHQ171" s="294"/>
      <c r="VHR171" s="294"/>
      <c r="VHS171" s="294"/>
      <c r="VHT171" s="294"/>
      <c r="VHU171" s="294"/>
      <c r="VHV171" s="294"/>
      <c r="VHW171" s="294"/>
      <c r="VHX171" s="294"/>
      <c r="VHY171" s="294"/>
      <c r="VHZ171" s="294"/>
      <c r="VIA171" s="294"/>
      <c r="VIH171" s="294"/>
      <c r="VII171" s="294"/>
      <c r="VIJ171" s="294"/>
      <c r="VIK171" s="294"/>
      <c r="VIL171" s="294"/>
      <c r="VIM171" s="294"/>
      <c r="VIN171" s="294"/>
      <c r="VIO171" s="294"/>
      <c r="VIP171" s="294"/>
      <c r="VIQ171" s="294"/>
      <c r="VIR171" s="294"/>
      <c r="VIS171" s="294"/>
      <c r="VIT171" s="294"/>
      <c r="VIU171" s="294"/>
      <c r="VIV171" s="294"/>
      <c r="VIW171" s="294"/>
      <c r="VIX171" s="294"/>
      <c r="VIY171" s="294"/>
      <c r="VIZ171" s="294"/>
      <c r="VJA171" s="294"/>
      <c r="VJB171" s="294"/>
      <c r="VJC171" s="294"/>
      <c r="VJD171" s="294"/>
      <c r="VJE171" s="294"/>
      <c r="VJF171" s="294"/>
      <c r="VJG171" s="294"/>
      <c r="VJH171" s="294"/>
      <c r="VJI171" s="294"/>
      <c r="VJJ171" s="294"/>
      <c r="VJK171" s="294"/>
      <c r="VJL171" s="294"/>
      <c r="VJM171" s="294"/>
      <c r="VJN171" s="294"/>
      <c r="VJO171" s="294"/>
      <c r="VJP171" s="294"/>
      <c r="VJQ171" s="294"/>
      <c r="VJR171" s="294"/>
      <c r="VJS171" s="294"/>
      <c r="VJT171" s="294"/>
      <c r="VJU171" s="294"/>
      <c r="VJV171" s="294"/>
      <c r="VJW171" s="294"/>
      <c r="VJX171" s="294"/>
      <c r="VJY171" s="294"/>
      <c r="VJZ171" s="294"/>
      <c r="VKA171" s="294"/>
      <c r="VKB171" s="294"/>
      <c r="VKC171" s="294"/>
      <c r="VKD171" s="294"/>
      <c r="VKE171" s="294"/>
      <c r="VKF171" s="294"/>
      <c r="VKG171" s="294"/>
      <c r="VKH171" s="294"/>
      <c r="VKI171" s="294"/>
      <c r="VKJ171" s="294"/>
      <c r="VKK171" s="294"/>
      <c r="VKL171" s="294"/>
      <c r="VKM171" s="294"/>
      <c r="VKN171" s="294"/>
      <c r="VKO171" s="294"/>
      <c r="VKP171" s="294"/>
      <c r="VKQ171" s="294"/>
      <c r="VKR171" s="294"/>
      <c r="VKS171" s="294"/>
      <c r="VKT171" s="294"/>
      <c r="VKU171" s="294"/>
      <c r="VKV171" s="294"/>
      <c r="VKW171" s="294"/>
      <c r="VKX171" s="294"/>
      <c r="VKY171" s="294"/>
      <c r="VKZ171" s="294"/>
      <c r="VLA171" s="294"/>
      <c r="VLB171" s="294"/>
      <c r="VLC171" s="294"/>
      <c r="VLD171" s="294"/>
      <c r="VLE171" s="294"/>
      <c r="VLF171" s="294"/>
      <c r="VLG171" s="294"/>
      <c r="VLH171" s="294"/>
      <c r="VLI171" s="294"/>
      <c r="VLJ171" s="294"/>
      <c r="VLK171" s="294"/>
      <c r="VLL171" s="294"/>
      <c r="VLM171" s="294"/>
      <c r="VLN171" s="294"/>
      <c r="VLO171" s="294"/>
      <c r="VLP171" s="294"/>
      <c r="VLQ171" s="294"/>
      <c r="VLR171" s="294"/>
      <c r="VLS171" s="294"/>
      <c r="VLT171" s="294"/>
      <c r="VLU171" s="294"/>
      <c r="VLV171" s="294"/>
      <c r="VLW171" s="294"/>
      <c r="VLX171" s="294"/>
      <c r="VLY171" s="294"/>
      <c r="VLZ171" s="294"/>
      <c r="VMA171" s="294"/>
      <c r="VMB171" s="294"/>
      <c r="VMC171" s="294"/>
      <c r="VMD171" s="294"/>
      <c r="VME171" s="294"/>
      <c r="VMF171" s="294"/>
      <c r="VMG171" s="294"/>
      <c r="VMH171" s="294"/>
      <c r="VMI171" s="294"/>
      <c r="VMJ171" s="294"/>
      <c r="VMK171" s="294"/>
      <c r="VML171" s="294"/>
      <c r="VMM171" s="294"/>
      <c r="VMN171" s="294"/>
      <c r="VMO171" s="294"/>
      <c r="VMP171" s="294"/>
      <c r="VMQ171" s="294"/>
      <c r="VMR171" s="294"/>
      <c r="VMS171" s="294"/>
      <c r="VMT171" s="294"/>
      <c r="VMU171" s="294"/>
      <c r="VMV171" s="294"/>
      <c r="VMW171" s="294"/>
      <c r="VMX171" s="294"/>
      <c r="VMY171" s="294"/>
      <c r="VMZ171" s="294"/>
      <c r="VNA171" s="294"/>
      <c r="VNB171" s="294"/>
      <c r="VNC171" s="294"/>
      <c r="VND171" s="294"/>
      <c r="VNE171" s="294"/>
      <c r="VNF171" s="294"/>
      <c r="VNG171" s="294"/>
      <c r="VNH171" s="294"/>
      <c r="VNI171" s="294"/>
      <c r="VNJ171" s="294"/>
      <c r="VNK171" s="294"/>
      <c r="VNL171" s="294"/>
      <c r="VNM171" s="294"/>
      <c r="VNN171" s="294"/>
      <c r="VNO171" s="294"/>
      <c r="VNP171" s="294"/>
      <c r="VNQ171" s="294"/>
      <c r="VNR171" s="294"/>
      <c r="VNS171" s="294"/>
      <c r="VNT171" s="294"/>
      <c r="VNU171" s="294"/>
      <c r="VNV171" s="294"/>
      <c r="VNW171" s="294"/>
      <c r="VNX171" s="294"/>
      <c r="VNY171" s="294"/>
      <c r="VNZ171" s="294"/>
      <c r="VOA171" s="294"/>
      <c r="VOB171" s="294"/>
      <c r="VOC171" s="294"/>
      <c r="VOD171" s="294"/>
      <c r="VOE171" s="294"/>
      <c r="VOF171" s="294"/>
      <c r="VOG171" s="294"/>
      <c r="VOH171" s="294"/>
      <c r="VOI171" s="294"/>
      <c r="VOJ171" s="294"/>
      <c r="VOK171" s="294"/>
      <c r="VOL171" s="294"/>
      <c r="VOM171" s="294"/>
      <c r="VON171" s="294"/>
      <c r="VOO171" s="294"/>
      <c r="VOP171" s="294"/>
      <c r="VOQ171" s="294"/>
      <c r="VOR171" s="294"/>
      <c r="VOS171" s="294"/>
      <c r="VOT171" s="294"/>
      <c r="VOU171" s="294"/>
      <c r="VOV171" s="294"/>
      <c r="VOW171" s="294"/>
      <c r="VOX171" s="294"/>
      <c r="VOY171" s="294"/>
      <c r="VOZ171" s="294"/>
      <c r="VPA171" s="294"/>
      <c r="VPB171" s="294"/>
      <c r="VPC171" s="294"/>
      <c r="VPD171" s="294"/>
      <c r="VPE171" s="294"/>
      <c r="VPF171" s="294"/>
      <c r="VPG171" s="294"/>
      <c r="VPH171" s="294"/>
      <c r="VPI171" s="294"/>
      <c r="VPJ171" s="294"/>
      <c r="VPK171" s="294"/>
      <c r="VPL171" s="294"/>
      <c r="VPM171" s="294"/>
      <c r="VPN171" s="294"/>
      <c r="VPO171" s="294"/>
      <c r="VPP171" s="294"/>
      <c r="VPQ171" s="294"/>
      <c r="VPR171" s="294"/>
      <c r="VPS171" s="294"/>
      <c r="VPT171" s="294"/>
      <c r="VPU171" s="294"/>
      <c r="VPV171" s="294"/>
      <c r="VPW171" s="294"/>
      <c r="VPX171" s="294"/>
      <c r="VPY171" s="294"/>
      <c r="VPZ171" s="294"/>
      <c r="VQA171" s="294"/>
      <c r="VQB171" s="294"/>
      <c r="VQC171" s="294"/>
      <c r="VQD171" s="294"/>
      <c r="VQE171" s="294"/>
      <c r="VQF171" s="294"/>
      <c r="VQG171" s="294"/>
      <c r="VQH171" s="294"/>
      <c r="VQI171" s="294"/>
      <c r="VQJ171" s="294"/>
      <c r="VQK171" s="294"/>
      <c r="VQL171" s="294"/>
      <c r="VQM171" s="294"/>
      <c r="VQN171" s="294"/>
      <c r="VQO171" s="294"/>
      <c r="VQP171" s="294"/>
      <c r="VQQ171" s="294"/>
      <c r="VQR171" s="294"/>
      <c r="VQS171" s="294"/>
      <c r="VQT171" s="294"/>
      <c r="VQU171" s="294"/>
      <c r="VQV171" s="294"/>
      <c r="VQW171" s="294"/>
      <c r="VQX171" s="294"/>
      <c r="VQY171" s="294"/>
      <c r="VQZ171" s="294"/>
      <c r="VRA171" s="294"/>
      <c r="VRB171" s="294"/>
      <c r="VRC171" s="294"/>
      <c r="VRD171" s="294"/>
      <c r="VRE171" s="294"/>
      <c r="VRF171" s="294"/>
      <c r="VRG171" s="294"/>
      <c r="VRH171" s="294"/>
      <c r="VRI171" s="294"/>
      <c r="VRJ171" s="294"/>
      <c r="VRK171" s="294"/>
      <c r="VRL171" s="294"/>
      <c r="VRM171" s="294"/>
      <c r="VRN171" s="294"/>
      <c r="VRO171" s="294"/>
      <c r="VRP171" s="294"/>
      <c r="VRQ171" s="294"/>
      <c r="VRR171" s="294"/>
      <c r="VRS171" s="294"/>
      <c r="VRT171" s="294"/>
      <c r="VRU171" s="294"/>
      <c r="VRV171" s="294"/>
      <c r="VRW171" s="294"/>
      <c r="VSD171" s="294"/>
      <c r="VSE171" s="294"/>
      <c r="VSF171" s="294"/>
      <c r="VSG171" s="294"/>
      <c r="VSH171" s="294"/>
      <c r="VSI171" s="294"/>
      <c r="VSJ171" s="294"/>
      <c r="VSK171" s="294"/>
      <c r="VSL171" s="294"/>
      <c r="VSM171" s="294"/>
      <c r="VSN171" s="294"/>
      <c r="VSO171" s="294"/>
      <c r="VSP171" s="294"/>
      <c r="VSQ171" s="294"/>
      <c r="VSR171" s="294"/>
      <c r="VSS171" s="294"/>
      <c r="VST171" s="294"/>
      <c r="VSU171" s="294"/>
      <c r="VSV171" s="294"/>
      <c r="VSW171" s="294"/>
      <c r="VSX171" s="294"/>
      <c r="VSY171" s="294"/>
      <c r="VSZ171" s="294"/>
      <c r="VTA171" s="294"/>
      <c r="VTB171" s="294"/>
      <c r="VTC171" s="294"/>
      <c r="VTD171" s="294"/>
      <c r="VTE171" s="294"/>
      <c r="VTF171" s="294"/>
      <c r="VTG171" s="294"/>
      <c r="VTH171" s="294"/>
      <c r="VTI171" s="294"/>
      <c r="VTJ171" s="294"/>
      <c r="VTK171" s="294"/>
      <c r="VTL171" s="294"/>
      <c r="VTM171" s="294"/>
      <c r="VTN171" s="294"/>
      <c r="VTO171" s="294"/>
      <c r="VTP171" s="294"/>
      <c r="VTQ171" s="294"/>
      <c r="VTR171" s="294"/>
      <c r="VTS171" s="294"/>
      <c r="VTT171" s="294"/>
      <c r="VTU171" s="294"/>
      <c r="VTV171" s="294"/>
      <c r="VTW171" s="294"/>
      <c r="VTX171" s="294"/>
      <c r="VTY171" s="294"/>
      <c r="VTZ171" s="294"/>
      <c r="VUA171" s="294"/>
      <c r="VUB171" s="294"/>
      <c r="VUC171" s="294"/>
      <c r="VUD171" s="294"/>
      <c r="VUE171" s="294"/>
      <c r="VUF171" s="294"/>
      <c r="VUG171" s="294"/>
      <c r="VUH171" s="294"/>
      <c r="VUI171" s="294"/>
      <c r="VUJ171" s="294"/>
      <c r="VUK171" s="294"/>
      <c r="VUL171" s="294"/>
      <c r="VUM171" s="294"/>
      <c r="VUN171" s="294"/>
      <c r="VUO171" s="294"/>
      <c r="VUP171" s="294"/>
      <c r="VUQ171" s="294"/>
      <c r="VUR171" s="294"/>
      <c r="VUS171" s="294"/>
      <c r="VUT171" s="294"/>
      <c r="VUU171" s="294"/>
      <c r="VUV171" s="294"/>
      <c r="VUW171" s="294"/>
      <c r="VUX171" s="294"/>
      <c r="VUY171" s="294"/>
      <c r="VUZ171" s="294"/>
      <c r="VVA171" s="294"/>
      <c r="VVB171" s="294"/>
      <c r="VVC171" s="294"/>
      <c r="VVD171" s="294"/>
      <c r="VVE171" s="294"/>
      <c r="VVF171" s="294"/>
      <c r="VVG171" s="294"/>
      <c r="VVH171" s="294"/>
      <c r="VVI171" s="294"/>
      <c r="VVJ171" s="294"/>
      <c r="VVK171" s="294"/>
      <c r="VVL171" s="294"/>
      <c r="VVM171" s="294"/>
      <c r="VVN171" s="294"/>
      <c r="VVO171" s="294"/>
      <c r="VVP171" s="294"/>
      <c r="VVQ171" s="294"/>
      <c r="VVR171" s="294"/>
      <c r="VVS171" s="294"/>
      <c r="VVT171" s="294"/>
      <c r="VVU171" s="294"/>
      <c r="VVV171" s="294"/>
      <c r="VVW171" s="294"/>
      <c r="VVX171" s="294"/>
      <c r="VVY171" s="294"/>
      <c r="VVZ171" s="294"/>
      <c r="VWA171" s="294"/>
      <c r="VWB171" s="294"/>
      <c r="VWC171" s="294"/>
      <c r="VWD171" s="294"/>
      <c r="VWE171" s="294"/>
      <c r="VWF171" s="294"/>
      <c r="VWG171" s="294"/>
      <c r="VWH171" s="294"/>
      <c r="VWI171" s="294"/>
      <c r="VWJ171" s="294"/>
      <c r="VWK171" s="294"/>
      <c r="VWL171" s="294"/>
      <c r="VWM171" s="294"/>
      <c r="VWN171" s="294"/>
      <c r="VWO171" s="294"/>
      <c r="VWP171" s="294"/>
      <c r="VWQ171" s="294"/>
      <c r="VWR171" s="294"/>
      <c r="VWS171" s="294"/>
      <c r="VWT171" s="294"/>
      <c r="VWU171" s="294"/>
      <c r="VWV171" s="294"/>
      <c r="VWW171" s="294"/>
      <c r="VWX171" s="294"/>
      <c r="VWY171" s="294"/>
      <c r="VWZ171" s="294"/>
      <c r="VXA171" s="294"/>
      <c r="VXB171" s="294"/>
      <c r="VXC171" s="294"/>
      <c r="VXD171" s="294"/>
      <c r="VXE171" s="294"/>
      <c r="VXF171" s="294"/>
      <c r="VXG171" s="294"/>
      <c r="VXH171" s="294"/>
      <c r="VXI171" s="294"/>
      <c r="VXJ171" s="294"/>
      <c r="VXK171" s="294"/>
      <c r="VXL171" s="294"/>
      <c r="VXM171" s="294"/>
      <c r="VXN171" s="294"/>
      <c r="VXO171" s="294"/>
      <c r="VXP171" s="294"/>
      <c r="VXQ171" s="294"/>
      <c r="VXR171" s="294"/>
      <c r="VXS171" s="294"/>
      <c r="VXT171" s="294"/>
      <c r="VXU171" s="294"/>
      <c r="VXV171" s="294"/>
      <c r="VXW171" s="294"/>
      <c r="VXX171" s="294"/>
      <c r="VXY171" s="294"/>
      <c r="VXZ171" s="294"/>
      <c r="VYA171" s="294"/>
      <c r="VYB171" s="294"/>
      <c r="VYC171" s="294"/>
      <c r="VYD171" s="294"/>
      <c r="VYE171" s="294"/>
      <c r="VYF171" s="294"/>
      <c r="VYG171" s="294"/>
      <c r="VYH171" s="294"/>
      <c r="VYI171" s="294"/>
      <c r="VYJ171" s="294"/>
      <c r="VYK171" s="294"/>
      <c r="VYL171" s="294"/>
      <c r="VYM171" s="294"/>
      <c r="VYN171" s="294"/>
      <c r="VYO171" s="294"/>
      <c r="VYP171" s="294"/>
      <c r="VYQ171" s="294"/>
      <c r="VYR171" s="294"/>
      <c r="VYS171" s="294"/>
      <c r="VYT171" s="294"/>
      <c r="VYU171" s="294"/>
      <c r="VYV171" s="294"/>
      <c r="VYW171" s="294"/>
      <c r="VYX171" s="294"/>
      <c r="VYY171" s="294"/>
      <c r="VYZ171" s="294"/>
      <c r="VZA171" s="294"/>
      <c r="VZB171" s="294"/>
      <c r="VZC171" s="294"/>
      <c r="VZD171" s="294"/>
      <c r="VZE171" s="294"/>
      <c r="VZF171" s="294"/>
      <c r="VZG171" s="294"/>
      <c r="VZH171" s="294"/>
      <c r="VZI171" s="294"/>
      <c r="VZJ171" s="294"/>
      <c r="VZK171" s="294"/>
      <c r="VZL171" s="294"/>
      <c r="VZM171" s="294"/>
      <c r="VZN171" s="294"/>
      <c r="VZO171" s="294"/>
      <c r="VZP171" s="294"/>
      <c r="VZQ171" s="294"/>
      <c r="VZR171" s="294"/>
      <c r="VZS171" s="294"/>
      <c r="VZT171" s="294"/>
      <c r="VZU171" s="294"/>
      <c r="VZV171" s="294"/>
      <c r="VZW171" s="294"/>
      <c r="VZX171" s="294"/>
      <c r="VZY171" s="294"/>
      <c r="VZZ171" s="294"/>
      <c r="WAA171" s="294"/>
      <c r="WAB171" s="294"/>
      <c r="WAC171" s="294"/>
      <c r="WAD171" s="294"/>
      <c r="WAE171" s="294"/>
      <c r="WAF171" s="294"/>
      <c r="WAG171" s="294"/>
      <c r="WAH171" s="294"/>
      <c r="WAI171" s="294"/>
      <c r="WAJ171" s="294"/>
      <c r="WAK171" s="294"/>
      <c r="WAL171" s="294"/>
      <c r="WAM171" s="294"/>
      <c r="WAN171" s="294"/>
      <c r="WAO171" s="294"/>
      <c r="WAP171" s="294"/>
      <c r="WAQ171" s="294"/>
      <c r="WAR171" s="294"/>
      <c r="WAS171" s="294"/>
      <c r="WAT171" s="294"/>
      <c r="WAU171" s="294"/>
      <c r="WAV171" s="294"/>
      <c r="WAW171" s="294"/>
      <c r="WAX171" s="294"/>
      <c r="WAY171" s="294"/>
      <c r="WAZ171" s="294"/>
      <c r="WBA171" s="294"/>
      <c r="WBB171" s="294"/>
      <c r="WBC171" s="294"/>
      <c r="WBD171" s="294"/>
      <c r="WBE171" s="294"/>
      <c r="WBF171" s="294"/>
      <c r="WBG171" s="294"/>
      <c r="WBH171" s="294"/>
      <c r="WBI171" s="294"/>
      <c r="WBJ171" s="294"/>
      <c r="WBK171" s="294"/>
      <c r="WBL171" s="294"/>
      <c r="WBM171" s="294"/>
      <c r="WBN171" s="294"/>
      <c r="WBO171" s="294"/>
      <c r="WBP171" s="294"/>
      <c r="WBQ171" s="294"/>
      <c r="WBR171" s="294"/>
      <c r="WBS171" s="294"/>
      <c r="WBZ171" s="294"/>
      <c r="WCA171" s="294"/>
      <c r="WCB171" s="294"/>
      <c r="WCC171" s="294"/>
      <c r="WCD171" s="294"/>
      <c r="WCE171" s="294"/>
      <c r="WCF171" s="294"/>
      <c r="WCG171" s="294"/>
      <c r="WCH171" s="294"/>
      <c r="WCI171" s="294"/>
      <c r="WCJ171" s="294"/>
      <c r="WCK171" s="294"/>
      <c r="WCL171" s="294"/>
      <c r="WCM171" s="294"/>
      <c r="WCN171" s="294"/>
      <c r="WCO171" s="294"/>
      <c r="WCP171" s="294"/>
      <c r="WCQ171" s="294"/>
      <c r="WCR171" s="294"/>
      <c r="WCS171" s="294"/>
      <c r="WCT171" s="294"/>
      <c r="WCU171" s="294"/>
      <c r="WCV171" s="294"/>
      <c r="WCW171" s="294"/>
      <c r="WCX171" s="294"/>
      <c r="WCY171" s="294"/>
      <c r="WCZ171" s="294"/>
      <c r="WDA171" s="294"/>
      <c r="WDB171" s="294"/>
      <c r="WDC171" s="294"/>
      <c r="WDD171" s="294"/>
      <c r="WDE171" s="294"/>
      <c r="WDF171" s="294"/>
      <c r="WDG171" s="294"/>
      <c r="WDH171" s="294"/>
      <c r="WDI171" s="294"/>
      <c r="WDJ171" s="294"/>
      <c r="WDK171" s="294"/>
      <c r="WDL171" s="294"/>
      <c r="WDM171" s="294"/>
      <c r="WDN171" s="294"/>
      <c r="WDO171" s="294"/>
      <c r="WDP171" s="294"/>
      <c r="WDQ171" s="294"/>
      <c r="WDR171" s="294"/>
      <c r="WDS171" s="294"/>
      <c r="WDT171" s="294"/>
      <c r="WDU171" s="294"/>
      <c r="WDV171" s="294"/>
      <c r="WDW171" s="294"/>
      <c r="WDX171" s="294"/>
      <c r="WDY171" s="294"/>
      <c r="WDZ171" s="294"/>
      <c r="WEA171" s="294"/>
      <c r="WEB171" s="294"/>
      <c r="WEC171" s="294"/>
      <c r="WED171" s="294"/>
      <c r="WEE171" s="294"/>
      <c r="WEF171" s="294"/>
      <c r="WEG171" s="294"/>
      <c r="WEH171" s="294"/>
      <c r="WEI171" s="294"/>
      <c r="WEJ171" s="294"/>
      <c r="WEK171" s="294"/>
      <c r="WEL171" s="294"/>
      <c r="WEM171" s="294"/>
      <c r="WEN171" s="294"/>
      <c r="WEO171" s="294"/>
      <c r="WEP171" s="294"/>
      <c r="WEQ171" s="294"/>
      <c r="WER171" s="294"/>
      <c r="WES171" s="294"/>
      <c r="WET171" s="294"/>
      <c r="WEU171" s="294"/>
      <c r="WEV171" s="294"/>
      <c r="WEW171" s="294"/>
      <c r="WEX171" s="294"/>
      <c r="WEY171" s="294"/>
      <c r="WEZ171" s="294"/>
      <c r="WFA171" s="294"/>
      <c r="WFB171" s="294"/>
      <c r="WFC171" s="294"/>
      <c r="WFD171" s="294"/>
      <c r="WFE171" s="294"/>
      <c r="WFF171" s="294"/>
      <c r="WFG171" s="294"/>
      <c r="WFH171" s="294"/>
      <c r="WFI171" s="294"/>
      <c r="WFJ171" s="294"/>
      <c r="WFK171" s="294"/>
      <c r="WFL171" s="294"/>
      <c r="WFM171" s="294"/>
      <c r="WFN171" s="294"/>
      <c r="WFO171" s="294"/>
      <c r="WFP171" s="294"/>
      <c r="WFQ171" s="294"/>
      <c r="WFR171" s="294"/>
      <c r="WFS171" s="294"/>
      <c r="WFT171" s="294"/>
      <c r="WFU171" s="294"/>
      <c r="WFV171" s="294"/>
      <c r="WFW171" s="294"/>
      <c r="WFX171" s="294"/>
      <c r="WFY171" s="294"/>
      <c r="WFZ171" s="294"/>
      <c r="WGA171" s="294"/>
      <c r="WGB171" s="294"/>
      <c r="WGC171" s="294"/>
      <c r="WGD171" s="294"/>
      <c r="WGE171" s="294"/>
      <c r="WGF171" s="294"/>
      <c r="WGG171" s="294"/>
      <c r="WGH171" s="294"/>
      <c r="WGI171" s="294"/>
      <c r="WGJ171" s="294"/>
      <c r="WGK171" s="294"/>
      <c r="WGL171" s="294"/>
      <c r="WGM171" s="294"/>
      <c r="WGN171" s="294"/>
      <c r="WGO171" s="294"/>
      <c r="WGP171" s="294"/>
      <c r="WGQ171" s="294"/>
      <c r="WGR171" s="294"/>
      <c r="WGS171" s="294"/>
      <c r="WGT171" s="294"/>
      <c r="WGU171" s="294"/>
      <c r="WGV171" s="294"/>
      <c r="WGW171" s="294"/>
      <c r="WGX171" s="294"/>
      <c r="WGY171" s="294"/>
      <c r="WGZ171" s="294"/>
      <c r="WHA171" s="294"/>
      <c r="WHB171" s="294"/>
      <c r="WHC171" s="294"/>
      <c r="WHD171" s="294"/>
      <c r="WHE171" s="294"/>
      <c r="WHF171" s="294"/>
      <c r="WHG171" s="294"/>
      <c r="WHH171" s="294"/>
      <c r="WHI171" s="294"/>
      <c r="WHJ171" s="294"/>
      <c r="WHK171" s="294"/>
      <c r="WHL171" s="294"/>
      <c r="WHM171" s="294"/>
      <c r="WHN171" s="294"/>
      <c r="WHO171" s="294"/>
      <c r="WHP171" s="294"/>
      <c r="WHQ171" s="294"/>
      <c r="WHR171" s="294"/>
      <c r="WHS171" s="294"/>
      <c r="WHT171" s="294"/>
      <c r="WHU171" s="294"/>
      <c r="WHV171" s="294"/>
      <c r="WHW171" s="294"/>
      <c r="WHX171" s="294"/>
      <c r="WHY171" s="294"/>
      <c r="WHZ171" s="294"/>
      <c r="WIA171" s="294"/>
      <c r="WIB171" s="294"/>
      <c r="WIC171" s="294"/>
      <c r="WID171" s="294"/>
      <c r="WIE171" s="294"/>
      <c r="WIF171" s="294"/>
      <c r="WIG171" s="294"/>
      <c r="WIH171" s="294"/>
      <c r="WII171" s="294"/>
      <c r="WIJ171" s="294"/>
      <c r="WIK171" s="294"/>
      <c r="WIL171" s="294"/>
      <c r="WIM171" s="294"/>
      <c r="WIN171" s="294"/>
      <c r="WIO171" s="294"/>
      <c r="WIP171" s="294"/>
      <c r="WIQ171" s="294"/>
      <c r="WIR171" s="294"/>
      <c r="WIS171" s="294"/>
      <c r="WIT171" s="294"/>
      <c r="WIU171" s="294"/>
      <c r="WIV171" s="294"/>
      <c r="WIW171" s="294"/>
      <c r="WIX171" s="294"/>
      <c r="WIY171" s="294"/>
      <c r="WIZ171" s="294"/>
      <c r="WJA171" s="294"/>
      <c r="WJB171" s="294"/>
      <c r="WJC171" s="294"/>
      <c r="WJD171" s="294"/>
      <c r="WJE171" s="294"/>
      <c r="WJF171" s="294"/>
      <c r="WJG171" s="294"/>
      <c r="WJH171" s="294"/>
      <c r="WJI171" s="294"/>
      <c r="WJJ171" s="294"/>
      <c r="WJK171" s="294"/>
      <c r="WJL171" s="294"/>
      <c r="WJM171" s="294"/>
      <c r="WJN171" s="294"/>
      <c r="WJO171" s="294"/>
      <c r="WJP171" s="294"/>
      <c r="WJQ171" s="294"/>
      <c r="WJR171" s="294"/>
      <c r="WJS171" s="294"/>
      <c r="WJT171" s="294"/>
      <c r="WJU171" s="294"/>
      <c r="WJV171" s="294"/>
      <c r="WJW171" s="294"/>
      <c r="WJX171" s="294"/>
      <c r="WJY171" s="294"/>
      <c r="WJZ171" s="294"/>
      <c r="WKA171" s="294"/>
      <c r="WKB171" s="294"/>
      <c r="WKC171" s="294"/>
      <c r="WKD171" s="294"/>
      <c r="WKE171" s="294"/>
      <c r="WKF171" s="294"/>
      <c r="WKG171" s="294"/>
      <c r="WKH171" s="294"/>
      <c r="WKI171" s="294"/>
      <c r="WKJ171" s="294"/>
      <c r="WKK171" s="294"/>
      <c r="WKL171" s="294"/>
      <c r="WKM171" s="294"/>
      <c r="WKN171" s="294"/>
      <c r="WKO171" s="294"/>
      <c r="WKP171" s="294"/>
      <c r="WKQ171" s="294"/>
      <c r="WKR171" s="294"/>
      <c r="WKS171" s="294"/>
      <c r="WKT171" s="294"/>
      <c r="WKU171" s="294"/>
      <c r="WKV171" s="294"/>
      <c r="WKW171" s="294"/>
      <c r="WKX171" s="294"/>
      <c r="WKY171" s="294"/>
      <c r="WKZ171" s="294"/>
      <c r="WLA171" s="294"/>
      <c r="WLB171" s="294"/>
      <c r="WLC171" s="294"/>
      <c r="WLD171" s="294"/>
      <c r="WLE171" s="294"/>
      <c r="WLF171" s="294"/>
      <c r="WLG171" s="294"/>
      <c r="WLH171" s="294"/>
      <c r="WLI171" s="294"/>
      <c r="WLJ171" s="294"/>
      <c r="WLK171" s="294"/>
      <c r="WLL171" s="294"/>
      <c r="WLM171" s="294"/>
      <c r="WLN171" s="294"/>
      <c r="WLO171" s="294"/>
      <c r="WLV171" s="294"/>
      <c r="WLW171" s="294"/>
      <c r="WLX171" s="294"/>
      <c r="WLY171" s="294"/>
      <c r="WLZ171" s="294"/>
      <c r="WMA171" s="294"/>
      <c r="WMB171" s="294"/>
      <c r="WMC171" s="294"/>
      <c r="WMD171" s="294"/>
      <c r="WME171" s="294"/>
      <c r="WMF171" s="294"/>
      <c r="WMG171" s="294"/>
      <c r="WMH171" s="294"/>
      <c r="WMI171" s="294"/>
      <c r="WMJ171" s="294"/>
      <c r="WMK171" s="294"/>
      <c r="WML171" s="294"/>
      <c r="WMM171" s="294"/>
      <c r="WMN171" s="294"/>
      <c r="WMO171" s="294"/>
      <c r="WMP171" s="294"/>
      <c r="WMQ171" s="294"/>
      <c r="WMR171" s="294"/>
      <c r="WMS171" s="294"/>
      <c r="WMT171" s="294"/>
      <c r="WMU171" s="294"/>
      <c r="WMV171" s="294"/>
      <c r="WMW171" s="294"/>
      <c r="WMX171" s="294"/>
      <c r="WMY171" s="294"/>
      <c r="WMZ171" s="294"/>
      <c r="WNA171" s="294"/>
      <c r="WNB171" s="294"/>
      <c r="WNC171" s="294"/>
      <c r="WND171" s="294"/>
      <c r="WNE171" s="294"/>
      <c r="WNF171" s="294"/>
      <c r="WNG171" s="294"/>
      <c r="WNH171" s="294"/>
      <c r="WNI171" s="294"/>
      <c r="WNJ171" s="294"/>
      <c r="WNK171" s="294"/>
      <c r="WNL171" s="294"/>
      <c r="WNM171" s="294"/>
      <c r="WNN171" s="294"/>
      <c r="WNO171" s="294"/>
      <c r="WNP171" s="294"/>
      <c r="WNQ171" s="294"/>
      <c r="WNR171" s="294"/>
      <c r="WNS171" s="294"/>
      <c r="WNT171" s="294"/>
      <c r="WNU171" s="294"/>
      <c r="WNV171" s="294"/>
      <c r="WNW171" s="294"/>
      <c r="WNX171" s="294"/>
      <c r="WNY171" s="294"/>
      <c r="WNZ171" s="294"/>
      <c r="WOA171" s="294"/>
      <c r="WOB171" s="294"/>
      <c r="WOC171" s="294"/>
      <c r="WOD171" s="294"/>
      <c r="WOE171" s="294"/>
      <c r="WOF171" s="294"/>
      <c r="WOG171" s="294"/>
      <c r="WOH171" s="294"/>
      <c r="WOI171" s="294"/>
      <c r="WOJ171" s="294"/>
      <c r="WOK171" s="294"/>
      <c r="WOL171" s="294"/>
      <c r="WOM171" s="294"/>
      <c r="WON171" s="294"/>
      <c r="WOO171" s="294"/>
      <c r="WOP171" s="294"/>
      <c r="WOQ171" s="294"/>
      <c r="WOR171" s="294"/>
      <c r="WOS171" s="294"/>
      <c r="WOT171" s="294"/>
      <c r="WOU171" s="294"/>
      <c r="WOV171" s="294"/>
      <c r="WOW171" s="294"/>
      <c r="WOX171" s="294"/>
      <c r="WOY171" s="294"/>
      <c r="WOZ171" s="294"/>
      <c r="WPA171" s="294"/>
      <c r="WPB171" s="294"/>
      <c r="WPC171" s="294"/>
      <c r="WPD171" s="294"/>
      <c r="WPE171" s="294"/>
      <c r="WPF171" s="294"/>
      <c r="WPG171" s="294"/>
      <c r="WPH171" s="294"/>
      <c r="WPI171" s="294"/>
      <c r="WPJ171" s="294"/>
      <c r="WPK171" s="294"/>
      <c r="WPL171" s="294"/>
      <c r="WPM171" s="294"/>
      <c r="WPN171" s="294"/>
      <c r="WPO171" s="294"/>
      <c r="WPP171" s="294"/>
      <c r="WPQ171" s="294"/>
      <c r="WPR171" s="294"/>
      <c r="WPS171" s="294"/>
      <c r="WPT171" s="294"/>
      <c r="WPU171" s="294"/>
      <c r="WPV171" s="294"/>
      <c r="WPW171" s="294"/>
      <c r="WPX171" s="294"/>
      <c r="WPY171" s="294"/>
      <c r="WPZ171" s="294"/>
      <c r="WQA171" s="294"/>
      <c r="WQB171" s="294"/>
      <c r="WQC171" s="294"/>
      <c r="WQD171" s="294"/>
      <c r="WQE171" s="294"/>
      <c r="WQF171" s="294"/>
      <c r="WQG171" s="294"/>
      <c r="WQH171" s="294"/>
      <c r="WQI171" s="294"/>
      <c r="WQJ171" s="294"/>
      <c r="WQK171" s="294"/>
      <c r="WQL171" s="294"/>
      <c r="WQM171" s="294"/>
      <c r="WQN171" s="294"/>
      <c r="WQO171" s="294"/>
      <c r="WQP171" s="294"/>
      <c r="WQQ171" s="294"/>
      <c r="WQR171" s="294"/>
      <c r="WQS171" s="294"/>
      <c r="WQT171" s="294"/>
      <c r="WQU171" s="294"/>
      <c r="WQV171" s="294"/>
      <c r="WQW171" s="294"/>
      <c r="WQX171" s="294"/>
      <c r="WQY171" s="294"/>
      <c r="WQZ171" s="294"/>
      <c r="WRA171" s="294"/>
      <c r="WRB171" s="294"/>
      <c r="WRC171" s="294"/>
      <c r="WRD171" s="294"/>
      <c r="WRE171" s="294"/>
      <c r="WRF171" s="294"/>
      <c r="WRG171" s="294"/>
      <c r="WRH171" s="294"/>
      <c r="WRI171" s="294"/>
      <c r="WRJ171" s="294"/>
      <c r="WRK171" s="294"/>
      <c r="WRL171" s="294"/>
      <c r="WRM171" s="294"/>
      <c r="WRN171" s="294"/>
      <c r="WRO171" s="294"/>
      <c r="WRP171" s="294"/>
      <c r="WRQ171" s="294"/>
      <c r="WRR171" s="294"/>
      <c r="WRS171" s="294"/>
      <c r="WRT171" s="294"/>
      <c r="WRU171" s="294"/>
      <c r="WRV171" s="294"/>
      <c r="WRW171" s="294"/>
      <c r="WRX171" s="294"/>
      <c r="WRY171" s="294"/>
      <c r="WRZ171" s="294"/>
      <c r="WSA171" s="294"/>
      <c r="WSB171" s="294"/>
      <c r="WSC171" s="294"/>
      <c r="WSD171" s="294"/>
      <c r="WSE171" s="294"/>
      <c r="WSF171" s="294"/>
      <c r="WSG171" s="294"/>
      <c r="WSH171" s="294"/>
      <c r="WSI171" s="294"/>
      <c r="WSJ171" s="294"/>
      <c r="WSK171" s="294"/>
      <c r="WSL171" s="294"/>
      <c r="WSM171" s="294"/>
      <c r="WSN171" s="294"/>
      <c r="WSO171" s="294"/>
      <c r="WSP171" s="294"/>
      <c r="WSQ171" s="294"/>
      <c r="WSR171" s="294"/>
      <c r="WSS171" s="294"/>
      <c r="WST171" s="294"/>
      <c r="WSU171" s="294"/>
      <c r="WSV171" s="294"/>
      <c r="WSW171" s="294"/>
      <c r="WSX171" s="294"/>
      <c r="WSY171" s="294"/>
      <c r="WSZ171" s="294"/>
      <c r="WTA171" s="294"/>
      <c r="WTB171" s="294"/>
      <c r="WTC171" s="294"/>
      <c r="WTD171" s="294"/>
      <c r="WTE171" s="294"/>
      <c r="WTF171" s="294"/>
      <c r="WTG171" s="294"/>
      <c r="WTH171" s="294"/>
      <c r="WTI171" s="294"/>
      <c r="WTJ171" s="294"/>
      <c r="WTK171" s="294"/>
      <c r="WTL171" s="294"/>
      <c r="WTM171" s="294"/>
      <c r="WTN171" s="294"/>
      <c r="WTO171" s="294"/>
      <c r="WTP171" s="294"/>
      <c r="WTQ171" s="294"/>
      <c r="WTR171" s="294"/>
      <c r="WTS171" s="294"/>
      <c r="WTT171" s="294"/>
      <c r="WTU171" s="294"/>
      <c r="WTV171" s="294"/>
      <c r="WTW171" s="294"/>
      <c r="WTX171" s="294"/>
      <c r="WTY171" s="294"/>
      <c r="WTZ171" s="294"/>
      <c r="WUA171" s="294"/>
      <c r="WUB171" s="294"/>
      <c r="WUC171" s="294"/>
      <c r="WUD171" s="294"/>
      <c r="WUE171" s="294"/>
      <c r="WUF171" s="294"/>
      <c r="WUG171" s="294"/>
      <c r="WUH171" s="294"/>
      <c r="WUI171" s="294"/>
      <c r="WUJ171" s="294"/>
      <c r="WUK171" s="294"/>
      <c r="WUL171" s="294"/>
      <c r="WUM171" s="294"/>
      <c r="WUN171" s="294"/>
      <c r="WUO171" s="294"/>
      <c r="WUP171" s="294"/>
      <c r="WUQ171" s="294"/>
      <c r="WUR171" s="294"/>
      <c r="WUS171" s="294"/>
      <c r="WUT171" s="294"/>
      <c r="WUU171" s="294"/>
      <c r="WUV171" s="294"/>
      <c r="WUW171" s="294"/>
      <c r="WUX171" s="294"/>
      <c r="WUY171" s="294"/>
      <c r="WUZ171" s="294"/>
      <c r="WVA171" s="294"/>
      <c r="WVB171" s="294"/>
      <c r="WVC171" s="294"/>
      <c r="WVD171" s="294"/>
      <c r="WVE171" s="294"/>
      <c r="WVF171" s="294"/>
      <c r="WVG171" s="294"/>
      <c r="WVH171" s="294"/>
      <c r="WVI171" s="294"/>
      <c r="WVJ171" s="294"/>
      <c r="WVK171" s="294"/>
      <c r="WVR171" s="294"/>
      <c r="WVS171" s="294"/>
      <c r="WVT171" s="294"/>
      <c r="WVU171" s="294"/>
      <c r="WVV171" s="294"/>
      <c r="WVW171" s="294"/>
      <c r="WVX171" s="294"/>
      <c r="WVY171" s="294"/>
      <c r="WVZ171" s="294"/>
      <c r="WWA171" s="294"/>
      <c r="WWB171" s="294"/>
      <c r="WWC171" s="294"/>
      <c r="WWD171" s="294"/>
      <c r="WWE171" s="294"/>
      <c r="WWF171" s="294"/>
      <c r="WWG171" s="294"/>
      <c r="WWH171" s="294"/>
      <c r="WWI171" s="294"/>
      <c r="WWJ171" s="294"/>
      <c r="WWK171" s="294"/>
      <c r="WWL171" s="294"/>
      <c r="WWM171" s="294"/>
      <c r="WWN171" s="294"/>
      <c r="WWO171" s="294"/>
      <c r="WWP171" s="294"/>
      <c r="WWQ171" s="294"/>
      <c r="WWR171" s="294"/>
      <c r="WWS171" s="294"/>
      <c r="WWT171" s="294"/>
      <c r="WWU171" s="294"/>
      <c r="WWV171" s="294"/>
      <c r="WWW171" s="294"/>
      <c r="WWX171" s="294"/>
      <c r="WWY171" s="294"/>
      <c r="WWZ171" s="294"/>
      <c r="WXA171" s="294"/>
      <c r="WXB171" s="294"/>
      <c r="WXC171" s="294"/>
      <c r="WXD171" s="294"/>
      <c r="WXE171" s="294"/>
      <c r="WXF171" s="294"/>
      <c r="WXG171" s="294"/>
      <c r="WXH171" s="294"/>
      <c r="WXI171" s="294"/>
      <c r="WXJ171" s="294"/>
      <c r="WXK171" s="294"/>
      <c r="WXL171" s="294"/>
      <c r="WXM171" s="294"/>
      <c r="WXN171" s="294"/>
      <c r="WXO171" s="294"/>
      <c r="WXP171" s="294"/>
      <c r="WXQ171" s="294"/>
      <c r="WXR171" s="294"/>
      <c r="WXS171" s="294"/>
      <c r="WXT171" s="294"/>
      <c r="WXU171" s="294"/>
      <c r="WXV171" s="294"/>
      <c r="WXW171" s="294"/>
      <c r="WXX171" s="294"/>
      <c r="WXY171" s="294"/>
      <c r="WXZ171" s="294"/>
      <c r="WYA171" s="294"/>
      <c r="WYB171" s="294"/>
      <c r="WYC171" s="294"/>
      <c r="WYD171" s="294"/>
      <c r="WYE171" s="294"/>
      <c r="WYF171" s="294"/>
      <c r="WYG171" s="294"/>
      <c r="WYH171" s="294"/>
      <c r="WYI171" s="294"/>
      <c r="WYJ171" s="294"/>
      <c r="WYK171" s="294"/>
      <c r="WYL171" s="294"/>
      <c r="WYM171" s="294"/>
      <c r="WYN171" s="294"/>
      <c r="WYO171" s="294"/>
      <c r="WYP171" s="294"/>
      <c r="WYQ171" s="294"/>
      <c r="WYR171" s="294"/>
      <c r="WYS171" s="294"/>
      <c r="WYT171" s="294"/>
      <c r="WYU171" s="294"/>
      <c r="WYV171" s="294"/>
      <c r="WYW171" s="294"/>
      <c r="WYX171" s="294"/>
      <c r="WYY171" s="294"/>
      <c r="WYZ171" s="294"/>
      <c r="WZA171" s="294"/>
      <c r="WZB171" s="294"/>
      <c r="WZC171" s="294"/>
      <c r="WZD171" s="294"/>
      <c r="WZE171" s="294"/>
      <c r="WZF171" s="294"/>
      <c r="WZG171" s="294"/>
      <c r="WZH171" s="294"/>
      <c r="WZI171" s="294"/>
      <c r="WZJ171" s="294"/>
      <c r="WZK171" s="294"/>
      <c r="WZL171" s="294"/>
      <c r="WZM171" s="294"/>
      <c r="WZN171" s="294"/>
      <c r="WZO171" s="294"/>
      <c r="WZP171" s="294"/>
      <c r="WZQ171" s="294"/>
      <c r="WZR171" s="294"/>
      <c r="WZS171" s="294"/>
      <c r="WZT171" s="294"/>
      <c r="WZU171" s="294"/>
      <c r="WZV171" s="294"/>
      <c r="WZW171" s="294"/>
      <c r="WZX171" s="294"/>
      <c r="WZY171" s="294"/>
      <c r="WZZ171" s="294"/>
      <c r="XAA171" s="294"/>
      <c r="XAB171" s="294"/>
      <c r="XAC171" s="294"/>
      <c r="XAD171" s="294"/>
      <c r="XAE171" s="294"/>
      <c r="XAF171" s="294"/>
      <c r="XAG171" s="294"/>
      <c r="XAH171" s="294"/>
      <c r="XAI171" s="294"/>
      <c r="XAJ171" s="294"/>
      <c r="XAK171" s="294"/>
      <c r="XAL171" s="294"/>
      <c r="XAM171" s="294"/>
      <c r="XAN171" s="294"/>
      <c r="XAO171" s="294"/>
      <c r="XAP171" s="294"/>
      <c r="XAQ171" s="294"/>
      <c r="XAR171" s="294"/>
      <c r="XAS171" s="294"/>
      <c r="XAT171" s="294"/>
      <c r="XAU171" s="294"/>
      <c r="XAV171" s="294"/>
      <c r="XAW171" s="294"/>
      <c r="XAX171" s="294"/>
      <c r="XAY171" s="294"/>
      <c r="XAZ171" s="294"/>
      <c r="XBA171" s="294"/>
      <c r="XBB171" s="294"/>
      <c r="XBC171" s="294"/>
      <c r="XBD171" s="294"/>
      <c r="XBE171" s="294"/>
      <c r="XBF171" s="294"/>
      <c r="XBG171" s="294"/>
      <c r="XBH171" s="294"/>
      <c r="XBI171" s="294"/>
      <c r="XBJ171" s="294"/>
      <c r="XBK171" s="294"/>
      <c r="XBL171" s="294"/>
      <c r="XBM171" s="294"/>
      <c r="XBN171" s="294"/>
      <c r="XBO171" s="294"/>
      <c r="XBP171" s="294"/>
      <c r="XBQ171" s="294"/>
      <c r="XBR171" s="294"/>
      <c r="XBS171" s="294"/>
      <c r="XBT171" s="294"/>
      <c r="XBU171" s="294"/>
      <c r="XBV171" s="294"/>
      <c r="XBW171" s="294"/>
      <c r="XBX171" s="294"/>
      <c r="XBY171" s="294"/>
      <c r="XBZ171" s="294"/>
      <c r="XCA171" s="294"/>
      <c r="XCB171" s="294"/>
      <c r="XCC171" s="294"/>
      <c r="XCD171" s="294"/>
      <c r="XCE171" s="294"/>
      <c r="XCF171" s="294"/>
      <c r="XCG171" s="294"/>
      <c r="XCH171" s="294"/>
      <c r="XCI171" s="294"/>
      <c r="XCJ171" s="294"/>
      <c r="XCK171" s="294"/>
      <c r="XCL171" s="294"/>
      <c r="XCM171" s="294"/>
      <c r="XCN171" s="294"/>
      <c r="XCO171" s="294"/>
      <c r="XCP171" s="294"/>
      <c r="XCQ171" s="294"/>
      <c r="XCR171" s="294"/>
      <c r="XCS171" s="294"/>
      <c r="XCT171" s="294"/>
      <c r="XCU171" s="294"/>
      <c r="XCV171" s="294"/>
      <c r="XCW171" s="294"/>
      <c r="XCX171" s="294"/>
      <c r="XCY171" s="294"/>
      <c r="XCZ171" s="294"/>
      <c r="XDA171" s="294"/>
      <c r="XDB171" s="294"/>
      <c r="XDC171" s="294"/>
      <c r="XDD171" s="294"/>
      <c r="XDE171" s="294"/>
      <c r="XDF171" s="294"/>
      <c r="XDG171" s="294"/>
      <c r="XDH171" s="294"/>
      <c r="XDI171" s="294"/>
      <c r="XDJ171" s="294"/>
      <c r="XDK171" s="294"/>
      <c r="XDL171" s="294"/>
      <c r="XDM171" s="294"/>
      <c r="XDN171" s="294"/>
      <c r="XDO171" s="294"/>
      <c r="XDP171" s="294"/>
      <c r="XDQ171" s="294"/>
      <c r="XDR171" s="294"/>
      <c r="XDS171" s="294"/>
      <c r="XDT171" s="294"/>
      <c r="XDU171" s="294"/>
      <c r="XDV171" s="294"/>
      <c r="XDW171" s="294"/>
      <c r="XDX171" s="294"/>
      <c r="XDY171" s="294"/>
      <c r="XDZ171" s="294"/>
      <c r="XEA171" s="294"/>
      <c r="XEB171" s="294"/>
      <c r="XEC171" s="294"/>
      <c r="XED171" s="294"/>
      <c r="XEE171" s="294"/>
      <c r="XEF171" s="294"/>
      <c r="XEG171" s="294"/>
      <c r="XEH171" s="294"/>
      <c r="XEI171" s="294"/>
      <c r="XEJ171" s="294"/>
      <c r="XEK171" s="294"/>
      <c r="XEL171" s="294"/>
      <c r="XEM171" s="294"/>
      <c r="XEN171" s="294"/>
      <c r="XEO171" s="294"/>
      <c r="XEP171" s="294"/>
      <c r="XEQ171" s="294"/>
      <c r="XER171" s="294"/>
      <c r="XES171" s="294"/>
      <c r="XET171" s="294"/>
      <c r="XEU171" s="294"/>
      <c r="XEV171" s="294"/>
      <c r="XEW171" s="294"/>
      <c r="XEX171" s="294"/>
      <c r="XEY171" s="294"/>
      <c r="XEZ171" s="294"/>
      <c r="XFA171" s="294"/>
      <c r="XFB171" s="294"/>
      <c r="XFC171" s="294"/>
      <c r="XFD171" s="294"/>
    </row>
    <row r="172" spans="1:16384" s="181" customFormat="1" ht="93.75" customHeight="1" x14ac:dyDescent="0.3">
      <c r="A172" s="23" t="s">
        <v>132</v>
      </c>
      <c r="B172" s="15" t="s">
        <v>549</v>
      </c>
      <c r="C172" s="16" t="s">
        <v>125</v>
      </c>
      <c r="D172" s="341"/>
      <c r="E172" s="357"/>
      <c r="F172" s="352"/>
      <c r="G172" s="163"/>
      <c r="H172" s="164"/>
      <c r="I172" s="164"/>
      <c r="J172" s="180"/>
      <c r="K172" s="180"/>
      <c r="L172" s="684"/>
      <c r="M172" s="685"/>
      <c r="N172" s="685"/>
      <c r="O172" s="685"/>
      <c r="P172" s="685"/>
      <c r="Q172" s="685"/>
      <c r="R172" s="685"/>
      <c r="S172" s="685"/>
      <c r="T172" s="685"/>
      <c r="U172" s="685"/>
      <c r="V172" s="685"/>
      <c r="W172" s="685"/>
      <c r="X172" s="685"/>
    </row>
    <row r="173" spans="1:16384" s="181" customFormat="1" ht="81.75" customHeight="1" x14ac:dyDescent="0.3">
      <c r="A173" s="23" t="s">
        <v>132</v>
      </c>
      <c r="B173" s="16" t="s">
        <v>549</v>
      </c>
      <c r="C173" s="16" t="s">
        <v>125</v>
      </c>
      <c r="D173" s="640">
        <v>127200</v>
      </c>
      <c r="E173" s="357"/>
      <c r="F173" s="352"/>
      <c r="G173" s="163"/>
      <c r="H173" s="164"/>
      <c r="I173" s="164"/>
      <c r="J173" s="180"/>
      <c r="K173" s="180"/>
      <c r="L173" s="684"/>
      <c r="M173" s="685"/>
      <c r="N173" s="685"/>
      <c r="O173" s="685"/>
      <c r="P173" s="685"/>
      <c r="Q173" s="685"/>
      <c r="R173" s="685"/>
      <c r="S173" s="685"/>
      <c r="T173" s="685"/>
      <c r="U173" s="685"/>
      <c r="V173" s="685"/>
      <c r="W173" s="685"/>
      <c r="X173" s="685"/>
    </row>
    <row r="174" spans="1:16384" ht="30.6" x14ac:dyDescent="0.3">
      <c r="A174" s="376" t="s">
        <v>586</v>
      </c>
      <c r="B174" s="388" t="s">
        <v>549</v>
      </c>
      <c r="C174" s="388" t="s">
        <v>127</v>
      </c>
      <c r="D174" s="637">
        <f>696400+250000-127200+150000-60000</f>
        <v>909200</v>
      </c>
      <c r="E174" s="385">
        <v>679650</v>
      </c>
      <c r="F174" s="385">
        <v>662900</v>
      </c>
      <c r="G174" s="287">
        <v>250000</v>
      </c>
      <c r="L174" s="618"/>
      <c r="M174" s="618"/>
      <c r="N174" s="619"/>
      <c r="O174" s="619"/>
      <c r="P174" s="619"/>
      <c r="Q174" s="619"/>
      <c r="R174" s="619"/>
      <c r="S174" s="619"/>
      <c r="T174" s="619"/>
      <c r="U174" s="619"/>
      <c r="V174" s="619"/>
      <c r="W174" s="619"/>
      <c r="X174" s="619"/>
    </row>
    <row r="175" spans="1:16384" ht="15.6" x14ac:dyDescent="0.3">
      <c r="A175" s="376" t="s">
        <v>139</v>
      </c>
      <c r="B175" s="388" t="s">
        <v>549</v>
      </c>
      <c r="C175" s="388" t="s">
        <v>129</v>
      </c>
      <c r="D175" s="635">
        <f>1864500+60000</f>
        <v>1924500</v>
      </c>
      <c r="E175" s="385">
        <v>1881250</v>
      </c>
      <c r="F175" s="385">
        <v>1898000</v>
      </c>
      <c r="L175" s="618"/>
      <c r="M175" s="618"/>
      <c r="N175" s="619"/>
      <c r="O175" s="619"/>
      <c r="P175" s="619"/>
      <c r="Q175" s="619"/>
      <c r="R175" s="619"/>
      <c r="S175" s="619"/>
      <c r="T175" s="619"/>
      <c r="U175" s="619"/>
      <c r="V175" s="619"/>
      <c r="W175" s="619"/>
      <c r="X175" s="619"/>
    </row>
    <row r="176" spans="1:16384" ht="15.6" x14ac:dyDescent="0.3">
      <c r="A176" s="397" t="s">
        <v>610</v>
      </c>
      <c r="B176" s="387" t="s">
        <v>611</v>
      </c>
      <c r="C176" s="387"/>
      <c r="D176" s="368">
        <f>D177</f>
        <v>0</v>
      </c>
      <c r="E176" s="368">
        <f>E177</f>
        <v>150000</v>
      </c>
      <c r="F176" s="368">
        <f>F177</f>
        <v>150000</v>
      </c>
      <c r="G176" s="297"/>
      <c r="H176" s="298"/>
      <c r="I176" s="298"/>
      <c r="J176" s="297"/>
      <c r="K176" s="297"/>
      <c r="L176" s="690"/>
      <c r="M176" s="690"/>
      <c r="N176" s="691"/>
      <c r="O176" s="691"/>
      <c r="P176" s="691"/>
      <c r="Q176" s="691"/>
      <c r="R176" s="691"/>
      <c r="S176" s="691"/>
      <c r="T176" s="691"/>
      <c r="U176" s="691"/>
      <c r="V176" s="691"/>
      <c r="W176" s="691"/>
      <c r="X176" s="691"/>
      <c r="Y176" s="298"/>
      <c r="Z176" s="298"/>
      <c r="AA176" s="298"/>
      <c r="AB176" s="298"/>
      <c r="AC176" s="298"/>
      <c r="AD176" s="298"/>
      <c r="AE176" s="298"/>
      <c r="AF176" s="298"/>
      <c r="AG176" s="298"/>
      <c r="AH176" s="298"/>
      <c r="AI176" s="298"/>
      <c r="AJ176" s="298"/>
      <c r="AK176" s="298"/>
      <c r="AL176" s="298"/>
      <c r="AM176" s="298"/>
      <c r="AN176" s="298"/>
      <c r="AO176" s="298"/>
      <c r="AP176" s="298"/>
      <c r="AQ176" s="298"/>
      <c r="AR176" s="298"/>
      <c r="AS176" s="298"/>
      <c r="AT176" s="298"/>
      <c r="AU176" s="298"/>
      <c r="AV176" s="298"/>
      <c r="AW176" s="298"/>
      <c r="AX176" s="298"/>
      <c r="AY176" s="298"/>
      <c r="AZ176" s="298"/>
      <c r="BA176" s="298"/>
      <c r="BB176" s="298"/>
      <c r="BC176" s="298"/>
      <c r="BD176" s="298"/>
      <c r="BE176" s="298"/>
      <c r="BF176" s="298"/>
      <c r="BG176" s="298"/>
      <c r="BH176" s="298"/>
      <c r="BI176" s="298"/>
      <c r="BJ176" s="298"/>
      <c r="BK176" s="298"/>
      <c r="BL176" s="298"/>
      <c r="BM176" s="298"/>
      <c r="BN176" s="298"/>
      <c r="BO176" s="298"/>
      <c r="BP176" s="298"/>
      <c r="BQ176" s="298"/>
      <c r="BR176" s="298"/>
      <c r="BS176" s="298"/>
      <c r="BT176" s="298"/>
      <c r="BU176" s="298"/>
      <c r="BV176" s="298"/>
      <c r="BW176" s="298"/>
      <c r="BX176" s="298"/>
      <c r="BY176" s="298"/>
      <c r="BZ176" s="298"/>
      <c r="CA176" s="298"/>
      <c r="CB176" s="298"/>
      <c r="CC176" s="298"/>
      <c r="CD176" s="298"/>
      <c r="CE176" s="298"/>
      <c r="CF176" s="298"/>
      <c r="CG176" s="298"/>
      <c r="CH176" s="298"/>
      <c r="CI176" s="298"/>
      <c r="CJ176" s="298"/>
      <c r="CK176" s="298"/>
      <c r="CL176" s="298"/>
      <c r="CM176" s="298"/>
      <c r="CN176" s="298"/>
      <c r="CO176" s="298"/>
      <c r="CP176" s="298"/>
      <c r="CQ176" s="298"/>
      <c r="CR176" s="298"/>
      <c r="CS176" s="298"/>
      <c r="CT176" s="298"/>
      <c r="CU176" s="298"/>
      <c r="CV176" s="298"/>
      <c r="CW176" s="298"/>
      <c r="CX176" s="298"/>
      <c r="CY176" s="298"/>
      <c r="CZ176" s="298"/>
      <c r="DA176" s="298"/>
      <c r="DB176" s="298"/>
      <c r="DC176" s="298"/>
      <c r="DD176" s="298"/>
      <c r="DE176" s="298"/>
      <c r="DF176" s="298"/>
      <c r="DG176" s="298"/>
      <c r="DH176" s="298"/>
      <c r="DI176" s="298"/>
      <c r="DJ176" s="298"/>
      <c r="DK176" s="298"/>
      <c r="DL176" s="298"/>
      <c r="DM176" s="298"/>
      <c r="DN176" s="298"/>
      <c r="DO176" s="298"/>
      <c r="DP176" s="298"/>
      <c r="DQ176" s="298"/>
      <c r="DR176" s="298"/>
      <c r="DS176" s="298"/>
      <c r="DT176" s="298"/>
      <c r="DU176" s="298"/>
      <c r="DV176" s="298"/>
      <c r="DW176" s="298"/>
      <c r="DX176" s="298"/>
      <c r="DY176" s="298"/>
      <c r="DZ176" s="298"/>
      <c r="EA176" s="298"/>
      <c r="EB176" s="298"/>
      <c r="EC176" s="298"/>
      <c r="ED176" s="298"/>
      <c r="EE176" s="298"/>
      <c r="EF176" s="298"/>
      <c r="EG176" s="298"/>
      <c r="EH176" s="298"/>
      <c r="EI176" s="298"/>
      <c r="EJ176" s="298"/>
      <c r="EK176" s="298"/>
      <c r="EL176" s="298"/>
      <c r="EM176" s="298"/>
      <c r="EN176" s="298"/>
      <c r="EO176" s="298"/>
      <c r="EP176" s="298"/>
      <c r="EQ176" s="298"/>
      <c r="ER176" s="298"/>
      <c r="ES176" s="298"/>
      <c r="ET176" s="298"/>
      <c r="EU176" s="298"/>
      <c r="EV176" s="298"/>
      <c r="EW176" s="298"/>
      <c r="EX176" s="298"/>
      <c r="EY176" s="298"/>
      <c r="EZ176" s="298"/>
      <c r="FA176" s="298"/>
      <c r="FB176" s="298"/>
      <c r="FC176" s="298"/>
      <c r="FD176" s="298"/>
      <c r="FE176" s="298"/>
      <c r="FF176" s="298"/>
      <c r="FG176" s="298"/>
      <c r="FH176" s="298"/>
      <c r="FI176" s="298"/>
      <c r="FJ176" s="298"/>
      <c r="FK176" s="298"/>
      <c r="FL176" s="298"/>
      <c r="FM176" s="298"/>
      <c r="FN176" s="298"/>
      <c r="FO176" s="298"/>
      <c r="FP176" s="298"/>
      <c r="FQ176" s="298"/>
      <c r="FR176" s="298"/>
      <c r="FS176" s="298"/>
      <c r="FT176" s="298"/>
      <c r="FU176" s="298"/>
      <c r="FV176" s="298"/>
      <c r="FW176" s="298"/>
      <c r="FX176" s="298"/>
      <c r="FY176" s="298"/>
      <c r="FZ176" s="298"/>
      <c r="GA176" s="298"/>
      <c r="GB176" s="298"/>
      <c r="GC176" s="298"/>
      <c r="GD176" s="298"/>
      <c r="GE176" s="298"/>
      <c r="GF176" s="298"/>
      <c r="GG176" s="298"/>
      <c r="GH176" s="298"/>
      <c r="GI176" s="298"/>
      <c r="GJ176" s="298"/>
      <c r="GK176" s="298"/>
      <c r="GL176" s="298"/>
      <c r="GM176" s="298"/>
      <c r="GN176" s="298"/>
      <c r="GO176" s="298"/>
      <c r="GP176" s="298"/>
      <c r="GQ176" s="298"/>
      <c r="GR176" s="298"/>
      <c r="GS176" s="298"/>
      <c r="GT176" s="298"/>
      <c r="GU176" s="298"/>
      <c r="GV176" s="298"/>
      <c r="GW176" s="298"/>
      <c r="GX176" s="298"/>
      <c r="GY176" s="298"/>
      <c r="GZ176" s="298"/>
      <c r="HA176" s="298"/>
      <c r="HB176" s="298"/>
      <c r="HC176" s="298"/>
      <c r="HD176" s="298"/>
      <c r="HE176" s="298"/>
      <c r="HF176" s="298"/>
      <c r="HG176" s="298"/>
      <c r="HH176" s="298"/>
      <c r="HI176" s="298"/>
      <c r="HJ176" s="298"/>
      <c r="HK176" s="298"/>
      <c r="HL176" s="298"/>
      <c r="HM176" s="298"/>
      <c r="HN176" s="298"/>
      <c r="HO176" s="298"/>
      <c r="HP176" s="298"/>
      <c r="HQ176" s="298"/>
      <c r="HR176" s="298"/>
      <c r="HS176" s="298"/>
      <c r="HT176" s="298"/>
      <c r="HU176" s="298"/>
      <c r="HV176" s="298"/>
      <c r="HW176" s="298"/>
      <c r="HX176" s="298"/>
      <c r="HY176" s="298"/>
      <c r="HZ176" s="298"/>
      <c r="IA176" s="298"/>
      <c r="IB176" s="298"/>
      <c r="IC176" s="298"/>
      <c r="ID176" s="298"/>
      <c r="IE176" s="298"/>
      <c r="IF176" s="298"/>
      <c r="IG176" s="298"/>
      <c r="IH176" s="298"/>
      <c r="II176" s="298"/>
      <c r="IJ176" s="298"/>
      <c r="IK176" s="298"/>
      <c r="IL176" s="298"/>
      <c r="IM176" s="298"/>
      <c r="IN176" s="298"/>
      <c r="IO176" s="298"/>
      <c r="IP176" s="298"/>
      <c r="IQ176" s="298"/>
      <c r="IR176" s="298"/>
      <c r="IS176" s="298"/>
      <c r="IT176" s="298"/>
      <c r="IU176" s="298"/>
      <c r="IV176" s="298"/>
      <c r="IW176" s="298"/>
      <c r="IX176" s="298"/>
      <c r="IY176" s="298"/>
      <c r="JF176" s="298"/>
      <c r="JG176" s="298"/>
      <c r="JH176" s="298"/>
      <c r="JI176" s="298"/>
      <c r="JJ176" s="298"/>
      <c r="JK176" s="298"/>
      <c r="JL176" s="298"/>
      <c r="JM176" s="298"/>
      <c r="JN176" s="298"/>
      <c r="JO176" s="298"/>
      <c r="JP176" s="298"/>
      <c r="JQ176" s="298"/>
      <c r="JR176" s="298"/>
      <c r="JS176" s="298"/>
      <c r="JT176" s="298"/>
      <c r="JU176" s="298"/>
      <c r="JV176" s="298"/>
      <c r="JW176" s="298"/>
      <c r="JX176" s="298"/>
      <c r="JY176" s="298"/>
      <c r="JZ176" s="298"/>
      <c r="KA176" s="298"/>
      <c r="KB176" s="298"/>
      <c r="KC176" s="298"/>
      <c r="KD176" s="298"/>
      <c r="KE176" s="298"/>
      <c r="KF176" s="298"/>
      <c r="KG176" s="298"/>
      <c r="KH176" s="298"/>
      <c r="KI176" s="298"/>
      <c r="KJ176" s="298"/>
      <c r="KK176" s="298"/>
      <c r="KL176" s="298"/>
      <c r="KM176" s="298"/>
      <c r="KN176" s="298"/>
      <c r="KO176" s="298"/>
      <c r="KP176" s="298"/>
      <c r="KQ176" s="298"/>
      <c r="KR176" s="298"/>
      <c r="KS176" s="298"/>
      <c r="KT176" s="298"/>
      <c r="KU176" s="298"/>
      <c r="KV176" s="298"/>
      <c r="KW176" s="298"/>
      <c r="KX176" s="298"/>
      <c r="KY176" s="298"/>
      <c r="KZ176" s="298"/>
      <c r="LA176" s="298"/>
      <c r="LB176" s="298"/>
      <c r="LC176" s="298"/>
      <c r="LD176" s="298"/>
      <c r="LE176" s="298"/>
      <c r="LF176" s="298"/>
      <c r="LG176" s="298"/>
      <c r="LH176" s="298"/>
      <c r="LI176" s="298"/>
      <c r="LJ176" s="298"/>
      <c r="LK176" s="298"/>
      <c r="LL176" s="298"/>
      <c r="LM176" s="298"/>
      <c r="LN176" s="298"/>
      <c r="LO176" s="298"/>
      <c r="LP176" s="298"/>
      <c r="LQ176" s="298"/>
      <c r="LR176" s="298"/>
      <c r="LS176" s="298"/>
      <c r="LT176" s="298"/>
      <c r="LU176" s="298"/>
      <c r="LV176" s="298"/>
      <c r="LW176" s="298"/>
      <c r="LX176" s="298"/>
      <c r="LY176" s="298"/>
      <c r="LZ176" s="298"/>
      <c r="MA176" s="298"/>
      <c r="MB176" s="298"/>
      <c r="MC176" s="298"/>
      <c r="MD176" s="298"/>
      <c r="ME176" s="298"/>
      <c r="MF176" s="298"/>
      <c r="MG176" s="298"/>
      <c r="MH176" s="298"/>
      <c r="MI176" s="298"/>
      <c r="MJ176" s="298"/>
      <c r="MK176" s="298"/>
      <c r="ML176" s="298"/>
      <c r="MM176" s="298"/>
      <c r="MN176" s="298"/>
      <c r="MO176" s="298"/>
      <c r="MP176" s="298"/>
      <c r="MQ176" s="298"/>
      <c r="MR176" s="298"/>
      <c r="MS176" s="298"/>
      <c r="MT176" s="298"/>
      <c r="MU176" s="298"/>
      <c r="MV176" s="298"/>
      <c r="MW176" s="298"/>
      <c r="MX176" s="298"/>
      <c r="MY176" s="298"/>
      <c r="MZ176" s="298"/>
      <c r="NA176" s="298"/>
      <c r="NB176" s="298"/>
      <c r="NC176" s="298"/>
      <c r="ND176" s="298"/>
      <c r="NE176" s="298"/>
      <c r="NF176" s="298"/>
      <c r="NG176" s="298"/>
      <c r="NH176" s="298"/>
      <c r="NI176" s="298"/>
      <c r="NJ176" s="298"/>
      <c r="NK176" s="298"/>
      <c r="NL176" s="298"/>
      <c r="NM176" s="298"/>
      <c r="NN176" s="298"/>
      <c r="NO176" s="298"/>
      <c r="NP176" s="298"/>
      <c r="NQ176" s="298"/>
      <c r="NR176" s="298"/>
      <c r="NS176" s="298"/>
      <c r="NT176" s="298"/>
      <c r="NU176" s="298"/>
      <c r="NV176" s="298"/>
      <c r="NW176" s="298"/>
      <c r="NX176" s="298"/>
      <c r="NY176" s="298"/>
      <c r="NZ176" s="298"/>
      <c r="OA176" s="298"/>
      <c r="OB176" s="298"/>
      <c r="OC176" s="298"/>
      <c r="OD176" s="298"/>
      <c r="OE176" s="298"/>
      <c r="OF176" s="298"/>
      <c r="OG176" s="298"/>
      <c r="OH176" s="298"/>
      <c r="OI176" s="298"/>
      <c r="OJ176" s="298"/>
      <c r="OK176" s="298"/>
      <c r="OL176" s="298"/>
      <c r="OM176" s="298"/>
      <c r="ON176" s="298"/>
      <c r="OO176" s="298"/>
      <c r="OP176" s="298"/>
      <c r="OQ176" s="298"/>
      <c r="OR176" s="298"/>
      <c r="OS176" s="298"/>
      <c r="OT176" s="298"/>
      <c r="OU176" s="298"/>
      <c r="OV176" s="298"/>
      <c r="OW176" s="298"/>
      <c r="OX176" s="298"/>
      <c r="OY176" s="298"/>
      <c r="OZ176" s="298"/>
      <c r="PA176" s="298"/>
      <c r="PB176" s="298"/>
      <c r="PC176" s="298"/>
      <c r="PD176" s="298"/>
      <c r="PE176" s="298"/>
      <c r="PF176" s="298"/>
      <c r="PG176" s="298"/>
      <c r="PH176" s="298"/>
      <c r="PI176" s="298"/>
      <c r="PJ176" s="298"/>
      <c r="PK176" s="298"/>
      <c r="PL176" s="298"/>
      <c r="PM176" s="298"/>
      <c r="PN176" s="298"/>
      <c r="PO176" s="298"/>
      <c r="PP176" s="298"/>
      <c r="PQ176" s="298"/>
      <c r="PR176" s="298"/>
      <c r="PS176" s="298"/>
      <c r="PT176" s="298"/>
      <c r="PU176" s="298"/>
      <c r="PV176" s="298"/>
      <c r="PW176" s="298"/>
      <c r="PX176" s="298"/>
      <c r="PY176" s="298"/>
      <c r="PZ176" s="298"/>
      <c r="QA176" s="298"/>
      <c r="QB176" s="298"/>
      <c r="QC176" s="298"/>
      <c r="QD176" s="298"/>
      <c r="QE176" s="298"/>
      <c r="QF176" s="298"/>
      <c r="QG176" s="298"/>
      <c r="QH176" s="298"/>
      <c r="QI176" s="298"/>
      <c r="QJ176" s="298"/>
      <c r="QK176" s="298"/>
      <c r="QL176" s="298"/>
      <c r="QM176" s="298"/>
      <c r="QN176" s="298"/>
      <c r="QO176" s="298"/>
      <c r="QP176" s="298"/>
      <c r="QQ176" s="298"/>
      <c r="QR176" s="298"/>
      <c r="QS176" s="298"/>
      <c r="QT176" s="298"/>
      <c r="QU176" s="298"/>
      <c r="QV176" s="298"/>
      <c r="QW176" s="298"/>
      <c r="QX176" s="298"/>
      <c r="QY176" s="298"/>
      <c r="QZ176" s="298"/>
      <c r="RA176" s="298"/>
      <c r="RB176" s="298"/>
      <c r="RC176" s="298"/>
      <c r="RD176" s="298"/>
      <c r="RE176" s="298"/>
      <c r="RF176" s="298"/>
      <c r="RG176" s="298"/>
      <c r="RH176" s="298"/>
      <c r="RI176" s="298"/>
      <c r="RJ176" s="298"/>
      <c r="RK176" s="298"/>
      <c r="RL176" s="298"/>
      <c r="RM176" s="298"/>
      <c r="RN176" s="298"/>
      <c r="RO176" s="298"/>
      <c r="RP176" s="298"/>
      <c r="RQ176" s="298"/>
      <c r="RR176" s="298"/>
      <c r="RS176" s="298"/>
      <c r="RT176" s="298"/>
      <c r="RU176" s="298"/>
      <c r="RV176" s="298"/>
      <c r="RW176" s="298"/>
      <c r="RX176" s="298"/>
      <c r="RY176" s="298"/>
      <c r="RZ176" s="298"/>
      <c r="SA176" s="298"/>
      <c r="SB176" s="298"/>
      <c r="SC176" s="298"/>
      <c r="SD176" s="298"/>
      <c r="SE176" s="298"/>
      <c r="SF176" s="298"/>
      <c r="SG176" s="298"/>
      <c r="SH176" s="298"/>
      <c r="SI176" s="298"/>
      <c r="SJ176" s="298"/>
      <c r="SK176" s="298"/>
      <c r="SL176" s="298"/>
      <c r="SM176" s="298"/>
      <c r="SN176" s="298"/>
      <c r="SO176" s="298"/>
      <c r="SP176" s="298"/>
      <c r="SQ176" s="298"/>
      <c r="SR176" s="298"/>
      <c r="SS176" s="298"/>
      <c r="ST176" s="298"/>
      <c r="SU176" s="298"/>
      <c r="TB176" s="298"/>
      <c r="TC176" s="298"/>
      <c r="TD176" s="298"/>
      <c r="TE176" s="298"/>
      <c r="TF176" s="298"/>
      <c r="TG176" s="298"/>
      <c r="TH176" s="298"/>
      <c r="TI176" s="298"/>
      <c r="TJ176" s="298"/>
      <c r="TK176" s="298"/>
      <c r="TL176" s="298"/>
      <c r="TM176" s="298"/>
      <c r="TN176" s="298"/>
      <c r="TO176" s="298"/>
      <c r="TP176" s="298"/>
      <c r="TQ176" s="298"/>
      <c r="TR176" s="298"/>
      <c r="TS176" s="298"/>
      <c r="TT176" s="298"/>
      <c r="TU176" s="298"/>
      <c r="TV176" s="298"/>
      <c r="TW176" s="298"/>
      <c r="TX176" s="298"/>
      <c r="TY176" s="298"/>
      <c r="TZ176" s="298"/>
      <c r="UA176" s="298"/>
      <c r="UB176" s="298"/>
      <c r="UC176" s="298"/>
      <c r="UD176" s="298"/>
      <c r="UE176" s="298"/>
      <c r="UF176" s="298"/>
      <c r="UG176" s="298"/>
      <c r="UH176" s="298"/>
      <c r="UI176" s="298"/>
      <c r="UJ176" s="298"/>
      <c r="UK176" s="298"/>
      <c r="UL176" s="298"/>
      <c r="UM176" s="298"/>
      <c r="UN176" s="298"/>
      <c r="UO176" s="298"/>
      <c r="UP176" s="298"/>
      <c r="UQ176" s="298"/>
      <c r="UR176" s="298"/>
      <c r="US176" s="298"/>
      <c r="UT176" s="298"/>
      <c r="UU176" s="298"/>
      <c r="UV176" s="298"/>
      <c r="UW176" s="298"/>
      <c r="UX176" s="298"/>
      <c r="UY176" s="298"/>
      <c r="UZ176" s="298"/>
      <c r="VA176" s="298"/>
      <c r="VB176" s="298"/>
      <c r="VC176" s="298"/>
      <c r="VD176" s="298"/>
      <c r="VE176" s="298"/>
      <c r="VF176" s="298"/>
      <c r="VG176" s="298"/>
      <c r="VH176" s="298"/>
      <c r="VI176" s="298"/>
      <c r="VJ176" s="298"/>
      <c r="VK176" s="298"/>
      <c r="VL176" s="298"/>
      <c r="VM176" s="298"/>
      <c r="VN176" s="298"/>
      <c r="VO176" s="298"/>
      <c r="VP176" s="298"/>
      <c r="VQ176" s="298"/>
      <c r="VR176" s="298"/>
      <c r="VS176" s="298"/>
      <c r="VT176" s="298"/>
      <c r="VU176" s="298"/>
      <c r="VV176" s="298"/>
      <c r="VW176" s="298"/>
      <c r="VX176" s="298"/>
      <c r="VY176" s="298"/>
      <c r="VZ176" s="298"/>
      <c r="WA176" s="298"/>
      <c r="WB176" s="298"/>
      <c r="WC176" s="298"/>
      <c r="WD176" s="298"/>
      <c r="WE176" s="298"/>
      <c r="WF176" s="298"/>
      <c r="WG176" s="298"/>
      <c r="WH176" s="298"/>
      <c r="WI176" s="298"/>
      <c r="WJ176" s="298"/>
      <c r="WK176" s="298"/>
      <c r="WL176" s="298"/>
      <c r="WM176" s="298"/>
      <c r="WN176" s="298"/>
      <c r="WO176" s="298"/>
      <c r="WP176" s="298"/>
      <c r="WQ176" s="298"/>
      <c r="WR176" s="298"/>
      <c r="WS176" s="298"/>
      <c r="WT176" s="298"/>
      <c r="WU176" s="298"/>
      <c r="WV176" s="298"/>
      <c r="WW176" s="298"/>
      <c r="WX176" s="298"/>
      <c r="WY176" s="298"/>
      <c r="WZ176" s="298"/>
      <c r="XA176" s="298"/>
      <c r="XB176" s="298"/>
      <c r="XC176" s="298"/>
      <c r="XD176" s="298"/>
      <c r="XE176" s="298"/>
      <c r="XF176" s="298"/>
      <c r="XG176" s="298"/>
      <c r="XH176" s="298"/>
      <c r="XI176" s="298"/>
      <c r="XJ176" s="298"/>
      <c r="XK176" s="298"/>
      <c r="XL176" s="298"/>
      <c r="XM176" s="298"/>
      <c r="XN176" s="298"/>
      <c r="XO176" s="298"/>
      <c r="XP176" s="298"/>
      <c r="XQ176" s="298"/>
      <c r="XR176" s="298"/>
      <c r="XS176" s="298"/>
      <c r="XT176" s="298"/>
      <c r="XU176" s="298"/>
      <c r="XV176" s="298"/>
      <c r="XW176" s="298"/>
      <c r="XX176" s="298"/>
      <c r="XY176" s="298"/>
      <c r="XZ176" s="298"/>
      <c r="YA176" s="298"/>
      <c r="YB176" s="298"/>
      <c r="YC176" s="298"/>
      <c r="YD176" s="298"/>
      <c r="YE176" s="298"/>
      <c r="YF176" s="298"/>
      <c r="YG176" s="298"/>
      <c r="YH176" s="298"/>
      <c r="YI176" s="298"/>
      <c r="YJ176" s="298"/>
      <c r="YK176" s="298"/>
      <c r="YL176" s="298"/>
      <c r="YM176" s="298"/>
      <c r="YN176" s="298"/>
      <c r="YO176" s="298"/>
      <c r="YP176" s="298"/>
      <c r="YQ176" s="298"/>
      <c r="YR176" s="298"/>
      <c r="YS176" s="298"/>
      <c r="YT176" s="298"/>
      <c r="YU176" s="298"/>
      <c r="YV176" s="298"/>
      <c r="YW176" s="298"/>
      <c r="YX176" s="298"/>
      <c r="YY176" s="298"/>
      <c r="YZ176" s="298"/>
      <c r="ZA176" s="298"/>
      <c r="ZB176" s="298"/>
      <c r="ZC176" s="298"/>
      <c r="ZD176" s="298"/>
      <c r="ZE176" s="298"/>
      <c r="ZF176" s="298"/>
      <c r="ZG176" s="298"/>
      <c r="ZH176" s="298"/>
      <c r="ZI176" s="298"/>
      <c r="ZJ176" s="298"/>
      <c r="ZK176" s="298"/>
      <c r="ZL176" s="298"/>
      <c r="ZM176" s="298"/>
      <c r="ZN176" s="298"/>
      <c r="ZO176" s="298"/>
      <c r="ZP176" s="298"/>
      <c r="ZQ176" s="298"/>
      <c r="ZR176" s="298"/>
      <c r="ZS176" s="298"/>
      <c r="ZT176" s="298"/>
      <c r="ZU176" s="298"/>
      <c r="ZV176" s="298"/>
      <c r="ZW176" s="298"/>
      <c r="ZX176" s="298"/>
      <c r="ZY176" s="298"/>
      <c r="ZZ176" s="298"/>
      <c r="AAA176" s="298"/>
      <c r="AAB176" s="298"/>
      <c r="AAC176" s="298"/>
      <c r="AAD176" s="298"/>
      <c r="AAE176" s="298"/>
      <c r="AAF176" s="298"/>
      <c r="AAG176" s="298"/>
      <c r="AAH176" s="298"/>
      <c r="AAI176" s="298"/>
      <c r="AAJ176" s="298"/>
      <c r="AAK176" s="298"/>
      <c r="AAL176" s="298"/>
      <c r="AAM176" s="298"/>
      <c r="AAN176" s="298"/>
      <c r="AAO176" s="298"/>
      <c r="AAP176" s="298"/>
      <c r="AAQ176" s="298"/>
      <c r="AAR176" s="298"/>
      <c r="AAS176" s="298"/>
      <c r="AAT176" s="298"/>
      <c r="AAU176" s="298"/>
      <c r="AAV176" s="298"/>
      <c r="AAW176" s="298"/>
      <c r="AAX176" s="298"/>
      <c r="AAY176" s="298"/>
      <c r="AAZ176" s="298"/>
      <c r="ABA176" s="298"/>
      <c r="ABB176" s="298"/>
      <c r="ABC176" s="298"/>
      <c r="ABD176" s="298"/>
      <c r="ABE176" s="298"/>
      <c r="ABF176" s="298"/>
      <c r="ABG176" s="298"/>
      <c r="ABH176" s="298"/>
      <c r="ABI176" s="298"/>
      <c r="ABJ176" s="298"/>
      <c r="ABK176" s="298"/>
      <c r="ABL176" s="298"/>
      <c r="ABM176" s="298"/>
      <c r="ABN176" s="298"/>
      <c r="ABO176" s="298"/>
      <c r="ABP176" s="298"/>
      <c r="ABQ176" s="298"/>
      <c r="ABR176" s="298"/>
      <c r="ABS176" s="298"/>
      <c r="ABT176" s="298"/>
      <c r="ABU176" s="298"/>
      <c r="ABV176" s="298"/>
      <c r="ABW176" s="298"/>
      <c r="ABX176" s="298"/>
      <c r="ABY176" s="298"/>
      <c r="ABZ176" s="298"/>
      <c r="ACA176" s="298"/>
      <c r="ACB176" s="298"/>
      <c r="ACC176" s="298"/>
      <c r="ACD176" s="298"/>
      <c r="ACE176" s="298"/>
      <c r="ACF176" s="298"/>
      <c r="ACG176" s="298"/>
      <c r="ACH176" s="298"/>
      <c r="ACI176" s="298"/>
      <c r="ACJ176" s="298"/>
      <c r="ACK176" s="298"/>
      <c r="ACL176" s="298"/>
      <c r="ACM176" s="298"/>
      <c r="ACN176" s="298"/>
      <c r="ACO176" s="298"/>
      <c r="ACP176" s="298"/>
      <c r="ACQ176" s="298"/>
      <c r="ACX176" s="298"/>
      <c r="ACY176" s="298"/>
      <c r="ACZ176" s="298"/>
      <c r="ADA176" s="298"/>
      <c r="ADB176" s="298"/>
      <c r="ADC176" s="298"/>
      <c r="ADD176" s="298"/>
      <c r="ADE176" s="298"/>
      <c r="ADF176" s="298"/>
      <c r="ADG176" s="298"/>
      <c r="ADH176" s="298"/>
      <c r="ADI176" s="298"/>
      <c r="ADJ176" s="298"/>
      <c r="ADK176" s="298"/>
      <c r="ADL176" s="298"/>
      <c r="ADM176" s="298"/>
      <c r="ADN176" s="298"/>
      <c r="ADO176" s="298"/>
      <c r="ADP176" s="298"/>
      <c r="ADQ176" s="298"/>
      <c r="ADR176" s="298"/>
      <c r="ADS176" s="298"/>
      <c r="ADT176" s="298"/>
      <c r="ADU176" s="298"/>
      <c r="ADV176" s="298"/>
      <c r="ADW176" s="298"/>
      <c r="ADX176" s="298"/>
      <c r="ADY176" s="298"/>
      <c r="ADZ176" s="298"/>
      <c r="AEA176" s="298"/>
      <c r="AEB176" s="298"/>
      <c r="AEC176" s="298"/>
      <c r="AED176" s="298"/>
      <c r="AEE176" s="298"/>
      <c r="AEF176" s="298"/>
      <c r="AEG176" s="298"/>
      <c r="AEH176" s="298"/>
      <c r="AEI176" s="298"/>
      <c r="AEJ176" s="298"/>
      <c r="AEK176" s="298"/>
      <c r="AEL176" s="298"/>
      <c r="AEM176" s="298"/>
      <c r="AEN176" s="298"/>
      <c r="AEO176" s="298"/>
      <c r="AEP176" s="298"/>
      <c r="AEQ176" s="298"/>
      <c r="AER176" s="298"/>
      <c r="AES176" s="298"/>
      <c r="AET176" s="298"/>
      <c r="AEU176" s="298"/>
      <c r="AEV176" s="298"/>
      <c r="AEW176" s="298"/>
      <c r="AEX176" s="298"/>
      <c r="AEY176" s="298"/>
      <c r="AEZ176" s="298"/>
      <c r="AFA176" s="298"/>
      <c r="AFB176" s="298"/>
      <c r="AFC176" s="298"/>
      <c r="AFD176" s="298"/>
      <c r="AFE176" s="298"/>
      <c r="AFF176" s="298"/>
      <c r="AFG176" s="298"/>
      <c r="AFH176" s="298"/>
      <c r="AFI176" s="298"/>
      <c r="AFJ176" s="298"/>
      <c r="AFK176" s="298"/>
      <c r="AFL176" s="298"/>
      <c r="AFM176" s="298"/>
      <c r="AFN176" s="298"/>
      <c r="AFO176" s="298"/>
      <c r="AFP176" s="298"/>
      <c r="AFQ176" s="298"/>
      <c r="AFR176" s="298"/>
      <c r="AFS176" s="298"/>
      <c r="AFT176" s="298"/>
      <c r="AFU176" s="298"/>
      <c r="AFV176" s="298"/>
      <c r="AFW176" s="298"/>
      <c r="AFX176" s="298"/>
      <c r="AFY176" s="298"/>
      <c r="AFZ176" s="298"/>
      <c r="AGA176" s="298"/>
      <c r="AGB176" s="298"/>
      <c r="AGC176" s="298"/>
      <c r="AGD176" s="298"/>
      <c r="AGE176" s="298"/>
      <c r="AGF176" s="298"/>
      <c r="AGG176" s="298"/>
      <c r="AGH176" s="298"/>
      <c r="AGI176" s="298"/>
      <c r="AGJ176" s="298"/>
      <c r="AGK176" s="298"/>
      <c r="AGL176" s="298"/>
      <c r="AGM176" s="298"/>
      <c r="AGN176" s="298"/>
      <c r="AGO176" s="298"/>
      <c r="AGP176" s="298"/>
      <c r="AGQ176" s="298"/>
      <c r="AGR176" s="298"/>
      <c r="AGS176" s="298"/>
      <c r="AGT176" s="298"/>
      <c r="AGU176" s="298"/>
      <c r="AGV176" s="298"/>
      <c r="AGW176" s="298"/>
      <c r="AGX176" s="298"/>
      <c r="AGY176" s="298"/>
      <c r="AGZ176" s="298"/>
      <c r="AHA176" s="298"/>
      <c r="AHB176" s="298"/>
      <c r="AHC176" s="298"/>
      <c r="AHD176" s="298"/>
      <c r="AHE176" s="298"/>
      <c r="AHF176" s="298"/>
      <c r="AHG176" s="298"/>
      <c r="AHH176" s="298"/>
      <c r="AHI176" s="298"/>
      <c r="AHJ176" s="298"/>
      <c r="AHK176" s="298"/>
      <c r="AHL176" s="298"/>
      <c r="AHM176" s="298"/>
      <c r="AHN176" s="298"/>
      <c r="AHO176" s="298"/>
      <c r="AHP176" s="298"/>
      <c r="AHQ176" s="298"/>
      <c r="AHR176" s="298"/>
      <c r="AHS176" s="298"/>
      <c r="AHT176" s="298"/>
      <c r="AHU176" s="298"/>
      <c r="AHV176" s="298"/>
      <c r="AHW176" s="298"/>
      <c r="AHX176" s="298"/>
      <c r="AHY176" s="298"/>
      <c r="AHZ176" s="298"/>
      <c r="AIA176" s="298"/>
      <c r="AIB176" s="298"/>
      <c r="AIC176" s="298"/>
      <c r="AID176" s="298"/>
      <c r="AIE176" s="298"/>
      <c r="AIF176" s="298"/>
      <c r="AIG176" s="298"/>
      <c r="AIH176" s="298"/>
      <c r="AII176" s="298"/>
      <c r="AIJ176" s="298"/>
      <c r="AIK176" s="298"/>
      <c r="AIL176" s="298"/>
      <c r="AIM176" s="298"/>
      <c r="AIN176" s="298"/>
      <c r="AIO176" s="298"/>
      <c r="AIP176" s="298"/>
      <c r="AIQ176" s="298"/>
      <c r="AIR176" s="298"/>
      <c r="AIS176" s="298"/>
      <c r="AIT176" s="298"/>
      <c r="AIU176" s="298"/>
      <c r="AIV176" s="298"/>
      <c r="AIW176" s="298"/>
      <c r="AIX176" s="298"/>
      <c r="AIY176" s="298"/>
      <c r="AIZ176" s="298"/>
      <c r="AJA176" s="298"/>
      <c r="AJB176" s="298"/>
      <c r="AJC176" s="298"/>
      <c r="AJD176" s="298"/>
      <c r="AJE176" s="298"/>
      <c r="AJF176" s="298"/>
      <c r="AJG176" s="298"/>
      <c r="AJH176" s="298"/>
      <c r="AJI176" s="298"/>
      <c r="AJJ176" s="298"/>
      <c r="AJK176" s="298"/>
      <c r="AJL176" s="298"/>
      <c r="AJM176" s="298"/>
      <c r="AJN176" s="298"/>
      <c r="AJO176" s="298"/>
      <c r="AJP176" s="298"/>
      <c r="AJQ176" s="298"/>
      <c r="AJR176" s="298"/>
      <c r="AJS176" s="298"/>
      <c r="AJT176" s="298"/>
      <c r="AJU176" s="298"/>
      <c r="AJV176" s="298"/>
      <c r="AJW176" s="298"/>
      <c r="AJX176" s="298"/>
      <c r="AJY176" s="298"/>
      <c r="AJZ176" s="298"/>
      <c r="AKA176" s="298"/>
      <c r="AKB176" s="298"/>
      <c r="AKC176" s="298"/>
      <c r="AKD176" s="298"/>
      <c r="AKE176" s="298"/>
      <c r="AKF176" s="298"/>
      <c r="AKG176" s="298"/>
      <c r="AKH176" s="298"/>
      <c r="AKI176" s="298"/>
      <c r="AKJ176" s="298"/>
      <c r="AKK176" s="298"/>
      <c r="AKL176" s="298"/>
      <c r="AKM176" s="298"/>
      <c r="AKN176" s="298"/>
      <c r="AKO176" s="298"/>
      <c r="AKP176" s="298"/>
      <c r="AKQ176" s="298"/>
      <c r="AKR176" s="298"/>
      <c r="AKS176" s="298"/>
      <c r="AKT176" s="298"/>
      <c r="AKU176" s="298"/>
      <c r="AKV176" s="298"/>
      <c r="AKW176" s="298"/>
      <c r="AKX176" s="298"/>
      <c r="AKY176" s="298"/>
      <c r="AKZ176" s="298"/>
      <c r="ALA176" s="298"/>
      <c r="ALB176" s="298"/>
      <c r="ALC176" s="298"/>
      <c r="ALD176" s="298"/>
      <c r="ALE176" s="298"/>
      <c r="ALF176" s="298"/>
      <c r="ALG176" s="298"/>
      <c r="ALH176" s="298"/>
      <c r="ALI176" s="298"/>
      <c r="ALJ176" s="298"/>
      <c r="ALK176" s="298"/>
      <c r="ALL176" s="298"/>
      <c r="ALM176" s="298"/>
      <c r="ALN176" s="298"/>
      <c r="ALO176" s="298"/>
      <c r="ALP176" s="298"/>
      <c r="ALQ176" s="298"/>
      <c r="ALR176" s="298"/>
      <c r="ALS176" s="298"/>
      <c r="ALT176" s="298"/>
      <c r="ALU176" s="298"/>
      <c r="ALV176" s="298"/>
      <c r="ALW176" s="298"/>
      <c r="ALX176" s="298"/>
      <c r="ALY176" s="298"/>
      <c r="ALZ176" s="298"/>
      <c r="AMA176" s="298"/>
      <c r="AMB176" s="298"/>
      <c r="AMC176" s="298"/>
      <c r="AMD176" s="298"/>
      <c r="AME176" s="298"/>
      <c r="AMF176" s="298"/>
      <c r="AMG176" s="298"/>
      <c r="AMH176" s="298"/>
      <c r="AMI176" s="298"/>
      <c r="AMJ176" s="298"/>
      <c r="AMK176" s="298"/>
      <c r="AML176" s="298"/>
      <c r="AMM176" s="298"/>
      <c r="AMT176" s="298"/>
      <c r="AMU176" s="298"/>
      <c r="AMV176" s="298"/>
      <c r="AMW176" s="298"/>
      <c r="AMX176" s="298"/>
      <c r="AMY176" s="298"/>
      <c r="AMZ176" s="298"/>
      <c r="ANA176" s="298"/>
      <c r="ANB176" s="298"/>
      <c r="ANC176" s="298"/>
      <c r="AND176" s="298"/>
      <c r="ANE176" s="298"/>
      <c r="ANF176" s="298"/>
      <c r="ANG176" s="298"/>
      <c r="ANH176" s="298"/>
      <c r="ANI176" s="298"/>
      <c r="ANJ176" s="298"/>
      <c r="ANK176" s="298"/>
      <c r="ANL176" s="298"/>
      <c r="ANM176" s="298"/>
      <c r="ANN176" s="298"/>
      <c r="ANO176" s="298"/>
      <c r="ANP176" s="298"/>
      <c r="ANQ176" s="298"/>
      <c r="ANR176" s="298"/>
      <c r="ANS176" s="298"/>
      <c r="ANT176" s="298"/>
      <c r="ANU176" s="298"/>
      <c r="ANV176" s="298"/>
      <c r="ANW176" s="298"/>
      <c r="ANX176" s="298"/>
      <c r="ANY176" s="298"/>
      <c r="ANZ176" s="298"/>
      <c r="AOA176" s="298"/>
      <c r="AOB176" s="298"/>
      <c r="AOC176" s="298"/>
      <c r="AOD176" s="298"/>
      <c r="AOE176" s="298"/>
      <c r="AOF176" s="298"/>
      <c r="AOG176" s="298"/>
      <c r="AOH176" s="298"/>
      <c r="AOI176" s="298"/>
      <c r="AOJ176" s="298"/>
      <c r="AOK176" s="298"/>
      <c r="AOL176" s="298"/>
      <c r="AOM176" s="298"/>
      <c r="AON176" s="298"/>
      <c r="AOO176" s="298"/>
      <c r="AOP176" s="298"/>
      <c r="AOQ176" s="298"/>
      <c r="AOR176" s="298"/>
      <c r="AOS176" s="298"/>
      <c r="AOT176" s="298"/>
      <c r="AOU176" s="298"/>
      <c r="AOV176" s="298"/>
      <c r="AOW176" s="298"/>
      <c r="AOX176" s="298"/>
      <c r="AOY176" s="298"/>
      <c r="AOZ176" s="298"/>
      <c r="APA176" s="298"/>
      <c r="APB176" s="298"/>
      <c r="APC176" s="298"/>
      <c r="APD176" s="298"/>
      <c r="APE176" s="298"/>
      <c r="APF176" s="298"/>
      <c r="APG176" s="298"/>
      <c r="APH176" s="298"/>
      <c r="API176" s="298"/>
      <c r="APJ176" s="298"/>
      <c r="APK176" s="298"/>
      <c r="APL176" s="298"/>
      <c r="APM176" s="298"/>
      <c r="APN176" s="298"/>
      <c r="APO176" s="298"/>
      <c r="APP176" s="298"/>
      <c r="APQ176" s="298"/>
      <c r="APR176" s="298"/>
      <c r="APS176" s="298"/>
      <c r="APT176" s="298"/>
      <c r="APU176" s="298"/>
      <c r="APV176" s="298"/>
      <c r="APW176" s="298"/>
      <c r="APX176" s="298"/>
      <c r="APY176" s="298"/>
      <c r="APZ176" s="298"/>
      <c r="AQA176" s="298"/>
      <c r="AQB176" s="298"/>
      <c r="AQC176" s="298"/>
      <c r="AQD176" s="298"/>
      <c r="AQE176" s="298"/>
      <c r="AQF176" s="298"/>
      <c r="AQG176" s="298"/>
      <c r="AQH176" s="298"/>
      <c r="AQI176" s="298"/>
      <c r="AQJ176" s="298"/>
      <c r="AQK176" s="298"/>
      <c r="AQL176" s="298"/>
      <c r="AQM176" s="298"/>
      <c r="AQN176" s="298"/>
      <c r="AQO176" s="298"/>
      <c r="AQP176" s="298"/>
      <c r="AQQ176" s="298"/>
      <c r="AQR176" s="298"/>
      <c r="AQS176" s="298"/>
      <c r="AQT176" s="298"/>
      <c r="AQU176" s="298"/>
      <c r="AQV176" s="298"/>
      <c r="AQW176" s="298"/>
      <c r="AQX176" s="298"/>
      <c r="AQY176" s="298"/>
      <c r="AQZ176" s="298"/>
      <c r="ARA176" s="298"/>
      <c r="ARB176" s="298"/>
      <c r="ARC176" s="298"/>
      <c r="ARD176" s="298"/>
      <c r="ARE176" s="298"/>
      <c r="ARF176" s="298"/>
      <c r="ARG176" s="298"/>
      <c r="ARH176" s="298"/>
      <c r="ARI176" s="298"/>
      <c r="ARJ176" s="298"/>
      <c r="ARK176" s="298"/>
      <c r="ARL176" s="298"/>
      <c r="ARM176" s="298"/>
      <c r="ARN176" s="298"/>
      <c r="ARO176" s="298"/>
      <c r="ARP176" s="298"/>
      <c r="ARQ176" s="298"/>
      <c r="ARR176" s="298"/>
      <c r="ARS176" s="298"/>
      <c r="ART176" s="298"/>
      <c r="ARU176" s="298"/>
      <c r="ARV176" s="298"/>
      <c r="ARW176" s="298"/>
      <c r="ARX176" s="298"/>
      <c r="ARY176" s="298"/>
      <c r="ARZ176" s="298"/>
      <c r="ASA176" s="298"/>
      <c r="ASB176" s="298"/>
      <c r="ASC176" s="298"/>
      <c r="ASD176" s="298"/>
      <c r="ASE176" s="298"/>
      <c r="ASF176" s="298"/>
      <c r="ASG176" s="298"/>
      <c r="ASH176" s="298"/>
      <c r="ASI176" s="298"/>
      <c r="ASJ176" s="298"/>
      <c r="ASK176" s="298"/>
      <c r="ASL176" s="298"/>
      <c r="ASM176" s="298"/>
      <c r="ASN176" s="298"/>
      <c r="ASO176" s="298"/>
      <c r="ASP176" s="298"/>
      <c r="ASQ176" s="298"/>
      <c r="ASR176" s="298"/>
      <c r="ASS176" s="298"/>
      <c r="AST176" s="298"/>
      <c r="ASU176" s="298"/>
      <c r="ASV176" s="298"/>
      <c r="ASW176" s="298"/>
      <c r="ASX176" s="298"/>
      <c r="ASY176" s="298"/>
      <c r="ASZ176" s="298"/>
      <c r="ATA176" s="298"/>
      <c r="ATB176" s="298"/>
      <c r="ATC176" s="298"/>
      <c r="ATD176" s="298"/>
      <c r="ATE176" s="298"/>
      <c r="ATF176" s="298"/>
      <c r="ATG176" s="298"/>
      <c r="ATH176" s="298"/>
      <c r="ATI176" s="298"/>
      <c r="ATJ176" s="298"/>
      <c r="ATK176" s="298"/>
      <c r="ATL176" s="298"/>
      <c r="ATM176" s="298"/>
      <c r="ATN176" s="298"/>
      <c r="ATO176" s="298"/>
      <c r="ATP176" s="298"/>
      <c r="ATQ176" s="298"/>
      <c r="ATR176" s="298"/>
      <c r="ATS176" s="298"/>
      <c r="ATT176" s="298"/>
      <c r="ATU176" s="298"/>
      <c r="ATV176" s="298"/>
      <c r="ATW176" s="298"/>
      <c r="ATX176" s="298"/>
      <c r="ATY176" s="298"/>
      <c r="ATZ176" s="298"/>
      <c r="AUA176" s="298"/>
      <c r="AUB176" s="298"/>
      <c r="AUC176" s="298"/>
      <c r="AUD176" s="298"/>
      <c r="AUE176" s="298"/>
      <c r="AUF176" s="298"/>
      <c r="AUG176" s="298"/>
      <c r="AUH176" s="298"/>
      <c r="AUI176" s="298"/>
      <c r="AUJ176" s="298"/>
      <c r="AUK176" s="298"/>
      <c r="AUL176" s="298"/>
      <c r="AUM176" s="298"/>
      <c r="AUN176" s="298"/>
      <c r="AUO176" s="298"/>
      <c r="AUP176" s="298"/>
      <c r="AUQ176" s="298"/>
      <c r="AUR176" s="298"/>
      <c r="AUS176" s="298"/>
      <c r="AUT176" s="298"/>
      <c r="AUU176" s="298"/>
      <c r="AUV176" s="298"/>
      <c r="AUW176" s="298"/>
      <c r="AUX176" s="298"/>
      <c r="AUY176" s="298"/>
      <c r="AUZ176" s="298"/>
      <c r="AVA176" s="298"/>
      <c r="AVB176" s="298"/>
      <c r="AVC176" s="298"/>
      <c r="AVD176" s="298"/>
      <c r="AVE176" s="298"/>
      <c r="AVF176" s="298"/>
      <c r="AVG176" s="298"/>
      <c r="AVH176" s="298"/>
      <c r="AVI176" s="298"/>
      <c r="AVJ176" s="298"/>
      <c r="AVK176" s="298"/>
      <c r="AVL176" s="298"/>
      <c r="AVM176" s="298"/>
      <c r="AVN176" s="298"/>
      <c r="AVO176" s="298"/>
      <c r="AVP176" s="298"/>
      <c r="AVQ176" s="298"/>
      <c r="AVR176" s="298"/>
      <c r="AVS176" s="298"/>
      <c r="AVT176" s="298"/>
      <c r="AVU176" s="298"/>
      <c r="AVV176" s="298"/>
      <c r="AVW176" s="298"/>
      <c r="AVX176" s="298"/>
      <c r="AVY176" s="298"/>
      <c r="AVZ176" s="298"/>
      <c r="AWA176" s="298"/>
      <c r="AWB176" s="298"/>
      <c r="AWC176" s="298"/>
      <c r="AWD176" s="298"/>
      <c r="AWE176" s="298"/>
      <c r="AWF176" s="298"/>
      <c r="AWG176" s="298"/>
      <c r="AWH176" s="298"/>
      <c r="AWI176" s="298"/>
      <c r="AWP176" s="298"/>
      <c r="AWQ176" s="298"/>
      <c r="AWR176" s="298"/>
      <c r="AWS176" s="298"/>
      <c r="AWT176" s="298"/>
      <c r="AWU176" s="298"/>
      <c r="AWV176" s="298"/>
      <c r="AWW176" s="298"/>
      <c r="AWX176" s="298"/>
      <c r="AWY176" s="298"/>
      <c r="AWZ176" s="298"/>
      <c r="AXA176" s="298"/>
      <c r="AXB176" s="298"/>
      <c r="AXC176" s="298"/>
      <c r="AXD176" s="298"/>
      <c r="AXE176" s="298"/>
      <c r="AXF176" s="298"/>
      <c r="AXG176" s="298"/>
      <c r="AXH176" s="298"/>
      <c r="AXI176" s="298"/>
      <c r="AXJ176" s="298"/>
      <c r="AXK176" s="298"/>
      <c r="AXL176" s="298"/>
      <c r="AXM176" s="298"/>
      <c r="AXN176" s="298"/>
      <c r="AXO176" s="298"/>
      <c r="AXP176" s="298"/>
      <c r="AXQ176" s="298"/>
      <c r="AXR176" s="298"/>
      <c r="AXS176" s="298"/>
      <c r="AXT176" s="298"/>
      <c r="AXU176" s="298"/>
      <c r="AXV176" s="298"/>
      <c r="AXW176" s="298"/>
      <c r="AXX176" s="298"/>
      <c r="AXY176" s="298"/>
      <c r="AXZ176" s="298"/>
      <c r="AYA176" s="298"/>
      <c r="AYB176" s="298"/>
      <c r="AYC176" s="298"/>
      <c r="AYD176" s="298"/>
      <c r="AYE176" s="298"/>
      <c r="AYF176" s="298"/>
      <c r="AYG176" s="298"/>
      <c r="AYH176" s="298"/>
      <c r="AYI176" s="298"/>
      <c r="AYJ176" s="298"/>
      <c r="AYK176" s="298"/>
      <c r="AYL176" s="298"/>
      <c r="AYM176" s="298"/>
      <c r="AYN176" s="298"/>
      <c r="AYO176" s="298"/>
      <c r="AYP176" s="298"/>
      <c r="AYQ176" s="298"/>
      <c r="AYR176" s="298"/>
      <c r="AYS176" s="298"/>
      <c r="AYT176" s="298"/>
      <c r="AYU176" s="298"/>
      <c r="AYV176" s="298"/>
      <c r="AYW176" s="298"/>
      <c r="AYX176" s="298"/>
      <c r="AYY176" s="298"/>
      <c r="AYZ176" s="298"/>
      <c r="AZA176" s="298"/>
      <c r="AZB176" s="298"/>
      <c r="AZC176" s="298"/>
      <c r="AZD176" s="298"/>
      <c r="AZE176" s="298"/>
      <c r="AZF176" s="298"/>
      <c r="AZG176" s="298"/>
      <c r="AZH176" s="298"/>
      <c r="AZI176" s="298"/>
      <c r="AZJ176" s="298"/>
      <c r="AZK176" s="298"/>
      <c r="AZL176" s="298"/>
      <c r="AZM176" s="298"/>
      <c r="AZN176" s="298"/>
      <c r="AZO176" s="298"/>
      <c r="AZP176" s="298"/>
      <c r="AZQ176" s="298"/>
      <c r="AZR176" s="298"/>
      <c r="AZS176" s="298"/>
      <c r="AZT176" s="298"/>
      <c r="AZU176" s="298"/>
      <c r="AZV176" s="298"/>
      <c r="AZW176" s="298"/>
      <c r="AZX176" s="298"/>
      <c r="AZY176" s="298"/>
      <c r="AZZ176" s="298"/>
      <c r="BAA176" s="298"/>
      <c r="BAB176" s="298"/>
      <c r="BAC176" s="298"/>
      <c r="BAD176" s="298"/>
      <c r="BAE176" s="298"/>
      <c r="BAF176" s="298"/>
      <c r="BAG176" s="298"/>
      <c r="BAH176" s="298"/>
      <c r="BAI176" s="298"/>
      <c r="BAJ176" s="298"/>
      <c r="BAK176" s="298"/>
      <c r="BAL176" s="298"/>
      <c r="BAM176" s="298"/>
      <c r="BAN176" s="298"/>
      <c r="BAO176" s="298"/>
      <c r="BAP176" s="298"/>
      <c r="BAQ176" s="298"/>
      <c r="BAR176" s="298"/>
      <c r="BAS176" s="298"/>
      <c r="BAT176" s="298"/>
      <c r="BAU176" s="298"/>
      <c r="BAV176" s="298"/>
      <c r="BAW176" s="298"/>
      <c r="BAX176" s="298"/>
      <c r="BAY176" s="298"/>
      <c r="BAZ176" s="298"/>
      <c r="BBA176" s="298"/>
      <c r="BBB176" s="298"/>
      <c r="BBC176" s="298"/>
      <c r="BBD176" s="298"/>
      <c r="BBE176" s="298"/>
      <c r="BBF176" s="298"/>
      <c r="BBG176" s="298"/>
      <c r="BBH176" s="298"/>
      <c r="BBI176" s="298"/>
      <c r="BBJ176" s="298"/>
      <c r="BBK176" s="298"/>
      <c r="BBL176" s="298"/>
      <c r="BBM176" s="298"/>
      <c r="BBN176" s="298"/>
      <c r="BBO176" s="298"/>
      <c r="BBP176" s="298"/>
      <c r="BBQ176" s="298"/>
      <c r="BBR176" s="298"/>
      <c r="BBS176" s="298"/>
      <c r="BBT176" s="298"/>
      <c r="BBU176" s="298"/>
      <c r="BBV176" s="298"/>
      <c r="BBW176" s="298"/>
      <c r="BBX176" s="298"/>
      <c r="BBY176" s="298"/>
      <c r="BBZ176" s="298"/>
      <c r="BCA176" s="298"/>
      <c r="BCB176" s="298"/>
      <c r="BCC176" s="298"/>
      <c r="BCD176" s="298"/>
      <c r="BCE176" s="298"/>
      <c r="BCF176" s="298"/>
      <c r="BCG176" s="298"/>
      <c r="BCH176" s="298"/>
      <c r="BCI176" s="298"/>
      <c r="BCJ176" s="298"/>
      <c r="BCK176" s="298"/>
      <c r="BCL176" s="298"/>
      <c r="BCM176" s="298"/>
      <c r="BCN176" s="298"/>
      <c r="BCO176" s="298"/>
      <c r="BCP176" s="298"/>
      <c r="BCQ176" s="298"/>
      <c r="BCR176" s="298"/>
      <c r="BCS176" s="298"/>
      <c r="BCT176" s="298"/>
      <c r="BCU176" s="298"/>
      <c r="BCV176" s="298"/>
      <c r="BCW176" s="298"/>
      <c r="BCX176" s="298"/>
      <c r="BCY176" s="298"/>
      <c r="BCZ176" s="298"/>
      <c r="BDA176" s="298"/>
      <c r="BDB176" s="298"/>
      <c r="BDC176" s="298"/>
      <c r="BDD176" s="298"/>
      <c r="BDE176" s="298"/>
      <c r="BDF176" s="298"/>
      <c r="BDG176" s="298"/>
      <c r="BDH176" s="298"/>
      <c r="BDI176" s="298"/>
      <c r="BDJ176" s="298"/>
      <c r="BDK176" s="298"/>
      <c r="BDL176" s="298"/>
      <c r="BDM176" s="298"/>
      <c r="BDN176" s="298"/>
      <c r="BDO176" s="298"/>
      <c r="BDP176" s="298"/>
      <c r="BDQ176" s="298"/>
      <c r="BDR176" s="298"/>
      <c r="BDS176" s="298"/>
      <c r="BDT176" s="298"/>
      <c r="BDU176" s="298"/>
      <c r="BDV176" s="298"/>
      <c r="BDW176" s="298"/>
      <c r="BDX176" s="298"/>
      <c r="BDY176" s="298"/>
      <c r="BDZ176" s="298"/>
      <c r="BEA176" s="298"/>
      <c r="BEB176" s="298"/>
      <c r="BEC176" s="298"/>
      <c r="BED176" s="298"/>
      <c r="BEE176" s="298"/>
      <c r="BEF176" s="298"/>
      <c r="BEG176" s="298"/>
      <c r="BEH176" s="298"/>
      <c r="BEI176" s="298"/>
      <c r="BEJ176" s="298"/>
      <c r="BEK176" s="298"/>
      <c r="BEL176" s="298"/>
      <c r="BEM176" s="298"/>
      <c r="BEN176" s="298"/>
      <c r="BEO176" s="298"/>
      <c r="BEP176" s="298"/>
      <c r="BEQ176" s="298"/>
      <c r="BER176" s="298"/>
      <c r="BES176" s="298"/>
      <c r="BET176" s="298"/>
      <c r="BEU176" s="298"/>
      <c r="BEV176" s="298"/>
      <c r="BEW176" s="298"/>
      <c r="BEX176" s="298"/>
      <c r="BEY176" s="298"/>
      <c r="BEZ176" s="298"/>
      <c r="BFA176" s="298"/>
      <c r="BFB176" s="298"/>
      <c r="BFC176" s="298"/>
      <c r="BFD176" s="298"/>
      <c r="BFE176" s="298"/>
      <c r="BFF176" s="298"/>
      <c r="BFG176" s="298"/>
      <c r="BFH176" s="298"/>
      <c r="BFI176" s="298"/>
      <c r="BFJ176" s="298"/>
      <c r="BFK176" s="298"/>
      <c r="BFL176" s="298"/>
      <c r="BFM176" s="298"/>
      <c r="BFN176" s="298"/>
      <c r="BFO176" s="298"/>
      <c r="BFP176" s="298"/>
      <c r="BFQ176" s="298"/>
      <c r="BFR176" s="298"/>
      <c r="BFS176" s="298"/>
      <c r="BFT176" s="298"/>
      <c r="BFU176" s="298"/>
      <c r="BFV176" s="298"/>
      <c r="BFW176" s="298"/>
      <c r="BFX176" s="298"/>
      <c r="BFY176" s="298"/>
      <c r="BFZ176" s="298"/>
      <c r="BGA176" s="298"/>
      <c r="BGB176" s="298"/>
      <c r="BGC176" s="298"/>
      <c r="BGD176" s="298"/>
      <c r="BGE176" s="298"/>
      <c r="BGL176" s="298"/>
      <c r="BGM176" s="298"/>
      <c r="BGN176" s="298"/>
      <c r="BGO176" s="298"/>
      <c r="BGP176" s="298"/>
      <c r="BGQ176" s="298"/>
      <c r="BGR176" s="298"/>
      <c r="BGS176" s="298"/>
      <c r="BGT176" s="298"/>
      <c r="BGU176" s="298"/>
      <c r="BGV176" s="298"/>
      <c r="BGW176" s="298"/>
      <c r="BGX176" s="298"/>
      <c r="BGY176" s="298"/>
      <c r="BGZ176" s="298"/>
      <c r="BHA176" s="298"/>
      <c r="BHB176" s="298"/>
      <c r="BHC176" s="298"/>
      <c r="BHD176" s="298"/>
      <c r="BHE176" s="298"/>
      <c r="BHF176" s="298"/>
      <c r="BHG176" s="298"/>
      <c r="BHH176" s="298"/>
      <c r="BHI176" s="298"/>
      <c r="BHJ176" s="298"/>
      <c r="BHK176" s="298"/>
      <c r="BHL176" s="298"/>
      <c r="BHM176" s="298"/>
      <c r="BHN176" s="298"/>
      <c r="BHO176" s="298"/>
      <c r="BHP176" s="298"/>
      <c r="BHQ176" s="298"/>
      <c r="BHR176" s="298"/>
      <c r="BHS176" s="298"/>
      <c r="BHT176" s="298"/>
      <c r="BHU176" s="298"/>
      <c r="BHV176" s="298"/>
      <c r="BHW176" s="298"/>
      <c r="BHX176" s="298"/>
      <c r="BHY176" s="298"/>
      <c r="BHZ176" s="298"/>
      <c r="BIA176" s="298"/>
      <c r="BIB176" s="298"/>
      <c r="BIC176" s="298"/>
      <c r="BID176" s="298"/>
      <c r="BIE176" s="298"/>
      <c r="BIF176" s="298"/>
      <c r="BIG176" s="298"/>
      <c r="BIH176" s="298"/>
      <c r="BII176" s="298"/>
      <c r="BIJ176" s="298"/>
      <c r="BIK176" s="298"/>
      <c r="BIL176" s="298"/>
      <c r="BIM176" s="298"/>
      <c r="BIN176" s="298"/>
      <c r="BIO176" s="298"/>
      <c r="BIP176" s="298"/>
      <c r="BIQ176" s="298"/>
      <c r="BIR176" s="298"/>
      <c r="BIS176" s="298"/>
      <c r="BIT176" s="298"/>
      <c r="BIU176" s="298"/>
      <c r="BIV176" s="298"/>
      <c r="BIW176" s="298"/>
      <c r="BIX176" s="298"/>
      <c r="BIY176" s="298"/>
      <c r="BIZ176" s="298"/>
      <c r="BJA176" s="298"/>
      <c r="BJB176" s="298"/>
      <c r="BJC176" s="298"/>
      <c r="BJD176" s="298"/>
      <c r="BJE176" s="298"/>
      <c r="BJF176" s="298"/>
      <c r="BJG176" s="298"/>
      <c r="BJH176" s="298"/>
      <c r="BJI176" s="298"/>
      <c r="BJJ176" s="298"/>
      <c r="BJK176" s="298"/>
      <c r="BJL176" s="298"/>
      <c r="BJM176" s="298"/>
      <c r="BJN176" s="298"/>
      <c r="BJO176" s="298"/>
      <c r="BJP176" s="298"/>
      <c r="BJQ176" s="298"/>
      <c r="BJR176" s="298"/>
      <c r="BJS176" s="298"/>
      <c r="BJT176" s="298"/>
      <c r="BJU176" s="298"/>
      <c r="BJV176" s="298"/>
      <c r="BJW176" s="298"/>
      <c r="BJX176" s="298"/>
      <c r="BJY176" s="298"/>
      <c r="BJZ176" s="298"/>
      <c r="BKA176" s="298"/>
      <c r="BKB176" s="298"/>
      <c r="BKC176" s="298"/>
      <c r="BKD176" s="298"/>
      <c r="BKE176" s="298"/>
      <c r="BKF176" s="298"/>
      <c r="BKG176" s="298"/>
      <c r="BKH176" s="298"/>
      <c r="BKI176" s="298"/>
      <c r="BKJ176" s="298"/>
      <c r="BKK176" s="298"/>
      <c r="BKL176" s="298"/>
      <c r="BKM176" s="298"/>
      <c r="BKN176" s="298"/>
      <c r="BKO176" s="298"/>
      <c r="BKP176" s="298"/>
      <c r="BKQ176" s="298"/>
      <c r="BKR176" s="298"/>
      <c r="BKS176" s="298"/>
      <c r="BKT176" s="298"/>
      <c r="BKU176" s="298"/>
      <c r="BKV176" s="298"/>
      <c r="BKW176" s="298"/>
      <c r="BKX176" s="298"/>
      <c r="BKY176" s="298"/>
      <c r="BKZ176" s="298"/>
      <c r="BLA176" s="298"/>
      <c r="BLB176" s="298"/>
      <c r="BLC176" s="298"/>
      <c r="BLD176" s="298"/>
      <c r="BLE176" s="298"/>
      <c r="BLF176" s="298"/>
      <c r="BLG176" s="298"/>
      <c r="BLH176" s="298"/>
      <c r="BLI176" s="298"/>
      <c r="BLJ176" s="298"/>
      <c r="BLK176" s="298"/>
      <c r="BLL176" s="298"/>
      <c r="BLM176" s="298"/>
      <c r="BLN176" s="298"/>
      <c r="BLO176" s="298"/>
      <c r="BLP176" s="298"/>
      <c r="BLQ176" s="298"/>
      <c r="BLR176" s="298"/>
      <c r="BLS176" s="298"/>
      <c r="BLT176" s="298"/>
      <c r="BLU176" s="298"/>
      <c r="BLV176" s="298"/>
      <c r="BLW176" s="298"/>
      <c r="BLX176" s="298"/>
      <c r="BLY176" s="298"/>
      <c r="BLZ176" s="298"/>
      <c r="BMA176" s="298"/>
      <c r="BMB176" s="298"/>
      <c r="BMC176" s="298"/>
      <c r="BMD176" s="298"/>
      <c r="BME176" s="298"/>
      <c r="BMF176" s="298"/>
      <c r="BMG176" s="298"/>
      <c r="BMH176" s="298"/>
      <c r="BMI176" s="298"/>
      <c r="BMJ176" s="298"/>
      <c r="BMK176" s="298"/>
      <c r="BML176" s="298"/>
      <c r="BMM176" s="298"/>
      <c r="BMN176" s="298"/>
      <c r="BMO176" s="298"/>
      <c r="BMP176" s="298"/>
      <c r="BMQ176" s="298"/>
      <c r="BMR176" s="298"/>
      <c r="BMS176" s="298"/>
      <c r="BMT176" s="298"/>
      <c r="BMU176" s="298"/>
      <c r="BMV176" s="298"/>
      <c r="BMW176" s="298"/>
      <c r="BMX176" s="298"/>
      <c r="BMY176" s="298"/>
      <c r="BMZ176" s="298"/>
      <c r="BNA176" s="298"/>
      <c r="BNB176" s="298"/>
      <c r="BNC176" s="298"/>
      <c r="BND176" s="298"/>
      <c r="BNE176" s="298"/>
      <c r="BNF176" s="298"/>
      <c r="BNG176" s="298"/>
      <c r="BNH176" s="298"/>
      <c r="BNI176" s="298"/>
      <c r="BNJ176" s="298"/>
      <c r="BNK176" s="298"/>
      <c r="BNL176" s="298"/>
      <c r="BNM176" s="298"/>
      <c r="BNN176" s="298"/>
      <c r="BNO176" s="298"/>
      <c r="BNP176" s="298"/>
      <c r="BNQ176" s="298"/>
      <c r="BNR176" s="298"/>
      <c r="BNS176" s="298"/>
      <c r="BNT176" s="298"/>
      <c r="BNU176" s="298"/>
      <c r="BNV176" s="298"/>
      <c r="BNW176" s="298"/>
      <c r="BNX176" s="298"/>
      <c r="BNY176" s="298"/>
      <c r="BNZ176" s="298"/>
      <c r="BOA176" s="298"/>
      <c r="BOB176" s="298"/>
      <c r="BOC176" s="298"/>
      <c r="BOD176" s="298"/>
      <c r="BOE176" s="298"/>
      <c r="BOF176" s="298"/>
      <c r="BOG176" s="298"/>
      <c r="BOH176" s="298"/>
      <c r="BOI176" s="298"/>
      <c r="BOJ176" s="298"/>
      <c r="BOK176" s="298"/>
      <c r="BOL176" s="298"/>
      <c r="BOM176" s="298"/>
      <c r="BON176" s="298"/>
      <c r="BOO176" s="298"/>
      <c r="BOP176" s="298"/>
      <c r="BOQ176" s="298"/>
      <c r="BOR176" s="298"/>
      <c r="BOS176" s="298"/>
      <c r="BOT176" s="298"/>
      <c r="BOU176" s="298"/>
      <c r="BOV176" s="298"/>
      <c r="BOW176" s="298"/>
      <c r="BOX176" s="298"/>
      <c r="BOY176" s="298"/>
      <c r="BOZ176" s="298"/>
      <c r="BPA176" s="298"/>
      <c r="BPB176" s="298"/>
      <c r="BPC176" s="298"/>
      <c r="BPD176" s="298"/>
      <c r="BPE176" s="298"/>
      <c r="BPF176" s="298"/>
      <c r="BPG176" s="298"/>
      <c r="BPH176" s="298"/>
      <c r="BPI176" s="298"/>
      <c r="BPJ176" s="298"/>
      <c r="BPK176" s="298"/>
      <c r="BPL176" s="298"/>
      <c r="BPM176" s="298"/>
      <c r="BPN176" s="298"/>
      <c r="BPO176" s="298"/>
      <c r="BPP176" s="298"/>
      <c r="BPQ176" s="298"/>
      <c r="BPR176" s="298"/>
      <c r="BPS176" s="298"/>
      <c r="BPT176" s="298"/>
      <c r="BPU176" s="298"/>
      <c r="BPV176" s="298"/>
      <c r="BPW176" s="298"/>
      <c r="BPX176" s="298"/>
      <c r="BPY176" s="298"/>
      <c r="BPZ176" s="298"/>
      <c r="BQA176" s="298"/>
      <c r="BQH176" s="298"/>
      <c r="BQI176" s="298"/>
      <c r="BQJ176" s="298"/>
      <c r="BQK176" s="298"/>
      <c r="BQL176" s="298"/>
      <c r="BQM176" s="298"/>
      <c r="BQN176" s="298"/>
      <c r="BQO176" s="298"/>
      <c r="BQP176" s="298"/>
      <c r="BQQ176" s="298"/>
      <c r="BQR176" s="298"/>
      <c r="BQS176" s="298"/>
      <c r="BQT176" s="298"/>
      <c r="BQU176" s="298"/>
      <c r="BQV176" s="298"/>
      <c r="BQW176" s="298"/>
      <c r="BQX176" s="298"/>
      <c r="BQY176" s="298"/>
      <c r="BQZ176" s="298"/>
      <c r="BRA176" s="298"/>
      <c r="BRB176" s="298"/>
      <c r="BRC176" s="298"/>
      <c r="BRD176" s="298"/>
      <c r="BRE176" s="298"/>
      <c r="BRF176" s="298"/>
      <c r="BRG176" s="298"/>
      <c r="BRH176" s="298"/>
      <c r="BRI176" s="298"/>
      <c r="BRJ176" s="298"/>
      <c r="BRK176" s="298"/>
      <c r="BRL176" s="298"/>
      <c r="BRM176" s="298"/>
      <c r="BRN176" s="298"/>
      <c r="BRO176" s="298"/>
      <c r="BRP176" s="298"/>
      <c r="BRQ176" s="298"/>
      <c r="BRR176" s="298"/>
      <c r="BRS176" s="298"/>
      <c r="BRT176" s="298"/>
      <c r="BRU176" s="298"/>
      <c r="BRV176" s="298"/>
      <c r="BRW176" s="298"/>
      <c r="BRX176" s="298"/>
      <c r="BRY176" s="298"/>
      <c r="BRZ176" s="298"/>
      <c r="BSA176" s="298"/>
      <c r="BSB176" s="298"/>
      <c r="BSC176" s="298"/>
      <c r="BSD176" s="298"/>
      <c r="BSE176" s="298"/>
      <c r="BSF176" s="298"/>
      <c r="BSG176" s="298"/>
      <c r="BSH176" s="298"/>
      <c r="BSI176" s="298"/>
      <c r="BSJ176" s="298"/>
      <c r="BSK176" s="298"/>
      <c r="BSL176" s="298"/>
      <c r="BSM176" s="298"/>
      <c r="BSN176" s="298"/>
      <c r="BSO176" s="298"/>
      <c r="BSP176" s="298"/>
      <c r="BSQ176" s="298"/>
      <c r="BSR176" s="298"/>
      <c r="BSS176" s="298"/>
      <c r="BST176" s="298"/>
      <c r="BSU176" s="298"/>
      <c r="BSV176" s="298"/>
      <c r="BSW176" s="298"/>
      <c r="BSX176" s="298"/>
      <c r="BSY176" s="298"/>
      <c r="BSZ176" s="298"/>
      <c r="BTA176" s="298"/>
      <c r="BTB176" s="298"/>
      <c r="BTC176" s="298"/>
      <c r="BTD176" s="298"/>
      <c r="BTE176" s="298"/>
      <c r="BTF176" s="298"/>
      <c r="BTG176" s="298"/>
      <c r="BTH176" s="298"/>
      <c r="BTI176" s="298"/>
      <c r="BTJ176" s="298"/>
      <c r="BTK176" s="298"/>
      <c r="BTL176" s="298"/>
      <c r="BTM176" s="298"/>
      <c r="BTN176" s="298"/>
      <c r="BTO176" s="298"/>
      <c r="BTP176" s="298"/>
      <c r="BTQ176" s="298"/>
      <c r="BTR176" s="298"/>
      <c r="BTS176" s="298"/>
      <c r="BTT176" s="298"/>
      <c r="BTU176" s="298"/>
      <c r="BTV176" s="298"/>
      <c r="BTW176" s="298"/>
      <c r="BTX176" s="298"/>
      <c r="BTY176" s="298"/>
      <c r="BTZ176" s="298"/>
      <c r="BUA176" s="298"/>
      <c r="BUB176" s="298"/>
      <c r="BUC176" s="298"/>
      <c r="BUD176" s="298"/>
      <c r="BUE176" s="298"/>
      <c r="BUF176" s="298"/>
      <c r="BUG176" s="298"/>
      <c r="BUH176" s="298"/>
      <c r="BUI176" s="298"/>
      <c r="BUJ176" s="298"/>
      <c r="BUK176" s="298"/>
      <c r="BUL176" s="298"/>
      <c r="BUM176" s="298"/>
      <c r="BUN176" s="298"/>
      <c r="BUO176" s="298"/>
      <c r="BUP176" s="298"/>
      <c r="BUQ176" s="298"/>
      <c r="BUR176" s="298"/>
      <c r="BUS176" s="298"/>
      <c r="BUT176" s="298"/>
      <c r="BUU176" s="298"/>
      <c r="BUV176" s="298"/>
      <c r="BUW176" s="298"/>
      <c r="BUX176" s="298"/>
      <c r="BUY176" s="298"/>
      <c r="BUZ176" s="298"/>
      <c r="BVA176" s="298"/>
      <c r="BVB176" s="298"/>
      <c r="BVC176" s="298"/>
      <c r="BVD176" s="298"/>
      <c r="BVE176" s="298"/>
      <c r="BVF176" s="298"/>
      <c r="BVG176" s="298"/>
      <c r="BVH176" s="298"/>
      <c r="BVI176" s="298"/>
      <c r="BVJ176" s="298"/>
      <c r="BVK176" s="298"/>
      <c r="BVL176" s="298"/>
      <c r="BVM176" s="298"/>
      <c r="BVN176" s="298"/>
      <c r="BVO176" s="298"/>
      <c r="BVP176" s="298"/>
      <c r="BVQ176" s="298"/>
      <c r="BVR176" s="298"/>
      <c r="BVS176" s="298"/>
      <c r="BVT176" s="298"/>
      <c r="BVU176" s="298"/>
      <c r="BVV176" s="298"/>
      <c r="BVW176" s="298"/>
      <c r="BVX176" s="298"/>
      <c r="BVY176" s="298"/>
      <c r="BVZ176" s="298"/>
      <c r="BWA176" s="298"/>
      <c r="BWB176" s="298"/>
      <c r="BWC176" s="298"/>
      <c r="BWD176" s="298"/>
      <c r="BWE176" s="298"/>
      <c r="BWF176" s="298"/>
      <c r="BWG176" s="298"/>
      <c r="BWH176" s="298"/>
      <c r="BWI176" s="298"/>
      <c r="BWJ176" s="298"/>
      <c r="BWK176" s="298"/>
      <c r="BWL176" s="298"/>
      <c r="BWM176" s="298"/>
      <c r="BWN176" s="298"/>
      <c r="BWO176" s="298"/>
      <c r="BWP176" s="298"/>
      <c r="BWQ176" s="298"/>
      <c r="BWR176" s="298"/>
      <c r="BWS176" s="298"/>
      <c r="BWT176" s="298"/>
      <c r="BWU176" s="298"/>
      <c r="BWV176" s="298"/>
      <c r="BWW176" s="298"/>
      <c r="BWX176" s="298"/>
      <c r="BWY176" s="298"/>
      <c r="BWZ176" s="298"/>
      <c r="BXA176" s="298"/>
      <c r="BXB176" s="298"/>
      <c r="BXC176" s="298"/>
      <c r="BXD176" s="298"/>
      <c r="BXE176" s="298"/>
      <c r="BXF176" s="298"/>
      <c r="BXG176" s="298"/>
      <c r="BXH176" s="298"/>
      <c r="BXI176" s="298"/>
      <c r="BXJ176" s="298"/>
      <c r="BXK176" s="298"/>
      <c r="BXL176" s="298"/>
      <c r="BXM176" s="298"/>
      <c r="BXN176" s="298"/>
      <c r="BXO176" s="298"/>
      <c r="BXP176" s="298"/>
      <c r="BXQ176" s="298"/>
      <c r="BXR176" s="298"/>
      <c r="BXS176" s="298"/>
      <c r="BXT176" s="298"/>
      <c r="BXU176" s="298"/>
      <c r="BXV176" s="298"/>
      <c r="BXW176" s="298"/>
      <c r="BXX176" s="298"/>
      <c r="BXY176" s="298"/>
      <c r="BXZ176" s="298"/>
      <c r="BYA176" s="298"/>
      <c r="BYB176" s="298"/>
      <c r="BYC176" s="298"/>
      <c r="BYD176" s="298"/>
      <c r="BYE176" s="298"/>
      <c r="BYF176" s="298"/>
      <c r="BYG176" s="298"/>
      <c r="BYH176" s="298"/>
      <c r="BYI176" s="298"/>
      <c r="BYJ176" s="298"/>
      <c r="BYK176" s="298"/>
      <c r="BYL176" s="298"/>
      <c r="BYM176" s="298"/>
      <c r="BYN176" s="298"/>
      <c r="BYO176" s="298"/>
      <c r="BYP176" s="298"/>
      <c r="BYQ176" s="298"/>
      <c r="BYR176" s="298"/>
      <c r="BYS176" s="298"/>
      <c r="BYT176" s="298"/>
      <c r="BYU176" s="298"/>
      <c r="BYV176" s="298"/>
      <c r="BYW176" s="298"/>
      <c r="BYX176" s="298"/>
      <c r="BYY176" s="298"/>
      <c r="BYZ176" s="298"/>
      <c r="BZA176" s="298"/>
      <c r="BZB176" s="298"/>
      <c r="BZC176" s="298"/>
      <c r="BZD176" s="298"/>
      <c r="BZE176" s="298"/>
      <c r="BZF176" s="298"/>
      <c r="BZG176" s="298"/>
      <c r="BZH176" s="298"/>
      <c r="BZI176" s="298"/>
      <c r="BZJ176" s="298"/>
      <c r="BZK176" s="298"/>
      <c r="BZL176" s="298"/>
      <c r="BZM176" s="298"/>
      <c r="BZN176" s="298"/>
      <c r="BZO176" s="298"/>
      <c r="BZP176" s="298"/>
      <c r="BZQ176" s="298"/>
      <c r="BZR176" s="298"/>
      <c r="BZS176" s="298"/>
      <c r="BZT176" s="298"/>
      <c r="BZU176" s="298"/>
      <c r="BZV176" s="298"/>
      <c r="BZW176" s="298"/>
      <c r="CAD176" s="298"/>
      <c r="CAE176" s="298"/>
      <c r="CAF176" s="298"/>
      <c r="CAG176" s="298"/>
      <c r="CAH176" s="298"/>
      <c r="CAI176" s="298"/>
      <c r="CAJ176" s="298"/>
      <c r="CAK176" s="298"/>
      <c r="CAL176" s="298"/>
      <c r="CAM176" s="298"/>
      <c r="CAN176" s="298"/>
      <c r="CAO176" s="298"/>
      <c r="CAP176" s="298"/>
      <c r="CAQ176" s="298"/>
      <c r="CAR176" s="298"/>
      <c r="CAS176" s="298"/>
      <c r="CAT176" s="298"/>
      <c r="CAU176" s="298"/>
      <c r="CAV176" s="298"/>
      <c r="CAW176" s="298"/>
      <c r="CAX176" s="298"/>
      <c r="CAY176" s="298"/>
      <c r="CAZ176" s="298"/>
      <c r="CBA176" s="298"/>
      <c r="CBB176" s="298"/>
      <c r="CBC176" s="298"/>
      <c r="CBD176" s="298"/>
      <c r="CBE176" s="298"/>
      <c r="CBF176" s="298"/>
      <c r="CBG176" s="298"/>
      <c r="CBH176" s="298"/>
      <c r="CBI176" s="298"/>
      <c r="CBJ176" s="298"/>
      <c r="CBK176" s="298"/>
      <c r="CBL176" s="298"/>
      <c r="CBM176" s="298"/>
      <c r="CBN176" s="298"/>
      <c r="CBO176" s="298"/>
      <c r="CBP176" s="298"/>
      <c r="CBQ176" s="298"/>
      <c r="CBR176" s="298"/>
      <c r="CBS176" s="298"/>
      <c r="CBT176" s="298"/>
      <c r="CBU176" s="298"/>
      <c r="CBV176" s="298"/>
      <c r="CBW176" s="298"/>
      <c r="CBX176" s="298"/>
      <c r="CBY176" s="298"/>
      <c r="CBZ176" s="298"/>
      <c r="CCA176" s="298"/>
      <c r="CCB176" s="298"/>
      <c r="CCC176" s="298"/>
      <c r="CCD176" s="298"/>
      <c r="CCE176" s="298"/>
      <c r="CCF176" s="298"/>
      <c r="CCG176" s="298"/>
      <c r="CCH176" s="298"/>
      <c r="CCI176" s="298"/>
      <c r="CCJ176" s="298"/>
      <c r="CCK176" s="298"/>
      <c r="CCL176" s="298"/>
      <c r="CCM176" s="298"/>
      <c r="CCN176" s="298"/>
      <c r="CCO176" s="298"/>
      <c r="CCP176" s="298"/>
      <c r="CCQ176" s="298"/>
      <c r="CCR176" s="298"/>
      <c r="CCS176" s="298"/>
      <c r="CCT176" s="298"/>
      <c r="CCU176" s="298"/>
      <c r="CCV176" s="298"/>
      <c r="CCW176" s="298"/>
      <c r="CCX176" s="298"/>
      <c r="CCY176" s="298"/>
      <c r="CCZ176" s="298"/>
      <c r="CDA176" s="298"/>
      <c r="CDB176" s="298"/>
      <c r="CDC176" s="298"/>
      <c r="CDD176" s="298"/>
      <c r="CDE176" s="298"/>
      <c r="CDF176" s="298"/>
      <c r="CDG176" s="298"/>
      <c r="CDH176" s="298"/>
      <c r="CDI176" s="298"/>
      <c r="CDJ176" s="298"/>
      <c r="CDK176" s="298"/>
      <c r="CDL176" s="298"/>
      <c r="CDM176" s="298"/>
      <c r="CDN176" s="298"/>
      <c r="CDO176" s="298"/>
      <c r="CDP176" s="298"/>
      <c r="CDQ176" s="298"/>
      <c r="CDR176" s="298"/>
      <c r="CDS176" s="298"/>
      <c r="CDT176" s="298"/>
      <c r="CDU176" s="298"/>
      <c r="CDV176" s="298"/>
      <c r="CDW176" s="298"/>
      <c r="CDX176" s="298"/>
      <c r="CDY176" s="298"/>
      <c r="CDZ176" s="298"/>
      <c r="CEA176" s="298"/>
      <c r="CEB176" s="298"/>
      <c r="CEC176" s="298"/>
      <c r="CED176" s="298"/>
      <c r="CEE176" s="298"/>
      <c r="CEF176" s="298"/>
      <c r="CEG176" s="298"/>
      <c r="CEH176" s="298"/>
      <c r="CEI176" s="298"/>
      <c r="CEJ176" s="298"/>
      <c r="CEK176" s="298"/>
      <c r="CEL176" s="298"/>
      <c r="CEM176" s="298"/>
      <c r="CEN176" s="298"/>
      <c r="CEO176" s="298"/>
      <c r="CEP176" s="298"/>
      <c r="CEQ176" s="298"/>
      <c r="CER176" s="298"/>
      <c r="CES176" s="298"/>
      <c r="CET176" s="298"/>
      <c r="CEU176" s="298"/>
      <c r="CEV176" s="298"/>
      <c r="CEW176" s="298"/>
      <c r="CEX176" s="298"/>
      <c r="CEY176" s="298"/>
      <c r="CEZ176" s="298"/>
      <c r="CFA176" s="298"/>
      <c r="CFB176" s="298"/>
      <c r="CFC176" s="298"/>
      <c r="CFD176" s="298"/>
      <c r="CFE176" s="298"/>
      <c r="CFF176" s="298"/>
      <c r="CFG176" s="298"/>
      <c r="CFH176" s="298"/>
      <c r="CFI176" s="298"/>
      <c r="CFJ176" s="298"/>
      <c r="CFK176" s="298"/>
      <c r="CFL176" s="298"/>
      <c r="CFM176" s="298"/>
      <c r="CFN176" s="298"/>
      <c r="CFO176" s="298"/>
      <c r="CFP176" s="298"/>
      <c r="CFQ176" s="298"/>
      <c r="CFR176" s="298"/>
      <c r="CFS176" s="298"/>
      <c r="CFT176" s="298"/>
      <c r="CFU176" s="298"/>
      <c r="CFV176" s="298"/>
      <c r="CFW176" s="298"/>
      <c r="CFX176" s="298"/>
      <c r="CFY176" s="298"/>
      <c r="CFZ176" s="298"/>
      <c r="CGA176" s="298"/>
      <c r="CGB176" s="298"/>
      <c r="CGC176" s="298"/>
      <c r="CGD176" s="298"/>
      <c r="CGE176" s="298"/>
      <c r="CGF176" s="298"/>
      <c r="CGG176" s="298"/>
      <c r="CGH176" s="298"/>
      <c r="CGI176" s="298"/>
      <c r="CGJ176" s="298"/>
      <c r="CGK176" s="298"/>
      <c r="CGL176" s="298"/>
      <c r="CGM176" s="298"/>
      <c r="CGN176" s="298"/>
      <c r="CGO176" s="298"/>
      <c r="CGP176" s="298"/>
      <c r="CGQ176" s="298"/>
      <c r="CGR176" s="298"/>
      <c r="CGS176" s="298"/>
      <c r="CGT176" s="298"/>
      <c r="CGU176" s="298"/>
      <c r="CGV176" s="298"/>
      <c r="CGW176" s="298"/>
      <c r="CGX176" s="298"/>
      <c r="CGY176" s="298"/>
      <c r="CGZ176" s="298"/>
      <c r="CHA176" s="298"/>
      <c r="CHB176" s="298"/>
      <c r="CHC176" s="298"/>
      <c r="CHD176" s="298"/>
      <c r="CHE176" s="298"/>
      <c r="CHF176" s="298"/>
      <c r="CHG176" s="298"/>
      <c r="CHH176" s="298"/>
      <c r="CHI176" s="298"/>
      <c r="CHJ176" s="298"/>
      <c r="CHK176" s="298"/>
      <c r="CHL176" s="298"/>
      <c r="CHM176" s="298"/>
      <c r="CHN176" s="298"/>
      <c r="CHO176" s="298"/>
      <c r="CHP176" s="298"/>
      <c r="CHQ176" s="298"/>
      <c r="CHR176" s="298"/>
      <c r="CHS176" s="298"/>
      <c r="CHT176" s="298"/>
      <c r="CHU176" s="298"/>
      <c r="CHV176" s="298"/>
      <c r="CHW176" s="298"/>
      <c r="CHX176" s="298"/>
      <c r="CHY176" s="298"/>
      <c r="CHZ176" s="298"/>
      <c r="CIA176" s="298"/>
      <c r="CIB176" s="298"/>
      <c r="CIC176" s="298"/>
      <c r="CID176" s="298"/>
      <c r="CIE176" s="298"/>
      <c r="CIF176" s="298"/>
      <c r="CIG176" s="298"/>
      <c r="CIH176" s="298"/>
      <c r="CII176" s="298"/>
      <c r="CIJ176" s="298"/>
      <c r="CIK176" s="298"/>
      <c r="CIL176" s="298"/>
      <c r="CIM176" s="298"/>
      <c r="CIN176" s="298"/>
      <c r="CIO176" s="298"/>
      <c r="CIP176" s="298"/>
      <c r="CIQ176" s="298"/>
      <c r="CIR176" s="298"/>
      <c r="CIS176" s="298"/>
      <c r="CIT176" s="298"/>
      <c r="CIU176" s="298"/>
      <c r="CIV176" s="298"/>
      <c r="CIW176" s="298"/>
      <c r="CIX176" s="298"/>
      <c r="CIY176" s="298"/>
      <c r="CIZ176" s="298"/>
      <c r="CJA176" s="298"/>
      <c r="CJB176" s="298"/>
      <c r="CJC176" s="298"/>
      <c r="CJD176" s="298"/>
      <c r="CJE176" s="298"/>
      <c r="CJF176" s="298"/>
      <c r="CJG176" s="298"/>
      <c r="CJH176" s="298"/>
      <c r="CJI176" s="298"/>
      <c r="CJJ176" s="298"/>
      <c r="CJK176" s="298"/>
      <c r="CJL176" s="298"/>
      <c r="CJM176" s="298"/>
      <c r="CJN176" s="298"/>
      <c r="CJO176" s="298"/>
      <c r="CJP176" s="298"/>
      <c r="CJQ176" s="298"/>
      <c r="CJR176" s="298"/>
      <c r="CJS176" s="298"/>
      <c r="CJZ176" s="298"/>
      <c r="CKA176" s="298"/>
      <c r="CKB176" s="298"/>
      <c r="CKC176" s="298"/>
      <c r="CKD176" s="298"/>
      <c r="CKE176" s="298"/>
      <c r="CKF176" s="298"/>
      <c r="CKG176" s="298"/>
      <c r="CKH176" s="298"/>
      <c r="CKI176" s="298"/>
      <c r="CKJ176" s="298"/>
      <c r="CKK176" s="298"/>
      <c r="CKL176" s="298"/>
      <c r="CKM176" s="298"/>
      <c r="CKN176" s="298"/>
      <c r="CKO176" s="298"/>
      <c r="CKP176" s="298"/>
      <c r="CKQ176" s="298"/>
      <c r="CKR176" s="298"/>
      <c r="CKS176" s="298"/>
      <c r="CKT176" s="298"/>
      <c r="CKU176" s="298"/>
      <c r="CKV176" s="298"/>
      <c r="CKW176" s="298"/>
      <c r="CKX176" s="298"/>
      <c r="CKY176" s="298"/>
      <c r="CKZ176" s="298"/>
      <c r="CLA176" s="298"/>
      <c r="CLB176" s="298"/>
      <c r="CLC176" s="298"/>
      <c r="CLD176" s="298"/>
      <c r="CLE176" s="298"/>
      <c r="CLF176" s="298"/>
      <c r="CLG176" s="298"/>
      <c r="CLH176" s="298"/>
      <c r="CLI176" s="298"/>
      <c r="CLJ176" s="298"/>
      <c r="CLK176" s="298"/>
      <c r="CLL176" s="298"/>
      <c r="CLM176" s="298"/>
      <c r="CLN176" s="298"/>
      <c r="CLO176" s="298"/>
      <c r="CLP176" s="298"/>
      <c r="CLQ176" s="298"/>
      <c r="CLR176" s="298"/>
      <c r="CLS176" s="298"/>
      <c r="CLT176" s="298"/>
      <c r="CLU176" s="298"/>
      <c r="CLV176" s="298"/>
      <c r="CLW176" s="298"/>
      <c r="CLX176" s="298"/>
      <c r="CLY176" s="298"/>
      <c r="CLZ176" s="298"/>
      <c r="CMA176" s="298"/>
      <c r="CMB176" s="298"/>
      <c r="CMC176" s="298"/>
      <c r="CMD176" s="298"/>
      <c r="CME176" s="298"/>
      <c r="CMF176" s="298"/>
      <c r="CMG176" s="298"/>
      <c r="CMH176" s="298"/>
      <c r="CMI176" s="298"/>
      <c r="CMJ176" s="298"/>
      <c r="CMK176" s="298"/>
      <c r="CML176" s="298"/>
      <c r="CMM176" s="298"/>
      <c r="CMN176" s="298"/>
      <c r="CMO176" s="298"/>
      <c r="CMP176" s="298"/>
      <c r="CMQ176" s="298"/>
      <c r="CMR176" s="298"/>
      <c r="CMS176" s="298"/>
      <c r="CMT176" s="298"/>
      <c r="CMU176" s="298"/>
      <c r="CMV176" s="298"/>
      <c r="CMW176" s="298"/>
      <c r="CMX176" s="298"/>
      <c r="CMY176" s="298"/>
      <c r="CMZ176" s="298"/>
      <c r="CNA176" s="298"/>
      <c r="CNB176" s="298"/>
      <c r="CNC176" s="298"/>
      <c r="CND176" s="298"/>
      <c r="CNE176" s="298"/>
      <c r="CNF176" s="298"/>
      <c r="CNG176" s="298"/>
      <c r="CNH176" s="298"/>
      <c r="CNI176" s="298"/>
      <c r="CNJ176" s="298"/>
      <c r="CNK176" s="298"/>
      <c r="CNL176" s="298"/>
      <c r="CNM176" s="298"/>
      <c r="CNN176" s="298"/>
      <c r="CNO176" s="298"/>
      <c r="CNP176" s="298"/>
      <c r="CNQ176" s="298"/>
      <c r="CNR176" s="298"/>
      <c r="CNS176" s="298"/>
      <c r="CNT176" s="298"/>
      <c r="CNU176" s="298"/>
      <c r="CNV176" s="298"/>
      <c r="CNW176" s="298"/>
      <c r="CNX176" s="298"/>
      <c r="CNY176" s="298"/>
      <c r="CNZ176" s="298"/>
      <c r="COA176" s="298"/>
      <c r="COB176" s="298"/>
      <c r="COC176" s="298"/>
      <c r="COD176" s="298"/>
      <c r="COE176" s="298"/>
      <c r="COF176" s="298"/>
      <c r="COG176" s="298"/>
      <c r="COH176" s="298"/>
      <c r="COI176" s="298"/>
      <c r="COJ176" s="298"/>
      <c r="COK176" s="298"/>
      <c r="COL176" s="298"/>
      <c r="COM176" s="298"/>
      <c r="CON176" s="298"/>
      <c r="COO176" s="298"/>
      <c r="COP176" s="298"/>
      <c r="COQ176" s="298"/>
      <c r="COR176" s="298"/>
      <c r="COS176" s="298"/>
      <c r="COT176" s="298"/>
      <c r="COU176" s="298"/>
      <c r="COV176" s="298"/>
      <c r="COW176" s="298"/>
      <c r="COX176" s="298"/>
      <c r="COY176" s="298"/>
      <c r="COZ176" s="298"/>
      <c r="CPA176" s="298"/>
      <c r="CPB176" s="298"/>
      <c r="CPC176" s="298"/>
      <c r="CPD176" s="298"/>
      <c r="CPE176" s="298"/>
      <c r="CPF176" s="298"/>
      <c r="CPG176" s="298"/>
      <c r="CPH176" s="298"/>
      <c r="CPI176" s="298"/>
      <c r="CPJ176" s="298"/>
      <c r="CPK176" s="298"/>
      <c r="CPL176" s="298"/>
      <c r="CPM176" s="298"/>
      <c r="CPN176" s="298"/>
      <c r="CPO176" s="298"/>
      <c r="CPP176" s="298"/>
      <c r="CPQ176" s="298"/>
      <c r="CPR176" s="298"/>
      <c r="CPS176" s="298"/>
      <c r="CPT176" s="298"/>
      <c r="CPU176" s="298"/>
      <c r="CPV176" s="298"/>
      <c r="CPW176" s="298"/>
      <c r="CPX176" s="298"/>
      <c r="CPY176" s="298"/>
      <c r="CPZ176" s="298"/>
      <c r="CQA176" s="298"/>
      <c r="CQB176" s="298"/>
      <c r="CQC176" s="298"/>
      <c r="CQD176" s="298"/>
      <c r="CQE176" s="298"/>
      <c r="CQF176" s="298"/>
      <c r="CQG176" s="298"/>
      <c r="CQH176" s="298"/>
      <c r="CQI176" s="298"/>
      <c r="CQJ176" s="298"/>
      <c r="CQK176" s="298"/>
      <c r="CQL176" s="298"/>
      <c r="CQM176" s="298"/>
      <c r="CQN176" s="298"/>
      <c r="CQO176" s="298"/>
      <c r="CQP176" s="298"/>
      <c r="CQQ176" s="298"/>
      <c r="CQR176" s="298"/>
      <c r="CQS176" s="298"/>
      <c r="CQT176" s="298"/>
      <c r="CQU176" s="298"/>
      <c r="CQV176" s="298"/>
      <c r="CQW176" s="298"/>
      <c r="CQX176" s="298"/>
      <c r="CQY176" s="298"/>
      <c r="CQZ176" s="298"/>
      <c r="CRA176" s="298"/>
      <c r="CRB176" s="298"/>
      <c r="CRC176" s="298"/>
      <c r="CRD176" s="298"/>
      <c r="CRE176" s="298"/>
      <c r="CRF176" s="298"/>
      <c r="CRG176" s="298"/>
      <c r="CRH176" s="298"/>
      <c r="CRI176" s="298"/>
      <c r="CRJ176" s="298"/>
      <c r="CRK176" s="298"/>
      <c r="CRL176" s="298"/>
      <c r="CRM176" s="298"/>
      <c r="CRN176" s="298"/>
      <c r="CRO176" s="298"/>
      <c r="CRP176" s="298"/>
      <c r="CRQ176" s="298"/>
      <c r="CRR176" s="298"/>
      <c r="CRS176" s="298"/>
      <c r="CRT176" s="298"/>
      <c r="CRU176" s="298"/>
      <c r="CRV176" s="298"/>
      <c r="CRW176" s="298"/>
      <c r="CRX176" s="298"/>
      <c r="CRY176" s="298"/>
      <c r="CRZ176" s="298"/>
      <c r="CSA176" s="298"/>
      <c r="CSB176" s="298"/>
      <c r="CSC176" s="298"/>
      <c r="CSD176" s="298"/>
      <c r="CSE176" s="298"/>
      <c r="CSF176" s="298"/>
      <c r="CSG176" s="298"/>
      <c r="CSH176" s="298"/>
      <c r="CSI176" s="298"/>
      <c r="CSJ176" s="298"/>
      <c r="CSK176" s="298"/>
      <c r="CSL176" s="298"/>
      <c r="CSM176" s="298"/>
      <c r="CSN176" s="298"/>
      <c r="CSO176" s="298"/>
      <c r="CSP176" s="298"/>
      <c r="CSQ176" s="298"/>
      <c r="CSR176" s="298"/>
      <c r="CSS176" s="298"/>
      <c r="CST176" s="298"/>
      <c r="CSU176" s="298"/>
      <c r="CSV176" s="298"/>
      <c r="CSW176" s="298"/>
      <c r="CSX176" s="298"/>
      <c r="CSY176" s="298"/>
      <c r="CSZ176" s="298"/>
      <c r="CTA176" s="298"/>
      <c r="CTB176" s="298"/>
      <c r="CTC176" s="298"/>
      <c r="CTD176" s="298"/>
      <c r="CTE176" s="298"/>
      <c r="CTF176" s="298"/>
      <c r="CTG176" s="298"/>
      <c r="CTH176" s="298"/>
      <c r="CTI176" s="298"/>
      <c r="CTJ176" s="298"/>
      <c r="CTK176" s="298"/>
      <c r="CTL176" s="298"/>
      <c r="CTM176" s="298"/>
      <c r="CTN176" s="298"/>
      <c r="CTO176" s="298"/>
      <c r="CTV176" s="298"/>
      <c r="CTW176" s="298"/>
      <c r="CTX176" s="298"/>
      <c r="CTY176" s="298"/>
      <c r="CTZ176" s="298"/>
      <c r="CUA176" s="298"/>
      <c r="CUB176" s="298"/>
      <c r="CUC176" s="298"/>
      <c r="CUD176" s="298"/>
      <c r="CUE176" s="298"/>
      <c r="CUF176" s="298"/>
      <c r="CUG176" s="298"/>
      <c r="CUH176" s="298"/>
      <c r="CUI176" s="298"/>
      <c r="CUJ176" s="298"/>
      <c r="CUK176" s="298"/>
      <c r="CUL176" s="298"/>
      <c r="CUM176" s="298"/>
      <c r="CUN176" s="298"/>
      <c r="CUO176" s="298"/>
      <c r="CUP176" s="298"/>
      <c r="CUQ176" s="298"/>
      <c r="CUR176" s="298"/>
      <c r="CUS176" s="298"/>
      <c r="CUT176" s="298"/>
      <c r="CUU176" s="298"/>
      <c r="CUV176" s="298"/>
      <c r="CUW176" s="298"/>
      <c r="CUX176" s="298"/>
      <c r="CUY176" s="298"/>
      <c r="CUZ176" s="298"/>
      <c r="CVA176" s="298"/>
      <c r="CVB176" s="298"/>
      <c r="CVC176" s="298"/>
      <c r="CVD176" s="298"/>
      <c r="CVE176" s="298"/>
      <c r="CVF176" s="298"/>
      <c r="CVG176" s="298"/>
      <c r="CVH176" s="298"/>
      <c r="CVI176" s="298"/>
      <c r="CVJ176" s="298"/>
      <c r="CVK176" s="298"/>
      <c r="CVL176" s="298"/>
      <c r="CVM176" s="298"/>
      <c r="CVN176" s="298"/>
      <c r="CVO176" s="298"/>
      <c r="CVP176" s="298"/>
      <c r="CVQ176" s="298"/>
      <c r="CVR176" s="298"/>
      <c r="CVS176" s="298"/>
      <c r="CVT176" s="298"/>
      <c r="CVU176" s="298"/>
      <c r="CVV176" s="298"/>
      <c r="CVW176" s="298"/>
      <c r="CVX176" s="298"/>
      <c r="CVY176" s="298"/>
      <c r="CVZ176" s="298"/>
      <c r="CWA176" s="298"/>
      <c r="CWB176" s="298"/>
      <c r="CWC176" s="298"/>
      <c r="CWD176" s="298"/>
      <c r="CWE176" s="298"/>
      <c r="CWF176" s="298"/>
      <c r="CWG176" s="298"/>
      <c r="CWH176" s="298"/>
      <c r="CWI176" s="298"/>
      <c r="CWJ176" s="298"/>
      <c r="CWK176" s="298"/>
      <c r="CWL176" s="298"/>
      <c r="CWM176" s="298"/>
      <c r="CWN176" s="298"/>
      <c r="CWO176" s="298"/>
      <c r="CWP176" s="298"/>
      <c r="CWQ176" s="298"/>
      <c r="CWR176" s="298"/>
      <c r="CWS176" s="298"/>
      <c r="CWT176" s="298"/>
      <c r="CWU176" s="298"/>
      <c r="CWV176" s="298"/>
      <c r="CWW176" s="298"/>
      <c r="CWX176" s="298"/>
      <c r="CWY176" s="298"/>
      <c r="CWZ176" s="298"/>
      <c r="CXA176" s="298"/>
      <c r="CXB176" s="298"/>
      <c r="CXC176" s="298"/>
      <c r="CXD176" s="298"/>
      <c r="CXE176" s="298"/>
      <c r="CXF176" s="298"/>
      <c r="CXG176" s="298"/>
      <c r="CXH176" s="298"/>
      <c r="CXI176" s="298"/>
      <c r="CXJ176" s="298"/>
      <c r="CXK176" s="298"/>
      <c r="CXL176" s="298"/>
      <c r="CXM176" s="298"/>
      <c r="CXN176" s="298"/>
      <c r="CXO176" s="298"/>
      <c r="CXP176" s="298"/>
      <c r="CXQ176" s="298"/>
      <c r="CXR176" s="298"/>
      <c r="CXS176" s="298"/>
      <c r="CXT176" s="298"/>
      <c r="CXU176" s="298"/>
      <c r="CXV176" s="298"/>
      <c r="CXW176" s="298"/>
      <c r="CXX176" s="298"/>
      <c r="CXY176" s="298"/>
      <c r="CXZ176" s="298"/>
      <c r="CYA176" s="298"/>
      <c r="CYB176" s="298"/>
      <c r="CYC176" s="298"/>
      <c r="CYD176" s="298"/>
      <c r="CYE176" s="298"/>
      <c r="CYF176" s="298"/>
      <c r="CYG176" s="298"/>
      <c r="CYH176" s="298"/>
      <c r="CYI176" s="298"/>
      <c r="CYJ176" s="298"/>
      <c r="CYK176" s="298"/>
      <c r="CYL176" s="298"/>
      <c r="CYM176" s="298"/>
      <c r="CYN176" s="298"/>
      <c r="CYO176" s="298"/>
      <c r="CYP176" s="298"/>
      <c r="CYQ176" s="298"/>
      <c r="CYR176" s="298"/>
      <c r="CYS176" s="298"/>
      <c r="CYT176" s="298"/>
      <c r="CYU176" s="298"/>
      <c r="CYV176" s="298"/>
      <c r="CYW176" s="298"/>
      <c r="CYX176" s="298"/>
      <c r="CYY176" s="298"/>
      <c r="CYZ176" s="298"/>
      <c r="CZA176" s="298"/>
      <c r="CZB176" s="298"/>
      <c r="CZC176" s="298"/>
      <c r="CZD176" s="298"/>
      <c r="CZE176" s="298"/>
      <c r="CZF176" s="298"/>
      <c r="CZG176" s="298"/>
      <c r="CZH176" s="298"/>
      <c r="CZI176" s="298"/>
      <c r="CZJ176" s="298"/>
      <c r="CZK176" s="298"/>
      <c r="CZL176" s="298"/>
      <c r="CZM176" s="298"/>
      <c r="CZN176" s="298"/>
      <c r="CZO176" s="298"/>
      <c r="CZP176" s="298"/>
      <c r="CZQ176" s="298"/>
      <c r="CZR176" s="298"/>
      <c r="CZS176" s="298"/>
      <c r="CZT176" s="298"/>
      <c r="CZU176" s="298"/>
      <c r="CZV176" s="298"/>
      <c r="CZW176" s="298"/>
      <c r="CZX176" s="298"/>
      <c r="CZY176" s="298"/>
      <c r="CZZ176" s="298"/>
      <c r="DAA176" s="298"/>
      <c r="DAB176" s="298"/>
      <c r="DAC176" s="298"/>
      <c r="DAD176" s="298"/>
      <c r="DAE176" s="298"/>
      <c r="DAF176" s="298"/>
      <c r="DAG176" s="298"/>
      <c r="DAH176" s="298"/>
      <c r="DAI176" s="298"/>
      <c r="DAJ176" s="298"/>
      <c r="DAK176" s="298"/>
      <c r="DAL176" s="298"/>
      <c r="DAM176" s="298"/>
      <c r="DAN176" s="298"/>
      <c r="DAO176" s="298"/>
      <c r="DAP176" s="298"/>
      <c r="DAQ176" s="298"/>
      <c r="DAR176" s="298"/>
      <c r="DAS176" s="298"/>
      <c r="DAT176" s="298"/>
      <c r="DAU176" s="298"/>
      <c r="DAV176" s="298"/>
      <c r="DAW176" s="298"/>
      <c r="DAX176" s="298"/>
      <c r="DAY176" s="298"/>
      <c r="DAZ176" s="298"/>
      <c r="DBA176" s="298"/>
      <c r="DBB176" s="298"/>
      <c r="DBC176" s="298"/>
      <c r="DBD176" s="298"/>
      <c r="DBE176" s="298"/>
      <c r="DBF176" s="298"/>
      <c r="DBG176" s="298"/>
      <c r="DBH176" s="298"/>
      <c r="DBI176" s="298"/>
      <c r="DBJ176" s="298"/>
      <c r="DBK176" s="298"/>
      <c r="DBL176" s="298"/>
      <c r="DBM176" s="298"/>
      <c r="DBN176" s="298"/>
      <c r="DBO176" s="298"/>
      <c r="DBP176" s="298"/>
      <c r="DBQ176" s="298"/>
      <c r="DBR176" s="298"/>
      <c r="DBS176" s="298"/>
      <c r="DBT176" s="298"/>
      <c r="DBU176" s="298"/>
      <c r="DBV176" s="298"/>
      <c r="DBW176" s="298"/>
      <c r="DBX176" s="298"/>
      <c r="DBY176" s="298"/>
      <c r="DBZ176" s="298"/>
      <c r="DCA176" s="298"/>
      <c r="DCB176" s="298"/>
      <c r="DCC176" s="298"/>
      <c r="DCD176" s="298"/>
      <c r="DCE176" s="298"/>
      <c r="DCF176" s="298"/>
      <c r="DCG176" s="298"/>
      <c r="DCH176" s="298"/>
      <c r="DCI176" s="298"/>
      <c r="DCJ176" s="298"/>
      <c r="DCK176" s="298"/>
      <c r="DCL176" s="298"/>
      <c r="DCM176" s="298"/>
      <c r="DCN176" s="298"/>
      <c r="DCO176" s="298"/>
      <c r="DCP176" s="298"/>
      <c r="DCQ176" s="298"/>
      <c r="DCR176" s="298"/>
      <c r="DCS176" s="298"/>
      <c r="DCT176" s="298"/>
      <c r="DCU176" s="298"/>
      <c r="DCV176" s="298"/>
      <c r="DCW176" s="298"/>
      <c r="DCX176" s="298"/>
      <c r="DCY176" s="298"/>
      <c r="DCZ176" s="298"/>
      <c r="DDA176" s="298"/>
      <c r="DDB176" s="298"/>
      <c r="DDC176" s="298"/>
      <c r="DDD176" s="298"/>
      <c r="DDE176" s="298"/>
      <c r="DDF176" s="298"/>
      <c r="DDG176" s="298"/>
      <c r="DDH176" s="298"/>
      <c r="DDI176" s="298"/>
      <c r="DDJ176" s="298"/>
      <c r="DDK176" s="298"/>
      <c r="DDR176" s="298"/>
      <c r="DDS176" s="298"/>
      <c r="DDT176" s="298"/>
      <c r="DDU176" s="298"/>
      <c r="DDV176" s="298"/>
      <c r="DDW176" s="298"/>
      <c r="DDX176" s="298"/>
      <c r="DDY176" s="298"/>
      <c r="DDZ176" s="298"/>
      <c r="DEA176" s="298"/>
      <c r="DEB176" s="298"/>
      <c r="DEC176" s="298"/>
      <c r="DED176" s="298"/>
      <c r="DEE176" s="298"/>
      <c r="DEF176" s="298"/>
      <c r="DEG176" s="298"/>
      <c r="DEH176" s="298"/>
      <c r="DEI176" s="298"/>
      <c r="DEJ176" s="298"/>
      <c r="DEK176" s="298"/>
      <c r="DEL176" s="298"/>
      <c r="DEM176" s="298"/>
      <c r="DEN176" s="298"/>
      <c r="DEO176" s="298"/>
      <c r="DEP176" s="298"/>
      <c r="DEQ176" s="298"/>
      <c r="DER176" s="298"/>
      <c r="DES176" s="298"/>
      <c r="DET176" s="298"/>
      <c r="DEU176" s="298"/>
      <c r="DEV176" s="298"/>
      <c r="DEW176" s="298"/>
      <c r="DEX176" s="298"/>
      <c r="DEY176" s="298"/>
      <c r="DEZ176" s="298"/>
      <c r="DFA176" s="298"/>
      <c r="DFB176" s="298"/>
      <c r="DFC176" s="298"/>
      <c r="DFD176" s="298"/>
      <c r="DFE176" s="298"/>
      <c r="DFF176" s="298"/>
      <c r="DFG176" s="298"/>
      <c r="DFH176" s="298"/>
      <c r="DFI176" s="298"/>
      <c r="DFJ176" s="298"/>
      <c r="DFK176" s="298"/>
      <c r="DFL176" s="298"/>
      <c r="DFM176" s="298"/>
      <c r="DFN176" s="298"/>
      <c r="DFO176" s="298"/>
      <c r="DFP176" s="298"/>
      <c r="DFQ176" s="298"/>
      <c r="DFR176" s="298"/>
      <c r="DFS176" s="298"/>
      <c r="DFT176" s="298"/>
      <c r="DFU176" s="298"/>
      <c r="DFV176" s="298"/>
      <c r="DFW176" s="298"/>
      <c r="DFX176" s="298"/>
      <c r="DFY176" s="298"/>
      <c r="DFZ176" s="298"/>
      <c r="DGA176" s="298"/>
      <c r="DGB176" s="298"/>
      <c r="DGC176" s="298"/>
      <c r="DGD176" s="298"/>
      <c r="DGE176" s="298"/>
      <c r="DGF176" s="298"/>
      <c r="DGG176" s="298"/>
      <c r="DGH176" s="298"/>
      <c r="DGI176" s="298"/>
      <c r="DGJ176" s="298"/>
      <c r="DGK176" s="298"/>
      <c r="DGL176" s="298"/>
      <c r="DGM176" s="298"/>
      <c r="DGN176" s="298"/>
      <c r="DGO176" s="298"/>
      <c r="DGP176" s="298"/>
      <c r="DGQ176" s="298"/>
      <c r="DGR176" s="298"/>
      <c r="DGS176" s="298"/>
      <c r="DGT176" s="298"/>
      <c r="DGU176" s="298"/>
      <c r="DGV176" s="298"/>
      <c r="DGW176" s="298"/>
      <c r="DGX176" s="298"/>
      <c r="DGY176" s="298"/>
      <c r="DGZ176" s="298"/>
      <c r="DHA176" s="298"/>
      <c r="DHB176" s="298"/>
      <c r="DHC176" s="298"/>
      <c r="DHD176" s="298"/>
      <c r="DHE176" s="298"/>
      <c r="DHF176" s="298"/>
      <c r="DHG176" s="298"/>
      <c r="DHH176" s="298"/>
      <c r="DHI176" s="298"/>
      <c r="DHJ176" s="298"/>
      <c r="DHK176" s="298"/>
      <c r="DHL176" s="298"/>
      <c r="DHM176" s="298"/>
      <c r="DHN176" s="298"/>
      <c r="DHO176" s="298"/>
      <c r="DHP176" s="298"/>
      <c r="DHQ176" s="298"/>
      <c r="DHR176" s="298"/>
      <c r="DHS176" s="298"/>
      <c r="DHT176" s="298"/>
      <c r="DHU176" s="298"/>
      <c r="DHV176" s="298"/>
      <c r="DHW176" s="298"/>
      <c r="DHX176" s="298"/>
      <c r="DHY176" s="298"/>
      <c r="DHZ176" s="298"/>
      <c r="DIA176" s="298"/>
      <c r="DIB176" s="298"/>
      <c r="DIC176" s="298"/>
      <c r="DID176" s="298"/>
      <c r="DIE176" s="298"/>
      <c r="DIF176" s="298"/>
      <c r="DIG176" s="298"/>
      <c r="DIH176" s="298"/>
      <c r="DII176" s="298"/>
      <c r="DIJ176" s="298"/>
      <c r="DIK176" s="298"/>
      <c r="DIL176" s="298"/>
      <c r="DIM176" s="298"/>
      <c r="DIN176" s="298"/>
      <c r="DIO176" s="298"/>
      <c r="DIP176" s="298"/>
      <c r="DIQ176" s="298"/>
      <c r="DIR176" s="298"/>
      <c r="DIS176" s="298"/>
      <c r="DIT176" s="298"/>
      <c r="DIU176" s="298"/>
      <c r="DIV176" s="298"/>
      <c r="DIW176" s="298"/>
      <c r="DIX176" s="298"/>
      <c r="DIY176" s="298"/>
      <c r="DIZ176" s="298"/>
      <c r="DJA176" s="298"/>
      <c r="DJB176" s="298"/>
      <c r="DJC176" s="298"/>
      <c r="DJD176" s="298"/>
      <c r="DJE176" s="298"/>
      <c r="DJF176" s="298"/>
      <c r="DJG176" s="298"/>
      <c r="DJH176" s="298"/>
      <c r="DJI176" s="298"/>
      <c r="DJJ176" s="298"/>
      <c r="DJK176" s="298"/>
      <c r="DJL176" s="298"/>
      <c r="DJM176" s="298"/>
      <c r="DJN176" s="298"/>
      <c r="DJO176" s="298"/>
      <c r="DJP176" s="298"/>
      <c r="DJQ176" s="298"/>
      <c r="DJR176" s="298"/>
      <c r="DJS176" s="298"/>
      <c r="DJT176" s="298"/>
      <c r="DJU176" s="298"/>
      <c r="DJV176" s="298"/>
      <c r="DJW176" s="298"/>
      <c r="DJX176" s="298"/>
      <c r="DJY176" s="298"/>
      <c r="DJZ176" s="298"/>
      <c r="DKA176" s="298"/>
      <c r="DKB176" s="298"/>
      <c r="DKC176" s="298"/>
      <c r="DKD176" s="298"/>
      <c r="DKE176" s="298"/>
      <c r="DKF176" s="298"/>
      <c r="DKG176" s="298"/>
      <c r="DKH176" s="298"/>
      <c r="DKI176" s="298"/>
      <c r="DKJ176" s="298"/>
      <c r="DKK176" s="298"/>
      <c r="DKL176" s="298"/>
      <c r="DKM176" s="298"/>
      <c r="DKN176" s="298"/>
      <c r="DKO176" s="298"/>
      <c r="DKP176" s="298"/>
      <c r="DKQ176" s="298"/>
      <c r="DKR176" s="298"/>
      <c r="DKS176" s="298"/>
      <c r="DKT176" s="298"/>
      <c r="DKU176" s="298"/>
      <c r="DKV176" s="298"/>
      <c r="DKW176" s="298"/>
      <c r="DKX176" s="298"/>
      <c r="DKY176" s="298"/>
      <c r="DKZ176" s="298"/>
      <c r="DLA176" s="298"/>
      <c r="DLB176" s="298"/>
      <c r="DLC176" s="298"/>
      <c r="DLD176" s="298"/>
      <c r="DLE176" s="298"/>
      <c r="DLF176" s="298"/>
      <c r="DLG176" s="298"/>
      <c r="DLH176" s="298"/>
      <c r="DLI176" s="298"/>
      <c r="DLJ176" s="298"/>
      <c r="DLK176" s="298"/>
      <c r="DLL176" s="298"/>
      <c r="DLM176" s="298"/>
      <c r="DLN176" s="298"/>
      <c r="DLO176" s="298"/>
      <c r="DLP176" s="298"/>
      <c r="DLQ176" s="298"/>
      <c r="DLR176" s="298"/>
      <c r="DLS176" s="298"/>
      <c r="DLT176" s="298"/>
      <c r="DLU176" s="298"/>
      <c r="DLV176" s="298"/>
      <c r="DLW176" s="298"/>
      <c r="DLX176" s="298"/>
      <c r="DLY176" s="298"/>
      <c r="DLZ176" s="298"/>
      <c r="DMA176" s="298"/>
      <c r="DMB176" s="298"/>
      <c r="DMC176" s="298"/>
      <c r="DMD176" s="298"/>
      <c r="DME176" s="298"/>
      <c r="DMF176" s="298"/>
      <c r="DMG176" s="298"/>
      <c r="DMH176" s="298"/>
      <c r="DMI176" s="298"/>
      <c r="DMJ176" s="298"/>
      <c r="DMK176" s="298"/>
      <c r="DML176" s="298"/>
      <c r="DMM176" s="298"/>
      <c r="DMN176" s="298"/>
      <c r="DMO176" s="298"/>
      <c r="DMP176" s="298"/>
      <c r="DMQ176" s="298"/>
      <c r="DMR176" s="298"/>
      <c r="DMS176" s="298"/>
      <c r="DMT176" s="298"/>
      <c r="DMU176" s="298"/>
      <c r="DMV176" s="298"/>
      <c r="DMW176" s="298"/>
      <c r="DMX176" s="298"/>
      <c r="DMY176" s="298"/>
      <c r="DMZ176" s="298"/>
      <c r="DNA176" s="298"/>
      <c r="DNB176" s="298"/>
      <c r="DNC176" s="298"/>
      <c r="DND176" s="298"/>
      <c r="DNE176" s="298"/>
      <c r="DNF176" s="298"/>
      <c r="DNG176" s="298"/>
      <c r="DNN176" s="298"/>
      <c r="DNO176" s="298"/>
      <c r="DNP176" s="298"/>
      <c r="DNQ176" s="298"/>
      <c r="DNR176" s="298"/>
      <c r="DNS176" s="298"/>
      <c r="DNT176" s="298"/>
      <c r="DNU176" s="298"/>
      <c r="DNV176" s="298"/>
      <c r="DNW176" s="298"/>
      <c r="DNX176" s="298"/>
      <c r="DNY176" s="298"/>
      <c r="DNZ176" s="298"/>
      <c r="DOA176" s="298"/>
      <c r="DOB176" s="298"/>
      <c r="DOC176" s="298"/>
      <c r="DOD176" s="298"/>
      <c r="DOE176" s="298"/>
      <c r="DOF176" s="298"/>
      <c r="DOG176" s="298"/>
      <c r="DOH176" s="298"/>
      <c r="DOI176" s="298"/>
      <c r="DOJ176" s="298"/>
      <c r="DOK176" s="298"/>
      <c r="DOL176" s="298"/>
      <c r="DOM176" s="298"/>
      <c r="DON176" s="298"/>
      <c r="DOO176" s="298"/>
      <c r="DOP176" s="298"/>
      <c r="DOQ176" s="298"/>
      <c r="DOR176" s="298"/>
      <c r="DOS176" s="298"/>
      <c r="DOT176" s="298"/>
      <c r="DOU176" s="298"/>
      <c r="DOV176" s="298"/>
      <c r="DOW176" s="298"/>
      <c r="DOX176" s="298"/>
      <c r="DOY176" s="298"/>
      <c r="DOZ176" s="298"/>
      <c r="DPA176" s="298"/>
      <c r="DPB176" s="298"/>
      <c r="DPC176" s="298"/>
      <c r="DPD176" s="298"/>
      <c r="DPE176" s="298"/>
      <c r="DPF176" s="298"/>
      <c r="DPG176" s="298"/>
      <c r="DPH176" s="298"/>
      <c r="DPI176" s="298"/>
      <c r="DPJ176" s="298"/>
      <c r="DPK176" s="298"/>
      <c r="DPL176" s="298"/>
      <c r="DPM176" s="298"/>
      <c r="DPN176" s="298"/>
      <c r="DPO176" s="298"/>
      <c r="DPP176" s="298"/>
      <c r="DPQ176" s="298"/>
      <c r="DPR176" s="298"/>
      <c r="DPS176" s="298"/>
      <c r="DPT176" s="298"/>
      <c r="DPU176" s="298"/>
      <c r="DPV176" s="298"/>
      <c r="DPW176" s="298"/>
      <c r="DPX176" s="298"/>
      <c r="DPY176" s="298"/>
      <c r="DPZ176" s="298"/>
      <c r="DQA176" s="298"/>
      <c r="DQB176" s="298"/>
      <c r="DQC176" s="298"/>
      <c r="DQD176" s="298"/>
      <c r="DQE176" s="298"/>
      <c r="DQF176" s="298"/>
      <c r="DQG176" s="298"/>
      <c r="DQH176" s="298"/>
      <c r="DQI176" s="298"/>
      <c r="DQJ176" s="298"/>
      <c r="DQK176" s="298"/>
      <c r="DQL176" s="298"/>
      <c r="DQM176" s="298"/>
      <c r="DQN176" s="298"/>
      <c r="DQO176" s="298"/>
      <c r="DQP176" s="298"/>
      <c r="DQQ176" s="298"/>
      <c r="DQR176" s="298"/>
      <c r="DQS176" s="298"/>
      <c r="DQT176" s="298"/>
      <c r="DQU176" s="298"/>
      <c r="DQV176" s="298"/>
      <c r="DQW176" s="298"/>
      <c r="DQX176" s="298"/>
      <c r="DQY176" s="298"/>
      <c r="DQZ176" s="298"/>
      <c r="DRA176" s="298"/>
      <c r="DRB176" s="298"/>
      <c r="DRC176" s="298"/>
      <c r="DRD176" s="298"/>
      <c r="DRE176" s="298"/>
      <c r="DRF176" s="298"/>
      <c r="DRG176" s="298"/>
      <c r="DRH176" s="298"/>
      <c r="DRI176" s="298"/>
      <c r="DRJ176" s="298"/>
      <c r="DRK176" s="298"/>
      <c r="DRL176" s="298"/>
      <c r="DRM176" s="298"/>
      <c r="DRN176" s="298"/>
      <c r="DRO176" s="298"/>
      <c r="DRP176" s="298"/>
      <c r="DRQ176" s="298"/>
      <c r="DRR176" s="298"/>
      <c r="DRS176" s="298"/>
      <c r="DRT176" s="298"/>
      <c r="DRU176" s="298"/>
      <c r="DRV176" s="298"/>
      <c r="DRW176" s="298"/>
      <c r="DRX176" s="298"/>
      <c r="DRY176" s="298"/>
      <c r="DRZ176" s="298"/>
      <c r="DSA176" s="298"/>
      <c r="DSB176" s="298"/>
      <c r="DSC176" s="298"/>
      <c r="DSD176" s="298"/>
      <c r="DSE176" s="298"/>
      <c r="DSF176" s="298"/>
      <c r="DSG176" s="298"/>
      <c r="DSH176" s="298"/>
      <c r="DSI176" s="298"/>
      <c r="DSJ176" s="298"/>
      <c r="DSK176" s="298"/>
      <c r="DSL176" s="298"/>
      <c r="DSM176" s="298"/>
      <c r="DSN176" s="298"/>
      <c r="DSO176" s="298"/>
      <c r="DSP176" s="298"/>
      <c r="DSQ176" s="298"/>
      <c r="DSR176" s="298"/>
      <c r="DSS176" s="298"/>
      <c r="DST176" s="298"/>
      <c r="DSU176" s="298"/>
      <c r="DSV176" s="298"/>
      <c r="DSW176" s="298"/>
      <c r="DSX176" s="298"/>
      <c r="DSY176" s="298"/>
      <c r="DSZ176" s="298"/>
      <c r="DTA176" s="298"/>
      <c r="DTB176" s="298"/>
      <c r="DTC176" s="298"/>
      <c r="DTD176" s="298"/>
      <c r="DTE176" s="298"/>
      <c r="DTF176" s="298"/>
      <c r="DTG176" s="298"/>
      <c r="DTH176" s="298"/>
      <c r="DTI176" s="298"/>
      <c r="DTJ176" s="298"/>
      <c r="DTK176" s="298"/>
      <c r="DTL176" s="298"/>
      <c r="DTM176" s="298"/>
      <c r="DTN176" s="298"/>
      <c r="DTO176" s="298"/>
      <c r="DTP176" s="298"/>
      <c r="DTQ176" s="298"/>
      <c r="DTR176" s="298"/>
      <c r="DTS176" s="298"/>
      <c r="DTT176" s="298"/>
      <c r="DTU176" s="298"/>
      <c r="DTV176" s="298"/>
      <c r="DTW176" s="298"/>
      <c r="DTX176" s="298"/>
      <c r="DTY176" s="298"/>
      <c r="DTZ176" s="298"/>
      <c r="DUA176" s="298"/>
      <c r="DUB176" s="298"/>
      <c r="DUC176" s="298"/>
      <c r="DUD176" s="298"/>
      <c r="DUE176" s="298"/>
      <c r="DUF176" s="298"/>
      <c r="DUG176" s="298"/>
      <c r="DUH176" s="298"/>
      <c r="DUI176" s="298"/>
      <c r="DUJ176" s="298"/>
      <c r="DUK176" s="298"/>
      <c r="DUL176" s="298"/>
      <c r="DUM176" s="298"/>
      <c r="DUN176" s="298"/>
      <c r="DUO176" s="298"/>
      <c r="DUP176" s="298"/>
      <c r="DUQ176" s="298"/>
      <c r="DUR176" s="298"/>
      <c r="DUS176" s="298"/>
      <c r="DUT176" s="298"/>
      <c r="DUU176" s="298"/>
      <c r="DUV176" s="298"/>
      <c r="DUW176" s="298"/>
      <c r="DUX176" s="298"/>
      <c r="DUY176" s="298"/>
      <c r="DUZ176" s="298"/>
      <c r="DVA176" s="298"/>
      <c r="DVB176" s="298"/>
      <c r="DVC176" s="298"/>
      <c r="DVD176" s="298"/>
      <c r="DVE176" s="298"/>
      <c r="DVF176" s="298"/>
      <c r="DVG176" s="298"/>
      <c r="DVH176" s="298"/>
      <c r="DVI176" s="298"/>
      <c r="DVJ176" s="298"/>
      <c r="DVK176" s="298"/>
      <c r="DVL176" s="298"/>
      <c r="DVM176" s="298"/>
      <c r="DVN176" s="298"/>
      <c r="DVO176" s="298"/>
      <c r="DVP176" s="298"/>
      <c r="DVQ176" s="298"/>
      <c r="DVR176" s="298"/>
      <c r="DVS176" s="298"/>
      <c r="DVT176" s="298"/>
      <c r="DVU176" s="298"/>
      <c r="DVV176" s="298"/>
      <c r="DVW176" s="298"/>
      <c r="DVX176" s="298"/>
      <c r="DVY176" s="298"/>
      <c r="DVZ176" s="298"/>
      <c r="DWA176" s="298"/>
      <c r="DWB176" s="298"/>
      <c r="DWC176" s="298"/>
      <c r="DWD176" s="298"/>
      <c r="DWE176" s="298"/>
      <c r="DWF176" s="298"/>
      <c r="DWG176" s="298"/>
      <c r="DWH176" s="298"/>
      <c r="DWI176" s="298"/>
      <c r="DWJ176" s="298"/>
      <c r="DWK176" s="298"/>
      <c r="DWL176" s="298"/>
      <c r="DWM176" s="298"/>
      <c r="DWN176" s="298"/>
      <c r="DWO176" s="298"/>
      <c r="DWP176" s="298"/>
      <c r="DWQ176" s="298"/>
      <c r="DWR176" s="298"/>
      <c r="DWS176" s="298"/>
      <c r="DWT176" s="298"/>
      <c r="DWU176" s="298"/>
      <c r="DWV176" s="298"/>
      <c r="DWW176" s="298"/>
      <c r="DWX176" s="298"/>
      <c r="DWY176" s="298"/>
      <c r="DWZ176" s="298"/>
      <c r="DXA176" s="298"/>
      <c r="DXB176" s="298"/>
      <c r="DXC176" s="298"/>
      <c r="DXJ176" s="298"/>
      <c r="DXK176" s="298"/>
      <c r="DXL176" s="298"/>
      <c r="DXM176" s="298"/>
      <c r="DXN176" s="298"/>
      <c r="DXO176" s="298"/>
      <c r="DXP176" s="298"/>
      <c r="DXQ176" s="298"/>
      <c r="DXR176" s="298"/>
      <c r="DXS176" s="298"/>
      <c r="DXT176" s="298"/>
      <c r="DXU176" s="298"/>
      <c r="DXV176" s="298"/>
      <c r="DXW176" s="298"/>
      <c r="DXX176" s="298"/>
      <c r="DXY176" s="298"/>
      <c r="DXZ176" s="298"/>
      <c r="DYA176" s="298"/>
      <c r="DYB176" s="298"/>
      <c r="DYC176" s="298"/>
      <c r="DYD176" s="298"/>
      <c r="DYE176" s="298"/>
      <c r="DYF176" s="298"/>
      <c r="DYG176" s="298"/>
      <c r="DYH176" s="298"/>
      <c r="DYI176" s="298"/>
      <c r="DYJ176" s="298"/>
      <c r="DYK176" s="298"/>
      <c r="DYL176" s="298"/>
      <c r="DYM176" s="298"/>
      <c r="DYN176" s="298"/>
      <c r="DYO176" s="298"/>
      <c r="DYP176" s="298"/>
      <c r="DYQ176" s="298"/>
      <c r="DYR176" s="298"/>
      <c r="DYS176" s="298"/>
      <c r="DYT176" s="298"/>
      <c r="DYU176" s="298"/>
      <c r="DYV176" s="298"/>
      <c r="DYW176" s="298"/>
      <c r="DYX176" s="298"/>
      <c r="DYY176" s="298"/>
      <c r="DYZ176" s="298"/>
      <c r="DZA176" s="298"/>
      <c r="DZB176" s="298"/>
      <c r="DZC176" s="298"/>
      <c r="DZD176" s="298"/>
      <c r="DZE176" s="298"/>
      <c r="DZF176" s="298"/>
      <c r="DZG176" s="298"/>
      <c r="DZH176" s="298"/>
      <c r="DZI176" s="298"/>
      <c r="DZJ176" s="298"/>
      <c r="DZK176" s="298"/>
      <c r="DZL176" s="298"/>
      <c r="DZM176" s="298"/>
      <c r="DZN176" s="298"/>
      <c r="DZO176" s="298"/>
      <c r="DZP176" s="298"/>
      <c r="DZQ176" s="298"/>
      <c r="DZR176" s="298"/>
      <c r="DZS176" s="298"/>
      <c r="DZT176" s="298"/>
      <c r="DZU176" s="298"/>
      <c r="DZV176" s="298"/>
      <c r="DZW176" s="298"/>
      <c r="DZX176" s="298"/>
      <c r="DZY176" s="298"/>
      <c r="DZZ176" s="298"/>
      <c r="EAA176" s="298"/>
      <c r="EAB176" s="298"/>
      <c r="EAC176" s="298"/>
      <c r="EAD176" s="298"/>
      <c r="EAE176" s="298"/>
      <c r="EAF176" s="298"/>
      <c r="EAG176" s="298"/>
      <c r="EAH176" s="298"/>
      <c r="EAI176" s="298"/>
      <c r="EAJ176" s="298"/>
      <c r="EAK176" s="298"/>
      <c r="EAL176" s="298"/>
      <c r="EAM176" s="298"/>
      <c r="EAN176" s="298"/>
      <c r="EAO176" s="298"/>
      <c r="EAP176" s="298"/>
      <c r="EAQ176" s="298"/>
      <c r="EAR176" s="298"/>
      <c r="EAS176" s="298"/>
      <c r="EAT176" s="298"/>
      <c r="EAU176" s="298"/>
      <c r="EAV176" s="298"/>
      <c r="EAW176" s="298"/>
      <c r="EAX176" s="298"/>
      <c r="EAY176" s="298"/>
      <c r="EAZ176" s="298"/>
      <c r="EBA176" s="298"/>
      <c r="EBB176" s="298"/>
      <c r="EBC176" s="298"/>
      <c r="EBD176" s="298"/>
      <c r="EBE176" s="298"/>
      <c r="EBF176" s="298"/>
      <c r="EBG176" s="298"/>
      <c r="EBH176" s="298"/>
      <c r="EBI176" s="298"/>
      <c r="EBJ176" s="298"/>
      <c r="EBK176" s="298"/>
      <c r="EBL176" s="298"/>
      <c r="EBM176" s="298"/>
      <c r="EBN176" s="298"/>
      <c r="EBO176" s="298"/>
      <c r="EBP176" s="298"/>
      <c r="EBQ176" s="298"/>
      <c r="EBR176" s="298"/>
      <c r="EBS176" s="298"/>
      <c r="EBT176" s="298"/>
      <c r="EBU176" s="298"/>
      <c r="EBV176" s="298"/>
      <c r="EBW176" s="298"/>
      <c r="EBX176" s="298"/>
      <c r="EBY176" s="298"/>
      <c r="EBZ176" s="298"/>
      <c r="ECA176" s="298"/>
      <c r="ECB176" s="298"/>
      <c r="ECC176" s="298"/>
      <c r="ECD176" s="298"/>
      <c r="ECE176" s="298"/>
      <c r="ECF176" s="298"/>
      <c r="ECG176" s="298"/>
      <c r="ECH176" s="298"/>
      <c r="ECI176" s="298"/>
      <c r="ECJ176" s="298"/>
      <c r="ECK176" s="298"/>
      <c r="ECL176" s="298"/>
      <c r="ECM176" s="298"/>
      <c r="ECN176" s="298"/>
      <c r="ECO176" s="298"/>
      <c r="ECP176" s="298"/>
      <c r="ECQ176" s="298"/>
      <c r="ECR176" s="298"/>
      <c r="ECS176" s="298"/>
      <c r="ECT176" s="298"/>
      <c r="ECU176" s="298"/>
      <c r="ECV176" s="298"/>
      <c r="ECW176" s="298"/>
      <c r="ECX176" s="298"/>
      <c r="ECY176" s="298"/>
      <c r="ECZ176" s="298"/>
      <c r="EDA176" s="298"/>
      <c r="EDB176" s="298"/>
      <c r="EDC176" s="298"/>
      <c r="EDD176" s="298"/>
      <c r="EDE176" s="298"/>
      <c r="EDF176" s="298"/>
      <c r="EDG176" s="298"/>
      <c r="EDH176" s="298"/>
      <c r="EDI176" s="298"/>
      <c r="EDJ176" s="298"/>
      <c r="EDK176" s="298"/>
      <c r="EDL176" s="298"/>
      <c r="EDM176" s="298"/>
      <c r="EDN176" s="298"/>
      <c r="EDO176" s="298"/>
      <c r="EDP176" s="298"/>
      <c r="EDQ176" s="298"/>
      <c r="EDR176" s="298"/>
      <c r="EDS176" s="298"/>
      <c r="EDT176" s="298"/>
      <c r="EDU176" s="298"/>
      <c r="EDV176" s="298"/>
      <c r="EDW176" s="298"/>
      <c r="EDX176" s="298"/>
      <c r="EDY176" s="298"/>
      <c r="EDZ176" s="298"/>
      <c r="EEA176" s="298"/>
      <c r="EEB176" s="298"/>
      <c r="EEC176" s="298"/>
      <c r="EED176" s="298"/>
      <c r="EEE176" s="298"/>
      <c r="EEF176" s="298"/>
      <c r="EEG176" s="298"/>
      <c r="EEH176" s="298"/>
      <c r="EEI176" s="298"/>
      <c r="EEJ176" s="298"/>
      <c r="EEK176" s="298"/>
      <c r="EEL176" s="298"/>
      <c r="EEM176" s="298"/>
      <c r="EEN176" s="298"/>
      <c r="EEO176" s="298"/>
      <c r="EEP176" s="298"/>
      <c r="EEQ176" s="298"/>
      <c r="EER176" s="298"/>
      <c r="EES176" s="298"/>
      <c r="EET176" s="298"/>
      <c r="EEU176" s="298"/>
      <c r="EEV176" s="298"/>
      <c r="EEW176" s="298"/>
      <c r="EEX176" s="298"/>
      <c r="EEY176" s="298"/>
      <c r="EEZ176" s="298"/>
      <c r="EFA176" s="298"/>
      <c r="EFB176" s="298"/>
      <c r="EFC176" s="298"/>
      <c r="EFD176" s="298"/>
      <c r="EFE176" s="298"/>
      <c r="EFF176" s="298"/>
      <c r="EFG176" s="298"/>
      <c r="EFH176" s="298"/>
      <c r="EFI176" s="298"/>
      <c r="EFJ176" s="298"/>
      <c r="EFK176" s="298"/>
      <c r="EFL176" s="298"/>
      <c r="EFM176" s="298"/>
      <c r="EFN176" s="298"/>
      <c r="EFO176" s="298"/>
      <c r="EFP176" s="298"/>
      <c r="EFQ176" s="298"/>
      <c r="EFR176" s="298"/>
      <c r="EFS176" s="298"/>
      <c r="EFT176" s="298"/>
      <c r="EFU176" s="298"/>
      <c r="EFV176" s="298"/>
      <c r="EFW176" s="298"/>
      <c r="EFX176" s="298"/>
      <c r="EFY176" s="298"/>
      <c r="EFZ176" s="298"/>
      <c r="EGA176" s="298"/>
      <c r="EGB176" s="298"/>
      <c r="EGC176" s="298"/>
      <c r="EGD176" s="298"/>
      <c r="EGE176" s="298"/>
      <c r="EGF176" s="298"/>
      <c r="EGG176" s="298"/>
      <c r="EGH176" s="298"/>
      <c r="EGI176" s="298"/>
      <c r="EGJ176" s="298"/>
      <c r="EGK176" s="298"/>
      <c r="EGL176" s="298"/>
      <c r="EGM176" s="298"/>
      <c r="EGN176" s="298"/>
      <c r="EGO176" s="298"/>
      <c r="EGP176" s="298"/>
      <c r="EGQ176" s="298"/>
      <c r="EGR176" s="298"/>
      <c r="EGS176" s="298"/>
      <c r="EGT176" s="298"/>
      <c r="EGU176" s="298"/>
      <c r="EGV176" s="298"/>
      <c r="EGW176" s="298"/>
      <c r="EGX176" s="298"/>
      <c r="EGY176" s="298"/>
      <c r="EHF176" s="298"/>
      <c r="EHG176" s="298"/>
      <c r="EHH176" s="298"/>
      <c r="EHI176" s="298"/>
      <c r="EHJ176" s="298"/>
      <c r="EHK176" s="298"/>
      <c r="EHL176" s="298"/>
      <c r="EHM176" s="298"/>
      <c r="EHN176" s="298"/>
      <c r="EHO176" s="298"/>
      <c r="EHP176" s="298"/>
      <c r="EHQ176" s="298"/>
      <c r="EHR176" s="298"/>
      <c r="EHS176" s="298"/>
      <c r="EHT176" s="298"/>
      <c r="EHU176" s="298"/>
      <c r="EHV176" s="298"/>
      <c r="EHW176" s="298"/>
      <c r="EHX176" s="298"/>
      <c r="EHY176" s="298"/>
      <c r="EHZ176" s="298"/>
      <c r="EIA176" s="298"/>
      <c r="EIB176" s="298"/>
      <c r="EIC176" s="298"/>
      <c r="EID176" s="298"/>
      <c r="EIE176" s="298"/>
      <c r="EIF176" s="298"/>
      <c r="EIG176" s="298"/>
      <c r="EIH176" s="298"/>
      <c r="EII176" s="298"/>
      <c r="EIJ176" s="298"/>
      <c r="EIK176" s="298"/>
      <c r="EIL176" s="298"/>
      <c r="EIM176" s="298"/>
      <c r="EIN176" s="298"/>
      <c r="EIO176" s="298"/>
      <c r="EIP176" s="298"/>
      <c r="EIQ176" s="298"/>
      <c r="EIR176" s="298"/>
      <c r="EIS176" s="298"/>
      <c r="EIT176" s="298"/>
      <c r="EIU176" s="298"/>
      <c r="EIV176" s="298"/>
      <c r="EIW176" s="298"/>
      <c r="EIX176" s="298"/>
      <c r="EIY176" s="298"/>
      <c r="EIZ176" s="298"/>
      <c r="EJA176" s="298"/>
      <c r="EJB176" s="298"/>
      <c r="EJC176" s="298"/>
      <c r="EJD176" s="298"/>
      <c r="EJE176" s="298"/>
      <c r="EJF176" s="298"/>
      <c r="EJG176" s="298"/>
      <c r="EJH176" s="298"/>
      <c r="EJI176" s="298"/>
      <c r="EJJ176" s="298"/>
      <c r="EJK176" s="298"/>
      <c r="EJL176" s="298"/>
      <c r="EJM176" s="298"/>
      <c r="EJN176" s="298"/>
      <c r="EJO176" s="298"/>
      <c r="EJP176" s="298"/>
      <c r="EJQ176" s="298"/>
      <c r="EJR176" s="298"/>
      <c r="EJS176" s="298"/>
      <c r="EJT176" s="298"/>
      <c r="EJU176" s="298"/>
      <c r="EJV176" s="298"/>
      <c r="EJW176" s="298"/>
      <c r="EJX176" s="298"/>
      <c r="EJY176" s="298"/>
      <c r="EJZ176" s="298"/>
      <c r="EKA176" s="298"/>
      <c r="EKB176" s="298"/>
      <c r="EKC176" s="298"/>
      <c r="EKD176" s="298"/>
      <c r="EKE176" s="298"/>
      <c r="EKF176" s="298"/>
      <c r="EKG176" s="298"/>
      <c r="EKH176" s="298"/>
      <c r="EKI176" s="298"/>
      <c r="EKJ176" s="298"/>
      <c r="EKK176" s="298"/>
      <c r="EKL176" s="298"/>
      <c r="EKM176" s="298"/>
      <c r="EKN176" s="298"/>
      <c r="EKO176" s="298"/>
      <c r="EKP176" s="298"/>
      <c r="EKQ176" s="298"/>
      <c r="EKR176" s="298"/>
      <c r="EKS176" s="298"/>
      <c r="EKT176" s="298"/>
      <c r="EKU176" s="298"/>
      <c r="EKV176" s="298"/>
      <c r="EKW176" s="298"/>
      <c r="EKX176" s="298"/>
      <c r="EKY176" s="298"/>
      <c r="EKZ176" s="298"/>
      <c r="ELA176" s="298"/>
      <c r="ELB176" s="298"/>
      <c r="ELC176" s="298"/>
      <c r="ELD176" s="298"/>
      <c r="ELE176" s="298"/>
      <c r="ELF176" s="298"/>
      <c r="ELG176" s="298"/>
      <c r="ELH176" s="298"/>
      <c r="ELI176" s="298"/>
      <c r="ELJ176" s="298"/>
      <c r="ELK176" s="298"/>
      <c r="ELL176" s="298"/>
      <c r="ELM176" s="298"/>
      <c r="ELN176" s="298"/>
      <c r="ELO176" s="298"/>
      <c r="ELP176" s="298"/>
      <c r="ELQ176" s="298"/>
      <c r="ELR176" s="298"/>
      <c r="ELS176" s="298"/>
      <c r="ELT176" s="298"/>
      <c r="ELU176" s="298"/>
      <c r="ELV176" s="298"/>
      <c r="ELW176" s="298"/>
      <c r="ELX176" s="298"/>
      <c r="ELY176" s="298"/>
      <c r="ELZ176" s="298"/>
      <c r="EMA176" s="298"/>
      <c r="EMB176" s="298"/>
      <c r="EMC176" s="298"/>
      <c r="EMD176" s="298"/>
      <c r="EME176" s="298"/>
      <c r="EMF176" s="298"/>
      <c r="EMG176" s="298"/>
      <c r="EMH176" s="298"/>
      <c r="EMI176" s="298"/>
      <c r="EMJ176" s="298"/>
      <c r="EMK176" s="298"/>
      <c r="EML176" s="298"/>
      <c r="EMM176" s="298"/>
      <c r="EMN176" s="298"/>
      <c r="EMO176" s="298"/>
      <c r="EMP176" s="298"/>
      <c r="EMQ176" s="298"/>
      <c r="EMR176" s="298"/>
      <c r="EMS176" s="298"/>
      <c r="EMT176" s="298"/>
      <c r="EMU176" s="298"/>
      <c r="EMV176" s="298"/>
      <c r="EMW176" s="298"/>
      <c r="EMX176" s="298"/>
      <c r="EMY176" s="298"/>
      <c r="EMZ176" s="298"/>
      <c r="ENA176" s="298"/>
      <c r="ENB176" s="298"/>
      <c r="ENC176" s="298"/>
      <c r="END176" s="298"/>
      <c r="ENE176" s="298"/>
      <c r="ENF176" s="298"/>
      <c r="ENG176" s="298"/>
      <c r="ENH176" s="298"/>
      <c r="ENI176" s="298"/>
      <c r="ENJ176" s="298"/>
      <c r="ENK176" s="298"/>
      <c r="ENL176" s="298"/>
      <c r="ENM176" s="298"/>
      <c r="ENN176" s="298"/>
      <c r="ENO176" s="298"/>
      <c r="ENP176" s="298"/>
      <c r="ENQ176" s="298"/>
      <c r="ENR176" s="298"/>
      <c r="ENS176" s="298"/>
      <c r="ENT176" s="298"/>
      <c r="ENU176" s="298"/>
      <c r="ENV176" s="298"/>
      <c r="ENW176" s="298"/>
      <c r="ENX176" s="298"/>
      <c r="ENY176" s="298"/>
      <c r="ENZ176" s="298"/>
      <c r="EOA176" s="298"/>
      <c r="EOB176" s="298"/>
      <c r="EOC176" s="298"/>
      <c r="EOD176" s="298"/>
      <c r="EOE176" s="298"/>
      <c r="EOF176" s="298"/>
      <c r="EOG176" s="298"/>
      <c r="EOH176" s="298"/>
      <c r="EOI176" s="298"/>
      <c r="EOJ176" s="298"/>
      <c r="EOK176" s="298"/>
      <c r="EOL176" s="298"/>
      <c r="EOM176" s="298"/>
      <c r="EON176" s="298"/>
      <c r="EOO176" s="298"/>
      <c r="EOP176" s="298"/>
      <c r="EOQ176" s="298"/>
      <c r="EOR176" s="298"/>
      <c r="EOS176" s="298"/>
      <c r="EOT176" s="298"/>
      <c r="EOU176" s="298"/>
      <c r="EOV176" s="298"/>
      <c r="EOW176" s="298"/>
      <c r="EOX176" s="298"/>
      <c r="EOY176" s="298"/>
      <c r="EOZ176" s="298"/>
      <c r="EPA176" s="298"/>
      <c r="EPB176" s="298"/>
      <c r="EPC176" s="298"/>
      <c r="EPD176" s="298"/>
      <c r="EPE176" s="298"/>
      <c r="EPF176" s="298"/>
      <c r="EPG176" s="298"/>
      <c r="EPH176" s="298"/>
      <c r="EPI176" s="298"/>
      <c r="EPJ176" s="298"/>
      <c r="EPK176" s="298"/>
      <c r="EPL176" s="298"/>
      <c r="EPM176" s="298"/>
      <c r="EPN176" s="298"/>
      <c r="EPO176" s="298"/>
      <c r="EPP176" s="298"/>
      <c r="EPQ176" s="298"/>
      <c r="EPR176" s="298"/>
      <c r="EPS176" s="298"/>
      <c r="EPT176" s="298"/>
      <c r="EPU176" s="298"/>
      <c r="EPV176" s="298"/>
      <c r="EPW176" s="298"/>
      <c r="EPX176" s="298"/>
      <c r="EPY176" s="298"/>
      <c r="EPZ176" s="298"/>
      <c r="EQA176" s="298"/>
      <c r="EQB176" s="298"/>
      <c r="EQC176" s="298"/>
      <c r="EQD176" s="298"/>
      <c r="EQE176" s="298"/>
      <c r="EQF176" s="298"/>
      <c r="EQG176" s="298"/>
      <c r="EQH176" s="298"/>
      <c r="EQI176" s="298"/>
      <c r="EQJ176" s="298"/>
      <c r="EQK176" s="298"/>
      <c r="EQL176" s="298"/>
      <c r="EQM176" s="298"/>
      <c r="EQN176" s="298"/>
      <c r="EQO176" s="298"/>
      <c r="EQP176" s="298"/>
      <c r="EQQ176" s="298"/>
      <c r="EQR176" s="298"/>
      <c r="EQS176" s="298"/>
      <c r="EQT176" s="298"/>
      <c r="EQU176" s="298"/>
      <c r="ERB176" s="298"/>
      <c r="ERC176" s="298"/>
      <c r="ERD176" s="298"/>
      <c r="ERE176" s="298"/>
      <c r="ERF176" s="298"/>
      <c r="ERG176" s="298"/>
      <c r="ERH176" s="298"/>
      <c r="ERI176" s="298"/>
      <c r="ERJ176" s="298"/>
      <c r="ERK176" s="298"/>
      <c r="ERL176" s="298"/>
      <c r="ERM176" s="298"/>
      <c r="ERN176" s="298"/>
      <c r="ERO176" s="298"/>
      <c r="ERP176" s="298"/>
      <c r="ERQ176" s="298"/>
      <c r="ERR176" s="298"/>
      <c r="ERS176" s="298"/>
      <c r="ERT176" s="298"/>
      <c r="ERU176" s="298"/>
      <c r="ERV176" s="298"/>
      <c r="ERW176" s="298"/>
      <c r="ERX176" s="298"/>
      <c r="ERY176" s="298"/>
      <c r="ERZ176" s="298"/>
      <c r="ESA176" s="298"/>
      <c r="ESB176" s="298"/>
      <c r="ESC176" s="298"/>
      <c r="ESD176" s="298"/>
      <c r="ESE176" s="298"/>
      <c r="ESF176" s="298"/>
      <c r="ESG176" s="298"/>
      <c r="ESH176" s="298"/>
      <c r="ESI176" s="298"/>
      <c r="ESJ176" s="298"/>
      <c r="ESK176" s="298"/>
      <c r="ESL176" s="298"/>
      <c r="ESM176" s="298"/>
      <c r="ESN176" s="298"/>
      <c r="ESO176" s="298"/>
      <c r="ESP176" s="298"/>
      <c r="ESQ176" s="298"/>
      <c r="ESR176" s="298"/>
      <c r="ESS176" s="298"/>
      <c r="EST176" s="298"/>
      <c r="ESU176" s="298"/>
      <c r="ESV176" s="298"/>
      <c r="ESW176" s="298"/>
      <c r="ESX176" s="298"/>
      <c r="ESY176" s="298"/>
      <c r="ESZ176" s="298"/>
      <c r="ETA176" s="298"/>
      <c r="ETB176" s="298"/>
      <c r="ETC176" s="298"/>
      <c r="ETD176" s="298"/>
      <c r="ETE176" s="298"/>
      <c r="ETF176" s="298"/>
      <c r="ETG176" s="298"/>
      <c r="ETH176" s="298"/>
      <c r="ETI176" s="298"/>
      <c r="ETJ176" s="298"/>
      <c r="ETK176" s="298"/>
      <c r="ETL176" s="298"/>
      <c r="ETM176" s="298"/>
      <c r="ETN176" s="298"/>
      <c r="ETO176" s="298"/>
      <c r="ETP176" s="298"/>
      <c r="ETQ176" s="298"/>
      <c r="ETR176" s="298"/>
      <c r="ETS176" s="298"/>
      <c r="ETT176" s="298"/>
      <c r="ETU176" s="298"/>
      <c r="ETV176" s="298"/>
      <c r="ETW176" s="298"/>
      <c r="ETX176" s="298"/>
      <c r="ETY176" s="298"/>
      <c r="ETZ176" s="298"/>
      <c r="EUA176" s="298"/>
      <c r="EUB176" s="298"/>
      <c r="EUC176" s="298"/>
      <c r="EUD176" s="298"/>
      <c r="EUE176" s="298"/>
      <c r="EUF176" s="298"/>
      <c r="EUG176" s="298"/>
      <c r="EUH176" s="298"/>
      <c r="EUI176" s="298"/>
      <c r="EUJ176" s="298"/>
      <c r="EUK176" s="298"/>
      <c r="EUL176" s="298"/>
      <c r="EUM176" s="298"/>
      <c r="EUN176" s="298"/>
      <c r="EUO176" s="298"/>
      <c r="EUP176" s="298"/>
      <c r="EUQ176" s="298"/>
      <c r="EUR176" s="298"/>
      <c r="EUS176" s="298"/>
      <c r="EUT176" s="298"/>
      <c r="EUU176" s="298"/>
      <c r="EUV176" s="298"/>
      <c r="EUW176" s="298"/>
      <c r="EUX176" s="298"/>
      <c r="EUY176" s="298"/>
      <c r="EUZ176" s="298"/>
      <c r="EVA176" s="298"/>
      <c r="EVB176" s="298"/>
      <c r="EVC176" s="298"/>
      <c r="EVD176" s="298"/>
      <c r="EVE176" s="298"/>
      <c r="EVF176" s="298"/>
      <c r="EVG176" s="298"/>
      <c r="EVH176" s="298"/>
      <c r="EVI176" s="298"/>
      <c r="EVJ176" s="298"/>
      <c r="EVK176" s="298"/>
      <c r="EVL176" s="298"/>
      <c r="EVM176" s="298"/>
      <c r="EVN176" s="298"/>
      <c r="EVO176" s="298"/>
      <c r="EVP176" s="298"/>
      <c r="EVQ176" s="298"/>
      <c r="EVR176" s="298"/>
      <c r="EVS176" s="298"/>
      <c r="EVT176" s="298"/>
      <c r="EVU176" s="298"/>
      <c r="EVV176" s="298"/>
      <c r="EVW176" s="298"/>
      <c r="EVX176" s="298"/>
      <c r="EVY176" s="298"/>
      <c r="EVZ176" s="298"/>
      <c r="EWA176" s="298"/>
      <c r="EWB176" s="298"/>
      <c r="EWC176" s="298"/>
      <c r="EWD176" s="298"/>
      <c r="EWE176" s="298"/>
      <c r="EWF176" s="298"/>
      <c r="EWG176" s="298"/>
      <c r="EWH176" s="298"/>
      <c r="EWI176" s="298"/>
      <c r="EWJ176" s="298"/>
      <c r="EWK176" s="298"/>
      <c r="EWL176" s="298"/>
      <c r="EWM176" s="298"/>
      <c r="EWN176" s="298"/>
      <c r="EWO176" s="298"/>
      <c r="EWP176" s="298"/>
      <c r="EWQ176" s="298"/>
      <c r="EWR176" s="298"/>
      <c r="EWS176" s="298"/>
      <c r="EWT176" s="298"/>
      <c r="EWU176" s="298"/>
      <c r="EWV176" s="298"/>
      <c r="EWW176" s="298"/>
      <c r="EWX176" s="298"/>
      <c r="EWY176" s="298"/>
      <c r="EWZ176" s="298"/>
      <c r="EXA176" s="298"/>
      <c r="EXB176" s="298"/>
      <c r="EXC176" s="298"/>
      <c r="EXD176" s="298"/>
      <c r="EXE176" s="298"/>
      <c r="EXF176" s="298"/>
      <c r="EXG176" s="298"/>
      <c r="EXH176" s="298"/>
      <c r="EXI176" s="298"/>
      <c r="EXJ176" s="298"/>
      <c r="EXK176" s="298"/>
      <c r="EXL176" s="298"/>
      <c r="EXM176" s="298"/>
      <c r="EXN176" s="298"/>
      <c r="EXO176" s="298"/>
      <c r="EXP176" s="298"/>
      <c r="EXQ176" s="298"/>
      <c r="EXR176" s="298"/>
      <c r="EXS176" s="298"/>
      <c r="EXT176" s="298"/>
      <c r="EXU176" s="298"/>
      <c r="EXV176" s="298"/>
      <c r="EXW176" s="298"/>
      <c r="EXX176" s="298"/>
      <c r="EXY176" s="298"/>
      <c r="EXZ176" s="298"/>
      <c r="EYA176" s="298"/>
      <c r="EYB176" s="298"/>
      <c r="EYC176" s="298"/>
      <c r="EYD176" s="298"/>
      <c r="EYE176" s="298"/>
      <c r="EYF176" s="298"/>
      <c r="EYG176" s="298"/>
      <c r="EYH176" s="298"/>
      <c r="EYI176" s="298"/>
      <c r="EYJ176" s="298"/>
      <c r="EYK176" s="298"/>
      <c r="EYL176" s="298"/>
      <c r="EYM176" s="298"/>
      <c r="EYN176" s="298"/>
      <c r="EYO176" s="298"/>
      <c r="EYP176" s="298"/>
      <c r="EYQ176" s="298"/>
      <c r="EYR176" s="298"/>
      <c r="EYS176" s="298"/>
      <c r="EYT176" s="298"/>
      <c r="EYU176" s="298"/>
      <c r="EYV176" s="298"/>
      <c r="EYW176" s="298"/>
      <c r="EYX176" s="298"/>
      <c r="EYY176" s="298"/>
      <c r="EYZ176" s="298"/>
      <c r="EZA176" s="298"/>
      <c r="EZB176" s="298"/>
      <c r="EZC176" s="298"/>
      <c r="EZD176" s="298"/>
      <c r="EZE176" s="298"/>
      <c r="EZF176" s="298"/>
      <c r="EZG176" s="298"/>
      <c r="EZH176" s="298"/>
      <c r="EZI176" s="298"/>
      <c r="EZJ176" s="298"/>
      <c r="EZK176" s="298"/>
      <c r="EZL176" s="298"/>
      <c r="EZM176" s="298"/>
      <c r="EZN176" s="298"/>
      <c r="EZO176" s="298"/>
      <c r="EZP176" s="298"/>
      <c r="EZQ176" s="298"/>
      <c r="EZR176" s="298"/>
      <c r="EZS176" s="298"/>
      <c r="EZT176" s="298"/>
      <c r="EZU176" s="298"/>
      <c r="EZV176" s="298"/>
      <c r="EZW176" s="298"/>
      <c r="EZX176" s="298"/>
      <c r="EZY176" s="298"/>
      <c r="EZZ176" s="298"/>
      <c r="FAA176" s="298"/>
      <c r="FAB176" s="298"/>
      <c r="FAC176" s="298"/>
      <c r="FAD176" s="298"/>
      <c r="FAE176" s="298"/>
      <c r="FAF176" s="298"/>
      <c r="FAG176" s="298"/>
      <c r="FAH176" s="298"/>
      <c r="FAI176" s="298"/>
      <c r="FAJ176" s="298"/>
      <c r="FAK176" s="298"/>
      <c r="FAL176" s="298"/>
      <c r="FAM176" s="298"/>
      <c r="FAN176" s="298"/>
      <c r="FAO176" s="298"/>
      <c r="FAP176" s="298"/>
      <c r="FAQ176" s="298"/>
      <c r="FAX176" s="298"/>
      <c r="FAY176" s="298"/>
      <c r="FAZ176" s="298"/>
      <c r="FBA176" s="298"/>
      <c r="FBB176" s="298"/>
      <c r="FBC176" s="298"/>
      <c r="FBD176" s="298"/>
      <c r="FBE176" s="298"/>
      <c r="FBF176" s="298"/>
      <c r="FBG176" s="298"/>
      <c r="FBH176" s="298"/>
      <c r="FBI176" s="298"/>
      <c r="FBJ176" s="298"/>
      <c r="FBK176" s="298"/>
      <c r="FBL176" s="298"/>
      <c r="FBM176" s="298"/>
      <c r="FBN176" s="298"/>
      <c r="FBO176" s="298"/>
      <c r="FBP176" s="298"/>
      <c r="FBQ176" s="298"/>
      <c r="FBR176" s="298"/>
      <c r="FBS176" s="298"/>
      <c r="FBT176" s="298"/>
      <c r="FBU176" s="298"/>
      <c r="FBV176" s="298"/>
      <c r="FBW176" s="298"/>
      <c r="FBX176" s="298"/>
      <c r="FBY176" s="298"/>
      <c r="FBZ176" s="298"/>
      <c r="FCA176" s="298"/>
      <c r="FCB176" s="298"/>
      <c r="FCC176" s="298"/>
      <c r="FCD176" s="298"/>
      <c r="FCE176" s="298"/>
      <c r="FCF176" s="298"/>
      <c r="FCG176" s="298"/>
      <c r="FCH176" s="298"/>
      <c r="FCI176" s="298"/>
      <c r="FCJ176" s="298"/>
      <c r="FCK176" s="298"/>
      <c r="FCL176" s="298"/>
      <c r="FCM176" s="298"/>
      <c r="FCN176" s="298"/>
      <c r="FCO176" s="298"/>
      <c r="FCP176" s="298"/>
      <c r="FCQ176" s="298"/>
      <c r="FCR176" s="298"/>
      <c r="FCS176" s="298"/>
      <c r="FCT176" s="298"/>
      <c r="FCU176" s="298"/>
      <c r="FCV176" s="298"/>
      <c r="FCW176" s="298"/>
      <c r="FCX176" s="298"/>
      <c r="FCY176" s="298"/>
      <c r="FCZ176" s="298"/>
      <c r="FDA176" s="298"/>
      <c r="FDB176" s="298"/>
      <c r="FDC176" s="298"/>
      <c r="FDD176" s="298"/>
      <c r="FDE176" s="298"/>
      <c r="FDF176" s="298"/>
      <c r="FDG176" s="298"/>
      <c r="FDH176" s="298"/>
      <c r="FDI176" s="298"/>
      <c r="FDJ176" s="298"/>
      <c r="FDK176" s="298"/>
      <c r="FDL176" s="298"/>
      <c r="FDM176" s="298"/>
      <c r="FDN176" s="298"/>
      <c r="FDO176" s="298"/>
      <c r="FDP176" s="298"/>
      <c r="FDQ176" s="298"/>
      <c r="FDR176" s="298"/>
      <c r="FDS176" s="298"/>
      <c r="FDT176" s="298"/>
      <c r="FDU176" s="298"/>
      <c r="FDV176" s="298"/>
      <c r="FDW176" s="298"/>
      <c r="FDX176" s="298"/>
      <c r="FDY176" s="298"/>
      <c r="FDZ176" s="298"/>
      <c r="FEA176" s="298"/>
      <c r="FEB176" s="298"/>
      <c r="FEC176" s="298"/>
      <c r="FED176" s="298"/>
      <c r="FEE176" s="298"/>
      <c r="FEF176" s="298"/>
      <c r="FEG176" s="298"/>
      <c r="FEH176" s="298"/>
      <c r="FEI176" s="298"/>
      <c r="FEJ176" s="298"/>
      <c r="FEK176" s="298"/>
      <c r="FEL176" s="298"/>
      <c r="FEM176" s="298"/>
      <c r="FEN176" s="298"/>
      <c r="FEO176" s="298"/>
      <c r="FEP176" s="298"/>
      <c r="FEQ176" s="298"/>
      <c r="FER176" s="298"/>
      <c r="FES176" s="298"/>
      <c r="FET176" s="298"/>
      <c r="FEU176" s="298"/>
      <c r="FEV176" s="298"/>
      <c r="FEW176" s="298"/>
      <c r="FEX176" s="298"/>
      <c r="FEY176" s="298"/>
      <c r="FEZ176" s="298"/>
      <c r="FFA176" s="298"/>
      <c r="FFB176" s="298"/>
      <c r="FFC176" s="298"/>
      <c r="FFD176" s="298"/>
      <c r="FFE176" s="298"/>
      <c r="FFF176" s="298"/>
      <c r="FFG176" s="298"/>
      <c r="FFH176" s="298"/>
      <c r="FFI176" s="298"/>
      <c r="FFJ176" s="298"/>
      <c r="FFK176" s="298"/>
      <c r="FFL176" s="298"/>
      <c r="FFM176" s="298"/>
      <c r="FFN176" s="298"/>
      <c r="FFO176" s="298"/>
      <c r="FFP176" s="298"/>
      <c r="FFQ176" s="298"/>
      <c r="FFR176" s="298"/>
      <c r="FFS176" s="298"/>
      <c r="FFT176" s="298"/>
      <c r="FFU176" s="298"/>
      <c r="FFV176" s="298"/>
      <c r="FFW176" s="298"/>
      <c r="FFX176" s="298"/>
      <c r="FFY176" s="298"/>
      <c r="FFZ176" s="298"/>
      <c r="FGA176" s="298"/>
      <c r="FGB176" s="298"/>
      <c r="FGC176" s="298"/>
      <c r="FGD176" s="298"/>
      <c r="FGE176" s="298"/>
      <c r="FGF176" s="298"/>
      <c r="FGG176" s="298"/>
      <c r="FGH176" s="298"/>
      <c r="FGI176" s="298"/>
      <c r="FGJ176" s="298"/>
      <c r="FGK176" s="298"/>
      <c r="FGL176" s="298"/>
      <c r="FGM176" s="298"/>
      <c r="FGN176" s="298"/>
      <c r="FGO176" s="298"/>
      <c r="FGP176" s="298"/>
      <c r="FGQ176" s="298"/>
      <c r="FGR176" s="298"/>
      <c r="FGS176" s="298"/>
      <c r="FGT176" s="298"/>
      <c r="FGU176" s="298"/>
      <c r="FGV176" s="298"/>
      <c r="FGW176" s="298"/>
      <c r="FGX176" s="298"/>
      <c r="FGY176" s="298"/>
      <c r="FGZ176" s="298"/>
      <c r="FHA176" s="298"/>
      <c r="FHB176" s="298"/>
      <c r="FHC176" s="298"/>
      <c r="FHD176" s="298"/>
      <c r="FHE176" s="298"/>
      <c r="FHF176" s="298"/>
      <c r="FHG176" s="298"/>
      <c r="FHH176" s="298"/>
      <c r="FHI176" s="298"/>
      <c r="FHJ176" s="298"/>
      <c r="FHK176" s="298"/>
      <c r="FHL176" s="298"/>
      <c r="FHM176" s="298"/>
      <c r="FHN176" s="298"/>
      <c r="FHO176" s="298"/>
      <c r="FHP176" s="298"/>
      <c r="FHQ176" s="298"/>
      <c r="FHR176" s="298"/>
      <c r="FHS176" s="298"/>
      <c r="FHT176" s="298"/>
      <c r="FHU176" s="298"/>
      <c r="FHV176" s="298"/>
      <c r="FHW176" s="298"/>
      <c r="FHX176" s="298"/>
      <c r="FHY176" s="298"/>
      <c r="FHZ176" s="298"/>
      <c r="FIA176" s="298"/>
      <c r="FIB176" s="298"/>
      <c r="FIC176" s="298"/>
      <c r="FID176" s="298"/>
      <c r="FIE176" s="298"/>
      <c r="FIF176" s="298"/>
      <c r="FIG176" s="298"/>
      <c r="FIH176" s="298"/>
      <c r="FII176" s="298"/>
      <c r="FIJ176" s="298"/>
      <c r="FIK176" s="298"/>
      <c r="FIL176" s="298"/>
      <c r="FIM176" s="298"/>
      <c r="FIN176" s="298"/>
      <c r="FIO176" s="298"/>
      <c r="FIP176" s="298"/>
      <c r="FIQ176" s="298"/>
      <c r="FIR176" s="298"/>
      <c r="FIS176" s="298"/>
      <c r="FIT176" s="298"/>
      <c r="FIU176" s="298"/>
      <c r="FIV176" s="298"/>
      <c r="FIW176" s="298"/>
      <c r="FIX176" s="298"/>
      <c r="FIY176" s="298"/>
      <c r="FIZ176" s="298"/>
      <c r="FJA176" s="298"/>
      <c r="FJB176" s="298"/>
      <c r="FJC176" s="298"/>
      <c r="FJD176" s="298"/>
      <c r="FJE176" s="298"/>
      <c r="FJF176" s="298"/>
      <c r="FJG176" s="298"/>
      <c r="FJH176" s="298"/>
      <c r="FJI176" s="298"/>
      <c r="FJJ176" s="298"/>
      <c r="FJK176" s="298"/>
      <c r="FJL176" s="298"/>
      <c r="FJM176" s="298"/>
      <c r="FJN176" s="298"/>
      <c r="FJO176" s="298"/>
      <c r="FJP176" s="298"/>
      <c r="FJQ176" s="298"/>
      <c r="FJR176" s="298"/>
      <c r="FJS176" s="298"/>
      <c r="FJT176" s="298"/>
      <c r="FJU176" s="298"/>
      <c r="FJV176" s="298"/>
      <c r="FJW176" s="298"/>
      <c r="FJX176" s="298"/>
      <c r="FJY176" s="298"/>
      <c r="FJZ176" s="298"/>
      <c r="FKA176" s="298"/>
      <c r="FKB176" s="298"/>
      <c r="FKC176" s="298"/>
      <c r="FKD176" s="298"/>
      <c r="FKE176" s="298"/>
      <c r="FKF176" s="298"/>
      <c r="FKG176" s="298"/>
      <c r="FKH176" s="298"/>
      <c r="FKI176" s="298"/>
      <c r="FKJ176" s="298"/>
      <c r="FKK176" s="298"/>
      <c r="FKL176" s="298"/>
      <c r="FKM176" s="298"/>
      <c r="FKT176" s="298"/>
      <c r="FKU176" s="298"/>
      <c r="FKV176" s="298"/>
      <c r="FKW176" s="298"/>
      <c r="FKX176" s="298"/>
      <c r="FKY176" s="298"/>
      <c r="FKZ176" s="298"/>
      <c r="FLA176" s="298"/>
      <c r="FLB176" s="298"/>
      <c r="FLC176" s="298"/>
      <c r="FLD176" s="298"/>
      <c r="FLE176" s="298"/>
      <c r="FLF176" s="298"/>
      <c r="FLG176" s="298"/>
      <c r="FLH176" s="298"/>
      <c r="FLI176" s="298"/>
      <c r="FLJ176" s="298"/>
      <c r="FLK176" s="298"/>
      <c r="FLL176" s="298"/>
      <c r="FLM176" s="298"/>
      <c r="FLN176" s="298"/>
      <c r="FLO176" s="298"/>
      <c r="FLP176" s="298"/>
      <c r="FLQ176" s="298"/>
      <c r="FLR176" s="298"/>
      <c r="FLS176" s="298"/>
      <c r="FLT176" s="298"/>
      <c r="FLU176" s="298"/>
      <c r="FLV176" s="298"/>
      <c r="FLW176" s="298"/>
      <c r="FLX176" s="298"/>
      <c r="FLY176" s="298"/>
      <c r="FLZ176" s="298"/>
      <c r="FMA176" s="298"/>
      <c r="FMB176" s="298"/>
      <c r="FMC176" s="298"/>
      <c r="FMD176" s="298"/>
      <c r="FME176" s="298"/>
      <c r="FMF176" s="298"/>
      <c r="FMG176" s="298"/>
      <c r="FMH176" s="298"/>
      <c r="FMI176" s="298"/>
      <c r="FMJ176" s="298"/>
      <c r="FMK176" s="298"/>
      <c r="FML176" s="298"/>
      <c r="FMM176" s="298"/>
      <c r="FMN176" s="298"/>
      <c r="FMO176" s="298"/>
      <c r="FMP176" s="298"/>
      <c r="FMQ176" s="298"/>
      <c r="FMR176" s="298"/>
      <c r="FMS176" s="298"/>
      <c r="FMT176" s="298"/>
      <c r="FMU176" s="298"/>
      <c r="FMV176" s="298"/>
      <c r="FMW176" s="298"/>
      <c r="FMX176" s="298"/>
      <c r="FMY176" s="298"/>
      <c r="FMZ176" s="298"/>
      <c r="FNA176" s="298"/>
      <c r="FNB176" s="298"/>
      <c r="FNC176" s="298"/>
      <c r="FND176" s="298"/>
      <c r="FNE176" s="298"/>
      <c r="FNF176" s="298"/>
      <c r="FNG176" s="298"/>
      <c r="FNH176" s="298"/>
      <c r="FNI176" s="298"/>
      <c r="FNJ176" s="298"/>
      <c r="FNK176" s="298"/>
      <c r="FNL176" s="298"/>
      <c r="FNM176" s="298"/>
      <c r="FNN176" s="298"/>
      <c r="FNO176" s="298"/>
      <c r="FNP176" s="298"/>
      <c r="FNQ176" s="298"/>
      <c r="FNR176" s="298"/>
      <c r="FNS176" s="298"/>
      <c r="FNT176" s="298"/>
      <c r="FNU176" s="298"/>
      <c r="FNV176" s="298"/>
      <c r="FNW176" s="298"/>
      <c r="FNX176" s="298"/>
      <c r="FNY176" s="298"/>
      <c r="FNZ176" s="298"/>
      <c r="FOA176" s="298"/>
      <c r="FOB176" s="298"/>
      <c r="FOC176" s="298"/>
      <c r="FOD176" s="298"/>
      <c r="FOE176" s="298"/>
      <c r="FOF176" s="298"/>
      <c r="FOG176" s="298"/>
      <c r="FOH176" s="298"/>
      <c r="FOI176" s="298"/>
      <c r="FOJ176" s="298"/>
      <c r="FOK176" s="298"/>
      <c r="FOL176" s="298"/>
      <c r="FOM176" s="298"/>
      <c r="FON176" s="298"/>
      <c r="FOO176" s="298"/>
      <c r="FOP176" s="298"/>
      <c r="FOQ176" s="298"/>
      <c r="FOR176" s="298"/>
      <c r="FOS176" s="298"/>
      <c r="FOT176" s="298"/>
      <c r="FOU176" s="298"/>
      <c r="FOV176" s="298"/>
      <c r="FOW176" s="298"/>
      <c r="FOX176" s="298"/>
      <c r="FOY176" s="298"/>
      <c r="FOZ176" s="298"/>
      <c r="FPA176" s="298"/>
      <c r="FPB176" s="298"/>
      <c r="FPC176" s="298"/>
      <c r="FPD176" s="298"/>
      <c r="FPE176" s="298"/>
      <c r="FPF176" s="298"/>
      <c r="FPG176" s="298"/>
      <c r="FPH176" s="298"/>
      <c r="FPI176" s="298"/>
      <c r="FPJ176" s="298"/>
      <c r="FPK176" s="298"/>
      <c r="FPL176" s="298"/>
      <c r="FPM176" s="298"/>
      <c r="FPN176" s="298"/>
      <c r="FPO176" s="298"/>
      <c r="FPP176" s="298"/>
      <c r="FPQ176" s="298"/>
      <c r="FPR176" s="298"/>
      <c r="FPS176" s="298"/>
      <c r="FPT176" s="298"/>
      <c r="FPU176" s="298"/>
      <c r="FPV176" s="298"/>
      <c r="FPW176" s="298"/>
      <c r="FPX176" s="298"/>
      <c r="FPY176" s="298"/>
      <c r="FPZ176" s="298"/>
      <c r="FQA176" s="298"/>
      <c r="FQB176" s="298"/>
      <c r="FQC176" s="298"/>
      <c r="FQD176" s="298"/>
      <c r="FQE176" s="298"/>
      <c r="FQF176" s="298"/>
      <c r="FQG176" s="298"/>
      <c r="FQH176" s="298"/>
      <c r="FQI176" s="298"/>
      <c r="FQJ176" s="298"/>
      <c r="FQK176" s="298"/>
      <c r="FQL176" s="298"/>
      <c r="FQM176" s="298"/>
      <c r="FQN176" s="298"/>
      <c r="FQO176" s="298"/>
      <c r="FQP176" s="298"/>
      <c r="FQQ176" s="298"/>
      <c r="FQR176" s="298"/>
      <c r="FQS176" s="298"/>
      <c r="FQT176" s="298"/>
      <c r="FQU176" s="298"/>
      <c r="FQV176" s="298"/>
      <c r="FQW176" s="298"/>
      <c r="FQX176" s="298"/>
      <c r="FQY176" s="298"/>
      <c r="FQZ176" s="298"/>
      <c r="FRA176" s="298"/>
      <c r="FRB176" s="298"/>
      <c r="FRC176" s="298"/>
      <c r="FRD176" s="298"/>
      <c r="FRE176" s="298"/>
      <c r="FRF176" s="298"/>
      <c r="FRG176" s="298"/>
      <c r="FRH176" s="298"/>
      <c r="FRI176" s="298"/>
      <c r="FRJ176" s="298"/>
      <c r="FRK176" s="298"/>
      <c r="FRL176" s="298"/>
      <c r="FRM176" s="298"/>
      <c r="FRN176" s="298"/>
      <c r="FRO176" s="298"/>
      <c r="FRP176" s="298"/>
      <c r="FRQ176" s="298"/>
      <c r="FRR176" s="298"/>
      <c r="FRS176" s="298"/>
      <c r="FRT176" s="298"/>
      <c r="FRU176" s="298"/>
      <c r="FRV176" s="298"/>
      <c r="FRW176" s="298"/>
      <c r="FRX176" s="298"/>
      <c r="FRY176" s="298"/>
      <c r="FRZ176" s="298"/>
      <c r="FSA176" s="298"/>
      <c r="FSB176" s="298"/>
      <c r="FSC176" s="298"/>
      <c r="FSD176" s="298"/>
      <c r="FSE176" s="298"/>
      <c r="FSF176" s="298"/>
      <c r="FSG176" s="298"/>
      <c r="FSH176" s="298"/>
      <c r="FSI176" s="298"/>
      <c r="FSJ176" s="298"/>
      <c r="FSK176" s="298"/>
      <c r="FSL176" s="298"/>
      <c r="FSM176" s="298"/>
      <c r="FSN176" s="298"/>
      <c r="FSO176" s="298"/>
      <c r="FSP176" s="298"/>
      <c r="FSQ176" s="298"/>
      <c r="FSR176" s="298"/>
      <c r="FSS176" s="298"/>
      <c r="FST176" s="298"/>
      <c r="FSU176" s="298"/>
      <c r="FSV176" s="298"/>
      <c r="FSW176" s="298"/>
      <c r="FSX176" s="298"/>
      <c r="FSY176" s="298"/>
      <c r="FSZ176" s="298"/>
      <c r="FTA176" s="298"/>
      <c r="FTB176" s="298"/>
      <c r="FTC176" s="298"/>
      <c r="FTD176" s="298"/>
      <c r="FTE176" s="298"/>
      <c r="FTF176" s="298"/>
      <c r="FTG176" s="298"/>
      <c r="FTH176" s="298"/>
      <c r="FTI176" s="298"/>
      <c r="FTJ176" s="298"/>
      <c r="FTK176" s="298"/>
      <c r="FTL176" s="298"/>
      <c r="FTM176" s="298"/>
      <c r="FTN176" s="298"/>
      <c r="FTO176" s="298"/>
      <c r="FTP176" s="298"/>
      <c r="FTQ176" s="298"/>
      <c r="FTR176" s="298"/>
      <c r="FTS176" s="298"/>
      <c r="FTT176" s="298"/>
      <c r="FTU176" s="298"/>
      <c r="FTV176" s="298"/>
      <c r="FTW176" s="298"/>
      <c r="FTX176" s="298"/>
      <c r="FTY176" s="298"/>
      <c r="FTZ176" s="298"/>
      <c r="FUA176" s="298"/>
      <c r="FUB176" s="298"/>
      <c r="FUC176" s="298"/>
      <c r="FUD176" s="298"/>
      <c r="FUE176" s="298"/>
      <c r="FUF176" s="298"/>
      <c r="FUG176" s="298"/>
      <c r="FUH176" s="298"/>
      <c r="FUI176" s="298"/>
      <c r="FUP176" s="298"/>
      <c r="FUQ176" s="298"/>
      <c r="FUR176" s="298"/>
      <c r="FUS176" s="298"/>
      <c r="FUT176" s="298"/>
      <c r="FUU176" s="298"/>
      <c r="FUV176" s="298"/>
      <c r="FUW176" s="298"/>
      <c r="FUX176" s="298"/>
      <c r="FUY176" s="298"/>
      <c r="FUZ176" s="298"/>
      <c r="FVA176" s="298"/>
      <c r="FVB176" s="298"/>
      <c r="FVC176" s="298"/>
      <c r="FVD176" s="298"/>
      <c r="FVE176" s="298"/>
      <c r="FVF176" s="298"/>
      <c r="FVG176" s="298"/>
      <c r="FVH176" s="298"/>
      <c r="FVI176" s="298"/>
      <c r="FVJ176" s="298"/>
      <c r="FVK176" s="298"/>
      <c r="FVL176" s="298"/>
      <c r="FVM176" s="298"/>
      <c r="FVN176" s="298"/>
      <c r="FVO176" s="298"/>
      <c r="FVP176" s="298"/>
      <c r="FVQ176" s="298"/>
      <c r="FVR176" s="298"/>
      <c r="FVS176" s="298"/>
      <c r="FVT176" s="298"/>
      <c r="FVU176" s="298"/>
      <c r="FVV176" s="298"/>
      <c r="FVW176" s="298"/>
      <c r="FVX176" s="298"/>
      <c r="FVY176" s="298"/>
      <c r="FVZ176" s="298"/>
      <c r="FWA176" s="298"/>
      <c r="FWB176" s="298"/>
      <c r="FWC176" s="298"/>
      <c r="FWD176" s="298"/>
      <c r="FWE176" s="298"/>
      <c r="FWF176" s="298"/>
      <c r="FWG176" s="298"/>
      <c r="FWH176" s="298"/>
      <c r="FWI176" s="298"/>
      <c r="FWJ176" s="298"/>
      <c r="FWK176" s="298"/>
      <c r="FWL176" s="298"/>
      <c r="FWM176" s="298"/>
      <c r="FWN176" s="298"/>
      <c r="FWO176" s="298"/>
      <c r="FWP176" s="298"/>
      <c r="FWQ176" s="298"/>
      <c r="FWR176" s="298"/>
      <c r="FWS176" s="298"/>
      <c r="FWT176" s="298"/>
      <c r="FWU176" s="298"/>
      <c r="FWV176" s="298"/>
      <c r="FWW176" s="298"/>
      <c r="FWX176" s="298"/>
      <c r="FWY176" s="298"/>
      <c r="FWZ176" s="298"/>
      <c r="FXA176" s="298"/>
      <c r="FXB176" s="298"/>
      <c r="FXC176" s="298"/>
      <c r="FXD176" s="298"/>
      <c r="FXE176" s="298"/>
      <c r="FXF176" s="298"/>
      <c r="FXG176" s="298"/>
      <c r="FXH176" s="298"/>
      <c r="FXI176" s="298"/>
      <c r="FXJ176" s="298"/>
      <c r="FXK176" s="298"/>
      <c r="FXL176" s="298"/>
      <c r="FXM176" s="298"/>
      <c r="FXN176" s="298"/>
      <c r="FXO176" s="298"/>
      <c r="FXP176" s="298"/>
      <c r="FXQ176" s="298"/>
      <c r="FXR176" s="298"/>
      <c r="FXS176" s="298"/>
      <c r="FXT176" s="298"/>
      <c r="FXU176" s="298"/>
      <c r="FXV176" s="298"/>
      <c r="FXW176" s="298"/>
      <c r="FXX176" s="298"/>
      <c r="FXY176" s="298"/>
      <c r="FXZ176" s="298"/>
      <c r="FYA176" s="298"/>
      <c r="FYB176" s="298"/>
      <c r="FYC176" s="298"/>
      <c r="FYD176" s="298"/>
      <c r="FYE176" s="298"/>
      <c r="FYF176" s="298"/>
      <c r="FYG176" s="298"/>
      <c r="FYH176" s="298"/>
      <c r="FYI176" s="298"/>
      <c r="FYJ176" s="298"/>
      <c r="FYK176" s="298"/>
      <c r="FYL176" s="298"/>
      <c r="FYM176" s="298"/>
      <c r="FYN176" s="298"/>
      <c r="FYO176" s="298"/>
      <c r="FYP176" s="298"/>
      <c r="FYQ176" s="298"/>
      <c r="FYR176" s="298"/>
      <c r="FYS176" s="298"/>
      <c r="FYT176" s="298"/>
      <c r="FYU176" s="298"/>
      <c r="FYV176" s="298"/>
      <c r="FYW176" s="298"/>
      <c r="FYX176" s="298"/>
      <c r="FYY176" s="298"/>
      <c r="FYZ176" s="298"/>
      <c r="FZA176" s="298"/>
      <c r="FZB176" s="298"/>
      <c r="FZC176" s="298"/>
      <c r="FZD176" s="298"/>
      <c r="FZE176" s="298"/>
      <c r="FZF176" s="298"/>
      <c r="FZG176" s="298"/>
      <c r="FZH176" s="298"/>
      <c r="FZI176" s="298"/>
      <c r="FZJ176" s="298"/>
      <c r="FZK176" s="298"/>
      <c r="FZL176" s="298"/>
      <c r="FZM176" s="298"/>
      <c r="FZN176" s="298"/>
      <c r="FZO176" s="298"/>
      <c r="FZP176" s="298"/>
      <c r="FZQ176" s="298"/>
      <c r="FZR176" s="298"/>
      <c r="FZS176" s="298"/>
      <c r="FZT176" s="298"/>
      <c r="FZU176" s="298"/>
      <c r="FZV176" s="298"/>
      <c r="FZW176" s="298"/>
      <c r="FZX176" s="298"/>
      <c r="FZY176" s="298"/>
      <c r="FZZ176" s="298"/>
      <c r="GAA176" s="298"/>
      <c r="GAB176" s="298"/>
      <c r="GAC176" s="298"/>
      <c r="GAD176" s="298"/>
      <c r="GAE176" s="298"/>
      <c r="GAF176" s="298"/>
      <c r="GAG176" s="298"/>
      <c r="GAH176" s="298"/>
      <c r="GAI176" s="298"/>
      <c r="GAJ176" s="298"/>
      <c r="GAK176" s="298"/>
      <c r="GAL176" s="298"/>
      <c r="GAM176" s="298"/>
      <c r="GAN176" s="298"/>
      <c r="GAO176" s="298"/>
      <c r="GAP176" s="298"/>
      <c r="GAQ176" s="298"/>
      <c r="GAR176" s="298"/>
      <c r="GAS176" s="298"/>
      <c r="GAT176" s="298"/>
      <c r="GAU176" s="298"/>
      <c r="GAV176" s="298"/>
      <c r="GAW176" s="298"/>
      <c r="GAX176" s="298"/>
      <c r="GAY176" s="298"/>
      <c r="GAZ176" s="298"/>
      <c r="GBA176" s="298"/>
      <c r="GBB176" s="298"/>
      <c r="GBC176" s="298"/>
      <c r="GBD176" s="298"/>
      <c r="GBE176" s="298"/>
      <c r="GBF176" s="298"/>
      <c r="GBG176" s="298"/>
      <c r="GBH176" s="298"/>
      <c r="GBI176" s="298"/>
      <c r="GBJ176" s="298"/>
      <c r="GBK176" s="298"/>
      <c r="GBL176" s="298"/>
      <c r="GBM176" s="298"/>
      <c r="GBN176" s="298"/>
      <c r="GBO176" s="298"/>
      <c r="GBP176" s="298"/>
      <c r="GBQ176" s="298"/>
      <c r="GBR176" s="298"/>
      <c r="GBS176" s="298"/>
      <c r="GBT176" s="298"/>
      <c r="GBU176" s="298"/>
      <c r="GBV176" s="298"/>
      <c r="GBW176" s="298"/>
      <c r="GBX176" s="298"/>
      <c r="GBY176" s="298"/>
      <c r="GBZ176" s="298"/>
      <c r="GCA176" s="298"/>
      <c r="GCB176" s="298"/>
      <c r="GCC176" s="298"/>
      <c r="GCD176" s="298"/>
      <c r="GCE176" s="298"/>
      <c r="GCF176" s="298"/>
      <c r="GCG176" s="298"/>
      <c r="GCH176" s="298"/>
      <c r="GCI176" s="298"/>
      <c r="GCJ176" s="298"/>
      <c r="GCK176" s="298"/>
      <c r="GCL176" s="298"/>
      <c r="GCM176" s="298"/>
      <c r="GCN176" s="298"/>
      <c r="GCO176" s="298"/>
      <c r="GCP176" s="298"/>
      <c r="GCQ176" s="298"/>
      <c r="GCR176" s="298"/>
      <c r="GCS176" s="298"/>
      <c r="GCT176" s="298"/>
      <c r="GCU176" s="298"/>
      <c r="GCV176" s="298"/>
      <c r="GCW176" s="298"/>
      <c r="GCX176" s="298"/>
      <c r="GCY176" s="298"/>
      <c r="GCZ176" s="298"/>
      <c r="GDA176" s="298"/>
      <c r="GDB176" s="298"/>
      <c r="GDC176" s="298"/>
      <c r="GDD176" s="298"/>
      <c r="GDE176" s="298"/>
      <c r="GDF176" s="298"/>
      <c r="GDG176" s="298"/>
      <c r="GDH176" s="298"/>
      <c r="GDI176" s="298"/>
      <c r="GDJ176" s="298"/>
      <c r="GDK176" s="298"/>
      <c r="GDL176" s="298"/>
      <c r="GDM176" s="298"/>
      <c r="GDN176" s="298"/>
      <c r="GDO176" s="298"/>
      <c r="GDP176" s="298"/>
      <c r="GDQ176" s="298"/>
      <c r="GDR176" s="298"/>
      <c r="GDS176" s="298"/>
      <c r="GDT176" s="298"/>
      <c r="GDU176" s="298"/>
      <c r="GDV176" s="298"/>
      <c r="GDW176" s="298"/>
      <c r="GDX176" s="298"/>
      <c r="GDY176" s="298"/>
      <c r="GDZ176" s="298"/>
      <c r="GEA176" s="298"/>
      <c r="GEB176" s="298"/>
      <c r="GEC176" s="298"/>
      <c r="GED176" s="298"/>
      <c r="GEE176" s="298"/>
      <c r="GEL176" s="298"/>
      <c r="GEM176" s="298"/>
      <c r="GEN176" s="298"/>
      <c r="GEO176" s="298"/>
      <c r="GEP176" s="298"/>
      <c r="GEQ176" s="298"/>
      <c r="GER176" s="298"/>
      <c r="GES176" s="298"/>
      <c r="GET176" s="298"/>
      <c r="GEU176" s="298"/>
      <c r="GEV176" s="298"/>
      <c r="GEW176" s="298"/>
      <c r="GEX176" s="298"/>
      <c r="GEY176" s="298"/>
      <c r="GEZ176" s="298"/>
      <c r="GFA176" s="298"/>
      <c r="GFB176" s="298"/>
      <c r="GFC176" s="298"/>
      <c r="GFD176" s="298"/>
      <c r="GFE176" s="298"/>
      <c r="GFF176" s="298"/>
      <c r="GFG176" s="298"/>
      <c r="GFH176" s="298"/>
      <c r="GFI176" s="298"/>
      <c r="GFJ176" s="298"/>
      <c r="GFK176" s="298"/>
      <c r="GFL176" s="298"/>
      <c r="GFM176" s="298"/>
      <c r="GFN176" s="298"/>
      <c r="GFO176" s="298"/>
      <c r="GFP176" s="298"/>
      <c r="GFQ176" s="298"/>
      <c r="GFR176" s="298"/>
      <c r="GFS176" s="298"/>
      <c r="GFT176" s="298"/>
      <c r="GFU176" s="298"/>
      <c r="GFV176" s="298"/>
      <c r="GFW176" s="298"/>
      <c r="GFX176" s="298"/>
      <c r="GFY176" s="298"/>
      <c r="GFZ176" s="298"/>
      <c r="GGA176" s="298"/>
      <c r="GGB176" s="298"/>
      <c r="GGC176" s="298"/>
      <c r="GGD176" s="298"/>
      <c r="GGE176" s="298"/>
      <c r="GGF176" s="298"/>
      <c r="GGG176" s="298"/>
      <c r="GGH176" s="298"/>
      <c r="GGI176" s="298"/>
      <c r="GGJ176" s="298"/>
      <c r="GGK176" s="298"/>
      <c r="GGL176" s="298"/>
      <c r="GGM176" s="298"/>
      <c r="GGN176" s="298"/>
      <c r="GGO176" s="298"/>
      <c r="GGP176" s="298"/>
      <c r="GGQ176" s="298"/>
      <c r="GGR176" s="298"/>
      <c r="GGS176" s="298"/>
      <c r="GGT176" s="298"/>
      <c r="GGU176" s="298"/>
      <c r="GGV176" s="298"/>
      <c r="GGW176" s="298"/>
      <c r="GGX176" s="298"/>
      <c r="GGY176" s="298"/>
      <c r="GGZ176" s="298"/>
      <c r="GHA176" s="298"/>
      <c r="GHB176" s="298"/>
      <c r="GHC176" s="298"/>
      <c r="GHD176" s="298"/>
      <c r="GHE176" s="298"/>
      <c r="GHF176" s="298"/>
      <c r="GHG176" s="298"/>
      <c r="GHH176" s="298"/>
      <c r="GHI176" s="298"/>
      <c r="GHJ176" s="298"/>
      <c r="GHK176" s="298"/>
      <c r="GHL176" s="298"/>
      <c r="GHM176" s="298"/>
      <c r="GHN176" s="298"/>
      <c r="GHO176" s="298"/>
      <c r="GHP176" s="298"/>
      <c r="GHQ176" s="298"/>
      <c r="GHR176" s="298"/>
      <c r="GHS176" s="298"/>
      <c r="GHT176" s="298"/>
      <c r="GHU176" s="298"/>
      <c r="GHV176" s="298"/>
      <c r="GHW176" s="298"/>
      <c r="GHX176" s="298"/>
      <c r="GHY176" s="298"/>
      <c r="GHZ176" s="298"/>
      <c r="GIA176" s="298"/>
      <c r="GIB176" s="298"/>
      <c r="GIC176" s="298"/>
      <c r="GID176" s="298"/>
      <c r="GIE176" s="298"/>
      <c r="GIF176" s="298"/>
      <c r="GIG176" s="298"/>
      <c r="GIH176" s="298"/>
      <c r="GII176" s="298"/>
      <c r="GIJ176" s="298"/>
      <c r="GIK176" s="298"/>
      <c r="GIL176" s="298"/>
      <c r="GIM176" s="298"/>
      <c r="GIN176" s="298"/>
      <c r="GIO176" s="298"/>
      <c r="GIP176" s="298"/>
      <c r="GIQ176" s="298"/>
      <c r="GIR176" s="298"/>
      <c r="GIS176" s="298"/>
      <c r="GIT176" s="298"/>
      <c r="GIU176" s="298"/>
      <c r="GIV176" s="298"/>
      <c r="GIW176" s="298"/>
      <c r="GIX176" s="298"/>
      <c r="GIY176" s="298"/>
      <c r="GIZ176" s="298"/>
      <c r="GJA176" s="298"/>
      <c r="GJB176" s="298"/>
      <c r="GJC176" s="298"/>
      <c r="GJD176" s="298"/>
      <c r="GJE176" s="298"/>
      <c r="GJF176" s="298"/>
      <c r="GJG176" s="298"/>
      <c r="GJH176" s="298"/>
      <c r="GJI176" s="298"/>
      <c r="GJJ176" s="298"/>
      <c r="GJK176" s="298"/>
      <c r="GJL176" s="298"/>
      <c r="GJM176" s="298"/>
      <c r="GJN176" s="298"/>
      <c r="GJO176" s="298"/>
      <c r="GJP176" s="298"/>
      <c r="GJQ176" s="298"/>
      <c r="GJR176" s="298"/>
      <c r="GJS176" s="298"/>
      <c r="GJT176" s="298"/>
      <c r="GJU176" s="298"/>
      <c r="GJV176" s="298"/>
      <c r="GJW176" s="298"/>
      <c r="GJX176" s="298"/>
      <c r="GJY176" s="298"/>
      <c r="GJZ176" s="298"/>
      <c r="GKA176" s="298"/>
      <c r="GKB176" s="298"/>
      <c r="GKC176" s="298"/>
      <c r="GKD176" s="298"/>
      <c r="GKE176" s="298"/>
      <c r="GKF176" s="298"/>
      <c r="GKG176" s="298"/>
      <c r="GKH176" s="298"/>
      <c r="GKI176" s="298"/>
      <c r="GKJ176" s="298"/>
      <c r="GKK176" s="298"/>
      <c r="GKL176" s="298"/>
      <c r="GKM176" s="298"/>
      <c r="GKN176" s="298"/>
      <c r="GKO176" s="298"/>
      <c r="GKP176" s="298"/>
      <c r="GKQ176" s="298"/>
      <c r="GKR176" s="298"/>
      <c r="GKS176" s="298"/>
      <c r="GKT176" s="298"/>
      <c r="GKU176" s="298"/>
      <c r="GKV176" s="298"/>
      <c r="GKW176" s="298"/>
      <c r="GKX176" s="298"/>
      <c r="GKY176" s="298"/>
      <c r="GKZ176" s="298"/>
      <c r="GLA176" s="298"/>
      <c r="GLB176" s="298"/>
      <c r="GLC176" s="298"/>
      <c r="GLD176" s="298"/>
      <c r="GLE176" s="298"/>
      <c r="GLF176" s="298"/>
      <c r="GLG176" s="298"/>
      <c r="GLH176" s="298"/>
      <c r="GLI176" s="298"/>
      <c r="GLJ176" s="298"/>
      <c r="GLK176" s="298"/>
      <c r="GLL176" s="298"/>
      <c r="GLM176" s="298"/>
      <c r="GLN176" s="298"/>
      <c r="GLO176" s="298"/>
      <c r="GLP176" s="298"/>
      <c r="GLQ176" s="298"/>
      <c r="GLR176" s="298"/>
      <c r="GLS176" s="298"/>
      <c r="GLT176" s="298"/>
      <c r="GLU176" s="298"/>
      <c r="GLV176" s="298"/>
      <c r="GLW176" s="298"/>
      <c r="GLX176" s="298"/>
      <c r="GLY176" s="298"/>
      <c r="GLZ176" s="298"/>
      <c r="GMA176" s="298"/>
      <c r="GMB176" s="298"/>
      <c r="GMC176" s="298"/>
      <c r="GMD176" s="298"/>
      <c r="GME176" s="298"/>
      <c r="GMF176" s="298"/>
      <c r="GMG176" s="298"/>
      <c r="GMH176" s="298"/>
      <c r="GMI176" s="298"/>
      <c r="GMJ176" s="298"/>
      <c r="GMK176" s="298"/>
      <c r="GML176" s="298"/>
      <c r="GMM176" s="298"/>
      <c r="GMN176" s="298"/>
      <c r="GMO176" s="298"/>
      <c r="GMP176" s="298"/>
      <c r="GMQ176" s="298"/>
      <c r="GMR176" s="298"/>
      <c r="GMS176" s="298"/>
      <c r="GMT176" s="298"/>
      <c r="GMU176" s="298"/>
      <c r="GMV176" s="298"/>
      <c r="GMW176" s="298"/>
      <c r="GMX176" s="298"/>
      <c r="GMY176" s="298"/>
      <c r="GMZ176" s="298"/>
      <c r="GNA176" s="298"/>
      <c r="GNB176" s="298"/>
      <c r="GNC176" s="298"/>
      <c r="GND176" s="298"/>
      <c r="GNE176" s="298"/>
      <c r="GNF176" s="298"/>
      <c r="GNG176" s="298"/>
      <c r="GNH176" s="298"/>
      <c r="GNI176" s="298"/>
      <c r="GNJ176" s="298"/>
      <c r="GNK176" s="298"/>
      <c r="GNL176" s="298"/>
      <c r="GNM176" s="298"/>
      <c r="GNN176" s="298"/>
      <c r="GNO176" s="298"/>
      <c r="GNP176" s="298"/>
      <c r="GNQ176" s="298"/>
      <c r="GNR176" s="298"/>
      <c r="GNS176" s="298"/>
      <c r="GNT176" s="298"/>
      <c r="GNU176" s="298"/>
      <c r="GNV176" s="298"/>
      <c r="GNW176" s="298"/>
      <c r="GNX176" s="298"/>
      <c r="GNY176" s="298"/>
      <c r="GNZ176" s="298"/>
      <c r="GOA176" s="298"/>
      <c r="GOH176" s="298"/>
      <c r="GOI176" s="298"/>
      <c r="GOJ176" s="298"/>
      <c r="GOK176" s="298"/>
      <c r="GOL176" s="298"/>
      <c r="GOM176" s="298"/>
      <c r="GON176" s="298"/>
      <c r="GOO176" s="298"/>
      <c r="GOP176" s="298"/>
      <c r="GOQ176" s="298"/>
      <c r="GOR176" s="298"/>
      <c r="GOS176" s="298"/>
      <c r="GOT176" s="298"/>
      <c r="GOU176" s="298"/>
      <c r="GOV176" s="298"/>
      <c r="GOW176" s="298"/>
      <c r="GOX176" s="298"/>
      <c r="GOY176" s="298"/>
      <c r="GOZ176" s="298"/>
      <c r="GPA176" s="298"/>
      <c r="GPB176" s="298"/>
      <c r="GPC176" s="298"/>
      <c r="GPD176" s="298"/>
      <c r="GPE176" s="298"/>
      <c r="GPF176" s="298"/>
      <c r="GPG176" s="298"/>
      <c r="GPH176" s="298"/>
      <c r="GPI176" s="298"/>
      <c r="GPJ176" s="298"/>
      <c r="GPK176" s="298"/>
      <c r="GPL176" s="298"/>
      <c r="GPM176" s="298"/>
      <c r="GPN176" s="298"/>
      <c r="GPO176" s="298"/>
      <c r="GPP176" s="298"/>
      <c r="GPQ176" s="298"/>
      <c r="GPR176" s="298"/>
      <c r="GPS176" s="298"/>
      <c r="GPT176" s="298"/>
      <c r="GPU176" s="298"/>
      <c r="GPV176" s="298"/>
      <c r="GPW176" s="298"/>
      <c r="GPX176" s="298"/>
      <c r="GPY176" s="298"/>
      <c r="GPZ176" s="298"/>
      <c r="GQA176" s="298"/>
      <c r="GQB176" s="298"/>
      <c r="GQC176" s="298"/>
      <c r="GQD176" s="298"/>
      <c r="GQE176" s="298"/>
      <c r="GQF176" s="298"/>
      <c r="GQG176" s="298"/>
      <c r="GQH176" s="298"/>
      <c r="GQI176" s="298"/>
      <c r="GQJ176" s="298"/>
      <c r="GQK176" s="298"/>
      <c r="GQL176" s="298"/>
      <c r="GQM176" s="298"/>
      <c r="GQN176" s="298"/>
      <c r="GQO176" s="298"/>
      <c r="GQP176" s="298"/>
      <c r="GQQ176" s="298"/>
      <c r="GQR176" s="298"/>
      <c r="GQS176" s="298"/>
      <c r="GQT176" s="298"/>
      <c r="GQU176" s="298"/>
      <c r="GQV176" s="298"/>
      <c r="GQW176" s="298"/>
      <c r="GQX176" s="298"/>
      <c r="GQY176" s="298"/>
      <c r="GQZ176" s="298"/>
      <c r="GRA176" s="298"/>
      <c r="GRB176" s="298"/>
      <c r="GRC176" s="298"/>
      <c r="GRD176" s="298"/>
      <c r="GRE176" s="298"/>
      <c r="GRF176" s="298"/>
      <c r="GRG176" s="298"/>
      <c r="GRH176" s="298"/>
      <c r="GRI176" s="298"/>
      <c r="GRJ176" s="298"/>
      <c r="GRK176" s="298"/>
      <c r="GRL176" s="298"/>
      <c r="GRM176" s="298"/>
      <c r="GRN176" s="298"/>
      <c r="GRO176" s="298"/>
      <c r="GRP176" s="298"/>
      <c r="GRQ176" s="298"/>
      <c r="GRR176" s="298"/>
      <c r="GRS176" s="298"/>
      <c r="GRT176" s="298"/>
      <c r="GRU176" s="298"/>
      <c r="GRV176" s="298"/>
      <c r="GRW176" s="298"/>
      <c r="GRX176" s="298"/>
      <c r="GRY176" s="298"/>
      <c r="GRZ176" s="298"/>
      <c r="GSA176" s="298"/>
      <c r="GSB176" s="298"/>
      <c r="GSC176" s="298"/>
      <c r="GSD176" s="298"/>
      <c r="GSE176" s="298"/>
      <c r="GSF176" s="298"/>
      <c r="GSG176" s="298"/>
      <c r="GSH176" s="298"/>
      <c r="GSI176" s="298"/>
      <c r="GSJ176" s="298"/>
      <c r="GSK176" s="298"/>
      <c r="GSL176" s="298"/>
      <c r="GSM176" s="298"/>
      <c r="GSN176" s="298"/>
      <c r="GSO176" s="298"/>
      <c r="GSP176" s="298"/>
      <c r="GSQ176" s="298"/>
      <c r="GSR176" s="298"/>
      <c r="GSS176" s="298"/>
      <c r="GST176" s="298"/>
      <c r="GSU176" s="298"/>
      <c r="GSV176" s="298"/>
      <c r="GSW176" s="298"/>
      <c r="GSX176" s="298"/>
      <c r="GSY176" s="298"/>
      <c r="GSZ176" s="298"/>
      <c r="GTA176" s="298"/>
      <c r="GTB176" s="298"/>
      <c r="GTC176" s="298"/>
      <c r="GTD176" s="298"/>
      <c r="GTE176" s="298"/>
      <c r="GTF176" s="298"/>
      <c r="GTG176" s="298"/>
      <c r="GTH176" s="298"/>
      <c r="GTI176" s="298"/>
      <c r="GTJ176" s="298"/>
      <c r="GTK176" s="298"/>
      <c r="GTL176" s="298"/>
      <c r="GTM176" s="298"/>
      <c r="GTN176" s="298"/>
      <c r="GTO176" s="298"/>
      <c r="GTP176" s="298"/>
      <c r="GTQ176" s="298"/>
      <c r="GTR176" s="298"/>
      <c r="GTS176" s="298"/>
      <c r="GTT176" s="298"/>
      <c r="GTU176" s="298"/>
      <c r="GTV176" s="298"/>
      <c r="GTW176" s="298"/>
      <c r="GTX176" s="298"/>
      <c r="GTY176" s="298"/>
      <c r="GTZ176" s="298"/>
      <c r="GUA176" s="298"/>
      <c r="GUB176" s="298"/>
      <c r="GUC176" s="298"/>
      <c r="GUD176" s="298"/>
      <c r="GUE176" s="298"/>
      <c r="GUF176" s="298"/>
      <c r="GUG176" s="298"/>
      <c r="GUH176" s="298"/>
      <c r="GUI176" s="298"/>
      <c r="GUJ176" s="298"/>
      <c r="GUK176" s="298"/>
      <c r="GUL176" s="298"/>
      <c r="GUM176" s="298"/>
      <c r="GUN176" s="298"/>
      <c r="GUO176" s="298"/>
      <c r="GUP176" s="298"/>
      <c r="GUQ176" s="298"/>
      <c r="GUR176" s="298"/>
      <c r="GUS176" s="298"/>
      <c r="GUT176" s="298"/>
      <c r="GUU176" s="298"/>
      <c r="GUV176" s="298"/>
      <c r="GUW176" s="298"/>
      <c r="GUX176" s="298"/>
      <c r="GUY176" s="298"/>
      <c r="GUZ176" s="298"/>
      <c r="GVA176" s="298"/>
      <c r="GVB176" s="298"/>
      <c r="GVC176" s="298"/>
      <c r="GVD176" s="298"/>
      <c r="GVE176" s="298"/>
      <c r="GVF176" s="298"/>
      <c r="GVG176" s="298"/>
      <c r="GVH176" s="298"/>
      <c r="GVI176" s="298"/>
      <c r="GVJ176" s="298"/>
      <c r="GVK176" s="298"/>
      <c r="GVL176" s="298"/>
      <c r="GVM176" s="298"/>
      <c r="GVN176" s="298"/>
      <c r="GVO176" s="298"/>
      <c r="GVP176" s="298"/>
      <c r="GVQ176" s="298"/>
      <c r="GVR176" s="298"/>
      <c r="GVS176" s="298"/>
      <c r="GVT176" s="298"/>
      <c r="GVU176" s="298"/>
      <c r="GVV176" s="298"/>
      <c r="GVW176" s="298"/>
      <c r="GVX176" s="298"/>
      <c r="GVY176" s="298"/>
      <c r="GVZ176" s="298"/>
      <c r="GWA176" s="298"/>
      <c r="GWB176" s="298"/>
      <c r="GWC176" s="298"/>
      <c r="GWD176" s="298"/>
      <c r="GWE176" s="298"/>
      <c r="GWF176" s="298"/>
      <c r="GWG176" s="298"/>
      <c r="GWH176" s="298"/>
      <c r="GWI176" s="298"/>
      <c r="GWJ176" s="298"/>
      <c r="GWK176" s="298"/>
      <c r="GWL176" s="298"/>
      <c r="GWM176" s="298"/>
      <c r="GWN176" s="298"/>
      <c r="GWO176" s="298"/>
      <c r="GWP176" s="298"/>
      <c r="GWQ176" s="298"/>
      <c r="GWR176" s="298"/>
      <c r="GWS176" s="298"/>
      <c r="GWT176" s="298"/>
      <c r="GWU176" s="298"/>
      <c r="GWV176" s="298"/>
      <c r="GWW176" s="298"/>
      <c r="GWX176" s="298"/>
      <c r="GWY176" s="298"/>
      <c r="GWZ176" s="298"/>
      <c r="GXA176" s="298"/>
      <c r="GXB176" s="298"/>
      <c r="GXC176" s="298"/>
      <c r="GXD176" s="298"/>
      <c r="GXE176" s="298"/>
      <c r="GXF176" s="298"/>
      <c r="GXG176" s="298"/>
      <c r="GXH176" s="298"/>
      <c r="GXI176" s="298"/>
      <c r="GXJ176" s="298"/>
      <c r="GXK176" s="298"/>
      <c r="GXL176" s="298"/>
      <c r="GXM176" s="298"/>
      <c r="GXN176" s="298"/>
      <c r="GXO176" s="298"/>
      <c r="GXP176" s="298"/>
      <c r="GXQ176" s="298"/>
      <c r="GXR176" s="298"/>
      <c r="GXS176" s="298"/>
      <c r="GXT176" s="298"/>
      <c r="GXU176" s="298"/>
      <c r="GXV176" s="298"/>
      <c r="GXW176" s="298"/>
      <c r="GYD176" s="298"/>
      <c r="GYE176" s="298"/>
      <c r="GYF176" s="298"/>
      <c r="GYG176" s="298"/>
      <c r="GYH176" s="298"/>
      <c r="GYI176" s="298"/>
      <c r="GYJ176" s="298"/>
      <c r="GYK176" s="298"/>
      <c r="GYL176" s="298"/>
      <c r="GYM176" s="298"/>
      <c r="GYN176" s="298"/>
      <c r="GYO176" s="298"/>
      <c r="GYP176" s="298"/>
      <c r="GYQ176" s="298"/>
      <c r="GYR176" s="298"/>
      <c r="GYS176" s="298"/>
      <c r="GYT176" s="298"/>
      <c r="GYU176" s="298"/>
      <c r="GYV176" s="298"/>
      <c r="GYW176" s="298"/>
      <c r="GYX176" s="298"/>
      <c r="GYY176" s="298"/>
      <c r="GYZ176" s="298"/>
      <c r="GZA176" s="298"/>
      <c r="GZB176" s="298"/>
      <c r="GZC176" s="298"/>
      <c r="GZD176" s="298"/>
      <c r="GZE176" s="298"/>
      <c r="GZF176" s="298"/>
      <c r="GZG176" s="298"/>
      <c r="GZH176" s="298"/>
      <c r="GZI176" s="298"/>
      <c r="GZJ176" s="298"/>
      <c r="GZK176" s="298"/>
      <c r="GZL176" s="298"/>
      <c r="GZM176" s="298"/>
      <c r="GZN176" s="298"/>
      <c r="GZO176" s="298"/>
      <c r="GZP176" s="298"/>
      <c r="GZQ176" s="298"/>
      <c r="GZR176" s="298"/>
      <c r="GZS176" s="298"/>
      <c r="GZT176" s="298"/>
      <c r="GZU176" s="298"/>
      <c r="GZV176" s="298"/>
      <c r="GZW176" s="298"/>
      <c r="GZX176" s="298"/>
      <c r="GZY176" s="298"/>
      <c r="GZZ176" s="298"/>
      <c r="HAA176" s="298"/>
      <c r="HAB176" s="298"/>
      <c r="HAC176" s="298"/>
      <c r="HAD176" s="298"/>
      <c r="HAE176" s="298"/>
      <c r="HAF176" s="298"/>
      <c r="HAG176" s="298"/>
      <c r="HAH176" s="298"/>
      <c r="HAI176" s="298"/>
      <c r="HAJ176" s="298"/>
      <c r="HAK176" s="298"/>
      <c r="HAL176" s="298"/>
      <c r="HAM176" s="298"/>
      <c r="HAN176" s="298"/>
      <c r="HAO176" s="298"/>
      <c r="HAP176" s="298"/>
      <c r="HAQ176" s="298"/>
      <c r="HAR176" s="298"/>
      <c r="HAS176" s="298"/>
      <c r="HAT176" s="298"/>
      <c r="HAU176" s="298"/>
      <c r="HAV176" s="298"/>
      <c r="HAW176" s="298"/>
      <c r="HAX176" s="298"/>
      <c r="HAY176" s="298"/>
      <c r="HAZ176" s="298"/>
      <c r="HBA176" s="298"/>
      <c r="HBB176" s="298"/>
      <c r="HBC176" s="298"/>
      <c r="HBD176" s="298"/>
      <c r="HBE176" s="298"/>
      <c r="HBF176" s="298"/>
      <c r="HBG176" s="298"/>
      <c r="HBH176" s="298"/>
      <c r="HBI176" s="298"/>
      <c r="HBJ176" s="298"/>
      <c r="HBK176" s="298"/>
      <c r="HBL176" s="298"/>
      <c r="HBM176" s="298"/>
      <c r="HBN176" s="298"/>
      <c r="HBO176" s="298"/>
      <c r="HBP176" s="298"/>
      <c r="HBQ176" s="298"/>
      <c r="HBR176" s="298"/>
      <c r="HBS176" s="298"/>
      <c r="HBT176" s="298"/>
      <c r="HBU176" s="298"/>
      <c r="HBV176" s="298"/>
      <c r="HBW176" s="298"/>
      <c r="HBX176" s="298"/>
      <c r="HBY176" s="298"/>
      <c r="HBZ176" s="298"/>
      <c r="HCA176" s="298"/>
      <c r="HCB176" s="298"/>
      <c r="HCC176" s="298"/>
      <c r="HCD176" s="298"/>
      <c r="HCE176" s="298"/>
      <c r="HCF176" s="298"/>
      <c r="HCG176" s="298"/>
      <c r="HCH176" s="298"/>
      <c r="HCI176" s="298"/>
      <c r="HCJ176" s="298"/>
      <c r="HCK176" s="298"/>
      <c r="HCL176" s="298"/>
      <c r="HCM176" s="298"/>
      <c r="HCN176" s="298"/>
      <c r="HCO176" s="298"/>
      <c r="HCP176" s="298"/>
      <c r="HCQ176" s="298"/>
      <c r="HCR176" s="298"/>
      <c r="HCS176" s="298"/>
      <c r="HCT176" s="298"/>
      <c r="HCU176" s="298"/>
      <c r="HCV176" s="298"/>
      <c r="HCW176" s="298"/>
      <c r="HCX176" s="298"/>
      <c r="HCY176" s="298"/>
      <c r="HCZ176" s="298"/>
      <c r="HDA176" s="298"/>
      <c r="HDB176" s="298"/>
      <c r="HDC176" s="298"/>
      <c r="HDD176" s="298"/>
      <c r="HDE176" s="298"/>
      <c r="HDF176" s="298"/>
      <c r="HDG176" s="298"/>
      <c r="HDH176" s="298"/>
      <c r="HDI176" s="298"/>
      <c r="HDJ176" s="298"/>
      <c r="HDK176" s="298"/>
      <c r="HDL176" s="298"/>
      <c r="HDM176" s="298"/>
      <c r="HDN176" s="298"/>
      <c r="HDO176" s="298"/>
      <c r="HDP176" s="298"/>
      <c r="HDQ176" s="298"/>
      <c r="HDR176" s="298"/>
      <c r="HDS176" s="298"/>
      <c r="HDT176" s="298"/>
      <c r="HDU176" s="298"/>
      <c r="HDV176" s="298"/>
      <c r="HDW176" s="298"/>
      <c r="HDX176" s="298"/>
      <c r="HDY176" s="298"/>
      <c r="HDZ176" s="298"/>
      <c r="HEA176" s="298"/>
      <c r="HEB176" s="298"/>
      <c r="HEC176" s="298"/>
      <c r="HED176" s="298"/>
      <c r="HEE176" s="298"/>
      <c r="HEF176" s="298"/>
      <c r="HEG176" s="298"/>
      <c r="HEH176" s="298"/>
      <c r="HEI176" s="298"/>
      <c r="HEJ176" s="298"/>
      <c r="HEK176" s="298"/>
      <c r="HEL176" s="298"/>
      <c r="HEM176" s="298"/>
      <c r="HEN176" s="298"/>
      <c r="HEO176" s="298"/>
      <c r="HEP176" s="298"/>
      <c r="HEQ176" s="298"/>
      <c r="HER176" s="298"/>
      <c r="HES176" s="298"/>
      <c r="HET176" s="298"/>
      <c r="HEU176" s="298"/>
      <c r="HEV176" s="298"/>
      <c r="HEW176" s="298"/>
      <c r="HEX176" s="298"/>
      <c r="HEY176" s="298"/>
      <c r="HEZ176" s="298"/>
      <c r="HFA176" s="298"/>
      <c r="HFB176" s="298"/>
      <c r="HFC176" s="298"/>
      <c r="HFD176" s="298"/>
      <c r="HFE176" s="298"/>
      <c r="HFF176" s="298"/>
      <c r="HFG176" s="298"/>
      <c r="HFH176" s="298"/>
      <c r="HFI176" s="298"/>
      <c r="HFJ176" s="298"/>
      <c r="HFK176" s="298"/>
      <c r="HFL176" s="298"/>
      <c r="HFM176" s="298"/>
      <c r="HFN176" s="298"/>
      <c r="HFO176" s="298"/>
      <c r="HFP176" s="298"/>
      <c r="HFQ176" s="298"/>
      <c r="HFR176" s="298"/>
      <c r="HFS176" s="298"/>
      <c r="HFT176" s="298"/>
      <c r="HFU176" s="298"/>
      <c r="HFV176" s="298"/>
      <c r="HFW176" s="298"/>
      <c r="HFX176" s="298"/>
      <c r="HFY176" s="298"/>
      <c r="HFZ176" s="298"/>
      <c r="HGA176" s="298"/>
      <c r="HGB176" s="298"/>
      <c r="HGC176" s="298"/>
      <c r="HGD176" s="298"/>
      <c r="HGE176" s="298"/>
      <c r="HGF176" s="298"/>
      <c r="HGG176" s="298"/>
      <c r="HGH176" s="298"/>
      <c r="HGI176" s="298"/>
      <c r="HGJ176" s="298"/>
      <c r="HGK176" s="298"/>
      <c r="HGL176" s="298"/>
      <c r="HGM176" s="298"/>
      <c r="HGN176" s="298"/>
      <c r="HGO176" s="298"/>
      <c r="HGP176" s="298"/>
      <c r="HGQ176" s="298"/>
      <c r="HGR176" s="298"/>
      <c r="HGS176" s="298"/>
      <c r="HGT176" s="298"/>
      <c r="HGU176" s="298"/>
      <c r="HGV176" s="298"/>
      <c r="HGW176" s="298"/>
      <c r="HGX176" s="298"/>
      <c r="HGY176" s="298"/>
      <c r="HGZ176" s="298"/>
      <c r="HHA176" s="298"/>
      <c r="HHB176" s="298"/>
      <c r="HHC176" s="298"/>
      <c r="HHD176" s="298"/>
      <c r="HHE176" s="298"/>
      <c r="HHF176" s="298"/>
      <c r="HHG176" s="298"/>
      <c r="HHH176" s="298"/>
      <c r="HHI176" s="298"/>
      <c r="HHJ176" s="298"/>
      <c r="HHK176" s="298"/>
      <c r="HHL176" s="298"/>
      <c r="HHM176" s="298"/>
      <c r="HHN176" s="298"/>
      <c r="HHO176" s="298"/>
      <c r="HHP176" s="298"/>
      <c r="HHQ176" s="298"/>
      <c r="HHR176" s="298"/>
      <c r="HHS176" s="298"/>
      <c r="HHZ176" s="298"/>
      <c r="HIA176" s="298"/>
      <c r="HIB176" s="298"/>
      <c r="HIC176" s="298"/>
      <c r="HID176" s="298"/>
      <c r="HIE176" s="298"/>
      <c r="HIF176" s="298"/>
      <c r="HIG176" s="298"/>
      <c r="HIH176" s="298"/>
      <c r="HII176" s="298"/>
      <c r="HIJ176" s="298"/>
      <c r="HIK176" s="298"/>
      <c r="HIL176" s="298"/>
      <c r="HIM176" s="298"/>
      <c r="HIN176" s="298"/>
      <c r="HIO176" s="298"/>
      <c r="HIP176" s="298"/>
      <c r="HIQ176" s="298"/>
      <c r="HIR176" s="298"/>
      <c r="HIS176" s="298"/>
      <c r="HIT176" s="298"/>
      <c r="HIU176" s="298"/>
      <c r="HIV176" s="298"/>
      <c r="HIW176" s="298"/>
      <c r="HIX176" s="298"/>
      <c r="HIY176" s="298"/>
      <c r="HIZ176" s="298"/>
      <c r="HJA176" s="298"/>
      <c r="HJB176" s="298"/>
      <c r="HJC176" s="298"/>
      <c r="HJD176" s="298"/>
      <c r="HJE176" s="298"/>
      <c r="HJF176" s="298"/>
      <c r="HJG176" s="298"/>
      <c r="HJH176" s="298"/>
      <c r="HJI176" s="298"/>
      <c r="HJJ176" s="298"/>
      <c r="HJK176" s="298"/>
      <c r="HJL176" s="298"/>
      <c r="HJM176" s="298"/>
      <c r="HJN176" s="298"/>
      <c r="HJO176" s="298"/>
      <c r="HJP176" s="298"/>
      <c r="HJQ176" s="298"/>
      <c r="HJR176" s="298"/>
      <c r="HJS176" s="298"/>
      <c r="HJT176" s="298"/>
      <c r="HJU176" s="298"/>
      <c r="HJV176" s="298"/>
      <c r="HJW176" s="298"/>
      <c r="HJX176" s="298"/>
      <c r="HJY176" s="298"/>
      <c r="HJZ176" s="298"/>
      <c r="HKA176" s="298"/>
      <c r="HKB176" s="298"/>
      <c r="HKC176" s="298"/>
      <c r="HKD176" s="298"/>
      <c r="HKE176" s="298"/>
      <c r="HKF176" s="298"/>
      <c r="HKG176" s="298"/>
      <c r="HKH176" s="298"/>
      <c r="HKI176" s="298"/>
      <c r="HKJ176" s="298"/>
      <c r="HKK176" s="298"/>
      <c r="HKL176" s="298"/>
      <c r="HKM176" s="298"/>
      <c r="HKN176" s="298"/>
      <c r="HKO176" s="298"/>
      <c r="HKP176" s="298"/>
      <c r="HKQ176" s="298"/>
      <c r="HKR176" s="298"/>
      <c r="HKS176" s="298"/>
      <c r="HKT176" s="298"/>
      <c r="HKU176" s="298"/>
      <c r="HKV176" s="298"/>
      <c r="HKW176" s="298"/>
      <c r="HKX176" s="298"/>
      <c r="HKY176" s="298"/>
      <c r="HKZ176" s="298"/>
      <c r="HLA176" s="298"/>
      <c r="HLB176" s="298"/>
      <c r="HLC176" s="298"/>
      <c r="HLD176" s="298"/>
      <c r="HLE176" s="298"/>
      <c r="HLF176" s="298"/>
      <c r="HLG176" s="298"/>
      <c r="HLH176" s="298"/>
      <c r="HLI176" s="298"/>
      <c r="HLJ176" s="298"/>
      <c r="HLK176" s="298"/>
      <c r="HLL176" s="298"/>
      <c r="HLM176" s="298"/>
      <c r="HLN176" s="298"/>
      <c r="HLO176" s="298"/>
      <c r="HLP176" s="298"/>
      <c r="HLQ176" s="298"/>
      <c r="HLR176" s="298"/>
      <c r="HLS176" s="298"/>
      <c r="HLT176" s="298"/>
      <c r="HLU176" s="298"/>
      <c r="HLV176" s="298"/>
      <c r="HLW176" s="298"/>
      <c r="HLX176" s="298"/>
      <c r="HLY176" s="298"/>
      <c r="HLZ176" s="298"/>
      <c r="HMA176" s="298"/>
      <c r="HMB176" s="298"/>
      <c r="HMC176" s="298"/>
      <c r="HMD176" s="298"/>
      <c r="HME176" s="298"/>
      <c r="HMF176" s="298"/>
      <c r="HMG176" s="298"/>
      <c r="HMH176" s="298"/>
      <c r="HMI176" s="298"/>
      <c r="HMJ176" s="298"/>
      <c r="HMK176" s="298"/>
      <c r="HML176" s="298"/>
      <c r="HMM176" s="298"/>
      <c r="HMN176" s="298"/>
      <c r="HMO176" s="298"/>
      <c r="HMP176" s="298"/>
      <c r="HMQ176" s="298"/>
      <c r="HMR176" s="298"/>
      <c r="HMS176" s="298"/>
      <c r="HMT176" s="298"/>
      <c r="HMU176" s="298"/>
      <c r="HMV176" s="298"/>
      <c r="HMW176" s="298"/>
      <c r="HMX176" s="298"/>
      <c r="HMY176" s="298"/>
      <c r="HMZ176" s="298"/>
      <c r="HNA176" s="298"/>
      <c r="HNB176" s="298"/>
      <c r="HNC176" s="298"/>
      <c r="HND176" s="298"/>
      <c r="HNE176" s="298"/>
      <c r="HNF176" s="298"/>
      <c r="HNG176" s="298"/>
      <c r="HNH176" s="298"/>
      <c r="HNI176" s="298"/>
      <c r="HNJ176" s="298"/>
      <c r="HNK176" s="298"/>
      <c r="HNL176" s="298"/>
      <c r="HNM176" s="298"/>
      <c r="HNN176" s="298"/>
      <c r="HNO176" s="298"/>
      <c r="HNP176" s="298"/>
      <c r="HNQ176" s="298"/>
      <c r="HNR176" s="298"/>
      <c r="HNS176" s="298"/>
      <c r="HNT176" s="298"/>
      <c r="HNU176" s="298"/>
      <c r="HNV176" s="298"/>
      <c r="HNW176" s="298"/>
      <c r="HNX176" s="298"/>
      <c r="HNY176" s="298"/>
      <c r="HNZ176" s="298"/>
      <c r="HOA176" s="298"/>
      <c r="HOB176" s="298"/>
      <c r="HOC176" s="298"/>
      <c r="HOD176" s="298"/>
      <c r="HOE176" s="298"/>
      <c r="HOF176" s="298"/>
      <c r="HOG176" s="298"/>
      <c r="HOH176" s="298"/>
      <c r="HOI176" s="298"/>
      <c r="HOJ176" s="298"/>
      <c r="HOK176" s="298"/>
      <c r="HOL176" s="298"/>
      <c r="HOM176" s="298"/>
      <c r="HON176" s="298"/>
      <c r="HOO176" s="298"/>
      <c r="HOP176" s="298"/>
      <c r="HOQ176" s="298"/>
      <c r="HOR176" s="298"/>
      <c r="HOS176" s="298"/>
      <c r="HOT176" s="298"/>
      <c r="HOU176" s="298"/>
      <c r="HOV176" s="298"/>
      <c r="HOW176" s="298"/>
      <c r="HOX176" s="298"/>
      <c r="HOY176" s="298"/>
      <c r="HOZ176" s="298"/>
      <c r="HPA176" s="298"/>
      <c r="HPB176" s="298"/>
      <c r="HPC176" s="298"/>
      <c r="HPD176" s="298"/>
      <c r="HPE176" s="298"/>
      <c r="HPF176" s="298"/>
      <c r="HPG176" s="298"/>
      <c r="HPH176" s="298"/>
      <c r="HPI176" s="298"/>
      <c r="HPJ176" s="298"/>
      <c r="HPK176" s="298"/>
      <c r="HPL176" s="298"/>
      <c r="HPM176" s="298"/>
      <c r="HPN176" s="298"/>
      <c r="HPO176" s="298"/>
      <c r="HPP176" s="298"/>
      <c r="HPQ176" s="298"/>
      <c r="HPR176" s="298"/>
      <c r="HPS176" s="298"/>
      <c r="HPT176" s="298"/>
      <c r="HPU176" s="298"/>
      <c r="HPV176" s="298"/>
      <c r="HPW176" s="298"/>
      <c r="HPX176" s="298"/>
      <c r="HPY176" s="298"/>
      <c r="HPZ176" s="298"/>
      <c r="HQA176" s="298"/>
      <c r="HQB176" s="298"/>
      <c r="HQC176" s="298"/>
      <c r="HQD176" s="298"/>
      <c r="HQE176" s="298"/>
      <c r="HQF176" s="298"/>
      <c r="HQG176" s="298"/>
      <c r="HQH176" s="298"/>
      <c r="HQI176" s="298"/>
      <c r="HQJ176" s="298"/>
      <c r="HQK176" s="298"/>
      <c r="HQL176" s="298"/>
      <c r="HQM176" s="298"/>
      <c r="HQN176" s="298"/>
      <c r="HQO176" s="298"/>
      <c r="HQP176" s="298"/>
      <c r="HQQ176" s="298"/>
      <c r="HQR176" s="298"/>
      <c r="HQS176" s="298"/>
      <c r="HQT176" s="298"/>
      <c r="HQU176" s="298"/>
      <c r="HQV176" s="298"/>
      <c r="HQW176" s="298"/>
      <c r="HQX176" s="298"/>
      <c r="HQY176" s="298"/>
      <c r="HQZ176" s="298"/>
      <c r="HRA176" s="298"/>
      <c r="HRB176" s="298"/>
      <c r="HRC176" s="298"/>
      <c r="HRD176" s="298"/>
      <c r="HRE176" s="298"/>
      <c r="HRF176" s="298"/>
      <c r="HRG176" s="298"/>
      <c r="HRH176" s="298"/>
      <c r="HRI176" s="298"/>
      <c r="HRJ176" s="298"/>
      <c r="HRK176" s="298"/>
      <c r="HRL176" s="298"/>
      <c r="HRM176" s="298"/>
      <c r="HRN176" s="298"/>
      <c r="HRO176" s="298"/>
      <c r="HRV176" s="298"/>
      <c r="HRW176" s="298"/>
      <c r="HRX176" s="298"/>
      <c r="HRY176" s="298"/>
      <c r="HRZ176" s="298"/>
      <c r="HSA176" s="298"/>
      <c r="HSB176" s="298"/>
      <c r="HSC176" s="298"/>
      <c r="HSD176" s="298"/>
      <c r="HSE176" s="298"/>
      <c r="HSF176" s="298"/>
      <c r="HSG176" s="298"/>
      <c r="HSH176" s="298"/>
      <c r="HSI176" s="298"/>
      <c r="HSJ176" s="298"/>
      <c r="HSK176" s="298"/>
      <c r="HSL176" s="298"/>
      <c r="HSM176" s="298"/>
      <c r="HSN176" s="298"/>
      <c r="HSO176" s="298"/>
      <c r="HSP176" s="298"/>
      <c r="HSQ176" s="298"/>
      <c r="HSR176" s="298"/>
      <c r="HSS176" s="298"/>
      <c r="HST176" s="298"/>
      <c r="HSU176" s="298"/>
      <c r="HSV176" s="298"/>
      <c r="HSW176" s="298"/>
      <c r="HSX176" s="298"/>
      <c r="HSY176" s="298"/>
      <c r="HSZ176" s="298"/>
      <c r="HTA176" s="298"/>
      <c r="HTB176" s="298"/>
      <c r="HTC176" s="298"/>
      <c r="HTD176" s="298"/>
      <c r="HTE176" s="298"/>
      <c r="HTF176" s="298"/>
      <c r="HTG176" s="298"/>
      <c r="HTH176" s="298"/>
      <c r="HTI176" s="298"/>
      <c r="HTJ176" s="298"/>
      <c r="HTK176" s="298"/>
      <c r="HTL176" s="298"/>
      <c r="HTM176" s="298"/>
      <c r="HTN176" s="298"/>
      <c r="HTO176" s="298"/>
      <c r="HTP176" s="298"/>
      <c r="HTQ176" s="298"/>
      <c r="HTR176" s="298"/>
      <c r="HTS176" s="298"/>
      <c r="HTT176" s="298"/>
      <c r="HTU176" s="298"/>
      <c r="HTV176" s="298"/>
      <c r="HTW176" s="298"/>
      <c r="HTX176" s="298"/>
      <c r="HTY176" s="298"/>
      <c r="HTZ176" s="298"/>
      <c r="HUA176" s="298"/>
      <c r="HUB176" s="298"/>
      <c r="HUC176" s="298"/>
      <c r="HUD176" s="298"/>
      <c r="HUE176" s="298"/>
      <c r="HUF176" s="298"/>
      <c r="HUG176" s="298"/>
      <c r="HUH176" s="298"/>
      <c r="HUI176" s="298"/>
      <c r="HUJ176" s="298"/>
      <c r="HUK176" s="298"/>
      <c r="HUL176" s="298"/>
      <c r="HUM176" s="298"/>
      <c r="HUN176" s="298"/>
      <c r="HUO176" s="298"/>
      <c r="HUP176" s="298"/>
      <c r="HUQ176" s="298"/>
      <c r="HUR176" s="298"/>
      <c r="HUS176" s="298"/>
      <c r="HUT176" s="298"/>
      <c r="HUU176" s="298"/>
      <c r="HUV176" s="298"/>
      <c r="HUW176" s="298"/>
      <c r="HUX176" s="298"/>
      <c r="HUY176" s="298"/>
      <c r="HUZ176" s="298"/>
      <c r="HVA176" s="298"/>
      <c r="HVB176" s="298"/>
      <c r="HVC176" s="298"/>
      <c r="HVD176" s="298"/>
      <c r="HVE176" s="298"/>
      <c r="HVF176" s="298"/>
      <c r="HVG176" s="298"/>
      <c r="HVH176" s="298"/>
      <c r="HVI176" s="298"/>
      <c r="HVJ176" s="298"/>
      <c r="HVK176" s="298"/>
      <c r="HVL176" s="298"/>
      <c r="HVM176" s="298"/>
      <c r="HVN176" s="298"/>
      <c r="HVO176" s="298"/>
      <c r="HVP176" s="298"/>
      <c r="HVQ176" s="298"/>
      <c r="HVR176" s="298"/>
      <c r="HVS176" s="298"/>
      <c r="HVT176" s="298"/>
      <c r="HVU176" s="298"/>
      <c r="HVV176" s="298"/>
      <c r="HVW176" s="298"/>
      <c r="HVX176" s="298"/>
      <c r="HVY176" s="298"/>
      <c r="HVZ176" s="298"/>
      <c r="HWA176" s="298"/>
      <c r="HWB176" s="298"/>
      <c r="HWC176" s="298"/>
      <c r="HWD176" s="298"/>
      <c r="HWE176" s="298"/>
      <c r="HWF176" s="298"/>
      <c r="HWG176" s="298"/>
      <c r="HWH176" s="298"/>
      <c r="HWI176" s="298"/>
      <c r="HWJ176" s="298"/>
      <c r="HWK176" s="298"/>
      <c r="HWL176" s="298"/>
      <c r="HWM176" s="298"/>
      <c r="HWN176" s="298"/>
      <c r="HWO176" s="298"/>
      <c r="HWP176" s="298"/>
      <c r="HWQ176" s="298"/>
      <c r="HWR176" s="298"/>
      <c r="HWS176" s="298"/>
      <c r="HWT176" s="298"/>
      <c r="HWU176" s="298"/>
      <c r="HWV176" s="298"/>
      <c r="HWW176" s="298"/>
      <c r="HWX176" s="298"/>
      <c r="HWY176" s="298"/>
      <c r="HWZ176" s="298"/>
      <c r="HXA176" s="298"/>
      <c r="HXB176" s="298"/>
      <c r="HXC176" s="298"/>
      <c r="HXD176" s="298"/>
      <c r="HXE176" s="298"/>
      <c r="HXF176" s="298"/>
      <c r="HXG176" s="298"/>
      <c r="HXH176" s="298"/>
      <c r="HXI176" s="298"/>
      <c r="HXJ176" s="298"/>
      <c r="HXK176" s="298"/>
      <c r="HXL176" s="298"/>
      <c r="HXM176" s="298"/>
      <c r="HXN176" s="298"/>
      <c r="HXO176" s="298"/>
      <c r="HXP176" s="298"/>
      <c r="HXQ176" s="298"/>
      <c r="HXR176" s="298"/>
      <c r="HXS176" s="298"/>
      <c r="HXT176" s="298"/>
      <c r="HXU176" s="298"/>
      <c r="HXV176" s="298"/>
      <c r="HXW176" s="298"/>
      <c r="HXX176" s="298"/>
      <c r="HXY176" s="298"/>
      <c r="HXZ176" s="298"/>
      <c r="HYA176" s="298"/>
      <c r="HYB176" s="298"/>
      <c r="HYC176" s="298"/>
      <c r="HYD176" s="298"/>
      <c r="HYE176" s="298"/>
      <c r="HYF176" s="298"/>
      <c r="HYG176" s="298"/>
      <c r="HYH176" s="298"/>
      <c r="HYI176" s="298"/>
      <c r="HYJ176" s="298"/>
      <c r="HYK176" s="298"/>
      <c r="HYL176" s="298"/>
      <c r="HYM176" s="298"/>
      <c r="HYN176" s="298"/>
      <c r="HYO176" s="298"/>
      <c r="HYP176" s="298"/>
      <c r="HYQ176" s="298"/>
      <c r="HYR176" s="298"/>
      <c r="HYS176" s="298"/>
      <c r="HYT176" s="298"/>
      <c r="HYU176" s="298"/>
      <c r="HYV176" s="298"/>
      <c r="HYW176" s="298"/>
      <c r="HYX176" s="298"/>
      <c r="HYY176" s="298"/>
      <c r="HYZ176" s="298"/>
      <c r="HZA176" s="298"/>
      <c r="HZB176" s="298"/>
      <c r="HZC176" s="298"/>
      <c r="HZD176" s="298"/>
      <c r="HZE176" s="298"/>
      <c r="HZF176" s="298"/>
      <c r="HZG176" s="298"/>
      <c r="HZH176" s="298"/>
      <c r="HZI176" s="298"/>
      <c r="HZJ176" s="298"/>
      <c r="HZK176" s="298"/>
      <c r="HZL176" s="298"/>
      <c r="HZM176" s="298"/>
      <c r="HZN176" s="298"/>
      <c r="HZO176" s="298"/>
      <c r="HZP176" s="298"/>
      <c r="HZQ176" s="298"/>
      <c r="HZR176" s="298"/>
      <c r="HZS176" s="298"/>
      <c r="HZT176" s="298"/>
      <c r="HZU176" s="298"/>
      <c r="HZV176" s="298"/>
      <c r="HZW176" s="298"/>
      <c r="HZX176" s="298"/>
      <c r="HZY176" s="298"/>
      <c r="HZZ176" s="298"/>
      <c r="IAA176" s="298"/>
      <c r="IAB176" s="298"/>
      <c r="IAC176" s="298"/>
      <c r="IAD176" s="298"/>
      <c r="IAE176" s="298"/>
      <c r="IAF176" s="298"/>
      <c r="IAG176" s="298"/>
      <c r="IAH176" s="298"/>
      <c r="IAI176" s="298"/>
      <c r="IAJ176" s="298"/>
      <c r="IAK176" s="298"/>
      <c r="IAL176" s="298"/>
      <c r="IAM176" s="298"/>
      <c r="IAN176" s="298"/>
      <c r="IAO176" s="298"/>
      <c r="IAP176" s="298"/>
      <c r="IAQ176" s="298"/>
      <c r="IAR176" s="298"/>
      <c r="IAS176" s="298"/>
      <c r="IAT176" s="298"/>
      <c r="IAU176" s="298"/>
      <c r="IAV176" s="298"/>
      <c r="IAW176" s="298"/>
      <c r="IAX176" s="298"/>
      <c r="IAY176" s="298"/>
      <c r="IAZ176" s="298"/>
      <c r="IBA176" s="298"/>
      <c r="IBB176" s="298"/>
      <c r="IBC176" s="298"/>
      <c r="IBD176" s="298"/>
      <c r="IBE176" s="298"/>
      <c r="IBF176" s="298"/>
      <c r="IBG176" s="298"/>
      <c r="IBH176" s="298"/>
      <c r="IBI176" s="298"/>
      <c r="IBJ176" s="298"/>
      <c r="IBK176" s="298"/>
      <c r="IBR176" s="298"/>
      <c r="IBS176" s="298"/>
      <c r="IBT176" s="298"/>
      <c r="IBU176" s="298"/>
      <c r="IBV176" s="298"/>
      <c r="IBW176" s="298"/>
      <c r="IBX176" s="298"/>
      <c r="IBY176" s="298"/>
      <c r="IBZ176" s="298"/>
      <c r="ICA176" s="298"/>
      <c r="ICB176" s="298"/>
      <c r="ICC176" s="298"/>
      <c r="ICD176" s="298"/>
      <c r="ICE176" s="298"/>
      <c r="ICF176" s="298"/>
      <c r="ICG176" s="298"/>
      <c r="ICH176" s="298"/>
      <c r="ICI176" s="298"/>
      <c r="ICJ176" s="298"/>
      <c r="ICK176" s="298"/>
      <c r="ICL176" s="298"/>
      <c r="ICM176" s="298"/>
      <c r="ICN176" s="298"/>
      <c r="ICO176" s="298"/>
      <c r="ICP176" s="298"/>
      <c r="ICQ176" s="298"/>
      <c r="ICR176" s="298"/>
      <c r="ICS176" s="298"/>
      <c r="ICT176" s="298"/>
      <c r="ICU176" s="298"/>
      <c r="ICV176" s="298"/>
      <c r="ICW176" s="298"/>
      <c r="ICX176" s="298"/>
      <c r="ICY176" s="298"/>
      <c r="ICZ176" s="298"/>
      <c r="IDA176" s="298"/>
      <c r="IDB176" s="298"/>
      <c r="IDC176" s="298"/>
      <c r="IDD176" s="298"/>
      <c r="IDE176" s="298"/>
      <c r="IDF176" s="298"/>
      <c r="IDG176" s="298"/>
      <c r="IDH176" s="298"/>
      <c r="IDI176" s="298"/>
      <c r="IDJ176" s="298"/>
      <c r="IDK176" s="298"/>
      <c r="IDL176" s="298"/>
      <c r="IDM176" s="298"/>
      <c r="IDN176" s="298"/>
      <c r="IDO176" s="298"/>
      <c r="IDP176" s="298"/>
      <c r="IDQ176" s="298"/>
      <c r="IDR176" s="298"/>
      <c r="IDS176" s="298"/>
      <c r="IDT176" s="298"/>
      <c r="IDU176" s="298"/>
      <c r="IDV176" s="298"/>
      <c r="IDW176" s="298"/>
      <c r="IDX176" s="298"/>
      <c r="IDY176" s="298"/>
      <c r="IDZ176" s="298"/>
      <c r="IEA176" s="298"/>
      <c r="IEB176" s="298"/>
      <c r="IEC176" s="298"/>
      <c r="IED176" s="298"/>
      <c r="IEE176" s="298"/>
      <c r="IEF176" s="298"/>
      <c r="IEG176" s="298"/>
      <c r="IEH176" s="298"/>
      <c r="IEI176" s="298"/>
      <c r="IEJ176" s="298"/>
      <c r="IEK176" s="298"/>
      <c r="IEL176" s="298"/>
      <c r="IEM176" s="298"/>
      <c r="IEN176" s="298"/>
      <c r="IEO176" s="298"/>
      <c r="IEP176" s="298"/>
      <c r="IEQ176" s="298"/>
      <c r="IER176" s="298"/>
      <c r="IES176" s="298"/>
      <c r="IET176" s="298"/>
      <c r="IEU176" s="298"/>
      <c r="IEV176" s="298"/>
      <c r="IEW176" s="298"/>
      <c r="IEX176" s="298"/>
      <c r="IEY176" s="298"/>
      <c r="IEZ176" s="298"/>
      <c r="IFA176" s="298"/>
      <c r="IFB176" s="298"/>
      <c r="IFC176" s="298"/>
      <c r="IFD176" s="298"/>
      <c r="IFE176" s="298"/>
      <c r="IFF176" s="298"/>
      <c r="IFG176" s="298"/>
      <c r="IFH176" s="298"/>
      <c r="IFI176" s="298"/>
      <c r="IFJ176" s="298"/>
      <c r="IFK176" s="298"/>
      <c r="IFL176" s="298"/>
      <c r="IFM176" s="298"/>
      <c r="IFN176" s="298"/>
      <c r="IFO176" s="298"/>
      <c r="IFP176" s="298"/>
      <c r="IFQ176" s="298"/>
      <c r="IFR176" s="298"/>
      <c r="IFS176" s="298"/>
      <c r="IFT176" s="298"/>
      <c r="IFU176" s="298"/>
      <c r="IFV176" s="298"/>
      <c r="IFW176" s="298"/>
      <c r="IFX176" s="298"/>
      <c r="IFY176" s="298"/>
      <c r="IFZ176" s="298"/>
      <c r="IGA176" s="298"/>
      <c r="IGB176" s="298"/>
      <c r="IGC176" s="298"/>
      <c r="IGD176" s="298"/>
      <c r="IGE176" s="298"/>
      <c r="IGF176" s="298"/>
      <c r="IGG176" s="298"/>
      <c r="IGH176" s="298"/>
      <c r="IGI176" s="298"/>
      <c r="IGJ176" s="298"/>
      <c r="IGK176" s="298"/>
      <c r="IGL176" s="298"/>
      <c r="IGM176" s="298"/>
      <c r="IGN176" s="298"/>
      <c r="IGO176" s="298"/>
      <c r="IGP176" s="298"/>
      <c r="IGQ176" s="298"/>
      <c r="IGR176" s="298"/>
      <c r="IGS176" s="298"/>
      <c r="IGT176" s="298"/>
      <c r="IGU176" s="298"/>
      <c r="IGV176" s="298"/>
      <c r="IGW176" s="298"/>
      <c r="IGX176" s="298"/>
      <c r="IGY176" s="298"/>
      <c r="IGZ176" s="298"/>
      <c r="IHA176" s="298"/>
      <c r="IHB176" s="298"/>
      <c r="IHC176" s="298"/>
      <c r="IHD176" s="298"/>
      <c r="IHE176" s="298"/>
      <c r="IHF176" s="298"/>
      <c r="IHG176" s="298"/>
      <c r="IHH176" s="298"/>
      <c r="IHI176" s="298"/>
      <c r="IHJ176" s="298"/>
      <c r="IHK176" s="298"/>
      <c r="IHL176" s="298"/>
      <c r="IHM176" s="298"/>
      <c r="IHN176" s="298"/>
      <c r="IHO176" s="298"/>
      <c r="IHP176" s="298"/>
      <c r="IHQ176" s="298"/>
      <c r="IHR176" s="298"/>
      <c r="IHS176" s="298"/>
      <c r="IHT176" s="298"/>
      <c r="IHU176" s="298"/>
      <c r="IHV176" s="298"/>
      <c r="IHW176" s="298"/>
      <c r="IHX176" s="298"/>
      <c r="IHY176" s="298"/>
      <c r="IHZ176" s="298"/>
      <c r="IIA176" s="298"/>
      <c r="IIB176" s="298"/>
      <c r="IIC176" s="298"/>
      <c r="IID176" s="298"/>
      <c r="IIE176" s="298"/>
      <c r="IIF176" s="298"/>
      <c r="IIG176" s="298"/>
      <c r="IIH176" s="298"/>
      <c r="III176" s="298"/>
      <c r="IIJ176" s="298"/>
      <c r="IIK176" s="298"/>
      <c r="IIL176" s="298"/>
      <c r="IIM176" s="298"/>
      <c r="IIN176" s="298"/>
      <c r="IIO176" s="298"/>
      <c r="IIP176" s="298"/>
      <c r="IIQ176" s="298"/>
      <c r="IIR176" s="298"/>
      <c r="IIS176" s="298"/>
      <c r="IIT176" s="298"/>
      <c r="IIU176" s="298"/>
      <c r="IIV176" s="298"/>
      <c r="IIW176" s="298"/>
      <c r="IIX176" s="298"/>
      <c r="IIY176" s="298"/>
      <c r="IIZ176" s="298"/>
      <c r="IJA176" s="298"/>
      <c r="IJB176" s="298"/>
      <c r="IJC176" s="298"/>
      <c r="IJD176" s="298"/>
      <c r="IJE176" s="298"/>
      <c r="IJF176" s="298"/>
      <c r="IJG176" s="298"/>
      <c r="IJH176" s="298"/>
      <c r="IJI176" s="298"/>
      <c r="IJJ176" s="298"/>
      <c r="IJK176" s="298"/>
      <c r="IJL176" s="298"/>
      <c r="IJM176" s="298"/>
      <c r="IJN176" s="298"/>
      <c r="IJO176" s="298"/>
      <c r="IJP176" s="298"/>
      <c r="IJQ176" s="298"/>
      <c r="IJR176" s="298"/>
      <c r="IJS176" s="298"/>
      <c r="IJT176" s="298"/>
      <c r="IJU176" s="298"/>
      <c r="IJV176" s="298"/>
      <c r="IJW176" s="298"/>
      <c r="IJX176" s="298"/>
      <c r="IJY176" s="298"/>
      <c r="IJZ176" s="298"/>
      <c r="IKA176" s="298"/>
      <c r="IKB176" s="298"/>
      <c r="IKC176" s="298"/>
      <c r="IKD176" s="298"/>
      <c r="IKE176" s="298"/>
      <c r="IKF176" s="298"/>
      <c r="IKG176" s="298"/>
      <c r="IKH176" s="298"/>
      <c r="IKI176" s="298"/>
      <c r="IKJ176" s="298"/>
      <c r="IKK176" s="298"/>
      <c r="IKL176" s="298"/>
      <c r="IKM176" s="298"/>
      <c r="IKN176" s="298"/>
      <c r="IKO176" s="298"/>
      <c r="IKP176" s="298"/>
      <c r="IKQ176" s="298"/>
      <c r="IKR176" s="298"/>
      <c r="IKS176" s="298"/>
      <c r="IKT176" s="298"/>
      <c r="IKU176" s="298"/>
      <c r="IKV176" s="298"/>
      <c r="IKW176" s="298"/>
      <c r="IKX176" s="298"/>
      <c r="IKY176" s="298"/>
      <c r="IKZ176" s="298"/>
      <c r="ILA176" s="298"/>
      <c r="ILB176" s="298"/>
      <c r="ILC176" s="298"/>
      <c r="ILD176" s="298"/>
      <c r="ILE176" s="298"/>
      <c r="ILF176" s="298"/>
      <c r="ILG176" s="298"/>
      <c r="ILN176" s="298"/>
      <c r="ILO176" s="298"/>
      <c r="ILP176" s="298"/>
      <c r="ILQ176" s="298"/>
      <c r="ILR176" s="298"/>
      <c r="ILS176" s="298"/>
      <c r="ILT176" s="298"/>
      <c r="ILU176" s="298"/>
      <c r="ILV176" s="298"/>
      <c r="ILW176" s="298"/>
      <c r="ILX176" s="298"/>
      <c r="ILY176" s="298"/>
      <c r="ILZ176" s="298"/>
      <c r="IMA176" s="298"/>
      <c r="IMB176" s="298"/>
      <c r="IMC176" s="298"/>
      <c r="IMD176" s="298"/>
      <c r="IME176" s="298"/>
      <c r="IMF176" s="298"/>
      <c r="IMG176" s="298"/>
      <c r="IMH176" s="298"/>
      <c r="IMI176" s="298"/>
      <c r="IMJ176" s="298"/>
      <c r="IMK176" s="298"/>
      <c r="IML176" s="298"/>
      <c r="IMM176" s="298"/>
      <c r="IMN176" s="298"/>
      <c r="IMO176" s="298"/>
      <c r="IMP176" s="298"/>
      <c r="IMQ176" s="298"/>
      <c r="IMR176" s="298"/>
      <c r="IMS176" s="298"/>
      <c r="IMT176" s="298"/>
      <c r="IMU176" s="298"/>
      <c r="IMV176" s="298"/>
      <c r="IMW176" s="298"/>
      <c r="IMX176" s="298"/>
      <c r="IMY176" s="298"/>
      <c r="IMZ176" s="298"/>
      <c r="INA176" s="298"/>
      <c r="INB176" s="298"/>
      <c r="INC176" s="298"/>
      <c r="IND176" s="298"/>
      <c r="INE176" s="298"/>
      <c r="INF176" s="298"/>
      <c r="ING176" s="298"/>
      <c r="INH176" s="298"/>
      <c r="INI176" s="298"/>
      <c r="INJ176" s="298"/>
      <c r="INK176" s="298"/>
      <c r="INL176" s="298"/>
      <c r="INM176" s="298"/>
      <c r="INN176" s="298"/>
      <c r="INO176" s="298"/>
      <c r="INP176" s="298"/>
      <c r="INQ176" s="298"/>
      <c r="INR176" s="298"/>
      <c r="INS176" s="298"/>
      <c r="INT176" s="298"/>
      <c r="INU176" s="298"/>
      <c r="INV176" s="298"/>
      <c r="INW176" s="298"/>
      <c r="INX176" s="298"/>
      <c r="INY176" s="298"/>
      <c r="INZ176" s="298"/>
      <c r="IOA176" s="298"/>
      <c r="IOB176" s="298"/>
      <c r="IOC176" s="298"/>
      <c r="IOD176" s="298"/>
      <c r="IOE176" s="298"/>
      <c r="IOF176" s="298"/>
      <c r="IOG176" s="298"/>
      <c r="IOH176" s="298"/>
      <c r="IOI176" s="298"/>
      <c r="IOJ176" s="298"/>
      <c r="IOK176" s="298"/>
      <c r="IOL176" s="298"/>
      <c r="IOM176" s="298"/>
      <c r="ION176" s="298"/>
      <c r="IOO176" s="298"/>
      <c r="IOP176" s="298"/>
      <c r="IOQ176" s="298"/>
      <c r="IOR176" s="298"/>
      <c r="IOS176" s="298"/>
      <c r="IOT176" s="298"/>
      <c r="IOU176" s="298"/>
      <c r="IOV176" s="298"/>
      <c r="IOW176" s="298"/>
      <c r="IOX176" s="298"/>
      <c r="IOY176" s="298"/>
      <c r="IOZ176" s="298"/>
      <c r="IPA176" s="298"/>
      <c r="IPB176" s="298"/>
      <c r="IPC176" s="298"/>
      <c r="IPD176" s="298"/>
      <c r="IPE176" s="298"/>
      <c r="IPF176" s="298"/>
      <c r="IPG176" s="298"/>
      <c r="IPH176" s="298"/>
      <c r="IPI176" s="298"/>
      <c r="IPJ176" s="298"/>
      <c r="IPK176" s="298"/>
      <c r="IPL176" s="298"/>
      <c r="IPM176" s="298"/>
      <c r="IPN176" s="298"/>
      <c r="IPO176" s="298"/>
      <c r="IPP176" s="298"/>
      <c r="IPQ176" s="298"/>
      <c r="IPR176" s="298"/>
      <c r="IPS176" s="298"/>
      <c r="IPT176" s="298"/>
      <c r="IPU176" s="298"/>
      <c r="IPV176" s="298"/>
      <c r="IPW176" s="298"/>
      <c r="IPX176" s="298"/>
      <c r="IPY176" s="298"/>
      <c r="IPZ176" s="298"/>
      <c r="IQA176" s="298"/>
      <c r="IQB176" s="298"/>
      <c r="IQC176" s="298"/>
      <c r="IQD176" s="298"/>
      <c r="IQE176" s="298"/>
      <c r="IQF176" s="298"/>
      <c r="IQG176" s="298"/>
      <c r="IQH176" s="298"/>
      <c r="IQI176" s="298"/>
      <c r="IQJ176" s="298"/>
      <c r="IQK176" s="298"/>
      <c r="IQL176" s="298"/>
      <c r="IQM176" s="298"/>
      <c r="IQN176" s="298"/>
      <c r="IQO176" s="298"/>
      <c r="IQP176" s="298"/>
      <c r="IQQ176" s="298"/>
      <c r="IQR176" s="298"/>
      <c r="IQS176" s="298"/>
      <c r="IQT176" s="298"/>
      <c r="IQU176" s="298"/>
      <c r="IQV176" s="298"/>
      <c r="IQW176" s="298"/>
      <c r="IQX176" s="298"/>
      <c r="IQY176" s="298"/>
      <c r="IQZ176" s="298"/>
      <c r="IRA176" s="298"/>
      <c r="IRB176" s="298"/>
      <c r="IRC176" s="298"/>
      <c r="IRD176" s="298"/>
      <c r="IRE176" s="298"/>
      <c r="IRF176" s="298"/>
      <c r="IRG176" s="298"/>
      <c r="IRH176" s="298"/>
      <c r="IRI176" s="298"/>
      <c r="IRJ176" s="298"/>
      <c r="IRK176" s="298"/>
      <c r="IRL176" s="298"/>
      <c r="IRM176" s="298"/>
      <c r="IRN176" s="298"/>
      <c r="IRO176" s="298"/>
      <c r="IRP176" s="298"/>
      <c r="IRQ176" s="298"/>
      <c r="IRR176" s="298"/>
      <c r="IRS176" s="298"/>
      <c r="IRT176" s="298"/>
      <c r="IRU176" s="298"/>
      <c r="IRV176" s="298"/>
      <c r="IRW176" s="298"/>
      <c r="IRX176" s="298"/>
      <c r="IRY176" s="298"/>
      <c r="IRZ176" s="298"/>
      <c r="ISA176" s="298"/>
      <c r="ISB176" s="298"/>
      <c r="ISC176" s="298"/>
      <c r="ISD176" s="298"/>
      <c r="ISE176" s="298"/>
      <c r="ISF176" s="298"/>
      <c r="ISG176" s="298"/>
      <c r="ISH176" s="298"/>
      <c r="ISI176" s="298"/>
      <c r="ISJ176" s="298"/>
      <c r="ISK176" s="298"/>
      <c r="ISL176" s="298"/>
      <c r="ISM176" s="298"/>
      <c r="ISN176" s="298"/>
      <c r="ISO176" s="298"/>
      <c r="ISP176" s="298"/>
      <c r="ISQ176" s="298"/>
      <c r="ISR176" s="298"/>
      <c r="ISS176" s="298"/>
      <c r="IST176" s="298"/>
      <c r="ISU176" s="298"/>
      <c r="ISV176" s="298"/>
      <c r="ISW176" s="298"/>
      <c r="ISX176" s="298"/>
      <c r="ISY176" s="298"/>
      <c r="ISZ176" s="298"/>
      <c r="ITA176" s="298"/>
      <c r="ITB176" s="298"/>
      <c r="ITC176" s="298"/>
      <c r="ITD176" s="298"/>
      <c r="ITE176" s="298"/>
      <c r="ITF176" s="298"/>
      <c r="ITG176" s="298"/>
      <c r="ITH176" s="298"/>
      <c r="ITI176" s="298"/>
      <c r="ITJ176" s="298"/>
      <c r="ITK176" s="298"/>
      <c r="ITL176" s="298"/>
      <c r="ITM176" s="298"/>
      <c r="ITN176" s="298"/>
      <c r="ITO176" s="298"/>
      <c r="ITP176" s="298"/>
      <c r="ITQ176" s="298"/>
      <c r="ITR176" s="298"/>
      <c r="ITS176" s="298"/>
      <c r="ITT176" s="298"/>
      <c r="ITU176" s="298"/>
      <c r="ITV176" s="298"/>
      <c r="ITW176" s="298"/>
      <c r="ITX176" s="298"/>
      <c r="ITY176" s="298"/>
      <c r="ITZ176" s="298"/>
      <c r="IUA176" s="298"/>
      <c r="IUB176" s="298"/>
      <c r="IUC176" s="298"/>
      <c r="IUD176" s="298"/>
      <c r="IUE176" s="298"/>
      <c r="IUF176" s="298"/>
      <c r="IUG176" s="298"/>
      <c r="IUH176" s="298"/>
      <c r="IUI176" s="298"/>
      <c r="IUJ176" s="298"/>
      <c r="IUK176" s="298"/>
      <c r="IUL176" s="298"/>
      <c r="IUM176" s="298"/>
      <c r="IUN176" s="298"/>
      <c r="IUO176" s="298"/>
      <c r="IUP176" s="298"/>
      <c r="IUQ176" s="298"/>
      <c r="IUR176" s="298"/>
      <c r="IUS176" s="298"/>
      <c r="IUT176" s="298"/>
      <c r="IUU176" s="298"/>
      <c r="IUV176" s="298"/>
      <c r="IUW176" s="298"/>
      <c r="IUX176" s="298"/>
      <c r="IUY176" s="298"/>
      <c r="IUZ176" s="298"/>
      <c r="IVA176" s="298"/>
      <c r="IVB176" s="298"/>
      <c r="IVC176" s="298"/>
      <c r="IVJ176" s="298"/>
      <c r="IVK176" s="298"/>
      <c r="IVL176" s="298"/>
      <c r="IVM176" s="298"/>
      <c r="IVN176" s="298"/>
      <c r="IVO176" s="298"/>
      <c r="IVP176" s="298"/>
      <c r="IVQ176" s="298"/>
      <c r="IVR176" s="298"/>
      <c r="IVS176" s="298"/>
      <c r="IVT176" s="298"/>
      <c r="IVU176" s="298"/>
      <c r="IVV176" s="298"/>
      <c r="IVW176" s="298"/>
      <c r="IVX176" s="298"/>
      <c r="IVY176" s="298"/>
      <c r="IVZ176" s="298"/>
      <c r="IWA176" s="298"/>
      <c r="IWB176" s="298"/>
      <c r="IWC176" s="298"/>
      <c r="IWD176" s="298"/>
      <c r="IWE176" s="298"/>
      <c r="IWF176" s="298"/>
      <c r="IWG176" s="298"/>
      <c r="IWH176" s="298"/>
      <c r="IWI176" s="298"/>
      <c r="IWJ176" s="298"/>
      <c r="IWK176" s="298"/>
      <c r="IWL176" s="298"/>
      <c r="IWM176" s="298"/>
      <c r="IWN176" s="298"/>
      <c r="IWO176" s="298"/>
      <c r="IWP176" s="298"/>
      <c r="IWQ176" s="298"/>
      <c r="IWR176" s="298"/>
      <c r="IWS176" s="298"/>
      <c r="IWT176" s="298"/>
      <c r="IWU176" s="298"/>
      <c r="IWV176" s="298"/>
      <c r="IWW176" s="298"/>
      <c r="IWX176" s="298"/>
      <c r="IWY176" s="298"/>
      <c r="IWZ176" s="298"/>
      <c r="IXA176" s="298"/>
      <c r="IXB176" s="298"/>
      <c r="IXC176" s="298"/>
      <c r="IXD176" s="298"/>
      <c r="IXE176" s="298"/>
      <c r="IXF176" s="298"/>
      <c r="IXG176" s="298"/>
      <c r="IXH176" s="298"/>
      <c r="IXI176" s="298"/>
      <c r="IXJ176" s="298"/>
      <c r="IXK176" s="298"/>
      <c r="IXL176" s="298"/>
      <c r="IXM176" s="298"/>
      <c r="IXN176" s="298"/>
      <c r="IXO176" s="298"/>
      <c r="IXP176" s="298"/>
      <c r="IXQ176" s="298"/>
      <c r="IXR176" s="298"/>
      <c r="IXS176" s="298"/>
      <c r="IXT176" s="298"/>
      <c r="IXU176" s="298"/>
      <c r="IXV176" s="298"/>
      <c r="IXW176" s="298"/>
      <c r="IXX176" s="298"/>
      <c r="IXY176" s="298"/>
      <c r="IXZ176" s="298"/>
      <c r="IYA176" s="298"/>
      <c r="IYB176" s="298"/>
      <c r="IYC176" s="298"/>
      <c r="IYD176" s="298"/>
      <c r="IYE176" s="298"/>
      <c r="IYF176" s="298"/>
      <c r="IYG176" s="298"/>
      <c r="IYH176" s="298"/>
      <c r="IYI176" s="298"/>
      <c r="IYJ176" s="298"/>
      <c r="IYK176" s="298"/>
      <c r="IYL176" s="298"/>
      <c r="IYM176" s="298"/>
      <c r="IYN176" s="298"/>
      <c r="IYO176" s="298"/>
      <c r="IYP176" s="298"/>
      <c r="IYQ176" s="298"/>
      <c r="IYR176" s="298"/>
      <c r="IYS176" s="298"/>
      <c r="IYT176" s="298"/>
      <c r="IYU176" s="298"/>
      <c r="IYV176" s="298"/>
      <c r="IYW176" s="298"/>
      <c r="IYX176" s="298"/>
      <c r="IYY176" s="298"/>
      <c r="IYZ176" s="298"/>
      <c r="IZA176" s="298"/>
      <c r="IZB176" s="298"/>
      <c r="IZC176" s="298"/>
      <c r="IZD176" s="298"/>
      <c r="IZE176" s="298"/>
      <c r="IZF176" s="298"/>
      <c r="IZG176" s="298"/>
      <c r="IZH176" s="298"/>
      <c r="IZI176" s="298"/>
      <c r="IZJ176" s="298"/>
      <c r="IZK176" s="298"/>
      <c r="IZL176" s="298"/>
      <c r="IZM176" s="298"/>
      <c r="IZN176" s="298"/>
      <c r="IZO176" s="298"/>
      <c r="IZP176" s="298"/>
      <c r="IZQ176" s="298"/>
      <c r="IZR176" s="298"/>
      <c r="IZS176" s="298"/>
      <c r="IZT176" s="298"/>
      <c r="IZU176" s="298"/>
      <c r="IZV176" s="298"/>
      <c r="IZW176" s="298"/>
      <c r="IZX176" s="298"/>
      <c r="IZY176" s="298"/>
      <c r="IZZ176" s="298"/>
      <c r="JAA176" s="298"/>
      <c r="JAB176" s="298"/>
      <c r="JAC176" s="298"/>
      <c r="JAD176" s="298"/>
      <c r="JAE176" s="298"/>
      <c r="JAF176" s="298"/>
      <c r="JAG176" s="298"/>
      <c r="JAH176" s="298"/>
      <c r="JAI176" s="298"/>
      <c r="JAJ176" s="298"/>
      <c r="JAK176" s="298"/>
      <c r="JAL176" s="298"/>
      <c r="JAM176" s="298"/>
      <c r="JAN176" s="298"/>
      <c r="JAO176" s="298"/>
      <c r="JAP176" s="298"/>
      <c r="JAQ176" s="298"/>
      <c r="JAR176" s="298"/>
      <c r="JAS176" s="298"/>
      <c r="JAT176" s="298"/>
      <c r="JAU176" s="298"/>
      <c r="JAV176" s="298"/>
      <c r="JAW176" s="298"/>
      <c r="JAX176" s="298"/>
      <c r="JAY176" s="298"/>
      <c r="JAZ176" s="298"/>
      <c r="JBA176" s="298"/>
      <c r="JBB176" s="298"/>
      <c r="JBC176" s="298"/>
      <c r="JBD176" s="298"/>
      <c r="JBE176" s="298"/>
      <c r="JBF176" s="298"/>
      <c r="JBG176" s="298"/>
      <c r="JBH176" s="298"/>
      <c r="JBI176" s="298"/>
      <c r="JBJ176" s="298"/>
      <c r="JBK176" s="298"/>
      <c r="JBL176" s="298"/>
      <c r="JBM176" s="298"/>
      <c r="JBN176" s="298"/>
      <c r="JBO176" s="298"/>
      <c r="JBP176" s="298"/>
      <c r="JBQ176" s="298"/>
      <c r="JBR176" s="298"/>
      <c r="JBS176" s="298"/>
      <c r="JBT176" s="298"/>
      <c r="JBU176" s="298"/>
      <c r="JBV176" s="298"/>
      <c r="JBW176" s="298"/>
      <c r="JBX176" s="298"/>
      <c r="JBY176" s="298"/>
      <c r="JBZ176" s="298"/>
      <c r="JCA176" s="298"/>
      <c r="JCB176" s="298"/>
      <c r="JCC176" s="298"/>
      <c r="JCD176" s="298"/>
      <c r="JCE176" s="298"/>
      <c r="JCF176" s="298"/>
      <c r="JCG176" s="298"/>
      <c r="JCH176" s="298"/>
      <c r="JCI176" s="298"/>
      <c r="JCJ176" s="298"/>
      <c r="JCK176" s="298"/>
      <c r="JCL176" s="298"/>
      <c r="JCM176" s="298"/>
      <c r="JCN176" s="298"/>
      <c r="JCO176" s="298"/>
      <c r="JCP176" s="298"/>
      <c r="JCQ176" s="298"/>
      <c r="JCR176" s="298"/>
      <c r="JCS176" s="298"/>
      <c r="JCT176" s="298"/>
      <c r="JCU176" s="298"/>
      <c r="JCV176" s="298"/>
      <c r="JCW176" s="298"/>
      <c r="JCX176" s="298"/>
      <c r="JCY176" s="298"/>
      <c r="JCZ176" s="298"/>
      <c r="JDA176" s="298"/>
      <c r="JDB176" s="298"/>
      <c r="JDC176" s="298"/>
      <c r="JDD176" s="298"/>
      <c r="JDE176" s="298"/>
      <c r="JDF176" s="298"/>
      <c r="JDG176" s="298"/>
      <c r="JDH176" s="298"/>
      <c r="JDI176" s="298"/>
      <c r="JDJ176" s="298"/>
      <c r="JDK176" s="298"/>
      <c r="JDL176" s="298"/>
      <c r="JDM176" s="298"/>
      <c r="JDN176" s="298"/>
      <c r="JDO176" s="298"/>
      <c r="JDP176" s="298"/>
      <c r="JDQ176" s="298"/>
      <c r="JDR176" s="298"/>
      <c r="JDS176" s="298"/>
      <c r="JDT176" s="298"/>
      <c r="JDU176" s="298"/>
      <c r="JDV176" s="298"/>
      <c r="JDW176" s="298"/>
      <c r="JDX176" s="298"/>
      <c r="JDY176" s="298"/>
      <c r="JDZ176" s="298"/>
      <c r="JEA176" s="298"/>
      <c r="JEB176" s="298"/>
      <c r="JEC176" s="298"/>
      <c r="JED176" s="298"/>
      <c r="JEE176" s="298"/>
      <c r="JEF176" s="298"/>
      <c r="JEG176" s="298"/>
      <c r="JEH176" s="298"/>
      <c r="JEI176" s="298"/>
      <c r="JEJ176" s="298"/>
      <c r="JEK176" s="298"/>
      <c r="JEL176" s="298"/>
      <c r="JEM176" s="298"/>
      <c r="JEN176" s="298"/>
      <c r="JEO176" s="298"/>
      <c r="JEP176" s="298"/>
      <c r="JEQ176" s="298"/>
      <c r="JER176" s="298"/>
      <c r="JES176" s="298"/>
      <c r="JET176" s="298"/>
      <c r="JEU176" s="298"/>
      <c r="JEV176" s="298"/>
      <c r="JEW176" s="298"/>
      <c r="JEX176" s="298"/>
      <c r="JEY176" s="298"/>
      <c r="JFF176" s="298"/>
      <c r="JFG176" s="298"/>
      <c r="JFH176" s="298"/>
      <c r="JFI176" s="298"/>
      <c r="JFJ176" s="298"/>
      <c r="JFK176" s="298"/>
      <c r="JFL176" s="298"/>
      <c r="JFM176" s="298"/>
      <c r="JFN176" s="298"/>
      <c r="JFO176" s="298"/>
      <c r="JFP176" s="298"/>
      <c r="JFQ176" s="298"/>
      <c r="JFR176" s="298"/>
      <c r="JFS176" s="298"/>
      <c r="JFT176" s="298"/>
      <c r="JFU176" s="298"/>
      <c r="JFV176" s="298"/>
      <c r="JFW176" s="298"/>
      <c r="JFX176" s="298"/>
      <c r="JFY176" s="298"/>
      <c r="JFZ176" s="298"/>
      <c r="JGA176" s="298"/>
      <c r="JGB176" s="298"/>
      <c r="JGC176" s="298"/>
      <c r="JGD176" s="298"/>
      <c r="JGE176" s="298"/>
      <c r="JGF176" s="298"/>
      <c r="JGG176" s="298"/>
      <c r="JGH176" s="298"/>
      <c r="JGI176" s="298"/>
      <c r="JGJ176" s="298"/>
      <c r="JGK176" s="298"/>
      <c r="JGL176" s="298"/>
      <c r="JGM176" s="298"/>
      <c r="JGN176" s="298"/>
      <c r="JGO176" s="298"/>
      <c r="JGP176" s="298"/>
      <c r="JGQ176" s="298"/>
      <c r="JGR176" s="298"/>
      <c r="JGS176" s="298"/>
      <c r="JGT176" s="298"/>
      <c r="JGU176" s="298"/>
      <c r="JGV176" s="298"/>
      <c r="JGW176" s="298"/>
      <c r="JGX176" s="298"/>
      <c r="JGY176" s="298"/>
      <c r="JGZ176" s="298"/>
      <c r="JHA176" s="298"/>
      <c r="JHB176" s="298"/>
      <c r="JHC176" s="298"/>
      <c r="JHD176" s="298"/>
      <c r="JHE176" s="298"/>
      <c r="JHF176" s="298"/>
      <c r="JHG176" s="298"/>
      <c r="JHH176" s="298"/>
      <c r="JHI176" s="298"/>
      <c r="JHJ176" s="298"/>
      <c r="JHK176" s="298"/>
      <c r="JHL176" s="298"/>
      <c r="JHM176" s="298"/>
      <c r="JHN176" s="298"/>
      <c r="JHO176" s="298"/>
      <c r="JHP176" s="298"/>
      <c r="JHQ176" s="298"/>
      <c r="JHR176" s="298"/>
      <c r="JHS176" s="298"/>
      <c r="JHT176" s="298"/>
      <c r="JHU176" s="298"/>
      <c r="JHV176" s="298"/>
      <c r="JHW176" s="298"/>
      <c r="JHX176" s="298"/>
      <c r="JHY176" s="298"/>
      <c r="JHZ176" s="298"/>
      <c r="JIA176" s="298"/>
      <c r="JIB176" s="298"/>
      <c r="JIC176" s="298"/>
      <c r="JID176" s="298"/>
      <c r="JIE176" s="298"/>
      <c r="JIF176" s="298"/>
      <c r="JIG176" s="298"/>
      <c r="JIH176" s="298"/>
      <c r="JII176" s="298"/>
      <c r="JIJ176" s="298"/>
      <c r="JIK176" s="298"/>
      <c r="JIL176" s="298"/>
      <c r="JIM176" s="298"/>
      <c r="JIN176" s="298"/>
      <c r="JIO176" s="298"/>
      <c r="JIP176" s="298"/>
      <c r="JIQ176" s="298"/>
      <c r="JIR176" s="298"/>
      <c r="JIS176" s="298"/>
      <c r="JIT176" s="298"/>
      <c r="JIU176" s="298"/>
      <c r="JIV176" s="298"/>
      <c r="JIW176" s="298"/>
      <c r="JIX176" s="298"/>
      <c r="JIY176" s="298"/>
      <c r="JIZ176" s="298"/>
      <c r="JJA176" s="298"/>
      <c r="JJB176" s="298"/>
      <c r="JJC176" s="298"/>
      <c r="JJD176" s="298"/>
      <c r="JJE176" s="298"/>
      <c r="JJF176" s="298"/>
      <c r="JJG176" s="298"/>
      <c r="JJH176" s="298"/>
      <c r="JJI176" s="298"/>
      <c r="JJJ176" s="298"/>
      <c r="JJK176" s="298"/>
      <c r="JJL176" s="298"/>
      <c r="JJM176" s="298"/>
      <c r="JJN176" s="298"/>
      <c r="JJO176" s="298"/>
      <c r="JJP176" s="298"/>
      <c r="JJQ176" s="298"/>
      <c r="JJR176" s="298"/>
      <c r="JJS176" s="298"/>
      <c r="JJT176" s="298"/>
      <c r="JJU176" s="298"/>
      <c r="JJV176" s="298"/>
      <c r="JJW176" s="298"/>
      <c r="JJX176" s="298"/>
      <c r="JJY176" s="298"/>
      <c r="JJZ176" s="298"/>
      <c r="JKA176" s="298"/>
      <c r="JKB176" s="298"/>
      <c r="JKC176" s="298"/>
      <c r="JKD176" s="298"/>
      <c r="JKE176" s="298"/>
      <c r="JKF176" s="298"/>
      <c r="JKG176" s="298"/>
      <c r="JKH176" s="298"/>
      <c r="JKI176" s="298"/>
      <c r="JKJ176" s="298"/>
      <c r="JKK176" s="298"/>
      <c r="JKL176" s="298"/>
      <c r="JKM176" s="298"/>
      <c r="JKN176" s="298"/>
      <c r="JKO176" s="298"/>
      <c r="JKP176" s="298"/>
      <c r="JKQ176" s="298"/>
      <c r="JKR176" s="298"/>
      <c r="JKS176" s="298"/>
      <c r="JKT176" s="298"/>
      <c r="JKU176" s="298"/>
      <c r="JKV176" s="298"/>
      <c r="JKW176" s="298"/>
      <c r="JKX176" s="298"/>
      <c r="JKY176" s="298"/>
      <c r="JKZ176" s="298"/>
      <c r="JLA176" s="298"/>
      <c r="JLB176" s="298"/>
      <c r="JLC176" s="298"/>
      <c r="JLD176" s="298"/>
      <c r="JLE176" s="298"/>
      <c r="JLF176" s="298"/>
      <c r="JLG176" s="298"/>
      <c r="JLH176" s="298"/>
      <c r="JLI176" s="298"/>
      <c r="JLJ176" s="298"/>
      <c r="JLK176" s="298"/>
      <c r="JLL176" s="298"/>
      <c r="JLM176" s="298"/>
      <c r="JLN176" s="298"/>
      <c r="JLO176" s="298"/>
      <c r="JLP176" s="298"/>
      <c r="JLQ176" s="298"/>
      <c r="JLR176" s="298"/>
      <c r="JLS176" s="298"/>
      <c r="JLT176" s="298"/>
      <c r="JLU176" s="298"/>
      <c r="JLV176" s="298"/>
      <c r="JLW176" s="298"/>
      <c r="JLX176" s="298"/>
      <c r="JLY176" s="298"/>
      <c r="JLZ176" s="298"/>
      <c r="JMA176" s="298"/>
      <c r="JMB176" s="298"/>
      <c r="JMC176" s="298"/>
      <c r="JMD176" s="298"/>
      <c r="JME176" s="298"/>
      <c r="JMF176" s="298"/>
      <c r="JMG176" s="298"/>
      <c r="JMH176" s="298"/>
      <c r="JMI176" s="298"/>
      <c r="JMJ176" s="298"/>
      <c r="JMK176" s="298"/>
      <c r="JML176" s="298"/>
      <c r="JMM176" s="298"/>
      <c r="JMN176" s="298"/>
      <c r="JMO176" s="298"/>
      <c r="JMP176" s="298"/>
      <c r="JMQ176" s="298"/>
      <c r="JMR176" s="298"/>
      <c r="JMS176" s="298"/>
      <c r="JMT176" s="298"/>
      <c r="JMU176" s="298"/>
      <c r="JMV176" s="298"/>
      <c r="JMW176" s="298"/>
      <c r="JMX176" s="298"/>
      <c r="JMY176" s="298"/>
      <c r="JMZ176" s="298"/>
      <c r="JNA176" s="298"/>
      <c r="JNB176" s="298"/>
      <c r="JNC176" s="298"/>
      <c r="JND176" s="298"/>
      <c r="JNE176" s="298"/>
      <c r="JNF176" s="298"/>
      <c r="JNG176" s="298"/>
      <c r="JNH176" s="298"/>
      <c r="JNI176" s="298"/>
      <c r="JNJ176" s="298"/>
      <c r="JNK176" s="298"/>
      <c r="JNL176" s="298"/>
      <c r="JNM176" s="298"/>
      <c r="JNN176" s="298"/>
      <c r="JNO176" s="298"/>
      <c r="JNP176" s="298"/>
      <c r="JNQ176" s="298"/>
      <c r="JNR176" s="298"/>
      <c r="JNS176" s="298"/>
      <c r="JNT176" s="298"/>
      <c r="JNU176" s="298"/>
      <c r="JNV176" s="298"/>
      <c r="JNW176" s="298"/>
      <c r="JNX176" s="298"/>
      <c r="JNY176" s="298"/>
      <c r="JNZ176" s="298"/>
      <c r="JOA176" s="298"/>
      <c r="JOB176" s="298"/>
      <c r="JOC176" s="298"/>
      <c r="JOD176" s="298"/>
      <c r="JOE176" s="298"/>
      <c r="JOF176" s="298"/>
      <c r="JOG176" s="298"/>
      <c r="JOH176" s="298"/>
      <c r="JOI176" s="298"/>
      <c r="JOJ176" s="298"/>
      <c r="JOK176" s="298"/>
      <c r="JOL176" s="298"/>
      <c r="JOM176" s="298"/>
      <c r="JON176" s="298"/>
      <c r="JOO176" s="298"/>
      <c r="JOP176" s="298"/>
      <c r="JOQ176" s="298"/>
      <c r="JOR176" s="298"/>
      <c r="JOS176" s="298"/>
      <c r="JOT176" s="298"/>
      <c r="JOU176" s="298"/>
      <c r="JPB176" s="298"/>
      <c r="JPC176" s="298"/>
      <c r="JPD176" s="298"/>
      <c r="JPE176" s="298"/>
      <c r="JPF176" s="298"/>
      <c r="JPG176" s="298"/>
      <c r="JPH176" s="298"/>
      <c r="JPI176" s="298"/>
      <c r="JPJ176" s="298"/>
      <c r="JPK176" s="298"/>
      <c r="JPL176" s="298"/>
      <c r="JPM176" s="298"/>
      <c r="JPN176" s="298"/>
      <c r="JPO176" s="298"/>
      <c r="JPP176" s="298"/>
      <c r="JPQ176" s="298"/>
      <c r="JPR176" s="298"/>
      <c r="JPS176" s="298"/>
      <c r="JPT176" s="298"/>
      <c r="JPU176" s="298"/>
      <c r="JPV176" s="298"/>
      <c r="JPW176" s="298"/>
      <c r="JPX176" s="298"/>
      <c r="JPY176" s="298"/>
      <c r="JPZ176" s="298"/>
      <c r="JQA176" s="298"/>
      <c r="JQB176" s="298"/>
      <c r="JQC176" s="298"/>
      <c r="JQD176" s="298"/>
      <c r="JQE176" s="298"/>
      <c r="JQF176" s="298"/>
      <c r="JQG176" s="298"/>
      <c r="JQH176" s="298"/>
      <c r="JQI176" s="298"/>
      <c r="JQJ176" s="298"/>
      <c r="JQK176" s="298"/>
      <c r="JQL176" s="298"/>
      <c r="JQM176" s="298"/>
      <c r="JQN176" s="298"/>
      <c r="JQO176" s="298"/>
      <c r="JQP176" s="298"/>
      <c r="JQQ176" s="298"/>
      <c r="JQR176" s="298"/>
      <c r="JQS176" s="298"/>
      <c r="JQT176" s="298"/>
      <c r="JQU176" s="298"/>
      <c r="JQV176" s="298"/>
      <c r="JQW176" s="298"/>
      <c r="JQX176" s="298"/>
      <c r="JQY176" s="298"/>
      <c r="JQZ176" s="298"/>
      <c r="JRA176" s="298"/>
      <c r="JRB176" s="298"/>
      <c r="JRC176" s="298"/>
      <c r="JRD176" s="298"/>
      <c r="JRE176" s="298"/>
      <c r="JRF176" s="298"/>
      <c r="JRG176" s="298"/>
      <c r="JRH176" s="298"/>
      <c r="JRI176" s="298"/>
      <c r="JRJ176" s="298"/>
      <c r="JRK176" s="298"/>
      <c r="JRL176" s="298"/>
      <c r="JRM176" s="298"/>
      <c r="JRN176" s="298"/>
      <c r="JRO176" s="298"/>
      <c r="JRP176" s="298"/>
      <c r="JRQ176" s="298"/>
      <c r="JRR176" s="298"/>
      <c r="JRS176" s="298"/>
      <c r="JRT176" s="298"/>
      <c r="JRU176" s="298"/>
      <c r="JRV176" s="298"/>
      <c r="JRW176" s="298"/>
      <c r="JRX176" s="298"/>
      <c r="JRY176" s="298"/>
      <c r="JRZ176" s="298"/>
      <c r="JSA176" s="298"/>
      <c r="JSB176" s="298"/>
      <c r="JSC176" s="298"/>
      <c r="JSD176" s="298"/>
      <c r="JSE176" s="298"/>
      <c r="JSF176" s="298"/>
      <c r="JSG176" s="298"/>
      <c r="JSH176" s="298"/>
      <c r="JSI176" s="298"/>
      <c r="JSJ176" s="298"/>
      <c r="JSK176" s="298"/>
      <c r="JSL176" s="298"/>
      <c r="JSM176" s="298"/>
      <c r="JSN176" s="298"/>
      <c r="JSO176" s="298"/>
      <c r="JSP176" s="298"/>
      <c r="JSQ176" s="298"/>
      <c r="JSR176" s="298"/>
      <c r="JSS176" s="298"/>
      <c r="JST176" s="298"/>
      <c r="JSU176" s="298"/>
      <c r="JSV176" s="298"/>
      <c r="JSW176" s="298"/>
      <c r="JSX176" s="298"/>
      <c r="JSY176" s="298"/>
      <c r="JSZ176" s="298"/>
      <c r="JTA176" s="298"/>
      <c r="JTB176" s="298"/>
      <c r="JTC176" s="298"/>
      <c r="JTD176" s="298"/>
      <c r="JTE176" s="298"/>
      <c r="JTF176" s="298"/>
      <c r="JTG176" s="298"/>
      <c r="JTH176" s="298"/>
      <c r="JTI176" s="298"/>
      <c r="JTJ176" s="298"/>
      <c r="JTK176" s="298"/>
      <c r="JTL176" s="298"/>
      <c r="JTM176" s="298"/>
      <c r="JTN176" s="298"/>
      <c r="JTO176" s="298"/>
      <c r="JTP176" s="298"/>
      <c r="JTQ176" s="298"/>
      <c r="JTR176" s="298"/>
      <c r="JTS176" s="298"/>
      <c r="JTT176" s="298"/>
      <c r="JTU176" s="298"/>
      <c r="JTV176" s="298"/>
      <c r="JTW176" s="298"/>
      <c r="JTX176" s="298"/>
      <c r="JTY176" s="298"/>
      <c r="JTZ176" s="298"/>
      <c r="JUA176" s="298"/>
      <c r="JUB176" s="298"/>
      <c r="JUC176" s="298"/>
      <c r="JUD176" s="298"/>
      <c r="JUE176" s="298"/>
      <c r="JUF176" s="298"/>
      <c r="JUG176" s="298"/>
      <c r="JUH176" s="298"/>
      <c r="JUI176" s="298"/>
      <c r="JUJ176" s="298"/>
      <c r="JUK176" s="298"/>
      <c r="JUL176" s="298"/>
      <c r="JUM176" s="298"/>
      <c r="JUN176" s="298"/>
      <c r="JUO176" s="298"/>
      <c r="JUP176" s="298"/>
      <c r="JUQ176" s="298"/>
      <c r="JUR176" s="298"/>
      <c r="JUS176" s="298"/>
      <c r="JUT176" s="298"/>
      <c r="JUU176" s="298"/>
      <c r="JUV176" s="298"/>
      <c r="JUW176" s="298"/>
      <c r="JUX176" s="298"/>
      <c r="JUY176" s="298"/>
      <c r="JUZ176" s="298"/>
      <c r="JVA176" s="298"/>
      <c r="JVB176" s="298"/>
      <c r="JVC176" s="298"/>
      <c r="JVD176" s="298"/>
      <c r="JVE176" s="298"/>
      <c r="JVF176" s="298"/>
      <c r="JVG176" s="298"/>
      <c r="JVH176" s="298"/>
      <c r="JVI176" s="298"/>
      <c r="JVJ176" s="298"/>
      <c r="JVK176" s="298"/>
      <c r="JVL176" s="298"/>
      <c r="JVM176" s="298"/>
      <c r="JVN176" s="298"/>
      <c r="JVO176" s="298"/>
      <c r="JVP176" s="298"/>
      <c r="JVQ176" s="298"/>
      <c r="JVR176" s="298"/>
      <c r="JVS176" s="298"/>
      <c r="JVT176" s="298"/>
      <c r="JVU176" s="298"/>
      <c r="JVV176" s="298"/>
      <c r="JVW176" s="298"/>
      <c r="JVX176" s="298"/>
      <c r="JVY176" s="298"/>
      <c r="JVZ176" s="298"/>
      <c r="JWA176" s="298"/>
      <c r="JWB176" s="298"/>
      <c r="JWC176" s="298"/>
      <c r="JWD176" s="298"/>
      <c r="JWE176" s="298"/>
      <c r="JWF176" s="298"/>
      <c r="JWG176" s="298"/>
      <c r="JWH176" s="298"/>
      <c r="JWI176" s="298"/>
      <c r="JWJ176" s="298"/>
      <c r="JWK176" s="298"/>
      <c r="JWL176" s="298"/>
      <c r="JWM176" s="298"/>
      <c r="JWN176" s="298"/>
      <c r="JWO176" s="298"/>
      <c r="JWP176" s="298"/>
      <c r="JWQ176" s="298"/>
      <c r="JWR176" s="298"/>
      <c r="JWS176" s="298"/>
      <c r="JWT176" s="298"/>
      <c r="JWU176" s="298"/>
      <c r="JWV176" s="298"/>
      <c r="JWW176" s="298"/>
      <c r="JWX176" s="298"/>
      <c r="JWY176" s="298"/>
      <c r="JWZ176" s="298"/>
      <c r="JXA176" s="298"/>
      <c r="JXB176" s="298"/>
      <c r="JXC176" s="298"/>
      <c r="JXD176" s="298"/>
      <c r="JXE176" s="298"/>
      <c r="JXF176" s="298"/>
      <c r="JXG176" s="298"/>
      <c r="JXH176" s="298"/>
      <c r="JXI176" s="298"/>
      <c r="JXJ176" s="298"/>
      <c r="JXK176" s="298"/>
      <c r="JXL176" s="298"/>
      <c r="JXM176" s="298"/>
      <c r="JXN176" s="298"/>
      <c r="JXO176" s="298"/>
      <c r="JXP176" s="298"/>
      <c r="JXQ176" s="298"/>
      <c r="JXR176" s="298"/>
      <c r="JXS176" s="298"/>
      <c r="JXT176" s="298"/>
      <c r="JXU176" s="298"/>
      <c r="JXV176" s="298"/>
      <c r="JXW176" s="298"/>
      <c r="JXX176" s="298"/>
      <c r="JXY176" s="298"/>
      <c r="JXZ176" s="298"/>
      <c r="JYA176" s="298"/>
      <c r="JYB176" s="298"/>
      <c r="JYC176" s="298"/>
      <c r="JYD176" s="298"/>
      <c r="JYE176" s="298"/>
      <c r="JYF176" s="298"/>
      <c r="JYG176" s="298"/>
      <c r="JYH176" s="298"/>
      <c r="JYI176" s="298"/>
      <c r="JYJ176" s="298"/>
      <c r="JYK176" s="298"/>
      <c r="JYL176" s="298"/>
      <c r="JYM176" s="298"/>
      <c r="JYN176" s="298"/>
      <c r="JYO176" s="298"/>
      <c r="JYP176" s="298"/>
      <c r="JYQ176" s="298"/>
      <c r="JYX176" s="298"/>
      <c r="JYY176" s="298"/>
      <c r="JYZ176" s="298"/>
      <c r="JZA176" s="298"/>
      <c r="JZB176" s="298"/>
      <c r="JZC176" s="298"/>
      <c r="JZD176" s="298"/>
      <c r="JZE176" s="298"/>
      <c r="JZF176" s="298"/>
      <c r="JZG176" s="298"/>
      <c r="JZH176" s="298"/>
      <c r="JZI176" s="298"/>
      <c r="JZJ176" s="298"/>
      <c r="JZK176" s="298"/>
      <c r="JZL176" s="298"/>
      <c r="JZM176" s="298"/>
      <c r="JZN176" s="298"/>
      <c r="JZO176" s="298"/>
      <c r="JZP176" s="298"/>
      <c r="JZQ176" s="298"/>
      <c r="JZR176" s="298"/>
      <c r="JZS176" s="298"/>
      <c r="JZT176" s="298"/>
      <c r="JZU176" s="298"/>
      <c r="JZV176" s="298"/>
      <c r="JZW176" s="298"/>
      <c r="JZX176" s="298"/>
      <c r="JZY176" s="298"/>
      <c r="JZZ176" s="298"/>
      <c r="KAA176" s="298"/>
      <c r="KAB176" s="298"/>
      <c r="KAC176" s="298"/>
      <c r="KAD176" s="298"/>
      <c r="KAE176" s="298"/>
      <c r="KAF176" s="298"/>
      <c r="KAG176" s="298"/>
      <c r="KAH176" s="298"/>
      <c r="KAI176" s="298"/>
      <c r="KAJ176" s="298"/>
      <c r="KAK176" s="298"/>
      <c r="KAL176" s="298"/>
      <c r="KAM176" s="298"/>
      <c r="KAN176" s="298"/>
      <c r="KAO176" s="298"/>
      <c r="KAP176" s="298"/>
      <c r="KAQ176" s="298"/>
      <c r="KAR176" s="298"/>
      <c r="KAS176" s="298"/>
      <c r="KAT176" s="298"/>
      <c r="KAU176" s="298"/>
      <c r="KAV176" s="298"/>
      <c r="KAW176" s="298"/>
      <c r="KAX176" s="298"/>
      <c r="KAY176" s="298"/>
      <c r="KAZ176" s="298"/>
      <c r="KBA176" s="298"/>
      <c r="KBB176" s="298"/>
      <c r="KBC176" s="298"/>
      <c r="KBD176" s="298"/>
      <c r="KBE176" s="298"/>
      <c r="KBF176" s="298"/>
      <c r="KBG176" s="298"/>
      <c r="KBH176" s="298"/>
      <c r="KBI176" s="298"/>
      <c r="KBJ176" s="298"/>
      <c r="KBK176" s="298"/>
      <c r="KBL176" s="298"/>
      <c r="KBM176" s="298"/>
      <c r="KBN176" s="298"/>
      <c r="KBO176" s="298"/>
      <c r="KBP176" s="298"/>
      <c r="KBQ176" s="298"/>
      <c r="KBR176" s="298"/>
      <c r="KBS176" s="298"/>
      <c r="KBT176" s="298"/>
      <c r="KBU176" s="298"/>
      <c r="KBV176" s="298"/>
      <c r="KBW176" s="298"/>
      <c r="KBX176" s="298"/>
      <c r="KBY176" s="298"/>
      <c r="KBZ176" s="298"/>
      <c r="KCA176" s="298"/>
      <c r="KCB176" s="298"/>
      <c r="KCC176" s="298"/>
      <c r="KCD176" s="298"/>
      <c r="KCE176" s="298"/>
      <c r="KCF176" s="298"/>
      <c r="KCG176" s="298"/>
      <c r="KCH176" s="298"/>
      <c r="KCI176" s="298"/>
      <c r="KCJ176" s="298"/>
      <c r="KCK176" s="298"/>
      <c r="KCL176" s="298"/>
      <c r="KCM176" s="298"/>
      <c r="KCN176" s="298"/>
      <c r="KCO176" s="298"/>
      <c r="KCP176" s="298"/>
      <c r="KCQ176" s="298"/>
      <c r="KCR176" s="298"/>
      <c r="KCS176" s="298"/>
      <c r="KCT176" s="298"/>
      <c r="KCU176" s="298"/>
      <c r="KCV176" s="298"/>
      <c r="KCW176" s="298"/>
      <c r="KCX176" s="298"/>
      <c r="KCY176" s="298"/>
      <c r="KCZ176" s="298"/>
      <c r="KDA176" s="298"/>
      <c r="KDB176" s="298"/>
      <c r="KDC176" s="298"/>
      <c r="KDD176" s="298"/>
      <c r="KDE176" s="298"/>
      <c r="KDF176" s="298"/>
      <c r="KDG176" s="298"/>
      <c r="KDH176" s="298"/>
      <c r="KDI176" s="298"/>
      <c r="KDJ176" s="298"/>
      <c r="KDK176" s="298"/>
      <c r="KDL176" s="298"/>
      <c r="KDM176" s="298"/>
      <c r="KDN176" s="298"/>
      <c r="KDO176" s="298"/>
      <c r="KDP176" s="298"/>
      <c r="KDQ176" s="298"/>
      <c r="KDR176" s="298"/>
      <c r="KDS176" s="298"/>
      <c r="KDT176" s="298"/>
      <c r="KDU176" s="298"/>
      <c r="KDV176" s="298"/>
      <c r="KDW176" s="298"/>
      <c r="KDX176" s="298"/>
      <c r="KDY176" s="298"/>
      <c r="KDZ176" s="298"/>
      <c r="KEA176" s="298"/>
      <c r="KEB176" s="298"/>
      <c r="KEC176" s="298"/>
      <c r="KED176" s="298"/>
      <c r="KEE176" s="298"/>
      <c r="KEF176" s="298"/>
      <c r="KEG176" s="298"/>
      <c r="KEH176" s="298"/>
      <c r="KEI176" s="298"/>
      <c r="KEJ176" s="298"/>
      <c r="KEK176" s="298"/>
      <c r="KEL176" s="298"/>
      <c r="KEM176" s="298"/>
      <c r="KEN176" s="298"/>
      <c r="KEO176" s="298"/>
      <c r="KEP176" s="298"/>
      <c r="KEQ176" s="298"/>
      <c r="KER176" s="298"/>
      <c r="KES176" s="298"/>
      <c r="KET176" s="298"/>
      <c r="KEU176" s="298"/>
      <c r="KEV176" s="298"/>
      <c r="KEW176" s="298"/>
      <c r="KEX176" s="298"/>
      <c r="KEY176" s="298"/>
      <c r="KEZ176" s="298"/>
      <c r="KFA176" s="298"/>
      <c r="KFB176" s="298"/>
      <c r="KFC176" s="298"/>
      <c r="KFD176" s="298"/>
      <c r="KFE176" s="298"/>
      <c r="KFF176" s="298"/>
      <c r="KFG176" s="298"/>
      <c r="KFH176" s="298"/>
      <c r="KFI176" s="298"/>
      <c r="KFJ176" s="298"/>
      <c r="KFK176" s="298"/>
      <c r="KFL176" s="298"/>
      <c r="KFM176" s="298"/>
      <c r="KFN176" s="298"/>
      <c r="KFO176" s="298"/>
      <c r="KFP176" s="298"/>
      <c r="KFQ176" s="298"/>
      <c r="KFR176" s="298"/>
      <c r="KFS176" s="298"/>
      <c r="KFT176" s="298"/>
      <c r="KFU176" s="298"/>
      <c r="KFV176" s="298"/>
      <c r="KFW176" s="298"/>
      <c r="KFX176" s="298"/>
      <c r="KFY176" s="298"/>
      <c r="KFZ176" s="298"/>
      <c r="KGA176" s="298"/>
      <c r="KGB176" s="298"/>
      <c r="KGC176" s="298"/>
      <c r="KGD176" s="298"/>
      <c r="KGE176" s="298"/>
      <c r="KGF176" s="298"/>
      <c r="KGG176" s="298"/>
      <c r="KGH176" s="298"/>
      <c r="KGI176" s="298"/>
      <c r="KGJ176" s="298"/>
      <c r="KGK176" s="298"/>
      <c r="KGL176" s="298"/>
      <c r="KGM176" s="298"/>
      <c r="KGN176" s="298"/>
      <c r="KGO176" s="298"/>
      <c r="KGP176" s="298"/>
      <c r="KGQ176" s="298"/>
      <c r="KGR176" s="298"/>
      <c r="KGS176" s="298"/>
      <c r="KGT176" s="298"/>
      <c r="KGU176" s="298"/>
      <c r="KGV176" s="298"/>
      <c r="KGW176" s="298"/>
      <c r="KGX176" s="298"/>
      <c r="KGY176" s="298"/>
      <c r="KGZ176" s="298"/>
      <c r="KHA176" s="298"/>
      <c r="KHB176" s="298"/>
      <c r="KHC176" s="298"/>
      <c r="KHD176" s="298"/>
      <c r="KHE176" s="298"/>
      <c r="KHF176" s="298"/>
      <c r="KHG176" s="298"/>
      <c r="KHH176" s="298"/>
      <c r="KHI176" s="298"/>
      <c r="KHJ176" s="298"/>
      <c r="KHK176" s="298"/>
      <c r="KHL176" s="298"/>
      <c r="KHM176" s="298"/>
      <c r="KHN176" s="298"/>
      <c r="KHO176" s="298"/>
      <c r="KHP176" s="298"/>
      <c r="KHQ176" s="298"/>
      <c r="KHR176" s="298"/>
      <c r="KHS176" s="298"/>
      <c r="KHT176" s="298"/>
      <c r="KHU176" s="298"/>
      <c r="KHV176" s="298"/>
      <c r="KHW176" s="298"/>
      <c r="KHX176" s="298"/>
      <c r="KHY176" s="298"/>
      <c r="KHZ176" s="298"/>
      <c r="KIA176" s="298"/>
      <c r="KIB176" s="298"/>
      <c r="KIC176" s="298"/>
      <c r="KID176" s="298"/>
      <c r="KIE176" s="298"/>
      <c r="KIF176" s="298"/>
      <c r="KIG176" s="298"/>
      <c r="KIH176" s="298"/>
      <c r="KII176" s="298"/>
      <c r="KIJ176" s="298"/>
      <c r="KIK176" s="298"/>
      <c r="KIL176" s="298"/>
      <c r="KIM176" s="298"/>
      <c r="KIT176" s="298"/>
      <c r="KIU176" s="298"/>
      <c r="KIV176" s="298"/>
      <c r="KIW176" s="298"/>
      <c r="KIX176" s="298"/>
      <c r="KIY176" s="298"/>
      <c r="KIZ176" s="298"/>
      <c r="KJA176" s="298"/>
      <c r="KJB176" s="298"/>
      <c r="KJC176" s="298"/>
      <c r="KJD176" s="298"/>
      <c r="KJE176" s="298"/>
      <c r="KJF176" s="298"/>
      <c r="KJG176" s="298"/>
      <c r="KJH176" s="298"/>
      <c r="KJI176" s="298"/>
      <c r="KJJ176" s="298"/>
      <c r="KJK176" s="298"/>
      <c r="KJL176" s="298"/>
      <c r="KJM176" s="298"/>
      <c r="KJN176" s="298"/>
      <c r="KJO176" s="298"/>
      <c r="KJP176" s="298"/>
      <c r="KJQ176" s="298"/>
      <c r="KJR176" s="298"/>
      <c r="KJS176" s="298"/>
      <c r="KJT176" s="298"/>
      <c r="KJU176" s="298"/>
      <c r="KJV176" s="298"/>
      <c r="KJW176" s="298"/>
      <c r="KJX176" s="298"/>
      <c r="KJY176" s="298"/>
      <c r="KJZ176" s="298"/>
      <c r="KKA176" s="298"/>
      <c r="KKB176" s="298"/>
      <c r="KKC176" s="298"/>
      <c r="KKD176" s="298"/>
      <c r="KKE176" s="298"/>
      <c r="KKF176" s="298"/>
      <c r="KKG176" s="298"/>
      <c r="KKH176" s="298"/>
      <c r="KKI176" s="298"/>
      <c r="KKJ176" s="298"/>
      <c r="KKK176" s="298"/>
      <c r="KKL176" s="298"/>
      <c r="KKM176" s="298"/>
      <c r="KKN176" s="298"/>
      <c r="KKO176" s="298"/>
      <c r="KKP176" s="298"/>
      <c r="KKQ176" s="298"/>
      <c r="KKR176" s="298"/>
      <c r="KKS176" s="298"/>
      <c r="KKT176" s="298"/>
      <c r="KKU176" s="298"/>
      <c r="KKV176" s="298"/>
      <c r="KKW176" s="298"/>
      <c r="KKX176" s="298"/>
      <c r="KKY176" s="298"/>
      <c r="KKZ176" s="298"/>
      <c r="KLA176" s="298"/>
      <c r="KLB176" s="298"/>
      <c r="KLC176" s="298"/>
      <c r="KLD176" s="298"/>
      <c r="KLE176" s="298"/>
      <c r="KLF176" s="298"/>
      <c r="KLG176" s="298"/>
      <c r="KLH176" s="298"/>
      <c r="KLI176" s="298"/>
      <c r="KLJ176" s="298"/>
      <c r="KLK176" s="298"/>
      <c r="KLL176" s="298"/>
      <c r="KLM176" s="298"/>
      <c r="KLN176" s="298"/>
      <c r="KLO176" s="298"/>
      <c r="KLP176" s="298"/>
      <c r="KLQ176" s="298"/>
      <c r="KLR176" s="298"/>
      <c r="KLS176" s="298"/>
      <c r="KLT176" s="298"/>
      <c r="KLU176" s="298"/>
      <c r="KLV176" s="298"/>
      <c r="KLW176" s="298"/>
      <c r="KLX176" s="298"/>
      <c r="KLY176" s="298"/>
      <c r="KLZ176" s="298"/>
      <c r="KMA176" s="298"/>
      <c r="KMB176" s="298"/>
      <c r="KMC176" s="298"/>
      <c r="KMD176" s="298"/>
      <c r="KME176" s="298"/>
      <c r="KMF176" s="298"/>
      <c r="KMG176" s="298"/>
      <c r="KMH176" s="298"/>
      <c r="KMI176" s="298"/>
      <c r="KMJ176" s="298"/>
      <c r="KMK176" s="298"/>
      <c r="KML176" s="298"/>
      <c r="KMM176" s="298"/>
      <c r="KMN176" s="298"/>
      <c r="KMO176" s="298"/>
      <c r="KMP176" s="298"/>
      <c r="KMQ176" s="298"/>
      <c r="KMR176" s="298"/>
      <c r="KMS176" s="298"/>
      <c r="KMT176" s="298"/>
      <c r="KMU176" s="298"/>
      <c r="KMV176" s="298"/>
      <c r="KMW176" s="298"/>
      <c r="KMX176" s="298"/>
      <c r="KMY176" s="298"/>
      <c r="KMZ176" s="298"/>
      <c r="KNA176" s="298"/>
      <c r="KNB176" s="298"/>
      <c r="KNC176" s="298"/>
      <c r="KND176" s="298"/>
      <c r="KNE176" s="298"/>
      <c r="KNF176" s="298"/>
      <c r="KNG176" s="298"/>
      <c r="KNH176" s="298"/>
      <c r="KNI176" s="298"/>
      <c r="KNJ176" s="298"/>
      <c r="KNK176" s="298"/>
      <c r="KNL176" s="298"/>
      <c r="KNM176" s="298"/>
      <c r="KNN176" s="298"/>
      <c r="KNO176" s="298"/>
      <c r="KNP176" s="298"/>
      <c r="KNQ176" s="298"/>
      <c r="KNR176" s="298"/>
      <c r="KNS176" s="298"/>
      <c r="KNT176" s="298"/>
      <c r="KNU176" s="298"/>
      <c r="KNV176" s="298"/>
      <c r="KNW176" s="298"/>
      <c r="KNX176" s="298"/>
      <c r="KNY176" s="298"/>
      <c r="KNZ176" s="298"/>
      <c r="KOA176" s="298"/>
      <c r="KOB176" s="298"/>
      <c r="KOC176" s="298"/>
      <c r="KOD176" s="298"/>
      <c r="KOE176" s="298"/>
      <c r="KOF176" s="298"/>
      <c r="KOG176" s="298"/>
      <c r="KOH176" s="298"/>
      <c r="KOI176" s="298"/>
      <c r="KOJ176" s="298"/>
      <c r="KOK176" s="298"/>
      <c r="KOL176" s="298"/>
      <c r="KOM176" s="298"/>
      <c r="KON176" s="298"/>
      <c r="KOO176" s="298"/>
      <c r="KOP176" s="298"/>
      <c r="KOQ176" s="298"/>
      <c r="KOR176" s="298"/>
      <c r="KOS176" s="298"/>
      <c r="KOT176" s="298"/>
      <c r="KOU176" s="298"/>
      <c r="KOV176" s="298"/>
      <c r="KOW176" s="298"/>
      <c r="KOX176" s="298"/>
      <c r="KOY176" s="298"/>
      <c r="KOZ176" s="298"/>
      <c r="KPA176" s="298"/>
      <c r="KPB176" s="298"/>
      <c r="KPC176" s="298"/>
      <c r="KPD176" s="298"/>
      <c r="KPE176" s="298"/>
      <c r="KPF176" s="298"/>
      <c r="KPG176" s="298"/>
      <c r="KPH176" s="298"/>
      <c r="KPI176" s="298"/>
      <c r="KPJ176" s="298"/>
      <c r="KPK176" s="298"/>
      <c r="KPL176" s="298"/>
      <c r="KPM176" s="298"/>
      <c r="KPN176" s="298"/>
      <c r="KPO176" s="298"/>
      <c r="KPP176" s="298"/>
      <c r="KPQ176" s="298"/>
      <c r="KPR176" s="298"/>
      <c r="KPS176" s="298"/>
      <c r="KPT176" s="298"/>
      <c r="KPU176" s="298"/>
      <c r="KPV176" s="298"/>
      <c r="KPW176" s="298"/>
      <c r="KPX176" s="298"/>
      <c r="KPY176" s="298"/>
      <c r="KPZ176" s="298"/>
      <c r="KQA176" s="298"/>
      <c r="KQB176" s="298"/>
      <c r="KQC176" s="298"/>
      <c r="KQD176" s="298"/>
      <c r="KQE176" s="298"/>
      <c r="KQF176" s="298"/>
      <c r="KQG176" s="298"/>
      <c r="KQH176" s="298"/>
      <c r="KQI176" s="298"/>
      <c r="KQJ176" s="298"/>
      <c r="KQK176" s="298"/>
      <c r="KQL176" s="298"/>
      <c r="KQM176" s="298"/>
      <c r="KQN176" s="298"/>
      <c r="KQO176" s="298"/>
      <c r="KQP176" s="298"/>
      <c r="KQQ176" s="298"/>
      <c r="KQR176" s="298"/>
      <c r="KQS176" s="298"/>
      <c r="KQT176" s="298"/>
      <c r="KQU176" s="298"/>
      <c r="KQV176" s="298"/>
      <c r="KQW176" s="298"/>
      <c r="KQX176" s="298"/>
      <c r="KQY176" s="298"/>
      <c r="KQZ176" s="298"/>
      <c r="KRA176" s="298"/>
      <c r="KRB176" s="298"/>
      <c r="KRC176" s="298"/>
      <c r="KRD176" s="298"/>
      <c r="KRE176" s="298"/>
      <c r="KRF176" s="298"/>
      <c r="KRG176" s="298"/>
      <c r="KRH176" s="298"/>
      <c r="KRI176" s="298"/>
      <c r="KRJ176" s="298"/>
      <c r="KRK176" s="298"/>
      <c r="KRL176" s="298"/>
      <c r="KRM176" s="298"/>
      <c r="KRN176" s="298"/>
      <c r="KRO176" s="298"/>
      <c r="KRP176" s="298"/>
      <c r="KRQ176" s="298"/>
      <c r="KRR176" s="298"/>
      <c r="KRS176" s="298"/>
      <c r="KRT176" s="298"/>
      <c r="KRU176" s="298"/>
      <c r="KRV176" s="298"/>
      <c r="KRW176" s="298"/>
      <c r="KRX176" s="298"/>
      <c r="KRY176" s="298"/>
      <c r="KRZ176" s="298"/>
      <c r="KSA176" s="298"/>
      <c r="KSB176" s="298"/>
      <c r="KSC176" s="298"/>
      <c r="KSD176" s="298"/>
      <c r="KSE176" s="298"/>
      <c r="KSF176" s="298"/>
      <c r="KSG176" s="298"/>
      <c r="KSH176" s="298"/>
      <c r="KSI176" s="298"/>
      <c r="KSP176" s="298"/>
      <c r="KSQ176" s="298"/>
      <c r="KSR176" s="298"/>
      <c r="KSS176" s="298"/>
      <c r="KST176" s="298"/>
      <c r="KSU176" s="298"/>
      <c r="KSV176" s="298"/>
      <c r="KSW176" s="298"/>
      <c r="KSX176" s="298"/>
      <c r="KSY176" s="298"/>
      <c r="KSZ176" s="298"/>
      <c r="KTA176" s="298"/>
      <c r="KTB176" s="298"/>
      <c r="KTC176" s="298"/>
      <c r="KTD176" s="298"/>
      <c r="KTE176" s="298"/>
      <c r="KTF176" s="298"/>
      <c r="KTG176" s="298"/>
      <c r="KTH176" s="298"/>
      <c r="KTI176" s="298"/>
      <c r="KTJ176" s="298"/>
      <c r="KTK176" s="298"/>
      <c r="KTL176" s="298"/>
      <c r="KTM176" s="298"/>
      <c r="KTN176" s="298"/>
      <c r="KTO176" s="298"/>
      <c r="KTP176" s="298"/>
      <c r="KTQ176" s="298"/>
      <c r="KTR176" s="298"/>
      <c r="KTS176" s="298"/>
      <c r="KTT176" s="298"/>
      <c r="KTU176" s="298"/>
      <c r="KTV176" s="298"/>
      <c r="KTW176" s="298"/>
      <c r="KTX176" s="298"/>
      <c r="KTY176" s="298"/>
      <c r="KTZ176" s="298"/>
      <c r="KUA176" s="298"/>
      <c r="KUB176" s="298"/>
      <c r="KUC176" s="298"/>
      <c r="KUD176" s="298"/>
      <c r="KUE176" s="298"/>
      <c r="KUF176" s="298"/>
      <c r="KUG176" s="298"/>
      <c r="KUH176" s="298"/>
      <c r="KUI176" s="298"/>
      <c r="KUJ176" s="298"/>
      <c r="KUK176" s="298"/>
      <c r="KUL176" s="298"/>
      <c r="KUM176" s="298"/>
      <c r="KUN176" s="298"/>
      <c r="KUO176" s="298"/>
      <c r="KUP176" s="298"/>
      <c r="KUQ176" s="298"/>
      <c r="KUR176" s="298"/>
      <c r="KUS176" s="298"/>
      <c r="KUT176" s="298"/>
      <c r="KUU176" s="298"/>
      <c r="KUV176" s="298"/>
      <c r="KUW176" s="298"/>
      <c r="KUX176" s="298"/>
      <c r="KUY176" s="298"/>
      <c r="KUZ176" s="298"/>
      <c r="KVA176" s="298"/>
      <c r="KVB176" s="298"/>
      <c r="KVC176" s="298"/>
      <c r="KVD176" s="298"/>
      <c r="KVE176" s="298"/>
      <c r="KVF176" s="298"/>
      <c r="KVG176" s="298"/>
      <c r="KVH176" s="298"/>
      <c r="KVI176" s="298"/>
      <c r="KVJ176" s="298"/>
      <c r="KVK176" s="298"/>
      <c r="KVL176" s="298"/>
      <c r="KVM176" s="298"/>
      <c r="KVN176" s="298"/>
      <c r="KVO176" s="298"/>
      <c r="KVP176" s="298"/>
      <c r="KVQ176" s="298"/>
      <c r="KVR176" s="298"/>
      <c r="KVS176" s="298"/>
      <c r="KVT176" s="298"/>
      <c r="KVU176" s="298"/>
      <c r="KVV176" s="298"/>
      <c r="KVW176" s="298"/>
      <c r="KVX176" s="298"/>
      <c r="KVY176" s="298"/>
      <c r="KVZ176" s="298"/>
      <c r="KWA176" s="298"/>
      <c r="KWB176" s="298"/>
      <c r="KWC176" s="298"/>
      <c r="KWD176" s="298"/>
      <c r="KWE176" s="298"/>
      <c r="KWF176" s="298"/>
      <c r="KWG176" s="298"/>
      <c r="KWH176" s="298"/>
      <c r="KWI176" s="298"/>
      <c r="KWJ176" s="298"/>
      <c r="KWK176" s="298"/>
      <c r="KWL176" s="298"/>
      <c r="KWM176" s="298"/>
      <c r="KWN176" s="298"/>
      <c r="KWO176" s="298"/>
      <c r="KWP176" s="298"/>
      <c r="KWQ176" s="298"/>
      <c r="KWR176" s="298"/>
      <c r="KWS176" s="298"/>
      <c r="KWT176" s="298"/>
      <c r="KWU176" s="298"/>
      <c r="KWV176" s="298"/>
      <c r="KWW176" s="298"/>
      <c r="KWX176" s="298"/>
      <c r="KWY176" s="298"/>
      <c r="KWZ176" s="298"/>
      <c r="KXA176" s="298"/>
      <c r="KXB176" s="298"/>
      <c r="KXC176" s="298"/>
      <c r="KXD176" s="298"/>
      <c r="KXE176" s="298"/>
      <c r="KXF176" s="298"/>
      <c r="KXG176" s="298"/>
      <c r="KXH176" s="298"/>
      <c r="KXI176" s="298"/>
      <c r="KXJ176" s="298"/>
      <c r="KXK176" s="298"/>
      <c r="KXL176" s="298"/>
      <c r="KXM176" s="298"/>
      <c r="KXN176" s="298"/>
      <c r="KXO176" s="298"/>
      <c r="KXP176" s="298"/>
      <c r="KXQ176" s="298"/>
      <c r="KXR176" s="298"/>
      <c r="KXS176" s="298"/>
      <c r="KXT176" s="298"/>
      <c r="KXU176" s="298"/>
      <c r="KXV176" s="298"/>
      <c r="KXW176" s="298"/>
      <c r="KXX176" s="298"/>
      <c r="KXY176" s="298"/>
      <c r="KXZ176" s="298"/>
      <c r="KYA176" s="298"/>
      <c r="KYB176" s="298"/>
      <c r="KYC176" s="298"/>
      <c r="KYD176" s="298"/>
      <c r="KYE176" s="298"/>
      <c r="KYF176" s="298"/>
      <c r="KYG176" s="298"/>
      <c r="KYH176" s="298"/>
      <c r="KYI176" s="298"/>
      <c r="KYJ176" s="298"/>
      <c r="KYK176" s="298"/>
      <c r="KYL176" s="298"/>
      <c r="KYM176" s="298"/>
      <c r="KYN176" s="298"/>
      <c r="KYO176" s="298"/>
      <c r="KYP176" s="298"/>
      <c r="KYQ176" s="298"/>
      <c r="KYR176" s="298"/>
      <c r="KYS176" s="298"/>
      <c r="KYT176" s="298"/>
      <c r="KYU176" s="298"/>
      <c r="KYV176" s="298"/>
      <c r="KYW176" s="298"/>
      <c r="KYX176" s="298"/>
      <c r="KYY176" s="298"/>
      <c r="KYZ176" s="298"/>
      <c r="KZA176" s="298"/>
      <c r="KZB176" s="298"/>
      <c r="KZC176" s="298"/>
      <c r="KZD176" s="298"/>
      <c r="KZE176" s="298"/>
      <c r="KZF176" s="298"/>
      <c r="KZG176" s="298"/>
      <c r="KZH176" s="298"/>
      <c r="KZI176" s="298"/>
      <c r="KZJ176" s="298"/>
      <c r="KZK176" s="298"/>
      <c r="KZL176" s="298"/>
      <c r="KZM176" s="298"/>
      <c r="KZN176" s="298"/>
      <c r="KZO176" s="298"/>
      <c r="KZP176" s="298"/>
      <c r="KZQ176" s="298"/>
      <c r="KZR176" s="298"/>
      <c r="KZS176" s="298"/>
      <c r="KZT176" s="298"/>
      <c r="KZU176" s="298"/>
      <c r="KZV176" s="298"/>
      <c r="KZW176" s="298"/>
      <c r="KZX176" s="298"/>
      <c r="KZY176" s="298"/>
      <c r="KZZ176" s="298"/>
      <c r="LAA176" s="298"/>
      <c r="LAB176" s="298"/>
      <c r="LAC176" s="298"/>
      <c r="LAD176" s="298"/>
      <c r="LAE176" s="298"/>
      <c r="LAF176" s="298"/>
      <c r="LAG176" s="298"/>
      <c r="LAH176" s="298"/>
      <c r="LAI176" s="298"/>
      <c r="LAJ176" s="298"/>
      <c r="LAK176" s="298"/>
      <c r="LAL176" s="298"/>
      <c r="LAM176" s="298"/>
      <c r="LAN176" s="298"/>
      <c r="LAO176" s="298"/>
      <c r="LAP176" s="298"/>
      <c r="LAQ176" s="298"/>
      <c r="LAR176" s="298"/>
      <c r="LAS176" s="298"/>
      <c r="LAT176" s="298"/>
      <c r="LAU176" s="298"/>
      <c r="LAV176" s="298"/>
      <c r="LAW176" s="298"/>
      <c r="LAX176" s="298"/>
      <c r="LAY176" s="298"/>
      <c r="LAZ176" s="298"/>
      <c r="LBA176" s="298"/>
      <c r="LBB176" s="298"/>
      <c r="LBC176" s="298"/>
      <c r="LBD176" s="298"/>
      <c r="LBE176" s="298"/>
      <c r="LBF176" s="298"/>
      <c r="LBG176" s="298"/>
      <c r="LBH176" s="298"/>
      <c r="LBI176" s="298"/>
      <c r="LBJ176" s="298"/>
      <c r="LBK176" s="298"/>
      <c r="LBL176" s="298"/>
      <c r="LBM176" s="298"/>
      <c r="LBN176" s="298"/>
      <c r="LBO176" s="298"/>
      <c r="LBP176" s="298"/>
      <c r="LBQ176" s="298"/>
      <c r="LBR176" s="298"/>
      <c r="LBS176" s="298"/>
      <c r="LBT176" s="298"/>
      <c r="LBU176" s="298"/>
      <c r="LBV176" s="298"/>
      <c r="LBW176" s="298"/>
      <c r="LBX176" s="298"/>
      <c r="LBY176" s="298"/>
      <c r="LBZ176" s="298"/>
      <c r="LCA176" s="298"/>
      <c r="LCB176" s="298"/>
      <c r="LCC176" s="298"/>
      <c r="LCD176" s="298"/>
      <c r="LCE176" s="298"/>
      <c r="LCL176" s="298"/>
      <c r="LCM176" s="298"/>
      <c r="LCN176" s="298"/>
      <c r="LCO176" s="298"/>
      <c r="LCP176" s="298"/>
      <c r="LCQ176" s="298"/>
      <c r="LCR176" s="298"/>
      <c r="LCS176" s="298"/>
      <c r="LCT176" s="298"/>
      <c r="LCU176" s="298"/>
      <c r="LCV176" s="298"/>
      <c r="LCW176" s="298"/>
      <c r="LCX176" s="298"/>
      <c r="LCY176" s="298"/>
      <c r="LCZ176" s="298"/>
      <c r="LDA176" s="298"/>
      <c r="LDB176" s="298"/>
      <c r="LDC176" s="298"/>
      <c r="LDD176" s="298"/>
      <c r="LDE176" s="298"/>
      <c r="LDF176" s="298"/>
      <c r="LDG176" s="298"/>
      <c r="LDH176" s="298"/>
      <c r="LDI176" s="298"/>
      <c r="LDJ176" s="298"/>
      <c r="LDK176" s="298"/>
      <c r="LDL176" s="298"/>
      <c r="LDM176" s="298"/>
      <c r="LDN176" s="298"/>
      <c r="LDO176" s="298"/>
      <c r="LDP176" s="298"/>
      <c r="LDQ176" s="298"/>
      <c r="LDR176" s="298"/>
      <c r="LDS176" s="298"/>
      <c r="LDT176" s="298"/>
      <c r="LDU176" s="298"/>
      <c r="LDV176" s="298"/>
      <c r="LDW176" s="298"/>
      <c r="LDX176" s="298"/>
      <c r="LDY176" s="298"/>
      <c r="LDZ176" s="298"/>
      <c r="LEA176" s="298"/>
      <c r="LEB176" s="298"/>
      <c r="LEC176" s="298"/>
      <c r="LED176" s="298"/>
      <c r="LEE176" s="298"/>
      <c r="LEF176" s="298"/>
      <c r="LEG176" s="298"/>
      <c r="LEH176" s="298"/>
      <c r="LEI176" s="298"/>
      <c r="LEJ176" s="298"/>
      <c r="LEK176" s="298"/>
      <c r="LEL176" s="298"/>
      <c r="LEM176" s="298"/>
      <c r="LEN176" s="298"/>
      <c r="LEO176" s="298"/>
      <c r="LEP176" s="298"/>
      <c r="LEQ176" s="298"/>
      <c r="LER176" s="298"/>
      <c r="LES176" s="298"/>
      <c r="LET176" s="298"/>
      <c r="LEU176" s="298"/>
      <c r="LEV176" s="298"/>
      <c r="LEW176" s="298"/>
      <c r="LEX176" s="298"/>
      <c r="LEY176" s="298"/>
      <c r="LEZ176" s="298"/>
      <c r="LFA176" s="298"/>
      <c r="LFB176" s="298"/>
      <c r="LFC176" s="298"/>
      <c r="LFD176" s="298"/>
      <c r="LFE176" s="298"/>
      <c r="LFF176" s="298"/>
      <c r="LFG176" s="298"/>
      <c r="LFH176" s="298"/>
      <c r="LFI176" s="298"/>
      <c r="LFJ176" s="298"/>
      <c r="LFK176" s="298"/>
      <c r="LFL176" s="298"/>
      <c r="LFM176" s="298"/>
      <c r="LFN176" s="298"/>
      <c r="LFO176" s="298"/>
      <c r="LFP176" s="298"/>
      <c r="LFQ176" s="298"/>
      <c r="LFR176" s="298"/>
      <c r="LFS176" s="298"/>
      <c r="LFT176" s="298"/>
      <c r="LFU176" s="298"/>
      <c r="LFV176" s="298"/>
      <c r="LFW176" s="298"/>
      <c r="LFX176" s="298"/>
      <c r="LFY176" s="298"/>
      <c r="LFZ176" s="298"/>
      <c r="LGA176" s="298"/>
      <c r="LGB176" s="298"/>
      <c r="LGC176" s="298"/>
      <c r="LGD176" s="298"/>
      <c r="LGE176" s="298"/>
      <c r="LGF176" s="298"/>
      <c r="LGG176" s="298"/>
      <c r="LGH176" s="298"/>
      <c r="LGI176" s="298"/>
      <c r="LGJ176" s="298"/>
      <c r="LGK176" s="298"/>
      <c r="LGL176" s="298"/>
      <c r="LGM176" s="298"/>
      <c r="LGN176" s="298"/>
      <c r="LGO176" s="298"/>
      <c r="LGP176" s="298"/>
      <c r="LGQ176" s="298"/>
      <c r="LGR176" s="298"/>
      <c r="LGS176" s="298"/>
      <c r="LGT176" s="298"/>
      <c r="LGU176" s="298"/>
      <c r="LGV176" s="298"/>
      <c r="LGW176" s="298"/>
      <c r="LGX176" s="298"/>
      <c r="LGY176" s="298"/>
      <c r="LGZ176" s="298"/>
      <c r="LHA176" s="298"/>
      <c r="LHB176" s="298"/>
      <c r="LHC176" s="298"/>
      <c r="LHD176" s="298"/>
      <c r="LHE176" s="298"/>
      <c r="LHF176" s="298"/>
      <c r="LHG176" s="298"/>
      <c r="LHH176" s="298"/>
      <c r="LHI176" s="298"/>
      <c r="LHJ176" s="298"/>
      <c r="LHK176" s="298"/>
      <c r="LHL176" s="298"/>
      <c r="LHM176" s="298"/>
      <c r="LHN176" s="298"/>
      <c r="LHO176" s="298"/>
      <c r="LHP176" s="298"/>
      <c r="LHQ176" s="298"/>
      <c r="LHR176" s="298"/>
      <c r="LHS176" s="298"/>
      <c r="LHT176" s="298"/>
      <c r="LHU176" s="298"/>
      <c r="LHV176" s="298"/>
      <c r="LHW176" s="298"/>
      <c r="LHX176" s="298"/>
      <c r="LHY176" s="298"/>
      <c r="LHZ176" s="298"/>
      <c r="LIA176" s="298"/>
      <c r="LIB176" s="298"/>
      <c r="LIC176" s="298"/>
      <c r="LID176" s="298"/>
      <c r="LIE176" s="298"/>
      <c r="LIF176" s="298"/>
      <c r="LIG176" s="298"/>
      <c r="LIH176" s="298"/>
      <c r="LII176" s="298"/>
      <c r="LIJ176" s="298"/>
      <c r="LIK176" s="298"/>
      <c r="LIL176" s="298"/>
      <c r="LIM176" s="298"/>
      <c r="LIN176" s="298"/>
      <c r="LIO176" s="298"/>
      <c r="LIP176" s="298"/>
      <c r="LIQ176" s="298"/>
      <c r="LIR176" s="298"/>
      <c r="LIS176" s="298"/>
      <c r="LIT176" s="298"/>
      <c r="LIU176" s="298"/>
      <c r="LIV176" s="298"/>
      <c r="LIW176" s="298"/>
      <c r="LIX176" s="298"/>
      <c r="LIY176" s="298"/>
      <c r="LIZ176" s="298"/>
      <c r="LJA176" s="298"/>
      <c r="LJB176" s="298"/>
      <c r="LJC176" s="298"/>
      <c r="LJD176" s="298"/>
      <c r="LJE176" s="298"/>
      <c r="LJF176" s="298"/>
      <c r="LJG176" s="298"/>
      <c r="LJH176" s="298"/>
      <c r="LJI176" s="298"/>
      <c r="LJJ176" s="298"/>
      <c r="LJK176" s="298"/>
      <c r="LJL176" s="298"/>
      <c r="LJM176" s="298"/>
      <c r="LJN176" s="298"/>
      <c r="LJO176" s="298"/>
      <c r="LJP176" s="298"/>
      <c r="LJQ176" s="298"/>
      <c r="LJR176" s="298"/>
      <c r="LJS176" s="298"/>
      <c r="LJT176" s="298"/>
      <c r="LJU176" s="298"/>
      <c r="LJV176" s="298"/>
      <c r="LJW176" s="298"/>
      <c r="LJX176" s="298"/>
      <c r="LJY176" s="298"/>
      <c r="LJZ176" s="298"/>
      <c r="LKA176" s="298"/>
      <c r="LKB176" s="298"/>
      <c r="LKC176" s="298"/>
      <c r="LKD176" s="298"/>
      <c r="LKE176" s="298"/>
      <c r="LKF176" s="298"/>
      <c r="LKG176" s="298"/>
      <c r="LKH176" s="298"/>
      <c r="LKI176" s="298"/>
      <c r="LKJ176" s="298"/>
      <c r="LKK176" s="298"/>
      <c r="LKL176" s="298"/>
      <c r="LKM176" s="298"/>
      <c r="LKN176" s="298"/>
      <c r="LKO176" s="298"/>
      <c r="LKP176" s="298"/>
      <c r="LKQ176" s="298"/>
      <c r="LKR176" s="298"/>
      <c r="LKS176" s="298"/>
      <c r="LKT176" s="298"/>
      <c r="LKU176" s="298"/>
      <c r="LKV176" s="298"/>
      <c r="LKW176" s="298"/>
      <c r="LKX176" s="298"/>
      <c r="LKY176" s="298"/>
      <c r="LKZ176" s="298"/>
      <c r="LLA176" s="298"/>
      <c r="LLB176" s="298"/>
      <c r="LLC176" s="298"/>
      <c r="LLD176" s="298"/>
      <c r="LLE176" s="298"/>
      <c r="LLF176" s="298"/>
      <c r="LLG176" s="298"/>
      <c r="LLH176" s="298"/>
      <c r="LLI176" s="298"/>
      <c r="LLJ176" s="298"/>
      <c r="LLK176" s="298"/>
      <c r="LLL176" s="298"/>
      <c r="LLM176" s="298"/>
      <c r="LLN176" s="298"/>
      <c r="LLO176" s="298"/>
      <c r="LLP176" s="298"/>
      <c r="LLQ176" s="298"/>
      <c r="LLR176" s="298"/>
      <c r="LLS176" s="298"/>
      <c r="LLT176" s="298"/>
      <c r="LLU176" s="298"/>
      <c r="LLV176" s="298"/>
      <c r="LLW176" s="298"/>
      <c r="LLX176" s="298"/>
      <c r="LLY176" s="298"/>
      <c r="LLZ176" s="298"/>
      <c r="LMA176" s="298"/>
      <c r="LMH176" s="298"/>
      <c r="LMI176" s="298"/>
      <c r="LMJ176" s="298"/>
      <c r="LMK176" s="298"/>
      <c r="LML176" s="298"/>
      <c r="LMM176" s="298"/>
      <c r="LMN176" s="298"/>
      <c r="LMO176" s="298"/>
      <c r="LMP176" s="298"/>
      <c r="LMQ176" s="298"/>
      <c r="LMR176" s="298"/>
      <c r="LMS176" s="298"/>
      <c r="LMT176" s="298"/>
      <c r="LMU176" s="298"/>
      <c r="LMV176" s="298"/>
      <c r="LMW176" s="298"/>
      <c r="LMX176" s="298"/>
      <c r="LMY176" s="298"/>
      <c r="LMZ176" s="298"/>
      <c r="LNA176" s="298"/>
      <c r="LNB176" s="298"/>
      <c r="LNC176" s="298"/>
      <c r="LND176" s="298"/>
      <c r="LNE176" s="298"/>
      <c r="LNF176" s="298"/>
      <c r="LNG176" s="298"/>
      <c r="LNH176" s="298"/>
      <c r="LNI176" s="298"/>
      <c r="LNJ176" s="298"/>
      <c r="LNK176" s="298"/>
      <c r="LNL176" s="298"/>
      <c r="LNM176" s="298"/>
      <c r="LNN176" s="298"/>
      <c r="LNO176" s="298"/>
      <c r="LNP176" s="298"/>
      <c r="LNQ176" s="298"/>
      <c r="LNR176" s="298"/>
      <c r="LNS176" s="298"/>
      <c r="LNT176" s="298"/>
      <c r="LNU176" s="298"/>
      <c r="LNV176" s="298"/>
      <c r="LNW176" s="298"/>
      <c r="LNX176" s="298"/>
      <c r="LNY176" s="298"/>
      <c r="LNZ176" s="298"/>
      <c r="LOA176" s="298"/>
      <c r="LOB176" s="298"/>
      <c r="LOC176" s="298"/>
      <c r="LOD176" s="298"/>
      <c r="LOE176" s="298"/>
      <c r="LOF176" s="298"/>
      <c r="LOG176" s="298"/>
      <c r="LOH176" s="298"/>
      <c r="LOI176" s="298"/>
      <c r="LOJ176" s="298"/>
      <c r="LOK176" s="298"/>
      <c r="LOL176" s="298"/>
      <c r="LOM176" s="298"/>
      <c r="LON176" s="298"/>
      <c r="LOO176" s="298"/>
      <c r="LOP176" s="298"/>
      <c r="LOQ176" s="298"/>
      <c r="LOR176" s="298"/>
      <c r="LOS176" s="298"/>
      <c r="LOT176" s="298"/>
      <c r="LOU176" s="298"/>
      <c r="LOV176" s="298"/>
      <c r="LOW176" s="298"/>
      <c r="LOX176" s="298"/>
      <c r="LOY176" s="298"/>
      <c r="LOZ176" s="298"/>
      <c r="LPA176" s="298"/>
      <c r="LPB176" s="298"/>
      <c r="LPC176" s="298"/>
      <c r="LPD176" s="298"/>
      <c r="LPE176" s="298"/>
      <c r="LPF176" s="298"/>
      <c r="LPG176" s="298"/>
      <c r="LPH176" s="298"/>
      <c r="LPI176" s="298"/>
      <c r="LPJ176" s="298"/>
      <c r="LPK176" s="298"/>
      <c r="LPL176" s="298"/>
      <c r="LPM176" s="298"/>
      <c r="LPN176" s="298"/>
      <c r="LPO176" s="298"/>
      <c r="LPP176" s="298"/>
      <c r="LPQ176" s="298"/>
      <c r="LPR176" s="298"/>
      <c r="LPS176" s="298"/>
      <c r="LPT176" s="298"/>
      <c r="LPU176" s="298"/>
      <c r="LPV176" s="298"/>
      <c r="LPW176" s="298"/>
      <c r="LPX176" s="298"/>
      <c r="LPY176" s="298"/>
      <c r="LPZ176" s="298"/>
      <c r="LQA176" s="298"/>
      <c r="LQB176" s="298"/>
      <c r="LQC176" s="298"/>
      <c r="LQD176" s="298"/>
      <c r="LQE176" s="298"/>
      <c r="LQF176" s="298"/>
      <c r="LQG176" s="298"/>
      <c r="LQH176" s="298"/>
      <c r="LQI176" s="298"/>
      <c r="LQJ176" s="298"/>
      <c r="LQK176" s="298"/>
      <c r="LQL176" s="298"/>
      <c r="LQM176" s="298"/>
      <c r="LQN176" s="298"/>
      <c r="LQO176" s="298"/>
      <c r="LQP176" s="298"/>
      <c r="LQQ176" s="298"/>
      <c r="LQR176" s="298"/>
      <c r="LQS176" s="298"/>
      <c r="LQT176" s="298"/>
      <c r="LQU176" s="298"/>
      <c r="LQV176" s="298"/>
      <c r="LQW176" s="298"/>
      <c r="LQX176" s="298"/>
      <c r="LQY176" s="298"/>
      <c r="LQZ176" s="298"/>
      <c r="LRA176" s="298"/>
      <c r="LRB176" s="298"/>
      <c r="LRC176" s="298"/>
      <c r="LRD176" s="298"/>
      <c r="LRE176" s="298"/>
      <c r="LRF176" s="298"/>
      <c r="LRG176" s="298"/>
      <c r="LRH176" s="298"/>
      <c r="LRI176" s="298"/>
      <c r="LRJ176" s="298"/>
      <c r="LRK176" s="298"/>
      <c r="LRL176" s="298"/>
      <c r="LRM176" s="298"/>
      <c r="LRN176" s="298"/>
      <c r="LRO176" s="298"/>
      <c r="LRP176" s="298"/>
      <c r="LRQ176" s="298"/>
      <c r="LRR176" s="298"/>
      <c r="LRS176" s="298"/>
      <c r="LRT176" s="298"/>
      <c r="LRU176" s="298"/>
      <c r="LRV176" s="298"/>
      <c r="LRW176" s="298"/>
      <c r="LRX176" s="298"/>
      <c r="LRY176" s="298"/>
      <c r="LRZ176" s="298"/>
      <c r="LSA176" s="298"/>
      <c r="LSB176" s="298"/>
      <c r="LSC176" s="298"/>
      <c r="LSD176" s="298"/>
      <c r="LSE176" s="298"/>
      <c r="LSF176" s="298"/>
      <c r="LSG176" s="298"/>
      <c r="LSH176" s="298"/>
      <c r="LSI176" s="298"/>
      <c r="LSJ176" s="298"/>
      <c r="LSK176" s="298"/>
      <c r="LSL176" s="298"/>
      <c r="LSM176" s="298"/>
      <c r="LSN176" s="298"/>
      <c r="LSO176" s="298"/>
      <c r="LSP176" s="298"/>
      <c r="LSQ176" s="298"/>
      <c r="LSR176" s="298"/>
      <c r="LSS176" s="298"/>
      <c r="LST176" s="298"/>
      <c r="LSU176" s="298"/>
      <c r="LSV176" s="298"/>
      <c r="LSW176" s="298"/>
      <c r="LSX176" s="298"/>
      <c r="LSY176" s="298"/>
      <c r="LSZ176" s="298"/>
      <c r="LTA176" s="298"/>
      <c r="LTB176" s="298"/>
      <c r="LTC176" s="298"/>
      <c r="LTD176" s="298"/>
      <c r="LTE176" s="298"/>
      <c r="LTF176" s="298"/>
      <c r="LTG176" s="298"/>
      <c r="LTH176" s="298"/>
      <c r="LTI176" s="298"/>
      <c r="LTJ176" s="298"/>
      <c r="LTK176" s="298"/>
      <c r="LTL176" s="298"/>
      <c r="LTM176" s="298"/>
      <c r="LTN176" s="298"/>
      <c r="LTO176" s="298"/>
      <c r="LTP176" s="298"/>
      <c r="LTQ176" s="298"/>
      <c r="LTR176" s="298"/>
      <c r="LTS176" s="298"/>
      <c r="LTT176" s="298"/>
      <c r="LTU176" s="298"/>
      <c r="LTV176" s="298"/>
      <c r="LTW176" s="298"/>
      <c r="LTX176" s="298"/>
      <c r="LTY176" s="298"/>
      <c r="LTZ176" s="298"/>
      <c r="LUA176" s="298"/>
      <c r="LUB176" s="298"/>
      <c r="LUC176" s="298"/>
      <c r="LUD176" s="298"/>
      <c r="LUE176" s="298"/>
      <c r="LUF176" s="298"/>
      <c r="LUG176" s="298"/>
      <c r="LUH176" s="298"/>
      <c r="LUI176" s="298"/>
      <c r="LUJ176" s="298"/>
      <c r="LUK176" s="298"/>
      <c r="LUL176" s="298"/>
      <c r="LUM176" s="298"/>
      <c r="LUN176" s="298"/>
      <c r="LUO176" s="298"/>
      <c r="LUP176" s="298"/>
      <c r="LUQ176" s="298"/>
      <c r="LUR176" s="298"/>
      <c r="LUS176" s="298"/>
      <c r="LUT176" s="298"/>
      <c r="LUU176" s="298"/>
      <c r="LUV176" s="298"/>
      <c r="LUW176" s="298"/>
      <c r="LUX176" s="298"/>
      <c r="LUY176" s="298"/>
      <c r="LUZ176" s="298"/>
      <c r="LVA176" s="298"/>
      <c r="LVB176" s="298"/>
      <c r="LVC176" s="298"/>
      <c r="LVD176" s="298"/>
      <c r="LVE176" s="298"/>
      <c r="LVF176" s="298"/>
      <c r="LVG176" s="298"/>
      <c r="LVH176" s="298"/>
      <c r="LVI176" s="298"/>
      <c r="LVJ176" s="298"/>
      <c r="LVK176" s="298"/>
      <c r="LVL176" s="298"/>
      <c r="LVM176" s="298"/>
      <c r="LVN176" s="298"/>
      <c r="LVO176" s="298"/>
      <c r="LVP176" s="298"/>
      <c r="LVQ176" s="298"/>
      <c r="LVR176" s="298"/>
      <c r="LVS176" s="298"/>
      <c r="LVT176" s="298"/>
      <c r="LVU176" s="298"/>
      <c r="LVV176" s="298"/>
      <c r="LVW176" s="298"/>
      <c r="LWD176" s="298"/>
      <c r="LWE176" s="298"/>
      <c r="LWF176" s="298"/>
      <c r="LWG176" s="298"/>
      <c r="LWH176" s="298"/>
      <c r="LWI176" s="298"/>
      <c r="LWJ176" s="298"/>
      <c r="LWK176" s="298"/>
      <c r="LWL176" s="298"/>
      <c r="LWM176" s="298"/>
      <c r="LWN176" s="298"/>
      <c r="LWO176" s="298"/>
      <c r="LWP176" s="298"/>
      <c r="LWQ176" s="298"/>
      <c r="LWR176" s="298"/>
      <c r="LWS176" s="298"/>
      <c r="LWT176" s="298"/>
      <c r="LWU176" s="298"/>
      <c r="LWV176" s="298"/>
      <c r="LWW176" s="298"/>
      <c r="LWX176" s="298"/>
      <c r="LWY176" s="298"/>
      <c r="LWZ176" s="298"/>
      <c r="LXA176" s="298"/>
      <c r="LXB176" s="298"/>
      <c r="LXC176" s="298"/>
      <c r="LXD176" s="298"/>
      <c r="LXE176" s="298"/>
      <c r="LXF176" s="298"/>
      <c r="LXG176" s="298"/>
      <c r="LXH176" s="298"/>
      <c r="LXI176" s="298"/>
      <c r="LXJ176" s="298"/>
      <c r="LXK176" s="298"/>
      <c r="LXL176" s="298"/>
      <c r="LXM176" s="298"/>
      <c r="LXN176" s="298"/>
      <c r="LXO176" s="298"/>
      <c r="LXP176" s="298"/>
      <c r="LXQ176" s="298"/>
      <c r="LXR176" s="298"/>
      <c r="LXS176" s="298"/>
      <c r="LXT176" s="298"/>
      <c r="LXU176" s="298"/>
      <c r="LXV176" s="298"/>
      <c r="LXW176" s="298"/>
      <c r="LXX176" s="298"/>
      <c r="LXY176" s="298"/>
      <c r="LXZ176" s="298"/>
      <c r="LYA176" s="298"/>
      <c r="LYB176" s="298"/>
      <c r="LYC176" s="298"/>
      <c r="LYD176" s="298"/>
      <c r="LYE176" s="298"/>
      <c r="LYF176" s="298"/>
      <c r="LYG176" s="298"/>
      <c r="LYH176" s="298"/>
      <c r="LYI176" s="298"/>
      <c r="LYJ176" s="298"/>
      <c r="LYK176" s="298"/>
      <c r="LYL176" s="298"/>
      <c r="LYM176" s="298"/>
      <c r="LYN176" s="298"/>
      <c r="LYO176" s="298"/>
      <c r="LYP176" s="298"/>
      <c r="LYQ176" s="298"/>
      <c r="LYR176" s="298"/>
      <c r="LYS176" s="298"/>
      <c r="LYT176" s="298"/>
      <c r="LYU176" s="298"/>
      <c r="LYV176" s="298"/>
      <c r="LYW176" s="298"/>
      <c r="LYX176" s="298"/>
      <c r="LYY176" s="298"/>
      <c r="LYZ176" s="298"/>
      <c r="LZA176" s="298"/>
      <c r="LZB176" s="298"/>
      <c r="LZC176" s="298"/>
      <c r="LZD176" s="298"/>
      <c r="LZE176" s="298"/>
      <c r="LZF176" s="298"/>
      <c r="LZG176" s="298"/>
      <c r="LZH176" s="298"/>
      <c r="LZI176" s="298"/>
      <c r="LZJ176" s="298"/>
      <c r="LZK176" s="298"/>
      <c r="LZL176" s="298"/>
      <c r="LZM176" s="298"/>
      <c r="LZN176" s="298"/>
      <c r="LZO176" s="298"/>
      <c r="LZP176" s="298"/>
      <c r="LZQ176" s="298"/>
      <c r="LZR176" s="298"/>
      <c r="LZS176" s="298"/>
      <c r="LZT176" s="298"/>
      <c r="LZU176" s="298"/>
      <c r="LZV176" s="298"/>
      <c r="LZW176" s="298"/>
      <c r="LZX176" s="298"/>
      <c r="LZY176" s="298"/>
      <c r="LZZ176" s="298"/>
      <c r="MAA176" s="298"/>
      <c r="MAB176" s="298"/>
      <c r="MAC176" s="298"/>
      <c r="MAD176" s="298"/>
      <c r="MAE176" s="298"/>
      <c r="MAF176" s="298"/>
      <c r="MAG176" s="298"/>
      <c r="MAH176" s="298"/>
      <c r="MAI176" s="298"/>
      <c r="MAJ176" s="298"/>
      <c r="MAK176" s="298"/>
      <c r="MAL176" s="298"/>
      <c r="MAM176" s="298"/>
      <c r="MAN176" s="298"/>
      <c r="MAO176" s="298"/>
      <c r="MAP176" s="298"/>
      <c r="MAQ176" s="298"/>
      <c r="MAR176" s="298"/>
      <c r="MAS176" s="298"/>
      <c r="MAT176" s="298"/>
      <c r="MAU176" s="298"/>
      <c r="MAV176" s="298"/>
      <c r="MAW176" s="298"/>
      <c r="MAX176" s="298"/>
      <c r="MAY176" s="298"/>
      <c r="MAZ176" s="298"/>
      <c r="MBA176" s="298"/>
      <c r="MBB176" s="298"/>
      <c r="MBC176" s="298"/>
      <c r="MBD176" s="298"/>
      <c r="MBE176" s="298"/>
      <c r="MBF176" s="298"/>
      <c r="MBG176" s="298"/>
      <c r="MBH176" s="298"/>
      <c r="MBI176" s="298"/>
      <c r="MBJ176" s="298"/>
      <c r="MBK176" s="298"/>
      <c r="MBL176" s="298"/>
      <c r="MBM176" s="298"/>
      <c r="MBN176" s="298"/>
      <c r="MBO176" s="298"/>
      <c r="MBP176" s="298"/>
      <c r="MBQ176" s="298"/>
      <c r="MBR176" s="298"/>
      <c r="MBS176" s="298"/>
      <c r="MBT176" s="298"/>
      <c r="MBU176" s="298"/>
      <c r="MBV176" s="298"/>
      <c r="MBW176" s="298"/>
      <c r="MBX176" s="298"/>
      <c r="MBY176" s="298"/>
      <c r="MBZ176" s="298"/>
      <c r="MCA176" s="298"/>
      <c r="MCB176" s="298"/>
      <c r="MCC176" s="298"/>
      <c r="MCD176" s="298"/>
      <c r="MCE176" s="298"/>
      <c r="MCF176" s="298"/>
      <c r="MCG176" s="298"/>
      <c r="MCH176" s="298"/>
      <c r="MCI176" s="298"/>
      <c r="MCJ176" s="298"/>
      <c r="MCK176" s="298"/>
      <c r="MCL176" s="298"/>
      <c r="MCM176" s="298"/>
      <c r="MCN176" s="298"/>
      <c r="MCO176" s="298"/>
      <c r="MCP176" s="298"/>
      <c r="MCQ176" s="298"/>
      <c r="MCR176" s="298"/>
      <c r="MCS176" s="298"/>
      <c r="MCT176" s="298"/>
      <c r="MCU176" s="298"/>
      <c r="MCV176" s="298"/>
      <c r="MCW176" s="298"/>
      <c r="MCX176" s="298"/>
      <c r="MCY176" s="298"/>
      <c r="MCZ176" s="298"/>
      <c r="MDA176" s="298"/>
      <c r="MDB176" s="298"/>
      <c r="MDC176" s="298"/>
      <c r="MDD176" s="298"/>
      <c r="MDE176" s="298"/>
      <c r="MDF176" s="298"/>
      <c r="MDG176" s="298"/>
      <c r="MDH176" s="298"/>
      <c r="MDI176" s="298"/>
      <c r="MDJ176" s="298"/>
      <c r="MDK176" s="298"/>
      <c r="MDL176" s="298"/>
      <c r="MDM176" s="298"/>
      <c r="MDN176" s="298"/>
      <c r="MDO176" s="298"/>
      <c r="MDP176" s="298"/>
      <c r="MDQ176" s="298"/>
      <c r="MDR176" s="298"/>
      <c r="MDS176" s="298"/>
      <c r="MDT176" s="298"/>
      <c r="MDU176" s="298"/>
      <c r="MDV176" s="298"/>
      <c r="MDW176" s="298"/>
      <c r="MDX176" s="298"/>
      <c r="MDY176" s="298"/>
      <c r="MDZ176" s="298"/>
      <c r="MEA176" s="298"/>
      <c r="MEB176" s="298"/>
      <c r="MEC176" s="298"/>
      <c r="MED176" s="298"/>
      <c r="MEE176" s="298"/>
      <c r="MEF176" s="298"/>
      <c r="MEG176" s="298"/>
      <c r="MEH176" s="298"/>
      <c r="MEI176" s="298"/>
      <c r="MEJ176" s="298"/>
      <c r="MEK176" s="298"/>
      <c r="MEL176" s="298"/>
      <c r="MEM176" s="298"/>
      <c r="MEN176" s="298"/>
      <c r="MEO176" s="298"/>
      <c r="MEP176" s="298"/>
      <c r="MEQ176" s="298"/>
      <c r="MER176" s="298"/>
      <c r="MES176" s="298"/>
      <c r="MET176" s="298"/>
      <c r="MEU176" s="298"/>
      <c r="MEV176" s="298"/>
      <c r="MEW176" s="298"/>
      <c r="MEX176" s="298"/>
      <c r="MEY176" s="298"/>
      <c r="MEZ176" s="298"/>
      <c r="MFA176" s="298"/>
      <c r="MFB176" s="298"/>
      <c r="MFC176" s="298"/>
      <c r="MFD176" s="298"/>
      <c r="MFE176" s="298"/>
      <c r="MFF176" s="298"/>
      <c r="MFG176" s="298"/>
      <c r="MFH176" s="298"/>
      <c r="MFI176" s="298"/>
      <c r="MFJ176" s="298"/>
      <c r="MFK176" s="298"/>
      <c r="MFL176" s="298"/>
      <c r="MFM176" s="298"/>
      <c r="MFN176" s="298"/>
      <c r="MFO176" s="298"/>
      <c r="MFP176" s="298"/>
      <c r="MFQ176" s="298"/>
      <c r="MFR176" s="298"/>
      <c r="MFS176" s="298"/>
      <c r="MFZ176" s="298"/>
      <c r="MGA176" s="298"/>
      <c r="MGB176" s="298"/>
      <c r="MGC176" s="298"/>
      <c r="MGD176" s="298"/>
      <c r="MGE176" s="298"/>
      <c r="MGF176" s="298"/>
      <c r="MGG176" s="298"/>
      <c r="MGH176" s="298"/>
      <c r="MGI176" s="298"/>
      <c r="MGJ176" s="298"/>
      <c r="MGK176" s="298"/>
      <c r="MGL176" s="298"/>
      <c r="MGM176" s="298"/>
      <c r="MGN176" s="298"/>
      <c r="MGO176" s="298"/>
      <c r="MGP176" s="298"/>
      <c r="MGQ176" s="298"/>
      <c r="MGR176" s="298"/>
      <c r="MGS176" s="298"/>
      <c r="MGT176" s="298"/>
      <c r="MGU176" s="298"/>
      <c r="MGV176" s="298"/>
      <c r="MGW176" s="298"/>
      <c r="MGX176" s="298"/>
      <c r="MGY176" s="298"/>
      <c r="MGZ176" s="298"/>
      <c r="MHA176" s="298"/>
      <c r="MHB176" s="298"/>
      <c r="MHC176" s="298"/>
      <c r="MHD176" s="298"/>
      <c r="MHE176" s="298"/>
      <c r="MHF176" s="298"/>
      <c r="MHG176" s="298"/>
      <c r="MHH176" s="298"/>
      <c r="MHI176" s="298"/>
      <c r="MHJ176" s="298"/>
      <c r="MHK176" s="298"/>
      <c r="MHL176" s="298"/>
      <c r="MHM176" s="298"/>
      <c r="MHN176" s="298"/>
      <c r="MHO176" s="298"/>
      <c r="MHP176" s="298"/>
      <c r="MHQ176" s="298"/>
      <c r="MHR176" s="298"/>
      <c r="MHS176" s="298"/>
      <c r="MHT176" s="298"/>
      <c r="MHU176" s="298"/>
      <c r="MHV176" s="298"/>
      <c r="MHW176" s="298"/>
      <c r="MHX176" s="298"/>
      <c r="MHY176" s="298"/>
      <c r="MHZ176" s="298"/>
      <c r="MIA176" s="298"/>
      <c r="MIB176" s="298"/>
      <c r="MIC176" s="298"/>
      <c r="MID176" s="298"/>
      <c r="MIE176" s="298"/>
      <c r="MIF176" s="298"/>
      <c r="MIG176" s="298"/>
      <c r="MIH176" s="298"/>
      <c r="MII176" s="298"/>
      <c r="MIJ176" s="298"/>
      <c r="MIK176" s="298"/>
      <c r="MIL176" s="298"/>
      <c r="MIM176" s="298"/>
      <c r="MIN176" s="298"/>
      <c r="MIO176" s="298"/>
      <c r="MIP176" s="298"/>
      <c r="MIQ176" s="298"/>
      <c r="MIR176" s="298"/>
      <c r="MIS176" s="298"/>
      <c r="MIT176" s="298"/>
      <c r="MIU176" s="298"/>
      <c r="MIV176" s="298"/>
      <c r="MIW176" s="298"/>
      <c r="MIX176" s="298"/>
      <c r="MIY176" s="298"/>
      <c r="MIZ176" s="298"/>
      <c r="MJA176" s="298"/>
      <c r="MJB176" s="298"/>
      <c r="MJC176" s="298"/>
      <c r="MJD176" s="298"/>
      <c r="MJE176" s="298"/>
      <c r="MJF176" s="298"/>
      <c r="MJG176" s="298"/>
      <c r="MJH176" s="298"/>
      <c r="MJI176" s="298"/>
      <c r="MJJ176" s="298"/>
      <c r="MJK176" s="298"/>
      <c r="MJL176" s="298"/>
      <c r="MJM176" s="298"/>
      <c r="MJN176" s="298"/>
      <c r="MJO176" s="298"/>
      <c r="MJP176" s="298"/>
      <c r="MJQ176" s="298"/>
      <c r="MJR176" s="298"/>
      <c r="MJS176" s="298"/>
      <c r="MJT176" s="298"/>
      <c r="MJU176" s="298"/>
      <c r="MJV176" s="298"/>
      <c r="MJW176" s="298"/>
      <c r="MJX176" s="298"/>
      <c r="MJY176" s="298"/>
      <c r="MJZ176" s="298"/>
      <c r="MKA176" s="298"/>
      <c r="MKB176" s="298"/>
      <c r="MKC176" s="298"/>
      <c r="MKD176" s="298"/>
      <c r="MKE176" s="298"/>
      <c r="MKF176" s="298"/>
      <c r="MKG176" s="298"/>
      <c r="MKH176" s="298"/>
      <c r="MKI176" s="298"/>
      <c r="MKJ176" s="298"/>
      <c r="MKK176" s="298"/>
      <c r="MKL176" s="298"/>
      <c r="MKM176" s="298"/>
      <c r="MKN176" s="298"/>
      <c r="MKO176" s="298"/>
      <c r="MKP176" s="298"/>
      <c r="MKQ176" s="298"/>
      <c r="MKR176" s="298"/>
      <c r="MKS176" s="298"/>
      <c r="MKT176" s="298"/>
      <c r="MKU176" s="298"/>
      <c r="MKV176" s="298"/>
      <c r="MKW176" s="298"/>
      <c r="MKX176" s="298"/>
      <c r="MKY176" s="298"/>
      <c r="MKZ176" s="298"/>
      <c r="MLA176" s="298"/>
      <c r="MLB176" s="298"/>
      <c r="MLC176" s="298"/>
      <c r="MLD176" s="298"/>
      <c r="MLE176" s="298"/>
      <c r="MLF176" s="298"/>
      <c r="MLG176" s="298"/>
      <c r="MLH176" s="298"/>
      <c r="MLI176" s="298"/>
      <c r="MLJ176" s="298"/>
      <c r="MLK176" s="298"/>
      <c r="MLL176" s="298"/>
      <c r="MLM176" s="298"/>
      <c r="MLN176" s="298"/>
      <c r="MLO176" s="298"/>
      <c r="MLP176" s="298"/>
      <c r="MLQ176" s="298"/>
      <c r="MLR176" s="298"/>
      <c r="MLS176" s="298"/>
      <c r="MLT176" s="298"/>
      <c r="MLU176" s="298"/>
      <c r="MLV176" s="298"/>
      <c r="MLW176" s="298"/>
      <c r="MLX176" s="298"/>
      <c r="MLY176" s="298"/>
      <c r="MLZ176" s="298"/>
      <c r="MMA176" s="298"/>
      <c r="MMB176" s="298"/>
      <c r="MMC176" s="298"/>
      <c r="MMD176" s="298"/>
      <c r="MME176" s="298"/>
      <c r="MMF176" s="298"/>
      <c r="MMG176" s="298"/>
      <c r="MMH176" s="298"/>
      <c r="MMI176" s="298"/>
      <c r="MMJ176" s="298"/>
      <c r="MMK176" s="298"/>
      <c r="MML176" s="298"/>
      <c r="MMM176" s="298"/>
      <c r="MMN176" s="298"/>
      <c r="MMO176" s="298"/>
      <c r="MMP176" s="298"/>
      <c r="MMQ176" s="298"/>
      <c r="MMR176" s="298"/>
      <c r="MMS176" s="298"/>
      <c r="MMT176" s="298"/>
      <c r="MMU176" s="298"/>
      <c r="MMV176" s="298"/>
      <c r="MMW176" s="298"/>
      <c r="MMX176" s="298"/>
      <c r="MMY176" s="298"/>
      <c r="MMZ176" s="298"/>
      <c r="MNA176" s="298"/>
      <c r="MNB176" s="298"/>
      <c r="MNC176" s="298"/>
      <c r="MND176" s="298"/>
      <c r="MNE176" s="298"/>
      <c r="MNF176" s="298"/>
      <c r="MNG176" s="298"/>
      <c r="MNH176" s="298"/>
      <c r="MNI176" s="298"/>
      <c r="MNJ176" s="298"/>
      <c r="MNK176" s="298"/>
      <c r="MNL176" s="298"/>
      <c r="MNM176" s="298"/>
      <c r="MNN176" s="298"/>
      <c r="MNO176" s="298"/>
      <c r="MNP176" s="298"/>
      <c r="MNQ176" s="298"/>
      <c r="MNR176" s="298"/>
      <c r="MNS176" s="298"/>
      <c r="MNT176" s="298"/>
      <c r="MNU176" s="298"/>
      <c r="MNV176" s="298"/>
      <c r="MNW176" s="298"/>
      <c r="MNX176" s="298"/>
      <c r="MNY176" s="298"/>
      <c r="MNZ176" s="298"/>
      <c r="MOA176" s="298"/>
      <c r="MOB176" s="298"/>
      <c r="MOC176" s="298"/>
      <c r="MOD176" s="298"/>
      <c r="MOE176" s="298"/>
      <c r="MOF176" s="298"/>
      <c r="MOG176" s="298"/>
      <c r="MOH176" s="298"/>
      <c r="MOI176" s="298"/>
      <c r="MOJ176" s="298"/>
      <c r="MOK176" s="298"/>
      <c r="MOL176" s="298"/>
      <c r="MOM176" s="298"/>
      <c r="MON176" s="298"/>
      <c r="MOO176" s="298"/>
      <c r="MOP176" s="298"/>
      <c r="MOQ176" s="298"/>
      <c r="MOR176" s="298"/>
      <c r="MOS176" s="298"/>
      <c r="MOT176" s="298"/>
      <c r="MOU176" s="298"/>
      <c r="MOV176" s="298"/>
      <c r="MOW176" s="298"/>
      <c r="MOX176" s="298"/>
      <c r="MOY176" s="298"/>
      <c r="MOZ176" s="298"/>
      <c r="MPA176" s="298"/>
      <c r="MPB176" s="298"/>
      <c r="MPC176" s="298"/>
      <c r="MPD176" s="298"/>
      <c r="MPE176" s="298"/>
      <c r="MPF176" s="298"/>
      <c r="MPG176" s="298"/>
      <c r="MPH176" s="298"/>
      <c r="MPI176" s="298"/>
      <c r="MPJ176" s="298"/>
      <c r="MPK176" s="298"/>
      <c r="MPL176" s="298"/>
      <c r="MPM176" s="298"/>
      <c r="MPN176" s="298"/>
      <c r="MPO176" s="298"/>
      <c r="MPV176" s="298"/>
      <c r="MPW176" s="298"/>
      <c r="MPX176" s="298"/>
      <c r="MPY176" s="298"/>
      <c r="MPZ176" s="298"/>
      <c r="MQA176" s="298"/>
      <c r="MQB176" s="298"/>
      <c r="MQC176" s="298"/>
      <c r="MQD176" s="298"/>
      <c r="MQE176" s="298"/>
      <c r="MQF176" s="298"/>
      <c r="MQG176" s="298"/>
      <c r="MQH176" s="298"/>
      <c r="MQI176" s="298"/>
      <c r="MQJ176" s="298"/>
      <c r="MQK176" s="298"/>
      <c r="MQL176" s="298"/>
      <c r="MQM176" s="298"/>
      <c r="MQN176" s="298"/>
      <c r="MQO176" s="298"/>
      <c r="MQP176" s="298"/>
      <c r="MQQ176" s="298"/>
      <c r="MQR176" s="298"/>
      <c r="MQS176" s="298"/>
      <c r="MQT176" s="298"/>
      <c r="MQU176" s="298"/>
      <c r="MQV176" s="298"/>
      <c r="MQW176" s="298"/>
      <c r="MQX176" s="298"/>
      <c r="MQY176" s="298"/>
      <c r="MQZ176" s="298"/>
      <c r="MRA176" s="298"/>
      <c r="MRB176" s="298"/>
      <c r="MRC176" s="298"/>
      <c r="MRD176" s="298"/>
      <c r="MRE176" s="298"/>
      <c r="MRF176" s="298"/>
      <c r="MRG176" s="298"/>
      <c r="MRH176" s="298"/>
      <c r="MRI176" s="298"/>
      <c r="MRJ176" s="298"/>
      <c r="MRK176" s="298"/>
      <c r="MRL176" s="298"/>
      <c r="MRM176" s="298"/>
      <c r="MRN176" s="298"/>
      <c r="MRO176" s="298"/>
      <c r="MRP176" s="298"/>
      <c r="MRQ176" s="298"/>
      <c r="MRR176" s="298"/>
      <c r="MRS176" s="298"/>
      <c r="MRT176" s="298"/>
      <c r="MRU176" s="298"/>
      <c r="MRV176" s="298"/>
      <c r="MRW176" s="298"/>
      <c r="MRX176" s="298"/>
      <c r="MRY176" s="298"/>
      <c r="MRZ176" s="298"/>
      <c r="MSA176" s="298"/>
      <c r="MSB176" s="298"/>
      <c r="MSC176" s="298"/>
      <c r="MSD176" s="298"/>
      <c r="MSE176" s="298"/>
      <c r="MSF176" s="298"/>
      <c r="MSG176" s="298"/>
      <c r="MSH176" s="298"/>
      <c r="MSI176" s="298"/>
      <c r="MSJ176" s="298"/>
      <c r="MSK176" s="298"/>
      <c r="MSL176" s="298"/>
      <c r="MSM176" s="298"/>
      <c r="MSN176" s="298"/>
      <c r="MSO176" s="298"/>
      <c r="MSP176" s="298"/>
      <c r="MSQ176" s="298"/>
      <c r="MSR176" s="298"/>
      <c r="MSS176" s="298"/>
      <c r="MST176" s="298"/>
      <c r="MSU176" s="298"/>
      <c r="MSV176" s="298"/>
      <c r="MSW176" s="298"/>
      <c r="MSX176" s="298"/>
      <c r="MSY176" s="298"/>
      <c r="MSZ176" s="298"/>
      <c r="MTA176" s="298"/>
      <c r="MTB176" s="298"/>
      <c r="MTC176" s="298"/>
      <c r="MTD176" s="298"/>
      <c r="MTE176" s="298"/>
      <c r="MTF176" s="298"/>
      <c r="MTG176" s="298"/>
      <c r="MTH176" s="298"/>
      <c r="MTI176" s="298"/>
      <c r="MTJ176" s="298"/>
      <c r="MTK176" s="298"/>
      <c r="MTL176" s="298"/>
      <c r="MTM176" s="298"/>
      <c r="MTN176" s="298"/>
      <c r="MTO176" s="298"/>
      <c r="MTP176" s="298"/>
      <c r="MTQ176" s="298"/>
      <c r="MTR176" s="298"/>
      <c r="MTS176" s="298"/>
      <c r="MTT176" s="298"/>
      <c r="MTU176" s="298"/>
      <c r="MTV176" s="298"/>
      <c r="MTW176" s="298"/>
      <c r="MTX176" s="298"/>
      <c r="MTY176" s="298"/>
      <c r="MTZ176" s="298"/>
      <c r="MUA176" s="298"/>
      <c r="MUB176" s="298"/>
      <c r="MUC176" s="298"/>
      <c r="MUD176" s="298"/>
      <c r="MUE176" s="298"/>
      <c r="MUF176" s="298"/>
      <c r="MUG176" s="298"/>
      <c r="MUH176" s="298"/>
      <c r="MUI176" s="298"/>
      <c r="MUJ176" s="298"/>
      <c r="MUK176" s="298"/>
      <c r="MUL176" s="298"/>
      <c r="MUM176" s="298"/>
      <c r="MUN176" s="298"/>
      <c r="MUO176" s="298"/>
      <c r="MUP176" s="298"/>
      <c r="MUQ176" s="298"/>
      <c r="MUR176" s="298"/>
      <c r="MUS176" s="298"/>
      <c r="MUT176" s="298"/>
      <c r="MUU176" s="298"/>
      <c r="MUV176" s="298"/>
      <c r="MUW176" s="298"/>
      <c r="MUX176" s="298"/>
      <c r="MUY176" s="298"/>
      <c r="MUZ176" s="298"/>
      <c r="MVA176" s="298"/>
      <c r="MVB176" s="298"/>
      <c r="MVC176" s="298"/>
      <c r="MVD176" s="298"/>
      <c r="MVE176" s="298"/>
      <c r="MVF176" s="298"/>
      <c r="MVG176" s="298"/>
      <c r="MVH176" s="298"/>
      <c r="MVI176" s="298"/>
      <c r="MVJ176" s="298"/>
      <c r="MVK176" s="298"/>
      <c r="MVL176" s="298"/>
      <c r="MVM176" s="298"/>
      <c r="MVN176" s="298"/>
      <c r="MVO176" s="298"/>
      <c r="MVP176" s="298"/>
      <c r="MVQ176" s="298"/>
      <c r="MVR176" s="298"/>
      <c r="MVS176" s="298"/>
      <c r="MVT176" s="298"/>
      <c r="MVU176" s="298"/>
      <c r="MVV176" s="298"/>
      <c r="MVW176" s="298"/>
      <c r="MVX176" s="298"/>
      <c r="MVY176" s="298"/>
      <c r="MVZ176" s="298"/>
      <c r="MWA176" s="298"/>
      <c r="MWB176" s="298"/>
      <c r="MWC176" s="298"/>
      <c r="MWD176" s="298"/>
      <c r="MWE176" s="298"/>
      <c r="MWF176" s="298"/>
      <c r="MWG176" s="298"/>
      <c r="MWH176" s="298"/>
      <c r="MWI176" s="298"/>
      <c r="MWJ176" s="298"/>
      <c r="MWK176" s="298"/>
      <c r="MWL176" s="298"/>
      <c r="MWM176" s="298"/>
      <c r="MWN176" s="298"/>
      <c r="MWO176" s="298"/>
      <c r="MWP176" s="298"/>
      <c r="MWQ176" s="298"/>
      <c r="MWR176" s="298"/>
      <c r="MWS176" s="298"/>
      <c r="MWT176" s="298"/>
      <c r="MWU176" s="298"/>
      <c r="MWV176" s="298"/>
      <c r="MWW176" s="298"/>
      <c r="MWX176" s="298"/>
      <c r="MWY176" s="298"/>
      <c r="MWZ176" s="298"/>
      <c r="MXA176" s="298"/>
      <c r="MXB176" s="298"/>
      <c r="MXC176" s="298"/>
      <c r="MXD176" s="298"/>
      <c r="MXE176" s="298"/>
      <c r="MXF176" s="298"/>
      <c r="MXG176" s="298"/>
      <c r="MXH176" s="298"/>
      <c r="MXI176" s="298"/>
      <c r="MXJ176" s="298"/>
      <c r="MXK176" s="298"/>
      <c r="MXL176" s="298"/>
      <c r="MXM176" s="298"/>
      <c r="MXN176" s="298"/>
      <c r="MXO176" s="298"/>
      <c r="MXP176" s="298"/>
      <c r="MXQ176" s="298"/>
      <c r="MXR176" s="298"/>
      <c r="MXS176" s="298"/>
      <c r="MXT176" s="298"/>
      <c r="MXU176" s="298"/>
      <c r="MXV176" s="298"/>
      <c r="MXW176" s="298"/>
      <c r="MXX176" s="298"/>
      <c r="MXY176" s="298"/>
      <c r="MXZ176" s="298"/>
      <c r="MYA176" s="298"/>
      <c r="MYB176" s="298"/>
      <c r="MYC176" s="298"/>
      <c r="MYD176" s="298"/>
      <c r="MYE176" s="298"/>
      <c r="MYF176" s="298"/>
      <c r="MYG176" s="298"/>
      <c r="MYH176" s="298"/>
      <c r="MYI176" s="298"/>
      <c r="MYJ176" s="298"/>
      <c r="MYK176" s="298"/>
      <c r="MYL176" s="298"/>
      <c r="MYM176" s="298"/>
      <c r="MYN176" s="298"/>
      <c r="MYO176" s="298"/>
      <c r="MYP176" s="298"/>
      <c r="MYQ176" s="298"/>
      <c r="MYR176" s="298"/>
      <c r="MYS176" s="298"/>
      <c r="MYT176" s="298"/>
      <c r="MYU176" s="298"/>
      <c r="MYV176" s="298"/>
      <c r="MYW176" s="298"/>
      <c r="MYX176" s="298"/>
      <c r="MYY176" s="298"/>
      <c r="MYZ176" s="298"/>
      <c r="MZA176" s="298"/>
      <c r="MZB176" s="298"/>
      <c r="MZC176" s="298"/>
      <c r="MZD176" s="298"/>
      <c r="MZE176" s="298"/>
      <c r="MZF176" s="298"/>
      <c r="MZG176" s="298"/>
      <c r="MZH176" s="298"/>
      <c r="MZI176" s="298"/>
      <c r="MZJ176" s="298"/>
      <c r="MZK176" s="298"/>
      <c r="MZR176" s="298"/>
      <c r="MZS176" s="298"/>
      <c r="MZT176" s="298"/>
      <c r="MZU176" s="298"/>
      <c r="MZV176" s="298"/>
      <c r="MZW176" s="298"/>
      <c r="MZX176" s="298"/>
      <c r="MZY176" s="298"/>
      <c r="MZZ176" s="298"/>
      <c r="NAA176" s="298"/>
      <c r="NAB176" s="298"/>
      <c r="NAC176" s="298"/>
      <c r="NAD176" s="298"/>
      <c r="NAE176" s="298"/>
      <c r="NAF176" s="298"/>
      <c r="NAG176" s="298"/>
      <c r="NAH176" s="298"/>
      <c r="NAI176" s="298"/>
      <c r="NAJ176" s="298"/>
      <c r="NAK176" s="298"/>
      <c r="NAL176" s="298"/>
      <c r="NAM176" s="298"/>
      <c r="NAN176" s="298"/>
      <c r="NAO176" s="298"/>
      <c r="NAP176" s="298"/>
      <c r="NAQ176" s="298"/>
      <c r="NAR176" s="298"/>
      <c r="NAS176" s="298"/>
      <c r="NAT176" s="298"/>
      <c r="NAU176" s="298"/>
      <c r="NAV176" s="298"/>
      <c r="NAW176" s="298"/>
      <c r="NAX176" s="298"/>
      <c r="NAY176" s="298"/>
      <c r="NAZ176" s="298"/>
      <c r="NBA176" s="298"/>
      <c r="NBB176" s="298"/>
      <c r="NBC176" s="298"/>
      <c r="NBD176" s="298"/>
      <c r="NBE176" s="298"/>
      <c r="NBF176" s="298"/>
      <c r="NBG176" s="298"/>
      <c r="NBH176" s="298"/>
      <c r="NBI176" s="298"/>
      <c r="NBJ176" s="298"/>
      <c r="NBK176" s="298"/>
      <c r="NBL176" s="298"/>
      <c r="NBM176" s="298"/>
      <c r="NBN176" s="298"/>
      <c r="NBO176" s="298"/>
      <c r="NBP176" s="298"/>
      <c r="NBQ176" s="298"/>
      <c r="NBR176" s="298"/>
      <c r="NBS176" s="298"/>
      <c r="NBT176" s="298"/>
      <c r="NBU176" s="298"/>
      <c r="NBV176" s="298"/>
      <c r="NBW176" s="298"/>
      <c r="NBX176" s="298"/>
      <c r="NBY176" s="298"/>
      <c r="NBZ176" s="298"/>
      <c r="NCA176" s="298"/>
      <c r="NCB176" s="298"/>
      <c r="NCC176" s="298"/>
      <c r="NCD176" s="298"/>
      <c r="NCE176" s="298"/>
      <c r="NCF176" s="298"/>
      <c r="NCG176" s="298"/>
      <c r="NCH176" s="298"/>
      <c r="NCI176" s="298"/>
      <c r="NCJ176" s="298"/>
      <c r="NCK176" s="298"/>
      <c r="NCL176" s="298"/>
      <c r="NCM176" s="298"/>
      <c r="NCN176" s="298"/>
      <c r="NCO176" s="298"/>
      <c r="NCP176" s="298"/>
      <c r="NCQ176" s="298"/>
      <c r="NCR176" s="298"/>
      <c r="NCS176" s="298"/>
      <c r="NCT176" s="298"/>
      <c r="NCU176" s="298"/>
      <c r="NCV176" s="298"/>
      <c r="NCW176" s="298"/>
      <c r="NCX176" s="298"/>
      <c r="NCY176" s="298"/>
      <c r="NCZ176" s="298"/>
      <c r="NDA176" s="298"/>
      <c r="NDB176" s="298"/>
      <c r="NDC176" s="298"/>
      <c r="NDD176" s="298"/>
      <c r="NDE176" s="298"/>
      <c r="NDF176" s="298"/>
      <c r="NDG176" s="298"/>
      <c r="NDH176" s="298"/>
      <c r="NDI176" s="298"/>
      <c r="NDJ176" s="298"/>
      <c r="NDK176" s="298"/>
      <c r="NDL176" s="298"/>
      <c r="NDM176" s="298"/>
      <c r="NDN176" s="298"/>
      <c r="NDO176" s="298"/>
      <c r="NDP176" s="298"/>
      <c r="NDQ176" s="298"/>
      <c r="NDR176" s="298"/>
      <c r="NDS176" s="298"/>
      <c r="NDT176" s="298"/>
      <c r="NDU176" s="298"/>
      <c r="NDV176" s="298"/>
      <c r="NDW176" s="298"/>
      <c r="NDX176" s="298"/>
      <c r="NDY176" s="298"/>
      <c r="NDZ176" s="298"/>
      <c r="NEA176" s="298"/>
      <c r="NEB176" s="298"/>
      <c r="NEC176" s="298"/>
      <c r="NED176" s="298"/>
      <c r="NEE176" s="298"/>
      <c r="NEF176" s="298"/>
      <c r="NEG176" s="298"/>
      <c r="NEH176" s="298"/>
      <c r="NEI176" s="298"/>
      <c r="NEJ176" s="298"/>
      <c r="NEK176" s="298"/>
      <c r="NEL176" s="298"/>
      <c r="NEM176" s="298"/>
      <c r="NEN176" s="298"/>
      <c r="NEO176" s="298"/>
      <c r="NEP176" s="298"/>
      <c r="NEQ176" s="298"/>
      <c r="NER176" s="298"/>
      <c r="NES176" s="298"/>
      <c r="NET176" s="298"/>
      <c r="NEU176" s="298"/>
      <c r="NEV176" s="298"/>
      <c r="NEW176" s="298"/>
      <c r="NEX176" s="298"/>
      <c r="NEY176" s="298"/>
      <c r="NEZ176" s="298"/>
      <c r="NFA176" s="298"/>
      <c r="NFB176" s="298"/>
      <c r="NFC176" s="298"/>
      <c r="NFD176" s="298"/>
      <c r="NFE176" s="298"/>
      <c r="NFF176" s="298"/>
      <c r="NFG176" s="298"/>
      <c r="NFH176" s="298"/>
      <c r="NFI176" s="298"/>
      <c r="NFJ176" s="298"/>
      <c r="NFK176" s="298"/>
      <c r="NFL176" s="298"/>
      <c r="NFM176" s="298"/>
      <c r="NFN176" s="298"/>
      <c r="NFO176" s="298"/>
      <c r="NFP176" s="298"/>
      <c r="NFQ176" s="298"/>
      <c r="NFR176" s="298"/>
      <c r="NFS176" s="298"/>
      <c r="NFT176" s="298"/>
      <c r="NFU176" s="298"/>
      <c r="NFV176" s="298"/>
      <c r="NFW176" s="298"/>
      <c r="NFX176" s="298"/>
      <c r="NFY176" s="298"/>
      <c r="NFZ176" s="298"/>
      <c r="NGA176" s="298"/>
      <c r="NGB176" s="298"/>
      <c r="NGC176" s="298"/>
      <c r="NGD176" s="298"/>
      <c r="NGE176" s="298"/>
      <c r="NGF176" s="298"/>
      <c r="NGG176" s="298"/>
      <c r="NGH176" s="298"/>
      <c r="NGI176" s="298"/>
      <c r="NGJ176" s="298"/>
      <c r="NGK176" s="298"/>
      <c r="NGL176" s="298"/>
      <c r="NGM176" s="298"/>
      <c r="NGN176" s="298"/>
      <c r="NGO176" s="298"/>
      <c r="NGP176" s="298"/>
      <c r="NGQ176" s="298"/>
      <c r="NGR176" s="298"/>
      <c r="NGS176" s="298"/>
      <c r="NGT176" s="298"/>
      <c r="NGU176" s="298"/>
      <c r="NGV176" s="298"/>
      <c r="NGW176" s="298"/>
      <c r="NGX176" s="298"/>
      <c r="NGY176" s="298"/>
      <c r="NGZ176" s="298"/>
      <c r="NHA176" s="298"/>
      <c r="NHB176" s="298"/>
      <c r="NHC176" s="298"/>
      <c r="NHD176" s="298"/>
      <c r="NHE176" s="298"/>
      <c r="NHF176" s="298"/>
      <c r="NHG176" s="298"/>
      <c r="NHH176" s="298"/>
      <c r="NHI176" s="298"/>
      <c r="NHJ176" s="298"/>
      <c r="NHK176" s="298"/>
      <c r="NHL176" s="298"/>
      <c r="NHM176" s="298"/>
      <c r="NHN176" s="298"/>
      <c r="NHO176" s="298"/>
      <c r="NHP176" s="298"/>
      <c r="NHQ176" s="298"/>
      <c r="NHR176" s="298"/>
      <c r="NHS176" s="298"/>
      <c r="NHT176" s="298"/>
      <c r="NHU176" s="298"/>
      <c r="NHV176" s="298"/>
      <c r="NHW176" s="298"/>
      <c r="NHX176" s="298"/>
      <c r="NHY176" s="298"/>
      <c r="NHZ176" s="298"/>
      <c r="NIA176" s="298"/>
      <c r="NIB176" s="298"/>
      <c r="NIC176" s="298"/>
      <c r="NID176" s="298"/>
      <c r="NIE176" s="298"/>
      <c r="NIF176" s="298"/>
      <c r="NIG176" s="298"/>
      <c r="NIH176" s="298"/>
      <c r="NII176" s="298"/>
      <c r="NIJ176" s="298"/>
      <c r="NIK176" s="298"/>
      <c r="NIL176" s="298"/>
      <c r="NIM176" s="298"/>
      <c r="NIN176" s="298"/>
      <c r="NIO176" s="298"/>
      <c r="NIP176" s="298"/>
      <c r="NIQ176" s="298"/>
      <c r="NIR176" s="298"/>
      <c r="NIS176" s="298"/>
      <c r="NIT176" s="298"/>
      <c r="NIU176" s="298"/>
      <c r="NIV176" s="298"/>
      <c r="NIW176" s="298"/>
      <c r="NIX176" s="298"/>
      <c r="NIY176" s="298"/>
      <c r="NIZ176" s="298"/>
      <c r="NJA176" s="298"/>
      <c r="NJB176" s="298"/>
      <c r="NJC176" s="298"/>
      <c r="NJD176" s="298"/>
      <c r="NJE176" s="298"/>
      <c r="NJF176" s="298"/>
      <c r="NJG176" s="298"/>
      <c r="NJN176" s="298"/>
      <c r="NJO176" s="298"/>
      <c r="NJP176" s="298"/>
      <c r="NJQ176" s="298"/>
      <c r="NJR176" s="298"/>
      <c r="NJS176" s="298"/>
      <c r="NJT176" s="298"/>
      <c r="NJU176" s="298"/>
      <c r="NJV176" s="298"/>
      <c r="NJW176" s="298"/>
      <c r="NJX176" s="298"/>
      <c r="NJY176" s="298"/>
      <c r="NJZ176" s="298"/>
      <c r="NKA176" s="298"/>
      <c r="NKB176" s="298"/>
      <c r="NKC176" s="298"/>
      <c r="NKD176" s="298"/>
      <c r="NKE176" s="298"/>
      <c r="NKF176" s="298"/>
      <c r="NKG176" s="298"/>
      <c r="NKH176" s="298"/>
      <c r="NKI176" s="298"/>
      <c r="NKJ176" s="298"/>
      <c r="NKK176" s="298"/>
      <c r="NKL176" s="298"/>
      <c r="NKM176" s="298"/>
      <c r="NKN176" s="298"/>
      <c r="NKO176" s="298"/>
      <c r="NKP176" s="298"/>
      <c r="NKQ176" s="298"/>
      <c r="NKR176" s="298"/>
      <c r="NKS176" s="298"/>
      <c r="NKT176" s="298"/>
      <c r="NKU176" s="298"/>
      <c r="NKV176" s="298"/>
      <c r="NKW176" s="298"/>
      <c r="NKX176" s="298"/>
      <c r="NKY176" s="298"/>
      <c r="NKZ176" s="298"/>
      <c r="NLA176" s="298"/>
      <c r="NLB176" s="298"/>
      <c r="NLC176" s="298"/>
      <c r="NLD176" s="298"/>
      <c r="NLE176" s="298"/>
      <c r="NLF176" s="298"/>
      <c r="NLG176" s="298"/>
      <c r="NLH176" s="298"/>
      <c r="NLI176" s="298"/>
      <c r="NLJ176" s="298"/>
      <c r="NLK176" s="298"/>
      <c r="NLL176" s="298"/>
      <c r="NLM176" s="298"/>
      <c r="NLN176" s="298"/>
      <c r="NLO176" s="298"/>
      <c r="NLP176" s="298"/>
      <c r="NLQ176" s="298"/>
      <c r="NLR176" s="298"/>
      <c r="NLS176" s="298"/>
      <c r="NLT176" s="298"/>
      <c r="NLU176" s="298"/>
      <c r="NLV176" s="298"/>
      <c r="NLW176" s="298"/>
      <c r="NLX176" s="298"/>
      <c r="NLY176" s="298"/>
      <c r="NLZ176" s="298"/>
      <c r="NMA176" s="298"/>
      <c r="NMB176" s="298"/>
      <c r="NMC176" s="298"/>
      <c r="NMD176" s="298"/>
      <c r="NME176" s="298"/>
      <c r="NMF176" s="298"/>
      <c r="NMG176" s="298"/>
      <c r="NMH176" s="298"/>
      <c r="NMI176" s="298"/>
      <c r="NMJ176" s="298"/>
      <c r="NMK176" s="298"/>
      <c r="NML176" s="298"/>
      <c r="NMM176" s="298"/>
      <c r="NMN176" s="298"/>
      <c r="NMO176" s="298"/>
      <c r="NMP176" s="298"/>
      <c r="NMQ176" s="298"/>
      <c r="NMR176" s="298"/>
      <c r="NMS176" s="298"/>
      <c r="NMT176" s="298"/>
      <c r="NMU176" s="298"/>
      <c r="NMV176" s="298"/>
      <c r="NMW176" s="298"/>
      <c r="NMX176" s="298"/>
      <c r="NMY176" s="298"/>
      <c r="NMZ176" s="298"/>
      <c r="NNA176" s="298"/>
      <c r="NNB176" s="298"/>
      <c r="NNC176" s="298"/>
      <c r="NND176" s="298"/>
      <c r="NNE176" s="298"/>
      <c r="NNF176" s="298"/>
      <c r="NNG176" s="298"/>
      <c r="NNH176" s="298"/>
      <c r="NNI176" s="298"/>
      <c r="NNJ176" s="298"/>
      <c r="NNK176" s="298"/>
      <c r="NNL176" s="298"/>
      <c r="NNM176" s="298"/>
      <c r="NNN176" s="298"/>
      <c r="NNO176" s="298"/>
      <c r="NNP176" s="298"/>
      <c r="NNQ176" s="298"/>
      <c r="NNR176" s="298"/>
      <c r="NNS176" s="298"/>
      <c r="NNT176" s="298"/>
      <c r="NNU176" s="298"/>
      <c r="NNV176" s="298"/>
      <c r="NNW176" s="298"/>
      <c r="NNX176" s="298"/>
      <c r="NNY176" s="298"/>
      <c r="NNZ176" s="298"/>
      <c r="NOA176" s="298"/>
      <c r="NOB176" s="298"/>
      <c r="NOC176" s="298"/>
      <c r="NOD176" s="298"/>
      <c r="NOE176" s="298"/>
      <c r="NOF176" s="298"/>
      <c r="NOG176" s="298"/>
      <c r="NOH176" s="298"/>
      <c r="NOI176" s="298"/>
      <c r="NOJ176" s="298"/>
      <c r="NOK176" s="298"/>
      <c r="NOL176" s="298"/>
      <c r="NOM176" s="298"/>
      <c r="NON176" s="298"/>
      <c r="NOO176" s="298"/>
      <c r="NOP176" s="298"/>
      <c r="NOQ176" s="298"/>
      <c r="NOR176" s="298"/>
      <c r="NOS176" s="298"/>
      <c r="NOT176" s="298"/>
      <c r="NOU176" s="298"/>
      <c r="NOV176" s="298"/>
      <c r="NOW176" s="298"/>
      <c r="NOX176" s="298"/>
      <c r="NOY176" s="298"/>
      <c r="NOZ176" s="298"/>
      <c r="NPA176" s="298"/>
      <c r="NPB176" s="298"/>
      <c r="NPC176" s="298"/>
      <c r="NPD176" s="298"/>
      <c r="NPE176" s="298"/>
      <c r="NPF176" s="298"/>
      <c r="NPG176" s="298"/>
      <c r="NPH176" s="298"/>
      <c r="NPI176" s="298"/>
      <c r="NPJ176" s="298"/>
      <c r="NPK176" s="298"/>
      <c r="NPL176" s="298"/>
      <c r="NPM176" s="298"/>
      <c r="NPN176" s="298"/>
      <c r="NPO176" s="298"/>
      <c r="NPP176" s="298"/>
      <c r="NPQ176" s="298"/>
      <c r="NPR176" s="298"/>
      <c r="NPS176" s="298"/>
      <c r="NPT176" s="298"/>
      <c r="NPU176" s="298"/>
      <c r="NPV176" s="298"/>
      <c r="NPW176" s="298"/>
      <c r="NPX176" s="298"/>
      <c r="NPY176" s="298"/>
      <c r="NPZ176" s="298"/>
      <c r="NQA176" s="298"/>
      <c r="NQB176" s="298"/>
      <c r="NQC176" s="298"/>
      <c r="NQD176" s="298"/>
      <c r="NQE176" s="298"/>
      <c r="NQF176" s="298"/>
      <c r="NQG176" s="298"/>
      <c r="NQH176" s="298"/>
      <c r="NQI176" s="298"/>
      <c r="NQJ176" s="298"/>
      <c r="NQK176" s="298"/>
      <c r="NQL176" s="298"/>
      <c r="NQM176" s="298"/>
      <c r="NQN176" s="298"/>
      <c r="NQO176" s="298"/>
      <c r="NQP176" s="298"/>
      <c r="NQQ176" s="298"/>
      <c r="NQR176" s="298"/>
      <c r="NQS176" s="298"/>
      <c r="NQT176" s="298"/>
      <c r="NQU176" s="298"/>
      <c r="NQV176" s="298"/>
      <c r="NQW176" s="298"/>
      <c r="NQX176" s="298"/>
      <c r="NQY176" s="298"/>
      <c r="NQZ176" s="298"/>
      <c r="NRA176" s="298"/>
      <c r="NRB176" s="298"/>
      <c r="NRC176" s="298"/>
      <c r="NRD176" s="298"/>
      <c r="NRE176" s="298"/>
      <c r="NRF176" s="298"/>
      <c r="NRG176" s="298"/>
      <c r="NRH176" s="298"/>
      <c r="NRI176" s="298"/>
      <c r="NRJ176" s="298"/>
      <c r="NRK176" s="298"/>
      <c r="NRL176" s="298"/>
      <c r="NRM176" s="298"/>
      <c r="NRN176" s="298"/>
      <c r="NRO176" s="298"/>
      <c r="NRP176" s="298"/>
      <c r="NRQ176" s="298"/>
      <c r="NRR176" s="298"/>
      <c r="NRS176" s="298"/>
      <c r="NRT176" s="298"/>
      <c r="NRU176" s="298"/>
      <c r="NRV176" s="298"/>
      <c r="NRW176" s="298"/>
      <c r="NRX176" s="298"/>
      <c r="NRY176" s="298"/>
      <c r="NRZ176" s="298"/>
      <c r="NSA176" s="298"/>
      <c r="NSB176" s="298"/>
      <c r="NSC176" s="298"/>
      <c r="NSD176" s="298"/>
      <c r="NSE176" s="298"/>
      <c r="NSF176" s="298"/>
      <c r="NSG176" s="298"/>
      <c r="NSH176" s="298"/>
      <c r="NSI176" s="298"/>
      <c r="NSJ176" s="298"/>
      <c r="NSK176" s="298"/>
      <c r="NSL176" s="298"/>
      <c r="NSM176" s="298"/>
      <c r="NSN176" s="298"/>
      <c r="NSO176" s="298"/>
      <c r="NSP176" s="298"/>
      <c r="NSQ176" s="298"/>
      <c r="NSR176" s="298"/>
      <c r="NSS176" s="298"/>
      <c r="NST176" s="298"/>
      <c r="NSU176" s="298"/>
      <c r="NSV176" s="298"/>
      <c r="NSW176" s="298"/>
      <c r="NSX176" s="298"/>
      <c r="NSY176" s="298"/>
      <c r="NSZ176" s="298"/>
      <c r="NTA176" s="298"/>
      <c r="NTB176" s="298"/>
      <c r="NTC176" s="298"/>
      <c r="NTJ176" s="298"/>
      <c r="NTK176" s="298"/>
      <c r="NTL176" s="298"/>
      <c r="NTM176" s="298"/>
      <c r="NTN176" s="298"/>
      <c r="NTO176" s="298"/>
      <c r="NTP176" s="298"/>
      <c r="NTQ176" s="298"/>
      <c r="NTR176" s="298"/>
      <c r="NTS176" s="298"/>
      <c r="NTT176" s="298"/>
      <c r="NTU176" s="298"/>
      <c r="NTV176" s="298"/>
      <c r="NTW176" s="298"/>
      <c r="NTX176" s="298"/>
      <c r="NTY176" s="298"/>
      <c r="NTZ176" s="298"/>
      <c r="NUA176" s="298"/>
      <c r="NUB176" s="298"/>
      <c r="NUC176" s="298"/>
      <c r="NUD176" s="298"/>
      <c r="NUE176" s="298"/>
      <c r="NUF176" s="298"/>
      <c r="NUG176" s="298"/>
      <c r="NUH176" s="298"/>
      <c r="NUI176" s="298"/>
      <c r="NUJ176" s="298"/>
      <c r="NUK176" s="298"/>
      <c r="NUL176" s="298"/>
      <c r="NUM176" s="298"/>
      <c r="NUN176" s="298"/>
      <c r="NUO176" s="298"/>
      <c r="NUP176" s="298"/>
      <c r="NUQ176" s="298"/>
      <c r="NUR176" s="298"/>
      <c r="NUS176" s="298"/>
      <c r="NUT176" s="298"/>
      <c r="NUU176" s="298"/>
      <c r="NUV176" s="298"/>
      <c r="NUW176" s="298"/>
      <c r="NUX176" s="298"/>
      <c r="NUY176" s="298"/>
      <c r="NUZ176" s="298"/>
      <c r="NVA176" s="298"/>
      <c r="NVB176" s="298"/>
      <c r="NVC176" s="298"/>
      <c r="NVD176" s="298"/>
      <c r="NVE176" s="298"/>
      <c r="NVF176" s="298"/>
      <c r="NVG176" s="298"/>
      <c r="NVH176" s="298"/>
      <c r="NVI176" s="298"/>
      <c r="NVJ176" s="298"/>
      <c r="NVK176" s="298"/>
      <c r="NVL176" s="298"/>
      <c r="NVM176" s="298"/>
      <c r="NVN176" s="298"/>
      <c r="NVO176" s="298"/>
      <c r="NVP176" s="298"/>
      <c r="NVQ176" s="298"/>
      <c r="NVR176" s="298"/>
      <c r="NVS176" s="298"/>
      <c r="NVT176" s="298"/>
      <c r="NVU176" s="298"/>
      <c r="NVV176" s="298"/>
      <c r="NVW176" s="298"/>
      <c r="NVX176" s="298"/>
      <c r="NVY176" s="298"/>
      <c r="NVZ176" s="298"/>
      <c r="NWA176" s="298"/>
      <c r="NWB176" s="298"/>
      <c r="NWC176" s="298"/>
      <c r="NWD176" s="298"/>
      <c r="NWE176" s="298"/>
      <c r="NWF176" s="298"/>
      <c r="NWG176" s="298"/>
      <c r="NWH176" s="298"/>
      <c r="NWI176" s="298"/>
      <c r="NWJ176" s="298"/>
      <c r="NWK176" s="298"/>
      <c r="NWL176" s="298"/>
      <c r="NWM176" s="298"/>
      <c r="NWN176" s="298"/>
      <c r="NWO176" s="298"/>
      <c r="NWP176" s="298"/>
      <c r="NWQ176" s="298"/>
      <c r="NWR176" s="298"/>
      <c r="NWS176" s="298"/>
      <c r="NWT176" s="298"/>
      <c r="NWU176" s="298"/>
      <c r="NWV176" s="298"/>
      <c r="NWW176" s="298"/>
      <c r="NWX176" s="298"/>
      <c r="NWY176" s="298"/>
      <c r="NWZ176" s="298"/>
      <c r="NXA176" s="298"/>
      <c r="NXB176" s="298"/>
      <c r="NXC176" s="298"/>
      <c r="NXD176" s="298"/>
      <c r="NXE176" s="298"/>
      <c r="NXF176" s="298"/>
      <c r="NXG176" s="298"/>
      <c r="NXH176" s="298"/>
      <c r="NXI176" s="298"/>
      <c r="NXJ176" s="298"/>
      <c r="NXK176" s="298"/>
      <c r="NXL176" s="298"/>
      <c r="NXM176" s="298"/>
      <c r="NXN176" s="298"/>
      <c r="NXO176" s="298"/>
      <c r="NXP176" s="298"/>
      <c r="NXQ176" s="298"/>
      <c r="NXR176" s="298"/>
      <c r="NXS176" s="298"/>
      <c r="NXT176" s="298"/>
      <c r="NXU176" s="298"/>
      <c r="NXV176" s="298"/>
      <c r="NXW176" s="298"/>
      <c r="NXX176" s="298"/>
      <c r="NXY176" s="298"/>
      <c r="NXZ176" s="298"/>
      <c r="NYA176" s="298"/>
      <c r="NYB176" s="298"/>
      <c r="NYC176" s="298"/>
      <c r="NYD176" s="298"/>
      <c r="NYE176" s="298"/>
      <c r="NYF176" s="298"/>
      <c r="NYG176" s="298"/>
      <c r="NYH176" s="298"/>
      <c r="NYI176" s="298"/>
      <c r="NYJ176" s="298"/>
      <c r="NYK176" s="298"/>
      <c r="NYL176" s="298"/>
      <c r="NYM176" s="298"/>
      <c r="NYN176" s="298"/>
      <c r="NYO176" s="298"/>
      <c r="NYP176" s="298"/>
      <c r="NYQ176" s="298"/>
      <c r="NYR176" s="298"/>
      <c r="NYS176" s="298"/>
      <c r="NYT176" s="298"/>
      <c r="NYU176" s="298"/>
      <c r="NYV176" s="298"/>
      <c r="NYW176" s="298"/>
      <c r="NYX176" s="298"/>
      <c r="NYY176" s="298"/>
      <c r="NYZ176" s="298"/>
      <c r="NZA176" s="298"/>
      <c r="NZB176" s="298"/>
      <c r="NZC176" s="298"/>
      <c r="NZD176" s="298"/>
      <c r="NZE176" s="298"/>
      <c r="NZF176" s="298"/>
      <c r="NZG176" s="298"/>
      <c r="NZH176" s="298"/>
      <c r="NZI176" s="298"/>
      <c r="NZJ176" s="298"/>
      <c r="NZK176" s="298"/>
      <c r="NZL176" s="298"/>
      <c r="NZM176" s="298"/>
      <c r="NZN176" s="298"/>
      <c r="NZO176" s="298"/>
      <c r="NZP176" s="298"/>
      <c r="NZQ176" s="298"/>
      <c r="NZR176" s="298"/>
      <c r="NZS176" s="298"/>
      <c r="NZT176" s="298"/>
      <c r="NZU176" s="298"/>
      <c r="NZV176" s="298"/>
      <c r="NZW176" s="298"/>
      <c r="NZX176" s="298"/>
      <c r="NZY176" s="298"/>
      <c r="NZZ176" s="298"/>
      <c r="OAA176" s="298"/>
      <c r="OAB176" s="298"/>
      <c r="OAC176" s="298"/>
      <c r="OAD176" s="298"/>
      <c r="OAE176" s="298"/>
      <c r="OAF176" s="298"/>
      <c r="OAG176" s="298"/>
      <c r="OAH176" s="298"/>
      <c r="OAI176" s="298"/>
      <c r="OAJ176" s="298"/>
      <c r="OAK176" s="298"/>
      <c r="OAL176" s="298"/>
      <c r="OAM176" s="298"/>
      <c r="OAN176" s="298"/>
      <c r="OAO176" s="298"/>
      <c r="OAP176" s="298"/>
      <c r="OAQ176" s="298"/>
      <c r="OAR176" s="298"/>
      <c r="OAS176" s="298"/>
      <c r="OAT176" s="298"/>
      <c r="OAU176" s="298"/>
      <c r="OAV176" s="298"/>
      <c r="OAW176" s="298"/>
      <c r="OAX176" s="298"/>
      <c r="OAY176" s="298"/>
      <c r="OAZ176" s="298"/>
      <c r="OBA176" s="298"/>
      <c r="OBB176" s="298"/>
      <c r="OBC176" s="298"/>
      <c r="OBD176" s="298"/>
      <c r="OBE176" s="298"/>
      <c r="OBF176" s="298"/>
      <c r="OBG176" s="298"/>
      <c r="OBH176" s="298"/>
      <c r="OBI176" s="298"/>
      <c r="OBJ176" s="298"/>
      <c r="OBK176" s="298"/>
      <c r="OBL176" s="298"/>
      <c r="OBM176" s="298"/>
      <c r="OBN176" s="298"/>
      <c r="OBO176" s="298"/>
      <c r="OBP176" s="298"/>
      <c r="OBQ176" s="298"/>
      <c r="OBR176" s="298"/>
      <c r="OBS176" s="298"/>
      <c r="OBT176" s="298"/>
      <c r="OBU176" s="298"/>
      <c r="OBV176" s="298"/>
      <c r="OBW176" s="298"/>
      <c r="OBX176" s="298"/>
      <c r="OBY176" s="298"/>
      <c r="OBZ176" s="298"/>
      <c r="OCA176" s="298"/>
      <c r="OCB176" s="298"/>
      <c r="OCC176" s="298"/>
      <c r="OCD176" s="298"/>
      <c r="OCE176" s="298"/>
      <c r="OCF176" s="298"/>
      <c r="OCG176" s="298"/>
      <c r="OCH176" s="298"/>
      <c r="OCI176" s="298"/>
      <c r="OCJ176" s="298"/>
      <c r="OCK176" s="298"/>
      <c r="OCL176" s="298"/>
      <c r="OCM176" s="298"/>
      <c r="OCN176" s="298"/>
      <c r="OCO176" s="298"/>
      <c r="OCP176" s="298"/>
      <c r="OCQ176" s="298"/>
      <c r="OCR176" s="298"/>
      <c r="OCS176" s="298"/>
      <c r="OCT176" s="298"/>
      <c r="OCU176" s="298"/>
      <c r="OCV176" s="298"/>
      <c r="OCW176" s="298"/>
      <c r="OCX176" s="298"/>
      <c r="OCY176" s="298"/>
      <c r="ODF176" s="298"/>
      <c r="ODG176" s="298"/>
      <c r="ODH176" s="298"/>
      <c r="ODI176" s="298"/>
      <c r="ODJ176" s="298"/>
      <c r="ODK176" s="298"/>
      <c r="ODL176" s="298"/>
      <c r="ODM176" s="298"/>
      <c r="ODN176" s="298"/>
      <c r="ODO176" s="298"/>
      <c r="ODP176" s="298"/>
      <c r="ODQ176" s="298"/>
      <c r="ODR176" s="298"/>
      <c r="ODS176" s="298"/>
      <c r="ODT176" s="298"/>
      <c r="ODU176" s="298"/>
      <c r="ODV176" s="298"/>
      <c r="ODW176" s="298"/>
      <c r="ODX176" s="298"/>
      <c r="ODY176" s="298"/>
      <c r="ODZ176" s="298"/>
      <c r="OEA176" s="298"/>
      <c r="OEB176" s="298"/>
      <c r="OEC176" s="298"/>
      <c r="OED176" s="298"/>
      <c r="OEE176" s="298"/>
      <c r="OEF176" s="298"/>
      <c r="OEG176" s="298"/>
      <c r="OEH176" s="298"/>
      <c r="OEI176" s="298"/>
      <c r="OEJ176" s="298"/>
      <c r="OEK176" s="298"/>
      <c r="OEL176" s="298"/>
      <c r="OEM176" s="298"/>
      <c r="OEN176" s="298"/>
      <c r="OEO176" s="298"/>
      <c r="OEP176" s="298"/>
      <c r="OEQ176" s="298"/>
      <c r="OER176" s="298"/>
      <c r="OES176" s="298"/>
      <c r="OET176" s="298"/>
      <c r="OEU176" s="298"/>
      <c r="OEV176" s="298"/>
      <c r="OEW176" s="298"/>
      <c r="OEX176" s="298"/>
      <c r="OEY176" s="298"/>
      <c r="OEZ176" s="298"/>
      <c r="OFA176" s="298"/>
      <c r="OFB176" s="298"/>
      <c r="OFC176" s="298"/>
      <c r="OFD176" s="298"/>
      <c r="OFE176" s="298"/>
      <c r="OFF176" s="298"/>
      <c r="OFG176" s="298"/>
      <c r="OFH176" s="298"/>
      <c r="OFI176" s="298"/>
      <c r="OFJ176" s="298"/>
      <c r="OFK176" s="298"/>
      <c r="OFL176" s="298"/>
      <c r="OFM176" s="298"/>
      <c r="OFN176" s="298"/>
      <c r="OFO176" s="298"/>
      <c r="OFP176" s="298"/>
      <c r="OFQ176" s="298"/>
      <c r="OFR176" s="298"/>
      <c r="OFS176" s="298"/>
      <c r="OFT176" s="298"/>
      <c r="OFU176" s="298"/>
      <c r="OFV176" s="298"/>
      <c r="OFW176" s="298"/>
      <c r="OFX176" s="298"/>
      <c r="OFY176" s="298"/>
      <c r="OFZ176" s="298"/>
      <c r="OGA176" s="298"/>
      <c r="OGB176" s="298"/>
      <c r="OGC176" s="298"/>
      <c r="OGD176" s="298"/>
      <c r="OGE176" s="298"/>
      <c r="OGF176" s="298"/>
      <c r="OGG176" s="298"/>
      <c r="OGH176" s="298"/>
      <c r="OGI176" s="298"/>
      <c r="OGJ176" s="298"/>
      <c r="OGK176" s="298"/>
      <c r="OGL176" s="298"/>
      <c r="OGM176" s="298"/>
      <c r="OGN176" s="298"/>
      <c r="OGO176" s="298"/>
      <c r="OGP176" s="298"/>
      <c r="OGQ176" s="298"/>
      <c r="OGR176" s="298"/>
      <c r="OGS176" s="298"/>
      <c r="OGT176" s="298"/>
      <c r="OGU176" s="298"/>
      <c r="OGV176" s="298"/>
      <c r="OGW176" s="298"/>
      <c r="OGX176" s="298"/>
      <c r="OGY176" s="298"/>
      <c r="OGZ176" s="298"/>
      <c r="OHA176" s="298"/>
      <c r="OHB176" s="298"/>
      <c r="OHC176" s="298"/>
      <c r="OHD176" s="298"/>
      <c r="OHE176" s="298"/>
      <c r="OHF176" s="298"/>
      <c r="OHG176" s="298"/>
      <c r="OHH176" s="298"/>
      <c r="OHI176" s="298"/>
      <c r="OHJ176" s="298"/>
      <c r="OHK176" s="298"/>
      <c r="OHL176" s="298"/>
      <c r="OHM176" s="298"/>
      <c r="OHN176" s="298"/>
      <c r="OHO176" s="298"/>
      <c r="OHP176" s="298"/>
      <c r="OHQ176" s="298"/>
      <c r="OHR176" s="298"/>
      <c r="OHS176" s="298"/>
      <c r="OHT176" s="298"/>
      <c r="OHU176" s="298"/>
      <c r="OHV176" s="298"/>
      <c r="OHW176" s="298"/>
      <c r="OHX176" s="298"/>
      <c r="OHY176" s="298"/>
      <c r="OHZ176" s="298"/>
      <c r="OIA176" s="298"/>
      <c r="OIB176" s="298"/>
      <c r="OIC176" s="298"/>
      <c r="OID176" s="298"/>
      <c r="OIE176" s="298"/>
      <c r="OIF176" s="298"/>
      <c r="OIG176" s="298"/>
      <c r="OIH176" s="298"/>
      <c r="OII176" s="298"/>
      <c r="OIJ176" s="298"/>
      <c r="OIK176" s="298"/>
      <c r="OIL176" s="298"/>
      <c r="OIM176" s="298"/>
      <c r="OIN176" s="298"/>
      <c r="OIO176" s="298"/>
      <c r="OIP176" s="298"/>
      <c r="OIQ176" s="298"/>
      <c r="OIR176" s="298"/>
      <c r="OIS176" s="298"/>
      <c r="OIT176" s="298"/>
      <c r="OIU176" s="298"/>
      <c r="OIV176" s="298"/>
      <c r="OIW176" s="298"/>
      <c r="OIX176" s="298"/>
      <c r="OIY176" s="298"/>
      <c r="OIZ176" s="298"/>
      <c r="OJA176" s="298"/>
      <c r="OJB176" s="298"/>
      <c r="OJC176" s="298"/>
      <c r="OJD176" s="298"/>
      <c r="OJE176" s="298"/>
      <c r="OJF176" s="298"/>
      <c r="OJG176" s="298"/>
      <c r="OJH176" s="298"/>
      <c r="OJI176" s="298"/>
      <c r="OJJ176" s="298"/>
      <c r="OJK176" s="298"/>
      <c r="OJL176" s="298"/>
      <c r="OJM176" s="298"/>
      <c r="OJN176" s="298"/>
      <c r="OJO176" s="298"/>
      <c r="OJP176" s="298"/>
      <c r="OJQ176" s="298"/>
      <c r="OJR176" s="298"/>
      <c r="OJS176" s="298"/>
      <c r="OJT176" s="298"/>
      <c r="OJU176" s="298"/>
      <c r="OJV176" s="298"/>
      <c r="OJW176" s="298"/>
      <c r="OJX176" s="298"/>
      <c r="OJY176" s="298"/>
      <c r="OJZ176" s="298"/>
      <c r="OKA176" s="298"/>
      <c r="OKB176" s="298"/>
      <c r="OKC176" s="298"/>
      <c r="OKD176" s="298"/>
      <c r="OKE176" s="298"/>
      <c r="OKF176" s="298"/>
      <c r="OKG176" s="298"/>
      <c r="OKH176" s="298"/>
      <c r="OKI176" s="298"/>
      <c r="OKJ176" s="298"/>
      <c r="OKK176" s="298"/>
      <c r="OKL176" s="298"/>
      <c r="OKM176" s="298"/>
      <c r="OKN176" s="298"/>
      <c r="OKO176" s="298"/>
      <c r="OKP176" s="298"/>
      <c r="OKQ176" s="298"/>
      <c r="OKR176" s="298"/>
      <c r="OKS176" s="298"/>
      <c r="OKT176" s="298"/>
      <c r="OKU176" s="298"/>
      <c r="OKV176" s="298"/>
      <c r="OKW176" s="298"/>
      <c r="OKX176" s="298"/>
      <c r="OKY176" s="298"/>
      <c r="OKZ176" s="298"/>
      <c r="OLA176" s="298"/>
      <c r="OLB176" s="298"/>
      <c r="OLC176" s="298"/>
      <c r="OLD176" s="298"/>
      <c r="OLE176" s="298"/>
      <c r="OLF176" s="298"/>
      <c r="OLG176" s="298"/>
      <c r="OLH176" s="298"/>
      <c r="OLI176" s="298"/>
      <c r="OLJ176" s="298"/>
      <c r="OLK176" s="298"/>
      <c r="OLL176" s="298"/>
      <c r="OLM176" s="298"/>
      <c r="OLN176" s="298"/>
      <c r="OLO176" s="298"/>
      <c r="OLP176" s="298"/>
      <c r="OLQ176" s="298"/>
      <c r="OLR176" s="298"/>
      <c r="OLS176" s="298"/>
      <c r="OLT176" s="298"/>
      <c r="OLU176" s="298"/>
      <c r="OLV176" s="298"/>
      <c r="OLW176" s="298"/>
      <c r="OLX176" s="298"/>
      <c r="OLY176" s="298"/>
      <c r="OLZ176" s="298"/>
      <c r="OMA176" s="298"/>
      <c r="OMB176" s="298"/>
      <c r="OMC176" s="298"/>
      <c r="OMD176" s="298"/>
      <c r="OME176" s="298"/>
      <c r="OMF176" s="298"/>
      <c r="OMG176" s="298"/>
      <c r="OMH176" s="298"/>
      <c r="OMI176" s="298"/>
      <c r="OMJ176" s="298"/>
      <c r="OMK176" s="298"/>
      <c r="OML176" s="298"/>
      <c r="OMM176" s="298"/>
      <c r="OMN176" s="298"/>
      <c r="OMO176" s="298"/>
      <c r="OMP176" s="298"/>
      <c r="OMQ176" s="298"/>
      <c r="OMR176" s="298"/>
      <c r="OMS176" s="298"/>
      <c r="OMT176" s="298"/>
      <c r="OMU176" s="298"/>
      <c r="ONB176" s="298"/>
      <c r="ONC176" s="298"/>
      <c r="OND176" s="298"/>
      <c r="ONE176" s="298"/>
      <c r="ONF176" s="298"/>
      <c r="ONG176" s="298"/>
      <c r="ONH176" s="298"/>
      <c r="ONI176" s="298"/>
      <c r="ONJ176" s="298"/>
      <c r="ONK176" s="298"/>
      <c r="ONL176" s="298"/>
      <c r="ONM176" s="298"/>
      <c r="ONN176" s="298"/>
      <c r="ONO176" s="298"/>
      <c r="ONP176" s="298"/>
      <c r="ONQ176" s="298"/>
      <c r="ONR176" s="298"/>
      <c r="ONS176" s="298"/>
      <c r="ONT176" s="298"/>
      <c r="ONU176" s="298"/>
      <c r="ONV176" s="298"/>
      <c r="ONW176" s="298"/>
      <c r="ONX176" s="298"/>
      <c r="ONY176" s="298"/>
      <c r="ONZ176" s="298"/>
      <c r="OOA176" s="298"/>
      <c r="OOB176" s="298"/>
      <c r="OOC176" s="298"/>
      <c r="OOD176" s="298"/>
      <c r="OOE176" s="298"/>
      <c r="OOF176" s="298"/>
      <c r="OOG176" s="298"/>
      <c r="OOH176" s="298"/>
      <c r="OOI176" s="298"/>
      <c r="OOJ176" s="298"/>
      <c r="OOK176" s="298"/>
      <c r="OOL176" s="298"/>
      <c r="OOM176" s="298"/>
      <c r="OON176" s="298"/>
      <c r="OOO176" s="298"/>
      <c r="OOP176" s="298"/>
      <c r="OOQ176" s="298"/>
      <c r="OOR176" s="298"/>
      <c r="OOS176" s="298"/>
      <c r="OOT176" s="298"/>
      <c r="OOU176" s="298"/>
      <c r="OOV176" s="298"/>
      <c r="OOW176" s="298"/>
      <c r="OOX176" s="298"/>
      <c r="OOY176" s="298"/>
      <c r="OOZ176" s="298"/>
      <c r="OPA176" s="298"/>
      <c r="OPB176" s="298"/>
      <c r="OPC176" s="298"/>
      <c r="OPD176" s="298"/>
      <c r="OPE176" s="298"/>
      <c r="OPF176" s="298"/>
      <c r="OPG176" s="298"/>
      <c r="OPH176" s="298"/>
      <c r="OPI176" s="298"/>
      <c r="OPJ176" s="298"/>
      <c r="OPK176" s="298"/>
      <c r="OPL176" s="298"/>
      <c r="OPM176" s="298"/>
      <c r="OPN176" s="298"/>
      <c r="OPO176" s="298"/>
      <c r="OPP176" s="298"/>
      <c r="OPQ176" s="298"/>
      <c r="OPR176" s="298"/>
      <c r="OPS176" s="298"/>
      <c r="OPT176" s="298"/>
      <c r="OPU176" s="298"/>
      <c r="OPV176" s="298"/>
      <c r="OPW176" s="298"/>
      <c r="OPX176" s="298"/>
      <c r="OPY176" s="298"/>
      <c r="OPZ176" s="298"/>
      <c r="OQA176" s="298"/>
      <c r="OQB176" s="298"/>
      <c r="OQC176" s="298"/>
      <c r="OQD176" s="298"/>
      <c r="OQE176" s="298"/>
      <c r="OQF176" s="298"/>
      <c r="OQG176" s="298"/>
      <c r="OQH176" s="298"/>
      <c r="OQI176" s="298"/>
      <c r="OQJ176" s="298"/>
      <c r="OQK176" s="298"/>
      <c r="OQL176" s="298"/>
      <c r="OQM176" s="298"/>
      <c r="OQN176" s="298"/>
      <c r="OQO176" s="298"/>
      <c r="OQP176" s="298"/>
      <c r="OQQ176" s="298"/>
      <c r="OQR176" s="298"/>
      <c r="OQS176" s="298"/>
      <c r="OQT176" s="298"/>
      <c r="OQU176" s="298"/>
      <c r="OQV176" s="298"/>
      <c r="OQW176" s="298"/>
      <c r="OQX176" s="298"/>
      <c r="OQY176" s="298"/>
      <c r="OQZ176" s="298"/>
      <c r="ORA176" s="298"/>
      <c r="ORB176" s="298"/>
      <c r="ORC176" s="298"/>
      <c r="ORD176" s="298"/>
      <c r="ORE176" s="298"/>
      <c r="ORF176" s="298"/>
      <c r="ORG176" s="298"/>
      <c r="ORH176" s="298"/>
      <c r="ORI176" s="298"/>
      <c r="ORJ176" s="298"/>
      <c r="ORK176" s="298"/>
      <c r="ORL176" s="298"/>
      <c r="ORM176" s="298"/>
      <c r="ORN176" s="298"/>
      <c r="ORO176" s="298"/>
      <c r="ORP176" s="298"/>
      <c r="ORQ176" s="298"/>
      <c r="ORR176" s="298"/>
      <c r="ORS176" s="298"/>
      <c r="ORT176" s="298"/>
      <c r="ORU176" s="298"/>
      <c r="ORV176" s="298"/>
      <c r="ORW176" s="298"/>
      <c r="ORX176" s="298"/>
      <c r="ORY176" s="298"/>
      <c r="ORZ176" s="298"/>
      <c r="OSA176" s="298"/>
      <c r="OSB176" s="298"/>
      <c r="OSC176" s="298"/>
      <c r="OSD176" s="298"/>
      <c r="OSE176" s="298"/>
      <c r="OSF176" s="298"/>
      <c r="OSG176" s="298"/>
      <c r="OSH176" s="298"/>
      <c r="OSI176" s="298"/>
      <c r="OSJ176" s="298"/>
      <c r="OSK176" s="298"/>
      <c r="OSL176" s="298"/>
      <c r="OSM176" s="298"/>
      <c r="OSN176" s="298"/>
      <c r="OSO176" s="298"/>
      <c r="OSP176" s="298"/>
      <c r="OSQ176" s="298"/>
      <c r="OSR176" s="298"/>
      <c r="OSS176" s="298"/>
      <c r="OST176" s="298"/>
      <c r="OSU176" s="298"/>
      <c r="OSV176" s="298"/>
      <c r="OSW176" s="298"/>
      <c r="OSX176" s="298"/>
      <c r="OSY176" s="298"/>
      <c r="OSZ176" s="298"/>
      <c r="OTA176" s="298"/>
      <c r="OTB176" s="298"/>
      <c r="OTC176" s="298"/>
      <c r="OTD176" s="298"/>
      <c r="OTE176" s="298"/>
      <c r="OTF176" s="298"/>
      <c r="OTG176" s="298"/>
      <c r="OTH176" s="298"/>
      <c r="OTI176" s="298"/>
      <c r="OTJ176" s="298"/>
      <c r="OTK176" s="298"/>
      <c r="OTL176" s="298"/>
      <c r="OTM176" s="298"/>
      <c r="OTN176" s="298"/>
      <c r="OTO176" s="298"/>
      <c r="OTP176" s="298"/>
      <c r="OTQ176" s="298"/>
      <c r="OTR176" s="298"/>
      <c r="OTS176" s="298"/>
      <c r="OTT176" s="298"/>
      <c r="OTU176" s="298"/>
      <c r="OTV176" s="298"/>
      <c r="OTW176" s="298"/>
      <c r="OTX176" s="298"/>
      <c r="OTY176" s="298"/>
      <c r="OTZ176" s="298"/>
      <c r="OUA176" s="298"/>
      <c r="OUB176" s="298"/>
      <c r="OUC176" s="298"/>
      <c r="OUD176" s="298"/>
      <c r="OUE176" s="298"/>
      <c r="OUF176" s="298"/>
      <c r="OUG176" s="298"/>
      <c r="OUH176" s="298"/>
      <c r="OUI176" s="298"/>
      <c r="OUJ176" s="298"/>
      <c r="OUK176" s="298"/>
      <c r="OUL176" s="298"/>
      <c r="OUM176" s="298"/>
      <c r="OUN176" s="298"/>
      <c r="OUO176" s="298"/>
      <c r="OUP176" s="298"/>
      <c r="OUQ176" s="298"/>
      <c r="OUR176" s="298"/>
      <c r="OUS176" s="298"/>
      <c r="OUT176" s="298"/>
      <c r="OUU176" s="298"/>
      <c r="OUV176" s="298"/>
      <c r="OUW176" s="298"/>
      <c r="OUX176" s="298"/>
      <c r="OUY176" s="298"/>
      <c r="OUZ176" s="298"/>
      <c r="OVA176" s="298"/>
      <c r="OVB176" s="298"/>
      <c r="OVC176" s="298"/>
      <c r="OVD176" s="298"/>
      <c r="OVE176" s="298"/>
      <c r="OVF176" s="298"/>
      <c r="OVG176" s="298"/>
      <c r="OVH176" s="298"/>
      <c r="OVI176" s="298"/>
      <c r="OVJ176" s="298"/>
      <c r="OVK176" s="298"/>
      <c r="OVL176" s="298"/>
      <c r="OVM176" s="298"/>
      <c r="OVN176" s="298"/>
      <c r="OVO176" s="298"/>
      <c r="OVP176" s="298"/>
      <c r="OVQ176" s="298"/>
      <c r="OVR176" s="298"/>
      <c r="OVS176" s="298"/>
      <c r="OVT176" s="298"/>
      <c r="OVU176" s="298"/>
      <c r="OVV176" s="298"/>
      <c r="OVW176" s="298"/>
      <c r="OVX176" s="298"/>
      <c r="OVY176" s="298"/>
      <c r="OVZ176" s="298"/>
      <c r="OWA176" s="298"/>
      <c r="OWB176" s="298"/>
      <c r="OWC176" s="298"/>
      <c r="OWD176" s="298"/>
      <c r="OWE176" s="298"/>
      <c r="OWF176" s="298"/>
      <c r="OWG176" s="298"/>
      <c r="OWH176" s="298"/>
      <c r="OWI176" s="298"/>
      <c r="OWJ176" s="298"/>
      <c r="OWK176" s="298"/>
      <c r="OWL176" s="298"/>
      <c r="OWM176" s="298"/>
      <c r="OWN176" s="298"/>
      <c r="OWO176" s="298"/>
      <c r="OWP176" s="298"/>
      <c r="OWQ176" s="298"/>
      <c r="OWX176" s="298"/>
      <c r="OWY176" s="298"/>
      <c r="OWZ176" s="298"/>
      <c r="OXA176" s="298"/>
      <c r="OXB176" s="298"/>
      <c r="OXC176" s="298"/>
      <c r="OXD176" s="298"/>
      <c r="OXE176" s="298"/>
      <c r="OXF176" s="298"/>
      <c r="OXG176" s="298"/>
      <c r="OXH176" s="298"/>
      <c r="OXI176" s="298"/>
      <c r="OXJ176" s="298"/>
      <c r="OXK176" s="298"/>
      <c r="OXL176" s="298"/>
      <c r="OXM176" s="298"/>
      <c r="OXN176" s="298"/>
      <c r="OXO176" s="298"/>
      <c r="OXP176" s="298"/>
      <c r="OXQ176" s="298"/>
      <c r="OXR176" s="298"/>
      <c r="OXS176" s="298"/>
      <c r="OXT176" s="298"/>
      <c r="OXU176" s="298"/>
      <c r="OXV176" s="298"/>
      <c r="OXW176" s="298"/>
      <c r="OXX176" s="298"/>
      <c r="OXY176" s="298"/>
      <c r="OXZ176" s="298"/>
      <c r="OYA176" s="298"/>
      <c r="OYB176" s="298"/>
      <c r="OYC176" s="298"/>
      <c r="OYD176" s="298"/>
      <c r="OYE176" s="298"/>
      <c r="OYF176" s="298"/>
      <c r="OYG176" s="298"/>
      <c r="OYH176" s="298"/>
      <c r="OYI176" s="298"/>
      <c r="OYJ176" s="298"/>
      <c r="OYK176" s="298"/>
      <c r="OYL176" s="298"/>
      <c r="OYM176" s="298"/>
      <c r="OYN176" s="298"/>
      <c r="OYO176" s="298"/>
      <c r="OYP176" s="298"/>
      <c r="OYQ176" s="298"/>
      <c r="OYR176" s="298"/>
      <c r="OYS176" s="298"/>
      <c r="OYT176" s="298"/>
      <c r="OYU176" s="298"/>
      <c r="OYV176" s="298"/>
      <c r="OYW176" s="298"/>
      <c r="OYX176" s="298"/>
      <c r="OYY176" s="298"/>
      <c r="OYZ176" s="298"/>
      <c r="OZA176" s="298"/>
      <c r="OZB176" s="298"/>
      <c r="OZC176" s="298"/>
      <c r="OZD176" s="298"/>
      <c r="OZE176" s="298"/>
      <c r="OZF176" s="298"/>
      <c r="OZG176" s="298"/>
      <c r="OZH176" s="298"/>
      <c r="OZI176" s="298"/>
      <c r="OZJ176" s="298"/>
      <c r="OZK176" s="298"/>
      <c r="OZL176" s="298"/>
      <c r="OZM176" s="298"/>
      <c r="OZN176" s="298"/>
      <c r="OZO176" s="298"/>
      <c r="OZP176" s="298"/>
      <c r="OZQ176" s="298"/>
      <c r="OZR176" s="298"/>
      <c r="OZS176" s="298"/>
      <c r="OZT176" s="298"/>
      <c r="OZU176" s="298"/>
      <c r="OZV176" s="298"/>
      <c r="OZW176" s="298"/>
      <c r="OZX176" s="298"/>
      <c r="OZY176" s="298"/>
      <c r="OZZ176" s="298"/>
      <c r="PAA176" s="298"/>
      <c r="PAB176" s="298"/>
      <c r="PAC176" s="298"/>
      <c r="PAD176" s="298"/>
      <c r="PAE176" s="298"/>
      <c r="PAF176" s="298"/>
      <c r="PAG176" s="298"/>
      <c r="PAH176" s="298"/>
      <c r="PAI176" s="298"/>
      <c r="PAJ176" s="298"/>
      <c r="PAK176" s="298"/>
      <c r="PAL176" s="298"/>
      <c r="PAM176" s="298"/>
      <c r="PAN176" s="298"/>
      <c r="PAO176" s="298"/>
      <c r="PAP176" s="298"/>
      <c r="PAQ176" s="298"/>
      <c r="PAR176" s="298"/>
      <c r="PAS176" s="298"/>
      <c r="PAT176" s="298"/>
      <c r="PAU176" s="298"/>
      <c r="PAV176" s="298"/>
      <c r="PAW176" s="298"/>
      <c r="PAX176" s="298"/>
      <c r="PAY176" s="298"/>
      <c r="PAZ176" s="298"/>
      <c r="PBA176" s="298"/>
      <c r="PBB176" s="298"/>
      <c r="PBC176" s="298"/>
      <c r="PBD176" s="298"/>
      <c r="PBE176" s="298"/>
      <c r="PBF176" s="298"/>
      <c r="PBG176" s="298"/>
      <c r="PBH176" s="298"/>
      <c r="PBI176" s="298"/>
      <c r="PBJ176" s="298"/>
      <c r="PBK176" s="298"/>
      <c r="PBL176" s="298"/>
      <c r="PBM176" s="298"/>
      <c r="PBN176" s="298"/>
      <c r="PBO176" s="298"/>
      <c r="PBP176" s="298"/>
      <c r="PBQ176" s="298"/>
      <c r="PBR176" s="298"/>
      <c r="PBS176" s="298"/>
      <c r="PBT176" s="298"/>
      <c r="PBU176" s="298"/>
      <c r="PBV176" s="298"/>
      <c r="PBW176" s="298"/>
      <c r="PBX176" s="298"/>
      <c r="PBY176" s="298"/>
      <c r="PBZ176" s="298"/>
      <c r="PCA176" s="298"/>
      <c r="PCB176" s="298"/>
      <c r="PCC176" s="298"/>
      <c r="PCD176" s="298"/>
      <c r="PCE176" s="298"/>
      <c r="PCF176" s="298"/>
      <c r="PCG176" s="298"/>
      <c r="PCH176" s="298"/>
      <c r="PCI176" s="298"/>
      <c r="PCJ176" s="298"/>
      <c r="PCK176" s="298"/>
      <c r="PCL176" s="298"/>
      <c r="PCM176" s="298"/>
      <c r="PCN176" s="298"/>
      <c r="PCO176" s="298"/>
      <c r="PCP176" s="298"/>
      <c r="PCQ176" s="298"/>
      <c r="PCR176" s="298"/>
      <c r="PCS176" s="298"/>
      <c r="PCT176" s="298"/>
      <c r="PCU176" s="298"/>
      <c r="PCV176" s="298"/>
      <c r="PCW176" s="298"/>
      <c r="PCX176" s="298"/>
      <c r="PCY176" s="298"/>
      <c r="PCZ176" s="298"/>
      <c r="PDA176" s="298"/>
      <c r="PDB176" s="298"/>
      <c r="PDC176" s="298"/>
      <c r="PDD176" s="298"/>
      <c r="PDE176" s="298"/>
      <c r="PDF176" s="298"/>
      <c r="PDG176" s="298"/>
      <c r="PDH176" s="298"/>
      <c r="PDI176" s="298"/>
      <c r="PDJ176" s="298"/>
      <c r="PDK176" s="298"/>
      <c r="PDL176" s="298"/>
      <c r="PDM176" s="298"/>
      <c r="PDN176" s="298"/>
      <c r="PDO176" s="298"/>
      <c r="PDP176" s="298"/>
      <c r="PDQ176" s="298"/>
      <c r="PDR176" s="298"/>
      <c r="PDS176" s="298"/>
      <c r="PDT176" s="298"/>
      <c r="PDU176" s="298"/>
      <c r="PDV176" s="298"/>
      <c r="PDW176" s="298"/>
      <c r="PDX176" s="298"/>
      <c r="PDY176" s="298"/>
      <c r="PDZ176" s="298"/>
      <c r="PEA176" s="298"/>
      <c r="PEB176" s="298"/>
      <c r="PEC176" s="298"/>
      <c r="PED176" s="298"/>
      <c r="PEE176" s="298"/>
      <c r="PEF176" s="298"/>
      <c r="PEG176" s="298"/>
      <c r="PEH176" s="298"/>
      <c r="PEI176" s="298"/>
      <c r="PEJ176" s="298"/>
      <c r="PEK176" s="298"/>
      <c r="PEL176" s="298"/>
      <c r="PEM176" s="298"/>
      <c r="PEN176" s="298"/>
      <c r="PEO176" s="298"/>
      <c r="PEP176" s="298"/>
      <c r="PEQ176" s="298"/>
      <c r="PER176" s="298"/>
      <c r="PES176" s="298"/>
      <c r="PET176" s="298"/>
      <c r="PEU176" s="298"/>
      <c r="PEV176" s="298"/>
      <c r="PEW176" s="298"/>
      <c r="PEX176" s="298"/>
      <c r="PEY176" s="298"/>
      <c r="PEZ176" s="298"/>
      <c r="PFA176" s="298"/>
      <c r="PFB176" s="298"/>
      <c r="PFC176" s="298"/>
      <c r="PFD176" s="298"/>
      <c r="PFE176" s="298"/>
      <c r="PFF176" s="298"/>
      <c r="PFG176" s="298"/>
      <c r="PFH176" s="298"/>
      <c r="PFI176" s="298"/>
      <c r="PFJ176" s="298"/>
      <c r="PFK176" s="298"/>
      <c r="PFL176" s="298"/>
      <c r="PFM176" s="298"/>
      <c r="PFN176" s="298"/>
      <c r="PFO176" s="298"/>
      <c r="PFP176" s="298"/>
      <c r="PFQ176" s="298"/>
      <c r="PFR176" s="298"/>
      <c r="PFS176" s="298"/>
      <c r="PFT176" s="298"/>
      <c r="PFU176" s="298"/>
      <c r="PFV176" s="298"/>
      <c r="PFW176" s="298"/>
      <c r="PFX176" s="298"/>
      <c r="PFY176" s="298"/>
      <c r="PFZ176" s="298"/>
      <c r="PGA176" s="298"/>
      <c r="PGB176" s="298"/>
      <c r="PGC176" s="298"/>
      <c r="PGD176" s="298"/>
      <c r="PGE176" s="298"/>
      <c r="PGF176" s="298"/>
      <c r="PGG176" s="298"/>
      <c r="PGH176" s="298"/>
      <c r="PGI176" s="298"/>
      <c r="PGJ176" s="298"/>
      <c r="PGK176" s="298"/>
      <c r="PGL176" s="298"/>
      <c r="PGM176" s="298"/>
      <c r="PGT176" s="298"/>
      <c r="PGU176" s="298"/>
      <c r="PGV176" s="298"/>
      <c r="PGW176" s="298"/>
      <c r="PGX176" s="298"/>
      <c r="PGY176" s="298"/>
      <c r="PGZ176" s="298"/>
      <c r="PHA176" s="298"/>
      <c r="PHB176" s="298"/>
      <c r="PHC176" s="298"/>
      <c r="PHD176" s="298"/>
      <c r="PHE176" s="298"/>
      <c r="PHF176" s="298"/>
      <c r="PHG176" s="298"/>
      <c r="PHH176" s="298"/>
      <c r="PHI176" s="298"/>
      <c r="PHJ176" s="298"/>
      <c r="PHK176" s="298"/>
      <c r="PHL176" s="298"/>
      <c r="PHM176" s="298"/>
      <c r="PHN176" s="298"/>
      <c r="PHO176" s="298"/>
      <c r="PHP176" s="298"/>
      <c r="PHQ176" s="298"/>
      <c r="PHR176" s="298"/>
      <c r="PHS176" s="298"/>
      <c r="PHT176" s="298"/>
      <c r="PHU176" s="298"/>
      <c r="PHV176" s="298"/>
      <c r="PHW176" s="298"/>
      <c r="PHX176" s="298"/>
      <c r="PHY176" s="298"/>
      <c r="PHZ176" s="298"/>
      <c r="PIA176" s="298"/>
      <c r="PIB176" s="298"/>
      <c r="PIC176" s="298"/>
      <c r="PID176" s="298"/>
      <c r="PIE176" s="298"/>
      <c r="PIF176" s="298"/>
      <c r="PIG176" s="298"/>
      <c r="PIH176" s="298"/>
      <c r="PII176" s="298"/>
      <c r="PIJ176" s="298"/>
      <c r="PIK176" s="298"/>
      <c r="PIL176" s="298"/>
      <c r="PIM176" s="298"/>
      <c r="PIN176" s="298"/>
      <c r="PIO176" s="298"/>
      <c r="PIP176" s="298"/>
      <c r="PIQ176" s="298"/>
      <c r="PIR176" s="298"/>
      <c r="PIS176" s="298"/>
      <c r="PIT176" s="298"/>
      <c r="PIU176" s="298"/>
      <c r="PIV176" s="298"/>
      <c r="PIW176" s="298"/>
      <c r="PIX176" s="298"/>
      <c r="PIY176" s="298"/>
      <c r="PIZ176" s="298"/>
      <c r="PJA176" s="298"/>
      <c r="PJB176" s="298"/>
      <c r="PJC176" s="298"/>
      <c r="PJD176" s="298"/>
      <c r="PJE176" s="298"/>
      <c r="PJF176" s="298"/>
      <c r="PJG176" s="298"/>
      <c r="PJH176" s="298"/>
      <c r="PJI176" s="298"/>
      <c r="PJJ176" s="298"/>
      <c r="PJK176" s="298"/>
      <c r="PJL176" s="298"/>
      <c r="PJM176" s="298"/>
      <c r="PJN176" s="298"/>
      <c r="PJO176" s="298"/>
      <c r="PJP176" s="298"/>
      <c r="PJQ176" s="298"/>
      <c r="PJR176" s="298"/>
      <c r="PJS176" s="298"/>
      <c r="PJT176" s="298"/>
      <c r="PJU176" s="298"/>
      <c r="PJV176" s="298"/>
      <c r="PJW176" s="298"/>
      <c r="PJX176" s="298"/>
      <c r="PJY176" s="298"/>
      <c r="PJZ176" s="298"/>
      <c r="PKA176" s="298"/>
      <c r="PKB176" s="298"/>
      <c r="PKC176" s="298"/>
      <c r="PKD176" s="298"/>
      <c r="PKE176" s="298"/>
      <c r="PKF176" s="298"/>
      <c r="PKG176" s="298"/>
      <c r="PKH176" s="298"/>
      <c r="PKI176" s="298"/>
      <c r="PKJ176" s="298"/>
      <c r="PKK176" s="298"/>
      <c r="PKL176" s="298"/>
      <c r="PKM176" s="298"/>
      <c r="PKN176" s="298"/>
      <c r="PKO176" s="298"/>
      <c r="PKP176" s="298"/>
      <c r="PKQ176" s="298"/>
      <c r="PKR176" s="298"/>
      <c r="PKS176" s="298"/>
      <c r="PKT176" s="298"/>
      <c r="PKU176" s="298"/>
      <c r="PKV176" s="298"/>
      <c r="PKW176" s="298"/>
      <c r="PKX176" s="298"/>
      <c r="PKY176" s="298"/>
      <c r="PKZ176" s="298"/>
      <c r="PLA176" s="298"/>
      <c r="PLB176" s="298"/>
      <c r="PLC176" s="298"/>
      <c r="PLD176" s="298"/>
      <c r="PLE176" s="298"/>
      <c r="PLF176" s="298"/>
      <c r="PLG176" s="298"/>
      <c r="PLH176" s="298"/>
      <c r="PLI176" s="298"/>
      <c r="PLJ176" s="298"/>
      <c r="PLK176" s="298"/>
      <c r="PLL176" s="298"/>
      <c r="PLM176" s="298"/>
      <c r="PLN176" s="298"/>
      <c r="PLO176" s="298"/>
      <c r="PLP176" s="298"/>
      <c r="PLQ176" s="298"/>
      <c r="PLR176" s="298"/>
      <c r="PLS176" s="298"/>
      <c r="PLT176" s="298"/>
      <c r="PLU176" s="298"/>
      <c r="PLV176" s="298"/>
      <c r="PLW176" s="298"/>
      <c r="PLX176" s="298"/>
      <c r="PLY176" s="298"/>
      <c r="PLZ176" s="298"/>
      <c r="PMA176" s="298"/>
      <c r="PMB176" s="298"/>
      <c r="PMC176" s="298"/>
      <c r="PMD176" s="298"/>
      <c r="PME176" s="298"/>
      <c r="PMF176" s="298"/>
      <c r="PMG176" s="298"/>
      <c r="PMH176" s="298"/>
      <c r="PMI176" s="298"/>
      <c r="PMJ176" s="298"/>
      <c r="PMK176" s="298"/>
      <c r="PML176" s="298"/>
      <c r="PMM176" s="298"/>
      <c r="PMN176" s="298"/>
      <c r="PMO176" s="298"/>
      <c r="PMP176" s="298"/>
      <c r="PMQ176" s="298"/>
      <c r="PMR176" s="298"/>
      <c r="PMS176" s="298"/>
      <c r="PMT176" s="298"/>
      <c r="PMU176" s="298"/>
      <c r="PMV176" s="298"/>
      <c r="PMW176" s="298"/>
      <c r="PMX176" s="298"/>
      <c r="PMY176" s="298"/>
      <c r="PMZ176" s="298"/>
      <c r="PNA176" s="298"/>
      <c r="PNB176" s="298"/>
      <c r="PNC176" s="298"/>
      <c r="PND176" s="298"/>
      <c r="PNE176" s="298"/>
      <c r="PNF176" s="298"/>
      <c r="PNG176" s="298"/>
      <c r="PNH176" s="298"/>
      <c r="PNI176" s="298"/>
      <c r="PNJ176" s="298"/>
      <c r="PNK176" s="298"/>
      <c r="PNL176" s="298"/>
      <c r="PNM176" s="298"/>
      <c r="PNN176" s="298"/>
      <c r="PNO176" s="298"/>
      <c r="PNP176" s="298"/>
      <c r="PNQ176" s="298"/>
      <c r="PNR176" s="298"/>
      <c r="PNS176" s="298"/>
      <c r="PNT176" s="298"/>
      <c r="PNU176" s="298"/>
      <c r="PNV176" s="298"/>
      <c r="PNW176" s="298"/>
      <c r="PNX176" s="298"/>
      <c r="PNY176" s="298"/>
      <c r="PNZ176" s="298"/>
      <c r="POA176" s="298"/>
      <c r="POB176" s="298"/>
      <c r="POC176" s="298"/>
      <c r="POD176" s="298"/>
      <c r="POE176" s="298"/>
      <c r="POF176" s="298"/>
      <c r="POG176" s="298"/>
      <c r="POH176" s="298"/>
      <c r="POI176" s="298"/>
      <c r="POJ176" s="298"/>
      <c r="POK176" s="298"/>
      <c r="POL176" s="298"/>
      <c r="POM176" s="298"/>
      <c r="PON176" s="298"/>
      <c r="POO176" s="298"/>
      <c r="POP176" s="298"/>
      <c r="POQ176" s="298"/>
      <c r="POR176" s="298"/>
      <c r="POS176" s="298"/>
      <c r="POT176" s="298"/>
      <c r="POU176" s="298"/>
      <c r="POV176" s="298"/>
      <c r="POW176" s="298"/>
      <c r="POX176" s="298"/>
      <c r="POY176" s="298"/>
      <c r="POZ176" s="298"/>
      <c r="PPA176" s="298"/>
      <c r="PPB176" s="298"/>
      <c r="PPC176" s="298"/>
      <c r="PPD176" s="298"/>
      <c r="PPE176" s="298"/>
      <c r="PPF176" s="298"/>
      <c r="PPG176" s="298"/>
      <c r="PPH176" s="298"/>
      <c r="PPI176" s="298"/>
      <c r="PPJ176" s="298"/>
      <c r="PPK176" s="298"/>
      <c r="PPL176" s="298"/>
      <c r="PPM176" s="298"/>
      <c r="PPN176" s="298"/>
      <c r="PPO176" s="298"/>
      <c r="PPP176" s="298"/>
      <c r="PPQ176" s="298"/>
      <c r="PPR176" s="298"/>
      <c r="PPS176" s="298"/>
      <c r="PPT176" s="298"/>
      <c r="PPU176" s="298"/>
      <c r="PPV176" s="298"/>
      <c r="PPW176" s="298"/>
      <c r="PPX176" s="298"/>
      <c r="PPY176" s="298"/>
      <c r="PPZ176" s="298"/>
      <c r="PQA176" s="298"/>
      <c r="PQB176" s="298"/>
      <c r="PQC176" s="298"/>
      <c r="PQD176" s="298"/>
      <c r="PQE176" s="298"/>
      <c r="PQF176" s="298"/>
      <c r="PQG176" s="298"/>
      <c r="PQH176" s="298"/>
      <c r="PQI176" s="298"/>
      <c r="PQP176" s="298"/>
      <c r="PQQ176" s="298"/>
      <c r="PQR176" s="298"/>
      <c r="PQS176" s="298"/>
      <c r="PQT176" s="298"/>
      <c r="PQU176" s="298"/>
      <c r="PQV176" s="298"/>
      <c r="PQW176" s="298"/>
      <c r="PQX176" s="298"/>
      <c r="PQY176" s="298"/>
      <c r="PQZ176" s="298"/>
      <c r="PRA176" s="298"/>
      <c r="PRB176" s="298"/>
      <c r="PRC176" s="298"/>
      <c r="PRD176" s="298"/>
      <c r="PRE176" s="298"/>
      <c r="PRF176" s="298"/>
      <c r="PRG176" s="298"/>
      <c r="PRH176" s="298"/>
      <c r="PRI176" s="298"/>
      <c r="PRJ176" s="298"/>
      <c r="PRK176" s="298"/>
      <c r="PRL176" s="298"/>
      <c r="PRM176" s="298"/>
      <c r="PRN176" s="298"/>
      <c r="PRO176" s="298"/>
      <c r="PRP176" s="298"/>
      <c r="PRQ176" s="298"/>
      <c r="PRR176" s="298"/>
      <c r="PRS176" s="298"/>
      <c r="PRT176" s="298"/>
      <c r="PRU176" s="298"/>
      <c r="PRV176" s="298"/>
      <c r="PRW176" s="298"/>
      <c r="PRX176" s="298"/>
      <c r="PRY176" s="298"/>
      <c r="PRZ176" s="298"/>
      <c r="PSA176" s="298"/>
      <c r="PSB176" s="298"/>
      <c r="PSC176" s="298"/>
      <c r="PSD176" s="298"/>
      <c r="PSE176" s="298"/>
      <c r="PSF176" s="298"/>
      <c r="PSG176" s="298"/>
      <c r="PSH176" s="298"/>
      <c r="PSI176" s="298"/>
      <c r="PSJ176" s="298"/>
      <c r="PSK176" s="298"/>
      <c r="PSL176" s="298"/>
      <c r="PSM176" s="298"/>
      <c r="PSN176" s="298"/>
      <c r="PSO176" s="298"/>
      <c r="PSP176" s="298"/>
      <c r="PSQ176" s="298"/>
      <c r="PSR176" s="298"/>
      <c r="PSS176" s="298"/>
      <c r="PST176" s="298"/>
      <c r="PSU176" s="298"/>
      <c r="PSV176" s="298"/>
      <c r="PSW176" s="298"/>
      <c r="PSX176" s="298"/>
      <c r="PSY176" s="298"/>
      <c r="PSZ176" s="298"/>
      <c r="PTA176" s="298"/>
      <c r="PTB176" s="298"/>
      <c r="PTC176" s="298"/>
      <c r="PTD176" s="298"/>
      <c r="PTE176" s="298"/>
      <c r="PTF176" s="298"/>
      <c r="PTG176" s="298"/>
      <c r="PTH176" s="298"/>
      <c r="PTI176" s="298"/>
      <c r="PTJ176" s="298"/>
      <c r="PTK176" s="298"/>
      <c r="PTL176" s="298"/>
      <c r="PTM176" s="298"/>
      <c r="PTN176" s="298"/>
      <c r="PTO176" s="298"/>
      <c r="PTP176" s="298"/>
      <c r="PTQ176" s="298"/>
      <c r="PTR176" s="298"/>
      <c r="PTS176" s="298"/>
      <c r="PTT176" s="298"/>
      <c r="PTU176" s="298"/>
      <c r="PTV176" s="298"/>
      <c r="PTW176" s="298"/>
      <c r="PTX176" s="298"/>
      <c r="PTY176" s="298"/>
      <c r="PTZ176" s="298"/>
      <c r="PUA176" s="298"/>
      <c r="PUB176" s="298"/>
      <c r="PUC176" s="298"/>
      <c r="PUD176" s="298"/>
      <c r="PUE176" s="298"/>
      <c r="PUF176" s="298"/>
      <c r="PUG176" s="298"/>
      <c r="PUH176" s="298"/>
      <c r="PUI176" s="298"/>
      <c r="PUJ176" s="298"/>
      <c r="PUK176" s="298"/>
      <c r="PUL176" s="298"/>
      <c r="PUM176" s="298"/>
      <c r="PUN176" s="298"/>
      <c r="PUO176" s="298"/>
      <c r="PUP176" s="298"/>
      <c r="PUQ176" s="298"/>
      <c r="PUR176" s="298"/>
      <c r="PUS176" s="298"/>
      <c r="PUT176" s="298"/>
      <c r="PUU176" s="298"/>
      <c r="PUV176" s="298"/>
      <c r="PUW176" s="298"/>
      <c r="PUX176" s="298"/>
      <c r="PUY176" s="298"/>
      <c r="PUZ176" s="298"/>
      <c r="PVA176" s="298"/>
      <c r="PVB176" s="298"/>
      <c r="PVC176" s="298"/>
      <c r="PVD176" s="298"/>
      <c r="PVE176" s="298"/>
      <c r="PVF176" s="298"/>
      <c r="PVG176" s="298"/>
      <c r="PVH176" s="298"/>
      <c r="PVI176" s="298"/>
      <c r="PVJ176" s="298"/>
      <c r="PVK176" s="298"/>
      <c r="PVL176" s="298"/>
      <c r="PVM176" s="298"/>
      <c r="PVN176" s="298"/>
      <c r="PVO176" s="298"/>
      <c r="PVP176" s="298"/>
      <c r="PVQ176" s="298"/>
      <c r="PVR176" s="298"/>
      <c r="PVS176" s="298"/>
      <c r="PVT176" s="298"/>
      <c r="PVU176" s="298"/>
      <c r="PVV176" s="298"/>
      <c r="PVW176" s="298"/>
      <c r="PVX176" s="298"/>
      <c r="PVY176" s="298"/>
      <c r="PVZ176" s="298"/>
      <c r="PWA176" s="298"/>
      <c r="PWB176" s="298"/>
      <c r="PWC176" s="298"/>
      <c r="PWD176" s="298"/>
      <c r="PWE176" s="298"/>
      <c r="PWF176" s="298"/>
      <c r="PWG176" s="298"/>
      <c r="PWH176" s="298"/>
      <c r="PWI176" s="298"/>
      <c r="PWJ176" s="298"/>
      <c r="PWK176" s="298"/>
      <c r="PWL176" s="298"/>
      <c r="PWM176" s="298"/>
      <c r="PWN176" s="298"/>
      <c r="PWO176" s="298"/>
      <c r="PWP176" s="298"/>
      <c r="PWQ176" s="298"/>
      <c r="PWR176" s="298"/>
      <c r="PWS176" s="298"/>
      <c r="PWT176" s="298"/>
      <c r="PWU176" s="298"/>
      <c r="PWV176" s="298"/>
      <c r="PWW176" s="298"/>
      <c r="PWX176" s="298"/>
      <c r="PWY176" s="298"/>
      <c r="PWZ176" s="298"/>
      <c r="PXA176" s="298"/>
      <c r="PXB176" s="298"/>
      <c r="PXC176" s="298"/>
      <c r="PXD176" s="298"/>
      <c r="PXE176" s="298"/>
      <c r="PXF176" s="298"/>
      <c r="PXG176" s="298"/>
      <c r="PXH176" s="298"/>
      <c r="PXI176" s="298"/>
      <c r="PXJ176" s="298"/>
      <c r="PXK176" s="298"/>
      <c r="PXL176" s="298"/>
      <c r="PXM176" s="298"/>
      <c r="PXN176" s="298"/>
      <c r="PXO176" s="298"/>
      <c r="PXP176" s="298"/>
      <c r="PXQ176" s="298"/>
      <c r="PXR176" s="298"/>
      <c r="PXS176" s="298"/>
      <c r="PXT176" s="298"/>
      <c r="PXU176" s="298"/>
      <c r="PXV176" s="298"/>
      <c r="PXW176" s="298"/>
      <c r="PXX176" s="298"/>
      <c r="PXY176" s="298"/>
      <c r="PXZ176" s="298"/>
      <c r="PYA176" s="298"/>
      <c r="PYB176" s="298"/>
      <c r="PYC176" s="298"/>
      <c r="PYD176" s="298"/>
      <c r="PYE176" s="298"/>
      <c r="PYF176" s="298"/>
      <c r="PYG176" s="298"/>
      <c r="PYH176" s="298"/>
      <c r="PYI176" s="298"/>
      <c r="PYJ176" s="298"/>
      <c r="PYK176" s="298"/>
      <c r="PYL176" s="298"/>
      <c r="PYM176" s="298"/>
      <c r="PYN176" s="298"/>
      <c r="PYO176" s="298"/>
      <c r="PYP176" s="298"/>
      <c r="PYQ176" s="298"/>
      <c r="PYR176" s="298"/>
      <c r="PYS176" s="298"/>
      <c r="PYT176" s="298"/>
      <c r="PYU176" s="298"/>
      <c r="PYV176" s="298"/>
      <c r="PYW176" s="298"/>
      <c r="PYX176" s="298"/>
      <c r="PYY176" s="298"/>
      <c r="PYZ176" s="298"/>
      <c r="PZA176" s="298"/>
      <c r="PZB176" s="298"/>
      <c r="PZC176" s="298"/>
      <c r="PZD176" s="298"/>
      <c r="PZE176" s="298"/>
      <c r="PZF176" s="298"/>
      <c r="PZG176" s="298"/>
      <c r="PZH176" s="298"/>
      <c r="PZI176" s="298"/>
      <c r="PZJ176" s="298"/>
      <c r="PZK176" s="298"/>
      <c r="PZL176" s="298"/>
      <c r="PZM176" s="298"/>
      <c r="PZN176" s="298"/>
      <c r="PZO176" s="298"/>
      <c r="PZP176" s="298"/>
      <c r="PZQ176" s="298"/>
      <c r="PZR176" s="298"/>
      <c r="PZS176" s="298"/>
      <c r="PZT176" s="298"/>
      <c r="PZU176" s="298"/>
      <c r="PZV176" s="298"/>
      <c r="PZW176" s="298"/>
      <c r="PZX176" s="298"/>
      <c r="PZY176" s="298"/>
      <c r="PZZ176" s="298"/>
      <c r="QAA176" s="298"/>
      <c r="QAB176" s="298"/>
      <c r="QAC176" s="298"/>
      <c r="QAD176" s="298"/>
      <c r="QAE176" s="298"/>
      <c r="QAL176" s="298"/>
      <c r="QAM176" s="298"/>
      <c r="QAN176" s="298"/>
      <c r="QAO176" s="298"/>
      <c r="QAP176" s="298"/>
      <c r="QAQ176" s="298"/>
      <c r="QAR176" s="298"/>
      <c r="QAS176" s="298"/>
      <c r="QAT176" s="298"/>
      <c r="QAU176" s="298"/>
      <c r="QAV176" s="298"/>
      <c r="QAW176" s="298"/>
      <c r="QAX176" s="298"/>
      <c r="QAY176" s="298"/>
      <c r="QAZ176" s="298"/>
      <c r="QBA176" s="298"/>
      <c r="QBB176" s="298"/>
      <c r="QBC176" s="298"/>
      <c r="QBD176" s="298"/>
      <c r="QBE176" s="298"/>
      <c r="QBF176" s="298"/>
      <c r="QBG176" s="298"/>
      <c r="QBH176" s="298"/>
      <c r="QBI176" s="298"/>
      <c r="QBJ176" s="298"/>
      <c r="QBK176" s="298"/>
      <c r="QBL176" s="298"/>
      <c r="QBM176" s="298"/>
      <c r="QBN176" s="298"/>
      <c r="QBO176" s="298"/>
      <c r="QBP176" s="298"/>
      <c r="QBQ176" s="298"/>
      <c r="QBR176" s="298"/>
      <c r="QBS176" s="298"/>
      <c r="QBT176" s="298"/>
      <c r="QBU176" s="298"/>
      <c r="QBV176" s="298"/>
      <c r="QBW176" s="298"/>
      <c r="QBX176" s="298"/>
      <c r="QBY176" s="298"/>
      <c r="QBZ176" s="298"/>
      <c r="QCA176" s="298"/>
      <c r="QCB176" s="298"/>
      <c r="QCC176" s="298"/>
      <c r="QCD176" s="298"/>
      <c r="QCE176" s="298"/>
      <c r="QCF176" s="298"/>
      <c r="QCG176" s="298"/>
      <c r="QCH176" s="298"/>
      <c r="QCI176" s="298"/>
      <c r="QCJ176" s="298"/>
      <c r="QCK176" s="298"/>
      <c r="QCL176" s="298"/>
      <c r="QCM176" s="298"/>
      <c r="QCN176" s="298"/>
      <c r="QCO176" s="298"/>
      <c r="QCP176" s="298"/>
      <c r="QCQ176" s="298"/>
      <c r="QCR176" s="298"/>
      <c r="QCS176" s="298"/>
      <c r="QCT176" s="298"/>
      <c r="QCU176" s="298"/>
      <c r="QCV176" s="298"/>
      <c r="QCW176" s="298"/>
      <c r="QCX176" s="298"/>
      <c r="QCY176" s="298"/>
      <c r="QCZ176" s="298"/>
      <c r="QDA176" s="298"/>
      <c r="QDB176" s="298"/>
      <c r="QDC176" s="298"/>
      <c r="QDD176" s="298"/>
      <c r="QDE176" s="298"/>
      <c r="QDF176" s="298"/>
      <c r="QDG176" s="298"/>
      <c r="QDH176" s="298"/>
      <c r="QDI176" s="298"/>
      <c r="QDJ176" s="298"/>
      <c r="QDK176" s="298"/>
      <c r="QDL176" s="298"/>
      <c r="QDM176" s="298"/>
      <c r="QDN176" s="298"/>
      <c r="QDO176" s="298"/>
      <c r="QDP176" s="298"/>
      <c r="QDQ176" s="298"/>
      <c r="QDR176" s="298"/>
      <c r="QDS176" s="298"/>
      <c r="QDT176" s="298"/>
      <c r="QDU176" s="298"/>
      <c r="QDV176" s="298"/>
      <c r="QDW176" s="298"/>
      <c r="QDX176" s="298"/>
      <c r="QDY176" s="298"/>
      <c r="QDZ176" s="298"/>
      <c r="QEA176" s="298"/>
      <c r="QEB176" s="298"/>
      <c r="QEC176" s="298"/>
      <c r="QED176" s="298"/>
      <c r="QEE176" s="298"/>
      <c r="QEF176" s="298"/>
      <c r="QEG176" s="298"/>
      <c r="QEH176" s="298"/>
      <c r="QEI176" s="298"/>
      <c r="QEJ176" s="298"/>
      <c r="QEK176" s="298"/>
      <c r="QEL176" s="298"/>
      <c r="QEM176" s="298"/>
      <c r="QEN176" s="298"/>
      <c r="QEO176" s="298"/>
      <c r="QEP176" s="298"/>
      <c r="QEQ176" s="298"/>
      <c r="QER176" s="298"/>
      <c r="QES176" s="298"/>
      <c r="QET176" s="298"/>
      <c r="QEU176" s="298"/>
      <c r="QEV176" s="298"/>
      <c r="QEW176" s="298"/>
      <c r="QEX176" s="298"/>
      <c r="QEY176" s="298"/>
      <c r="QEZ176" s="298"/>
      <c r="QFA176" s="298"/>
      <c r="QFB176" s="298"/>
      <c r="QFC176" s="298"/>
      <c r="QFD176" s="298"/>
      <c r="QFE176" s="298"/>
      <c r="QFF176" s="298"/>
      <c r="QFG176" s="298"/>
      <c r="QFH176" s="298"/>
      <c r="QFI176" s="298"/>
      <c r="QFJ176" s="298"/>
      <c r="QFK176" s="298"/>
      <c r="QFL176" s="298"/>
      <c r="QFM176" s="298"/>
      <c r="QFN176" s="298"/>
      <c r="QFO176" s="298"/>
      <c r="QFP176" s="298"/>
      <c r="QFQ176" s="298"/>
      <c r="QFR176" s="298"/>
      <c r="QFS176" s="298"/>
      <c r="QFT176" s="298"/>
      <c r="QFU176" s="298"/>
      <c r="QFV176" s="298"/>
      <c r="QFW176" s="298"/>
      <c r="QFX176" s="298"/>
      <c r="QFY176" s="298"/>
      <c r="QFZ176" s="298"/>
      <c r="QGA176" s="298"/>
      <c r="QGB176" s="298"/>
      <c r="QGC176" s="298"/>
      <c r="QGD176" s="298"/>
      <c r="QGE176" s="298"/>
      <c r="QGF176" s="298"/>
      <c r="QGG176" s="298"/>
      <c r="QGH176" s="298"/>
      <c r="QGI176" s="298"/>
      <c r="QGJ176" s="298"/>
      <c r="QGK176" s="298"/>
      <c r="QGL176" s="298"/>
      <c r="QGM176" s="298"/>
      <c r="QGN176" s="298"/>
      <c r="QGO176" s="298"/>
      <c r="QGP176" s="298"/>
      <c r="QGQ176" s="298"/>
      <c r="QGR176" s="298"/>
      <c r="QGS176" s="298"/>
      <c r="QGT176" s="298"/>
      <c r="QGU176" s="298"/>
      <c r="QGV176" s="298"/>
      <c r="QGW176" s="298"/>
      <c r="QGX176" s="298"/>
      <c r="QGY176" s="298"/>
      <c r="QGZ176" s="298"/>
      <c r="QHA176" s="298"/>
      <c r="QHB176" s="298"/>
      <c r="QHC176" s="298"/>
      <c r="QHD176" s="298"/>
      <c r="QHE176" s="298"/>
      <c r="QHF176" s="298"/>
      <c r="QHG176" s="298"/>
      <c r="QHH176" s="298"/>
      <c r="QHI176" s="298"/>
      <c r="QHJ176" s="298"/>
      <c r="QHK176" s="298"/>
      <c r="QHL176" s="298"/>
      <c r="QHM176" s="298"/>
      <c r="QHN176" s="298"/>
      <c r="QHO176" s="298"/>
      <c r="QHP176" s="298"/>
      <c r="QHQ176" s="298"/>
      <c r="QHR176" s="298"/>
      <c r="QHS176" s="298"/>
      <c r="QHT176" s="298"/>
      <c r="QHU176" s="298"/>
      <c r="QHV176" s="298"/>
      <c r="QHW176" s="298"/>
      <c r="QHX176" s="298"/>
      <c r="QHY176" s="298"/>
      <c r="QHZ176" s="298"/>
      <c r="QIA176" s="298"/>
      <c r="QIB176" s="298"/>
      <c r="QIC176" s="298"/>
      <c r="QID176" s="298"/>
      <c r="QIE176" s="298"/>
      <c r="QIF176" s="298"/>
      <c r="QIG176" s="298"/>
      <c r="QIH176" s="298"/>
      <c r="QII176" s="298"/>
      <c r="QIJ176" s="298"/>
      <c r="QIK176" s="298"/>
      <c r="QIL176" s="298"/>
      <c r="QIM176" s="298"/>
      <c r="QIN176" s="298"/>
      <c r="QIO176" s="298"/>
      <c r="QIP176" s="298"/>
      <c r="QIQ176" s="298"/>
      <c r="QIR176" s="298"/>
      <c r="QIS176" s="298"/>
      <c r="QIT176" s="298"/>
      <c r="QIU176" s="298"/>
      <c r="QIV176" s="298"/>
      <c r="QIW176" s="298"/>
      <c r="QIX176" s="298"/>
      <c r="QIY176" s="298"/>
      <c r="QIZ176" s="298"/>
      <c r="QJA176" s="298"/>
      <c r="QJB176" s="298"/>
      <c r="QJC176" s="298"/>
      <c r="QJD176" s="298"/>
      <c r="QJE176" s="298"/>
      <c r="QJF176" s="298"/>
      <c r="QJG176" s="298"/>
      <c r="QJH176" s="298"/>
      <c r="QJI176" s="298"/>
      <c r="QJJ176" s="298"/>
      <c r="QJK176" s="298"/>
      <c r="QJL176" s="298"/>
      <c r="QJM176" s="298"/>
      <c r="QJN176" s="298"/>
      <c r="QJO176" s="298"/>
      <c r="QJP176" s="298"/>
      <c r="QJQ176" s="298"/>
      <c r="QJR176" s="298"/>
      <c r="QJS176" s="298"/>
      <c r="QJT176" s="298"/>
      <c r="QJU176" s="298"/>
      <c r="QJV176" s="298"/>
      <c r="QJW176" s="298"/>
      <c r="QJX176" s="298"/>
      <c r="QJY176" s="298"/>
      <c r="QJZ176" s="298"/>
      <c r="QKA176" s="298"/>
      <c r="QKH176" s="298"/>
      <c r="QKI176" s="298"/>
      <c r="QKJ176" s="298"/>
      <c r="QKK176" s="298"/>
      <c r="QKL176" s="298"/>
      <c r="QKM176" s="298"/>
      <c r="QKN176" s="298"/>
      <c r="QKO176" s="298"/>
      <c r="QKP176" s="298"/>
      <c r="QKQ176" s="298"/>
      <c r="QKR176" s="298"/>
      <c r="QKS176" s="298"/>
      <c r="QKT176" s="298"/>
      <c r="QKU176" s="298"/>
      <c r="QKV176" s="298"/>
      <c r="QKW176" s="298"/>
      <c r="QKX176" s="298"/>
      <c r="QKY176" s="298"/>
      <c r="QKZ176" s="298"/>
      <c r="QLA176" s="298"/>
      <c r="QLB176" s="298"/>
      <c r="QLC176" s="298"/>
      <c r="QLD176" s="298"/>
      <c r="QLE176" s="298"/>
      <c r="QLF176" s="298"/>
      <c r="QLG176" s="298"/>
      <c r="QLH176" s="298"/>
      <c r="QLI176" s="298"/>
      <c r="QLJ176" s="298"/>
      <c r="QLK176" s="298"/>
      <c r="QLL176" s="298"/>
      <c r="QLM176" s="298"/>
      <c r="QLN176" s="298"/>
      <c r="QLO176" s="298"/>
      <c r="QLP176" s="298"/>
      <c r="QLQ176" s="298"/>
      <c r="QLR176" s="298"/>
      <c r="QLS176" s="298"/>
      <c r="QLT176" s="298"/>
      <c r="QLU176" s="298"/>
      <c r="QLV176" s="298"/>
      <c r="QLW176" s="298"/>
      <c r="QLX176" s="298"/>
      <c r="QLY176" s="298"/>
      <c r="QLZ176" s="298"/>
      <c r="QMA176" s="298"/>
      <c r="QMB176" s="298"/>
      <c r="QMC176" s="298"/>
      <c r="QMD176" s="298"/>
      <c r="QME176" s="298"/>
      <c r="QMF176" s="298"/>
      <c r="QMG176" s="298"/>
      <c r="QMH176" s="298"/>
      <c r="QMI176" s="298"/>
      <c r="QMJ176" s="298"/>
      <c r="QMK176" s="298"/>
      <c r="QML176" s="298"/>
      <c r="QMM176" s="298"/>
      <c r="QMN176" s="298"/>
      <c r="QMO176" s="298"/>
      <c r="QMP176" s="298"/>
      <c r="QMQ176" s="298"/>
      <c r="QMR176" s="298"/>
      <c r="QMS176" s="298"/>
      <c r="QMT176" s="298"/>
      <c r="QMU176" s="298"/>
      <c r="QMV176" s="298"/>
      <c r="QMW176" s="298"/>
      <c r="QMX176" s="298"/>
      <c r="QMY176" s="298"/>
      <c r="QMZ176" s="298"/>
      <c r="QNA176" s="298"/>
      <c r="QNB176" s="298"/>
      <c r="QNC176" s="298"/>
      <c r="QND176" s="298"/>
      <c r="QNE176" s="298"/>
      <c r="QNF176" s="298"/>
      <c r="QNG176" s="298"/>
      <c r="QNH176" s="298"/>
      <c r="QNI176" s="298"/>
      <c r="QNJ176" s="298"/>
      <c r="QNK176" s="298"/>
      <c r="QNL176" s="298"/>
      <c r="QNM176" s="298"/>
      <c r="QNN176" s="298"/>
      <c r="QNO176" s="298"/>
      <c r="QNP176" s="298"/>
      <c r="QNQ176" s="298"/>
      <c r="QNR176" s="298"/>
      <c r="QNS176" s="298"/>
      <c r="QNT176" s="298"/>
      <c r="QNU176" s="298"/>
      <c r="QNV176" s="298"/>
      <c r="QNW176" s="298"/>
      <c r="QNX176" s="298"/>
      <c r="QNY176" s="298"/>
      <c r="QNZ176" s="298"/>
      <c r="QOA176" s="298"/>
      <c r="QOB176" s="298"/>
      <c r="QOC176" s="298"/>
      <c r="QOD176" s="298"/>
      <c r="QOE176" s="298"/>
      <c r="QOF176" s="298"/>
      <c r="QOG176" s="298"/>
      <c r="QOH176" s="298"/>
      <c r="QOI176" s="298"/>
      <c r="QOJ176" s="298"/>
      <c r="QOK176" s="298"/>
      <c r="QOL176" s="298"/>
      <c r="QOM176" s="298"/>
      <c r="QON176" s="298"/>
      <c r="QOO176" s="298"/>
      <c r="QOP176" s="298"/>
      <c r="QOQ176" s="298"/>
      <c r="QOR176" s="298"/>
      <c r="QOS176" s="298"/>
      <c r="QOT176" s="298"/>
      <c r="QOU176" s="298"/>
      <c r="QOV176" s="298"/>
      <c r="QOW176" s="298"/>
      <c r="QOX176" s="298"/>
      <c r="QOY176" s="298"/>
      <c r="QOZ176" s="298"/>
      <c r="QPA176" s="298"/>
      <c r="QPB176" s="298"/>
      <c r="QPC176" s="298"/>
      <c r="QPD176" s="298"/>
      <c r="QPE176" s="298"/>
      <c r="QPF176" s="298"/>
      <c r="QPG176" s="298"/>
      <c r="QPH176" s="298"/>
      <c r="QPI176" s="298"/>
      <c r="QPJ176" s="298"/>
      <c r="QPK176" s="298"/>
      <c r="QPL176" s="298"/>
      <c r="QPM176" s="298"/>
      <c r="QPN176" s="298"/>
      <c r="QPO176" s="298"/>
      <c r="QPP176" s="298"/>
      <c r="QPQ176" s="298"/>
      <c r="QPR176" s="298"/>
      <c r="QPS176" s="298"/>
      <c r="QPT176" s="298"/>
      <c r="QPU176" s="298"/>
      <c r="QPV176" s="298"/>
      <c r="QPW176" s="298"/>
      <c r="QPX176" s="298"/>
      <c r="QPY176" s="298"/>
      <c r="QPZ176" s="298"/>
      <c r="QQA176" s="298"/>
      <c r="QQB176" s="298"/>
      <c r="QQC176" s="298"/>
      <c r="QQD176" s="298"/>
      <c r="QQE176" s="298"/>
      <c r="QQF176" s="298"/>
      <c r="QQG176" s="298"/>
      <c r="QQH176" s="298"/>
      <c r="QQI176" s="298"/>
      <c r="QQJ176" s="298"/>
      <c r="QQK176" s="298"/>
      <c r="QQL176" s="298"/>
      <c r="QQM176" s="298"/>
      <c r="QQN176" s="298"/>
      <c r="QQO176" s="298"/>
      <c r="QQP176" s="298"/>
      <c r="QQQ176" s="298"/>
      <c r="QQR176" s="298"/>
      <c r="QQS176" s="298"/>
      <c r="QQT176" s="298"/>
      <c r="QQU176" s="298"/>
      <c r="QQV176" s="298"/>
      <c r="QQW176" s="298"/>
      <c r="QQX176" s="298"/>
      <c r="QQY176" s="298"/>
      <c r="QQZ176" s="298"/>
      <c r="QRA176" s="298"/>
      <c r="QRB176" s="298"/>
      <c r="QRC176" s="298"/>
      <c r="QRD176" s="298"/>
      <c r="QRE176" s="298"/>
      <c r="QRF176" s="298"/>
      <c r="QRG176" s="298"/>
      <c r="QRH176" s="298"/>
      <c r="QRI176" s="298"/>
      <c r="QRJ176" s="298"/>
      <c r="QRK176" s="298"/>
      <c r="QRL176" s="298"/>
      <c r="QRM176" s="298"/>
      <c r="QRN176" s="298"/>
      <c r="QRO176" s="298"/>
      <c r="QRP176" s="298"/>
      <c r="QRQ176" s="298"/>
      <c r="QRR176" s="298"/>
      <c r="QRS176" s="298"/>
      <c r="QRT176" s="298"/>
      <c r="QRU176" s="298"/>
      <c r="QRV176" s="298"/>
      <c r="QRW176" s="298"/>
      <c r="QRX176" s="298"/>
      <c r="QRY176" s="298"/>
      <c r="QRZ176" s="298"/>
      <c r="QSA176" s="298"/>
      <c r="QSB176" s="298"/>
      <c r="QSC176" s="298"/>
      <c r="QSD176" s="298"/>
      <c r="QSE176" s="298"/>
      <c r="QSF176" s="298"/>
      <c r="QSG176" s="298"/>
      <c r="QSH176" s="298"/>
      <c r="QSI176" s="298"/>
      <c r="QSJ176" s="298"/>
      <c r="QSK176" s="298"/>
      <c r="QSL176" s="298"/>
      <c r="QSM176" s="298"/>
      <c r="QSN176" s="298"/>
      <c r="QSO176" s="298"/>
      <c r="QSP176" s="298"/>
      <c r="QSQ176" s="298"/>
      <c r="QSR176" s="298"/>
      <c r="QSS176" s="298"/>
      <c r="QST176" s="298"/>
      <c r="QSU176" s="298"/>
      <c r="QSV176" s="298"/>
      <c r="QSW176" s="298"/>
      <c r="QSX176" s="298"/>
      <c r="QSY176" s="298"/>
      <c r="QSZ176" s="298"/>
      <c r="QTA176" s="298"/>
      <c r="QTB176" s="298"/>
      <c r="QTC176" s="298"/>
      <c r="QTD176" s="298"/>
      <c r="QTE176" s="298"/>
      <c r="QTF176" s="298"/>
      <c r="QTG176" s="298"/>
      <c r="QTH176" s="298"/>
      <c r="QTI176" s="298"/>
      <c r="QTJ176" s="298"/>
      <c r="QTK176" s="298"/>
      <c r="QTL176" s="298"/>
      <c r="QTM176" s="298"/>
      <c r="QTN176" s="298"/>
      <c r="QTO176" s="298"/>
      <c r="QTP176" s="298"/>
      <c r="QTQ176" s="298"/>
      <c r="QTR176" s="298"/>
      <c r="QTS176" s="298"/>
      <c r="QTT176" s="298"/>
      <c r="QTU176" s="298"/>
      <c r="QTV176" s="298"/>
      <c r="QTW176" s="298"/>
      <c r="QUD176" s="298"/>
      <c r="QUE176" s="298"/>
      <c r="QUF176" s="298"/>
      <c r="QUG176" s="298"/>
      <c r="QUH176" s="298"/>
      <c r="QUI176" s="298"/>
      <c r="QUJ176" s="298"/>
      <c r="QUK176" s="298"/>
      <c r="QUL176" s="298"/>
      <c r="QUM176" s="298"/>
      <c r="QUN176" s="298"/>
      <c r="QUO176" s="298"/>
      <c r="QUP176" s="298"/>
      <c r="QUQ176" s="298"/>
      <c r="QUR176" s="298"/>
      <c r="QUS176" s="298"/>
      <c r="QUT176" s="298"/>
      <c r="QUU176" s="298"/>
      <c r="QUV176" s="298"/>
      <c r="QUW176" s="298"/>
      <c r="QUX176" s="298"/>
      <c r="QUY176" s="298"/>
      <c r="QUZ176" s="298"/>
      <c r="QVA176" s="298"/>
      <c r="QVB176" s="298"/>
      <c r="QVC176" s="298"/>
      <c r="QVD176" s="298"/>
      <c r="QVE176" s="298"/>
      <c r="QVF176" s="298"/>
      <c r="QVG176" s="298"/>
      <c r="QVH176" s="298"/>
      <c r="QVI176" s="298"/>
      <c r="QVJ176" s="298"/>
      <c r="QVK176" s="298"/>
      <c r="QVL176" s="298"/>
      <c r="QVM176" s="298"/>
      <c r="QVN176" s="298"/>
      <c r="QVO176" s="298"/>
      <c r="QVP176" s="298"/>
      <c r="QVQ176" s="298"/>
      <c r="QVR176" s="298"/>
      <c r="QVS176" s="298"/>
      <c r="QVT176" s="298"/>
      <c r="QVU176" s="298"/>
      <c r="QVV176" s="298"/>
      <c r="QVW176" s="298"/>
      <c r="QVX176" s="298"/>
      <c r="QVY176" s="298"/>
      <c r="QVZ176" s="298"/>
      <c r="QWA176" s="298"/>
      <c r="QWB176" s="298"/>
      <c r="QWC176" s="298"/>
      <c r="QWD176" s="298"/>
      <c r="QWE176" s="298"/>
      <c r="QWF176" s="298"/>
      <c r="QWG176" s="298"/>
      <c r="QWH176" s="298"/>
      <c r="QWI176" s="298"/>
      <c r="QWJ176" s="298"/>
      <c r="QWK176" s="298"/>
      <c r="QWL176" s="298"/>
      <c r="QWM176" s="298"/>
      <c r="QWN176" s="298"/>
      <c r="QWO176" s="298"/>
      <c r="QWP176" s="298"/>
      <c r="QWQ176" s="298"/>
      <c r="QWR176" s="298"/>
      <c r="QWS176" s="298"/>
      <c r="QWT176" s="298"/>
      <c r="QWU176" s="298"/>
      <c r="QWV176" s="298"/>
      <c r="QWW176" s="298"/>
      <c r="QWX176" s="298"/>
      <c r="QWY176" s="298"/>
      <c r="QWZ176" s="298"/>
      <c r="QXA176" s="298"/>
      <c r="QXB176" s="298"/>
      <c r="QXC176" s="298"/>
      <c r="QXD176" s="298"/>
      <c r="QXE176" s="298"/>
      <c r="QXF176" s="298"/>
      <c r="QXG176" s="298"/>
      <c r="QXH176" s="298"/>
      <c r="QXI176" s="298"/>
      <c r="QXJ176" s="298"/>
      <c r="QXK176" s="298"/>
      <c r="QXL176" s="298"/>
      <c r="QXM176" s="298"/>
      <c r="QXN176" s="298"/>
      <c r="QXO176" s="298"/>
      <c r="QXP176" s="298"/>
      <c r="QXQ176" s="298"/>
      <c r="QXR176" s="298"/>
      <c r="QXS176" s="298"/>
      <c r="QXT176" s="298"/>
      <c r="QXU176" s="298"/>
      <c r="QXV176" s="298"/>
      <c r="QXW176" s="298"/>
      <c r="QXX176" s="298"/>
      <c r="QXY176" s="298"/>
      <c r="QXZ176" s="298"/>
      <c r="QYA176" s="298"/>
      <c r="QYB176" s="298"/>
      <c r="QYC176" s="298"/>
      <c r="QYD176" s="298"/>
      <c r="QYE176" s="298"/>
      <c r="QYF176" s="298"/>
      <c r="QYG176" s="298"/>
      <c r="QYH176" s="298"/>
      <c r="QYI176" s="298"/>
      <c r="QYJ176" s="298"/>
      <c r="QYK176" s="298"/>
      <c r="QYL176" s="298"/>
      <c r="QYM176" s="298"/>
      <c r="QYN176" s="298"/>
      <c r="QYO176" s="298"/>
      <c r="QYP176" s="298"/>
      <c r="QYQ176" s="298"/>
      <c r="QYR176" s="298"/>
      <c r="QYS176" s="298"/>
      <c r="QYT176" s="298"/>
      <c r="QYU176" s="298"/>
      <c r="QYV176" s="298"/>
      <c r="QYW176" s="298"/>
      <c r="QYX176" s="298"/>
      <c r="QYY176" s="298"/>
      <c r="QYZ176" s="298"/>
      <c r="QZA176" s="298"/>
      <c r="QZB176" s="298"/>
      <c r="QZC176" s="298"/>
      <c r="QZD176" s="298"/>
      <c r="QZE176" s="298"/>
      <c r="QZF176" s="298"/>
      <c r="QZG176" s="298"/>
      <c r="QZH176" s="298"/>
      <c r="QZI176" s="298"/>
      <c r="QZJ176" s="298"/>
      <c r="QZK176" s="298"/>
      <c r="QZL176" s="298"/>
      <c r="QZM176" s="298"/>
      <c r="QZN176" s="298"/>
      <c r="QZO176" s="298"/>
      <c r="QZP176" s="298"/>
      <c r="QZQ176" s="298"/>
      <c r="QZR176" s="298"/>
      <c r="QZS176" s="298"/>
      <c r="QZT176" s="298"/>
      <c r="QZU176" s="298"/>
      <c r="QZV176" s="298"/>
      <c r="QZW176" s="298"/>
      <c r="QZX176" s="298"/>
      <c r="QZY176" s="298"/>
      <c r="QZZ176" s="298"/>
      <c r="RAA176" s="298"/>
      <c r="RAB176" s="298"/>
      <c r="RAC176" s="298"/>
      <c r="RAD176" s="298"/>
      <c r="RAE176" s="298"/>
      <c r="RAF176" s="298"/>
      <c r="RAG176" s="298"/>
      <c r="RAH176" s="298"/>
      <c r="RAI176" s="298"/>
      <c r="RAJ176" s="298"/>
      <c r="RAK176" s="298"/>
      <c r="RAL176" s="298"/>
      <c r="RAM176" s="298"/>
      <c r="RAN176" s="298"/>
      <c r="RAO176" s="298"/>
      <c r="RAP176" s="298"/>
      <c r="RAQ176" s="298"/>
      <c r="RAR176" s="298"/>
      <c r="RAS176" s="298"/>
      <c r="RAT176" s="298"/>
      <c r="RAU176" s="298"/>
      <c r="RAV176" s="298"/>
      <c r="RAW176" s="298"/>
      <c r="RAX176" s="298"/>
      <c r="RAY176" s="298"/>
      <c r="RAZ176" s="298"/>
      <c r="RBA176" s="298"/>
      <c r="RBB176" s="298"/>
      <c r="RBC176" s="298"/>
      <c r="RBD176" s="298"/>
      <c r="RBE176" s="298"/>
      <c r="RBF176" s="298"/>
      <c r="RBG176" s="298"/>
      <c r="RBH176" s="298"/>
      <c r="RBI176" s="298"/>
      <c r="RBJ176" s="298"/>
      <c r="RBK176" s="298"/>
      <c r="RBL176" s="298"/>
      <c r="RBM176" s="298"/>
      <c r="RBN176" s="298"/>
      <c r="RBO176" s="298"/>
      <c r="RBP176" s="298"/>
      <c r="RBQ176" s="298"/>
      <c r="RBR176" s="298"/>
      <c r="RBS176" s="298"/>
      <c r="RBT176" s="298"/>
      <c r="RBU176" s="298"/>
      <c r="RBV176" s="298"/>
      <c r="RBW176" s="298"/>
      <c r="RBX176" s="298"/>
      <c r="RBY176" s="298"/>
      <c r="RBZ176" s="298"/>
      <c r="RCA176" s="298"/>
      <c r="RCB176" s="298"/>
      <c r="RCC176" s="298"/>
      <c r="RCD176" s="298"/>
      <c r="RCE176" s="298"/>
      <c r="RCF176" s="298"/>
      <c r="RCG176" s="298"/>
      <c r="RCH176" s="298"/>
      <c r="RCI176" s="298"/>
      <c r="RCJ176" s="298"/>
      <c r="RCK176" s="298"/>
      <c r="RCL176" s="298"/>
      <c r="RCM176" s="298"/>
      <c r="RCN176" s="298"/>
      <c r="RCO176" s="298"/>
      <c r="RCP176" s="298"/>
      <c r="RCQ176" s="298"/>
      <c r="RCR176" s="298"/>
      <c r="RCS176" s="298"/>
      <c r="RCT176" s="298"/>
      <c r="RCU176" s="298"/>
      <c r="RCV176" s="298"/>
      <c r="RCW176" s="298"/>
      <c r="RCX176" s="298"/>
      <c r="RCY176" s="298"/>
      <c r="RCZ176" s="298"/>
      <c r="RDA176" s="298"/>
      <c r="RDB176" s="298"/>
      <c r="RDC176" s="298"/>
      <c r="RDD176" s="298"/>
      <c r="RDE176" s="298"/>
      <c r="RDF176" s="298"/>
      <c r="RDG176" s="298"/>
      <c r="RDH176" s="298"/>
      <c r="RDI176" s="298"/>
      <c r="RDJ176" s="298"/>
      <c r="RDK176" s="298"/>
      <c r="RDL176" s="298"/>
      <c r="RDM176" s="298"/>
      <c r="RDN176" s="298"/>
      <c r="RDO176" s="298"/>
      <c r="RDP176" s="298"/>
      <c r="RDQ176" s="298"/>
      <c r="RDR176" s="298"/>
      <c r="RDS176" s="298"/>
      <c r="RDZ176" s="298"/>
      <c r="REA176" s="298"/>
      <c r="REB176" s="298"/>
      <c r="REC176" s="298"/>
      <c r="RED176" s="298"/>
      <c r="REE176" s="298"/>
      <c r="REF176" s="298"/>
      <c r="REG176" s="298"/>
      <c r="REH176" s="298"/>
      <c r="REI176" s="298"/>
      <c r="REJ176" s="298"/>
      <c r="REK176" s="298"/>
      <c r="REL176" s="298"/>
      <c r="REM176" s="298"/>
      <c r="REN176" s="298"/>
      <c r="REO176" s="298"/>
      <c r="REP176" s="298"/>
      <c r="REQ176" s="298"/>
      <c r="RER176" s="298"/>
      <c r="RES176" s="298"/>
      <c r="RET176" s="298"/>
      <c r="REU176" s="298"/>
      <c r="REV176" s="298"/>
      <c r="REW176" s="298"/>
      <c r="REX176" s="298"/>
      <c r="REY176" s="298"/>
      <c r="REZ176" s="298"/>
      <c r="RFA176" s="298"/>
      <c r="RFB176" s="298"/>
      <c r="RFC176" s="298"/>
      <c r="RFD176" s="298"/>
      <c r="RFE176" s="298"/>
      <c r="RFF176" s="298"/>
      <c r="RFG176" s="298"/>
      <c r="RFH176" s="298"/>
      <c r="RFI176" s="298"/>
      <c r="RFJ176" s="298"/>
      <c r="RFK176" s="298"/>
      <c r="RFL176" s="298"/>
      <c r="RFM176" s="298"/>
      <c r="RFN176" s="298"/>
      <c r="RFO176" s="298"/>
      <c r="RFP176" s="298"/>
      <c r="RFQ176" s="298"/>
      <c r="RFR176" s="298"/>
      <c r="RFS176" s="298"/>
      <c r="RFT176" s="298"/>
      <c r="RFU176" s="298"/>
      <c r="RFV176" s="298"/>
      <c r="RFW176" s="298"/>
      <c r="RFX176" s="298"/>
      <c r="RFY176" s="298"/>
      <c r="RFZ176" s="298"/>
      <c r="RGA176" s="298"/>
      <c r="RGB176" s="298"/>
      <c r="RGC176" s="298"/>
      <c r="RGD176" s="298"/>
      <c r="RGE176" s="298"/>
      <c r="RGF176" s="298"/>
      <c r="RGG176" s="298"/>
      <c r="RGH176" s="298"/>
      <c r="RGI176" s="298"/>
      <c r="RGJ176" s="298"/>
      <c r="RGK176" s="298"/>
      <c r="RGL176" s="298"/>
      <c r="RGM176" s="298"/>
      <c r="RGN176" s="298"/>
      <c r="RGO176" s="298"/>
      <c r="RGP176" s="298"/>
      <c r="RGQ176" s="298"/>
      <c r="RGR176" s="298"/>
      <c r="RGS176" s="298"/>
      <c r="RGT176" s="298"/>
      <c r="RGU176" s="298"/>
      <c r="RGV176" s="298"/>
      <c r="RGW176" s="298"/>
      <c r="RGX176" s="298"/>
      <c r="RGY176" s="298"/>
      <c r="RGZ176" s="298"/>
      <c r="RHA176" s="298"/>
      <c r="RHB176" s="298"/>
      <c r="RHC176" s="298"/>
      <c r="RHD176" s="298"/>
      <c r="RHE176" s="298"/>
      <c r="RHF176" s="298"/>
      <c r="RHG176" s="298"/>
      <c r="RHH176" s="298"/>
      <c r="RHI176" s="298"/>
      <c r="RHJ176" s="298"/>
      <c r="RHK176" s="298"/>
      <c r="RHL176" s="298"/>
      <c r="RHM176" s="298"/>
      <c r="RHN176" s="298"/>
      <c r="RHO176" s="298"/>
      <c r="RHP176" s="298"/>
      <c r="RHQ176" s="298"/>
      <c r="RHR176" s="298"/>
      <c r="RHS176" s="298"/>
      <c r="RHT176" s="298"/>
      <c r="RHU176" s="298"/>
      <c r="RHV176" s="298"/>
      <c r="RHW176" s="298"/>
      <c r="RHX176" s="298"/>
      <c r="RHY176" s="298"/>
      <c r="RHZ176" s="298"/>
      <c r="RIA176" s="298"/>
      <c r="RIB176" s="298"/>
      <c r="RIC176" s="298"/>
      <c r="RID176" s="298"/>
      <c r="RIE176" s="298"/>
      <c r="RIF176" s="298"/>
      <c r="RIG176" s="298"/>
      <c r="RIH176" s="298"/>
      <c r="RII176" s="298"/>
      <c r="RIJ176" s="298"/>
      <c r="RIK176" s="298"/>
      <c r="RIL176" s="298"/>
      <c r="RIM176" s="298"/>
      <c r="RIN176" s="298"/>
      <c r="RIO176" s="298"/>
      <c r="RIP176" s="298"/>
      <c r="RIQ176" s="298"/>
      <c r="RIR176" s="298"/>
      <c r="RIS176" s="298"/>
      <c r="RIT176" s="298"/>
      <c r="RIU176" s="298"/>
      <c r="RIV176" s="298"/>
      <c r="RIW176" s="298"/>
      <c r="RIX176" s="298"/>
      <c r="RIY176" s="298"/>
      <c r="RIZ176" s="298"/>
      <c r="RJA176" s="298"/>
      <c r="RJB176" s="298"/>
      <c r="RJC176" s="298"/>
      <c r="RJD176" s="298"/>
      <c r="RJE176" s="298"/>
      <c r="RJF176" s="298"/>
      <c r="RJG176" s="298"/>
      <c r="RJH176" s="298"/>
      <c r="RJI176" s="298"/>
      <c r="RJJ176" s="298"/>
      <c r="RJK176" s="298"/>
      <c r="RJL176" s="298"/>
      <c r="RJM176" s="298"/>
      <c r="RJN176" s="298"/>
      <c r="RJO176" s="298"/>
      <c r="RJP176" s="298"/>
      <c r="RJQ176" s="298"/>
      <c r="RJR176" s="298"/>
      <c r="RJS176" s="298"/>
      <c r="RJT176" s="298"/>
      <c r="RJU176" s="298"/>
      <c r="RJV176" s="298"/>
      <c r="RJW176" s="298"/>
      <c r="RJX176" s="298"/>
      <c r="RJY176" s="298"/>
      <c r="RJZ176" s="298"/>
      <c r="RKA176" s="298"/>
      <c r="RKB176" s="298"/>
      <c r="RKC176" s="298"/>
      <c r="RKD176" s="298"/>
      <c r="RKE176" s="298"/>
      <c r="RKF176" s="298"/>
      <c r="RKG176" s="298"/>
      <c r="RKH176" s="298"/>
      <c r="RKI176" s="298"/>
      <c r="RKJ176" s="298"/>
      <c r="RKK176" s="298"/>
      <c r="RKL176" s="298"/>
      <c r="RKM176" s="298"/>
      <c r="RKN176" s="298"/>
      <c r="RKO176" s="298"/>
      <c r="RKP176" s="298"/>
      <c r="RKQ176" s="298"/>
      <c r="RKR176" s="298"/>
      <c r="RKS176" s="298"/>
      <c r="RKT176" s="298"/>
      <c r="RKU176" s="298"/>
      <c r="RKV176" s="298"/>
      <c r="RKW176" s="298"/>
      <c r="RKX176" s="298"/>
      <c r="RKY176" s="298"/>
      <c r="RKZ176" s="298"/>
      <c r="RLA176" s="298"/>
      <c r="RLB176" s="298"/>
      <c r="RLC176" s="298"/>
      <c r="RLD176" s="298"/>
      <c r="RLE176" s="298"/>
      <c r="RLF176" s="298"/>
      <c r="RLG176" s="298"/>
      <c r="RLH176" s="298"/>
      <c r="RLI176" s="298"/>
      <c r="RLJ176" s="298"/>
      <c r="RLK176" s="298"/>
      <c r="RLL176" s="298"/>
      <c r="RLM176" s="298"/>
      <c r="RLN176" s="298"/>
      <c r="RLO176" s="298"/>
      <c r="RLP176" s="298"/>
      <c r="RLQ176" s="298"/>
      <c r="RLR176" s="298"/>
      <c r="RLS176" s="298"/>
      <c r="RLT176" s="298"/>
      <c r="RLU176" s="298"/>
      <c r="RLV176" s="298"/>
      <c r="RLW176" s="298"/>
      <c r="RLX176" s="298"/>
      <c r="RLY176" s="298"/>
      <c r="RLZ176" s="298"/>
      <c r="RMA176" s="298"/>
      <c r="RMB176" s="298"/>
      <c r="RMC176" s="298"/>
      <c r="RMD176" s="298"/>
      <c r="RME176" s="298"/>
      <c r="RMF176" s="298"/>
      <c r="RMG176" s="298"/>
      <c r="RMH176" s="298"/>
      <c r="RMI176" s="298"/>
      <c r="RMJ176" s="298"/>
      <c r="RMK176" s="298"/>
      <c r="RML176" s="298"/>
      <c r="RMM176" s="298"/>
      <c r="RMN176" s="298"/>
      <c r="RMO176" s="298"/>
      <c r="RMP176" s="298"/>
      <c r="RMQ176" s="298"/>
      <c r="RMR176" s="298"/>
      <c r="RMS176" s="298"/>
      <c r="RMT176" s="298"/>
      <c r="RMU176" s="298"/>
      <c r="RMV176" s="298"/>
      <c r="RMW176" s="298"/>
      <c r="RMX176" s="298"/>
      <c r="RMY176" s="298"/>
      <c r="RMZ176" s="298"/>
      <c r="RNA176" s="298"/>
      <c r="RNB176" s="298"/>
      <c r="RNC176" s="298"/>
      <c r="RND176" s="298"/>
      <c r="RNE176" s="298"/>
      <c r="RNF176" s="298"/>
      <c r="RNG176" s="298"/>
      <c r="RNH176" s="298"/>
      <c r="RNI176" s="298"/>
      <c r="RNJ176" s="298"/>
      <c r="RNK176" s="298"/>
      <c r="RNL176" s="298"/>
      <c r="RNM176" s="298"/>
      <c r="RNN176" s="298"/>
      <c r="RNO176" s="298"/>
      <c r="RNV176" s="298"/>
      <c r="RNW176" s="298"/>
      <c r="RNX176" s="298"/>
      <c r="RNY176" s="298"/>
      <c r="RNZ176" s="298"/>
      <c r="ROA176" s="298"/>
      <c r="ROB176" s="298"/>
      <c r="ROC176" s="298"/>
      <c r="ROD176" s="298"/>
      <c r="ROE176" s="298"/>
      <c r="ROF176" s="298"/>
      <c r="ROG176" s="298"/>
      <c r="ROH176" s="298"/>
      <c r="ROI176" s="298"/>
      <c r="ROJ176" s="298"/>
      <c r="ROK176" s="298"/>
      <c r="ROL176" s="298"/>
      <c r="ROM176" s="298"/>
      <c r="RON176" s="298"/>
      <c r="ROO176" s="298"/>
      <c r="ROP176" s="298"/>
      <c r="ROQ176" s="298"/>
      <c r="ROR176" s="298"/>
      <c r="ROS176" s="298"/>
      <c r="ROT176" s="298"/>
      <c r="ROU176" s="298"/>
      <c r="ROV176" s="298"/>
      <c r="ROW176" s="298"/>
      <c r="ROX176" s="298"/>
      <c r="ROY176" s="298"/>
      <c r="ROZ176" s="298"/>
      <c r="RPA176" s="298"/>
      <c r="RPB176" s="298"/>
      <c r="RPC176" s="298"/>
      <c r="RPD176" s="298"/>
      <c r="RPE176" s="298"/>
      <c r="RPF176" s="298"/>
      <c r="RPG176" s="298"/>
      <c r="RPH176" s="298"/>
      <c r="RPI176" s="298"/>
      <c r="RPJ176" s="298"/>
      <c r="RPK176" s="298"/>
      <c r="RPL176" s="298"/>
      <c r="RPM176" s="298"/>
      <c r="RPN176" s="298"/>
      <c r="RPO176" s="298"/>
      <c r="RPP176" s="298"/>
      <c r="RPQ176" s="298"/>
      <c r="RPR176" s="298"/>
      <c r="RPS176" s="298"/>
      <c r="RPT176" s="298"/>
      <c r="RPU176" s="298"/>
      <c r="RPV176" s="298"/>
      <c r="RPW176" s="298"/>
      <c r="RPX176" s="298"/>
      <c r="RPY176" s="298"/>
      <c r="RPZ176" s="298"/>
      <c r="RQA176" s="298"/>
      <c r="RQB176" s="298"/>
      <c r="RQC176" s="298"/>
      <c r="RQD176" s="298"/>
      <c r="RQE176" s="298"/>
      <c r="RQF176" s="298"/>
      <c r="RQG176" s="298"/>
      <c r="RQH176" s="298"/>
      <c r="RQI176" s="298"/>
      <c r="RQJ176" s="298"/>
      <c r="RQK176" s="298"/>
      <c r="RQL176" s="298"/>
      <c r="RQM176" s="298"/>
      <c r="RQN176" s="298"/>
      <c r="RQO176" s="298"/>
      <c r="RQP176" s="298"/>
      <c r="RQQ176" s="298"/>
      <c r="RQR176" s="298"/>
      <c r="RQS176" s="298"/>
      <c r="RQT176" s="298"/>
      <c r="RQU176" s="298"/>
      <c r="RQV176" s="298"/>
      <c r="RQW176" s="298"/>
      <c r="RQX176" s="298"/>
      <c r="RQY176" s="298"/>
      <c r="RQZ176" s="298"/>
      <c r="RRA176" s="298"/>
      <c r="RRB176" s="298"/>
      <c r="RRC176" s="298"/>
      <c r="RRD176" s="298"/>
      <c r="RRE176" s="298"/>
      <c r="RRF176" s="298"/>
      <c r="RRG176" s="298"/>
      <c r="RRH176" s="298"/>
      <c r="RRI176" s="298"/>
      <c r="RRJ176" s="298"/>
      <c r="RRK176" s="298"/>
      <c r="RRL176" s="298"/>
      <c r="RRM176" s="298"/>
      <c r="RRN176" s="298"/>
      <c r="RRO176" s="298"/>
      <c r="RRP176" s="298"/>
      <c r="RRQ176" s="298"/>
      <c r="RRR176" s="298"/>
      <c r="RRS176" s="298"/>
      <c r="RRT176" s="298"/>
      <c r="RRU176" s="298"/>
      <c r="RRV176" s="298"/>
      <c r="RRW176" s="298"/>
      <c r="RRX176" s="298"/>
      <c r="RRY176" s="298"/>
      <c r="RRZ176" s="298"/>
      <c r="RSA176" s="298"/>
      <c r="RSB176" s="298"/>
      <c r="RSC176" s="298"/>
      <c r="RSD176" s="298"/>
      <c r="RSE176" s="298"/>
      <c r="RSF176" s="298"/>
      <c r="RSG176" s="298"/>
      <c r="RSH176" s="298"/>
      <c r="RSI176" s="298"/>
      <c r="RSJ176" s="298"/>
      <c r="RSK176" s="298"/>
      <c r="RSL176" s="298"/>
      <c r="RSM176" s="298"/>
      <c r="RSN176" s="298"/>
      <c r="RSO176" s="298"/>
      <c r="RSP176" s="298"/>
      <c r="RSQ176" s="298"/>
      <c r="RSR176" s="298"/>
      <c r="RSS176" s="298"/>
      <c r="RST176" s="298"/>
      <c r="RSU176" s="298"/>
      <c r="RSV176" s="298"/>
      <c r="RSW176" s="298"/>
      <c r="RSX176" s="298"/>
      <c r="RSY176" s="298"/>
      <c r="RSZ176" s="298"/>
      <c r="RTA176" s="298"/>
      <c r="RTB176" s="298"/>
      <c r="RTC176" s="298"/>
      <c r="RTD176" s="298"/>
      <c r="RTE176" s="298"/>
      <c r="RTF176" s="298"/>
      <c r="RTG176" s="298"/>
      <c r="RTH176" s="298"/>
      <c r="RTI176" s="298"/>
      <c r="RTJ176" s="298"/>
      <c r="RTK176" s="298"/>
      <c r="RTL176" s="298"/>
      <c r="RTM176" s="298"/>
      <c r="RTN176" s="298"/>
      <c r="RTO176" s="298"/>
      <c r="RTP176" s="298"/>
      <c r="RTQ176" s="298"/>
      <c r="RTR176" s="298"/>
      <c r="RTS176" s="298"/>
      <c r="RTT176" s="298"/>
      <c r="RTU176" s="298"/>
      <c r="RTV176" s="298"/>
      <c r="RTW176" s="298"/>
      <c r="RTX176" s="298"/>
      <c r="RTY176" s="298"/>
      <c r="RTZ176" s="298"/>
      <c r="RUA176" s="298"/>
      <c r="RUB176" s="298"/>
      <c r="RUC176" s="298"/>
      <c r="RUD176" s="298"/>
      <c r="RUE176" s="298"/>
      <c r="RUF176" s="298"/>
      <c r="RUG176" s="298"/>
      <c r="RUH176" s="298"/>
      <c r="RUI176" s="298"/>
      <c r="RUJ176" s="298"/>
      <c r="RUK176" s="298"/>
      <c r="RUL176" s="298"/>
      <c r="RUM176" s="298"/>
      <c r="RUN176" s="298"/>
      <c r="RUO176" s="298"/>
      <c r="RUP176" s="298"/>
      <c r="RUQ176" s="298"/>
      <c r="RUR176" s="298"/>
      <c r="RUS176" s="298"/>
      <c r="RUT176" s="298"/>
      <c r="RUU176" s="298"/>
      <c r="RUV176" s="298"/>
      <c r="RUW176" s="298"/>
      <c r="RUX176" s="298"/>
      <c r="RUY176" s="298"/>
      <c r="RUZ176" s="298"/>
      <c r="RVA176" s="298"/>
      <c r="RVB176" s="298"/>
      <c r="RVC176" s="298"/>
      <c r="RVD176" s="298"/>
      <c r="RVE176" s="298"/>
      <c r="RVF176" s="298"/>
      <c r="RVG176" s="298"/>
      <c r="RVH176" s="298"/>
      <c r="RVI176" s="298"/>
      <c r="RVJ176" s="298"/>
      <c r="RVK176" s="298"/>
      <c r="RVL176" s="298"/>
      <c r="RVM176" s="298"/>
      <c r="RVN176" s="298"/>
      <c r="RVO176" s="298"/>
      <c r="RVP176" s="298"/>
      <c r="RVQ176" s="298"/>
      <c r="RVR176" s="298"/>
      <c r="RVS176" s="298"/>
      <c r="RVT176" s="298"/>
      <c r="RVU176" s="298"/>
      <c r="RVV176" s="298"/>
      <c r="RVW176" s="298"/>
      <c r="RVX176" s="298"/>
      <c r="RVY176" s="298"/>
      <c r="RVZ176" s="298"/>
      <c r="RWA176" s="298"/>
      <c r="RWB176" s="298"/>
      <c r="RWC176" s="298"/>
      <c r="RWD176" s="298"/>
      <c r="RWE176" s="298"/>
      <c r="RWF176" s="298"/>
      <c r="RWG176" s="298"/>
      <c r="RWH176" s="298"/>
      <c r="RWI176" s="298"/>
      <c r="RWJ176" s="298"/>
      <c r="RWK176" s="298"/>
      <c r="RWL176" s="298"/>
      <c r="RWM176" s="298"/>
      <c r="RWN176" s="298"/>
      <c r="RWO176" s="298"/>
      <c r="RWP176" s="298"/>
      <c r="RWQ176" s="298"/>
      <c r="RWR176" s="298"/>
      <c r="RWS176" s="298"/>
      <c r="RWT176" s="298"/>
      <c r="RWU176" s="298"/>
      <c r="RWV176" s="298"/>
      <c r="RWW176" s="298"/>
      <c r="RWX176" s="298"/>
      <c r="RWY176" s="298"/>
      <c r="RWZ176" s="298"/>
      <c r="RXA176" s="298"/>
      <c r="RXB176" s="298"/>
      <c r="RXC176" s="298"/>
      <c r="RXD176" s="298"/>
      <c r="RXE176" s="298"/>
      <c r="RXF176" s="298"/>
      <c r="RXG176" s="298"/>
      <c r="RXH176" s="298"/>
      <c r="RXI176" s="298"/>
      <c r="RXJ176" s="298"/>
      <c r="RXK176" s="298"/>
      <c r="RXR176" s="298"/>
      <c r="RXS176" s="298"/>
      <c r="RXT176" s="298"/>
      <c r="RXU176" s="298"/>
      <c r="RXV176" s="298"/>
      <c r="RXW176" s="298"/>
      <c r="RXX176" s="298"/>
      <c r="RXY176" s="298"/>
      <c r="RXZ176" s="298"/>
      <c r="RYA176" s="298"/>
      <c r="RYB176" s="298"/>
      <c r="RYC176" s="298"/>
      <c r="RYD176" s="298"/>
      <c r="RYE176" s="298"/>
      <c r="RYF176" s="298"/>
      <c r="RYG176" s="298"/>
      <c r="RYH176" s="298"/>
      <c r="RYI176" s="298"/>
      <c r="RYJ176" s="298"/>
      <c r="RYK176" s="298"/>
      <c r="RYL176" s="298"/>
      <c r="RYM176" s="298"/>
      <c r="RYN176" s="298"/>
      <c r="RYO176" s="298"/>
      <c r="RYP176" s="298"/>
      <c r="RYQ176" s="298"/>
      <c r="RYR176" s="298"/>
      <c r="RYS176" s="298"/>
      <c r="RYT176" s="298"/>
      <c r="RYU176" s="298"/>
      <c r="RYV176" s="298"/>
      <c r="RYW176" s="298"/>
      <c r="RYX176" s="298"/>
      <c r="RYY176" s="298"/>
      <c r="RYZ176" s="298"/>
      <c r="RZA176" s="298"/>
      <c r="RZB176" s="298"/>
      <c r="RZC176" s="298"/>
      <c r="RZD176" s="298"/>
      <c r="RZE176" s="298"/>
      <c r="RZF176" s="298"/>
      <c r="RZG176" s="298"/>
      <c r="RZH176" s="298"/>
      <c r="RZI176" s="298"/>
      <c r="RZJ176" s="298"/>
      <c r="RZK176" s="298"/>
      <c r="RZL176" s="298"/>
      <c r="RZM176" s="298"/>
      <c r="RZN176" s="298"/>
      <c r="RZO176" s="298"/>
      <c r="RZP176" s="298"/>
      <c r="RZQ176" s="298"/>
      <c r="RZR176" s="298"/>
      <c r="RZS176" s="298"/>
      <c r="RZT176" s="298"/>
      <c r="RZU176" s="298"/>
      <c r="RZV176" s="298"/>
      <c r="RZW176" s="298"/>
      <c r="RZX176" s="298"/>
      <c r="RZY176" s="298"/>
      <c r="RZZ176" s="298"/>
      <c r="SAA176" s="298"/>
      <c r="SAB176" s="298"/>
      <c r="SAC176" s="298"/>
      <c r="SAD176" s="298"/>
      <c r="SAE176" s="298"/>
      <c r="SAF176" s="298"/>
      <c r="SAG176" s="298"/>
      <c r="SAH176" s="298"/>
      <c r="SAI176" s="298"/>
      <c r="SAJ176" s="298"/>
      <c r="SAK176" s="298"/>
      <c r="SAL176" s="298"/>
      <c r="SAM176" s="298"/>
      <c r="SAN176" s="298"/>
      <c r="SAO176" s="298"/>
      <c r="SAP176" s="298"/>
      <c r="SAQ176" s="298"/>
      <c r="SAR176" s="298"/>
      <c r="SAS176" s="298"/>
      <c r="SAT176" s="298"/>
      <c r="SAU176" s="298"/>
      <c r="SAV176" s="298"/>
      <c r="SAW176" s="298"/>
      <c r="SAX176" s="298"/>
      <c r="SAY176" s="298"/>
      <c r="SAZ176" s="298"/>
      <c r="SBA176" s="298"/>
      <c r="SBB176" s="298"/>
      <c r="SBC176" s="298"/>
      <c r="SBD176" s="298"/>
      <c r="SBE176" s="298"/>
      <c r="SBF176" s="298"/>
      <c r="SBG176" s="298"/>
      <c r="SBH176" s="298"/>
      <c r="SBI176" s="298"/>
      <c r="SBJ176" s="298"/>
      <c r="SBK176" s="298"/>
      <c r="SBL176" s="298"/>
      <c r="SBM176" s="298"/>
      <c r="SBN176" s="298"/>
      <c r="SBO176" s="298"/>
      <c r="SBP176" s="298"/>
      <c r="SBQ176" s="298"/>
      <c r="SBR176" s="298"/>
      <c r="SBS176" s="298"/>
      <c r="SBT176" s="298"/>
      <c r="SBU176" s="298"/>
      <c r="SBV176" s="298"/>
      <c r="SBW176" s="298"/>
      <c r="SBX176" s="298"/>
      <c r="SBY176" s="298"/>
      <c r="SBZ176" s="298"/>
      <c r="SCA176" s="298"/>
      <c r="SCB176" s="298"/>
      <c r="SCC176" s="298"/>
      <c r="SCD176" s="298"/>
      <c r="SCE176" s="298"/>
      <c r="SCF176" s="298"/>
      <c r="SCG176" s="298"/>
      <c r="SCH176" s="298"/>
      <c r="SCI176" s="298"/>
      <c r="SCJ176" s="298"/>
      <c r="SCK176" s="298"/>
      <c r="SCL176" s="298"/>
      <c r="SCM176" s="298"/>
      <c r="SCN176" s="298"/>
      <c r="SCO176" s="298"/>
      <c r="SCP176" s="298"/>
      <c r="SCQ176" s="298"/>
      <c r="SCR176" s="298"/>
      <c r="SCS176" s="298"/>
      <c r="SCT176" s="298"/>
      <c r="SCU176" s="298"/>
      <c r="SCV176" s="298"/>
      <c r="SCW176" s="298"/>
      <c r="SCX176" s="298"/>
      <c r="SCY176" s="298"/>
      <c r="SCZ176" s="298"/>
      <c r="SDA176" s="298"/>
      <c r="SDB176" s="298"/>
      <c r="SDC176" s="298"/>
      <c r="SDD176" s="298"/>
      <c r="SDE176" s="298"/>
      <c r="SDF176" s="298"/>
      <c r="SDG176" s="298"/>
      <c r="SDH176" s="298"/>
      <c r="SDI176" s="298"/>
      <c r="SDJ176" s="298"/>
      <c r="SDK176" s="298"/>
      <c r="SDL176" s="298"/>
      <c r="SDM176" s="298"/>
      <c r="SDN176" s="298"/>
      <c r="SDO176" s="298"/>
      <c r="SDP176" s="298"/>
      <c r="SDQ176" s="298"/>
      <c r="SDR176" s="298"/>
      <c r="SDS176" s="298"/>
      <c r="SDT176" s="298"/>
      <c r="SDU176" s="298"/>
      <c r="SDV176" s="298"/>
      <c r="SDW176" s="298"/>
      <c r="SDX176" s="298"/>
      <c r="SDY176" s="298"/>
      <c r="SDZ176" s="298"/>
      <c r="SEA176" s="298"/>
      <c r="SEB176" s="298"/>
      <c r="SEC176" s="298"/>
      <c r="SED176" s="298"/>
      <c r="SEE176" s="298"/>
      <c r="SEF176" s="298"/>
      <c r="SEG176" s="298"/>
      <c r="SEH176" s="298"/>
      <c r="SEI176" s="298"/>
      <c r="SEJ176" s="298"/>
      <c r="SEK176" s="298"/>
      <c r="SEL176" s="298"/>
      <c r="SEM176" s="298"/>
      <c r="SEN176" s="298"/>
      <c r="SEO176" s="298"/>
      <c r="SEP176" s="298"/>
      <c r="SEQ176" s="298"/>
      <c r="SER176" s="298"/>
      <c r="SES176" s="298"/>
      <c r="SET176" s="298"/>
      <c r="SEU176" s="298"/>
      <c r="SEV176" s="298"/>
      <c r="SEW176" s="298"/>
      <c r="SEX176" s="298"/>
      <c r="SEY176" s="298"/>
      <c r="SEZ176" s="298"/>
      <c r="SFA176" s="298"/>
      <c r="SFB176" s="298"/>
      <c r="SFC176" s="298"/>
      <c r="SFD176" s="298"/>
      <c r="SFE176" s="298"/>
      <c r="SFF176" s="298"/>
      <c r="SFG176" s="298"/>
      <c r="SFH176" s="298"/>
      <c r="SFI176" s="298"/>
      <c r="SFJ176" s="298"/>
      <c r="SFK176" s="298"/>
      <c r="SFL176" s="298"/>
      <c r="SFM176" s="298"/>
      <c r="SFN176" s="298"/>
      <c r="SFO176" s="298"/>
      <c r="SFP176" s="298"/>
      <c r="SFQ176" s="298"/>
      <c r="SFR176" s="298"/>
      <c r="SFS176" s="298"/>
      <c r="SFT176" s="298"/>
      <c r="SFU176" s="298"/>
      <c r="SFV176" s="298"/>
      <c r="SFW176" s="298"/>
      <c r="SFX176" s="298"/>
      <c r="SFY176" s="298"/>
      <c r="SFZ176" s="298"/>
      <c r="SGA176" s="298"/>
      <c r="SGB176" s="298"/>
      <c r="SGC176" s="298"/>
      <c r="SGD176" s="298"/>
      <c r="SGE176" s="298"/>
      <c r="SGF176" s="298"/>
      <c r="SGG176" s="298"/>
      <c r="SGH176" s="298"/>
      <c r="SGI176" s="298"/>
      <c r="SGJ176" s="298"/>
      <c r="SGK176" s="298"/>
      <c r="SGL176" s="298"/>
      <c r="SGM176" s="298"/>
      <c r="SGN176" s="298"/>
      <c r="SGO176" s="298"/>
      <c r="SGP176" s="298"/>
      <c r="SGQ176" s="298"/>
      <c r="SGR176" s="298"/>
      <c r="SGS176" s="298"/>
      <c r="SGT176" s="298"/>
      <c r="SGU176" s="298"/>
      <c r="SGV176" s="298"/>
      <c r="SGW176" s="298"/>
      <c r="SGX176" s="298"/>
      <c r="SGY176" s="298"/>
      <c r="SGZ176" s="298"/>
      <c r="SHA176" s="298"/>
      <c r="SHB176" s="298"/>
      <c r="SHC176" s="298"/>
      <c r="SHD176" s="298"/>
      <c r="SHE176" s="298"/>
      <c r="SHF176" s="298"/>
      <c r="SHG176" s="298"/>
      <c r="SHN176" s="298"/>
      <c r="SHO176" s="298"/>
      <c r="SHP176" s="298"/>
      <c r="SHQ176" s="298"/>
      <c r="SHR176" s="298"/>
      <c r="SHS176" s="298"/>
      <c r="SHT176" s="298"/>
      <c r="SHU176" s="298"/>
      <c r="SHV176" s="298"/>
      <c r="SHW176" s="298"/>
      <c r="SHX176" s="298"/>
      <c r="SHY176" s="298"/>
      <c r="SHZ176" s="298"/>
      <c r="SIA176" s="298"/>
      <c r="SIB176" s="298"/>
      <c r="SIC176" s="298"/>
      <c r="SID176" s="298"/>
      <c r="SIE176" s="298"/>
      <c r="SIF176" s="298"/>
      <c r="SIG176" s="298"/>
      <c r="SIH176" s="298"/>
      <c r="SII176" s="298"/>
      <c r="SIJ176" s="298"/>
      <c r="SIK176" s="298"/>
      <c r="SIL176" s="298"/>
      <c r="SIM176" s="298"/>
      <c r="SIN176" s="298"/>
      <c r="SIO176" s="298"/>
      <c r="SIP176" s="298"/>
      <c r="SIQ176" s="298"/>
      <c r="SIR176" s="298"/>
      <c r="SIS176" s="298"/>
      <c r="SIT176" s="298"/>
      <c r="SIU176" s="298"/>
      <c r="SIV176" s="298"/>
      <c r="SIW176" s="298"/>
      <c r="SIX176" s="298"/>
      <c r="SIY176" s="298"/>
      <c r="SIZ176" s="298"/>
      <c r="SJA176" s="298"/>
      <c r="SJB176" s="298"/>
      <c r="SJC176" s="298"/>
      <c r="SJD176" s="298"/>
      <c r="SJE176" s="298"/>
      <c r="SJF176" s="298"/>
      <c r="SJG176" s="298"/>
      <c r="SJH176" s="298"/>
      <c r="SJI176" s="298"/>
      <c r="SJJ176" s="298"/>
      <c r="SJK176" s="298"/>
      <c r="SJL176" s="298"/>
      <c r="SJM176" s="298"/>
      <c r="SJN176" s="298"/>
      <c r="SJO176" s="298"/>
      <c r="SJP176" s="298"/>
      <c r="SJQ176" s="298"/>
      <c r="SJR176" s="298"/>
      <c r="SJS176" s="298"/>
      <c r="SJT176" s="298"/>
      <c r="SJU176" s="298"/>
      <c r="SJV176" s="298"/>
      <c r="SJW176" s="298"/>
      <c r="SJX176" s="298"/>
      <c r="SJY176" s="298"/>
      <c r="SJZ176" s="298"/>
      <c r="SKA176" s="298"/>
      <c r="SKB176" s="298"/>
      <c r="SKC176" s="298"/>
      <c r="SKD176" s="298"/>
      <c r="SKE176" s="298"/>
      <c r="SKF176" s="298"/>
      <c r="SKG176" s="298"/>
      <c r="SKH176" s="298"/>
      <c r="SKI176" s="298"/>
      <c r="SKJ176" s="298"/>
      <c r="SKK176" s="298"/>
      <c r="SKL176" s="298"/>
      <c r="SKM176" s="298"/>
      <c r="SKN176" s="298"/>
      <c r="SKO176" s="298"/>
      <c r="SKP176" s="298"/>
      <c r="SKQ176" s="298"/>
      <c r="SKR176" s="298"/>
      <c r="SKS176" s="298"/>
      <c r="SKT176" s="298"/>
      <c r="SKU176" s="298"/>
      <c r="SKV176" s="298"/>
      <c r="SKW176" s="298"/>
      <c r="SKX176" s="298"/>
      <c r="SKY176" s="298"/>
      <c r="SKZ176" s="298"/>
      <c r="SLA176" s="298"/>
      <c r="SLB176" s="298"/>
      <c r="SLC176" s="298"/>
      <c r="SLD176" s="298"/>
      <c r="SLE176" s="298"/>
      <c r="SLF176" s="298"/>
      <c r="SLG176" s="298"/>
      <c r="SLH176" s="298"/>
      <c r="SLI176" s="298"/>
      <c r="SLJ176" s="298"/>
      <c r="SLK176" s="298"/>
      <c r="SLL176" s="298"/>
      <c r="SLM176" s="298"/>
      <c r="SLN176" s="298"/>
      <c r="SLO176" s="298"/>
      <c r="SLP176" s="298"/>
      <c r="SLQ176" s="298"/>
      <c r="SLR176" s="298"/>
      <c r="SLS176" s="298"/>
      <c r="SLT176" s="298"/>
      <c r="SLU176" s="298"/>
      <c r="SLV176" s="298"/>
      <c r="SLW176" s="298"/>
      <c r="SLX176" s="298"/>
      <c r="SLY176" s="298"/>
      <c r="SLZ176" s="298"/>
      <c r="SMA176" s="298"/>
      <c r="SMB176" s="298"/>
      <c r="SMC176" s="298"/>
      <c r="SMD176" s="298"/>
      <c r="SME176" s="298"/>
      <c r="SMF176" s="298"/>
      <c r="SMG176" s="298"/>
      <c r="SMH176" s="298"/>
      <c r="SMI176" s="298"/>
      <c r="SMJ176" s="298"/>
      <c r="SMK176" s="298"/>
      <c r="SML176" s="298"/>
      <c r="SMM176" s="298"/>
      <c r="SMN176" s="298"/>
      <c r="SMO176" s="298"/>
      <c r="SMP176" s="298"/>
      <c r="SMQ176" s="298"/>
      <c r="SMR176" s="298"/>
      <c r="SMS176" s="298"/>
      <c r="SMT176" s="298"/>
      <c r="SMU176" s="298"/>
      <c r="SMV176" s="298"/>
      <c r="SMW176" s="298"/>
      <c r="SMX176" s="298"/>
      <c r="SMY176" s="298"/>
      <c r="SMZ176" s="298"/>
      <c r="SNA176" s="298"/>
      <c r="SNB176" s="298"/>
      <c r="SNC176" s="298"/>
      <c r="SND176" s="298"/>
      <c r="SNE176" s="298"/>
      <c r="SNF176" s="298"/>
      <c r="SNG176" s="298"/>
      <c r="SNH176" s="298"/>
      <c r="SNI176" s="298"/>
      <c r="SNJ176" s="298"/>
      <c r="SNK176" s="298"/>
      <c r="SNL176" s="298"/>
      <c r="SNM176" s="298"/>
      <c r="SNN176" s="298"/>
      <c r="SNO176" s="298"/>
      <c r="SNP176" s="298"/>
      <c r="SNQ176" s="298"/>
      <c r="SNR176" s="298"/>
      <c r="SNS176" s="298"/>
      <c r="SNT176" s="298"/>
      <c r="SNU176" s="298"/>
      <c r="SNV176" s="298"/>
      <c r="SNW176" s="298"/>
      <c r="SNX176" s="298"/>
      <c r="SNY176" s="298"/>
      <c r="SNZ176" s="298"/>
      <c r="SOA176" s="298"/>
      <c r="SOB176" s="298"/>
      <c r="SOC176" s="298"/>
      <c r="SOD176" s="298"/>
      <c r="SOE176" s="298"/>
      <c r="SOF176" s="298"/>
      <c r="SOG176" s="298"/>
      <c r="SOH176" s="298"/>
      <c r="SOI176" s="298"/>
      <c r="SOJ176" s="298"/>
      <c r="SOK176" s="298"/>
      <c r="SOL176" s="298"/>
      <c r="SOM176" s="298"/>
      <c r="SON176" s="298"/>
      <c r="SOO176" s="298"/>
      <c r="SOP176" s="298"/>
      <c r="SOQ176" s="298"/>
      <c r="SOR176" s="298"/>
      <c r="SOS176" s="298"/>
      <c r="SOT176" s="298"/>
      <c r="SOU176" s="298"/>
      <c r="SOV176" s="298"/>
      <c r="SOW176" s="298"/>
      <c r="SOX176" s="298"/>
      <c r="SOY176" s="298"/>
      <c r="SOZ176" s="298"/>
      <c r="SPA176" s="298"/>
      <c r="SPB176" s="298"/>
      <c r="SPC176" s="298"/>
      <c r="SPD176" s="298"/>
      <c r="SPE176" s="298"/>
      <c r="SPF176" s="298"/>
      <c r="SPG176" s="298"/>
      <c r="SPH176" s="298"/>
      <c r="SPI176" s="298"/>
      <c r="SPJ176" s="298"/>
      <c r="SPK176" s="298"/>
      <c r="SPL176" s="298"/>
      <c r="SPM176" s="298"/>
      <c r="SPN176" s="298"/>
      <c r="SPO176" s="298"/>
      <c r="SPP176" s="298"/>
      <c r="SPQ176" s="298"/>
      <c r="SPR176" s="298"/>
      <c r="SPS176" s="298"/>
      <c r="SPT176" s="298"/>
      <c r="SPU176" s="298"/>
      <c r="SPV176" s="298"/>
      <c r="SPW176" s="298"/>
      <c r="SPX176" s="298"/>
      <c r="SPY176" s="298"/>
      <c r="SPZ176" s="298"/>
      <c r="SQA176" s="298"/>
      <c r="SQB176" s="298"/>
      <c r="SQC176" s="298"/>
      <c r="SQD176" s="298"/>
      <c r="SQE176" s="298"/>
      <c r="SQF176" s="298"/>
      <c r="SQG176" s="298"/>
      <c r="SQH176" s="298"/>
      <c r="SQI176" s="298"/>
      <c r="SQJ176" s="298"/>
      <c r="SQK176" s="298"/>
      <c r="SQL176" s="298"/>
      <c r="SQM176" s="298"/>
      <c r="SQN176" s="298"/>
      <c r="SQO176" s="298"/>
      <c r="SQP176" s="298"/>
      <c r="SQQ176" s="298"/>
      <c r="SQR176" s="298"/>
      <c r="SQS176" s="298"/>
      <c r="SQT176" s="298"/>
      <c r="SQU176" s="298"/>
      <c r="SQV176" s="298"/>
      <c r="SQW176" s="298"/>
      <c r="SQX176" s="298"/>
      <c r="SQY176" s="298"/>
      <c r="SQZ176" s="298"/>
      <c r="SRA176" s="298"/>
      <c r="SRB176" s="298"/>
      <c r="SRC176" s="298"/>
      <c r="SRJ176" s="298"/>
      <c r="SRK176" s="298"/>
      <c r="SRL176" s="298"/>
      <c r="SRM176" s="298"/>
      <c r="SRN176" s="298"/>
      <c r="SRO176" s="298"/>
      <c r="SRP176" s="298"/>
      <c r="SRQ176" s="298"/>
      <c r="SRR176" s="298"/>
      <c r="SRS176" s="298"/>
      <c r="SRT176" s="298"/>
      <c r="SRU176" s="298"/>
      <c r="SRV176" s="298"/>
      <c r="SRW176" s="298"/>
      <c r="SRX176" s="298"/>
      <c r="SRY176" s="298"/>
      <c r="SRZ176" s="298"/>
      <c r="SSA176" s="298"/>
      <c r="SSB176" s="298"/>
      <c r="SSC176" s="298"/>
      <c r="SSD176" s="298"/>
      <c r="SSE176" s="298"/>
      <c r="SSF176" s="298"/>
      <c r="SSG176" s="298"/>
      <c r="SSH176" s="298"/>
      <c r="SSI176" s="298"/>
      <c r="SSJ176" s="298"/>
      <c r="SSK176" s="298"/>
      <c r="SSL176" s="298"/>
      <c r="SSM176" s="298"/>
      <c r="SSN176" s="298"/>
      <c r="SSO176" s="298"/>
      <c r="SSP176" s="298"/>
      <c r="SSQ176" s="298"/>
      <c r="SSR176" s="298"/>
      <c r="SSS176" s="298"/>
      <c r="SST176" s="298"/>
      <c r="SSU176" s="298"/>
      <c r="SSV176" s="298"/>
      <c r="SSW176" s="298"/>
      <c r="SSX176" s="298"/>
      <c r="SSY176" s="298"/>
      <c r="SSZ176" s="298"/>
      <c r="STA176" s="298"/>
      <c r="STB176" s="298"/>
      <c r="STC176" s="298"/>
      <c r="STD176" s="298"/>
      <c r="STE176" s="298"/>
      <c r="STF176" s="298"/>
      <c r="STG176" s="298"/>
      <c r="STH176" s="298"/>
      <c r="STI176" s="298"/>
      <c r="STJ176" s="298"/>
      <c r="STK176" s="298"/>
      <c r="STL176" s="298"/>
      <c r="STM176" s="298"/>
      <c r="STN176" s="298"/>
      <c r="STO176" s="298"/>
      <c r="STP176" s="298"/>
      <c r="STQ176" s="298"/>
      <c r="STR176" s="298"/>
      <c r="STS176" s="298"/>
      <c r="STT176" s="298"/>
      <c r="STU176" s="298"/>
      <c r="STV176" s="298"/>
      <c r="STW176" s="298"/>
      <c r="STX176" s="298"/>
      <c r="STY176" s="298"/>
      <c r="STZ176" s="298"/>
      <c r="SUA176" s="298"/>
      <c r="SUB176" s="298"/>
      <c r="SUC176" s="298"/>
      <c r="SUD176" s="298"/>
      <c r="SUE176" s="298"/>
      <c r="SUF176" s="298"/>
      <c r="SUG176" s="298"/>
      <c r="SUH176" s="298"/>
      <c r="SUI176" s="298"/>
      <c r="SUJ176" s="298"/>
      <c r="SUK176" s="298"/>
      <c r="SUL176" s="298"/>
      <c r="SUM176" s="298"/>
      <c r="SUN176" s="298"/>
      <c r="SUO176" s="298"/>
      <c r="SUP176" s="298"/>
      <c r="SUQ176" s="298"/>
      <c r="SUR176" s="298"/>
      <c r="SUS176" s="298"/>
      <c r="SUT176" s="298"/>
      <c r="SUU176" s="298"/>
      <c r="SUV176" s="298"/>
      <c r="SUW176" s="298"/>
      <c r="SUX176" s="298"/>
      <c r="SUY176" s="298"/>
      <c r="SUZ176" s="298"/>
      <c r="SVA176" s="298"/>
      <c r="SVB176" s="298"/>
      <c r="SVC176" s="298"/>
      <c r="SVD176" s="298"/>
      <c r="SVE176" s="298"/>
      <c r="SVF176" s="298"/>
      <c r="SVG176" s="298"/>
      <c r="SVH176" s="298"/>
      <c r="SVI176" s="298"/>
      <c r="SVJ176" s="298"/>
      <c r="SVK176" s="298"/>
      <c r="SVL176" s="298"/>
      <c r="SVM176" s="298"/>
      <c r="SVN176" s="298"/>
      <c r="SVO176" s="298"/>
      <c r="SVP176" s="298"/>
      <c r="SVQ176" s="298"/>
      <c r="SVR176" s="298"/>
      <c r="SVS176" s="298"/>
      <c r="SVT176" s="298"/>
      <c r="SVU176" s="298"/>
      <c r="SVV176" s="298"/>
      <c r="SVW176" s="298"/>
      <c r="SVX176" s="298"/>
      <c r="SVY176" s="298"/>
      <c r="SVZ176" s="298"/>
      <c r="SWA176" s="298"/>
      <c r="SWB176" s="298"/>
      <c r="SWC176" s="298"/>
      <c r="SWD176" s="298"/>
      <c r="SWE176" s="298"/>
      <c r="SWF176" s="298"/>
      <c r="SWG176" s="298"/>
      <c r="SWH176" s="298"/>
      <c r="SWI176" s="298"/>
      <c r="SWJ176" s="298"/>
      <c r="SWK176" s="298"/>
      <c r="SWL176" s="298"/>
      <c r="SWM176" s="298"/>
      <c r="SWN176" s="298"/>
      <c r="SWO176" s="298"/>
      <c r="SWP176" s="298"/>
      <c r="SWQ176" s="298"/>
      <c r="SWR176" s="298"/>
      <c r="SWS176" s="298"/>
      <c r="SWT176" s="298"/>
      <c r="SWU176" s="298"/>
      <c r="SWV176" s="298"/>
      <c r="SWW176" s="298"/>
      <c r="SWX176" s="298"/>
      <c r="SWY176" s="298"/>
      <c r="SWZ176" s="298"/>
      <c r="SXA176" s="298"/>
      <c r="SXB176" s="298"/>
      <c r="SXC176" s="298"/>
      <c r="SXD176" s="298"/>
      <c r="SXE176" s="298"/>
      <c r="SXF176" s="298"/>
      <c r="SXG176" s="298"/>
      <c r="SXH176" s="298"/>
      <c r="SXI176" s="298"/>
      <c r="SXJ176" s="298"/>
      <c r="SXK176" s="298"/>
      <c r="SXL176" s="298"/>
      <c r="SXM176" s="298"/>
      <c r="SXN176" s="298"/>
      <c r="SXO176" s="298"/>
      <c r="SXP176" s="298"/>
      <c r="SXQ176" s="298"/>
      <c r="SXR176" s="298"/>
      <c r="SXS176" s="298"/>
      <c r="SXT176" s="298"/>
      <c r="SXU176" s="298"/>
      <c r="SXV176" s="298"/>
      <c r="SXW176" s="298"/>
      <c r="SXX176" s="298"/>
      <c r="SXY176" s="298"/>
      <c r="SXZ176" s="298"/>
      <c r="SYA176" s="298"/>
      <c r="SYB176" s="298"/>
      <c r="SYC176" s="298"/>
      <c r="SYD176" s="298"/>
      <c r="SYE176" s="298"/>
      <c r="SYF176" s="298"/>
      <c r="SYG176" s="298"/>
      <c r="SYH176" s="298"/>
      <c r="SYI176" s="298"/>
      <c r="SYJ176" s="298"/>
      <c r="SYK176" s="298"/>
      <c r="SYL176" s="298"/>
      <c r="SYM176" s="298"/>
      <c r="SYN176" s="298"/>
      <c r="SYO176" s="298"/>
      <c r="SYP176" s="298"/>
      <c r="SYQ176" s="298"/>
      <c r="SYR176" s="298"/>
      <c r="SYS176" s="298"/>
      <c r="SYT176" s="298"/>
      <c r="SYU176" s="298"/>
      <c r="SYV176" s="298"/>
      <c r="SYW176" s="298"/>
      <c r="SYX176" s="298"/>
      <c r="SYY176" s="298"/>
      <c r="SYZ176" s="298"/>
      <c r="SZA176" s="298"/>
      <c r="SZB176" s="298"/>
      <c r="SZC176" s="298"/>
      <c r="SZD176" s="298"/>
      <c r="SZE176" s="298"/>
      <c r="SZF176" s="298"/>
      <c r="SZG176" s="298"/>
      <c r="SZH176" s="298"/>
      <c r="SZI176" s="298"/>
      <c r="SZJ176" s="298"/>
      <c r="SZK176" s="298"/>
      <c r="SZL176" s="298"/>
      <c r="SZM176" s="298"/>
      <c r="SZN176" s="298"/>
      <c r="SZO176" s="298"/>
      <c r="SZP176" s="298"/>
      <c r="SZQ176" s="298"/>
      <c r="SZR176" s="298"/>
      <c r="SZS176" s="298"/>
      <c r="SZT176" s="298"/>
      <c r="SZU176" s="298"/>
      <c r="SZV176" s="298"/>
      <c r="SZW176" s="298"/>
      <c r="SZX176" s="298"/>
      <c r="SZY176" s="298"/>
      <c r="SZZ176" s="298"/>
      <c r="TAA176" s="298"/>
      <c r="TAB176" s="298"/>
      <c r="TAC176" s="298"/>
      <c r="TAD176" s="298"/>
      <c r="TAE176" s="298"/>
      <c r="TAF176" s="298"/>
      <c r="TAG176" s="298"/>
      <c r="TAH176" s="298"/>
      <c r="TAI176" s="298"/>
      <c r="TAJ176" s="298"/>
      <c r="TAK176" s="298"/>
      <c r="TAL176" s="298"/>
      <c r="TAM176" s="298"/>
      <c r="TAN176" s="298"/>
      <c r="TAO176" s="298"/>
      <c r="TAP176" s="298"/>
      <c r="TAQ176" s="298"/>
      <c r="TAR176" s="298"/>
      <c r="TAS176" s="298"/>
      <c r="TAT176" s="298"/>
      <c r="TAU176" s="298"/>
      <c r="TAV176" s="298"/>
      <c r="TAW176" s="298"/>
      <c r="TAX176" s="298"/>
      <c r="TAY176" s="298"/>
      <c r="TBF176" s="298"/>
      <c r="TBG176" s="298"/>
      <c r="TBH176" s="298"/>
      <c r="TBI176" s="298"/>
      <c r="TBJ176" s="298"/>
      <c r="TBK176" s="298"/>
      <c r="TBL176" s="298"/>
      <c r="TBM176" s="298"/>
      <c r="TBN176" s="298"/>
      <c r="TBO176" s="298"/>
      <c r="TBP176" s="298"/>
      <c r="TBQ176" s="298"/>
      <c r="TBR176" s="298"/>
      <c r="TBS176" s="298"/>
      <c r="TBT176" s="298"/>
      <c r="TBU176" s="298"/>
      <c r="TBV176" s="298"/>
      <c r="TBW176" s="298"/>
      <c r="TBX176" s="298"/>
      <c r="TBY176" s="298"/>
      <c r="TBZ176" s="298"/>
      <c r="TCA176" s="298"/>
      <c r="TCB176" s="298"/>
      <c r="TCC176" s="298"/>
      <c r="TCD176" s="298"/>
      <c r="TCE176" s="298"/>
      <c r="TCF176" s="298"/>
      <c r="TCG176" s="298"/>
      <c r="TCH176" s="298"/>
      <c r="TCI176" s="298"/>
      <c r="TCJ176" s="298"/>
      <c r="TCK176" s="298"/>
      <c r="TCL176" s="298"/>
      <c r="TCM176" s="298"/>
      <c r="TCN176" s="298"/>
      <c r="TCO176" s="298"/>
      <c r="TCP176" s="298"/>
      <c r="TCQ176" s="298"/>
      <c r="TCR176" s="298"/>
      <c r="TCS176" s="298"/>
      <c r="TCT176" s="298"/>
      <c r="TCU176" s="298"/>
      <c r="TCV176" s="298"/>
      <c r="TCW176" s="298"/>
      <c r="TCX176" s="298"/>
      <c r="TCY176" s="298"/>
      <c r="TCZ176" s="298"/>
      <c r="TDA176" s="298"/>
      <c r="TDB176" s="298"/>
      <c r="TDC176" s="298"/>
      <c r="TDD176" s="298"/>
      <c r="TDE176" s="298"/>
      <c r="TDF176" s="298"/>
      <c r="TDG176" s="298"/>
      <c r="TDH176" s="298"/>
      <c r="TDI176" s="298"/>
      <c r="TDJ176" s="298"/>
      <c r="TDK176" s="298"/>
      <c r="TDL176" s="298"/>
      <c r="TDM176" s="298"/>
      <c r="TDN176" s="298"/>
      <c r="TDO176" s="298"/>
      <c r="TDP176" s="298"/>
      <c r="TDQ176" s="298"/>
      <c r="TDR176" s="298"/>
      <c r="TDS176" s="298"/>
      <c r="TDT176" s="298"/>
      <c r="TDU176" s="298"/>
      <c r="TDV176" s="298"/>
      <c r="TDW176" s="298"/>
      <c r="TDX176" s="298"/>
      <c r="TDY176" s="298"/>
      <c r="TDZ176" s="298"/>
      <c r="TEA176" s="298"/>
      <c r="TEB176" s="298"/>
      <c r="TEC176" s="298"/>
      <c r="TED176" s="298"/>
      <c r="TEE176" s="298"/>
      <c r="TEF176" s="298"/>
      <c r="TEG176" s="298"/>
      <c r="TEH176" s="298"/>
      <c r="TEI176" s="298"/>
      <c r="TEJ176" s="298"/>
      <c r="TEK176" s="298"/>
      <c r="TEL176" s="298"/>
      <c r="TEM176" s="298"/>
      <c r="TEN176" s="298"/>
      <c r="TEO176" s="298"/>
      <c r="TEP176" s="298"/>
      <c r="TEQ176" s="298"/>
      <c r="TER176" s="298"/>
      <c r="TES176" s="298"/>
      <c r="TET176" s="298"/>
      <c r="TEU176" s="298"/>
      <c r="TEV176" s="298"/>
      <c r="TEW176" s="298"/>
      <c r="TEX176" s="298"/>
      <c r="TEY176" s="298"/>
      <c r="TEZ176" s="298"/>
      <c r="TFA176" s="298"/>
      <c r="TFB176" s="298"/>
      <c r="TFC176" s="298"/>
      <c r="TFD176" s="298"/>
      <c r="TFE176" s="298"/>
      <c r="TFF176" s="298"/>
      <c r="TFG176" s="298"/>
      <c r="TFH176" s="298"/>
      <c r="TFI176" s="298"/>
      <c r="TFJ176" s="298"/>
      <c r="TFK176" s="298"/>
      <c r="TFL176" s="298"/>
      <c r="TFM176" s="298"/>
      <c r="TFN176" s="298"/>
      <c r="TFO176" s="298"/>
      <c r="TFP176" s="298"/>
      <c r="TFQ176" s="298"/>
      <c r="TFR176" s="298"/>
      <c r="TFS176" s="298"/>
      <c r="TFT176" s="298"/>
      <c r="TFU176" s="298"/>
      <c r="TFV176" s="298"/>
      <c r="TFW176" s="298"/>
      <c r="TFX176" s="298"/>
      <c r="TFY176" s="298"/>
      <c r="TFZ176" s="298"/>
      <c r="TGA176" s="298"/>
      <c r="TGB176" s="298"/>
      <c r="TGC176" s="298"/>
      <c r="TGD176" s="298"/>
      <c r="TGE176" s="298"/>
      <c r="TGF176" s="298"/>
      <c r="TGG176" s="298"/>
      <c r="TGH176" s="298"/>
      <c r="TGI176" s="298"/>
      <c r="TGJ176" s="298"/>
      <c r="TGK176" s="298"/>
      <c r="TGL176" s="298"/>
      <c r="TGM176" s="298"/>
      <c r="TGN176" s="298"/>
      <c r="TGO176" s="298"/>
      <c r="TGP176" s="298"/>
      <c r="TGQ176" s="298"/>
      <c r="TGR176" s="298"/>
      <c r="TGS176" s="298"/>
      <c r="TGT176" s="298"/>
      <c r="TGU176" s="298"/>
      <c r="TGV176" s="298"/>
      <c r="TGW176" s="298"/>
      <c r="TGX176" s="298"/>
      <c r="TGY176" s="298"/>
      <c r="TGZ176" s="298"/>
      <c r="THA176" s="298"/>
      <c r="THB176" s="298"/>
      <c r="THC176" s="298"/>
      <c r="THD176" s="298"/>
      <c r="THE176" s="298"/>
      <c r="THF176" s="298"/>
      <c r="THG176" s="298"/>
      <c r="THH176" s="298"/>
      <c r="THI176" s="298"/>
      <c r="THJ176" s="298"/>
      <c r="THK176" s="298"/>
      <c r="THL176" s="298"/>
      <c r="THM176" s="298"/>
      <c r="THN176" s="298"/>
      <c r="THO176" s="298"/>
      <c r="THP176" s="298"/>
      <c r="THQ176" s="298"/>
      <c r="THR176" s="298"/>
      <c r="THS176" s="298"/>
      <c r="THT176" s="298"/>
      <c r="THU176" s="298"/>
      <c r="THV176" s="298"/>
      <c r="THW176" s="298"/>
      <c r="THX176" s="298"/>
      <c r="THY176" s="298"/>
      <c r="THZ176" s="298"/>
      <c r="TIA176" s="298"/>
      <c r="TIB176" s="298"/>
      <c r="TIC176" s="298"/>
      <c r="TID176" s="298"/>
      <c r="TIE176" s="298"/>
      <c r="TIF176" s="298"/>
      <c r="TIG176" s="298"/>
      <c r="TIH176" s="298"/>
      <c r="TII176" s="298"/>
      <c r="TIJ176" s="298"/>
      <c r="TIK176" s="298"/>
      <c r="TIL176" s="298"/>
      <c r="TIM176" s="298"/>
      <c r="TIN176" s="298"/>
      <c r="TIO176" s="298"/>
      <c r="TIP176" s="298"/>
      <c r="TIQ176" s="298"/>
      <c r="TIR176" s="298"/>
      <c r="TIS176" s="298"/>
      <c r="TIT176" s="298"/>
      <c r="TIU176" s="298"/>
      <c r="TIV176" s="298"/>
      <c r="TIW176" s="298"/>
      <c r="TIX176" s="298"/>
      <c r="TIY176" s="298"/>
      <c r="TIZ176" s="298"/>
      <c r="TJA176" s="298"/>
      <c r="TJB176" s="298"/>
      <c r="TJC176" s="298"/>
      <c r="TJD176" s="298"/>
      <c r="TJE176" s="298"/>
      <c r="TJF176" s="298"/>
      <c r="TJG176" s="298"/>
      <c r="TJH176" s="298"/>
      <c r="TJI176" s="298"/>
      <c r="TJJ176" s="298"/>
      <c r="TJK176" s="298"/>
      <c r="TJL176" s="298"/>
      <c r="TJM176" s="298"/>
      <c r="TJN176" s="298"/>
      <c r="TJO176" s="298"/>
      <c r="TJP176" s="298"/>
      <c r="TJQ176" s="298"/>
      <c r="TJR176" s="298"/>
      <c r="TJS176" s="298"/>
      <c r="TJT176" s="298"/>
      <c r="TJU176" s="298"/>
      <c r="TJV176" s="298"/>
      <c r="TJW176" s="298"/>
      <c r="TJX176" s="298"/>
      <c r="TJY176" s="298"/>
      <c r="TJZ176" s="298"/>
      <c r="TKA176" s="298"/>
      <c r="TKB176" s="298"/>
      <c r="TKC176" s="298"/>
      <c r="TKD176" s="298"/>
      <c r="TKE176" s="298"/>
      <c r="TKF176" s="298"/>
      <c r="TKG176" s="298"/>
      <c r="TKH176" s="298"/>
      <c r="TKI176" s="298"/>
      <c r="TKJ176" s="298"/>
      <c r="TKK176" s="298"/>
      <c r="TKL176" s="298"/>
      <c r="TKM176" s="298"/>
      <c r="TKN176" s="298"/>
      <c r="TKO176" s="298"/>
      <c r="TKP176" s="298"/>
      <c r="TKQ176" s="298"/>
      <c r="TKR176" s="298"/>
      <c r="TKS176" s="298"/>
      <c r="TKT176" s="298"/>
      <c r="TKU176" s="298"/>
      <c r="TLB176" s="298"/>
      <c r="TLC176" s="298"/>
      <c r="TLD176" s="298"/>
      <c r="TLE176" s="298"/>
      <c r="TLF176" s="298"/>
      <c r="TLG176" s="298"/>
      <c r="TLH176" s="298"/>
      <c r="TLI176" s="298"/>
      <c r="TLJ176" s="298"/>
      <c r="TLK176" s="298"/>
      <c r="TLL176" s="298"/>
      <c r="TLM176" s="298"/>
      <c r="TLN176" s="298"/>
      <c r="TLO176" s="298"/>
      <c r="TLP176" s="298"/>
      <c r="TLQ176" s="298"/>
      <c r="TLR176" s="298"/>
      <c r="TLS176" s="298"/>
      <c r="TLT176" s="298"/>
      <c r="TLU176" s="298"/>
      <c r="TLV176" s="298"/>
      <c r="TLW176" s="298"/>
      <c r="TLX176" s="298"/>
      <c r="TLY176" s="298"/>
      <c r="TLZ176" s="298"/>
      <c r="TMA176" s="298"/>
      <c r="TMB176" s="298"/>
      <c r="TMC176" s="298"/>
      <c r="TMD176" s="298"/>
      <c r="TME176" s="298"/>
      <c r="TMF176" s="298"/>
      <c r="TMG176" s="298"/>
      <c r="TMH176" s="298"/>
      <c r="TMI176" s="298"/>
      <c r="TMJ176" s="298"/>
      <c r="TMK176" s="298"/>
      <c r="TML176" s="298"/>
      <c r="TMM176" s="298"/>
      <c r="TMN176" s="298"/>
      <c r="TMO176" s="298"/>
      <c r="TMP176" s="298"/>
      <c r="TMQ176" s="298"/>
      <c r="TMR176" s="298"/>
      <c r="TMS176" s="298"/>
      <c r="TMT176" s="298"/>
      <c r="TMU176" s="298"/>
      <c r="TMV176" s="298"/>
      <c r="TMW176" s="298"/>
      <c r="TMX176" s="298"/>
      <c r="TMY176" s="298"/>
      <c r="TMZ176" s="298"/>
      <c r="TNA176" s="298"/>
      <c r="TNB176" s="298"/>
      <c r="TNC176" s="298"/>
      <c r="TND176" s="298"/>
      <c r="TNE176" s="298"/>
      <c r="TNF176" s="298"/>
      <c r="TNG176" s="298"/>
      <c r="TNH176" s="298"/>
      <c r="TNI176" s="298"/>
      <c r="TNJ176" s="298"/>
      <c r="TNK176" s="298"/>
      <c r="TNL176" s="298"/>
      <c r="TNM176" s="298"/>
      <c r="TNN176" s="298"/>
      <c r="TNO176" s="298"/>
      <c r="TNP176" s="298"/>
      <c r="TNQ176" s="298"/>
      <c r="TNR176" s="298"/>
      <c r="TNS176" s="298"/>
      <c r="TNT176" s="298"/>
      <c r="TNU176" s="298"/>
      <c r="TNV176" s="298"/>
      <c r="TNW176" s="298"/>
      <c r="TNX176" s="298"/>
      <c r="TNY176" s="298"/>
      <c r="TNZ176" s="298"/>
      <c r="TOA176" s="298"/>
      <c r="TOB176" s="298"/>
      <c r="TOC176" s="298"/>
      <c r="TOD176" s="298"/>
      <c r="TOE176" s="298"/>
      <c r="TOF176" s="298"/>
      <c r="TOG176" s="298"/>
      <c r="TOH176" s="298"/>
      <c r="TOI176" s="298"/>
      <c r="TOJ176" s="298"/>
      <c r="TOK176" s="298"/>
      <c r="TOL176" s="298"/>
      <c r="TOM176" s="298"/>
      <c r="TON176" s="298"/>
      <c r="TOO176" s="298"/>
      <c r="TOP176" s="298"/>
      <c r="TOQ176" s="298"/>
      <c r="TOR176" s="298"/>
      <c r="TOS176" s="298"/>
      <c r="TOT176" s="298"/>
      <c r="TOU176" s="298"/>
      <c r="TOV176" s="298"/>
      <c r="TOW176" s="298"/>
      <c r="TOX176" s="298"/>
      <c r="TOY176" s="298"/>
      <c r="TOZ176" s="298"/>
      <c r="TPA176" s="298"/>
      <c r="TPB176" s="298"/>
      <c r="TPC176" s="298"/>
      <c r="TPD176" s="298"/>
      <c r="TPE176" s="298"/>
      <c r="TPF176" s="298"/>
      <c r="TPG176" s="298"/>
      <c r="TPH176" s="298"/>
      <c r="TPI176" s="298"/>
      <c r="TPJ176" s="298"/>
      <c r="TPK176" s="298"/>
      <c r="TPL176" s="298"/>
      <c r="TPM176" s="298"/>
      <c r="TPN176" s="298"/>
      <c r="TPO176" s="298"/>
      <c r="TPP176" s="298"/>
      <c r="TPQ176" s="298"/>
      <c r="TPR176" s="298"/>
      <c r="TPS176" s="298"/>
      <c r="TPT176" s="298"/>
      <c r="TPU176" s="298"/>
      <c r="TPV176" s="298"/>
      <c r="TPW176" s="298"/>
      <c r="TPX176" s="298"/>
      <c r="TPY176" s="298"/>
      <c r="TPZ176" s="298"/>
      <c r="TQA176" s="298"/>
      <c r="TQB176" s="298"/>
      <c r="TQC176" s="298"/>
      <c r="TQD176" s="298"/>
      <c r="TQE176" s="298"/>
      <c r="TQF176" s="298"/>
      <c r="TQG176" s="298"/>
      <c r="TQH176" s="298"/>
      <c r="TQI176" s="298"/>
      <c r="TQJ176" s="298"/>
      <c r="TQK176" s="298"/>
      <c r="TQL176" s="298"/>
      <c r="TQM176" s="298"/>
      <c r="TQN176" s="298"/>
      <c r="TQO176" s="298"/>
      <c r="TQP176" s="298"/>
      <c r="TQQ176" s="298"/>
      <c r="TQR176" s="298"/>
      <c r="TQS176" s="298"/>
      <c r="TQT176" s="298"/>
      <c r="TQU176" s="298"/>
      <c r="TQV176" s="298"/>
      <c r="TQW176" s="298"/>
      <c r="TQX176" s="298"/>
      <c r="TQY176" s="298"/>
      <c r="TQZ176" s="298"/>
      <c r="TRA176" s="298"/>
      <c r="TRB176" s="298"/>
      <c r="TRC176" s="298"/>
      <c r="TRD176" s="298"/>
      <c r="TRE176" s="298"/>
      <c r="TRF176" s="298"/>
      <c r="TRG176" s="298"/>
      <c r="TRH176" s="298"/>
      <c r="TRI176" s="298"/>
      <c r="TRJ176" s="298"/>
      <c r="TRK176" s="298"/>
      <c r="TRL176" s="298"/>
      <c r="TRM176" s="298"/>
      <c r="TRN176" s="298"/>
      <c r="TRO176" s="298"/>
      <c r="TRP176" s="298"/>
      <c r="TRQ176" s="298"/>
      <c r="TRR176" s="298"/>
      <c r="TRS176" s="298"/>
      <c r="TRT176" s="298"/>
      <c r="TRU176" s="298"/>
      <c r="TRV176" s="298"/>
      <c r="TRW176" s="298"/>
      <c r="TRX176" s="298"/>
      <c r="TRY176" s="298"/>
      <c r="TRZ176" s="298"/>
      <c r="TSA176" s="298"/>
      <c r="TSB176" s="298"/>
      <c r="TSC176" s="298"/>
      <c r="TSD176" s="298"/>
      <c r="TSE176" s="298"/>
      <c r="TSF176" s="298"/>
      <c r="TSG176" s="298"/>
      <c r="TSH176" s="298"/>
      <c r="TSI176" s="298"/>
      <c r="TSJ176" s="298"/>
      <c r="TSK176" s="298"/>
      <c r="TSL176" s="298"/>
      <c r="TSM176" s="298"/>
      <c r="TSN176" s="298"/>
      <c r="TSO176" s="298"/>
      <c r="TSP176" s="298"/>
      <c r="TSQ176" s="298"/>
      <c r="TSR176" s="298"/>
      <c r="TSS176" s="298"/>
      <c r="TST176" s="298"/>
      <c r="TSU176" s="298"/>
      <c r="TSV176" s="298"/>
      <c r="TSW176" s="298"/>
      <c r="TSX176" s="298"/>
      <c r="TSY176" s="298"/>
      <c r="TSZ176" s="298"/>
      <c r="TTA176" s="298"/>
      <c r="TTB176" s="298"/>
      <c r="TTC176" s="298"/>
      <c r="TTD176" s="298"/>
      <c r="TTE176" s="298"/>
      <c r="TTF176" s="298"/>
      <c r="TTG176" s="298"/>
      <c r="TTH176" s="298"/>
      <c r="TTI176" s="298"/>
      <c r="TTJ176" s="298"/>
      <c r="TTK176" s="298"/>
      <c r="TTL176" s="298"/>
      <c r="TTM176" s="298"/>
      <c r="TTN176" s="298"/>
      <c r="TTO176" s="298"/>
      <c r="TTP176" s="298"/>
      <c r="TTQ176" s="298"/>
      <c r="TTR176" s="298"/>
      <c r="TTS176" s="298"/>
      <c r="TTT176" s="298"/>
      <c r="TTU176" s="298"/>
      <c r="TTV176" s="298"/>
      <c r="TTW176" s="298"/>
      <c r="TTX176" s="298"/>
      <c r="TTY176" s="298"/>
      <c r="TTZ176" s="298"/>
      <c r="TUA176" s="298"/>
      <c r="TUB176" s="298"/>
      <c r="TUC176" s="298"/>
      <c r="TUD176" s="298"/>
      <c r="TUE176" s="298"/>
      <c r="TUF176" s="298"/>
      <c r="TUG176" s="298"/>
      <c r="TUH176" s="298"/>
      <c r="TUI176" s="298"/>
      <c r="TUJ176" s="298"/>
      <c r="TUK176" s="298"/>
      <c r="TUL176" s="298"/>
      <c r="TUM176" s="298"/>
      <c r="TUN176" s="298"/>
      <c r="TUO176" s="298"/>
      <c r="TUP176" s="298"/>
      <c r="TUQ176" s="298"/>
      <c r="TUX176" s="298"/>
      <c r="TUY176" s="298"/>
      <c r="TUZ176" s="298"/>
      <c r="TVA176" s="298"/>
      <c r="TVB176" s="298"/>
      <c r="TVC176" s="298"/>
      <c r="TVD176" s="298"/>
      <c r="TVE176" s="298"/>
      <c r="TVF176" s="298"/>
      <c r="TVG176" s="298"/>
      <c r="TVH176" s="298"/>
      <c r="TVI176" s="298"/>
      <c r="TVJ176" s="298"/>
      <c r="TVK176" s="298"/>
      <c r="TVL176" s="298"/>
      <c r="TVM176" s="298"/>
      <c r="TVN176" s="298"/>
      <c r="TVO176" s="298"/>
      <c r="TVP176" s="298"/>
      <c r="TVQ176" s="298"/>
      <c r="TVR176" s="298"/>
      <c r="TVS176" s="298"/>
      <c r="TVT176" s="298"/>
      <c r="TVU176" s="298"/>
      <c r="TVV176" s="298"/>
      <c r="TVW176" s="298"/>
      <c r="TVX176" s="298"/>
      <c r="TVY176" s="298"/>
      <c r="TVZ176" s="298"/>
      <c r="TWA176" s="298"/>
      <c r="TWB176" s="298"/>
      <c r="TWC176" s="298"/>
      <c r="TWD176" s="298"/>
      <c r="TWE176" s="298"/>
      <c r="TWF176" s="298"/>
      <c r="TWG176" s="298"/>
      <c r="TWH176" s="298"/>
      <c r="TWI176" s="298"/>
      <c r="TWJ176" s="298"/>
      <c r="TWK176" s="298"/>
      <c r="TWL176" s="298"/>
      <c r="TWM176" s="298"/>
      <c r="TWN176" s="298"/>
      <c r="TWO176" s="298"/>
      <c r="TWP176" s="298"/>
      <c r="TWQ176" s="298"/>
      <c r="TWR176" s="298"/>
      <c r="TWS176" s="298"/>
      <c r="TWT176" s="298"/>
      <c r="TWU176" s="298"/>
      <c r="TWV176" s="298"/>
      <c r="TWW176" s="298"/>
      <c r="TWX176" s="298"/>
      <c r="TWY176" s="298"/>
      <c r="TWZ176" s="298"/>
      <c r="TXA176" s="298"/>
      <c r="TXB176" s="298"/>
      <c r="TXC176" s="298"/>
      <c r="TXD176" s="298"/>
      <c r="TXE176" s="298"/>
      <c r="TXF176" s="298"/>
      <c r="TXG176" s="298"/>
      <c r="TXH176" s="298"/>
      <c r="TXI176" s="298"/>
      <c r="TXJ176" s="298"/>
      <c r="TXK176" s="298"/>
      <c r="TXL176" s="298"/>
      <c r="TXM176" s="298"/>
      <c r="TXN176" s="298"/>
      <c r="TXO176" s="298"/>
      <c r="TXP176" s="298"/>
      <c r="TXQ176" s="298"/>
      <c r="TXR176" s="298"/>
      <c r="TXS176" s="298"/>
      <c r="TXT176" s="298"/>
      <c r="TXU176" s="298"/>
      <c r="TXV176" s="298"/>
      <c r="TXW176" s="298"/>
      <c r="TXX176" s="298"/>
      <c r="TXY176" s="298"/>
      <c r="TXZ176" s="298"/>
      <c r="TYA176" s="298"/>
      <c r="TYB176" s="298"/>
      <c r="TYC176" s="298"/>
      <c r="TYD176" s="298"/>
      <c r="TYE176" s="298"/>
      <c r="TYF176" s="298"/>
      <c r="TYG176" s="298"/>
      <c r="TYH176" s="298"/>
      <c r="TYI176" s="298"/>
      <c r="TYJ176" s="298"/>
      <c r="TYK176" s="298"/>
      <c r="TYL176" s="298"/>
      <c r="TYM176" s="298"/>
      <c r="TYN176" s="298"/>
      <c r="TYO176" s="298"/>
      <c r="TYP176" s="298"/>
      <c r="TYQ176" s="298"/>
      <c r="TYR176" s="298"/>
      <c r="TYS176" s="298"/>
      <c r="TYT176" s="298"/>
      <c r="TYU176" s="298"/>
      <c r="TYV176" s="298"/>
      <c r="TYW176" s="298"/>
      <c r="TYX176" s="298"/>
      <c r="TYY176" s="298"/>
      <c r="TYZ176" s="298"/>
      <c r="TZA176" s="298"/>
      <c r="TZB176" s="298"/>
      <c r="TZC176" s="298"/>
      <c r="TZD176" s="298"/>
      <c r="TZE176" s="298"/>
      <c r="TZF176" s="298"/>
      <c r="TZG176" s="298"/>
      <c r="TZH176" s="298"/>
      <c r="TZI176" s="298"/>
      <c r="TZJ176" s="298"/>
      <c r="TZK176" s="298"/>
      <c r="TZL176" s="298"/>
      <c r="TZM176" s="298"/>
      <c r="TZN176" s="298"/>
      <c r="TZO176" s="298"/>
      <c r="TZP176" s="298"/>
      <c r="TZQ176" s="298"/>
      <c r="TZR176" s="298"/>
      <c r="TZS176" s="298"/>
      <c r="TZT176" s="298"/>
      <c r="TZU176" s="298"/>
      <c r="TZV176" s="298"/>
      <c r="TZW176" s="298"/>
      <c r="TZX176" s="298"/>
      <c r="TZY176" s="298"/>
      <c r="TZZ176" s="298"/>
      <c r="UAA176" s="298"/>
      <c r="UAB176" s="298"/>
      <c r="UAC176" s="298"/>
      <c r="UAD176" s="298"/>
      <c r="UAE176" s="298"/>
      <c r="UAF176" s="298"/>
      <c r="UAG176" s="298"/>
      <c r="UAH176" s="298"/>
      <c r="UAI176" s="298"/>
      <c r="UAJ176" s="298"/>
      <c r="UAK176" s="298"/>
      <c r="UAL176" s="298"/>
      <c r="UAM176" s="298"/>
      <c r="UAN176" s="298"/>
      <c r="UAO176" s="298"/>
      <c r="UAP176" s="298"/>
      <c r="UAQ176" s="298"/>
      <c r="UAR176" s="298"/>
      <c r="UAS176" s="298"/>
      <c r="UAT176" s="298"/>
      <c r="UAU176" s="298"/>
      <c r="UAV176" s="298"/>
      <c r="UAW176" s="298"/>
      <c r="UAX176" s="298"/>
      <c r="UAY176" s="298"/>
      <c r="UAZ176" s="298"/>
      <c r="UBA176" s="298"/>
      <c r="UBB176" s="298"/>
      <c r="UBC176" s="298"/>
      <c r="UBD176" s="298"/>
      <c r="UBE176" s="298"/>
      <c r="UBF176" s="298"/>
      <c r="UBG176" s="298"/>
      <c r="UBH176" s="298"/>
      <c r="UBI176" s="298"/>
      <c r="UBJ176" s="298"/>
      <c r="UBK176" s="298"/>
      <c r="UBL176" s="298"/>
      <c r="UBM176" s="298"/>
      <c r="UBN176" s="298"/>
      <c r="UBO176" s="298"/>
      <c r="UBP176" s="298"/>
      <c r="UBQ176" s="298"/>
      <c r="UBR176" s="298"/>
      <c r="UBS176" s="298"/>
      <c r="UBT176" s="298"/>
      <c r="UBU176" s="298"/>
      <c r="UBV176" s="298"/>
      <c r="UBW176" s="298"/>
      <c r="UBX176" s="298"/>
      <c r="UBY176" s="298"/>
      <c r="UBZ176" s="298"/>
      <c r="UCA176" s="298"/>
      <c r="UCB176" s="298"/>
      <c r="UCC176" s="298"/>
      <c r="UCD176" s="298"/>
      <c r="UCE176" s="298"/>
      <c r="UCF176" s="298"/>
      <c r="UCG176" s="298"/>
      <c r="UCH176" s="298"/>
      <c r="UCI176" s="298"/>
      <c r="UCJ176" s="298"/>
      <c r="UCK176" s="298"/>
      <c r="UCL176" s="298"/>
      <c r="UCM176" s="298"/>
      <c r="UCN176" s="298"/>
      <c r="UCO176" s="298"/>
      <c r="UCP176" s="298"/>
      <c r="UCQ176" s="298"/>
      <c r="UCR176" s="298"/>
      <c r="UCS176" s="298"/>
      <c r="UCT176" s="298"/>
      <c r="UCU176" s="298"/>
      <c r="UCV176" s="298"/>
      <c r="UCW176" s="298"/>
      <c r="UCX176" s="298"/>
      <c r="UCY176" s="298"/>
      <c r="UCZ176" s="298"/>
      <c r="UDA176" s="298"/>
      <c r="UDB176" s="298"/>
      <c r="UDC176" s="298"/>
      <c r="UDD176" s="298"/>
      <c r="UDE176" s="298"/>
      <c r="UDF176" s="298"/>
      <c r="UDG176" s="298"/>
      <c r="UDH176" s="298"/>
      <c r="UDI176" s="298"/>
      <c r="UDJ176" s="298"/>
      <c r="UDK176" s="298"/>
      <c r="UDL176" s="298"/>
      <c r="UDM176" s="298"/>
      <c r="UDN176" s="298"/>
      <c r="UDO176" s="298"/>
      <c r="UDP176" s="298"/>
      <c r="UDQ176" s="298"/>
      <c r="UDR176" s="298"/>
      <c r="UDS176" s="298"/>
      <c r="UDT176" s="298"/>
      <c r="UDU176" s="298"/>
      <c r="UDV176" s="298"/>
      <c r="UDW176" s="298"/>
      <c r="UDX176" s="298"/>
      <c r="UDY176" s="298"/>
      <c r="UDZ176" s="298"/>
      <c r="UEA176" s="298"/>
      <c r="UEB176" s="298"/>
      <c r="UEC176" s="298"/>
      <c r="UED176" s="298"/>
      <c r="UEE176" s="298"/>
      <c r="UEF176" s="298"/>
      <c r="UEG176" s="298"/>
      <c r="UEH176" s="298"/>
      <c r="UEI176" s="298"/>
      <c r="UEJ176" s="298"/>
      <c r="UEK176" s="298"/>
      <c r="UEL176" s="298"/>
      <c r="UEM176" s="298"/>
      <c r="UET176" s="298"/>
      <c r="UEU176" s="298"/>
      <c r="UEV176" s="298"/>
      <c r="UEW176" s="298"/>
      <c r="UEX176" s="298"/>
      <c r="UEY176" s="298"/>
      <c r="UEZ176" s="298"/>
      <c r="UFA176" s="298"/>
      <c r="UFB176" s="298"/>
      <c r="UFC176" s="298"/>
      <c r="UFD176" s="298"/>
      <c r="UFE176" s="298"/>
      <c r="UFF176" s="298"/>
      <c r="UFG176" s="298"/>
      <c r="UFH176" s="298"/>
      <c r="UFI176" s="298"/>
      <c r="UFJ176" s="298"/>
      <c r="UFK176" s="298"/>
      <c r="UFL176" s="298"/>
      <c r="UFM176" s="298"/>
      <c r="UFN176" s="298"/>
      <c r="UFO176" s="298"/>
      <c r="UFP176" s="298"/>
      <c r="UFQ176" s="298"/>
      <c r="UFR176" s="298"/>
      <c r="UFS176" s="298"/>
      <c r="UFT176" s="298"/>
      <c r="UFU176" s="298"/>
      <c r="UFV176" s="298"/>
      <c r="UFW176" s="298"/>
      <c r="UFX176" s="298"/>
      <c r="UFY176" s="298"/>
      <c r="UFZ176" s="298"/>
      <c r="UGA176" s="298"/>
      <c r="UGB176" s="298"/>
      <c r="UGC176" s="298"/>
      <c r="UGD176" s="298"/>
      <c r="UGE176" s="298"/>
      <c r="UGF176" s="298"/>
      <c r="UGG176" s="298"/>
      <c r="UGH176" s="298"/>
      <c r="UGI176" s="298"/>
      <c r="UGJ176" s="298"/>
      <c r="UGK176" s="298"/>
      <c r="UGL176" s="298"/>
      <c r="UGM176" s="298"/>
      <c r="UGN176" s="298"/>
      <c r="UGO176" s="298"/>
      <c r="UGP176" s="298"/>
      <c r="UGQ176" s="298"/>
      <c r="UGR176" s="298"/>
      <c r="UGS176" s="298"/>
      <c r="UGT176" s="298"/>
      <c r="UGU176" s="298"/>
      <c r="UGV176" s="298"/>
      <c r="UGW176" s="298"/>
      <c r="UGX176" s="298"/>
      <c r="UGY176" s="298"/>
      <c r="UGZ176" s="298"/>
      <c r="UHA176" s="298"/>
      <c r="UHB176" s="298"/>
      <c r="UHC176" s="298"/>
      <c r="UHD176" s="298"/>
      <c r="UHE176" s="298"/>
      <c r="UHF176" s="298"/>
      <c r="UHG176" s="298"/>
      <c r="UHH176" s="298"/>
      <c r="UHI176" s="298"/>
      <c r="UHJ176" s="298"/>
      <c r="UHK176" s="298"/>
      <c r="UHL176" s="298"/>
      <c r="UHM176" s="298"/>
      <c r="UHN176" s="298"/>
      <c r="UHO176" s="298"/>
      <c r="UHP176" s="298"/>
      <c r="UHQ176" s="298"/>
      <c r="UHR176" s="298"/>
      <c r="UHS176" s="298"/>
      <c r="UHT176" s="298"/>
      <c r="UHU176" s="298"/>
      <c r="UHV176" s="298"/>
      <c r="UHW176" s="298"/>
      <c r="UHX176" s="298"/>
      <c r="UHY176" s="298"/>
      <c r="UHZ176" s="298"/>
      <c r="UIA176" s="298"/>
      <c r="UIB176" s="298"/>
      <c r="UIC176" s="298"/>
      <c r="UID176" s="298"/>
      <c r="UIE176" s="298"/>
      <c r="UIF176" s="298"/>
      <c r="UIG176" s="298"/>
      <c r="UIH176" s="298"/>
      <c r="UII176" s="298"/>
      <c r="UIJ176" s="298"/>
      <c r="UIK176" s="298"/>
      <c r="UIL176" s="298"/>
      <c r="UIM176" s="298"/>
      <c r="UIN176" s="298"/>
      <c r="UIO176" s="298"/>
      <c r="UIP176" s="298"/>
      <c r="UIQ176" s="298"/>
      <c r="UIR176" s="298"/>
      <c r="UIS176" s="298"/>
      <c r="UIT176" s="298"/>
      <c r="UIU176" s="298"/>
      <c r="UIV176" s="298"/>
      <c r="UIW176" s="298"/>
      <c r="UIX176" s="298"/>
      <c r="UIY176" s="298"/>
      <c r="UIZ176" s="298"/>
      <c r="UJA176" s="298"/>
      <c r="UJB176" s="298"/>
      <c r="UJC176" s="298"/>
      <c r="UJD176" s="298"/>
      <c r="UJE176" s="298"/>
      <c r="UJF176" s="298"/>
      <c r="UJG176" s="298"/>
      <c r="UJH176" s="298"/>
      <c r="UJI176" s="298"/>
      <c r="UJJ176" s="298"/>
      <c r="UJK176" s="298"/>
      <c r="UJL176" s="298"/>
      <c r="UJM176" s="298"/>
      <c r="UJN176" s="298"/>
      <c r="UJO176" s="298"/>
      <c r="UJP176" s="298"/>
      <c r="UJQ176" s="298"/>
      <c r="UJR176" s="298"/>
      <c r="UJS176" s="298"/>
      <c r="UJT176" s="298"/>
      <c r="UJU176" s="298"/>
      <c r="UJV176" s="298"/>
      <c r="UJW176" s="298"/>
      <c r="UJX176" s="298"/>
      <c r="UJY176" s="298"/>
      <c r="UJZ176" s="298"/>
      <c r="UKA176" s="298"/>
      <c r="UKB176" s="298"/>
      <c r="UKC176" s="298"/>
      <c r="UKD176" s="298"/>
      <c r="UKE176" s="298"/>
      <c r="UKF176" s="298"/>
      <c r="UKG176" s="298"/>
      <c r="UKH176" s="298"/>
      <c r="UKI176" s="298"/>
      <c r="UKJ176" s="298"/>
      <c r="UKK176" s="298"/>
      <c r="UKL176" s="298"/>
      <c r="UKM176" s="298"/>
      <c r="UKN176" s="298"/>
      <c r="UKO176" s="298"/>
      <c r="UKP176" s="298"/>
      <c r="UKQ176" s="298"/>
      <c r="UKR176" s="298"/>
      <c r="UKS176" s="298"/>
      <c r="UKT176" s="298"/>
      <c r="UKU176" s="298"/>
      <c r="UKV176" s="298"/>
      <c r="UKW176" s="298"/>
      <c r="UKX176" s="298"/>
      <c r="UKY176" s="298"/>
      <c r="UKZ176" s="298"/>
      <c r="ULA176" s="298"/>
      <c r="ULB176" s="298"/>
      <c r="ULC176" s="298"/>
      <c r="ULD176" s="298"/>
      <c r="ULE176" s="298"/>
      <c r="ULF176" s="298"/>
      <c r="ULG176" s="298"/>
      <c r="ULH176" s="298"/>
      <c r="ULI176" s="298"/>
      <c r="ULJ176" s="298"/>
      <c r="ULK176" s="298"/>
      <c r="ULL176" s="298"/>
      <c r="ULM176" s="298"/>
      <c r="ULN176" s="298"/>
      <c r="ULO176" s="298"/>
      <c r="ULP176" s="298"/>
      <c r="ULQ176" s="298"/>
      <c r="ULR176" s="298"/>
      <c r="ULS176" s="298"/>
      <c r="ULT176" s="298"/>
      <c r="ULU176" s="298"/>
      <c r="ULV176" s="298"/>
      <c r="ULW176" s="298"/>
      <c r="ULX176" s="298"/>
      <c r="ULY176" s="298"/>
      <c r="ULZ176" s="298"/>
      <c r="UMA176" s="298"/>
      <c r="UMB176" s="298"/>
      <c r="UMC176" s="298"/>
      <c r="UMD176" s="298"/>
      <c r="UME176" s="298"/>
      <c r="UMF176" s="298"/>
      <c r="UMG176" s="298"/>
      <c r="UMH176" s="298"/>
      <c r="UMI176" s="298"/>
      <c r="UMJ176" s="298"/>
      <c r="UMK176" s="298"/>
      <c r="UML176" s="298"/>
      <c r="UMM176" s="298"/>
      <c r="UMN176" s="298"/>
      <c r="UMO176" s="298"/>
      <c r="UMP176" s="298"/>
      <c r="UMQ176" s="298"/>
      <c r="UMR176" s="298"/>
      <c r="UMS176" s="298"/>
      <c r="UMT176" s="298"/>
      <c r="UMU176" s="298"/>
      <c r="UMV176" s="298"/>
      <c r="UMW176" s="298"/>
      <c r="UMX176" s="298"/>
      <c r="UMY176" s="298"/>
      <c r="UMZ176" s="298"/>
      <c r="UNA176" s="298"/>
      <c r="UNB176" s="298"/>
      <c r="UNC176" s="298"/>
      <c r="UND176" s="298"/>
      <c r="UNE176" s="298"/>
      <c r="UNF176" s="298"/>
      <c r="UNG176" s="298"/>
      <c r="UNH176" s="298"/>
      <c r="UNI176" s="298"/>
      <c r="UNJ176" s="298"/>
      <c r="UNK176" s="298"/>
      <c r="UNL176" s="298"/>
      <c r="UNM176" s="298"/>
      <c r="UNN176" s="298"/>
      <c r="UNO176" s="298"/>
      <c r="UNP176" s="298"/>
      <c r="UNQ176" s="298"/>
      <c r="UNR176" s="298"/>
      <c r="UNS176" s="298"/>
      <c r="UNT176" s="298"/>
      <c r="UNU176" s="298"/>
      <c r="UNV176" s="298"/>
      <c r="UNW176" s="298"/>
      <c r="UNX176" s="298"/>
      <c r="UNY176" s="298"/>
      <c r="UNZ176" s="298"/>
      <c r="UOA176" s="298"/>
      <c r="UOB176" s="298"/>
      <c r="UOC176" s="298"/>
      <c r="UOD176" s="298"/>
      <c r="UOE176" s="298"/>
      <c r="UOF176" s="298"/>
      <c r="UOG176" s="298"/>
      <c r="UOH176" s="298"/>
      <c r="UOI176" s="298"/>
      <c r="UOP176" s="298"/>
      <c r="UOQ176" s="298"/>
      <c r="UOR176" s="298"/>
      <c r="UOS176" s="298"/>
      <c r="UOT176" s="298"/>
      <c r="UOU176" s="298"/>
      <c r="UOV176" s="298"/>
      <c r="UOW176" s="298"/>
      <c r="UOX176" s="298"/>
      <c r="UOY176" s="298"/>
      <c r="UOZ176" s="298"/>
      <c r="UPA176" s="298"/>
      <c r="UPB176" s="298"/>
      <c r="UPC176" s="298"/>
      <c r="UPD176" s="298"/>
      <c r="UPE176" s="298"/>
      <c r="UPF176" s="298"/>
      <c r="UPG176" s="298"/>
      <c r="UPH176" s="298"/>
      <c r="UPI176" s="298"/>
      <c r="UPJ176" s="298"/>
      <c r="UPK176" s="298"/>
      <c r="UPL176" s="298"/>
      <c r="UPM176" s="298"/>
      <c r="UPN176" s="298"/>
      <c r="UPO176" s="298"/>
      <c r="UPP176" s="298"/>
      <c r="UPQ176" s="298"/>
      <c r="UPR176" s="298"/>
      <c r="UPS176" s="298"/>
      <c r="UPT176" s="298"/>
      <c r="UPU176" s="298"/>
      <c r="UPV176" s="298"/>
      <c r="UPW176" s="298"/>
      <c r="UPX176" s="298"/>
      <c r="UPY176" s="298"/>
      <c r="UPZ176" s="298"/>
      <c r="UQA176" s="298"/>
      <c r="UQB176" s="298"/>
      <c r="UQC176" s="298"/>
      <c r="UQD176" s="298"/>
      <c r="UQE176" s="298"/>
      <c r="UQF176" s="298"/>
      <c r="UQG176" s="298"/>
      <c r="UQH176" s="298"/>
      <c r="UQI176" s="298"/>
      <c r="UQJ176" s="298"/>
      <c r="UQK176" s="298"/>
      <c r="UQL176" s="298"/>
      <c r="UQM176" s="298"/>
      <c r="UQN176" s="298"/>
      <c r="UQO176" s="298"/>
      <c r="UQP176" s="298"/>
      <c r="UQQ176" s="298"/>
      <c r="UQR176" s="298"/>
      <c r="UQS176" s="298"/>
      <c r="UQT176" s="298"/>
      <c r="UQU176" s="298"/>
      <c r="UQV176" s="298"/>
      <c r="UQW176" s="298"/>
      <c r="UQX176" s="298"/>
      <c r="UQY176" s="298"/>
      <c r="UQZ176" s="298"/>
      <c r="URA176" s="298"/>
      <c r="URB176" s="298"/>
      <c r="URC176" s="298"/>
      <c r="URD176" s="298"/>
      <c r="URE176" s="298"/>
      <c r="URF176" s="298"/>
      <c r="URG176" s="298"/>
      <c r="URH176" s="298"/>
      <c r="URI176" s="298"/>
      <c r="URJ176" s="298"/>
      <c r="URK176" s="298"/>
      <c r="URL176" s="298"/>
      <c r="URM176" s="298"/>
      <c r="URN176" s="298"/>
      <c r="URO176" s="298"/>
      <c r="URP176" s="298"/>
      <c r="URQ176" s="298"/>
      <c r="URR176" s="298"/>
      <c r="URS176" s="298"/>
      <c r="URT176" s="298"/>
      <c r="URU176" s="298"/>
      <c r="URV176" s="298"/>
      <c r="URW176" s="298"/>
      <c r="URX176" s="298"/>
      <c r="URY176" s="298"/>
      <c r="URZ176" s="298"/>
      <c r="USA176" s="298"/>
      <c r="USB176" s="298"/>
      <c r="USC176" s="298"/>
      <c r="USD176" s="298"/>
      <c r="USE176" s="298"/>
      <c r="USF176" s="298"/>
      <c r="USG176" s="298"/>
      <c r="USH176" s="298"/>
      <c r="USI176" s="298"/>
      <c r="USJ176" s="298"/>
      <c r="USK176" s="298"/>
      <c r="USL176" s="298"/>
      <c r="USM176" s="298"/>
      <c r="USN176" s="298"/>
      <c r="USO176" s="298"/>
      <c r="USP176" s="298"/>
      <c r="USQ176" s="298"/>
      <c r="USR176" s="298"/>
      <c r="USS176" s="298"/>
      <c r="UST176" s="298"/>
      <c r="USU176" s="298"/>
      <c r="USV176" s="298"/>
      <c r="USW176" s="298"/>
      <c r="USX176" s="298"/>
      <c r="USY176" s="298"/>
      <c r="USZ176" s="298"/>
      <c r="UTA176" s="298"/>
      <c r="UTB176" s="298"/>
      <c r="UTC176" s="298"/>
      <c r="UTD176" s="298"/>
      <c r="UTE176" s="298"/>
      <c r="UTF176" s="298"/>
      <c r="UTG176" s="298"/>
      <c r="UTH176" s="298"/>
      <c r="UTI176" s="298"/>
      <c r="UTJ176" s="298"/>
      <c r="UTK176" s="298"/>
      <c r="UTL176" s="298"/>
      <c r="UTM176" s="298"/>
      <c r="UTN176" s="298"/>
      <c r="UTO176" s="298"/>
      <c r="UTP176" s="298"/>
      <c r="UTQ176" s="298"/>
      <c r="UTR176" s="298"/>
      <c r="UTS176" s="298"/>
      <c r="UTT176" s="298"/>
      <c r="UTU176" s="298"/>
      <c r="UTV176" s="298"/>
      <c r="UTW176" s="298"/>
      <c r="UTX176" s="298"/>
      <c r="UTY176" s="298"/>
      <c r="UTZ176" s="298"/>
      <c r="UUA176" s="298"/>
      <c r="UUB176" s="298"/>
      <c r="UUC176" s="298"/>
      <c r="UUD176" s="298"/>
      <c r="UUE176" s="298"/>
      <c r="UUF176" s="298"/>
      <c r="UUG176" s="298"/>
      <c r="UUH176" s="298"/>
      <c r="UUI176" s="298"/>
      <c r="UUJ176" s="298"/>
      <c r="UUK176" s="298"/>
      <c r="UUL176" s="298"/>
      <c r="UUM176" s="298"/>
      <c r="UUN176" s="298"/>
      <c r="UUO176" s="298"/>
      <c r="UUP176" s="298"/>
      <c r="UUQ176" s="298"/>
      <c r="UUR176" s="298"/>
      <c r="UUS176" s="298"/>
      <c r="UUT176" s="298"/>
      <c r="UUU176" s="298"/>
      <c r="UUV176" s="298"/>
      <c r="UUW176" s="298"/>
      <c r="UUX176" s="298"/>
      <c r="UUY176" s="298"/>
      <c r="UUZ176" s="298"/>
      <c r="UVA176" s="298"/>
      <c r="UVB176" s="298"/>
      <c r="UVC176" s="298"/>
      <c r="UVD176" s="298"/>
      <c r="UVE176" s="298"/>
      <c r="UVF176" s="298"/>
      <c r="UVG176" s="298"/>
      <c r="UVH176" s="298"/>
      <c r="UVI176" s="298"/>
      <c r="UVJ176" s="298"/>
      <c r="UVK176" s="298"/>
      <c r="UVL176" s="298"/>
      <c r="UVM176" s="298"/>
      <c r="UVN176" s="298"/>
      <c r="UVO176" s="298"/>
      <c r="UVP176" s="298"/>
      <c r="UVQ176" s="298"/>
      <c r="UVR176" s="298"/>
      <c r="UVS176" s="298"/>
      <c r="UVT176" s="298"/>
      <c r="UVU176" s="298"/>
      <c r="UVV176" s="298"/>
      <c r="UVW176" s="298"/>
      <c r="UVX176" s="298"/>
      <c r="UVY176" s="298"/>
      <c r="UVZ176" s="298"/>
      <c r="UWA176" s="298"/>
      <c r="UWB176" s="298"/>
      <c r="UWC176" s="298"/>
      <c r="UWD176" s="298"/>
      <c r="UWE176" s="298"/>
      <c r="UWF176" s="298"/>
      <c r="UWG176" s="298"/>
      <c r="UWH176" s="298"/>
      <c r="UWI176" s="298"/>
      <c r="UWJ176" s="298"/>
      <c r="UWK176" s="298"/>
      <c r="UWL176" s="298"/>
      <c r="UWM176" s="298"/>
      <c r="UWN176" s="298"/>
      <c r="UWO176" s="298"/>
      <c r="UWP176" s="298"/>
      <c r="UWQ176" s="298"/>
      <c r="UWR176" s="298"/>
      <c r="UWS176" s="298"/>
      <c r="UWT176" s="298"/>
      <c r="UWU176" s="298"/>
      <c r="UWV176" s="298"/>
      <c r="UWW176" s="298"/>
      <c r="UWX176" s="298"/>
      <c r="UWY176" s="298"/>
      <c r="UWZ176" s="298"/>
      <c r="UXA176" s="298"/>
      <c r="UXB176" s="298"/>
      <c r="UXC176" s="298"/>
      <c r="UXD176" s="298"/>
      <c r="UXE176" s="298"/>
      <c r="UXF176" s="298"/>
      <c r="UXG176" s="298"/>
      <c r="UXH176" s="298"/>
      <c r="UXI176" s="298"/>
      <c r="UXJ176" s="298"/>
      <c r="UXK176" s="298"/>
      <c r="UXL176" s="298"/>
      <c r="UXM176" s="298"/>
      <c r="UXN176" s="298"/>
      <c r="UXO176" s="298"/>
      <c r="UXP176" s="298"/>
      <c r="UXQ176" s="298"/>
      <c r="UXR176" s="298"/>
      <c r="UXS176" s="298"/>
      <c r="UXT176" s="298"/>
      <c r="UXU176" s="298"/>
      <c r="UXV176" s="298"/>
      <c r="UXW176" s="298"/>
      <c r="UXX176" s="298"/>
      <c r="UXY176" s="298"/>
      <c r="UXZ176" s="298"/>
      <c r="UYA176" s="298"/>
      <c r="UYB176" s="298"/>
      <c r="UYC176" s="298"/>
      <c r="UYD176" s="298"/>
      <c r="UYE176" s="298"/>
      <c r="UYL176" s="298"/>
      <c r="UYM176" s="298"/>
      <c r="UYN176" s="298"/>
      <c r="UYO176" s="298"/>
      <c r="UYP176" s="298"/>
      <c r="UYQ176" s="298"/>
      <c r="UYR176" s="298"/>
      <c r="UYS176" s="298"/>
      <c r="UYT176" s="298"/>
      <c r="UYU176" s="298"/>
      <c r="UYV176" s="298"/>
      <c r="UYW176" s="298"/>
      <c r="UYX176" s="298"/>
      <c r="UYY176" s="298"/>
      <c r="UYZ176" s="298"/>
      <c r="UZA176" s="298"/>
      <c r="UZB176" s="298"/>
      <c r="UZC176" s="298"/>
      <c r="UZD176" s="298"/>
      <c r="UZE176" s="298"/>
      <c r="UZF176" s="298"/>
      <c r="UZG176" s="298"/>
      <c r="UZH176" s="298"/>
      <c r="UZI176" s="298"/>
      <c r="UZJ176" s="298"/>
      <c r="UZK176" s="298"/>
      <c r="UZL176" s="298"/>
      <c r="UZM176" s="298"/>
      <c r="UZN176" s="298"/>
      <c r="UZO176" s="298"/>
      <c r="UZP176" s="298"/>
      <c r="UZQ176" s="298"/>
      <c r="UZR176" s="298"/>
      <c r="UZS176" s="298"/>
      <c r="UZT176" s="298"/>
      <c r="UZU176" s="298"/>
      <c r="UZV176" s="298"/>
      <c r="UZW176" s="298"/>
      <c r="UZX176" s="298"/>
      <c r="UZY176" s="298"/>
      <c r="UZZ176" s="298"/>
      <c r="VAA176" s="298"/>
      <c r="VAB176" s="298"/>
      <c r="VAC176" s="298"/>
      <c r="VAD176" s="298"/>
      <c r="VAE176" s="298"/>
      <c r="VAF176" s="298"/>
      <c r="VAG176" s="298"/>
      <c r="VAH176" s="298"/>
      <c r="VAI176" s="298"/>
      <c r="VAJ176" s="298"/>
      <c r="VAK176" s="298"/>
      <c r="VAL176" s="298"/>
      <c r="VAM176" s="298"/>
      <c r="VAN176" s="298"/>
      <c r="VAO176" s="298"/>
      <c r="VAP176" s="298"/>
      <c r="VAQ176" s="298"/>
      <c r="VAR176" s="298"/>
      <c r="VAS176" s="298"/>
      <c r="VAT176" s="298"/>
      <c r="VAU176" s="298"/>
      <c r="VAV176" s="298"/>
      <c r="VAW176" s="298"/>
      <c r="VAX176" s="298"/>
      <c r="VAY176" s="298"/>
      <c r="VAZ176" s="298"/>
      <c r="VBA176" s="298"/>
      <c r="VBB176" s="298"/>
      <c r="VBC176" s="298"/>
      <c r="VBD176" s="298"/>
      <c r="VBE176" s="298"/>
      <c r="VBF176" s="298"/>
      <c r="VBG176" s="298"/>
      <c r="VBH176" s="298"/>
      <c r="VBI176" s="298"/>
      <c r="VBJ176" s="298"/>
      <c r="VBK176" s="298"/>
      <c r="VBL176" s="298"/>
      <c r="VBM176" s="298"/>
      <c r="VBN176" s="298"/>
      <c r="VBO176" s="298"/>
      <c r="VBP176" s="298"/>
      <c r="VBQ176" s="298"/>
      <c r="VBR176" s="298"/>
      <c r="VBS176" s="298"/>
      <c r="VBT176" s="298"/>
      <c r="VBU176" s="298"/>
      <c r="VBV176" s="298"/>
      <c r="VBW176" s="298"/>
      <c r="VBX176" s="298"/>
      <c r="VBY176" s="298"/>
      <c r="VBZ176" s="298"/>
      <c r="VCA176" s="298"/>
      <c r="VCB176" s="298"/>
      <c r="VCC176" s="298"/>
      <c r="VCD176" s="298"/>
      <c r="VCE176" s="298"/>
      <c r="VCF176" s="298"/>
      <c r="VCG176" s="298"/>
      <c r="VCH176" s="298"/>
      <c r="VCI176" s="298"/>
      <c r="VCJ176" s="298"/>
      <c r="VCK176" s="298"/>
      <c r="VCL176" s="298"/>
      <c r="VCM176" s="298"/>
      <c r="VCN176" s="298"/>
      <c r="VCO176" s="298"/>
      <c r="VCP176" s="298"/>
      <c r="VCQ176" s="298"/>
      <c r="VCR176" s="298"/>
      <c r="VCS176" s="298"/>
      <c r="VCT176" s="298"/>
      <c r="VCU176" s="298"/>
      <c r="VCV176" s="298"/>
      <c r="VCW176" s="298"/>
      <c r="VCX176" s="298"/>
      <c r="VCY176" s="298"/>
      <c r="VCZ176" s="298"/>
      <c r="VDA176" s="298"/>
      <c r="VDB176" s="298"/>
      <c r="VDC176" s="298"/>
      <c r="VDD176" s="298"/>
      <c r="VDE176" s="298"/>
      <c r="VDF176" s="298"/>
      <c r="VDG176" s="298"/>
      <c r="VDH176" s="298"/>
      <c r="VDI176" s="298"/>
      <c r="VDJ176" s="298"/>
      <c r="VDK176" s="298"/>
      <c r="VDL176" s="298"/>
      <c r="VDM176" s="298"/>
      <c r="VDN176" s="298"/>
      <c r="VDO176" s="298"/>
      <c r="VDP176" s="298"/>
      <c r="VDQ176" s="298"/>
      <c r="VDR176" s="298"/>
      <c r="VDS176" s="298"/>
      <c r="VDT176" s="298"/>
      <c r="VDU176" s="298"/>
      <c r="VDV176" s="298"/>
      <c r="VDW176" s="298"/>
      <c r="VDX176" s="298"/>
      <c r="VDY176" s="298"/>
      <c r="VDZ176" s="298"/>
      <c r="VEA176" s="298"/>
      <c r="VEB176" s="298"/>
      <c r="VEC176" s="298"/>
      <c r="VED176" s="298"/>
      <c r="VEE176" s="298"/>
      <c r="VEF176" s="298"/>
      <c r="VEG176" s="298"/>
      <c r="VEH176" s="298"/>
      <c r="VEI176" s="298"/>
      <c r="VEJ176" s="298"/>
      <c r="VEK176" s="298"/>
      <c r="VEL176" s="298"/>
      <c r="VEM176" s="298"/>
      <c r="VEN176" s="298"/>
      <c r="VEO176" s="298"/>
      <c r="VEP176" s="298"/>
      <c r="VEQ176" s="298"/>
      <c r="VER176" s="298"/>
      <c r="VES176" s="298"/>
      <c r="VET176" s="298"/>
      <c r="VEU176" s="298"/>
      <c r="VEV176" s="298"/>
      <c r="VEW176" s="298"/>
      <c r="VEX176" s="298"/>
      <c r="VEY176" s="298"/>
      <c r="VEZ176" s="298"/>
      <c r="VFA176" s="298"/>
      <c r="VFB176" s="298"/>
      <c r="VFC176" s="298"/>
      <c r="VFD176" s="298"/>
      <c r="VFE176" s="298"/>
      <c r="VFF176" s="298"/>
      <c r="VFG176" s="298"/>
      <c r="VFH176" s="298"/>
      <c r="VFI176" s="298"/>
      <c r="VFJ176" s="298"/>
      <c r="VFK176" s="298"/>
      <c r="VFL176" s="298"/>
      <c r="VFM176" s="298"/>
      <c r="VFN176" s="298"/>
      <c r="VFO176" s="298"/>
      <c r="VFP176" s="298"/>
      <c r="VFQ176" s="298"/>
      <c r="VFR176" s="298"/>
      <c r="VFS176" s="298"/>
      <c r="VFT176" s="298"/>
      <c r="VFU176" s="298"/>
      <c r="VFV176" s="298"/>
      <c r="VFW176" s="298"/>
      <c r="VFX176" s="298"/>
      <c r="VFY176" s="298"/>
      <c r="VFZ176" s="298"/>
      <c r="VGA176" s="298"/>
      <c r="VGB176" s="298"/>
      <c r="VGC176" s="298"/>
      <c r="VGD176" s="298"/>
      <c r="VGE176" s="298"/>
      <c r="VGF176" s="298"/>
      <c r="VGG176" s="298"/>
      <c r="VGH176" s="298"/>
      <c r="VGI176" s="298"/>
      <c r="VGJ176" s="298"/>
      <c r="VGK176" s="298"/>
      <c r="VGL176" s="298"/>
      <c r="VGM176" s="298"/>
      <c r="VGN176" s="298"/>
      <c r="VGO176" s="298"/>
      <c r="VGP176" s="298"/>
      <c r="VGQ176" s="298"/>
      <c r="VGR176" s="298"/>
      <c r="VGS176" s="298"/>
      <c r="VGT176" s="298"/>
      <c r="VGU176" s="298"/>
      <c r="VGV176" s="298"/>
      <c r="VGW176" s="298"/>
      <c r="VGX176" s="298"/>
      <c r="VGY176" s="298"/>
      <c r="VGZ176" s="298"/>
      <c r="VHA176" s="298"/>
      <c r="VHB176" s="298"/>
      <c r="VHC176" s="298"/>
      <c r="VHD176" s="298"/>
      <c r="VHE176" s="298"/>
      <c r="VHF176" s="298"/>
      <c r="VHG176" s="298"/>
      <c r="VHH176" s="298"/>
      <c r="VHI176" s="298"/>
      <c r="VHJ176" s="298"/>
      <c r="VHK176" s="298"/>
      <c r="VHL176" s="298"/>
      <c r="VHM176" s="298"/>
      <c r="VHN176" s="298"/>
      <c r="VHO176" s="298"/>
      <c r="VHP176" s="298"/>
      <c r="VHQ176" s="298"/>
      <c r="VHR176" s="298"/>
      <c r="VHS176" s="298"/>
      <c r="VHT176" s="298"/>
      <c r="VHU176" s="298"/>
      <c r="VHV176" s="298"/>
      <c r="VHW176" s="298"/>
      <c r="VHX176" s="298"/>
      <c r="VHY176" s="298"/>
      <c r="VHZ176" s="298"/>
      <c r="VIA176" s="298"/>
      <c r="VIH176" s="298"/>
      <c r="VII176" s="298"/>
      <c r="VIJ176" s="298"/>
      <c r="VIK176" s="298"/>
      <c r="VIL176" s="298"/>
      <c r="VIM176" s="298"/>
      <c r="VIN176" s="298"/>
      <c r="VIO176" s="298"/>
      <c r="VIP176" s="298"/>
      <c r="VIQ176" s="298"/>
      <c r="VIR176" s="298"/>
      <c r="VIS176" s="298"/>
      <c r="VIT176" s="298"/>
      <c r="VIU176" s="298"/>
      <c r="VIV176" s="298"/>
      <c r="VIW176" s="298"/>
      <c r="VIX176" s="298"/>
      <c r="VIY176" s="298"/>
      <c r="VIZ176" s="298"/>
      <c r="VJA176" s="298"/>
      <c r="VJB176" s="298"/>
      <c r="VJC176" s="298"/>
      <c r="VJD176" s="298"/>
      <c r="VJE176" s="298"/>
      <c r="VJF176" s="298"/>
      <c r="VJG176" s="298"/>
      <c r="VJH176" s="298"/>
      <c r="VJI176" s="298"/>
      <c r="VJJ176" s="298"/>
      <c r="VJK176" s="298"/>
      <c r="VJL176" s="298"/>
      <c r="VJM176" s="298"/>
      <c r="VJN176" s="298"/>
      <c r="VJO176" s="298"/>
      <c r="VJP176" s="298"/>
      <c r="VJQ176" s="298"/>
      <c r="VJR176" s="298"/>
      <c r="VJS176" s="298"/>
      <c r="VJT176" s="298"/>
      <c r="VJU176" s="298"/>
      <c r="VJV176" s="298"/>
      <c r="VJW176" s="298"/>
      <c r="VJX176" s="298"/>
      <c r="VJY176" s="298"/>
      <c r="VJZ176" s="298"/>
      <c r="VKA176" s="298"/>
      <c r="VKB176" s="298"/>
      <c r="VKC176" s="298"/>
      <c r="VKD176" s="298"/>
      <c r="VKE176" s="298"/>
      <c r="VKF176" s="298"/>
      <c r="VKG176" s="298"/>
      <c r="VKH176" s="298"/>
      <c r="VKI176" s="298"/>
      <c r="VKJ176" s="298"/>
      <c r="VKK176" s="298"/>
      <c r="VKL176" s="298"/>
      <c r="VKM176" s="298"/>
      <c r="VKN176" s="298"/>
      <c r="VKO176" s="298"/>
      <c r="VKP176" s="298"/>
      <c r="VKQ176" s="298"/>
      <c r="VKR176" s="298"/>
      <c r="VKS176" s="298"/>
      <c r="VKT176" s="298"/>
      <c r="VKU176" s="298"/>
      <c r="VKV176" s="298"/>
      <c r="VKW176" s="298"/>
      <c r="VKX176" s="298"/>
      <c r="VKY176" s="298"/>
      <c r="VKZ176" s="298"/>
      <c r="VLA176" s="298"/>
      <c r="VLB176" s="298"/>
      <c r="VLC176" s="298"/>
      <c r="VLD176" s="298"/>
      <c r="VLE176" s="298"/>
      <c r="VLF176" s="298"/>
      <c r="VLG176" s="298"/>
      <c r="VLH176" s="298"/>
      <c r="VLI176" s="298"/>
      <c r="VLJ176" s="298"/>
      <c r="VLK176" s="298"/>
      <c r="VLL176" s="298"/>
      <c r="VLM176" s="298"/>
      <c r="VLN176" s="298"/>
      <c r="VLO176" s="298"/>
      <c r="VLP176" s="298"/>
      <c r="VLQ176" s="298"/>
      <c r="VLR176" s="298"/>
      <c r="VLS176" s="298"/>
      <c r="VLT176" s="298"/>
      <c r="VLU176" s="298"/>
      <c r="VLV176" s="298"/>
      <c r="VLW176" s="298"/>
      <c r="VLX176" s="298"/>
      <c r="VLY176" s="298"/>
      <c r="VLZ176" s="298"/>
      <c r="VMA176" s="298"/>
      <c r="VMB176" s="298"/>
      <c r="VMC176" s="298"/>
      <c r="VMD176" s="298"/>
      <c r="VME176" s="298"/>
      <c r="VMF176" s="298"/>
      <c r="VMG176" s="298"/>
      <c r="VMH176" s="298"/>
      <c r="VMI176" s="298"/>
      <c r="VMJ176" s="298"/>
      <c r="VMK176" s="298"/>
      <c r="VML176" s="298"/>
      <c r="VMM176" s="298"/>
      <c r="VMN176" s="298"/>
      <c r="VMO176" s="298"/>
      <c r="VMP176" s="298"/>
      <c r="VMQ176" s="298"/>
      <c r="VMR176" s="298"/>
      <c r="VMS176" s="298"/>
      <c r="VMT176" s="298"/>
      <c r="VMU176" s="298"/>
      <c r="VMV176" s="298"/>
      <c r="VMW176" s="298"/>
      <c r="VMX176" s="298"/>
      <c r="VMY176" s="298"/>
      <c r="VMZ176" s="298"/>
      <c r="VNA176" s="298"/>
      <c r="VNB176" s="298"/>
      <c r="VNC176" s="298"/>
      <c r="VND176" s="298"/>
      <c r="VNE176" s="298"/>
      <c r="VNF176" s="298"/>
      <c r="VNG176" s="298"/>
      <c r="VNH176" s="298"/>
      <c r="VNI176" s="298"/>
      <c r="VNJ176" s="298"/>
      <c r="VNK176" s="298"/>
      <c r="VNL176" s="298"/>
      <c r="VNM176" s="298"/>
      <c r="VNN176" s="298"/>
      <c r="VNO176" s="298"/>
      <c r="VNP176" s="298"/>
      <c r="VNQ176" s="298"/>
      <c r="VNR176" s="298"/>
      <c r="VNS176" s="298"/>
      <c r="VNT176" s="298"/>
      <c r="VNU176" s="298"/>
      <c r="VNV176" s="298"/>
      <c r="VNW176" s="298"/>
      <c r="VNX176" s="298"/>
      <c r="VNY176" s="298"/>
      <c r="VNZ176" s="298"/>
      <c r="VOA176" s="298"/>
      <c r="VOB176" s="298"/>
      <c r="VOC176" s="298"/>
      <c r="VOD176" s="298"/>
      <c r="VOE176" s="298"/>
      <c r="VOF176" s="298"/>
      <c r="VOG176" s="298"/>
      <c r="VOH176" s="298"/>
      <c r="VOI176" s="298"/>
      <c r="VOJ176" s="298"/>
      <c r="VOK176" s="298"/>
      <c r="VOL176" s="298"/>
      <c r="VOM176" s="298"/>
      <c r="VON176" s="298"/>
      <c r="VOO176" s="298"/>
      <c r="VOP176" s="298"/>
      <c r="VOQ176" s="298"/>
      <c r="VOR176" s="298"/>
      <c r="VOS176" s="298"/>
      <c r="VOT176" s="298"/>
      <c r="VOU176" s="298"/>
      <c r="VOV176" s="298"/>
      <c r="VOW176" s="298"/>
      <c r="VOX176" s="298"/>
      <c r="VOY176" s="298"/>
      <c r="VOZ176" s="298"/>
      <c r="VPA176" s="298"/>
      <c r="VPB176" s="298"/>
      <c r="VPC176" s="298"/>
      <c r="VPD176" s="298"/>
      <c r="VPE176" s="298"/>
      <c r="VPF176" s="298"/>
      <c r="VPG176" s="298"/>
      <c r="VPH176" s="298"/>
      <c r="VPI176" s="298"/>
      <c r="VPJ176" s="298"/>
      <c r="VPK176" s="298"/>
      <c r="VPL176" s="298"/>
      <c r="VPM176" s="298"/>
      <c r="VPN176" s="298"/>
      <c r="VPO176" s="298"/>
      <c r="VPP176" s="298"/>
      <c r="VPQ176" s="298"/>
      <c r="VPR176" s="298"/>
      <c r="VPS176" s="298"/>
      <c r="VPT176" s="298"/>
      <c r="VPU176" s="298"/>
      <c r="VPV176" s="298"/>
      <c r="VPW176" s="298"/>
      <c r="VPX176" s="298"/>
      <c r="VPY176" s="298"/>
      <c r="VPZ176" s="298"/>
      <c r="VQA176" s="298"/>
      <c r="VQB176" s="298"/>
      <c r="VQC176" s="298"/>
      <c r="VQD176" s="298"/>
      <c r="VQE176" s="298"/>
      <c r="VQF176" s="298"/>
      <c r="VQG176" s="298"/>
      <c r="VQH176" s="298"/>
      <c r="VQI176" s="298"/>
      <c r="VQJ176" s="298"/>
      <c r="VQK176" s="298"/>
      <c r="VQL176" s="298"/>
      <c r="VQM176" s="298"/>
      <c r="VQN176" s="298"/>
      <c r="VQO176" s="298"/>
      <c r="VQP176" s="298"/>
      <c r="VQQ176" s="298"/>
      <c r="VQR176" s="298"/>
      <c r="VQS176" s="298"/>
      <c r="VQT176" s="298"/>
      <c r="VQU176" s="298"/>
      <c r="VQV176" s="298"/>
      <c r="VQW176" s="298"/>
      <c r="VQX176" s="298"/>
      <c r="VQY176" s="298"/>
      <c r="VQZ176" s="298"/>
      <c r="VRA176" s="298"/>
      <c r="VRB176" s="298"/>
      <c r="VRC176" s="298"/>
      <c r="VRD176" s="298"/>
      <c r="VRE176" s="298"/>
      <c r="VRF176" s="298"/>
      <c r="VRG176" s="298"/>
      <c r="VRH176" s="298"/>
      <c r="VRI176" s="298"/>
      <c r="VRJ176" s="298"/>
      <c r="VRK176" s="298"/>
      <c r="VRL176" s="298"/>
      <c r="VRM176" s="298"/>
      <c r="VRN176" s="298"/>
      <c r="VRO176" s="298"/>
      <c r="VRP176" s="298"/>
      <c r="VRQ176" s="298"/>
      <c r="VRR176" s="298"/>
      <c r="VRS176" s="298"/>
      <c r="VRT176" s="298"/>
      <c r="VRU176" s="298"/>
      <c r="VRV176" s="298"/>
      <c r="VRW176" s="298"/>
      <c r="VSD176" s="298"/>
      <c r="VSE176" s="298"/>
      <c r="VSF176" s="298"/>
      <c r="VSG176" s="298"/>
      <c r="VSH176" s="298"/>
      <c r="VSI176" s="298"/>
      <c r="VSJ176" s="298"/>
      <c r="VSK176" s="298"/>
      <c r="VSL176" s="298"/>
      <c r="VSM176" s="298"/>
      <c r="VSN176" s="298"/>
      <c r="VSO176" s="298"/>
      <c r="VSP176" s="298"/>
      <c r="VSQ176" s="298"/>
      <c r="VSR176" s="298"/>
      <c r="VSS176" s="298"/>
      <c r="VST176" s="298"/>
      <c r="VSU176" s="298"/>
      <c r="VSV176" s="298"/>
      <c r="VSW176" s="298"/>
      <c r="VSX176" s="298"/>
      <c r="VSY176" s="298"/>
      <c r="VSZ176" s="298"/>
      <c r="VTA176" s="298"/>
      <c r="VTB176" s="298"/>
      <c r="VTC176" s="298"/>
      <c r="VTD176" s="298"/>
      <c r="VTE176" s="298"/>
      <c r="VTF176" s="298"/>
      <c r="VTG176" s="298"/>
      <c r="VTH176" s="298"/>
      <c r="VTI176" s="298"/>
      <c r="VTJ176" s="298"/>
      <c r="VTK176" s="298"/>
      <c r="VTL176" s="298"/>
      <c r="VTM176" s="298"/>
      <c r="VTN176" s="298"/>
      <c r="VTO176" s="298"/>
      <c r="VTP176" s="298"/>
      <c r="VTQ176" s="298"/>
      <c r="VTR176" s="298"/>
      <c r="VTS176" s="298"/>
      <c r="VTT176" s="298"/>
      <c r="VTU176" s="298"/>
      <c r="VTV176" s="298"/>
      <c r="VTW176" s="298"/>
      <c r="VTX176" s="298"/>
      <c r="VTY176" s="298"/>
      <c r="VTZ176" s="298"/>
      <c r="VUA176" s="298"/>
      <c r="VUB176" s="298"/>
      <c r="VUC176" s="298"/>
      <c r="VUD176" s="298"/>
      <c r="VUE176" s="298"/>
      <c r="VUF176" s="298"/>
      <c r="VUG176" s="298"/>
      <c r="VUH176" s="298"/>
      <c r="VUI176" s="298"/>
      <c r="VUJ176" s="298"/>
      <c r="VUK176" s="298"/>
      <c r="VUL176" s="298"/>
      <c r="VUM176" s="298"/>
      <c r="VUN176" s="298"/>
      <c r="VUO176" s="298"/>
      <c r="VUP176" s="298"/>
      <c r="VUQ176" s="298"/>
      <c r="VUR176" s="298"/>
      <c r="VUS176" s="298"/>
      <c r="VUT176" s="298"/>
      <c r="VUU176" s="298"/>
      <c r="VUV176" s="298"/>
      <c r="VUW176" s="298"/>
      <c r="VUX176" s="298"/>
      <c r="VUY176" s="298"/>
      <c r="VUZ176" s="298"/>
      <c r="VVA176" s="298"/>
      <c r="VVB176" s="298"/>
      <c r="VVC176" s="298"/>
      <c r="VVD176" s="298"/>
      <c r="VVE176" s="298"/>
      <c r="VVF176" s="298"/>
      <c r="VVG176" s="298"/>
      <c r="VVH176" s="298"/>
      <c r="VVI176" s="298"/>
      <c r="VVJ176" s="298"/>
      <c r="VVK176" s="298"/>
      <c r="VVL176" s="298"/>
      <c r="VVM176" s="298"/>
      <c r="VVN176" s="298"/>
      <c r="VVO176" s="298"/>
      <c r="VVP176" s="298"/>
      <c r="VVQ176" s="298"/>
      <c r="VVR176" s="298"/>
      <c r="VVS176" s="298"/>
      <c r="VVT176" s="298"/>
      <c r="VVU176" s="298"/>
      <c r="VVV176" s="298"/>
      <c r="VVW176" s="298"/>
      <c r="VVX176" s="298"/>
      <c r="VVY176" s="298"/>
      <c r="VVZ176" s="298"/>
      <c r="VWA176" s="298"/>
      <c r="VWB176" s="298"/>
      <c r="VWC176" s="298"/>
      <c r="VWD176" s="298"/>
      <c r="VWE176" s="298"/>
      <c r="VWF176" s="298"/>
      <c r="VWG176" s="298"/>
      <c r="VWH176" s="298"/>
      <c r="VWI176" s="298"/>
      <c r="VWJ176" s="298"/>
      <c r="VWK176" s="298"/>
      <c r="VWL176" s="298"/>
      <c r="VWM176" s="298"/>
      <c r="VWN176" s="298"/>
      <c r="VWO176" s="298"/>
      <c r="VWP176" s="298"/>
      <c r="VWQ176" s="298"/>
      <c r="VWR176" s="298"/>
      <c r="VWS176" s="298"/>
      <c r="VWT176" s="298"/>
      <c r="VWU176" s="298"/>
      <c r="VWV176" s="298"/>
      <c r="VWW176" s="298"/>
      <c r="VWX176" s="298"/>
      <c r="VWY176" s="298"/>
      <c r="VWZ176" s="298"/>
      <c r="VXA176" s="298"/>
      <c r="VXB176" s="298"/>
      <c r="VXC176" s="298"/>
      <c r="VXD176" s="298"/>
      <c r="VXE176" s="298"/>
      <c r="VXF176" s="298"/>
      <c r="VXG176" s="298"/>
      <c r="VXH176" s="298"/>
      <c r="VXI176" s="298"/>
      <c r="VXJ176" s="298"/>
      <c r="VXK176" s="298"/>
      <c r="VXL176" s="298"/>
      <c r="VXM176" s="298"/>
      <c r="VXN176" s="298"/>
      <c r="VXO176" s="298"/>
      <c r="VXP176" s="298"/>
      <c r="VXQ176" s="298"/>
      <c r="VXR176" s="298"/>
      <c r="VXS176" s="298"/>
      <c r="VXT176" s="298"/>
      <c r="VXU176" s="298"/>
      <c r="VXV176" s="298"/>
      <c r="VXW176" s="298"/>
      <c r="VXX176" s="298"/>
      <c r="VXY176" s="298"/>
      <c r="VXZ176" s="298"/>
      <c r="VYA176" s="298"/>
      <c r="VYB176" s="298"/>
      <c r="VYC176" s="298"/>
      <c r="VYD176" s="298"/>
      <c r="VYE176" s="298"/>
      <c r="VYF176" s="298"/>
      <c r="VYG176" s="298"/>
      <c r="VYH176" s="298"/>
      <c r="VYI176" s="298"/>
      <c r="VYJ176" s="298"/>
      <c r="VYK176" s="298"/>
      <c r="VYL176" s="298"/>
      <c r="VYM176" s="298"/>
      <c r="VYN176" s="298"/>
      <c r="VYO176" s="298"/>
      <c r="VYP176" s="298"/>
      <c r="VYQ176" s="298"/>
      <c r="VYR176" s="298"/>
      <c r="VYS176" s="298"/>
      <c r="VYT176" s="298"/>
      <c r="VYU176" s="298"/>
      <c r="VYV176" s="298"/>
      <c r="VYW176" s="298"/>
      <c r="VYX176" s="298"/>
      <c r="VYY176" s="298"/>
      <c r="VYZ176" s="298"/>
      <c r="VZA176" s="298"/>
      <c r="VZB176" s="298"/>
      <c r="VZC176" s="298"/>
      <c r="VZD176" s="298"/>
      <c r="VZE176" s="298"/>
      <c r="VZF176" s="298"/>
      <c r="VZG176" s="298"/>
      <c r="VZH176" s="298"/>
      <c r="VZI176" s="298"/>
      <c r="VZJ176" s="298"/>
      <c r="VZK176" s="298"/>
      <c r="VZL176" s="298"/>
      <c r="VZM176" s="298"/>
      <c r="VZN176" s="298"/>
      <c r="VZO176" s="298"/>
      <c r="VZP176" s="298"/>
      <c r="VZQ176" s="298"/>
      <c r="VZR176" s="298"/>
      <c r="VZS176" s="298"/>
      <c r="VZT176" s="298"/>
      <c r="VZU176" s="298"/>
      <c r="VZV176" s="298"/>
      <c r="VZW176" s="298"/>
      <c r="VZX176" s="298"/>
      <c r="VZY176" s="298"/>
      <c r="VZZ176" s="298"/>
      <c r="WAA176" s="298"/>
      <c r="WAB176" s="298"/>
      <c r="WAC176" s="298"/>
      <c r="WAD176" s="298"/>
      <c r="WAE176" s="298"/>
      <c r="WAF176" s="298"/>
      <c r="WAG176" s="298"/>
      <c r="WAH176" s="298"/>
      <c r="WAI176" s="298"/>
      <c r="WAJ176" s="298"/>
      <c r="WAK176" s="298"/>
      <c r="WAL176" s="298"/>
      <c r="WAM176" s="298"/>
      <c r="WAN176" s="298"/>
      <c r="WAO176" s="298"/>
      <c r="WAP176" s="298"/>
      <c r="WAQ176" s="298"/>
      <c r="WAR176" s="298"/>
      <c r="WAS176" s="298"/>
      <c r="WAT176" s="298"/>
      <c r="WAU176" s="298"/>
      <c r="WAV176" s="298"/>
      <c r="WAW176" s="298"/>
      <c r="WAX176" s="298"/>
      <c r="WAY176" s="298"/>
      <c r="WAZ176" s="298"/>
      <c r="WBA176" s="298"/>
      <c r="WBB176" s="298"/>
      <c r="WBC176" s="298"/>
      <c r="WBD176" s="298"/>
      <c r="WBE176" s="298"/>
      <c r="WBF176" s="298"/>
      <c r="WBG176" s="298"/>
      <c r="WBH176" s="298"/>
      <c r="WBI176" s="298"/>
      <c r="WBJ176" s="298"/>
      <c r="WBK176" s="298"/>
      <c r="WBL176" s="298"/>
      <c r="WBM176" s="298"/>
      <c r="WBN176" s="298"/>
      <c r="WBO176" s="298"/>
      <c r="WBP176" s="298"/>
      <c r="WBQ176" s="298"/>
      <c r="WBR176" s="298"/>
      <c r="WBS176" s="298"/>
      <c r="WBZ176" s="298"/>
      <c r="WCA176" s="298"/>
      <c r="WCB176" s="298"/>
      <c r="WCC176" s="298"/>
      <c r="WCD176" s="298"/>
      <c r="WCE176" s="298"/>
      <c r="WCF176" s="298"/>
      <c r="WCG176" s="298"/>
      <c r="WCH176" s="298"/>
      <c r="WCI176" s="298"/>
      <c r="WCJ176" s="298"/>
      <c r="WCK176" s="298"/>
      <c r="WCL176" s="298"/>
      <c r="WCM176" s="298"/>
      <c r="WCN176" s="298"/>
      <c r="WCO176" s="298"/>
      <c r="WCP176" s="298"/>
      <c r="WCQ176" s="298"/>
      <c r="WCR176" s="298"/>
      <c r="WCS176" s="298"/>
      <c r="WCT176" s="298"/>
      <c r="WCU176" s="298"/>
      <c r="WCV176" s="298"/>
      <c r="WCW176" s="298"/>
      <c r="WCX176" s="298"/>
      <c r="WCY176" s="298"/>
      <c r="WCZ176" s="298"/>
      <c r="WDA176" s="298"/>
      <c r="WDB176" s="298"/>
      <c r="WDC176" s="298"/>
      <c r="WDD176" s="298"/>
      <c r="WDE176" s="298"/>
      <c r="WDF176" s="298"/>
      <c r="WDG176" s="298"/>
      <c r="WDH176" s="298"/>
      <c r="WDI176" s="298"/>
      <c r="WDJ176" s="298"/>
      <c r="WDK176" s="298"/>
      <c r="WDL176" s="298"/>
      <c r="WDM176" s="298"/>
      <c r="WDN176" s="298"/>
      <c r="WDO176" s="298"/>
      <c r="WDP176" s="298"/>
      <c r="WDQ176" s="298"/>
      <c r="WDR176" s="298"/>
      <c r="WDS176" s="298"/>
      <c r="WDT176" s="298"/>
      <c r="WDU176" s="298"/>
      <c r="WDV176" s="298"/>
      <c r="WDW176" s="298"/>
      <c r="WDX176" s="298"/>
      <c r="WDY176" s="298"/>
      <c r="WDZ176" s="298"/>
      <c r="WEA176" s="298"/>
      <c r="WEB176" s="298"/>
      <c r="WEC176" s="298"/>
      <c r="WED176" s="298"/>
      <c r="WEE176" s="298"/>
      <c r="WEF176" s="298"/>
      <c r="WEG176" s="298"/>
      <c r="WEH176" s="298"/>
      <c r="WEI176" s="298"/>
      <c r="WEJ176" s="298"/>
      <c r="WEK176" s="298"/>
      <c r="WEL176" s="298"/>
      <c r="WEM176" s="298"/>
      <c r="WEN176" s="298"/>
      <c r="WEO176" s="298"/>
      <c r="WEP176" s="298"/>
      <c r="WEQ176" s="298"/>
      <c r="WER176" s="298"/>
      <c r="WES176" s="298"/>
      <c r="WET176" s="298"/>
      <c r="WEU176" s="298"/>
      <c r="WEV176" s="298"/>
      <c r="WEW176" s="298"/>
      <c r="WEX176" s="298"/>
      <c r="WEY176" s="298"/>
      <c r="WEZ176" s="298"/>
      <c r="WFA176" s="298"/>
      <c r="WFB176" s="298"/>
      <c r="WFC176" s="298"/>
      <c r="WFD176" s="298"/>
      <c r="WFE176" s="298"/>
      <c r="WFF176" s="298"/>
      <c r="WFG176" s="298"/>
      <c r="WFH176" s="298"/>
      <c r="WFI176" s="298"/>
      <c r="WFJ176" s="298"/>
      <c r="WFK176" s="298"/>
      <c r="WFL176" s="298"/>
      <c r="WFM176" s="298"/>
      <c r="WFN176" s="298"/>
      <c r="WFO176" s="298"/>
      <c r="WFP176" s="298"/>
      <c r="WFQ176" s="298"/>
      <c r="WFR176" s="298"/>
      <c r="WFS176" s="298"/>
      <c r="WFT176" s="298"/>
      <c r="WFU176" s="298"/>
      <c r="WFV176" s="298"/>
      <c r="WFW176" s="298"/>
      <c r="WFX176" s="298"/>
      <c r="WFY176" s="298"/>
      <c r="WFZ176" s="298"/>
      <c r="WGA176" s="298"/>
      <c r="WGB176" s="298"/>
      <c r="WGC176" s="298"/>
      <c r="WGD176" s="298"/>
      <c r="WGE176" s="298"/>
      <c r="WGF176" s="298"/>
      <c r="WGG176" s="298"/>
      <c r="WGH176" s="298"/>
      <c r="WGI176" s="298"/>
      <c r="WGJ176" s="298"/>
      <c r="WGK176" s="298"/>
      <c r="WGL176" s="298"/>
      <c r="WGM176" s="298"/>
      <c r="WGN176" s="298"/>
      <c r="WGO176" s="298"/>
      <c r="WGP176" s="298"/>
      <c r="WGQ176" s="298"/>
      <c r="WGR176" s="298"/>
      <c r="WGS176" s="298"/>
      <c r="WGT176" s="298"/>
      <c r="WGU176" s="298"/>
      <c r="WGV176" s="298"/>
      <c r="WGW176" s="298"/>
      <c r="WGX176" s="298"/>
      <c r="WGY176" s="298"/>
      <c r="WGZ176" s="298"/>
      <c r="WHA176" s="298"/>
      <c r="WHB176" s="298"/>
      <c r="WHC176" s="298"/>
      <c r="WHD176" s="298"/>
      <c r="WHE176" s="298"/>
      <c r="WHF176" s="298"/>
      <c r="WHG176" s="298"/>
      <c r="WHH176" s="298"/>
      <c r="WHI176" s="298"/>
      <c r="WHJ176" s="298"/>
      <c r="WHK176" s="298"/>
      <c r="WHL176" s="298"/>
      <c r="WHM176" s="298"/>
      <c r="WHN176" s="298"/>
      <c r="WHO176" s="298"/>
      <c r="WHP176" s="298"/>
      <c r="WHQ176" s="298"/>
      <c r="WHR176" s="298"/>
      <c r="WHS176" s="298"/>
      <c r="WHT176" s="298"/>
      <c r="WHU176" s="298"/>
      <c r="WHV176" s="298"/>
      <c r="WHW176" s="298"/>
      <c r="WHX176" s="298"/>
      <c r="WHY176" s="298"/>
      <c r="WHZ176" s="298"/>
      <c r="WIA176" s="298"/>
      <c r="WIB176" s="298"/>
      <c r="WIC176" s="298"/>
      <c r="WID176" s="298"/>
      <c r="WIE176" s="298"/>
      <c r="WIF176" s="298"/>
      <c r="WIG176" s="298"/>
      <c r="WIH176" s="298"/>
      <c r="WII176" s="298"/>
      <c r="WIJ176" s="298"/>
      <c r="WIK176" s="298"/>
      <c r="WIL176" s="298"/>
      <c r="WIM176" s="298"/>
      <c r="WIN176" s="298"/>
      <c r="WIO176" s="298"/>
      <c r="WIP176" s="298"/>
      <c r="WIQ176" s="298"/>
      <c r="WIR176" s="298"/>
      <c r="WIS176" s="298"/>
      <c r="WIT176" s="298"/>
      <c r="WIU176" s="298"/>
      <c r="WIV176" s="298"/>
      <c r="WIW176" s="298"/>
      <c r="WIX176" s="298"/>
      <c r="WIY176" s="298"/>
      <c r="WIZ176" s="298"/>
      <c r="WJA176" s="298"/>
      <c r="WJB176" s="298"/>
      <c r="WJC176" s="298"/>
      <c r="WJD176" s="298"/>
      <c r="WJE176" s="298"/>
      <c r="WJF176" s="298"/>
      <c r="WJG176" s="298"/>
      <c r="WJH176" s="298"/>
      <c r="WJI176" s="298"/>
      <c r="WJJ176" s="298"/>
      <c r="WJK176" s="298"/>
      <c r="WJL176" s="298"/>
      <c r="WJM176" s="298"/>
      <c r="WJN176" s="298"/>
      <c r="WJO176" s="298"/>
      <c r="WJP176" s="298"/>
      <c r="WJQ176" s="298"/>
      <c r="WJR176" s="298"/>
      <c r="WJS176" s="298"/>
      <c r="WJT176" s="298"/>
      <c r="WJU176" s="298"/>
      <c r="WJV176" s="298"/>
      <c r="WJW176" s="298"/>
      <c r="WJX176" s="298"/>
      <c r="WJY176" s="298"/>
      <c r="WJZ176" s="298"/>
      <c r="WKA176" s="298"/>
      <c r="WKB176" s="298"/>
      <c r="WKC176" s="298"/>
      <c r="WKD176" s="298"/>
      <c r="WKE176" s="298"/>
      <c r="WKF176" s="298"/>
      <c r="WKG176" s="298"/>
      <c r="WKH176" s="298"/>
      <c r="WKI176" s="298"/>
      <c r="WKJ176" s="298"/>
      <c r="WKK176" s="298"/>
      <c r="WKL176" s="298"/>
      <c r="WKM176" s="298"/>
      <c r="WKN176" s="298"/>
      <c r="WKO176" s="298"/>
      <c r="WKP176" s="298"/>
      <c r="WKQ176" s="298"/>
      <c r="WKR176" s="298"/>
      <c r="WKS176" s="298"/>
      <c r="WKT176" s="298"/>
      <c r="WKU176" s="298"/>
      <c r="WKV176" s="298"/>
      <c r="WKW176" s="298"/>
      <c r="WKX176" s="298"/>
      <c r="WKY176" s="298"/>
      <c r="WKZ176" s="298"/>
      <c r="WLA176" s="298"/>
      <c r="WLB176" s="298"/>
      <c r="WLC176" s="298"/>
      <c r="WLD176" s="298"/>
      <c r="WLE176" s="298"/>
      <c r="WLF176" s="298"/>
      <c r="WLG176" s="298"/>
      <c r="WLH176" s="298"/>
      <c r="WLI176" s="298"/>
      <c r="WLJ176" s="298"/>
      <c r="WLK176" s="298"/>
      <c r="WLL176" s="298"/>
      <c r="WLM176" s="298"/>
      <c r="WLN176" s="298"/>
      <c r="WLO176" s="298"/>
      <c r="WLV176" s="298"/>
      <c r="WLW176" s="298"/>
      <c r="WLX176" s="298"/>
      <c r="WLY176" s="298"/>
      <c r="WLZ176" s="298"/>
      <c r="WMA176" s="298"/>
      <c r="WMB176" s="298"/>
      <c r="WMC176" s="298"/>
      <c r="WMD176" s="298"/>
      <c r="WME176" s="298"/>
      <c r="WMF176" s="298"/>
      <c r="WMG176" s="298"/>
      <c r="WMH176" s="298"/>
      <c r="WMI176" s="298"/>
      <c r="WMJ176" s="298"/>
      <c r="WMK176" s="298"/>
      <c r="WML176" s="298"/>
      <c r="WMM176" s="298"/>
      <c r="WMN176" s="298"/>
      <c r="WMO176" s="298"/>
      <c r="WMP176" s="298"/>
      <c r="WMQ176" s="298"/>
      <c r="WMR176" s="298"/>
      <c r="WMS176" s="298"/>
      <c r="WMT176" s="298"/>
      <c r="WMU176" s="298"/>
      <c r="WMV176" s="298"/>
      <c r="WMW176" s="298"/>
      <c r="WMX176" s="298"/>
      <c r="WMY176" s="298"/>
      <c r="WMZ176" s="298"/>
      <c r="WNA176" s="298"/>
      <c r="WNB176" s="298"/>
      <c r="WNC176" s="298"/>
      <c r="WND176" s="298"/>
      <c r="WNE176" s="298"/>
      <c r="WNF176" s="298"/>
      <c r="WNG176" s="298"/>
      <c r="WNH176" s="298"/>
      <c r="WNI176" s="298"/>
      <c r="WNJ176" s="298"/>
      <c r="WNK176" s="298"/>
      <c r="WNL176" s="298"/>
      <c r="WNM176" s="298"/>
      <c r="WNN176" s="298"/>
      <c r="WNO176" s="298"/>
      <c r="WNP176" s="298"/>
      <c r="WNQ176" s="298"/>
      <c r="WNR176" s="298"/>
      <c r="WNS176" s="298"/>
      <c r="WNT176" s="298"/>
      <c r="WNU176" s="298"/>
      <c r="WNV176" s="298"/>
      <c r="WNW176" s="298"/>
      <c r="WNX176" s="298"/>
      <c r="WNY176" s="298"/>
      <c r="WNZ176" s="298"/>
      <c r="WOA176" s="298"/>
      <c r="WOB176" s="298"/>
      <c r="WOC176" s="298"/>
      <c r="WOD176" s="298"/>
      <c r="WOE176" s="298"/>
      <c r="WOF176" s="298"/>
      <c r="WOG176" s="298"/>
      <c r="WOH176" s="298"/>
      <c r="WOI176" s="298"/>
      <c r="WOJ176" s="298"/>
      <c r="WOK176" s="298"/>
      <c r="WOL176" s="298"/>
      <c r="WOM176" s="298"/>
      <c r="WON176" s="298"/>
      <c r="WOO176" s="298"/>
      <c r="WOP176" s="298"/>
      <c r="WOQ176" s="298"/>
      <c r="WOR176" s="298"/>
      <c r="WOS176" s="298"/>
      <c r="WOT176" s="298"/>
      <c r="WOU176" s="298"/>
      <c r="WOV176" s="298"/>
      <c r="WOW176" s="298"/>
      <c r="WOX176" s="298"/>
      <c r="WOY176" s="298"/>
      <c r="WOZ176" s="298"/>
      <c r="WPA176" s="298"/>
      <c r="WPB176" s="298"/>
      <c r="WPC176" s="298"/>
      <c r="WPD176" s="298"/>
      <c r="WPE176" s="298"/>
      <c r="WPF176" s="298"/>
      <c r="WPG176" s="298"/>
      <c r="WPH176" s="298"/>
      <c r="WPI176" s="298"/>
      <c r="WPJ176" s="298"/>
      <c r="WPK176" s="298"/>
      <c r="WPL176" s="298"/>
      <c r="WPM176" s="298"/>
      <c r="WPN176" s="298"/>
      <c r="WPO176" s="298"/>
      <c r="WPP176" s="298"/>
      <c r="WPQ176" s="298"/>
      <c r="WPR176" s="298"/>
      <c r="WPS176" s="298"/>
      <c r="WPT176" s="298"/>
      <c r="WPU176" s="298"/>
      <c r="WPV176" s="298"/>
      <c r="WPW176" s="298"/>
      <c r="WPX176" s="298"/>
      <c r="WPY176" s="298"/>
      <c r="WPZ176" s="298"/>
      <c r="WQA176" s="298"/>
      <c r="WQB176" s="298"/>
      <c r="WQC176" s="298"/>
      <c r="WQD176" s="298"/>
      <c r="WQE176" s="298"/>
      <c r="WQF176" s="298"/>
      <c r="WQG176" s="298"/>
      <c r="WQH176" s="298"/>
      <c r="WQI176" s="298"/>
      <c r="WQJ176" s="298"/>
      <c r="WQK176" s="298"/>
      <c r="WQL176" s="298"/>
      <c r="WQM176" s="298"/>
      <c r="WQN176" s="298"/>
      <c r="WQO176" s="298"/>
      <c r="WQP176" s="298"/>
      <c r="WQQ176" s="298"/>
      <c r="WQR176" s="298"/>
      <c r="WQS176" s="298"/>
      <c r="WQT176" s="298"/>
      <c r="WQU176" s="298"/>
      <c r="WQV176" s="298"/>
      <c r="WQW176" s="298"/>
      <c r="WQX176" s="298"/>
      <c r="WQY176" s="298"/>
      <c r="WQZ176" s="298"/>
      <c r="WRA176" s="298"/>
      <c r="WRB176" s="298"/>
      <c r="WRC176" s="298"/>
      <c r="WRD176" s="298"/>
      <c r="WRE176" s="298"/>
      <c r="WRF176" s="298"/>
      <c r="WRG176" s="298"/>
      <c r="WRH176" s="298"/>
      <c r="WRI176" s="298"/>
      <c r="WRJ176" s="298"/>
      <c r="WRK176" s="298"/>
      <c r="WRL176" s="298"/>
      <c r="WRM176" s="298"/>
      <c r="WRN176" s="298"/>
      <c r="WRO176" s="298"/>
      <c r="WRP176" s="298"/>
      <c r="WRQ176" s="298"/>
      <c r="WRR176" s="298"/>
      <c r="WRS176" s="298"/>
      <c r="WRT176" s="298"/>
      <c r="WRU176" s="298"/>
      <c r="WRV176" s="298"/>
      <c r="WRW176" s="298"/>
      <c r="WRX176" s="298"/>
      <c r="WRY176" s="298"/>
      <c r="WRZ176" s="298"/>
      <c r="WSA176" s="298"/>
      <c r="WSB176" s="298"/>
      <c r="WSC176" s="298"/>
      <c r="WSD176" s="298"/>
      <c r="WSE176" s="298"/>
      <c r="WSF176" s="298"/>
      <c r="WSG176" s="298"/>
      <c r="WSH176" s="298"/>
      <c r="WSI176" s="298"/>
      <c r="WSJ176" s="298"/>
      <c r="WSK176" s="298"/>
      <c r="WSL176" s="298"/>
      <c r="WSM176" s="298"/>
      <c r="WSN176" s="298"/>
      <c r="WSO176" s="298"/>
      <c r="WSP176" s="298"/>
      <c r="WSQ176" s="298"/>
      <c r="WSR176" s="298"/>
      <c r="WSS176" s="298"/>
      <c r="WST176" s="298"/>
      <c r="WSU176" s="298"/>
      <c r="WSV176" s="298"/>
      <c r="WSW176" s="298"/>
      <c r="WSX176" s="298"/>
      <c r="WSY176" s="298"/>
      <c r="WSZ176" s="298"/>
      <c r="WTA176" s="298"/>
      <c r="WTB176" s="298"/>
      <c r="WTC176" s="298"/>
      <c r="WTD176" s="298"/>
      <c r="WTE176" s="298"/>
      <c r="WTF176" s="298"/>
      <c r="WTG176" s="298"/>
      <c r="WTH176" s="298"/>
      <c r="WTI176" s="298"/>
      <c r="WTJ176" s="298"/>
      <c r="WTK176" s="298"/>
      <c r="WTL176" s="298"/>
      <c r="WTM176" s="298"/>
      <c r="WTN176" s="298"/>
      <c r="WTO176" s="298"/>
      <c r="WTP176" s="298"/>
      <c r="WTQ176" s="298"/>
      <c r="WTR176" s="298"/>
      <c r="WTS176" s="298"/>
      <c r="WTT176" s="298"/>
      <c r="WTU176" s="298"/>
      <c r="WTV176" s="298"/>
      <c r="WTW176" s="298"/>
      <c r="WTX176" s="298"/>
      <c r="WTY176" s="298"/>
      <c r="WTZ176" s="298"/>
      <c r="WUA176" s="298"/>
      <c r="WUB176" s="298"/>
      <c r="WUC176" s="298"/>
      <c r="WUD176" s="298"/>
      <c r="WUE176" s="298"/>
      <c r="WUF176" s="298"/>
      <c r="WUG176" s="298"/>
      <c r="WUH176" s="298"/>
      <c r="WUI176" s="298"/>
      <c r="WUJ176" s="298"/>
      <c r="WUK176" s="298"/>
      <c r="WUL176" s="298"/>
      <c r="WUM176" s="298"/>
      <c r="WUN176" s="298"/>
      <c r="WUO176" s="298"/>
      <c r="WUP176" s="298"/>
      <c r="WUQ176" s="298"/>
      <c r="WUR176" s="298"/>
      <c r="WUS176" s="298"/>
      <c r="WUT176" s="298"/>
      <c r="WUU176" s="298"/>
      <c r="WUV176" s="298"/>
      <c r="WUW176" s="298"/>
      <c r="WUX176" s="298"/>
      <c r="WUY176" s="298"/>
      <c r="WUZ176" s="298"/>
      <c r="WVA176" s="298"/>
      <c r="WVB176" s="298"/>
      <c r="WVC176" s="298"/>
      <c r="WVD176" s="298"/>
      <c r="WVE176" s="298"/>
      <c r="WVF176" s="298"/>
      <c r="WVG176" s="298"/>
      <c r="WVH176" s="298"/>
      <c r="WVI176" s="298"/>
      <c r="WVJ176" s="298"/>
      <c r="WVK176" s="298"/>
      <c r="WVR176" s="298"/>
      <c r="WVS176" s="298"/>
      <c r="WVT176" s="298"/>
      <c r="WVU176" s="298"/>
      <c r="WVV176" s="298"/>
      <c r="WVW176" s="298"/>
      <c r="WVX176" s="298"/>
      <c r="WVY176" s="298"/>
      <c r="WVZ176" s="298"/>
      <c r="WWA176" s="298"/>
      <c r="WWB176" s="298"/>
      <c r="WWC176" s="298"/>
      <c r="WWD176" s="298"/>
      <c r="WWE176" s="298"/>
      <c r="WWF176" s="298"/>
      <c r="WWG176" s="298"/>
      <c r="WWH176" s="298"/>
      <c r="WWI176" s="298"/>
      <c r="WWJ176" s="298"/>
      <c r="WWK176" s="298"/>
      <c r="WWL176" s="298"/>
      <c r="WWM176" s="298"/>
      <c r="WWN176" s="298"/>
      <c r="WWO176" s="298"/>
      <c r="WWP176" s="298"/>
      <c r="WWQ176" s="298"/>
      <c r="WWR176" s="298"/>
      <c r="WWS176" s="298"/>
      <c r="WWT176" s="298"/>
      <c r="WWU176" s="298"/>
      <c r="WWV176" s="298"/>
      <c r="WWW176" s="298"/>
      <c r="WWX176" s="298"/>
      <c r="WWY176" s="298"/>
      <c r="WWZ176" s="298"/>
      <c r="WXA176" s="298"/>
      <c r="WXB176" s="298"/>
      <c r="WXC176" s="298"/>
      <c r="WXD176" s="298"/>
      <c r="WXE176" s="298"/>
      <c r="WXF176" s="298"/>
      <c r="WXG176" s="298"/>
      <c r="WXH176" s="298"/>
      <c r="WXI176" s="298"/>
      <c r="WXJ176" s="298"/>
      <c r="WXK176" s="298"/>
      <c r="WXL176" s="298"/>
      <c r="WXM176" s="298"/>
      <c r="WXN176" s="298"/>
      <c r="WXO176" s="298"/>
      <c r="WXP176" s="298"/>
      <c r="WXQ176" s="298"/>
      <c r="WXR176" s="298"/>
      <c r="WXS176" s="298"/>
      <c r="WXT176" s="298"/>
      <c r="WXU176" s="298"/>
      <c r="WXV176" s="298"/>
      <c r="WXW176" s="298"/>
      <c r="WXX176" s="298"/>
      <c r="WXY176" s="298"/>
      <c r="WXZ176" s="298"/>
      <c r="WYA176" s="298"/>
      <c r="WYB176" s="298"/>
      <c r="WYC176" s="298"/>
      <c r="WYD176" s="298"/>
      <c r="WYE176" s="298"/>
      <c r="WYF176" s="298"/>
      <c r="WYG176" s="298"/>
      <c r="WYH176" s="298"/>
      <c r="WYI176" s="298"/>
      <c r="WYJ176" s="298"/>
      <c r="WYK176" s="298"/>
      <c r="WYL176" s="298"/>
      <c r="WYM176" s="298"/>
      <c r="WYN176" s="298"/>
      <c r="WYO176" s="298"/>
      <c r="WYP176" s="298"/>
      <c r="WYQ176" s="298"/>
      <c r="WYR176" s="298"/>
      <c r="WYS176" s="298"/>
      <c r="WYT176" s="298"/>
      <c r="WYU176" s="298"/>
      <c r="WYV176" s="298"/>
      <c r="WYW176" s="298"/>
      <c r="WYX176" s="298"/>
      <c r="WYY176" s="298"/>
      <c r="WYZ176" s="298"/>
      <c r="WZA176" s="298"/>
      <c r="WZB176" s="298"/>
      <c r="WZC176" s="298"/>
      <c r="WZD176" s="298"/>
      <c r="WZE176" s="298"/>
      <c r="WZF176" s="298"/>
      <c r="WZG176" s="298"/>
      <c r="WZH176" s="298"/>
      <c r="WZI176" s="298"/>
      <c r="WZJ176" s="298"/>
      <c r="WZK176" s="298"/>
      <c r="WZL176" s="298"/>
      <c r="WZM176" s="298"/>
      <c r="WZN176" s="298"/>
      <c r="WZO176" s="298"/>
      <c r="WZP176" s="298"/>
      <c r="WZQ176" s="298"/>
      <c r="WZR176" s="298"/>
      <c r="WZS176" s="298"/>
      <c r="WZT176" s="298"/>
      <c r="WZU176" s="298"/>
      <c r="WZV176" s="298"/>
      <c r="WZW176" s="298"/>
      <c r="WZX176" s="298"/>
      <c r="WZY176" s="298"/>
      <c r="WZZ176" s="298"/>
      <c r="XAA176" s="298"/>
      <c r="XAB176" s="298"/>
      <c r="XAC176" s="298"/>
      <c r="XAD176" s="298"/>
      <c r="XAE176" s="298"/>
      <c r="XAF176" s="298"/>
      <c r="XAG176" s="298"/>
      <c r="XAH176" s="298"/>
      <c r="XAI176" s="298"/>
      <c r="XAJ176" s="298"/>
      <c r="XAK176" s="298"/>
      <c r="XAL176" s="298"/>
      <c r="XAM176" s="298"/>
      <c r="XAN176" s="298"/>
      <c r="XAO176" s="298"/>
      <c r="XAP176" s="298"/>
      <c r="XAQ176" s="298"/>
      <c r="XAR176" s="298"/>
      <c r="XAS176" s="298"/>
      <c r="XAT176" s="298"/>
      <c r="XAU176" s="298"/>
      <c r="XAV176" s="298"/>
      <c r="XAW176" s="298"/>
      <c r="XAX176" s="298"/>
      <c r="XAY176" s="298"/>
      <c r="XAZ176" s="298"/>
      <c r="XBA176" s="298"/>
      <c r="XBB176" s="298"/>
      <c r="XBC176" s="298"/>
      <c r="XBD176" s="298"/>
      <c r="XBE176" s="298"/>
      <c r="XBF176" s="298"/>
      <c r="XBG176" s="298"/>
      <c r="XBH176" s="298"/>
      <c r="XBI176" s="298"/>
      <c r="XBJ176" s="298"/>
      <c r="XBK176" s="298"/>
      <c r="XBL176" s="298"/>
      <c r="XBM176" s="298"/>
      <c r="XBN176" s="298"/>
      <c r="XBO176" s="298"/>
      <c r="XBP176" s="298"/>
      <c r="XBQ176" s="298"/>
      <c r="XBR176" s="298"/>
      <c r="XBS176" s="298"/>
      <c r="XBT176" s="298"/>
      <c r="XBU176" s="298"/>
      <c r="XBV176" s="298"/>
      <c r="XBW176" s="298"/>
      <c r="XBX176" s="298"/>
      <c r="XBY176" s="298"/>
      <c r="XBZ176" s="298"/>
      <c r="XCA176" s="298"/>
      <c r="XCB176" s="298"/>
      <c r="XCC176" s="298"/>
      <c r="XCD176" s="298"/>
      <c r="XCE176" s="298"/>
      <c r="XCF176" s="298"/>
      <c r="XCG176" s="298"/>
      <c r="XCH176" s="298"/>
      <c r="XCI176" s="298"/>
      <c r="XCJ176" s="298"/>
      <c r="XCK176" s="298"/>
      <c r="XCL176" s="298"/>
      <c r="XCM176" s="298"/>
      <c r="XCN176" s="298"/>
      <c r="XCO176" s="298"/>
      <c r="XCP176" s="298"/>
      <c r="XCQ176" s="298"/>
      <c r="XCR176" s="298"/>
      <c r="XCS176" s="298"/>
      <c r="XCT176" s="298"/>
      <c r="XCU176" s="298"/>
      <c r="XCV176" s="298"/>
      <c r="XCW176" s="298"/>
      <c r="XCX176" s="298"/>
      <c r="XCY176" s="298"/>
      <c r="XCZ176" s="298"/>
      <c r="XDA176" s="298"/>
      <c r="XDB176" s="298"/>
      <c r="XDC176" s="298"/>
      <c r="XDD176" s="298"/>
      <c r="XDE176" s="298"/>
      <c r="XDF176" s="298"/>
      <c r="XDG176" s="298"/>
      <c r="XDH176" s="298"/>
      <c r="XDI176" s="298"/>
      <c r="XDJ176" s="298"/>
      <c r="XDK176" s="298"/>
      <c r="XDL176" s="298"/>
      <c r="XDM176" s="298"/>
      <c r="XDN176" s="298"/>
      <c r="XDO176" s="298"/>
      <c r="XDP176" s="298"/>
      <c r="XDQ176" s="298"/>
      <c r="XDR176" s="298"/>
      <c r="XDS176" s="298"/>
      <c r="XDT176" s="298"/>
      <c r="XDU176" s="298"/>
      <c r="XDV176" s="298"/>
      <c r="XDW176" s="298"/>
      <c r="XDX176" s="298"/>
      <c r="XDY176" s="298"/>
      <c r="XDZ176" s="298"/>
      <c r="XEA176" s="298"/>
      <c r="XEB176" s="298"/>
      <c r="XEC176" s="298"/>
      <c r="XED176" s="298"/>
      <c r="XEE176" s="298"/>
      <c r="XEF176" s="298"/>
      <c r="XEG176" s="298"/>
      <c r="XEH176" s="298"/>
      <c r="XEI176" s="298"/>
      <c r="XEJ176" s="298"/>
      <c r="XEK176" s="298"/>
      <c r="XEL176" s="298"/>
      <c r="XEM176" s="298"/>
      <c r="XEN176" s="298"/>
      <c r="XEO176" s="298"/>
      <c r="XEP176" s="298"/>
      <c r="XEQ176" s="298"/>
      <c r="XER176" s="298"/>
      <c r="XES176" s="298"/>
      <c r="XET176" s="298"/>
      <c r="XEU176" s="298"/>
      <c r="XEV176" s="298"/>
      <c r="XEW176" s="298"/>
      <c r="XEX176" s="298"/>
      <c r="XEY176" s="298"/>
      <c r="XEZ176" s="298"/>
      <c r="XFA176" s="298"/>
      <c r="XFB176" s="298"/>
      <c r="XFC176" s="298"/>
    </row>
    <row r="177" spans="1:16384" ht="30.6" x14ac:dyDescent="0.3">
      <c r="A177" s="376" t="s">
        <v>586</v>
      </c>
      <c r="B177" s="387" t="s">
        <v>611</v>
      </c>
      <c r="C177" s="388" t="s">
        <v>127</v>
      </c>
      <c r="D177" s="373">
        <f>150000-150000</f>
        <v>0</v>
      </c>
      <c r="E177" s="385">
        <v>150000</v>
      </c>
      <c r="F177" s="385">
        <v>150000</v>
      </c>
      <c r="L177" s="618"/>
      <c r="M177" s="618"/>
      <c r="N177" s="619"/>
      <c r="O177" s="619"/>
      <c r="P177" s="619"/>
      <c r="Q177" s="619"/>
      <c r="R177" s="619"/>
      <c r="S177" s="619"/>
      <c r="T177" s="619"/>
      <c r="U177" s="619"/>
      <c r="V177" s="619"/>
      <c r="W177" s="619"/>
      <c r="X177" s="619"/>
    </row>
    <row r="178" spans="1:16384" s="13" customFormat="1" ht="31.2" x14ac:dyDescent="0.3">
      <c r="A178" s="55" t="s">
        <v>708</v>
      </c>
      <c r="B178" s="295">
        <v>3200000000</v>
      </c>
      <c r="C178" s="296"/>
      <c r="D178" s="342">
        <f>D180</f>
        <v>11000000</v>
      </c>
      <c r="E178" s="342">
        <f>E180</f>
        <v>10000000</v>
      </c>
      <c r="F178" s="342">
        <f>F180</f>
        <v>10000000</v>
      </c>
      <c r="G178" s="287"/>
      <c r="H178" s="179"/>
      <c r="I178" s="179"/>
      <c r="J178" s="297"/>
      <c r="K178" s="297"/>
      <c r="L178" s="690"/>
      <c r="M178" s="690"/>
      <c r="N178" s="691"/>
      <c r="O178" s="691"/>
      <c r="P178" s="691"/>
      <c r="Q178" s="691"/>
      <c r="R178" s="691"/>
      <c r="S178" s="691"/>
      <c r="T178" s="691"/>
      <c r="U178" s="691"/>
      <c r="V178" s="691"/>
      <c r="W178" s="691"/>
      <c r="X178" s="691"/>
      <c r="Y178" s="298"/>
      <c r="Z178" s="298"/>
      <c r="AA178" s="298"/>
      <c r="AB178" s="298"/>
      <c r="AC178" s="298"/>
      <c r="AD178" s="298"/>
      <c r="AE178" s="298"/>
      <c r="AF178" s="298"/>
      <c r="AG178" s="298"/>
      <c r="AH178" s="298"/>
      <c r="AI178" s="298"/>
      <c r="AJ178" s="298"/>
      <c r="AK178" s="298"/>
      <c r="AL178" s="298"/>
      <c r="AM178" s="298"/>
      <c r="AN178" s="298"/>
      <c r="AO178" s="298"/>
      <c r="AP178" s="298"/>
      <c r="AQ178" s="298"/>
      <c r="AR178" s="298"/>
      <c r="AS178" s="298"/>
      <c r="AT178" s="298"/>
      <c r="AU178" s="298"/>
      <c r="AV178" s="298"/>
      <c r="AW178" s="298"/>
      <c r="AX178" s="298"/>
      <c r="AY178" s="298"/>
      <c r="AZ178" s="298"/>
      <c r="BA178" s="298"/>
      <c r="BB178" s="298"/>
      <c r="BC178" s="298"/>
      <c r="BD178" s="298"/>
      <c r="BE178" s="298"/>
      <c r="BF178" s="298"/>
      <c r="BG178" s="298"/>
      <c r="BH178" s="298"/>
      <c r="BI178" s="298"/>
      <c r="BJ178" s="298"/>
      <c r="BK178" s="298"/>
      <c r="BL178" s="298"/>
      <c r="BM178" s="298"/>
      <c r="BN178" s="298"/>
      <c r="BO178" s="298"/>
      <c r="BP178" s="298"/>
      <c r="BQ178" s="298"/>
      <c r="BR178" s="298"/>
      <c r="BS178" s="298"/>
      <c r="BT178" s="298"/>
      <c r="BU178" s="298"/>
      <c r="BV178" s="298"/>
      <c r="BW178" s="298"/>
      <c r="BX178" s="298"/>
      <c r="BY178" s="298"/>
      <c r="BZ178" s="298"/>
      <c r="CA178" s="298"/>
      <c r="CB178" s="298"/>
      <c r="CC178" s="298"/>
      <c r="CD178" s="298"/>
      <c r="CE178" s="298"/>
      <c r="CF178" s="298"/>
      <c r="CG178" s="298"/>
      <c r="CH178" s="298"/>
      <c r="CI178" s="298"/>
      <c r="CJ178" s="298"/>
      <c r="CK178" s="298"/>
      <c r="CL178" s="298"/>
      <c r="CM178" s="298"/>
      <c r="CN178" s="298"/>
      <c r="CO178" s="298"/>
      <c r="CP178" s="298"/>
      <c r="CQ178" s="298"/>
      <c r="CR178" s="298"/>
      <c r="CS178" s="298"/>
      <c r="CT178" s="298"/>
      <c r="CU178" s="298"/>
      <c r="CV178" s="298"/>
      <c r="CW178" s="298"/>
      <c r="CX178" s="298"/>
      <c r="CY178" s="298"/>
      <c r="CZ178" s="298"/>
      <c r="DA178" s="298"/>
      <c r="DB178" s="298"/>
      <c r="DC178" s="298"/>
      <c r="DD178" s="298"/>
      <c r="DE178" s="298"/>
      <c r="DF178" s="298"/>
      <c r="DG178" s="298"/>
      <c r="DH178" s="298"/>
      <c r="DI178" s="298"/>
      <c r="DJ178" s="298"/>
      <c r="DK178" s="298"/>
      <c r="DL178" s="298"/>
      <c r="DM178" s="298"/>
      <c r="DN178" s="298"/>
      <c r="DO178" s="298"/>
      <c r="DP178" s="298"/>
      <c r="DQ178" s="298"/>
      <c r="DR178" s="298"/>
      <c r="DS178" s="298"/>
      <c r="DT178" s="298"/>
      <c r="DU178" s="298"/>
      <c r="DV178" s="298"/>
      <c r="DW178" s="298"/>
      <c r="DX178" s="298"/>
      <c r="DY178" s="298"/>
      <c r="DZ178" s="298"/>
      <c r="EA178" s="298"/>
      <c r="EB178" s="298"/>
      <c r="EC178" s="298"/>
      <c r="ED178" s="298"/>
      <c r="EE178" s="298"/>
      <c r="EF178" s="298"/>
      <c r="EG178" s="298"/>
      <c r="EH178" s="298"/>
      <c r="EI178" s="298"/>
      <c r="EJ178" s="298"/>
      <c r="EK178" s="298"/>
      <c r="EL178" s="298"/>
      <c r="EM178" s="298"/>
      <c r="EN178" s="298"/>
      <c r="EO178" s="298"/>
      <c r="EP178" s="298"/>
      <c r="EQ178" s="298"/>
      <c r="ER178" s="298"/>
      <c r="ES178" s="298"/>
      <c r="ET178" s="298"/>
      <c r="EU178" s="298"/>
      <c r="EV178" s="298"/>
      <c r="EW178" s="298"/>
      <c r="EX178" s="298"/>
      <c r="EY178" s="298"/>
      <c r="EZ178" s="298"/>
      <c r="FA178" s="298"/>
      <c r="FB178" s="298"/>
      <c r="FC178" s="298"/>
      <c r="FD178" s="298"/>
      <c r="FE178" s="298"/>
      <c r="FF178" s="298"/>
      <c r="FG178" s="298"/>
      <c r="FH178" s="298"/>
      <c r="FI178" s="298"/>
      <c r="FJ178" s="298"/>
      <c r="FK178" s="298"/>
      <c r="FL178" s="298"/>
      <c r="FM178" s="298"/>
      <c r="FN178" s="298"/>
      <c r="FO178" s="298"/>
      <c r="FP178" s="298"/>
      <c r="FQ178" s="298"/>
      <c r="FR178" s="298"/>
      <c r="FS178" s="298"/>
      <c r="FT178" s="298"/>
      <c r="FU178" s="298"/>
      <c r="FV178" s="298"/>
      <c r="FW178" s="298"/>
      <c r="FX178" s="298"/>
      <c r="FY178" s="298"/>
      <c r="FZ178" s="298"/>
      <c r="GA178" s="298"/>
      <c r="GB178" s="298"/>
      <c r="GC178" s="298"/>
      <c r="GD178" s="298"/>
      <c r="GE178" s="298"/>
      <c r="GF178" s="298"/>
      <c r="GG178" s="298"/>
      <c r="GH178" s="298"/>
      <c r="GI178" s="298"/>
      <c r="GJ178" s="298"/>
      <c r="GK178" s="298"/>
      <c r="GL178" s="298"/>
      <c r="GM178" s="298"/>
      <c r="GN178" s="298"/>
      <c r="GO178" s="298"/>
      <c r="GP178" s="298"/>
      <c r="GQ178" s="298"/>
      <c r="GR178" s="298"/>
      <c r="GS178" s="298"/>
      <c r="GT178" s="298"/>
      <c r="GU178" s="298"/>
      <c r="GV178" s="298"/>
      <c r="GW178" s="298"/>
      <c r="GX178" s="298"/>
      <c r="GY178" s="298"/>
      <c r="GZ178" s="298"/>
      <c r="HA178" s="298"/>
      <c r="HB178" s="298"/>
      <c r="HC178" s="298"/>
      <c r="HD178" s="298"/>
      <c r="HE178" s="298"/>
      <c r="HF178" s="298"/>
      <c r="HG178" s="298"/>
      <c r="HH178" s="298"/>
      <c r="HI178" s="298"/>
      <c r="HJ178" s="298"/>
      <c r="HK178" s="298"/>
      <c r="HL178" s="298"/>
      <c r="HM178" s="298"/>
      <c r="HN178" s="298"/>
      <c r="HO178" s="298"/>
      <c r="HP178" s="298"/>
      <c r="HQ178" s="298"/>
      <c r="HR178" s="298"/>
      <c r="HS178" s="298"/>
      <c r="HT178" s="298"/>
      <c r="HU178" s="298"/>
      <c r="HV178" s="298"/>
      <c r="HW178" s="298"/>
      <c r="HX178" s="298"/>
      <c r="HY178" s="298"/>
      <c r="HZ178" s="298"/>
      <c r="IA178" s="298"/>
      <c r="IB178" s="298"/>
      <c r="IC178" s="298"/>
      <c r="ID178" s="298"/>
      <c r="IE178" s="298"/>
      <c r="IF178" s="298"/>
      <c r="IG178" s="298"/>
      <c r="IH178" s="298"/>
      <c r="II178" s="298"/>
      <c r="IJ178" s="298"/>
      <c r="IK178" s="298"/>
      <c r="IL178" s="298"/>
      <c r="IM178" s="298"/>
      <c r="IN178" s="298"/>
      <c r="IO178" s="298"/>
      <c r="IP178" s="298"/>
      <c r="IQ178" s="298"/>
      <c r="IR178" s="298"/>
      <c r="IS178" s="298"/>
      <c r="IT178" s="298"/>
      <c r="IU178" s="298"/>
      <c r="IV178" s="298"/>
      <c r="IW178" s="298"/>
      <c r="IX178" s="298"/>
      <c r="IY178" s="298"/>
      <c r="JF178" s="298"/>
      <c r="JG178" s="298"/>
      <c r="JH178" s="298"/>
      <c r="JI178" s="298"/>
      <c r="JJ178" s="298"/>
      <c r="JK178" s="298"/>
      <c r="JL178" s="298"/>
      <c r="JM178" s="298"/>
      <c r="JN178" s="298"/>
      <c r="JO178" s="298"/>
      <c r="JP178" s="298"/>
      <c r="JQ178" s="298"/>
      <c r="JR178" s="298"/>
      <c r="JS178" s="298"/>
      <c r="JT178" s="298"/>
      <c r="JU178" s="298"/>
      <c r="JV178" s="298"/>
      <c r="JW178" s="298"/>
      <c r="JX178" s="298"/>
      <c r="JY178" s="298"/>
      <c r="JZ178" s="298"/>
      <c r="KA178" s="298"/>
      <c r="KB178" s="298"/>
      <c r="KC178" s="298"/>
      <c r="KD178" s="298"/>
      <c r="KE178" s="298"/>
      <c r="KF178" s="298"/>
      <c r="KG178" s="298"/>
      <c r="KH178" s="298"/>
      <c r="KI178" s="298"/>
      <c r="KJ178" s="298"/>
      <c r="KK178" s="298"/>
      <c r="KL178" s="298"/>
      <c r="KM178" s="298"/>
      <c r="KN178" s="298"/>
      <c r="KO178" s="298"/>
      <c r="KP178" s="298"/>
      <c r="KQ178" s="298"/>
      <c r="KR178" s="298"/>
      <c r="KS178" s="298"/>
      <c r="KT178" s="298"/>
      <c r="KU178" s="298"/>
      <c r="KV178" s="298"/>
      <c r="KW178" s="298"/>
      <c r="KX178" s="298"/>
      <c r="KY178" s="298"/>
      <c r="KZ178" s="298"/>
      <c r="LA178" s="298"/>
      <c r="LB178" s="298"/>
      <c r="LC178" s="298"/>
      <c r="LD178" s="298"/>
      <c r="LE178" s="298"/>
      <c r="LF178" s="298"/>
      <c r="LG178" s="298"/>
      <c r="LH178" s="298"/>
      <c r="LI178" s="298"/>
      <c r="LJ178" s="298"/>
      <c r="LK178" s="298"/>
      <c r="LL178" s="298"/>
      <c r="LM178" s="298"/>
      <c r="LN178" s="298"/>
      <c r="LO178" s="298"/>
      <c r="LP178" s="298"/>
      <c r="LQ178" s="298"/>
      <c r="LR178" s="298"/>
      <c r="LS178" s="298"/>
      <c r="LT178" s="298"/>
      <c r="LU178" s="298"/>
      <c r="LV178" s="298"/>
      <c r="LW178" s="298"/>
      <c r="LX178" s="298"/>
      <c r="LY178" s="298"/>
      <c r="LZ178" s="298"/>
      <c r="MA178" s="298"/>
      <c r="MB178" s="298"/>
      <c r="MC178" s="298"/>
      <c r="MD178" s="298"/>
      <c r="ME178" s="298"/>
      <c r="MF178" s="298"/>
      <c r="MG178" s="298"/>
      <c r="MH178" s="298"/>
      <c r="MI178" s="298"/>
      <c r="MJ178" s="298"/>
      <c r="MK178" s="298"/>
      <c r="ML178" s="298"/>
      <c r="MM178" s="298"/>
      <c r="MN178" s="298"/>
      <c r="MO178" s="298"/>
      <c r="MP178" s="298"/>
      <c r="MQ178" s="298"/>
      <c r="MR178" s="298"/>
      <c r="MS178" s="298"/>
      <c r="MT178" s="298"/>
      <c r="MU178" s="298"/>
      <c r="MV178" s="298"/>
      <c r="MW178" s="298"/>
      <c r="MX178" s="298"/>
      <c r="MY178" s="298"/>
      <c r="MZ178" s="298"/>
      <c r="NA178" s="298"/>
      <c r="NB178" s="298"/>
      <c r="NC178" s="298"/>
      <c r="ND178" s="298"/>
      <c r="NE178" s="298"/>
      <c r="NF178" s="298"/>
      <c r="NG178" s="298"/>
      <c r="NH178" s="298"/>
      <c r="NI178" s="298"/>
      <c r="NJ178" s="298"/>
      <c r="NK178" s="298"/>
      <c r="NL178" s="298"/>
      <c r="NM178" s="298"/>
      <c r="NN178" s="298"/>
      <c r="NO178" s="298"/>
      <c r="NP178" s="298"/>
      <c r="NQ178" s="298"/>
      <c r="NR178" s="298"/>
      <c r="NS178" s="298"/>
      <c r="NT178" s="298"/>
      <c r="NU178" s="298"/>
      <c r="NV178" s="298"/>
      <c r="NW178" s="298"/>
      <c r="NX178" s="298"/>
      <c r="NY178" s="298"/>
      <c r="NZ178" s="298"/>
      <c r="OA178" s="298"/>
      <c r="OB178" s="298"/>
      <c r="OC178" s="298"/>
      <c r="OD178" s="298"/>
      <c r="OE178" s="298"/>
      <c r="OF178" s="298"/>
      <c r="OG178" s="298"/>
      <c r="OH178" s="298"/>
      <c r="OI178" s="298"/>
      <c r="OJ178" s="298"/>
      <c r="OK178" s="298"/>
      <c r="OL178" s="298"/>
      <c r="OM178" s="298"/>
      <c r="ON178" s="298"/>
      <c r="OO178" s="298"/>
      <c r="OP178" s="298"/>
      <c r="OQ178" s="298"/>
      <c r="OR178" s="298"/>
      <c r="OS178" s="298"/>
      <c r="OT178" s="298"/>
      <c r="OU178" s="298"/>
      <c r="OV178" s="298"/>
      <c r="OW178" s="298"/>
      <c r="OX178" s="298"/>
      <c r="OY178" s="298"/>
      <c r="OZ178" s="298"/>
      <c r="PA178" s="298"/>
      <c r="PB178" s="298"/>
      <c r="PC178" s="298"/>
      <c r="PD178" s="298"/>
      <c r="PE178" s="298"/>
      <c r="PF178" s="298"/>
      <c r="PG178" s="298"/>
      <c r="PH178" s="298"/>
      <c r="PI178" s="298"/>
      <c r="PJ178" s="298"/>
      <c r="PK178" s="298"/>
      <c r="PL178" s="298"/>
      <c r="PM178" s="298"/>
      <c r="PN178" s="298"/>
      <c r="PO178" s="298"/>
      <c r="PP178" s="298"/>
      <c r="PQ178" s="298"/>
      <c r="PR178" s="298"/>
      <c r="PS178" s="298"/>
      <c r="PT178" s="298"/>
      <c r="PU178" s="298"/>
      <c r="PV178" s="298"/>
      <c r="PW178" s="298"/>
      <c r="PX178" s="298"/>
      <c r="PY178" s="298"/>
      <c r="PZ178" s="298"/>
      <c r="QA178" s="298"/>
      <c r="QB178" s="298"/>
      <c r="QC178" s="298"/>
      <c r="QD178" s="298"/>
      <c r="QE178" s="298"/>
      <c r="QF178" s="298"/>
      <c r="QG178" s="298"/>
      <c r="QH178" s="298"/>
      <c r="QI178" s="298"/>
      <c r="QJ178" s="298"/>
      <c r="QK178" s="298"/>
      <c r="QL178" s="298"/>
      <c r="QM178" s="298"/>
      <c r="QN178" s="298"/>
      <c r="QO178" s="298"/>
      <c r="QP178" s="298"/>
      <c r="QQ178" s="298"/>
      <c r="QR178" s="298"/>
      <c r="QS178" s="298"/>
      <c r="QT178" s="298"/>
      <c r="QU178" s="298"/>
      <c r="QV178" s="298"/>
      <c r="QW178" s="298"/>
      <c r="QX178" s="298"/>
      <c r="QY178" s="298"/>
      <c r="QZ178" s="298"/>
      <c r="RA178" s="298"/>
      <c r="RB178" s="298"/>
      <c r="RC178" s="298"/>
      <c r="RD178" s="298"/>
      <c r="RE178" s="298"/>
      <c r="RF178" s="298"/>
      <c r="RG178" s="298"/>
      <c r="RH178" s="298"/>
      <c r="RI178" s="298"/>
      <c r="RJ178" s="298"/>
      <c r="RK178" s="298"/>
      <c r="RL178" s="298"/>
      <c r="RM178" s="298"/>
      <c r="RN178" s="298"/>
      <c r="RO178" s="298"/>
      <c r="RP178" s="298"/>
      <c r="RQ178" s="298"/>
      <c r="RR178" s="298"/>
      <c r="RS178" s="298"/>
      <c r="RT178" s="298"/>
      <c r="RU178" s="298"/>
      <c r="RV178" s="298"/>
      <c r="RW178" s="298"/>
      <c r="RX178" s="298"/>
      <c r="RY178" s="298"/>
      <c r="RZ178" s="298"/>
      <c r="SA178" s="298"/>
      <c r="SB178" s="298"/>
      <c r="SC178" s="298"/>
      <c r="SD178" s="298"/>
      <c r="SE178" s="298"/>
      <c r="SF178" s="298"/>
      <c r="SG178" s="298"/>
      <c r="SH178" s="298"/>
      <c r="SI178" s="298"/>
      <c r="SJ178" s="298"/>
      <c r="SK178" s="298"/>
      <c r="SL178" s="298"/>
      <c r="SM178" s="298"/>
      <c r="SN178" s="298"/>
      <c r="SO178" s="298"/>
      <c r="SP178" s="298"/>
      <c r="SQ178" s="298"/>
      <c r="SR178" s="298"/>
      <c r="SS178" s="298"/>
      <c r="ST178" s="298"/>
      <c r="SU178" s="298"/>
      <c r="TB178" s="298"/>
      <c r="TC178" s="298"/>
      <c r="TD178" s="298"/>
      <c r="TE178" s="298"/>
      <c r="TF178" s="298"/>
      <c r="TG178" s="298"/>
      <c r="TH178" s="298"/>
      <c r="TI178" s="298"/>
      <c r="TJ178" s="298"/>
      <c r="TK178" s="298"/>
      <c r="TL178" s="298"/>
      <c r="TM178" s="298"/>
      <c r="TN178" s="298"/>
      <c r="TO178" s="298"/>
      <c r="TP178" s="298"/>
      <c r="TQ178" s="298"/>
      <c r="TR178" s="298"/>
      <c r="TS178" s="298"/>
      <c r="TT178" s="298"/>
      <c r="TU178" s="298"/>
      <c r="TV178" s="298"/>
      <c r="TW178" s="298"/>
      <c r="TX178" s="298"/>
      <c r="TY178" s="298"/>
      <c r="TZ178" s="298"/>
      <c r="UA178" s="298"/>
      <c r="UB178" s="298"/>
      <c r="UC178" s="298"/>
      <c r="UD178" s="298"/>
      <c r="UE178" s="298"/>
      <c r="UF178" s="298"/>
      <c r="UG178" s="298"/>
      <c r="UH178" s="298"/>
      <c r="UI178" s="298"/>
      <c r="UJ178" s="298"/>
      <c r="UK178" s="298"/>
      <c r="UL178" s="298"/>
      <c r="UM178" s="298"/>
      <c r="UN178" s="298"/>
      <c r="UO178" s="298"/>
      <c r="UP178" s="298"/>
      <c r="UQ178" s="298"/>
      <c r="UR178" s="298"/>
      <c r="US178" s="298"/>
      <c r="UT178" s="298"/>
      <c r="UU178" s="298"/>
      <c r="UV178" s="298"/>
      <c r="UW178" s="298"/>
      <c r="UX178" s="298"/>
      <c r="UY178" s="298"/>
      <c r="UZ178" s="298"/>
      <c r="VA178" s="298"/>
      <c r="VB178" s="298"/>
      <c r="VC178" s="298"/>
      <c r="VD178" s="298"/>
      <c r="VE178" s="298"/>
      <c r="VF178" s="298"/>
      <c r="VG178" s="298"/>
      <c r="VH178" s="298"/>
      <c r="VI178" s="298"/>
      <c r="VJ178" s="298"/>
      <c r="VK178" s="298"/>
      <c r="VL178" s="298"/>
      <c r="VM178" s="298"/>
      <c r="VN178" s="298"/>
      <c r="VO178" s="298"/>
      <c r="VP178" s="298"/>
      <c r="VQ178" s="298"/>
      <c r="VR178" s="298"/>
      <c r="VS178" s="298"/>
      <c r="VT178" s="298"/>
      <c r="VU178" s="298"/>
      <c r="VV178" s="298"/>
      <c r="VW178" s="298"/>
      <c r="VX178" s="298"/>
      <c r="VY178" s="298"/>
      <c r="VZ178" s="298"/>
      <c r="WA178" s="298"/>
      <c r="WB178" s="298"/>
      <c r="WC178" s="298"/>
      <c r="WD178" s="298"/>
      <c r="WE178" s="298"/>
      <c r="WF178" s="298"/>
      <c r="WG178" s="298"/>
      <c r="WH178" s="298"/>
      <c r="WI178" s="298"/>
      <c r="WJ178" s="298"/>
      <c r="WK178" s="298"/>
      <c r="WL178" s="298"/>
      <c r="WM178" s="298"/>
      <c r="WN178" s="298"/>
      <c r="WO178" s="298"/>
      <c r="WP178" s="298"/>
      <c r="WQ178" s="298"/>
      <c r="WR178" s="298"/>
      <c r="WS178" s="298"/>
      <c r="WT178" s="298"/>
      <c r="WU178" s="298"/>
      <c r="WV178" s="298"/>
      <c r="WW178" s="298"/>
      <c r="WX178" s="298"/>
      <c r="WY178" s="298"/>
      <c r="WZ178" s="298"/>
      <c r="XA178" s="298"/>
      <c r="XB178" s="298"/>
      <c r="XC178" s="298"/>
      <c r="XD178" s="298"/>
      <c r="XE178" s="298"/>
      <c r="XF178" s="298"/>
      <c r="XG178" s="298"/>
      <c r="XH178" s="298"/>
      <c r="XI178" s="298"/>
      <c r="XJ178" s="298"/>
      <c r="XK178" s="298"/>
      <c r="XL178" s="298"/>
      <c r="XM178" s="298"/>
      <c r="XN178" s="298"/>
      <c r="XO178" s="298"/>
      <c r="XP178" s="298"/>
      <c r="XQ178" s="298"/>
      <c r="XR178" s="298"/>
      <c r="XS178" s="298"/>
      <c r="XT178" s="298"/>
      <c r="XU178" s="298"/>
      <c r="XV178" s="298"/>
      <c r="XW178" s="298"/>
      <c r="XX178" s="298"/>
      <c r="XY178" s="298"/>
      <c r="XZ178" s="298"/>
      <c r="YA178" s="298"/>
      <c r="YB178" s="298"/>
      <c r="YC178" s="298"/>
      <c r="YD178" s="298"/>
      <c r="YE178" s="298"/>
      <c r="YF178" s="298"/>
      <c r="YG178" s="298"/>
      <c r="YH178" s="298"/>
      <c r="YI178" s="298"/>
      <c r="YJ178" s="298"/>
      <c r="YK178" s="298"/>
      <c r="YL178" s="298"/>
      <c r="YM178" s="298"/>
      <c r="YN178" s="298"/>
      <c r="YO178" s="298"/>
      <c r="YP178" s="298"/>
      <c r="YQ178" s="298"/>
      <c r="YR178" s="298"/>
      <c r="YS178" s="298"/>
      <c r="YT178" s="298"/>
      <c r="YU178" s="298"/>
      <c r="YV178" s="298"/>
      <c r="YW178" s="298"/>
      <c r="YX178" s="298"/>
      <c r="YY178" s="298"/>
      <c r="YZ178" s="298"/>
      <c r="ZA178" s="298"/>
      <c r="ZB178" s="298"/>
      <c r="ZC178" s="298"/>
      <c r="ZD178" s="298"/>
      <c r="ZE178" s="298"/>
      <c r="ZF178" s="298"/>
      <c r="ZG178" s="298"/>
      <c r="ZH178" s="298"/>
      <c r="ZI178" s="298"/>
      <c r="ZJ178" s="298"/>
      <c r="ZK178" s="298"/>
      <c r="ZL178" s="298"/>
      <c r="ZM178" s="298"/>
      <c r="ZN178" s="298"/>
      <c r="ZO178" s="298"/>
      <c r="ZP178" s="298"/>
      <c r="ZQ178" s="298"/>
      <c r="ZR178" s="298"/>
      <c r="ZS178" s="298"/>
      <c r="ZT178" s="298"/>
      <c r="ZU178" s="298"/>
      <c r="ZV178" s="298"/>
      <c r="ZW178" s="298"/>
      <c r="ZX178" s="298"/>
      <c r="ZY178" s="298"/>
      <c r="ZZ178" s="298"/>
      <c r="AAA178" s="298"/>
      <c r="AAB178" s="298"/>
      <c r="AAC178" s="298"/>
      <c r="AAD178" s="298"/>
      <c r="AAE178" s="298"/>
      <c r="AAF178" s="298"/>
      <c r="AAG178" s="298"/>
      <c r="AAH178" s="298"/>
      <c r="AAI178" s="298"/>
      <c r="AAJ178" s="298"/>
      <c r="AAK178" s="298"/>
      <c r="AAL178" s="298"/>
      <c r="AAM178" s="298"/>
      <c r="AAN178" s="298"/>
      <c r="AAO178" s="298"/>
      <c r="AAP178" s="298"/>
      <c r="AAQ178" s="298"/>
      <c r="AAR178" s="298"/>
      <c r="AAS178" s="298"/>
      <c r="AAT178" s="298"/>
      <c r="AAU178" s="298"/>
      <c r="AAV178" s="298"/>
      <c r="AAW178" s="298"/>
      <c r="AAX178" s="298"/>
      <c r="AAY178" s="298"/>
      <c r="AAZ178" s="298"/>
      <c r="ABA178" s="298"/>
      <c r="ABB178" s="298"/>
      <c r="ABC178" s="298"/>
      <c r="ABD178" s="298"/>
      <c r="ABE178" s="298"/>
      <c r="ABF178" s="298"/>
      <c r="ABG178" s="298"/>
      <c r="ABH178" s="298"/>
      <c r="ABI178" s="298"/>
      <c r="ABJ178" s="298"/>
      <c r="ABK178" s="298"/>
      <c r="ABL178" s="298"/>
      <c r="ABM178" s="298"/>
      <c r="ABN178" s="298"/>
      <c r="ABO178" s="298"/>
      <c r="ABP178" s="298"/>
      <c r="ABQ178" s="298"/>
      <c r="ABR178" s="298"/>
      <c r="ABS178" s="298"/>
      <c r="ABT178" s="298"/>
      <c r="ABU178" s="298"/>
      <c r="ABV178" s="298"/>
      <c r="ABW178" s="298"/>
      <c r="ABX178" s="298"/>
      <c r="ABY178" s="298"/>
      <c r="ABZ178" s="298"/>
      <c r="ACA178" s="298"/>
      <c r="ACB178" s="298"/>
      <c r="ACC178" s="298"/>
      <c r="ACD178" s="298"/>
      <c r="ACE178" s="298"/>
      <c r="ACF178" s="298"/>
      <c r="ACG178" s="298"/>
      <c r="ACH178" s="298"/>
      <c r="ACI178" s="298"/>
      <c r="ACJ178" s="298"/>
      <c r="ACK178" s="298"/>
      <c r="ACL178" s="298"/>
      <c r="ACM178" s="298"/>
      <c r="ACN178" s="298"/>
      <c r="ACO178" s="298"/>
      <c r="ACP178" s="298"/>
      <c r="ACQ178" s="298"/>
      <c r="ACX178" s="298"/>
      <c r="ACY178" s="298"/>
      <c r="ACZ178" s="298"/>
      <c r="ADA178" s="298"/>
      <c r="ADB178" s="298"/>
      <c r="ADC178" s="298"/>
      <c r="ADD178" s="298"/>
      <c r="ADE178" s="298"/>
      <c r="ADF178" s="298"/>
      <c r="ADG178" s="298"/>
      <c r="ADH178" s="298"/>
      <c r="ADI178" s="298"/>
      <c r="ADJ178" s="298"/>
      <c r="ADK178" s="298"/>
      <c r="ADL178" s="298"/>
      <c r="ADM178" s="298"/>
      <c r="ADN178" s="298"/>
      <c r="ADO178" s="298"/>
      <c r="ADP178" s="298"/>
      <c r="ADQ178" s="298"/>
      <c r="ADR178" s="298"/>
      <c r="ADS178" s="298"/>
      <c r="ADT178" s="298"/>
      <c r="ADU178" s="298"/>
      <c r="ADV178" s="298"/>
      <c r="ADW178" s="298"/>
      <c r="ADX178" s="298"/>
      <c r="ADY178" s="298"/>
      <c r="ADZ178" s="298"/>
      <c r="AEA178" s="298"/>
      <c r="AEB178" s="298"/>
      <c r="AEC178" s="298"/>
      <c r="AED178" s="298"/>
      <c r="AEE178" s="298"/>
      <c r="AEF178" s="298"/>
      <c r="AEG178" s="298"/>
      <c r="AEH178" s="298"/>
      <c r="AEI178" s="298"/>
      <c r="AEJ178" s="298"/>
      <c r="AEK178" s="298"/>
      <c r="AEL178" s="298"/>
      <c r="AEM178" s="298"/>
      <c r="AEN178" s="298"/>
      <c r="AEO178" s="298"/>
      <c r="AEP178" s="298"/>
      <c r="AEQ178" s="298"/>
      <c r="AER178" s="298"/>
      <c r="AES178" s="298"/>
      <c r="AET178" s="298"/>
      <c r="AEU178" s="298"/>
      <c r="AEV178" s="298"/>
      <c r="AEW178" s="298"/>
      <c r="AEX178" s="298"/>
      <c r="AEY178" s="298"/>
      <c r="AEZ178" s="298"/>
      <c r="AFA178" s="298"/>
      <c r="AFB178" s="298"/>
      <c r="AFC178" s="298"/>
      <c r="AFD178" s="298"/>
      <c r="AFE178" s="298"/>
      <c r="AFF178" s="298"/>
      <c r="AFG178" s="298"/>
      <c r="AFH178" s="298"/>
      <c r="AFI178" s="298"/>
      <c r="AFJ178" s="298"/>
      <c r="AFK178" s="298"/>
      <c r="AFL178" s="298"/>
      <c r="AFM178" s="298"/>
      <c r="AFN178" s="298"/>
      <c r="AFO178" s="298"/>
      <c r="AFP178" s="298"/>
      <c r="AFQ178" s="298"/>
      <c r="AFR178" s="298"/>
      <c r="AFS178" s="298"/>
      <c r="AFT178" s="298"/>
      <c r="AFU178" s="298"/>
      <c r="AFV178" s="298"/>
      <c r="AFW178" s="298"/>
      <c r="AFX178" s="298"/>
      <c r="AFY178" s="298"/>
      <c r="AFZ178" s="298"/>
      <c r="AGA178" s="298"/>
      <c r="AGB178" s="298"/>
      <c r="AGC178" s="298"/>
      <c r="AGD178" s="298"/>
      <c r="AGE178" s="298"/>
      <c r="AGF178" s="298"/>
      <c r="AGG178" s="298"/>
      <c r="AGH178" s="298"/>
      <c r="AGI178" s="298"/>
      <c r="AGJ178" s="298"/>
      <c r="AGK178" s="298"/>
      <c r="AGL178" s="298"/>
      <c r="AGM178" s="298"/>
      <c r="AGN178" s="298"/>
      <c r="AGO178" s="298"/>
      <c r="AGP178" s="298"/>
      <c r="AGQ178" s="298"/>
      <c r="AGR178" s="298"/>
      <c r="AGS178" s="298"/>
      <c r="AGT178" s="298"/>
      <c r="AGU178" s="298"/>
      <c r="AGV178" s="298"/>
      <c r="AGW178" s="298"/>
      <c r="AGX178" s="298"/>
      <c r="AGY178" s="298"/>
      <c r="AGZ178" s="298"/>
      <c r="AHA178" s="298"/>
      <c r="AHB178" s="298"/>
      <c r="AHC178" s="298"/>
      <c r="AHD178" s="298"/>
      <c r="AHE178" s="298"/>
      <c r="AHF178" s="298"/>
      <c r="AHG178" s="298"/>
      <c r="AHH178" s="298"/>
      <c r="AHI178" s="298"/>
      <c r="AHJ178" s="298"/>
      <c r="AHK178" s="298"/>
      <c r="AHL178" s="298"/>
      <c r="AHM178" s="298"/>
      <c r="AHN178" s="298"/>
      <c r="AHO178" s="298"/>
      <c r="AHP178" s="298"/>
      <c r="AHQ178" s="298"/>
      <c r="AHR178" s="298"/>
      <c r="AHS178" s="298"/>
      <c r="AHT178" s="298"/>
      <c r="AHU178" s="298"/>
      <c r="AHV178" s="298"/>
      <c r="AHW178" s="298"/>
      <c r="AHX178" s="298"/>
      <c r="AHY178" s="298"/>
      <c r="AHZ178" s="298"/>
      <c r="AIA178" s="298"/>
      <c r="AIB178" s="298"/>
      <c r="AIC178" s="298"/>
      <c r="AID178" s="298"/>
      <c r="AIE178" s="298"/>
      <c r="AIF178" s="298"/>
      <c r="AIG178" s="298"/>
      <c r="AIH178" s="298"/>
      <c r="AII178" s="298"/>
      <c r="AIJ178" s="298"/>
      <c r="AIK178" s="298"/>
      <c r="AIL178" s="298"/>
      <c r="AIM178" s="298"/>
      <c r="AIN178" s="298"/>
      <c r="AIO178" s="298"/>
      <c r="AIP178" s="298"/>
      <c r="AIQ178" s="298"/>
      <c r="AIR178" s="298"/>
      <c r="AIS178" s="298"/>
      <c r="AIT178" s="298"/>
      <c r="AIU178" s="298"/>
      <c r="AIV178" s="298"/>
      <c r="AIW178" s="298"/>
      <c r="AIX178" s="298"/>
      <c r="AIY178" s="298"/>
      <c r="AIZ178" s="298"/>
      <c r="AJA178" s="298"/>
      <c r="AJB178" s="298"/>
      <c r="AJC178" s="298"/>
      <c r="AJD178" s="298"/>
      <c r="AJE178" s="298"/>
      <c r="AJF178" s="298"/>
      <c r="AJG178" s="298"/>
      <c r="AJH178" s="298"/>
      <c r="AJI178" s="298"/>
      <c r="AJJ178" s="298"/>
      <c r="AJK178" s="298"/>
      <c r="AJL178" s="298"/>
      <c r="AJM178" s="298"/>
      <c r="AJN178" s="298"/>
      <c r="AJO178" s="298"/>
      <c r="AJP178" s="298"/>
      <c r="AJQ178" s="298"/>
      <c r="AJR178" s="298"/>
      <c r="AJS178" s="298"/>
      <c r="AJT178" s="298"/>
      <c r="AJU178" s="298"/>
      <c r="AJV178" s="298"/>
      <c r="AJW178" s="298"/>
      <c r="AJX178" s="298"/>
      <c r="AJY178" s="298"/>
      <c r="AJZ178" s="298"/>
      <c r="AKA178" s="298"/>
      <c r="AKB178" s="298"/>
      <c r="AKC178" s="298"/>
      <c r="AKD178" s="298"/>
      <c r="AKE178" s="298"/>
      <c r="AKF178" s="298"/>
      <c r="AKG178" s="298"/>
      <c r="AKH178" s="298"/>
      <c r="AKI178" s="298"/>
      <c r="AKJ178" s="298"/>
      <c r="AKK178" s="298"/>
      <c r="AKL178" s="298"/>
      <c r="AKM178" s="298"/>
      <c r="AKN178" s="298"/>
      <c r="AKO178" s="298"/>
      <c r="AKP178" s="298"/>
      <c r="AKQ178" s="298"/>
      <c r="AKR178" s="298"/>
      <c r="AKS178" s="298"/>
      <c r="AKT178" s="298"/>
      <c r="AKU178" s="298"/>
      <c r="AKV178" s="298"/>
      <c r="AKW178" s="298"/>
      <c r="AKX178" s="298"/>
      <c r="AKY178" s="298"/>
      <c r="AKZ178" s="298"/>
      <c r="ALA178" s="298"/>
      <c r="ALB178" s="298"/>
      <c r="ALC178" s="298"/>
      <c r="ALD178" s="298"/>
      <c r="ALE178" s="298"/>
      <c r="ALF178" s="298"/>
      <c r="ALG178" s="298"/>
      <c r="ALH178" s="298"/>
      <c r="ALI178" s="298"/>
      <c r="ALJ178" s="298"/>
      <c r="ALK178" s="298"/>
      <c r="ALL178" s="298"/>
      <c r="ALM178" s="298"/>
      <c r="ALN178" s="298"/>
      <c r="ALO178" s="298"/>
      <c r="ALP178" s="298"/>
      <c r="ALQ178" s="298"/>
      <c r="ALR178" s="298"/>
      <c r="ALS178" s="298"/>
      <c r="ALT178" s="298"/>
      <c r="ALU178" s="298"/>
      <c r="ALV178" s="298"/>
      <c r="ALW178" s="298"/>
      <c r="ALX178" s="298"/>
      <c r="ALY178" s="298"/>
      <c r="ALZ178" s="298"/>
      <c r="AMA178" s="298"/>
      <c r="AMB178" s="298"/>
      <c r="AMC178" s="298"/>
      <c r="AMD178" s="298"/>
      <c r="AME178" s="298"/>
      <c r="AMF178" s="298"/>
      <c r="AMG178" s="298"/>
      <c r="AMH178" s="298"/>
      <c r="AMI178" s="298"/>
      <c r="AMJ178" s="298"/>
      <c r="AMK178" s="298"/>
      <c r="AML178" s="298"/>
      <c r="AMM178" s="298"/>
      <c r="AMT178" s="298"/>
      <c r="AMU178" s="298"/>
      <c r="AMV178" s="298"/>
      <c r="AMW178" s="298"/>
      <c r="AMX178" s="298"/>
      <c r="AMY178" s="298"/>
      <c r="AMZ178" s="298"/>
      <c r="ANA178" s="298"/>
      <c r="ANB178" s="298"/>
      <c r="ANC178" s="298"/>
      <c r="AND178" s="298"/>
      <c r="ANE178" s="298"/>
      <c r="ANF178" s="298"/>
      <c r="ANG178" s="298"/>
      <c r="ANH178" s="298"/>
      <c r="ANI178" s="298"/>
      <c r="ANJ178" s="298"/>
      <c r="ANK178" s="298"/>
      <c r="ANL178" s="298"/>
      <c r="ANM178" s="298"/>
      <c r="ANN178" s="298"/>
      <c r="ANO178" s="298"/>
      <c r="ANP178" s="298"/>
      <c r="ANQ178" s="298"/>
      <c r="ANR178" s="298"/>
      <c r="ANS178" s="298"/>
      <c r="ANT178" s="298"/>
      <c r="ANU178" s="298"/>
      <c r="ANV178" s="298"/>
      <c r="ANW178" s="298"/>
      <c r="ANX178" s="298"/>
      <c r="ANY178" s="298"/>
      <c r="ANZ178" s="298"/>
      <c r="AOA178" s="298"/>
      <c r="AOB178" s="298"/>
      <c r="AOC178" s="298"/>
      <c r="AOD178" s="298"/>
      <c r="AOE178" s="298"/>
      <c r="AOF178" s="298"/>
      <c r="AOG178" s="298"/>
      <c r="AOH178" s="298"/>
      <c r="AOI178" s="298"/>
      <c r="AOJ178" s="298"/>
      <c r="AOK178" s="298"/>
      <c r="AOL178" s="298"/>
      <c r="AOM178" s="298"/>
      <c r="AON178" s="298"/>
      <c r="AOO178" s="298"/>
      <c r="AOP178" s="298"/>
      <c r="AOQ178" s="298"/>
      <c r="AOR178" s="298"/>
      <c r="AOS178" s="298"/>
      <c r="AOT178" s="298"/>
      <c r="AOU178" s="298"/>
      <c r="AOV178" s="298"/>
      <c r="AOW178" s="298"/>
      <c r="AOX178" s="298"/>
      <c r="AOY178" s="298"/>
      <c r="AOZ178" s="298"/>
      <c r="APA178" s="298"/>
      <c r="APB178" s="298"/>
      <c r="APC178" s="298"/>
      <c r="APD178" s="298"/>
      <c r="APE178" s="298"/>
      <c r="APF178" s="298"/>
      <c r="APG178" s="298"/>
      <c r="APH178" s="298"/>
      <c r="API178" s="298"/>
      <c r="APJ178" s="298"/>
      <c r="APK178" s="298"/>
      <c r="APL178" s="298"/>
      <c r="APM178" s="298"/>
      <c r="APN178" s="298"/>
      <c r="APO178" s="298"/>
      <c r="APP178" s="298"/>
      <c r="APQ178" s="298"/>
      <c r="APR178" s="298"/>
      <c r="APS178" s="298"/>
      <c r="APT178" s="298"/>
      <c r="APU178" s="298"/>
      <c r="APV178" s="298"/>
      <c r="APW178" s="298"/>
      <c r="APX178" s="298"/>
      <c r="APY178" s="298"/>
      <c r="APZ178" s="298"/>
      <c r="AQA178" s="298"/>
      <c r="AQB178" s="298"/>
      <c r="AQC178" s="298"/>
      <c r="AQD178" s="298"/>
      <c r="AQE178" s="298"/>
      <c r="AQF178" s="298"/>
      <c r="AQG178" s="298"/>
      <c r="AQH178" s="298"/>
      <c r="AQI178" s="298"/>
      <c r="AQJ178" s="298"/>
      <c r="AQK178" s="298"/>
      <c r="AQL178" s="298"/>
      <c r="AQM178" s="298"/>
      <c r="AQN178" s="298"/>
      <c r="AQO178" s="298"/>
      <c r="AQP178" s="298"/>
      <c r="AQQ178" s="298"/>
      <c r="AQR178" s="298"/>
      <c r="AQS178" s="298"/>
      <c r="AQT178" s="298"/>
      <c r="AQU178" s="298"/>
      <c r="AQV178" s="298"/>
      <c r="AQW178" s="298"/>
      <c r="AQX178" s="298"/>
      <c r="AQY178" s="298"/>
      <c r="AQZ178" s="298"/>
      <c r="ARA178" s="298"/>
      <c r="ARB178" s="298"/>
      <c r="ARC178" s="298"/>
      <c r="ARD178" s="298"/>
      <c r="ARE178" s="298"/>
      <c r="ARF178" s="298"/>
      <c r="ARG178" s="298"/>
      <c r="ARH178" s="298"/>
      <c r="ARI178" s="298"/>
      <c r="ARJ178" s="298"/>
      <c r="ARK178" s="298"/>
      <c r="ARL178" s="298"/>
      <c r="ARM178" s="298"/>
      <c r="ARN178" s="298"/>
      <c r="ARO178" s="298"/>
      <c r="ARP178" s="298"/>
      <c r="ARQ178" s="298"/>
      <c r="ARR178" s="298"/>
      <c r="ARS178" s="298"/>
      <c r="ART178" s="298"/>
      <c r="ARU178" s="298"/>
      <c r="ARV178" s="298"/>
      <c r="ARW178" s="298"/>
      <c r="ARX178" s="298"/>
      <c r="ARY178" s="298"/>
      <c r="ARZ178" s="298"/>
      <c r="ASA178" s="298"/>
      <c r="ASB178" s="298"/>
      <c r="ASC178" s="298"/>
      <c r="ASD178" s="298"/>
      <c r="ASE178" s="298"/>
      <c r="ASF178" s="298"/>
      <c r="ASG178" s="298"/>
      <c r="ASH178" s="298"/>
      <c r="ASI178" s="298"/>
      <c r="ASJ178" s="298"/>
      <c r="ASK178" s="298"/>
      <c r="ASL178" s="298"/>
      <c r="ASM178" s="298"/>
      <c r="ASN178" s="298"/>
      <c r="ASO178" s="298"/>
      <c r="ASP178" s="298"/>
      <c r="ASQ178" s="298"/>
      <c r="ASR178" s="298"/>
      <c r="ASS178" s="298"/>
      <c r="AST178" s="298"/>
      <c r="ASU178" s="298"/>
      <c r="ASV178" s="298"/>
      <c r="ASW178" s="298"/>
      <c r="ASX178" s="298"/>
      <c r="ASY178" s="298"/>
      <c r="ASZ178" s="298"/>
      <c r="ATA178" s="298"/>
      <c r="ATB178" s="298"/>
      <c r="ATC178" s="298"/>
      <c r="ATD178" s="298"/>
      <c r="ATE178" s="298"/>
      <c r="ATF178" s="298"/>
      <c r="ATG178" s="298"/>
      <c r="ATH178" s="298"/>
      <c r="ATI178" s="298"/>
      <c r="ATJ178" s="298"/>
      <c r="ATK178" s="298"/>
      <c r="ATL178" s="298"/>
      <c r="ATM178" s="298"/>
      <c r="ATN178" s="298"/>
      <c r="ATO178" s="298"/>
      <c r="ATP178" s="298"/>
      <c r="ATQ178" s="298"/>
      <c r="ATR178" s="298"/>
      <c r="ATS178" s="298"/>
      <c r="ATT178" s="298"/>
      <c r="ATU178" s="298"/>
      <c r="ATV178" s="298"/>
      <c r="ATW178" s="298"/>
      <c r="ATX178" s="298"/>
      <c r="ATY178" s="298"/>
      <c r="ATZ178" s="298"/>
      <c r="AUA178" s="298"/>
      <c r="AUB178" s="298"/>
      <c r="AUC178" s="298"/>
      <c r="AUD178" s="298"/>
      <c r="AUE178" s="298"/>
      <c r="AUF178" s="298"/>
      <c r="AUG178" s="298"/>
      <c r="AUH178" s="298"/>
      <c r="AUI178" s="298"/>
      <c r="AUJ178" s="298"/>
      <c r="AUK178" s="298"/>
      <c r="AUL178" s="298"/>
      <c r="AUM178" s="298"/>
      <c r="AUN178" s="298"/>
      <c r="AUO178" s="298"/>
      <c r="AUP178" s="298"/>
      <c r="AUQ178" s="298"/>
      <c r="AUR178" s="298"/>
      <c r="AUS178" s="298"/>
      <c r="AUT178" s="298"/>
      <c r="AUU178" s="298"/>
      <c r="AUV178" s="298"/>
      <c r="AUW178" s="298"/>
      <c r="AUX178" s="298"/>
      <c r="AUY178" s="298"/>
      <c r="AUZ178" s="298"/>
      <c r="AVA178" s="298"/>
      <c r="AVB178" s="298"/>
      <c r="AVC178" s="298"/>
      <c r="AVD178" s="298"/>
      <c r="AVE178" s="298"/>
      <c r="AVF178" s="298"/>
      <c r="AVG178" s="298"/>
      <c r="AVH178" s="298"/>
      <c r="AVI178" s="298"/>
      <c r="AVJ178" s="298"/>
      <c r="AVK178" s="298"/>
      <c r="AVL178" s="298"/>
      <c r="AVM178" s="298"/>
      <c r="AVN178" s="298"/>
      <c r="AVO178" s="298"/>
      <c r="AVP178" s="298"/>
      <c r="AVQ178" s="298"/>
      <c r="AVR178" s="298"/>
      <c r="AVS178" s="298"/>
      <c r="AVT178" s="298"/>
      <c r="AVU178" s="298"/>
      <c r="AVV178" s="298"/>
      <c r="AVW178" s="298"/>
      <c r="AVX178" s="298"/>
      <c r="AVY178" s="298"/>
      <c r="AVZ178" s="298"/>
      <c r="AWA178" s="298"/>
      <c r="AWB178" s="298"/>
      <c r="AWC178" s="298"/>
      <c r="AWD178" s="298"/>
      <c r="AWE178" s="298"/>
      <c r="AWF178" s="298"/>
      <c r="AWG178" s="298"/>
      <c r="AWH178" s="298"/>
      <c r="AWI178" s="298"/>
      <c r="AWP178" s="298"/>
      <c r="AWQ178" s="298"/>
      <c r="AWR178" s="298"/>
      <c r="AWS178" s="298"/>
      <c r="AWT178" s="298"/>
      <c r="AWU178" s="298"/>
      <c r="AWV178" s="298"/>
      <c r="AWW178" s="298"/>
      <c r="AWX178" s="298"/>
      <c r="AWY178" s="298"/>
      <c r="AWZ178" s="298"/>
      <c r="AXA178" s="298"/>
      <c r="AXB178" s="298"/>
      <c r="AXC178" s="298"/>
      <c r="AXD178" s="298"/>
      <c r="AXE178" s="298"/>
      <c r="AXF178" s="298"/>
      <c r="AXG178" s="298"/>
      <c r="AXH178" s="298"/>
      <c r="AXI178" s="298"/>
      <c r="AXJ178" s="298"/>
      <c r="AXK178" s="298"/>
      <c r="AXL178" s="298"/>
      <c r="AXM178" s="298"/>
      <c r="AXN178" s="298"/>
      <c r="AXO178" s="298"/>
      <c r="AXP178" s="298"/>
      <c r="AXQ178" s="298"/>
      <c r="AXR178" s="298"/>
      <c r="AXS178" s="298"/>
      <c r="AXT178" s="298"/>
      <c r="AXU178" s="298"/>
      <c r="AXV178" s="298"/>
      <c r="AXW178" s="298"/>
      <c r="AXX178" s="298"/>
      <c r="AXY178" s="298"/>
      <c r="AXZ178" s="298"/>
      <c r="AYA178" s="298"/>
      <c r="AYB178" s="298"/>
      <c r="AYC178" s="298"/>
      <c r="AYD178" s="298"/>
      <c r="AYE178" s="298"/>
      <c r="AYF178" s="298"/>
      <c r="AYG178" s="298"/>
      <c r="AYH178" s="298"/>
      <c r="AYI178" s="298"/>
      <c r="AYJ178" s="298"/>
      <c r="AYK178" s="298"/>
      <c r="AYL178" s="298"/>
      <c r="AYM178" s="298"/>
      <c r="AYN178" s="298"/>
      <c r="AYO178" s="298"/>
      <c r="AYP178" s="298"/>
      <c r="AYQ178" s="298"/>
      <c r="AYR178" s="298"/>
      <c r="AYS178" s="298"/>
      <c r="AYT178" s="298"/>
      <c r="AYU178" s="298"/>
      <c r="AYV178" s="298"/>
      <c r="AYW178" s="298"/>
      <c r="AYX178" s="298"/>
      <c r="AYY178" s="298"/>
      <c r="AYZ178" s="298"/>
      <c r="AZA178" s="298"/>
      <c r="AZB178" s="298"/>
      <c r="AZC178" s="298"/>
      <c r="AZD178" s="298"/>
      <c r="AZE178" s="298"/>
      <c r="AZF178" s="298"/>
      <c r="AZG178" s="298"/>
      <c r="AZH178" s="298"/>
      <c r="AZI178" s="298"/>
      <c r="AZJ178" s="298"/>
      <c r="AZK178" s="298"/>
      <c r="AZL178" s="298"/>
      <c r="AZM178" s="298"/>
      <c r="AZN178" s="298"/>
      <c r="AZO178" s="298"/>
      <c r="AZP178" s="298"/>
      <c r="AZQ178" s="298"/>
      <c r="AZR178" s="298"/>
      <c r="AZS178" s="298"/>
      <c r="AZT178" s="298"/>
      <c r="AZU178" s="298"/>
      <c r="AZV178" s="298"/>
      <c r="AZW178" s="298"/>
      <c r="AZX178" s="298"/>
      <c r="AZY178" s="298"/>
      <c r="AZZ178" s="298"/>
      <c r="BAA178" s="298"/>
      <c r="BAB178" s="298"/>
      <c r="BAC178" s="298"/>
      <c r="BAD178" s="298"/>
      <c r="BAE178" s="298"/>
      <c r="BAF178" s="298"/>
      <c r="BAG178" s="298"/>
      <c r="BAH178" s="298"/>
      <c r="BAI178" s="298"/>
      <c r="BAJ178" s="298"/>
      <c r="BAK178" s="298"/>
      <c r="BAL178" s="298"/>
      <c r="BAM178" s="298"/>
      <c r="BAN178" s="298"/>
      <c r="BAO178" s="298"/>
      <c r="BAP178" s="298"/>
      <c r="BAQ178" s="298"/>
      <c r="BAR178" s="298"/>
      <c r="BAS178" s="298"/>
      <c r="BAT178" s="298"/>
      <c r="BAU178" s="298"/>
      <c r="BAV178" s="298"/>
      <c r="BAW178" s="298"/>
      <c r="BAX178" s="298"/>
      <c r="BAY178" s="298"/>
      <c r="BAZ178" s="298"/>
      <c r="BBA178" s="298"/>
      <c r="BBB178" s="298"/>
      <c r="BBC178" s="298"/>
      <c r="BBD178" s="298"/>
      <c r="BBE178" s="298"/>
      <c r="BBF178" s="298"/>
      <c r="BBG178" s="298"/>
      <c r="BBH178" s="298"/>
      <c r="BBI178" s="298"/>
      <c r="BBJ178" s="298"/>
      <c r="BBK178" s="298"/>
      <c r="BBL178" s="298"/>
      <c r="BBM178" s="298"/>
      <c r="BBN178" s="298"/>
      <c r="BBO178" s="298"/>
      <c r="BBP178" s="298"/>
      <c r="BBQ178" s="298"/>
      <c r="BBR178" s="298"/>
      <c r="BBS178" s="298"/>
      <c r="BBT178" s="298"/>
      <c r="BBU178" s="298"/>
      <c r="BBV178" s="298"/>
      <c r="BBW178" s="298"/>
      <c r="BBX178" s="298"/>
      <c r="BBY178" s="298"/>
      <c r="BBZ178" s="298"/>
      <c r="BCA178" s="298"/>
      <c r="BCB178" s="298"/>
      <c r="BCC178" s="298"/>
      <c r="BCD178" s="298"/>
      <c r="BCE178" s="298"/>
      <c r="BCF178" s="298"/>
      <c r="BCG178" s="298"/>
      <c r="BCH178" s="298"/>
      <c r="BCI178" s="298"/>
      <c r="BCJ178" s="298"/>
      <c r="BCK178" s="298"/>
      <c r="BCL178" s="298"/>
      <c r="BCM178" s="298"/>
      <c r="BCN178" s="298"/>
      <c r="BCO178" s="298"/>
      <c r="BCP178" s="298"/>
      <c r="BCQ178" s="298"/>
      <c r="BCR178" s="298"/>
      <c r="BCS178" s="298"/>
      <c r="BCT178" s="298"/>
      <c r="BCU178" s="298"/>
      <c r="BCV178" s="298"/>
      <c r="BCW178" s="298"/>
      <c r="BCX178" s="298"/>
      <c r="BCY178" s="298"/>
      <c r="BCZ178" s="298"/>
      <c r="BDA178" s="298"/>
      <c r="BDB178" s="298"/>
      <c r="BDC178" s="298"/>
      <c r="BDD178" s="298"/>
      <c r="BDE178" s="298"/>
      <c r="BDF178" s="298"/>
      <c r="BDG178" s="298"/>
      <c r="BDH178" s="298"/>
      <c r="BDI178" s="298"/>
      <c r="BDJ178" s="298"/>
      <c r="BDK178" s="298"/>
      <c r="BDL178" s="298"/>
      <c r="BDM178" s="298"/>
      <c r="BDN178" s="298"/>
      <c r="BDO178" s="298"/>
      <c r="BDP178" s="298"/>
      <c r="BDQ178" s="298"/>
      <c r="BDR178" s="298"/>
      <c r="BDS178" s="298"/>
      <c r="BDT178" s="298"/>
      <c r="BDU178" s="298"/>
      <c r="BDV178" s="298"/>
      <c r="BDW178" s="298"/>
      <c r="BDX178" s="298"/>
      <c r="BDY178" s="298"/>
      <c r="BDZ178" s="298"/>
      <c r="BEA178" s="298"/>
      <c r="BEB178" s="298"/>
      <c r="BEC178" s="298"/>
      <c r="BED178" s="298"/>
      <c r="BEE178" s="298"/>
      <c r="BEF178" s="298"/>
      <c r="BEG178" s="298"/>
      <c r="BEH178" s="298"/>
      <c r="BEI178" s="298"/>
      <c r="BEJ178" s="298"/>
      <c r="BEK178" s="298"/>
      <c r="BEL178" s="298"/>
      <c r="BEM178" s="298"/>
      <c r="BEN178" s="298"/>
      <c r="BEO178" s="298"/>
      <c r="BEP178" s="298"/>
      <c r="BEQ178" s="298"/>
      <c r="BER178" s="298"/>
      <c r="BES178" s="298"/>
      <c r="BET178" s="298"/>
      <c r="BEU178" s="298"/>
      <c r="BEV178" s="298"/>
      <c r="BEW178" s="298"/>
      <c r="BEX178" s="298"/>
      <c r="BEY178" s="298"/>
      <c r="BEZ178" s="298"/>
      <c r="BFA178" s="298"/>
      <c r="BFB178" s="298"/>
      <c r="BFC178" s="298"/>
      <c r="BFD178" s="298"/>
      <c r="BFE178" s="298"/>
      <c r="BFF178" s="298"/>
      <c r="BFG178" s="298"/>
      <c r="BFH178" s="298"/>
      <c r="BFI178" s="298"/>
      <c r="BFJ178" s="298"/>
      <c r="BFK178" s="298"/>
      <c r="BFL178" s="298"/>
      <c r="BFM178" s="298"/>
      <c r="BFN178" s="298"/>
      <c r="BFO178" s="298"/>
      <c r="BFP178" s="298"/>
      <c r="BFQ178" s="298"/>
      <c r="BFR178" s="298"/>
      <c r="BFS178" s="298"/>
      <c r="BFT178" s="298"/>
      <c r="BFU178" s="298"/>
      <c r="BFV178" s="298"/>
      <c r="BFW178" s="298"/>
      <c r="BFX178" s="298"/>
      <c r="BFY178" s="298"/>
      <c r="BFZ178" s="298"/>
      <c r="BGA178" s="298"/>
      <c r="BGB178" s="298"/>
      <c r="BGC178" s="298"/>
      <c r="BGD178" s="298"/>
      <c r="BGE178" s="298"/>
      <c r="BGL178" s="298"/>
      <c r="BGM178" s="298"/>
      <c r="BGN178" s="298"/>
      <c r="BGO178" s="298"/>
      <c r="BGP178" s="298"/>
      <c r="BGQ178" s="298"/>
      <c r="BGR178" s="298"/>
      <c r="BGS178" s="298"/>
      <c r="BGT178" s="298"/>
      <c r="BGU178" s="298"/>
      <c r="BGV178" s="298"/>
      <c r="BGW178" s="298"/>
      <c r="BGX178" s="298"/>
      <c r="BGY178" s="298"/>
      <c r="BGZ178" s="298"/>
      <c r="BHA178" s="298"/>
      <c r="BHB178" s="298"/>
      <c r="BHC178" s="298"/>
      <c r="BHD178" s="298"/>
      <c r="BHE178" s="298"/>
      <c r="BHF178" s="298"/>
      <c r="BHG178" s="298"/>
      <c r="BHH178" s="298"/>
      <c r="BHI178" s="298"/>
      <c r="BHJ178" s="298"/>
      <c r="BHK178" s="298"/>
      <c r="BHL178" s="298"/>
      <c r="BHM178" s="298"/>
      <c r="BHN178" s="298"/>
      <c r="BHO178" s="298"/>
      <c r="BHP178" s="298"/>
      <c r="BHQ178" s="298"/>
      <c r="BHR178" s="298"/>
      <c r="BHS178" s="298"/>
      <c r="BHT178" s="298"/>
      <c r="BHU178" s="298"/>
      <c r="BHV178" s="298"/>
      <c r="BHW178" s="298"/>
      <c r="BHX178" s="298"/>
      <c r="BHY178" s="298"/>
      <c r="BHZ178" s="298"/>
      <c r="BIA178" s="298"/>
      <c r="BIB178" s="298"/>
      <c r="BIC178" s="298"/>
      <c r="BID178" s="298"/>
      <c r="BIE178" s="298"/>
      <c r="BIF178" s="298"/>
      <c r="BIG178" s="298"/>
      <c r="BIH178" s="298"/>
      <c r="BII178" s="298"/>
      <c r="BIJ178" s="298"/>
      <c r="BIK178" s="298"/>
      <c r="BIL178" s="298"/>
      <c r="BIM178" s="298"/>
      <c r="BIN178" s="298"/>
      <c r="BIO178" s="298"/>
      <c r="BIP178" s="298"/>
      <c r="BIQ178" s="298"/>
      <c r="BIR178" s="298"/>
      <c r="BIS178" s="298"/>
      <c r="BIT178" s="298"/>
      <c r="BIU178" s="298"/>
      <c r="BIV178" s="298"/>
      <c r="BIW178" s="298"/>
      <c r="BIX178" s="298"/>
      <c r="BIY178" s="298"/>
      <c r="BIZ178" s="298"/>
      <c r="BJA178" s="298"/>
      <c r="BJB178" s="298"/>
      <c r="BJC178" s="298"/>
      <c r="BJD178" s="298"/>
      <c r="BJE178" s="298"/>
      <c r="BJF178" s="298"/>
      <c r="BJG178" s="298"/>
      <c r="BJH178" s="298"/>
      <c r="BJI178" s="298"/>
      <c r="BJJ178" s="298"/>
      <c r="BJK178" s="298"/>
      <c r="BJL178" s="298"/>
      <c r="BJM178" s="298"/>
      <c r="BJN178" s="298"/>
      <c r="BJO178" s="298"/>
      <c r="BJP178" s="298"/>
      <c r="BJQ178" s="298"/>
      <c r="BJR178" s="298"/>
      <c r="BJS178" s="298"/>
      <c r="BJT178" s="298"/>
      <c r="BJU178" s="298"/>
      <c r="BJV178" s="298"/>
      <c r="BJW178" s="298"/>
      <c r="BJX178" s="298"/>
      <c r="BJY178" s="298"/>
      <c r="BJZ178" s="298"/>
      <c r="BKA178" s="298"/>
      <c r="BKB178" s="298"/>
      <c r="BKC178" s="298"/>
      <c r="BKD178" s="298"/>
      <c r="BKE178" s="298"/>
      <c r="BKF178" s="298"/>
      <c r="BKG178" s="298"/>
      <c r="BKH178" s="298"/>
      <c r="BKI178" s="298"/>
      <c r="BKJ178" s="298"/>
      <c r="BKK178" s="298"/>
      <c r="BKL178" s="298"/>
      <c r="BKM178" s="298"/>
      <c r="BKN178" s="298"/>
      <c r="BKO178" s="298"/>
      <c r="BKP178" s="298"/>
      <c r="BKQ178" s="298"/>
      <c r="BKR178" s="298"/>
      <c r="BKS178" s="298"/>
      <c r="BKT178" s="298"/>
      <c r="BKU178" s="298"/>
      <c r="BKV178" s="298"/>
      <c r="BKW178" s="298"/>
      <c r="BKX178" s="298"/>
      <c r="BKY178" s="298"/>
      <c r="BKZ178" s="298"/>
      <c r="BLA178" s="298"/>
      <c r="BLB178" s="298"/>
      <c r="BLC178" s="298"/>
      <c r="BLD178" s="298"/>
      <c r="BLE178" s="298"/>
      <c r="BLF178" s="298"/>
      <c r="BLG178" s="298"/>
      <c r="BLH178" s="298"/>
      <c r="BLI178" s="298"/>
      <c r="BLJ178" s="298"/>
      <c r="BLK178" s="298"/>
      <c r="BLL178" s="298"/>
      <c r="BLM178" s="298"/>
      <c r="BLN178" s="298"/>
      <c r="BLO178" s="298"/>
      <c r="BLP178" s="298"/>
      <c r="BLQ178" s="298"/>
      <c r="BLR178" s="298"/>
      <c r="BLS178" s="298"/>
      <c r="BLT178" s="298"/>
      <c r="BLU178" s="298"/>
      <c r="BLV178" s="298"/>
      <c r="BLW178" s="298"/>
      <c r="BLX178" s="298"/>
      <c r="BLY178" s="298"/>
      <c r="BLZ178" s="298"/>
      <c r="BMA178" s="298"/>
      <c r="BMB178" s="298"/>
      <c r="BMC178" s="298"/>
      <c r="BMD178" s="298"/>
      <c r="BME178" s="298"/>
      <c r="BMF178" s="298"/>
      <c r="BMG178" s="298"/>
      <c r="BMH178" s="298"/>
      <c r="BMI178" s="298"/>
      <c r="BMJ178" s="298"/>
      <c r="BMK178" s="298"/>
      <c r="BML178" s="298"/>
      <c r="BMM178" s="298"/>
      <c r="BMN178" s="298"/>
      <c r="BMO178" s="298"/>
      <c r="BMP178" s="298"/>
      <c r="BMQ178" s="298"/>
      <c r="BMR178" s="298"/>
      <c r="BMS178" s="298"/>
      <c r="BMT178" s="298"/>
      <c r="BMU178" s="298"/>
      <c r="BMV178" s="298"/>
      <c r="BMW178" s="298"/>
      <c r="BMX178" s="298"/>
      <c r="BMY178" s="298"/>
      <c r="BMZ178" s="298"/>
      <c r="BNA178" s="298"/>
      <c r="BNB178" s="298"/>
      <c r="BNC178" s="298"/>
      <c r="BND178" s="298"/>
      <c r="BNE178" s="298"/>
      <c r="BNF178" s="298"/>
      <c r="BNG178" s="298"/>
      <c r="BNH178" s="298"/>
      <c r="BNI178" s="298"/>
      <c r="BNJ178" s="298"/>
      <c r="BNK178" s="298"/>
      <c r="BNL178" s="298"/>
      <c r="BNM178" s="298"/>
      <c r="BNN178" s="298"/>
      <c r="BNO178" s="298"/>
      <c r="BNP178" s="298"/>
      <c r="BNQ178" s="298"/>
      <c r="BNR178" s="298"/>
      <c r="BNS178" s="298"/>
      <c r="BNT178" s="298"/>
      <c r="BNU178" s="298"/>
      <c r="BNV178" s="298"/>
      <c r="BNW178" s="298"/>
      <c r="BNX178" s="298"/>
      <c r="BNY178" s="298"/>
      <c r="BNZ178" s="298"/>
      <c r="BOA178" s="298"/>
      <c r="BOB178" s="298"/>
      <c r="BOC178" s="298"/>
      <c r="BOD178" s="298"/>
      <c r="BOE178" s="298"/>
      <c r="BOF178" s="298"/>
      <c r="BOG178" s="298"/>
      <c r="BOH178" s="298"/>
      <c r="BOI178" s="298"/>
      <c r="BOJ178" s="298"/>
      <c r="BOK178" s="298"/>
      <c r="BOL178" s="298"/>
      <c r="BOM178" s="298"/>
      <c r="BON178" s="298"/>
      <c r="BOO178" s="298"/>
      <c r="BOP178" s="298"/>
      <c r="BOQ178" s="298"/>
      <c r="BOR178" s="298"/>
      <c r="BOS178" s="298"/>
      <c r="BOT178" s="298"/>
      <c r="BOU178" s="298"/>
      <c r="BOV178" s="298"/>
      <c r="BOW178" s="298"/>
      <c r="BOX178" s="298"/>
      <c r="BOY178" s="298"/>
      <c r="BOZ178" s="298"/>
      <c r="BPA178" s="298"/>
      <c r="BPB178" s="298"/>
      <c r="BPC178" s="298"/>
      <c r="BPD178" s="298"/>
      <c r="BPE178" s="298"/>
      <c r="BPF178" s="298"/>
      <c r="BPG178" s="298"/>
      <c r="BPH178" s="298"/>
      <c r="BPI178" s="298"/>
      <c r="BPJ178" s="298"/>
      <c r="BPK178" s="298"/>
      <c r="BPL178" s="298"/>
      <c r="BPM178" s="298"/>
      <c r="BPN178" s="298"/>
      <c r="BPO178" s="298"/>
      <c r="BPP178" s="298"/>
      <c r="BPQ178" s="298"/>
      <c r="BPR178" s="298"/>
      <c r="BPS178" s="298"/>
      <c r="BPT178" s="298"/>
      <c r="BPU178" s="298"/>
      <c r="BPV178" s="298"/>
      <c r="BPW178" s="298"/>
      <c r="BPX178" s="298"/>
      <c r="BPY178" s="298"/>
      <c r="BPZ178" s="298"/>
      <c r="BQA178" s="298"/>
      <c r="BQH178" s="298"/>
      <c r="BQI178" s="298"/>
      <c r="BQJ178" s="298"/>
      <c r="BQK178" s="298"/>
      <c r="BQL178" s="298"/>
      <c r="BQM178" s="298"/>
      <c r="BQN178" s="298"/>
      <c r="BQO178" s="298"/>
      <c r="BQP178" s="298"/>
      <c r="BQQ178" s="298"/>
      <c r="BQR178" s="298"/>
      <c r="BQS178" s="298"/>
      <c r="BQT178" s="298"/>
      <c r="BQU178" s="298"/>
      <c r="BQV178" s="298"/>
      <c r="BQW178" s="298"/>
      <c r="BQX178" s="298"/>
      <c r="BQY178" s="298"/>
      <c r="BQZ178" s="298"/>
      <c r="BRA178" s="298"/>
      <c r="BRB178" s="298"/>
      <c r="BRC178" s="298"/>
      <c r="BRD178" s="298"/>
      <c r="BRE178" s="298"/>
      <c r="BRF178" s="298"/>
      <c r="BRG178" s="298"/>
      <c r="BRH178" s="298"/>
      <c r="BRI178" s="298"/>
      <c r="BRJ178" s="298"/>
      <c r="BRK178" s="298"/>
      <c r="BRL178" s="298"/>
      <c r="BRM178" s="298"/>
      <c r="BRN178" s="298"/>
      <c r="BRO178" s="298"/>
      <c r="BRP178" s="298"/>
      <c r="BRQ178" s="298"/>
      <c r="BRR178" s="298"/>
      <c r="BRS178" s="298"/>
      <c r="BRT178" s="298"/>
      <c r="BRU178" s="298"/>
      <c r="BRV178" s="298"/>
      <c r="BRW178" s="298"/>
      <c r="BRX178" s="298"/>
      <c r="BRY178" s="298"/>
      <c r="BRZ178" s="298"/>
      <c r="BSA178" s="298"/>
      <c r="BSB178" s="298"/>
      <c r="BSC178" s="298"/>
      <c r="BSD178" s="298"/>
      <c r="BSE178" s="298"/>
      <c r="BSF178" s="298"/>
      <c r="BSG178" s="298"/>
      <c r="BSH178" s="298"/>
      <c r="BSI178" s="298"/>
      <c r="BSJ178" s="298"/>
      <c r="BSK178" s="298"/>
      <c r="BSL178" s="298"/>
      <c r="BSM178" s="298"/>
      <c r="BSN178" s="298"/>
      <c r="BSO178" s="298"/>
      <c r="BSP178" s="298"/>
      <c r="BSQ178" s="298"/>
      <c r="BSR178" s="298"/>
      <c r="BSS178" s="298"/>
      <c r="BST178" s="298"/>
      <c r="BSU178" s="298"/>
      <c r="BSV178" s="298"/>
      <c r="BSW178" s="298"/>
      <c r="BSX178" s="298"/>
      <c r="BSY178" s="298"/>
      <c r="BSZ178" s="298"/>
      <c r="BTA178" s="298"/>
      <c r="BTB178" s="298"/>
      <c r="BTC178" s="298"/>
      <c r="BTD178" s="298"/>
      <c r="BTE178" s="298"/>
      <c r="BTF178" s="298"/>
      <c r="BTG178" s="298"/>
      <c r="BTH178" s="298"/>
      <c r="BTI178" s="298"/>
      <c r="BTJ178" s="298"/>
      <c r="BTK178" s="298"/>
      <c r="BTL178" s="298"/>
      <c r="BTM178" s="298"/>
      <c r="BTN178" s="298"/>
      <c r="BTO178" s="298"/>
      <c r="BTP178" s="298"/>
      <c r="BTQ178" s="298"/>
      <c r="BTR178" s="298"/>
      <c r="BTS178" s="298"/>
      <c r="BTT178" s="298"/>
      <c r="BTU178" s="298"/>
      <c r="BTV178" s="298"/>
      <c r="BTW178" s="298"/>
      <c r="BTX178" s="298"/>
      <c r="BTY178" s="298"/>
      <c r="BTZ178" s="298"/>
      <c r="BUA178" s="298"/>
      <c r="BUB178" s="298"/>
      <c r="BUC178" s="298"/>
      <c r="BUD178" s="298"/>
      <c r="BUE178" s="298"/>
      <c r="BUF178" s="298"/>
      <c r="BUG178" s="298"/>
      <c r="BUH178" s="298"/>
      <c r="BUI178" s="298"/>
      <c r="BUJ178" s="298"/>
      <c r="BUK178" s="298"/>
      <c r="BUL178" s="298"/>
      <c r="BUM178" s="298"/>
      <c r="BUN178" s="298"/>
      <c r="BUO178" s="298"/>
      <c r="BUP178" s="298"/>
      <c r="BUQ178" s="298"/>
      <c r="BUR178" s="298"/>
      <c r="BUS178" s="298"/>
      <c r="BUT178" s="298"/>
      <c r="BUU178" s="298"/>
      <c r="BUV178" s="298"/>
      <c r="BUW178" s="298"/>
      <c r="BUX178" s="298"/>
      <c r="BUY178" s="298"/>
      <c r="BUZ178" s="298"/>
      <c r="BVA178" s="298"/>
      <c r="BVB178" s="298"/>
      <c r="BVC178" s="298"/>
      <c r="BVD178" s="298"/>
      <c r="BVE178" s="298"/>
      <c r="BVF178" s="298"/>
      <c r="BVG178" s="298"/>
      <c r="BVH178" s="298"/>
      <c r="BVI178" s="298"/>
      <c r="BVJ178" s="298"/>
      <c r="BVK178" s="298"/>
      <c r="BVL178" s="298"/>
      <c r="BVM178" s="298"/>
      <c r="BVN178" s="298"/>
      <c r="BVO178" s="298"/>
      <c r="BVP178" s="298"/>
      <c r="BVQ178" s="298"/>
      <c r="BVR178" s="298"/>
      <c r="BVS178" s="298"/>
      <c r="BVT178" s="298"/>
      <c r="BVU178" s="298"/>
      <c r="BVV178" s="298"/>
      <c r="BVW178" s="298"/>
      <c r="BVX178" s="298"/>
      <c r="BVY178" s="298"/>
      <c r="BVZ178" s="298"/>
      <c r="BWA178" s="298"/>
      <c r="BWB178" s="298"/>
      <c r="BWC178" s="298"/>
      <c r="BWD178" s="298"/>
      <c r="BWE178" s="298"/>
      <c r="BWF178" s="298"/>
      <c r="BWG178" s="298"/>
      <c r="BWH178" s="298"/>
      <c r="BWI178" s="298"/>
      <c r="BWJ178" s="298"/>
      <c r="BWK178" s="298"/>
      <c r="BWL178" s="298"/>
      <c r="BWM178" s="298"/>
      <c r="BWN178" s="298"/>
      <c r="BWO178" s="298"/>
      <c r="BWP178" s="298"/>
      <c r="BWQ178" s="298"/>
      <c r="BWR178" s="298"/>
      <c r="BWS178" s="298"/>
      <c r="BWT178" s="298"/>
      <c r="BWU178" s="298"/>
      <c r="BWV178" s="298"/>
      <c r="BWW178" s="298"/>
      <c r="BWX178" s="298"/>
      <c r="BWY178" s="298"/>
      <c r="BWZ178" s="298"/>
      <c r="BXA178" s="298"/>
      <c r="BXB178" s="298"/>
      <c r="BXC178" s="298"/>
      <c r="BXD178" s="298"/>
      <c r="BXE178" s="298"/>
      <c r="BXF178" s="298"/>
      <c r="BXG178" s="298"/>
      <c r="BXH178" s="298"/>
      <c r="BXI178" s="298"/>
      <c r="BXJ178" s="298"/>
      <c r="BXK178" s="298"/>
      <c r="BXL178" s="298"/>
      <c r="BXM178" s="298"/>
      <c r="BXN178" s="298"/>
      <c r="BXO178" s="298"/>
      <c r="BXP178" s="298"/>
      <c r="BXQ178" s="298"/>
      <c r="BXR178" s="298"/>
      <c r="BXS178" s="298"/>
      <c r="BXT178" s="298"/>
      <c r="BXU178" s="298"/>
      <c r="BXV178" s="298"/>
      <c r="BXW178" s="298"/>
      <c r="BXX178" s="298"/>
      <c r="BXY178" s="298"/>
      <c r="BXZ178" s="298"/>
      <c r="BYA178" s="298"/>
      <c r="BYB178" s="298"/>
      <c r="BYC178" s="298"/>
      <c r="BYD178" s="298"/>
      <c r="BYE178" s="298"/>
      <c r="BYF178" s="298"/>
      <c r="BYG178" s="298"/>
      <c r="BYH178" s="298"/>
      <c r="BYI178" s="298"/>
      <c r="BYJ178" s="298"/>
      <c r="BYK178" s="298"/>
      <c r="BYL178" s="298"/>
      <c r="BYM178" s="298"/>
      <c r="BYN178" s="298"/>
      <c r="BYO178" s="298"/>
      <c r="BYP178" s="298"/>
      <c r="BYQ178" s="298"/>
      <c r="BYR178" s="298"/>
      <c r="BYS178" s="298"/>
      <c r="BYT178" s="298"/>
      <c r="BYU178" s="298"/>
      <c r="BYV178" s="298"/>
      <c r="BYW178" s="298"/>
      <c r="BYX178" s="298"/>
      <c r="BYY178" s="298"/>
      <c r="BYZ178" s="298"/>
      <c r="BZA178" s="298"/>
      <c r="BZB178" s="298"/>
      <c r="BZC178" s="298"/>
      <c r="BZD178" s="298"/>
      <c r="BZE178" s="298"/>
      <c r="BZF178" s="298"/>
      <c r="BZG178" s="298"/>
      <c r="BZH178" s="298"/>
      <c r="BZI178" s="298"/>
      <c r="BZJ178" s="298"/>
      <c r="BZK178" s="298"/>
      <c r="BZL178" s="298"/>
      <c r="BZM178" s="298"/>
      <c r="BZN178" s="298"/>
      <c r="BZO178" s="298"/>
      <c r="BZP178" s="298"/>
      <c r="BZQ178" s="298"/>
      <c r="BZR178" s="298"/>
      <c r="BZS178" s="298"/>
      <c r="BZT178" s="298"/>
      <c r="BZU178" s="298"/>
      <c r="BZV178" s="298"/>
      <c r="BZW178" s="298"/>
      <c r="CAD178" s="298"/>
      <c r="CAE178" s="298"/>
      <c r="CAF178" s="298"/>
      <c r="CAG178" s="298"/>
      <c r="CAH178" s="298"/>
      <c r="CAI178" s="298"/>
      <c r="CAJ178" s="298"/>
      <c r="CAK178" s="298"/>
      <c r="CAL178" s="298"/>
      <c r="CAM178" s="298"/>
      <c r="CAN178" s="298"/>
      <c r="CAO178" s="298"/>
      <c r="CAP178" s="298"/>
      <c r="CAQ178" s="298"/>
      <c r="CAR178" s="298"/>
      <c r="CAS178" s="298"/>
      <c r="CAT178" s="298"/>
      <c r="CAU178" s="298"/>
      <c r="CAV178" s="298"/>
      <c r="CAW178" s="298"/>
      <c r="CAX178" s="298"/>
      <c r="CAY178" s="298"/>
      <c r="CAZ178" s="298"/>
      <c r="CBA178" s="298"/>
      <c r="CBB178" s="298"/>
      <c r="CBC178" s="298"/>
      <c r="CBD178" s="298"/>
      <c r="CBE178" s="298"/>
      <c r="CBF178" s="298"/>
      <c r="CBG178" s="298"/>
      <c r="CBH178" s="298"/>
      <c r="CBI178" s="298"/>
      <c r="CBJ178" s="298"/>
      <c r="CBK178" s="298"/>
      <c r="CBL178" s="298"/>
      <c r="CBM178" s="298"/>
      <c r="CBN178" s="298"/>
      <c r="CBO178" s="298"/>
      <c r="CBP178" s="298"/>
      <c r="CBQ178" s="298"/>
      <c r="CBR178" s="298"/>
      <c r="CBS178" s="298"/>
      <c r="CBT178" s="298"/>
      <c r="CBU178" s="298"/>
      <c r="CBV178" s="298"/>
      <c r="CBW178" s="298"/>
      <c r="CBX178" s="298"/>
      <c r="CBY178" s="298"/>
      <c r="CBZ178" s="298"/>
      <c r="CCA178" s="298"/>
      <c r="CCB178" s="298"/>
      <c r="CCC178" s="298"/>
      <c r="CCD178" s="298"/>
      <c r="CCE178" s="298"/>
      <c r="CCF178" s="298"/>
      <c r="CCG178" s="298"/>
      <c r="CCH178" s="298"/>
      <c r="CCI178" s="298"/>
      <c r="CCJ178" s="298"/>
      <c r="CCK178" s="298"/>
      <c r="CCL178" s="298"/>
      <c r="CCM178" s="298"/>
      <c r="CCN178" s="298"/>
      <c r="CCO178" s="298"/>
      <c r="CCP178" s="298"/>
      <c r="CCQ178" s="298"/>
      <c r="CCR178" s="298"/>
      <c r="CCS178" s="298"/>
      <c r="CCT178" s="298"/>
      <c r="CCU178" s="298"/>
      <c r="CCV178" s="298"/>
      <c r="CCW178" s="298"/>
      <c r="CCX178" s="298"/>
      <c r="CCY178" s="298"/>
      <c r="CCZ178" s="298"/>
      <c r="CDA178" s="298"/>
      <c r="CDB178" s="298"/>
      <c r="CDC178" s="298"/>
      <c r="CDD178" s="298"/>
      <c r="CDE178" s="298"/>
      <c r="CDF178" s="298"/>
      <c r="CDG178" s="298"/>
      <c r="CDH178" s="298"/>
      <c r="CDI178" s="298"/>
      <c r="CDJ178" s="298"/>
      <c r="CDK178" s="298"/>
      <c r="CDL178" s="298"/>
      <c r="CDM178" s="298"/>
      <c r="CDN178" s="298"/>
      <c r="CDO178" s="298"/>
      <c r="CDP178" s="298"/>
      <c r="CDQ178" s="298"/>
      <c r="CDR178" s="298"/>
      <c r="CDS178" s="298"/>
      <c r="CDT178" s="298"/>
      <c r="CDU178" s="298"/>
      <c r="CDV178" s="298"/>
      <c r="CDW178" s="298"/>
      <c r="CDX178" s="298"/>
      <c r="CDY178" s="298"/>
      <c r="CDZ178" s="298"/>
      <c r="CEA178" s="298"/>
      <c r="CEB178" s="298"/>
      <c r="CEC178" s="298"/>
      <c r="CED178" s="298"/>
      <c r="CEE178" s="298"/>
      <c r="CEF178" s="298"/>
      <c r="CEG178" s="298"/>
      <c r="CEH178" s="298"/>
      <c r="CEI178" s="298"/>
      <c r="CEJ178" s="298"/>
      <c r="CEK178" s="298"/>
      <c r="CEL178" s="298"/>
      <c r="CEM178" s="298"/>
      <c r="CEN178" s="298"/>
      <c r="CEO178" s="298"/>
      <c r="CEP178" s="298"/>
      <c r="CEQ178" s="298"/>
      <c r="CER178" s="298"/>
      <c r="CES178" s="298"/>
      <c r="CET178" s="298"/>
      <c r="CEU178" s="298"/>
      <c r="CEV178" s="298"/>
      <c r="CEW178" s="298"/>
      <c r="CEX178" s="298"/>
      <c r="CEY178" s="298"/>
      <c r="CEZ178" s="298"/>
      <c r="CFA178" s="298"/>
      <c r="CFB178" s="298"/>
      <c r="CFC178" s="298"/>
      <c r="CFD178" s="298"/>
      <c r="CFE178" s="298"/>
      <c r="CFF178" s="298"/>
      <c r="CFG178" s="298"/>
      <c r="CFH178" s="298"/>
      <c r="CFI178" s="298"/>
      <c r="CFJ178" s="298"/>
      <c r="CFK178" s="298"/>
      <c r="CFL178" s="298"/>
      <c r="CFM178" s="298"/>
      <c r="CFN178" s="298"/>
      <c r="CFO178" s="298"/>
      <c r="CFP178" s="298"/>
      <c r="CFQ178" s="298"/>
      <c r="CFR178" s="298"/>
      <c r="CFS178" s="298"/>
      <c r="CFT178" s="298"/>
      <c r="CFU178" s="298"/>
      <c r="CFV178" s="298"/>
      <c r="CFW178" s="298"/>
      <c r="CFX178" s="298"/>
      <c r="CFY178" s="298"/>
      <c r="CFZ178" s="298"/>
      <c r="CGA178" s="298"/>
      <c r="CGB178" s="298"/>
      <c r="CGC178" s="298"/>
      <c r="CGD178" s="298"/>
      <c r="CGE178" s="298"/>
      <c r="CGF178" s="298"/>
      <c r="CGG178" s="298"/>
      <c r="CGH178" s="298"/>
      <c r="CGI178" s="298"/>
      <c r="CGJ178" s="298"/>
      <c r="CGK178" s="298"/>
      <c r="CGL178" s="298"/>
      <c r="CGM178" s="298"/>
      <c r="CGN178" s="298"/>
      <c r="CGO178" s="298"/>
      <c r="CGP178" s="298"/>
      <c r="CGQ178" s="298"/>
      <c r="CGR178" s="298"/>
      <c r="CGS178" s="298"/>
      <c r="CGT178" s="298"/>
      <c r="CGU178" s="298"/>
      <c r="CGV178" s="298"/>
      <c r="CGW178" s="298"/>
      <c r="CGX178" s="298"/>
      <c r="CGY178" s="298"/>
      <c r="CGZ178" s="298"/>
      <c r="CHA178" s="298"/>
      <c r="CHB178" s="298"/>
      <c r="CHC178" s="298"/>
      <c r="CHD178" s="298"/>
      <c r="CHE178" s="298"/>
      <c r="CHF178" s="298"/>
      <c r="CHG178" s="298"/>
      <c r="CHH178" s="298"/>
      <c r="CHI178" s="298"/>
      <c r="CHJ178" s="298"/>
      <c r="CHK178" s="298"/>
      <c r="CHL178" s="298"/>
      <c r="CHM178" s="298"/>
      <c r="CHN178" s="298"/>
      <c r="CHO178" s="298"/>
      <c r="CHP178" s="298"/>
      <c r="CHQ178" s="298"/>
      <c r="CHR178" s="298"/>
      <c r="CHS178" s="298"/>
      <c r="CHT178" s="298"/>
      <c r="CHU178" s="298"/>
      <c r="CHV178" s="298"/>
      <c r="CHW178" s="298"/>
      <c r="CHX178" s="298"/>
      <c r="CHY178" s="298"/>
      <c r="CHZ178" s="298"/>
      <c r="CIA178" s="298"/>
      <c r="CIB178" s="298"/>
      <c r="CIC178" s="298"/>
      <c r="CID178" s="298"/>
      <c r="CIE178" s="298"/>
      <c r="CIF178" s="298"/>
      <c r="CIG178" s="298"/>
      <c r="CIH178" s="298"/>
      <c r="CII178" s="298"/>
      <c r="CIJ178" s="298"/>
      <c r="CIK178" s="298"/>
      <c r="CIL178" s="298"/>
      <c r="CIM178" s="298"/>
      <c r="CIN178" s="298"/>
      <c r="CIO178" s="298"/>
      <c r="CIP178" s="298"/>
      <c r="CIQ178" s="298"/>
      <c r="CIR178" s="298"/>
      <c r="CIS178" s="298"/>
      <c r="CIT178" s="298"/>
      <c r="CIU178" s="298"/>
      <c r="CIV178" s="298"/>
      <c r="CIW178" s="298"/>
      <c r="CIX178" s="298"/>
      <c r="CIY178" s="298"/>
      <c r="CIZ178" s="298"/>
      <c r="CJA178" s="298"/>
      <c r="CJB178" s="298"/>
      <c r="CJC178" s="298"/>
      <c r="CJD178" s="298"/>
      <c r="CJE178" s="298"/>
      <c r="CJF178" s="298"/>
      <c r="CJG178" s="298"/>
      <c r="CJH178" s="298"/>
      <c r="CJI178" s="298"/>
      <c r="CJJ178" s="298"/>
      <c r="CJK178" s="298"/>
      <c r="CJL178" s="298"/>
      <c r="CJM178" s="298"/>
      <c r="CJN178" s="298"/>
      <c r="CJO178" s="298"/>
      <c r="CJP178" s="298"/>
      <c r="CJQ178" s="298"/>
      <c r="CJR178" s="298"/>
      <c r="CJS178" s="298"/>
      <c r="CJZ178" s="298"/>
      <c r="CKA178" s="298"/>
      <c r="CKB178" s="298"/>
      <c r="CKC178" s="298"/>
      <c r="CKD178" s="298"/>
      <c r="CKE178" s="298"/>
      <c r="CKF178" s="298"/>
      <c r="CKG178" s="298"/>
      <c r="CKH178" s="298"/>
      <c r="CKI178" s="298"/>
      <c r="CKJ178" s="298"/>
      <c r="CKK178" s="298"/>
      <c r="CKL178" s="298"/>
      <c r="CKM178" s="298"/>
      <c r="CKN178" s="298"/>
      <c r="CKO178" s="298"/>
      <c r="CKP178" s="298"/>
      <c r="CKQ178" s="298"/>
      <c r="CKR178" s="298"/>
      <c r="CKS178" s="298"/>
      <c r="CKT178" s="298"/>
      <c r="CKU178" s="298"/>
      <c r="CKV178" s="298"/>
      <c r="CKW178" s="298"/>
      <c r="CKX178" s="298"/>
      <c r="CKY178" s="298"/>
      <c r="CKZ178" s="298"/>
      <c r="CLA178" s="298"/>
      <c r="CLB178" s="298"/>
      <c r="CLC178" s="298"/>
      <c r="CLD178" s="298"/>
      <c r="CLE178" s="298"/>
      <c r="CLF178" s="298"/>
      <c r="CLG178" s="298"/>
      <c r="CLH178" s="298"/>
      <c r="CLI178" s="298"/>
      <c r="CLJ178" s="298"/>
      <c r="CLK178" s="298"/>
      <c r="CLL178" s="298"/>
      <c r="CLM178" s="298"/>
      <c r="CLN178" s="298"/>
      <c r="CLO178" s="298"/>
      <c r="CLP178" s="298"/>
      <c r="CLQ178" s="298"/>
      <c r="CLR178" s="298"/>
      <c r="CLS178" s="298"/>
      <c r="CLT178" s="298"/>
      <c r="CLU178" s="298"/>
      <c r="CLV178" s="298"/>
      <c r="CLW178" s="298"/>
      <c r="CLX178" s="298"/>
      <c r="CLY178" s="298"/>
      <c r="CLZ178" s="298"/>
      <c r="CMA178" s="298"/>
      <c r="CMB178" s="298"/>
      <c r="CMC178" s="298"/>
      <c r="CMD178" s="298"/>
      <c r="CME178" s="298"/>
      <c r="CMF178" s="298"/>
      <c r="CMG178" s="298"/>
      <c r="CMH178" s="298"/>
      <c r="CMI178" s="298"/>
      <c r="CMJ178" s="298"/>
      <c r="CMK178" s="298"/>
      <c r="CML178" s="298"/>
      <c r="CMM178" s="298"/>
      <c r="CMN178" s="298"/>
      <c r="CMO178" s="298"/>
      <c r="CMP178" s="298"/>
      <c r="CMQ178" s="298"/>
      <c r="CMR178" s="298"/>
      <c r="CMS178" s="298"/>
      <c r="CMT178" s="298"/>
      <c r="CMU178" s="298"/>
      <c r="CMV178" s="298"/>
      <c r="CMW178" s="298"/>
      <c r="CMX178" s="298"/>
      <c r="CMY178" s="298"/>
      <c r="CMZ178" s="298"/>
      <c r="CNA178" s="298"/>
      <c r="CNB178" s="298"/>
      <c r="CNC178" s="298"/>
      <c r="CND178" s="298"/>
      <c r="CNE178" s="298"/>
      <c r="CNF178" s="298"/>
      <c r="CNG178" s="298"/>
      <c r="CNH178" s="298"/>
      <c r="CNI178" s="298"/>
      <c r="CNJ178" s="298"/>
      <c r="CNK178" s="298"/>
      <c r="CNL178" s="298"/>
      <c r="CNM178" s="298"/>
      <c r="CNN178" s="298"/>
      <c r="CNO178" s="298"/>
      <c r="CNP178" s="298"/>
      <c r="CNQ178" s="298"/>
      <c r="CNR178" s="298"/>
      <c r="CNS178" s="298"/>
      <c r="CNT178" s="298"/>
      <c r="CNU178" s="298"/>
      <c r="CNV178" s="298"/>
      <c r="CNW178" s="298"/>
      <c r="CNX178" s="298"/>
      <c r="CNY178" s="298"/>
      <c r="CNZ178" s="298"/>
      <c r="COA178" s="298"/>
      <c r="COB178" s="298"/>
      <c r="COC178" s="298"/>
      <c r="COD178" s="298"/>
      <c r="COE178" s="298"/>
      <c r="COF178" s="298"/>
      <c r="COG178" s="298"/>
      <c r="COH178" s="298"/>
      <c r="COI178" s="298"/>
      <c r="COJ178" s="298"/>
      <c r="COK178" s="298"/>
      <c r="COL178" s="298"/>
      <c r="COM178" s="298"/>
      <c r="CON178" s="298"/>
      <c r="COO178" s="298"/>
      <c r="COP178" s="298"/>
      <c r="COQ178" s="298"/>
      <c r="COR178" s="298"/>
      <c r="COS178" s="298"/>
      <c r="COT178" s="298"/>
      <c r="COU178" s="298"/>
      <c r="COV178" s="298"/>
      <c r="COW178" s="298"/>
      <c r="COX178" s="298"/>
      <c r="COY178" s="298"/>
      <c r="COZ178" s="298"/>
      <c r="CPA178" s="298"/>
      <c r="CPB178" s="298"/>
      <c r="CPC178" s="298"/>
      <c r="CPD178" s="298"/>
      <c r="CPE178" s="298"/>
      <c r="CPF178" s="298"/>
      <c r="CPG178" s="298"/>
      <c r="CPH178" s="298"/>
      <c r="CPI178" s="298"/>
      <c r="CPJ178" s="298"/>
      <c r="CPK178" s="298"/>
      <c r="CPL178" s="298"/>
      <c r="CPM178" s="298"/>
      <c r="CPN178" s="298"/>
      <c r="CPO178" s="298"/>
      <c r="CPP178" s="298"/>
      <c r="CPQ178" s="298"/>
      <c r="CPR178" s="298"/>
      <c r="CPS178" s="298"/>
      <c r="CPT178" s="298"/>
      <c r="CPU178" s="298"/>
      <c r="CPV178" s="298"/>
      <c r="CPW178" s="298"/>
      <c r="CPX178" s="298"/>
      <c r="CPY178" s="298"/>
      <c r="CPZ178" s="298"/>
      <c r="CQA178" s="298"/>
      <c r="CQB178" s="298"/>
      <c r="CQC178" s="298"/>
      <c r="CQD178" s="298"/>
      <c r="CQE178" s="298"/>
      <c r="CQF178" s="298"/>
      <c r="CQG178" s="298"/>
      <c r="CQH178" s="298"/>
      <c r="CQI178" s="298"/>
      <c r="CQJ178" s="298"/>
      <c r="CQK178" s="298"/>
      <c r="CQL178" s="298"/>
      <c r="CQM178" s="298"/>
      <c r="CQN178" s="298"/>
      <c r="CQO178" s="298"/>
      <c r="CQP178" s="298"/>
      <c r="CQQ178" s="298"/>
      <c r="CQR178" s="298"/>
      <c r="CQS178" s="298"/>
      <c r="CQT178" s="298"/>
      <c r="CQU178" s="298"/>
      <c r="CQV178" s="298"/>
      <c r="CQW178" s="298"/>
      <c r="CQX178" s="298"/>
      <c r="CQY178" s="298"/>
      <c r="CQZ178" s="298"/>
      <c r="CRA178" s="298"/>
      <c r="CRB178" s="298"/>
      <c r="CRC178" s="298"/>
      <c r="CRD178" s="298"/>
      <c r="CRE178" s="298"/>
      <c r="CRF178" s="298"/>
      <c r="CRG178" s="298"/>
      <c r="CRH178" s="298"/>
      <c r="CRI178" s="298"/>
      <c r="CRJ178" s="298"/>
      <c r="CRK178" s="298"/>
      <c r="CRL178" s="298"/>
      <c r="CRM178" s="298"/>
      <c r="CRN178" s="298"/>
      <c r="CRO178" s="298"/>
      <c r="CRP178" s="298"/>
      <c r="CRQ178" s="298"/>
      <c r="CRR178" s="298"/>
      <c r="CRS178" s="298"/>
      <c r="CRT178" s="298"/>
      <c r="CRU178" s="298"/>
      <c r="CRV178" s="298"/>
      <c r="CRW178" s="298"/>
      <c r="CRX178" s="298"/>
      <c r="CRY178" s="298"/>
      <c r="CRZ178" s="298"/>
      <c r="CSA178" s="298"/>
      <c r="CSB178" s="298"/>
      <c r="CSC178" s="298"/>
      <c r="CSD178" s="298"/>
      <c r="CSE178" s="298"/>
      <c r="CSF178" s="298"/>
      <c r="CSG178" s="298"/>
      <c r="CSH178" s="298"/>
      <c r="CSI178" s="298"/>
      <c r="CSJ178" s="298"/>
      <c r="CSK178" s="298"/>
      <c r="CSL178" s="298"/>
      <c r="CSM178" s="298"/>
      <c r="CSN178" s="298"/>
      <c r="CSO178" s="298"/>
      <c r="CSP178" s="298"/>
      <c r="CSQ178" s="298"/>
      <c r="CSR178" s="298"/>
      <c r="CSS178" s="298"/>
      <c r="CST178" s="298"/>
      <c r="CSU178" s="298"/>
      <c r="CSV178" s="298"/>
      <c r="CSW178" s="298"/>
      <c r="CSX178" s="298"/>
      <c r="CSY178" s="298"/>
      <c r="CSZ178" s="298"/>
      <c r="CTA178" s="298"/>
      <c r="CTB178" s="298"/>
      <c r="CTC178" s="298"/>
      <c r="CTD178" s="298"/>
      <c r="CTE178" s="298"/>
      <c r="CTF178" s="298"/>
      <c r="CTG178" s="298"/>
      <c r="CTH178" s="298"/>
      <c r="CTI178" s="298"/>
      <c r="CTJ178" s="298"/>
      <c r="CTK178" s="298"/>
      <c r="CTL178" s="298"/>
      <c r="CTM178" s="298"/>
      <c r="CTN178" s="298"/>
      <c r="CTO178" s="298"/>
      <c r="CTV178" s="298"/>
      <c r="CTW178" s="298"/>
      <c r="CTX178" s="298"/>
      <c r="CTY178" s="298"/>
      <c r="CTZ178" s="298"/>
      <c r="CUA178" s="298"/>
      <c r="CUB178" s="298"/>
      <c r="CUC178" s="298"/>
      <c r="CUD178" s="298"/>
      <c r="CUE178" s="298"/>
      <c r="CUF178" s="298"/>
      <c r="CUG178" s="298"/>
      <c r="CUH178" s="298"/>
      <c r="CUI178" s="298"/>
      <c r="CUJ178" s="298"/>
      <c r="CUK178" s="298"/>
      <c r="CUL178" s="298"/>
      <c r="CUM178" s="298"/>
      <c r="CUN178" s="298"/>
      <c r="CUO178" s="298"/>
      <c r="CUP178" s="298"/>
      <c r="CUQ178" s="298"/>
      <c r="CUR178" s="298"/>
      <c r="CUS178" s="298"/>
      <c r="CUT178" s="298"/>
      <c r="CUU178" s="298"/>
      <c r="CUV178" s="298"/>
      <c r="CUW178" s="298"/>
      <c r="CUX178" s="298"/>
      <c r="CUY178" s="298"/>
      <c r="CUZ178" s="298"/>
      <c r="CVA178" s="298"/>
      <c r="CVB178" s="298"/>
      <c r="CVC178" s="298"/>
      <c r="CVD178" s="298"/>
      <c r="CVE178" s="298"/>
      <c r="CVF178" s="298"/>
      <c r="CVG178" s="298"/>
      <c r="CVH178" s="298"/>
      <c r="CVI178" s="298"/>
      <c r="CVJ178" s="298"/>
      <c r="CVK178" s="298"/>
      <c r="CVL178" s="298"/>
      <c r="CVM178" s="298"/>
      <c r="CVN178" s="298"/>
      <c r="CVO178" s="298"/>
      <c r="CVP178" s="298"/>
      <c r="CVQ178" s="298"/>
      <c r="CVR178" s="298"/>
      <c r="CVS178" s="298"/>
      <c r="CVT178" s="298"/>
      <c r="CVU178" s="298"/>
      <c r="CVV178" s="298"/>
      <c r="CVW178" s="298"/>
      <c r="CVX178" s="298"/>
      <c r="CVY178" s="298"/>
      <c r="CVZ178" s="298"/>
      <c r="CWA178" s="298"/>
      <c r="CWB178" s="298"/>
      <c r="CWC178" s="298"/>
      <c r="CWD178" s="298"/>
      <c r="CWE178" s="298"/>
      <c r="CWF178" s="298"/>
      <c r="CWG178" s="298"/>
      <c r="CWH178" s="298"/>
      <c r="CWI178" s="298"/>
      <c r="CWJ178" s="298"/>
      <c r="CWK178" s="298"/>
      <c r="CWL178" s="298"/>
      <c r="CWM178" s="298"/>
      <c r="CWN178" s="298"/>
      <c r="CWO178" s="298"/>
      <c r="CWP178" s="298"/>
      <c r="CWQ178" s="298"/>
      <c r="CWR178" s="298"/>
      <c r="CWS178" s="298"/>
      <c r="CWT178" s="298"/>
      <c r="CWU178" s="298"/>
      <c r="CWV178" s="298"/>
      <c r="CWW178" s="298"/>
      <c r="CWX178" s="298"/>
      <c r="CWY178" s="298"/>
      <c r="CWZ178" s="298"/>
      <c r="CXA178" s="298"/>
      <c r="CXB178" s="298"/>
      <c r="CXC178" s="298"/>
      <c r="CXD178" s="298"/>
      <c r="CXE178" s="298"/>
      <c r="CXF178" s="298"/>
      <c r="CXG178" s="298"/>
      <c r="CXH178" s="298"/>
      <c r="CXI178" s="298"/>
      <c r="CXJ178" s="298"/>
      <c r="CXK178" s="298"/>
      <c r="CXL178" s="298"/>
      <c r="CXM178" s="298"/>
      <c r="CXN178" s="298"/>
      <c r="CXO178" s="298"/>
      <c r="CXP178" s="298"/>
      <c r="CXQ178" s="298"/>
      <c r="CXR178" s="298"/>
      <c r="CXS178" s="298"/>
      <c r="CXT178" s="298"/>
      <c r="CXU178" s="298"/>
      <c r="CXV178" s="298"/>
      <c r="CXW178" s="298"/>
      <c r="CXX178" s="298"/>
      <c r="CXY178" s="298"/>
      <c r="CXZ178" s="298"/>
      <c r="CYA178" s="298"/>
      <c r="CYB178" s="298"/>
      <c r="CYC178" s="298"/>
      <c r="CYD178" s="298"/>
      <c r="CYE178" s="298"/>
      <c r="CYF178" s="298"/>
      <c r="CYG178" s="298"/>
      <c r="CYH178" s="298"/>
      <c r="CYI178" s="298"/>
      <c r="CYJ178" s="298"/>
      <c r="CYK178" s="298"/>
      <c r="CYL178" s="298"/>
      <c r="CYM178" s="298"/>
      <c r="CYN178" s="298"/>
      <c r="CYO178" s="298"/>
      <c r="CYP178" s="298"/>
      <c r="CYQ178" s="298"/>
      <c r="CYR178" s="298"/>
      <c r="CYS178" s="298"/>
      <c r="CYT178" s="298"/>
      <c r="CYU178" s="298"/>
      <c r="CYV178" s="298"/>
      <c r="CYW178" s="298"/>
      <c r="CYX178" s="298"/>
      <c r="CYY178" s="298"/>
      <c r="CYZ178" s="298"/>
      <c r="CZA178" s="298"/>
      <c r="CZB178" s="298"/>
      <c r="CZC178" s="298"/>
      <c r="CZD178" s="298"/>
      <c r="CZE178" s="298"/>
      <c r="CZF178" s="298"/>
      <c r="CZG178" s="298"/>
      <c r="CZH178" s="298"/>
      <c r="CZI178" s="298"/>
      <c r="CZJ178" s="298"/>
      <c r="CZK178" s="298"/>
      <c r="CZL178" s="298"/>
      <c r="CZM178" s="298"/>
      <c r="CZN178" s="298"/>
      <c r="CZO178" s="298"/>
      <c r="CZP178" s="298"/>
      <c r="CZQ178" s="298"/>
      <c r="CZR178" s="298"/>
      <c r="CZS178" s="298"/>
      <c r="CZT178" s="298"/>
      <c r="CZU178" s="298"/>
      <c r="CZV178" s="298"/>
      <c r="CZW178" s="298"/>
      <c r="CZX178" s="298"/>
      <c r="CZY178" s="298"/>
      <c r="CZZ178" s="298"/>
      <c r="DAA178" s="298"/>
      <c r="DAB178" s="298"/>
      <c r="DAC178" s="298"/>
      <c r="DAD178" s="298"/>
      <c r="DAE178" s="298"/>
      <c r="DAF178" s="298"/>
      <c r="DAG178" s="298"/>
      <c r="DAH178" s="298"/>
      <c r="DAI178" s="298"/>
      <c r="DAJ178" s="298"/>
      <c r="DAK178" s="298"/>
      <c r="DAL178" s="298"/>
      <c r="DAM178" s="298"/>
      <c r="DAN178" s="298"/>
      <c r="DAO178" s="298"/>
      <c r="DAP178" s="298"/>
      <c r="DAQ178" s="298"/>
      <c r="DAR178" s="298"/>
      <c r="DAS178" s="298"/>
      <c r="DAT178" s="298"/>
      <c r="DAU178" s="298"/>
      <c r="DAV178" s="298"/>
      <c r="DAW178" s="298"/>
      <c r="DAX178" s="298"/>
      <c r="DAY178" s="298"/>
      <c r="DAZ178" s="298"/>
      <c r="DBA178" s="298"/>
      <c r="DBB178" s="298"/>
      <c r="DBC178" s="298"/>
      <c r="DBD178" s="298"/>
      <c r="DBE178" s="298"/>
      <c r="DBF178" s="298"/>
      <c r="DBG178" s="298"/>
      <c r="DBH178" s="298"/>
      <c r="DBI178" s="298"/>
      <c r="DBJ178" s="298"/>
      <c r="DBK178" s="298"/>
      <c r="DBL178" s="298"/>
      <c r="DBM178" s="298"/>
      <c r="DBN178" s="298"/>
      <c r="DBO178" s="298"/>
      <c r="DBP178" s="298"/>
      <c r="DBQ178" s="298"/>
      <c r="DBR178" s="298"/>
      <c r="DBS178" s="298"/>
      <c r="DBT178" s="298"/>
      <c r="DBU178" s="298"/>
      <c r="DBV178" s="298"/>
      <c r="DBW178" s="298"/>
      <c r="DBX178" s="298"/>
      <c r="DBY178" s="298"/>
      <c r="DBZ178" s="298"/>
      <c r="DCA178" s="298"/>
      <c r="DCB178" s="298"/>
      <c r="DCC178" s="298"/>
      <c r="DCD178" s="298"/>
      <c r="DCE178" s="298"/>
      <c r="DCF178" s="298"/>
      <c r="DCG178" s="298"/>
      <c r="DCH178" s="298"/>
      <c r="DCI178" s="298"/>
      <c r="DCJ178" s="298"/>
      <c r="DCK178" s="298"/>
      <c r="DCL178" s="298"/>
      <c r="DCM178" s="298"/>
      <c r="DCN178" s="298"/>
      <c r="DCO178" s="298"/>
      <c r="DCP178" s="298"/>
      <c r="DCQ178" s="298"/>
      <c r="DCR178" s="298"/>
      <c r="DCS178" s="298"/>
      <c r="DCT178" s="298"/>
      <c r="DCU178" s="298"/>
      <c r="DCV178" s="298"/>
      <c r="DCW178" s="298"/>
      <c r="DCX178" s="298"/>
      <c r="DCY178" s="298"/>
      <c r="DCZ178" s="298"/>
      <c r="DDA178" s="298"/>
      <c r="DDB178" s="298"/>
      <c r="DDC178" s="298"/>
      <c r="DDD178" s="298"/>
      <c r="DDE178" s="298"/>
      <c r="DDF178" s="298"/>
      <c r="DDG178" s="298"/>
      <c r="DDH178" s="298"/>
      <c r="DDI178" s="298"/>
      <c r="DDJ178" s="298"/>
      <c r="DDK178" s="298"/>
      <c r="DDR178" s="298"/>
      <c r="DDS178" s="298"/>
      <c r="DDT178" s="298"/>
      <c r="DDU178" s="298"/>
      <c r="DDV178" s="298"/>
      <c r="DDW178" s="298"/>
      <c r="DDX178" s="298"/>
      <c r="DDY178" s="298"/>
      <c r="DDZ178" s="298"/>
      <c r="DEA178" s="298"/>
      <c r="DEB178" s="298"/>
      <c r="DEC178" s="298"/>
      <c r="DED178" s="298"/>
      <c r="DEE178" s="298"/>
      <c r="DEF178" s="298"/>
      <c r="DEG178" s="298"/>
      <c r="DEH178" s="298"/>
      <c r="DEI178" s="298"/>
      <c r="DEJ178" s="298"/>
      <c r="DEK178" s="298"/>
      <c r="DEL178" s="298"/>
      <c r="DEM178" s="298"/>
      <c r="DEN178" s="298"/>
      <c r="DEO178" s="298"/>
      <c r="DEP178" s="298"/>
      <c r="DEQ178" s="298"/>
      <c r="DER178" s="298"/>
      <c r="DES178" s="298"/>
      <c r="DET178" s="298"/>
      <c r="DEU178" s="298"/>
      <c r="DEV178" s="298"/>
      <c r="DEW178" s="298"/>
      <c r="DEX178" s="298"/>
      <c r="DEY178" s="298"/>
      <c r="DEZ178" s="298"/>
      <c r="DFA178" s="298"/>
      <c r="DFB178" s="298"/>
      <c r="DFC178" s="298"/>
      <c r="DFD178" s="298"/>
      <c r="DFE178" s="298"/>
      <c r="DFF178" s="298"/>
      <c r="DFG178" s="298"/>
      <c r="DFH178" s="298"/>
      <c r="DFI178" s="298"/>
      <c r="DFJ178" s="298"/>
      <c r="DFK178" s="298"/>
      <c r="DFL178" s="298"/>
      <c r="DFM178" s="298"/>
      <c r="DFN178" s="298"/>
      <c r="DFO178" s="298"/>
      <c r="DFP178" s="298"/>
      <c r="DFQ178" s="298"/>
      <c r="DFR178" s="298"/>
      <c r="DFS178" s="298"/>
      <c r="DFT178" s="298"/>
      <c r="DFU178" s="298"/>
      <c r="DFV178" s="298"/>
      <c r="DFW178" s="298"/>
      <c r="DFX178" s="298"/>
      <c r="DFY178" s="298"/>
      <c r="DFZ178" s="298"/>
      <c r="DGA178" s="298"/>
      <c r="DGB178" s="298"/>
      <c r="DGC178" s="298"/>
      <c r="DGD178" s="298"/>
      <c r="DGE178" s="298"/>
      <c r="DGF178" s="298"/>
      <c r="DGG178" s="298"/>
      <c r="DGH178" s="298"/>
      <c r="DGI178" s="298"/>
      <c r="DGJ178" s="298"/>
      <c r="DGK178" s="298"/>
      <c r="DGL178" s="298"/>
      <c r="DGM178" s="298"/>
      <c r="DGN178" s="298"/>
      <c r="DGO178" s="298"/>
      <c r="DGP178" s="298"/>
      <c r="DGQ178" s="298"/>
      <c r="DGR178" s="298"/>
      <c r="DGS178" s="298"/>
      <c r="DGT178" s="298"/>
      <c r="DGU178" s="298"/>
      <c r="DGV178" s="298"/>
      <c r="DGW178" s="298"/>
      <c r="DGX178" s="298"/>
      <c r="DGY178" s="298"/>
      <c r="DGZ178" s="298"/>
      <c r="DHA178" s="298"/>
      <c r="DHB178" s="298"/>
      <c r="DHC178" s="298"/>
      <c r="DHD178" s="298"/>
      <c r="DHE178" s="298"/>
      <c r="DHF178" s="298"/>
      <c r="DHG178" s="298"/>
      <c r="DHH178" s="298"/>
      <c r="DHI178" s="298"/>
      <c r="DHJ178" s="298"/>
      <c r="DHK178" s="298"/>
      <c r="DHL178" s="298"/>
      <c r="DHM178" s="298"/>
      <c r="DHN178" s="298"/>
      <c r="DHO178" s="298"/>
      <c r="DHP178" s="298"/>
      <c r="DHQ178" s="298"/>
      <c r="DHR178" s="298"/>
      <c r="DHS178" s="298"/>
      <c r="DHT178" s="298"/>
      <c r="DHU178" s="298"/>
      <c r="DHV178" s="298"/>
      <c r="DHW178" s="298"/>
      <c r="DHX178" s="298"/>
      <c r="DHY178" s="298"/>
      <c r="DHZ178" s="298"/>
      <c r="DIA178" s="298"/>
      <c r="DIB178" s="298"/>
      <c r="DIC178" s="298"/>
      <c r="DID178" s="298"/>
      <c r="DIE178" s="298"/>
      <c r="DIF178" s="298"/>
      <c r="DIG178" s="298"/>
      <c r="DIH178" s="298"/>
      <c r="DII178" s="298"/>
      <c r="DIJ178" s="298"/>
      <c r="DIK178" s="298"/>
      <c r="DIL178" s="298"/>
      <c r="DIM178" s="298"/>
      <c r="DIN178" s="298"/>
      <c r="DIO178" s="298"/>
      <c r="DIP178" s="298"/>
      <c r="DIQ178" s="298"/>
      <c r="DIR178" s="298"/>
      <c r="DIS178" s="298"/>
      <c r="DIT178" s="298"/>
      <c r="DIU178" s="298"/>
      <c r="DIV178" s="298"/>
      <c r="DIW178" s="298"/>
      <c r="DIX178" s="298"/>
      <c r="DIY178" s="298"/>
      <c r="DIZ178" s="298"/>
      <c r="DJA178" s="298"/>
      <c r="DJB178" s="298"/>
      <c r="DJC178" s="298"/>
      <c r="DJD178" s="298"/>
      <c r="DJE178" s="298"/>
      <c r="DJF178" s="298"/>
      <c r="DJG178" s="298"/>
      <c r="DJH178" s="298"/>
      <c r="DJI178" s="298"/>
      <c r="DJJ178" s="298"/>
      <c r="DJK178" s="298"/>
      <c r="DJL178" s="298"/>
      <c r="DJM178" s="298"/>
      <c r="DJN178" s="298"/>
      <c r="DJO178" s="298"/>
      <c r="DJP178" s="298"/>
      <c r="DJQ178" s="298"/>
      <c r="DJR178" s="298"/>
      <c r="DJS178" s="298"/>
      <c r="DJT178" s="298"/>
      <c r="DJU178" s="298"/>
      <c r="DJV178" s="298"/>
      <c r="DJW178" s="298"/>
      <c r="DJX178" s="298"/>
      <c r="DJY178" s="298"/>
      <c r="DJZ178" s="298"/>
      <c r="DKA178" s="298"/>
      <c r="DKB178" s="298"/>
      <c r="DKC178" s="298"/>
      <c r="DKD178" s="298"/>
      <c r="DKE178" s="298"/>
      <c r="DKF178" s="298"/>
      <c r="DKG178" s="298"/>
      <c r="DKH178" s="298"/>
      <c r="DKI178" s="298"/>
      <c r="DKJ178" s="298"/>
      <c r="DKK178" s="298"/>
      <c r="DKL178" s="298"/>
      <c r="DKM178" s="298"/>
      <c r="DKN178" s="298"/>
      <c r="DKO178" s="298"/>
      <c r="DKP178" s="298"/>
      <c r="DKQ178" s="298"/>
      <c r="DKR178" s="298"/>
      <c r="DKS178" s="298"/>
      <c r="DKT178" s="298"/>
      <c r="DKU178" s="298"/>
      <c r="DKV178" s="298"/>
      <c r="DKW178" s="298"/>
      <c r="DKX178" s="298"/>
      <c r="DKY178" s="298"/>
      <c r="DKZ178" s="298"/>
      <c r="DLA178" s="298"/>
      <c r="DLB178" s="298"/>
      <c r="DLC178" s="298"/>
      <c r="DLD178" s="298"/>
      <c r="DLE178" s="298"/>
      <c r="DLF178" s="298"/>
      <c r="DLG178" s="298"/>
      <c r="DLH178" s="298"/>
      <c r="DLI178" s="298"/>
      <c r="DLJ178" s="298"/>
      <c r="DLK178" s="298"/>
      <c r="DLL178" s="298"/>
      <c r="DLM178" s="298"/>
      <c r="DLN178" s="298"/>
      <c r="DLO178" s="298"/>
      <c r="DLP178" s="298"/>
      <c r="DLQ178" s="298"/>
      <c r="DLR178" s="298"/>
      <c r="DLS178" s="298"/>
      <c r="DLT178" s="298"/>
      <c r="DLU178" s="298"/>
      <c r="DLV178" s="298"/>
      <c r="DLW178" s="298"/>
      <c r="DLX178" s="298"/>
      <c r="DLY178" s="298"/>
      <c r="DLZ178" s="298"/>
      <c r="DMA178" s="298"/>
      <c r="DMB178" s="298"/>
      <c r="DMC178" s="298"/>
      <c r="DMD178" s="298"/>
      <c r="DME178" s="298"/>
      <c r="DMF178" s="298"/>
      <c r="DMG178" s="298"/>
      <c r="DMH178" s="298"/>
      <c r="DMI178" s="298"/>
      <c r="DMJ178" s="298"/>
      <c r="DMK178" s="298"/>
      <c r="DML178" s="298"/>
      <c r="DMM178" s="298"/>
      <c r="DMN178" s="298"/>
      <c r="DMO178" s="298"/>
      <c r="DMP178" s="298"/>
      <c r="DMQ178" s="298"/>
      <c r="DMR178" s="298"/>
      <c r="DMS178" s="298"/>
      <c r="DMT178" s="298"/>
      <c r="DMU178" s="298"/>
      <c r="DMV178" s="298"/>
      <c r="DMW178" s="298"/>
      <c r="DMX178" s="298"/>
      <c r="DMY178" s="298"/>
      <c r="DMZ178" s="298"/>
      <c r="DNA178" s="298"/>
      <c r="DNB178" s="298"/>
      <c r="DNC178" s="298"/>
      <c r="DND178" s="298"/>
      <c r="DNE178" s="298"/>
      <c r="DNF178" s="298"/>
      <c r="DNG178" s="298"/>
      <c r="DNN178" s="298"/>
      <c r="DNO178" s="298"/>
      <c r="DNP178" s="298"/>
      <c r="DNQ178" s="298"/>
      <c r="DNR178" s="298"/>
      <c r="DNS178" s="298"/>
      <c r="DNT178" s="298"/>
      <c r="DNU178" s="298"/>
      <c r="DNV178" s="298"/>
      <c r="DNW178" s="298"/>
      <c r="DNX178" s="298"/>
      <c r="DNY178" s="298"/>
      <c r="DNZ178" s="298"/>
      <c r="DOA178" s="298"/>
      <c r="DOB178" s="298"/>
      <c r="DOC178" s="298"/>
      <c r="DOD178" s="298"/>
      <c r="DOE178" s="298"/>
      <c r="DOF178" s="298"/>
      <c r="DOG178" s="298"/>
      <c r="DOH178" s="298"/>
      <c r="DOI178" s="298"/>
      <c r="DOJ178" s="298"/>
      <c r="DOK178" s="298"/>
      <c r="DOL178" s="298"/>
      <c r="DOM178" s="298"/>
      <c r="DON178" s="298"/>
      <c r="DOO178" s="298"/>
      <c r="DOP178" s="298"/>
      <c r="DOQ178" s="298"/>
      <c r="DOR178" s="298"/>
      <c r="DOS178" s="298"/>
      <c r="DOT178" s="298"/>
      <c r="DOU178" s="298"/>
      <c r="DOV178" s="298"/>
      <c r="DOW178" s="298"/>
      <c r="DOX178" s="298"/>
      <c r="DOY178" s="298"/>
      <c r="DOZ178" s="298"/>
      <c r="DPA178" s="298"/>
      <c r="DPB178" s="298"/>
      <c r="DPC178" s="298"/>
      <c r="DPD178" s="298"/>
      <c r="DPE178" s="298"/>
      <c r="DPF178" s="298"/>
      <c r="DPG178" s="298"/>
      <c r="DPH178" s="298"/>
      <c r="DPI178" s="298"/>
      <c r="DPJ178" s="298"/>
      <c r="DPK178" s="298"/>
      <c r="DPL178" s="298"/>
      <c r="DPM178" s="298"/>
      <c r="DPN178" s="298"/>
      <c r="DPO178" s="298"/>
      <c r="DPP178" s="298"/>
      <c r="DPQ178" s="298"/>
      <c r="DPR178" s="298"/>
      <c r="DPS178" s="298"/>
      <c r="DPT178" s="298"/>
      <c r="DPU178" s="298"/>
      <c r="DPV178" s="298"/>
      <c r="DPW178" s="298"/>
      <c r="DPX178" s="298"/>
      <c r="DPY178" s="298"/>
      <c r="DPZ178" s="298"/>
      <c r="DQA178" s="298"/>
      <c r="DQB178" s="298"/>
      <c r="DQC178" s="298"/>
      <c r="DQD178" s="298"/>
      <c r="DQE178" s="298"/>
      <c r="DQF178" s="298"/>
      <c r="DQG178" s="298"/>
      <c r="DQH178" s="298"/>
      <c r="DQI178" s="298"/>
      <c r="DQJ178" s="298"/>
      <c r="DQK178" s="298"/>
      <c r="DQL178" s="298"/>
      <c r="DQM178" s="298"/>
      <c r="DQN178" s="298"/>
      <c r="DQO178" s="298"/>
      <c r="DQP178" s="298"/>
      <c r="DQQ178" s="298"/>
      <c r="DQR178" s="298"/>
      <c r="DQS178" s="298"/>
      <c r="DQT178" s="298"/>
      <c r="DQU178" s="298"/>
      <c r="DQV178" s="298"/>
      <c r="DQW178" s="298"/>
      <c r="DQX178" s="298"/>
      <c r="DQY178" s="298"/>
      <c r="DQZ178" s="298"/>
      <c r="DRA178" s="298"/>
      <c r="DRB178" s="298"/>
      <c r="DRC178" s="298"/>
      <c r="DRD178" s="298"/>
      <c r="DRE178" s="298"/>
      <c r="DRF178" s="298"/>
      <c r="DRG178" s="298"/>
      <c r="DRH178" s="298"/>
      <c r="DRI178" s="298"/>
      <c r="DRJ178" s="298"/>
      <c r="DRK178" s="298"/>
      <c r="DRL178" s="298"/>
      <c r="DRM178" s="298"/>
      <c r="DRN178" s="298"/>
      <c r="DRO178" s="298"/>
      <c r="DRP178" s="298"/>
      <c r="DRQ178" s="298"/>
      <c r="DRR178" s="298"/>
      <c r="DRS178" s="298"/>
      <c r="DRT178" s="298"/>
      <c r="DRU178" s="298"/>
      <c r="DRV178" s="298"/>
      <c r="DRW178" s="298"/>
      <c r="DRX178" s="298"/>
      <c r="DRY178" s="298"/>
      <c r="DRZ178" s="298"/>
      <c r="DSA178" s="298"/>
      <c r="DSB178" s="298"/>
      <c r="DSC178" s="298"/>
      <c r="DSD178" s="298"/>
      <c r="DSE178" s="298"/>
      <c r="DSF178" s="298"/>
      <c r="DSG178" s="298"/>
      <c r="DSH178" s="298"/>
      <c r="DSI178" s="298"/>
      <c r="DSJ178" s="298"/>
      <c r="DSK178" s="298"/>
      <c r="DSL178" s="298"/>
      <c r="DSM178" s="298"/>
      <c r="DSN178" s="298"/>
      <c r="DSO178" s="298"/>
      <c r="DSP178" s="298"/>
      <c r="DSQ178" s="298"/>
      <c r="DSR178" s="298"/>
      <c r="DSS178" s="298"/>
      <c r="DST178" s="298"/>
      <c r="DSU178" s="298"/>
      <c r="DSV178" s="298"/>
      <c r="DSW178" s="298"/>
      <c r="DSX178" s="298"/>
      <c r="DSY178" s="298"/>
      <c r="DSZ178" s="298"/>
      <c r="DTA178" s="298"/>
      <c r="DTB178" s="298"/>
      <c r="DTC178" s="298"/>
      <c r="DTD178" s="298"/>
      <c r="DTE178" s="298"/>
      <c r="DTF178" s="298"/>
      <c r="DTG178" s="298"/>
      <c r="DTH178" s="298"/>
      <c r="DTI178" s="298"/>
      <c r="DTJ178" s="298"/>
      <c r="DTK178" s="298"/>
      <c r="DTL178" s="298"/>
      <c r="DTM178" s="298"/>
      <c r="DTN178" s="298"/>
      <c r="DTO178" s="298"/>
      <c r="DTP178" s="298"/>
      <c r="DTQ178" s="298"/>
      <c r="DTR178" s="298"/>
      <c r="DTS178" s="298"/>
      <c r="DTT178" s="298"/>
      <c r="DTU178" s="298"/>
      <c r="DTV178" s="298"/>
      <c r="DTW178" s="298"/>
      <c r="DTX178" s="298"/>
      <c r="DTY178" s="298"/>
      <c r="DTZ178" s="298"/>
      <c r="DUA178" s="298"/>
      <c r="DUB178" s="298"/>
      <c r="DUC178" s="298"/>
      <c r="DUD178" s="298"/>
      <c r="DUE178" s="298"/>
      <c r="DUF178" s="298"/>
      <c r="DUG178" s="298"/>
      <c r="DUH178" s="298"/>
      <c r="DUI178" s="298"/>
      <c r="DUJ178" s="298"/>
      <c r="DUK178" s="298"/>
      <c r="DUL178" s="298"/>
      <c r="DUM178" s="298"/>
      <c r="DUN178" s="298"/>
      <c r="DUO178" s="298"/>
      <c r="DUP178" s="298"/>
      <c r="DUQ178" s="298"/>
      <c r="DUR178" s="298"/>
      <c r="DUS178" s="298"/>
      <c r="DUT178" s="298"/>
      <c r="DUU178" s="298"/>
      <c r="DUV178" s="298"/>
      <c r="DUW178" s="298"/>
      <c r="DUX178" s="298"/>
      <c r="DUY178" s="298"/>
      <c r="DUZ178" s="298"/>
      <c r="DVA178" s="298"/>
      <c r="DVB178" s="298"/>
      <c r="DVC178" s="298"/>
      <c r="DVD178" s="298"/>
      <c r="DVE178" s="298"/>
      <c r="DVF178" s="298"/>
      <c r="DVG178" s="298"/>
      <c r="DVH178" s="298"/>
      <c r="DVI178" s="298"/>
      <c r="DVJ178" s="298"/>
      <c r="DVK178" s="298"/>
      <c r="DVL178" s="298"/>
      <c r="DVM178" s="298"/>
      <c r="DVN178" s="298"/>
      <c r="DVO178" s="298"/>
      <c r="DVP178" s="298"/>
      <c r="DVQ178" s="298"/>
      <c r="DVR178" s="298"/>
      <c r="DVS178" s="298"/>
      <c r="DVT178" s="298"/>
      <c r="DVU178" s="298"/>
      <c r="DVV178" s="298"/>
      <c r="DVW178" s="298"/>
      <c r="DVX178" s="298"/>
      <c r="DVY178" s="298"/>
      <c r="DVZ178" s="298"/>
      <c r="DWA178" s="298"/>
      <c r="DWB178" s="298"/>
      <c r="DWC178" s="298"/>
      <c r="DWD178" s="298"/>
      <c r="DWE178" s="298"/>
      <c r="DWF178" s="298"/>
      <c r="DWG178" s="298"/>
      <c r="DWH178" s="298"/>
      <c r="DWI178" s="298"/>
      <c r="DWJ178" s="298"/>
      <c r="DWK178" s="298"/>
      <c r="DWL178" s="298"/>
      <c r="DWM178" s="298"/>
      <c r="DWN178" s="298"/>
      <c r="DWO178" s="298"/>
      <c r="DWP178" s="298"/>
      <c r="DWQ178" s="298"/>
      <c r="DWR178" s="298"/>
      <c r="DWS178" s="298"/>
      <c r="DWT178" s="298"/>
      <c r="DWU178" s="298"/>
      <c r="DWV178" s="298"/>
      <c r="DWW178" s="298"/>
      <c r="DWX178" s="298"/>
      <c r="DWY178" s="298"/>
      <c r="DWZ178" s="298"/>
      <c r="DXA178" s="298"/>
      <c r="DXB178" s="298"/>
      <c r="DXC178" s="298"/>
      <c r="DXJ178" s="298"/>
      <c r="DXK178" s="298"/>
      <c r="DXL178" s="298"/>
      <c r="DXM178" s="298"/>
      <c r="DXN178" s="298"/>
      <c r="DXO178" s="298"/>
      <c r="DXP178" s="298"/>
      <c r="DXQ178" s="298"/>
      <c r="DXR178" s="298"/>
      <c r="DXS178" s="298"/>
      <c r="DXT178" s="298"/>
      <c r="DXU178" s="298"/>
      <c r="DXV178" s="298"/>
      <c r="DXW178" s="298"/>
      <c r="DXX178" s="298"/>
      <c r="DXY178" s="298"/>
      <c r="DXZ178" s="298"/>
      <c r="DYA178" s="298"/>
      <c r="DYB178" s="298"/>
      <c r="DYC178" s="298"/>
      <c r="DYD178" s="298"/>
      <c r="DYE178" s="298"/>
      <c r="DYF178" s="298"/>
      <c r="DYG178" s="298"/>
      <c r="DYH178" s="298"/>
      <c r="DYI178" s="298"/>
      <c r="DYJ178" s="298"/>
      <c r="DYK178" s="298"/>
      <c r="DYL178" s="298"/>
      <c r="DYM178" s="298"/>
      <c r="DYN178" s="298"/>
      <c r="DYO178" s="298"/>
      <c r="DYP178" s="298"/>
      <c r="DYQ178" s="298"/>
      <c r="DYR178" s="298"/>
      <c r="DYS178" s="298"/>
      <c r="DYT178" s="298"/>
      <c r="DYU178" s="298"/>
      <c r="DYV178" s="298"/>
      <c r="DYW178" s="298"/>
      <c r="DYX178" s="298"/>
      <c r="DYY178" s="298"/>
      <c r="DYZ178" s="298"/>
      <c r="DZA178" s="298"/>
      <c r="DZB178" s="298"/>
      <c r="DZC178" s="298"/>
      <c r="DZD178" s="298"/>
      <c r="DZE178" s="298"/>
      <c r="DZF178" s="298"/>
      <c r="DZG178" s="298"/>
      <c r="DZH178" s="298"/>
      <c r="DZI178" s="298"/>
      <c r="DZJ178" s="298"/>
      <c r="DZK178" s="298"/>
      <c r="DZL178" s="298"/>
      <c r="DZM178" s="298"/>
      <c r="DZN178" s="298"/>
      <c r="DZO178" s="298"/>
      <c r="DZP178" s="298"/>
      <c r="DZQ178" s="298"/>
      <c r="DZR178" s="298"/>
      <c r="DZS178" s="298"/>
      <c r="DZT178" s="298"/>
      <c r="DZU178" s="298"/>
      <c r="DZV178" s="298"/>
      <c r="DZW178" s="298"/>
      <c r="DZX178" s="298"/>
      <c r="DZY178" s="298"/>
      <c r="DZZ178" s="298"/>
      <c r="EAA178" s="298"/>
      <c r="EAB178" s="298"/>
      <c r="EAC178" s="298"/>
      <c r="EAD178" s="298"/>
      <c r="EAE178" s="298"/>
      <c r="EAF178" s="298"/>
      <c r="EAG178" s="298"/>
      <c r="EAH178" s="298"/>
      <c r="EAI178" s="298"/>
      <c r="EAJ178" s="298"/>
      <c r="EAK178" s="298"/>
      <c r="EAL178" s="298"/>
      <c r="EAM178" s="298"/>
      <c r="EAN178" s="298"/>
      <c r="EAO178" s="298"/>
      <c r="EAP178" s="298"/>
      <c r="EAQ178" s="298"/>
      <c r="EAR178" s="298"/>
      <c r="EAS178" s="298"/>
      <c r="EAT178" s="298"/>
      <c r="EAU178" s="298"/>
      <c r="EAV178" s="298"/>
      <c r="EAW178" s="298"/>
      <c r="EAX178" s="298"/>
      <c r="EAY178" s="298"/>
      <c r="EAZ178" s="298"/>
      <c r="EBA178" s="298"/>
      <c r="EBB178" s="298"/>
      <c r="EBC178" s="298"/>
      <c r="EBD178" s="298"/>
      <c r="EBE178" s="298"/>
      <c r="EBF178" s="298"/>
      <c r="EBG178" s="298"/>
      <c r="EBH178" s="298"/>
      <c r="EBI178" s="298"/>
      <c r="EBJ178" s="298"/>
      <c r="EBK178" s="298"/>
      <c r="EBL178" s="298"/>
      <c r="EBM178" s="298"/>
      <c r="EBN178" s="298"/>
      <c r="EBO178" s="298"/>
      <c r="EBP178" s="298"/>
      <c r="EBQ178" s="298"/>
      <c r="EBR178" s="298"/>
      <c r="EBS178" s="298"/>
      <c r="EBT178" s="298"/>
      <c r="EBU178" s="298"/>
      <c r="EBV178" s="298"/>
      <c r="EBW178" s="298"/>
      <c r="EBX178" s="298"/>
      <c r="EBY178" s="298"/>
      <c r="EBZ178" s="298"/>
      <c r="ECA178" s="298"/>
      <c r="ECB178" s="298"/>
      <c r="ECC178" s="298"/>
      <c r="ECD178" s="298"/>
      <c r="ECE178" s="298"/>
      <c r="ECF178" s="298"/>
      <c r="ECG178" s="298"/>
      <c r="ECH178" s="298"/>
      <c r="ECI178" s="298"/>
      <c r="ECJ178" s="298"/>
      <c r="ECK178" s="298"/>
      <c r="ECL178" s="298"/>
      <c r="ECM178" s="298"/>
      <c r="ECN178" s="298"/>
      <c r="ECO178" s="298"/>
      <c r="ECP178" s="298"/>
      <c r="ECQ178" s="298"/>
      <c r="ECR178" s="298"/>
      <c r="ECS178" s="298"/>
      <c r="ECT178" s="298"/>
      <c r="ECU178" s="298"/>
      <c r="ECV178" s="298"/>
      <c r="ECW178" s="298"/>
      <c r="ECX178" s="298"/>
      <c r="ECY178" s="298"/>
      <c r="ECZ178" s="298"/>
      <c r="EDA178" s="298"/>
      <c r="EDB178" s="298"/>
      <c r="EDC178" s="298"/>
      <c r="EDD178" s="298"/>
      <c r="EDE178" s="298"/>
      <c r="EDF178" s="298"/>
      <c r="EDG178" s="298"/>
      <c r="EDH178" s="298"/>
      <c r="EDI178" s="298"/>
      <c r="EDJ178" s="298"/>
      <c r="EDK178" s="298"/>
      <c r="EDL178" s="298"/>
      <c r="EDM178" s="298"/>
      <c r="EDN178" s="298"/>
      <c r="EDO178" s="298"/>
      <c r="EDP178" s="298"/>
      <c r="EDQ178" s="298"/>
      <c r="EDR178" s="298"/>
      <c r="EDS178" s="298"/>
      <c r="EDT178" s="298"/>
      <c r="EDU178" s="298"/>
      <c r="EDV178" s="298"/>
      <c r="EDW178" s="298"/>
      <c r="EDX178" s="298"/>
      <c r="EDY178" s="298"/>
      <c r="EDZ178" s="298"/>
      <c r="EEA178" s="298"/>
      <c r="EEB178" s="298"/>
      <c r="EEC178" s="298"/>
      <c r="EED178" s="298"/>
      <c r="EEE178" s="298"/>
      <c r="EEF178" s="298"/>
      <c r="EEG178" s="298"/>
      <c r="EEH178" s="298"/>
      <c r="EEI178" s="298"/>
      <c r="EEJ178" s="298"/>
      <c r="EEK178" s="298"/>
      <c r="EEL178" s="298"/>
      <c r="EEM178" s="298"/>
      <c r="EEN178" s="298"/>
      <c r="EEO178" s="298"/>
      <c r="EEP178" s="298"/>
      <c r="EEQ178" s="298"/>
      <c r="EER178" s="298"/>
      <c r="EES178" s="298"/>
      <c r="EET178" s="298"/>
      <c r="EEU178" s="298"/>
      <c r="EEV178" s="298"/>
      <c r="EEW178" s="298"/>
      <c r="EEX178" s="298"/>
      <c r="EEY178" s="298"/>
      <c r="EEZ178" s="298"/>
      <c r="EFA178" s="298"/>
      <c r="EFB178" s="298"/>
      <c r="EFC178" s="298"/>
      <c r="EFD178" s="298"/>
      <c r="EFE178" s="298"/>
      <c r="EFF178" s="298"/>
      <c r="EFG178" s="298"/>
      <c r="EFH178" s="298"/>
      <c r="EFI178" s="298"/>
      <c r="EFJ178" s="298"/>
      <c r="EFK178" s="298"/>
      <c r="EFL178" s="298"/>
      <c r="EFM178" s="298"/>
      <c r="EFN178" s="298"/>
      <c r="EFO178" s="298"/>
      <c r="EFP178" s="298"/>
      <c r="EFQ178" s="298"/>
      <c r="EFR178" s="298"/>
      <c r="EFS178" s="298"/>
      <c r="EFT178" s="298"/>
      <c r="EFU178" s="298"/>
      <c r="EFV178" s="298"/>
      <c r="EFW178" s="298"/>
      <c r="EFX178" s="298"/>
      <c r="EFY178" s="298"/>
      <c r="EFZ178" s="298"/>
      <c r="EGA178" s="298"/>
      <c r="EGB178" s="298"/>
      <c r="EGC178" s="298"/>
      <c r="EGD178" s="298"/>
      <c r="EGE178" s="298"/>
      <c r="EGF178" s="298"/>
      <c r="EGG178" s="298"/>
      <c r="EGH178" s="298"/>
      <c r="EGI178" s="298"/>
      <c r="EGJ178" s="298"/>
      <c r="EGK178" s="298"/>
      <c r="EGL178" s="298"/>
      <c r="EGM178" s="298"/>
      <c r="EGN178" s="298"/>
      <c r="EGO178" s="298"/>
      <c r="EGP178" s="298"/>
      <c r="EGQ178" s="298"/>
      <c r="EGR178" s="298"/>
      <c r="EGS178" s="298"/>
      <c r="EGT178" s="298"/>
      <c r="EGU178" s="298"/>
      <c r="EGV178" s="298"/>
      <c r="EGW178" s="298"/>
      <c r="EGX178" s="298"/>
      <c r="EGY178" s="298"/>
      <c r="EHF178" s="298"/>
      <c r="EHG178" s="298"/>
      <c r="EHH178" s="298"/>
      <c r="EHI178" s="298"/>
      <c r="EHJ178" s="298"/>
      <c r="EHK178" s="298"/>
      <c r="EHL178" s="298"/>
      <c r="EHM178" s="298"/>
      <c r="EHN178" s="298"/>
      <c r="EHO178" s="298"/>
      <c r="EHP178" s="298"/>
      <c r="EHQ178" s="298"/>
      <c r="EHR178" s="298"/>
      <c r="EHS178" s="298"/>
      <c r="EHT178" s="298"/>
      <c r="EHU178" s="298"/>
      <c r="EHV178" s="298"/>
      <c r="EHW178" s="298"/>
      <c r="EHX178" s="298"/>
      <c r="EHY178" s="298"/>
      <c r="EHZ178" s="298"/>
      <c r="EIA178" s="298"/>
      <c r="EIB178" s="298"/>
      <c r="EIC178" s="298"/>
      <c r="EID178" s="298"/>
      <c r="EIE178" s="298"/>
      <c r="EIF178" s="298"/>
      <c r="EIG178" s="298"/>
      <c r="EIH178" s="298"/>
      <c r="EII178" s="298"/>
      <c r="EIJ178" s="298"/>
      <c r="EIK178" s="298"/>
      <c r="EIL178" s="298"/>
      <c r="EIM178" s="298"/>
      <c r="EIN178" s="298"/>
      <c r="EIO178" s="298"/>
      <c r="EIP178" s="298"/>
      <c r="EIQ178" s="298"/>
      <c r="EIR178" s="298"/>
      <c r="EIS178" s="298"/>
      <c r="EIT178" s="298"/>
      <c r="EIU178" s="298"/>
      <c r="EIV178" s="298"/>
      <c r="EIW178" s="298"/>
      <c r="EIX178" s="298"/>
      <c r="EIY178" s="298"/>
      <c r="EIZ178" s="298"/>
      <c r="EJA178" s="298"/>
      <c r="EJB178" s="298"/>
      <c r="EJC178" s="298"/>
      <c r="EJD178" s="298"/>
      <c r="EJE178" s="298"/>
      <c r="EJF178" s="298"/>
      <c r="EJG178" s="298"/>
      <c r="EJH178" s="298"/>
      <c r="EJI178" s="298"/>
      <c r="EJJ178" s="298"/>
      <c r="EJK178" s="298"/>
      <c r="EJL178" s="298"/>
      <c r="EJM178" s="298"/>
      <c r="EJN178" s="298"/>
      <c r="EJO178" s="298"/>
      <c r="EJP178" s="298"/>
      <c r="EJQ178" s="298"/>
      <c r="EJR178" s="298"/>
      <c r="EJS178" s="298"/>
      <c r="EJT178" s="298"/>
      <c r="EJU178" s="298"/>
      <c r="EJV178" s="298"/>
      <c r="EJW178" s="298"/>
      <c r="EJX178" s="298"/>
      <c r="EJY178" s="298"/>
      <c r="EJZ178" s="298"/>
      <c r="EKA178" s="298"/>
      <c r="EKB178" s="298"/>
      <c r="EKC178" s="298"/>
      <c r="EKD178" s="298"/>
      <c r="EKE178" s="298"/>
      <c r="EKF178" s="298"/>
      <c r="EKG178" s="298"/>
      <c r="EKH178" s="298"/>
      <c r="EKI178" s="298"/>
      <c r="EKJ178" s="298"/>
      <c r="EKK178" s="298"/>
      <c r="EKL178" s="298"/>
      <c r="EKM178" s="298"/>
      <c r="EKN178" s="298"/>
      <c r="EKO178" s="298"/>
      <c r="EKP178" s="298"/>
      <c r="EKQ178" s="298"/>
      <c r="EKR178" s="298"/>
      <c r="EKS178" s="298"/>
      <c r="EKT178" s="298"/>
      <c r="EKU178" s="298"/>
      <c r="EKV178" s="298"/>
      <c r="EKW178" s="298"/>
      <c r="EKX178" s="298"/>
      <c r="EKY178" s="298"/>
      <c r="EKZ178" s="298"/>
      <c r="ELA178" s="298"/>
      <c r="ELB178" s="298"/>
      <c r="ELC178" s="298"/>
      <c r="ELD178" s="298"/>
      <c r="ELE178" s="298"/>
      <c r="ELF178" s="298"/>
      <c r="ELG178" s="298"/>
      <c r="ELH178" s="298"/>
      <c r="ELI178" s="298"/>
      <c r="ELJ178" s="298"/>
      <c r="ELK178" s="298"/>
      <c r="ELL178" s="298"/>
      <c r="ELM178" s="298"/>
      <c r="ELN178" s="298"/>
      <c r="ELO178" s="298"/>
      <c r="ELP178" s="298"/>
      <c r="ELQ178" s="298"/>
      <c r="ELR178" s="298"/>
      <c r="ELS178" s="298"/>
      <c r="ELT178" s="298"/>
      <c r="ELU178" s="298"/>
      <c r="ELV178" s="298"/>
      <c r="ELW178" s="298"/>
      <c r="ELX178" s="298"/>
      <c r="ELY178" s="298"/>
      <c r="ELZ178" s="298"/>
      <c r="EMA178" s="298"/>
      <c r="EMB178" s="298"/>
      <c r="EMC178" s="298"/>
      <c r="EMD178" s="298"/>
      <c r="EME178" s="298"/>
      <c r="EMF178" s="298"/>
      <c r="EMG178" s="298"/>
      <c r="EMH178" s="298"/>
      <c r="EMI178" s="298"/>
      <c r="EMJ178" s="298"/>
      <c r="EMK178" s="298"/>
      <c r="EML178" s="298"/>
      <c r="EMM178" s="298"/>
      <c r="EMN178" s="298"/>
      <c r="EMO178" s="298"/>
      <c r="EMP178" s="298"/>
      <c r="EMQ178" s="298"/>
      <c r="EMR178" s="298"/>
      <c r="EMS178" s="298"/>
      <c r="EMT178" s="298"/>
      <c r="EMU178" s="298"/>
      <c r="EMV178" s="298"/>
      <c r="EMW178" s="298"/>
      <c r="EMX178" s="298"/>
      <c r="EMY178" s="298"/>
      <c r="EMZ178" s="298"/>
      <c r="ENA178" s="298"/>
      <c r="ENB178" s="298"/>
      <c r="ENC178" s="298"/>
      <c r="END178" s="298"/>
      <c r="ENE178" s="298"/>
      <c r="ENF178" s="298"/>
      <c r="ENG178" s="298"/>
      <c r="ENH178" s="298"/>
      <c r="ENI178" s="298"/>
      <c r="ENJ178" s="298"/>
      <c r="ENK178" s="298"/>
      <c r="ENL178" s="298"/>
      <c r="ENM178" s="298"/>
      <c r="ENN178" s="298"/>
      <c r="ENO178" s="298"/>
      <c r="ENP178" s="298"/>
      <c r="ENQ178" s="298"/>
      <c r="ENR178" s="298"/>
      <c r="ENS178" s="298"/>
      <c r="ENT178" s="298"/>
      <c r="ENU178" s="298"/>
      <c r="ENV178" s="298"/>
      <c r="ENW178" s="298"/>
      <c r="ENX178" s="298"/>
      <c r="ENY178" s="298"/>
      <c r="ENZ178" s="298"/>
      <c r="EOA178" s="298"/>
      <c r="EOB178" s="298"/>
      <c r="EOC178" s="298"/>
      <c r="EOD178" s="298"/>
      <c r="EOE178" s="298"/>
      <c r="EOF178" s="298"/>
      <c r="EOG178" s="298"/>
      <c r="EOH178" s="298"/>
      <c r="EOI178" s="298"/>
      <c r="EOJ178" s="298"/>
      <c r="EOK178" s="298"/>
      <c r="EOL178" s="298"/>
      <c r="EOM178" s="298"/>
      <c r="EON178" s="298"/>
      <c r="EOO178" s="298"/>
      <c r="EOP178" s="298"/>
      <c r="EOQ178" s="298"/>
      <c r="EOR178" s="298"/>
      <c r="EOS178" s="298"/>
      <c r="EOT178" s="298"/>
      <c r="EOU178" s="298"/>
      <c r="EOV178" s="298"/>
      <c r="EOW178" s="298"/>
      <c r="EOX178" s="298"/>
      <c r="EOY178" s="298"/>
      <c r="EOZ178" s="298"/>
      <c r="EPA178" s="298"/>
      <c r="EPB178" s="298"/>
      <c r="EPC178" s="298"/>
      <c r="EPD178" s="298"/>
      <c r="EPE178" s="298"/>
      <c r="EPF178" s="298"/>
      <c r="EPG178" s="298"/>
      <c r="EPH178" s="298"/>
      <c r="EPI178" s="298"/>
      <c r="EPJ178" s="298"/>
      <c r="EPK178" s="298"/>
      <c r="EPL178" s="298"/>
      <c r="EPM178" s="298"/>
      <c r="EPN178" s="298"/>
      <c r="EPO178" s="298"/>
      <c r="EPP178" s="298"/>
      <c r="EPQ178" s="298"/>
      <c r="EPR178" s="298"/>
      <c r="EPS178" s="298"/>
      <c r="EPT178" s="298"/>
      <c r="EPU178" s="298"/>
      <c r="EPV178" s="298"/>
      <c r="EPW178" s="298"/>
      <c r="EPX178" s="298"/>
      <c r="EPY178" s="298"/>
      <c r="EPZ178" s="298"/>
      <c r="EQA178" s="298"/>
      <c r="EQB178" s="298"/>
      <c r="EQC178" s="298"/>
      <c r="EQD178" s="298"/>
      <c r="EQE178" s="298"/>
      <c r="EQF178" s="298"/>
      <c r="EQG178" s="298"/>
      <c r="EQH178" s="298"/>
      <c r="EQI178" s="298"/>
      <c r="EQJ178" s="298"/>
      <c r="EQK178" s="298"/>
      <c r="EQL178" s="298"/>
      <c r="EQM178" s="298"/>
      <c r="EQN178" s="298"/>
      <c r="EQO178" s="298"/>
      <c r="EQP178" s="298"/>
      <c r="EQQ178" s="298"/>
      <c r="EQR178" s="298"/>
      <c r="EQS178" s="298"/>
      <c r="EQT178" s="298"/>
      <c r="EQU178" s="298"/>
      <c r="ERB178" s="298"/>
      <c r="ERC178" s="298"/>
      <c r="ERD178" s="298"/>
      <c r="ERE178" s="298"/>
      <c r="ERF178" s="298"/>
      <c r="ERG178" s="298"/>
      <c r="ERH178" s="298"/>
      <c r="ERI178" s="298"/>
      <c r="ERJ178" s="298"/>
      <c r="ERK178" s="298"/>
      <c r="ERL178" s="298"/>
      <c r="ERM178" s="298"/>
      <c r="ERN178" s="298"/>
      <c r="ERO178" s="298"/>
      <c r="ERP178" s="298"/>
      <c r="ERQ178" s="298"/>
      <c r="ERR178" s="298"/>
      <c r="ERS178" s="298"/>
      <c r="ERT178" s="298"/>
      <c r="ERU178" s="298"/>
      <c r="ERV178" s="298"/>
      <c r="ERW178" s="298"/>
      <c r="ERX178" s="298"/>
      <c r="ERY178" s="298"/>
      <c r="ERZ178" s="298"/>
      <c r="ESA178" s="298"/>
      <c r="ESB178" s="298"/>
      <c r="ESC178" s="298"/>
      <c r="ESD178" s="298"/>
      <c r="ESE178" s="298"/>
      <c r="ESF178" s="298"/>
      <c r="ESG178" s="298"/>
      <c r="ESH178" s="298"/>
      <c r="ESI178" s="298"/>
      <c r="ESJ178" s="298"/>
      <c r="ESK178" s="298"/>
      <c r="ESL178" s="298"/>
      <c r="ESM178" s="298"/>
      <c r="ESN178" s="298"/>
      <c r="ESO178" s="298"/>
      <c r="ESP178" s="298"/>
      <c r="ESQ178" s="298"/>
      <c r="ESR178" s="298"/>
      <c r="ESS178" s="298"/>
      <c r="EST178" s="298"/>
      <c r="ESU178" s="298"/>
      <c r="ESV178" s="298"/>
      <c r="ESW178" s="298"/>
      <c r="ESX178" s="298"/>
      <c r="ESY178" s="298"/>
      <c r="ESZ178" s="298"/>
      <c r="ETA178" s="298"/>
      <c r="ETB178" s="298"/>
      <c r="ETC178" s="298"/>
      <c r="ETD178" s="298"/>
      <c r="ETE178" s="298"/>
      <c r="ETF178" s="298"/>
      <c r="ETG178" s="298"/>
      <c r="ETH178" s="298"/>
      <c r="ETI178" s="298"/>
      <c r="ETJ178" s="298"/>
      <c r="ETK178" s="298"/>
      <c r="ETL178" s="298"/>
      <c r="ETM178" s="298"/>
      <c r="ETN178" s="298"/>
      <c r="ETO178" s="298"/>
      <c r="ETP178" s="298"/>
      <c r="ETQ178" s="298"/>
      <c r="ETR178" s="298"/>
      <c r="ETS178" s="298"/>
      <c r="ETT178" s="298"/>
      <c r="ETU178" s="298"/>
      <c r="ETV178" s="298"/>
      <c r="ETW178" s="298"/>
      <c r="ETX178" s="298"/>
      <c r="ETY178" s="298"/>
      <c r="ETZ178" s="298"/>
      <c r="EUA178" s="298"/>
      <c r="EUB178" s="298"/>
      <c r="EUC178" s="298"/>
      <c r="EUD178" s="298"/>
      <c r="EUE178" s="298"/>
      <c r="EUF178" s="298"/>
      <c r="EUG178" s="298"/>
      <c r="EUH178" s="298"/>
      <c r="EUI178" s="298"/>
      <c r="EUJ178" s="298"/>
      <c r="EUK178" s="298"/>
      <c r="EUL178" s="298"/>
      <c r="EUM178" s="298"/>
      <c r="EUN178" s="298"/>
      <c r="EUO178" s="298"/>
      <c r="EUP178" s="298"/>
      <c r="EUQ178" s="298"/>
      <c r="EUR178" s="298"/>
      <c r="EUS178" s="298"/>
      <c r="EUT178" s="298"/>
      <c r="EUU178" s="298"/>
      <c r="EUV178" s="298"/>
      <c r="EUW178" s="298"/>
      <c r="EUX178" s="298"/>
      <c r="EUY178" s="298"/>
      <c r="EUZ178" s="298"/>
      <c r="EVA178" s="298"/>
      <c r="EVB178" s="298"/>
      <c r="EVC178" s="298"/>
      <c r="EVD178" s="298"/>
      <c r="EVE178" s="298"/>
      <c r="EVF178" s="298"/>
      <c r="EVG178" s="298"/>
      <c r="EVH178" s="298"/>
      <c r="EVI178" s="298"/>
      <c r="EVJ178" s="298"/>
      <c r="EVK178" s="298"/>
      <c r="EVL178" s="298"/>
      <c r="EVM178" s="298"/>
      <c r="EVN178" s="298"/>
      <c r="EVO178" s="298"/>
      <c r="EVP178" s="298"/>
      <c r="EVQ178" s="298"/>
      <c r="EVR178" s="298"/>
      <c r="EVS178" s="298"/>
      <c r="EVT178" s="298"/>
      <c r="EVU178" s="298"/>
      <c r="EVV178" s="298"/>
      <c r="EVW178" s="298"/>
      <c r="EVX178" s="298"/>
      <c r="EVY178" s="298"/>
      <c r="EVZ178" s="298"/>
      <c r="EWA178" s="298"/>
      <c r="EWB178" s="298"/>
      <c r="EWC178" s="298"/>
      <c r="EWD178" s="298"/>
      <c r="EWE178" s="298"/>
      <c r="EWF178" s="298"/>
      <c r="EWG178" s="298"/>
      <c r="EWH178" s="298"/>
      <c r="EWI178" s="298"/>
      <c r="EWJ178" s="298"/>
      <c r="EWK178" s="298"/>
      <c r="EWL178" s="298"/>
      <c r="EWM178" s="298"/>
      <c r="EWN178" s="298"/>
      <c r="EWO178" s="298"/>
      <c r="EWP178" s="298"/>
      <c r="EWQ178" s="298"/>
      <c r="EWR178" s="298"/>
      <c r="EWS178" s="298"/>
      <c r="EWT178" s="298"/>
      <c r="EWU178" s="298"/>
      <c r="EWV178" s="298"/>
      <c r="EWW178" s="298"/>
      <c r="EWX178" s="298"/>
      <c r="EWY178" s="298"/>
      <c r="EWZ178" s="298"/>
      <c r="EXA178" s="298"/>
      <c r="EXB178" s="298"/>
      <c r="EXC178" s="298"/>
      <c r="EXD178" s="298"/>
      <c r="EXE178" s="298"/>
      <c r="EXF178" s="298"/>
      <c r="EXG178" s="298"/>
      <c r="EXH178" s="298"/>
      <c r="EXI178" s="298"/>
      <c r="EXJ178" s="298"/>
      <c r="EXK178" s="298"/>
      <c r="EXL178" s="298"/>
      <c r="EXM178" s="298"/>
      <c r="EXN178" s="298"/>
      <c r="EXO178" s="298"/>
      <c r="EXP178" s="298"/>
      <c r="EXQ178" s="298"/>
      <c r="EXR178" s="298"/>
      <c r="EXS178" s="298"/>
      <c r="EXT178" s="298"/>
      <c r="EXU178" s="298"/>
      <c r="EXV178" s="298"/>
      <c r="EXW178" s="298"/>
      <c r="EXX178" s="298"/>
      <c r="EXY178" s="298"/>
      <c r="EXZ178" s="298"/>
      <c r="EYA178" s="298"/>
      <c r="EYB178" s="298"/>
      <c r="EYC178" s="298"/>
      <c r="EYD178" s="298"/>
      <c r="EYE178" s="298"/>
      <c r="EYF178" s="298"/>
      <c r="EYG178" s="298"/>
      <c r="EYH178" s="298"/>
      <c r="EYI178" s="298"/>
      <c r="EYJ178" s="298"/>
      <c r="EYK178" s="298"/>
      <c r="EYL178" s="298"/>
      <c r="EYM178" s="298"/>
      <c r="EYN178" s="298"/>
      <c r="EYO178" s="298"/>
      <c r="EYP178" s="298"/>
      <c r="EYQ178" s="298"/>
      <c r="EYR178" s="298"/>
      <c r="EYS178" s="298"/>
      <c r="EYT178" s="298"/>
      <c r="EYU178" s="298"/>
      <c r="EYV178" s="298"/>
      <c r="EYW178" s="298"/>
      <c r="EYX178" s="298"/>
      <c r="EYY178" s="298"/>
      <c r="EYZ178" s="298"/>
      <c r="EZA178" s="298"/>
      <c r="EZB178" s="298"/>
      <c r="EZC178" s="298"/>
      <c r="EZD178" s="298"/>
      <c r="EZE178" s="298"/>
      <c r="EZF178" s="298"/>
      <c r="EZG178" s="298"/>
      <c r="EZH178" s="298"/>
      <c r="EZI178" s="298"/>
      <c r="EZJ178" s="298"/>
      <c r="EZK178" s="298"/>
      <c r="EZL178" s="298"/>
      <c r="EZM178" s="298"/>
      <c r="EZN178" s="298"/>
      <c r="EZO178" s="298"/>
      <c r="EZP178" s="298"/>
      <c r="EZQ178" s="298"/>
      <c r="EZR178" s="298"/>
      <c r="EZS178" s="298"/>
      <c r="EZT178" s="298"/>
      <c r="EZU178" s="298"/>
      <c r="EZV178" s="298"/>
      <c r="EZW178" s="298"/>
      <c r="EZX178" s="298"/>
      <c r="EZY178" s="298"/>
      <c r="EZZ178" s="298"/>
      <c r="FAA178" s="298"/>
      <c r="FAB178" s="298"/>
      <c r="FAC178" s="298"/>
      <c r="FAD178" s="298"/>
      <c r="FAE178" s="298"/>
      <c r="FAF178" s="298"/>
      <c r="FAG178" s="298"/>
      <c r="FAH178" s="298"/>
      <c r="FAI178" s="298"/>
      <c r="FAJ178" s="298"/>
      <c r="FAK178" s="298"/>
      <c r="FAL178" s="298"/>
      <c r="FAM178" s="298"/>
      <c r="FAN178" s="298"/>
      <c r="FAO178" s="298"/>
      <c r="FAP178" s="298"/>
      <c r="FAQ178" s="298"/>
      <c r="FAX178" s="298"/>
      <c r="FAY178" s="298"/>
      <c r="FAZ178" s="298"/>
      <c r="FBA178" s="298"/>
      <c r="FBB178" s="298"/>
      <c r="FBC178" s="298"/>
      <c r="FBD178" s="298"/>
      <c r="FBE178" s="298"/>
      <c r="FBF178" s="298"/>
      <c r="FBG178" s="298"/>
      <c r="FBH178" s="298"/>
      <c r="FBI178" s="298"/>
      <c r="FBJ178" s="298"/>
      <c r="FBK178" s="298"/>
      <c r="FBL178" s="298"/>
      <c r="FBM178" s="298"/>
      <c r="FBN178" s="298"/>
      <c r="FBO178" s="298"/>
      <c r="FBP178" s="298"/>
      <c r="FBQ178" s="298"/>
      <c r="FBR178" s="298"/>
      <c r="FBS178" s="298"/>
      <c r="FBT178" s="298"/>
      <c r="FBU178" s="298"/>
      <c r="FBV178" s="298"/>
      <c r="FBW178" s="298"/>
      <c r="FBX178" s="298"/>
      <c r="FBY178" s="298"/>
      <c r="FBZ178" s="298"/>
      <c r="FCA178" s="298"/>
      <c r="FCB178" s="298"/>
      <c r="FCC178" s="298"/>
      <c r="FCD178" s="298"/>
      <c r="FCE178" s="298"/>
      <c r="FCF178" s="298"/>
      <c r="FCG178" s="298"/>
      <c r="FCH178" s="298"/>
      <c r="FCI178" s="298"/>
      <c r="FCJ178" s="298"/>
      <c r="FCK178" s="298"/>
      <c r="FCL178" s="298"/>
      <c r="FCM178" s="298"/>
      <c r="FCN178" s="298"/>
      <c r="FCO178" s="298"/>
      <c r="FCP178" s="298"/>
      <c r="FCQ178" s="298"/>
      <c r="FCR178" s="298"/>
      <c r="FCS178" s="298"/>
      <c r="FCT178" s="298"/>
      <c r="FCU178" s="298"/>
      <c r="FCV178" s="298"/>
      <c r="FCW178" s="298"/>
      <c r="FCX178" s="298"/>
      <c r="FCY178" s="298"/>
      <c r="FCZ178" s="298"/>
      <c r="FDA178" s="298"/>
      <c r="FDB178" s="298"/>
      <c r="FDC178" s="298"/>
      <c r="FDD178" s="298"/>
      <c r="FDE178" s="298"/>
      <c r="FDF178" s="298"/>
      <c r="FDG178" s="298"/>
      <c r="FDH178" s="298"/>
      <c r="FDI178" s="298"/>
      <c r="FDJ178" s="298"/>
      <c r="FDK178" s="298"/>
      <c r="FDL178" s="298"/>
      <c r="FDM178" s="298"/>
      <c r="FDN178" s="298"/>
      <c r="FDO178" s="298"/>
      <c r="FDP178" s="298"/>
      <c r="FDQ178" s="298"/>
      <c r="FDR178" s="298"/>
      <c r="FDS178" s="298"/>
      <c r="FDT178" s="298"/>
      <c r="FDU178" s="298"/>
      <c r="FDV178" s="298"/>
      <c r="FDW178" s="298"/>
      <c r="FDX178" s="298"/>
      <c r="FDY178" s="298"/>
      <c r="FDZ178" s="298"/>
      <c r="FEA178" s="298"/>
      <c r="FEB178" s="298"/>
      <c r="FEC178" s="298"/>
      <c r="FED178" s="298"/>
      <c r="FEE178" s="298"/>
      <c r="FEF178" s="298"/>
      <c r="FEG178" s="298"/>
      <c r="FEH178" s="298"/>
      <c r="FEI178" s="298"/>
      <c r="FEJ178" s="298"/>
      <c r="FEK178" s="298"/>
      <c r="FEL178" s="298"/>
      <c r="FEM178" s="298"/>
      <c r="FEN178" s="298"/>
      <c r="FEO178" s="298"/>
      <c r="FEP178" s="298"/>
      <c r="FEQ178" s="298"/>
      <c r="FER178" s="298"/>
      <c r="FES178" s="298"/>
      <c r="FET178" s="298"/>
      <c r="FEU178" s="298"/>
      <c r="FEV178" s="298"/>
      <c r="FEW178" s="298"/>
      <c r="FEX178" s="298"/>
      <c r="FEY178" s="298"/>
      <c r="FEZ178" s="298"/>
      <c r="FFA178" s="298"/>
      <c r="FFB178" s="298"/>
      <c r="FFC178" s="298"/>
      <c r="FFD178" s="298"/>
      <c r="FFE178" s="298"/>
      <c r="FFF178" s="298"/>
      <c r="FFG178" s="298"/>
      <c r="FFH178" s="298"/>
      <c r="FFI178" s="298"/>
      <c r="FFJ178" s="298"/>
      <c r="FFK178" s="298"/>
      <c r="FFL178" s="298"/>
      <c r="FFM178" s="298"/>
      <c r="FFN178" s="298"/>
      <c r="FFO178" s="298"/>
      <c r="FFP178" s="298"/>
      <c r="FFQ178" s="298"/>
      <c r="FFR178" s="298"/>
      <c r="FFS178" s="298"/>
      <c r="FFT178" s="298"/>
      <c r="FFU178" s="298"/>
      <c r="FFV178" s="298"/>
      <c r="FFW178" s="298"/>
      <c r="FFX178" s="298"/>
      <c r="FFY178" s="298"/>
      <c r="FFZ178" s="298"/>
      <c r="FGA178" s="298"/>
      <c r="FGB178" s="298"/>
      <c r="FGC178" s="298"/>
      <c r="FGD178" s="298"/>
      <c r="FGE178" s="298"/>
      <c r="FGF178" s="298"/>
      <c r="FGG178" s="298"/>
      <c r="FGH178" s="298"/>
      <c r="FGI178" s="298"/>
      <c r="FGJ178" s="298"/>
      <c r="FGK178" s="298"/>
      <c r="FGL178" s="298"/>
      <c r="FGM178" s="298"/>
      <c r="FGN178" s="298"/>
      <c r="FGO178" s="298"/>
      <c r="FGP178" s="298"/>
      <c r="FGQ178" s="298"/>
      <c r="FGR178" s="298"/>
      <c r="FGS178" s="298"/>
      <c r="FGT178" s="298"/>
      <c r="FGU178" s="298"/>
      <c r="FGV178" s="298"/>
      <c r="FGW178" s="298"/>
      <c r="FGX178" s="298"/>
      <c r="FGY178" s="298"/>
      <c r="FGZ178" s="298"/>
      <c r="FHA178" s="298"/>
      <c r="FHB178" s="298"/>
      <c r="FHC178" s="298"/>
      <c r="FHD178" s="298"/>
      <c r="FHE178" s="298"/>
      <c r="FHF178" s="298"/>
      <c r="FHG178" s="298"/>
      <c r="FHH178" s="298"/>
      <c r="FHI178" s="298"/>
      <c r="FHJ178" s="298"/>
      <c r="FHK178" s="298"/>
      <c r="FHL178" s="298"/>
      <c r="FHM178" s="298"/>
      <c r="FHN178" s="298"/>
      <c r="FHO178" s="298"/>
      <c r="FHP178" s="298"/>
      <c r="FHQ178" s="298"/>
      <c r="FHR178" s="298"/>
      <c r="FHS178" s="298"/>
      <c r="FHT178" s="298"/>
      <c r="FHU178" s="298"/>
      <c r="FHV178" s="298"/>
      <c r="FHW178" s="298"/>
      <c r="FHX178" s="298"/>
      <c r="FHY178" s="298"/>
      <c r="FHZ178" s="298"/>
      <c r="FIA178" s="298"/>
      <c r="FIB178" s="298"/>
      <c r="FIC178" s="298"/>
      <c r="FID178" s="298"/>
      <c r="FIE178" s="298"/>
      <c r="FIF178" s="298"/>
      <c r="FIG178" s="298"/>
      <c r="FIH178" s="298"/>
      <c r="FII178" s="298"/>
      <c r="FIJ178" s="298"/>
      <c r="FIK178" s="298"/>
      <c r="FIL178" s="298"/>
      <c r="FIM178" s="298"/>
      <c r="FIN178" s="298"/>
      <c r="FIO178" s="298"/>
      <c r="FIP178" s="298"/>
      <c r="FIQ178" s="298"/>
      <c r="FIR178" s="298"/>
      <c r="FIS178" s="298"/>
      <c r="FIT178" s="298"/>
      <c r="FIU178" s="298"/>
      <c r="FIV178" s="298"/>
      <c r="FIW178" s="298"/>
      <c r="FIX178" s="298"/>
      <c r="FIY178" s="298"/>
      <c r="FIZ178" s="298"/>
      <c r="FJA178" s="298"/>
      <c r="FJB178" s="298"/>
      <c r="FJC178" s="298"/>
      <c r="FJD178" s="298"/>
      <c r="FJE178" s="298"/>
      <c r="FJF178" s="298"/>
      <c r="FJG178" s="298"/>
      <c r="FJH178" s="298"/>
      <c r="FJI178" s="298"/>
      <c r="FJJ178" s="298"/>
      <c r="FJK178" s="298"/>
      <c r="FJL178" s="298"/>
      <c r="FJM178" s="298"/>
      <c r="FJN178" s="298"/>
      <c r="FJO178" s="298"/>
      <c r="FJP178" s="298"/>
      <c r="FJQ178" s="298"/>
      <c r="FJR178" s="298"/>
      <c r="FJS178" s="298"/>
      <c r="FJT178" s="298"/>
      <c r="FJU178" s="298"/>
      <c r="FJV178" s="298"/>
      <c r="FJW178" s="298"/>
      <c r="FJX178" s="298"/>
      <c r="FJY178" s="298"/>
      <c r="FJZ178" s="298"/>
      <c r="FKA178" s="298"/>
      <c r="FKB178" s="298"/>
      <c r="FKC178" s="298"/>
      <c r="FKD178" s="298"/>
      <c r="FKE178" s="298"/>
      <c r="FKF178" s="298"/>
      <c r="FKG178" s="298"/>
      <c r="FKH178" s="298"/>
      <c r="FKI178" s="298"/>
      <c r="FKJ178" s="298"/>
      <c r="FKK178" s="298"/>
      <c r="FKL178" s="298"/>
      <c r="FKM178" s="298"/>
      <c r="FKT178" s="298"/>
      <c r="FKU178" s="298"/>
      <c r="FKV178" s="298"/>
      <c r="FKW178" s="298"/>
      <c r="FKX178" s="298"/>
      <c r="FKY178" s="298"/>
      <c r="FKZ178" s="298"/>
      <c r="FLA178" s="298"/>
      <c r="FLB178" s="298"/>
      <c r="FLC178" s="298"/>
      <c r="FLD178" s="298"/>
      <c r="FLE178" s="298"/>
      <c r="FLF178" s="298"/>
      <c r="FLG178" s="298"/>
      <c r="FLH178" s="298"/>
      <c r="FLI178" s="298"/>
      <c r="FLJ178" s="298"/>
      <c r="FLK178" s="298"/>
      <c r="FLL178" s="298"/>
      <c r="FLM178" s="298"/>
      <c r="FLN178" s="298"/>
      <c r="FLO178" s="298"/>
      <c r="FLP178" s="298"/>
      <c r="FLQ178" s="298"/>
      <c r="FLR178" s="298"/>
      <c r="FLS178" s="298"/>
      <c r="FLT178" s="298"/>
      <c r="FLU178" s="298"/>
      <c r="FLV178" s="298"/>
      <c r="FLW178" s="298"/>
      <c r="FLX178" s="298"/>
      <c r="FLY178" s="298"/>
      <c r="FLZ178" s="298"/>
      <c r="FMA178" s="298"/>
      <c r="FMB178" s="298"/>
      <c r="FMC178" s="298"/>
      <c r="FMD178" s="298"/>
      <c r="FME178" s="298"/>
      <c r="FMF178" s="298"/>
      <c r="FMG178" s="298"/>
      <c r="FMH178" s="298"/>
      <c r="FMI178" s="298"/>
      <c r="FMJ178" s="298"/>
      <c r="FMK178" s="298"/>
      <c r="FML178" s="298"/>
      <c r="FMM178" s="298"/>
      <c r="FMN178" s="298"/>
      <c r="FMO178" s="298"/>
      <c r="FMP178" s="298"/>
      <c r="FMQ178" s="298"/>
      <c r="FMR178" s="298"/>
      <c r="FMS178" s="298"/>
      <c r="FMT178" s="298"/>
      <c r="FMU178" s="298"/>
      <c r="FMV178" s="298"/>
      <c r="FMW178" s="298"/>
      <c r="FMX178" s="298"/>
      <c r="FMY178" s="298"/>
      <c r="FMZ178" s="298"/>
      <c r="FNA178" s="298"/>
      <c r="FNB178" s="298"/>
      <c r="FNC178" s="298"/>
      <c r="FND178" s="298"/>
      <c r="FNE178" s="298"/>
      <c r="FNF178" s="298"/>
      <c r="FNG178" s="298"/>
      <c r="FNH178" s="298"/>
      <c r="FNI178" s="298"/>
      <c r="FNJ178" s="298"/>
      <c r="FNK178" s="298"/>
      <c r="FNL178" s="298"/>
      <c r="FNM178" s="298"/>
      <c r="FNN178" s="298"/>
      <c r="FNO178" s="298"/>
      <c r="FNP178" s="298"/>
      <c r="FNQ178" s="298"/>
      <c r="FNR178" s="298"/>
      <c r="FNS178" s="298"/>
      <c r="FNT178" s="298"/>
      <c r="FNU178" s="298"/>
      <c r="FNV178" s="298"/>
      <c r="FNW178" s="298"/>
      <c r="FNX178" s="298"/>
      <c r="FNY178" s="298"/>
      <c r="FNZ178" s="298"/>
      <c r="FOA178" s="298"/>
      <c r="FOB178" s="298"/>
      <c r="FOC178" s="298"/>
      <c r="FOD178" s="298"/>
      <c r="FOE178" s="298"/>
      <c r="FOF178" s="298"/>
      <c r="FOG178" s="298"/>
      <c r="FOH178" s="298"/>
      <c r="FOI178" s="298"/>
      <c r="FOJ178" s="298"/>
      <c r="FOK178" s="298"/>
      <c r="FOL178" s="298"/>
      <c r="FOM178" s="298"/>
      <c r="FON178" s="298"/>
      <c r="FOO178" s="298"/>
      <c r="FOP178" s="298"/>
      <c r="FOQ178" s="298"/>
      <c r="FOR178" s="298"/>
      <c r="FOS178" s="298"/>
      <c r="FOT178" s="298"/>
      <c r="FOU178" s="298"/>
      <c r="FOV178" s="298"/>
      <c r="FOW178" s="298"/>
      <c r="FOX178" s="298"/>
      <c r="FOY178" s="298"/>
      <c r="FOZ178" s="298"/>
      <c r="FPA178" s="298"/>
      <c r="FPB178" s="298"/>
      <c r="FPC178" s="298"/>
      <c r="FPD178" s="298"/>
      <c r="FPE178" s="298"/>
      <c r="FPF178" s="298"/>
      <c r="FPG178" s="298"/>
      <c r="FPH178" s="298"/>
      <c r="FPI178" s="298"/>
      <c r="FPJ178" s="298"/>
      <c r="FPK178" s="298"/>
      <c r="FPL178" s="298"/>
      <c r="FPM178" s="298"/>
      <c r="FPN178" s="298"/>
      <c r="FPO178" s="298"/>
      <c r="FPP178" s="298"/>
      <c r="FPQ178" s="298"/>
      <c r="FPR178" s="298"/>
      <c r="FPS178" s="298"/>
      <c r="FPT178" s="298"/>
      <c r="FPU178" s="298"/>
      <c r="FPV178" s="298"/>
      <c r="FPW178" s="298"/>
      <c r="FPX178" s="298"/>
      <c r="FPY178" s="298"/>
      <c r="FPZ178" s="298"/>
      <c r="FQA178" s="298"/>
      <c r="FQB178" s="298"/>
      <c r="FQC178" s="298"/>
      <c r="FQD178" s="298"/>
      <c r="FQE178" s="298"/>
      <c r="FQF178" s="298"/>
      <c r="FQG178" s="298"/>
      <c r="FQH178" s="298"/>
      <c r="FQI178" s="298"/>
      <c r="FQJ178" s="298"/>
      <c r="FQK178" s="298"/>
      <c r="FQL178" s="298"/>
      <c r="FQM178" s="298"/>
      <c r="FQN178" s="298"/>
      <c r="FQO178" s="298"/>
      <c r="FQP178" s="298"/>
      <c r="FQQ178" s="298"/>
      <c r="FQR178" s="298"/>
      <c r="FQS178" s="298"/>
      <c r="FQT178" s="298"/>
      <c r="FQU178" s="298"/>
      <c r="FQV178" s="298"/>
      <c r="FQW178" s="298"/>
      <c r="FQX178" s="298"/>
      <c r="FQY178" s="298"/>
      <c r="FQZ178" s="298"/>
      <c r="FRA178" s="298"/>
      <c r="FRB178" s="298"/>
      <c r="FRC178" s="298"/>
      <c r="FRD178" s="298"/>
      <c r="FRE178" s="298"/>
      <c r="FRF178" s="298"/>
      <c r="FRG178" s="298"/>
      <c r="FRH178" s="298"/>
      <c r="FRI178" s="298"/>
      <c r="FRJ178" s="298"/>
      <c r="FRK178" s="298"/>
      <c r="FRL178" s="298"/>
      <c r="FRM178" s="298"/>
      <c r="FRN178" s="298"/>
      <c r="FRO178" s="298"/>
      <c r="FRP178" s="298"/>
      <c r="FRQ178" s="298"/>
      <c r="FRR178" s="298"/>
      <c r="FRS178" s="298"/>
      <c r="FRT178" s="298"/>
      <c r="FRU178" s="298"/>
      <c r="FRV178" s="298"/>
      <c r="FRW178" s="298"/>
      <c r="FRX178" s="298"/>
      <c r="FRY178" s="298"/>
      <c r="FRZ178" s="298"/>
      <c r="FSA178" s="298"/>
      <c r="FSB178" s="298"/>
      <c r="FSC178" s="298"/>
      <c r="FSD178" s="298"/>
      <c r="FSE178" s="298"/>
      <c r="FSF178" s="298"/>
      <c r="FSG178" s="298"/>
      <c r="FSH178" s="298"/>
      <c r="FSI178" s="298"/>
      <c r="FSJ178" s="298"/>
      <c r="FSK178" s="298"/>
      <c r="FSL178" s="298"/>
      <c r="FSM178" s="298"/>
      <c r="FSN178" s="298"/>
      <c r="FSO178" s="298"/>
      <c r="FSP178" s="298"/>
      <c r="FSQ178" s="298"/>
      <c r="FSR178" s="298"/>
      <c r="FSS178" s="298"/>
      <c r="FST178" s="298"/>
      <c r="FSU178" s="298"/>
      <c r="FSV178" s="298"/>
      <c r="FSW178" s="298"/>
      <c r="FSX178" s="298"/>
      <c r="FSY178" s="298"/>
      <c r="FSZ178" s="298"/>
      <c r="FTA178" s="298"/>
      <c r="FTB178" s="298"/>
      <c r="FTC178" s="298"/>
      <c r="FTD178" s="298"/>
      <c r="FTE178" s="298"/>
      <c r="FTF178" s="298"/>
      <c r="FTG178" s="298"/>
      <c r="FTH178" s="298"/>
      <c r="FTI178" s="298"/>
      <c r="FTJ178" s="298"/>
      <c r="FTK178" s="298"/>
      <c r="FTL178" s="298"/>
      <c r="FTM178" s="298"/>
      <c r="FTN178" s="298"/>
      <c r="FTO178" s="298"/>
      <c r="FTP178" s="298"/>
      <c r="FTQ178" s="298"/>
      <c r="FTR178" s="298"/>
      <c r="FTS178" s="298"/>
      <c r="FTT178" s="298"/>
      <c r="FTU178" s="298"/>
      <c r="FTV178" s="298"/>
      <c r="FTW178" s="298"/>
      <c r="FTX178" s="298"/>
      <c r="FTY178" s="298"/>
      <c r="FTZ178" s="298"/>
      <c r="FUA178" s="298"/>
      <c r="FUB178" s="298"/>
      <c r="FUC178" s="298"/>
      <c r="FUD178" s="298"/>
      <c r="FUE178" s="298"/>
      <c r="FUF178" s="298"/>
      <c r="FUG178" s="298"/>
      <c r="FUH178" s="298"/>
      <c r="FUI178" s="298"/>
      <c r="FUP178" s="298"/>
      <c r="FUQ178" s="298"/>
      <c r="FUR178" s="298"/>
      <c r="FUS178" s="298"/>
      <c r="FUT178" s="298"/>
      <c r="FUU178" s="298"/>
      <c r="FUV178" s="298"/>
      <c r="FUW178" s="298"/>
      <c r="FUX178" s="298"/>
      <c r="FUY178" s="298"/>
      <c r="FUZ178" s="298"/>
      <c r="FVA178" s="298"/>
      <c r="FVB178" s="298"/>
      <c r="FVC178" s="298"/>
      <c r="FVD178" s="298"/>
      <c r="FVE178" s="298"/>
      <c r="FVF178" s="298"/>
      <c r="FVG178" s="298"/>
      <c r="FVH178" s="298"/>
      <c r="FVI178" s="298"/>
      <c r="FVJ178" s="298"/>
      <c r="FVK178" s="298"/>
      <c r="FVL178" s="298"/>
      <c r="FVM178" s="298"/>
      <c r="FVN178" s="298"/>
      <c r="FVO178" s="298"/>
      <c r="FVP178" s="298"/>
      <c r="FVQ178" s="298"/>
      <c r="FVR178" s="298"/>
      <c r="FVS178" s="298"/>
      <c r="FVT178" s="298"/>
      <c r="FVU178" s="298"/>
      <c r="FVV178" s="298"/>
      <c r="FVW178" s="298"/>
      <c r="FVX178" s="298"/>
      <c r="FVY178" s="298"/>
      <c r="FVZ178" s="298"/>
      <c r="FWA178" s="298"/>
      <c r="FWB178" s="298"/>
      <c r="FWC178" s="298"/>
      <c r="FWD178" s="298"/>
      <c r="FWE178" s="298"/>
      <c r="FWF178" s="298"/>
      <c r="FWG178" s="298"/>
      <c r="FWH178" s="298"/>
      <c r="FWI178" s="298"/>
      <c r="FWJ178" s="298"/>
      <c r="FWK178" s="298"/>
      <c r="FWL178" s="298"/>
      <c r="FWM178" s="298"/>
      <c r="FWN178" s="298"/>
      <c r="FWO178" s="298"/>
      <c r="FWP178" s="298"/>
      <c r="FWQ178" s="298"/>
      <c r="FWR178" s="298"/>
      <c r="FWS178" s="298"/>
      <c r="FWT178" s="298"/>
      <c r="FWU178" s="298"/>
      <c r="FWV178" s="298"/>
      <c r="FWW178" s="298"/>
      <c r="FWX178" s="298"/>
      <c r="FWY178" s="298"/>
      <c r="FWZ178" s="298"/>
      <c r="FXA178" s="298"/>
      <c r="FXB178" s="298"/>
      <c r="FXC178" s="298"/>
      <c r="FXD178" s="298"/>
      <c r="FXE178" s="298"/>
      <c r="FXF178" s="298"/>
      <c r="FXG178" s="298"/>
      <c r="FXH178" s="298"/>
      <c r="FXI178" s="298"/>
      <c r="FXJ178" s="298"/>
      <c r="FXK178" s="298"/>
      <c r="FXL178" s="298"/>
      <c r="FXM178" s="298"/>
      <c r="FXN178" s="298"/>
      <c r="FXO178" s="298"/>
      <c r="FXP178" s="298"/>
      <c r="FXQ178" s="298"/>
      <c r="FXR178" s="298"/>
      <c r="FXS178" s="298"/>
      <c r="FXT178" s="298"/>
      <c r="FXU178" s="298"/>
      <c r="FXV178" s="298"/>
      <c r="FXW178" s="298"/>
      <c r="FXX178" s="298"/>
      <c r="FXY178" s="298"/>
      <c r="FXZ178" s="298"/>
      <c r="FYA178" s="298"/>
      <c r="FYB178" s="298"/>
      <c r="FYC178" s="298"/>
      <c r="FYD178" s="298"/>
      <c r="FYE178" s="298"/>
      <c r="FYF178" s="298"/>
      <c r="FYG178" s="298"/>
      <c r="FYH178" s="298"/>
      <c r="FYI178" s="298"/>
      <c r="FYJ178" s="298"/>
      <c r="FYK178" s="298"/>
      <c r="FYL178" s="298"/>
      <c r="FYM178" s="298"/>
      <c r="FYN178" s="298"/>
      <c r="FYO178" s="298"/>
      <c r="FYP178" s="298"/>
      <c r="FYQ178" s="298"/>
      <c r="FYR178" s="298"/>
      <c r="FYS178" s="298"/>
      <c r="FYT178" s="298"/>
      <c r="FYU178" s="298"/>
      <c r="FYV178" s="298"/>
      <c r="FYW178" s="298"/>
      <c r="FYX178" s="298"/>
      <c r="FYY178" s="298"/>
      <c r="FYZ178" s="298"/>
      <c r="FZA178" s="298"/>
      <c r="FZB178" s="298"/>
      <c r="FZC178" s="298"/>
      <c r="FZD178" s="298"/>
      <c r="FZE178" s="298"/>
      <c r="FZF178" s="298"/>
      <c r="FZG178" s="298"/>
      <c r="FZH178" s="298"/>
      <c r="FZI178" s="298"/>
      <c r="FZJ178" s="298"/>
      <c r="FZK178" s="298"/>
      <c r="FZL178" s="298"/>
      <c r="FZM178" s="298"/>
      <c r="FZN178" s="298"/>
      <c r="FZO178" s="298"/>
      <c r="FZP178" s="298"/>
      <c r="FZQ178" s="298"/>
      <c r="FZR178" s="298"/>
      <c r="FZS178" s="298"/>
      <c r="FZT178" s="298"/>
      <c r="FZU178" s="298"/>
      <c r="FZV178" s="298"/>
      <c r="FZW178" s="298"/>
      <c r="FZX178" s="298"/>
      <c r="FZY178" s="298"/>
      <c r="FZZ178" s="298"/>
      <c r="GAA178" s="298"/>
      <c r="GAB178" s="298"/>
      <c r="GAC178" s="298"/>
      <c r="GAD178" s="298"/>
      <c r="GAE178" s="298"/>
      <c r="GAF178" s="298"/>
      <c r="GAG178" s="298"/>
      <c r="GAH178" s="298"/>
      <c r="GAI178" s="298"/>
      <c r="GAJ178" s="298"/>
      <c r="GAK178" s="298"/>
      <c r="GAL178" s="298"/>
      <c r="GAM178" s="298"/>
      <c r="GAN178" s="298"/>
      <c r="GAO178" s="298"/>
      <c r="GAP178" s="298"/>
      <c r="GAQ178" s="298"/>
      <c r="GAR178" s="298"/>
      <c r="GAS178" s="298"/>
      <c r="GAT178" s="298"/>
      <c r="GAU178" s="298"/>
      <c r="GAV178" s="298"/>
      <c r="GAW178" s="298"/>
      <c r="GAX178" s="298"/>
      <c r="GAY178" s="298"/>
      <c r="GAZ178" s="298"/>
      <c r="GBA178" s="298"/>
      <c r="GBB178" s="298"/>
      <c r="GBC178" s="298"/>
      <c r="GBD178" s="298"/>
      <c r="GBE178" s="298"/>
      <c r="GBF178" s="298"/>
      <c r="GBG178" s="298"/>
      <c r="GBH178" s="298"/>
      <c r="GBI178" s="298"/>
      <c r="GBJ178" s="298"/>
      <c r="GBK178" s="298"/>
      <c r="GBL178" s="298"/>
      <c r="GBM178" s="298"/>
      <c r="GBN178" s="298"/>
      <c r="GBO178" s="298"/>
      <c r="GBP178" s="298"/>
      <c r="GBQ178" s="298"/>
      <c r="GBR178" s="298"/>
      <c r="GBS178" s="298"/>
      <c r="GBT178" s="298"/>
      <c r="GBU178" s="298"/>
      <c r="GBV178" s="298"/>
      <c r="GBW178" s="298"/>
      <c r="GBX178" s="298"/>
      <c r="GBY178" s="298"/>
      <c r="GBZ178" s="298"/>
      <c r="GCA178" s="298"/>
      <c r="GCB178" s="298"/>
      <c r="GCC178" s="298"/>
      <c r="GCD178" s="298"/>
      <c r="GCE178" s="298"/>
      <c r="GCF178" s="298"/>
      <c r="GCG178" s="298"/>
      <c r="GCH178" s="298"/>
      <c r="GCI178" s="298"/>
      <c r="GCJ178" s="298"/>
      <c r="GCK178" s="298"/>
      <c r="GCL178" s="298"/>
      <c r="GCM178" s="298"/>
      <c r="GCN178" s="298"/>
      <c r="GCO178" s="298"/>
      <c r="GCP178" s="298"/>
      <c r="GCQ178" s="298"/>
      <c r="GCR178" s="298"/>
      <c r="GCS178" s="298"/>
      <c r="GCT178" s="298"/>
      <c r="GCU178" s="298"/>
      <c r="GCV178" s="298"/>
      <c r="GCW178" s="298"/>
      <c r="GCX178" s="298"/>
      <c r="GCY178" s="298"/>
      <c r="GCZ178" s="298"/>
      <c r="GDA178" s="298"/>
      <c r="GDB178" s="298"/>
      <c r="GDC178" s="298"/>
      <c r="GDD178" s="298"/>
      <c r="GDE178" s="298"/>
      <c r="GDF178" s="298"/>
      <c r="GDG178" s="298"/>
      <c r="GDH178" s="298"/>
      <c r="GDI178" s="298"/>
      <c r="GDJ178" s="298"/>
      <c r="GDK178" s="298"/>
      <c r="GDL178" s="298"/>
      <c r="GDM178" s="298"/>
      <c r="GDN178" s="298"/>
      <c r="GDO178" s="298"/>
      <c r="GDP178" s="298"/>
      <c r="GDQ178" s="298"/>
      <c r="GDR178" s="298"/>
      <c r="GDS178" s="298"/>
      <c r="GDT178" s="298"/>
      <c r="GDU178" s="298"/>
      <c r="GDV178" s="298"/>
      <c r="GDW178" s="298"/>
      <c r="GDX178" s="298"/>
      <c r="GDY178" s="298"/>
      <c r="GDZ178" s="298"/>
      <c r="GEA178" s="298"/>
      <c r="GEB178" s="298"/>
      <c r="GEC178" s="298"/>
      <c r="GED178" s="298"/>
      <c r="GEE178" s="298"/>
      <c r="GEL178" s="298"/>
      <c r="GEM178" s="298"/>
      <c r="GEN178" s="298"/>
      <c r="GEO178" s="298"/>
      <c r="GEP178" s="298"/>
      <c r="GEQ178" s="298"/>
      <c r="GER178" s="298"/>
      <c r="GES178" s="298"/>
      <c r="GET178" s="298"/>
      <c r="GEU178" s="298"/>
      <c r="GEV178" s="298"/>
      <c r="GEW178" s="298"/>
      <c r="GEX178" s="298"/>
      <c r="GEY178" s="298"/>
      <c r="GEZ178" s="298"/>
      <c r="GFA178" s="298"/>
      <c r="GFB178" s="298"/>
      <c r="GFC178" s="298"/>
      <c r="GFD178" s="298"/>
      <c r="GFE178" s="298"/>
      <c r="GFF178" s="298"/>
      <c r="GFG178" s="298"/>
      <c r="GFH178" s="298"/>
      <c r="GFI178" s="298"/>
      <c r="GFJ178" s="298"/>
      <c r="GFK178" s="298"/>
      <c r="GFL178" s="298"/>
      <c r="GFM178" s="298"/>
      <c r="GFN178" s="298"/>
      <c r="GFO178" s="298"/>
      <c r="GFP178" s="298"/>
      <c r="GFQ178" s="298"/>
      <c r="GFR178" s="298"/>
      <c r="GFS178" s="298"/>
      <c r="GFT178" s="298"/>
      <c r="GFU178" s="298"/>
      <c r="GFV178" s="298"/>
      <c r="GFW178" s="298"/>
      <c r="GFX178" s="298"/>
      <c r="GFY178" s="298"/>
      <c r="GFZ178" s="298"/>
      <c r="GGA178" s="298"/>
      <c r="GGB178" s="298"/>
      <c r="GGC178" s="298"/>
      <c r="GGD178" s="298"/>
      <c r="GGE178" s="298"/>
      <c r="GGF178" s="298"/>
      <c r="GGG178" s="298"/>
      <c r="GGH178" s="298"/>
      <c r="GGI178" s="298"/>
      <c r="GGJ178" s="298"/>
      <c r="GGK178" s="298"/>
      <c r="GGL178" s="298"/>
      <c r="GGM178" s="298"/>
      <c r="GGN178" s="298"/>
      <c r="GGO178" s="298"/>
      <c r="GGP178" s="298"/>
      <c r="GGQ178" s="298"/>
      <c r="GGR178" s="298"/>
      <c r="GGS178" s="298"/>
      <c r="GGT178" s="298"/>
      <c r="GGU178" s="298"/>
      <c r="GGV178" s="298"/>
      <c r="GGW178" s="298"/>
      <c r="GGX178" s="298"/>
      <c r="GGY178" s="298"/>
      <c r="GGZ178" s="298"/>
      <c r="GHA178" s="298"/>
      <c r="GHB178" s="298"/>
      <c r="GHC178" s="298"/>
      <c r="GHD178" s="298"/>
      <c r="GHE178" s="298"/>
      <c r="GHF178" s="298"/>
      <c r="GHG178" s="298"/>
      <c r="GHH178" s="298"/>
      <c r="GHI178" s="298"/>
      <c r="GHJ178" s="298"/>
      <c r="GHK178" s="298"/>
      <c r="GHL178" s="298"/>
      <c r="GHM178" s="298"/>
      <c r="GHN178" s="298"/>
      <c r="GHO178" s="298"/>
      <c r="GHP178" s="298"/>
      <c r="GHQ178" s="298"/>
      <c r="GHR178" s="298"/>
      <c r="GHS178" s="298"/>
      <c r="GHT178" s="298"/>
      <c r="GHU178" s="298"/>
      <c r="GHV178" s="298"/>
      <c r="GHW178" s="298"/>
      <c r="GHX178" s="298"/>
      <c r="GHY178" s="298"/>
      <c r="GHZ178" s="298"/>
      <c r="GIA178" s="298"/>
      <c r="GIB178" s="298"/>
      <c r="GIC178" s="298"/>
      <c r="GID178" s="298"/>
      <c r="GIE178" s="298"/>
      <c r="GIF178" s="298"/>
      <c r="GIG178" s="298"/>
      <c r="GIH178" s="298"/>
      <c r="GII178" s="298"/>
      <c r="GIJ178" s="298"/>
      <c r="GIK178" s="298"/>
      <c r="GIL178" s="298"/>
      <c r="GIM178" s="298"/>
      <c r="GIN178" s="298"/>
      <c r="GIO178" s="298"/>
      <c r="GIP178" s="298"/>
      <c r="GIQ178" s="298"/>
      <c r="GIR178" s="298"/>
      <c r="GIS178" s="298"/>
      <c r="GIT178" s="298"/>
      <c r="GIU178" s="298"/>
      <c r="GIV178" s="298"/>
      <c r="GIW178" s="298"/>
      <c r="GIX178" s="298"/>
      <c r="GIY178" s="298"/>
      <c r="GIZ178" s="298"/>
      <c r="GJA178" s="298"/>
      <c r="GJB178" s="298"/>
      <c r="GJC178" s="298"/>
      <c r="GJD178" s="298"/>
      <c r="GJE178" s="298"/>
      <c r="GJF178" s="298"/>
      <c r="GJG178" s="298"/>
      <c r="GJH178" s="298"/>
      <c r="GJI178" s="298"/>
      <c r="GJJ178" s="298"/>
      <c r="GJK178" s="298"/>
      <c r="GJL178" s="298"/>
      <c r="GJM178" s="298"/>
      <c r="GJN178" s="298"/>
      <c r="GJO178" s="298"/>
      <c r="GJP178" s="298"/>
      <c r="GJQ178" s="298"/>
      <c r="GJR178" s="298"/>
      <c r="GJS178" s="298"/>
      <c r="GJT178" s="298"/>
      <c r="GJU178" s="298"/>
      <c r="GJV178" s="298"/>
      <c r="GJW178" s="298"/>
      <c r="GJX178" s="298"/>
      <c r="GJY178" s="298"/>
      <c r="GJZ178" s="298"/>
      <c r="GKA178" s="298"/>
      <c r="GKB178" s="298"/>
      <c r="GKC178" s="298"/>
      <c r="GKD178" s="298"/>
      <c r="GKE178" s="298"/>
      <c r="GKF178" s="298"/>
      <c r="GKG178" s="298"/>
      <c r="GKH178" s="298"/>
      <c r="GKI178" s="298"/>
      <c r="GKJ178" s="298"/>
      <c r="GKK178" s="298"/>
      <c r="GKL178" s="298"/>
      <c r="GKM178" s="298"/>
      <c r="GKN178" s="298"/>
      <c r="GKO178" s="298"/>
      <c r="GKP178" s="298"/>
      <c r="GKQ178" s="298"/>
      <c r="GKR178" s="298"/>
      <c r="GKS178" s="298"/>
      <c r="GKT178" s="298"/>
      <c r="GKU178" s="298"/>
      <c r="GKV178" s="298"/>
      <c r="GKW178" s="298"/>
      <c r="GKX178" s="298"/>
      <c r="GKY178" s="298"/>
      <c r="GKZ178" s="298"/>
      <c r="GLA178" s="298"/>
      <c r="GLB178" s="298"/>
      <c r="GLC178" s="298"/>
      <c r="GLD178" s="298"/>
      <c r="GLE178" s="298"/>
      <c r="GLF178" s="298"/>
      <c r="GLG178" s="298"/>
      <c r="GLH178" s="298"/>
      <c r="GLI178" s="298"/>
      <c r="GLJ178" s="298"/>
      <c r="GLK178" s="298"/>
      <c r="GLL178" s="298"/>
      <c r="GLM178" s="298"/>
      <c r="GLN178" s="298"/>
      <c r="GLO178" s="298"/>
      <c r="GLP178" s="298"/>
      <c r="GLQ178" s="298"/>
      <c r="GLR178" s="298"/>
      <c r="GLS178" s="298"/>
      <c r="GLT178" s="298"/>
      <c r="GLU178" s="298"/>
      <c r="GLV178" s="298"/>
      <c r="GLW178" s="298"/>
      <c r="GLX178" s="298"/>
      <c r="GLY178" s="298"/>
      <c r="GLZ178" s="298"/>
      <c r="GMA178" s="298"/>
      <c r="GMB178" s="298"/>
      <c r="GMC178" s="298"/>
      <c r="GMD178" s="298"/>
      <c r="GME178" s="298"/>
      <c r="GMF178" s="298"/>
      <c r="GMG178" s="298"/>
      <c r="GMH178" s="298"/>
      <c r="GMI178" s="298"/>
      <c r="GMJ178" s="298"/>
      <c r="GMK178" s="298"/>
      <c r="GML178" s="298"/>
      <c r="GMM178" s="298"/>
      <c r="GMN178" s="298"/>
      <c r="GMO178" s="298"/>
      <c r="GMP178" s="298"/>
      <c r="GMQ178" s="298"/>
      <c r="GMR178" s="298"/>
      <c r="GMS178" s="298"/>
      <c r="GMT178" s="298"/>
      <c r="GMU178" s="298"/>
      <c r="GMV178" s="298"/>
      <c r="GMW178" s="298"/>
      <c r="GMX178" s="298"/>
      <c r="GMY178" s="298"/>
      <c r="GMZ178" s="298"/>
      <c r="GNA178" s="298"/>
      <c r="GNB178" s="298"/>
      <c r="GNC178" s="298"/>
      <c r="GND178" s="298"/>
      <c r="GNE178" s="298"/>
      <c r="GNF178" s="298"/>
      <c r="GNG178" s="298"/>
      <c r="GNH178" s="298"/>
      <c r="GNI178" s="298"/>
      <c r="GNJ178" s="298"/>
      <c r="GNK178" s="298"/>
      <c r="GNL178" s="298"/>
      <c r="GNM178" s="298"/>
      <c r="GNN178" s="298"/>
      <c r="GNO178" s="298"/>
      <c r="GNP178" s="298"/>
      <c r="GNQ178" s="298"/>
      <c r="GNR178" s="298"/>
      <c r="GNS178" s="298"/>
      <c r="GNT178" s="298"/>
      <c r="GNU178" s="298"/>
      <c r="GNV178" s="298"/>
      <c r="GNW178" s="298"/>
      <c r="GNX178" s="298"/>
      <c r="GNY178" s="298"/>
      <c r="GNZ178" s="298"/>
      <c r="GOA178" s="298"/>
      <c r="GOH178" s="298"/>
      <c r="GOI178" s="298"/>
      <c r="GOJ178" s="298"/>
      <c r="GOK178" s="298"/>
      <c r="GOL178" s="298"/>
      <c r="GOM178" s="298"/>
      <c r="GON178" s="298"/>
      <c r="GOO178" s="298"/>
      <c r="GOP178" s="298"/>
      <c r="GOQ178" s="298"/>
      <c r="GOR178" s="298"/>
      <c r="GOS178" s="298"/>
      <c r="GOT178" s="298"/>
      <c r="GOU178" s="298"/>
      <c r="GOV178" s="298"/>
      <c r="GOW178" s="298"/>
      <c r="GOX178" s="298"/>
      <c r="GOY178" s="298"/>
      <c r="GOZ178" s="298"/>
      <c r="GPA178" s="298"/>
      <c r="GPB178" s="298"/>
      <c r="GPC178" s="298"/>
      <c r="GPD178" s="298"/>
      <c r="GPE178" s="298"/>
      <c r="GPF178" s="298"/>
      <c r="GPG178" s="298"/>
      <c r="GPH178" s="298"/>
      <c r="GPI178" s="298"/>
      <c r="GPJ178" s="298"/>
      <c r="GPK178" s="298"/>
      <c r="GPL178" s="298"/>
      <c r="GPM178" s="298"/>
      <c r="GPN178" s="298"/>
      <c r="GPO178" s="298"/>
      <c r="GPP178" s="298"/>
      <c r="GPQ178" s="298"/>
      <c r="GPR178" s="298"/>
      <c r="GPS178" s="298"/>
      <c r="GPT178" s="298"/>
      <c r="GPU178" s="298"/>
      <c r="GPV178" s="298"/>
      <c r="GPW178" s="298"/>
      <c r="GPX178" s="298"/>
      <c r="GPY178" s="298"/>
      <c r="GPZ178" s="298"/>
      <c r="GQA178" s="298"/>
      <c r="GQB178" s="298"/>
      <c r="GQC178" s="298"/>
      <c r="GQD178" s="298"/>
      <c r="GQE178" s="298"/>
      <c r="GQF178" s="298"/>
      <c r="GQG178" s="298"/>
      <c r="GQH178" s="298"/>
      <c r="GQI178" s="298"/>
      <c r="GQJ178" s="298"/>
      <c r="GQK178" s="298"/>
      <c r="GQL178" s="298"/>
      <c r="GQM178" s="298"/>
      <c r="GQN178" s="298"/>
      <c r="GQO178" s="298"/>
      <c r="GQP178" s="298"/>
      <c r="GQQ178" s="298"/>
      <c r="GQR178" s="298"/>
      <c r="GQS178" s="298"/>
      <c r="GQT178" s="298"/>
      <c r="GQU178" s="298"/>
      <c r="GQV178" s="298"/>
      <c r="GQW178" s="298"/>
      <c r="GQX178" s="298"/>
      <c r="GQY178" s="298"/>
      <c r="GQZ178" s="298"/>
      <c r="GRA178" s="298"/>
      <c r="GRB178" s="298"/>
      <c r="GRC178" s="298"/>
      <c r="GRD178" s="298"/>
      <c r="GRE178" s="298"/>
      <c r="GRF178" s="298"/>
      <c r="GRG178" s="298"/>
      <c r="GRH178" s="298"/>
      <c r="GRI178" s="298"/>
      <c r="GRJ178" s="298"/>
      <c r="GRK178" s="298"/>
      <c r="GRL178" s="298"/>
      <c r="GRM178" s="298"/>
      <c r="GRN178" s="298"/>
      <c r="GRO178" s="298"/>
      <c r="GRP178" s="298"/>
      <c r="GRQ178" s="298"/>
      <c r="GRR178" s="298"/>
      <c r="GRS178" s="298"/>
      <c r="GRT178" s="298"/>
      <c r="GRU178" s="298"/>
      <c r="GRV178" s="298"/>
      <c r="GRW178" s="298"/>
      <c r="GRX178" s="298"/>
      <c r="GRY178" s="298"/>
      <c r="GRZ178" s="298"/>
      <c r="GSA178" s="298"/>
      <c r="GSB178" s="298"/>
      <c r="GSC178" s="298"/>
      <c r="GSD178" s="298"/>
      <c r="GSE178" s="298"/>
      <c r="GSF178" s="298"/>
      <c r="GSG178" s="298"/>
      <c r="GSH178" s="298"/>
      <c r="GSI178" s="298"/>
      <c r="GSJ178" s="298"/>
      <c r="GSK178" s="298"/>
      <c r="GSL178" s="298"/>
      <c r="GSM178" s="298"/>
      <c r="GSN178" s="298"/>
      <c r="GSO178" s="298"/>
      <c r="GSP178" s="298"/>
      <c r="GSQ178" s="298"/>
      <c r="GSR178" s="298"/>
      <c r="GSS178" s="298"/>
      <c r="GST178" s="298"/>
      <c r="GSU178" s="298"/>
      <c r="GSV178" s="298"/>
      <c r="GSW178" s="298"/>
      <c r="GSX178" s="298"/>
      <c r="GSY178" s="298"/>
      <c r="GSZ178" s="298"/>
      <c r="GTA178" s="298"/>
      <c r="GTB178" s="298"/>
      <c r="GTC178" s="298"/>
      <c r="GTD178" s="298"/>
      <c r="GTE178" s="298"/>
      <c r="GTF178" s="298"/>
      <c r="GTG178" s="298"/>
      <c r="GTH178" s="298"/>
      <c r="GTI178" s="298"/>
      <c r="GTJ178" s="298"/>
      <c r="GTK178" s="298"/>
      <c r="GTL178" s="298"/>
      <c r="GTM178" s="298"/>
      <c r="GTN178" s="298"/>
      <c r="GTO178" s="298"/>
      <c r="GTP178" s="298"/>
      <c r="GTQ178" s="298"/>
      <c r="GTR178" s="298"/>
      <c r="GTS178" s="298"/>
      <c r="GTT178" s="298"/>
      <c r="GTU178" s="298"/>
      <c r="GTV178" s="298"/>
      <c r="GTW178" s="298"/>
      <c r="GTX178" s="298"/>
      <c r="GTY178" s="298"/>
      <c r="GTZ178" s="298"/>
      <c r="GUA178" s="298"/>
      <c r="GUB178" s="298"/>
      <c r="GUC178" s="298"/>
      <c r="GUD178" s="298"/>
      <c r="GUE178" s="298"/>
      <c r="GUF178" s="298"/>
      <c r="GUG178" s="298"/>
      <c r="GUH178" s="298"/>
      <c r="GUI178" s="298"/>
      <c r="GUJ178" s="298"/>
      <c r="GUK178" s="298"/>
      <c r="GUL178" s="298"/>
      <c r="GUM178" s="298"/>
      <c r="GUN178" s="298"/>
      <c r="GUO178" s="298"/>
      <c r="GUP178" s="298"/>
      <c r="GUQ178" s="298"/>
      <c r="GUR178" s="298"/>
      <c r="GUS178" s="298"/>
      <c r="GUT178" s="298"/>
      <c r="GUU178" s="298"/>
      <c r="GUV178" s="298"/>
      <c r="GUW178" s="298"/>
      <c r="GUX178" s="298"/>
      <c r="GUY178" s="298"/>
      <c r="GUZ178" s="298"/>
      <c r="GVA178" s="298"/>
      <c r="GVB178" s="298"/>
      <c r="GVC178" s="298"/>
      <c r="GVD178" s="298"/>
      <c r="GVE178" s="298"/>
      <c r="GVF178" s="298"/>
      <c r="GVG178" s="298"/>
      <c r="GVH178" s="298"/>
      <c r="GVI178" s="298"/>
      <c r="GVJ178" s="298"/>
      <c r="GVK178" s="298"/>
      <c r="GVL178" s="298"/>
      <c r="GVM178" s="298"/>
      <c r="GVN178" s="298"/>
      <c r="GVO178" s="298"/>
      <c r="GVP178" s="298"/>
      <c r="GVQ178" s="298"/>
      <c r="GVR178" s="298"/>
      <c r="GVS178" s="298"/>
      <c r="GVT178" s="298"/>
      <c r="GVU178" s="298"/>
      <c r="GVV178" s="298"/>
      <c r="GVW178" s="298"/>
      <c r="GVX178" s="298"/>
      <c r="GVY178" s="298"/>
      <c r="GVZ178" s="298"/>
      <c r="GWA178" s="298"/>
      <c r="GWB178" s="298"/>
      <c r="GWC178" s="298"/>
      <c r="GWD178" s="298"/>
      <c r="GWE178" s="298"/>
      <c r="GWF178" s="298"/>
      <c r="GWG178" s="298"/>
      <c r="GWH178" s="298"/>
      <c r="GWI178" s="298"/>
      <c r="GWJ178" s="298"/>
      <c r="GWK178" s="298"/>
      <c r="GWL178" s="298"/>
      <c r="GWM178" s="298"/>
      <c r="GWN178" s="298"/>
      <c r="GWO178" s="298"/>
      <c r="GWP178" s="298"/>
      <c r="GWQ178" s="298"/>
      <c r="GWR178" s="298"/>
      <c r="GWS178" s="298"/>
      <c r="GWT178" s="298"/>
      <c r="GWU178" s="298"/>
      <c r="GWV178" s="298"/>
      <c r="GWW178" s="298"/>
      <c r="GWX178" s="298"/>
      <c r="GWY178" s="298"/>
      <c r="GWZ178" s="298"/>
      <c r="GXA178" s="298"/>
      <c r="GXB178" s="298"/>
      <c r="GXC178" s="298"/>
      <c r="GXD178" s="298"/>
      <c r="GXE178" s="298"/>
      <c r="GXF178" s="298"/>
      <c r="GXG178" s="298"/>
      <c r="GXH178" s="298"/>
      <c r="GXI178" s="298"/>
      <c r="GXJ178" s="298"/>
      <c r="GXK178" s="298"/>
      <c r="GXL178" s="298"/>
      <c r="GXM178" s="298"/>
      <c r="GXN178" s="298"/>
      <c r="GXO178" s="298"/>
      <c r="GXP178" s="298"/>
      <c r="GXQ178" s="298"/>
      <c r="GXR178" s="298"/>
      <c r="GXS178" s="298"/>
      <c r="GXT178" s="298"/>
      <c r="GXU178" s="298"/>
      <c r="GXV178" s="298"/>
      <c r="GXW178" s="298"/>
      <c r="GYD178" s="298"/>
      <c r="GYE178" s="298"/>
      <c r="GYF178" s="298"/>
      <c r="GYG178" s="298"/>
      <c r="GYH178" s="298"/>
      <c r="GYI178" s="298"/>
      <c r="GYJ178" s="298"/>
      <c r="GYK178" s="298"/>
      <c r="GYL178" s="298"/>
      <c r="GYM178" s="298"/>
      <c r="GYN178" s="298"/>
      <c r="GYO178" s="298"/>
      <c r="GYP178" s="298"/>
      <c r="GYQ178" s="298"/>
      <c r="GYR178" s="298"/>
      <c r="GYS178" s="298"/>
      <c r="GYT178" s="298"/>
      <c r="GYU178" s="298"/>
      <c r="GYV178" s="298"/>
      <c r="GYW178" s="298"/>
      <c r="GYX178" s="298"/>
      <c r="GYY178" s="298"/>
      <c r="GYZ178" s="298"/>
      <c r="GZA178" s="298"/>
      <c r="GZB178" s="298"/>
      <c r="GZC178" s="298"/>
      <c r="GZD178" s="298"/>
      <c r="GZE178" s="298"/>
      <c r="GZF178" s="298"/>
      <c r="GZG178" s="298"/>
      <c r="GZH178" s="298"/>
      <c r="GZI178" s="298"/>
      <c r="GZJ178" s="298"/>
      <c r="GZK178" s="298"/>
      <c r="GZL178" s="298"/>
      <c r="GZM178" s="298"/>
      <c r="GZN178" s="298"/>
      <c r="GZO178" s="298"/>
      <c r="GZP178" s="298"/>
      <c r="GZQ178" s="298"/>
      <c r="GZR178" s="298"/>
      <c r="GZS178" s="298"/>
      <c r="GZT178" s="298"/>
      <c r="GZU178" s="298"/>
      <c r="GZV178" s="298"/>
      <c r="GZW178" s="298"/>
      <c r="GZX178" s="298"/>
      <c r="GZY178" s="298"/>
      <c r="GZZ178" s="298"/>
      <c r="HAA178" s="298"/>
      <c r="HAB178" s="298"/>
      <c r="HAC178" s="298"/>
      <c r="HAD178" s="298"/>
      <c r="HAE178" s="298"/>
      <c r="HAF178" s="298"/>
      <c r="HAG178" s="298"/>
      <c r="HAH178" s="298"/>
      <c r="HAI178" s="298"/>
      <c r="HAJ178" s="298"/>
      <c r="HAK178" s="298"/>
      <c r="HAL178" s="298"/>
      <c r="HAM178" s="298"/>
      <c r="HAN178" s="298"/>
      <c r="HAO178" s="298"/>
      <c r="HAP178" s="298"/>
      <c r="HAQ178" s="298"/>
      <c r="HAR178" s="298"/>
      <c r="HAS178" s="298"/>
      <c r="HAT178" s="298"/>
      <c r="HAU178" s="298"/>
      <c r="HAV178" s="298"/>
      <c r="HAW178" s="298"/>
      <c r="HAX178" s="298"/>
      <c r="HAY178" s="298"/>
      <c r="HAZ178" s="298"/>
      <c r="HBA178" s="298"/>
      <c r="HBB178" s="298"/>
      <c r="HBC178" s="298"/>
      <c r="HBD178" s="298"/>
      <c r="HBE178" s="298"/>
      <c r="HBF178" s="298"/>
      <c r="HBG178" s="298"/>
      <c r="HBH178" s="298"/>
      <c r="HBI178" s="298"/>
      <c r="HBJ178" s="298"/>
      <c r="HBK178" s="298"/>
      <c r="HBL178" s="298"/>
      <c r="HBM178" s="298"/>
      <c r="HBN178" s="298"/>
      <c r="HBO178" s="298"/>
      <c r="HBP178" s="298"/>
      <c r="HBQ178" s="298"/>
      <c r="HBR178" s="298"/>
      <c r="HBS178" s="298"/>
      <c r="HBT178" s="298"/>
      <c r="HBU178" s="298"/>
      <c r="HBV178" s="298"/>
      <c r="HBW178" s="298"/>
      <c r="HBX178" s="298"/>
      <c r="HBY178" s="298"/>
      <c r="HBZ178" s="298"/>
      <c r="HCA178" s="298"/>
      <c r="HCB178" s="298"/>
      <c r="HCC178" s="298"/>
      <c r="HCD178" s="298"/>
      <c r="HCE178" s="298"/>
      <c r="HCF178" s="298"/>
      <c r="HCG178" s="298"/>
      <c r="HCH178" s="298"/>
      <c r="HCI178" s="298"/>
      <c r="HCJ178" s="298"/>
      <c r="HCK178" s="298"/>
      <c r="HCL178" s="298"/>
      <c r="HCM178" s="298"/>
      <c r="HCN178" s="298"/>
      <c r="HCO178" s="298"/>
      <c r="HCP178" s="298"/>
      <c r="HCQ178" s="298"/>
      <c r="HCR178" s="298"/>
      <c r="HCS178" s="298"/>
      <c r="HCT178" s="298"/>
      <c r="HCU178" s="298"/>
      <c r="HCV178" s="298"/>
      <c r="HCW178" s="298"/>
      <c r="HCX178" s="298"/>
      <c r="HCY178" s="298"/>
      <c r="HCZ178" s="298"/>
      <c r="HDA178" s="298"/>
      <c r="HDB178" s="298"/>
      <c r="HDC178" s="298"/>
      <c r="HDD178" s="298"/>
      <c r="HDE178" s="298"/>
      <c r="HDF178" s="298"/>
      <c r="HDG178" s="298"/>
      <c r="HDH178" s="298"/>
      <c r="HDI178" s="298"/>
      <c r="HDJ178" s="298"/>
      <c r="HDK178" s="298"/>
      <c r="HDL178" s="298"/>
      <c r="HDM178" s="298"/>
      <c r="HDN178" s="298"/>
      <c r="HDO178" s="298"/>
      <c r="HDP178" s="298"/>
      <c r="HDQ178" s="298"/>
      <c r="HDR178" s="298"/>
      <c r="HDS178" s="298"/>
      <c r="HDT178" s="298"/>
      <c r="HDU178" s="298"/>
      <c r="HDV178" s="298"/>
      <c r="HDW178" s="298"/>
      <c r="HDX178" s="298"/>
      <c r="HDY178" s="298"/>
      <c r="HDZ178" s="298"/>
      <c r="HEA178" s="298"/>
      <c r="HEB178" s="298"/>
      <c r="HEC178" s="298"/>
      <c r="HED178" s="298"/>
      <c r="HEE178" s="298"/>
      <c r="HEF178" s="298"/>
      <c r="HEG178" s="298"/>
      <c r="HEH178" s="298"/>
      <c r="HEI178" s="298"/>
      <c r="HEJ178" s="298"/>
      <c r="HEK178" s="298"/>
      <c r="HEL178" s="298"/>
      <c r="HEM178" s="298"/>
      <c r="HEN178" s="298"/>
      <c r="HEO178" s="298"/>
      <c r="HEP178" s="298"/>
      <c r="HEQ178" s="298"/>
      <c r="HER178" s="298"/>
      <c r="HES178" s="298"/>
      <c r="HET178" s="298"/>
      <c r="HEU178" s="298"/>
      <c r="HEV178" s="298"/>
      <c r="HEW178" s="298"/>
      <c r="HEX178" s="298"/>
      <c r="HEY178" s="298"/>
      <c r="HEZ178" s="298"/>
      <c r="HFA178" s="298"/>
      <c r="HFB178" s="298"/>
      <c r="HFC178" s="298"/>
      <c r="HFD178" s="298"/>
      <c r="HFE178" s="298"/>
      <c r="HFF178" s="298"/>
      <c r="HFG178" s="298"/>
      <c r="HFH178" s="298"/>
      <c r="HFI178" s="298"/>
      <c r="HFJ178" s="298"/>
      <c r="HFK178" s="298"/>
      <c r="HFL178" s="298"/>
      <c r="HFM178" s="298"/>
      <c r="HFN178" s="298"/>
      <c r="HFO178" s="298"/>
      <c r="HFP178" s="298"/>
      <c r="HFQ178" s="298"/>
      <c r="HFR178" s="298"/>
      <c r="HFS178" s="298"/>
      <c r="HFT178" s="298"/>
      <c r="HFU178" s="298"/>
      <c r="HFV178" s="298"/>
      <c r="HFW178" s="298"/>
      <c r="HFX178" s="298"/>
      <c r="HFY178" s="298"/>
      <c r="HFZ178" s="298"/>
      <c r="HGA178" s="298"/>
      <c r="HGB178" s="298"/>
      <c r="HGC178" s="298"/>
      <c r="HGD178" s="298"/>
      <c r="HGE178" s="298"/>
      <c r="HGF178" s="298"/>
      <c r="HGG178" s="298"/>
      <c r="HGH178" s="298"/>
      <c r="HGI178" s="298"/>
      <c r="HGJ178" s="298"/>
      <c r="HGK178" s="298"/>
      <c r="HGL178" s="298"/>
      <c r="HGM178" s="298"/>
      <c r="HGN178" s="298"/>
      <c r="HGO178" s="298"/>
      <c r="HGP178" s="298"/>
      <c r="HGQ178" s="298"/>
      <c r="HGR178" s="298"/>
      <c r="HGS178" s="298"/>
      <c r="HGT178" s="298"/>
      <c r="HGU178" s="298"/>
      <c r="HGV178" s="298"/>
      <c r="HGW178" s="298"/>
      <c r="HGX178" s="298"/>
      <c r="HGY178" s="298"/>
      <c r="HGZ178" s="298"/>
      <c r="HHA178" s="298"/>
      <c r="HHB178" s="298"/>
      <c r="HHC178" s="298"/>
      <c r="HHD178" s="298"/>
      <c r="HHE178" s="298"/>
      <c r="HHF178" s="298"/>
      <c r="HHG178" s="298"/>
      <c r="HHH178" s="298"/>
      <c r="HHI178" s="298"/>
      <c r="HHJ178" s="298"/>
      <c r="HHK178" s="298"/>
      <c r="HHL178" s="298"/>
      <c r="HHM178" s="298"/>
      <c r="HHN178" s="298"/>
      <c r="HHO178" s="298"/>
      <c r="HHP178" s="298"/>
      <c r="HHQ178" s="298"/>
      <c r="HHR178" s="298"/>
      <c r="HHS178" s="298"/>
      <c r="HHZ178" s="298"/>
      <c r="HIA178" s="298"/>
      <c r="HIB178" s="298"/>
      <c r="HIC178" s="298"/>
      <c r="HID178" s="298"/>
      <c r="HIE178" s="298"/>
      <c r="HIF178" s="298"/>
      <c r="HIG178" s="298"/>
      <c r="HIH178" s="298"/>
      <c r="HII178" s="298"/>
      <c r="HIJ178" s="298"/>
      <c r="HIK178" s="298"/>
      <c r="HIL178" s="298"/>
      <c r="HIM178" s="298"/>
      <c r="HIN178" s="298"/>
      <c r="HIO178" s="298"/>
      <c r="HIP178" s="298"/>
      <c r="HIQ178" s="298"/>
      <c r="HIR178" s="298"/>
      <c r="HIS178" s="298"/>
      <c r="HIT178" s="298"/>
      <c r="HIU178" s="298"/>
      <c r="HIV178" s="298"/>
      <c r="HIW178" s="298"/>
      <c r="HIX178" s="298"/>
      <c r="HIY178" s="298"/>
      <c r="HIZ178" s="298"/>
      <c r="HJA178" s="298"/>
      <c r="HJB178" s="298"/>
      <c r="HJC178" s="298"/>
      <c r="HJD178" s="298"/>
      <c r="HJE178" s="298"/>
      <c r="HJF178" s="298"/>
      <c r="HJG178" s="298"/>
      <c r="HJH178" s="298"/>
      <c r="HJI178" s="298"/>
      <c r="HJJ178" s="298"/>
      <c r="HJK178" s="298"/>
      <c r="HJL178" s="298"/>
      <c r="HJM178" s="298"/>
      <c r="HJN178" s="298"/>
      <c r="HJO178" s="298"/>
      <c r="HJP178" s="298"/>
      <c r="HJQ178" s="298"/>
      <c r="HJR178" s="298"/>
      <c r="HJS178" s="298"/>
      <c r="HJT178" s="298"/>
      <c r="HJU178" s="298"/>
      <c r="HJV178" s="298"/>
      <c r="HJW178" s="298"/>
      <c r="HJX178" s="298"/>
      <c r="HJY178" s="298"/>
      <c r="HJZ178" s="298"/>
      <c r="HKA178" s="298"/>
      <c r="HKB178" s="298"/>
      <c r="HKC178" s="298"/>
      <c r="HKD178" s="298"/>
      <c r="HKE178" s="298"/>
      <c r="HKF178" s="298"/>
      <c r="HKG178" s="298"/>
      <c r="HKH178" s="298"/>
      <c r="HKI178" s="298"/>
      <c r="HKJ178" s="298"/>
      <c r="HKK178" s="298"/>
      <c r="HKL178" s="298"/>
      <c r="HKM178" s="298"/>
      <c r="HKN178" s="298"/>
      <c r="HKO178" s="298"/>
      <c r="HKP178" s="298"/>
      <c r="HKQ178" s="298"/>
      <c r="HKR178" s="298"/>
      <c r="HKS178" s="298"/>
      <c r="HKT178" s="298"/>
      <c r="HKU178" s="298"/>
      <c r="HKV178" s="298"/>
      <c r="HKW178" s="298"/>
      <c r="HKX178" s="298"/>
      <c r="HKY178" s="298"/>
      <c r="HKZ178" s="298"/>
      <c r="HLA178" s="298"/>
      <c r="HLB178" s="298"/>
      <c r="HLC178" s="298"/>
      <c r="HLD178" s="298"/>
      <c r="HLE178" s="298"/>
      <c r="HLF178" s="298"/>
      <c r="HLG178" s="298"/>
      <c r="HLH178" s="298"/>
      <c r="HLI178" s="298"/>
      <c r="HLJ178" s="298"/>
      <c r="HLK178" s="298"/>
      <c r="HLL178" s="298"/>
      <c r="HLM178" s="298"/>
      <c r="HLN178" s="298"/>
      <c r="HLO178" s="298"/>
      <c r="HLP178" s="298"/>
      <c r="HLQ178" s="298"/>
      <c r="HLR178" s="298"/>
      <c r="HLS178" s="298"/>
      <c r="HLT178" s="298"/>
      <c r="HLU178" s="298"/>
      <c r="HLV178" s="298"/>
      <c r="HLW178" s="298"/>
      <c r="HLX178" s="298"/>
      <c r="HLY178" s="298"/>
      <c r="HLZ178" s="298"/>
      <c r="HMA178" s="298"/>
      <c r="HMB178" s="298"/>
      <c r="HMC178" s="298"/>
      <c r="HMD178" s="298"/>
      <c r="HME178" s="298"/>
      <c r="HMF178" s="298"/>
      <c r="HMG178" s="298"/>
      <c r="HMH178" s="298"/>
      <c r="HMI178" s="298"/>
      <c r="HMJ178" s="298"/>
      <c r="HMK178" s="298"/>
      <c r="HML178" s="298"/>
      <c r="HMM178" s="298"/>
      <c r="HMN178" s="298"/>
      <c r="HMO178" s="298"/>
      <c r="HMP178" s="298"/>
      <c r="HMQ178" s="298"/>
      <c r="HMR178" s="298"/>
      <c r="HMS178" s="298"/>
      <c r="HMT178" s="298"/>
      <c r="HMU178" s="298"/>
      <c r="HMV178" s="298"/>
      <c r="HMW178" s="298"/>
      <c r="HMX178" s="298"/>
      <c r="HMY178" s="298"/>
      <c r="HMZ178" s="298"/>
      <c r="HNA178" s="298"/>
      <c r="HNB178" s="298"/>
      <c r="HNC178" s="298"/>
      <c r="HND178" s="298"/>
      <c r="HNE178" s="298"/>
      <c r="HNF178" s="298"/>
      <c r="HNG178" s="298"/>
      <c r="HNH178" s="298"/>
      <c r="HNI178" s="298"/>
      <c r="HNJ178" s="298"/>
      <c r="HNK178" s="298"/>
      <c r="HNL178" s="298"/>
      <c r="HNM178" s="298"/>
      <c r="HNN178" s="298"/>
      <c r="HNO178" s="298"/>
      <c r="HNP178" s="298"/>
      <c r="HNQ178" s="298"/>
      <c r="HNR178" s="298"/>
      <c r="HNS178" s="298"/>
      <c r="HNT178" s="298"/>
      <c r="HNU178" s="298"/>
      <c r="HNV178" s="298"/>
      <c r="HNW178" s="298"/>
      <c r="HNX178" s="298"/>
      <c r="HNY178" s="298"/>
      <c r="HNZ178" s="298"/>
      <c r="HOA178" s="298"/>
      <c r="HOB178" s="298"/>
      <c r="HOC178" s="298"/>
      <c r="HOD178" s="298"/>
      <c r="HOE178" s="298"/>
      <c r="HOF178" s="298"/>
      <c r="HOG178" s="298"/>
      <c r="HOH178" s="298"/>
      <c r="HOI178" s="298"/>
      <c r="HOJ178" s="298"/>
      <c r="HOK178" s="298"/>
      <c r="HOL178" s="298"/>
      <c r="HOM178" s="298"/>
      <c r="HON178" s="298"/>
      <c r="HOO178" s="298"/>
      <c r="HOP178" s="298"/>
      <c r="HOQ178" s="298"/>
      <c r="HOR178" s="298"/>
      <c r="HOS178" s="298"/>
      <c r="HOT178" s="298"/>
      <c r="HOU178" s="298"/>
      <c r="HOV178" s="298"/>
      <c r="HOW178" s="298"/>
      <c r="HOX178" s="298"/>
      <c r="HOY178" s="298"/>
      <c r="HOZ178" s="298"/>
      <c r="HPA178" s="298"/>
      <c r="HPB178" s="298"/>
      <c r="HPC178" s="298"/>
      <c r="HPD178" s="298"/>
      <c r="HPE178" s="298"/>
      <c r="HPF178" s="298"/>
      <c r="HPG178" s="298"/>
      <c r="HPH178" s="298"/>
      <c r="HPI178" s="298"/>
      <c r="HPJ178" s="298"/>
      <c r="HPK178" s="298"/>
      <c r="HPL178" s="298"/>
      <c r="HPM178" s="298"/>
      <c r="HPN178" s="298"/>
      <c r="HPO178" s="298"/>
      <c r="HPP178" s="298"/>
      <c r="HPQ178" s="298"/>
      <c r="HPR178" s="298"/>
      <c r="HPS178" s="298"/>
      <c r="HPT178" s="298"/>
      <c r="HPU178" s="298"/>
      <c r="HPV178" s="298"/>
      <c r="HPW178" s="298"/>
      <c r="HPX178" s="298"/>
      <c r="HPY178" s="298"/>
      <c r="HPZ178" s="298"/>
      <c r="HQA178" s="298"/>
      <c r="HQB178" s="298"/>
      <c r="HQC178" s="298"/>
      <c r="HQD178" s="298"/>
      <c r="HQE178" s="298"/>
      <c r="HQF178" s="298"/>
      <c r="HQG178" s="298"/>
      <c r="HQH178" s="298"/>
      <c r="HQI178" s="298"/>
      <c r="HQJ178" s="298"/>
      <c r="HQK178" s="298"/>
      <c r="HQL178" s="298"/>
      <c r="HQM178" s="298"/>
      <c r="HQN178" s="298"/>
      <c r="HQO178" s="298"/>
      <c r="HQP178" s="298"/>
      <c r="HQQ178" s="298"/>
      <c r="HQR178" s="298"/>
      <c r="HQS178" s="298"/>
      <c r="HQT178" s="298"/>
      <c r="HQU178" s="298"/>
      <c r="HQV178" s="298"/>
      <c r="HQW178" s="298"/>
      <c r="HQX178" s="298"/>
      <c r="HQY178" s="298"/>
      <c r="HQZ178" s="298"/>
      <c r="HRA178" s="298"/>
      <c r="HRB178" s="298"/>
      <c r="HRC178" s="298"/>
      <c r="HRD178" s="298"/>
      <c r="HRE178" s="298"/>
      <c r="HRF178" s="298"/>
      <c r="HRG178" s="298"/>
      <c r="HRH178" s="298"/>
      <c r="HRI178" s="298"/>
      <c r="HRJ178" s="298"/>
      <c r="HRK178" s="298"/>
      <c r="HRL178" s="298"/>
      <c r="HRM178" s="298"/>
      <c r="HRN178" s="298"/>
      <c r="HRO178" s="298"/>
      <c r="HRV178" s="298"/>
      <c r="HRW178" s="298"/>
      <c r="HRX178" s="298"/>
      <c r="HRY178" s="298"/>
      <c r="HRZ178" s="298"/>
      <c r="HSA178" s="298"/>
      <c r="HSB178" s="298"/>
      <c r="HSC178" s="298"/>
      <c r="HSD178" s="298"/>
      <c r="HSE178" s="298"/>
      <c r="HSF178" s="298"/>
      <c r="HSG178" s="298"/>
      <c r="HSH178" s="298"/>
      <c r="HSI178" s="298"/>
      <c r="HSJ178" s="298"/>
      <c r="HSK178" s="298"/>
      <c r="HSL178" s="298"/>
      <c r="HSM178" s="298"/>
      <c r="HSN178" s="298"/>
      <c r="HSO178" s="298"/>
      <c r="HSP178" s="298"/>
      <c r="HSQ178" s="298"/>
      <c r="HSR178" s="298"/>
      <c r="HSS178" s="298"/>
      <c r="HST178" s="298"/>
      <c r="HSU178" s="298"/>
      <c r="HSV178" s="298"/>
      <c r="HSW178" s="298"/>
      <c r="HSX178" s="298"/>
      <c r="HSY178" s="298"/>
      <c r="HSZ178" s="298"/>
      <c r="HTA178" s="298"/>
      <c r="HTB178" s="298"/>
      <c r="HTC178" s="298"/>
      <c r="HTD178" s="298"/>
      <c r="HTE178" s="298"/>
      <c r="HTF178" s="298"/>
      <c r="HTG178" s="298"/>
      <c r="HTH178" s="298"/>
      <c r="HTI178" s="298"/>
      <c r="HTJ178" s="298"/>
      <c r="HTK178" s="298"/>
      <c r="HTL178" s="298"/>
      <c r="HTM178" s="298"/>
      <c r="HTN178" s="298"/>
      <c r="HTO178" s="298"/>
      <c r="HTP178" s="298"/>
      <c r="HTQ178" s="298"/>
      <c r="HTR178" s="298"/>
      <c r="HTS178" s="298"/>
      <c r="HTT178" s="298"/>
      <c r="HTU178" s="298"/>
      <c r="HTV178" s="298"/>
      <c r="HTW178" s="298"/>
      <c r="HTX178" s="298"/>
      <c r="HTY178" s="298"/>
      <c r="HTZ178" s="298"/>
      <c r="HUA178" s="298"/>
      <c r="HUB178" s="298"/>
      <c r="HUC178" s="298"/>
      <c r="HUD178" s="298"/>
      <c r="HUE178" s="298"/>
      <c r="HUF178" s="298"/>
      <c r="HUG178" s="298"/>
      <c r="HUH178" s="298"/>
      <c r="HUI178" s="298"/>
      <c r="HUJ178" s="298"/>
      <c r="HUK178" s="298"/>
      <c r="HUL178" s="298"/>
      <c r="HUM178" s="298"/>
      <c r="HUN178" s="298"/>
      <c r="HUO178" s="298"/>
      <c r="HUP178" s="298"/>
      <c r="HUQ178" s="298"/>
      <c r="HUR178" s="298"/>
      <c r="HUS178" s="298"/>
      <c r="HUT178" s="298"/>
      <c r="HUU178" s="298"/>
      <c r="HUV178" s="298"/>
      <c r="HUW178" s="298"/>
      <c r="HUX178" s="298"/>
      <c r="HUY178" s="298"/>
      <c r="HUZ178" s="298"/>
      <c r="HVA178" s="298"/>
      <c r="HVB178" s="298"/>
      <c r="HVC178" s="298"/>
      <c r="HVD178" s="298"/>
      <c r="HVE178" s="298"/>
      <c r="HVF178" s="298"/>
      <c r="HVG178" s="298"/>
      <c r="HVH178" s="298"/>
      <c r="HVI178" s="298"/>
      <c r="HVJ178" s="298"/>
      <c r="HVK178" s="298"/>
      <c r="HVL178" s="298"/>
      <c r="HVM178" s="298"/>
      <c r="HVN178" s="298"/>
      <c r="HVO178" s="298"/>
      <c r="HVP178" s="298"/>
      <c r="HVQ178" s="298"/>
      <c r="HVR178" s="298"/>
      <c r="HVS178" s="298"/>
      <c r="HVT178" s="298"/>
      <c r="HVU178" s="298"/>
      <c r="HVV178" s="298"/>
      <c r="HVW178" s="298"/>
      <c r="HVX178" s="298"/>
      <c r="HVY178" s="298"/>
      <c r="HVZ178" s="298"/>
      <c r="HWA178" s="298"/>
      <c r="HWB178" s="298"/>
      <c r="HWC178" s="298"/>
      <c r="HWD178" s="298"/>
      <c r="HWE178" s="298"/>
      <c r="HWF178" s="298"/>
      <c r="HWG178" s="298"/>
      <c r="HWH178" s="298"/>
      <c r="HWI178" s="298"/>
      <c r="HWJ178" s="298"/>
      <c r="HWK178" s="298"/>
      <c r="HWL178" s="298"/>
      <c r="HWM178" s="298"/>
      <c r="HWN178" s="298"/>
      <c r="HWO178" s="298"/>
      <c r="HWP178" s="298"/>
      <c r="HWQ178" s="298"/>
      <c r="HWR178" s="298"/>
      <c r="HWS178" s="298"/>
      <c r="HWT178" s="298"/>
      <c r="HWU178" s="298"/>
      <c r="HWV178" s="298"/>
      <c r="HWW178" s="298"/>
      <c r="HWX178" s="298"/>
      <c r="HWY178" s="298"/>
      <c r="HWZ178" s="298"/>
      <c r="HXA178" s="298"/>
      <c r="HXB178" s="298"/>
      <c r="HXC178" s="298"/>
      <c r="HXD178" s="298"/>
      <c r="HXE178" s="298"/>
      <c r="HXF178" s="298"/>
      <c r="HXG178" s="298"/>
      <c r="HXH178" s="298"/>
      <c r="HXI178" s="298"/>
      <c r="HXJ178" s="298"/>
      <c r="HXK178" s="298"/>
      <c r="HXL178" s="298"/>
      <c r="HXM178" s="298"/>
      <c r="HXN178" s="298"/>
      <c r="HXO178" s="298"/>
      <c r="HXP178" s="298"/>
      <c r="HXQ178" s="298"/>
      <c r="HXR178" s="298"/>
      <c r="HXS178" s="298"/>
      <c r="HXT178" s="298"/>
      <c r="HXU178" s="298"/>
      <c r="HXV178" s="298"/>
      <c r="HXW178" s="298"/>
      <c r="HXX178" s="298"/>
      <c r="HXY178" s="298"/>
      <c r="HXZ178" s="298"/>
      <c r="HYA178" s="298"/>
      <c r="HYB178" s="298"/>
      <c r="HYC178" s="298"/>
      <c r="HYD178" s="298"/>
      <c r="HYE178" s="298"/>
      <c r="HYF178" s="298"/>
      <c r="HYG178" s="298"/>
      <c r="HYH178" s="298"/>
      <c r="HYI178" s="298"/>
      <c r="HYJ178" s="298"/>
      <c r="HYK178" s="298"/>
      <c r="HYL178" s="298"/>
      <c r="HYM178" s="298"/>
      <c r="HYN178" s="298"/>
      <c r="HYO178" s="298"/>
      <c r="HYP178" s="298"/>
      <c r="HYQ178" s="298"/>
      <c r="HYR178" s="298"/>
      <c r="HYS178" s="298"/>
      <c r="HYT178" s="298"/>
      <c r="HYU178" s="298"/>
      <c r="HYV178" s="298"/>
      <c r="HYW178" s="298"/>
      <c r="HYX178" s="298"/>
      <c r="HYY178" s="298"/>
      <c r="HYZ178" s="298"/>
      <c r="HZA178" s="298"/>
      <c r="HZB178" s="298"/>
      <c r="HZC178" s="298"/>
      <c r="HZD178" s="298"/>
      <c r="HZE178" s="298"/>
      <c r="HZF178" s="298"/>
      <c r="HZG178" s="298"/>
      <c r="HZH178" s="298"/>
      <c r="HZI178" s="298"/>
      <c r="HZJ178" s="298"/>
      <c r="HZK178" s="298"/>
      <c r="HZL178" s="298"/>
      <c r="HZM178" s="298"/>
      <c r="HZN178" s="298"/>
      <c r="HZO178" s="298"/>
      <c r="HZP178" s="298"/>
      <c r="HZQ178" s="298"/>
      <c r="HZR178" s="298"/>
      <c r="HZS178" s="298"/>
      <c r="HZT178" s="298"/>
      <c r="HZU178" s="298"/>
      <c r="HZV178" s="298"/>
      <c r="HZW178" s="298"/>
      <c r="HZX178" s="298"/>
      <c r="HZY178" s="298"/>
      <c r="HZZ178" s="298"/>
      <c r="IAA178" s="298"/>
      <c r="IAB178" s="298"/>
      <c r="IAC178" s="298"/>
      <c r="IAD178" s="298"/>
      <c r="IAE178" s="298"/>
      <c r="IAF178" s="298"/>
      <c r="IAG178" s="298"/>
      <c r="IAH178" s="298"/>
      <c r="IAI178" s="298"/>
      <c r="IAJ178" s="298"/>
      <c r="IAK178" s="298"/>
      <c r="IAL178" s="298"/>
      <c r="IAM178" s="298"/>
      <c r="IAN178" s="298"/>
      <c r="IAO178" s="298"/>
      <c r="IAP178" s="298"/>
      <c r="IAQ178" s="298"/>
      <c r="IAR178" s="298"/>
      <c r="IAS178" s="298"/>
      <c r="IAT178" s="298"/>
      <c r="IAU178" s="298"/>
      <c r="IAV178" s="298"/>
      <c r="IAW178" s="298"/>
      <c r="IAX178" s="298"/>
      <c r="IAY178" s="298"/>
      <c r="IAZ178" s="298"/>
      <c r="IBA178" s="298"/>
      <c r="IBB178" s="298"/>
      <c r="IBC178" s="298"/>
      <c r="IBD178" s="298"/>
      <c r="IBE178" s="298"/>
      <c r="IBF178" s="298"/>
      <c r="IBG178" s="298"/>
      <c r="IBH178" s="298"/>
      <c r="IBI178" s="298"/>
      <c r="IBJ178" s="298"/>
      <c r="IBK178" s="298"/>
      <c r="IBR178" s="298"/>
      <c r="IBS178" s="298"/>
      <c r="IBT178" s="298"/>
      <c r="IBU178" s="298"/>
      <c r="IBV178" s="298"/>
      <c r="IBW178" s="298"/>
      <c r="IBX178" s="298"/>
      <c r="IBY178" s="298"/>
      <c r="IBZ178" s="298"/>
      <c r="ICA178" s="298"/>
      <c r="ICB178" s="298"/>
      <c r="ICC178" s="298"/>
      <c r="ICD178" s="298"/>
      <c r="ICE178" s="298"/>
      <c r="ICF178" s="298"/>
      <c r="ICG178" s="298"/>
      <c r="ICH178" s="298"/>
      <c r="ICI178" s="298"/>
      <c r="ICJ178" s="298"/>
      <c r="ICK178" s="298"/>
      <c r="ICL178" s="298"/>
      <c r="ICM178" s="298"/>
      <c r="ICN178" s="298"/>
      <c r="ICO178" s="298"/>
      <c r="ICP178" s="298"/>
      <c r="ICQ178" s="298"/>
      <c r="ICR178" s="298"/>
      <c r="ICS178" s="298"/>
      <c r="ICT178" s="298"/>
      <c r="ICU178" s="298"/>
      <c r="ICV178" s="298"/>
      <c r="ICW178" s="298"/>
      <c r="ICX178" s="298"/>
      <c r="ICY178" s="298"/>
      <c r="ICZ178" s="298"/>
      <c r="IDA178" s="298"/>
      <c r="IDB178" s="298"/>
      <c r="IDC178" s="298"/>
      <c r="IDD178" s="298"/>
      <c r="IDE178" s="298"/>
      <c r="IDF178" s="298"/>
      <c r="IDG178" s="298"/>
      <c r="IDH178" s="298"/>
      <c r="IDI178" s="298"/>
      <c r="IDJ178" s="298"/>
      <c r="IDK178" s="298"/>
      <c r="IDL178" s="298"/>
      <c r="IDM178" s="298"/>
      <c r="IDN178" s="298"/>
      <c r="IDO178" s="298"/>
      <c r="IDP178" s="298"/>
      <c r="IDQ178" s="298"/>
      <c r="IDR178" s="298"/>
      <c r="IDS178" s="298"/>
      <c r="IDT178" s="298"/>
      <c r="IDU178" s="298"/>
      <c r="IDV178" s="298"/>
      <c r="IDW178" s="298"/>
      <c r="IDX178" s="298"/>
      <c r="IDY178" s="298"/>
      <c r="IDZ178" s="298"/>
      <c r="IEA178" s="298"/>
      <c r="IEB178" s="298"/>
      <c r="IEC178" s="298"/>
      <c r="IED178" s="298"/>
      <c r="IEE178" s="298"/>
      <c r="IEF178" s="298"/>
      <c r="IEG178" s="298"/>
      <c r="IEH178" s="298"/>
      <c r="IEI178" s="298"/>
      <c r="IEJ178" s="298"/>
      <c r="IEK178" s="298"/>
      <c r="IEL178" s="298"/>
      <c r="IEM178" s="298"/>
      <c r="IEN178" s="298"/>
      <c r="IEO178" s="298"/>
      <c r="IEP178" s="298"/>
      <c r="IEQ178" s="298"/>
      <c r="IER178" s="298"/>
      <c r="IES178" s="298"/>
      <c r="IET178" s="298"/>
      <c r="IEU178" s="298"/>
      <c r="IEV178" s="298"/>
      <c r="IEW178" s="298"/>
      <c r="IEX178" s="298"/>
      <c r="IEY178" s="298"/>
      <c r="IEZ178" s="298"/>
      <c r="IFA178" s="298"/>
      <c r="IFB178" s="298"/>
      <c r="IFC178" s="298"/>
      <c r="IFD178" s="298"/>
      <c r="IFE178" s="298"/>
      <c r="IFF178" s="298"/>
      <c r="IFG178" s="298"/>
      <c r="IFH178" s="298"/>
      <c r="IFI178" s="298"/>
      <c r="IFJ178" s="298"/>
      <c r="IFK178" s="298"/>
      <c r="IFL178" s="298"/>
      <c r="IFM178" s="298"/>
      <c r="IFN178" s="298"/>
      <c r="IFO178" s="298"/>
      <c r="IFP178" s="298"/>
      <c r="IFQ178" s="298"/>
      <c r="IFR178" s="298"/>
      <c r="IFS178" s="298"/>
      <c r="IFT178" s="298"/>
      <c r="IFU178" s="298"/>
      <c r="IFV178" s="298"/>
      <c r="IFW178" s="298"/>
      <c r="IFX178" s="298"/>
      <c r="IFY178" s="298"/>
      <c r="IFZ178" s="298"/>
      <c r="IGA178" s="298"/>
      <c r="IGB178" s="298"/>
      <c r="IGC178" s="298"/>
      <c r="IGD178" s="298"/>
      <c r="IGE178" s="298"/>
      <c r="IGF178" s="298"/>
      <c r="IGG178" s="298"/>
      <c r="IGH178" s="298"/>
      <c r="IGI178" s="298"/>
      <c r="IGJ178" s="298"/>
      <c r="IGK178" s="298"/>
      <c r="IGL178" s="298"/>
      <c r="IGM178" s="298"/>
      <c r="IGN178" s="298"/>
      <c r="IGO178" s="298"/>
      <c r="IGP178" s="298"/>
      <c r="IGQ178" s="298"/>
      <c r="IGR178" s="298"/>
      <c r="IGS178" s="298"/>
      <c r="IGT178" s="298"/>
      <c r="IGU178" s="298"/>
      <c r="IGV178" s="298"/>
      <c r="IGW178" s="298"/>
      <c r="IGX178" s="298"/>
      <c r="IGY178" s="298"/>
      <c r="IGZ178" s="298"/>
      <c r="IHA178" s="298"/>
      <c r="IHB178" s="298"/>
      <c r="IHC178" s="298"/>
      <c r="IHD178" s="298"/>
      <c r="IHE178" s="298"/>
      <c r="IHF178" s="298"/>
      <c r="IHG178" s="298"/>
      <c r="IHH178" s="298"/>
      <c r="IHI178" s="298"/>
      <c r="IHJ178" s="298"/>
      <c r="IHK178" s="298"/>
      <c r="IHL178" s="298"/>
      <c r="IHM178" s="298"/>
      <c r="IHN178" s="298"/>
      <c r="IHO178" s="298"/>
      <c r="IHP178" s="298"/>
      <c r="IHQ178" s="298"/>
      <c r="IHR178" s="298"/>
      <c r="IHS178" s="298"/>
      <c r="IHT178" s="298"/>
      <c r="IHU178" s="298"/>
      <c r="IHV178" s="298"/>
      <c r="IHW178" s="298"/>
      <c r="IHX178" s="298"/>
      <c r="IHY178" s="298"/>
      <c r="IHZ178" s="298"/>
      <c r="IIA178" s="298"/>
      <c r="IIB178" s="298"/>
      <c r="IIC178" s="298"/>
      <c r="IID178" s="298"/>
      <c r="IIE178" s="298"/>
      <c r="IIF178" s="298"/>
      <c r="IIG178" s="298"/>
      <c r="IIH178" s="298"/>
      <c r="III178" s="298"/>
      <c r="IIJ178" s="298"/>
      <c r="IIK178" s="298"/>
      <c r="IIL178" s="298"/>
      <c r="IIM178" s="298"/>
      <c r="IIN178" s="298"/>
      <c r="IIO178" s="298"/>
      <c r="IIP178" s="298"/>
      <c r="IIQ178" s="298"/>
      <c r="IIR178" s="298"/>
      <c r="IIS178" s="298"/>
      <c r="IIT178" s="298"/>
      <c r="IIU178" s="298"/>
      <c r="IIV178" s="298"/>
      <c r="IIW178" s="298"/>
      <c r="IIX178" s="298"/>
      <c r="IIY178" s="298"/>
      <c r="IIZ178" s="298"/>
      <c r="IJA178" s="298"/>
      <c r="IJB178" s="298"/>
      <c r="IJC178" s="298"/>
      <c r="IJD178" s="298"/>
      <c r="IJE178" s="298"/>
      <c r="IJF178" s="298"/>
      <c r="IJG178" s="298"/>
      <c r="IJH178" s="298"/>
      <c r="IJI178" s="298"/>
      <c r="IJJ178" s="298"/>
      <c r="IJK178" s="298"/>
      <c r="IJL178" s="298"/>
      <c r="IJM178" s="298"/>
      <c r="IJN178" s="298"/>
      <c r="IJO178" s="298"/>
      <c r="IJP178" s="298"/>
      <c r="IJQ178" s="298"/>
      <c r="IJR178" s="298"/>
      <c r="IJS178" s="298"/>
      <c r="IJT178" s="298"/>
      <c r="IJU178" s="298"/>
      <c r="IJV178" s="298"/>
      <c r="IJW178" s="298"/>
      <c r="IJX178" s="298"/>
      <c r="IJY178" s="298"/>
      <c r="IJZ178" s="298"/>
      <c r="IKA178" s="298"/>
      <c r="IKB178" s="298"/>
      <c r="IKC178" s="298"/>
      <c r="IKD178" s="298"/>
      <c r="IKE178" s="298"/>
      <c r="IKF178" s="298"/>
      <c r="IKG178" s="298"/>
      <c r="IKH178" s="298"/>
      <c r="IKI178" s="298"/>
      <c r="IKJ178" s="298"/>
      <c r="IKK178" s="298"/>
      <c r="IKL178" s="298"/>
      <c r="IKM178" s="298"/>
      <c r="IKN178" s="298"/>
      <c r="IKO178" s="298"/>
      <c r="IKP178" s="298"/>
      <c r="IKQ178" s="298"/>
      <c r="IKR178" s="298"/>
      <c r="IKS178" s="298"/>
      <c r="IKT178" s="298"/>
      <c r="IKU178" s="298"/>
      <c r="IKV178" s="298"/>
      <c r="IKW178" s="298"/>
      <c r="IKX178" s="298"/>
      <c r="IKY178" s="298"/>
      <c r="IKZ178" s="298"/>
      <c r="ILA178" s="298"/>
      <c r="ILB178" s="298"/>
      <c r="ILC178" s="298"/>
      <c r="ILD178" s="298"/>
      <c r="ILE178" s="298"/>
      <c r="ILF178" s="298"/>
      <c r="ILG178" s="298"/>
      <c r="ILN178" s="298"/>
      <c r="ILO178" s="298"/>
      <c r="ILP178" s="298"/>
      <c r="ILQ178" s="298"/>
      <c r="ILR178" s="298"/>
      <c r="ILS178" s="298"/>
      <c r="ILT178" s="298"/>
      <c r="ILU178" s="298"/>
      <c r="ILV178" s="298"/>
      <c r="ILW178" s="298"/>
      <c r="ILX178" s="298"/>
      <c r="ILY178" s="298"/>
      <c r="ILZ178" s="298"/>
      <c r="IMA178" s="298"/>
      <c r="IMB178" s="298"/>
      <c r="IMC178" s="298"/>
      <c r="IMD178" s="298"/>
      <c r="IME178" s="298"/>
      <c r="IMF178" s="298"/>
      <c r="IMG178" s="298"/>
      <c r="IMH178" s="298"/>
      <c r="IMI178" s="298"/>
      <c r="IMJ178" s="298"/>
      <c r="IMK178" s="298"/>
      <c r="IML178" s="298"/>
      <c r="IMM178" s="298"/>
      <c r="IMN178" s="298"/>
      <c r="IMO178" s="298"/>
      <c r="IMP178" s="298"/>
      <c r="IMQ178" s="298"/>
      <c r="IMR178" s="298"/>
      <c r="IMS178" s="298"/>
      <c r="IMT178" s="298"/>
      <c r="IMU178" s="298"/>
      <c r="IMV178" s="298"/>
      <c r="IMW178" s="298"/>
      <c r="IMX178" s="298"/>
      <c r="IMY178" s="298"/>
      <c r="IMZ178" s="298"/>
      <c r="INA178" s="298"/>
      <c r="INB178" s="298"/>
      <c r="INC178" s="298"/>
      <c r="IND178" s="298"/>
      <c r="INE178" s="298"/>
      <c r="INF178" s="298"/>
      <c r="ING178" s="298"/>
      <c r="INH178" s="298"/>
      <c r="INI178" s="298"/>
      <c r="INJ178" s="298"/>
      <c r="INK178" s="298"/>
      <c r="INL178" s="298"/>
      <c r="INM178" s="298"/>
      <c r="INN178" s="298"/>
      <c r="INO178" s="298"/>
      <c r="INP178" s="298"/>
      <c r="INQ178" s="298"/>
      <c r="INR178" s="298"/>
      <c r="INS178" s="298"/>
      <c r="INT178" s="298"/>
      <c r="INU178" s="298"/>
      <c r="INV178" s="298"/>
      <c r="INW178" s="298"/>
      <c r="INX178" s="298"/>
      <c r="INY178" s="298"/>
      <c r="INZ178" s="298"/>
      <c r="IOA178" s="298"/>
      <c r="IOB178" s="298"/>
      <c r="IOC178" s="298"/>
      <c r="IOD178" s="298"/>
      <c r="IOE178" s="298"/>
      <c r="IOF178" s="298"/>
      <c r="IOG178" s="298"/>
      <c r="IOH178" s="298"/>
      <c r="IOI178" s="298"/>
      <c r="IOJ178" s="298"/>
      <c r="IOK178" s="298"/>
      <c r="IOL178" s="298"/>
      <c r="IOM178" s="298"/>
      <c r="ION178" s="298"/>
      <c r="IOO178" s="298"/>
      <c r="IOP178" s="298"/>
      <c r="IOQ178" s="298"/>
      <c r="IOR178" s="298"/>
      <c r="IOS178" s="298"/>
      <c r="IOT178" s="298"/>
      <c r="IOU178" s="298"/>
      <c r="IOV178" s="298"/>
      <c r="IOW178" s="298"/>
      <c r="IOX178" s="298"/>
      <c r="IOY178" s="298"/>
      <c r="IOZ178" s="298"/>
      <c r="IPA178" s="298"/>
      <c r="IPB178" s="298"/>
      <c r="IPC178" s="298"/>
      <c r="IPD178" s="298"/>
      <c r="IPE178" s="298"/>
      <c r="IPF178" s="298"/>
      <c r="IPG178" s="298"/>
      <c r="IPH178" s="298"/>
      <c r="IPI178" s="298"/>
      <c r="IPJ178" s="298"/>
      <c r="IPK178" s="298"/>
      <c r="IPL178" s="298"/>
      <c r="IPM178" s="298"/>
      <c r="IPN178" s="298"/>
      <c r="IPO178" s="298"/>
      <c r="IPP178" s="298"/>
      <c r="IPQ178" s="298"/>
      <c r="IPR178" s="298"/>
      <c r="IPS178" s="298"/>
      <c r="IPT178" s="298"/>
      <c r="IPU178" s="298"/>
      <c r="IPV178" s="298"/>
      <c r="IPW178" s="298"/>
      <c r="IPX178" s="298"/>
      <c r="IPY178" s="298"/>
      <c r="IPZ178" s="298"/>
      <c r="IQA178" s="298"/>
      <c r="IQB178" s="298"/>
      <c r="IQC178" s="298"/>
      <c r="IQD178" s="298"/>
      <c r="IQE178" s="298"/>
      <c r="IQF178" s="298"/>
      <c r="IQG178" s="298"/>
      <c r="IQH178" s="298"/>
      <c r="IQI178" s="298"/>
      <c r="IQJ178" s="298"/>
      <c r="IQK178" s="298"/>
      <c r="IQL178" s="298"/>
      <c r="IQM178" s="298"/>
      <c r="IQN178" s="298"/>
      <c r="IQO178" s="298"/>
      <c r="IQP178" s="298"/>
      <c r="IQQ178" s="298"/>
      <c r="IQR178" s="298"/>
      <c r="IQS178" s="298"/>
      <c r="IQT178" s="298"/>
      <c r="IQU178" s="298"/>
      <c r="IQV178" s="298"/>
      <c r="IQW178" s="298"/>
      <c r="IQX178" s="298"/>
      <c r="IQY178" s="298"/>
      <c r="IQZ178" s="298"/>
      <c r="IRA178" s="298"/>
      <c r="IRB178" s="298"/>
      <c r="IRC178" s="298"/>
      <c r="IRD178" s="298"/>
      <c r="IRE178" s="298"/>
      <c r="IRF178" s="298"/>
      <c r="IRG178" s="298"/>
      <c r="IRH178" s="298"/>
      <c r="IRI178" s="298"/>
      <c r="IRJ178" s="298"/>
      <c r="IRK178" s="298"/>
      <c r="IRL178" s="298"/>
      <c r="IRM178" s="298"/>
      <c r="IRN178" s="298"/>
      <c r="IRO178" s="298"/>
      <c r="IRP178" s="298"/>
      <c r="IRQ178" s="298"/>
      <c r="IRR178" s="298"/>
      <c r="IRS178" s="298"/>
      <c r="IRT178" s="298"/>
      <c r="IRU178" s="298"/>
      <c r="IRV178" s="298"/>
      <c r="IRW178" s="298"/>
      <c r="IRX178" s="298"/>
      <c r="IRY178" s="298"/>
      <c r="IRZ178" s="298"/>
      <c r="ISA178" s="298"/>
      <c r="ISB178" s="298"/>
      <c r="ISC178" s="298"/>
      <c r="ISD178" s="298"/>
      <c r="ISE178" s="298"/>
      <c r="ISF178" s="298"/>
      <c r="ISG178" s="298"/>
      <c r="ISH178" s="298"/>
      <c r="ISI178" s="298"/>
      <c r="ISJ178" s="298"/>
      <c r="ISK178" s="298"/>
      <c r="ISL178" s="298"/>
      <c r="ISM178" s="298"/>
      <c r="ISN178" s="298"/>
      <c r="ISO178" s="298"/>
      <c r="ISP178" s="298"/>
      <c r="ISQ178" s="298"/>
      <c r="ISR178" s="298"/>
      <c r="ISS178" s="298"/>
      <c r="IST178" s="298"/>
      <c r="ISU178" s="298"/>
      <c r="ISV178" s="298"/>
      <c r="ISW178" s="298"/>
      <c r="ISX178" s="298"/>
      <c r="ISY178" s="298"/>
      <c r="ISZ178" s="298"/>
      <c r="ITA178" s="298"/>
      <c r="ITB178" s="298"/>
      <c r="ITC178" s="298"/>
      <c r="ITD178" s="298"/>
      <c r="ITE178" s="298"/>
      <c r="ITF178" s="298"/>
      <c r="ITG178" s="298"/>
      <c r="ITH178" s="298"/>
      <c r="ITI178" s="298"/>
      <c r="ITJ178" s="298"/>
      <c r="ITK178" s="298"/>
      <c r="ITL178" s="298"/>
      <c r="ITM178" s="298"/>
      <c r="ITN178" s="298"/>
      <c r="ITO178" s="298"/>
      <c r="ITP178" s="298"/>
      <c r="ITQ178" s="298"/>
      <c r="ITR178" s="298"/>
      <c r="ITS178" s="298"/>
      <c r="ITT178" s="298"/>
      <c r="ITU178" s="298"/>
      <c r="ITV178" s="298"/>
      <c r="ITW178" s="298"/>
      <c r="ITX178" s="298"/>
      <c r="ITY178" s="298"/>
      <c r="ITZ178" s="298"/>
      <c r="IUA178" s="298"/>
      <c r="IUB178" s="298"/>
      <c r="IUC178" s="298"/>
      <c r="IUD178" s="298"/>
      <c r="IUE178" s="298"/>
      <c r="IUF178" s="298"/>
      <c r="IUG178" s="298"/>
      <c r="IUH178" s="298"/>
      <c r="IUI178" s="298"/>
      <c r="IUJ178" s="298"/>
      <c r="IUK178" s="298"/>
      <c r="IUL178" s="298"/>
      <c r="IUM178" s="298"/>
      <c r="IUN178" s="298"/>
      <c r="IUO178" s="298"/>
      <c r="IUP178" s="298"/>
      <c r="IUQ178" s="298"/>
      <c r="IUR178" s="298"/>
      <c r="IUS178" s="298"/>
      <c r="IUT178" s="298"/>
      <c r="IUU178" s="298"/>
      <c r="IUV178" s="298"/>
      <c r="IUW178" s="298"/>
      <c r="IUX178" s="298"/>
      <c r="IUY178" s="298"/>
      <c r="IUZ178" s="298"/>
      <c r="IVA178" s="298"/>
      <c r="IVB178" s="298"/>
      <c r="IVC178" s="298"/>
      <c r="IVJ178" s="298"/>
      <c r="IVK178" s="298"/>
      <c r="IVL178" s="298"/>
      <c r="IVM178" s="298"/>
      <c r="IVN178" s="298"/>
      <c r="IVO178" s="298"/>
      <c r="IVP178" s="298"/>
      <c r="IVQ178" s="298"/>
      <c r="IVR178" s="298"/>
      <c r="IVS178" s="298"/>
      <c r="IVT178" s="298"/>
      <c r="IVU178" s="298"/>
      <c r="IVV178" s="298"/>
      <c r="IVW178" s="298"/>
      <c r="IVX178" s="298"/>
      <c r="IVY178" s="298"/>
      <c r="IVZ178" s="298"/>
      <c r="IWA178" s="298"/>
      <c r="IWB178" s="298"/>
      <c r="IWC178" s="298"/>
      <c r="IWD178" s="298"/>
      <c r="IWE178" s="298"/>
      <c r="IWF178" s="298"/>
      <c r="IWG178" s="298"/>
      <c r="IWH178" s="298"/>
      <c r="IWI178" s="298"/>
      <c r="IWJ178" s="298"/>
      <c r="IWK178" s="298"/>
      <c r="IWL178" s="298"/>
      <c r="IWM178" s="298"/>
      <c r="IWN178" s="298"/>
      <c r="IWO178" s="298"/>
      <c r="IWP178" s="298"/>
      <c r="IWQ178" s="298"/>
      <c r="IWR178" s="298"/>
      <c r="IWS178" s="298"/>
      <c r="IWT178" s="298"/>
      <c r="IWU178" s="298"/>
      <c r="IWV178" s="298"/>
      <c r="IWW178" s="298"/>
      <c r="IWX178" s="298"/>
      <c r="IWY178" s="298"/>
      <c r="IWZ178" s="298"/>
      <c r="IXA178" s="298"/>
      <c r="IXB178" s="298"/>
      <c r="IXC178" s="298"/>
      <c r="IXD178" s="298"/>
      <c r="IXE178" s="298"/>
      <c r="IXF178" s="298"/>
      <c r="IXG178" s="298"/>
      <c r="IXH178" s="298"/>
      <c r="IXI178" s="298"/>
      <c r="IXJ178" s="298"/>
      <c r="IXK178" s="298"/>
      <c r="IXL178" s="298"/>
      <c r="IXM178" s="298"/>
      <c r="IXN178" s="298"/>
      <c r="IXO178" s="298"/>
      <c r="IXP178" s="298"/>
      <c r="IXQ178" s="298"/>
      <c r="IXR178" s="298"/>
      <c r="IXS178" s="298"/>
      <c r="IXT178" s="298"/>
      <c r="IXU178" s="298"/>
      <c r="IXV178" s="298"/>
      <c r="IXW178" s="298"/>
      <c r="IXX178" s="298"/>
      <c r="IXY178" s="298"/>
      <c r="IXZ178" s="298"/>
      <c r="IYA178" s="298"/>
      <c r="IYB178" s="298"/>
      <c r="IYC178" s="298"/>
      <c r="IYD178" s="298"/>
      <c r="IYE178" s="298"/>
      <c r="IYF178" s="298"/>
      <c r="IYG178" s="298"/>
      <c r="IYH178" s="298"/>
      <c r="IYI178" s="298"/>
      <c r="IYJ178" s="298"/>
      <c r="IYK178" s="298"/>
      <c r="IYL178" s="298"/>
      <c r="IYM178" s="298"/>
      <c r="IYN178" s="298"/>
      <c r="IYO178" s="298"/>
      <c r="IYP178" s="298"/>
      <c r="IYQ178" s="298"/>
      <c r="IYR178" s="298"/>
      <c r="IYS178" s="298"/>
      <c r="IYT178" s="298"/>
      <c r="IYU178" s="298"/>
      <c r="IYV178" s="298"/>
      <c r="IYW178" s="298"/>
      <c r="IYX178" s="298"/>
      <c r="IYY178" s="298"/>
      <c r="IYZ178" s="298"/>
      <c r="IZA178" s="298"/>
      <c r="IZB178" s="298"/>
      <c r="IZC178" s="298"/>
      <c r="IZD178" s="298"/>
      <c r="IZE178" s="298"/>
      <c r="IZF178" s="298"/>
      <c r="IZG178" s="298"/>
      <c r="IZH178" s="298"/>
      <c r="IZI178" s="298"/>
      <c r="IZJ178" s="298"/>
      <c r="IZK178" s="298"/>
      <c r="IZL178" s="298"/>
      <c r="IZM178" s="298"/>
      <c r="IZN178" s="298"/>
      <c r="IZO178" s="298"/>
      <c r="IZP178" s="298"/>
      <c r="IZQ178" s="298"/>
      <c r="IZR178" s="298"/>
      <c r="IZS178" s="298"/>
      <c r="IZT178" s="298"/>
      <c r="IZU178" s="298"/>
      <c r="IZV178" s="298"/>
      <c r="IZW178" s="298"/>
      <c r="IZX178" s="298"/>
      <c r="IZY178" s="298"/>
      <c r="IZZ178" s="298"/>
      <c r="JAA178" s="298"/>
      <c r="JAB178" s="298"/>
      <c r="JAC178" s="298"/>
      <c r="JAD178" s="298"/>
      <c r="JAE178" s="298"/>
      <c r="JAF178" s="298"/>
      <c r="JAG178" s="298"/>
      <c r="JAH178" s="298"/>
      <c r="JAI178" s="298"/>
      <c r="JAJ178" s="298"/>
      <c r="JAK178" s="298"/>
      <c r="JAL178" s="298"/>
      <c r="JAM178" s="298"/>
      <c r="JAN178" s="298"/>
      <c r="JAO178" s="298"/>
      <c r="JAP178" s="298"/>
      <c r="JAQ178" s="298"/>
      <c r="JAR178" s="298"/>
      <c r="JAS178" s="298"/>
      <c r="JAT178" s="298"/>
      <c r="JAU178" s="298"/>
      <c r="JAV178" s="298"/>
      <c r="JAW178" s="298"/>
      <c r="JAX178" s="298"/>
      <c r="JAY178" s="298"/>
      <c r="JAZ178" s="298"/>
      <c r="JBA178" s="298"/>
      <c r="JBB178" s="298"/>
      <c r="JBC178" s="298"/>
      <c r="JBD178" s="298"/>
      <c r="JBE178" s="298"/>
      <c r="JBF178" s="298"/>
      <c r="JBG178" s="298"/>
      <c r="JBH178" s="298"/>
      <c r="JBI178" s="298"/>
      <c r="JBJ178" s="298"/>
      <c r="JBK178" s="298"/>
      <c r="JBL178" s="298"/>
      <c r="JBM178" s="298"/>
      <c r="JBN178" s="298"/>
      <c r="JBO178" s="298"/>
      <c r="JBP178" s="298"/>
      <c r="JBQ178" s="298"/>
      <c r="JBR178" s="298"/>
      <c r="JBS178" s="298"/>
      <c r="JBT178" s="298"/>
      <c r="JBU178" s="298"/>
      <c r="JBV178" s="298"/>
      <c r="JBW178" s="298"/>
      <c r="JBX178" s="298"/>
      <c r="JBY178" s="298"/>
      <c r="JBZ178" s="298"/>
      <c r="JCA178" s="298"/>
      <c r="JCB178" s="298"/>
      <c r="JCC178" s="298"/>
      <c r="JCD178" s="298"/>
      <c r="JCE178" s="298"/>
      <c r="JCF178" s="298"/>
      <c r="JCG178" s="298"/>
      <c r="JCH178" s="298"/>
      <c r="JCI178" s="298"/>
      <c r="JCJ178" s="298"/>
      <c r="JCK178" s="298"/>
      <c r="JCL178" s="298"/>
      <c r="JCM178" s="298"/>
      <c r="JCN178" s="298"/>
      <c r="JCO178" s="298"/>
      <c r="JCP178" s="298"/>
      <c r="JCQ178" s="298"/>
      <c r="JCR178" s="298"/>
      <c r="JCS178" s="298"/>
      <c r="JCT178" s="298"/>
      <c r="JCU178" s="298"/>
      <c r="JCV178" s="298"/>
      <c r="JCW178" s="298"/>
      <c r="JCX178" s="298"/>
      <c r="JCY178" s="298"/>
      <c r="JCZ178" s="298"/>
      <c r="JDA178" s="298"/>
      <c r="JDB178" s="298"/>
      <c r="JDC178" s="298"/>
      <c r="JDD178" s="298"/>
      <c r="JDE178" s="298"/>
      <c r="JDF178" s="298"/>
      <c r="JDG178" s="298"/>
      <c r="JDH178" s="298"/>
      <c r="JDI178" s="298"/>
      <c r="JDJ178" s="298"/>
      <c r="JDK178" s="298"/>
      <c r="JDL178" s="298"/>
      <c r="JDM178" s="298"/>
      <c r="JDN178" s="298"/>
      <c r="JDO178" s="298"/>
      <c r="JDP178" s="298"/>
      <c r="JDQ178" s="298"/>
      <c r="JDR178" s="298"/>
      <c r="JDS178" s="298"/>
      <c r="JDT178" s="298"/>
      <c r="JDU178" s="298"/>
      <c r="JDV178" s="298"/>
      <c r="JDW178" s="298"/>
      <c r="JDX178" s="298"/>
      <c r="JDY178" s="298"/>
      <c r="JDZ178" s="298"/>
      <c r="JEA178" s="298"/>
      <c r="JEB178" s="298"/>
      <c r="JEC178" s="298"/>
      <c r="JED178" s="298"/>
      <c r="JEE178" s="298"/>
      <c r="JEF178" s="298"/>
      <c r="JEG178" s="298"/>
      <c r="JEH178" s="298"/>
      <c r="JEI178" s="298"/>
      <c r="JEJ178" s="298"/>
      <c r="JEK178" s="298"/>
      <c r="JEL178" s="298"/>
      <c r="JEM178" s="298"/>
      <c r="JEN178" s="298"/>
      <c r="JEO178" s="298"/>
      <c r="JEP178" s="298"/>
      <c r="JEQ178" s="298"/>
      <c r="JER178" s="298"/>
      <c r="JES178" s="298"/>
      <c r="JET178" s="298"/>
      <c r="JEU178" s="298"/>
      <c r="JEV178" s="298"/>
      <c r="JEW178" s="298"/>
      <c r="JEX178" s="298"/>
      <c r="JEY178" s="298"/>
      <c r="JFF178" s="298"/>
      <c r="JFG178" s="298"/>
      <c r="JFH178" s="298"/>
      <c r="JFI178" s="298"/>
      <c r="JFJ178" s="298"/>
      <c r="JFK178" s="298"/>
      <c r="JFL178" s="298"/>
      <c r="JFM178" s="298"/>
      <c r="JFN178" s="298"/>
      <c r="JFO178" s="298"/>
      <c r="JFP178" s="298"/>
      <c r="JFQ178" s="298"/>
      <c r="JFR178" s="298"/>
      <c r="JFS178" s="298"/>
      <c r="JFT178" s="298"/>
      <c r="JFU178" s="298"/>
      <c r="JFV178" s="298"/>
      <c r="JFW178" s="298"/>
      <c r="JFX178" s="298"/>
      <c r="JFY178" s="298"/>
      <c r="JFZ178" s="298"/>
      <c r="JGA178" s="298"/>
      <c r="JGB178" s="298"/>
      <c r="JGC178" s="298"/>
      <c r="JGD178" s="298"/>
      <c r="JGE178" s="298"/>
      <c r="JGF178" s="298"/>
      <c r="JGG178" s="298"/>
      <c r="JGH178" s="298"/>
      <c r="JGI178" s="298"/>
      <c r="JGJ178" s="298"/>
      <c r="JGK178" s="298"/>
      <c r="JGL178" s="298"/>
      <c r="JGM178" s="298"/>
      <c r="JGN178" s="298"/>
      <c r="JGO178" s="298"/>
      <c r="JGP178" s="298"/>
      <c r="JGQ178" s="298"/>
      <c r="JGR178" s="298"/>
      <c r="JGS178" s="298"/>
      <c r="JGT178" s="298"/>
      <c r="JGU178" s="298"/>
      <c r="JGV178" s="298"/>
      <c r="JGW178" s="298"/>
      <c r="JGX178" s="298"/>
      <c r="JGY178" s="298"/>
      <c r="JGZ178" s="298"/>
      <c r="JHA178" s="298"/>
      <c r="JHB178" s="298"/>
      <c r="JHC178" s="298"/>
      <c r="JHD178" s="298"/>
      <c r="JHE178" s="298"/>
      <c r="JHF178" s="298"/>
      <c r="JHG178" s="298"/>
      <c r="JHH178" s="298"/>
      <c r="JHI178" s="298"/>
      <c r="JHJ178" s="298"/>
      <c r="JHK178" s="298"/>
      <c r="JHL178" s="298"/>
      <c r="JHM178" s="298"/>
      <c r="JHN178" s="298"/>
      <c r="JHO178" s="298"/>
      <c r="JHP178" s="298"/>
      <c r="JHQ178" s="298"/>
      <c r="JHR178" s="298"/>
      <c r="JHS178" s="298"/>
      <c r="JHT178" s="298"/>
      <c r="JHU178" s="298"/>
      <c r="JHV178" s="298"/>
      <c r="JHW178" s="298"/>
      <c r="JHX178" s="298"/>
      <c r="JHY178" s="298"/>
      <c r="JHZ178" s="298"/>
      <c r="JIA178" s="298"/>
      <c r="JIB178" s="298"/>
      <c r="JIC178" s="298"/>
      <c r="JID178" s="298"/>
      <c r="JIE178" s="298"/>
      <c r="JIF178" s="298"/>
      <c r="JIG178" s="298"/>
      <c r="JIH178" s="298"/>
      <c r="JII178" s="298"/>
      <c r="JIJ178" s="298"/>
      <c r="JIK178" s="298"/>
      <c r="JIL178" s="298"/>
      <c r="JIM178" s="298"/>
      <c r="JIN178" s="298"/>
      <c r="JIO178" s="298"/>
      <c r="JIP178" s="298"/>
      <c r="JIQ178" s="298"/>
      <c r="JIR178" s="298"/>
      <c r="JIS178" s="298"/>
      <c r="JIT178" s="298"/>
      <c r="JIU178" s="298"/>
      <c r="JIV178" s="298"/>
      <c r="JIW178" s="298"/>
      <c r="JIX178" s="298"/>
      <c r="JIY178" s="298"/>
      <c r="JIZ178" s="298"/>
      <c r="JJA178" s="298"/>
      <c r="JJB178" s="298"/>
      <c r="JJC178" s="298"/>
      <c r="JJD178" s="298"/>
      <c r="JJE178" s="298"/>
      <c r="JJF178" s="298"/>
      <c r="JJG178" s="298"/>
      <c r="JJH178" s="298"/>
      <c r="JJI178" s="298"/>
      <c r="JJJ178" s="298"/>
      <c r="JJK178" s="298"/>
      <c r="JJL178" s="298"/>
      <c r="JJM178" s="298"/>
      <c r="JJN178" s="298"/>
      <c r="JJO178" s="298"/>
      <c r="JJP178" s="298"/>
      <c r="JJQ178" s="298"/>
      <c r="JJR178" s="298"/>
      <c r="JJS178" s="298"/>
      <c r="JJT178" s="298"/>
      <c r="JJU178" s="298"/>
      <c r="JJV178" s="298"/>
      <c r="JJW178" s="298"/>
      <c r="JJX178" s="298"/>
      <c r="JJY178" s="298"/>
      <c r="JJZ178" s="298"/>
      <c r="JKA178" s="298"/>
      <c r="JKB178" s="298"/>
      <c r="JKC178" s="298"/>
      <c r="JKD178" s="298"/>
      <c r="JKE178" s="298"/>
      <c r="JKF178" s="298"/>
      <c r="JKG178" s="298"/>
      <c r="JKH178" s="298"/>
      <c r="JKI178" s="298"/>
      <c r="JKJ178" s="298"/>
      <c r="JKK178" s="298"/>
      <c r="JKL178" s="298"/>
      <c r="JKM178" s="298"/>
      <c r="JKN178" s="298"/>
      <c r="JKO178" s="298"/>
      <c r="JKP178" s="298"/>
      <c r="JKQ178" s="298"/>
      <c r="JKR178" s="298"/>
      <c r="JKS178" s="298"/>
      <c r="JKT178" s="298"/>
      <c r="JKU178" s="298"/>
      <c r="JKV178" s="298"/>
      <c r="JKW178" s="298"/>
      <c r="JKX178" s="298"/>
      <c r="JKY178" s="298"/>
      <c r="JKZ178" s="298"/>
      <c r="JLA178" s="298"/>
      <c r="JLB178" s="298"/>
      <c r="JLC178" s="298"/>
      <c r="JLD178" s="298"/>
      <c r="JLE178" s="298"/>
      <c r="JLF178" s="298"/>
      <c r="JLG178" s="298"/>
      <c r="JLH178" s="298"/>
      <c r="JLI178" s="298"/>
      <c r="JLJ178" s="298"/>
      <c r="JLK178" s="298"/>
      <c r="JLL178" s="298"/>
      <c r="JLM178" s="298"/>
      <c r="JLN178" s="298"/>
      <c r="JLO178" s="298"/>
      <c r="JLP178" s="298"/>
      <c r="JLQ178" s="298"/>
      <c r="JLR178" s="298"/>
      <c r="JLS178" s="298"/>
      <c r="JLT178" s="298"/>
      <c r="JLU178" s="298"/>
      <c r="JLV178" s="298"/>
      <c r="JLW178" s="298"/>
      <c r="JLX178" s="298"/>
      <c r="JLY178" s="298"/>
      <c r="JLZ178" s="298"/>
      <c r="JMA178" s="298"/>
      <c r="JMB178" s="298"/>
      <c r="JMC178" s="298"/>
      <c r="JMD178" s="298"/>
      <c r="JME178" s="298"/>
      <c r="JMF178" s="298"/>
      <c r="JMG178" s="298"/>
      <c r="JMH178" s="298"/>
      <c r="JMI178" s="298"/>
      <c r="JMJ178" s="298"/>
      <c r="JMK178" s="298"/>
      <c r="JML178" s="298"/>
      <c r="JMM178" s="298"/>
      <c r="JMN178" s="298"/>
      <c r="JMO178" s="298"/>
      <c r="JMP178" s="298"/>
      <c r="JMQ178" s="298"/>
      <c r="JMR178" s="298"/>
      <c r="JMS178" s="298"/>
      <c r="JMT178" s="298"/>
      <c r="JMU178" s="298"/>
      <c r="JMV178" s="298"/>
      <c r="JMW178" s="298"/>
      <c r="JMX178" s="298"/>
      <c r="JMY178" s="298"/>
      <c r="JMZ178" s="298"/>
      <c r="JNA178" s="298"/>
      <c r="JNB178" s="298"/>
      <c r="JNC178" s="298"/>
      <c r="JND178" s="298"/>
      <c r="JNE178" s="298"/>
      <c r="JNF178" s="298"/>
      <c r="JNG178" s="298"/>
      <c r="JNH178" s="298"/>
      <c r="JNI178" s="298"/>
      <c r="JNJ178" s="298"/>
      <c r="JNK178" s="298"/>
      <c r="JNL178" s="298"/>
      <c r="JNM178" s="298"/>
      <c r="JNN178" s="298"/>
      <c r="JNO178" s="298"/>
      <c r="JNP178" s="298"/>
      <c r="JNQ178" s="298"/>
      <c r="JNR178" s="298"/>
      <c r="JNS178" s="298"/>
      <c r="JNT178" s="298"/>
      <c r="JNU178" s="298"/>
      <c r="JNV178" s="298"/>
      <c r="JNW178" s="298"/>
      <c r="JNX178" s="298"/>
      <c r="JNY178" s="298"/>
      <c r="JNZ178" s="298"/>
      <c r="JOA178" s="298"/>
      <c r="JOB178" s="298"/>
      <c r="JOC178" s="298"/>
      <c r="JOD178" s="298"/>
      <c r="JOE178" s="298"/>
      <c r="JOF178" s="298"/>
      <c r="JOG178" s="298"/>
      <c r="JOH178" s="298"/>
      <c r="JOI178" s="298"/>
      <c r="JOJ178" s="298"/>
      <c r="JOK178" s="298"/>
      <c r="JOL178" s="298"/>
      <c r="JOM178" s="298"/>
      <c r="JON178" s="298"/>
      <c r="JOO178" s="298"/>
      <c r="JOP178" s="298"/>
      <c r="JOQ178" s="298"/>
      <c r="JOR178" s="298"/>
      <c r="JOS178" s="298"/>
      <c r="JOT178" s="298"/>
      <c r="JOU178" s="298"/>
      <c r="JPB178" s="298"/>
      <c r="JPC178" s="298"/>
      <c r="JPD178" s="298"/>
      <c r="JPE178" s="298"/>
      <c r="JPF178" s="298"/>
      <c r="JPG178" s="298"/>
      <c r="JPH178" s="298"/>
      <c r="JPI178" s="298"/>
      <c r="JPJ178" s="298"/>
      <c r="JPK178" s="298"/>
      <c r="JPL178" s="298"/>
      <c r="JPM178" s="298"/>
      <c r="JPN178" s="298"/>
      <c r="JPO178" s="298"/>
      <c r="JPP178" s="298"/>
      <c r="JPQ178" s="298"/>
      <c r="JPR178" s="298"/>
      <c r="JPS178" s="298"/>
      <c r="JPT178" s="298"/>
      <c r="JPU178" s="298"/>
      <c r="JPV178" s="298"/>
      <c r="JPW178" s="298"/>
      <c r="JPX178" s="298"/>
      <c r="JPY178" s="298"/>
      <c r="JPZ178" s="298"/>
      <c r="JQA178" s="298"/>
      <c r="JQB178" s="298"/>
      <c r="JQC178" s="298"/>
      <c r="JQD178" s="298"/>
      <c r="JQE178" s="298"/>
      <c r="JQF178" s="298"/>
      <c r="JQG178" s="298"/>
      <c r="JQH178" s="298"/>
      <c r="JQI178" s="298"/>
      <c r="JQJ178" s="298"/>
      <c r="JQK178" s="298"/>
      <c r="JQL178" s="298"/>
      <c r="JQM178" s="298"/>
      <c r="JQN178" s="298"/>
      <c r="JQO178" s="298"/>
      <c r="JQP178" s="298"/>
      <c r="JQQ178" s="298"/>
      <c r="JQR178" s="298"/>
      <c r="JQS178" s="298"/>
      <c r="JQT178" s="298"/>
      <c r="JQU178" s="298"/>
      <c r="JQV178" s="298"/>
      <c r="JQW178" s="298"/>
      <c r="JQX178" s="298"/>
      <c r="JQY178" s="298"/>
      <c r="JQZ178" s="298"/>
      <c r="JRA178" s="298"/>
      <c r="JRB178" s="298"/>
      <c r="JRC178" s="298"/>
      <c r="JRD178" s="298"/>
      <c r="JRE178" s="298"/>
      <c r="JRF178" s="298"/>
      <c r="JRG178" s="298"/>
      <c r="JRH178" s="298"/>
      <c r="JRI178" s="298"/>
      <c r="JRJ178" s="298"/>
      <c r="JRK178" s="298"/>
      <c r="JRL178" s="298"/>
      <c r="JRM178" s="298"/>
      <c r="JRN178" s="298"/>
      <c r="JRO178" s="298"/>
      <c r="JRP178" s="298"/>
      <c r="JRQ178" s="298"/>
      <c r="JRR178" s="298"/>
      <c r="JRS178" s="298"/>
      <c r="JRT178" s="298"/>
      <c r="JRU178" s="298"/>
      <c r="JRV178" s="298"/>
      <c r="JRW178" s="298"/>
      <c r="JRX178" s="298"/>
      <c r="JRY178" s="298"/>
      <c r="JRZ178" s="298"/>
      <c r="JSA178" s="298"/>
      <c r="JSB178" s="298"/>
      <c r="JSC178" s="298"/>
      <c r="JSD178" s="298"/>
      <c r="JSE178" s="298"/>
      <c r="JSF178" s="298"/>
      <c r="JSG178" s="298"/>
      <c r="JSH178" s="298"/>
      <c r="JSI178" s="298"/>
      <c r="JSJ178" s="298"/>
      <c r="JSK178" s="298"/>
      <c r="JSL178" s="298"/>
      <c r="JSM178" s="298"/>
      <c r="JSN178" s="298"/>
      <c r="JSO178" s="298"/>
      <c r="JSP178" s="298"/>
      <c r="JSQ178" s="298"/>
      <c r="JSR178" s="298"/>
      <c r="JSS178" s="298"/>
      <c r="JST178" s="298"/>
      <c r="JSU178" s="298"/>
      <c r="JSV178" s="298"/>
      <c r="JSW178" s="298"/>
      <c r="JSX178" s="298"/>
      <c r="JSY178" s="298"/>
      <c r="JSZ178" s="298"/>
      <c r="JTA178" s="298"/>
      <c r="JTB178" s="298"/>
      <c r="JTC178" s="298"/>
      <c r="JTD178" s="298"/>
      <c r="JTE178" s="298"/>
      <c r="JTF178" s="298"/>
      <c r="JTG178" s="298"/>
      <c r="JTH178" s="298"/>
      <c r="JTI178" s="298"/>
      <c r="JTJ178" s="298"/>
      <c r="JTK178" s="298"/>
      <c r="JTL178" s="298"/>
      <c r="JTM178" s="298"/>
      <c r="JTN178" s="298"/>
      <c r="JTO178" s="298"/>
      <c r="JTP178" s="298"/>
      <c r="JTQ178" s="298"/>
      <c r="JTR178" s="298"/>
      <c r="JTS178" s="298"/>
      <c r="JTT178" s="298"/>
      <c r="JTU178" s="298"/>
      <c r="JTV178" s="298"/>
      <c r="JTW178" s="298"/>
      <c r="JTX178" s="298"/>
      <c r="JTY178" s="298"/>
      <c r="JTZ178" s="298"/>
      <c r="JUA178" s="298"/>
      <c r="JUB178" s="298"/>
      <c r="JUC178" s="298"/>
      <c r="JUD178" s="298"/>
      <c r="JUE178" s="298"/>
      <c r="JUF178" s="298"/>
      <c r="JUG178" s="298"/>
      <c r="JUH178" s="298"/>
      <c r="JUI178" s="298"/>
      <c r="JUJ178" s="298"/>
      <c r="JUK178" s="298"/>
      <c r="JUL178" s="298"/>
      <c r="JUM178" s="298"/>
      <c r="JUN178" s="298"/>
      <c r="JUO178" s="298"/>
      <c r="JUP178" s="298"/>
      <c r="JUQ178" s="298"/>
      <c r="JUR178" s="298"/>
      <c r="JUS178" s="298"/>
      <c r="JUT178" s="298"/>
      <c r="JUU178" s="298"/>
      <c r="JUV178" s="298"/>
      <c r="JUW178" s="298"/>
      <c r="JUX178" s="298"/>
      <c r="JUY178" s="298"/>
      <c r="JUZ178" s="298"/>
      <c r="JVA178" s="298"/>
      <c r="JVB178" s="298"/>
      <c r="JVC178" s="298"/>
      <c r="JVD178" s="298"/>
      <c r="JVE178" s="298"/>
      <c r="JVF178" s="298"/>
      <c r="JVG178" s="298"/>
      <c r="JVH178" s="298"/>
      <c r="JVI178" s="298"/>
      <c r="JVJ178" s="298"/>
      <c r="JVK178" s="298"/>
      <c r="JVL178" s="298"/>
      <c r="JVM178" s="298"/>
      <c r="JVN178" s="298"/>
      <c r="JVO178" s="298"/>
      <c r="JVP178" s="298"/>
      <c r="JVQ178" s="298"/>
      <c r="JVR178" s="298"/>
      <c r="JVS178" s="298"/>
      <c r="JVT178" s="298"/>
      <c r="JVU178" s="298"/>
      <c r="JVV178" s="298"/>
      <c r="JVW178" s="298"/>
      <c r="JVX178" s="298"/>
      <c r="JVY178" s="298"/>
      <c r="JVZ178" s="298"/>
      <c r="JWA178" s="298"/>
      <c r="JWB178" s="298"/>
      <c r="JWC178" s="298"/>
      <c r="JWD178" s="298"/>
      <c r="JWE178" s="298"/>
      <c r="JWF178" s="298"/>
      <c r="JWG178" s="298"/>
      <c r="JWH178" s="298"/>
      <c r="JWI178" s="298"/>
      <c r="JWJ178" s="298"/>
      <c r="JWK178" s="298"/>
      <c r="JWL178" s="298"/>
      <c r="JWM178" s="298"/>
      <c r="JWN178" s="298"/>
      <c r="JWO178" s="298"/>
      <c r="JWP178" s="298"/>
      <c r="JWQ178" s="298"/>
      <c r="JWR178" s="298"/>
      <c r="JWS178" s="298"/>
      <c r="JWT178" s="298"/>
      <c r="JWU178" s="298"/>
      <c r="JWV178" s="298"/>
      <c r="JWW178" s="298"/>
      <c r="JWX178" s="298"/>
      <c r="JWY178" s="298"/>
      <c r="JWZ178" s="298"/>
      <c r="JXA178" s="298"/>
      <c r="JXB178" s="298"/>
      <c r="JXC178" s="298"/>
      <c r="JXD178" s="298"/>
      <c r="JXE178" s="298"/>
      <c r="JXF178" s="298"/>
      <c r="JXG178" s="298"/>
      <c r="JXH178" s="298"/>
      <c r="JXI178" s="298"/>
      <c r="JXJ178" s="298"/>
      <c r="JXK178" s="298"/>
      <c r="JXL178" s="298"/>
      <c r="JXM178" s="298"/>
      <c r="JXN178" s="298"/>
      <c r="JXO178" s="298"/>
      <c r="JXP178" s="298"/>
      <c r="JXQ178" s="298"/>
      <c r="JXR178" s="298"/>
      <c r="JXS178" s="298"/>
      <c r="JXT178" s="298"/>
      <c r="JXU178" s="298"/>
      <c r="JXV178" s="298"/>
      <c r="JXW178" s="298"/>
      <c r="JXX178" s="298"/>
      <c r="JXY178" s="298"/>
      <c r="JXZ178" s="298"/>
      <c r="JYA178" s="298"/>
      <c r="JYB178" s="298"/>
      <c r="JYC178" s="298"/>
      <c r="JYD178" s="298"/>
      <c r="JYE178" s="298"/>
      <c r="JYF178" s="298"/>
      <c r="JYG178" s="298"/>
      <c r="JYH178" s="298"/>
      <c r="JYI178" s="298"/>
      <c r="JYJ178" s="298"/>
      <c r="JYK178" s="298"/>
      <c r="JYL178" s="298"/>
      <c r="JYM178" s="298"/>
      <c r="JYN178" s="298"/>
      <c r="JYO178" s="298"/>
      <c r="JYP178" s="298"/>
      <c r="JYQ178" s="298"/>
      <c r="JYX178" s="298"/>
      <c r="JYY178" s="298"/>
      <c r="JYZ178" s="298"/>
      <c r="JZA178" s="298"/>
      <c r="JZB178" s="298"/>
      <c r="JZC178" s="298"/>
      <c r="JZD178" s="298"/>
      <c r="JZE178" s="298"/>
      <c r="JZF178" s="298"/>
      <c r="JZG178" s="298"/>
      <c r="JZH178" s="298"/>
      <c r="JZI178" s="298"/>
      <c r="JZJ178" s="298"/>
      <c r="JZK178" s="298"/>
      <c r="JZL178" s="298"/>
      <c r="JZM178" s="298"/>
      <c r="JZN178" s="298"/>
      <c r="JZO178" s="298"/>
      <c r="JZP178" s="298"/>
      <c r="JZQ178" s="298"/>
      <c r="JZR178" s="298"/>
      <c r="JZS178" s="298"/>
      <c r="JZT178" s="298"/>
      <c r="JZU178" s="298"/>
      <c r="JZV178" s="298"/>
      <c r="JZW178" s="298"/>
      <c r="JZX178" s="298"/>
      <c r="JZY178" s="298"/>
      <c r="JZZ178" s="298"/>
      <c r="KAA178" s="298"/>
      <c r="KAB178" s="298"/>
      <c r="KAC178" s="298"/>
      <c r="KAD178" s="298"/>
      <c r="KAE178" s="298"/>
      <c r="KAF178" s="298"/>
      <c r="KAG178" s="298"/>
      <c r="KAH178" s="298"/>
      <c r="KAI178" s="298"/>
      <c r="KAJ178" s="298"/>
      <c r="KAK178" s="298"/>
      <c r="KAL178" s="298"/>
      <c r="KAM178" s="298"/>
      <c r="KAN178" s="298"/>
      <c r="KAO178" s="298"/>
      <c r="KAP178" s="298"/>
      <c r="KAQ178" s="298"/>
      <c r="KAR178" s="298"/>
      <c r="KAS178" s="298"/>
      <c r="KAT178" s="298"/>
      <c r="KAU178" s="298"/>
      <c r="KAV178" s="298"/>
      <c r="KAW178" s="298"/>
      <c r="KAX178" s="298"/>
      <c r="KAY178" s="298"/>
      <c r="KAZ178" s="298"/>
      <c r="KBA178" s="298"/>
      <c r="KBB178" s="298"/>
      <c r="KBC178" s="298"/>
      <c r="KBD178" s="298"/>
      <c r="KBE178" s="298"/>
      <c r="KBF178" s="298"/>
      <c r="KBG178" s="298"/>
      <c r="KBH178" s="298"/>
      <c r="KBI178" s="298"/>
      <c r="KBJ178" s="298"/>
      <c r="KBK178" s="298"/>
      <c r="KBL178" s="298"/>
      <c r="KBM178" s="298"/>
      <c r="KBN178" s="298"/>
      <c r="KBO178" s="298"/>
      <c r="KBP178" s="298"/>
      <c r="KBQ178" s="298"/>
      <c r="KBR178" s="298"/>
      <c r="KBS178" s="298"/>
      <c r="KBT178" s="298"/>
      <c r="KBU178" s="298"/>
      <c r="KBV178" s="298"/>
      <c r="KBW178" s="298"/>
      <c r="KBX178" s="298"/>
      <c r="KBY178" s="298"/>
      <c r="KBZ178" s="298"/>
      <c r="KCA178" s="298"/>
      <c r="KCB178" s="298"/>
      <c r="KCC178" s="298"/>
      <c r="KCD178" s="298"/>
      <c r="KCE178" s="298"/>
      <c r="KCF178" s="298"/>
      <c r="KCG178" s="298"/>
      <c r="KCH178" s="298"/>
      <c r="KCI178" s="298"/>
      <c r="KCJ178" s="298"/>
      <c r="KCK178" s="298"/>
      <c r="KCL178" s="298"/>
      <c r="KCM178" s="298"/>
      <c r="KCN178" s="298"/>
      <c r="KCO178" s="298"/>
      <c r="KCP178" s="298"/>
      <c r="KCQ178" s="298"/>
      <c r="KCR178" s="298"/>
      <c r="KCS178" s="298"/>
      <c r="KCT178" s="298"/>
      <c r="KCU178" s="298"/>
      <c r="KCV178" s="298"/>
      <c r="KCW178" s="298"/>
      <c r="KCX178" s="298"/>
      <c r="KCY178" s="298"/>
      <c r="KCZ178" s="298"/>
      <c r="KDA178" s="298"/>
      <c r="KDB178" s="298"/>
      <c r="KDC178" s="298"/>
      <c r="KDD178" s="298"/>
      <c r="KDE178" s="298"/>
      <c r="KDF178" s="298"/>
      <c r="KDG178" s="298"/>
      <c r="KDH178" s="298"/>
      <c r="KDI178" s="298"/>
      <c r="KDJ178" s="298"/>
      <c r="KDK178" s="298"/>
      <c r="KDL178" s="298"/>
      <c r="KDM178" s="298"/>
      <c r="KDN178" s="298"/>
      <c r="KDO178" s="298"/>
      <c r="KDP178" s="298"/>
      <c r="KDQ178" s="298"/>
      <c r="KDR178" s="298"/>
      <c r="KDS178" s="298"/>
      <c r="KDT178" s="298"/>
      <c r="KDU178" s="298"/>
      <c r="KDV178" s="298"/>
      <c r="KDW178" s="298"/>
      <c r="KDX178" s="298"/>
      <c r="KDY178" s="298"/>
      <c r="KDZ178" s="298"/>
      <c r="KEA178" s="298"/>
      <c r="KEB178" s="298"/>
      <c r="KEC178" s="298"/>
      <c r="KED178" s="298"/>
      <c r="KEE178" s="298"/>
      <c r="KEF178" s="298"/>
      <c r="KEG178" s="298"/>
      <c r="KEH178" s="298"/>
      <c r="KEI178" s="298"/>
      <c r="KEJ178" s="298"/>
      <c r="KEK178" s="298"/>
      <c r="KEL178" s="298"/>
      <c r="KEM178" s="298"/>
      <c r="KEN178" s="298"/>
      <c r="KEO178" s="298"/>
      <c r="KEP178" s="298"/>
      <c r="KEQ178" s="298"/>
      <c r="KER178" s="298"/>
      <c r="KES178" s="298"/>
      <c r="KET178" s="298"/>
      <c r="KEU178" s="298"/>
      <c r="KEV178" s="298"/>
      <c r="KEW178" s="298"/>
      <c r="KEX178" s="298"/>
      <c r="KEY178" s="298"/>
      <c r="KEZ178" s="298"/>
      <c r="KFA178" s="298"/>
      <c r="KFB178" s="298"/>
      <c r="KFC178" s="298"/>
      <c r="KFD178" s="298"/>
      <c r="KFE178" s="298"/>
      <c r="KFF178" s="298"/>
      <c r="KFG178" s="298"/>
      <c r="KFH178" s="298"/>
      <c r="KFI178" s="298"/>
      <c r="KFJ178" s="298"/>
      <c r="KFK178" s="298"/>
      <c r="KFL178" s="298"/>
      <c r="KFM178" s="298"/>
      <c r="KFN178" s="298"/>
      <c r="KFO178" s="298"/>
      <c r="KFP178" s="298"/>
      <c r="KFQ178" s="298"/>
      <c r="KFR178" s="298"/>
      <c r="KFS178" s="298"/>
      <c r="KFT178" s="298"/>
      <c r="KFU178" s="298"/>
      <c r="KFV178" s="298"/>
      <c r="KFW178" s="298"/>
      <c r="KFX178" s="298"/>
      <c r="KFY178" s="298"/>
      <c r="KFZ178" s="298"/>
      <c r="KGA178" s="298"/>
      <c r="KGB178" s="298"/>
      <c r="KGC178" s="298"/>
      <c r="KGD178" s="298"/>
      <c r="KGE178" s="298"/>
      <c r="KGF178" s="298"/>
      <c r="KGG178" s="298"/>
      <c r="KGH178" s="298"/>
      <c r="KGI178" s="298"/>
      <c r="KGJ178" s="298"/>
      <c r="KGK178" s="298"/>
      <c r="KGL178" s="298"/>
      <c r="KGM178" s="298"/>
      <c r="KGN178" s="298"/>
      <c r="KGO178" s="298"/>
      <c r="KGP178" s="298"/>
      <c r="KGQ178" s="298"/>
      <c r="KGR178" s="298"/>
      <c r="KGS178" s="298"/>
      <c r="KGT178" s="298"/>
      <c r="KGU178" s="298"/>
      <c r="KGV178" s="298"/>
      <c r="KGW178" s="298"/>
      <c r="KGX178" s="298"/>
      <c r="KGY178" s="298"/>
      <c r="KGZ178" s="298"/>
      <c r="KHA178" s="298"/>
      <c r="KHB178" s="298"/>
      <c r="KHC178" s="298"/>
      <c r="KHD178" s="298"/>
      <c r="KHE178" s="298"/>
      <c r="KHF178" s="298"/>
      <c r="KHG178" s="298"/>
      <c r="KHH178" s="298"/>
      <c r="KHI178" s="298"/>
      <c r="KHJ178" s="298"/>
      <c r="KHK178" s="298"/>
      <c r="KHL178" s="298"/>
      <c r="KHM178" s="298"/>
      <c r="KHN178" s="298"/>
      <c r="KHO178" s="298"/>
      <c r="KHP178" s="298"/>
      <c r="KHQ178" s="298"/>
      <c r="KHR178" s="298"/>
      <c r="KHS178" s="298"/>
      <c r="KHT178" s="298"/>
      <c r="KHU178" s="298"/>
      <c r="KHV178" s="298"/>
      <c r="KHW178" s="298"/>
      <c r="KHX178" s="298"/>
      <c r="KHY178" s="298"/>
      <c r="KHZ178" s="298"/>
      <c r="KIA178" s="298"/>
      <c r="KIB178" s="298"/>
      <c r="KIC178" s="298"/>
      <c r="KID178" s="298"/>
      <c r="KIE178" s="298"/>
      <c r="KIF178" s="298"/>
      <c r="KIG178" s="298"/>
      <c r="KIH178" s="298"/>
      <c r="KII178" s="298"/>
      <c r="KIJ178" s="298"/>
      <c r="KIK178" s="298"/>
      <c r="KIL178" s="298"/>
      <c r="KIM178" s="298"/>
      <c r="KIT178" s="298"/>
      <c r="KIU178" s="298"/>
      <c r="KIV178" s="298"/>
      <c r="KIW178" s="298"/>
      <c r="KIX178" s="298"/>
      <c r="KIY178" s="298"/>
      <c r="KIZ178" s="298"/>
      <c r="KJA178" s="298"/>
      <c r="KJB178" s="298"/>
      <c r="KJC178" s="298"/>
      <c r="KJD178" s="298"/>
      <c r="KJE178" s="298"/>
      <c r="KJF178" s="298"/>
      <c r="KJG178" s="298"/>
      <c r="KJH178" s="298"/>
      <c r="KJI178" s="298"/>
      <c r="KJJ178" s="298"/>
      <c r="KJK178" s="298"/>
      <c r="KJL178" s="298"/>
      <c r="KJM178" s="298"/>
      <c r="KJN178" s="298"/>
      <c r="KJO178" s="298"/>
      <c r="KJP178" s="298"/>
      <c r="KJQ178" s="298"/>
      <c r="KJR178" s="298"/>
      <c r="KJS178" s="298"/>
      <c r="KJT178" s="298"/>
      <c r="KJU178" s="298"/>
      <c r="KJV178" s="298"/>
      <c r="KJW178" s="298"/>
      <c r="KJX178" s="298"/>
      <c r="KJY178" s="298"/>
      <c r="KJZ178" s="298"/>
      <c r="KKA178" s="298"/>
      <c r="KKB178" s="298"/>
      <c r="KKC178" s="298"/>
      <c r="KKD178" s="298"/>
      <c r="KKE178" s="298"/>
      <c r="KKF178" s="298"/>
      <c r="KKG178" s="298"/>
      <c r="KKH178" s="298"/>
      <c r="KKI178" s="298"/>
      <c r="KKJ178" s="298"/>
      <c r="KKK178" s="298"/>
      <c r="KKL178" s="298"/>
      <c r="KKM178" s="298"/>
      <c r="KKN178" s="298"/>
      <c r="KKO178" s="298"/>
      <c r="KKP178" s="298"/>
      <c r="KKQ178" s="298"/>
      <c r="KKR178" s="298"/>
      <c r="KKS178" s="298"/>
      <c r="KKT178" s="298"/>
      <c r="KKU178" s="298"/>
      <c r="KKV178" s="298"/>
      <c r="KKW178" s="298"/>
      <c r="KKX178" s="298"/>
      <c r="KKY178" s="298"/>
      <c r="KKZ178" s="298"/>
      <c r="KLA178" s="298"/>
      <c r="KLB178" s="298"/>
      <c r="KLC178" s="298"/>
      <c r="KLD178" s="298"/>
      <c r="KLE178" s="298"/>
      <c r="KLF178" s="298"/>
      <c r="KLG178" s="298"/>
      <c r="KLH178" s="298"/>
      <c r="KLI178" s="298"/>
      <c r="KLJ178" s="298"/>
      <c r="KLK178" s="298"/>
      <c r="KLL178" s="298"/>
      <c r="KLM178" s="298"/>
      <c r="KLN178" s="298"/>
      <c r="KLO178" s="298"/>
      <c r="KLP178" s="298"/>
      <c r="KLQ178" s="298"/>
      <c r="KLR178" s="298"/>
      <c r="KLS178" s="298"/>
      <c r="KLT178" s="298"/>
      <c r="KLU178" s="298"/>
      <c r="KLV178" s="298"/>
      <c r="KLW178" s="298"/>
      <c r="KLX178" s="298"/>
      <c r="KLY178" s="298"/>
      <c r="KLZ178" s="298"/>
      <c r="KMA178" s="298"/>
      <c r="KMB178" s="298"/>
      <c r="KMC178" s="298"/>
      <c r="KMD178" s="298"/>
      <c r="KME178" s="298"/>
      <c r="KMF178" s="298"/>
      <c r="KMG178" s="298"/>
      <c r="KMH178" s="298"/>
      <c r="KMI178" s="298"/>
      <c r="KMJ178" s="298"/>
      <c r="KMK178" s="298"/>
      <c r="KML178" s="298"/>
      <c r="KMM178" s="298"/>
      <c r="KMN178" s="298"/>
      <c r="KMO178" s="298"/>
      <c r="KMP178" s="298"/>
      <c r="KMQ178" s="298"/>
      <c r="KMR178" s="298"/>
      <c r="KMS178" s="298"/>
      <c r="KMT178" s="298"/>
      <c r="KMU178" s="298"/>
      <c r="KMV178" s="298"/>
      <c r="KMW178" s="298"/>
      <c r="KMX178" s="298"/>
      <c r="KMY178" s="298"/>
      <c r="KMZ178" s="298"/>
      <c r="KNA178" s="298"/>
      <c r="KNB178" s="298"/>
      <c r="KNC178" s="298"/>
      <c r="KND178" s="298"/>
      <c r="KNE178" s="298"/>
      <c r="KNF178" s="298"/>
      <c r="KNG178" s="298"/>
      <c r="KNH178" s="298"/>
      <c r="KNI178" s="298"/>
      <c r="KNJ178" s="298"/>
      <c r="KNK178" s="298"/>
      <c r="KNL178" s="298"/>
      <c r="KNM178" s="298"/>
      <c r="KNN178" s="298"/>
      <c r="KNO178" s="298"/>
      <c r="KNP178" s="298"/>
      <c r="KNQ178" s="298"/>
      <c r="KNR178" s="298"/>
      <c r="KNS178" s="298"/>
      <c r="KNT178" s="298"/>
      <c r="KNU178" s="298"/>
      <c r="KNV178" s="298"/>
      <c r="KNW178" s="298"/>
      <c r="KNX178" s="298"/>
      <c r="KNY178" s="298"/>
      <c r="KNZ178" s="298"/>
      <c r="KOA178" s="298"/>
      <c r="KOB178" s="298"/>
      <c r="KOC178" s="298"/>
      <c r="KOD178" s="298"/>
      <c r="KOE178" s="298"/>
      <c r="KOF178" s="298"/>
      <c r="KOG178" s="298"/>
      <c r="KOH178" s="298"/>
      <c r="KOI178" s="298"/>
      <c r="KOJ178" s="298"/>
      <c r="KOK178" s="298"/>
      <c r="KOL178" s="298"/>
      <c r="KOM178" s="298"/>
      <c r="KON178" s="298"/>
      <c r="KOO178" s="298"/>
      <c r="KOP178" s="298"/>
      <c r="KOQ178" s="298"/>
      <c r="KOR178" s="298"/>
      <c r="KOS178" s="298"/>
      <c r="KOT178" s="298"/>
      <c r="KOU178" s="298"/>
      <c r="KOV178" s="298"/>
      <c r="KOW178" s="298"/>
      <c r="KOX178" s="298"/>
      <c r="KOY178" s="298"/>
      <c r="KOZ178" s="298"/>
      <c r="KPA178" s="298"/>
      <c r="KPB178" s="298"/>
      <c r="KPC178" s="298"/>
      <c r="KPD178" s="298"/>
      <c r="KPE178" s="298"/>
      <c r="KPF178" s="298"/>
      <c r="KPG178" s="298"/>
      <c r="KPH178" s="298"/>
      <c r="KPI178" s="298"/>
      <c r="KPJ178" s="298"/>
      <c r="KPK178" s="298"/>
      <c r="KPL178" s="298"/>
      <c r="KPM178" s="298"/>
      <c r="KPN178" s="298"/>
      <c r="KPO178" s="298"/>
      <c r="KPP178" s="298"/>
      <c r="KPQ178" s="298"/>
      <c r="KPR178" s="298"/>
      <c r="KPS178" s="298"/>
      <c r="KPT178" s="298"/>
      <c r="KPU178" s="298"/>
      <c r="KPV178" s="298"/>
      <c r="KPW178" s="298"/>
      <c r="KPX178" s="298"/>
      <c r="KPY178" s="298"/>
      <c r="KPZ178" s="298"/>
      <c r="KQA178" s="298"/>
      <c r="KQB178" s="298"/>
      <c r="KQC178" s="298"/>
      <c r="KQD178" s="298"/>
      <c r="KQE178" s="298"/>
      <c r="KQF178" s="298"/>
      <c r="KQG178" s="298"/>
      <c r="KQH178" s="298"/>
      <c r="KQI178" s="298"/>
      <c r="KQJ178" s="298"/>
      <c r="KQK178" s="298"/>
      <c r="KQL178" s="298"/>
      <c r="KQM178" s="298"/>
      <c r="KQN178" s="298"/>
      <c r="KQO178" s="298"/>
      <c r="KQP178" s="298"/>
      <c r="KQQ178" s="298"/>
      <c r="KQR178" s="298"/>
      <c r="KQS178" s="298"/>
      <c r="KQT178" s="298"/>
      <c r="KQU178" s="298"/>
      <c r="KQV178" s="298"/>
      <c r="KQW178" s="298"/>
      <c r="KQX178" s="298"/>
      <c r="KQY178" s="298"/>
      <c r="KQZ178" s="298"/>
      <c r="KRA178" s="298"/>
      <c r="KRB178" s="298"/>
      <c r="KRC178" s="298"/>
      <c r="KRD178" s="298"/>
      <c r="KRE178" s="298"/>
      <c r="KRF178" s="298"/>
      <c r="KRG178" s="298"/>
      <c r="KRH178" s="298"/>
      <c r="KRI178" s="298"/>
      <c r="KRJ178" s="298"/>
      <c r="KRK178" s="298"/>
      <c r="KRL178" s="298"/>
      <c r="KRM178" s="298"/>
      <c r="KRN178" s="298"/>
      <c r="KRO178" s="298"/>
      <c r="KRP178" s="298"/>
      <c r="KRQ178" s="298"/>
      <c r="KRR178" s="298"/>
      <c r="KRS178" s="298"/>
      <c r="KRT178" s="298"/>
      <c r="KRU178" s="298"/>
      <c r="KRV178" s="298"/>
      <c r="KRW178" s="298"/>
      <c r="KRX178" s="298"/>
      <c r="KRY178" s="298"/>
      <c r="KRZ178" s="298"/>
      <c r="KSA178" s="298"/>
      <c r="KSB178" s="298"/>
      <c r="KSC178" s="298"/>
      <c r="KSD178" s="298"/>
      <c r="KSE178" s="298"/>
      <c r="KSF178" s="298"/>
      <c r="KSG178" s="298"/>
      <c r="KSH178" s="298"/>
      <c r="KSI178" s="298"/>
      <c r="KSP178" s="298"/>
      <c r="KSQ178" s="298"/>
      <c r="KSR178" s="298"/>
      <c r="KSS178" s="298"/>
      <c r="KST178" s="298"/>
      <c r="KSU178" s="298"/>
      <c r="KSV178" s="298"/>
      <c r="KSW178" s="298"/>
      <c r="KSX178" s="298"/>
      <c r="KSY178" s="298"/>
      <c r="KSZ178" s="298"/>
      <c r="KTA178" s="298"/>
      <c r="KTB178" s="298"/>
      <c r="KTC178" s="298"/>
      <c r="KTD178" s="298"/>
      <c r="KTE178" s="298"/>
      <c r="KTF178" s="298"/>
      <c r="KTG178" s="298"/>
      <c r="KTH178" s="298"/>
      <c r="KTI178" s="298"/>
      <c r="KTJ178" s="298"/>
      <c r="KTK178" s="298"/>
      <c r="KTL178" s="298"/>
      <c r="KTM178" s="298"/>
      <c r="KTN178" s="298"/>
      <c r="KTO178" s="298"/>
      <c r="KTP178" s="298"/>
      <c r="KTQ178" s="298"/>
      <c r="KTR178" s="298"/>
      <c r="KTS178" s="298"/>
      <c r="KTT178" s="298"/>
      <c r="KTU178" s="298"/>
      <c r="KTV178" s="298"/>
      <c r="KTW178" s="298"/>
      <c r="KTX178" s="298"/>
      <c r="KTY178" s="298"/>
      <c r="KTZ178" s="298"/>
      <c r="KUA178" s="298"/>
      <c r="KUB178" s="298"/>
      <c r="KUC178" s="298"/>
      <c r="KUD178" s="298"/>
      <c r="KUE178" s="298"/>
      <c r="KUF178" s="298"/>
      <c r="KUG178" s="298"/>
      <c r="KUH178" s="298"/>
      <c r="KUI178" s="298"/>
      <c r="KUJ178" s="298"/>
      <c r="KUK178" s="298"/>
      <c r="KUL178" s="298"/>
      <c r="KUM178" s="298"/>
      <c r="KUN178" s="298"/>
      <c r="KUO178" s="298"/>
      <c r="KUP178" s="298"/>
      <c r="KUQ178" s="298"/>
      <c r="KUR178" s="298"/>
      <c r="KUS178" s="298"/>
      <c r="KUT178" s="298"/>
      <c r="KUU178" s="298"/>
      <c r="KUV178" s="298"/>
      <c r="KUW178" s="298"/>
      <c r="KUX178" s="298"/>
      <c r="KUY178" s="298"/>
      <c r="KUZ178" s="298"/>
      <c r="KVA178" s="298"/>
      <c r="KVB178" s="298"/>
      <c r="KVC178" s="298"/>
      <c r="KVD178" s="298"/>
      <c r="KVE178" s="298"/>
      <c r="KVF178" s="298"/>
      <c r="KVG178" s="298"/>
      <c r="KVH178" s="298"/>
      <c r="KVI178" s="298"/>
      <c r="KVJ178" s="298"/>
      <c r="KVK178" s="298"/>
      <c r="KVL178" s="298"/>
      <c r="KVM178" s="298"/>
      <c r="KVN178" s="298"/>
      <c r="KVO178" s="298"/>
      <c r="KVP178" s="298"/>
      <c r="KVQ178" s="298"/>
      <c r="KVR178" s="298"/>
      <c r="KVS178" s="298"/>
      <c r="KVT178" s="298"/>
      <c r="KVU178" s="298"/>
      <c r="KVV178" s="298"/>
      <c r="KVW178" s="298"/>
      <c r="KVX178" s="298"/>
      <c r="KVY178" s="298"/>
      <c r="KVZ178" s="298"/>
      <c r="KWA178" s="298"/>
      <c r="KWB178" s="298"/>
      <c r="KWC178" s="298"/>
      <c r="KWD178" s="298"/>
      <c r="KWE178" s="298"/>
      <c r="KWF178" s="298"/>
      <c r="KWG178" s="298"/>
      <c r="KWH178" s="298"/>
      <c r="KWI178" s="298"/>
      <c r="KWJ178" s="298"/>
      <c r="KWK178" s="298"/>
      <c r="KWL178" s="298"/>
      <c r="KWM178" s="298"/>
      <c r="KWN178" s="298"/>
      <c r="KWO178" s="298"/>
      <c r="KWP178" s="298"/>
      <c r="KWQ178" s="298"/>
      <c r="KWR178" s="298"/>
      <c r="KWS178" s="298"/>
      <c r="KWT178" s="298"/>
      <c r="KWU178" s="298"/>
      <c r="KWV178" s="298"/>
      <c r="KWW178" s="298"/>
      <c r="KWX178" s="298"/>
      <c r="KWY178" s="298"/>
      <c r="KWZ178" s="298"/>
      <c r="KXA178" s="298"/>
      <c r="KXB178" s="298"/>
      <c r="KXC178" s="298"/>
      <c r="KXD178" s="298"/>
      <c r="KXE178" s="298"/>
      <c r="KXF178" s="298"/>
      <c r="KXG178" s="298"/>
      <c r="KXH178" s="298"/>
      <c r="KXI178" s="298"/>
      <c r="KXJ178" s="298"/>
      <c r="KXK178" s="298"/>
      <c r="KXL178" s="298"/>
      <c r="KXM178" s="298"/>
      <c r="KXN178" s="298"/>
      <c r="KXO178" s="298"/>
      <c r="KXP178" s="298"/>
      <c r="KXQ178" s="298"/>
      <c r="KXR178" s="298"/>
      <c r="KXS178" s="298"/>
      <c r="KXT178" s="298"/>
      <c r="KXU178" s="298"/>
      <c r="KXV178" s="298"/>
      <c r="KXW178" s="298"/>
      <c r="KXX178" s="298"/>
      <c r="KXY178" s="298"/>
      <c r="KXZ178" s="298"/>
      <c r="KYA178" s="298"/>
      <c r="KYB178" s="298"/>
      <c r="KYC178" s="298"/>
      <c r="KYD178" s="298"/>
      <c r="KYE178" s="298"/>
      <c r="KYF178" s="298"/>
      <c r="KYG178" s="298"/>
      <c r="KYH178" s="298"/>
      <c r="KYI178" s="298"/>
      <c r="KYJ178" s="298"/>
      <c r="KYK178" s="298"/>
      <c r="KYL178" s="298"/>
      <c r="KYM178" s="298"/>
      <c r="KYN178" s="298"/>
      <c r="KYO178" s="298"/>
      <c r="KYP178" s="298"/>
      <c r="KYQ178" s="298"/>
      <c r="KYR178" s="298"/>
      <c r="KYS178" s="298"/>
      <c r="KYT178" s="298"/>
      <c r="KYU178" s="298"/>
      <c r="KYV178" s="298"/>
      <c r="KYW178" s="298"/>
      <c r="KYX178" s="298"/>
      <c r="KYY178" s="298"/>
      <c r="KYZ178" s="298"/>
      <c r="KZA178" s="298"/>
      <c r="KZB178" s="298"/>
      <c r="KZC178" s="298"/>
      <c r="KZD178" s="298"/>
      <c r="KZE178" s="298"/>
      <c r="KZF178" s="298"/>
      <c r="KZG178" s="298"/>
      <c r="KZH178" s="298"/>
      <c r="KZI178" s="298"/>
      <c r="KZJ178" s="298"/>
      <c r="KZK178" s="298"/>
      <c r="KZL178" s="298"/>
      <c r="KZM178" s="298"/>
      <c r="KZN178" s="298"/>
      <c r="KZO178" s="298"/>
      <c r="KZP178" s="298"/>
      <c r="KZQ178" s="298"/>
      <c r="KZR178" s="298"/>
      <c r="KZS178" s="298"/>
      <c r="KZT178" s="298"/>
      <c r="KZU178" s="298"/>
      <c r="KZV178" s="298"/>
      <c r="KZW178" s="298"/>
      <c r="KZX178" s="298"/>
      <c r="KZY178" s="298"/>
      <c r="KZZ178" s="298"/>
      <c r="LAA178" s="298"/>
      <c r="LAB178" s="298"/>
      <c r="LAC178" s="298"/>
      <c r="LAD178" s="298"/>
      <c r="LAE178" s="298"/>
      <c r="LAF178" s="298"/>
      <c r="LAG178" s="298"/>
      <c r="LAH178" s="298"/>
      <c r="LAI178" s="298"/>
      <c r="LAJ178" s="298"/>
      <c r="LAK178" s="298"/>
      <c r="LAL178" s="298"/>
      <c r="LAM178" s="298"/>
      <c r="LAN178" s="298"/>
      <c r="LAO178" s="298"/>
      <c r="LAP178" s="298"/>
      <c r="LAQ178" s="298"/>
      <c r="LAR178" s="298"/>
      <c r="LAS178" s="298"/>
      <c r="LAT178" s="298"/>
      <c r="LAU178" s="298"/>
      <c r="LAV178" s="298"/>
      <c r="LAW178" s="298"/>
      <c r="LAX178" s="298"/>
      <c r="LAY178" s="298"/>
      <c r="LAZ178" s="298"/>
      <c r="LBA178" s="298"/>
      <c r="LBB178" s="298"/>
      <c r="LBC178" s="298"/>
      <c r="LBD178" s="298"/>
      <c r="LBE178" s="298"/>
      <c r="LBF178" s="298"/>
      <c r="LBG178" s="298"/>
      <c r="LBH178" s="298"/>
      <c r="LBI178" s="298"/>
      <c r="LBJ178" s="298"/>
      <c r="LBK178" s="298"/>
      <c r="LBL178" s="298"/>
      <c r="LBM178" s="298"/>
      <c r="LBN178" s="298"/>
      <c r="LBO178" s="298"/>
      <c r="LBP178" s="298"/>
      <c r="LBQ178" s="298"/>
      <c r="LBR178" s="298"/>
      <c r="LBS178" s="298"/>
      <c r="LBT178" s="298"/>
      <c r="LBU178" s="298"/>
      <c r="LBV178" s="298"/>
      <c r="LBW178" s="298"/>
      <c r="LBX178" s="298"/>
      <c r="LBY178" s="298"/>
      <c r="LBZ178" s="298"/>
      <c r="LCA178" s="298"/>
      <c r="LCB178" s="298"/>
      <c r="LCC178" s="298"/>
      <c r="LCD178" s="298"/>
      <c r="LCE178" s="298"/>
      <c r="LCL178" s="298"/>
      <c r="LCM178" s="298"/>
      <c r="LCN178" s="298"/>
      <c r="LCO178" s="298"/>
      <c r="LCP178" s="298"/>
      <c r="LCQ178" s="298"/>
      <c r="LCR178" s="298"/>
      <c r="LCS178" s="298"/>
      <c r="LCT178" s="298"/>
      <c r="LCU178" s="298"/>
      <c r="LCV178" s="298"/>
      <c r="LCW178" s="298"/>
      <c r="LCX178" s="298"/>
      <c r="LCY178" s="298"/>
      <c r="LCZ178" s="298"/>
      <c r="LDA178" s="298"/>
      <c r="LDB178" s="298"/>
      <c r="LDC178" s="298"/>
      <c r="LDD178" s="298"/>
      <c r="LDE178" s="298"/>
      <c r="LDF178" s="298"/>
      <c r="LDG178" s="298"/>
      <c r="LDH178" s="298"/>
      <c r="LDI178" s="298"/>
      <c r="LDJ178" s="298"/>
      <c r="LDK178" s="298"/>
      <c r="LDL178" s="298"/>
      <c r="LDM178" s="298"/>
      <c r="LDN178" s="298"/>
      <c r="LDO178" s="298"/>
      <c r="LDP178" s="298"/>
      <c r="LDQ178" s="298"/>
      <c r="LDR178" s="298"/>
      <c r="LDS178" s="298"/>
      <c r="LDT178" s="298"/>
      <c r="LDU178" s="298"/>
      <c r="LDV178" s="298"/>
      <c r="LDW178" s="298"/>
      <c r="LDX178" s="298"/>
      <c r="LDY178" s="298"/>
      <c r="LDZ178" s="298"/>
      <c r="LEA178" s="298"/>
      <c r="LEB178" s="298"/>
      <c r="LEC178" s="298"/>
      <c r="LED178" s="298"/>
      <c r="LEE178" s="298"/>
      <c r="LEF178" s="298"/>
      <c r="LEG178" s="298"/>
      <c r="LEH178" s="298"/>
      <c r="LEI178" s="298"/>
      <c r="LEJ178" s="298"/>
      <c r="LEK178" s="298"/>
      <c r="LEL178" s="298"/>
      <c r="LEM178" s="298"/>
      <c r="LEN178" s="298"/>
      <c r="LEO178" s="298"/>
      <c r="LEP178" s="298"/>
      <c r="LEQ178" s="298"/>
      <c r="LER178" s="298"/>
      <c r="LES178" s="298"/>
      <c r="LET178" s="298"/>
      <c r="LEU178" s="298"/>
      <c r="LEV178" s="298"/>
      <c r="LEW178" s="298"/>
      <c r="LEX178" s="298"/>
      <c r="LEY178" s="298"/>
      <c r="LEZ178" s="298"/>
      <c r="LFA178" s="298"/>
      <c r="LFB178" s="298"/>
      <c r="LFC178" s="298"/>
      <c r="LFD178" s="298"/>
      <c r="LFE178" s="298"/>
      <c r="LFF178" s="298"/>
      <c r="LFG178" s="298"/>
      <c r="LFH178" s="298"/>
      <c r="LFI178" s="298"/>
      <c r="LFJ178" s="298"/>
      <c r="LFK178" s="298"/>
      <c r="LFL178" s="298"/>
      <c r="LFM178" s="298"/>
      <c r="LFN178" s="298"/>
      <c r="LFO178" s="298"/>
      <c r="LFP178" s="298"/>
      <c r="LFQ178" s="298"/>
      <c r="LFR178" s="298"/>
      <c r="LFS178" s="298"/>
      <c r="LFT178" s="298"/>
      <c r="LFU178" s="298"/>
      <c r="LFV178" s="298"/>
      <c r="LFW178" s="298"/>
      <c r="LFX178" s="298"/>
      <c r="LFY178" s="298"/>
      <c r="LFZ178" s="298"/>
      <c r="LGA178" s="298"/>
      <c r="LGB178" s="298"/>
      <c r="LGC178" s="298"/>
      <c r="LGD178" s="298"/>
      <c r="LGE178" s="298"/>
      <c r="LGF178" s="298"/>
      <c r="LGG178" s="298"/>
      <c r="LGH178" s="298"/>
      <c r="LGI178" s="298"/>
      <c r="LGJ178" s="298"/>
      <c r="LGK178" s="298"/>
      <c r="LGL178" s="298"/>
      <c r="LGM178" s="298"/>
      <c r="LGN178" s="298"/>
      <c r="LGO178" s="298"/>
      <c r="LGP178" s="298"/>
      <c r="LGQ178" s="298"/>
      <c r="LGR178" s="298"/>
      <c r="LGS178" s="298"/>
      <c r="LGT178" s="298"/>
      <c r="LGU178" s="298"/>
      <c r="LGV178" s="298"/>
      <c r="LGW178" s="298"/>
      <c r="LGX178" s="298"/>
      <c r="LGY178" s="298"/>
      <c r="LGZ178" s="298"/>
      <c r="LHA178" s="298"/>
      <c r="LHB178" s="298"/>
      <c r="LHC178" s="298"/>
      <c r="LHD178" s="298"/>
      <c r="LHE178" s="298"/>
      <c r="LHF178" s="298"/>
      <c r="LHG178" s="298"/>
      <c r="LHH178" s="298"/>
      <c r="LHI178" s="298"/>
      <c r="LHJ178" s="298"/>
      <c r="LHK178" s="298"/>
      <c r="LHL178" s="298"/>
      <c r="LHM178" s="298"/>
      <c r="LHN178" s="298"/>
      <c r="LHO178" s="298"/>
      <c r="LHP178" s="298"/>
      <c r="LHQ178" s="298"/>
      <c r="LHR178" s="298"/>
      <c r="LHS178" s="298"/>
      <c r="LHT178" s="298"/>
      <c r="LHU178" s="298"/>
      <c r="LHV178" s="298"/>
      <c r="LHW178" s="298"/>
      <c r="LHX178" s="298"/>
      <c r="LHY178" s="298"/>
      <c r="LHZ178" s="298"/>
      <c r="LIA178" s="298"/>
      <c r="LIB178" s="298"/>
      <c r="LIC178" s="298"/>
      <c r="LID178" s="298"/>
      <c r="LIE178" s="298"/>
      <c r="LIF178" s="298"/>
      <c r="LIG178" s="298"/>
      <c r="LIH178" s="298"/>
      <c r="LII178" s="298"/>
      <c r="LIJ178" s="298"/>
      <c r="LIK178" s="298"/>
      <c r="LIL178" s="298"/>
      <c r="LIM178" s="298"/>
      <c r="LIN178" s="298"/>
      <c r="LIO178" s="298"/>
      <c r="LIP178" s="298"/>
      <c r="LIQ178" s="298"/>
      <c r="LIR178" s="298"/>
      <c r="LIS178" s="298"/>
      <c r="LIT178" s="298"/>
      <c r="LIU178" s="298"/>
      <c r="LIV178" s="298"/>
      <c r="LIW178" s="298"/>
      <c r="LIX178" s="298"/>
      <c r="LIY178" s="298"/>
      <c r="LIZ178" s="298"/>
      <c r="LJA178" s="298"/>
      <c r="LJB178" s="298"/>
      <c r="LJC178" s="298"/>
      <c r="LJD178" s="298"/>
      <c r="LJE178" s="298"/>
      <c r="LJF178" s="298"/>
      <c r="LJG178" s="298"/>
      <c r="LJH178" s="298"/>
      <c r="LJI178" s="298"/>
      <c r="LJJ178" s="298"/>
      <c r="LJK178" s="298"/>
      <c r="LJL178" s="298"/>
      <c r="LJM178" s="298"/>
      <c r="LJN178" s="298"/>
      <c r="LJO178" s="298"/>
      <c r="LJP178" s="298"/>
      <c r="LJQ178" s="298"/>
      <c r="LJR178" s="298"/>
      <c r="LJS178" s="298"/>
      <c r="LJT178" s="298"/>
      <c r="LJU178" s="298"/>
      <c r="LJV178" s="298"/>
      <c r="LJW178" s="298"/>
      <c r="LJX178" s="298"/>
      <c r="LJY178" s="298"/>
      <c r="LJZ178" s="298"/>
      <c r="LKA178" s="298"/>
      <c r="LKB178" s="298"/>
      <c r="LKC178" s="298"/>
      <c r="LKD178" s="298"/>
      <c r="LKE178" s="298"/>
      <c r="LKF178" s="298"/>
      <c r="LKG178" s="298"/>
      <c r="LKH178" s="298"/>
      <c r="LKI178" s="298"/>
      <c r="LKJ178" s="298"/>
      <c r="LKK178" s="298"/>
      <c r="LKL178" s="298"/>
      <c r="LKM178" s="298"/>
      <c r="LKN178" s="298"/>
      <c r="LKO178" s="298"/>
      <c r="LKP178" s="298"/>
      <c r="LKQ178" s="298"/>
      <c r="LKR178" s="298"/>
      <c r="LKS178" s="298"/>
      <c r="LKT178" s="298"/>
      <c r="LKU178" s="298"/>
      <c r="LKV178" s="298"/>
      <c r="LKW178" s="298"/>
      <c r="LKX178" s="298"/>
      <c r="LKY178" s="298"/>
      <c r="LKZ178" s="298"/>
      <c r="LLA178" s="298"/>
      <c r="LLB178" s="298"/>
      <c r="LLC178" s="298"/>
      <c r="LLD178" s="298"/>
      <c r="LLE178" s="298"/>
      <c r="LLF178" s="298"/>
      <c r="LLG178" s="298"/>
      <c r="LLH178" s="298"/>
      <c r="LLI178" s="298"/>
      <c r="LLJ178" s="298"/>
      <c r="LLK178" s="298"/>
      <c r="LLL178" s="298"/>
      <c r="LLM178" s="298"/>
      <c r="LLN178" s="298"/>
      <c r="LLO178" s="298"/>
      <c r="LLP178" s="298"/>
      <c r="LLQ178" s="298"/>
      <c r="LLR178" s="298"/>
      <c r="LLS178" s="298"/>
      <c r="LLT178" s="298"/>
      <c r="LLU178" s="298"/>
      <c r="LLV178" s="298"/>
      <c r="LLW178" s="298"/>
      <c r="LLX178" s="298"/>
      <c r="LLY178" s="298"/>
      <c r="LLZ178" s="298"/>
      <c r="LMA178" s="298"/>
      <c r="LMH178" s="298"/>
      <c r="LMI178" s="298"/>
      <c r="LMJ178" s="298"/>
      <c r="LMK178" s="298"/>
      <c r="LML178" s="298"/>
      <c r="LMM178" s="298"/>
      <c r="LMN178" s="298"/>
      <c r="LMO178" s="298"/>
      <c r="LMP178" s="298"/>
      <c r="LMQ178" s="298"/>
      <c r="LMR178" s="298"/>
      <c r="LMS178" s="298"/>
      <c r="LMT178" s="298"/>
      <c r="LMU178" s="298"/>
      <c r="LMV178" s="298"/>
      <c r="LMW178" s="298"/>
      <c r="LMX178" s="298"/>
      <c r="LMY178" s="298"/>
      <c r="LMZ178" s="298"/>
      <c r="LNA178" s="298"/>
      <c r="LNB178" s="298"/>
      <c r="LNC178" s="298"/>
      <c r="LND178" s="298"/>
      <c r="LNE178" s="298"/>
      <c r="LNF178" s="298"/>
      <c r="LNG178" s="298"/>
      <c r="LNH178" s="298"/>
      <c r="LNI178" s="298"/>
      <c r="LNJ178" s="298"/>
      <c r="LNK178" s="298"/>
      <c r="LNL178" s="298"/>
      <c r="LNM178" s="298"/>
      <c r="LNN178" s="298"/>
      <c r="LNO178" s="298"/>
      <c r="LNP178" s="298"/>
      <c r="LNQ178" s="298"/>
      <c r="LNR178" s="298"/>
      <c r="LNS178" s="298"/>
      <c r="LNT178" s="298"/>
      <c r="LNU178" s="298"/>
      <c r="LNV178" s="298"/>
      <c r="LNW178" s="298"/>
      <c r="LNX178" s="298"/>
      <c r="LNY178" s="298"/>
      <c r="LNZ178" s="298"/>
      <c r="LOA178" s="298"/>
      <c r="LOB178" s="298"/>
      <c r="LOC178" s="298"/>
      <c r="LOD178" s="298"/>
      <c r="LOE178" s="298"/>
      <c r="LOF178" s="298"/>
      <c r="LOG178" s="298"/>
      <c r="LOH178" s="298"/>
      <c r="LOI178" s="298"/>
      <c r="LOJ178" s="298"/>
      <c r="LOK178" s="298"/>
      <c r="LOL178" s="298"/>
      <c r="LOM178" s="298"/>
      <c r="LON178" s="298"/>
      <c r="LOO178" s="298"/>
      <c r="LOP178" s="298"/>
      <c r="LOQ178" s="298"/>
      <c r="LOR178" s="298"/>
      <c r="LOS178" s="298"/>
      <c r="LOT178" s="298"/>
      <c r="LOU178" s="298"/>
      <c r="LOV178" s="298"/>
      <c r="LOW178" s="298"/>
      <c r="LOX178" s="298"/>
      <c r="LOY178" s="298"/>
      <c r="LOZ178" s="298"/>
      <c r="LPA178" s="298"/>
      <c r="LPB178" s="298"/>
      <c r="LPC178" s="298"/>
      <c r="LPD178" s="298"/>
      <c r="LPE178" s="298"/>
      <c r="LPF178" s="298"/>
      <c r="LPG178" s="298"/>
      <c r="LPH178" s="298"/>
      <c r="LPI178" s="298"/>
      <c r="LPJ178" s="298"/>
      <c r="LPK178" s="298"/>
      <c r="LPL178" s="298"/>
      <c r="LPM178" s="298"/>
      <c r="LPN178" s="298"/>
      <c r="LPO178" s="298"/>
      <c r="LPP178" s="298"/>
      <c r="LPQ178" s="298"/>
      <c r="LPR178" s="298"/>
      <c r="LPS178" s="298"/>
      <c r="LPT178" s="298"/>
      <c r="LPU178" s="298"/>
      <c r="LPV178" s="298"/>
      <c r="LPW178" s="298"/>
      <c r="LPX178" s="298"/>
      <c r="LPY178" s="298"/>
      <c r="LPZ178" s="298"/>
      <c r="LQA178" s="298"/>
      <c r="LQB178" s="298"/>
      <c r="LQC178" s="298"/>
      <c r="LQD178" s="298"/>
      <c r="LQE178" s="298"/>
      <c r="LQF178" s="298"/>
      <c r="LQG178" s="298"/>
      <c r="LQH178" s="298"/>
      <c r="LQI178" s="298"/>
      <c r="LQJ178" s="298"/>
      <c r="LQK178" s="298"/>
      <c r="LQL178" s="298"/>
      <c r="LQM178" s="298"/>
      <c r="LQN178" s="298"/>
      <c r="LQO178" s="298"/>
      <c r="LQP178" s="298"/>
      <c r="LQQ178" s="298"/>
      <c r="LQR178" s="298"/>
      <c r="LQS178" s="298"/>
      <c r="LQT178" s="298"/>
      <c r="LQU178" s="298"/>
      <c r="LQV178" s="298"/>
      <c r="LQW178" s="298"/>
      <c r="LQX178" s="298"/>
      <c r="LQY178" s="298"/>
      <c r="LQZ178" s="298"/>
      <c r="LRA178" s="298"/>
      <c r="LRB178" s="298"/>
      <c r="LRC178" s="298"/>
      <c r="LRD178" s="298"/>
      <c r="LRE178" s="298"/>
      <c r="LRF178" s="298"/>
      <c r="LRG178" s="298"/>
      <c r="LRH178" s="298"/>
      <c r="LRI178" s="298"/>
      <c r="LRJ178" s="298"/>
      <c r="LRK178" s="298"/>
      <c r="LRL178" s="298"/>
      <c r="LRM178" s="298"/>
      <c r="LRN178" s="298"/>
      <c r="LRO178" s="298"/>
      <c r="LRP178" s="298"/>
      <c r="LRQ178" s="298"/>
      <c r="LRR178" s="298"/>
      <c r="LRS178" s="298"/>
      <c r="LRT178" s="298"/>
      <c r="LRU178" s="298"/>
      <c r="LRV178" s="298"/>
      <c r="LRW178" s="298"/>
      <c r="LRX178" s="298"/>
      <c r="LRY178" s="298"/>
      <c r="LRZ178" s="298"/>
      <c r="LSA178" s="298"/>
      <c r="LSB178" s="298"/>
      <c r="LSC178" s="298"/>
      <c r="LSD178" s="298"/>
      <c r="LSE178" s="298"/>
      <c r="LSF178" s="298"/>
      <c r="LSG178" s="298"/>
      <c r="LSH178" s="298"/>
      <c r="LSI178" s="298"/>
      <c r="LSJ178" s="298"/>
      <c r="LSK178" s="298"/>
      <c r="LSL178" s="298"/>
      <c r="LSM178" s="298"/>
      <c r="LSN178" s="298"/>
      <c r="LSO178" s="298"/>
      <c r="LSP178" s="298"/>
      <c r="LSQ178" s="298"/>
      <c r="LSR178" s="298"/>
      <c r="LSS178" s="298"/>
      <c r="LST178" s="298"/>
      <c r="LSU178" s="298"/>
      <c r="LSV178" s="298"/>
      <c r="LSW178" s="298"/>
      <c r="LSX178" s="298"/>
      <c r="LSY178" s="298"/>
      <c r="LSZ178" s="298"/>
      <c r="LTA178" s="298"/>
      <c r="LTB178" s="298"/>
      <c r="LTC178" s="298"/>
      <c r="LTD178" s="298"/>
      <c r="LTE178" s="298"/>
      <c r="LTF178" s="298"/>
      <c r="LTG178" s="298"/>
      <c r="LTH178" s="298"/>
      <c r="LTI178" s="298"/>
      <c r="LTJ178" s="298"/>
      <c r="LTK178" s="298"/>
      <c r="LTL178" s="298"/>
      <c r="LTM178" s="298"/>
      <c r="LTN178" s="298"/>
      <c r="LTO178" s="298"/>
      <c r="LTP178" s="298"/>
      <c r="LTQ178" s="298"/>
      <c r="LTR178" s="298"/>
      <c r="LTS178" s="298"/>
      <c r="LTT178" s="298"/>
      <c r="LTU178" s="298"/>
      <c r="LTV178" s="298"/>
      <c r="LTW178" s="298"/>
      <c r="LTX178" s="298"/>
      <c r="LTY178" s="298"/>
      <c r="LTZ178" s="298"/>
      <c r="LUA178" s="298"/>
      <c r="LUB178" s="298"/>
      <c r="LUC178" s="298"/>
      <c r="LUD178" s="298"/>
      <c r="LUE178" s="298"/>
      <c r="LUF178" s="298"/>
      <c r="LUG178" s="298"/>
      <c r="LUH178" s="298"/>
      <c r="LUI178" s="298"/>
      <c r="LUJ178" s="298"/>
      <c r="LUK178" s="298"/>
      <c r="LUL178" s="298"/>
      <c r="LUM178" s="298"/>
      <c r="LUN178" s="298"/>
      <c r="LUO178" s="298"/>
      <c r="LUP178" s="298"/>
      <c r="LUQ178" s="298"/>
      <c r="LUR178" s="298"/>
      <c r="LUS178" s="298"/>
      <c r="LUT178" s="298"/>
      <c r="LUU178" s="298"/>
      <c r="LUV178" s="298"/>
      <c r="LUW178" s="298"/>
      <c r="LUX178" s="298"/>
      <c r="LUY178" s="298"/>
      <c r="LUZ178" s="298"/>
      <c r="LVA178" s="298"/>
      <c r="LVB178" s="298"/>
      <c r="LVC178" s="298"/>
      <c r="LVD178" s="298"/>
      <c r="LVE178" s="298"/>
      <c r="LVF178" s="298"/>
      <c r="LVG178" s="298"/>
      <c r="LVH178" s="298"/>
      <c r="LVI178" s="298"/>
      <c r="LVJ178" s="298"/>
      <c r="LVK178" s="298"/>
      <c r="LVL178" s="298"/>
      <c r="LVM178" s="298"/>
      <c r="LVN178" s="298"/>
      <c r="LVO178" s="298"/>
      <c r="LVP178" s="298"/>
      <c r="LVQ178" s="298"/>
      <c r="LVR178" s="298"/>
      <c r="LVS178" s="298"/>
      <c r="LVT178" s="298"/>
      <c r="LVU178" s="298"/>
      <c r="LVV178" s="298"/>
      <c r="LVW178" s="298"/>
      <c r="LWD178" s="298"/>
      <c r="LWE178" s="298"/>
      <c r="LWF178" s="298"/>
      <c r="LWG178" s="298"/>
      <c r="LWH178" s="298"/>
      <c r="LWI178" s="298"/>
      <c r="LWJ178" s="298"/>
      <c r="LWK178" s="298"/>
      <c r="LWL178" s="298"/>
      <c r="LWM178" s="298"/>
      <c r="LWN178" s="298"/>
      <c r="LWO178" s="298"/>
      <c r="LWP178" s="298"/>
      <c r="LWQ178" s="298"/>
      <c r="LWR178" s="298"/>
      <c r="LWS178" s="298"/>
      <c r="LWT178" s="298"/>
      <c r="LWU178" s="298"/>
      <c r="LWV178" s="298"/>
      <c r="LWW178" s="298"/>
      <c r="LWX178" s="298"/>
      <c r="LWY178" s="298"/>
      <c r="LWZ178" s="298"/>
      <c r="LXA178" s="298"/>
      <c r="LXB178" s="298"/>
      <c r="LXC178" s="298"/>
      <c r="LXD178" s="298"/>
      <c r="LXE178" s="298"/>
      <c r="LXF178" s="298"/>
      <c r="LXG178" s="298"/>
      <c r="LXH178" s="298"/>
      <c r="LXI178" s="298"/>
      <c r="LXJ178" s="298"/>
      <c r="LXK178" s="298"/>
      <c r="LXL178" s="298"/>
      <c r="LXM178" s="298"/>
      <c r="LXN178" s="298"/>
      <c r="LXO178" s="298"/>
      <c r="LXP178" s="298"/>
      <c r="LXQ178" s="298"/>
      <c r="LXR178" s="298"/>
      <c r="LXS178" s="298"/>
      <c r="LXT178" s="298"/>
      <c r="LXU178" s="298"/>
      <c r="LXV178" s="298"/>
      <c r="LXW178" s="298"/>
      <c r="LXX178" s="298"/>
      <c r="LXY178" s="298"/>
      <c r="LXZ178" s="298"/>
      <c r="LYA178" s="298"/>
      <c r="LYB178" s="298"/>
      <c r="LYC178" s="298"/>
      <c r="LYD178" s="298"/>
      <c r="LYE178" s="298"/>
      <c r="LYF178" s="298"/>
      <c r="LYG178" s="298"/>
      <c r="LYH178" s="298"/>
      <c r="LYI178" s="298"/>
      <c r="LYJ178" s="298"/>
      <c r="LYK178" s="298"/>
      <c r="LYL178" s="298"/>
      <c r="LYM178" s="298"/>
      <c r="LYN178" s="298"/>
      <c r="LYO178" s="298"/>
      <c r="LYP178" s="298"/>
      <c r="LYQ178" s="298"/>
      <c r="LYR178" s="298"/>
      <c r="LYS178" s="298"/>
      <c r="LYT178" s="298"/>
      <c r="LYU178" s="298"/>
      <c r="LYV178" s="298"/>
      <c r="LYW178" s="298"/>
      <c r="LYX178" s="298"/>
      <c r="LYY178" s="298"/>
      <c r="LYZ178" s="298"/>
      <c r="LZA178" s="298"/>
      <c r="LZB178" s="298"/>
      <c r="LZC178" s="298"/>
      <c r="LZD178" s="298"/>
      <c r="LZE178" s="298"/>
      <c r="LZF178" s="298"/>
      <c r="LZG178" s="298"/>
      <c r="LZH178" s="298"/>
      <c r="LZI178" s="298"/>
      <c r="LZJ178" s="298"/>
      <c r="LZK178" s="298"/>
      <c r="LZL178" s="298"/>
      <c r="LZM178" s="298"/>
      <c r="LZN178" s="298"/>
      <c r="LZO178" s="298"/>
      <c r="LZP178" s="298"/>
      <c r="LZQ178" s="298"/>
      <c r="LZR178" s="298"/>
      <c r="LZS178" s="298"/>
      <c r="LZT178" s="298"/>
      <c r="LZU178" s="298"/>
      <c r="LZV178" s="298"/>
      <c r="LZW178" s="298"/>
      <c r="LZX178" s="298"/>
      <c r="LZY178" s="298"/>
      <c r="LZZ178" s="298"/>
      <c r="MAA178" s="298"/>
      <c r="MAB178" s="298"/>
      <c r="MAC178" s="298"/>
      <c r="MAD178" s="298"/>
      <c r="MAE178" s="298"/>
      <c r="MAF178" s="298"/>
      <c r="MAG178" s="298"/>
      <c r="MAH178" s="298"/>
      <c r="MAI178" s="298"/>
      <c r="MAJ178" s="298"/>
      <c r="MAK178" s="298"/>
      <c r="MAL178" s="298"/>
      <c r="MAM178" s="298"/>
      <c r="MAN178" s="298"/>
      <c r="MAO178" s="298"/>
      <c r="MAP178" s="298"/>
      <c r="MAQ178" s="298"/>
      <c r="MAR178" s="298"/>
      <c r="MAS178" s="298"/>
      <c r="MAT178" s="298"/>
      <c r="MAU178" s="298"/>
      <c r="MAV178" s="298"/>
      <c r="MAW178" s="298"/>
      <c r="MAX178" s="298"/>
      <c r="MAY178" s="298"/>
      <c r="MAZ178" s="298"/>
      <c r="MBA178" s="298"/>
      <c r="MBB178" s="298"/>
      <c r="MBC178" s="298"/>
      <c r="MBD178" s="298"/>
      <c r="MBE178" s="298"/>
      <c r="MBF178" s="298"/>
      <c r="MBG178" s="298"/>
      <c r="MBH178" s="298"/>
      <c r="MBI178" s="298"/>
      <c r="MBJ178" s="298"/>
      <c r="MBK178" s="298"/>
      <c r="MBL178" s="298"/>
      <c r="MBM178" s="298"/>
      <c r="MBN178" s="298"/>
      <c r="MBO178" s="298"/>
      <c r="MBP178" s="298"/>
      <c r="MBQ178" s="298"/>
      <c r="MBR178" s="298"/>
      <c r="MBS178" s="298"/>
      <c r="MBT178" s="298"/>
      <c r="MBU178" s="298"/>
      <c r="MBV178" s="298"/>
      <c r="MBW178" s="298"/>
      <c r="MBX178" s="298"/>
      <c r="MBY178" s="298"/>
      <c r="MBZ178" s="298"/>
      <c r="MCA178" s="298"/>
      <c r="MCB178" s="298"/>
      <c r="MCC178" s="298"/>
      <c r="MCD178" s="298"/>
      <c r="MCE178" s="298"/>
      <c r="MCF178" s="298"/>
      <c r="MCG178" s="298"/>
      <c r="MCH178" s="298"/>
      <c r="MCI178" s="298"/>
      <c r="MCJ178" s="298"/>
      <c r="MCK178" s="298"/>
      <c r="MCL178" s="298"/>
      <c r="MCM178" s="298"/>
      <c r="MCN178" s="298"/>
      <c r="MCO178" s="298"/>
      <c r="MCP178" s="298"/>
      <c r="MCQ178" s="298"/>
      <c r="MCR178" s="298"/>
      <c r="MCS178" s="298"/>
      <c r="MCT178" s="298"/>
      <c r="MCU178" s="298"/>
      <c r="MCV178" s="298"/>
      <c r="MCW178" s="298"/>
      <c r="MCX178" s="298"/>
      <c r="MCY178" s="298"/>
      <c r="MCZ178" s="298"/>
      <c r="MDA178" s="298"/>
      <c r="MDB178" s="298"/>
      <c r="MDC178" s="298"/>
      <c r="MDD178" s="298"/>
      <c r="MDE178" s="298"/>
      <c r="MDF178" s="298"/>
      <c r="MDG178" s="298"/>
      <c r="MDH178" s="298"/>
      <c r="MDI178" s="298"/>
      <c r="MDJ178" s="298"/>
      <c r="MDK178" s="298"/>
      <c r="MDL178" s="298"/>
      <c r="MDM178" s="298"/>
      <c r="MDN178" s="298"/>
      <c r="MDO178" s="298"/>
      <c r="MDP178" s="298"/>
      <c r="MDQ178" s="298"/>
      <c r="MDR178" s="298"/>
      <c r="MDS178" s="298"/>
      <c r="MDT178" s="298"/>
      <c r="MDU178" s="298"/>
      <c r="MDV178" s="298"/>
      <c r="MDW178" s="298"/>
      <c r="MDX178" s="298"/>
      <c r="MDY178" s="298"/>
      <c r="MDZ178" s="298"/>
      <c r="MEA178" s="298"/>
      <c r="MEB178" s="298"/>
      <c r="MEC178" s="298"/>
      <c r="MED178" s="298"/>
      <c r="MEE178" s="298"/>
      <c r="MEF178" s="298"/>
      <c r="MEG178" s="298"/>
      <c r="MEH178" s="298"/>
      <c r="MEI178" s="298"/>
      <c r="MEJ178" s="298"/>
      <c r="MEK178" s="298"/>
      <c r="MEL178" s="298"/>
      <c r="MEM178" s="298"/>
      <c r="MEN178" s="298"/>
      <c r="MEO178" s="298"/>
      <c r="MEP178" s="298"/>
      <c r="MEQ178" s="298"/>
      <c r="MER178" s="298"/>
      <c r="MES178" s="298"/>
      <c r="MET178" s="298"/>
      <c r="MEU178" s="298"/>
      <c r="MEV178" s="298"/>
      <c r="MEW178" s="298"/>
      <c r="MEX178" s="298"/>
      <c r="MEY178" s="298"/>
      <c r="MEZ178" s="298"/>
      <c r="MFA178" s="298"/>
      <c r="MFB178" s="298"/>
      <c r="MFC178" s="298"/>
      <c r="MFD178" s="298"/>
      <c r="MFE178" s="298"/>
      <c r="MFF178" s="298"/>
      <c r="MFG178" s="298"/>
      <c r="MFH178" s="298"/>
      <c r="MFI178" s="298"/>
      <c r="MFJ178" s="298"/>
      <c r="MFK178" s="298"/>
      <c r="MFL178" s="298"/>
      <c r="MFM178" s="298"/>
      <c r="MFN178" s="298"/>
      <c r="MFO178" s="298"/>
      <c r="MFP178" s="298"/>
      <c r="MFQ178" s="298"/>
      <c r="MFR178" s="298"/>
      <c r="MFS178" s="298"/>
      <c r="MFZ178" s="298"/>
      <c r="MGA178" s="298"/>
      <c r="MGB178" s="298"/>
      <c r="MGC178" s="298"/>
      <c r="MGD178" s="298"/>
      <c r="MGE178" s="298"/>
      <c r="MGF178" s="298"/>
      <c r="MGG178" s="298"/>
      <c r="MGH178" s="298"/>
      <c r="MGI178" s="298"/>
      <c r="MGJ178" s="298"/>
      <c r="MGK178" s="298"/>
      <c r="MGL178" s="298"/>
      <c r="MGM178" s="298"/>
      <c r="MGN178" s="298"/>
      <c r="MGO178" s="298"/>
      <c r="MGP178" s="298"/>
      <c r="MGQ178" s="298"/>
      <c r="MGR178" s="298"/>
      <c r="MGS178" s="298"/>
      <c r="MGT178" s="298"/>
      <c r="MGU178" s="298"/>
      <c r="MGV178" s="298"/>
      <c r="MGW178" s="298"/>
      <c r="MGX178" s="298"/>
      <c r="MGY178" s="298"/>
      <c r="MGZ178" s="298"/>
      <c r="MHA178" s="298"/>
      <c r="MHB178" s="298"/>
      <c r="MHC178" s="298"/>
      <c r="MHD178" s="298"/>
      <c r="MHE178" s="298"/>
      <c r="MHF178" s="298"/>
      <c r="MHG178" s="298"/>
      <c r="MHH178" s="298"/>
      <c r="MHI178" s="298"/>
      <c r="MHJ178" s="298"/>
      <c r="MHK178" s="298"/>
      <c r="MHL178" s="298"/>
      <c r="MHM178" s="298"/>
      <c r="MHN178" s="298"/>
      <c r="MHO178" s="298"/>
      <c r="MHP178" s="298"/>
      <c r="MHQ178" s="298"/>
      <c r="MHR178" s="298"/>
      <c r="MHS178" s="298"/>
      <c r="MHT178" s="298"/>
      <c r="MHU178" s="298"/>
      <c r="MHV178" s="298"/>
      <c r="MHW178" s="298"/>
      <c r="MHX178" s="298"/>
      <c r="MHY178" s="298"/>
      <c r="MHZ178" s="298"/>
      <c r="MIA178" s="298"/>
      <c r="MIB178" s="298"/>
      <c r="MIC178" s="298"/>
      <c r="MID178" s="298"/>
      <c r="MIE178" s="298"/>
      <c r="MIF178" s="298"/>
      <c r="MIG178" s="298"/>
      <c r="MIH178" s="298"/>
      <c r="MII178" s="298"/>
      <c r="MIJ178" s="298"/>
      <c r="MIK178" s="298"/>
      <c r="MIL178" s="298"/>
      <c r="MIM178" s="298"/>
      <c r="MIN178" s="298"/>
      <c r="MIO178" s="298"/>
      <c r="MIP178" s="298"/>
      <c r="MIQ178" s="298"/>
      <c r="MIR178" s="298"/>
      <c r="MIS178" s="298"/>
      <c r="MIT178" s="298"/>
      <c r="MIU178" s="298"/>
      <c r="MIV178" s="298"/>
      <c r="MIW178" s="298"/>
      <c r="MIX178" s="298"/>
      <c r="MIY178" s="298"/>
      <c r="MIZ178" s="298"/>
      <c r="MJA178" s="298"/>
      <c r="MJB178" s="298"/>
      <c r="MJC178" s="298"/>
      <c r="MJD178" s="298"/>
      <c r="MJE178" s="298"/>
      <c r="MJF178" s="298"/>
      <c r="MJG178" s="298"/>
      <c r="MJH178" s="298"/>
      <c r="MJI178" s="298"/>
      <c r="MJJ178" s="298"/>
      <c r="MJK178" s="298"/>
      <c r="MJL178" s="298"/>
      <c r="MJM178" s="298"/>
      <c r="MJN178" s="298"/>
      <c r="MJO178" s="298"/>
      <c r="MJP178" s="298"/>
      <c r="MJQ178" s="298"/>
      <c r="MJR178" s="298"/>
      <c r="MJS178" s="298"/>
      <c r="MJT178" s="298"/>
      <c r="MJU178" s="298"/>
      <c r="MJV178" s="298"/>
      <c r="MJW178" s="298"/>
      <c r="MJX178" s="298"/>
      <c r="MJY178" s="298"/>
      <c r="MJZ178" s="298"/>
      <c r="MKA178" s="298"/>
      <c r="MKB178" s="298"/>
      <c r="MKC178" s="298"/>
      <c r="MKD178" s="298"/>
      <c r="MKE178" s="298"/>
      <c r="MKF178" s="298"/>
      <c r="MKG178" s="298"/>
      <c r="MKH178" s="298"/>
      <c r="MKI178" s="298"/>
      <c r="MKJ178" s="298"/>
      <c r="MKK178" s="298"/>
      <c r="MKL178" s="298"/>
      <c r="MKM178" s="298"/>
      <c r="MKN178" s="298"/>
      <c r="MKO178" s="298"/>
      <c r="MKP178" s="298"/>
      <c r="MKQ178" s="298"/>
      <c r="MKR178" s="298"/>
      <c r="MKS178" s="298"/>
      <c r="MKT178" s="298"/>
      <c r="MKU178" s="298"/>
      <c r="MKV178" s="298"/>
      <c r="MKW178" s="298"/>
      <c r="MKX178" s="298"/>
      <c r="MKY178" s="298"/>
      <c r="MKZ178" s="298"/>
      <c r="MLA178" s="298"/>
      <c r="MLB178" s="298"/>
      <c r="MLC178" s="298"/>
      <c r="MLD178" s="298"/>
      <c r="MLE178" s="298"/>
      <c r="MLF178" s="298"/>
      <c r="MLG178" s="298"/>
      <c r="MLH178" s="298"/>
      <c r="MLI178" s="298"/>
      <c r="MLJ178" s="298"/>
      <c r="MLK178" s="298"/>
      <c r="MLL178" s="298"/>
      <c r="MLM178" s="298"/>
      <c r="MLN178" s="298"/>
      <c r="MLO178" s="298"/>
      <c r="MLP178" s="298"/>
      <c r="MLQ178" s="298"/>
      <c r="MLR178" s="298"/>
      <c r="MLS178" s="298"/>
      <c r="MLT178" s="298"/>
      <c r="MLU178" s="298"/>
      <c r="MLV178" s="298"/>
      <c r="MLW178" s="298"/>
      <c r="MLX178" s="298"/>
      <c r="MLY178" s="298"/>
      <c r="MLZ178" s="298"/>
      <c r="MMA178" s="298"/>
      <c r="MMB178" s="298"/>
      <c r="MMC178" s="298"/>
      <c r="MMD178" s="298"/>
      <c r="MME178" s="298"/>
      <c r="MMF178" s="298"/>
      <c r="MMG178" s="298"/>
      <c r="MMH178" s="298"/>
      <c r="MMI178" s="298"/>
      <c r="MMJ178" s="298"/>
      <c r="MMK178" s="298"/>
      <c r="MML178" s="298"/>
      <c r="MMM178" s="298"/>
      <c r="MMN178" s="298"/>
      <c r="MMO178" s="298"/>
      <c r="MMP178" s="298"/>
      <c r="MMQ178" s="298"/>
      <c r="MMR178" s="298"/>
      <c r="MMS178" s="298"/>
      <c r="MMT178" s="298"/>
      <c r="MMU178" s="298"/>
      <c r="MMV178" s="298"/>
      <c r="MMW178" s="298"/>
      <c r="MMX178" s="298"/>
      <c r="MMY178" s="298"/>
      <c r="MMZ178" s="298"/>
      <c r="MNA178" s="298"/>
      <c r="MNB178" s="298"/>
      <c r="MNC178" s="298"/>
      <c r="MND178" s="298"/>
      <c r="MNE178" s="298"/>
      <c r="MNF178" s="298"/>
      <c r="MNG178" s="298"/>
      <c r="MNH178" s="298"/>
      <c r="MNI178" s="298"/>
      <c r="MNJ178" s="298"/>
      <c r="MNK178" s="298"/>
      <c r="MNL178" s="298"/>
      <c r="MNM178" s="298"/>
      <c r="MNN178" s="298"/>
      <c r="MNO178" s="298"/>
      <c r="MNP178" s="298"/>
      <c r="MNQ178" s="298"/>
      <c r="MNR178" s="298"/>
      <c r="MNS178" s="298"/>
      <c r="MNT178" s="298"/>
      <c r="MNU178" s="298"/>
      <c r="MNV178" s="298"/>
      <c r="MNW178" s="298"/>
      <c r="MNX178" s="298"/>
      <c r="MNY178" s="298"/>
      <c r="MNZ178" s="298"/>
      <c r="MOA178" s="298"/>
      <c r="MOB178" s="298"/>
      <c r="MOC178" s="298"/>
      <c r="MOD178" s="298"/>
      <c r="MOE178" s="298"/>
      <c r="MOF178" s="298"/>
      <c r="MOG178" s="298"/>
      <c r="MOH178" s="298"/>
      <c r="MOI178" s="298"/>
      <c r="MOJ178" s="298"/>
      <c r="MOK178" s="298"/>
      <c r="MOL178" s="298"/>
      <c r="MOM178" s="298"/>
      <c r="MON178" s="298"/>
      <c r="MOO178" s="298"/>
      <c r="MOP178" s="298"/>
      <c r="MOQ178" s="298"/>
      <c r="MOR178" s="298"/>
      <c r="MOS178" s="298"/>
      <c r="MOT178" s="298"/>
      <c r="MOU178" s="298"/>
      <c r="MOV178" s="298"/>
      <c r="MOW178" s="298"/>
      <c r="MOX178" s="298"/>
      <c r="MOY178" s="298"/>
      <c r="MOZ178" s="298"/>
      <c r="MPA178" s="298"/>
      <c r="MPB178" s="298"/>
      <c r="MPC178" s="298"/>
      <c r="MPD178" s="298"/>
      <c r="MPE178" s="298"/>
      <c r="MPF178" s="298"/>
      <c r="MPG178" s="298"/>
      <c r="MPH178" s="298"/>
      <c r="MPI178" s="298"/>
      <c r="MPJ178" s="298"/>
      <c r="MPK178" s="298"/>
      <c r="MPL178" s="298"/>
      <c r="MPM178" s="298"/>
      <c r="MPN178" s="298"/>
      <c r="MPO178" s="298"/>
      <c r="MPV178" s="298"/>
      <c r="MPW178" s="298"/>
      <c r="MPX178" s="298"/>
      <c r="MPY178" s="298"/>
      <c r="MPZ178" s="298"/>
      <c r="MQA178" s="298"/>
      <c r="MQB178" s="298"/>
      <c r="MQC178" s="298"/>
      <c r="MQD178" s="298"/>
      <c r="MQE178" s="298"/>
      <c r="MQF178" s="298"/>
      <c r="MQG178" s="298"/>
      <c r="MQH178" s="298"/>
      <c r="MQI178" s="298"/>
      <c r="MQJ178" s="298"/>
      <c r="MQK178" s="298"/>
      <c r="MQL178" s="298"/>
      <c r="MQM178" s="298"/>
      <c r="MQN178" s="298"/>
      <c r="MQO178" s="298"/>
      <c r="MQP178" s="298"/>
      <c r="MQQ178" s="298"/>
      <c r="MQR178" s="298"/>
      <c r="MQS178" s="298"/>
      <c r="MQT178" s="298"/>
      <c r="MQU178" s="298"/>
      <c r="MQV178" s="298"/>
      <c r="MQW178" s="298"/>
      <c r="MQX178" s="298"/>
      <c r="MQY178" s="298"/>
      <c r="MQZ178" s="298"/>
      <c r="MRA178" s="298"/>
      <c r="MRB178" s="298"/>
      <c r="MRC178" s="298"/>
      <c r="MRD178" s="298"/>
      <c r="MRE178" s="298"/>
      <c r="MRF178" s="298"/>
      <c r="MRG178" s="298"/>
      <c r="MRH178" s="298"/>
      <c r="MRI178" s="298"/>
      <c r="MRJ178" s="298"/>
      <c r="MRK178" s="298"/>
      <c r="MRL178" s="298"/>
      <c r="MRM178" s="298"/>
      <c r="MRN178" s="298"/>
      <c r="MRO178" s="298"/>
      <c r="MRP178" s="298"/>
      <c r="MRQ178" s="298"/>
      <c r="MRR178" s="298"/>
      <c r="MRS178" s="298"/>
      <c r="MRT178" s="298"/>
      <c r="MRU178" s="298"/>
      <c r="MRV178" s="298"/>
      <c r="MRW178" s="298"/>
      <c r="MRX178" s="298"/>
      <c r="MRY178" s="298"/>
      <c r="MRZ178" s="298"/>
      <c r="MSA178" s="298"/>
      <c r="MSB178" s="298"/>
      <c r="MSC178" s="298"/>
      <c r="MSD178" s="298"/>
      <c r="MSE178" s="298"/>
      <c r="MSF178" s="298"/>
      <c r="MSG178" s="298"/>
      <c r="MSH178" s="298"/>
      <c r="MSI178" s="298"/>
      <c r="MSJ178" s="298"/>
      <c r="MSK178" s="298"/>
      <c r="MSL178" s="298"/>
      <c r="MSM178" s="298"/>
      <c r="MSN178" s="298"/>
      <c r="MSO178" s="298"/>
      <c r="MSP178" s="298"/>
      <c r="MSQ178" s="298"/>
      <c r="MSR178" s="298"/>
      <c r="MSS178" s="298"/>
      <c r="MST178" s="298"/>
      <c r="MSU178" s="298"/>
      <c r="MSV178" s="298"/>
      <c r="MSW178" s="298"/>
      <c r="MSX178" s="298"/>
      <c r="MSY178" s="298"/>
      <c r="MSZ178" s="298"/>
      <c r="MTA178" s="298"/>
      <c r="MTB178" s="298"/>
      <c r="MTC178" s="298"/>
      <c r="MTD178" s="298"/>
      <c r="MTE178" s="298"/>
      <c r="MTF178" s="298"/>
      <c r="MTG178" s="298"/>
      <c r="MTH178" s="298"/>
      <c r="MTI178" s="298"/>
      <c r="MTJ178" s="298"/>
      <c r="MTK178" s="298"/>
      <c r="MTL178" s="298"/>
      <c r="MTM178" s="298"/>
      <c r="MTN178" s="298"/>
      <c r="MTO178" s="298"/>
      <c r="MTP178" s="298"/>
      <c r="MTQ178" s="298"/>
      <c r="MTR178" s="298"/>
      <c r="MTS178" s="298"/>
      <c r="MTT178" s="298"/>
      <c r="MTU178" s="298"/>
      <c r="MTV178" s="298"/>
      <c r="MTW178" s="298"/>
      <c r="MTX178" s="298"/>
      <c r="MTY178" s="298"/>
      <c r="MTZ178" s="298"/>
      <c r="MUA178" s="298"/>
      <c r="MUB178" s="298"/>
      <c r="MUC178" s="298"/>
      <c r="MUD178" s="298"/>
      <c r="MUE178" s="298"/>
      <c r="MUF178" s="298"/>
      <c r="MUG178" s="298"/>
      <c r="MUH178" s="298"/>
      <c r="MUI178" s="298"/>
      <c r="MUJ178" s="298"/>
      <c r="MUK178" s="298"/>
      <c r="MUL178" s="298"/>
      <c r="MUM178" s="298"/>
      <c r="MUN178" s="298"/>
      <c r="MUO178" s="298"/>
      <c r="MUP178" s="298"/>
      <c r="MUQ178" s="298"/>
      <c r="MUR178" s="298"/>
      <c r="MUS178" s="298"/>
      <c r="MUT178" s="298"/>
      <c r="MUU178" s="298"/>
      <c r="MUV178" s="298"/>
      <c r="MUW178" s="298"/>
      <c r="MUX178" s="298"/>
      <c r="MUY178" s="298"/>
      <c r="MUZ178" s="298"/>
      <c r="MVA178" s="298"/>
      <c r="MVB178" s="298"/>
      <c r="MVC178" s="298"/>
      <c r="MVD178" s="298"/>
      <c r="MVE178" s="298"/>
      <c r="MVF178" s="298"/>
      <c r="MVG178" s="298"/>
      <c r="MVH178" s="298"/>
      <c r="MVI178" s="298"/>
      <c r="MVJ178" s="298"/>
      <c r="MVK178" s="298"/>
      <c r="MVL178" s="298"/>
      <c r="MVM178" s="298"/>
      <c r="MVN178" s="298"/>
      <c r="MVO178" s="298"/>
      <c r="MVP178" s="298"/>
      <c r="MVQ178" s="298"/>
      <c r="MVR178" s="298"/>
      <c r="MVS178" s="298"/>
      <c r="MVT178" s="298"/>
      <c r="MVU178" s="298"/>
      <c r="MVV178" s="298"/>
      <c r="MVW178" s="298"/>
      <c r="MVX178" s="298"/>
      <c r="MVY178" s="298"/>
      <c r="MVZ178" s="298"/>
      <c r="MWA178" s="298"/>
      <c r="MWB178" s="298"/>
      <c r="MWC178" s="298"/>
      <c r="MWD178" s="298"/>
      <c r="MWE178" s="298"/>
      <c r="MWF178" s="298"/>
      <c r="MWG178" s="298"/>
      <c r="MWH178" s="298"/>
      <c r="MWI178" s="298"/>
      <c r="MWJ178" s="298"/>
      <c r="MWK178" s="298"/>
      <c r="MWL178" s="298"/>
      <c r="MWM178" s="298"/>
      <c r="MWN178" s="298"/>
      <c r="MWO178" s="298"/>
      <c r="MWP178" s="298"/>
      <c r="MWQ178" s="298"/>
      <c r="MWR178" s="298"/>
      <c r="MWS178" s="298"/>
      <c r="MWT178" s="298"/>
      <c r="MWU178" s="298"/>
      <c r="MWV178" s="298"/>
      <c r="MWW178" s="298"/>
      <c r="MWX178" s="298"/>
      <c r="MWY178" s="298"/>
      <c r="MWZ178" s="298"/>
      <c r="MXA178" s="298"/>
      <c r="MXB178" s="298"/>
      <c r="MXC178" s="298"/>
      <c r="MXD178" s="298"/>
      <c r="MXE178" s="298"/>
      <c r="MXF178" s="298"/>
      <c r="MXG178" s="298"/>
      <c r="MXH178" s="298"/>
      <c r="MXI178" s="298"/>
      <c r="MXJ178" s="298"/>
      <c r="MXK178" s="298"/>
      <c r="MXL178" s="298"/>
      <c r="MXM178" s="298"/>
      <c r="MXN178" s="298"/>
      <c r="MXO178" s="298"/>
      <c r="MXP178" s="298"/>
      <c r="MXQ178" s="298"/>
      <c r="MXR178" s="298"/>
      <c r="MXS178" s="298"/>
      <c r="MXT178" s="298"/>
      <c r="MXU178" s="298"/>
      <c r="MXV178" s="298"/>
      <c r="MXW178" s="298"/>
      <c r="MXX178" s="298"/>
      <c r="MXY178" s="298"/>
      <c r="MXZ178" s="298"/>
      <c r="MYA178" s="298"/>
      <c r="MYB178" s="298"/>
      <c r="MYC178" s="298"/>
      <c r="MYD178" s="298"/>
      <c r="MYE178" s="298"/>
      <c r="MYF178" s="298"/>
      <c r="MYG178" s="298"/>
      <c r="MYH178" s="298"/>
      <c r="MYI178" s="298"/>
      <c r="MYJ178" s="298"/>
      <c r="MYK178" s="298"/>
      <c r="MYL178" s="298"/>
      <c r="MYM178" s="298"/>
      <c r="MYN178" s="298"/>
      <c r="MYO178" s="298"/>
      <c r="MYP178" s="298"/>
      <c r="MYQ178" s="298"/>
      <c r="MYR178" s="298"/>
      <c r="MYS178" s="298"/>
      <c r="MYT178" s="298"/>
      <c r="MYU178" s="298"/>
      <c r="MYV178" s="298"/>
      <c r="MYW178" s="298"/>
      <c r="MYX178" s="298"/>
      <c r="MYY178" s="298"/>
      <c r="MYZ178" s="298"/>
      <c r="MZA178" s="298"/>
      <c r="MZB178" s="298"/>
      <c r="MZC178" s="298"/>
      <c r="MZD178" s="298"/>
      <c r="MZE178" s="298"/>
      <c r="MZF178" s="298"/>
      <c r="MZG178" s="298"/>
      <c r="MZH178" s="298"/>
      <c r="MZI178" s="298"/>
      <c r="MZJ178" s="298"/>
      <c r="MZK178" s="298"/>
      <c r="MZR178" s="298"/>
      <c r="MZS178" s="298"/>
      <c r="MZT178" s="298"/>
      <c r="MZU178" s="298"/>
      <c r="MZV178" s="298"/>
      <c r="MZW178" s="298"/>
      <c r="MZX178" s="298"/>
      <c r="MZY178" s="298"/>
      <c r="MZZ178" s="298"/>
      <c r="NAA178" s="298"/>
      <c r="NAB178" s="298"/>
      <c r="NAC178" s="298"/>
      <c r="NAD178" s="298"/>
      <c r="NAE178" s="298"/>
      <c r="NAF178" s="298"/>
      <c r="NAG178" s="298"/>
      <c r="NAH178" s="298"/>
      <c r="NAI178" s="298"/>
      <c r="NAJ178" s="298"/>
      <c r="NAK178" s="298"/>
      <c r="NAL178" s="298"/>
      <c r="NAM178" s="298"/>
      <c r="NAN178" s="298"/>
      <c r="NAO178" s="298"/>
      <c r="NAP178" s="298"/>
      <c r="NAQ178" s="298"/>
      <c r="NAR178" s="298"/>
      <c r="NAS178" s="298"/>
      <c r="NAT178" s="298"/>
      <c r="NAU178" s="298"/>
      <c r="NAV178" s="298"/>
      <c r="NAW178" s="298"/>
      <c r="NAX178" s="298"/>
      <c r="NAY178" s="298"/>
      <c r="NAZ178" s="298"/>
      <c r="NBA178" s="298"/>
      <c r="NBB178" s="298"/>
      <c r="NBC178" s="298"/>
      <c r="NBD178" s="298"/>
      <c r="NBE178" s="298"/>
      <c r="NBF178" s="298"/>
      <c r="NBG178" s="298"/>
      <c r="NBH178" s="298"/>
      <c r="NBI178" s="298"/>
      <c r="NBJ178" s="298"/>
      <c r="NBK178" s="298"/>
      <c r="NBL178" s="298"/>
      <c r="NBM178" s="298"/>
      <c r="NBN178" s="298"/>
      <c r="NBO178" s="298"/>
      <c r="NBP178" s="298"/>
      <c r="NBQ178" s="298"/>
      <c r="NBR178" s="298"/>
      <c r="NBS178" s="298"/>
      <c r="NBT178" s="298"/>
      <c r="NBU178" s="298"/>
      <c r="NBV178" s="298"/>
      <c r="NBW178" s="298"/>
      <c r="NBX178" s="298"/>
      <c r="NBY178" s="298"/>
      <c r="NBZ178" s="298"/>
      <c r="NCA178" s="298"/>
      <c r="NCB178" s="298"/>
      <c r="NCC178" s="298"/>
      <c r="NCD178" s="298"/>
      <c r="NCE178" s="298"/>
      <c r="NCF178" s="298"/>
      <c r="NCG178" s="298"/>
      <c r="NCH178" s="298"/>
      <c r="NCI178" s="298"/>
      <c r="NCJ178" s="298"/>
      <c r="NCK178" s="298"/>
      <c r="NCL178" s="298"/>
      <c r="NCM178" s="298"/>
      <c r="NCN178" s="298"/>
      <c r="NCO178" s="298"/>
      <c r="NCP178" s="298"/>
      <c r="NCQ178" s="298"/>
      <c r="NCR178" s="298"/>
      <c r="NCS178" s="298"/>
      <c r="NCT178" s="298"/>
      <c r="NCU178" s="298"/>
      <c r="NCV178" s="298"/>
      <c r="NCW178" s="298"/>
      <c r="NCX178" s="298"/>
      <c r="NCY178" s="298"/>
      <c r="NCZ178" s="298"/>
      <c r="NDA178" s="298"/>
      <c r="NDB178" s="298"/>
      <c r="NDC178" s="298"/>
      <c r="NDD178" s="298"/>
      <c r="NDE178" s="298"/>
      <c r="NDF178" s="298"/>
      <c r="NDG178" s="298"/>
      <c r="NDH178" s="298"/>
      <c r="NDI178" s="298"/>
      <c r="NDJ178" s="298"/>
      <c r="NDK178" s="298"/>
      <c r="NDL178" s="298"/>
      <c r="NDM178" s="298"/>
      <c r="NDN178" s="298"/>
      <c r="NDO178" s="298"/>
      <c r="NDP178" s="298"/>
      <c r="NDQ178" s="298"/>
      <c r="NDR178" s="298"/>
      <c r="NDS178" s="298"/>
      <c r="NDT178" s="298"/>
      <c r="NDU178" s="298"/>
      <c r="NDV178" s="298"/>
      <c r="NDW178" s="298"/>
      <c r="NDX178" s="298"/>
      <c r="NDY178" s="298"/>
      <c r="NDZ178" s="298"/>
      <c r="NEA178" s="298"/>
      <c r="NEB178" s="298"/>
      <c r="NEC178" s="298"/>
      <c r="NED178" s="298"/>
      <c r="NEE178" s="298"/>
      <c r="NEF178" s="298"/>
      <c r="NEG178" s="298"/>
      <c r="NEH178" s="298"/>
      <c r="NEI178" s="298"/>
      <c r="NEJ178" s="298"/>
      <c r="NEK178" s="298"/>
      <c r="NEL178" s="298"/>
      <c r="NEM178" s="298"/>
      <c r="NEN178" s="298"/>
      <c r="NEO178" s="298"/>
      <c r="NEP178" s="298"/>
      <c r="NEQ178" s="298"/>
      <c r="NER178" s="298"/>
      <c r="NES178" s="298"/>
      <c r="NET178" s="298"/>
      <c r="NEU178" s="298"/>
      <c r="NEV178" s="298"/>
      <c r="NEW178" s="298"/>
      <c r="NEX178" s="298"/>
      <c r="NEY178" s="298"/>
      <c r="NEZ178" s="298"/>
      <c r="NFA178" s="298"/>
      <c r="NFB178" s="298"/>
      <c r="NFC178" s="298"/>
      <c r="NFD178" s="298"/>
      <c r="NFE178" s="298"/>
      <c r="NFF178" s="298"/>
      <c r="NFG178" s="298"/>
      <c r="NFH178" s="298"/>
      <c r="NFI178" s="298"/>
      <c r="NFJ178" s="298"/>
      <c r="NFK178" s="298"/>
      <c r="NFL178" s="298"/>
      <c r="NFM178" s="298"/>
      <c r="NFN178" s="298"/>
      <c r="NFO178" s="298"/>
      <c r="NFP178" s="298"/>
      <c r="NFQ178" s="298"/>
      <c r="NFR178" s="298"/>
      <c r="NFS178" s="298"/>
      <c r="NFT178" s="298"/>
      <c r="NFU178" s="298"/>
      <c r="NFV178" s="298"/>
      <c r="NFW178" s="298"/>
      <c r="NFX178" s="298"/>
      <c r="NFY178" s="298"/>
      <c r="NFZ178" s="298"/>
      <c r="NGA178" s="298"/>
      <c r="NGB178" s="298"/>
      <c r="NGC178" s="298"/>
      <c r="NGD178" s="298"/>
      <c r="NGE178" s="298"/>
      <c r="NGF178" s="298"/>
      <c r="NGG178" s="298"/>
      <c r="NGH178" s="298"/>
      <c r="NGI178" s="298"/>
      <c r="NGJ178" s="298"/>
      <c r="NGK178" s="298"/>
      <c r="NGL178" s="298"/>
      <c r="NGM178" s="298"/>
      <c r="NGN178" s="298"/>
      <c r="NGO178" s="298"/>
      <c r="NGP178" s="298"/>
      <c r="NGQ178" s="298"/>
      <c r="NGR178" s="298"/>
      <c r="NGS178" s="298"/>
      <c r="NGT178" s="298"/>
      <c r="NGU178" s="298"/>
      <c r="NGV178" s="298"/>
      <c r="NGW178" s="298"/>
      <c r="NGX178" s="298"/>
      <c r="NGY178" s="298"/>
      <c r="NGZ178" s="298"/>
      <c r="NHA178" s="298"/>
      <c r="NHB178" s="298"/>
      <c r="NHC178" s="298"/>
      <c r="NHD178" s="298"/>
      <c r="NHE178" s="298"/>
      <c r="NHF178" s="298"/>
      <c r="NHG178" s="298"/>
      <c r="NHH178" s="298"/>
      <c r="NHI178" s="298"/>
      <c r="NHJ178" s="298"/>
      <c r="NHK178" s="298"/>
      <c r="NHL178" s="298"/>
      <c r="NHM178" s="298"/>
      <c r="NHN178" s="298"/>
      <c r="NHO178" s="298"/>
      <c r="NHP178" s="298"/>
      <c r="NHQ178" s="298"/>
      <c r="NHR178" s="298"/>
      <c r="NHS178" s="298"/>
      <c r="NHT178" s="298"/>
      <c r="NHU178" s="298"/>
      <c r="NHV178" s="298"/>
      <c r="NHW178" s="298"/>
      <c r="NHX178" s="298"/>
      <c r="NHY178" s="298"/>
      <c r="NHZ178" s="298"/>
      <c r="NIA178" s="298"/>
      <c r="NIB178" s="298"/>
      <c r="NIC178" s="298"/>
      <c r="NID178" s="298"/>
      <c r="NIE178" s="298"/>
      <c r="NIF178" s="298"/>
      <c r="NIG178" s="298"/>
      <c r="NIH178" s="298"/>
      <c r="NII178" s="298"/>
      <c r="NIJ178" s="298"/>
      <c r="NIK178" s="298"/>
      <c r="NIL178" s="298"/>
      <c r="NIM178" s="298"/>
      <c r="NIN178" s="298"/>
      <c r="NIO178" s="298"/>
      <c r="NIP178" s="298"/>
      <c r="NIQ178" s="298"/>
      <c r="NIR178" s="298"/>
      <c r="NIS178" s="298"/>
      <c r="NIT178" s="298"/>
      <c r="NIU178" s="298"/>
      <c r="NIV178" s="298"/>
      <c r="NIW178" s="298"/>
      <c r="NIX178" s="298"/>
      <c r="NIY178" s="298"/>
      <c r="NIZ178" s="298"/>
      <c r="NJA178" s="298"/>
      <c r="NJB178" s="298"/>
      <c r="NJC178" s="298"/>
      <c r="NJD178" s="298"/>
      <c r="NJE178" s="298"/>
      <c r="NJF178" s="298"/>
      <c r="NJG178" s="298"/>
      <c r="NJN178" s="298"/>
      <c r="NJO178" s="298"/>
      <c r="NJP178" s="298"/>
      <c r="NJQ178" s="298"/>
      <c r="NJR178" s="298"/>
      <c r="NJS178" s="298"/>
      <c r="NJT178" s="298"/>
      <c r="NJU178" s="298"/>
      <c r="NJV178" s="298"/>
      <c r="NJW178" s="298"/>
      <c r="NJX178" s="298"/>
      <c r="NJY178" s="298"/>
      <c r="NJZ178" s="298"/>
      <c r="NKA178" s="298"/>
      <c r="NKB178" s="298"/>
      <c r="NKC178" s="298"/>
      <c r="NKD178" s="298"/>
      <c r="NKE178" s="298"/>
      <c r="NKF178" s="298"/>
      <c r="NKG178" s="298"/>
      <c r="NKH178" s="298"/>
      <c r="NKI178" s="298"/>
      <c r="NKJ178" s="298"/>
      <c r="NKK178" s="298"/>
      <c r="NKL178" s="298"/>
      <c r="NKM178" s="298"/>
      <c r="NKN178" s="298"/>
      <c r="NKO178" s="298"/>
      <c r="NKP178" s="298"/>
      <c r="NKQ178" s="298"/>
      <c r="NKR178" s="298"/>
      <c r="NKS178" s="298"/>
      <c r="NKT178" s="298"/>
      <c r="NKU178" s="298"/>
      <c r="NKV178" s="298"/>
      <c r="NKW178" s="298"/>
      <c r="NKX178" s="298"/>
      <c r="NKY178" s="298"/>
      <c r="NKZ178" s="298"/>
      <c r="NLA178" s="298"/>
      <c r="NLB178" s="298"/>
      <c r="NLC178" s="298"/>
      <c r="NLD178" s="298"/>
      <c r="NLE178" s="298"/>
      <c r="NLF178" s="298"/>
      <c r="NLG178" s="298"/>
      <c r="NLH178" s="298"/>
      <c r="NLI178" s="298"/>
      <c r="NLJ178" s="298"/>
      <c r="NLK178" s="298"/>
      <c r="NLL178" s="298"/>
      <c r="NLM178" s="298"/>
      <c r="NLN178" s="298"/>
      <c r="NLO178" s="298"/>
      <c r="NLP178" s="298"/>
      <c r="NLQ178" s="298"/>
      <c r="NLR178" s="298"/>
      <c r="NLS178" s="298"/>
      <c r="NLT178" s="298"/>
      <c r="NLU178" s="298"/>
      <c r="NLV178" s="298"/>
      <c r="NLW178" s="298"/>
      <c r="NLX178" s="298"/>
      <c r="NLY178" s="298"/>
      <c r="NLZ178" s="298"/>
      <c r="NMA178" s="298"/>
      <c r="NMB178" s="298"/>
      <c r="NMC178" s="298"/>
      <c r="NMD178" s="298"/>
      <c r="NME178" s="298"/>
      <c r="NMF178" s="298"/>
      <c r="NMG178" s="298"/>
      <c r="NMH178" s="298"/>
      <c r="NMI178" s="298"/>
      <c r="NMJ178" s="298"/>
      <c r="NMK178" s="298"/>
      <c r="NML178" s="298"/>
      <c r="NMM178" s="298"/>
      <c r="NMN178" s="298"/>
      <c r="NMO178" s="298"/>
      <c r="NMP178" s="298"/>
      <c r="NMQ178" s="298"/>
      <c r="NMR178" s="298"/>
      <c r="NMS178" s="298"/>
      <c r="NMT178" s="298"/>
      <c r="NMU178" s="298"/>
      <c r="NMV178" s="298"/>
      <c r="NMW178" s="298"/>
      <c r="NMX178" s="298"/>
      <c r="NMY178" s="298"/>
      <c r="NMZ178" s="298"/>
      <c r="NNA178" s="298"/>
      <c r="NNB178" s="298"/>
      <c r="NNC178" s="298"/>
      <c r="NND178" s="298"/>
      <c r="NNE178" s="298"/>
      <c r="NNF178" s="298"/>
      <c r="NNG178" s="298"/>
      <c r="NNH178" s="298"/>
      <c r="NNI178" s="298"/>
      <c r="NNJ178" s="298"/>
      <c r="NNK178" s="298"/>
      <c r="NNL178" s="298"/>
      <c r="NNM178" s="298"/>
      <c r="NNN178" s="298"/>
      <c r="NNO178" s="298"/>
      <c r="NNP178" s="298"/>
      <c r="NNQ178" s="298"/>
      <c r="NNR178" s="298"/>
      <c r="NNS178" s="298"/>
      <c r="NNT178" s="298"/>
      <c r="NNU178" s="298"/>
      <c r="NNV178" s="298"/>
      <c r="NNW178" s="298"/>
      <c r="NNX178" s="298"/>
      <c r="NNY178" s="298"/>
      <c r="NNZ178" s="298"/>
      <c r="NOA178" s="298"/>
      <c r="NOB178" s="298"/>
      <c r="NOC178" s="298"/>
      <c r="NOD178" s="298"/>
      <c r="NOE178" s="298"/>
      <c r="NOF178" s="298"/>
      <c r="NOG178" s="298"/>
      <c r="NOH178" s="298"/>
      <c r="NOI178" s="298"/>
      <c r="NOJ178" s="298"/>
      <c r="NOK178" s="298"/>
      <c r="NOL178" s="298"/>
      <c r="NOM178" s="298"/>
      <c r="NON178" s="298"/>
      <c r="NOO178" s="298"/>
      <c r="NOP178" s="298"/>
      <c r="NOQ178" s="298"/>
      <c r="NOR178" s="298"/>
      <c r="NOS178" s="298"/>
      <c r="NOT178" s="298"/>
      <c r="NOU178" s="298"/>
      <c r="NOV178" s="298"/>
      <c r="NOW178" s="298"/>
      <c r="NOX178" s="298"/>
      <c r="NOY178" s="298"/>
      <c r="NOZ178" s="298"/>
      <c r="NPA178" s="298"/>
      <c r="NPB178" s="298"/>
      <c r="NPC178" s="298"/>
      <c r="NPD178" s="298"/>
      <c r="NPE178" s="298"/>
      <c r="NPF178" s="298"/>
      <c r="NPG178" s="298"/>
      <c r="NPH178" s="298"/>
      <c r="NPI178" s="298"/>
      <c r="NPJ178" s="298"/>
      <c r="NPK178" s="298"/>
      <c r="NPL178" s="298"/>
      <c r="NPM178" s="298"/>
      <c r="NPN178" s="298"/>
      <c r="NPO178" s="298"/>
      <c r="NPP178" s="298"/>
      <c r="NPQ178" s="298"/>
      <c r="NPR178" s="298"/>
      <c r="NPS178" s="298"/>
      <c r="NPT178" s="298"/>
      <c r="NPU178" s="298"/>
      <c r="NPV178" s="298"/>
      <c r="NPW178" s="298"/>
      <c r="NPX178" s="298"/>
      <c r="NPY178" s="298"/>
      <c r="NPZ178" s="298"/>
      <c r="NQA178" s="298"/>
      <c r="NQB178" s="298"/>
      <c r="NQC178" s="298"/>
      <c r="NQD178" s="298"/>
      <c r="NQE178" s="298"/>
      <c r="NQF178" s="298"/>
      <c r="NQG178" s="298"/>
      <c r="NQH178" s="298"/>
      <c r="NQI178" s="298"/>
      <c r="NQJ178" s="298"/>
      <c r="NQK178" s="298"/>
      <c r="NQL178" s="298"/>
      <c r="NQM178" s="298"/>
      <c r="NQN178" s="298"/>
      <c r="NQO178" s="298"/>
      <c r="NQP178" s="298"/>
      <c r="NQQ178" s="298"/>
      <c r="NQR178" s="298"/>
      <c r="NQS178" s="298"/>
      <c r="NQT178" s="298"/>
      <c r="NQU178" s="298"/>
      <c r="NQV178" s="298"/>
      <c r="NQW178" s="298"/>
      <c r="NQX178" s="298"/>
      <c r="NQY178" s="298"/>
      <c r="NQZ178" s="298"/>
      <c r="NRA178" s="298"/>
      <c r="NRB178" s="298"/>
      <c r="NRC178" s="298"/>
      <c r="NRD178" s="298"/>
      <c r="NRE178" s="298"/>
      <c r="NRF178" s="298"/>
      <c r="NRG178" s="298"/>
      <c r="NRH178" s="298"/>
      <c r="NRI178" s="298"/>
      <c r="NRJ178" s="298"/>
      <c r="NRK178" s="298"/>
      <c r="NRL178" s="298"/>
      <c r="NRM178" s="298"/>
      <c r="NRN178" s="298"/>
      <c r="NRO178" s="298"/>
      <c r="NRP178" s="298"/>
      <c r="NRQ178" s="298"/>
      <c r="NRR178" s="298"/>
      <c r="NRS178" s="298"/>
      <c r="NRT178" s="298"/>
      <c r="NRU178" s="298"/>
      <c r="NRV178" s="298"/>
      <c r="NRW178" s="298"/>
      <c r="NRX178" s="298"/>
      <c r="NRY178" s="298"/>
      <c r="NRZ178" s="298"/>
      <c r="NSA178" s="298"/>
      <c r="NSB178" s="298"/>
      <c r="NSC178" s="298"/>
      <c r="NSD178" s="298"/>
      <c r="NSE178" s="298"/>
      <c r="NSF178" s="298"/>
      <c r="NSG178" s="298"/>
      <c r="NSH178" s="298"/>
      <c r="NSI178" s="298"/>
      <c r="NSJ178" s="298"/>
      <c r="NSK178" s="298"/>
      <c r="NSL178" s="298"/>
      <c r="NSM178" s="298"/>
      <c r="NSN178" s="298"/>
      <c r="NSO178" s="298"/>
      <c r="NSP178" s="298"/>
      <c r="NSQ178" s="298"/>
      <c r="NSR178" s="298"/>
      <c r="NSS178" s="298"/>
      <c r="NST178" s="298"/>
      <c r="NSU178" s="298"/>
      <c r="NSV178" s="298"/>
      <c r="NSW178" s="298"/>
      <c r="NSX178" s="298"/>
      <c r="NSY178" s="298"/>
      <c r="NSZ178" s="298"/>
      <c r="NTA178" s="298"/>
      <c r="NTB178" s="298"/>
      <c r="NTC178" s="298"/>
      <c r="NTJ178" s="298"/>
      <c r="NTK178" s="298"/>
      <c r="NTL178" s="298"/>
      <c r="NTM178" s="298"/>
      <c r="NTN178" s="298"/>
      <c r="NTO178" s="298"/>
      <c r="NTP178" s="298"/>
      <c r="NTQ178" s="298"/>
      <c r="NTR178" s="298"/>
      <c r="NTS178" s="298"/>
      <c r="NTT178" s="298"/>
      <c r="NTU178" s="298"/>
      <c r="NTV178" s="298"/>
      <c r="NTW178" s="298"/>
      <c r="NTX178" s="298"/>
      <c r="NTY178" s="298"/>
      <c r="NTZ178" s="298"/>
      <c r="NUA178" s="298"/>
      <c r="NUB178" s="298"/>
      <c r="NUC178" s="298"/>
      <c r="NUD178" s="298"/>
      <c r="NUE178" s="298"/>
      <c r="NUF178" s="298"/>
      <c r="NUG178" s="298"/>
      <c r="NUH178" s="298"/>
      <c r="NUI178" s="298"/>
      <c r="NUJ178" s="298"/>
      <c r="NUK178" s="298"/>
      <c r="NUL178" s="298"/>
      <c r="NUM178" s="298"/>
      <c r="NUN178" s="298"/>
      <c r="NUO178" s="298"/>
      <c r="NUP178" s="298"/>
      <c r="NUQ178" s="298"/>
      <c r="NUR178" s="298"/>
      <c r="NUS178" s="298"/>
      <c r="NUT178" s="298"/>
      <c r="NUU178" s="298"/>
      <c r="NUV178" s="298"/>
      <c r="NUW178" s="298"/>
      <c r="NUX178" s="298"/>
      <c r="NUY178" s="298"/>
      <c r="NUZ178" s="298"/>
      <c r="NVA178" s="298"/>
      <c r="NVB178" s="298"/>
      <c r="NVC178" s="298"/>
      <c r="NVD178" s="298"/>
      <c r="NVE178" s="298"/>
      <c r="NVF178" s="298"/>
      <c r="NVG178" s="298"/>
      <c r="NVH178" s="298"/>
      <c r="NVI178" s="298"/>
      <c r="NVJ178" s="298"/>
      <c r="NVK178" s="298"/>
      <c r="NVL178" s="298"/>
      <c r="NVM178" s="298"/>
      <c r="NVN178" s="298"/>
      <c r="NVO178" s="298"/>
      <c r="NVP178" s="298"/>
      <c r="NVQ178" s="298"/>
      <c r="NVR178" s="298"/>
      <c r="NVS178" s="298"/>
      <c r="NVT178" s="298"/>
      <c r="NVU178" s="298"/>
      <c r="NVV178" s="298"/>
      <c r="NVW178" s="298"/>
      <c r="NVX178" s="298"/>
      <c r="NVY178" s="298"/>
      <c r="NVZ178" s="298"/>
      <c r="NWA178" s="298"/>
      <c r="NWB178" s="298"/>
      <c r="NWC178" s="298"/>
      <c r="NWD178" s="298"/>
      <c r="NWE178" s="298"/>
      <c r="NWF178" s="298"/>
      <c r="NWG178" s="298"/>
      <c r="NWH178" s="298"/>
      <c r="NWI178" s="298"/>
      <c r="NWJ178" s="298"/>
      <c r="NWK178" s="298"/>
      <c r="NWL178" s="298"/>
      <c r="NWM178" s="298"/>
      <c r="NWN178" s="298"/>
      <c r="NWO178" s="298"/>
      <c r="NWP178" s="298"/>
      <c r="NWQ178" s="298"/>
      <c r="NWR178" s="298"/>
      <c r="NWS178" s="298"/>
      <c r="NWT178" s="298"/>
      <c r="NWU178" s="298"/>
      <c r="NWV178" s="298"/>
      <c r="NWW178" s="298"/>
      <c r="NWX178" s="298"/>
      <c r="NWY178" s="298"/>
      <c r="NWZ178" s="298"/>
      <c r="NXA178" s="298"/>
      <c r="NXB178" s="298"/>
      <c r="NXC178" s="298"/>
      <c r="NXD178" s="298"/>
      <c r="NXE178" s="298"/>
      <c r="NXF178" s="298"/>
      <c r="NXG178" s="298"/>
      <c r="NXH178" s="298"/>
      <c r="NXI178" s="298"/>
      <c r="NXJ178" s="298"/>
      <c r="NXK178" s="298"/>
      <c r="NXL178" s="298"/>
      <c r="NXM178" s="298"/>
      <c r="NXN178" s="298"/>
      <c r="NXO178" s="298"/>
      <c r="NXP178" s="298"/>
      <c r="NXQ178" s="298"/>
      <c r="NXR178" s="298"/>
      <c r="NXS178" s="298"/>
      <c r="NXT178" s="298"/>
      <c r="NXU178" s="298"/>
      <c r="NXV178" s="298"/>
      <c r="NXW178" s="298"/>
      <c r="NXX178" s="298"/>
      <c r="NXY178" s="298"/>
      <c r="NXZ178" s="298"/>
      <c r="NYA178" s="298"/>
      <c r="NYB178" s="298"/>
      <c r="NYC178" s="298"/>
      <c r="NYD178" s="298"/>
      <c r="NYE178" s="298"/>
      <c r="NYF178" s="298"/>
      <c r="NYG178" s="298"/>
      <c r="NYH178" s="298"/>
      <c r="NYI178" s="298"/>
      <c r="NYJ178" s="298"/>
      <c r="NYK178" s="298"/>
      <c r="NYL178" s="298"/>
      <c r="NYM178" s="298"/>
      <c r="NYN178" s="298"/>
      <c r="NYO178" s="298"/>
      <c r="NYP178" s="298"/>
      <c r="NYQ178" s="298"/>
      <c r="NYR178" s="298"/>
      <c r="NYS178" s="298"/>
      <c r="NYT178" s="298"/>
      <c r="NYU178" s="298"/>
      <c r="NYV178" s="298"/>
      <c r="NYW178" s="298"/>
      <c r="NYX178" s="298"/>
      <c r="NYY178" s="298"/>
      <c r="NYZ178" s="298"/>
      <c r="NZA178" s="298"/>
      <c r="NZB178" s="298"/>
      <c r="NZC178" s="298"/>
      <c r="NZD178" s="298"/>
      <c r="NZE178" s="298"/>
      <c r="NZF178" s="298"/>
      <c r="NZG178" s="298"/>
      <c r="NZH178" s="298"/>
      <c r="NZI178" s="298"/>
      <c r="NZJ178" s="298"/>
      <c r="NZK178" s="298"/>
      <c r="NZL178" s="298"/>
      <c r="NZM178" s="298"/>
      <c r="NZN178" s="298"/>
      <c r="NZO178" s="298"/>
      <c r="NZP178" s="298"/>
      <c r="NZQ178" s="298"/>
      <c r="NZR178" s="298"/>
      <c r="NZS178" s="298"/>
      <c r="NZT178" s="298"/>
      <c r="NZU178" s="298"/>
      <c r="NZV178" s="298"/>
      <c r="NZW178" s="298"/>
      <c r="NZX178" s="298"/>
      <c r="NZY178" s="298"/>
      <c r="NZZ178" s="298"/>
      <c r="OAA178" s="298"/>
      <c r="OAB178" s="298"/>
      <c r="OAC178" s="298"/>
      <c r="OAD178" s="298"/>
      <c r="OAE178" s="298"/>
      <c r="OAF178" s="298"/>
      <c r="OAG178" s="298"/>
      <c r="OAH178" s="298"/>
      <c r="OAI178" s="298"/>
      <c r="OAJ178" s="298"/>
      <c r="OAK178" s="298"/>
      <c r="OAL178" s="298"/>
      <c r="OAM178" s="298"/>
      <c r="OAN178" s="298"/>
      <c r="OAO178" s="298"/>
      <c r="OAP178" s="298"/>
      <c r="OAQ178" s="298"/>
      <c r="OAR178" s="298"/>
      <c r="OAS178" s="298"/>
      <c r="OAT178" s="298"/>
      <c r="OAU178" s="298"/>
      <c r="OAV178" s="298"/>
      <c r="OAW178" s="298"/>
      <c r="OAX178" s="298"/>
      <c r="OAY178" s="298"/>
      <c r="OAZ178" s="298"/>
      <c r="OBA178" s="298"/>
      <c r="OBB178" s="298"/>
      <c r="OBC178" s="298"/>
      <c r="OBD178" s="298"/>
      <c r="OBE178" s="298"/>
      <c r="OBF178" s="298"/>
      <c r="OBG178" s="298"/>
      <c r="OBH178" s="298"/>
      <c r="OBI178" s="298"/>
      <c r="OBJ178" s="298"/>
      <c r="OBK178" s="298"/>
      <c r="OBL178" s="298"/>
      <c r="OBM178" s="298"/>
      <c r="OBN178" s="298"/>
      <c r="OBO178" s="298"/>
      <c r="OBP178" s="298"/>
      <c r="OBQ178" s="298"/>
      <c r="OBR178" s="298"/>
      <c r="OBS178" s="298"/>
      <c r="OBT178" s="298"/>
      <c r="OBU178" s="298"/>
      <c r="OBV178" s="298"/>
      <c r="OBW178" s="298"/>
      <c r="OBX178" s="298"/>
      <c r="OBY178" s="298"/>
      <c r="OBZ178" s="298"/>
      <c r="OCA178" s="298"/>
      <c r="OCB178" s="298"/>
      <c r="OCC178" s="298"/>
      <c r="OCD178" s="298"/>
      <c r="OCE178" s="298"/>
      <c r="OCF178" s="298"/>
      <c r="OCG178" s="298"/>
      <c r="OCH178" s="298"/>
      <c r="OCI178" s="298"/>
      <c r="OCJ178" s="298"/>
      <c r="OCK178" s="298"/>
      <c r="OCL178" s="298"/>
      <c r="OCM178" s="298"/>
      <c r="OCN178" s="298"/>
      <c r="OCO178" s="298"/>
      <c r="OCP178" s="298"/>
      <c r="OCQ178" s="298"/>
      <c r="OCR178" s="298"/>
      <c r="OCS178" s="298"/>
      <c r="OCT178" s="298"/>
      <c r="OCU178" s="298"/>
      <c r="OCV178" s="298"/>
      <c r="OCW178" s="298"/>
      <c r="OCX178" s="298"/>
      <c r="OCY178" s="298"/>
      <c r="ODF178" s="298"/>
      <c r="ODG178" s="298"/>
      <c r="ODH178" s="298"/>
      <c r="ODI178" s="298"/>
      <c r="ODJ178" s="298"/>
      <c r="ODK178" s="298"/>
      <c r="ODL178" s="298"/>
      <c r="ODM178" s="298"/>
      <c r="ODN178" s="298"/>
      <c r="ODO178" s="298"/>
      <c r="ODP178" s="298"/>
      <c r="ODQ178" s="298"/>
      <c r="ODR178" s="298"/>
      <c r="ODS178" s="298"/>
      <c r="ODT178" s="298"/>
      <c r="ODU178" s="298"/>
      <c r="ODV178" s="298"/>
      <c r="ODW178" s="298"/>
      <c r="ODX178" s="298"/>
      <c r="ODY178" s="298"/>
      <c r="ODZ178" s="298"/>
      <c r="OEA178" s="298"/>
      <c r="OEB178" s="298"/>
      <c r="OEC178" s="298"/>
      <c r="OED178" s="298"/>
      <c r="OEE178" s="298"/>
      <c r="OEF178" s="298"/>
      <c r="OEG178" s="298"/>
      <c r="OEH178" s="298"/>
      <c r="OEI178" s="298"/>
      <c r="OEJ178" s="298"/>
      <c r="OEK178" s="298"/>
      <c r="OEL178" s="298"/>
      <c r="OEM178" s="298"/>
      <c r="OEN178" s="298"/>
      <c r="OEO178" s="298"/>
      <c r="OEP178" s="298"/>
      <c r="OEQ178" s="298"/>
      <c r="OER178" s="298"/>
      <c r="OES178" s="298"/>
      <c r="OET178" s="298"/>
      <c r="OEU178" s="298"/>
      <c r="OEV178" s="298"/>
      <c r="OEW178" s="298"/>
      <c r="OEX178" s="298"/>
      <c r="OEY178" s="298"/>
      <c r="OEZ178" s="298"/>
      <c r="OFA178" s="298"/>
      <c r="OFB178" s="298"/>
      <c r="OFC178" s="298"/>
      <c r="OFD178" s="298"/>
      <c r="OFE178" s="298"/>
      <c r="OFF178" s="298"/>
      <c r="OFG178" s="298"/>
      <c r="OFH178" s="298"/>
      <c r="OFI178" s="298"/>
      <c r="OFJ178" s="298"/>
      <c r="OFK178" s="298"/>
      <c r="OFL178" s="298"/>
      <c r="OFM178" s="298"/>
      <c r="OFN178" s="298"/>
      <c r="OFO178" s="298"/>
      <c r="OFP178" s="298"/>
      <c r="OFQ178" s="298"/>
      <c r="OFR178" s="298"/>
      <c r="OFS178" s="298"/>
      <c r="OFT178" s="298"/>
      <c r="OFU178" s="298"/>
      <c r="OFV178" s="298"/>
      <c r="OFW178" s="298"/>
      <c r="OFX178" s="298"/>
      <c r="OFY178" s="298"/>
      <c r="OFZ178" s="298"/>
      <c r="OGA178" s="298"/>
      <c r="OGB178" s="298"/>
      <c r="OGC178" s="298"/>
      <c r="OGD178" s="298"/>
      <c r="OGE178" s="298"/>
      <c r="OGF178" s="298"/>
      <c r="OGG178" s="298"/>
      <c r="OGH178" s="298"/>
      <c r="OGI178" s="298"/>
      <c r="OGJ178" s="298"/>
      <c r="OGK178" s="298"/>
      <c r="OGL178" s="298"/>
      <c r="OGM178" s="298"/>
      <c r="OGN178" s="298"/>
      <c r="OGO178" s="298"/>
      <c r="OGP178" s="298"/>
      <c r="OGQ178" s="298"/>
      <c r="OGR178" s="298"/>
      <c r="OGS178" s="298"/>
      <c r="OGT178" s="298"/>
      <c r="OGU178" s="298"/>
      <c r="OGV178" s="298"/>
      <c r="OGW178" s="298"/>
      <c r="OGX178" s="298"/>
      <c r="OGY178" s="298"/>
      <c r="OGZ178" s="298"/>
      <c r="OHA178" s="298"/>
      <c r="OHB178" s="298"/>
      <c r="OHC178" s="298"/>
      <c r="OHD178" s="298"/>
      <c r="OHE178" s="298"/>
      <c r="OHF178" s="298"/>
      <c r="OHG178" s="298"/>
      <c r="OHH178" s="298"/>
      <c r="OHI178" s="298"/>
      <c r="OHJ178" s="298"/>
      <c r="OHK178" s="298"/>
      <c r="OHL178" s="298"/>
      <c r="OHM178" s="298"/>
      <c r="OHN178" s="298"/>
      <c r="OHO178" s="298"/>
      <c r="OHP178" s="298"/>
      <c r="OHQ178" s="298"/>
      <c r="OHR178" s="298"/>
      <c r="OHS178" s="298"/>
      <c r="OHT178" s="298"/>
      <c r="OHU178" s="298"/>
      <c r="OHV178" s="298"/>
      <c r="OHW178" s="298"/>
      <c r="OHX178" s="298"/>
      <c r="OHY178" s="298"/>
      <c r="OHZ178" s="298"/>
      <c r="OIA178" s="298"/>
      <c r="OIB178" s="298"/>
      <c r="OIC178" s="298"/>
      <c r="OID178" s="298"/>
      <c r="OIE178" s="298"/>
      <c r="OIF178" s="298"/>
      <c r="OIG178" s="298"/>
      <c r="OIH178" s="298"/>
      <c r="OII178" s="298"/>
      <c r="OIJ178" s="298"/>
      <c r="OIK178" s="298"/>
      <c r="OIL178" s="298"/>
      <c r="OIM178" s="298"/>
      <c r="OIN178" s="298"/>
      <c r="OIO178" s="298"/>
      <c r="OIP178" s="298"/>
      <c r="OIQ178" s="298"/>
      <c r="OIR178" s="298"/>
      <c r="OIS178" s="298"/>
      <c r="OIT178" s="298"/>
      <c r="OIU178" s="298"/>
      <c r="OIV178" s="298"/>
      <c r="OIW178" s="298"/>
      <c r="OIX178" s="298"/>
      <c r="OIY178" s="298"/>
      <c r="OIZ178" s="298"/>
      <c r="OJA178" s="298"/>
      <c r="OJB178" s="298"/>
      <c r="OJC178" s="298"/>
      <c r="OJD178" s="298"/>
      <c r="OJE178" s="298"/>
      <c r="OJF178" s="298"/>
      <c r="OJG178" s="298"/>
      <c r="OJH178" s="298"/>
      <c r="OJI178" s="298"/>
      <c r="OJJ178" s="298"/>
      <c r="OJK178" s="298"/>
      <c r="OJL178" s="298"/>
      <c r="OJM178" s="298"/>
      <c r="OJN178" s="298"/>
      <c r="OJO178" s="298"/>
      <c r="OJP178" s="298"/>
      <c r="OJQ178" s="298"/>
      <c r="OJR178" s="298"/>
      <c r="OJS178" s="298"/>
      <c r="OJT178" s="298"/>
      <c r="OJU178" s="298"/>
      <c r="OJV178" s="298"/>
      <c r="OJW178" s="298"/>
      <c r="OJX178" s="298"/>
      <c r="OJY178" s="298"/>
      <c r="OJZ178" s="298"/>
      <c r="OKA178" s="298"/>
      <c r="OKB178" s="298"/>
      <c r="OKC178" s="298"/>
      <c r="OKD178" s="298"/>
      <c r="OKE178" s="298"/>
      <c r="OKF178" s="298"/>
      <c r="OKG178" s="298"/>
      <c r="OKH178" s="298"/>
      <c r="OKI178" s="298"/>
      <c r="OKJ178" s="298"/>
      <c r="OKK178" s="298"/>
      <c r="OKL178" s="298"/>
      <c r="OKM178" s="298"/>
      <c r="OKN178" s="298"/>
      <c r="OKO178" s="298"/>
      <c r="OKP178" s="298"/>
      <c r="OKQ178" s="298"/>
      <c r="OKR178" s="298"/>
      <c r="OKS178" s="298"/>
      <c r="OKT178" s="298"/>
      <c r="OKU178" s="298"/>
      <c r="OKV178" s="298"/>
      <c r="OKW178" s="298"/>
      <c r="OKX178" s="298"/>
      <c r="OKY178" s="298"/>
      <c r="OKZ178" s="298"/>
      <c r="OLA178" s="298"/>
      <c r="OLB178" s="298"/>
      <c r="OLC178" s="298"/>
      <c r="OLD178" s="298"/>
      <c r="OLE178" s="298"/>
      <c r="OLF178" s="298"/>
      <c r="OLG178" s="298"/>
      <c r="OLH178" s="298"/>
      <c r="OLI178" s="298"/>
      <c r="OLJ178" s="298"/>
      <c r="OLK178" s="298"/>
      <c r="OLL178" s="298"/>
      <c r="OLM178" s="298"/>
      <c r="OLN178" s="298"/>
      <c r="OLO178" s="298"/>
      <c r="OLP178" s="298"/>
      <c r="OLQ178" s="298"/>
      <c r="OLR178" s="298"/>
      <c r="OLS178" s="298"/>
      <c r="OLT178" s="298"/>
      <c r="OLU178" s="298"/>
      <c r="OLV178" s="298"/>
      <c r="OLW178" s="298"/>
      <c r="OLX178" s="298"/>
      <c r="OLY178" s="298"/>
      <c r="OLZ178" s="298"/>
      <c r="OMA178" s="298"/>
      <c r="OMB178" s="298"/>
      <c r="OMC178" s="298"/>
      <c r="OMD178" s="298"/>
      <c r="OME178" s="298"/>
      <c r="OMF178" s="298"/>
      <c r="OMG178" s="298"/>
      <c r="OMH178" s="298"/>
      <c r="OMI178" s="298"/>
      <c r="OMJ178" s="298"/>
      <c r="OMK178" s="298"/>
      <c r="OML178" s="298"/>
      <c r="OMM178" s="298"/>
      <c r="OMN178" s="298"/>
      <c r="OMO178" s="298"/>
      <c r="OMP178" s="298"/>
      <c r="OMQ178" s="298"/>
      <c r="OMR178" s="298"/>
      <c r="OMS178" s="298"/>
      <c r="OMT178" s="298"/>
      <c r="OMU178" s="298"/>
      <c r="ONB178" s="298"/>
      <c r="ONC178" s="298"/>
      <c r="OND178" s="298"/>
      <c r="ONE178" s="298"/>
      <c r="ONF178" s="298"/>
      <c r="ONG178" s="298"/>
      <c r="ONH178" s="298"/>
      <c r="ONI178" s="298"/>
      <c r="ONJ178" s="298"/>
      <c r="ONK178" s="298"/>
      <c r="ONL178" s="298"/>
      <c r="ONM178" s="298"/>
      <c r="ONN178" s="298"/>
      <c r="ONO178" s="298"/>
      <c r="ONP178" s="298"/>
      <c r="ONQ178" s="298"/>
      <c r="ONR178" s="298"/>
      <c r="ONS178" s="298"/>
      <c r="ONT178" s="298"/>
      <c r="ONU178" s="298"/>
      <c r="ONV178" s="298"/>
      <c r="ONW178" s="298"/>
      <c r="ONX178" s="298"/>
      <c r="ONY178" s="298"/>
      <c r="ONZ178" s="298"/>
      <c r="OOA178" s="298"/>
      <c r="OOB178" s="298"/>
      <c r="OOC178" s="298"/>
      <c r="OOD178" s="298"/>
      <c r="OOE178" s="298"/>
      <c r="OOF178" s="298"/>
      <c r="OOG178" s="298"/>
      <c r="OOH178" s="298"/>
      <c r="OOI178" s="298"/>
      <c r="OOJ178" s="298"/>
      <c r="OOK178" s="298"/>
      <c r="OOL178" s="298"/>
      <c r="OOM178" s="298"/>
      <c r="OON178" s="298"/>
      <c r="OOO178" s="298"/>
      <c r="OOP178" s="298"/>
      <c r="OOQ178" s="298"/>
      <c r="OOR178" s="298"/>
      <c r="OOS178" s="298"/>
      <c r="OOT178" s="298"/>
      <c r="OOU178" s="298"/>
      <c r="OOV178" s="298"/>
      <c r="OOW178" s="298"/>
      <c r="OOX178" s="298"/>
      <c r="OOY178" s="298"/>
      <c r="OOZ178" s="298"/>
      <c r="OPA178" s="298"/>
      <c r="OPB178" s="298"/>
      <c r="OPC178" s="298"/>
      <c r="OPD178" s="298"/>
      <c r="OPE178" s="298"/>
      <c r="OPF178" s="298"/>
      <c r="OPG178" s="298"/>
      <c r="OPH178" s="298"/>
      <c r="OPI178" s="298"/>
      <c r="OPJ178" s="298"/>
      <c r="OPK178" s="298"/>
      <c r="OPL178" s="298"/>
      <c r="OPM178" s="298"/>
      <c r="OPN178" s="298"/>
      <c r="OPO178" s="298"/>
      <c r="OPP178" s="298"/>
      <c r="OPQ178" s="298"/>
      <c r="OPR178" s="298"/>
      <c r="OPS178" s="298"/>
      <c r="OPT178" s="298"/>
      <c r="OPU178" s="298"/>
      <c r="OPV178" s="298"/>
      <c r="OPW178" s="298"/>
      <c r="OPX178" s="298"/>
      <c r="OPY178" s="298"/>
      <c r="OPZ178" s="298"/>
      <c r="OQA178" s="298"/>
      <c r="OQB178" s="298"/>
      <c r="OQC178" s="298"/>
      <c r="OQD178" s="298"/>
      <c r="OQE178" s="298"/>
      <c r="OQF178" s="298"/>
      <c r="OQG178" s="298"/>
      <c r="OQH178" s="298"/>
      <c r="OQI178" s="298"/>
      <c r="OQJ178" s="298"/>
      <c r="OQK178" s="298"/>
      <c r="OQL178" s="298"/>
      <c r="OQM178" s="298"/>
      <c r="OQN178" s="298"/>
      <c r="OQO178" s="298"/>
      <c r="OQP178" s="298"/>
      <c r="OQQ178" s="298"/>
      <c r="OQR178" s="298"/>
      <c r="OQS178" s="298"/>
      <c r="OQT178" s="298"/>
      <c r="OQU178" s="298"/>
      <c r="OQV178" s="298"/>
      <c r="OQW178" s="298"/>
      <c r="OQX178" s="298"/>
      <c r="OQY178" s="298"/>
      <c r="OQZ178" s="298"/>
      <c r="ORA178" s="298"/>
      <c r="ORB178" s="298"/>
      <c r="ORC178" s="298"/>
      <c r="ORD178" s="298"/>
      <c r="ORE178" s="298"/>
      <c r="ORF178" s="298"/>
      <c r="ORG178" s="298"/>
      <c r="ORH178" s="298"/>
      <c r="ORI178" s="298"/>
      <c r="ORJ178" s="298"/>
      <c r="ORK178" s="298"/>
      <c r="ORL178" s="298"/>
      <c r="ORM178" s="298"/>
      <c r="ORN178" s="298"/>
      <c r="ORO178" s="298"/>
      <c r="ORP178" s="298"/>
      <c r="ORQ178" s="298"/>
      <c r="ORR178" s="298"/>
      <c r="ORS178" s="298"/>
      <c r="ORT178" s="298"/>
      <c r="ORU178" s="298"/>
      <c r="ORV178" s="298"/>
      <c r="ORW178" s="298"/>
      <c r="ORX178" s="298"/>
      <c r="ORY178" s="298"/>
      <c r="ORZ178" s="298"/>
      <c r="OSA178" s="298"/>
      <c r="OSB178" s="298"/>
      <c r="OSC178" s="298"/>
      <c r="OSD178" s="298"/>
      <c r="OSE178" s="298"/>
      <c r="OSF178" s="298"/>
      <c r="OSG178" s="298"/>
      <c r="OSH178" s="298"/>
      <c r="OSI178" s="298"/>
      <c r="OSJ178" s="298"/>
      <c r="OSK178" s="298"/>
      <c r="OSL178" s="298"/>
      <c r="OSM178" s="298"/>
      <c r="OSN178" s="298"/>
      <c r="OSO178" s="298"/>
      <c r="OSP178" s="298"/>
      <c r="OSQ178" s="298"/>
      <c r="OSR178" s="298"/>
      <c r="OSS178" s="298"/>
      <c r="OST178" s="298"/>
      <c r="OSU178" s="298"/>
      <c r="OSV178" s="298"/>
      <c r="OSW178" s="298"/>
      <c r="OSX178" s="298"/>
      <c r="OSY178" s="298"/>
      <c r="OSZ178" s="298"/>
      <c r="OTA178" s="298"/>
      <c r="OTB178" s="298"/>
      <c r="OTC178" s="298"/>
      <c r="OTD178" s="298"/>
      <c r="OTE178" s="298"/>
      <c r="OTF178" s="298"/>
      <c r="OTG178" s="298"/>
      <c r="OTH178" s="298"/>
      <c r="OTI178" s="298"/>
      <c r="OTJ178" s="298"/>
      <c r="OTK178" s="298"/>
      <c r="OTL178" s="298"/>
      <c r="OTM178" s="298"/>
      <c r="OTN178" s="298"/>
      <c r="OTO178" s="298"/>
      <c r="OTP178" s="298"/>
      <c r="OTQ178" s="298"/>
      <c r="OTR178" s="298"/>
      <c r="OTS178" s="298"/>
      <c r="OTT178" s="298"/>
      <c r="OTU178" s="298"/>
      <c r="OTV178" s="298"/>
      <c r="OTW178" s="298"/>
      <c r="OTX178" s="298"/>
      <c r="OTY178" s="298"/>
      <c r="OTZ178" s="298"/>
      <c r="OUA178" s="298"/>
      <c r="OUB178" s="298"/>
      <c r="OUC178" s="298"/>
      <c r="OUD178" s="298"/>
      <c r="OUE178" s="298"/>
      <c r="OUF178" s="298"/>
      <c r="OUG178" s="298"/>
      <c r="OUH178" s="298"/>
      <c r="OUI178" s="298"/>
      <c r="OUJ178" s="298"/>
      <c r="OUK178" s="298"/>
      <c r="OUL178" s="298"/>
      <c r="OUM178" s="298"/>
      <c r="OUN178" s="298"/>
      <c r="OUO178" s="298"/>
      <c r="OUP178" s="298"/>
      <c r="OUQ178" s="298"/>
      <c r="OUR178" s="298"/>
      <c r="OUS178" s="298"/>
      <c r="OUT178" s="298"/>
      <c r="OUU178" s="298"/>
      <c r="OUV178" s="298"/>
      <c r="OUW178" s="298"/>
      <c r="OUX178" s="298"/>
      <c r="OUY178" s="298"/>
      <c r="OUZ178" s="298"/>
      <c r="OVA178" s="298"/>
      <c r="OVB178" s="298"/>
      <c r="OVC178" s="298"/>
      <c r="OVD178" s="298"/>
      <c r="OVE178" s="298"/>
      <c r="OVF178" s="298"/>
      <c r="OVG178" s="298"/>
      <c r="OVH178" s="298"/>
      <c r="OVI178" s="298"/>
      <c r="OVJ178" s="298"/>
      <c r="OVK178" s="298"/>
      <c r="OVL178" s="298"/>
      <c r="OVM178" s="298"/>
      <c r="OVN178" s="298"/>
      <c r="OVO178" s="298"/>
      <c r="OVP178" s="298"/>
      <c r="OVQ178" s="298"/>
      <c r="OVR178" s="298"/>
      <c r="OVS178" s="298"/>
      <c r="OVT178" s="298"/>
      <c r="OVU178" s="298"/>
      <c r="OVV178" s="298"/>
      <c r="OVW178" s="298"/>
      <c r="OVX178" s="298"/>
      <c r="OVY178" s="298"/>
      <c r="OVZ178" s="298"/>
      <c r="OWA178" s="298"/>
      <c r="OWB178" s="298"/>
      <c r="OWC178" s="298"/>
      <c r="OWD178" s="298"/>
      <c r="OWE178" s="298"/>
      <c r="OWF178" s="298"/>
      <c r="OWG178" s="298"/>
      <c r="OWH178" s="298"/>
      <c r="OWI178" s="298"/>
      <c r="OWJ178" s="298"/>
      <c r="OWK178" s="298"/>
      <c r="OWL178" s="298"/>
      <c r="OWM178" s="298"/>
      <c r="OWN178" s="298"/>
      <c r="OWO178" s="298"/>
      <c r="OWP178" s="298"/>
      <c r="OWQ178" s="298"/>
      <c r="OWX178" s="298"/>
      <c r="OWY178" s="298"/>
      <c r="OWZ178" s="298"/>
      <c r="OXA178" s="298"/>
      <c r="OXB178" s="298"/>
      <c r="OXC178" s="298"/>
      <c r="OXD178" s="298"/>
      <c r="OXE178" s="298"/>
      <c r="OXF178" s="298"/>
      <c r="OXG178" s="298"/>
      <c r="OXH178" s="298"/>
      <c r="OXI178" s="298"/>
      <c r="OXJ178" s="298"/>
      <c r="OXK178" s="298"/>
      <c r="OXL178" s="298"/>
      <c r="OXM178" s="298"/>
      <c r="OXN178" s="298"/>
      <c r="OXO178" s="298"/>
      <c r="OXP178" s="298"/>
      <c r="OXQ178" s="298"/>
      <c r="OXR178" s="298"/>
      <c r="OXS178" s="298"/>
      <c r="OXT178" s="298"/>
      <c r="OXU178" s="298"/>
      <c r="OXV178" s="298"/>
      <c r="OXW178" s="298"/>
      <c r="OXX178" s="298"/>
      <c r="OXY178" s="298"/>
      <c r="OXZ178" s="298"/>
      <c r="OYA178" s="298"/>
      <c r="OYB178" s="298"/>
      <c r="OYC178" s="298"/>
      <c r="OYD178" s="298"/>
      <c r="OYE178" s="298"/>
      <c r="OYF178" s="298"/>
      <c r="OYG178" s="298"/>
      <c r="OYH178" s="298"/>
      <c r="OYI178" s="298"/>
      <c r="OYJ178" s="298"/>
      <c r="OYK178" s="298"/>
      <c r="OYL178" s="298"/>
      <c r="OYM178" s="298"/>
      <c r="OYN178" s="298"/>
      <c r="OYO178" s="298"/>
      <c r="OYP178" s="298"/>
      <c r="OYQ178" s="298"/>
      <c r="OYR178" s="298"/>
      <c r="OYS178" s="298"/>
      <c r="OYT178" s="298"/>
      <c r="OYU178" s="298"/>
      <c r="OYV178" s="298"/>
      <c r="OYW178" s="298"/>
      <c r="OYX178" s="298"/>
      <c r="OYY178" s="298"/>
      <c r="OYZ178" s="298"/>
      <c r="OZA178" s="298"/>
      <c r="OZB178" s="298"/>
      <c r="OZC178" s="298"/>
      <c r="OZD178" s="298"/>
      <c r="OZE178" s="298"/>
      <c r="OZF178" s="298"/>
      <c r="OZG178" s="298"/>
      <c r="OZH178" s="298"/>
      <c r="OZI178" s="298"/>
      <c r="OZJ178" s="298"/>
      <c r="OZK178" s="298"/>
      <c r="OZL178" s="298"/>
      <c r="OZM178" s="298"/>
      <c r="OZN178" s="298"/>
      <c r="OZO178" s="298"/>
      <c r="OZP178" s="298"/>
      <c r="OZQ178" s="298"/>
      <c r="OZR178" s="298"/>
      <c r="OZS178" s="298"/>
      <c r="OZT178" s="298"/>
      <c r="OZU178" s="298"/>
      <c r="OZV178" s="298"/>
      <c r="OZW178" s="298"/>
      <c r="OZX178" s="298"/>
      <c r="OZY178" s="298"/>
      <c r="OZZ178" s="298"/>
      <c r="PAA178" s="298"/>
      <c r="PAB178" s="298"/>
      <c r="PAC178" s="298"/>
      <c r="PAD178" s="298"/>
      <c r="PAE178" s="298"/>
      <c r="PAF178" s="298"/>
      <c r="PAG178" s="298"/>
      <c r="PAH178" s="298"/>
      <c r="PAI178" s="298"/>
      <c r="PAJ178" s="298"/>
      <c r="PAK178" s="298"/>
      <c r="PAL178" s="298"/>
      <c r="PAM178" s="298"/>
      <c r="PAN178" s="298"/>
      <c r="PAO178" s="298"/>
      <c r="PAP178" s="298"/>
      <c r="PAQ178" s="298"/>
      <c r="PAR178" s="298"/>
      <c r="PAS178" s="298"/>
      <c r="PAT178" s="298"/>
      <c r="PAU178" s="298"/>
      <c r="PAV178" s="298"/>
      <c r="PAW178" s="298"/>
      <c r="PAX178" s="298"/>
      <c r="PAY178" s="298"/>
      <c r="PAZ178" s="298"/>
      <c r="PBA178" s="298"/>
      <c r="PBB178" s="298"/>
      <c r="PBC178" s="298"/>
      <c r="PBD178" s="298"/>
      <c r="PBE178" s="298"/>
      <c r="PBF178" s="298"/>
      <c r="PBG178" s="298"/>
      <c r="PBH178" s="298"/>
      <c r="PBI178" s="298"/>
      <c r="PBJ178" s="298"/>
      <c r="PBK178" s="298"/>
      <c r="PBL178" s="298"/>
      <c r="PBM178" s="298"/>
      <c r="PBN178" s="298"/>
      <c r="PBO178" s="298"/>
      <c r="PBP178" s="298"/>
      <c r="PBQ178" s="298"/>
      <c r="PBR178" s="298"/>
      <c r="PBS178" s="298"/>
      <c r="PBT178" s="298"/>
      <c r="PBU178" s="298"/>
      <c r="PBV178" s="298"/>
      <c r="PBW178" s="298"/>
      <c r="PBX178" s="298"/>
      <c r="PBY178" s="298"/>
      <c r="PBZ178" s="298"/>
      <c r="PCA178" s="298"/>
      <c r="PCB178" s="298"/>
      <c r="PCC178" s="298"/>
      <c r="PCD178" s="298"/>
      <c r="PCE178" s="298"/>
      <c r="PCF178" s="298"/>
      <c r="PCG178" s="298"/>
      <c r="PCH178" s="298"/>
      <c r="PCI178" s="298"/>
      <c r="PCJ178" s="298"/>
      <c r="PCK178" s="298"/>
      <c r="PCL178" s="298"/>
      <c r="PCM178" s="298"/>
      <c r="PCN178" s="298"/>
      <c r="PCO178" s="298"/>
      <c r="PCP178" s="298"/>
      <c r="PCQ178" s="298"/>
      <c r="PCR178" s="298"/>
      <c r="PCS178" s="298"/>
      <c r="PCT178" s="298"/>
      <c r="PCU178" s="298"/>
      <c r="PCV178" s="298"/>
      <c r="PCW178" s="298"/>
      <c r="PCX178" s="298"/>
      <c r="PCY178" s="298"/>
      <c r="PCZ178" s="298"/>
      <c r="PDA178" s="298"/>
      <c r="PDB178" s="298"/>
      <c r="PDC178" s="298"/>
      <c r="PDD178" s="298"/>
      <c r="PDE178" s="298"/>
      <c r="PDF178" s="298"/>
      <c r="PDG178" s="298"/>
      <c r="PDH178" s="298"/>
      <c r="PDI178" s="298"/>
      <c r="PDJ178" s="298"/>
      <c r="PDK178" s="298"/>
      <c r="PDL178" s="298"/>
      <c r="PDM178" s="298"/>
      <c r="PDN178" s="298"/>
      <c r="PDO178" s="298"/>
      <c r="PDP178" s="298"/>
      <c r="PDQ178" s="298"/>
      <c r="PDR178" s="298"/>
      <c r="PDS178" s="298"/>
      <c r="PDT178" s="298"/>
      <c r="PDU178" s="298"/>
      <c r="PDV178" s="298"/>
      <c r="PDW178" s="298"/>
      <c r="PDX178" s="298"/>
      <c r="PDY178" s="298"/>
      <c r="PDZ178" s="298"/>
      <c r="PEA178" s="298"/>
      <c r="PEB178" s="298"/>
      <c r="PEC178" s="298"/>
      <c r="PED178" s="298"/>
      <c r="PEE178" s="298"/>
      <c r="PEF178" s="298"/>
      <c r="PEG178" s="298"/>
      <c r="PEH178" s="298"/>
      <c r="PEI178" s="298"/>
      <c r="PEJ178" s="298"/>
      <c r="PEK178" s="298"/>
      <c r="PEL178" s="298"/>
      <c r="PEM178" s="298"/>
      <c r="PEN178" s="298"/>
      <c r="PEO178" s="298"/>
      <c r="PEP178" s="298"/>
      <c r="PEQ178" s="298"/>
      <c r="PER178" s="298"/>
      <c r="PES178" s="298"/>
      <c r="PET178" s="298"/>
      <c r="PEU178" s="298"/>
      <c r="PEV178" s="298"/>
      <c r="PEW178" s="298"/>
      <c r="PEX178" s="298"/>
      <c r="PEY178" s="298"/>
      <c r="PEZ178" s="298"/>
      <c r="PFA178" s="298"/>
      <c r="PFB178" s="298"/>
      <c r="PFC178" s="298"/>
      <c r="PFD178" s="298"/>
      <c r="PFE178" s="298"/>
      <c r="PFF178" s="298"/>
      <c r="PFG178" s="298"/>
      <c r="PFH178" s="298"/>
      <c r="PFI178" s="298"/>
      <c r="PFJ178" s="298"/>
      <c r="PFK178" s="298"/>
      <c r="PFL178" s="298"/>
      <c r="PFM178" s="298"/>
      <c r="PFN178" s="298"/>
      <c r="PFO178" s="298"/>
      <c r="PFP178" s="298"/>
      <c r="PFQ178" s="298"/>
      <c r="PFR178" s="298"/>
      <c r="PFS178" s="298"/>
      <c r="PFT178" s="298"/>
      <c r="PFU178" s="298"/>
      <c r="PFV178" s="298"/>
      <c r="PFW178" s="298"/>
      <c r="PFX178" s="298"/>
      <c r="PFY178" s="298"/>
      <c r="PFZ178" s="298"/>
      <c r="PGA178" s="298"/>
      <c r="PGB178" s="298"/>
      <c r="PGC178" s="298"/>
      <c r="PGD178" s="298"/>
      <c r="PGE178" s="298"/>
      <c r="PGF178" s="298"/>
      <c r="PGG178" s="298"/>
      <c r="PGH178" s="298"/>
      <c r="PGI178" s="298"/>
      <c r="PGJ178" s="298"/>
      <c r="PGK178" s="298"/>
      <c r="PGL178" s="298"/>
      <c r="PGM178" s="298"/>
      <c r="PGT178" s="298"/>
      <c r="PGU178" s="298"/>
      <c r="PGV178" s="298"/>
      <c r="PGW178" s="298"/>
      <c r="PGX178" s="298"/>
      <c r="PGY178" s="298"/>
      <c r="PGZ178" s="298"/>
      <c r="PHA178" s="298"/>
      <c r="PHB178" s="298"/>
      <c r="PHC178" s="298"/>
      <c r="PHD178" s="298"/>
      <c r="PHE178" s="298"/>
      <c r="PHF178" s="298"/>
      <c r="PHG178" s="298"/>
      <c r="PHH178" s="298"/>
      <c r="PHI178" s="298"/>
      <c r="PHJ178" s="298"/>
      <c r="PHK178" s="298"/>
      <c r="PHL178" s="298"/>
      <c r="PHM178" s="298"/>
      <c r="PHN178" s="298"/>
      <c r="PHO178" s="298"/>
      <c r="PHP178" s="298"/>
      <c r="PHQ178" s="298"/>
      <c r="PHR178" s="298"/>
      <c r="PHS178" s="298"/>
      <c r="PHT178" s="298"/>
      <c r="PHU178" s="298"/>
      <c r="PHV178" s="298"/>
      <c r="PHW178" s="298"/>
      <c r="PHX178" s="298"/>
      <c r="PHY178" s="298"/>
      <c r="PHZ178" s="298"/>
      <c r="PIA178" s="298"/>
      <c r="PIB178" s="298"/>
      <c r="PIC178" s="298"/>
      <c r="PID178" s="298"/>
      <c r="PIE178" s="298"/>
      <c r="PIF178" s="298"/>
      <c r="PIG178" s="298"/>
      <c r="PIH178" s="298"/>
      <c r="PII178" s="298"/>
      <c r="PIJ178" s="298"/>
      <c r="PIK178" s="298"/>
      <c r="PIL178" s="298"/>
      <c r="PIM178" s="298"/>
      <c r="PIN178" s="298"/>
      <c r="PIO178" s="298"/>
      <c r="PIP178" s="298"/>
      <c r="PIQ178" s="298"/>
      <c r="PIR178" s="298"/>
      <c r="PIS178" s="298"/>
      <c r="PIT178" s="298"/>
      <c r="PIU178" s="298"/>
      <c r="PIV178" s="298"/>
      <c r="PIW178" s="298"/>
      <c r="PIX178" s="298"/>
      <c r="PIY178" s="298"/>
      <c r="PIZ178" s="298"/>
      <c r="PJA178" s="298"/>
      <c r="PJB178" s="298"/>
      <c r="PJC178" s="298"/>
      <c r="PJD178" s="298"/>
      <c r="PJE178" s="298"/>
      <c r="PJF178" s="298"/>
      <c r="PJG178" s="298"/>
      <c r="PJH178" s="298"/>
      <c r="PJI178" s="298"/>
      <c r="PJJ178" s="298"/>
      <c r="PJK178" s="298"/>
      <c r="PJL178" s="298"/>
      <c r="PJM178" s="298"/>
      <c r="PJN178" s="298"/>
      <c r="PJO178" s="298"/>
      <c r="PJP178" s="298"/>
      <c r="PJQ178" s="298"/>
      <c r="PJR178" s="298"/>
      <c r="PJS178" s="298"/>
      <c r="PJT178" s="298"/>
      <c r="PJU178" s="298"/>
      <c r="PJV178" s="298"/>
      <c r="PJW178" s="298"/>
      <c r="PJX178" s="298"/>
      <c r="PJY178" s="298"/>
      <c r="PJZ178" s="298"/>
      <c r="PKA178" s="298"/>
      <c r="PKB178" s="298"/>
      <c r="PKC178" s="298"/>
      <c r="PKD178" s="298"/>
      <c r="PKE178" s="298"/>
      <c r="PKF178" s="298"/>
      <c r="PKG178" s="298"/>
      <c r="PKH178" s="298"/>
      <c r="PKI178" s="298"/>
      <c r="PKJ178" s="298"/>
      <c r="PKK178" s="298"/>
      <c r="PKL178" s="298"/>
      <c r="PKM178" s="298"/>
      <c r="PKN178" s="298"/>
      <c r="PKO178" s="298"/>
      <c r="PKP178" s="298"/>
      <c r="PKQ178" s="298"/>
      <c r="PKR178" s="298"/>
      <c r="PKS178" s="298"/>
      <c r="PKT178" s="298"/>
      <c r="PKU178" s="298"/>
      <c r="PKV178" s="298"/>
      <c r="PKW178" s="298"/>
      <c r="PKX178" s="298"/>
      <c r="PKY178" s="298"/>
      <c r="PKZ178" s="298"/>
      <c r="PLA178" s="298"/>
      <c r="PLB178" s="298"/>
      <c r="PLC178" s="298"/>
      <c r="PLD178" s="298"/>
      <c r="PLE178" s="298"/>
      <c r="PLF178" s="298"/>
      <c r="PLG178" s="298"/>
      <c r="PLH178" s="298"/>
      <c r="PLI178" s="298"/>
      <c r="PLJ178" s="298"/>
      <c r="PLK178" s="298"/>
      <c r="PLL178" s="298"/>
      <c r="PLM178" s="298"/>
      <c r="PLN178" s="298"/>
      <c r="PLO178" s="298"/>
      <c r="PLP178" s="298"/>
      <c r="PLQ178" s="298"/>
      <c r="PLR178" s="298"/>
      <c r="PLS178" s="298"/>
      <c r="PLT178" s="298"/>
      <c r="PLU178" s="298"/>
      <c r="PLV178" s="298"/>
      <c r="PLW178" s="298"/>
      <c r="PLX178" s="298"/>
      <c r="PLY178" s="298"/>
      <c r="PLZ178" s="298"/>
      <c r="PMA178" s="298"/>
      <c r="PMB178" s="298"/>
      <c r="PMC178" s="298"/>
      <c r="PMD178" s="298"/>
      <c r="PME178" s="298"/>
      <c r="PMF178" s="298"/>
      <c r="PMG178" s="298"/>
      <c r="PMH178" s="298"/>
      <c r="PMI178" s="298"/>
      <c r="PMJ178" s="298"/>
      <c r="PMK178" s="298"/>
      <c r="PML178" s="298"/>
      <c r="PMM178" s="298"/>
      <c r="PMN178" s="298"/>
      <c r="PMO178" s="298"/>
      <c r="PMP178" s="298"/>
      <c r="PMQ178" s="298"/>
      <c r="PMR178" s="298"/>
      <c r="PMS178" s="298"/>
      <c r="PMT178" s="298"/>
      <c r="PMU178" s="298"/>
      <c r="PMV178" s="298"/>
      <c r="PMW178" s="298"/>
      <c r="PMX178" s="298"/>
      <c r="PMY178" s="298"/>
      <c r="PMZ178" s="298"/>
      <c r="PNA178" s="298"/>
      <c r="PNB178" s="298"/>
      <c r="PNC178" s="298"/>
      <c r="PND178" s="298"/>
      <c r="PNE178" s="298"/>
      <c r="PNF178" s="298"/>
      <c r="PNG178" s="298"/>
      <c r="PNH178" s="298"/>
      <c r="PNI178" s="298"/>
      <c r="PNJ178" s="298"/>
      <c r="PNK178" s="298"/>
      <c r="PNL178" s="298"/>
      <c r="PNM178" s="298"/>
      <c r="PNN178" s="298"/>
      <c r="PNO178" s="298"/>
      <c r="PNP178" s="298"/>
      <c r="PNQ178" s="298"/>
      <c r="PNR178" s="298"/>
      <c r="PNS178" s="298"/>
      <c r="PNT178" s="298"/>
      <c r="PNU178" s="298"/>
      <c r="PNV178" s="298"/>
      <c r="PNW178" s="298"/>
      <c r="PNX178" s="298"/>
      <c r="PNY178" s="298"/>
      <c r="PNZ178" s="298"/>
      <c r="POA178" s="298"/>
      <c r="POB178" s="298"/>
      <c r="POC178" s="298"/>
      <c r="POD178" s="298"/>
      <c r="POE178" s="298"/>
      <c r="POF178" s="298"/>
      <c r="POG178" s="298"/>
      <c r="POH178" s="298"/>
      <c r="POI178" s="298"/>
      <c r="POJ178" s="298"/>
      <c r="POK178" s="298"/>
      <c r="POL178" s="298"/>
      <c r="POM178" s="298"/>
      <c r="PON178" s="298"/>
      <c r="POO178" s="298"/>
      <c r="POP178" s="298"/>
      <c r="POQ178" s="298"/>
      <c r="POR178" s="298"/>
      <c r="POS178" s="298"/>
      <c r="POT178" s="298"/>
      <c r="POU178" s="298"/>
      <c r="POV178" s="298"/>
      <c r="POW178" s="298"/>
      <c r="POX178" s="298"/>
      <c r="POY178" s="298"/>
      <c r="POZ178" s="298"/>
      <c r="PPA178" s="298"/>
      <c r="PPB178" s="298"/>
      <c r="PPC178" s="298"/>
      <c r="PPD178" s="298"/>
      <c r="PPE178" s="298"/>
      <c r="PPF178" s="298"/>
      <c r="PPG178" s="298"/>
      <c r="PPH178" s="298"/>
      <c r="PPI178" s="298"/>
      <c r="PPJ178" s="298"/>
      <c r="PPK178" s="298"/>
      <c r="PPL178" s="298"/>
      <c r="PPM178" s="298"/>
      <c r="PPN178" s="298"/>
      <c r="PPO178" s="298"/>
      <c r="PPP178" s="298"/>
      <c r="PPQ178" s="298"/>
      <c r="PPR178" s="298"/>
      <c r="PPS178" s="298"/>
      <c r="PPT178" s="298"/>
      <c r="PPU178" s="298"/>
      <c r="PPV178" s="298"/>
      <c r="PPW178" s="298"/>
      <c r="PPX178" s="298"/>
      <c r="PPY178" s="298"/>
      <c r="PPZ178" s="298"/>
      <c r="PQA178" s="298"/>
      <c r="PQB178" s="298"/>
      <c r="PQC178" s="298"/>
      <c r="PQD178" s="298"/>
      <c r="PQE178" s="298"/>
      <c r="PQF178" s="298"/>
      <c r="PQG178" s="298"/>
      <c r="PQH178" s="298"/>
      <c r="PQI178" s="298"/>
      <c r="PQP178" s="298"/>
      <c r="PQQ178" s="298"/>
      <c r="PQR178" s="298"/>
      <c r="PQS178" s="298"/>
      <c r="PQT178" s="298"/>
      <c r="PQU178" s="298"/>
      <c r="PQV178" s="298"/>
      <c r="PQW178" s="298"/>
      <c r="PQX178" s="298"/>
      <c r="PQY178" s="298"/>
      <c r="PQZ178" s="298"/>
      <c r="PRA178" s="298"/>
      <c r="PRB178" s="298"/>
      <c r="PRC178" s="298"/>
      <c r="PRD178" s="298"/>
      <c r="PRE178" s="298"/>
      <c r="PRF178" s="298"/>
      <c r="PRG178" s="298"/>
      <c r="PRH178" s="298"/>
      <c r="PRI178" s="298"/>
      <c r="PRJ178" s="298"/>
      <c r="PRK178" s="298"/>
      <c r="PRL178" s="298"/>
      <c r="PRM178" s="298"/>
      <c r="PRN178" s="298"/>
      <c r="PRO178" s="298"/>
      <c r="PRP178" s="298"/>
      <c r="PRQ178" s="298"/>
      <c r="PRR178" s="298"/>
      <c r="PRS178" s="298"/>
      <c r="PRT178" s="298"/>
      <c r="PRU178" s="298"/>
      <c r="PRV178" s="298"/>
      <c r="PRW178" s="298"/>
      <c r="PRX178" s="298"/>
      <c r="PRY178" s="298"/>
      <c r="PRZ178" s="298"/>
      <c r="PSA178" s="298"/>
      <c r="PSB178" s="298"/>
      <c r="PSC178" s="298"/>
      <c r="PSD178" s="298"/>
      <c r="PSE178" s="298"/>
      <c r="PSF178" s="298"/>
      <c r="PSG178" s="298"/>
      <c r="PSH178" s="298"/>
      <c r="PSI178" s="298"/>
      <c r="PSJ178" s="298"/>
      <c r="PSK178" s="298"/>
      <c r="PSL178" s="298"/>
      <c r="PSM178" s="298"/>
      <c r="PSN178" s="298"/>
      <c r="PSO178" s="298"/>
      <c r="PSP178" s="298"/>
      <c r="PSQ178" s="298"/>
      <c r="PSR178" s="298"/>
      <c r="PSS178" s="298"/>
      <c r="PST178" s="298"/>
      <c r="PSU178" s="298"/>
      <c r="PSV178" s="298"/>
      <c r="PSW178" s="298"/>
      <c r="PSX178" s="298"/>
      <c r="PSY178" s="298"/>
      <c r="PSZ178" s="298"/>
      <c r="PTA178" s="298"/>
      <c r="PTB178" s="298"/>
      <c r="PTC178" s="298"/>
      <c r="PTD178" s="298"/>
      <c r="PTE178" s="298"/>
      <c r="PTF178" s="298"/>
      <c r="PTG178" s="298"/>
      <c r="PTH178" s="298"/>
      <c r="PTI178" s="298"/>
      <c r="PTJ178" s="298"/>
      <c r="PTK178" s="298"/>
      <c r="PTL178" s="298"/>
      <c r="PTM178" s="298"/>
      <c r="PTN178" s="298"/>
      <c r="PTO178" s="298"/>
      <c r="PTP178" s="298"/>
      <c r="PTQ178" s="298"/>
      <c r="PTR178" s="298"/>
      <c r="PTS178" s="298"/>
      <c r="PTT178" s="298"/>
      <c r="PTU178" s="298"/>
      <c r="PTV178" s="298"/>
      <c r="PTW178" s="298"/>
      <c r="PTX178" s="298"/>
      <c r="PTY178" s="298"/>
      <c r="PTZ178" s="298"/>
      <c r="PUA178" s="298"/>
      <c r="PUB178" s="298"/>
      <c r="PUC178" s="298"/>
      <c r="PUD178" s="298"/>
      <c r="PUE178" s="298"/>
      <c r="PUF178" s="298"/>
      <c r="PUG178" s="298"/>
      <c r="PUH178" s="298"/>
      <c r="PUI178" s="298"/>
      <c r="PUJ178" s="298"/>
      <c r="PUK178" s="298"/>
      <c r="PUL178" s="298"/>
      <c r="PUM178" s="298"/>
      <c r="PUN178" s="298"/>
      <c r="PUO178" s="298"/>
      <c r="PUP178" s="298"/>
      <c r="PUQ178" s="298"/>
      <c r="PUR178" s="298"/>
      <c r="PUS178" s="298"/>
      <c r="PUT178" s="298"/>
      <c r="PUU178" s="298"/>
      <c r="PUV178" s="298"/>
      <c r="PUW178" s="298"/>
      <c r="PUX178" s="298"/>
      <c r="PUY178" s="298"/>
      <c r="PUZ178" s="298"/>
      <c r="PVA178" s="298"/>
      <c r="PVB178" s="298"/>
      <c r="PVC178" s="298"/>
      <c r="PVD178" s="298"/>
      <c r="PVE178" s="298"/>
      <c r="PVF178" s="298"/>
      <c r="PVG178" s="298"/>
      <c r="PVH178" s="298"/>
      <c r="PVI178" s="298"/>
      <c r="PVJ178" s="298"/>
      <c r="PVK178" s="298"/>
      <c r="PVL178" s="298"/>
      <c r="PVM178" s="298"/>
      <c r="PVN178" s="298"/>
      <c r="PVO178" s="298"/>
      <c r="PVP178" s="298"/>
      <c r="PVQ178" s="298"/>
      <c r="PVR178" s="298"/>
      <c r="PVS178" s="298"/>
      <c r="PVT178" s="298"/>
      <c r="PVU178" s="298"/>
      <c r="PVV178" s="298"/>
      <c r="PVW178" s="298"/>
      <c r="PVX178" s="298"/>
      <c r="PVY178" s="298"/>
      <c r="PVZ178" s="298"/>
      <c r="PWA178" s="298"/>
      <c r="PWB178" s="298"/>
      <c r="PWC178" s="298"/>
      <c r="PWD178" s="298"/>
      <c r="PWE178" s="298"/>
      <c r="PWF178" s="298"/>
      <c r="PWG178" s="298"/>
      <c r="PWH178" s="298"/>
      <c r="PWI178" s="298"/>
      <c r="PWJ178" s="298"/>
      <c r="PWK178" s="298"/>
      <c r="PWL178" s="298"/>
      <c r="PWM178" s="298"/>
      <c r="PWN178" s="298"/>
      <c r="PWO178" s="298"/>
      <c r="PWP178" s="298"/>
      <c r="PWQ178" s="298"/>
      <c r="PWR178" s="298"/>
      <c r="PWS178" s="298"/>
      <c r="PWT178" s="298"/>
      <c r="PWU178" s="298"/>
      <c r="PWV178" s="298"/>
      <c r="PWW178" s="298"/>
      <c r="PWX178" s="298"/>
      <c r="PWY178" s="298"/>
      <c r="PWZ178" s="298"/>
      <c r="PXA178" s="298"/>
      <c r="PXB178" s="298"/>
      <c r="PXC178" s="298"/>
      <c r="PXD178" s="298"/>
      <c r="PXE178" s="298"/>
      <c r="PXF178" s="298"/>
      <c r="PXG178" s="298"/>
      <c r="PXH178" s="298"/>
      <c r="PXI178" s="298"/>
      <c r="PXJ178" s="298"/>
      <c r="PXK178" s="298"/>
      <c r="PXL178" s="298"/>
      <c r="PXM178" s="298"/>
      <c r="PXN178" s="298"/>
      <c r="PXO178" s="298"/>
      <c r="PXP178" s="298"/>
      <c r="PXQ178" s="298"/>
      <c r="PXR178" s="298"/>
      <c r="PXS178" s="298"/>
      <c r="PXT178" s="298"/>
      <c r="PXU178" s="298"/>
      <c r="PXV178" s="298"/>
      <c r="PXW178" s="298"/>
      <c r="PXX178" s="298"/>
      <c r="PXY178" s="298"/>
      <c r="PXZ178" s="298"/>
      <c r="PYA178" s="298"/>
      <c r="PYB178" s="298"/>
      <c r="PYC178" s="298"/>
      <c r="PYD178" s="298"/>
      <c r="PYE178" s="298"/>
      <c r="PYF178" s="298"/>
      <c r="PYG178" s="298"/>
      <c r="PYH178" s="298"/>
      <c r="PYI178" s="298"/>
      <c r="PYJ178" s="298"/>
      <c r="PYK178" s="298"/>
      <c r="PYL178" s="298"/>
      <c r="PYM178" s="298"/>
      <c r="PYN178" s="298"/>
      <c r="PYO178" s="298"/>
      <c r="PYP178" s="298"/>
      <c r="PYQ178" s="298"/>
      <c r="PYR178" s="298"/>
      <c r="PYS178" s="298"/>
      <c r="PYT178" s="298"/>
      <c r="PYU178" s="298"/>
      <c r="PYV178" s="298"/>
      <c r="PYW178" s="298"/>
      <c r="PYX178" s="298"/>
      <c r="PYY178" s="298"/>
      <c r="PYZ178" s="298"/>
      <c r="PZA178" s="298"/>
      <c r="PZB178" s="298"/>
      <c r="PZC178" s="298"/>
      <c r="PZD178" s="298"/>
      <c r="PZE178" s="298"/>
      <c r="PZF178" s="298"/>
      <c r="PZG178" s="298"/>
      <c r="PZH178" s="298"/>
      <c r="PZI178" s="298"/>
      <c r="PZJ178" s="298"/>
      <c r="PZK178" s="298"/>
      <c r="PZL178" s="298"/>
      <c r="PZM178" s="298"/>
      <c r="PZN178" s="298"/>
      <c r="PZO178" s="298"/>
      <c r="PZP178" s="298"/>
      <c r="PZQ178" s="298"/>
      <c r="PZR178" s="298"/>
      <c r="PZS178" s="298"/>
      <c r="PZT178" s="298"/>
      <c r="PZU178" s="298"/>
      <c r="PZV178" s="298"/>
      <c r="PZW178" s="298"/>
      <c r="PZX178" s="298"/>
      <c r="PZY178" s="298"/>
      <c r="PZZ178" s="298"/>
      <c r="QAA178" s="298"/>
      <c r="QAB178" s="298"/>
      <c r="QAC178" s="298"/>
      <c r="QAD178" s="298"/>
      <c r="QAE178" s="298"/>
      <c r="QAL178" s="298"/>
      <c r="QAM178" s="298"/>
      <c r="QAN178" s="298"/>
      <c r="QAO178" s="298"/>
      <c r="QAP178" s="298"/>
      <c r="QAQ178" s="298"/>
      <c r="QAR178" s="298"/>
      <c r="QAS178" s="298"/>
      <c r="QAT178" s="298"/>
      <c r="QAU178" s="298"/>
      <c r="QAV178" s="298"/>
      <c r="QAW178" s="298"/>
      <c r="QAX178" s="298"/>
      <c r="QAY178" s="298"/>
      <c r="QAZ178" s="298"/>
      <c r="QBA178" s="298"/>
      <c r="QBB178" s="298"/>
      <c r="QBC178" s="298"/>
      <c r="QBD178" s="298"/>
      <c r="QBE178" s="298"/>
      <c r="QBF178" s="298"/>
      <c r="QBG178" s="298"/>
      <c r="QBH178" s="298"/>
      <c r="QBI178" s="298"/>
      <c r="QBJ178" s="298"/>
      <c r="QBK178" s="298"/>
      <c r="QBL178" s="298"/>
      <c r="QBM178" s="298"/>
      <c r="QBN178" s="298"/>
      <c r="QBO178" s="298"/>
      <c r="QBP178" s="298"/>
      <c r="QBQ178" s="298"/>
      <c r="QBR178" s="298"/>
      <c r="QBS178" s="298"/>
      <c r="QBT178" s="298"/>
      <c r="QBU178" s="298"/>
      <c r="QBV178" s="298"/>
      <c r="QBW178" s="298"/>
      <c r="QBX178" s="298"/>
      <c r="QBY178" s="298"/>
      <c r="QBZ178" s="298"/>
      <c r="QCA178" s="298"/>
      <c r="QCB178" s="298"/>
      <c r="QCC178" s="298"/>
      <c r="QCD178" s="298"/>
      <c r="QCE178" s="298"/>
      <c r="QCF178" s="298"/>
      <c r="QCG178" s="298"/>
      <c r="QCH178" s="298"/>
      <c r="QCI178" s="298"/>
      <c r="QCJ178" s="298"/>
      <c r="QCK178" s="298"/>
      <c r="QCL178" s="298"/>
      <c r="QCM178" s="298"/>
      <c r="QCN178" s="298"/>
      <c r="QCO178" s="298"/>
      <c r="QCP178" s="298"/>
      <c r="QCQ178" s="298"/>
      <c r="QCR178" s="298"/>
      <c r="QCS178" s="298"/>
      <c r="QCT178" s="298"/>
      <c r="QCU178" s="298"/>
      <c r="QCV178" s="298"/>
      <c r="QCW178" s="298"/>
      <c r="QCX178" s="298"/>
      <c r="QCY178" s="298"/>
      <c r="QCZ178" s="298"/>
      <c r="QDA178" s="298"/>
      <c r="QDB178" s="298"/>
      <c r="QDC178" s="298"/>
      <c r="QDD178" s="298"/>
      <c r="QDE178" s="298"/>
      <c r="QDF178" s="298"/>
      <c r="QDG178" s="298"/>
      <c r="QDH178" s="298"/>
      <c r="QDI178" s="298"/>
      <c r="QDJ178" s="298"/>
      <c r="QDK178" s="298"/>
      <c r="QDL178" s="298"/>
      <c r="QDM178" s="298"/>
      <c r="QDN178" s="298"/>
      <c r="QDO178" s="298"/>
      <c r="QDP178" s="298"/>
      <c r="QDQ178" s="298"/>
      <c r="QDR178" s="298"/>
      <c r="QDS178" s="298"/>
      <c r="QDT178" s="298"/>
      <c r="QDU178" s="298"/>
      <c r="QDV178" s="298"/>
      <c r="QDW178" s="298"/>
      <c r="QDX178" s="298"/>
      <c r="QDY178" s="298"/>
      <c r="QDZ178" s="298"/>
      <c r="QEA178" s="298"/>
      <c r="QEB178" s="298"/>
      <c r="QEC178" s="298"/>
      <c r="QED178" s="298"/>
      <c r="QEE178" s="298"/>
      <c r="QEF178" s="298"/>
      <c r="QEG178" s="298"/>
      <c r="QEH178" s="298"/>
      <c r="QEI178" s="298"/>
      <c r="QEJ178" s="298"/>
      <c r="QEK178" s="298"/>
      <c r="QEL178" s="298"/>
      <c r="QEM178" s="298"/>
      <c r="QEN178" s="298"/>
      <c r="QEO178" s="298"/>
      <c r="QEP178" s="298"/>
      <c r="QEQ178" s="298"/>
      <c r="QER178" s="298"/>
      <c r="QES178" s="298"/>
      <c r="QET178" s="298"/>
      <c r="QEU178" s="298"/>
      <c r="QEV178" s="298"/>
      <c r="QEW178" s="298"/>
      <c r="QEX178" s="298"/>
      <c r="QEY178" s="298"/>
      <c r="QEZ178" s="298"/>
      <c r="QFA178" s="298"/>
      <c r="QFB178" s="298"/>
      <c r="QFC178" s="298"/>
      <c r="QFD178" s="298"/>
      <c r="QFE178" s="298"/>
      <c r="QFF178" s="298"/>
      <c r="QFG178" s="298"/>
      <c r="QFH178" s="298"/>
      <c r="QFI178" s="298"/>
      <c r="QFJ178" s="298"/>
      <c r="QFK178" s="298"/>
      <c r="QFL178" s="298"/>
      <c r="QFM178" s="298"/>
      <c r="QFN178" s="298"/>
      <c r="QFO178" s="298"/>
      <c r="QFP178" s="298"/>
      <c r="QFQ178" s="298"/>
      <c r="QFR178" s="298"/>
      <c r="QFS178" s="298"/>
      <c r="QFT178" s="298"/>
      <c r="QFU178" s="298"/>
      <c r="QFV178" s="298"/>
      <c r="QFW178" s="298"/>
      <c r="QFX178" s="298"/>
      <c r="QFY178" s="298"/>
      <c r="QFZ178" s="298"/>
      <c r="QGA178" s="298"/>
      <c r="QGB178" s="298"/>
      <c r="QGC178" s="298"/>
      <c r="QGD178" s="298"/>
      <c r="QGE178" s="298"/>
      <c r="QGF178" s="298"/>
      <c r="QGG178" s="298"/>
      <c r="QGH178" s="298"/>
      <c r="QGI178" s="298"/>
      <c r="QGJ178" s="298"/>
      <c r="QGK178" s="298"/>
      <c r="QGL178" s="298"/>
      <c r="QGM178" s="298"/>
      <c r="QGN178" s="298"/>
      <c r="QGO178" s="298"/>
      <c r="QGP178" s="298"/>
      <c r="QGQ178" s="298"/>
      <c r="QGR178" s="298"/>
      <c r="QGS178" s="298"/>
      <c r="QGT178" s="298"/>
      <c r="QGU178" s="298"/>
      <c r="QGV178" s="298"/>
      <c r="QGW178" s="298"/>
      <c r="QGX178" s="298"/>
      <c r="QGY178" s="298"/>
      <c r="QGZ178" s="298"/>
      <c r="QHA178" s="298"/>
      <c r="QHB178" s="298"/>
      <c r="QHC178" s="298"/>
      <c r="QHD178" s="298"/>
      <c r="QHE178" s="298"/>
      <c r="QHF178" s="298"/>
      <c r="QHG178" s="298"/>
      <c r="QHH178" s="298"/>
      <c r="QHI178" s="298"/>
      <c r="QHJ178" s="298"/>
      <c r="QHK178" s="298"/>
      <c r="QHL178" s="298"/>
      <c r="QHM178" s="298"/>
      <c r="QHN178" s="298"/>
      <c r="QHO178" s="298"/>
      <c r="QHP178" s="298"/>
      <c r="QHQ178" s="298"/>
      <c r="QHR178" s="298"/>
      <c r="QHS178" s="298"/>
      <c r="QHT178" s="298"/>
      <c r="QHU178" s="298"/>
      <c r="QHV178" s="298"/>
      <c r="QHW178" s="298"/>
      <c r="QHX178" s="298"/>
      <c r="QHY178" s="298"/>
      <c r="QHZ178" s="298"/>
      <c r="QIA178" s="298"/>
      <c r="QIB178" s="298"/>
      <c r="QIC178" s="298"/>
      <c r="QID178" s="298"/>
      <c r="QIE178" s="298"/>
      <c r="QIF178" s="298"/>
      <c r="QIG178" s="298"/>
      <c r="QIH178" s="298"/>
      <c r="QII178" s="298"/>
      <c r="QIJ178" s="298"/>
      <c r="QIK178" s="298"/>
      <c r="QIL178" s="298"/>
      <c r="QIM178" s="298"/>
      <c r="QIN178" s="298"/>
      <c r="QIO178" s="298"/>
      <c r="QIP178" s="298"/>
      <c r="QIQ178" s="298"/>
      <c r="QIR178" s="298"/>
      <c r="QIS178" s="298"/>
      <c r="QIT178" s="298"/>
      <c r="QIU178" s="298"/>
      <c r="QIV178" s="298"/>
      <c r="QIW178" s="298"/>
      <c r="QIX178" s="298"/>
      <c r="QIY178" s="298"/>
      <c r="QIZ178" s="298"/>
      <c r="QJA178" s="298"/>
      <c r="QJB178" s="298"/>
      <c r="QJC178" s="298"/>
      <c r="QJD178" s="298"/>
      <c r="QJE178" s="298"/>
      <c r="QJF178" s="298"/>
      <c r="QJG178" s="298"/>
      <c r="QJH178" s="298"/>
      <c r="QJI178" s="298"/>
      <c r="QJJ178" s="298"/>
      <c r="QJK178" s="298"/>
      <c r="QJL178" s="298"/>
      <c r="QJM178" s="298"/>
      <c r="QJN178" s="298"/>
      <c r="QJO178" s="298"/>
      <c r="QJP178" s="298"/>
      <c r="QJQ178" s="298"/>
      <c r="QJR178" s="298"/>
      <c r="QJS178" s="298"/>
      <c r="QJT178" s="298"/>
      <c r="QJU178" s="298"/>
      <c r="QJV178" s="298"/>
      <c r="QJW178" s="298"/>
      <c r="QJX178" s="298"/>
      <c r="QJY178" s="298"/>
      <c r="QJZ178" s="298"/>
      <c r="QKA178" s="298"/>
      <c r="QKH178" s="298"/>
      <c r="QKI178" s="298"/>
      <c r="QKJ178" s="298"/>
      <c r="QKK178" s="298"/>
      <c r="QKL178" s="298"/>
      <c r="QKM178" s="298"/>
      <c r="QKN178" s="298"/>
      <c r="QKO178" s="298"/>
      <c r="QKP178" s="298"/>
      <c r="QKQ178" s="298"/>
      <c r="QKR178" s="298"/>
      <c r="QKS178" s="298"/>
      <c r="QKT178" s="298"/>
      <c r="QKU178" s="298"/>
      <c r="QKV178" s="298"/>
      <c r="QKW178" s="298"/>
      <c r="QKX178" s="298"/>
      <c r="QKY178" s="298"/>
      <c r="QKZ178" s="298"/>
      <c r="QLA178" s="298"/>
      <c r="QLB178" s="298"/>
      <c r="QLC178" s="298"/>
      <c r="QLD178" s="298"/>
      <c r="QLE178" s="298"/>
      <c r="QLF178" s="298"/>
      <c r="QLG178" s="298"/>
      <c r="QLH178" s="298"/>
      <c r="QLI178" s="298"/>
      <c r="QLJ178" s="298"/>
      <c r="QLK178" s="298"/>
      <c r="QLL178" s="298"/>
      <c r="QLM178" s="298"/>
      <c r="QLN178" s="298"/>
      <c r="QLO178" s="298"/>
      <c r="QLP178" s="298"/>
      <c r="QLQ178" s="298"/>
      <c r="QLR178" s="298"/>
      <c r="QLS178" s="298"/>
      <c r="QLT178" s="298"/>
      <c r="QLU178" s="298"/>
      <c r="QLV178" s="298"/>
      <c r="QLW178" s="298"/>
      <c r="QLX178" s="298"/>
      <c r="QLY178" s="298"/>
      <c r="QLZ178" s="298"/>
      <c r="QMA178" s="298"/>
      <c r="QMB178" s="298"/>
      <c r="QMC178" s="298"/>
      <c r="QMD178" s="298"/>
      <c r="QME178" s="298"/>
      <c r="QMF178" s="298"/>
      <c r="QMG178" s="298"/>
      <c r="QMH178" s="298"/>
      <c r="QMI178" s="298"/>
      <c r="QMJ178" s="298"/>
      <c r="QMK178" s="298"/>
      <c r="QML178" s="298"/>
      <c r="QMM178" s="298"/>
      <c r="QMN178" s="298"/>
      <c r="QMO178" s="298"/>
      <c r="QMP178" s="298"/>
      <c r="QMQ178" s="298"/>
      <c r="QMR178" s="298"/>
      <c r="QMS178" s="298"/>
      <c r="QMT178" s="298"/>
      <c r="QMU178" s="298"/>
      <c r="QMV178" s="298"/>
      <c r="QMW178" s="298"/>
      <c r="QMX178" s="298"/>
      <c r="QMY178" s="298"/>
      <c r="QMZ178" s="298"/>
      <c r="QNA178" s="298"/>
      <c r="QNB178" s="298"/>
      <c r="QNC178" s="298"/>
      <c r="QND178" s="298"/>
      <c r="QNE178" s="298"/>
      <c r="QNF178" s="298"/>
      <c r="QNG178" s="298"/>
      <c r="QNH178" s="298"/>
      <c r="QNI178" s="298"/>
      <c r="QNJ178" s="298"/>
      <c r="QNK178" s="298"/>
      <c r="QNL178" s="298"/>
      <c r="QNM178" s="298"/>
      <c r="QNN178" s="298"/>
      <c r="QNO178" s="298"/>
      <c r="QNP178" s="298"/>
      <c r="QNQ178" s="298"/>
      <c r="QNR178" s="298"/>
      <c r="QNS178" s="298"/>
      <c r="QNT178" s="298"/>
      <c r="QNU178" s="298"/>
      <c r="QNV178" s="298"/>
      <c r="QNW178" s="298"/>
      <c r="QNX178" s="298"/>
      <c r="QNY178" s="298"/>
      <c r="QNZ178" s="298"/>
      <c r="QOA178" s="298"/>
      <c r="QOB178" s="298"/>
      <c r="QOC178" s="298"/>
      <c r="QOD178" s="298"/>
      <c r="QOE178" s="298"/>
      <c r="QOF178" s="298"/>
      <c r="QOG178" s="298"/>
      <c r="QOH178" s="298"/>
      <c r="QOI178" s="298"/>
      <c r="QOJ178" s="298"/>
      <c r="QOK178" s="298"/>
      <c r="QOL178" s="298"/>
      <c r="QOM178" s="298"/>
      <c r="QON178" s="298"/>
      <c r="QOO178" s="298"/>
      <c r="QOP178" s="298"/>
      <c r="QOQ178" s="298"/>
      <c r="QOR178" s="298"/>
      <c r="QOS178" s="298"/>
      <c r="QOT178" s="298"/>
      <c r="QOU178" s="298"/>
      <c r="QOV178" s="298"/>
      <c r="QOW178" s="298"/>
      <c r="QOX178" s="298"/>
      <c r="QOY178" s="298"/>
      <c r="QOZ178" s="298"/>
      <c r="QPA178" s="298"/>
      <c r="QPB178" s="298"/>
      <c r="QPC178" s="298"/>
      <c r="QPD178" s="298"/>
      <c r="QPE178" s="298"/>
      <c r="QPF178" s="298"/>
      <c r="QPG178" s="298"/>
      <c r="QPH178" s="298"/>
      <c r="QPI178" s="298"/>
      <c r="QPJ178" s="298"/>
      <c r="QPK178" s="298"/>
      <c r="QPL178" s="298"/>
      <c r="QPM178" s="298"/>
      <c r="QPN178" s="298"/>
      <c r="QPO178" s="298"/>
      <c r="QPP178" s="298"/>
      <c r="QPQ178" s="298"/>
      <c r="QPR178" s="298"/>
      <c r="QPS178" s="298"/>
      <c r="QPT178" s="298"/>
      <c r="QPU178" s="298"/>
      <c r="QPV178" s="298"/>
      <c r="QPW178" s="298"/>
      <c r="QPX178" s="298"/>
      <c r="QPY178" s="298"/>
      <c r="QPZ178" s="298"/>
      <c r="QQA178" s="298"/>
      <c r="QQB178" s="298"/>
      <c r="QQC178" s="298"/>
      <c r="QQD178" s="298"/>
      <c r="QQE178" s="298"/>
      <c r="QQF178" s="298"/>
      <c r="QQG178" s="298"/>
      <c r="QQH178" s="298"/>
      <c r="QQI178" s="298"/>
      <c r="QQJ178" s="298"/>
      <c r="QQK178" s="298"/>
      <c r="QQL178" s="298"/>
      <c r="QQM178" s="298"/>
      <c r="QQN178" s="298"/>
      <c r="QQO178" s="298"/>
      <c r="QQP178" s="298"/>
      <c r="QQQ178" s="298"/>
      <c r="QQR178" s="298"/>
      <c r="QQS178" s="298"/>
      <c r="QQT178" s="298"/>
      <c r="QQU178" s="298"/>
      <c r="QQV178" s="298"/>
      <c r="QQW178" s="298"/>
      <c r="QQX178" s="298"/>
      <c r="QQY178" s="298"/>
      <c r="QQZ178" s="298"/>
      <c r="QRA178" s="298"/>
      <c r="QRB178" s="298"/>
      <c r="QRC178" s="298"/>
      <c r="QRD178" s="298"/>
      <c r="QRE178" s="298"/>
      <c r="QRF178" s="298"/>
      <c r="QRG178" s="298"/>
      <c r="QRH178" s="298"/>
      <c r="QRI178" s="298"/>
      <c r="QRJ178" s="298"/>
      <c r="QRK178" s="298"/>
      <c r="QRL178" s="298"/>
      <c r="QRM178" s="298"/>
      <c r="QRN178" s="298"/>
      <c r="QRO178" s="298"/>
      <c r="QRP178" s="298"/>
      <c r="QRQ178" s="298"/>
      <c r="QRR178" s="298"/>
      <c r="QRS178" s="298"/>
      <c r="QRT178" s="298"/>
      <c r="QRU178" s="298"/>
      <c r="QRV178" s="298"/>
      <c r="QRW178" s="298"/>
      <c r="QRX178" s="298"/>
      <c r="QRY178" s="298"/>
      <c r="QRZ178" s="298"/>
      <c r="QSA178" s="298"/>
      <c r="QSB178" s="298"/>
      <c r="QSC178" s="298"/>
      <c r="QSD178" s="298"/>
      <c r="QSE178" s="298"/>
      <c r="QSF178" s="298"/>
      <c r="QSG178" s="298"/>
      <c r="QSH178" s="298"/>
      <c r="QSI178" s="298"/>
      <c r="QSJ178" s="298"/>
      <c r="QSK178" s="298"/>
      <c r="QSL178" s="298"/>
      <c r="QSM178" s="298"/>
      <c r="QSN178" s="298"/>
      <c r="QSO178" s="298"/>
      <c r="QSP178" s="298"/>
      <c r="QSQ178" s="298"/>
      <c r="QSR178" s="298"/>
      <c r="QSS178" s="298"/>
      <c r="QST178" s="298"/>
      <c r="QSU178" s="298"/>
      <c r="QSV178" s="298"/>
      <c r="QSW178" s="298"/>
      <c r="QSX178" s="298"/>
      <c r="QSY178" s="298"/>
      <c r="QSZ178" s="298"/>
      <c r="QTA178" s="298"/>
      <c r="QTB178" s="298"/>
      <c r="QTC178" s="298"/>
      <c r="QTD178" s="298"/>
      <c r="QTE178" s="298"/>
      <c r="QTF178" s="298"/>
      <c r="QTG178" s="298"/>
      <c r="QTH178" s="298"/>
      <c r="QTI178" s="298"/>
      <c r="QTJ178" s="298"/>
      <c r="QTK178" s="298"/>
      <c r="QTL178" s="298"/>
      <c r="QTM178" s="298"/>
      <c r="QTN178" s="298"/>
      <c r="QTO178" s="298"/>
      <c r="QTP178" s="298"/>
      <c r="QTQ178" s="298"/>
      <c r="QTR178" s="298"/>
      <c r="QTS178" s="298"/>
      <c r="QTT178" s="298"/>
      <c r="QTU178" s="298"/>
      <c r="QTV178" s="298"/>
      <c r="QTW178" s="298"/>
      <c r="QUD178" s="298"/>
      <c r="QUE178" s="298"/>
      <c r="QUF178" s="298"/>
      <c r="QUG178" s="298"/>
      <c r="QUH178" s="298"/>
      <c r="QUI178" s="298"/>
      <c r="QUJ178" s="298"/>
      <c r="QUK178" s="298"/>
      <c r="QUL178" s="298"/>
      <c r="QUM178" s="298"/>
      <c r="QUN178" s="298"/>
      <c r="QUO178" s="298"/>
      <c r="QUP178" s="298"/>
      <c r="QUQ178" s="298"/>
      <c r="QUR178" s="298"/>
      <c r="QUS178" s="298"/>
      <c r="QUT178" s="298"/>
      <c r="QUU178" s="298"/>
      <c r="QUV178" s="298"/>
      <c r="QUW178" s="298"/>
      <c r="QUX178" s="298"/>
      <c r="QUY178" s="298"/>
      <c r="QUZ178" s="298"/>
      <c r="QVA178" s="298"/>
      <c r="QVB178" s="298"/>
      <c r="QVC178" s="298"/>
      <c r="QVD178" s="298"/>
      <c r="QVE178" s="298"/>
      <c r="QVF178" s="298"/>
      <c r="QVG178" s="298"/>
      <c r="QVH178" s="298"/>
      <c r="QVI178" s="298"/>
      <c r="QVJ178" s="298"/>
      <c r="QVK178" s="298"/>
      <c r="QVL178" s="298"/>
      <c r="QVM178" s="298"/>
      <c r="QVN178" s="298"/>
      <c r="QVO178" s="298"/>
      <c r="QVP178" s="298"/>
      <c r="QVQ178" s="298"/>
      <c r="QVR178" s="298"/>
      <c r="QVS178" s="298"/>
      <c r="QVT178" s="298"/>
      <c r="QVU178" s="298"/>
      <c r="QVV178" s="298"/>
      <c r="QVW178" s="298"/>
      <c r="QVX178" s="298"/>
      <c r="QVY178" s="298"/>
      <c r="QVZ178" s="298"/>
      <c r="QWA178" s="298"/>
      <c r="QWB178" s="298"/>
      <c r="QWC178" s="298"/>
      <c r="QWD178" s="298"/>
      <c r="QWE178" s="298"/>
      <c r="QWF178" s="298"/>
      <c r="QWG178" s="298"/>
      <c r="QWH178" s="298"/>
      <c r="QWI178" s="298"/>
      <c r="QWJ178" s="298"/>
      <c r="QWK178" s="298"/>
      <c r="QWL178" s="298"/>
      <c r="QWM178" s="298"/>
      <c r="QWN178" s="298"/>
      <c r="QWO178" s="298"/>
      <c r="QWP178" s="298"/>
      <c r="QWQ178" s="298"/>
      <c r="QWR178" s="298"/>
      <c r="QWS178" s="298"/>
      <c r="QWT178" s="298"/>
      <c r="QWU178" s="298"/>
      <c r="QWV178" s="298"/>
      <c r="QWW178" s="298"/>
      <c r="QWX178" s="298"/>
      <c r="QWY178" s="298"/>
      <c r="QWZ178" s="298"/>
      <c r="QXA178" s="298"/>
      <c r="QXB178" s="298"/>
      <c r="QXC178" s="298"/>
      <c r="QXD178" s="298"/>
      <c r="QXE178" s="298"/>
      <c r="QXF178" s="298"/>
      <c r="QXG178" s="298"/>
      <c r="QXH178" s="298"/>
      <c r="QXI178" s="298"/>
      <c r="QXJ178" s="298"/>
      <c r="QXK178" s="298"/>
      <c r="QXL178" s="298"/>
      <c r="QXM178" s="298"/>
      <c r="QXN178" s="298"/>
      <c r="QXO178" s="298"/>
      <c r="QXP178" s="298"/>
      <c r="QXQ178" s="298"/>
      <c r="QXR178" s="298"/>
      <c r="QXS178" s="298"/>
      <c r="QXT178" s="298"/>
      <c r="QXU178" s="298"/>
      <c r="QXV178" s="298"/>
      <c r="QXW178" s="298"/>
      <c r="QXX178" s="298"/>
      <c r="QXY178" s="298"/>
      <c r="QXZ178" s="298"/>
      <c r="QYA178" s="298"/>
      <c r="QYB178" s="298"/>
      <c r="QYC178" s="298"/>
      <c r="QYD178" s="298"/>
      <c r="QYE178" s="298"/>
      <c r="QYF178" s="298"/>
      <c r="QYG178" s="298"/>
      <c r="QYH178" s="298"/>
      <c r="QYI178" s="298"/>
      <c r="QYJ178" s="298"/>
      <c r="QYK178" s="298"/>
      <c r="QYL178" s="298"/>
      <c r="QYM178" s="298"/>
      <c r="QYN178" s="298"/>
      <c r="QYO178" s="298"/>
      <c r="QYP178" s="298"/>
      <c r="QYQ178" s="298"/>
      <c r="QYR178" s="298"/>
      <c r="QYS178" s="298"/>
      <c r="QYT178" s="298"/>
      <c r="QYU178" s="298"/>
      <c r="QYV178" s="298"/>
      <c r="QYW178" s="298"/>
      <c r="QYX178" s="298"/>
      <c r="QYY178" s="298"/>
      <c r="QYZ178" s="298"/>
      <c r="QZA178" s="298"/>
      <c r="QZB178" s="298"/>
      <c r="QZC178" s="298"/>
      <c r="QZD178" s="298"/>
      <c r="QZE178" s="298"/>
      <c r="QZF178" s="298"/>
      <c r="QZG178" s="298"/>
      <c r="QZH178" s="298"/>
      <c r="QZI178" s="298"/>
      <c r="QZJ178" s="298"/>
      <c r="QZK178" s="298"/>
      <c r="QZL178" s="298"/>
      <c r="QZM178" s="298"/>
      <c r="QZN178" s="298"/>
      <c r="QZO178" s="298"/>
      <c r="QZP178" s="298"/>
      <c r="QZQ178" s="298"/>
      <c r="QZR178" s="298"/>
      <c r="QZS178" s="298"/>
      <c r="QZT178" s="298"/>
      <c r="QZU178" s="298"/>
      <c r="QZV178" s="298"/>
      <c r="QZW178" s="298"/>
      <c r="QZX178" s="298"/>
      <c r="QZY178" s="298"/>
      <c r="QZZ178" s="298"/>
      <c r="RAA178" s="298"/>
      <c r="RAB178" s="298"/>
      <c r="RAC178" s="298"/>
      <c r="RAD178" s="298"/>
      <c r="RAE178" s="298"/>
      <c r="RAF178" s="298"/>
      <c r="RAG178" s="298"/>
      <c r="RAH178" s="298"/>
      <c r="RAI178" s="298"/>
      <c r="RAJ178" s="298"/>
      <c r="RAK178" s="298"/>
      <c r="RAL178" s="298"/>
      <c r="RAM178" s="298"/>
      <c r="RAN178" s="298"/>
      <c r="RAO178" s="298"/>
      <c r="RAP178" s="298"/>
      <c r="RAQ178" s="298"/>
      <c r="RAR178" s="298"/>
      <c r="RAS178" s="298"/>
      <c r="RAT178" s="298"/>
      <c r="RAU178" s="298"/>
      <c r="RAV178" s="298"/>
      <c r="RAW178" s="298"/>
      <c r="RAX178" s="298"/>
      <c r="RAY178" s="298"/>
      <c r="RAZ178" s="298"/>
      <c r="RBA178" s="298"/>
      <c r="RBB178" s="298"/>
      <c r="RBC178" s="298"/>
      <c r="RBD178" s="298"/>
      <c r="RBE178" s="298"/>
      <c r="RBF178" s="298"/>
      <c r="RBG178" s="298"/>
      <c r="RBH178" s="298"/>
      <c r="RBI178" s="298"/>
      <c r="RBJ178" s="298"/>
      <c r="RBK178" s="298"/>
      <c r="RBL178" s="298"/>
      <c r="RBM178" s="298"/>
      <c r="RBN178" s="298"/>
      <c r="RBO178" s="298"/>
      <c r="RBP178" s="298"/>
      <c r="RBQ178" s="298"/>
      <c r="RBR178" s="298"/>
      <c r="RBS178" s="298"/>
      <c r="RBT178" s="298"/>
      <c r="RBU178" s="298"/>
      <c r="RBV178" s="298"/>
      <c r="RBW178" s="298"/>
      <c r="RBX178" s="298"/>
      <c r="RBY178" s="298"/>
      <c r="RBZ178" s="298"/>
      <c r="RCA178" s="298"/>
      <c r="RCB178" s="298"/>
      <c r="RCC178" s="298"/>
      <c r="RCD178" s="298"/>
      <c r="RCE178" s="298"/>
      <c r="RCF178" s="298"/>
      <c r="RCG178" s="298"/>
      <c r="RCH178" s="298"/>
      <c r="RCI178" s="298"/>
      <c r="RCJ178" s="298"/>
      <c r="RCK178" s="298"/>
      <c r="RCL178" s="298"/>
      <c r="RCM178" s="298"/>
      <c r="RCN178" s="298"/>
      <c r="RCO178" s="298"/>
      <c r="RCP178" s="298"/>
      <c r="RCQ178" s="298"/>
      <c r="RCR178" s="298"/>
      <c r="RCS178" s="298"/>
      <c r="RCT178" s="298"/>
      <c r="RCU178" s="298"/>
      <c r="RCV178" s="298"/>
      <c r="RCW178" s="298"/>
      <c r="RCX178" s="298"/>
      <c r="RCY178" s="298"/>
      <c r="RCZ178" s="298"/>
      <c r="RDA178" s="298"/>
      <c r="RDB178" s="298"/>
      <c r="RDC178" s="298"/>
      <c r="RDD178" s="298"/>
      <c r="RDE178" s="298"/>
      <c r="RDF178" s="298"/>
      <c r="RDG178" s="298"/>
      <c r="RDH178" s="298"/>
      <c r="RDI178" s="298"/>
      <c r="RDJ178" s="298"/>
      <c r="RDK178" s="298"/>
      <c r="RDL178" s="298"/>
      <c r="RDM178" s="298"/>
      <c r="RDN178" s="298"/>
      <c r="RDO178" s="298"/>
      <c r="RDP178" s="298"/>
      <c r="RDQ178" s="298"/>
      <c r="RDR178" s="298"/>
      <c r="RDS178" s="298"/>
      <c r="RDZ178" s="298"/>
      <c r="REA178" s="298"/>
      <c r="REB178" s="298"/>
      <c r="REC178" s="298"/>
      <c r="RED178" s="298"/>
      <c r="REE178" s="298"/>
      <c r="REF178" s="298"/>
      <c r="REG178" s="298"/>
      <c r="REH178" s="298"/>
      <c r="REI178" s="298"/>
      <c r="REJ178" s="298"/>
      <c r="REK178" s="298"/>
      <c r="REL178" s="298"/>
      <c r="REM178" s="298"/>
      <c r="REN178" s="298"/>
      <c r="REO178" s="298"/>
      <c r="REP178" s="298"/>
      <c r="REQ178" s="298"/>
      <c r="RER178" s="298"/>
      <c r="RES178" s="298"/>
      <c r="RET178" s="298"/>
      <c r="REU178" s="298"/>
      <c r="REV178" s="298"/>
      <c r="REW178" s="298"/>
      <c r="REX178" s="298"/>
      <c r="REY178" s="298"/>
      <c r="REZ178" s="298"/>
      <c r="RFA178" s="298"/>
      <c r="RFB178" s="298"/>
      <c r="RFC178" s="298"/>
      <c r="RFD178" s="298"/>
      <c r="RFE178" s="298"/>
      <c r="RFF178" s="298"/>
      <c r="RFG178" s="298"/>
      <c r="RFH178" s="298"/>
      <c r="RFI178" s="298"/>
      <c r="RFJ178" s="298"/>
      <c r="RFK178" s="298"/>
      <c r="RFL178" s="298"/>
      <c r="RFM178" s="298"/>
      <c r="RFN178" s="298"/>
      <c r="RFO178" s="298"/>
      <c r="RFP178" s="298"/>
      <c r="RFQ178" s="298"/>
      <c r="RFR178" s="298"/>
      <c r="RFS178" s="298"/>
      <c r="RFT178" s="298"/>
      <c r="RFU178" s="298"/>
      <c r="RFV178" s="298"/>
      <c r="RFW178" s="298"/>
      <c r="RFX178" s="298"/>
      <c r="RFY178" s="298"/>
      <c r="RFZ178" s="298"/>
      <c r="RGA178" s="298"/>
      <c r="RGB178" s="298"/>
      <c r="RGC178" s="298"/>
      <c r="RGD178" s="298"/>
      <c r="RGE178" s="298"/>
      <c r="RGF178" s="298"/>
      <c r="RGG178" s="298"/>
      <c r="RGH178" s="298"/>
      <c r="RGI178" s="298"/>
      <c r="RGJ178" s="298"/>
      <c r="RGK178" s="298"/>
      <c r="RGL178" s="298"/>
      <c r="RGM178" s="298"/>
      <c r="RGN178" s="298"/>
      <c r="RGO178" s="298"/>
      <c r="RGP178" s="298"/>
      <c r="RGQ178" s="298"/>
      <c r="RGR178" s="298"/>
      <c r="RGS178" s="298"/>
      <c r="RGT178" s="298"/>
      <c r="RGU178" s="298"/>
      <c r="RGV178" s="298"/>
      <c r="RGW178" s="298"/>
      <c r="RGX178" s="298"/>
      <c r="RGY178" s="298"/>
      <c r="RGZ178" s="298"/>
      <c r="RHA178" s="298"/>
      <c r="RHB178" s="298"/>
      <c r="RHC178" s="298"/>
      <c r="RHD178" s="298"/>
      <c r="RHE178" s="298"/>
      <c r="RHF178" s="298"/>
      <c r="RHG178" s="298"/>
      <c r="RHH178" s="298"/>
      <c r="RHI178" s="298"/>
      <c r="RHJ178" s="298"/>
      <c r="RHK178" s="298"/>
      <c r="RHL178" s="298"/>
      <c r="RHM178" s="298"/>
      <c r="RHN178" s="298"/>
      <c r="RHO178" s="298"/>
      <c r="RHP178" s="298"/>
      <c r="RHQ178" s="298"/>
      <c r="RHR178" s="298"/>
      <c r="RHS178" s="298"/>
      <c r="RHT178" s="298"/>
      <c r="RHU178" s="298"/>
      <c r="RHV178" s="298"/>
      <c r="RHW178" s="298"/>
      <c r="RHX178" s="298"/>
      <c r="RHY178" s="298"/>
      <c r="RHZ178" s="298"/>
      <c r="RIA178" s="298"/>
      <c r="RIB178" s="298"/>
      <c r="RIC178" s="298"/>
      <c r="RID178" s="298"/>
      <c r="RIE178" s="298"/>
      <c r="RIF178" s="298"/>
      <c r="RIG178" s="298"/>
      <c r="RIH178" s="298"/>
      <c r="RII178" s="298"/>
      <c r="RIJ178" s="298"/>
      <c r="RIK178" s="298"/>
      <c r="RIL178" s="298"/>
      <c r="RIM178" s="298"/>
      <c r="RIN178" s="298"/>
      <c r="RIO178" s="298"/>
      <c r="RIP178" s="298"/>
      <c r="RIQ178" s="298"/>
      <c r="RIR178" s="298"/>
      <c r="RIS178" s="298"/>
      <c r="RIT178" s="298"/>
      <c r="RIU178" s="298"/>
      <c r="RIV178" s="298"/>
      <c r="RIW178" s="298"/>
      <c r="RIX178" s="298"/>
      <c r="RIY178" s="298"/>
      <c r="RIZ178" s="298"/>
      <c r="RJA178" s="298"/>
      <c r="RJB178" s="298"/>
      <c r="RJC178" s="298"/>
      <c r="RJD178" s="298"/>
      <c r="RJE178" s="298"/>
      <c r="RJF178" s="298"/>
      <c r="RJG178" s="298"/>
      <c r="RJH178" s="298"/>
      <c r="RJI178" s="298"/>
      <c r="RJJ178" s="298"/>
      <c r="RJK178" s="298"/>
      <c r="RJL178" s="298"/>
      <c r="RJM178" s="298"/>
      <c r="RJN178" s="298"/>
      <c r="RJO178" s="298"/>
      <c r="RJP178" s="298"/>
      <c r="RJQ178" s="298"/>
      <c r="RJR178" s="298"/>
      <c r="RJS178" s="298"/>
      <c r="RJT178" s="298"/>
      <c r="RJU178" s="298"/>
      <c r="RJV178" s="298"/>
      <c r="RJW178" s="298"/>
      <c r="RJX178" s="298"/>
      <c r="RJY178" s="298"/>
      <c r="RJZ178" s="298"/>
      <c r="RKA178" s="298"/>
      <c r="RKB178" s="298"/>
      <c r="RKC178" s="298"/>
      <c r="RKD178" s="298"/>
      <c r="RKE178" s="298"/>
      <c r="RKF178" s="298"/>
      <c r="RKG178" s="298"/>
      <c r="RKH178" s="298"/>
      <c r="RKI178" s="298"/>
      <c r="RKJ178" s="298"/>
      <c r="RKK178" s="298"/>
      <c r="RKL178" s="298"/>
      <c r="RKM178" s="298"/>
      <c r="RKN178" s="298"/>
      <c r="RKO178" s="298"/>
      <c r="RKP178" s="298"/>
      <c r="RKQ178" s="298"/>
      <c r="RKR178" s="298"/>
      <c r="RKS178" s="298"/>
      <c r="RKT178" s="298"/>
      <c r="RKU178" s="298"/>
      <c r="RKV178" s="298"/>
      <c r="RKW178" s="298"/>
      <c r="RKX178" s="298"/>
      <c r="RKY178" s="298"/>
      <c r="RKZ178" s="298"/>
      <c r="RLA178" s="298"/>
      <c r="RLB178" s="298"/>
      <c r="RLC178" s="298"/>
      <c r="RLD178" s="298"/>
      <c r="RLE178" s="298"/>
      <c r="RLF178" s="298"/>
      <c r="RLG178" s="298"/>
      <c r="RLH178" s="298"/>
      <c r="RLI178" s="298"/>
      <c r="RLJ178" s="298"/>
      <c r="RLK178" s="298"/>
      <c r="RLL178" s="298"/>
      <c r="RLM178" s="298"/>
      <c r="RLN178" s="298"/>
      <c r="RLO178" s="298"/>
      <c r="RLP178" s="298"/>
      <c r="RLQ178" s="298"/>
      <c r="RLR178" s="298"/>
      <c r="RLS178" s="298"/>
      <c r="RLT178" s="298"/>
      <c r="RLU178" s="298"/>
      <c r="RLV178" s="298"/>
      <c r="RLW178" s="298"/>
      <c r="RLX178" s="298"/>
      <c r="RLY178" s="298"/>
      <c r="RLZ178" s="298"/>
      <c r="RMA178" s="298"/>
      <c r="RMB178" s="298"/>
      <c r="RMC178" s="298"/>
      <c r="RMD178" s="298"/>
      <c r="RME178" s="298"/>
      <c r="RMF178" s="298"/>
      <c r="RMG178" s="298"/>
      <c r="RMH178" s="298"/>
      <c r="RMI178" s="298"/>
      <c r="RMJ178" s="298"/>
      <c r="RMK178" s="298"/>
      <c r="RML178" s="298"/>
      <c r="RMM178" s="298"/>
      <c r="RMN178" s="298"/>
      <c r="RMO178" s="298"/>
      <c r="RMP178" s="298"/>
      <c r="RMQ178" s="298"/>
      <c r="RMR178" s="298"/>
      <c r="RMS178" s="298"/>
      <c r="RMT178" s="298"/>
      <c r="RMU178" s="298"/>
      <c r="RMV178" s="298"/>
      <c r="RMW178" s="298"/>
      <c r="RMX178" s="298"/>
      <c r="RMY178" s="298"/>
      <c r="RMZ178" s="298"/>
      <c r="RNA178" s="298"/>
      <c r="RNB178" s="298"/>
      <c r="RNC178" s="298"/>
      <c r="RND178" s="298"/>
      <c r="RNE178" s="298"/>
      <c r="RNF178" s="298"/>
      <c r="RNG178" s="298"/>
      <c r="RNH178" s="298"/>
      <c r="RNI178" s="298"/>
      <c r="RNJ178" s="298"/>
      <c r="RNK178" s="298"/>
      <c r="RNL178" s="298"/>
      <c r="RNM178" s="298"/>
      <c r="RNN178" s="298"/>
      <c r="RNO178" s="298"/>
      <c r="RNV178" s="298"/>
      <c r="RNW178" s="298"/>
      <c r="RNX178" s="298"/>
      <c r="RNY178" s="298"/>
      <c r="RNZ178" s="298"/>
      <c r="ROA178" s="298"/>
      <c r="ROB178" s="298"/>
      <c r="ROC178" s="298"/>
      <c r="ROD178" s="298"/>
      <c r="ROE178" s="298"/>
      <c r="ROF178" s="298"/>
      <c r="ROG178" s="298"/>
      <c r="ROH178" s="298"/>
      <c r="ROI178" s="298"/>
      <c r="ROJ178" s="298"/>
      <c r="ROK178" s="298"/>
      <c r="ROL178" s="298"/>
      <c r="ROM178" s="298"/>
      <c r="RON178" s="298"/>
      <c r="ROO178" s="298"/>
      <c r="ROP178" s="298"/>
      <c r="ROQ178" s="298"/>
      <c r="ROR178" s="298"/>
      <c r="ROS178" s="298"/>
      <c r="ROT178" s="298"/>
      <c r="ROU178" s="298"/>
      <c r="ROV178" s="298"/>
      <c r="ROW178" s="298"/>
      <c r="ROX178" s="298"/>
      <c r="ROY178" s="298"/>
      <c r="ROZ178" s="298"/>
      <c r="RPA178" s="298"/>
      <c r="RPB178" s="298"/>
      <c r="RPC178" s="298"/>
      <c r="RPD178" s="298"/>
      <c r="RPE178" s="298"/>
      <c r="RPF178" s="298"/>
      <c r="RPG178" s="298"/>
      <c r="RPH178" s="298"/>
      <c r="RPI178" s="298"/>
      <c r="RPJ178" s="298"/>
      <c r="RPK178" s="298"/>
      <c r="RPL178" s="298"/>
      <c r="RPM178" s="298"/>
      <c r="RPN178" s="298"/>
      <c r="RPO178" s="298"/>
      <c r="RPP178" s="298"/>
      <c r="RPQ178" s="298"/>
      <c r="RPR178" s="298"/>
      <c r="RPS178" s="298"/>
      <c r="RPT178" s="298"/>
      <c r="RPU178" s="298"/>
      <c r="RPV178" s="298"/>
      <c r="RPW178" s="298"/>
      <c r="RPX178" s="298"/>
      <c r="RPY178" s="298"/>
      <c r="RPZ178" s="298"/>
      <c r="RQA178" s="298"/>
      <c r="RQB178" s="298"/>
      <c r="RQC178" s="298"/>
      <c r="RQD178" s="298"/>
      <c r="RQE178" s="298"/>
      <c r="RQF178" s="298"/>
      <c r="RQG178" s="298"/>
      <c r="RQH178" s="298"/>
      <c r="RQI178" s="298"/>
      <c r="RQJ178" s="298"/>
      <c r="RQK178" s="298"/>
      <c r="RQL178" s="298"/>
      <c r="RQM178" s="298"/>
      <c r="RQN178" s="298"/>
      <c r="RQO178" s="298"/>
      <c r="RQP178" s="298"/>
      <c r="RQQ178" s="298"/>
      <c r="RQR178" s="298"/>
      <c r="RQS178" s="298"/>
      <c r="RQT178" s="298"/>
      <c r="RQU178" s="298"/>
      <c r="RQV178" s="298"/>
      <c r="RQW178" s="298"/>
      <c r="RQX178" s="298"/>
      <c r="RQY178" s="298"/>
      <c r="RQZ178" s="298"/>
      <c r="RRA178" s="298"/>
      <c r="RRB178" s="298"/>
      <c r="RRC178" s="298"/>
      <c r="RRD178" s="298"/>
      <c r="RRE178" s="298"/>
      <c r="RRF178" s="298"/>
      <c r="RRG178" s="298"/>
      <c r="RRH178" s="298"/>
      <c r="RRI178" s="298"/>
      <c r="RRJ178" s="298"/>
      <c r="RRK178" s="298"/>
      <c r="RRL178" s="298"/>
      <c r="RRM178" s="298"/>
      <c r="RRN178" s="298"/>
      <c r="RRO178" s="298"/>
      <c r="RRP178" s="298"/>
      <c r="RRQ178" s="298"/>
      <c r="RRR178" s="298"/>
      <c r="RRS178" s="298"/>
      <c r="RRT178" s="298"/>
      <c r="RRU178" s="298"/>
      <c r="RRV178" s="298"/>
      <c r="RRW178" s="298"/>
      <c r="RRX178" s="298"/>
      <c r="RRY178" s="298"/>
      <c r="RRZ178" s="298"/>
      <c r="RSA178" s="298"/>
      <c r="RSB178" s="298"/>
      <c r="RSC178" s="298"/>
      <c r="RSD178" s="298"/>
      <c r="RSE178" s="298"/>
      <c r="RSF178" s="298"/>
      <c r="RSG178" s="298"/>
      <c r="RSH178" s="298"/>
      <c r="RSI178" s="298"/>
      <c r="RSJ178" s="298"/>
      <c r="RSK178" s="298"/>
      <c r="RSL178" s="298"/>
      <c r="RSM178" s="298"/>
      <c r="RSN178" s="298"/>
      <c r="RSO178" s="298"/>
      <c r="RSP178" s="298"/>
      <c r="RSQ178" s="298"/>
      <c r="RSR178" s="298"/>
      <c r="RSS178" s="298"/>
      <c r="RST178" s="298"/>
      <c r="RSU178" s="298"/>
      <c r="RSV178" s="298"/>
      <c r="RSW178" s="298"/>
      <c r="RSX178" s="298"/>
      <c r="RSY178" s="298"/>
      <c r="RSZ178" s="298"/>
      <c r="RTA178" s="298"/>
      <c r="RTB178" s="298"/>
      <c r="RTC178" s="298"/>
      <c r="RTD178" s="298"/>
      <c r="RTE178" s="298"/>
      <c r="RTF178" s="298"/>
      <c r="RTG178" s="298"/>
      <c r="RTH178" s="298"/>
      <c r="RTI178" s="298"/>
      <c r="RTJ178" s="298"/>
      <c r="RTK178" s="298"/>
      <c r="RTL178" s="298"/>
      <c r="RTM178" s="298"/>
      <c r="RTN178" s="298"/>
      <c r="RTO178" s="298"/>
      <c r="RTP178" s="298"/>
      <c r="RTQ178" s="298"/>
      <c r="RTR178" s="298"/>
      <c r="RTS178" s="298"/>
      <c r="RTT178" s="298"/>
      <c r="RTU178" s="298"/>
      <c r="RTV178" s="298"/>
      <c r="RTW178" s="298"/>
      <c r="RTX178" s="298"/>
      <c r="RTY178" s="298"/>
      <c r="RTZ178" s="298"/>
      <c r="RUA178" s="298"/>
      <c r="RUB178" s="298"/>
      <c r="RUC178" s="298"/>
      <c r="RUD178" s="298"/>
      <c r="RUE178" s="298"/>
      <c r="RUF178" s="298"/>
      <c r="RUG178" s="298"/>
      <c r="RUH178" s="298"/>
      <c r="RUI178" s="298"/>
      <c r="RUJ178" s="298"/>
      <c r="RUK178" s="298"/>
      <c r="RUL178" s="298"/>
      <c r="RUM178" s="298"/>
      <c r="RUN178" s="298"/>
      <c r="RUO178" s="298"/>
      <c r="RUP178" s="298"/>
      <c r="RUQ178" s="298"/>
      <c r="RUR178" s="298"/>
      <c r="RUS178" s="298"/>
      <c r="RUT178" s="298"/>
      <c r="RUU178" s="298"/>
      <c r="RUV178" s="298"/>
      <c r="RUW178" s="298"/>
      <c r="RUX178" s="298"/>
      <c r="RUY178" s="298"/>
      <c r="RUZ178" s="298"/>
      <c r="RVA178" s="298"/>
      <c r="RVB178" s="298"/>
      <c r="RVC178" s="298"/>
      <c r="RVD178" s="298"/>
      <c r="RVE178" s="298"/>
      <c r="RVF178" s="298"/>
      <c r="RVG178" s="298"/>
      <c r="RVH178" s="298"/>
      <c r="RVI178" s="298"/>
      <c r="RVJ178" s="298"/>
      <c r="RVK178" s="298"/>
      <c r="RVL178" s="298"/>
      <c r="RVM178" s="298"/>
      <c r="RVN178" s="298"/>
      <c r="RVO178" s="298"/>
      <c r="RVP178" s="298"/>
      <c r="RVQ178" s="298"/>
      <c r="RVR178" s="298"/>
      <c r="RVS178" s="298"/>
      <c r="RVT178" s="298"/>
      <c r="RVU178" s="298"/>
      <c r="RVV178" s="298"/>
      <c r="RVW178" s="298"/>
      <c r="RVX178" s="298"/>
      <c r="RVY178" s="298"/>
      <c r="RVZ178" s="298"/>
      <c r="RWA178" s="298"/>
      <c r="RWB178" s="298"/>
      <c r="RWC178" s="298"/>
      <c r="RWD178" s="298"/>
      <c r="RWE178" s="298"/>
      <c r="RWF178" s="298"/>
      <c r="RWG178" s="298"/>
      <c r="RWH178" s="298"/>
      <c r="RWI178" s="298"/>
      <c r="RWJ178" s="298"/>
      <c r="RWK178" s="298"/>
      <c r="RWL178" s="298"/>
      <c r="RWM178" s="298"/>
      <c r="RWN178" s="298"/>
      <c r="RWO178" s="298"/>
      <c r="RWP178" s="298"/>
      <c r="RWQ178" s="298"/>
      <c r="RWR178" s="298"/>
      <c r="RWS178" s="298"/>
      <c r="RWT178" s="298"/>
      <c r="RWU178" s="298"/>
      <c r="RWV178" s="298"/>
      <c r="RWW178" s="298"/>
      <c r="RWX178" s="298"/>
      <c r="RWY178" s="298"/>
      <c r="RWZ178" s="298"/>
      <c r="RXA178" s="298"/>
      <c r="RXB178" s="298"/>
      <c r="RXC178" s="298"/>
      <c r="RXD178" s="298"/>
      <c r="RXE178" s="298"/>
      <c r="RXF178" s="298"/>
      <c r="RXG178" s="298"/>
      <c r="RXH178" s="298"/>
      <c r="RXI178" s="298"/>
      <c r="RXJ178" s="298"/>
      <c r="RXK178" s="298"/>
      <c r="RXR178" s="298"/>
      <c r="RXS178" s="298"/>
      <c r="RXT178" s="298"/>
      <c r="RXU178" s="298"/>
      <c r="RXV178" s="298"/>
      <c r="RXW178" s="298"/>
      <c r="RXX178" s="298"/>
      <c r="RXY178" s="298"/>
      <c r="RXZ178" s="298"/>
      <c r="RYA178" s="298"/>
      <c r="RYB178" s="298"/>
      <c r="RYC178" s="298"/>
      <c r="RYD178" s="298"/>
      <c r="RYE178" s="298"/>
      <c r="RYF178" s="298"/>
      <c r="RYG178" s="298"/>
      <c r="RYH178" s="298"/>
      <c r="RYI178" s="298"/>
      <c r="RYJ178" s="298"/>
      <c r="RYK178" s="298"/>
      <c r="RYL178" s="298"/>
      <c r="RYM178" s="298"/>
      <c r="RYN178" s="298"/>
      <c r="RYO178" s="298"/>
      <c r="RYP178" s="298"/>
      <c r="RYQ178" s="298"/>
      <c r="RYR178" s="298"/>
      <c r="RYS178" s="298"/>
      <c r="RYT178" s="298"/>
      <c r="RYU178" s="298"/>
      <c r="RYV178" s="298"/>
      <c r="RYW178" s="298"/>
      <c r="RYX178" s="298"/>
      <c r="RYY178" s="298"/>
      <c r="RYZ178" s="298"/>
      <c r="RZA178" s="298"/>
      <c r="RZB178" s="298"/>
      <c r="RZC178" s="298"/>
      <c r="RZD178" s="298"/>
      <c r="RZE178" s="298"/>
      <c r="RZF178" s="298"/>
      <c r="RZG178" s="298"/>
      <c r="RZH178" s="298"/>
      <c r="RZI178" s="298"/>
      <c r="RZJ178" s="298"/>
      <c r="RZK178" s="298"/>
      <c r="RZL178" s="298"/>
      <c r="RZM178" s="298"/>
      <c r="RZN178" s="298"/>
      <c r="RZO178" s="298"/>
      <c r="RZP178" s="298"/>
      <c r="RZQ178" s="298"/>
      <c r="RZR178" s="298"/>
      <c r="RZS178" s="298"/>
      <c r="RZT178" s="298"/>
      <c r="RZU178" s="298"/>
      <c r="RZV178" s="298"/>
      <c r="RZW178" s="298"/>
      <c r="RZX178" s="298"/>
      <c r="RZY178" s="298"/>
      <c r="RZZ178" s="298"/>
      <c r="SAA178" s="298"/>
      <c r="SAB178" s="298"/>
      <c r="SAC178" s="298"/>
      <c r="SAD178" s="298"/>
      <c r="SAE178" s="298"/>
      <c r="SAF178" s="298"/>
      <c r="SAG178" s="298"/>
      <c r="SAH178" s="298"/>
      <c r="SAI178" s="298"/>
      <c r="SAJ178" s="298"/>
      <c r="SAK178" s="298"/>
      <c r="SAL178" s="298"/>
      <c r="SAM178" s="298"/>
      <c r="SAN178" s="298"/>
      <c r="SAO178" s="298"/>
      <c r="SAP178" s="298"/>
      <c r="SAQ178" s="298"/>
      <c r="SAR178" s="298"/>
      <c r="SAS178" s="298"/>
      <c r="SAT178" s="298"/>
      <c r="SAU178" s="298"/>
      <c r="SAV178" s="298"/>
      <c r="SAW178" s="298"/>
      <c r="SAX178" s="298"/>
      <c r="SAY178" s="298"/>
      <c r="SAZ178" s="298"/>
      <c r="SBA178" s="298"/>
      <c r="SBB178" s="298"/>
      <c r="SBC178" s="298"/>
      <c r="SBD178" s="298"/>
      <c r="SBE178" s="298"/>
      <c r="SBF178" s="298"/>
      <c r="SBG178" s="298"/>
      <c r="SBH178" s="298"/>
      <c r="SBI178" s="298"/>
      <c r="SBJ178" s="298"/>
      <c r="SBK178" s="298"/>
      <c r="SBL178" s="298"/>
      <c r="SBM178" s="298"/>
      <c r="SBN178" s="298"/>
      <c r="SBO178" s="298"/>
      <c r="SBP178" s="298"/>
      <c r="SBQ178" s="298"/>
      <c r="SBR178" s="298"/>
      <c r="SBS178" s="298"/>
      <c r="SBT178" s="298"/>
      <c r="SBU178" s="298"/>
      <c r="SBV178" s="298"/>
      <c r="SBW178" s="298"/>
      <c r="SBX178" s="298"/>
      <c r="SBY178" s="298"/>
      <c r="SBZ178" s="298"/>
      <c r="SCA178" s="298"/>
      <c r="SCB178" s="298"/>
      <c r="SCC178" s="298"/>
      <c r="SCD178" s="298"/>
      <c r="SCE178" s="298"/>
      <c r="SCF178" s="298"/>
      <c r="SCG178" s="298"/>
      <c r="SCH178" s="298"/>
      <c r="SCI178" s="298"/>
      <c r="SCJ178" s="298"/>
      <c r="SCK178" s="298"/>
      <c r="SCL178" s="298"/>
      <c r="SCM178" s="298"/>
      <c r="SCN178" s="298"/>
      <c r="SCO178" s="298"/>
      <c r="SCP178" s="298"/>
      <c r="SCQ178" s="298"/>
      <c r="SCR178" s="298"/>
      <c r="SCS178" s="298"/>
      <c r="SCT178" s="298"/>
      <c r="SCU178" s="298"/>
      <c r="SCV178" s="298"/>
      <c r="SCW178" s="298"/>
      <c r="SCX178" s="298"/>
      <c r="SCY178" s="298"/>
      <c r="SCZ178" s="298"/>
      <c r="SDA178" s="298"/>
      <c r="SDB178" s="298"/>
      <c r="SDC178" s="298"/>
      <c r="SDD178" s="298"/>
      <c r="SDE178" s="298"/>
      <c r="SDF178" s="298"/>
      <c r="SDG178" s="298"/>
      <c r="SDH178" s="298"/>
      <c r="SDI178" s="298"/>
      <c r="SDJ178" s="298"/>
      <c r="SDK178" s="298"/>
      <c r="SDL178" s="298"/>
      <c r="SDM178" s="298"/>
      <c r="SDN178" s="298"/>
      <c r="SDO178" s="298"/>
      <c r="SDP178" s="298"/>
      <c r="SDQ178" s="298"/>
      <c r="SDR178" s="298"/>
      <c r="SDS178" s="298"/>
      <c r="SDT178" s="298"/>
      <c r="SDU178" s="298"/>
      <c r="SDV178" s="298"/>
      <c r="SDW178" s="298"/>
      <c r="SDX178" s="298"/>
      <c r="SDY178" s="298"/>
      <c r="SDZ178" s="298"/>
      <c r="SEA178" s="298"/>
      <c r="SEB178" s="298"/>
      <c r="SEC178" s="298"/>
      <c r="SED178" s="298"/>
      <c r="SEE178" s="298"/>
      <c r="SEF178" s="298"/>
      <c r="SEG178" s="298"/>
      <c r="SEH178" s="298"/>
      <c r="SEI178" s="298"/>
      <c r="SEJ178" s="298"/>
      <c r="SEK178" s="298"/>
      <c r="SEL178" s="298"/>
      <c r="SEM178" s="298"/>
      <c r="SEN178" s="298"/>
      <c r="SEO178" s="298"/>
      <c r="SEP178" s="298"/>
      <c r="SEQ178" s="298"/>
      <c r="SER178" s="298"/>
      <c r="SES178" s="298"/>
      <c r="SET178" s="298"/>
      <c r="SEU178" s="298"/>
      <c r="SEV178" s="298"/>
      <c r="SEW178" s="298"/>
      <c r="SEX178" s="298"/>
      <c r="SEY178" s="298"/>
      <c r="SEZ178" s="298"/>
      <c r="SFA178" s="298"/>
      <c r="SFB178" s="298"/>
      <c r="SFC178" s="298"/>
      <c r="SFD178" s="298"/>
      <c r="SFE178" s="298"/>
      <c r="SFF178" s="298"/>
      <c r="SFG178" s="298"/>
      <c r="SFH178" s="298"/>
      <c r="SFI178" s="298"/>
      <c r="SFJ178" s="298"/>
      <c r="SFK178" s="298"/>
      <c r="SFL178" s="298"/>
      <c r="SFM178" s="298"/>
      <c r="SFN178" s="298"/>
      <c r="SFO178" s="298"/>
      <c r="SFP178" s="298"/>
      <c r="SFQ178" s="298"/>
      <c r="SFR178" s="298"/>
      <c r="SFS178" s="298"/>
      <c r="SFT178" s="298"/>
      <c r="SFU178" s="298"/>
      <c r="SFV178" s="298"/>
      <c r="SFW178" s="298"/>
      <c r="SFX178" s="298"/>
      <c r="SFY178" s="298"/>
      <c r="SFZ178" s="298"/>
      <c r="SGA178" s="298"/>
      <c r="SGB178" s="298"/>
      <c r="SGC178" s="298"/>
      <c r="SGD178" s="298"/>
      <c r="SGE178" s="298"/>
      <c r="SGF178" s="298"/>
      <c r="SGG178" s="298"/>
      <c r="SGH178" s="298"/>
      <c r="SGI178" s="298"/>
      <c r="SGJ178" s="298"/>
      <c r="SGK178" s="298"/>
      <c r="SGL178" s="298"/>
      <c r="SGM178" s="298"/>
      <c r="SGN178" s="298"/>
      <c r="SGO178" s="298"/>
      <c r="SGP178" s="298"/>
      <c r="SGQ178" s="298"/>
      <c r="SGR178" s="298"/>
      <c r="SGS178" s="298"/>
      <c r="SGT178" s="298"/>
      <c r="SGU178" s="298"/>
      <c r="SGV178" s="298"/>
      <c r="SGW178" s="298"/>
      <c r="SGX178" s="298"/>
      <c r="SGY178" s="298"/>
      <c r="SGZ178" s="298"/>
      <c r="SHA178" s="298"/>
      <c r="SHB178" s="298"/>
      <c r="SHC178" s="298"/>
      <c r="SHD178" s="298"/>
      <c r="SHE178" s="298"/>
      <c r="SHF178" s="298"/>
      <c r="SHG178" s="298"/>
      <c r="SHN178" s="298"/>
      <c r="SHO178" s="298"/>
      <c r="SHP178" s="298"/>
      <c r="SHQ178" s="298"/>
      <c r="SHR178" s="298"/>
      <c r="SHS178" s="298"/>
      <c r="SHT178" s="298"/>
      <c r="SHU178" s="298"/>
      <c r="SHV178" s="298"/>
      <c r="SHW178" s="298"/>
      <c r="SHX178" s="298"/>
      <c r="SHY178" s="298"/>
      <c r="SHZ178" s="298"/>
      <c r="SIA178" s="298"/>
      <c r="SIB178" s="298"/>
      <c r="SIC178" s="298"/>
      <c r="SID178" s="298"/>
      <c r="SIE178" s="298"/>
      <c r="SIF178" s="298"/>
      <c r="SIG178" s="298"/>
      <c r="SIH178" s="298"/>
      <c r="SII178" s="298"/>
      <c r="SIJ178" s="298"/>
      <c r="SIK178" s="298"/>
      <c r="SIL178" s="298"/>
      <c r="SIM178" s="298"/>
      <c r="SIN178" s="298"/>
      <c r="SIO178" s="298"/>
      <c r="SIP178" s="298"/>
      <c r="SIQ178" s="298"/>
      <c r="SIR178" s="298"/>
      <c r="SIS178" s="298"/>
      <c r="SIT178" s="298"/>
      <c r="SIU178" s="298"/>
      <c r="SIV178" s="298"/>
      <c r="SIW178" s="298"/>
      <c r="SIX178" s="298"/>
      <c r="SIY178" s="298"/>
      <c r="SIZ178" s="298"/>
      <c r="SJA178" s="298"/>
      <c r="SJB178" s="298"/>
      <c r="SJC178" s="298"/>
      <c r="SJD178" s="298"/>
      <c r="SJE178" s="298"/>
      <c r="SJF178" s="298"/>
      <c r="SJG178" s="298"/>
      <c r="SJH178" s="298"/>
      <c r="SJI178" s="298"/>
      <c r="SJJ178" s="298"/>
      <c r="SJK178" s="298"/>
      <c r="SJL178" s="298"/>
      <c r="SJM178" s="298"/>
      <c r="SJN178" s="298"/>
      <c r="SJO178" s="298"/>
      <c r="SJP178" s="298"/>
      <c r="SJQ178" s="298"/>
      <c r="SJR178" s="298"/>
      <c r="SJS178" s="298"/>
      <c r="SJT178" s="298"/>
      <c r="SJU178" s="298"/>
      <c r="SJV178" s="298"/>
      <c r="SJW178" s="298"/>
      <c r="SJX178" s="298"/>
      <c r="SJY178" s="298"/>
      <c r="SJZ178" s="298"/>
      <c r="SKA178" s="298"/>
      <c r="SKB178" s="298"/>
      <c r="SKC178" s="298"/>
      <c r="SKD178" s="298"/>
      <c r="SKE178" s="298"/>
      <c r="SKF178" s="298"/>
      <c r="SKG178" s="298"/>
      <c r="SKH178" s="298"/>
      <c r="SKI178" s="298"/>
      <c r="SKJ178" s="298"/>
      <c r="SKK178" s="298"/>
      <c r="SKL178" s="298"/>
      <c r="SKM178" s="298"/>
      <c r="SKN178" s="298"/>
      <c r="SKO178" s="298"/>
      <c r="SKP178" s="298"/>
      <c r="SKQ178" s="298"/>
      <c r="SKR178" s="298"/>
      <c r="SKS178" s="298"/>
      <c r="SKT178" s="298"/>
      <c r="SKU178" s="298"/>
      <c r="SKV178" s="298"/>
      <c r="SKW178" s="298"/>
      <c r="SKX178" s="298"/>
      <c r="SKY178" s="298"/>
      <c r="SKZ178" s="298"/>
      <c r="SLA178" s="298"/>
      <c r="SLB178" s="298"/>
      <c r="SLC178" s="298"/>
      <c r="SLD178" s="298"/>
      <c r="SLE178" s="298"/>
      <c r="SLF178" s="298"/>
      <c r="SLG178" s="298"/>
      <c r="SLH178" s="298"/>
      <c r="SLI178" s="298"/>
      <c r="SLJ178" s="298"/>
      <c r="SLK178" s="298"/>
      <c r="SLL178" s="298"/>
      <c r="SLM178" s="298"/>
      <c r="SLN178" s="298"/>
      <c r="SLO178" s="298"/>
      <c r="SLP178" s="298"/>
      <c r="SLQ178" s="298"/>
      <c r="SLR178" s="298"/>
      <c r="SLS178" s="298"/>
      <c r="SLT178" s="298"/>
      <c r="SLU178" s="298"/>
      <c r="SLV178" s="298"/>
      <c r="SLW178" s="298"/>
      <c r="SLX178" s="298"/>
      <c r="SLY178" s="298"/>
      <c r="SLZ178" s="298"/>
      <c r="SMA178" s="298"/>
      <c r="SMB178" s="298"/>
      <c r="SMC178" s="298"/>
      <c r="SMD178" s="298"/>
      <c r="SME178" s="298"/>
      <c r="SMF178" s="298"/>
      <c r="SMG178" s="298"/>
      <c r="SMH178" s="298"/>
      <c r="SMI178" s="298"/>
      <c r="SMJ178" s="298"/>
      <c r="SMK178" s="298"/>
      <c r="SML178" s="298"/>
      <c r="SMM178" s="298"/>
      <c r="SMN178" s="298"/>
      <c r="SMO178" s="298"/>
      <c r="SMP178" s="298"/>
      <c r="SMQ178" s="298"/>
      <c r="SMR178" s="298"/>
      <c r="SMS178" s="298"/>
      <c r="SMT178" s="298"/>
      <c r="SMU178" s="298"/>
      <c r="SMV178" s="298"/>
      <c r="SMW178" s="298"/>
      <c r="SMX178" s="298"/>
      <c r="SMY178" s="298"/>
      <c r="SMZ178" s="298"/>
      <c r="SNA178" s="298"/>
      <c r="SNB178" s="298"/>
      <c r="SNC178" s="298"/>
      <c r="SND178" s="298"/>
      <c r="SNE178" s="298"/>
      <c r="SNF178" s="298"/>
      <c r="SNG178" s="298"/>
      <c r="SNH178" s="298"/>
      <c r="SNI178" s="298"/>
      <c r="SNJ178" s="298"/>
      <c r="SNK178" s="298"/>
      <c r="SNL178" s="298"/>
      <c r="SNM178" s="298"/>
      <c r="SNN178" s="298"/>
      <c r="SNO178" s="298"/>
      <c r="SNP178" s="298"/>
      <c r="SNQ178" s="298"/>
      <c r="SNR178" s="298"/>
      <c r="SNS178" s="298"/>
      <c r="SNT178" s="298"/>
      <c r="SNU178" s="298"/>
      <c r="SNV178" s="298"/>
      <c r="SNW178" s="298"/>
      <c r="SNX178" s="298"/>
      <c r="SNY178" s="298"/>
      <c r="SNZ178" s="298"/>
      <c r="SOA178" s="298"/>
      <c r="SOB178" s="298"/>
      <c r="SOC178" s="298"/>
      <c r="SOD178" s="298"/>
      <c r="SOE178" s="298"/>
      <c r="SOF178" s="298"/>
      <c r="SOG178" s="298"/>
      <c r="SOH178" s="298"/>
      <c r="SOI178" s="298"/>
      <c r="SOJ178" s="298"/>
      <c r="SOK178" s="298"/>
      <c r="SOL178" s="298"/>
      <c r="SOM178" s="298"/>
      <c r="SON178" s="298"/>
      <c r="SOO178" s="298"/>
      <c r="SOP178" s="298"/>
      <c r="SOQ178" s="298"/>
      <c r="SOR178" s="298"/>
      <c r="SOS178" s="298"/>
      <c r="SOT178" s="298"/>
      <c r="SOU178" s="298"/>
      <c r="SOV178" s="298"/>
      <c r="SOW178" s="298"/>
      <c r="SOX178" s="298"/>
      <c r="SOY178" s="298"/>
      <c r="SOZ178" s="298"/>
      <c r="SPA178" s="298"/>
      <c r="SPB178" s="298"/>
      <c r="SPC178" s="298"/>
      <c r="SPD178" s="298"/>
      <c r="SPE178" s="298"/>
      <c r="SPF178" s="298"/>
      <c r="SPG178" s="298"/>
      <c r="SPH178" s="298"/>
      <c r="SPI178" s="298"/>
      <c r="SPJ178" s="298"/>
      <c r="SPK178" s="298"/>
      <c r="SPL178" s="298"/>
      <c r="SPM178" s="298"/>
      <c r="SPN178" s="298"/>
      <c r="SPO178" s="298"/>
      <c r="SPP178" s="298"/>
      <c r="SPQ178" s="298"/>
      <c r="SPR178" s="298"/>
      <c r="SPS178" s="298"/>
      <c r="SPT178" s="298"/>
      <c r="SPU178" s="298"/>
      <c r="SPV178" s="298"/>
      <c r="SPW178" s="298"/>
      <c r="SPX178" s="298"/>
      <c r="SPY178" s="298"/>
      <c r="SPZ178" s="298"/>
      <c r="SQA178" s="298"/>
      <c r="SQB178" s="298"/>
      <c r="SQC178" s="298"/>
      <c r="SQD178" s="298"/>
      <c r="SQE178" s="298"/>
      <c r="SQF178" s="298"/>
      <c r="SQG178" s="298"/>
      <c r="SQH178" s="298"/>
      <c r="SQI178" s="298"/>
      <c r="SQJ178" s="298"/>
      <c r="SQK178" s="298"/>
      <c r="SQL178" s="298"/>
      <c r="SQM178" s="298"/>
      <c r="SQN178" s="298"/>
      <c r="SQO178" s="298"/>
      <c r="SQP178" s="298"/>
      <c r="SQQ178" s="298"/>
      <c r="SQR178" s="298"/>
      <c r="SQS178" s="298"/>
      <c r="SQT178" s="298"/>
      <c r="SQU178" s="298"/>
      <c r="SQV178" s="298"/>
      <c r="SQW178" s="298"/>
      <c r="SQX178" s="298"/>
      <c r="SQY178" s="298"/>
      <c r="SQZ178" s="298"/>
      <c r="SRA178" s="298"/>
      <c r="SRB178" s="298"/>
      <c r="SRC178" s="298"/>
      <c r="SRJ178" s="298"/>
      <c r="SRK178" s="298"/>
      <c r="SRL178" s="298"/>
      <c r="SRM178" s="298"/>
      <c r="SRN178" s="298"/>
      <c r="SRO178" s="298"/>
      <c r="SRP178" s="298"/>
      <c r="SRQ178" s="298"/>
      <c r="SRR178" s="298"/>
      <c r="SRS178" s="298"/>
      <c r="SRT178" s="298"/>
      <c r="SRU178" s="298"/>
      <c r="SRV178" s="298"/>
      <c r="SRW178" s="298"/>
      <c r="SRX178" s="298"/>
      <c r="SRY178" s="298"/>
      <c r="SRZ178" s="298"/>
      <c r="SSA178" s="298"/>
      <c r="SSB178" s="298"/>
      <c r="SSC178" s="298"/>
      <c r="SSD178" s="298"/>
      <c r="SSE178" s="298"/>
      <c r="SSF178" s="298"/>
      <c r="SSG178" s="298"/>
      <c r="SSH178" s="298"/>
      <c r="SSI178" s="298"/>
      <c r="SSJ178" s="298"/>
      <c r="SSK178" s="298"/>
      <c r="SSL178" s="298"/>
      <c r="SSM178" s="298"/>
      <c r="SSN178" s="298"/>
      <c r="SSO178" s="298"/>
      <c r="SSP178" s="298"/>
      <c r="SSQ178" s="298"/>
      <c r="SSR178" s="298"/>
      <c r="SSS178" s="298"/>
      <c r="SST178" s="298"/>
      <c r="SSU178" s="298"/>
      <c r="SSV178" s="298"/>
      <c r="SSW178" s="298"/>
      <c r="SSX178" s="298"/>
      <c r="SSY178" s="298"/>
      <c r="SSZ178" s="298"/>
      <c r="STA178" s="298"/>
      <c r="STB178" s="298"/>
      <c r="STC178" s="298"/>
      <c r="STD178" s="298"/>
      <c r="STE178" s="298"/>
      <c r="STF178" s="298"/>
      <c r="STG178" s="298"/>
      <c r="STH178" s="298"/>
      <c r="STI178" s="298"/>
      <c r="STJ178" s="298"/>
      <c r="STK178" s="298"/>
      <c r="STL178" s="298"/>
      <c r="STM178" s="298"/>
      <c r="STN178" s="298"/>
      <c r="STO178" s="298"/>
      <c r="STP178" s="298"/>
      <c r="STQ178" s="298"/>
      <c r="STR178" s="298"/>
      <c r="STS178" s="298"/>
      <c r="STT178" s="298"/>
      <c r="STU178" s="298"/>
      <c r="STV178" s="298"/>
      <c r="STW178" s="298"/>
      <c r="STX178" s="298"/>
      <c r="STY178" s="298"/>
      <c r="STZ178" s="298"/>
      <c r="SUA178" s="298"/>
      <c r="SUB178" s="298"/>
      <c r="SUC178" s="298"/>
      <c r="SUD178" s="298"/>
      <c r="SUE178" s="298"/>
      <c r="SUF178" s="298"/>
      <c r="SUG178" s="298"/>
      <c r="SUH178" s="298"/>
      <c r="SUI178" s="298"/>
      <c r="SUJ178" s="298"/>
      <c r="SUK178" s="298"/>
      <c r="SUL178" s="298"/>
      <c r="SUM178" s="298"/>
      <c r="SUN178" s="298"/>
      <c r="SUO178" s="298"/>
      <c r="SUP178" s="298"/>
      <c r="SUQ178" s="298"/>
      <c r="SUR178" s="298"/>
      <c r="SUS178" s="298"/>
      <c r="SUT178" s="298"/>
      <c r="SUU178" s="298"/>
      <c r="SUV178" s="298"/>
      <c r="SUW178" s="298"/>
      <c r="SUX178" s="298"/>
      <c r="SUY178" s="298"/>
      <c r="SUZ178" s="298"/>
      <c r="SVA178" s="298"/>
      <c r="SVB178" s="298"/>
      <c r="SVC178" s="298"/>
      <c r="SVD178" s="298"/>
      <c r="SVE178" s="298"/>
      <c r="SVF178" s="298"/>
      <c r="SVG178" s="298"/>
      <c r="SVH178" s="298"/>
      <c r="SVI178" s="298"/>
      <c r="SVJ178" s="298"/>
      <c r="SVK178" s="298"/>
      <c r="SVL178" s="298"/>
      <c r="SVM178" s="298"/>
      <c r="SVN178" s="298"/>
      <c r="SVO178" s="298"/>
      <c r="SVP178" s="298"/>
      <c r="SVQ178" s="298"/>
      <c r="SVR178" s="298"/>
      <c r="SVS178" s="298"/>
      <c r="SVT178" s="298"/>
      <c r="SVU178" s="298"/>
      <c r="SVV178" s="298"/>
      <c r="SVW178" s="298"/>
      <c r="SVX178" s="298"/>
      <c r="SVY178" s="298"/>
      <c r="SVZ178" s="298"/>
      <c r="SWA178" s="298"/>
      <c r="SWB178" s="298"/>
      <c r="SWC178" s="298"/>
      <c r="SWD178" s="298"/>
      <c r="SWE178" s="298"/>
      <c r="SWF178" s="298"/>
      <c r="SWG178" s="298"/>
      <c r="SWH178" s="298"/>
      <c r="SWI178" s="298"/>
      <c r="SWJ178" s="298"/>
      <c r="SWK178" s="298"/>
      <c r="SWL178" s="298"/>
      <c r="SWM178" s="298"/>
      <c r="SWN178" s="298"/>
      <c r="SWO178" s="298"/>
      <c r="SWP178" s="298"/>
      <c r="SWQ178" s="298"/>
      <c r="SWR178" s="298"/>
      <c r="SWS178" s="298"/>
      <c r="SWT178" s="298"/>
      <c r="SWU178" s="298"/>
      <c r="SWV178" s="298"/>
      <c r="SWW178" s="298"/>
      <c r="SWX178" s="298"/>
      <c r="SWY178" s="298"/>
      <c r="SWZ178" s="298"/>
      <c r="SXA178" s="298"/>
      <c r="SXB178" s="298"/>
      <c r="SXC178" s="298"/>
      <c r="SXD178" s="298"/>
      <c r="SXE178" s="298"/>
      <c r="SXF178" s="298"/>
      <c r="SXG178" s="298"/>
      <c r="SXH178" s="298"/>
      <c r="SXI178" s="298"/>
      <c r="SXJ178" s="298"/>
      <c r="SXK178" s="298"/>
      <c r="SXL178" s="298"/>
      <c r="SXM178" s="298"/>
      <c r="SXN178" s="298"/>
      <c r="SXO178" s="298"/>
      <c r="SXP178" s="298"/>
      <c r="SXQ178" s="298"/>
      <c r="SXR178" s="298"/>
      <c r="SXS178" s="298"/>
      <c r="SXT178" s="298"/>
      <c r="SXU178" s="298"/>
      <c r="SXV178" s="298"/>
      <c r="SXW178" s="298"/>
      <c r="SXX178" s="298"/>
      <c r="SXY178" s="298"/>
      <c r="SXZ178" s="298"/>
      <c r="SYA178" s="298"/>
      <c r="SYB178" s="298"/>
      <c r="SYC178" s="298"/>
      <c r="SYD178" s="298"/>
      <c r="SYE178" s="298"/>
      <c r="SYF178" s="298"/>
      <c r="SYG178" s="298"/>
      <c r="SYH178" s="298"/>
      <c r="SYI178" s="298"/>
      <c r="SYJ178" s="298"/>
      <c r="SYK178" s="298"/>
      <c r="SYL178" s="298"/>
      <c r="SYM178" s="298"/>
      <c r="SYN178" s="298"/>
      <c r="SYO178" s="298"/>
      <c r="SYP178" s="298"/>
      <c r="SYQ178" s="298"/>
      <c r="SYR178" s="298"/>
      <c r="SYS178" s="298"/>
      <c r="SYT178" s="298"/>
      <c r="SYU178" s="298"/>
      <c r="SYV178" s="298"/>
      <c r="SYW178" s="298"/>
      <c r="SYX178" s="298"/>
      <c r="SYY178" s="298"/>
      <c r="SYZ178" s="298"/>
      <c r="SZA178" s="298"/>
      <c r="SZB178" s="298"/>
      <c r="SZC178" s="298"/>
      <c r="SZD178" s="298"/>
      <c r="SZE178" s="298"/>
      <c r="SZF178" s="298"/>
      <c r="SZG178" s="298"/>
      <c r="SZH178" s="298"/>
      <c r="SZI178" s="298"/>
      <c r="SZJ178" s="298"/>
      <c r="SZK178" s="298"/>
      <c r="SZL178" s="298"/>
      <c r="SZM178" s="298"/>
      <c r="SZN178" s="298"/>
      <c r="SZO178" s="298"/>
      <c r="SZP178" s="298"/>
      <c r="SZQ178" s="298"/>
      <c r="SZR178" s="298"/>
      <c r="SZS178" s="298"/>
      <c r="SZT178" s="298"/>
      <c r="SZU178" s="298"/>
      <c r="SZV178" s="298"/>
      <c r="SZW178" s="298"/>
      <c r="SZX178" s="298"/>
      <c r="SZY178" s="298"/>
      <c r="SZZ178" s="298"/>
      <c r="TAA178" s="298"/>
      <c r="TAB178" s="298"/>
      <c r="TAC178" s="298"/>
      <c r="TAD178" s="298"/>
      <c r="TAE178" s="298"/>
      <c r="TAF178" s="298"/>
      <c r="TAG178" s="298"/>
      <c r="TAH178" s="298"/>
      <c r="TAI178" s="298"/>
      <c r="TAJ178" s="298"/>
      <c r="TAK178" s="298"/>
      <c r="TAL178" s="298"/>
      <c r="TAM178" s="298"/>
      <c r="TAN178" s="298"/>
      <c r="TAO178" s="298"/>
      <c r="TAP178" s="298"/>
      <c r="TAQ178" s="298"/>
      <c r="TAR178" s="298"/>
      <c r="TAS178" s="298"/>
      <c r="TAT178" s="298"/>
      <c r="TAU178" s="298"/>
      <c r="TAV178" s="298"/>
      <c r="TAW178" s="298"/>
      <c r="TAX178" s="298"/>
      <c r="TAY178" s="298"/>
      <c r="TBF178" s="298"/>
      <c r="TBG178" s="298"/>
      <c r="TBH178" s="298"/>
      <c r="TBI178" s="298"/>
      <c r="TBJ178" s="298"/>
      <c r="TBK178" s="298"/>
      <c r="TBL178" s="298"/>
      <c r="TBM178" s="298"/>
      <c r="TBN178" s="298"/>
      <c r="TBO178" s="298"/>
      <c r="TBP178" s="298"/>
      <c r="TBQ178" s="298"/>
      <c r="TBR178" s="298"/>
      <c r="TBS178" s="298"/>
      <c r="TBT178" s="298"/>
      <c r="TBU178" s="298"/>
      <c r="TBV178" s="298"/>
      <c r="TBW178" s="298"/>
      <c r="TBX178" s="298"/>
      <c r="TBY178" s="298"/>
      <c r="TBZ178" s="298"/>
      <c r="TCA178" s="298"/>
      <c r="TCB178" s="298"/>
      <c r="TCC178" s="298"/>
      <c r="TCD178" s="298"/>
      <c r="TCE178" s="298"/>
      <c r="TCF178" s="298"/>
      <c r="TCG178" s="298"/>
      <c r="TCH178" s="298"/>
      <c r="TCI178" s="298"/>
      <c r="TCJ178" s="298"/>
      <c r="TCK178" s="298"/>
      <c r="TCL178" s="298"/>
      <c r="TCM178" s="298"/>
      <c r="TCN178" s="298"/>
      <c r="TCO178" s="298"/>
      <c r="TCP178" s="298"/>
      <c r="TCQ178" s="298"/>
      <c r="TCR178" s="298"/>
      <c r="TCS178" s="298"/>
      <c r="TCT178" s="298"/>
      <c r="TCU178" s="298"/>
      <c r="TCV178" s="298"/>
      <c r="TCW178" s="298"/>
      <c r="TCX178" s="298"/>
      <c r="TCY178" s="298"/>
      <c r="TCZ178" s="298"/>
      <c r="TDA178" s="298"/>
      <c r="TDB178" s="298"/>
      <c r="TDC178" s="298"/>
      <c r="TDD178" s="298"/>
      <c r="TDE178" s="298"/>
      <c r="TDF178" s="298"/>
      <c r="TDG178" s="298"/>
      <c r="TDH178" s="298"/>
      <c r="TDI178" s="298"/>
      <c r="TDJ178" s="298"/>
      <c r="TDK178" s="298"/>
      <c r="TDL178" s="298"/>
      <c r="TDM178" s="298"/>
      <c r="TDN178" s="298"/>
      <c r="TDO178" s="298"/>
      <c r="TDP178" s="298"/>
      <c r="TDQ178" s="298"/>
      <c r="TDR178" s="298"/>
      <c r="TDS178" s="298"/>
      <c r="TDT178" s="298"/>
      <c r="TDU178" s="298"/>
      <c r="TDV178" s="298"/>
      <c r="TDW178" s="298"/>
      <c r="TDX178" s="298"/>
      <c r="TDY178" s="298"/>
      <c r="TDZ178" s="298"/>
      <c r="TEA178" s="298"/>
      <c r="TEB178" s="298"/>
      <c r="TEC178" s="298"/>
      <c r="TED178" s="298"/>
      <c r="TEE178" s="298"/>
      <c r="TEF178" s="298"/>
      <c r="TEG178" s="298"/>
      <c r="TEH178" s="298"/>
      <c r="TEI178" s="298"/>
      <c r="TEJ178" s="298"/>
      <c r="TEK178" s="298"/>
      <c r="TEL178" s="298"/>
      <c r="TEM178" s="298"/>
      <c r="TEN178" s="298"/>
      <c r="TEO178" s="298"/>
      <c r="TEP178" s="298"/>
      <c r="TEQ178" s="298"/>
      <c r="TER178" s="298"/>
      <c r="TES178" s="298"/>
      <c r="TET178" s="298"/>
      <c r="TEU178" s="298"/>
      <c r="TEV178" s="298"/>
      <c r="TEW178" s="298"/>
      <c r="TEX178" s="298"/>
      <c r="TEY178" s="298"/>
      <c r="TEZ178" s="298"/>
      <c r="TFA178" s="298"/>
      <c r="TFB178" s="298"/>
      <c r="TFC178" s="298"/>
      <c r="TFD178" s="298"/>
      <c r="TFE178" s="298"/>
      <c r="TFF178" s="298"/>
      <c r="TFG178" s="298"/>
      <c r="TFH178" s="298"/>
      <c r="TFI178" s="298"/>
      <c r="TFJ178" s="298"/>
      <c r="TFK178" s="298"/>
      <c r="TFL178" s="298"/>
      <c r="TFM178" s="298"/>
      <c r="TFN178" s="298"/>
      <c r="TFO178" s="298"/>
      <c r="TFP178" s="298"/>
      <c r="TFQ178" s="298"/>
      <c r="TFR178" s="298"/>
      <c r="TFS178" s="298"/>
      <c r="TFT178" s="298"/>
      <c r="TFU178" s="298"/>
      <c r="TFV178" s="298"/>
      <c r="TFW178" s="298"/>
      <c r="TFX178" s="298"/>
      <c r="TFY178" s="298"/>
      <c r="TFZ178" s="298"/>
      <c r="TGA178" s="298"/>
      <c r="TGB178" s="298"/>
      <c r="TGC178" s="298"/>
      <c r="TGD178" s="298"/>
      <c r="TGE178" s="298"/>
      <c r="TGF178" s="298"/>
      <c r="TGG178" s="298"/>
      <c r="TGH178" s="298"/>
      <c r="TGI178" s="298"/>
      <c r="TGJ178" s="298"/>
      <c r="TGK178" s="298"/>
      <c r="TGL178" s="298"/>
      <c r="TGM178" s="298"/>
      <c r="TGN178" s="298"/>
      <c r="TGO178" s="298"/>
      <c r="TGP178" s="298"/>
      <c r="TGQ178" s="298"/>
      <c r="TGR178" s="298"/>
      <c r="TGS178" s="298"/>
      <c r="TGT178" s="298"/>
      <c r="TGU178" s="298"/>
      <c r="TGV178" s="298"/>
      <c r="TGW178" s="298"/>
      <c r="TGX178" s="298"/>
      <c r="TGY178" s="298"/>
      <c r="TGZ178" s="298"/>
      <c r="THA178" s="298"/>
      <c r="THB178" s="298"/>
      <c r="THC178" s="298"/>
      <c r="THD178" s="298"/>
      <c r="THE178" s="298"/>
      <c r="THF178" s="298"/>
      <c r="THG178" s="298"/>
      <c r="THH178" s="298"/>
      <c r="THI178" s="298"/>
      <c r="THJ178" s="298"/>
      <c r="THK178" s="298"/>
      <c r="THL178" s="298"/>
      <c r="THM178" s="298"/>
      <c r="THN178" s="298"/>
      <c r="THO178" s="298"/>
      <c r="THP178" s="298"/>
      <c r="THQ178" s="298"/>
      <c r="THR178" s="298"/>
      <c r="THS178" s="298"/>
      <c r="THT178" s="298"/>
      <c r="THU178" s="298"/>
      <c r="THV178" s="298"/>
      <c r="THW178" s="298"/>
      <c r="THX178" s="298"/>
      <c r="THY178" s="298"/>
      <c r="THZ178" s="298"/>
      <c r="TIA178" s="298"/>
      <c r="TIB178" s="298"/>
      <c r="TIC178" s="298"/>
      <c r="TID178" s="298"/>
      <c r="TIE178" s="298"/>
      <c r="TIF178" s="298"/>
      <c r="TIG178" s="298"/>
      <c r="TIH178" s="298"/>
      <c r="TII178" s="298"/>
      <c r="TIJ178" s="298"/>
      <c r="TIK178" s="298"/>
      <c r="TIL178" s="298"/>
      <c r="TIM178" s="298"/>
      <c r="TIN178" s="298"/>
      <c r="TIO178" s="298"/>
      <c r="TIP178" s="298"/>
      <c r="TIQ178" s="298"/>
      <c r="TIR178" s="298"/>
      <c r="TIS178" s="298"/>
      <c r="TIT178" s="298"/>
      <c r="TIU178" s="298"/>
      <c r="TIV178" s="298"/>
      <c r="TIW178" s="298"/>
      <c r="TIX178" s="298"/>
      <c r="TIY178" s="298"/>
      <c r="TIZ178" s="298"/>
      <c r="TJA178" s="298"/>
      <c r="TJB178" s="298"/>
      <c r="TJC178" s="298"/>
      <c r="TJD178" s="298"/>
      <c r="TJE178" s="298"/>
      <c r="TJF178" s="298"/>
      <c r="TJG178" s="298"/>
      <c r="TJH178" s="298"/>
      <c r="TJI178" s="298"/>
      <c r="TJJ178" s="298"/>
      <c r="TJK178" s="298"/>
      <c r="TJL178" s="298"/>
      <c r="TJM178" s="298"/>
      <c r="TJN178" s="298"/>
      <c r="TJO178" s="298"/>
      <c r="TJP178" s="298"/>
      <c r="TJQ178" s="298"/>
      <c r="TJR178" s="298"/>
      <c r="TJS178" s="298"/>
      <c r="TJT178" s="298"/>
      <c r="TJU178" s="298"/>
      <c r="TJV178" s="298"/>
      <c r="TJW178" s="298"/>
      <c r="TJX178" s="298"/>
      <c r="TJY178" s="298"/>
      <c r="TJZ178" s="298"/>
      <c r="TKA178" s="298"/>
      <c r="TKB178" s="298"/>
      <c r="TKC178" s="298"/>
      <c r="TKD178" s="298"/>
      <c r="TKE178" s="298"/>
      <c r="TKF178" s="298"/>
      <c r="TKG178" s="298"/>
      <c r="TKH178" s="298"/>
      <c r="TKI178" s="298"/>
      <c r="TKJ178" s="298"/>
      <c r="TKK178" s="298"/>
      <c r="TKL178" s="298"/>
      <c r="TKM178" s="298"/>
      <c r="TKN178" s="298"/>
      <c r="TKO178" s="298"/>
      <c r="TKP178" s="298"/>
      <c r="TKQ178" s="298"/>
      <c r="TKR178" s="298"/>
      <c r="TKS178" s="298"/>
      <c r="TKT178" s="298"/>
      <c r="TKU178" s="298"/>
      <c r="TLB178" s="298"/>
      <c r="TLC178" s="298"/>
      <c r="TLD178" s="298"/>
      <c r="TLE178" s="298"/>
      <c r="TLF178" s="298"/>
      <c r="TLG178" s="298"/>
      <c r="TLH178" s="298"/>
      <c r="TLI178" s="298"/>
      <c r="TLJ178" s="298"/>
      <c r="TLK178" s="298"/>
      <c r="TLL178" s="298"/>
      <c r="TLM178" s="298"/>
      <c r="TLN178" s="298"/>
      <c r="TLO178" s="298"/>
      <c r="TLP178" s="298"/>
      <c r="TLQ178" s="298"/>
      <c r="TLR178" s="298"/>
      <c r="TLS178" s="298"/>
      <c r="TLT178" s="298"/>
      <c r="TLU178" s="298"/>
      <c r="TLV178" s="298"/>
      <c r="TLW178" s="298"/>
      <c r="TLX178" s="298"/>
      <c r="TLY178" s="298"/>
      <c r="TLZ178" s="298"/>
      <c r="TMA178" s="298"/>
      <c r="TMB178" s="298"/>
      <c r="TMC178" s="298"/>
      <c r="TMD178" s="298"/>
      <c r="TME178" s="298"/>
      <c r="TMF178" s="298"/>
      <c r="TMG178" s="298"/>
      <c r="TMH178" s="298"/>
      <c r="TMI178" s="298"/>
      <c r="TMJ178" s="298"/>
      <c r="TMK178" s="298"/>
      <c r="TML178" s="298"/>
      <c r="TMM178" s="298"/>
      <c r="TMN178" s="298"/>
      <c r="TMO178" s="298"/>
      <c r="TMP178" s="298"/>
      <c r="TMQ178" s="298"/>
      <c r="TMR178" s="298"/>
      <c r="TMS178" s="298"/>
      <c r="TMT178" s="298"/>
      <c r="TMU178" s="298"/>
      <c r="TMV178" s="298"/>
      <c r="TMW178" s="298"/>
      <c r="TMX178" s="298"/>
      <c r="TMY178" s="298"/>
      <c r="TMZ178" s="298"/>
      <c r="TNA178" s="298"/>
      <c r="TNB178" s="298"/>
      <c r="TNC178" s="298"/>
      <c r="TND178" s="298"/>
      <c r="TNE178" s="298"/>
      <c r="TNF178" s="298"/>
      <c r="TNG178" s="298"/>
      <c r="TNH178" s="298"/>
      <c r="TNI178" s="298"/>
      <c r="TNJ178" s="298"/>
      <c r="TNK178" s="298"/>
      <c r="TNL178" s="298"/>
      <c r="TNM178" s="298"/>
      <c r="TNN178" s="298"/>
      <c r="TNO178" s="298"/>
      <c r="TNP178" s="298"/>
      <c r="TNQ178" s="298"/>
      <c r="TNR178" s="298"/>
      <c r="TNS178" s="298"/>
      <c r="TNT178" s="298"/>
      <c r="TNU178" s="298"/>
      <c r="TNV178" s="298"/>
      <c r="TNW178" s="298"/>
      <c r="TNX178" s="298"/>
      <c r="TNY178" s="298"/>
      <c r="TNZ178" s="298"/>
      <c r="TOA178" s="298"/>
      <c r="TOB178" s="298"/>
      <c r="TOC178" s="298"/>
      <c r="TOD178" s="298"/>
      <c r="TOE178" s="298"/>
      <c r="TOF178" s="298"/>
      <c r="TOG178" s="298"/>
      <c r="TOH178" s="298"/>
      <c r="TOI178" s="298"/>
      <c r="TOJ178" s="298"/>
      <c r="TOK178" s="298"/>
      <c r="TOL178" s="298"/>
      <c r="TOM178" s="298"/>
      <c r="TON178" s="298"/>
      <c r="TOO178" s="298"/>
      <c r="TOP178" s="298"/>
      <c r="TOQ178" s="298"/>
      <c r="TOR178" s="298"/>
      <c r="TOS178" s="298"/>
      <c r="TOT178" s="298"/>
      <c r="TOU178" s="298"/>
      <c r="TOV178" s="298"/>
      <c r="TOW178" s="298"/>
      <c r="TOX178" s="298"/>
      <c r="TOY178" s="298"/>
      <c r="TOZ178" s="298"/>
      <c r="TPA178" s="298"/>
      <c r="TPB178" s="298"/>
      <c r="TPC178" s="298"/>
      <c r="TPD178" s="298"/>
      <c r="TPE178" s="298"/>
      <c r="TPF178" s="298"/>
      <c r="TPG178" s="298"/>
      <c r="TPH178" s="298"/>
      <c r="TPI178" s="298"/>
      <c r="TPJ178" s="298"/>
      <c r="TPK178" s="298"/>
      <c r="TPL178" s="298"/>
      <c r="TPM178" s="298"/>
      <c r="TPN178" s="298"/>
      <c r="TPO178" s="298"/>
      <c r="TPP178" s="298"/>
      <c r="TPQ178" s="298"/>
      <c r="TPR178" s="298"/>
      <c r="TPS178" s="298"/>
      <c r="TPT178" s="298"/>
      <c r="TPU178" s="298"/>
      <c r="TPV178" s="298"/>
      <c r="TPW178" s="298"/>
      <c r="TPX178" s="298"/>
      <c r="TPY178" s="298"/>
      <c r="TPZ178" s="298"/>
      <c r="TQA178" s="298"/>
      <c r="TQB178" s="298"/>
      <c r="TQC178" s="298"/>
      <c r="TQD178" s="298"/>
      <c r="TQE178" s="298"/>
      <c r="TQF178" s="298"/>
      <c r="TQG178" s="298"/>
      <c r="TQH178" s="298"/>
      <c r="TQI178" s="298"/>
      <c r="TQJ178" s="298"/>
      <c r="TQK178" s="298"/>
      <c r="TQL178" s="298"/>
      <c r="TQM178" s="298"/>
      <c r="TQN178" s="298"/>
      <c r="TQO178" s="298"/>
      <c r="TQP178" s="298"/>
      <c r="TQQ178" s="298"/>
      <c r="TQR178" s="298"/>
      <c r="TQS178" s="298"/>
      <c r="TQT178" s="298"/>
      <c r="TQU178" s="298"/>
      <c r="TQV178" s="298"/>
      <c r="TQW178" s="298"/>
      <c r="TQX178" s="298"/>
      <c r="TQY178" s="298"/>
      <c r="TQZ178" s="298"/>
      <c r="TRA178" s="298"/>
      <c r="TRB178" s="298"/>
      <c r="TRC178" s="298"/>
      <c r="TRD178" s="298"/>
      <c r="TRE178" s="298"/>
      <c r="TRF178" s="298"/>
      <c r="TRG178" s="298"/>
      <c r="TRH178" s="298"/>
      <c r="TRI178" s="298"/>
      <c r="TRJ178" s="298"/>
      <c r="TRK178" s="298"/>
      <c r="TRL178" s="298"/>
      <c r="TRM178" s="298"/>
      <c r="TRN178" s="298"/>
      <c r="TRO178" s="298"/>
      <c r="TRP178" s="298"/>
      <c r="TRQ178" s="298"/>
      <c r="TRR178" s="298"/>
      <c r="TRS178" s="298"/>
      <c r="TRT178" s="298"/>
      <c r="TRU178" s="298"/>
      <c r="TRV178" s="298"/>
      <c r="TRW178" s="298"/>
      <c r="TRX178" s="298"/>
      <c r="TRY178" s="298"/>
      <c r="TRZ178" s="298"/>
      <c r="TSA178" s="298"/>
      <c r="TSB178" s="298"/>
      <c r="TSC178" s="298"/>
      <c r="TSD178" s="298"/>
      <c r="TSE178" s="298"/>
      <c r="TSF178" s="298"/>
      <c r="TSG178" s="298"/>
      <c r="TSH178" s="298"/>
      <c r="TSI178" s="298"/>
      <c r="TSJ178" s="298"/>
      <c r="TSK178" s="298"/>
      <c r="TSL178" s="298"/>
      <c r="TSM178" s="298"/>
      <c r="TSN178" s="298"/>
      <c r="TSO178" s="298"/>
      <c r="TSP178" s="298"/>
      <c r="TSQ178" s="298"/>
      <c r="TSR178" s="298"/>
      <c r="TSS178" s="298"/>
      <c r="TST178" s="298"/>
      <c r="TSU178" s="298"/>
      <c r="TSV178" s="298"/>
      <c r="TSW178" s="298"/>
      <c r="TSX178" s="298"/>
      <c r="TSY178" s="298"/>
      <c r="TSZ178" s="298"/>
      <c r="TTA178" s="298"/>
      <c r="TTB178" s="298"/>
      <c r="TTC178" s="298"/>
      <c r="TTD178" s="298"/>
      <c r="TTE178" s="298"/>
      <c r="TTF178" s="298"/>
      <c r="TTG178" s="298"/>
      <c r="TTH178" s="298"/>
      <c r="TTI178" s="298"/>
      <c r="TTJ178" s="298"/>
      <c r="TTK178" s="298"/>
      <c r="TTL178" s="298"/>
      <c r="TTM178" s="298"/>
      <c r="TTN178" s="298"/>
      <c r="TTO178" s="298"/>
      <c r="TTP178" s="298"/>
      <c r="TTQ178" s="298"/>
      <c r="TTR178" s="298"/>
      <c r="TTS178" s="298"/>
      <c r="TTT178" s="298"/>
      <c r="TTU178" s="298"/>
      <c r="TTV178" s="298"/>
      <c r="TTW178" s="298"/>
      <c r="TTX178" s="298"/>
      <c r="TTY178" s="298"/>
      <c r="TTZ178" s="298"/>
      <c r="TUA178" s="298"/>
      <c r="TUB178" s="298"/>
      <c r="TUC178" s="298"/>
      <c r="TUD178" s="298"/>
      <c r="TUE178" s="298"/>
      <c r="TUF178" s="298"/>
      <c r="TUG178" s="298"/>
      <c r="TUH178" s="298"/>
      <c r="TUI178" s="298"/>
      <c r="TUJ178" s="298"/>
      <c r="TUK178" s="298"/>
      <c r="TUL178" s="298"/>
      <c r="TUM178" s="298"/>
      <c r="TUN178" s="298"/>
      <c r="TUO178" s="298"/>
      <c r="TUP178" s="298"/>
      <c r="TUQ178" s="298"/>
      <c r="TUX178" s="298"/>
      <c r="TUY178" s="298"/>
      <c r="TUZ178" s="298"/>
      <c r="TVA178" s="298"/>
      <c r="TVB178" s="298"/>
      <c r="TVC178" s="298"/>
      <c r="TVD178" s="298"/>
      <c r="TVE178" s="298"/>
      <c r="TVF178" s="298"/>
      <c r="TVG178" s="298"/>
      <c r="TVH178" s="298"/>
      <c r="TVI178" s="298"/>
      <c r="TVJ178" s="298"/>
      <c r="TVK178" s="298"/>
      <c r="TVL178" s="298"/>
      <c r="TVM178" s="298"/>
      <c r="TVN178" s="298"/>
      <c r="TVO178" s="298"/>
      <c r="TVP178" s="298"/>
      <c r="TVQ178" s="298"/>
      <c r="TVR178" s="298"/>
      <c r="TVS178" s="298"/>
      <c r="TVT178" s="298"/>
      <c r="TVU178" s="298"/>
      <c r="TVV178" s="298"/>
      <c r="TVW178" s="298"/>
      <c r="TVX178" s="298"/>
      <c r="TVY178" s="298"/>
      <c r="TVZ178" s="298"/>
      <c r="TWA178" s="298"/>
      <c r="TWB178" s="298"/>
      <c r="TWC178" s="298"/>
      <c r="TWD178" s="298"/>
      <c r="TWE178" s="298"/>
      <c r="TWF178" s="298"/>
      <c r="TWG178" s="298"/>
      <c r="TWH178" s="298"/>
      <c r="TWI178" s="298"/>
      <c r="TWJ178" s="298"/>
      <c r="TWK178" s="298"/>
      <c r="TWL178" s="298"/>
      <c r="TWM178" s="298"/>
      <c r="TWN178" s="298"/>
      <c r="TWO178" s="298"/>
      <c r="TWP178" s="298"/>
      <c r="TWQ178" s="298"/>
      <c r="TWR178" s="298"/>
      <c r="TWS178" s="298"/>
      <c r="TWT178" s="298"/>
      <c r="TWU178" s="298"/>
      <c r="TWV178" s="298"/>
      <c r="TWW178" s="298"/>
      <c r="TWX178" s="298"/>
      <c r="TWY178" s="298"/>
      <c r="TWZ178" s="298"/>
      <c r="TXA178" s="298"/>
      <c r="TXB178" s="298"/>
      <c r="TXC178" s="298"/>
      <c r="TXD178" s="298"/>
      <c r="TXE178" s="298"/>
      <c r="TXF178" s="298"/>
      <c r="TXG178" s="298"/>
      <c r="TXH178" s="298"/>
      <c r="TXI178" s="298"/>
      <c r="TXJ178" s="298"/>
      <c r="TXK178" s="298"/>
      <c r="TXL178" s="298"/>
      <c r="TXM178" s="298"/>
      <c r="TXN178" s="298"/>
      <c r="TXO178" s="298"/>
      <c r="TXP178" s="298"/>
      <c r="TXQ178" s="298"/>
      <c r="TXR178" s="298"/>
      <c r="TXS178" s="298"/>
      <c r="TXT178" s="298"/>
      <c r="TXU178" s="298"/>
      <c r="TXV178" s="298"/>
      <c r="TXW178" s="298"/>
      <c r="TXX178" s="298"/>
      <c r="TXY178" s="298"/>
      <c r="TXZ178" s="298"/>
      <c r="TYA178" s="298"/>
      <c r="TYB178" s="298"/>
      <c r="TYC178" s="298"/>
      <c r="TYD178" s="298"/>
      <c r="TYE178" s="298"/>
      <c r="TYF178" s="298"/>
      <c r="TYG178" s="298"/>
      <c r="TYH178" s="298"/>
      <c r="TYI178" s="298"/>
      <c r="TYJ178" s="298"/>
      <c r="TYK178" s="298"/>
      <c r="TYL178" s="298"/>
      <c r="TYM178" s="298"/>
      <c r="TYN178" s="298"/>
      <c r="TYO178" s="298"/>
      <c r="TYP178" s="298"/>
      <c r="TYQ178" s="298"/>
      <c r="TYR178" s="298"/>
      <c r="TYS178" s="298"/>
      <c r="TYT178" s="298"/>
      <c r="TYU178" s="298"/>
      <c r="TYV178" s="298"/>
      <c r="TYW178" s="298"/>
      <c r="TYX178" s="298"/>
      <c r="TYY178" s="298"/>
      <c r="TYZ178" s="298"/>
      <c r="TZA178" s="298"/>
      <c r="TZB178" s="298"/>
      <c r="TZC178" s="298"/>
      <c r="TZD178" s="298"/>
      <c r="TZE178" s="298"/>
      <c r="TZF178" s="298"/>
      <c r="TZG178" s="298"/>
      <c r="TZH178" s="298"/>
      <c r="TZI178" s="298"/>
      <c r="TZJ178" s="298"/>
      <c r="TZK178" s="298"/>
      <c r="TZL178" s="298"/>
      <c r="TZM178" s="298"/>
      <c r="TZN178" s="298"/>
      <c r="TZO178" s="298"/>
      <c r="TZP178" s="298"/>
      <c r="TZQ178" s="298"/>
      <c r="TZR178" s="298"/>
      <c r="TZS178" s="298"/>
      <c r="TZT178" s="298"/>
      <c r="TZU178" s="298"/>
      <c r="TZV178" s="298"/>
      <c r="TZW178" s="298"/>
      <c r="TZX178" s="298"/>
      <c r="TZY178" s="298"/>
      <c r="TZZ178" s="298"/>
      <c r="UAA178" s="298"/>
      <c r="UAB178" s="298"/>
      <c r="UAC178" s="298"/>
      <c r="UAD178" s="298"/>
      <c r="UAE178" s="298"/>
      <c r="UAF178" s="298"/>
      <c r="UAG178" s="298"/>
      <c r="UAH178" s="298"/>
      <c r="UAI178" s="298"/>
      <c r="UAJ178" s="298"/>
      <c r="UAK178" s="298"/>
      <c r="UAL178" s="298"/>
      <c r="UAM178" s="298"/>
      <c r="UAN178" s="298"/>
      <c r="UAO178" s="298"/>
      <c r="UAP178" s="298"/>
      <c r="UAQ178" s="298"/>
      <c r="UAR178" s="298"/>
      <c r="UAS178" s="298"/>
      <c r="UAT178" s="298"/>
      <c r="UAU178" s="298"/>
      <c r="UAV178" s="298"/>
      <c r="UAW178" s="298"/>
      <c r="UAX178" s="298"/>
      <c r="UAY178" s="298"/>
      <c r="UAZ178" s="298"/>
      <c r="UBA178" s="298"/>
      <c r="UBB178" s="298"/>
      <c r="UBC178" s="298"/>
      <c r="UBD178" s="298"/>
      <c r="UBE178" s="298"/>
      <c r="UBF178" s="298"/>
      <c r="UBG178" s="298"/>
      <c r="UBH178" s="298"/>
      <c r="UBI178" s="298"/>
      <c r="UBJ178" s="298"/>
      <c r="UBK178" s="298"/>
      <c r="UBL178" s="298"/>
      <c r="UBM178" s="298"/>
      <c r="UBN178" s="298"/>
      <c r="UBO178" s="298"/>
      <c r="UBP178" s="298"/>
      <c r="UBQ178" s="298"/>
      <c r="UBR178" s="298"/>
      <c r="UBS178" s="298"/>
      <c r="UBT178" s="298"/>
      <c r="UBU178" s="298"/>
      <c r="UBV178" s="298"/>
      <c r="UBW178" s="298"/>
      <c r="UBX178" s="298"/>
      <c r="UBY178" s="298"/>
      <c r="UBZ178" s="298"/>
      <c r="UCA178" s="298"/>
      <c r="UCB178" s="298"/>
      <c r="UCC178" s="298"/>
      <c r="UCD178" s="298"/>
      <c r="UCE178" s="298"/>
      <c r="UCF178" s="298"/>
      <c r="UCG178" s="298"/>
      <c r="UCH178" s="298"/>
      <c r="UCI178" s="298"/>
      <c r="UCJ178" s="298"/>
      <c r="UCK178" s="298"/>
      <c r="UCL178" s="298"/>
      <c r="UCM178" s="298"/>
      <c r="UCN178" s="298"/>
      <c r="UCO178" s="298"/>
      <c r="UCP178" s="298"/>
      <c r="UCQ178" s="298"/>
      <c r="UCR178" s="298"/>
      <c r="UCS178" s="298"/>
      <c r="UCT178" s="298"/>
      <c r="UCU178" s="298"/>
      <c r="UCV178" s="298"/>
      <c r="UCW178" s="298"/>
      <c r="UCX178" s="298"/>
      <c r="UCY178" s="298"/>
      <c r="UCZ178" s="298"/>
      <c r="UDA178" s="298"/>
      <c r="UDB178" s="298"/>
      <c r="UDC178" s="298"/>
      <c r="UDD178" s="298"/>
      <c r="UDE178" s="298"/>
      <c r="UDF178" s="298"/>
      <c r="UDG178" s="298"/>
      <c r="UDH178" s="298"/>
      <c r="UDI178" s="298"/>
      <c r="UDJ178" s="298"/>
      <c r="UDK178" s="298"/>
      <c r="UDL178" s="298"/>
      <c r="UDM178" s="298"/>
      <c r="UDN178" s="298"/>
      <c r="UDO178" s="298"/>
      <c r="UDP178" s="298"/>
      <c r="UDQ178" s="298"/>
      <c r="UDR178" s="298"/>
      <c r="UDS178" s="298"/>
      <c r="UDT178" s="298"/>
      <c r="UDU178" s="298"/>
      <c r="UDV178" s="298"/>
      <c r="UDW178" s="298"/>
      <c r="UDX178" s="298"/>
      <c r="UDY178" s="298"/>
      <c r="UDZ178" s="298"/>
      <c r="UEA178" s="298"/>
      <c r="UEB178" s="298"/>
      <c r="UEC178" s="298"/>
      <c r="UED178" s="298"/>
      <c r="UEE178" s="298"/>
      <c r="UEF178" s="298"/>
      <c r="UEG178" s="298"/>
      <c r="UEH178" s="298"/>
      <c r="UEI178" s="298"/>
      <c r="UEJ178" s="298"/>
      <c r="UEK178" s="298"/>
      <c r="UEL178" s="298"/>
      <c r="UEM178" s="298"/>
      <c r="UET178" s="298"/>
      <c r="UEU178" s="298"/>
      <c r="UEV178" s="298"/>
      <c r="UEW178" s="298"/>
      <c r="UEX178" s="298"/>
      <c r="UEY178" s="298"/>
      <c r="UEZ178" s="298"/>
      <c r="UFA178" s="298"/>
      <c r="UFB178" s="298"/>
      <c r="UFC178" s="298"/>
      <c r="UFD178" s="298"/>
      <c r="UFE178" s="298"/>
      <c r="UFF178" s="298"/>
      <c r="UFG178" s="298"/>
      <c r="UFH178" s="298"/>
      <c r="UFI178" s="298"/>
      <c r="UFJ178" s="298"/>
      <c r="UFK178" s="298"/>
      <c r="UFL178" s="298"/>
      <c r="UFM178" s="298"/>
      <c r="UFN178" s="298"/>
      <c r="UFO178" s="298"/>
      <c r="UFP178" s="298"/>
      <c r="UFQ178" s="298"/>
      <c r="UFR178" s="298"/>
      <c r="UFS178" s="298"/>
      <c r="UFT178" s="298"/>
      <c r="UFU178" s="298"/>
      <c r="UFV178" s="298"/>
      <c r="UFW178" s="298"/>
      <c r="UFX178" s="298"/>
      <c r="UFY178" s="298"/>
      <c r="UFZ178" s="298"/>
      <c r="UGA178" s="298"/>
      <c r="UGB178" s="298"/>
      <c r="UGC178" s="298"/>
      <c r="UGD178" s="298"/>
      <c r="UGE178" s="298"/>
      <c r="UGF178" s="298"/>
      <c r="UGG178" s="298"/>
      <c r="UGH178" s="298"/>
      <c r="UGI178" s="298"/>
      <c r="UGJ178" s="298"/>
      <c r="UGK178" s="298"/>
      <c r="UGL178" s="298"/>
      <c r="UGM178" s="298"/>
      <c r="UGN178" s="298"/>
      <c r="UGO178" s="298"/>
      <c r="UGP178" s="298"/>
      <c r="UGQ178" s="298"/>
      <c r="UGR178" s="298"/>
      <c r="UGS178" s="298"/>
      <c r="UGT178" s="298"/>
      <c r="UGU178" s="298"/>
      <c r="UGV178" s="298"/>
      <c r="UGW178" s="298"/>
      <c r="UGX178" s="298"/>
      <c r="UGY178" s="298"/>
      <c r="UGZ178" s="298"/>
      <c r="UHA178" s="298"/>
      <c r="UHB178" s="298"/>
      <c r="UHC178" s="298"/>
      <c r="UHD178" s="298"/>
      <c r="UHE178" s="298"/>
      <c r="UHF178" s="298"/>
      <c r="UHG178" s="298"/>
      <c r="UHH178" s="298"/>
      <c r="UHI178" s="298"/>
      <c r="UHJ178" s="298"/>
      <c r="UHK178" s="298"/>
      <c r="UHL178" s="298"/>
      <c r="UHM178" s="298"/>
      <c r="UHN178" s="298"/>
      <c r="UHO178" s="298"/>
      <c r="UHP178" s="298"/>
      <c r="UHQ178" s="298"/>
      <c r="UHR178" s="298"/>
      <c r="UHS178" s="298"/>
      <c r="UHT178" s="298"/>
      <c r="UHU178" s="298"/>
      <c r="UHV178" s="298"/>
      <c r="UHW178" s="298"/>
      <c r="UHX178" s="298"/>
      <c r="UHY178" s="298"/>
      <c r="UHZ178" s="298"/>
      <c r="UIA178" s="298"/>
      <c r="UIB178" s="298"/>
      <c r="UIC178" s="298"/>
      <c r="UID178" s="298"/>
      <c r="UIE178" s="298"/>
      <c r="UIF178" s="298"/>
      <c r="UIG178" s="298"/>
      <c r="UIH178" s="298"/>
      <c r="UII178" s="298"/>
      <c r="UIJ178" s="298"/>
      <c r="UIK178" s="298"/>
      <c r="UIL178" s="298"/>
      <c r="UIM178" s="298"/>
      <c r="UIN178" s="298"/>
      <c r="UIO178" s="298"/>
      <c r="UIP178" s="298"/>
      <c r="UIQ178" s="298"/>
      <c r="UIR178" s="298"/>
      <c r="UIS178" s="298"/>
      <c r="UIT178" s="298"/>
      <c r="UIU178" s="298"/>
      <c r="UIV178" s="298"/>
      <c r="UIW178" s="298"/>
      <c r="UIX178" s="298"/>
      <c r="UIY178" s="298"/>
      <c r="UIZ178" s="298"/>
      <c r="UJA178" s="298"/>
      <c r="UJB178" s="298"/>
      <c r="UJC178" s="298"/>
      <c r="UJD178" s="298"/>
      <c r="UJE178" s="298"/>
      <c r="UJF178" s="298"/>
      <c r="UJG178" s="298"/>
      <c r="UJH178" s="298"/>
      <c r="UJI178" s="298"/>
      <c r="UJJ178" s="298"/>
      <c r="UJK178" s="298"/>
      <c r="UJL178" s="298"/>
      <c r="UJM178" s="298"/>
      <c r="UJN178" s="298"/>
      <c r="UJO178" s="298"/>
      <c r="UJP178" s="298"/>
      <c r="UJQ178" s="298"/>
      <c r="UJR178" s="298"/>
      <c r="UJS178" s="298"/>
      <c r="UJT178" s="298"/>
      <c r="UJU178" s="298"/>
      <c r="UJV178" s="298"/>
      <c r="UJW178" s="298"/>
      <c r="UJX178" s="298"/>
      <c r="UJY178" s="298"/>
      <c r="UJZ178" s="298"/>
      <c r="UKA178" s="298"/>
      <c r="UKB178" s="298"/>
      <c r="UKC178" s="298"/>
      <c r="UKD178" s="298"/>
      <c r="UKE178" s="298"/>
      <c r="UKF178" s="298"/>
      <c r="UKG178" s="298"/>
      <c r="UKH178" s="298"/>
      <c r="UKI178" s="298"/>
      <c r="UKJ178" s="298"/>
      <c r="UKK178" s="298"/>
      <c r="UKL178" s="298"/>
      <c r="UKM178" s="298"/>
      <c r="UKN178" s="298"/>
      <c r="UKO178" s="298"/>
      <c r="UKP178" s="298"/>
      <c r="UKQ178" s="298"/>
      <c r="UKR178" s="298"/>
      <c r="UKS178" s="298"/>
      <c r="UKT178" s="298"/>
      <c r="UKU178" s="298"/>
      <c r="UKV178" s="298"/>
      <c r="UKW178" s="298"/>
      <c r="UKX178" s="298"/>
      <c r="UKY178" s="298"/>
      <c r="UKZ178" s="298"/>
      <c r="ULA178" s="298"/>
      <c r="ULB178" s="298"/>
      <c r="ULC178" s="298"/>
      <c r="ULD178" s="298"/>
      <c r="ULE178" s="298"/>
      <c r="ULF178" s="298"/>
      <c r="ULG178" s="298"/>
      <c r="ULH178" s="298"/>
      <c r="ULI178" s="298"/>
      <c r="ULJ178" s="298"/>
      <c r="ULK178" s="298"/>
      <c r="ULL178" s="298"/>
      <c r="ULM178" s="298"/>
      <c r="ULN178" s="298"/>
      <c r="ULO178" s="298"/>
      <c r="ULP178" s="298"/>
      <c r="ULQ178" s="298"/>
      <c r="ULR178" s="298"/>
      <c r="ULS178" s="298"/>
      <c r="ULT178" s="298"/>
      <c r="ULU178" s="298"/>
      <c r="ULV178" s="298"/>
      <c r="ULW178" s="298"/>
      <c r="ULX178" s="298"/>
      <c r="ULY178" s="298"/>
      <c r="ULZ178" s="298"/>
      <c r="UMA178" s="298"/>
      <c r="UMB178" s="298"/>
      <c r="UMC178" s="298"/>
      <c r="UMD178" s="298"/>
      <c r="UME178" s="298"/>
      <c r="UMF178" s="298"/>
      <c r="UMG178" s="298"/>
      <c r="UMH178" s="298"/>
      <c r="UMI178" s="298"/>
      <c r="UMJ178" s="298"/>
      <c r="UMK178" s="298"/>
      <c r="UML178" s="298"/>
      <c r="UMM178" s="298"/>
      <c r="UMN178" s="298"/>
      <c r="UMO178" s="298"/>
      <c r="UMP178" s="298"/>
      <c r="UMQ178" s="298"/>
      <c r="UMR178" s="298"/>
      <c r="UMS178" s="298"/>
      <c r="UMT178" s="298"/>
      <c r="UMU178" s="298"/>
      <c r="UMV178" s="298"/>
      <c r="UMW178" s="298"/>
      <c r="UMX178" s="298"/>
      <c r="UMY178" s="298"/>
      <c r="UMZ178" s="298"/>
      <c r="UNA178" s="298"/>
      <c r="UNB178" s="298"/>
      <c r="UNC178" s="298"/>
      <c r="UND178" s="298"/>
      <c r="UNE178" s="298"/>
      <c r="UNF178" s="298"/>
      <c r="UNG178" s="298"/>
      <c r="UNH178" s="298"/>
      <c r="UNI178" s="298"/>
      <c r="UNJ178" s="298"/>
      <c r="UNK178" s="298"/>
      <c r="UNL178" s="298"/>
      <c r="UNM178" s="298"/>
      <c r="UNN178" s="298"/>
      <c r="UNO178" s="298"/>
      <c r="UNP178" s="298"/>
      <c r="UNQ178" s="298"/>
      <c r="UNR178" s="298"/>
      <c r="UNS178" s="298"/>
      <c r="UNT178" s="298"/>
      <c r="UNU178" s="298"/>
      <c r="UNV178" s="298"/>
      <c r="UNW178" s="298"/>
      <c r="UNX178" s="298"/>
      <c r="UNY178" s="298"/>
      <c r="UNZ178" s="298"/>
      <c r="UOA178" s="298"/>
      <c r="UOB178" s="298"/>
      <c r="UOC178" s="298"/>
      <c r="UOD178" s="298"/>
      <c r="UOE178" s="298"/>
      <c r="UOF178" s="298"/>
      <c r="UOG178" s="298"/>
      <c r="UOH178" s="298"/>
      <c r="UOI178" s="298"/>
      <c r="UOP178" s="298"/>
      <c r="UOQ178" s="298"/>
      <c r="UOR178" s="298"/>
      <c r="UOS178" s="298"/>
      <c r="UOT178" s="298"/>
      <c r="UOU178" s="298"/>
      <c r="UOV178" s="298"/>
      <c r="UOW178" s="298"/>
      <c r="UOX178" s="298"/>
      <c r="UOY178" s="298"/>
      <c r="UOZ178" s="298"/>
      <c r="UPA178" s="298"/>
      <c r="UPB178" s="298"/>
      <c r="UPC178" s="298"/>
      <c r="UPD178" s="298"/>
      <c r="UPE178" s="298"/>
      <c r="UPF178" s="298"/>
      <c r="UPG178" s="298"/>
      <c r="UPH178" s="298"/>
      <c r="UPI178" s="298"/>
      <c r="UPJ178" s="298"/>
      <c r="UPK178" s="298"/>
      <c r="UPL178" s="298"/>
      <c r="UPM178" s="298"/>
      <c r="UPN178" s="298"/>
      <c r="UPO178" s="298"/>
      <c r="UPP178" s="298"/>
      <c r="UPQ178" s="298"/>
      <c r="UPR178" s="298"/>
      <c r="UPS178" s="298"/>
      <c r="UPT178" s="298"/>
      <c r="UPU178" s="298"/>
      <c r="UPV178" s="298"/>
      <c r="UPW178" s="298"/>
      <c r="UPX178" s="298"/>
      <c r="UPY178" s="298"/>
      <c r="UPZ178" s="298"/>
      <c r="UQA178" s="298"/>
      <c r="UQB178" s="298"/>
      <c r="UQC178" s="298"/>
      <c r="UQD178" s="298"/>
      <c r="UQE178" s="298"/>
      <c r="UQF178" s="298"/>
      <c r="UQG178" s="298"/>
      <c r="UQH178" s="298"/>
      <c r="UQI178" s="298"/>
      <c r="UQJ178" s="298"/>
      <c r="UQK178" s="298"/>
      <c r="UQL178" s="298"/>
      <c r="UQM178" s="298"/>
      <c r="UQN178" s="298"/>
      <c r="UQO178" s="298"/>
      <c r="UQP178" s="298"/>
      <c r="UQQ178" s="298"/>
      <c r="UQR178" s="298"/>
      <c r="UQS178" s="298"/>
      <c r="UQT178" s="298"/>
      <c r="UQU178" s="298"/>
      <c r="UQV178" s="298"/>
      <c r="UQW178" s="298"/>
      <c r="UQX178" s="298"/>
      <c r="UQY178" s="298"/>
      <c r="UQZ178" s="298"/>
      <c r="URA178" s="298"/>
      <c r="URB178" s="298"/>
      <c r="URC178" s="298"/>
      <c r="URD178" s="298"/>
      <c r="URE178" s="298"/>
      <c r="URF178" s="298"/>
      <c r="URG178" s="298"/>
      <c r="URH178" s="298"/>
      <c r="URI178" s="298"/>
      <c r="URJ178" s="298"/>
      <c r="URK178" s="298"/>
      <c r="URL178" s="298"/>
      <c r="URM178" s="298"/>
      <c r="URN178" s="298"/>
      <c r="URO178" s="298"/>
      <c r="URP178" s="298"/>
      <c r="URQ178" s="298"/>
      <c r="URR178" s="298"/>
      <c r="URS178" s="298"/>
      <c r="URT178" s="298"/>
      <c r="URU178" s="298"/>
      <c r="URV178" s="298"/>
      <c r="URW178" s="298"/>
      <c r="URX178" s="298"/>
      <c r="URY178" s="298"/>
      <c r="URZ178" s="298"/>
      <c r="USA178" s="298"/>
      <c r="USB178" s="298"/>
      <c r="USC178" s="298"/>
      <c r="USD178" s="298"/>
      <c r="USE178" s="298"/>
      <c r="USF178" s="298"/>
      <c r="USG178" s="298"/>
      <c r="USH178" s="298"/>
      <c r="USI178" s="298"/>
      <c r="USJ178" s="298"/>
      <c r="USK178" s="298"/>
      <c r="USL178" s="298"/>
      <c r="USM178" s="298"/>
      <c r="USN178" s="298"/>
      <c r="USO178" s="298"/>
      <c r="USP178" s="298"/>
      <c r="USQ178" s="298"/>
      <c r="USR178" s="298"/>
      <c r="USS178" s="298"/>
      <c r="UST178" s="298"/>
      <c r="USU178" s="298"/>
      <c r="USV178" s="298"/>
      <c r="USW178" s="298"/>
      <c r="USX178" s="298"/>
      <c r="USY178" s="298"/>
      <c r="USZ178" s="298"/>
      <c r="UTA178" s="298"/>
      <c r="UTB178" s="298"/>
      <c r="UTC178" s="298"/>
      <c r="UTD178" s="298"/>
      <c r="UTE178" s="298"/>
      <c r="UTF178" s="298"/>
      <c r="UTG178" s="298"/>
      <c r="UTH178" s="298"/>
      <c r="UTI178" s="298"/>
      <c r="UTJ178" s="298"/>
      <c r="UTK178" s="298"/>
      <c r="UTL178" s="298"/>
      <c r="UTM178" s="298"/>
      <c r="UTN178" s="298"/>
      <c r="UTO178" s="298"/>
      <c r="UTP178" s="298"/>
      <c r="UTQ178" s="298"/>
      <c r="UTR178" s="298"/>
      <c r="UTS178" s="298"/>
      <c r="UTT178" s="298"/>
      <c r="UTU178" s="298"/>
      <c r="UTV178" s="298"/>
      <c r="UTW178" s="298"/>
      <c r="UTX178" s="298"/>
      <c r="UTY178" s="298"/>
      <c r="UTZ178" s="298"/>
      <c r="UUA178" s="298"/>
      <c r="UUB178" s="298"/>
      <c r="UUC178" s="298"/>
      <c r="UUD178" s="298"/>
      <c r="UUE178" s="298"/>
      <c r="UUF178" s="298"/>
      <c r="UUG178" s="298"/>
      <c r="UUH178" s="298"/>
      <c r="UUI178" s="298"/>
      <c r="UUJ178" s="298"/>
      <c r="UUK178" s="298"/>
      <c r="UUL178" s="298"/>
      <c r="UUM178" s="298"/>
      <c r="UUN178" s="298"/>
      <c r="UUO178" s="298"/>
      <c r="UUP178" s="298"/>
      <c r="UUQ178" s="298"/>
      <c r="UUR178" s="298"/>
      <c r="UUS178" s="298"/>
      <c r="UUT178" s="298"/>
      <c r="UUU178" s="298"/>
      <c r="UUV178" s="298"/>
      <c r="UUW178" s="298"/>
      <c r="UUX178" s="298"/>
      <c r="UUY178" s="298"/>
      <c r="UUZ178" s="298"/>
      <c r="UVA178" s="298"/>
      <c r="UVB178" s="298"/>
      <c r="UVC178" s="298"/>
      <c r="UVD178" s="298"/>
      <c r="UVE178" s="298"/>
      <c r="UVF178" s="298"/>
      <c r="UVG178" s="298"/>
      <c r="UVH178" s="298"/>
      <c r="UVI178" s="298"/>
      <c r="UVJ178" s="298"/>
      <c r="UVK178" s="298"/>
      <c r="UVL178" s="298"/>
      <c r="UVM178" s="298"/>
      <c r="UVN178" s="298"/>
      <c r="UVO178" s="298"/>
      <c r="UVP178" s="298"/>
      <c r="UVQ178" s="298"/>
      <c r="UVR178" s="298"/>
      <c r="UVS178" s="298"/>
      <c r="UVT178" s="298"/>
      <c r="UVU178" s="298"/>
      <c r="UVV178" s="298"/>
      <c r="UVW178" s="298"/>
      <c r="UVX178" s="298"/>
      <c r="UVY178" s="298"/>
      <c r="UVZ178" s="298"/>
      <c r="UWA178" s="298"/>
      <c r="UWB178" s="298"/>
      <c r="UWC178" s="298"/>
      <c r="UWD178" s="298"/>
      <c r="UWE178" s="298"/>
      <c r="UWF178" s="298"/>
      <c r="UWG178" s="298"/>
      <c r="UWH178" s="298"/>
      <c r="UWI178" s="298"/>
      <c r="UWJ178" s="298"/>
      <c r="UWK178" s="298"/>
      <c r="UWL178" s="298"/>
      <c r="UWM178" s="298"/>
      <c r="UWN178" s="298"/>
      <c r="UWO178" s="298"/>
      <c r="UWP178" s="298"/>
      <c r="UWQ178" s="298"/>
      <c r="UWR178" s="298"/>
      <c r="UWS178" s="298"/>
      <c r="UWT178" s="298"/>
      <c r="UWU178" s="298"/>
      <c r="UWV178" s="298"/>
      <c r="UWW178" s="298"/>
      <c r="UWX178" s="298"/>
      <c r="UWY178" s="298"/>
      <c r="UWZ178" s="298"/>
      <c r="UXA178" s="298"/>
      <c r="UXB178" s="298"/>
      <c r="UXC178" s="298"/>
      <c r="UXD178" s="298"/>
      <c r="UXE178" s="298"/>
      <c r="UXF178" s="298"/>
      <c r="UXG178" s="298"/>
      <c r="UXH178" s="298"/>
      <c r="UXI178" s="298"/>
      <c r="UXJ178" s="298"/>
      <c r="UXK178" s="298"/>
      <c r="UXL178" s="298"/>
      <c r="UXM178" s="298"/>
      <c r="UXN178" s="298"/>
      <c r="UXO178" s="298"/>
      <c r="UXP178" s="298"/>
      <c r="UXQ178" s="298"/>
      <c r="UXR178" s="298"/>
      <c r="UXS178" s="298"/>
      <c r="UXT178" s="298"/>
      <c r="UXU178" s="298"/>
      <c r="UXV178" s="298"/>
      <c r="UXW178" s="298"/>
      <c r="UXX178" s="298"/>
      <c r="UXY178" s="298"/>
      <c r="UXZ178" s="298"/>
      <c r="UYA178" s="298"/>
      <c r="UYB178" s="298"/>
      <c r="UYC178" s="298"/>
      <c r="UYD178" s="298"/>
      <c r="UYE178" s="298"/>
      <c r="UYL178" s="298"/>
      <c r="UYM178" s="298"/>
      <c r="UYN178" s="298"/>
      <c r="UYO178" s="298"/>
      <c r="UYP178" s="298"/>
      <c r="UYQ178" s="298"/>
      <c r="UYR178" s="298"/>
      <c r="UYS178" s="298"/>
      <c r="UYT178" s="298"/>
      <c r="UYU178" s="298"/>
      <c r="UYV178" s="298"/>
      <c r="UYW178" s="298"/>
      <c r="UYX178" s="298"/>
      <c r="UYY178" s="298"/>
      <c r="UYZ178" s="298"/>
      <c r="UZA178" s="298"/>
      <c r="UZB178" s="298"/>
      <c r="UZC178" s="298"/>
      <c r="UZD178" s="298"/>
      <c r="UZE178" s="298"/>
      <c r="UZF178" s="298"/>
      <c r="UZG178" s="298"/>
      <c r="UZH178" s="298"/>
      <c r="UZI178" s="298"/>
      <c r="UZJ178" s="298"/>
      <c r="UZK178" s="298"/>
      <c r="UZL178" s="298"/>
      <c r="UZM178" s="298"/>
      <c r="UZN178" s="298"/>
      <c r="UZO178" s="298"/>
      <c r="UZP178" s="298"/>
      <c r="UZQ178" s="298"/>
      <c r="UZR178" s="298"/>
      <c r="UZS178" s="298"/>
      <c r="UZT178" s="298"/>
      <c r="UZU178" s="298"/>
      <c r="UZV178" s="298"/>
      <c r="UZW178" s="298"/>
      <c r="UZX178" s="298"/>
      <c r="UZY178" s="298"/>
      <c r="UZZ178" s="298"/>
      <c r="VAA178" s="298"/>
      <c r="VAB178" s="298"/>
      <c r="VAC178" s="298"/>
      <c r="VAD178" s="298"/>
      <c r="VAE178" s="298"/>
      <c r="VAF178" s="298"/>
      <c r="VAG178" s="298"/>
      <c r="VAH178" s="298"/>
      <c r="VAI178" s="298"/>
      <c r="VAJ178" s="298"/>
      <c r="VAK178" s="298"/>
      <c r="VAL178" s="298"/>
      <c r="VAM178" s="298"/>
      <c r="VAN178" s="298"/>
      <c r="VAO178" s="298"/>
      <c r="VAP178" s="298"/>
      <c r="VAQ178" s="298"/>
      <c r="VAR178" s="298"/>
      <c r="VAS178" s="298"/>
      <c r="VAT178" s="298"/>
      <c r="VAU178" s="298"/>
      <c r="VAV178" s="298"/>
      <c r="VAW178" s="298"/>
      <c r="VAX178" s="298"/>
      <c r="VAY178" s="298"/>
      <c r="VAZ178" s="298"/>
      <c r="VBA178" s="298"/>
      <c r="VBB178" s="298"/>
      <c r="VBC178" s="298"/>
      <c r="VBD178" s="298"/>
      <c r="VBE178" s="298"/>
      <c r="VBF178" s="298"/>
      <c r="VBG178" s="298"/>
      <c r="VBH178" s="298"/>
      <c r="VBI178" s="298"/>
      <c r="VBJ178" s="298"/>
      <c r="VBK178" s="298"/>
      <c r="VBL178" s="298"/>
      <c r="VBM178" s="298"/>
      <c r="VBN178" s="298"/>
      <c r="VBO178" s="298"/>
      <c r="VBP178" s="298"/>
      <c r="VBQ178" s="298"/>
      <c r="VBR178" s="298"/>
      <c r="VBS178" s="298"/>
      <c r="VBT178" s="298"/>
      <c r="VBU178" s="298"/>
      <c r="VBV178" s="298"/>
      <c r="VBW178" s="298"/>
      <c r="VBX178" s="298"/>
      <c r="VBY178" s="298"/>
      <c r="VBZ178" s="298"/>
      <c r="VCA178" s="298"/>
      <c r="VCB178" s="298"/>
      <c r="VCC178" s="298"/>
      <c r="VCD178" s="298"/>
      <c r="VCE178" s="298"/>
      <c r="VCF178" s="298"/>
      <c r="VCG178" s="298"/>
      <c r="VCH178" s="298"/>
      <c r="VCI178" s="298"/>
      <c r="VCJ178" s="298"/>
      <c r="VCK178" s="298"/>
      <c r="VCL178" s="298"/>
      <c r="VCM178" s="298"/>
      <c r="VCN178" s="298"/>
      <c r="VCO178" s="298"/>
      <c r="VCP178" s="298"/>
      <c r="VCQ178" s="298"/>
      <c r="VCR178" s="298"/>
      <c r="VCS178" s="298"/>
      <c r="VCT178" s="298"/>
      <c r="VCU178" s="298"/>
      <c r="VCV178" s="298"/>
      <c r="VCW178" s="298"/>
      <c r="VCX178" s="298"/>
      <c r="VCY178" s="298"/>
      <c r="VCZ178" s="298"/>
      <c r="VDA178" s="298"/>
      <c r="VDB178" s="298"/>
      <c r="VDC178" s="298"/>
      <c r="VDD178" s="298"/>
      <c r="VDE178" s="298"/>
      <c r="VDF178" s="298"/>
      <c r="VDG178" s="298"/>
      <c r="VDH178" s="298"/>
      <c r="VDI178" s="298"/>
      <c r="VDJ178" s="298"/>
      <c r="VDK178" s="298"/>
      <c r="VDL178" s="298"/>
      <c r="VDM178" s="298"/>
      <c r="VDN178" s="298"/>
      <c r="VDO178" s="298"/>
      <c r="VDP178" s="298"/>
      <c r="VDQ178" s="298"/>
      <c r="VDR178" s="298"/>
      <c r="VDS178" s="298"/>
      <c r="VDT178" s="298"/>
      <c r="VDU178" s="298"/>
      <c r="VDV178" s="298"/>
      <c r="VDW178" s="298"/>
      <c r="VDX178" s="298"/>
      <c r="VDY178" s="298"/>
      <c r="VDZ178" s="298"/>
      <c r="VEA178" s="298"/>
      <c r="VEB178" s="298"/>
      <c r="VEC178" s="298"/>
      <c r="VED178" s="298"/>
      <c r="VEE178" s="298"/>
      <c r="VEF178" s="298"/>
      <c r="VEG178" s="298"/>
      <c r="VEH178" s="298"/>
      <c r="VEI178" s="298"/>
      <c r="VEJ178" s="298"/>
      <c r="VEK178" s="298"/>
      <c r="VEL178" s="298"/>
      <c r="VEM178" s="298"/>
      <c r="VEN178" s="298"/>
      <c r="VEO178" s="298"/>
      <c r="VEP178" s="298"/>
      <c r="VEQ178" s="298"/>
      <c r="VER178" s="298"/>
      <c r="VES178" s="298"/>
      <c r="VET178" s="298"/>
      <c r="VEU178" s="298"/>
      <c r="VEV178" s="298"/>
      <c r="VEW178" s="298"/>
      <c r="VEX178" s="298"/>
      <c r="VEY178" s="298"/>
      <c r="VEZ178" s="298"/>
      <c r="VFA178" s="298"/>
      <c r="VFB178" s="298"/>
      <c r="VFC178" s="298"/>
      <c r="VFD178" s="298"/>
      <c r="VFE178" s="298"/>
      <c r="VFF178" s="298"/>
      <c r="VFG178" s="298"/>
      <c r="VFH178" s="298"/>
      <c r="VFI178" s="298"/>
      <c r="VFJ178" s="298"/>
      <c r="VFK178" s="298"/>
      <c r="VFL178" s="298"/>
      <c r="VFM178" s="298"/>
      <c r="VFN178" s="298"/>
      <c r="VFO178" s="298"/>
      <c r="VFP178" s="298"/>
      <c r="VFQ178" s="298"/>
      <c r="VFR178" s="298"/>
      <c r="VFS178" s="298"/>
      <c r="VFT178" s="298"/>
      <c r="VFU178" s="298"/>
      <c r="VFV178" s="298"/>
      <c r="VFW178" s="298"/>
      <c r="VFX178" s="298"/>
      <c r="VFY178" s="298"/>
      <c r="VFZ178" s="298"/>
      <c r="VGA178" s="298"/>
      <c r="VGB178" s="298"/>
      <c r="VGC178" s="298"/>
      <c r="VGD178" s="298"/>
      <c r="VGE178" s="298"/>
      <c r="VGF178" s="298"/>
      <c r="VGG178" s="298"/>
      <c r="VGH178" s="298"/>
      <c r="VGI178" s="298"/>
      <c r="VGJ178" s="298"/>
      <c r="VGK178" s="298"/>
      <c r="VGL178" s="298"/>
      <c r="VGM178" s="298"/>
      <c r="VGN178" s="298"/>
      <c r="VGO178" s="298"/>
      <c r="VGP178" s="298"/>
      <c r="VGQ178" s="298"/>
      <c r="VGR178" s="298"/>
      <c r="VGS178" s="298"/>
      <c r="VGT178" s="298"/>
      <c r="VGU178" s="298"/>
      <c r="VGV178" s="298"/>
      <c r="VGW178" s="298"/>
      <c r="VGX178" s="298"/>
      <c r="VGY178" s="298"/>
      <c r="VGZ178" s="298"/>
      <c r="VHA178" s="298"/>
      <c r="VHB178" s="298"/>
      <c r="VHC178" s="298"/>
      <c r="VHD178" s="298"/>
      <c r="VHE178" s="298"/>
      <c r="VHF178" s="298"/>
      <c r="VHG178" s="298"/>
      <c r="VHH178" s="298"/>
      <c r="VHI178" s="298"/>
      <c r="VHJ178" s="298"/>
      <c r="VHK178" s="298"/>
      <c r="VHL178" s="298"/>
      <c r="VHM178" s="298"/>
      <c r="VHN178" s="298"/>
      <c r="VHO178" s="298"/>
      <c r="VHP178" s="298"/>
      <c r="VHQ178" s="298"/>
      <c r="VHR178" s="298"/>
      <c r="VHS178" s="298"/>
      <c r="VHT178" s="298"/>
      <c r="VHU178" s="298"/>
      <c r="VHV178" s="298"/>
      <c r="VHW178" s="298"/>
      <c r="VHX178" s="298"/>
      <c r="VHY178" s="298"/>
      <c r="VHZ178" s="298"/>
      <c r="VIA178" s="298"/>
      <c r="VIH178" s="298"/>
      <c r="VII178" s="298"/>
      <c r="VIJ178" s="298"/>
      <c r="VIK178" s="298"/>
      <c r="VIL178" s="298"/>
      <c r="VIM178" s="298"/>
      <c r="VIN178" s="298"/>
      <c r="VIO178" s="298"/>
      <c r="VIP178" s="298"/>
      <c r="VIQ178" s="298"/>
      <c r="VIR178" s="298"/>
      <c r="VIS178" s="298"/>
      <c r="VIT178" s="298"/>
      <c r="VIU178" s="298"/>
      <c r="VIV178" s="298"/>
      <c r="VIW178" s="298"/>
      <c r="VIX178" s="298"/>
      <c r="VIY178" s="298"/>
      <c r="VIZ178" s="298"/>
      <c r="VJA178" s="298"/>
      <c r="VJB178" s="298"/>
      <c r="VJC178" s="298"/>
      <c r="VJD178" s="298"/>
      <c r="VJE178" s="298"/>
      <c r="VJF178" s="298"/>
      <c r="VJG178" s="298"/>
      <c r="VJH178" s="298"/>
      <c r="VJI178" s="298"/>
      <c r="VJJ178" s="298"/>
      <c r="VJK178" s="298"/>
      <c r="VJL178" s="298"/>
      <c r="VJM178" s="298"/>
      <c r="VJN178" s="298"/>
      <c r="VJO178" s="298"/>
      <c r="VJP178" s="298"/>
      <c r="VJQ178" s="298"/>
      <c r="VJR178" s="298"/>
      <c r="VJS178" s="298"/>
      <c r="VJT178" s="298"/>
      <c r="VJU178" s="298"/>
      <c r="VJV178" s="298"/>
      <c r="VJW178" s="298"/>
      <c r="VJX178" s="298"/>
      <c r="VJY178" s="298"/>
      <c r="VJZ178" s="298"/>
      <c r="VKA178" s="298"/>
      <c r="VKB178" s="298"/>
      <c r="VKC178" s="298"/>
      <c r="VKD178" s="298"/>
      <c r="VKE178" s="298"/>
      <c r="VKF178" s="298"/>
      <c r="VKG178" s="298"/>
      <c r="VKH178" s="298"/>
      <c r="VKI178" s="298"/>
      <c r="VKJ178" s="298"/>
      <c r="VKK178" s="298"/>
      <c r="VKL178" s="298"/>
      <c r="VKM178" s="298"/>
      <c r="VKN178" s="298"/>
      <c r="VKO178" s="298"/>
      <c r="VKP178" s="298"/>
      <c r="VKQ178" s="298"/>
      <c r="VKR178" s="298"/>
      <c r="VKS178" s="298"/>
      <c r="VKT178" s="298"/>
      <c r="VKU178" s="298"/>
      <c r="VKV178" s="298"/>
      <c r="VKW178" s="298"/>
      <c r="VKX178" s="298"/>
      <c r="VKY178" s="298"/>
      <c r="VKZ178" s="298"/>
      <c r="VLA178" s="298"/>
      <c r="VLB178" s="298"/>
      <c r="VLC178" s="298"/>
      <c r="VLD178" s="298"/>
      <c r="VLE178" s="298"/>
      <c r="VLF178" s="298"/>
      <c r="VLG178" s="298"/>
      <c r="VLH178" s="298"/>
      <c r="VLI178" s="298"/>
      <c r="VLJ178" s="298"/>
      <c r="VLK178" s="298"/>
      <c r="VLL178" s="298"/>
      <c r="VLM178" s="298"/>
      <c r="VLN178" s="298"/>
      <c r="VLO178" s="298"/>
      <c r="VLP178" s="298"/>
      <c r="VLQ178" s="298"/>
      <c r="VLR178" s="298"/>
      <c r="VLS178" s="298"/>
      <c r="VLT178" s="298"/>
      <c r="VLU178" s="298"/>
      <c r="VLV178" s="298"/>
      <c r="VLW178" s="298"/>
      <c r="VLX178" s="298"/>
      <c r="VLY178" s="298"/>
      <c r="VLZ178" s="298"/>
      <c r="VMA178" s="298"/>
      <c r="VMB178" s="298"/>
      <c r="VMC178" s="298"/>
      <c r="VMD178" s="298"/>
      <c r="VME178" s="298"/>
      <c r="VMF178" s="298"/>
      <c r="VMG178" s="298"/>
      <c r="VMH178" s="298"/>
      <c r="VMI178" s="298"/>
      <c r="VMJ178" s="298"/>
      <c r="VMK178" s="298"/>
      <c r="VML178" s="298"/>
      <c r="VMM178" s="298"/>
      <c r="VMN178" s="298"/>
      <c r="VMO178" s="298"/>
      <c r="VMP178" s="298"/>
      <c r="VMQ178" s="298"/>
      <c r="VMR178" s="298"/>
      <c r="VMS178" s="298"/>
      <c r="VMT178" s="298"/>
      <c r="VMU178" s="298"/>
      <c r="VMV178" s="298"/>
      <c r="VMW178" s="298"/>
      <c r="VMX178" s="298"/>
      <c r="VMY178" s="298"/>
      <c r="VMZ178" s="298"/>
      <c r="VNA178" s="298"/>
      <c r="VNB178" s="298"/>
      <c r="VNC178" s="298"/>
      <c r="VND178" s="298"/>
      <c r="VNE178" s="298"/>
      <c r="VNF178" s="298"/>
      <c r="VNG178" s="298"/>
      <c r="VNH178" s="298"/>
      <c r="VNI178" s="298"/>
      <c r="VNJ178" s="298"/>
      <c r="VNK178" s="298"/>
      <c r="VNL178" s="298"/>
      <c r="VNM178" s="298"/>
      <c r="VNN178" s="298"/>
      <c r="VNO178" s="298"/>
      <c r="VNP178" s="298"/>
      <c r="VNQ178" s="298"/>
      <c r="VNR178" s="298"/>
      <c r="VNS178" s="298"/>
      <c r="VNT178" s="298"/>
      <c r="VNU178" s="298"/>
      <c r="VNV178" s="298"/>
      <c r="VNW178" s="298"/>
      <c r="VNX178" s="298"/>
      <c r="VNY178" s="298"/>
      <c r="VNZ178" s="298"/>
      <c r="VOA178" s="298"/>
      <c r="VOB178" s="298"/>
      <c r="VOC178" s="298"/>
      <c r="VOD178" s="298"/>
      <c r="VOE178" s="298"/>
      <c r="VOF178" s="298"/>
      <c r="VOG178" s="298"/>
      <c r="VOH178" s="298"/>
      <c r="VOI178" s="298"/>
      <c r="VOJ178" s="298"/>
      <c r="VOK178" s="298"/>
      <c r="VOL178" s="298"/>
      <c r="VOM178" s="298"/>
      <c r="VON178" s="298"/>
      <c r="VOO178" s="298"/>
      <c r="VOP178" s="298"/>
      <c r="VOQ178" s="298"/>
      <c r="VOR178" s="298"/>
      <c r="VOS178" s="298"/>
      <c r="VOT178" s="298"/>
      <c r="VOU178" s="298"/>
      <c r="VOV178" s="298"/>
      <c r="VOW178" s="298"/>
      <c r="VOX178" s="298"/>
      <c r="VOY178" s="298"/>
      <c r="VOZ178" s="298"/>
      <c r="VPA178" s="298"/>
      <c r="VPB178" s="298"/>
      <c r="VPC178" s="298"/>
      <c r="VPD178" s="298"/>
      <c r="VPE178" s="298"/>
      <c r="VPF178" s="298"/>
      <c r="VPG178" s="298"/>
      <c r="VPH178" s="298"/>
      <c r="VPI178" s="298"/>
      <c r="VPJ178" s="298"/>
      <c r="VPK178" s="298"/>
      <c r="VPL178" s="298"/>
      <c r="VPM178" s="298"/>
      <c r="VPN178" s="298"/>
      <c r="VPO178" s="298"/>
      <c r="VPP178" s="298"/>
      <c r="VPQ178" s="298"/>
      <c r="VPR178" s="298"/>
      <c r="VPS178" s="298"/>
      <c r="VPT178" s="298"/>
      <c r="VPU178" s="298"/>
      <c r="VPV178" s="298"/>
      <c r="VPW178" s="298"/>
      <c r="VPX178" s="298"/>
      <c r="VPY178" s="298"/>
      <c r="VPZ178" s="298"/>
      <c r="VQA178" s="298"/>
      <c r="VQB178" s="298"/>
      <c r="VQC178" s="298"/>
      <c r="VQD178" s="298"/>
      <c r="VQE178" s="298"/>
      <c r="VQF178" s="298"/>
      <c r="VQG178" s="298"/>
      <c r="VQH178" s="298"/>
      <c r="VQI178" s="298"/>
      <c r="VQJ178" s="298"/>
      <c r="VQK178" s="298"/>
      <c r="VQL178" s="298"/>
      <c r="VQM178" s="298"/>
      <c r="VQN178" s="298"/>
      <c r="VQO178" s="298"/>
      <c r="VQP178" s="298"/>
      <c r="VQQ178" s="298"/>
      <c r="VQR178" s="298"/>
      <c r="VQS178" s="298"/>
      <c r="VQT178" s="298"/>
      <c r="VQU178" s="298"/>
      <c r="VQV178" s="298"/>
      <c r="VQW178" s="298"/>
      <c r="VQX178" s="298"/>
      <c r="VQY178" s="298"/>
      <c r="VQZ178" s="298"/>
      <c r="VRA178" s="298"/>
      <c r="VRB178" s="298"/>
      <c r="VRC178" s="298"/>
      <c r="VRD178" s="298"/>
      <c r="VRE178" s="298"/>
      <c r="VRF178" s="298"/>
      <c r="VRG178" s="298"/>
      <c r="VRH178" s="298"/>
      <c r="VRI178" s="298"/>
      <c r="VRJ178" s="298"/>
      <c r="VRK178" s="298"/>
      <c r="VRL178" s="298"/>
      <c r="VRM178" s="298"/>
      <c r="VRN178" s="298"/>
      <c r="VRO178" s="298"/>
      <c r="VRP178" s="298"/>
      <c r="VRQ178" s="298"/>
      <c r="VRR178" s="298"/>
      <c r="VRS178" s="298"/>
      <c r="VRT178" s="298"/>
      <c r="VRU178" s="298"/>
      <c r="VRV178" s="298"/>
      <c r="VRW178" s="298"/>
      <c r="VSD178" s="298"/>
      <c r="VSE178" s="298"/>
      <c r="VSF178" s="298"/>
      <c r="VSG178" s="298"/>
      <c r="VSH178" s="298"/>
      <c r="VSI178" s="298"/>
      <c r="VSJ178" s="298"/>
      <c r="VSK178" s="298"/>
      <c r="VSL178" s="298"/>
      <c r="VSM178" s="298"/>
      <c r="VSN178" s="298"/>
      <c r="VSO178" s="298"/>
      <c r="VSP178" s="298"/>
      <c r="VSQ178" s="298"/>
      <c r="VSR178" s="298"/>
      <c r="VSS178" s="298"/>
      <c r="VST178" s="298"/>
      <c r="VSU178" s="298"/>
      <c r="VSV178" s="298"/>
      <c r="VSW178" s="298"/>
      <c r="VSX178" s="298"/>
      <c r="VSY178" s="298"/>
      <c r="VSZ178" s="298"/>
      <c r="VTA178" s="298"/>
      <c r="VTB178" s="298"/>
      <c r="VTC178" s="298"/>
      <c r="VTD178" s="298"/>
      <c r="VTE178" s="298"/>
      <c r="VTF178" s="298"/>
      <c r="VTG178" s="298"/>
      <c r="VTH178" s="298"/>
      <c r="VTI178" s="298"/>
      <c r="VTJ178" s="298"/>
      <c r="VTK178" s="298"/>
      <c r="VTL178" s="298"/>
      <c r="VTM178" s="298"/>
      <c r="VTN178" s="298"/>
      <c r="VTO178" s="298"/>
      <c r="VTP178" s="298"/>
      <c r="VTQ178" s="298"/>
      <c r="VTR178" s="298"/>
      <c r="VTS178" s="298"/>
      <c r="VTT178" s="298"/>
      <c r="VTU178" s="298"/>
      <c r="VTV178" s="298"/>
      <c r="VTW178" s="298"/>
      <c r="VTX178" s="298"/>
      <c r="VTY178" s="298"/>
      <c r="VTZ178" s="298"/>
      <c r="VUA178" s="298"/>
      <c r="VUB178" s="298"/>
      <c r="VUC178" s="298"/>
      <c r="VUD178" s="298"/>
      <c r="VUE178" s="298"/>
      <c r="VUF178" s="298"/>
      <c r="VUG178" s="298"/>
      <c r="VUH178" s="298"/>
      <c r="VUI178" s="298"/>
      <c r="VUJ178" s="298"/>
      <c r="VUK178" s="298"/>
      <c r="VUL178" s="298"/>
      <c r="VUM178" s="298"/>
      <c r="VUN178" s="298"/>
      <c r="VUO178" s="298"/>
      <c r="VUP178" s="298"/>
      <c r="VUQ178" s="298"/>
      <c r="VUR178" s="298"/>
      <c r="VUS178" s="298"/>
      <c r="VUT178" s="298"/>
      <c r="VUU178" s="298"/>
      <c r="VUV178" s="298"/>
      <c r="VUW178" s="298"/>
      <c r="VUX178" s="298"/>
      <c r="VUY178" s="298"/>
      <c r="VUZ178" s="298"/>
      <c r="VVA178" s="298"/>
      <c r="VVB178" s="298"/>
      <c r="VVC178" s="298"/>
      <c r="VVD178" s="298"/>
      <c r="VVE178" s="298"/>
      <c r="VVF178" s="298"/>
      <c r="VVG178" s="298"/>
      <c r="VVH178" s="298"/>
      <c r="VVI178" s="298"/>
      <c r="VVJ178" s="298"/>
      <c r="VVK178" s="298"/>
      <c r="VVL178" s="298"/>
      <c r="VVM178" s="298"/>
      <c r="VVN178" s="298"/>
      <c r="VVO178" s="298"/>
      <c r="VVP178" s="298"/>
      <c r="VVQ178" s="298"/>
      <c r="VVR178" s="298"/>
      <c r="VVS178" s="298"/>
      <c r="VVT178" s="298"/>
      <c r="VVU178" s="298"/>
      <c r="VVV178" s="298"/>
      <c r="VVW178" s="298"/>
      <c r="VVX178" s="298"/>
      <c r="VVY178" s="298"/>
      <c r="VVZ178" s="298"/>
      <c r="VWA178" s="298"/>
      <c r="VWB178" s="298"/>
      <c r="VWC178" s="298"/>
      <c r="VWD178" s="298"/>
      <c r="VWE178" s="298"/>
      <c r="VWF178" s="298"/>
      <c r="VWG178" s="298"/>
      <c r="VWH178" s="298"/>
      <c r="VWI178" s="298"/>
      <c r="VWJ178" s="298"/>
      <c r="VWK178" s="298"/>
      <c r="VWL178" s="298"/>
      <c r="VWM178" s="298"/>
      <c r="VWN178" s="298"/>
      <c r="VWO178" s="298"/>
      <c r="VWP178" s="298"/>
      <c r="VWQ178" s="298"/>
      <c r="VWR178" s="298"/>
      <c r="VWS178" s="298"/>
      <c r="VWT178" s="298"/>
      <c r="VWU178" s="298"/>
      <c r="VWV178" s="298"/>
      <c r="VWW178" s="298"/>
      <c r="VWX178" s="298"/>
      <c r="VWY178" s="298"/>
      <c r="VWZ178" s="298"/>
      <c r="VXA178" s="298"/>
      <c r="VXB178" s="298"/>
      <c r="VXC178" s="298"/>
      <c r="VXD178" s="298"/>
      <c r="VXE178" s="298"/>
      <c r="VXF178" s="298"/>
      <c r="VXG178" s="298"/>
      <c r="VXH178" s="298"/>
      <c r="VXI178" s="298"/>
      <c r="VXJ178" s="298"/>
      <c r="VXK178" s="298"/>
      <c r="VXL178" s="298"/>
      <c r="VXM178" s="298"/>
      <c r="VXN178" s="298"/>
      <c r="VXO178" s="298"/>
      <c r="VXP178" s="298"/>
      <c r="VXQ178" s="298"/>
      <c r="VXR178" s="298"/>
      <c r="VXS178" s="298"/>
      <c r="VXT178" s="298"/>
      <c r="VXU178" s="298"/>
      <c r="VXV178" s="298"/>
      <c r="VXW178" s="298"/>
      <c r="VXX178" s="298"/>
      <c r="VXY178" s="298"/>
      <c r="VXZ178" s="298"/>
      <c r="VYA178" s="298"/>
      <c r="VYB178" s="298"/>
      <c r="VYC178" s="298"/>
      <c r="VYD178" s="298"/>
      <c r="VYE178" s="298"/>
      <c r="VYF178" s="298"/>
      <c r="VYG178" s="298"/>
      <c r="VYH178" s="298"/>
      <c r="VYI178" s="298"/>
      <c r="VYJ178" s="298"/>
      <c r="VYK178" s="298"/>
      <c r="VYL178" s="298"/>
      <c r="VYM178" s="298"/>
      <c r="VYN178" s="298"/>
      <c r="VYO178" s="298"/>
      <c r="VYP178" s="298"/>
      <c r="VYQ178" s="298"/>
      <c r="VYR178" s="298"/>
      <c r="VYS178" s="298"/>
      <c r="VYT178" s="298"/>
      <c r="VYU178" s="298"/>
      <c r="VYV178" s="298"/>
      <c r="VYW178" s="298"/>
      <c r="VYX178" s="298"/>
      <c r="VYY178" s="298"/>
      <c r="VYZ178" s="298"/>
      <c r="VZA178" s="298"/>
      <c r="VZB178" s="298"/>
      <c r="VZC178" s="298"/>
      <c r="VZD178" s="298"/>
      <c r="VZE178" s="298"/>
      <c r="VZF178" s="298"/>
      <c r="VZG178" s="298"/>
      <c r="VZH178" s="298"/>
      <c r="VZI178" s="298"/>
      <c r="VZJ178" s="298"/>
      <c r="VZK178" s="298"/>
      <c r="VZL178" s="298"/>
      <c r="VZM178" s="298"/>
      <c r="VZN178" s="298"/>
      <c r="VZO178" s="298"/>
      <c r="VZP178" s="298"/>
      <c r="VZQ178" s="298"/>
      <c r="VZR178" s="298"/>
      <c r="VZS178" s="298"/>
      <c r="VZT178" s="298"/>
      <c r="VZU178" s="298"/>
      <c r="VZV178" s="298"/>
      <c r="VZW178" s="298"/>
      <c r="VZX178" s="298"/>
      <c r="VZY178" s="298"/>
      <c r="VZZ178" s="298"/>
      <c r="WAA178" s="298"/>
      <c r="WAB178" s="298"/>
      <c r="WAC178" s="298"/>
      <c r="WAD178" s="298"/>
      <c r="WAE178" s="298"/>
      <c r="WAF178" s="298"/>
      <c r="WAG178" s="298"/>
      <c r="WAH178" s="298"/>
      <c r="WAI178" s="298"/>
      <c r="WAJ178" s="298"/>
      <c r="WAK178" s="298"/>
      <c r="WAL178" s="298"/>
      <c r="WAM178" s="298"/>
      <c r="WAN178" s="298"/>
      <c r="WAO178" s="298"/>
      <c r="WAP178" s="298"/>
      <c r="WAQ178" s="298"/>
      <c r="WAR178" s="298"/>
      <c r="WAS178" s="298"/>
      <c r="WAT178" s="298"/>
      <c r="WAU178" s="298"/>
      <c r="WAV178" s="298"/>
      <c r="WAW178" s="298"/>
      <c r="WAX178" s="298"/>
      <c r="WAY178" s="298"/>
      <c r="WAZ178" s="298"/>
      <c r="WBA178" s="298"/>
      <c r="WBB178" s="298"/>
      <c r="WBC178" s="298"/>
      <c r="WBD178" s="298"/>
      <c r="WBE178" s="298"/>
      <c r="WBF178" s="298"/>
      <c r="WBG178" s="298"/>
      <c r="WBH178" s="298"/>
      <c r="WBI178" s="298"/>
      <c r="WBJ178" s="298"/>
      <c r="WBK178" s="298"/>
      <c r="WBL178" s="298"/>
      <c r="WBM178" s="298"/>
      <c r="WBN178" s="298"/>
      <c r="WBO178" s="298"/>
      <c r="WBP178" s="298"/>
      <c r="WBQ178" s="298"/>
      <c r="WBR178" s="298"/>
      <c r="WBS178" s="298"/>
      <c r="WBZ178" s="298"/>
      <c r="WCA178" s="298"/>
      <c r="WCB178" s="298"/>
      <c r="WCC178" s="298"/>
      <c r="WCD178" s="298"/>
      <c r="WCE178" s="298"/>
      <c r="WCF178" s="298"/>
      <c r="WCG178" s="298"/>
      <c r="WCH178" s="298"/>
      <c r="WCI178" s="298"/>
      <c r="WCJ178" s="298"/>
      <c r="WCK178" s="298"/>
      <c r="WCL178" s="298"/>
      <c r="WCM178" s="298"/>
      <c r="WCN178" s="298"/>
      <c r="WCO178" s="298"/>
      <c r="WCP178" s="298"/>
      <c r="WCQ178" s="298"/>
      <c r="WCR178" s="298"/>
      <c r="WCS178" s="298"/>
      <c r="WCT178" s="298"/>
      <c r="WCU178" s="298"/>
      <c r="WCV178" s="298"/>
      <c r="WCW178" s="298"/>
      <c r="WCX178" s="298"/>
      <c r="WCY178" s="298"/>
      <c r="WCZ178" s="298"/>
      <c r="WDA178" s="298"/>
      <c r="WDB178" s="298"/>
      <c r="WDC178" s="298"/>
      <c r="WDD178" s="298"/>
      <c r="WDE178" s="298"/>
      <c r="WDF178" s="298"/>
      <c r="WDG178" s="298"/>
      <c r="WDH178" s="298"/>
      <c r="WDI178" s="298"/>
      <c r="WDJ178" s="298"/>
      <c r="WDK178" s="298"/>
      <c r="WDL178" s="298"/>
      <c r="WDM178" s="298"/>
      <c r="WDN178" s="298"/>
      <c r="WDO178" s="298"/>
      <c r="WDP178" s="298"/>
      <c r="WDQ178" s="298"/>
      <c r="WDR178" s="298"/>
      <c r="WDS178" s="298"/>
      <c r="WDT178" s="298"/>
      <c r="WDU178" s="298"/>
      <c r="WDV178" s="298"/>
      <c r="WDW178" s="298"/>
      <c r="WDX178" s="298"/>
      <c r="WDY178" s="298"/>
      <c r="WDZ178" s="298"/>
      <c r="WEA178" s="298"/>
      <c r="WEB178" s="298"/>
      <c r="WEC178" s="298"/>
      <c r="WED178" s="298"/>
      <c r="WEE178" s="298"/>
      <c r="WEF178" s="298"/>
      <c r="WEG178" s="298"/>
      <c r="WEH178" s="298"/>
      <c r="WEI178" s="298"/>
      <c r="WEJ178" s="298"/>
      <c r="WEK178" s="298"/>
      <c r="WEL178" s="298"/>
      <c r="WEM178" s="298"/>
      <c r="WEN178" s="298"/>
      <c r="WEO178" s="298"/>
      <c r="WEP178" s="298"/>
      <c r="WEQ178" s="298"/>
      <c r="WER178" s="298"/>
      <c r="WES178" s="298"/>
      <c r="WET178" s="298"/>
      <c r="WEU178" s="298"/>
      <c r="WEV178" s="298"/>
      <c r="WEW178" s="298"/>
      <c r="WEX178" s="298"/>
      <c r="WEY178" s="298"/>
      <c r="WEZ178" s="298"/>
      <c r="WFA178" s="298"/>
      <c r="WFB178" s="298"/>
      <c r="WFC178" s="298"/>
      <c r="WFD178" s="298"/>
      <c r="WFE178" s="298"/>
      <c r="WFF178" s="298"/>
      <c r="WFG178" s="298"/>
      <c r="WFH178" s="298"/>
      <c r="WFI178" s="298"/>
      <c r="WFJ178" s="298"/>
      <c r="WFK178" s="298"/>
      <c r="WFL178" s="298"/>
      <c r="WFM178" s="298"/>
      <c r="WFN178" s="298"/>
      <c r="WFO178" s="298"/>
      <c r="WFP178" s="298"/>
      <c r="WFQ178" s="298"/>
      <c r="WFR178" s="298"/>
      <c r="WFS178" s="298"/>
      <c r="WFT178" s="298"/>
      <c r="WFU178" s="298"/>
      <c r="WFV178" s="298"/>
      <c r="WFW178" s="298"/>
      <c r="WFX178" s="298"/>
      <c r="WFY178" s="298"/>
      <c r="WFZ178" s="298"/>
      <c r="WGA178" s="298"/>
      <c r="WGB178" s="298"/>
      <c r="WGC178" s="298"/>
      <c r="WGD178" s="298"/>
      <c r="WGE178" s="298"/>
      <c r="WGF178" s="298"/>
      <c r="WGG178" s="298"/>
      <c r="WGH178" s="298"/>
      <c r="WGI178" s="298"/>
      <c r="WGJ178" s="298"/>
      <c r="WGK178" s="298"/>
      <c r="WGL178" s="298"/>
      <c r="WGM178" s="298"/>
      <c r="WGN178" s="298"/>
      <c r="WGO178" s="298"/>
      <c r="WGP178" s="298"/>
      <c r="WGQ178" s="298"/>
      <c r="WGR178" s="298"/>
      <c r="WGS178" s="298"/>
      <c r="WGT178" s="298"/>
      <c r="WGU178" s="298"/>
      <c r="WGV178" s="298"/>
      <c r="WGW178" s="298"/>
      <c r="WGX178" s="298"/>
      <c r="WGY178" s="298"/>
      <c r="WGZ178" s="298"/>
      <c r="WHA178" s="298"/>
      <c r="WHB178" s="298"/>
      <c r="WHC178" s="298"/>
      <c r="WHD178" s="298"/>
      <c r="WHE178" s="298"/>
      <c r="WHF178" s="298"/>
      <c r="WHG178" s="298"/>
      <c r="WHH178" s="298"/>
      <c r="WHI178" s="298"/>
      <c r="WHJ178" s="298"/>
      <c r="WHK178" s="298"/>
      <c r="WHL178" s="298"/>
      <c r="WHM178" s="298"/>
      <c r="WHN178" s="298"/>
      <c r="WHO178" s="298"/>
      <c r="WHP178" s="298"/>
      <c r="WHQ178" s="298"/>
      <c r="WHR178" s="298"/>
      <c r="WHS178" s="298"/>
      <c r="WHT178" s="298"/>
      <c r="WHU178" s="298"/>
      <c r="WHV178" s="298"/>
      <c r="WHW178" s="298"/>
      <c r="WHX178" s="298"/>
      <c r="WHY178" s="298"/>
      <c r="WHZ178" s="298"/>
      <c r="WIA178" s="298"/>
      <c r="WIB178" s="298"/>
      <c r="WIC178" s="298"/>
      <c r="WID178" s="298"/>
      <c r="WIE178" s="298"/>
      <c r="WIF178" s="298"/>
      <c r="WIG178" s="298"/>
      <c r="WIH178" s="298"/>
      <c r="WII178" s="298"/>
      <c r="WIJ178" s="298"/>
      <c r="WIK178" s="298"/>
      <c r="WIL178" s="298"/>
      <c r="WIM178" s="298"/>
      <c r="WIN178" s="298"/>
      <c r="WIO178" s="298"/>
      <c r="WIP178" s="298"/>
      <c r="WIQ178" s="298"/>
      <c r="WIR178" s="298"/>
      <c r="WIS178" s="298"/>
      <c r="WIT178" s="298"/>
      <c r="WIU178" s="298"/>
      <c r="WIV178" s="298"/>
      <c r="WIW178" s="298"/>
      <c r="WIX178" s="298"/>
      <c r="WIY178" s="298"/>
      <c r="WIZ178" s="298"/>
      <c r="WJA178" s="298"/>
      <c r="WJB178" s="298"/>
      <c r="WJC178" s="298"/>
      <c r="WJD178" s="298"/>
      <c r="WJE178" s="298"/>
      <c r="WJF178" s="298"/>
      <c r="WJG178" s="298"/>
      <c r="WJH178" s="298"/>
      <c r="WJI178" s="298"/>
      <c r="WJJ178" s="298"/>
      <c r="WJK178" s="298"/>
      <c r="WJL178" s="298"/>
      <c r="WJM178" s="298"/>
      <c r="WJN178" s="298"/>
      <c r="WJO178" s="298"/>
      <c r="WJP178" s="298"/>
      <c r="WJQ178" s="298"/>
      <c r="WJR178" s="298"/>
      <c r="WJS178" s="298"/>
      <c r="WJT178" s="298"/>
      <c r="WJU178" s="298"/>
      <c r="WJV178" s="298"/>
      <c r="WJW178" s="298"/>
      <c r="WJX178" s="298"/>
      <c r="WJY178" s="298"/>
      <c r="WJZ178" s="298"/>
      <c r="WKA178" s="298"/>
      <c r="WKB178" s="298"/>
      <c r="WKC178" s="298"/>
      <c r="WKD178" s="298"/>
      <c r="WKE178" s="298"/>
      <c r="WKF178" s="298"/>
      <c r="WKG178" s="298"/>
      <c r="WKH178" s="298"/>
      <c r="WKI178" s="298"/>
      <c r="WKJ178" s="298"/>
      <c r="WKK178" s="298"/>
      <c r="WKL178" s="298"/>
      <c r="WKM178" s="298"/>
      <c r="WKN178" s="298"/>
      <c r="WKO178" s="298"/>
      <c r="WKP178" s="298"/>
      <c r="WKQ178" s="298"/>
      <c r="WKR178" s="298"/>
      <c r="WKS178" s="298"/>
      <c r="WKT178" s="298"/>
      <c r="WKU178" s="298"/>
      <c r="WKV178" s="298"/>
      <c r="WKW178" s="298"/>
      <c r="WKX178" s="298"/>
      <c r="WKY178" s="298"/>
      <c r="WKZ178" s="298"/>
      <c r="WLA178" s="298"/>
      <c r="WLB178" s="298"/>
      <c r="WLC178" s="298"/>
      <c r="WLD178" s="298"/>
      <c r="WLE178" s="298"/>
      <c r="WLF178" s="298"/>
      <c r="WLG178" s="298"/>
      <c r="WLH178" s="298"/>
      <c r="WLI178" s="298"/>
      <c r="WLJ178" s="298"/>
      <c r="WLK178" s="298"/>
      <c r="WLL178" s="298"/>
      <c r="WLM178" s="298"/>
      <c r="WLN178" s="298"/>
      <c r="WLO178" s="298"/>
      <c r="WLV178" s="298"/>
      <c r="WLW178" s="298"/>
      <c r="WLX178" s="298"/>
      <c r="WLY178" s="298"/>
      <c r="WLZ178" s="298"/>
      <c r="WMA178" s="298"/>
      <c r="WMB178" s="298"/>
      <c r="WMC178" s="298"/>
      <c r="WMD178" s="298"/>
      <c r="WME178" s="298"/>
      <c r="WMF178" s="298"/>
      <c r="WMG178" s="298"/>
      <c r="WMH178" s="298"/>
      <c r="WMI178" s="298"/>
      <c r="WMJ178" s="298"/>
      <c r="WMK178" s="298"/>
      <c r="WML178" s="298"/>
      <c r="WMM178" s="298"/>
      <c r="WMN178" s="298"/>
      <c r="WMO178" s="298"/>
      <c r="WMP178" s="298"/>
      <c r="WMQ178" s="298"/>
      <c r="WMR178" s="298"/>
      <c r="WMS178" s="298"/>
      <c r="WMT178" s="298"/>
      <c r="WMU178" s="298"/>
      <c r="WMV178" s="298"/>
      <c r="WMW178" s="298"/>
      <c r="WMX178" s="298"/>
      <c r="WMY178" s="298"/>
      <c r="WMZ178" s="298"/>
      <c r="WNA178" s="298"/>
      <c r="WNB178" s="298"/>
      <c r="WNC178" s="298"/>
      <c r="WND178" s="298"/>
      <c r="WNE178" s="298"/>
      <c r="WNF178" s="298"/>
      <c r="WNG178" s="298"/>
      <c r="WNH178" s="298"/>
      <c r="WNI178" s="298"/>
      <c r="WNJ178" s="298"/>
      <c r="WNK178" s="298"/>
      <c r="WNL178" s="298"/>
      <c r="WNM178" s="298"/>
      <c r="WNN178" s="298"/>
      <c r="WNO178" s="298"/>
      <c r="WNP178" s="298"/>
      <c r="WNQ178" s="298"/>
      <c r="WNR178" s="298"/>
      <c r="WNS178" s="298"/>
      <c r="WNT178" s="298"/>
      <c r="WNU178" s="298"/>
      <c r="WNV178" s="298"/>
      <c r="WNW178" s="298"/>
      <c r="WNX178" s="298"/>
      <c r="WNY178" s="298"/>
      <c r="WNZ178" s="298"/>
      <c r="WOA178" s="298"/>
      <c r="WOB178" s="298"/>
      <c r="WOC178" s="298"/>
      <c r="WOD178" s="298"/>
      <c r="WOE178" s="298"/>
      <c r="WOF178" s="298"/>
      <c r="WOG178" s="298"/>
      <c r="WOH178" s="298"/>
      <c r="WOI178" s="298"/>
      <c r="WOJ178" s="298"/>
      <c r="WOK178" s="298"/>
      <c r="WOL178" s="298"/>
      <c r="WOM178" s="298"/>
      <c r="WON178" s="298"/>
      <c r="WOO178" s="298"/>
      <c r="WOP178" s="298"/>
      <c r="WOQ178" s="298"/>
      <c r="WOR178" s="298"/>
      <c r="WOS178" s="298"/>
      <c r="WOT178" s="298"/>
      <c r="WOU178" s="298"/>
      <c r="WOV178" s="298"/>
      <c r="WOW178" s="298"/>
      <c r="WOX178" s="298"/>
      <c r="WOY178" s="298"/>
      <c r="WOZ178" s="298"/>
      <c r="WPA178" s="298"/>
      <c r="WPB178" s="298"/>
      <c r="WPC178" s="298"/>
      <c r="WPD178" s="298"/>
      <c r="WPE178" s="298"/>
      <c r="WPF178" s="298"/>
      <c r="WPG178" s="298"/>
      <c r="WPH178" s="298"/>
      <c r="WPI178" s="298"/>
      <c r="WPJ178" s="298"/>
      <c r="WPK178" s="298"/>
      <c r="WPL178" s="298"/>
      <c r="WPM178" s="298"/>
      <c r="WPN178" s="298"/>
      <c r="WPO178" s="298"/>
      <c r="WPP178" s="298"/>
      <c r="WPQ178" s="298"/>
      <c r="WPR178" s="298"/>
      <c r="WPS178" s="298"/>
      <c r="WPT178" s="298"/>
      <c r="WPU178" s="298"/>
      <c r="WPV178" s="298"/>
      <c r="WPW178" s="298"/>
      <c r="WPX178" s="298"/>
      <c r="WPY178" s="298"/>
      <c r="WPZ178" s="298"/>
      <c r="WQA178" s="298"/>
      <c r="WQB178" s="298"/>
      <c r="WQC178" s="298"/>
      <c r="WQD178" s="298"/>
      <c r="WQE178" s="298"/>
      <c r="WQF178" s="298"/>
      <c r="WQG178" s="298"/>
      <c r="WQH178" s="298"/>
      <c r="WQI178" s="298"/>
      <c r="WQJ178" s="298"/>
      <c r="WQK178" s="298"/>
      <c r="WQL178" s="298"/>
      <c r="WQM178" s="298"/>
      <c r="WQN178" s="298"/>
      <c r="WQO178" s="298"/>
      <c r="WQP178" s="298"/>
      <c r="WQQ178" s="298"/>
      <c r="WQR178" s="298"/>
      <c r="WQS178" s="298"/>
      <c r="WQT178" s="298"/>
      <c r="WQU178" s="298"/>
      <c r="WQV178" s="298"/>
      <c r="WQW178" s="298"/>
      <c r="WQX178" s="298"/>
      <c r="WQY178" s="298"/>
      <c r="WQZ178" s="298"/>
      <c r="WRA178" s="298"/>
      <c r="WRB178" s="298"/>
      <c r="WRC178" s="298"/>
      <c r="WRD178" s="298"/>
      <c r="WRE178" s="298"/>
      <c r="WRF178" s="298"/>
      <c r="WRG178" s="298"/>
      <c r="WRH178" s="298"/>
      <c r="WRI178" s="298"/>
      <c r="WRJ178" s="298"/>
      <c r="WRK178" s="298"/>
      <c r="WRL178" s="298"/>
      <c r="WRM178" s="298"/>
      <c r="WRN178" s="298"/>
      <c r="WRO178" s="298"/>
      <c r="WRP178" s="298"/>
      <c r="WRQ178" s="298"/>
      <c r="WRR178" s="298"/>
      <c r="WRS178" s="298"/>
      <c r="WRT178" s="298"/>
      <c r="WRU178" s="298"/>
      <c r="WRV178" s="298"/>
      <c r="WRW178" s="298"/>
      <c r="WRX178" s="298"/>
      <c r="WRY178" s="298"/>
      <c r="WRZ178" s="298"/>
      <c r="WSA178" s="298"/>
      <c r="WSB178" s="298"/>
      <c r="WSC178" s="298"/>
      <c r="WSD178" s="298"/>
      <c r="WSE178" s="298"/>
      <c r="WSF178" s="298"/>
      <c r="WSG178" s="298"/>
      <c r="WSH178" s="298"/>
      <c r="WSI178" s="298"/>
      <c r="WSJ178" s="298"/>
      <c r="WSK178" s="298"/>
      <c r="WSL178" s="298"/>
      <c r="WSM178" s="298"/>
      <c r="WSN178" s="298"/>
      <c r="WSO178" s="298"/>
      <c r="WSP178" s="298"/>
      <c r="WSQ178" s="298"/>
      <c r="WSR178" s="298"/>
      <c r="WSS178" s="298"/>
      <c r="WST178" s="298"/>
      <c r="WSU178" s="298"/>
      <c r="WSV178" s="298"/>
      <c r="WSW178" s="298"/>
      <c r="WSX178" s="298"/>
      <c r="WSY178" s="298"/>
      <c r="WSZ178" s="298"/>
      <c r="WTA178" s="298"/>
      <c r="WTB178" s="298"/>
      <c r="WTC178" s="298"/>
      <c r="WTD178" s="298"/>
      <c r="WTE178" s="298"/>
      <c r="WTF178" s="298"/>
      <c r="WTG178" s="298"/>
      <c r="WTH178" s="298"/>
      <c r="WTI178" s="298"/>
      <c r="WTJ178" s="298"/>
      <c r="WTK178" s="298"/>
      <c r="WTL178" s="298"/>
      <c r="WTM178" s="298"/>
      <c r="WTN178" s="298"/>
      <c r="WTO178" s="298"/>
      <c r="WTP178" s="298"/>
      <c r="WTQ178" s="298"/>
      <c r="WTR178" s="298"/>
      <c r="WTS178" s="298"/>
      <c r="WTT178" s="298"/>
      <c r="WTU178" s="298"/>
      <c r="WTV178" s="298"/>
      <c r="WTW178" s="298"/>
      <c r="WTX178" s="298"/>
      <c r="WTY178" s="298"/>
      <c r="WTZ178" s="298"/>
      <c r="WUA178" s="298"/>
      <c r="WUB178" s="298"/>
      <c r="WUC178" s="298"/>
      <c r="WUD178" s="298"/>
      <c r="WUE178" s="298"/>
      <c r="WUF178" s="298"/>
      <c r="WUG178" s="298"/>
      <c r="WUH178" s="298"/>
      <c r="WUI178" s="298"/>
      <c r="WUJ178" s="298"/>
      <c r="WUK178" s="298"/>
      <c r="WUL178" s="298"/>
      <c r="WUM178" s="298"/>
      <c r="WUN178" s="298"/>
      <c r="WUO178" s="298"/>
      <c r="WUP178" s="298"/>
      <c r="WUQ178" s="298"/>
      <c r="WUR178" s="298"/>
      <c r="WUS178" s="298"/>
      <c r="WUT178" s="298"/>
      <c r="WUU178" s="298"/>
      <c r="WUV178" s="298"/>
      <c r="WUW178" s="298"/>
      <c r="WUX178" s="298"/>
      <c r="WUY178" s="298"/>
      <c r="WUZ178" s="298"/>
      <c r="WVA178" s="298"/>
      <c r="WVB178" s="298"/>
      <c r="WVC178" s="298"/>
      <c r="WVD178" s="298"/>
      <c r="WVE178" s="298"/>
      <c r="WVF178" s="298"/>
      <c r="WVG178" s="298"/>
      <c r="WVH178" s="298"/>
      <c r="WVI178" s="298"/>
      <c r="WVJ178" s="298"/>
      <c r="WVK178" s="298"/>
      <c r="WVR178" s="298"/>
      <c r="WVS178" s="298"/>
      <c r="WVT178" s="298"/>
      <c r="WVU178" s="298"/>
      <c r="WVV178" s="298"/>
      <c r="WVW178" s="298"/>
      <c r="WVX178" s="298"/>
      <c r="WVY178" s="298"/>
      <c r="WVZ178" s="298"/>
      <c r="WWA178" s="298"/>
      <c r="WWB178" s="298"/>
      <c r="WWC178" s="298"/>
      <c r="WWD178" s="298"/>
      <c r="WWE178" s="298"/>
      <c r="WWF178" s="298"/>
      <c r="WWG178" s="298"/>
      <c r="WWH178" s="298"/>
      <c r="WWI178" s="298"/>
      <c r="WWJ178" s="298"/>
      <c r="WWK178" s="298"/>
      <c r="WWL178" s="298"/>
      <c r="WWM178" s="298"/>
      <c r="WWN178" s="298"/>
      <c r="WWO178" s="298"/>
      <c r="WWP178" s="298"/>
      <c r="WWQ178" s="298"/>
      <c r="WWR178" s="298"/>
      <c r="WWS178" s="298"/>
      <c r="WWT178" s="298"/>
      <c r="WWU178" s="298"/>
      <c r="WWV178" s="298"/>
      <c r="WWW178" s="298"/>
      <c r="WWX178" s="298"/>
      <c r="WWY178" s="298"/>
      <c r="WWZ178" s="298"/>
      <c r="WXA178" s="298"/>
      <c r="WXB178" s="298"/>
      <c r="WXC178" s="298"/>
      <c r="WXD178" s="298"/>
      <c r="WXE178" s="298"/>
      <c r="WXF178" s="298"/>
      <c r="WXG178" s="298"/>
      <c r="WXH178" s="298"/>
      <c r="WXI178" s="298"/>
      <c r="WXJ178" s="298"/>
      <c r="WXK178" s="298"/>
      <c r="WXL178" s="298"/>
      <c r="WXM178" s="298"/>
      <c r="WXN178" s="298"/>
      <c r="WXO178" s="298"/>
      <c r="WXP178" s="298"/>
      <c r="WXQ178" s="298"/>
      <c r="WXR178" s="298"/>
      <c r="WXS178" s="298"/>
      <c r="WXT178" s="298"/>
      <c r="WXU178" s="298"/>
      <c r="WXV178" s="298"/>
      <c r="WXW178" s="298"/>
      <c r="WXX178" s="298"/>
      <c r="WXY178" s="298"/>
      <c r="WXZ178" s="298"/>
      <c r="WYA178" s="298"/>
      <c r="WYB178" s="298"/>
      <c r="WYC178" s="298"/>
      <c r="WYD178" s="298"/>
      <c r="WYE178" s="298"/>
      <c r="WYF178" s="298"/>
      <c r="WYG178" s="298"/>
      <c r="WYH178" s="298"/>
      <c r="WYI178" s="298"/>
      <c r="WYJ178" s="298"/>
      <c r="WYK178" s="298"/>
      <c r="WYL178" s="298"/>
      <c r="WYM178" s="298"/>
      <c r="WYN178" s="298"/>
      <c r="WYO178" s="298"/>
      <c r="WYP178" s="298"/>
      <c r="WYQ178" s="298"/>
      <c r="WYR178" s="298"/>
      <c r="WYS178" s="298"/>
      <c r="WYT178" s="298"/>
      <c r="WYU178" s="298"/>
      <c r="WYV178" s="298"/>
      <c r="WYW178" s="298"/>
      <c r="WYX178" s="298"/>
      <c r="WYY178" s="298"/>
      <c r="WYZ178" s="298"/>
      <c r="WZA178" s="298"/>
      <c r="WZB178" s="298"/>
      <c r="WZC178" s="298"/>
      <c r="WZD178" s="298"/>
      <c r="WZE178" s="298"/>
      <c r="WZF178" s="298"/>
      <c r="WZG178" s="298"/>
      <c r="WZH178" s="298"/>
      <c r="WZI178" s="298"/>
      <c r="WZJ178" s="298"/>
      <c r="WZK178" s="298"/>
      <c r="WZL178" s="298"/>
      <c r="WZM178" s="298"/>
      <c r="WZN178" s="298"/>
      <c r="WZO178" s="298"/>
      <c r="WZP178" s="298"/>
      <c r="WZQ178" s="298"/>
      <c r="WZR178" s="298"/>
      <c r="WZS178" s="298"/>
      <c r="WZT178" s="298"/>
      <c r="WZU178" s="298"/>
      <c r="WZV178" s="298"/>
      <c r="WZW178" s="298"/>
      <c r="WZX178" s="298"/>
      <c r="WZY178" s="298"/>
      <c r="WZZ178" s="298"/>
      <c r="XAA178" s="298"/>
      <c r="XAB178" s="298"/>
      <c r="XAC178" s="298"/>
      <c r="XAD178" s="298"/>
      <c r="XAE178" s="298"/>
      <c r="XAF178" s="298"/>
      <c r="XAG178" s="298"/>
      <c r="XAH178" s="298"/>
      <c r="XAI178" s="298"/>
      <c r="XAJ178" s="298"/>
      <c r="XAK178" s="298"/>
      <c r="XAL178" s="298"/>
      <c r="XAM178" s="298"/>
      <c r="XAN178" s="298"/>
      <c r="XAO178" s="298"/>
      <c r="XAP178" s="298"/>
      <c r="XAQ178" s="298"/>
      <c r="XAR178" s="298"/>
      <c r="XAS178" s="298"/>
      <c r="XAT178" s="298"/>
      <c r="XAU178" s="298"/>
      <c r="XAV178" s="298"/>
      <c r="XAW178" s="298"/>
      <c r="XAX178" s="298"/>
      <c r="XAY178" s="298"/>
      <c r="XAZ178" s="298"/>
      <c r="XBA178" s="298"/>
      <c r="XBB178" s="298"/>
      <c r="XBC178" s="298"/>
      <c r="XBD178" s="298"/>
      <c r="XBE178" s="298"/>
      <c r="XBF178" s="298"/>
      <c r="XBG178" s="298"/>
      <c r="XBH178" s="298"/>
      <c r="XBI178" s="298"/>
      <c r="XBJ178" s="298"/>
      <c r="XBK178" s="298"/>
      <c r="XBL178" s="298"/>
      <c r="XBM178" s="298"/>
      <c r="XBN178" s="298"/>
      <c r="XBO178" s="298"/>
      <c r="XBP178" s="298"/>
      <c r="XBQ178" s="298"/>
      <c r="XBR178" s="298"/>
      <c r="XBS178" s="298"/>
      <c r="XBT178" s="298"/>
      <c r="XBU178" s="298"/>
      <c r="XBV178" s="298"/>
      <c r="XBW178" s="298"/>
      <c r="XBX178" s="298"/>
      <c r="XBY178" s="298"/>
      <c r="XBZ178" s="298"/>
      <c r="XCA178" s="298"/>
      <c r="XCB178" s="298"/>
      <c r="XCC178" s="298"/>
      <c r="XCD178" s="298"/>
      <c r="XCE178" s="298"/>
      <c r="XCF178" s="298"/>
      <c r="XCG178" s="298"/>
      <c r="XCH178" s="298"/>
      <c r="XCI178" s="298"/>
      <c r="XCJ178" s="298"/>
      <c r="XCK178" s="298"/>
      <c r="XCL178" s="298"/>
      <c r="XCM178" s="298"/>
      <c r="XCN178" s="298"/>
      <c r="XCO178" s="298"/>
      <c r="XCP178" s="298"/>
      <c r="XCQ178" s="298"/>
      <c r="XCR178" s="298"/>
      <c r="XCS178" s="298"/>
      <c r="XCT178" s="298"/>
      <c r="XCU178" s="298"/>
      <c r="XCV178" s="298"/>
      <c r="XCW178" s="298"/>
      <c r="XCX178" s="298"/>
      <c r="XCY178" s="298"/>
      <c r="XCZ178" s="298"/>
      <c r="XDA178" s="298"/>
      <c r="XDB178" s="298"/>
      <c r="XDC178" s="298"/>
      <c r="XDD178" s="298"/>
      <c r="XDE178" s="298"/>
      <c r="XDF178" s="298"/>
      <c r="XDG178" s="298"/>
      <c r="XDH178" s="298"/>
      <c r="XDI178" s="298"/>
      <c r="XDJ178" s="298"/>
      <c r="XDK178" s="298"/>
      <c r="XDL178" s="298"/>
      <c r="XDM178" s="298"/>
      <c r="XDN178" s="298"/>
      <c r="XDO178" s="298"/>
      <c r="XDP178" s="298"/>
      <c r="XDQ178" s="298"/>
      <c r="XDR178" s="298"/>
      <c r="XDS178" s="298"/>
      <c r="XDT178" s="298"/>
      <c r="XDU178" s="298"/>
      <c r="XDV178" s="298"/>
      <c r="XDW178" s="298"/>
      <c r="XDX178" s="298"/>
      <c r="XDY178" s="298"/>
      <c r="XDZ178" s="298"/>
      <c r="XEA178" s="298"/>
      <c r="XEB178" s="298"/>
      <c r="XEC178" s="298"/>
      <c r="XED178" s="298"/>
      <c r="XEE178" s="298"/>
      <c r="XEF178" s="298"/>
      <c r="XEG178" s="298"/>
      <c r="XEH178" s="298"/>
      <c r="XEI178" s="298"/>
      <c r="XEJ178" s="298"/>
      <c r="XEK178" s="298"/>
      <c r="XEL178" s="298"/>
      <c r="XEM178" s="298"/>
      <c r="XEN178" s="298"/>
      <c r="XEO178" s="298"/>
      <c r="XEP178" s="298"/>
      <c r="XEQ178" s="298"/>
      <c r="XER178" s="298"/>
      <c r="XES178" s="298"/>
      <c r="XET178" s="298"/>
      <c r="XEU178" s="298"/>
      <c r="XEV178" s="298"/>
      <c r="XEW178" s="298"/>
      <c r="XEX178" s="298"/>
      <c r="XEY178" s="298"/>
      <c r="XEZ178" s="298"/>
      <c r="XFA178" s="298"/>
      <c r="XFB178" s="298"/>
      <c r="XFC178" s="298"/>
      <c r="XFD178" s="298"/>
    </row>
    <row r="179" spans="1:16384" s="13" customFormat="1" ht="15.6" x14ac:dyDescent="0.3">
      <c r="A179" s="386" t="s">
        <v>612</v>
      </c>
      <c r="B179" s="398">
        <v>3210000000</v>
      </c>
      <c r="C179" s="399"/>
      <c r="D179" s="380">
        <f>D180</f>
        <v>11000000</v>
      </c>
      <c r="E179" s="380">
        <f>E180</f>
        <v>10000000</v>
      </c>
      <c r="F179" s="380">
        <f>F180</f>
        <v>10000000</v>
      </c>
      <c r="G179" s="210"/>
      <c r="H179" s="300"/>
      <c r="I179" s="300"/>
      <c r="J179" s="293"/>
      <c r="K179" s="293"/>
      <c r="L179" s="690"/>
      <c r="M179" s="690"/>
      <c r="N179" s="691"/>
      <c r="O179" s="691"/>
      <c r="P179" s="691"/>
      <c r="Q179" s="691"/>
      <c r="R179" s="691"/>
      <c r="S179" s="691"/>
      <c r="T179" s="691"/>
      <c r="U179" s="691"/>
      <c r="V179" s="691"/>
      <c r="W179" s="691"/>
      <c r="X179" s="691"/>
      <c r="Y179" s="294"/>
      <c r="Z179" s="294"/>
      <c r="AA179" s="294"/>
      <c r="AB179" s="294"/>
      <c r="AC179" s="294"/>
      <c r="AD179" s="294"/>
      <c r="AE179" s="294"/>
      <c r="AF179" s="294"/>
      <c r="AG179" s="294"/>
      <c r="AH179" s="294"/>
      <c r="AI179" s="294"/>
      <c r="AJ179" s="294"/>
      <c r="AK179" s="294"/>
      <c r="AL179" s="294"/>
      <c r="AM179" s="294"/>
      <c r="AN179" s="294"/>
      <c r="AO179" s="294"/>
      <c r="AP179" s="294"/>
      <c r="AQ179" s="294"/>
      <c r="AR179" s="294"/>
      <c r="AS179" s="294"/>
      <c r="AT179" s="294"/>
      <c r="AU179" s="294"/>
      <c r="AV179" s="294"/>
      <c r="AW179" s="294"/>
      <c r="AX179" s="294"/>
      <c r="AY179" s="294"/>
      <c r="AZ179" s="294"/>
      <c r="BA179" s="294"/>
      <c r="BB179" s="294"/>
      <c r="BC179" s="294"/>
      <c r="BD179" s="294"/>
      <c r="BE179" s="294"/>
      <c r="BF179" s="294"/>
      <c r="BG179" s="294"/>
      <c r="BH179" s="294"/>
      <c r="BI179" s="294"/>
      <c r="BJ179" s="294"/>
      <c r="BK179" s="294"/>
      <c r="BL179" s="294"/>
      <c r="BM179" s="294"/>
      <c r="BN179" s="294"/>
      <c r="BO179" s="294"/>
      <c r="BP179" s="294"/>
      <c r="BQ179" s="294"/>
      <c r="BR179" s="294"/>
      <c r="BS179" s="294"/>
      <c r="BT179" s="294"/>
      <c r="BU179" s="294"/>
      <c r="BV179" s="294"/>
      <c r="BW179" s="294"/>
      <c r="BX179" s="294"/>
      <c r="BY179" s="294"/>
      <c r="BZ179" s="294"/>
      <c r="CA179" s="294"/>
      <c r="CB179" s="294"/>
      <c r="CC179" s="294"/>
      <c r="CD179" s="294"/>
      <c r="CE179" s="294"/>
      <c r="CF179" s="294"/>
      <c r="CG179" s="294"/>
      <c r="CH179" s="294"/>
      <c r="CI179" s="294"/>
      <c r="CJ179" s="294"/>
      <c r="CK179" s="294"/>
      <c r="CL179" s="294"/>
      <c r="CM179" s="294"/>
      <c r="CN179" s="294"/>
      <c r="CO179" s="294"/>
      <c r="CP179" s="294"/>
      <c r="CQ179" s="294"/>
      <c r="CR179" s="294"/>
      <c r="CS179" s="294"/>
      <c r="CT179" s="294"/>
      <c r="CU179" s="294"/>
      <c r="CV179" s="294"/>
      <c r="CW179" s="294"/>
      <c r="CX179" s="294"/>
      <c r="CY179" s="294"/>
      <c r="CZ179" s="294"/>
      <c r="DA179" s="294"/>
      <c r="DB179" s="294"/>
      <c r="DC179" s="294"/>
      <c r="DD179" s="294"/>
      <c r="DE179" s="294"/>
      <c r="DF179" s="294"/>
      <c r="DG179" s="294"/>
      <c r="DH179" s="294"/>
      <c r="DI179" s="294"/>
      <c r="DJ179" s="294"/>
      <c r="DK179" s="294"/>
      <c r="DL179" s="294"/>
      <c r="DM179" s="294"/>
      <c r="DN179" s="294"/>
      <c r="DO179" s="294"/>
      <c r="DP179" s="294"/>
      <c r="DQ179" s="294"/>
      <c r="DR179" s="294"/>
      <c r="DS179" s="294"/>
      <c r="DT179" s="294"/>
      <c r="DU179" s="294"/>
      <c r="DV179" s="294"/>
      <c r="DW179" s="294"/>
      <c r="DX179" s="294"/>
      <c r="DY179" s="294"/>
      <c r="DZ179" s="294"/>
      <c r="EA179" s="294"/>
      <c r="EB179" s="294"/>
      <c r="EC179" s="294"/>
      <c r="ED179" s="294"/>
      <c r="EE179" s="294"/>
      <c r="EF179" s="294"/>
      <c r="EG179" s="294"/>
      <c r="EH179" s="294"/>
      <c r="EI179" s="294"/>
      <c r="EJ179" s="294"/>
      <c r="EK179" s="294"/>
      <c r="EL179" s="294"/>
      <c r="EM179" s="294"/>
      <c r="EN179" s="294"/>
      <c r="EO179" s="294"/>
      <c r="EP179" s="294"/>
      <c r="EQ179" s="294"/>
      <c r="ER179" s="294"/>
      <c r="ES179" s="294"/>
      <c r="ET179" s="294"/>
      <c r="EU179" s="294"/>
      <c r="EV179" s="294"/>
      <c r="EW179" s="294"/>
      <c r="EX179" s="294"/>
      <c r="EY179" s="294"/>
      <c r="EZ179" s="294"/>
      <c r="FA179" s="294"/>
      <c r="FB179" s="294"/>
      <c r="FC179" s="294"/>
      <c r="FD179" s="294"/>
      <c r="FE179" s="294"/>
      <c r="FF179" s="294"/>
      <c r="FG179" s="294"/>
      <c r="FH179" s="294"/>
      <c r="FI179" s="294"/>
      <c r="FJ179" s="294"/>
      <c r="FK179" s="294"/>
      <c r="FL179" s="294"/>
      <c r="FM179" s="294"/>
      <c r="FN179" s="294"/>
      <c r="FO179" s="294"/>
      <c r="FP179" s="294"/>
      <c r="FQ179" s="294"/>
      <c r="FR179" s="294"/>
      <c r="FS179" s="294"/>
      <c r="FT179" s="294"/>
      <c r="FU179" s="294"/>
      <c r="FV179" s="294"/>
      <c r="FW179" s="294"/>
      <c r="FX179" s="294"/>
      <c r="FY179" s="294"/>
      <c r="FZ179" s="294"/>
      <c r="GA179" s="294"/>
      <c r="GB179" s="294"/>
      <c r="GC179" s="294"/>
      <c r="GD179" s="294"/>
      <c r="GE179" s="294"/>
      <c r="GF179" s="294"/>
      <c r="GG179" s="294"/>
      <c r="GH179" s="294"/>
      <c r="GI179" s="294"/>
      <c r="GJ179" s="294"/>
      <c r="GK179" s="294"/>
      <c r="GL179" s="294"/>
      <c r="GM179" s="294"/>
      <c r="GN179" s="294"/>
      <c r="GO179" s="294"/>
      <c r="GP179" s="294"/>
      <c r="GQ179" s="294"/>
      <c r="GR179" s="294"/>
      <c r="GS179" s="294"/>
      <c r="GT179" s="294"/>
      <c r="GU179" s="294"/>
      <c r="GV179" s="294"/>
      <c r="GW179" s="294"/>
      <c r="GX179" s="294"/>
      <c r="GY179" s="294"/>
      <c r="GZ179" s="294"/>
      <c r="HA179" s="294"/>
      <c r="HB179" s="294"/>
      <c r="HC179" s="294"/>
      <c r="HD179" s="294"/>
      <c r="HE179" s="294"/>
      <c r="HF179" s="294"/>
      <c r="HG179" s="294"/>
      <c r="HH179" s="294"/>
      <c r="HI179" s="294"/>
      <c r="HJ179" s="294"/>
      <c r="HK179" s="294"/>
      <c r="HL179" s="294"/>
      <c r="HM179" s="294"/>
      <c r="HN179" s="294"/>
      <c r="HO179" s="294"/>
      <c r="HP179" s="294"/>
      <c r="HQ179" s="294"/>
      <c r="HR179" s="294"/>
      <c r="HS179" s="294"/>
      <c r="HT179" s="294"/>
      <c r="HU179" s="294"/>
      <c r="HV179" s="294"/>
      <c r="HW179" s="294"/>
      <c r="HX179" s="294"/>
      <c r="HY179" s="294"/>
      <c r="HZ179" s="294"/>
      <c r="IA179" s="294"/>
      <c r="IB179" s="294"/>
      <c r="IC179" s="294"/>
      <c r="ID179" s="294"/>
      <c r="IE179" s="294"/>
      <c r="IF179" s="294"/>
      <c r="IG179" s="294"/>
      <c r="IH179" s="294"/>
      <c r="II179" s="294"/>
      <c r="IJ179" s="294"/>
      <c r="IK179" s="294"/>
      <c r="IL179" s="294"/>
      <c r="IM179" s="294"/>
      <c r="IN179" s="294"/>
      <c r="IO179" s="294"/>
      <c r="IP179" s="294"/>
      <c r="IQ179" s="294"/>
      <c r="IR179" s="294"/>
      <c r="IS179" s="294"/>
      <c r="IT179" s="294"/>
      <c r="IU179" s="294"/>
      <c r="IV179" s="294"/>
      <c r="IW179" s="294"/>
      <c r="IX179" s="294"/>
      <c r="IY179" s="294"/>
      <c r="JF179" s="294"/>
      <c r="JG179" s="294"/>
      <c r="JH179" s="294"/>
      <c r="JI179" s="294"/>
      <c r="JJ179" s="294"/>
      <c r="JK179" s="294"/>
      <c r="JL179" s="294"/>
      <c r="JM179" s="294"/>
      <c r="JN179" s="294"/>
      <c r="JO179" s="294"/>
      <c r="JP179" s="294"/>
      <c r="JQ179" s="294"/>
      <c r="JR179" s="294"/>
      <c r="JS179" s="294"/>
      <c r="JT179" s="294"/>
      <c r="JU179" s="294"/>
      <c r="JV179" s="294"/>
      <c r="JW179" s="294"/>
      <c r="JX179" s="294"/>
      <c r="JY179" s="294"/>
      <c r="JZ179" s="294"/>
      <c r="KA179" s="294"/>
      <c r="KB179" s="294"/>
      <c r="KC179" s="294"/>
      <c r="KD179" s="294"/>
      <c r="KE179" s="294"/>
      <c r="KF179" s="294"/>
      <c r="KG179" s="294"/>
      <c r="KH179" s="294"/>
      <c r="KI179" s="294"/>
      <c r="KJ179" s="294"/>
      <c r="KK179" s="294"/>
      <c r="KL179" s="294"/>
      <c r="KM179" s="294"/>
      <c r="KN179" s="294"/>
      <c r="KO179" s="294"/>
      <c r="KP179" s="294"/>
      <c r="KQ179" s="294"/>
      <c r="KR179" s="294"/>
      <c r="KS179" s="294"/>
      <c r="KT179" s="294"/>
      <c r="KU179" s="294"/>
      <c r="KV179" s="294"/>
      <c r="KW179" s="294"/>
      <c r="KX179" s="294"/>
      <c r="KY179" s="294"/>
      <c r="KZ179" s="294"/>
      <c r="LA179" s="294"/>
      <c r="LB179" s="294"/>
      <c r="LC179" s="294"/>
      <c r="LD179" s="294"/>
      <c r="LE179" s="294"/>
      <c r="LF179" s="294"/>
      <c r="LG179" s="294"/>
      <c r="LH179" s="294"/>
      <c r="LI179" s="294"/>
      <c r="LJ179" s="294"/>
      <c r="LK179" s="294"/>
      <c r="LL179" s="294"/>
      <c r="LM179" s="294"/>
      <c r="LN179" s="294"/>
      <c r="LO179" s="294"/>
      <c r="LP179" s="294"/>
      <c r="LQ179" s="294"/>
      <c r="LR179" s="294"/>
      <c r="LS179" s="294"/>
      <c r="LT179" s="294"/>
      <c r="LU179" s="294"/>
      <c r="LV179" s="294"/>
      <c r="LW179" s="294"/>
      <c r="LX179" s="294"/>
      <c r="LY179" s="294"/>
      <c r="LZ179" s="294"/>
      <c r="MA179" s="294"/>
      <c r="MB179" s="294"/>
      <c r="MC179" s="294"/>
      <c r="MD179" s="294"/>
      <c r="ME179" s="294"/>
      <c r="MF179" s="294"/>
      <c r="MG179" s="294"/>
      <c r="MH179" s="294"/>
      <c r="MI179" s="294"/>
      <c r="MJ179" s="294"/>
      <c r="MK179" s="294"/>
      <c r="ML179" s="294"/>
      <c r="MM179" s="294"/>
      <c r="MN179" s="294"/>
      <c r="MO179" s="294"/>
      <c r="MP179" s="294"/>
      <c r="MQ179" s="294"/>
      <c r="MR179" s="294"/>
      <c r="MS179" s="294"/>
      <c r="MT179" s="294"/>
      <c r="MU179" s="294"/>
      <c r="MV179" s="294"/>
      <c r="MW179" s="294"/>
      <c r="MX179" s="294"/>
      <c r="MY179" s="294"/>
      <c r="MZ179" s="294"/>
      <c r="NA179" s="294"/>
      <c r="NB179" s="294"/>
      <c r="NC179" s="294"/>
      <c r="ND179" s="294"/>
      <c r="NE179" s="294"/>
      <c r="NF179" s="294"/>
      <c r="NG179" s="294"/>
      <c r="NH179" s="294"/>
      <c r="NI179" s="294"/>
      <c r="NJ179" s="294"/>
      <c r="NK179" s="294"/>
      <c r="NL179" s="294"/>
      <c r="NM179" s="294"/>
      <c r="NN179" s="294"/>
      <c r="NO179" s="294"/>
      <c r="NP179" s="294"/>
      <c r="NQ179" s="294"/>
      <c r="NR179" s="294"/>
      <c r="NS179" s="294"/>
      <c r="NT179" s="294"/>
      <c r="NU179" s="294"/>
      <c r="NV179" s="294"/>
      <c r="NW179" s="294"/>
      <c r="NX179" s="294"/>
      <c r="NY179" s="294"/>
      <c r="NZ179" s="294"/>
      <c r="OA179" s="294"/>
      <c r="OB179" s="294"/>
      <c r="OC179" s="294"/>
      <c r="OD179" s="294"/>
      <c r="OE179" s="294"/>
      <c r="OF179" s="294"/>
      <c r="OG179" s="294"/>
      <c r="OH179" s="294"/>
      <c r="OI179" s="294"/>
      <c r="OJ179" s="294"/>
      <c r="OK179" s="294"/>
      <c r="OL179" s="294"/>
      <c r="OM179" s="294"/>
      <c r="ON179" s="294"/>
      <c r="OO179" s="294"/>
      <c r="OP179" s="294"/>
      <c r="OQ179" s="294"/>
      <c r="OR179" s="294"/>
      <c r="OS179" s="294"/>
      <c r="OT179" s="294"/>
      <c r="OU179" s="294"/>
      <c r="OV179" s="294"/>
      <c r="OW179" s="294"/>
      <c r="OX179" s="294"/>
      <c r="OY179" s="294"/>
      <c r="OZ179" s="294"/>
      <c r="PA179" s="294"/>
      <c r="PB179" s="294"/>
      <c r="PC179" s="294"/>
      <c r="PD179" s="294"/>
      <c r="PE179" s="294"/>
      <c r="PF179" s="294"/>
      <c r="PG179" s="294"/>
      <c r="PH179" s="294"/>
      <c r="PI179" s="294"/>
      <c r="PJ179" s="294"/>
      <c r="PK179" s="294"/>
      <c r="PL179" s="294"/>
      <c r="PM179" s="294"/>
      <c r="PN179" s="294"/>
      <c r="PO179" s="294"/>
      <c r="PP179" s="294"/>
      <c r="PQ179" s="294"/>
      <c r="PR179" s="294"/>
      <c r="PS179" s="294"/>
      <c r="PT179" s="294"/>
      <c r="PU179" s="294"/>
      <c r="PV179" s="294"/>
      <c r="PW179" s="294"/>
      <c r="PX179" s="294"/>
      <c r="PY179" s="294"/>
      <c r="PZ179" s="294"/>
      <c r="QA179" s="294"/>
      <c r="QB179" s="294"/>
      <c r="QC179" s="294"/>
      <c r="QD179" s="294"/>
      <c r="QE179" s="294"/>
      <c r="QF179" s="294"/>
      <c r="QG179" s="294"/>
      <c r="QH179" s="294"/>
      <c r="QI179" s="294"/>
      <c r="QJ179" s="294"/>
      <c r="QK179" s="294"/>
      <c r="QL179" s="294"/>
      <c r="QM179" s="294"/>
      <c r="QN179" s="294"/>
      <c r="QO179" s="294"/>
      <c r="QP179" s="294"/>
      <c r="QQ179" s="294"/>
      <c r="QR179" s="294"/>
      <c r="QS179" s="294"/>
      <c r="QT179" s="294"/>
      <c r="QU179" s="294"/>
      <c r="QV179" s="294"/>
      <c r="QW179" s="294"/>
      <c r="QX179" s="294"/>
      <c r="QY179" s="294"/>
      <c r="QZ179" s="294"/>
      <c r="RA179" s="294"/>
      <c r="RB179" s="294"/>
      <c r="RC179" s="294"/>
      <c r="RD179" s="294"/>
      <c r="RE179" s="294"/>
      <c r="RF179" s="294"/>
      <c r="RG179" s="294"/>
      <c r="RH179" s="294"/>
      <c r="RI179" s="294"/>
      <c r="RJ179" s="294"/>
      <c r="RK179" s="294"/>
      <c r="RL179" s="294"/>
      <c r="RM179" s="294"/>
      <c r="RN179" s="294"/>
      <c r="RO179" s="294"/>
      <c r="RP179" s="294"/>
      <c r="RQ179" s="294"/>
      <c r="RR179" s="294"/>
      <c r="RS179" s="294"/>
      <c r="RT179" s="294"/>
      <c r="RU179" s="294"/>
      <c r="RV179" s="294"/>
      <c r="RW179" s="294"/>
      <c r="RX179" s="294"/>
      <c r="RY179" s="294"/>
      <c r="RZ179" s="294"/>
      <c r="SA179" s="294"/>
      <c r="SB179" s="294"/>
      <c r="SC179" s="294"/>
      <c r="SD179" s="294"/>
      <c r="SE179" s="294"/>
      <c r="SF179" s="294"/>
      <c r="SG179" s="294"/>
      <c r="SH179" s="294"/>
      <c r="SI179" s="294"/>
      <c r="SJ179" s="294"/>
      <c r="SK179" s="294"/>
      <c r="SL179" s="294"/>
      <c r="SM179" s="294"/>
      <c r="SN179" s="294"/>
      <c r="SO179" s="294"/>
      <c r="SP179" s="294"/>
      <c r="SQ179" s="294"/>
      <c r="SR179" s="294"/>
      <c r="SS179" s="294"/>
      <c r="ST179" s="294"/>
      <c r="SU179" s="294"/>
      <c r="TB179" s="294"/>
      <c r="TC179" s="294"/>
      <c r="TD179" s="294"/>
      <c r="TE179" s="294"/>
      <c r="TF179" s="294"/>
      <c r="TG179" s="294"/>
      <c r="TH179" s="294"/>
      <c r="TI179" s="294"/>
      <c r="TJ179" s="294"/>
      <c r="TK179" s="294"/>
      <c r="TL179" s="294"/>
      <c r="TM179" s="294"/>
      <c r="TN179" s="294"/>
      <c r="TO179" s="294"/>
      <c r="TP179" s="294"/>
      <c r="TQ179" s="294"/>
      <c r="TR179" s="294"/>
      <c r="TS179" s="294"/>
      <c r="TT179" s="294"/>
      <c r="TU179" s="294"/>
      <c r="TV179" s="294"/>
      <c r="TW179" s="294"/>
      <c r="TX179" s="294"/>
      <c r="TY179" s="294"/>
      <c r="TZ179" s="294"/>
      <c r="UA179" s="294"/>
      <c r="UB179" s="294"/>
      <c r="UC179" s="294"/>
      <c r="UD179" s="294"/>
      <c r="UE179" s="294"/>
      <c r="UF179" s="294"/>
      <c r="UG179" s="294"/>
      <c r="UH179" s="294"/>
      <c r="UI179" s="294"/>
      <c r="UJ179" s="294"/>
      <c r="UK179" s="294"/>
      <c r="UL179" s="294"/>
      <c r="UM179" s="294"/>
      <c r="UN179" s="294"/>
      <c r="UO179" s="294"/>
      <c r="UP179" s="294"/>
      <c r="UQ179" s="294"/>
      <c r="UR179" s="294"/>
      <c r="US179" s="294"/>
      <c r="UT179" s="294"/>
      <c r="UU179" s="294"/>
      <c r="UV179" s="294"/>
      <c r="UW179" s="294"/>
      <c r="UX179" s="294"/>
      <c r="UY179" s="294"/>
      <c r="UZ179" s="294"/>
      <c r="VA179" s="294"/>
      <c r="VB179" s="294"/>
      <c r="VC179" s="294"/>
      <c r="VD179" s="294"/>
      <c r="VE179" s="294"/>
      <c r="VF179" s="294"/>
      <c r="VG179" s="294"/>
      <c r="VH179" s="294"/>
      <c r="VI179" s="294"/>
      <c r="VJ179" s="294"/>
      <c r="VK179" s="294"/>
      <c r="VL179" s="294"/>
      <c r="VM179" s="294"/>
      <c r="VN179" s="294"/>
      <c r="VO179" s="294"/>
      <c r="VP179" s="294"/>
      <c r="VQ179" s="294"/>
      <c r="VR179" s="294"/>
      <c r="VS179" s="294"/>
      <c r="VT179" s="294"/>
      <c r="VU179" s="294"/>
      <c r="VV179" s="294"/>
      <c r="VW179" s="294"/>
      <c r="VX179" s="294"/>
      <c r="VY179" s="294"/>
      <c r="VZ179" s="294"/>
      <c r="WA179" s="294"/>
      <c r="WB179" s="294"/>
      <c r="WC179" s="294"/>
      <c r="WD179" s="294"/>
      <c r="WE179" s="294"/>
      <c r="WF179" s="294"/>
      <c r="WG179" s="294"/>
      <c r="WH179" s="294"/>
      <c r="WI179" s="294"/>
      <c r="WJ179" s="294"/>
      <c r="WK179" s="294"/>
      <c r="WL179" s="294"/>
      <c r="WM179" s="294"/>
      <c r="WN179" s="294"/>
      <c r="WO179" s="294"/>
      <c r="WP179" s="294"/>
      <c r="WQ179" s="294"/>
      <c r="WR179" s="294"/>
      <c r="WS179" s="294"/>
      <c r="WT179" s="294"/>
      <c r="WU179" s="294"/>
      <c r="WV179" s="294"/>
      <c r="WW179" s="294"/>
      <c r="WX179" s="294"/>
      <c r="WY179" s="294"/>
      <c r="WZ179" s="294"/>
      <c r="XA179" s="294"/>
      <c r="XB179" s="294"/>
      <c r="XC179" s="294"/>
      <c r="XD179" s="294"/>
      <c r="XE179" s="294"/>
      <c r="XF179" s="294"/>
      <c r="XG179" s="294"/>
      <c r="XH179" s="294"/>
      <c r="XI179" s="294"/>
      <c r="XJ179" s="294"/>
      <c r="XK179" s="294"/>
      <c r="XL179" s="294"/>
      <c r="XM179" s="294"/>
      <c r="XN179" s="294"/>
      <c r="XO179" s="294"/>
      <c r="XP179" s="294"/>
      <c r="XQ179" s="294"/>
      <c r="XR179" s="294"/>
      <c r="XS179" s="294"/>
      <c r="XT179" s="294"/>
      <c r="XU179" s="294"/>
      <c r="XV179" s="294"/>
      <c r="XW179" s="294"/>
      <c r="XX179" s="294"/>
      <c r="XY179" s="294"/>
      <c r="XZ179" s="294"/>
      <c r="YA179" s="294"/>
      <c r="YB179" s="294"/>
      <c r="YC179" s="294"/>
      <c r="YD179" s="294"/>
      <c r="YE179" s="294"/>
      <c r="YF179" s="294"/>
      <c r="YG179" s="294"/>
      <c r="YH179" s="294"/>
      <c r="YI179" s="294"/>
      <c r="YJ179" s="294"/>
      <c r="YK179" s="294"/>
      <c r="YL179" s="294"/>
      <c r="YM179" s="294"/>
      <c r="YN179" s="294"/>
      <c r="YO179" s="294"/>
      <c r="YP179" s="294"/>
      <c r="YQ179" s="294"/>
      <c r="YR179" s="294"/>
      <c r="YS179" s="294"/>
      <c r="YT179" s="294"/>
      <c r="YU179" s="294"/>
      <c r="YV179" s="294"/>
      <c r="YW179" s="294"/>
      <c r="YX179" s="294"/>
      <c r="YY179" s="294"/>
      <c r="YZ179" s="294"/>
      <c r="ZA179" s="294"/>
      <c r="ZB179" s="294"/>
      <c r="ZC179" s="294"/>
      <c r="ZD179" s="294"/>
      <c r="ZE179" s="294"/>
      <c r="ZF179" s="294"/>
      <c r="ZG179" s="294"/>
      <c r="ZH179" s="294"/>
      <c r="ZI179" s="294"/>
      <c r="ZJ179" s="294"/>
      <c r="ZK179" s="294"/>
      <c r="ZL179" s="294"/>
      <c r="ZM179" s="294"/>
      <c r="ZN179" s="294"/>
      <c r="ZO179" s="294"/>
      <c r="ZP179" s="294"/>
      <c r="ZQ179" s="294"/>
      <c r="ZR179" s="294"/>
      <c r="ZS179" s="294"/>
      <c r="ZT179" s="294"/>
      <c r="ZU179" s="294"/>
      <c r="ZV179" s="294"/>
      <c r="ZW179" s="294"/>
      <c r="ZX179" s="294"/>
      <c r="ZY179" s="294"/>
      <c r="ZZ179" s="294"/>
      <c r="AAA179" s="294"/>
      <c r="AAB179" s="294"/>
      <c r="AAC179" s="294"/>
      <c r="AAD179" s="294"/>
      <c r="AAE179" s="294"/>
      <c r="AAF179" s="294"/>
      <c r="AAG179" s="294"/>
      <c r="AAH179" s="294"/>
      <c r="AAI179" s="294"/>
      <c r="AAJ179" s="294"/>
      <c r="AAK179" s="294"/>
      <c r="AAL179" s="294"/>
      <c r="AAM179" s="294"/>
      <c r="AAN179" s="294"/>
      <c r="AAO179" s="294"/>
      <c r="AAP179" s="294"/>
      <c r="AAQ179" s="294"/>
      <c r="AAR179" s="294"/>
      <c r="AAS179" s="294"/>
      <c r="AAT179" s="294"/>
      <c r="AAU179" s="294"/>
      <c r="AAV179" s="294"/>
      <c r="AAW179" s="294"/>
      <c r="AAX179" s="294"/>
      <c r="AAY179" s="294"/>
      <c r="AAZ179" s="294"/>
      <c r="ABA179" s="294"/>
      <c r="ABB179" s="294"/>
      <c r="ABC179" s="294"/>
      <c r="ABD179" s="294"/>
      <c r="ABE179" s="294"/>
      <c r="ABF179" s="294"/>
      <c r="ABG179" s="294"/>
      <c r="ABH179" s="294"/>
      <c r="ABI179" s="294"/>
      <c r="ABJ179" s="294"/>
      <c r="ABK179" s="294"/>
      <c r="ABL179" s="294"/>
      <c r="ABM179" s="294"/>
      <c r="ABN179" s="294"/>
      <c r="ABO179" s="294"/>
      <c r="ABP179" s="294"/>
      <c r="ABQ179" s="294"/>
      <c r="ABR179" s="294"/>
      <c r="ABS179" s="294"/>
      <c r="ABT179" s="294"/>
      <c r="ABU179" s="294"/>
      <c r="ABV179" s="294"/>
      <c r="ABW179" s="294"/>
      <c r="ABX179" s="294"/>
      <c r="ABY179" s="294"/>
      <c r="ABZ179" s="294"/>
      <c r="ACA179" s="294"/>
      <c r="ACB179" s="294"/>
      <c r="ACC179" s="294"/>
      <c r="ACD179" s="294"/>
      <c r="ACE179" s="294"/>
      <c r="ACF179" s="294"/>
      <c r="ACG179" s="294"/>
      <c r="ACH179" s="294"/>
      <c r="ACI179" s="294"/>
      <c r="ACJ179" s="294"/>
      <c r="ACK179" s="294"/>
      <c r="ACL179" s="294"/>
      <c r="ACM179" s="294"/>
      <c r="ACN179" s="294"/>
      <c r="ACO179" s="294"/>
      <c r="ACP179" s="294"/>
      <c r="ACQ179" s="294"/>
      <c r="ACX179" s="294"/>
      <c r="ACY179" s="294"/>
      <c r="ACZ179" s="294"/>
      <c r="ADA179" s="294"/>
      <c r="ADB179" s="294"/>
      <c r="ADC179" s="294"/>
      <c r="ADD179" s="294"/>
      <c r="ADE179" s="294"/>
      <c r="ADF179" s="294"/>
      <c r="ADG179" s="294"/>
      <c r="ADH179" s="294"/>
      <c r="ADI179" s="294"/>
      <c r="ADJ179" s="294"/>
      <c r="ADK179" s="294"/>
      <c r="ADL179" s="294"/>
      <c r="ADM179" s="294"/>
      <c r="ADN179" s="294"/>
      <c r="ADO179" s="294"/>
      <c r="ADP179" s="294"/>
      <c r="ADQ179" s="294"/>
      <c r="ADR179" s="294"/>
      <c r="ADS179" s="294"/>
      <c r="ADT179" s="294"/>
      <c r="ADU179" s="294"/>
      <c r="ADV179" s="294"/>
      <c r="ADW179" s="294"/>
      <c r="ADX179" s="294"/>
      <c r="ADY179" s="294"/>
      <c r="ADZ179" s="294"/>
      <c r="AEA179" s="294"/>
      <c r="AEB179" s="294"/>
      <c r="AEC179" s="294"/>
      <c r="AED179" s="294"/>
      <c r="AEE179" s="294"/>
      <c r="AEF179" s="294"/>
      <c r="AEG179" s="294"/>
      <c r="AEH179" s="294"/>
      <c r="AEI179" s="294"/>
      <c r="AEJ179" s="294"/>
      <c r="AEK179" s="294"/>
      <c r="AEL179" s="294"/>
      <c r="AEM179" s="294"/>
      <c r="AEN179" s="294"/>
      <c r="AEO179" s="294"/>
      <c r="AEP179" s="294"/>
      <c r="AEQ179" s="294"/>
      <c r="AER179" s="294"/>
      <c r="AES179" s="294"/>
      <c r="AET179" s="294"/>
      <c r="AEU179" s="294"/>
      <c r="AEV179" s="294"/>
      <c r="AEW179" s="294"/>
      <c r="AEX179" s="294"/>
      <c r="AEY179" s="294"/>
      <c r="AEZ179" s="294"/>
      <c r="AFA179" s="294"/>
      <c r="AFB179" s="294"/>
      <c r="AFC179" s="294"/>
      <c r="AFD179" s="294"/>
      <c r="AFE179" s="294"/>
      <c r="AFF179" s="294"/>
      <c r="AFG179" s="294"/>
      <c r="AFH179" s="294"/>
      <c r="AFI179" s="294"/>
      <c r="AFJ179" s="294"/>
      <c r="AFK179" s="294"/>
      <c r="AFL179" s="294"/>
      <c r="AFM179" s="294"/>
      <c r="AFN179" s="294"/>
      <c r="AFO179" s="294"/>
      <c r="AFP179" s="294"/>
      <c r="AFQ179" s="294"/>
      <c r="AFR179" s="294"/>
      <c r="AFS179" s="294"/>
      <c r="AFT179" s="294"/>
      <c r="AFU179" s="294"/>
      <c r="AFV179" s="294"/>
      <c r="AFW179" s="294"/>
      <c r="AFX179" s="294"/>
      <c r="AFY179" s="294"/>
      <c r="AFZ179" s="294"/>
      <c r="AGA179" s="294"/>
      <c r="AGB179" s="294"/>
      <c r="AGC179" s="294"/>
      <c r="AGD179" s="294"/>
      <c r="AGE179" s="294"/>
      <c r="AGF179" s="294"/>
      <c r="AGG179" s="294"/>
      <c r="AGH179" s="294"/>
      <c r="AGI179" s="294"/>
      <c r="AGJ179" s="294"/>
      <c r="AGK179" s="294"/>
      <c r="AGL179" s="294"/>
      <c r="AGM179" s="294"/>
      <c r="AGN179" s="294"/>
      <c r="AGO179" s="294"/>
      <c r="AGP179" s="294"/>
      <c r="AGQ179" s="294"/>
      <c r="AGR179" s="294"/>
      <c r="AGS179" s="294"/>
      <c r="AGT179" s="294"/>
      <c r="AGU179" s="294"/>
      <c r="AGV179" s="294"/>
      <c r="AGW179" s="294"/>
      <c r="AGX179" s="294"/>
      <c r="AGY179" s="294"/>
      <c r="AGZ179" s="294"/>
      <c r="AHA179" s="294"/>
      <c r="AHB179" s="294"/>
      <c r="AHC179" s="294"/>
      <c r="AHD179" s="294"/>
      <c r="AHE179" s="294"/>
      <c r="AHF179" s="294"/>
      <c r="AHG179" s="294"/>
      <c r="AHH179" s="294"/>
      <c r="AHI179" s="294"/>
      <c r="AHJ179" s="294"/>
      <c r="AHK179" s="294"/>
      <c r="AHL179" s="294"/>
      <c r="AHM179" s="294"/>
      <c r="AHN179" s="294"/>
      <c r="AHO179" s="294"/>
      <c r="AHP179" s="294"/>
      <c r="AHQ179" s="294"/>
      <c r="AHR179" s="294"/>
      <c r="AHS179" s="294"/>
      <c r="AHT179" s="294"/>
      <c r="AHU179" s="294"/>
      <c r="AHV179" s="294"/>
      <c r="AHW179" s="294"/>
      <c r="AHX179" s="294"/>
      <c r="AHY179" s="294"/>
      <c r="AHZ179" s="294"/>
      <c r="AIA179" s="294"/>
      <c r="AIB179" s="294"/>
      <c r="AIC179" s="294"/>
      <c r="AID179" s="294"/>
      <c r="AIE179" s="294"/>
      <c r="AIF179" s="294"/>
      <c r="AIG179" s="294"/>
      <c r="AIH179" s="294"/>
      <c r="AII179" s="294"/>
      <c r="AIJ179" s="294"/>
      <c r="AIK179" s="294"/>
      <c r="AIL179" s="294"/>
      <c r="AIM179" s="294"/>
      <c r="AIN179" s="294"/>
      <c r="AIO179" s="294"/>
      <c r="AIP179" s="294"/>
      <c r="AIQ179" s="294"/>
      <c r="AIR179" s="294"/>
      <c r="AIS179" s="294"/>
      <c r="AIT179" s="294"/>
      <c r="AIU179" s="294"/>
      <c r="AIV179" s="294"/>
      <c r="AIW179" s="294"/>
      <c r="AIX179" s="294"/>
      <c r="AIY179" s="294"/>
      <c r="AIZ179" s="294"/>
      <c r="AJA179" s="294"/>
      <c r="AJB179" s="294"/>
      <c r="AJC179" s="294"/>
      <c r="AJD179" s="294"/>
      <c r="AJE179" s="294"/>
      <c r="AJF179" s="294"/>
      <c r="AJG179" s="294"/>
      <c r="AJH179" s="294"/>
      <c r="AJI179" s="294"/>
      <c r="AJJ179" s="294"/>
      <c r="AJK179" s="294"/>
      <c r="AJL179" s="294"/>
      <c r="AJM179" s="294"/>
      <c r="AJN179" s="294"/>
      <c r="AJO179" s="294"/>
      <c r="AJP179" s="294"/>
      <c r="AJQ179" s="294"/>
      <c r="AJR179" s="294"/>
      <c r="AJS179" s="294"/>
      <c r="AJT179" s="294"/>
      <c r="AJU179" s="294"/>
      <c r="AJV179" s="294"/>
      <c r="AJW179" s="294"/>
      <c r="AJX179" s="294"/>
      <c r="AJY179" s="294"/>
      <c r="AJZ179" s="294"/>
      <c r="AKA179" s="294"/>
      <c r="AKB179" s="294"/>
      <c r="AKC179" s="294"/>
      <c r="AKD179" s="294"/>
      <c r="AKE179" s="294"/>
      <c r="AKF179" s="294"/>
      <c r="AKG179" s="294"/>
      <c r="AKH179" s="294"/>
      <c r="AKI179" s="294"/>
      <c r="AKJ179" s="294"/>
      <c r="AKK179" s="294"/>
      <c r="AKL179" s="294"/>
      <c r="AKM179" s="294"/>
      <c r="AKN179" s="294"/>
      <c r="AKO179" s="294"/>
      <c r="AKP179" s="294"/>
      <c r="AKQ179" s="294"/>
      <c r="AKR179" s="294"/>
      <c r="AKS179" s="294"/>
      <c r="AKT179" s="294"/>
      <c r="AKU179" s="294"/>
      <c r="AKV179" s="294"/>
      <c r="AKW179" s="294"/>
      <c r="AKX179" s="294"/>
      <c r="AKY179" s="294"/>
      <c r="AKZ179" s="294"/>
      <c r="ALA179" s="294"/>
      <c r="ALB179" s="294"/>
      <c r="ALC179" s="294"/>
      <c r="ALD179" s="294"/>
      <c r="ALE179" s="294"/>
      <c r="ALF179" s="294"/>
      <c r="ALG179" s="294"/>
      <c r="ALH179" s="294"/>
      <c r="ALI179" s="294"/>
      <c r="ALJ179" s="294"/>
      <c r="ALK179" s="294"/>
      <c r="ALL179" s="294"/>
      <c r="ALM179" s="294"/>
      <c r="ALN179" s="294"/>
      <c r="ALO179" s="294"/>
      <c r="ALP179" s="294"/>
      <c r="ALQ179" s="294"/>
      <c r="ALR179" s="294"/>
      <c r="ALS179" s="294"/>
      <c r="ALT179" s="294"/>
      <c r="ALU179" s="294"/>
      <c r="ALV179" s="294"/>
      <c r="ALW179" s="294"/>
      <c r="ALX179" s="294"/>
      <c r="ALY179" s="294"/>
      <c r="ALZ179" s="294"/>
      <c r="AMA179" s="294"/>
      <c r="AMB179" s="294"/>
      <c r="AMC179" s="294"/>
      <c r="AMD179" s="294"/>
      <c r="AME179" s="294"/>
      <c r="AMF179" s="294"/>
      <c r="AMG179" s="294"/>
      <c r="AMH179" s="294"/>
      <c r="AMI179" s="294"/>
      <c r="AMJ179" s="294"/>
      <c r="AMK179" s="294"/>
      <c r="AML179" s="294"/>
      <c r="AMM179" s="294"/>
      <c r="AMT179" s="294"/>
      <c r="AMU179" s="294"/>
      <c r="AMV179" s="294"/>
      <c r="AMW179" s="294"/>
      <c r="AMX179" s="294"/>
      <c r="AMY179" s="294"/>
      <c r="AMZ179" s="294"/>
      <c r="ANA179" s="294"/>
      <c r="ANB179" s="294"/>
      <c r="ANC179" s="294"/>
      <c r="AND179" s="294"/>
      <c r="ANE179" s="294"/>
      <c r="ANF179" s="294"/>
      <c r="ANG179" s="294"/>
      <c r="ANH179" s="294"/>
      <c r="ANI179" s="294"/>
      <c r="ANJ179" s="294"/>
      <c r="ANK179" s="294"/>
      <c r="ANL179" s="294"/>
      <c r="ANM179" s="294"/>
      <c r="ANN179" s="294"/>
      <c r="ANO179" s="294"/>
      <c r="ANP179" s="294"/>
      <c r="ANQ179" s="294"/>
      <c r="ANR179" s="294"/>
      <c r="ANS179" s="294"/>
      <c r="ANT179" s="294"/>
      <c r="ANU179" s="294"/>
      <c r="ANV179" s="294"/>
      <c r="ANW179" s="294"/>
      <c r="ANX179" s="294"/>
      <c r="ANY179" s="294"/>
      <c r="ANZ179" s="294"/>
      <c r="AOA179" s="294"/>
      <c r="AOB179" s="294"/>
      <c r="AOC179" s="294"/>
      <c r="AOD179" s="294"/>
      <c r="AOE179" s="294"/>
      <c r="AOF179" s="294"/>
      <c r="AOG179" s="294"/>
      <c r="AOH179" s="294"/>
      <c r="AOI179" s="294"/>
      <c r="AOJ179" s="294"/>
      <c r="AOK179" s="294"/>
      <c r="AOL179" s="294"/>
      <c r="AOM179" s="294"/>
      <c r="AON179" s="294"/>
      <c r="AOO179" s="294"/>
      <c r="AOP179" s="294"/>
      <c r="AOQ179" s="294"/>
      <c r="AOR179" s="294"/>
      <c r="AOS179" s="294"/>
      <c r="AOT179" s="294"/>
      <c r="AOU179" s="294"/>
      <c r="AOV179" s="294"/>
      <c r="AOW179" s="294"/>
      <c r="AOX179" s="294"/>
      <c r="AOY179" s="294"/>
      <c r="AOZ179" s="294"/>
      <c r="APA179" s="294"/>
      <c r="APB179" s="294"/>
      <c r="APC179" s="294"/>
      <c r="APD179" s="294"/>
      <c r="APE179" s="294"/>
      <c r="APF179" s="294"/>
      <c r="APG179" s="294"/>
      <c r="APH179" s="294"/>
      <c r="API179" s="294"/>
      <c r="APJ179" s="294"/>
      <c r="APK179" s="294"/>
      <c r="APL179" s="294"/>
      <c r="APM179" s="294"/>
      <c r="APN179" s="294"/>
      <c r="APO179" s="294"/>
      <c r="APP179" s="294"/>
      <c r="APQ179" s="294"/>
      <c r="APR179" s="294"/>
      <c r="APS179" s="294"/>
      <c r="APT179" s="294"/>
      <c r="APU179" s="294"/>
      <c r="APV179" s="294"/>
      <c r="APW179" s="294"/>
      <c r="APX179" s="294"/>
      <c r="APY179" s="294"/>
      <c r="APZ179" s="294"/>
      <c r="AQA179" s="294"/>
      <c r="AQB179" s="294"/>
      <c r="AQC179" s="294"/>
      <c r="AQD179" s="294"/>
      <c r="AQE179" s="294"/>
      <c r="AQF179" s="294"/>
      <c r="AQG179" s="294"/>
      <c r="AQH179" s="294"/>
      <c r="AQI179" s="294"/>
      <c r="AQJ179" s="294"/>
      <c r="AQK179" s="294"/>
      <c r="AQL179" s="294"/>
      <c r="AQM179" s="294"/>
      <c r="AQN179" s="294"/>
      <c r="AQO179" s="294"/>
      <c r="AQP179" s="294"/>
      <c r="AQQ179" s="294"/>
      <c r="AQR179" s="294"/>
      <c r="AQS179" s="294"/>
      <c r="AQT179" s="294"/>
      <c r="AQU179" s="294"/>
      <c r="AQV179" s="294"/>
      <c r="AQW179" s="294"/>
      <c r="AQX179" s="294"/>
      <c r="AQY179" s="294"/>
      <c r="AQZ179" s="294"/>
      <c r="ARA179" s="294"/>
      <c r="ARB179" s="294"/>
      <c r="ARC179" s="294"/>
      <c r="ARD179" s="294"/>
      <c r="ARE179" s="294"/>
      <c r="ARF179" s="294"/>
      <c r="ARG179" s="294"/>
      <c r="ARH179" s="294"/>
      <c r="ARI179" s="294"/>
      <c r="ARJ179" s="294"/>
      <c r="ARK179" s="294"/>
      <c r="ARL179" s="294"/>
      <c r="ARM179" s="294"/>
      <c r="ARN179" s="294"/>
      <c r="ARO179" s="294"/>
      <c r="ARP179" s="294"/>
      <c r="ARQ179" s="294"/>
      <c r="ARR179" s="294"/>
      <c r="ARS179" s="294"/>
      <c r="ART179" s="294"/>
      <c r="ARU179" s="294"/>
      <c r="ARV179" s="294"/>
      <c r="ARW179" s="294"/>
      <c r="ARX179" s="294"/>
      <c r="ARY179" s="294"/>
      <c r="ARZ179" s="294"/>
      <c r="ASA179" s="294"/>
      <c r="ASB179" s="294"/>
      <c r="ASC179" s="294"/>
      <c r="ASD179" s="294"/>
      <c r="ASE179" s="294"/>
      <c r="ASF179" s="294"/>
      <c r="ASG179" s="294"/>
      <c r="ASH179" s="294"/>
      <c r="ASI179" s="294"/>
      <c r="ASJ179" s="294"/>
      <c r="ASK179" s="294"/>
      <c r="ASL179" s="294"/>
      <c r="ASM179" s="294"/>
      <c r="ASN179" s="294"/>
      <c r="ASO179" s="294"/>
      <c r="ASP179" s="294"/>
      <c r="ASQ179" s="294"/>
      <c r="ASR179" s="294"/>
      <c r="ASS179" s="294"/>
      <c r="AST179" s="294"/>
      <c r="ASU179" s="294"/>
      <c r="ASV179" s="294"/>
      <c r="ASW179" s="294"/>
      <c r="ASX179" s="294"/>
      <c r="ASY179" s="294"/>
      <c r="ASZ179" s="294"/>
      <c r="ATA179" s="294"/>
      <c r="ATB179" s="294"/>
      <c r="ATC179" s="294"/>
      <c r="ATD179" s="294"/>
      <c r="ATE179" s="294"/>
      <c r="ATF179" s="294"/>
      <c r="ATG179" s="294"/>
      <c r="ATH179" s="294"/>
      <c r="ATI179" s="294"/>
      <c r="ATJ179" s="294"/>
      <c r="ATK179" s="294"/>
      <c r="ATL179" s="294"/>
      <c r="ATM179" s="294"/>
      <c r="ATN179" s="294"/>
      <c r="ATO179" s="294"/>
      <c r="ATP179" s="294"/>
      <c r="ATQ179" s="294"/>
      <c r="ATR179" s="294"/>
      <c r="ATS179" s="294"/>
      <c r="ATT179" s="294"/>
      <c r="ATU179" s="294"/>
      <c r="ATV179" s="294"/>
      <c r="ATW179" s="294"/>
      <c r="ATX179" s="294"/>
      <c r="ATY179" s="294"/>
      <c r="ATZ179" s="294"/>
      <c r="AUA179" s="294"/>
      <c r="AUB179" s="294"/>
      <c r="AUC179" s="294"/>
      <c r="AUD179" s="294"/>
      <c r="AUE179" s="294"/>
      <c r="AUF179" s="294"/>
      <c r="AUG179" s="294"/>
      <c r="AUH179" s="294"/>
      <c r="AUI179" s="294"/>
      <c r="AUJ179" s="294"/>
      <c r="AUK179" s="294"/>
      <c r="AUL179" s="294"/>
      <c r="AUM179" s="294"/>
      <c r="AUN179" s="294"/>
      <c r="AUO179" s="294"/>
      <c r="AUP179" s="294"/>
      <c r="AUQ179" s="294"/>
      <c r="AUR179" s="294"/>
      <c r="AUS179" s="294"/>
      <c r="AUT179" s="294"/>
      <c r="AUU179" s="294"/>
      <c r="AUV179" s="294"/>
      <c r="AUW179" s="294"/>
      <c r="AUX179" s="294"/>
      <c r="AUY179" s="294"/>
      <c r="AUZ179" s="294"/>
      <c r="AVA179" s="294"/>
      <c r="AVB179" s="294"/>
      <c r="AVC179" s="294"/>
      <c r="AVD179" s="294"/>
      <c r="AVE179" s="294"/>
      <c r="AVF179" s="294"/>
      <c r="AVG179" s="294"/>
      <c r="AVH179" s="294"/>
      <c r="AVI179" s="294"/>
      <c r="AVJ179" s="294"/>
      <c r="AVK179" s="294"/>
      <c r="AVL179" s="294"/>
      <c r="AVM179" s="294"/>
      <c r="AVN179" s="294"/>
      <c r="AVO179" s="294"/>
      <c r="AVP179" s="294"/>
      <c r="AVQ179" s="294"/>
      <c r="AVR179" s="294"/>
      <c r="AVS179" s="294"/>
      <c r="AVT179" s="294"/>
      <c r="AVU179" s="294"/>
      <c r="AVV179" s="294"/>
      <c r="AVW179" s="294"/>
      <c r="AVX179" s="294"/>
      <c r="AVY179" s="294"/>
      <c r="AVZ179" s="294"/>
      <c r="AWA179" s="294"/>
      <c r="AWB179" s="294"/>
      <c r="AWC179" s="294"/>
      <c r="AWD179" s="294"/>
      <c r="AWE179" s="294"/>
      <c r="AWF179" s="294"/>
      <c r="AWG179" s="294"/>
      <c r="AWH179" s="294"/>
      <c r="AWI179" s="294"/>
      <c r="AWP179" s="294"/>
      <c r="AWQ179" s="294"/>
      <c r="AWR179" s="294"/>
      <c r="AWS179" s="294"/>
      <c r="AWT179" s="294"/>
      <c r="AWU179" s="294"/>
      <c r="AWV179" s="294"/>
      <c r="AWW179" s="294"/>
      <c r="AWX179" s="294"/>
      <c r="AWY179" s="294"/>
      <c r="AWZ179" s="294"/>
      <c r="AXA179" s="294"/>
      <c r="AXB179" s="294"/>
      <c r="AXC179" s="294"/>
      <c r="AXD179" s="294"/>
      <c r="AXE179" s="294"/>
      <c r="AXF179" s="294"/>
      <c r="AXG179" s="294"/>
      <c r="AXH179" s="294"/>
      <c r="AXI179" s="294"/>
      <c r="AXJ179" s="294"/>
      <c r="AXK179" s="294"/>
      <c r="AXL179" s="294"/>
      <c r="AXM179" s="294"/>
      <c r="AXN179" s="294"/>
      <c r="AXO179" s="294"/>
      <c r="AXP179" s="294"/>
      <c r="AXQ179" s="294"/>
      <c r="AXR179" s="294"/>
      <c r="AXS179" s="294"/>
      <c r="AXT179" s="294"/>
      <c r="AXU179" s="294"/>
      <c r="AXV179" s="294"/>
      <c r="AXW179" s="294"/>
      <c r="AXX179" s="294"/>
      <c r="AXY179" s="294"/>
      <c r="AXZ179" s="294"/>
      <c r="AYA179" s="294"/>
      <c r="AYB179" s="294"/>
      <c r="AYC179" s="294"/>
      <c r="AYD179" s="294"/>
      <c r="AYE179" s="294"/>
      <c r="AYF179" s="294"/>
      <c r="AYG179" s="294"/>
      <c r="AYH179" s="294"/>
      <c r="AYI179" s="294"/>
      <c r="AYJ179" s="294"/>
      <c r="AYK179" s="294"/>
      <c r="AYL179" s="294"/>
      <c r="AYM179" s="294"/>
      <c r="AYN179" s="294"/>
      <c r="AYO179" s="294"/>
      <c r="AYP179" s="294"/>
      <c r="AYQ179" s="294"/>
      <c r="AYR179" s="294"/>
      <c r="AYS179" s="294"/>
      <c r="AYT179" s="294"/>
      <c r="AYU179" s="294"/>
      <c r="AYV179" s="294"/>
      <c r="AYW179" s="294"/>
      <c r="AYX179" s="294"/>
      <c r="AYY179" s="294"/>
      <c r="AYZ179" s="294"/>
      <c r="AZA179" s="294"/>
      <c r="AZB179" s="294"/>
      <c r="AZC179" s="294"/>
      <c r="AZD179" s="294"/>
      <c r="AZE179" s="294"/>
      <c r="AZF179" s="294"/>
      <c r="AZG179" s="294"/>
      <c r="AZH179" s="294"/>
      <c r="AZI179" s="294"/>
      <c r="AZJ179" s="294"/>
      <c r="AZK179" s="294"/>
      <c r="AZL179" s="294"/>
      <c r="AZM179" s="294"/>
      <c r="AZN179" s="294"/>
      <c r="AZO179" s="294"/>
      <c r="AZP179" s="294"/>
      <c r="AZQ179" s="294"/>
      <c r="AZR179" s="294"/>
      <c r="AZS179" s="294"/>
      <c r="AZT179" s="294"/>
      <c r="AZU179" s="294"/>
      <c r="AZV179" s="294"/>
      <c r="AZW179" s="294"/>
      <c r="AZX179" s="294"/>
      <c r="AZY179" s="294"/>
      <c r="AZZ179" s="294"/>
      <c r="BAA179" s="294"/>
      <c r="BAB179" s="294"/>
      <c r="BAC179" s="294"/>
      <c r="BAD179" s="294"/>
      <c r="BAE179" s="294"/>
      <c r="BAF179" s="294"/>
      <c r="BAG179" s="294"/>
      <c r="BAH179" s="294"/>
      <c r="BAI179" s="294"/>
      <c r="BAJ179" s="294"/>
      <c r="BAK179" s="294"/>
      <c r="BAL179" s="294"/>
      <c r="BAM179" s="294"/>
      <c r="BAN179" s="294"/>
      <c r="BAO179" s="294"/>
      <c r="BAP179" s="294"/>
      <c r="BAQ179" s="294"/>
      <c r="BAR179" s="294"/>
      <c r="BAS179" s="294"/>
      <c r="BAT179" s="294"/>
      <c r="BAU179" s="294"/>
      <c r="BAV179" s="294"/>
      <c r="BAW179" s="294"/>
      <c r="BAX179" s="294"/>
      <c r="BAY179" s="294"/>
      <c r="BAZ179" s="294"/>
      <c r="BBA179" s="294"/>
      <c r="BBB179" s="294"/>
      <c r="BBC179" s="294"/>
      <c r="BBD179" s="294"/>
      <c r="BBE179" s="294"/>
      <c r="BBF179" s="294"/>
      <c r="BBG179" s="294"/>
      <c r="BBH179" s="294"/>
      <c r="BBI179" s="294"/>
      <c r="BBJ179" s="294"/>
      <c r="BBK179" s="294"/>
      <c r="BBL179" s="294"/>
      <c r="BBM179" s="294"/>
      <c r="BBN179" s="294"/>
      <c r="BBO179" s="294"/>
      <c r="BBP179" s="294"/>
      <c r="BBQ179" s="294"/>
      <c r="BBR179" s="294"/>
      <c r="BBS179" s="294"/>
      <c r="BBT179" s="294"/>
      <c r="BBU179" s="294"/>
      <c r="BBV179" s="294"/>
      <c r="BBW179" s="294"/>
      <c r="BBX179" s="294"/>
      <c r="BBY179" s="294"/>
      <c r="BBZ179" s="294"/>
      <c r="BCA179" s="294"/>
      <c r="BCB179" s="294"/>
      <c r="BCC179" s="294"/>
      <c r="BCD179" s="294"/>
      <c r="BCE179" s="294"/>
      <c r="BCF179" s="294"/>
      <c r="BCG179" s="294"/>
      <c r="BCH179" s="294"/>
      <c r="BCI179" s="294"/>
      <c r="BCJ179" s="294"/>
      <c r="BCK179" s="294"/>
      <c r="BCL179" s="294"/>
      <c r="BCM179" s="294"/>
      <c r="BCN179" s="294"/>
      <c r="BCO179" s="294"/>
      <c r="BCP179" s="294"/>
      <c r="BCQ179" s="294"/>
      <c r="BCR179" s="294"/>
      <c r="BCS179" s="294"/>
      <c r="BCT179" s="294"/>
      <c r="BCU179" s="294"/>
      <c r="BCV179" s="294"/>
      <c r="BCW179" s="294"/>
      <c r="BCX179" s="294"/>
      <c r="BCY179" s="294"/>
      <c r="BCZ179" s="294"/>
      <c r="BDA179" s="294"/>
      <c r="BDB179" s="294"/>
      <c r="BDC179" s="294"/>
      <c r="BDD179" s="294"/>
      <c r="BDE179" s="294"/>
      <c r="BDF179" s="294"/>
      <c r="BDG179" s="294"/>
      <c r="BDH179" s="294"/>
      <c r="BDI179" s="294"/>
      <c r="BDJ179" s="294"/>
      <c r="BDK179" s="294"/>
      <c r="BDL179" s="294"/>
      <c r="BDM179" s="294"/>
      <c r="BDN179" s="294"/>
      <c r="BDO179" s="294"/>
      <c r="BDP179" s="294"/>
      <c r="BDQ179" s="294"/>
      <c r="BDR179" s="294"/>
      <c r="BDS179" s="294"/>
      <c r="BDT179" s="294"/>
      <c r="BDU179" s="294"/>
      <c r="BDV179" s="294"/>
      <c r="BDW179" s="294"/>
      <c r="BDX179" s="294"/>
      <c r="BDY179" s="294"/>
      <c r="BDZ179" s="294"/>
      <c r="BEA179" s="294"/>
      <c r="BEB179" s="294"/>
      <c r="BEC179" s="294"/>
      <c r="BED179" s="294"/>
      <c r="BEE179" s="294"/>
      <c r="BEF179" s="294"/>
      <c r="BEG179" s="294"/>
      <c r="BEH179" s="294"/>
      <c r="BEI179" s="294"/>
      <c r="BEJ179" s="294"/>
      <c r="BEK179" s="294"/>
      <c r="BEL179" s="294"/>
      <c r="BEM179" s="294"/>
      <c r="BEN179" s="294"/>
      <c r="BEO179" s="294"/>
      <c r="BEP179" s="294"/>
      <c r="BEQ179" s="294"/>
      <c r="BER179" s="294"/>
      <c r="BES179" s="294"/>
      <c r="BET179" s="294"/>
      <c r="BEU179" s="294"/>
      <c r="BEV179" s="294"/>
      <c r="BEW179" s="294"/>
      <c r="BEX179" s="294"/>
      <c r="BEY179" s="294"/>
      <c r="BEZ179" s="294"/>
      <c r="BFA179" s="294"/>
      <c r="BFB179" s="294"/>
      <c r="BFC179" s="294"/>
      <c r="BFD179" s="294"/>
      <c r="BFE179" s="294"/>
      <c r="BFF179" s="294"/>
      <c r="BFG179" s="294"/>
      <c r="BFH179" s="294"/>
      <c r="BFI179" s="294"/>
      <c r="BFJ179" s="294"/>
      <c r="BFK179" s="294"/>
      <c r="BFL179" s="294"/>
      <c r="BFM179" s="294"/>
      <c r="BFN179" s="294"/>
      <c r="BFO179" s="294"/>
      <c r="BFP179" s="294"/>
      <c r="BFQ179" s="294"/>
      <c r="BFR179" s="294"/>
      <c r="BFS179" s="294"/>
      <c r="BFT179" s="294"/>
      <c r="BFU179" s="294"/>
      <c r="BFV179" s="294"/>
      <c r="BFW179" s="294"/>
      <c r="BFX179" s="294"/>
      <c r="BFY179" s="294"/>
      <c r="BFZ179" s="294"/>
      <c r="BGA179" s="294"/>
      <c r="BGB179" s="294"/>
      <c r="BGC179" s="294"/>
      <c r="BGD179" s="294"/>
      <c r="BGE179" s="294"/>
      <c r="BGL179" s="294"/>
      <c r="BGM179" s="294"/>
      <c r="BGN179" s="294"/>
      <c r="BGO179" s="294"/>
      <c r="BGP179" s="294"/>
      <c r="BGQ179" s="294"/>
      <c r="BGR179" s="294"/>
      <c r="BGS179" s="294"/>
      <c r="BGT179" s="294"/>
      <c r="BGU179" s="294"/>
      <c r="BGV179" s="294"/>
      <c r="BGW179" s="294"/>
      <c r="BGX179" s="294"/>
      <c r="BGY179" s="294"/>
      <c r="BGZ179" s="294"/>
      <c r="BHA179" s="294"/>
      <c r="BHB179" s="294"/>
      <c r="BHC179" s="294"/>
      <c r="BHD179" s="294"/>
      <c r="BHE179" s="294"/>
      <c r="BHF179" s="294"/>
      <c r="BHG179" s="294"/>
      <c r="BHH179" s="294"/>
      <c r="BHI179" s="294"/>
      <c r="BHJ179" s="294"/>
      <c r="BHK179" s="294"/>
      <c r="BHL179" s="294"/>
      <c r="BHM179" s="294"/>
      <c r="BHN179" s="294"/>
      <c r="BHO179" s="294"/>
      <c r="BHP179" s="294"/>
      <c r="BHQ179" s="294"/>
      <c r="BHR179" s="294"/>
      <c r="BHS179" s="294"/>
      <c r="BHT179" s="294"/>
      <c r="BHU179" s="294"/>
      <c r="BHV179" s="294"/>
      <c r="BHW179" s="294"/>
      <c r="BHX179" s="294"/>
      <c r="BHY179" s="294"/>
      <c r="BHZ179" s="294"/>
      <c r="BIA179" s="294"/>
      <c r="BIB179" s="294"/>
      <c r="BIC179" s="294"/>
      <c r="BID179" s="294"/>
      <c r="BIE179" s="294"/>
      <c r="BIF179" s="294"/>
      <c r="BIG179" s="294"/>
      <c r="BIH179" s="294"/>
      <c r="BII179" s="294"/>
      <c r="BIJ179" s="294"/>
      <c r="BIK179" s="294"/>
      <c r="BIL179" s="294"/>
      <c r="BIM179" s="294"/>
      <c r="BIN179" s="294"/>
      <c r="BIO179" s="294"/>
      <c r="BIP179" s="294"/>
      <c r="BIQ179" s="294"/>
      <c r="BIR179" s="294"/>
      <c r="BIS179" s="294"/>
      <c r="BIT179" s="294"/>
      <c r="BIU179" s="294"/>
      <c r="BIV179" s="294"/>
      <c r="BIW179" s="294"/>
      <c r="BIX179" s="294"/>
      <c r="BIY179" s="294"/>
      <c r="BIZ179" s="294"/>
      <c r="BJA179" s="294"/>
      <c r="BJB179" s="294"/>
      <c r="BJC179" s="294"/>
      <c r="BJD179" s="294"/>
      <c r="BJE179" s="294"/>
      <c r="BJF179" s="294"/>
      <c r="BJG179" s="294"/>
      <c r="BJH179" s="294"/>
      <c r="BJI179" s="294"/>
      <c r="BJJ179" s="294"/>
      <c r="BJK179" s="294"/>
      <c r="BJL179" s="294"/>
      <c r="BJM179" s="294"/>
      <c r="BJN179" s="294"/>
      <c r="BJO179" s="294"/>
      <c r="BJP179" s="294"/>
      <c r="BJQ179" s="294"/>
      <c r="BJR179" s="294"/>
      <c r="BJS179" s="294"/>
      <c r="BJT179" s="294"/>
      <c r="BJU179" s="294"/>
      <c r="BJV179" s="294"/>
      <c r="BJW179" s="294"/>
      <c r="BJX179" s="294"/>
      <c r="BJY179" s="294"/>
      <c r="BJZ179" s="294"/>
      <c r="BKA179" s="294"/>
      <c r="BKB179" s="294"/>
      <c r="BKC179" s="294"/>
      <c r="BKD179" s="294"/>
      <c r="BKE179" s="294"/>
      <c r="BKF179" s="294"/>
      <c r="BKG179" s="294"/>
      <c r="BKH179" s="294"/>
      <c r="BKI179" s="294"/>
      <c r="BKJ179" s="294"/>
      <c r="BKK179" s="294"/>
      <c r="BKL179" s="294"/>
      <c r="BKM179" s="294"/>
      <c r="BKN179" s="294"/>
      <c r="BKO179" s="294"/>
      <c r="BKP179" s="294"/>
      <c r="BKQ179" s="294"/>
      <c r="BKR179" s="294"/>
      <c r="BKS179" s="294"/>
      <c r="BKT179" s="294"/>
      <c r="BKU179" s="294"/>
      <c r="BKV179" s="294"/>
      <c r="BKW179" s="294"/>
      <c r="BKX179" s="294"/>
      <c r="BKY179" s="294"/>
      <c r="BKZ179" s="294"/>
      <c r="BLA179" s="294"/>
      <c r="BLB179" s="294"/>
      <c r="BLC179" s="294"/>
      <c r="BLD179" s="294"/>
      <c r="BLE179" s="294"/>
      <c r="BLF179" s="294"/>
      <c r="BLG179" s="294"/>
      <c r="BLH179" s="294"/>
      <c r="BLI179" s="294"/>
      <c r="BLJ179" s="294"/>
      <c r="BLK179" s="294"/>
      <c r="BLL179" s="294"/>
      <c r="BLM179" s="294"/>
      <c r="BLN179" s="294"/>
      <c r="BLO179" s="294"/>
      <c r="BLP179" s="294"/>
      <c r="BLQ179" s="294"/>
      <c r="BLR179" s="294"/>
      <c r="BLS179" s="294"/>
      <c r="BLT179" s="294"/>
      <c r="BLU179" s="294"/>
      <c r="BLV179" s="294"/>
      <c r="BLW179" s="294"/>
      <c r="BLX179" s="294"/>
      <c r="BLY179" s="294"/>
      <c r="BLZ179" s="294"/>
      <c r="BMA179" s="294"/>
      <c r="BMB179" s="294"/>
      <c r="BMC179" s="294"/>
      <c r="BMD179" s="294"/>
      <c r="BME179" s="294"/>
      <c r="BMF179" s="294"/>
      <c r="BMG179" s="294"/>
      <c r="BMH179" s="294"/>
      <c r="BMI179" s="294"/>
      <c r="BMJ179" s="294"/>
      <c r="BMK179" s="294"/>
      <c r="BML179" s="294"/>
      <c r="BMM179" s="294"/>
      <c r="BMN179" s="294"/>
      <c r="BMO179" s="294"/>
      <c r="BMP179" s="294"/>
      <c r="BMQ179" s="294"/>
      <c r="BMR179" s="294"/>
      <c r="BMS179" s="294"/>
      <c r="BMT179" s="294"/>
      <c r="BMU179" s="294"/>
      <c r="BMV179" s="294"/>
      <c r="BMW179" s="294"/>
      <c r="BMX179" s="294"/>
      <c r="BMY179" s="294"/>
      <c r="BMZ179" s="294"/>
      <c r="BNA179" s="294"/>
      <c r="BNB179" s="294"/>
      <c r="BNC179" s="294"/>
      <c r="BND179" s="294"/>
      <c r="BNE179" s="294"/>
      <c r="BNF179" s="294"/>
      <c r="BNG179" s="294"/>
      <c r="BNH179" s="294"/>
      <c r="BNI179" s="294"/>
      <c r="BNJ179" s="294"/>
      <c r="BNK179" s="294"/>
      <c r="BNL179" s="294"/>
      <c r="BNM179" s="294"/>
      <c r="BNN179" s="294"/>
      <c r="BNO179" s="294"/>
      <c r="BNP179" s="294"/>
      <c r="BNQ179" s="294"/>
      <c r="BNR179" s="294"/>
      <c r="BNS179" s="294"/>
      <c r="BNT179" s="294"/>
      <c r="BNU179" s="294"/>
      <c r="BNV179" s="294"/>
      <c r="BNW179" s="294"/>
      <c r="BNX179" s="294"/>
      <c r="BNY179" s="294"/>
      <c r="BNZ179" s="294"/>
      <c r="BOA179" s="294"/>
      <c r="BOB179" s="294"/>
      <c r="BOC179" s="294"/>
      <c r="BOD179" s="294"/>
      <c r="BOE179" s="294"/>
      <c r="BOF179" s="294"/>
      <c r="BOG179" s="294"/>
      <c r="BOH179" s="294"/>
      <c r="BOI179" s="294"/>
      <c r="BOJ179" s="294"/>
      <c r="BOK179" s="294"/>
      <c r="BOL179" s="294"/>
      <c r="BOM179" s="294"/>
      <c r="BON179" s="294"/>
      <c r="BOO179" s="294"/>
      <c r="BOP179" s="294"/>
      <c r="BOQ179" s="294"/>
      <c r="BOR179" s="294"/>
      <c r="BOS179" s="294"/>
      <c r="BOT179" s="294"/>
      <c r="BOU179" s="294"/>
      <c r="BOV179" s="294"/>
      <c r="BOW179" s="294"/>
      <c r="BOX179" s="294"/>
      <c r="BOY179" s="294"/>
      <c r="BOZ179" s="294"/>
      <c r="BPA179" s="294"/>
      <c r="BPB179" s="294"/>
      <c r="BPC179" s="294"/>
      <c r="BPD179" s="294"/>
      <c r="BPE179" s="294"/>
      <c r="BPF179" s="294"/>
      <c r="BPG179" s="294"/>
      <c r="BPH179" s="294"/>
      <c r="BPI179" s="294"/>
      <c r="BPJ179" s="294"/>
      <c r="BPK179" s="294"/>
      <c r="BPL179" s="294"/>
      <c r="BPM179" s="294"/>
      <c r="BPN179" s="294"/>
      <c r="BPO179" s="294"/>
      <c r="BPP179" s="294"/>
      <c r="BPQ179" s="294"/>
      <c r="BPR179" s="294"/>
      <c r="BPS179" s="294"/>
      <c r="BPT179" s="294"/>
      <c r="BPU179" s="294"/>
      <c r="BPV179" s="294"/>
      <c r="BPW179" s="294"/>
      <c r="BPX179" s="294"/>
      <c r="BPY179" s="294"/>
      <c r="BPZ179" s="294"/>
      <c r="BQA179" s="294"/>
      <c r="BQH179" s="294"/>
      <c r="BQI179" s="294"/>
      <c r="BQJ179" s="294"/>
      <c r="BQK179" s="294"/>
      <c r="BQL179" s="294"/>
      <c r="BQM179" s="294"/>
      <c r="BQN179" s="294"/>
      <c r="BQO179" s="294"/>
      <c r="BQP179" s="294"/>
      <c r="BQQ179" s="294"/>
      <c r="BQR179" s="294"/>
      <c r="BQS179" s="294"/>
      <c r="BQT179" s="294"/>
      <c r="BQU179" s="294"/>
      <c r="BQV179" s="294"/>
      <c r="BQW179" s="294"/>
      <c r="BQX179" s="294"/>
      <c r="BQY179" s="294"/>
      <c r="BQZ179" s="294"/>
      <c r="BRA179" s="294"/>
      <c r="BRB179" s="294"/>
      <c r="BRC179" s="294"/>
      <c r="BRD179" s="294"/>
      <c r="BRE179" s="294"/>
      <c r="BRF179" s="294"/>
      <c r="BRG179" s="294"/>
      <c r="BRH179" s="294"/>
      <c r="BRI179" s="294"/>
      <c r="BRJ179" s="294"/>
      <c r="BRK179" s="294"/>
      <c r="BRL179" s="294"/>
      <c r="BRM179" s="294"/>
      <c r="BRN179" s="294"/>
      <c r="BRO179" s="294"/>
      <c r="BRP179" s="294"/>
      <c r="BRQ179" s="294"/>
      <c r="BRR179" s="294"/>
      <c r="BRS179" s="294"/>
      <c r="BRT179" s="294"/>
      <c r="BRU179" s="294"/>
      <c r="BRV179" s="294"/>
      <c r="BRW179" s="294"/>
      <c r="BRX179" s="294"/>
      <c r="BRY179" s="294"/>
      <c r="BRZ179" s="294"/>
      <c r="BSA179" s="294"/>
      <c r="BSB179" s="294"/>
      <c r="BSC179" s="294"/>
      <c r="BSD179" s="294"/>
      <c r="BSE179" s="294"/>
      <c r="BSF179" s="294"/>
      <c r="BSG179" s="294"/>
      <c r="BSH179" s="294"/>
      <c r="BSI179" s="294"/>
      <c r="BSJ179" s="294"/>
      <c r="BSK179" s="294"/>
      <c r="BSL179" s="294"/>
      <c r="BSM179" s="294"/>
      <c r="BSN179" s="294"/>
      <c r="BSO179" s="294"/>
      <c r="BSP179" s="294"/>
      <c r="BSQ179" s="294"/>
      <c r="BSR179" s="294"/>
      <c r="BSS179" s="294"/>
      <c r="BST179" s="294"/>
      <c r="BSU179" s="294"/>
      <c r="BSV179" s="294"/>
      <c r="BSW179" s="294"/>
      <c r="BSX179" s="294"/>
      <c r="BSY179" s="294"/>
      <c r="BSZ179" s="294"/>
      <c r="BTA179" s="294"/>
      <c r="BTB179" s="294"/>
      <c r="BTC179" s="294"/>
      <c r="BTD179" s="294"/>
      <c r="BTE179" s="294"/>
      <c r="BTF179" s="294"/>
      <c r="BTG179" s="294"/>
      <c r="BTH179" s="294"/>
      <c r="BTI179" s="294"/>
      <c r="BTJ179" s="294"/>
      <c r="BTK179" s="294"/>
      <c r="BTL179" s="294"/>
      <c r="BTM179" s="294"/>
      <c r="BTN179" s="294"/>
      <c r="BTO179" s="294"/>
      <c r="BTP179" s="294"/>
      <c r="BTQ179" s="294"/>
      <c r="BTR179" s="294"/>
      <c r="BTS179" s="294"/>
      <c r="BTT179" s="294"/>
      <c r="BTU179" s="294"/>
      <c r="BTV179" s="294"/>
      <c r="BTW179" s="294"/>
      <c r="BTX179" s="294"/>
      <c r="BTY179" s="294"/>
      <c r="BTZ179" s="294"/>
      <c r="BUA179" s="294"/>
      <c r="BUB179" s="294"/>
      <c r="BUC179" s="294"/>
      <c r="BUD179" s="294"/>
      <c r="BUE179" s="294"/>
      <c r="BUF179" s="294"/>
      <c r="BUG179" s="294"/>
      <c r="BUH179" s="294"/>
      <c r="BUI179" s="294"/>
      <c r="BUJ179" s="294"/>
      <c r="BUK179" s="294"/>
      <c r="BUL179" s="294"/>
      <c r="BUM179" s="294"/>
      <c r="BUN179" s="294"/>
      <c r="BUO179" s="294"/>
      <c r="BUP179" s="294"/>
      <c r="BUQ179" s="294"/>
      <c r="BUR179" s="294"/>
      <c r="BUS179" s="294"/>
      <c r="BUT179" s="294"/>
      <c r="BUU179" s="294"/>
      <c r="BUV179" s="294"/>
      <c r="BUW179" s="294"/>
      <c r="BUX179" s="294"/>
      <c r="BUY179" s="294"/>
      <c r="BUZ179" s="294"/>
      <c r="BVA179" s="294"/>
      <c r="BVB179" s="294"/>
      <c r="BVC179" s="294"/>
      <c r="BVD179" s="294"/>
      <c r="BVE179" s="294"/>
      <c r="BVF179" s="294"/>
      <c r="BVG179" s="294"/>
      <c r="BVH179" s="294"/>
      <c r="BVI179" s="294"/>
      <c r="BVJ179" s="294"/>
      <c r="BVK179" s="294"/>
      <c r="BVL179" s="294"/>
      <c r="BVM179" s="294"/>
      <c r="BVN179" s="294"/>
      <c r="BVO179" s="294"/>
      <c r="BVP179" s="294"/>
      <c r="BVQ179" s="294"/>
      <c r="BVR179" s="294"/>
      <c r="BVS179" s="294"/>
      <c r="BVT179" s="294"/>
      <c r="BVU179" s="294"/>
      <c r="BVV179" s="294"/>
      <c r="BVW179" s="294"/>
      <c r="BVX179" s="294"/>
      <c r="BVY179" s="294"/>
      <c r="BVZ179" s="294"/>
      <c r="BWA179" s="294"/>
      <c r="BWB179" s="294"/>
      <c r="BWC179" s="294"/>
      <c r="BWD179" s="294"/>
      <c r="BWE179" s="294"/>
      <c r="BWF179" s="294"/>
      <c r="BWG179" s="294"/>
      <c r="BWH179" s="294"/>
      <c r="BWI179" s="294"/>
      <c r="BWJ179" s="294"/>
      <c r="BWK179" s="294"/>
      <c r="BWL179" s="294"/>
      <c r="BWM179" s="294"/>
      <c r="BWN179" s="294"/>
      <c r="BWO179" s="294"/>
      <c r="BWP179" s="294"/>
      <c r="BWQ179" s="294"/>
      <c r="BWR179" s="294"/>
      <c r="BWS179" s="294"/>
      <c r="BWT179" s="294"/>
      <c r="BWU179" s="294"/>
      <c r="BWV179" s="294"/>
      <c r="BWW179" s="294"/>
      <c r="BWX179" s="294"/>
      <c r="BWY179" s="294"/>
      <c r="BWZ179" s="294"/>
      <c r="BXA179" s="294"/>
      <c r="BXB179" s="294"/>
      <c r="BXC179" s="294"/>
      <c r="BXD179" s="294"/>
      <c r="BXE179" s="294"/>
      <c r="BXF179" s="294"/>
      <c r="BXG179" s="294"/>
      <c r="BXH179" s="294"/>
      <c r="BXI179" s="294"/>
      <c r="BXJ179" s="294"/>
      <c r="BXK179" s="294"/>
      <c r="BXL179" s="294"/>
      <c r="BXM179" s="294"/>
      <c r="BXN179" s="294"/>
      <c r="BXO179" s="294"/>
      <c r="BXP179" s="294"/>
      <c r="BXQ179" s="294"/>
      <c r="BXR179" s="294"/>
      <c r="BXS179" s="294"/>
      <c r="BXT179" s="294"/>
      <c r="BXU179" s="294"/>
      <c r="BXV179" s="294"/>
      <c r="BXW179" s="294"/>
      <c r="BXX179" s="294"/>
      <c r="BXY179" s="294"/>
      <c r="BXZ179" s="294"/>
      <c r="BYA179" s="294"/>
      <c r="BYB179" s="294"/>
      <c r="BYC179" s="294"/>
      <c r="BYD179" s="294"/>
      <c r="BYE179" s="294"/>
      <c r="BYF179" s="294"/>
      <c r="BYG179" s="294"/>
      <c r="BYH179" s="294"/>
      <c r="BYI179" s="294"/>
      <c r="BYJ179" s="294"/>
      <c r="BYK179" s="294"/>
      <c r="BYL179" s="294"/>
      <c r="BYM179" s="294"/>
      <c r="BYN179" s="294"/>
      <c r="BYO179" s="294"/>
      <c r="BYP179" s="294"/>
      <c r="BYQ179" s="294"/>
      <c r="BYR179" s="294"/>
      <c r="BYS179" s="294"/>
      <c r="BYT179" s="294"/>
      <c r="BYU179" s="294"/>
      <c r="BYV179" s="294"/>
      <c r="BYW179" s="294"/>
      <c r="BYX179" s="294"/>
      <c r="BYY179" s="294"/>
      <c r="BYZ179" s="294"/>
      <c r="BZA179" s="294"/>
      <c r="BZB179" s="294"/>
      <c r="BZC179" s="294"/>
      <c r="BZD179" s="294"/>
      <c r="BZE179" s="294"/>
      <c r="BZF179" s="294"/>
      <c r="BZG179" s="294"/>
      <c r="BZH179" s="294"/>
      <c r="BZI179" s="294"/>
      <c r="BZJ179" s="294"/>
      <c r="BZK179" s="294"/>
      <c r="BZL179" s="294"/>
      <c r="BZM179" s="294"/>
      <c r="BZN179" s="294"/>
      <c r="BZO179" s="294"/>
      <c r="BZP179" s="294"/>
      <c r="BZQ179" s="294"/>
      <c r="BZR179" s="294"/>
      <c r="BZS179" s="294"/>
      <c r="BZT179" s="294"/>
      <c r="BZU179" s="294"/>
      <c r="BZV179" s="294"/>
      <c r="BZW179" s="294"/>
      <c r="CAD179" s="294"/>
      <c r="CAE179" s="294"/>
      <c r="CAF179" s="294"/>
      <c r="CAG179" s="294"/>
      <c r="CAH179" s="294"/>
      <c r="CAI179" s="294"/>
      <c r="CAJ179" s="294"/>
      <c r="CAK179" s="294"/>
      <c r="CAL179" s="294"/>
      <c r="CAM179" s="294"/>
      <c r="CAN179" s="294"/>
      <c r="CAO179" s="294"/>
      <c r="CAP179" s="294"/>
      <c r="CAQ179" s="294"/>
      <c r="CAR179" s="294"/>
      <c r="CAS179" s="294"/>
      <c r="CAT179" s="294"/>
      <c r="CAU179" s="294"/>
      <c r="CAV179" s="294"/>
      <c r="CAW179" s="294"/>
      <c r="CAX179" s="294"/>
      <c r="CAY179" s="294"/>
      <c r="CAZ179" s="294"/>
      <c r="CBA179" s="294"/>
      <c r="CBB179" s="294"/>
      <c r="CBC179" s="294"/>
      <c r="CBD179" s="294"/>
      <c r="CBE179" s="294"/>
      <c r="CBF179" s="294"/>
      <c r="CBG179" s="294"/>
      <c r="CBH179" s="294"/>
      <c r="CBI179" s="294"/>
      <c r="CBJ179" s="294"/>
      <c r="CBK179" s="294"/>
      <c r="CBL179" s="294"/>
      <c r="CBM179" s="294"/>
      <c r="CBN179" s="294"/>
      <c r="CBO179" s="294"/>
      <c r="CBP179" s="294"/>
      <c r="CBQ179" s="294"/>
      <c r="CBR179" s="294"/>
      <c r="CBS179" s="294"/>
      <c r="CBT179" s="294"/>
      <c r="CBU179" s="294"/>
      <c r="CBV179" s="294"/>
      <c r="CBW179" s="294"/>
      <c r="CBX179" s="294"/>
      <c r="CBY179" s="294"/>
      <c r="CBZ179" s="294"/>
      <c r="CCA179" s="294"/>
      <c r="CCB179" s="294"/>
      <c r="CCC179" s="294"/>
      <c r="CCD179" s="294"/>
      <c r="CCE179" s="294"/>
      <c r="CCF179" s="294"/>
      <c r="CCG179" s="294"/>
      <c r="CCH179" s="294"/>
      <c r="CCI179" s="294"/>
      <c r="CCJ179" s="294"/>
      <c r="CCK179" s="294"/>
      <c r="CCL179" s="294"/>
      <c r="CCM179" s="294"/>
      <c r="CCN179" s="294"/>
      <c r="CCO179" s="294"/>
      <c r="CCP179" s="294"/>
      <c r="CCQ179" s="294"/>
      <c r="CCR179" s="294"/>
      <c r="CCS179" s="294"/>
      <c r="CCT179" s="294"/>
      <c r="CCU179" s="294"/>
      <c r="CCV179" s="294"/>
      <c r="CCW179" s="294"/>
      <c r="CCX179" s="294"/>
      <c r="CCY179" s="294"/>
      <c r="CCZ179" s="294"/>
      <c r="CDA179" s="294"/>
      <c r="CDB179" s="294"/>
      <c r="CDC179" s="294"/>
      <c r="CDD179" s="294"/>
      <c r="CDE179" s="294"/>
      <c r="CDF179" s="294"/>
      <c r="CDG179" s="294"/>
      <c r="CDH179" s="294"/>
      <c r="CDI179" s="294"/>
      <c r="CDJ179" s="294"/>
      <c r="CDK179" s="294"/>
      <c r="CDL179" s="294"/>
      <c r="CDM179" s="294"/>
      <c r="CDN179" s="294"/>
      <c r="CDO179" s="294"/>
      <c r="CDP179" s="294"/>
      <c r="CDQ179" s="294"/>
      <c r="CDR179" s="294"/>
      <c r="CDS179" s="294"/>
      <c r="CDT179" s="294"/>
      <c r="CDU179" s="294"/>
      <c r="CDV179" s="294"/>
      <c r="CDW179" s="294"/>
      <c r="CDX179" s="294"/>
      <c r="CDY179" s="294"/>
      <c r="CDZ179" s="294"/>
      <c r="CEA179" s="294"/>
      <c r="CEB179" s="294"/>
      <c r="CEC179" s="294"/>
      <c r="CED179" s="294"/>
      <c r="CEE179" s="294"/>
      <c r="CEF179" s="294"/>
      <c r="CEG179" s="294"/>
      <c r="CEH179" s="294"/>
      <c r="CEI179" s="294"/>
      <c r="CEJ179" s="294"/>
      <c r="CEK179" s="294"/>
      <c r="CEL179" s="294"/>
      <c r="CEM179" s="294"/>
      <c r="CEN179" s="294"/>
      <c r="CEO179" s="294"/>
      <c r="CEP179" s="294"/>
      <c r="CEQ179" s="294"/>
      <c r="CER179" s="294"/>
      <c r="CES179" s="294"/>
      <c r="CET179" s="294"/>
      <c r="CEU179" s="294"/>
      <c r="CEV179" s="294"/>
      <c r="CEW179" s="294"/>
      <c r="CEX179" s="294"/>
      <c r="CEY179" s="294"/>
      <c r="CEZ179" s="294"/>
      <c r="CFA179" s="294"/>
      <c r="CFB179" s="294"/>
      <c r="CFC179" s="294"/>
      <c r="CFD179" s="294"/>
      <c r="CFE179" s="294"/>
      <c r="CFF179" s="294"/>
      <c r="CFG179" s="294"/>
      <c r="CFH179" s="294"/>
      <c r="CFI179" s="294"/>
      <c r="CFJ179" s="294"/>
      <c r="CFK179" s="294"/>
      <c r="CFL179" s="294"/>
      <c r="CFM179" s="294"/>
      <c r="CFN179" s="294"/>
      <c r="CFO179" s="294"/>
      <c r="CFP179" s="294"/>
      <c r="CFQ179" s="294"/>
      <c r="CFR179" s="294"/>
      <c r="CFS179" s="294"/>
      <c r="CFT179" s="294"/>
      <c r="CFU179" s="294"/>
      <c r="CFV179" s="294"/>
      <c r="CFW179" s="294"/>
      <c r="CFX179" s="294"/>
      <c r="CFY179" s="294"/>
      <c r="CFZ179" s="294"/>
      <c r="CGA179" s="294"/>
      <c r="CGB179" s="294"/>
      <c r="CGC179" s="294"/>
      <c r="CGD179" s="294"/>
      <c r="CGE179" s="294"/>
      <c r="CGF179" s="294"/>
      <c r="CGG179" s="294"/>
      <c r="CGH179" s="294"/>
      <c r="CGI179" s="294"/>
      <c r="CGJ179" s="294"/>
      <c r="CGK179" s="294"/>
      <c r="CGL179" s="294"/>
      <c r="CGM179" s="294"/>
      <c r="CGN179" s="294"/>
      <c r="CGO179" s="294"/>
      <c r="CGP179" s="294"/>
      <c r="CGQ179" s="294"/>
      <c r="CGR179" s="294"/>
      <c r="CGS179" s="294"/>
      <c r="CGT179" s="294"/>
      <c r="CGU179" s="294"/>
      <c r="CGV179" s="294"/>
      <c r="CGW179" s="294"/>
      <c r="CGX179" s="294"/>
      <c r="CGY179" s="294"/>
      <c r="CGZ179" s="294"/>
      <c r="CHA179" s="294"/>
      <c r="CHB179" s="294"/>
      <c r="CHC179" s="294"/>
      <c r="CHD179" s="294"/>
      <c r="CHE179" s="294"/>
      <c r="CHF179" s="294"/>
      <c r="CHG179" s="294"/>
      <c r="CHH179" s="294"/>
      <c r="CHI179" s="294"/>
      <c r="CHJ179" s="294"/>
      <c r="CHK179" s="294"/>
      <c r="CHL179" s="294"/>
      <c r="CHM179" s="294"/>
      <c r="CHN179" s="294"/>
      <c r="CHO179" s="294"/>
      <c r="CHP179" s="294"/>
      <c r="CHQ179" s="294"/>
      <c r="CHR179" s="294"/>
      <c r="CHS179" s="294"/>
      <c r="CHT179" s="294"/>
      <c r="CHU179" s="294"/>
      <c r="CHV179" s="294"/>
      <c r="CHW179" s="294"/>
      <c r="CHX179" s="294"/>
      <c r="CHY179" s="294"/>
      <c r="CHZ179" s="294"/>
      <c r="CIA179" s="294"/>
      <c r="CIB179" s="294"/>
      <c r="CIC179" s="294"/>
      <c r="CID179" s="294"/>
      <c r="CIE179" s="294"/>
      <c r="CIF179" s="294"/>
      <c r="CIG179" s="294"/>
      <c r="CIH179" s="294"/>
      <c r="CII179" s="294"/>
      <c r="CIJ179" s="294"/>
      <c r="CIK179" s="294"/>
      <c r="CIL179" s="294"/>
      <c r="CIM179" s="294"/>
      <c r="CIN179" s="294"/>
      <c r="CIO179" s="294"/>
      <c r="CIP179" s="294"/>
      <c r="CIQ179" s="294"/>
      <c r="CIR179" s="294"/>
      <c r="CIS179" s="294"/>
      <c r="CIT179" s="294"/>
      <c r="CIU179" s="294"/>
      <c r="CIV179" s="294"/>
      <c r="CIW179" s="294"/>
      <c r="CIX179" s="294"/>
      <c r="CIY179" s="294"/>
      <c r="CIZ179" s="294"/>
      <c r="CJA179" s="294"/>
      <c r="CJB179" s="294"/>
      <c r="CJC179" s="294"/>
      <c r="CJD179" s="294"/>
      <c r="CJE179" s="294"/>
      <c r="CJF179" s="294"/>
      <c r="CJG179" s="294"/>
      <c r="CJH179" s="294"/>
      <c r="CJI179" s="294"/>
      <c r="CJJ179" s="294"/>
      <c r="CJK179" s="294"/>
      <c r="CJL179" s="294"/>
      <c r="CJM179" s="294"/>
      <c r="CJN179" s="294"/>
      <c r="CJO179" s="294"/>
      <c r="CJP179" s="294"/>
      <c r="CJQ179" s="294"/>
      <c r="CJR179" s="294"/>
      <c r="CJS179" s="294"/>
      <c r="CJZ179" s="294"/>
      <c r="CKA179" s="294"/>
      <c r="CKB179" s="294"/>
      <c r="CKC179" s="294"/>
      <c r="CKD179" s="294"/>
      <c r="CKE179" s="294"/>
      <c r="CKF179" s="294"/>
      <c r="CKG179" s="294"/>
      <c r="CKH179" s="294"/>
      <c r="CKI179" s="294"/>
      <c r="CKJ179" s="294"/>
      <c r="CKK179" s="294"/>
      <c r="CKL179" s="294"/>
      <c r="CKM179" s="294"/>
      <c r="CKN179" s="294"/>
      <c r="CKO179" s="294"/>
      <c r="CKP179" s="294"/>
      <c r="CKQ179" s="294"/>
      <c r="CKR179" s="294"/>
      <c r="CKS179" s="294"/>
      <c r="CKT179" s="294"/>
      <c r="CKU179" s="294"/>
      <c r="CKV179" s="294"/>
      <c r="CKW179" s="294"/>
      <c r="CKX179" s="294"/>
      <c r="CKY179" s="294"/>
      <c r="CKZ179" s="294"/>
      <c r="CLA179" s="294"/>
      <c r="CLB179" s="294"/>
      <c r="CLC179" s="294"/>
      <c r="CLD179" s="294"/>
      <c r="CLE179" s="294"/>
      <c r="CLF179" s="294"/>
      <c r="CLG179" s="294"/>
      <c r="CLH179" s="294"/>
      <c r="CLI179" s="294"/>
      <c r="CLJ179" s="294"/>
      <c r="CLK179" s="294"/>
      <c r="CLL179" s="294"/>
      <c r="CLM179" s="294"/>
      <c r="CLN179" s="294"/>
      <c r="CLO179" s="294"/>
      <c r="CLP179" s="294"/>
      <c r="CLQ179" s="294"/>
      <c r="CLR179" s="294"/>
      <c r="CLS179" s="294"/>
      <c r="CLT179" s="294"/>
      <c r="CLU179" s="294"/>
      <c r="CLV179" s="294"/>
      <c r="CLW179" s="294"/>
      <c r="CLX179" s="294"/>
      <c r="CLY179" s="294"/>
      <c r="CLZ179" s="294"/>
      <c r="CMA179" s="294"/>
      <c r="CMB179" s="294"/>
      <c r="CMC179" s="294"/>
      <c r="CMD179" s="294"/>
      <c r="CME179" s="294"/>
      <c r="CMF179" s="294"/>
      <c r="CMG179" s="294"/>
      <c r="CMH179" s="294"/>
      <c r="CMI179" s="294"/>
      <c r="CMJ179" s="294"/>
      <c r="CMK179" s="294"/>
      <c r="CML179" s="294"/>
      <c r="CMM179" s="294"/>
      <c r="CMN179" s="294"/>
      <c r="CMO179" s="294"/>
      <c r="CMP179" s="294"/>
      <c r="CMQ179" s="294"/>
      <c r="CMR179" s="294"/>
      <c r="CMS179" s="294"/>
      <c r="CMT179" s="294"/>
      <c r="CMU179" s="294"/>
      <c r="CMV179" s="294"/>
      <c r="CMW179" s="294"/>
      <c r="CMX179" s="294"/>
      <c r="CMY179" s="294"/>
      <c r="CMZ179" s="294"/>
      <c r="CNA179" s="294"/>
      <c r="CNB179" s="294"/>
      <c r="CNC179" s="294"/>
      <c r="CND179" s="294"/>
      <c r="CNE179" s="294"/>
      <c r="CNF179" s="294"/>
      <c r="CNG179" s="294"/>
      <c r="CNH179" s="294"/>
      <c r="CNI179" s="294"/>
      <c r="CNJ179" s="294"/>
      <c r="CNK179" s="294"/>
      <c r="CNL179" s="294"/>
      <c r="CNM179" s="294"/>
      <c r="CNN179" s="294"/>
      <c r="CNO179" s="294"/>
      <c r="CNP179" s="294"/>
      <c r="CNQ179" s="294"/>
      <c r="CNR179" s="294"/>
      <c r="CNS179" s="294"/>
      <c r="CNT179" s="294"/>
      <c r="CNU179" s="294"/>
      <c r="CNV179" s="294"/>
      <c r="CNW179" s="294"/>
      <c r="CNX179" s="294"/>
      <c r="CNY179" s="294"/>
      <c r="CNZ179" s="294"/>
      <c r="COA179" s="294"/>
      <c r="COB179" s="294"/>
      <c r="COC179" s="294"/>
      <c r="COD179" s="294"/>
      <c r="COE179" s="294"/>
      <c r="COF179" s="294"/>
      <c r="COG179" s="294"/>
      <c r="COH179" s="294"/>
      <c r="COI179" s="294"/>
      <c r="COJ179" s="294"/>
      <c r="COK179" s="294"/>
      <c r="COL179" s="294"/>
      <c r="COM179" s="294"/>
      <c r="CON179" s="294"/>
      <c r="COO179" s="294"/>
      <c r="COP179" s="294"/>
      <c r="COQ179" s="294"/>
      <c r="COR179" s="294"/>
      <c r="COS179" s="294"/>
      <c r="COT179" s="294"/>
      <c r="COU179" s="294"/>
      <c r="COV179" s="294"/>
      <c r="COW179" s="294"/>
      <c r="COX179" s="294"/>
      <c r="COY179" s="294"/>
      <c r="COZ179" s="294"/>
      <c r="CPA179" s="294"/>
      <c r="CPB179" s="294"/>
      <c r="CPC179" s="294"/>
      <c r="CPD179" s="294"/>
      <c r="CPE179" s="294"/>
      <c r="CPF179" s="294"/>
      <c r="CPG179" s="294"/>
      <c r="CPH179" s="294"/>
      <c r="CPI179" s="294"/>
      <c r="CPJ179" s="294"/>
      <c r="CPK179" s="294"/>
      <c r="CPL179" s="294"/>
      <c r="CPM179" s="294"/>
      <c r="CPN179" s="294"/>
      <c r="CPO179" s="294"/>
      <c r="CPP179" s="294"/>
      <c r="CPQ179" s="294"/>
      <c r="CPR179" s="294"/>
      <c r="CPS179" s="294"/>
      <c r="CPT179" s="294"/>
      <c r="CPU179" s="294"/>
      <c r="CPV179" s="294"/>
      <c r="CPW179" s="294"/>
      <c r="CPX179" s="294"/>
      <c r="CPY179" s="294"/>
      <c r="CPZ179" s="294"/>
      <c r="CQA179" s="294"/>
      <c r="CQB179" s="294"/>
      <c r="CQC179" s="294"/>
      <c r="CQD179" s="294"/>
      <c r="CQE179" s="294"/>
      <c r="CQF179" s="294"/>
      <c r="CQG179" s="294"/>
      <c r="CQH179" s="294"/>
      <c r="CQI179" s="294"/>
      <c r="CQJ179" s="294"/>
      <c r="CQK179" s="294"/>
      <c r="CQL179" s="294"/>
      <c r="CQM179" s="294"/>
      <c r="CQN179" s="294"/>
      <c r="CQO179" s="294"/>
      <c r="CQP179" s="294"/>
      <c r="CQQ179" s="294"/>
      <c r="CQR179" s="294"/>
      <c r="CQS179" s="294"/>
      <c r="CQT179" s="294"/>
      <c r="CQU179" s="294"/>
      <c r="CQV179" s="294"/>
      <c r="CQW179" s="294"/>
      <c r="CQX179" s="294"/>
      <c r="CQY179" s="294"/>
      <c r="CQZ179" s="294"/>
      <c r="CRA179" s="294"/>
      <c r="CRB179" s="294"/>
      <c r="CRC179" s="294"/>
      <c r="CRD179" s="294"/>
      <c r="CRE179" s="294"/>
      <c r="CRF179" s="294"/>
      <c r="CRG179" s="294"/>
      <c r="CRH179" s="294"/>
      <c r="CRI179" s="294"/>
      <c r="CRJ179" s="294"/>
      <c r="CRK179" s="294"/>
      <c r="CRL179" s="294"/>
      <c r="CRM179" s="294"/>
      <c r="CRN179" s="294"/>
      <c r="CRO179" s="294"/>
      <c r="CRP179" s="294"/>
      <c r="CRQ179" s="294"/>
      <c r="CRR179" s="294"/>
      <c r="CRS179" s="294"/>
      <c r="CRT179" s="294"/>
      <c r="CRU179" s="294"/>
      <c r="CRV179" s="294"/>
      <c r="CRW179" s="294"/>
      <c r="CRX179" s="294"/>
      <c r="CRY179" s="294"/>
      <c r="CRZ179" s="294"/>
      <c r="CSA179" s="294"/>
      <c r="CSB179" s="294"/>
      <c r="CSC179" s="294"/>
      <c r="CSD179" s="294"/>
      <c r="CSE179" s="294"/>
      <c r="CSF179" s="294"/>
      <c r="CSG179" s="294"/>
      <c r="CSH179" s="294"/>
      <c r="CSI179" s="294"/>
      <c r="CSJ179" s="294"/>
      <c r="CSK179" s="294"/>
      <c r="CSL179" s="294"/>
      <c r="CSM179" s="294"/>
      <c r="CSN179" s="294"/>
      <c r="CSO179" s="294"/>
      <c r="CSP179" s="294"/>
      <c r="CSQ179" s="294"/>
      <c r="CSR179" s="294"/>
      <c r="CSS179" s="294"/>
      <c r="CST179" s="294"/>
      <c r="CSU179" s="294"/>
      <c r="CSV179" s="294"/>
      <c r="CSW179" s="294"/>
      <c r="CSX179" s="294"/>
      <c r="CSY179" s="294"/>
      <c r="CSZ179" s="294"/>
      <c r="CTA179" s="294"/>
      <c r="CTB179" s="294"/>
      <c r="CTC179" s="294"/>
      <c r="CTD179" s="294"/>
      <c r="CTE179" s="294"/>
      <c r="CTF179" s="294"/>
      <c r="CTG179" s="294"/>
      <c r="CTH179" s="294"/>
      <c r="CTI179" s="294"/>
      <c r="CTJ179" s="294"/>
      <c r="CTK179" s="294"/>
      <c r="CTL179" s="294"/>
      <c r="CTM179" s="294"/>
      <c r="CTN179" s="294"/>
      <c r="CTO179" s="294"/>
      <c r="CTV179" s="294"/>
      <c r="CTW179" s="294"/>
      <c r="CTX179" s="294"/>
      <c r="CTY179" s="294"/>
      <c r="CTZ179" s="294"/>
      <c r="CUA179" s="294"/>
      <c r="CUB179" s="294"/>
      <c r="CUC179" s="294"/>
      <c r="CUD179" s="294"/>
      <c r="CUE179" s="294"/>
      <c r="CUF179" s="294"/>
      <c r="CUG179" s="294"/>
      <c r="CUH179" s="294"/>
      <c r="CUI179" s="294"/>
      <c r="CUJ179" s="294"/>
      <c r="CUK179" s="294"/>
      <c r="CUL179" s="294"/>
      <c r="CUM179" s="294"/>
      <c r="CUN179" s="294"/>
      <c r="CUO179" s="294"/>
      <c r="CUP179" s="294"/>
      <c r="CUQ179" s="294"/>
      <c r="CUR179" s="294"/>
      <c r="CUS179" s="294"/>
      <c r="CUT179" s="294"/>
      <c r="CUU179" s="294"/>
      <c r="CUV179" s="294"/>
      <c r="CUW179" s="294"/>
      <c r="CUX179" s="294"/>
      <c r="CUY179" s="294"/>
      <c r="CUZ179" s="294"/>
      <c r="CVA179" s="294"/>
      <c r="CVB179" s="294"/>
      <c r="CVC179" s="294"/>
      <c r="CVD179" s="294"/>
      <c r="CVE179" s="294"/>
      <c r="CVF179" s="294"/>
      <c r="CVG179" s="294"/>
      <c r="CVH179" s="294"/>
      <c r="CVI179" s="294"/>
      <c r="CVJ179" s="294"/>
      <c r="CVK179" s="294"/>
      <c r="CVL179" s="294"/>
      <c r="CVM179" s="294"/>
      <c r="CVN179" s="294"/>
      <c r="CVO179" s="294"/>
      <c r="CVP179" s="294"/>
      <c r="CVQ179" s="294"/>
      <c r="CVR179" s="294"/>
      <c r="CVS179" s="294"/>
      <c r="CVT179" s="294"/>
      <c r="CVU179" s="294"/>
      <c r="CVV179" s="294"/>
      <c r="CVW179" s="294"/>
      <c r="CVX179" s="294"/>
      <c r="CVY179" s="294"/>
      <c r="CVZ179" s="294"/>
      <c r="CWA179" s="294"/>
      <c r="CWB179" s="294"/>
      <c r="CWC179" s="294"/>
      <c r="CWD179" s="294"/>
      <c r="CWE179" s="294"/>
      <c r="CWF179" s="294"/>
      <c r="CWG179" s="294"/>
      <c r="CWH179" s="294"/>
      <c r="CWI179" s="294"/>
      <c r="CWJ179" s="294"/>
      <c r="CWK179" s="294"/>
      <c r="CWL179" s="294"/>
      <c r="CWM179" s="294"/>
      <c r="CWN179" s="294"/>
      <c r="CWO179" s="294"/>
      <c r="CWP179" s="294"/>
      <c r="CWQ179" s="294"/>
      <c r="CWR179" s="294"/>
      <c r="CWS179" s="294"/>
      <c r="CWT179" s="294"/>
      <c r="CWU179" s="294"/>
      <c r="CWV179" s="294"/>
      <c r="CWW179" s="294"/>
      <c r="CWX179" s="294"/>
      <c r="CWY179" s="294"/>
      <c r="CWZ179" s="294"/>
      <c r="CXA179" s="294"/>
      <c r="CXB179" s="294"/>
      <c r="CXC179" s="294"/>
      <c r="CXD179" s="294"/>
      <c r="CXE179" s="294"/>
      <c r="CXF179" s="294"/>
      <c r="CXG179" s="294"/>
      <c r="CXH179" s="294"/>
      <c r="CXI179" s="294"/>
      <c r="CXJ179" s="294"/>
      <c r="CXK179" s="294"/>
      <c r="CXL179" s="294"/>
      <c r="CXM179" s="294"/>
      <c r="CXN179" s="294"/>
      <c r="CXO179" s="294"/>
      <c r="CXP179" s="294"/>
      <c r="CXQ179" s="294"/>
      <c r="CXR179" s="294"/>
      <c r="CXS179" s="294"/>
      <c r="CXT179" s="294"/>
      <c r="CXU179" s="294"/>
      <c r="CXV179" s="294"/>
      <c r="CXW179" s="294"/>
      <c r="CXX179" s="294"/>
      <c r="CXY179" s="294"/>
      <c r="CXZ179" s="294"/>
      <c r="CYA179" s="294"/>
      <c r="CYB179" s="294"/>
      <c r="CYC179" s="294"/>
      <c r="CYD179" s="294"/>
      <c r="CYE179" s="294"/>
      <c r="CYF179" s="294"/>
      <c r="CYG179" s="294"/>
      <c r="CYH179" s="294"/>
      <c r="CYI179" s="294"/>
      <c r="CYJ179" s="294"/>
      <c r="CYK179" s="294"/>
      <c r="CYL179" s="294"/>
      <c r="CYM179" s="294"/>
      <c r="CYN179" s="294"/>
      <c r="CYO179" s="294"/>
      <c r="CYP179" s="294"/>
      <c r="CYQ179" s="294"/>
      <c r="CYR179" s="294"/>
      <c r="CYS179" s="294"/>
      <c r="CYT179" s="294"/>
      <c r="CYU179" s="294"/>
      <c r="CYV179" s="294"/>
      <c r="CYW179" s="294"/>
      <c r="CYX179" s="294"/>
      <c r="CYY179" s="294"/>
      <c r="CYZ179" s="294"/>
      <c r="CZA179" s="294"/>
      <c r="CZB179" s="294"/>
      <c r="CZC179" s="294"/>
      <c r="CZD179" s="294"/>
      <c r="CZE179" s="294"/>
      <c r="CZF179" s="294"/>
      <c r="CZG179" s="294"/>
      <c r="CZH179" s="294"/>
      <c r="CZI179" s="294"/>
      <c r="CZJ179" s="294"/>
      <c r="CZK179" s="294"/>
      <c r="CZL179" s="294"/>
      <c r="CZM179" s="294"/>
      <c r="CZN179" s="294"/>
      <c r="CZO179" s="294"/>
      <c r="CZP179" s="294"/>
      <c r="CZQ179" s="294"/>
      <c r="CZR179" s="294"/>
      <c r="CZS179" s="294"/>
      <c r="CZT179" s="294"/>
      <c r="CZU179" s="294"/>
      <c r="CZV179" s="294"/>
      <c r="CZW179" s="294"/>
      <c r="CZX179" s="294"/>
      <c r="CZY179" s="294"/>
      <c r="CZZ179" s="294"/>
      <c r="DAA179" s="294"/>
      <c r="DAB179" s="294"/>
      <c r="DAC179" s="294"/>
      <c r="DAD179" s="294"/>
      <c r="DAE179" s="294"/>
      <c r="DAF179" s="294"/>
      <c r="DAG179" s="294"/>
      <c r="DAH179" s="294"/>
      <c r="DAI179" s="294"/>
      <c r="DAJ179" s="294"/>
      <c r="DAK179" s="294"/>
      <c r="DAL179" s="294"/>
      <c r="DAM179" s="294"/>
      <c r="DAN179" s="294"/>
      <c r="DAO179" s="294"/>
      <c r="DAP179" s="294"/>
      <c r="DAQ179" s="294"/>
      <c r="DAR179" s="294"/>
      <c r="DAS179" s="294"/>
      <c r="DAT179" s="294"/>
      <c r="DAU179" s="294"/>
      <c r="DAV179" s="294"/>
      <c r="DAW179" s="294"/>
      <c r="DAX179" s="294"/>
      <c r="DAY179" s="294"/>
      <c r="DAZ179" s="294"/>
      <c r="DBA179" s="294"/>
      <c r="DBB179" s="294"/>
      <c r="DBC179" s="294"/>
      <c r="DBD179" s="294"/>
      <c r="DBE179" s="294"/>
      <c r="DBF179" s="294"/>
      <c r="DBG179" s="294"/>
      <c r="DBH179" s="294"/>
      <c r="DBI179" s="294"/>
      <c r="DBJ179" s="294"/>
      <c r="DBK179" s="294"/>
      <c r="DBL179" s="294"/>
      <c r="DBM179" s="294"/>
      <c r="DBN179" s="294"/>
      <c r="DBO179" s="294"/>
      <c r="DBP179" s="294"/>
      <c r="DBQ179" s="294"/>
      <c r="DBR179" s="294"/>
      <c r="DBS179" s="294"/>
      <c r="DBT179" s="294"/>
      <c r="DBU179" s="294"/>
      <c r="DBV179" s="294"/>
      <c r="DBW179" s="294"/>
      <c r="DBX179" s="294"/>
      <c r="DBY179" s="294"/>
      <c r="DBZ179" s="294"/>
      <c r="DCA179" s="294"/>
      <c r="DCB179" s="294"/>
      <c r="DCC179" s="294"/>
      <c r="DCD179" s="294"/>
      <c r="DCE179" s="294"/>
      <c r="DCF179" s="294"/>
      <c r="DCG179" s="294"/>
      <c r="DCH179" s="294"/>
      <c r="DCI179" s="294"/>
      <c r="DCJ179" s="294"/>
      <c r="DCK179" s="294"/>
      <c r="DCL179" s="294"/>
      <c r="DCM179" s="294"/>
      <c r="DCN179" s="294"/>
      <c r="DCO179" s="294"/>
      <c r="DCP179" s="294"/>
      <c r="DCQ179" s="294"/>
      <c r="DCR179" s="294"/>
      <c r="DCS179" s="294"/>
      <c r="DCT179" s="294"/>
      <c r="DCU179" s="294"/>
      <c r="DCV179" s="294"/>
      <c r="DCW179" s="294"/>
      <c r="DCX179" s="294"/>
      <c r="DCY179" s="294"/>
      <c r="DCZ179" s="294"/>
      <c r="DDA179" s="294"/>
      <c r="DDB179" s="294"/>
      <c r="DDC179" s="294"/>
      <c r="DDD179" s="294"/>
      <c r="DDE179" s="294"/>
      <c r="DDF179" s="294"/>
      <c r="DDG179" s="294"/>
      <c r="DDH179" s="294"/>
      <c r="DDI179" s="294"/>
      <c r="DDJ179" s="294"/>
      <c r="DDK179" s="294"/>
      <c r="DDR179" s="294"/>
      <c r="DDS179" s="294"/>
      <c r="DDT179" s="294"/>
      <c r="DDU179" s="294"/>
      <c r="DDV179" s="294"/>
      <c r="DDW179" s="294"/>
      <c r="DDX179" s="294"/>
      <c r="DDY179" s="294"/>
      <c r="DDZ179" s="294"/>
      <c r="DEA179" s="294"/>
      <c r="DEB179" s="294"/>
      <c r="DEC179" s="294"/>
      <c r="DED179" s="294"/>
      <c r="DEE179" s="294"/>
      <c r="DEF179" s="294"/>
      <c r="DEG179" s="294"/>
      <c r="DEH179" s="294"/>
      <c r="DEI179" s="294"/>
      <c r="DEJ179" s="294"/>
      <c r="DEK179" s="294"/>
      <c r="DEL179" s="294"/>
      <c r="DEM179" s="294"/>
      <c r="DEN179" s="294"/>
      <c r="DEO179" s="294"/>
      <c r="DEP179" s="294"/>
      <c r="DEQ179" s="294"/>
      <c r="DER179" s="294"/>
      <c r="DES179" s="294"/>
      <c r="DET179" s="294"/>
      <c r="DEU179" s="294"/>
      <c r="DEV179" s="294"/>
      <c r="DEW179" s="294"/>
      <c r="DEX179" s="294"/>
      <c r="DEY179" s="294"/>
      <c r="DEZ179" s="294"/>
      <c r="DFA179" s="294"/>
      <c r="DFB179" s="294"/>
      <c r="DFC179" s="294"/>
      <c r="DFD179" s="294"/>
      <c r="DFE179" s="294"/>
      <c r="DFF179" s="294"/>
      <c r="DFG179" s="294"/>
      <c r="DFH179" s="294"/>
      <c r="DFI179" s="294"/>
      <c r="DFJ179" s="294"/>
      <c r="DFK179" s="294"/>
      <c r="DFL179" s="294"/>
      <c r="DFM179" s="294"/>
      <c r="DFN179" s="294"/>
      <c r="DFO179" s="294"/>
      <c r="DFP179" s="294"/>
      <c r="DFQ179" s="294"/>
      <c r="DFR179" s="294"/>
      <c r="DFS179" s="294"/>
      <c r="DFT179" s="294"/>
      <c r="DFU179" s="294"/>
      <c r="DFV179" s="294"/>
      <c r="DFW179" s="294"/>
      <c r="DFX179" s="294"/>
      <c r="DFY179" s="294"/>
      <c r="DFZ179" s="294"/>
      <c r="DGA179" s="294"/>
      <c r="DGB179" s="294"/>
      <c r="DGC179" s="294"/>
      <c r="DGD179" s="294"/>
      <c r="DGE179" s="294"/>
      <c r="DGF179" s="294"/>
      <c r="DGG179" s="294"/>
      <c r="DGH179" s="294"/>
      <c r="DGI179" s="294"/>
      <c r="DGJ179" s="294"/>
      <c r="DGK179" s="294"/>
      <c r="DGL179" s="294"/>
      <c r="DGM179" s="294"/>
      <c r="DGN179" s="294"/>
      <c r="DGO179" s="294"/>
      <c r="DGP179" s="294"/>
      <c r="DGQ179" s="294"/>
      <c r="DGR179" s="294"/>
      <c r="DGS179" s="294"/>
      <c r="DGT179" s="294"/>
      <c r="DGU179" s="294"/>
      <c r="DGV179" s="294"/>
      <c r="DGW179" s="294"/>
      <c r="DGX179" s="294"/>
      <c r="DGY179" s="294"/>
      <c r="DGZ179" s="294"/>
      <c r="DHA179" s="294"/>
      <c r="DHB179" s="294"/>
      <c r="DHC179" s="294"/>
      <c r="DHD179" s="294"/>
      <c r="DHE179" s="294"/>
      <c r="DHF179" s="294"/>
      <c r="DHG179" s="294"/>
      <c r="DHH179" s="294"/>
      <c r="DHI179" s="294"/>
      <c r="DHJ179" s="294"/>
      <c r="DHK179" s="294"/>
      <c r="DHL179" s="294"/>
      <c r="DHM179" s="294"/>
      <c r="DHN179" s="294"/>
      <c r="DHO179" s="294"/>
      <c r="DHP179" s="294"/>
      <c r="DHQ179" s="294"/>
      <c r="DHR179" s="294"/>
      <c r="DHS179" s="294"/>
      <c r="DHT179" s="294"/>
      <c r="DHU179" s="294"/>
      <c r="DHV179" s="294"/>
      <c r="DHW179" s="294"/>
      <c r="DHX179" s="294"/>
      <c r="DHY179" s="294"/>
      <c r="DHZ179" s="294"/>
      <c r="DIA179" s="294"/>
      <c r="DIB179" s="294"/>
      <c r="DIC179" s="294"/>
      <c r="DID179" s="294"/>
      <c r="DIE179" s="294"/>
      <c r="DIF179" s="294"/>
      <c r="DIG179" s="294"/>
      <c r="DIH179" s="294"/>
      <c r="DII179" s="294"/>
      <c r="DIJ179" s="294"/>
      <c r="DIK179" s="294"/>
      <c r="DIL179" s="294"/>
      <c r="DIM179" s="294"/>
      <c r="DIN179" s="294"/>
      <c r="DIO179" s="294"/>
      <c r="DIP179" s="294"/>
      <c r="DIQ179" s="294"/>
      <c r="DIR179" s="294"/>
      <c r="DIS179" s="294"/>
      <c r="DIT179" s="294"/>
      <c r="DIU179" s="294"/>
      <c r="DIV179" s="294"/>
      <c r="DIW179" s="294"/>
      <c r="DIX179" s="294"/>
      <c r="DIY179" s="294"/>
      <c r="DIZ179" s="294"/>
      <c r="DJA179" s="294"/>
      <c r="DJB179" s="294"/>
      <c r="DJC179" s="294"/>
      <c r="DJD179" s="294"/>
      <c r="DJE179" s="294"/>
      <c r="DJF179" s="294"/>
      <c r="DJG179" s="294"/>
      <c r="DJH179" s="294"/>
      <c r="DJI179" s="294"/>
      <c r="DJJ179" s="294"/>
      <c r="DJK179" s="294"/>
      <c r="DJL179" s="294"/>
      <c r="DJM179" s="294"/>
      <c r="DJN179" s="294"/>
      <c r="DJO179" s="294"/>
      <c r="DJP179" s="294"/>
      <c r="DJQ179" s="294"/>
      <c r="DJR179" s="294"/>
      <c r="DJS179" s="294"/>
      <c r="DJT179" s="294"/>
      <c r="DJU179" s="294"/>
      <c r="DJV179" s="294"/>
      <c r="DJW179" s="294"/>
      <c r="DJX179" s="294"/>
      <c r="DJY179" s="294"/>
      <c r="DJZ179" s="294"/>
      <c r="DKA179" s="294"/>
      <c r="DKB179" s="294"/>
      <c r="DKC179" s="294"/>
      <c r="DKD179" s="294"/>
      <c r="DKE179" s="294"/>
      <c r="DKF179" s="294"/>
      <c r="DKG179" s="294"/>
      <c r="DKH179" s="294"/>
      <c r="DKI179" s="294"/>
      <c r="DKJ179" s="294"/>
      <c r="DKK179" s="294"/>
      <c r="DKL179" s="294"/>
      <c r="DKM179" s="294"/>
      <c r="DKN179" s="294"/>
      <c r="DKO179" s="294"/>
      <c r="DKP179" s="294"/>
      <c r="DKQ179" s="294"/>
      <c r="DKR179" s="294"/>
      <c r="DKS179" s="294"/>
      <c r="DKT179" s="294"/>
      <c r="DKU179" s="294"/>
      <c r="DKV179" s="294"/>
      <c r="DKW179" s="294"/>
      <c r="DKX179" s="294"/>
      <c r="DKY179" s="294"/>
      <c r="DKZ179" s="294"/>
      <c r="DLA179" s="294"/>
      <c r="DLB179" s="294"/>
      <c r="DLC179" s="294"/>
      <c r="DLD179" s="294"/>
      <c r="DLE179" s="294"/>
      <c r="DLF179" s="294"/>
      <c r="DLG179" s="294"/>
      <c r="DLH179" s="294"/>
      <c r="DLI179" s="294"/>
      <c r="DLJ179" s="294"/>
      <c r="DLK179" s="294"/>
      <c r="DLL179" s="294"/>
      <c r="DLM179" s="294"/>
      <c r="DLN179" s="294"/>
      <c r="DLO179" s="294"/>
      <c r="DLP179" s="294"/>
      <c r="DLQ179" s="294"/>
      <c r="DLR179" s="294"/>
      <c r="DLS179" s="294"/>
      <c r="DLT179" s="294"/>
      <c r="DLU179" s="294"/>
      <c r="DLV179" s="294"/>
      <c r="DLW179" s="294"/>
      <c r="DLX179" s="294"/>
      <c r="DLY179" s="294"/>
      <c r="DLZ179" s="294"/>
      <c r="DMA179" s="294"/>
      <c r="DMB179" s="294"/>
      <c r="DMC179" s="294"/>
      <c r="DMD179" s="294"/>
      <c r="DME179" s="294"/>
      <c r="DMF179" s="294"/>
      <c r="DMG179" s="294"/>
      <c r="DMH179" s="294"/>
      <c r="DMI179" s="294"/>
      <c r="DMJ179" s="294"/>
      <c r="DMK179" s="294"/>
      <c r="DML179" s="294"/>
      <c r="DMM179" s="294"/>
      <c r="DMN179" s="294"/>
      <c r="DMO179" s="294"/>
      <c r="DMP179" s="294"/>
      <c r="DMQ179" s="294"/>
      <c r="DMR179" s="294"/>
      <c r="DMS179" s="294"/>
      <c r="DMT179" s="294"/>
      <c r="DMU179" s="294"/>
      <c r="DMV179" s="294"/>
      <c r="DMW179" s="294"/>
      <c r="DMX179" s="294"/>
      <c r="DMY179" s="294"/>
      <c r="DMZ179" s="294"/>
      <c r="DNA179" s="294"/>
      <c r="DNB179" s="294"/>
      <c r="DNC179" s="294"/>
      <c r="DND179" s="294"/>
      <c r="DNE179" s="294"/>
      <c r="DNF179" s="294"/>
      <c r="DNG179" s="294"/>
      <c r="DNN179" s="294"/>
      <c r="DNO179" s="294"/>
      <c r="DNP179" s="294"/>
      <c r="DNQ179" s="294"/>
      <c r="DNR179" s="294"/>
      <c r="DNS179" s="294"/>
      <c r="DNT179" s="294"/>
      <c r="DNU179" s="294"/>
      <c r="DNV179" s="294"/>
      <c r="DNW179" s="294"/>
      <c r="DNX179" s="294"/>
      <c r="DNY179" s="294"/>
      <c r="DNZ179" s="294"/>
      <c r="DOA179" s="294"/>
      <c r="DOB179" s="294"/>
      <c r="DOC179" s="294"/>
      <c r="DOD179" s="294"/>
      <c r="DOE179" s="294"/>
      <c r="DOF179" s="294"/>
      <c r="DOG179" s="294"/>
      <c r="DOH179" s="294"/>
      <c r="DOI179" s="294"/>
      <c r="DOJ179" s="294"/>
      <c r="DOK179" s="294"/>
      <c r="DOL179" s="294"/>
      <c r="DOM179" s="294"/>
      <c r="DON179" s="294"/>
      <c r="DOO179" s="294"/>
      <c r="DOP179" s="294"/>
      <c r="DOQ179" s="294"/>
      <c r="DOR179" s="294"/>
      <c r="DOS179" s="294"/>
      <c r="DOT179" s="294"/>
      <c r="DOU179" s="294"/>
      <c r="DOV179" s="294"/>
      <c r="DOW179" s="294"/>
      <c r="DOX179" s="294"/>
      <c r="DOY179" s="294"/>
      <c r="DOZ179" s="294"/>
      <c r="DPA179" s="294"/>
      <c r="DPB179" s="294"/>
      <c r="DPC179" s="294"/>
      <c r="DPD179" s="294"/>
      <c r="DPE179" s="294"/>
      <c r="DPF179" s="294"/>
      <c r="DPG179" s="294"/>
      <c r="DPH179" s="294"/>
      <c r="DPI179" s="294"/>
      <c r="DPJ179" s="294"/>
      <c r="DPK179" s="294"/>
      <c r="DPL179" s="294"/>
      <c r="DPM179" s="294"/>
      <c r="DPN179" s="294"/>
      <c r="DPO179" s="294"/>
      <c r="DPP179" s="294"/>
      <c r="DPQ179" s="294"/>
      <c r="DPR179" s="294"/>
      <c r="DPS179" s="294"/>
      <c r="DPT179" s="294"/>
      <c r="DPU179" s="294"/>
      <c r="DPV179" s="294"/>
      <c r="DPW179" s="294"/>
      <c r="DPX179" s="294"/>
      <c r="DPY179" s="294"/>
      <c r="DPZ179" s="294"/>
      <c r="DQA179" s="294"/>
      <c r="DQB179" s="294"/>
      <c r="DQC179" s="294"/>
      <c r="DQD179" s="294"/>
      <c r="DQE179" s="294"/>
      <c r="DQF179" s="294"/>
      <c r="DQG179" s="294"/>
      <c r="DQH179" s="294"/>
      <c r="DQI179" s="294"/>
      <c r="DQJ179" s="294"/>
      <c r="DQK179" s="294"/>
      <c r="DQL179" s="294"/>
      <c r="DQM179" s="294"/>
      <c r="DQN179" s="294"/>
      <c r="DQO179" s="294"/>
      <c r="DQP179" s="294"/>
      <c r="DQQ179" s="294"/>
      <c r="DQR179" s="294"/>
      <c r="DQS179" s="294"/>
      <c r="DQT179" s="294"/>
      <c r="DQU179" s="294"/>
      <c r="DQV179" s="294"/>
      <c r="DQW179" s="294"/>
      <c r="DQX179" s="294"/>
      <c r="DQY179" s="294"/>
      <c r="DQZ179" s="294"/>
      <c r="DRA179" s="294"/>
      <c r="DRB179" s="294"/>
      <c r="DRC179" s="294"/>
      <c r="DRD179" s="294"/>
      <c r="DRE179" s="294"/>
      <c r="DRF179" s="294"/>
      <c r="DRG179" s="294"/>
      <c r="DRH179" s="294"/>
      <c r="DRI179" s="294"/>
      <c r="DRJ179" s="294"/>
      <c r="DRK179" s="294"/>
      <c r="DRL179" s="294"/>
      <c r="DRM179" s="294"/>
      <c r="DRN179" s="294"/>
      <c r="DRO179" s="294"/>
      <c r="DRP179" s="294"/>
      <c r="DRQ179" s="294"/>
      <c r="DRR179" s="294"/>
      <c r="DRS179" s="294"/>
      <c r="DRT179" s="294"/>
      <c r="DRU179" s="294"/>
      <c r="DRV179" s="294"/>
      <c r="DRW179" s="294"/>
      <c r="DRX179" s="294"/>
      <c r="DRY179" s="294"/>
      <c r="DRZ179" s="294"/>
      <c r="DSA179" s="294"/>
      <c r="DSB179" s="294"/>
      <c r="DSC179" s="294"/>
      <c r="DSD179" s="294"/>
      <c r="DSE179" s="294"/>
      <c r="DSF179" s="294"/>
      <c r="DSG179" s="294"/>
      <c r="DSH179" s="294"/>
      <c r="DSI179" s="294"/>
      <c r="DSJ179" s="294"/>
      <c r="DSK179" s="294"/>
      <c r="DSL179" s="294"/>
      <c r="DSM179" s="294"/>
      <c r="DSN179" s="294"/>
      <c r="DSO179" s="294"/>
      <c r="DSP179" s="294"/>
      <c r="DSQ179" s="294"/>
      <c r="DSR179" s="294"/>
      <c r="DSS179" s="294"/>
      <c r="DST179" s="294"/>
      <c r="DSU179" s="294"/>
      <c r="DSV179" s="294"/>
      <c r="DSW179" s="294"/>
      <c r="DSX179" s="294"/>
      <c r="DSY179" s="294"/>
      <c r="DSZ179" s="294"/>
      <c r="DTA179" s="294"/>
      <c r="DTB179" s="294"/>
      <c r="DTC179" s="294"/>
      <c r="DTD179" s="294"/>
      <c r="DTE179" s="294"/>
      <c r="DTF179" s="294"/>
      <c r="DTG179" s="294"/>
      <c r="DTH179" s="294"/>
      <c r="DTI179" s="294"/>
      <c r="DTJ179" s="294"/>
      <c r="DTK179" s="294"/>
      <c r="DTL179" s="294"/>
      <c r="DTM179" s="294"/>
      <c r="DTN179" s="294"/>
      <c r="DTO179" s="294"/>
      <c r="DTP179" s="294"/>
      <c r="DTQ179" s="294"/>
      <c r="DTR179" s="294"/>
      <c r="DTS179" s="294"/>
      <c r="DTT179" s="294"/>
      <c r="DTU179" s="294"/>
      <c r="DTV179" s="294"/>
      <c r="DTW179" s="294"/>
      <c r="DTX179" s="294"/>
      <c r="DTY179" s="294"/>
      <c r="DTZ179" s="294"/>
      <c r="DUA179" s="294"/>
      <c r="DUB179" s="294"/>
      <c r="DUC179" s="294"/>
      <c r="DUD179" s="294"/>
      <c r="DUE179" s="294"/>
      <c r="DUF179" s="294"/>
      <c r="DUG179" s="294"/>
      <c r="DUH179" s="294"/>
      <c r="DUI179" s="294"/>
      <c r="DUJ179" s="294"/>
      <c r="DUK179" s="294"/>
      <c r="DUL179" s="294"/>
      <c r="DUM179" s="294"/>
      <c r="DUN179" s="294"/>
      <c r="DUO179" s="294"/>
      <c r="DUP179" s="294"/>
      <c r="DUQ179" s="294"/>
      <c r="DUR179" s="294"/>
      <c r="DUS179" s="294"/>
      <c r="DUT179" s="294"/>
      <c r="DUU179" s="294"/>
      <c r="DUV179" s="294"/>
      <c r="DUW179" s="294"/>
      <c r="DUX179" s="294"/>
      <c r="DUY179" s="294"/>
      <c r="DUZ179" s="294"/>
      <c r="DVA179" s="294"/>
      <c r="DVB179" s="294"/>
      <c r="DVC179" s="294"/>
      <c r="DVD179" s="294"/>
      <c r="DVE179" s="294"/>
      <c r="DVF179" s="294"/>
      <c r="DVG179" s="294"/>
      <c r="DVH179" s="294"/>
      <c r="DVI179" s="294"/>
      <c r="DVJ179" s="294"/>
      <c r="DVK179" s="294"/>
      <c r="DVL179" s="294"/>
      <c r="DVM179" s="294"/>
      <c r="DVN179" s="294"/>
      <c r="DVO179" s="294"/>
      <c r="DVP179" s="294"/>
      <c r="DVQ179" s="294"/>
      <c r="DVR179" s="294"/>
      <c r="DVS179" s="294"/>
      <c r="DVT179" s="294"/>
      <c r="DVU179" s="294"/>
      <c r="DVV179" s="294"/>
      <c r="DVW179" s="294"/>
      <c r="DVX179" s="294"/>
      <c r="DVY179" s="294"/>
      <c r="DVZ179" s="294"/>
      <c r="DWA179" s="294"/>
      <c r="DWB179" s="294"/>
      <c r="DWC179" s="294"/>
      <c r="DWD179" s="294"/>
      <c r="DWE179" s="294"/>
      <c r="DWF179" s="294"/>
      <c r="DWG179" s="294"/>
      <c r="DWH179" s="294"/>
      <c r="DWI179" s="294"/>
      <c r="DWJ179" s="294"/>
      <c r="DWK179" s="294"/>
      <c r="DWL179" s="294"/>
      <c r="DWM179" s="294"/>
      <c r="DWN179" s="294"/>
      <c r="DWO179" s="294"/>
      <c r="DWP179" s="294"/>
      <c r="DWQ179" s="294"/>
      <c r="DWR179" s="294"/>
      <c r="DWS179" s="294"/>
      <c r="DWT179" s="294"/>
      <c r="DWU179" s="294"/>
      <c r="DWV179" s="294"/>
      <c r="DWW179" s="294"/>
      <c r="DWX179" s="294"/>
      <c r="DWY179" s="294"/>
      <c r="DWZ179" s="294"/>
      <c r="DXA179" s="294"/>
      <c r="DXB179" s="294"/>
      <c r="DXC179" s="294"/>
      <c r="DXJ179" s="294"/>
      <c r="DXK179" s="294"/>
      <c r="DXL179" s="294"/>
      <c r="DXM179" s="294"/>
      <c r="DXN179" s="294"/>
      <c r="DXO179" s="294"/>
      <c r="DXP179" s="294"/>
      <c r="DXQ179" s="294"/>
      <c r="DXR179" s="294"/>
      <c r="DXS179" s="294"/>
      <c r="DXT179" s="294"/>
      <c r="DXU179" s="294"/>
      <c r="DXV179" s="294"/>
      <c r="DXW179" s="294"/>
      <c r="DXX179" s="294"/>
      <c r="DXY179" s="294"/>
      <c r="DXZ179" s="294"/>
      <c r="DYA179" s="294"/>
      <c r="DYB179" s="294"/>
      <c r="DYC179" s="294"/>
      <c r="DYD179" s="294"/>
      <c r="DYE179" s="294"/>
      <c r="DYF179" s="294"/>
      <c r="DYG179" s="294"/>
      <c r="DYH179" s="294"/>
      <c r="DYI179" s="294"/>
      <c r="DYJ179" s="294"/>
      <c r="DYK179" s="294"/>
      <c r="DYL179" s="294"/>
      <c r="DYM179" s="294"/>
      <c r="DYN179" s="294"/>
      <c r="DYO179" s="294"/>
      <c r="DYP179" s="294"/>
      <c r="DYQ179" s="294"/>
      <c r="DYR179" s="294"/>
      <c r="DYS179" s="294"/>
      <c r="DYT179" s="294"/>
      <c r="DYU179" s="294"/>
      <c r="DYV179" s="294"/>
      <c r="DYW179" s="294"/>
      <c r="DYX179" s="294"/>
      <c r="DYY179" s="294"/>
      <c r="DYZ179" s="294"/>
      <c r="DZA179" s="294"/>
      <c r="DZB179" s="294"/>
      <c r="DZC179" s="294"/>
      <c r="DZD179" s="294"/>
      <c r="DZE179" s="294"/>
      <c r="DZF179" s="294"/>
      <c r="DZG179" s="294"/>
      <c r="DZH179" s="294"/>
      <c r="DZI179" s="294"/>
      <c r="DZJ179" s="294"/>
      <c r="DZK179" s="294"/>
      <c r="DZL179" s="294"/>
      <c r="DZM179" s="294"/>
      <c r="DZN179" s="294"/>
      <c r="DZO179" s="294"/>
      <c r="DZP179" s="294"/>
      <c r="DZQ179" s="294"/>
      <c r="DZR179" s="294"/>
      <c r="DZS179" s="294"/>
      <c r="DZT179" s="294"/>
      <c r="DZU179" s="294"/>
      <c r="DZV179" s="294"/>
      <c r="DZW179" s="294"/>
      <c r="DZX179" s="294"/>
      <c r="DZY179" s="294"/>
      <c r="DZZ179" s="294"/>
      <c r="EAA179" s="294"/>
      <c r="EAB179" s="294"/>
      <c r="EAC179" s="294"/>
      <c r="EAD179" s="294"/>
      <c r="EAE179" s="294"/>
      <c r="EAF179" s="294"/>
      <c r="EAG179" s="294"/>
      <c r="EAH179" s="294"/>
      <c r="EAI179" s="294"/>
      <c r="EAJ179" s="294"/>
      <c r="EAK179" s="294"/>
      <c r="EAL179" s="294"/>
      <c r="EAM179" s="294"/>
      <c r="EAN179" s="294"/>
      <c r="EAO179" s="294"/>
      <c r="EAP179" s="294"/>
      <c r="EAQ179" s="294"/>
      <c r="EAR179" s="294"/>
      <c r="EAS179" s="294"/>
      <c r="EAT179" s="294"/>
      <c r="EAU179" s="294"/>
      <c r="EAV179" s="294"/>
      <c r="EAW179" s="294"/>
      <c r="EAX179" s="294"/>
      <c r="EAY179" s="294"/>
      <c r="EAZ179" s="294"/>
      <c r="EBA179" s="294"/>
      <c r="EBB179" s="294"/>
      <c r="EBC179" s="294"/>
      <c r="EBD179" s="294"/>
      <c r="EBE179" s="294"/>
      <c r="EBF179" s="294"/>
      <c r="EBG179" s="294"/>
      <c r="EBH179" s="294"/>
      <c r="EBI179" s="294"/>
      <c r="EBJ179" s="294"/>
      <c r="EBK179" s="294"/>
      <c r="EBL179" s="294"/>
      <c r="EBM179" s="294"/>
      <c r="EBN179" s="294"/>
      <c r="EBO179" s="294"/>
      <c r="EBP179" s="294"/>
      <c r="EBQ179" s="294"/>
      <c r="EBR179" s="294"/>
      <c r="EBS179" s="294"/>
      <c r="EBT179" s="294"/>
      <c r="EBU179" s="294"/>
      <c r="EBV179" s="294"/>
      <c r="EBW179" s="294"/>
      <c r="EBX179" s="294"/>
      <c r="EBY179" s="294"/>
      <c r="EBZ179" s="294"/>
      <c r="ECA179" s="294"/>
      <c r="ECB179" s="294"/>
      <c r="ECC179" s="294"/>
      <c r="ECD179" s="294"/>
      <c r="ECE179" s="294"/>
      <c r="ECF179" s="294"/>
      <c r="ECG179" s="294"/>
      <c r="ECH179" s="294"/>
      <c r="ECI179" s="294"/>
      <c r="ECJ179" s="294"/>
      <c r="ECK179" s="294"/>
      <c r="ECL179" s="294"/>
      <c r="ECM179" s="294"/>
      <c r="ECN179" s="294"/>
      <c r="ECO179" s="294"/>
      <c r="ECP179" s="294"/>
      <c r="ECQ179" s="294"/>
      <c r="ECR179" s="294"/>
      <c r="ECS179" s="294"/>
      <c r="ECT179" s="294"/>
      <c r="ECU179" s="294"/>
      <c r="ECV179" s="294"/>
      <c r="ECW179" s="294"/>
      <c r="ECX179" s="294"/>
      <c r="ECY179" s="294"/>
      <c r="ECZ179" s="294"/>
      <c r="EDA179" s="294"/>
      <c r="EDB179" s="294"/>
      <c r="EDC179" s="294"/>
      <c r="EDD179" s="294"/>
      <c r="EDE179" s="294"/>
      <c r="EDF179" s="294"/>
      <c r="EDG179" s="294"/>
      <c r="EDH179" s="294"/>
      <c r="EDI179" s="294"/>
      <c r="EDJ179" s="294"/>
      <c r="EDK179" s="294"/>
      <c r="EDL179" s="294"/>
      <c r="EDM179" s="294"/>
      <c r="EDN179" s="294"/>
      <c r="EDO179" s="294"/>
      <c r="EDP179" s="294"/>
      <c r="EDQ179" s="294"/>
      <c r="EDR179" s="294"/>
      <c r="EDS179" s="294"/>
      <c r="EDT179" s="294"/>
      <c r="EDU179" s="294"/>
      <c r="EDV179" s="294"/>
      <c r="EDW179" s="294"/>
      <c r="EDX179" s="294"/>
      <c r="EDY179" s="294"/>
      <c r="EDZ179" s="294"/>
      <c r="EEA179" s="294"/>
      <c r="EEB179" s="294"/>
      <c r="EEC179" s="294"/>
      <c r="EED179" s="294"/>
      <c r="EEE179" s="294"/>
      <c r="EEF179" s="294"/>
      <c r="EEG179" s="294"/>
      <c r="EEH179" s="294"/>
      <c r="EEI179" s="294"/>
      <c r="EEJ179" s="294"/>
      <c r="EEK179" s="294"/>
      <c r="EEL179" s="294"/>
      <c r="EEM179" s="294"/>
      <c r="EEN179" s="294"/>
      <c r="EEO179" s="294"/>
      <c r="EEP179" s="294"/>
      <c r="EEQ179" s="294"/>
      <c r="EER179" s="294"/>
      <c r="EES179" s="294"/>
      <c r="EET179" s="294"/>
      <c r="EEU179" s="294"/>
      <c r="EEV179" s="294"/>
      <c r="EEW179" s="294"/>
      <c r="EEX179" s="294"/>
      <c r="EEY179" s="294"/>
      <c r="EEZ179" s="294"/>
      <c r="EFA179" s="294"/>
      <c r="EFB179" s="294"/>
      <c r="EFC179" s="294"/>
      <c r="EFD179" s="294"/>
      <c r="EFE179" s="294"/>
      <c r="EFF179" s="294"/>
      <c r="EFG179" s="294"/>
      <c r="EFH179" s="294"/>
      <c r="EFI179" s="294"/>
      <c r="EFJ179" s="294"/>
      <c r="EFK179" s="294"/>
      <c r="EFL179" s="294"/>
      <c r="EFM179" s="294"/>
      <c r="EFN179" s="294"/>
      <c r="EFO179" s="294"/>
      <c r="EFP179" s="294"/>
      <c r="EFQ179" s="294"/>
      <c r="EFR179" s="294"/>
      <c r="EFS179" s="294"/>
      <c r="EFT179" s="294"/>
      <c r="EFU179" s="294"/>
      <c r="EFV179" s="294"/>
      <c r="EFW179" s="294"/>
      <c r="EFX179" s="294"/>
      <c r="EFY179" s="294"/>
      <c r="EFZ179" s="294"/>
      <c r="EGA179" s="294"/>
      <c r="EGB179" s="294"/>
      <c r="EGC179" s="294"/>
      <c r="EGD179" s="294"/>
      <c r="EGE179" s="294"/>
      <c r="EGF179" s="294"/>
      <c r="EGG179" s="294"/>
      <c r="EGH179" s="294"/>
      <c r="EGI179" s="294"/>
      <c r="EGJ179" s="294"/>
      <c r="EGK179" s="294"/>
      <c r="EGL179" s="294"/>
      <c r="EGM179" s="294"/>
      <c r="EGN179" s="294"/>
      <c r="EGO179" s="294"/>
      <c r="EGP179" s="294"/>
      <c r="EGQ179" s="294"/>
      <c r="EGR179" s="294"/>
      <c r="EGS179" s="294"/>
      <c r="EGT179" s="294"/>
      <c r="EGU179" s="294"/>
      <c r="EGV179" s="294"/>
      <c r="EGW179" s="294"/>
      <c r="EGX179" s="294"/>
      <c r="EGY179" s="294"/>
      <c r="EHF179" s="294"/>
      <c r="EHG179" s="294"/>
      <c r="EHH179" s="294"/>
      <c r="EHI179" s="294"/>
      <c r="EHJ179" s="294"/>
      <c r="EHK179" s="294"/>
      <c r="EHL179" s="294"/>
      <c r="EHM179" s="294"/>
      <c r="EHN179" s="294"/>
      <c r="EHO179" s="294"/>
      <c r="EHP179" s="294"/>
      <c r="EHQ179" s="294"/>
      <c r="EHR179" s="294"/>
      <c r="EHS179" s="294"/>
      <c r="EHT179" s="294"/>
      <c r="EHU179" s="294"/>
      <c r="EHV179" s="294"/>
      <c r="EHW179" s="294"/>
      <c r="EHX179" s="294"/>
      <c r="EHY179" s="294"/>
      <c r="EHZ179" s="294"/>
      <c r="EIA179" s="294"/>
      <c r="EIB179" s="294"/>
      <c r="EIC179" s="294"/>
      <c r="EID179" s="294"/>
      <c r="EIE179" s="294"/>
      <c r="EIF179" s="294"/>
      <c r="EIG179" s="294"/>
      <c r="EIH179" s="294"/>
      <c r="EII179" s="294"/>
      <c r="EIJ179" s="294"/>
      <c r="EIK179" s="294"/>
      <c r="EIL179" s="294"/>
      <c r="EIM179" s="294"/>
      <c r="EIN179" s="294"/>
      <c r="EIO179" s="294"/>
      <c r="EIP179" s="294"/>
      <c r="EIQ179" s="294"/>
      <c r="EIR179" s="294"/>
      <c r="EIS179" s="294"/>
      <c r="EIT179" s="294"/>
      <c r="EIU179" s="294"/>
      <c r="EIV179" s="294"/>
      <c r="EIW179" s="294"/>
      <c r="EIX179" s="294"/>
      <c r="EIY179" s="294"/>
      <c r="EIZ179" s="294"/>
      <c r="EJA179" s="294"/>
      <c r="EJB179" s="294"/>
      <c r="EJC179" s="294"/>
      <c r="EJD179" s="294"/>
      <c r="EJE179" s="294"/>
      <c r="EJF179" s="294"/>
      <c r="EJG179" s="294"/>
      <c r="EJH179" s="294"/>
      <c r="EJI179" s="294"/>
      <c r="EJJ179" s="294"/>
      <c r="EJK179" s="294"/>
      <c r="EJL179" s="294"/>
      <c r="EJM179" s="294"/>
      <c r="EJN179" s="294"/>
      <c r="EJO179" s="294"/>
      <c r="EJP179" s="294"/>
      <c r="EJQ179" s="294"/>
      <c r="EJR179" s="294"/>
      <c r="EJS179" s="294"/>
      <c r="EJT179" s="294"/>
      <c r="EJU179" s="294"/>
      <c r="EJV179" s="294"/>
      <c r="EJW179" s="294"/>
      <c r="EJX179" s="294"/>
      <c r="EJY179" s="294"/>
      <c r="EJZ179" s="294"/>
      <c r="EKA179" s="294"/>
      <c r="EKB179" s="294"/>
      <c r="EKC179" s="294"/>
      <c r="EKD179" s="294"/>
      <c r="EKE179" s="294"/>
      <c r="EKF179" s="294"/>
      <c r="EKG179" s="294"/>
      <c r="EKH179" s="294"/>
      <c r="EKI179" s="294"/>
      <c r="EKJ179" s="294"/>
      <c r="EKK179" s="294"/>
      <c r="EKL179" s="294"/>
      <c r="EKM179" s="294"/>
      <c r="EKN179" s="294"/>
      <c r="EKO179" s="294"/>
      <c r="EKP179" s="294"/>
      <c r="EKQ179" s="294"/>
      <c r="EKR179" s="294"/>
      <c r="EKS179" s="294"/>
      <c r="EKT179" s="294"/>
      <c r="EKU179" s="294"/>
      <c r="EKV179" s="294"/>
      <c r="EKW179" s="294"/>
      <c r="EKX179" s="294"/>
      <c r="EKY179" s="294"/>
      <c r="EKZ179" s="294"/>
      <c r="ELA179" s="294"/>
      <c r="ELB179" s="294"/>
      <c r="ELC179" s="294"/>
      <c r="ELD179" s="294"/>
      <c r="ELE179" s="294"/>
      <c r="ELF179" s="294"/>
      <c r="ELG179" s="294"/>
      <c r="ELH179" s="294"/>
      <c r="ELI179" s="294"/>
      <c r="ELJ179" s="294"/>
      <c r="ELK179" s="294"/>
      <c r="ELL179" s="294"/>
      <c r="ELM179" s="294"/>
      <c r="ELN179" s="294"/>
      <c r="ELO179" s="294"/>
      <c r="ELP179" s="294"/>
      <c r="ELQ179" s="294"/>
      <c r="ELR179" s="294"/>
      <c r="ELS179" s="294"/>
      <c r="ELT179" s="294"/>
      <c r="ELU179" s="294"/>
      <c r="ELV179" s="294"/>
      <c r="ELW179" s="294"/>
      <c r="ELX179" s="294"/>
      <c r="ELY179" s="294"/>
      <c r="ELZ179" s="294"/>
      <c r="EMA179" s="294"/>
      <c r="EMB179" s="294"/>
      <c r="EMC179" s="294"/>
      <c r="EMD179" s="294"/>
      <c r="EME179" s="294"/>
      <c r="EMF179" s="294"/>
      <c r="EMG179" s="294"/>
      <c r="EMH179" s="294"/>
      <c r="EMI179" s="294"/>
      <c r="EMJ179" s="294"/>
      <c r="EMK179" s="294"/>
      <c r="EML179" s="294"/>
      <c r="EMM179" s="294"/>
      <c r="EMN179" s="294"/>
      <c r="EMO179" s="294"/>
      <c r="EMP179" s="294"/>
      <c r="EMQ179" s="294"/>
      <c r="EMR179" s="294"/>
      <c r="EMS179" s="294"/>
      <c r="EMT179" s="294"/>
      <c r="EMU179" s="294"/>
      <c r="EMV179" s="294"/>
      <c r="EMW179" s="294"/>
      <c r="EMX179" s="294"/>
      <c r="EMY179" s="294"/>
      <c r="EMZ179" s="294"/>
      <c r="ENA179" s="294"/>
      <c r="ENB179" s="294"/>
      <c r="ENC179" s="294"/>
      <c r="END179" s="294"/>
      <c r="ENE179" s="294"/>
      <c r="ENF179" s="294"/>
      <c r="ENG179" s="294"/>
      <c r="ENH179" s="294"/>
      <c r="ENI179" s="294"/>
      <c r="ENJ179" s="294"/>
      <c r="ENK179" s="294"/>
      <c r="ENL179" s="294"/>
      <c r="ENM179" s="294"/>
      <c r="ENN179" s="294"/>
      <c r="ENO179" s="294"/>
      <c r="ENP179" s="294"/>
      <c r="ENQ179" s="294"/>
      <c r="ENR179" s="294"/>
      <c r="ENS179" s="294"/>
      <c r="ENT179" s="294"/>
      <c r="ENU179" s="294"/>
      <c r="ENV179" s="294"/>
      <c r="ENW179" s="294"/>
      <c r="ENX179" s="294"/>
      <c r="ENY179" s="294"/>
      <c r="ENZ179" s="294"/>
      <c r="EOA179" s="294"/>
      <c r="EOB179" s="294"/>
      <c r="EOC179" s="294"/>
      <c r="EOD179" s="294"/>
      <c r="EOE179" s="294"/>
      <c r="EOF179" s="294"/>
      <c r="EOG179" s="294"/>
      <c r="EOH179" s="294"/>
      <c r="EOI179" s="294"/>
      <c r="EOJ179" s="294"/>
      <c r="EOK179" s="294"/>
      <c r="EOL179" s="294"/>
      <c r="EOM179" s="294"/>
      <c r="EON179" s="294"/>
      <c r="EOO179" s="294"/>
      <c r="EOP179" s="294"/>
      <c r="EOQ179" s="294"/>
      <c r="EOR179" s="294"/>
      <c r="EOS179" s="294"/>
      <c r="EOT179" s="294"/>
      <c r="EOU179" s="294"/>
      <c r="EOV179" s="294"/>
      <c r="EOW179" s="294"/>
      <c r="EOX179" s="294"/>
      <c r="EOY179" s="294"/>
      <c r="EOZ179" s="294"/>
      <c r="EPA179" s="294"/>
      <c r="EPB179" s="294"/>
      <c r="EPC179" s="294"/>
      <c r="EPD179" s="294"/>
      <c r="EPE179" s="294"/>
      <c r="EPF179" s="294"/>
      <c r="EPG179" s="294"/>
      <c r="EPH179" s="294"/>
      <c r="EPI179" s="294"/>
      <c r="EPJ179" s="294"/>
      <c r="EPK179" s="294"/>
      <c r="EPL179" s="294"/>
      <c r="EPM179" s="294"/>
      <c r="EPN179" s="294"/>
      <c r="EPO179" s="294"/>
      <c r="EPP179" s="294"/>
      <c r="EPQ179" s="294"/>
      <c r="EPR179" s="294"/>
      <c r="EPS179" s="294"/>
      <c r="EPT179" s="294"/>
      <c r="EPU179" s="294"/>
      <c r="EPV179" s="294"/>
      <c r="EPW179" s="294"/>
      <c r="EPX179" s="294"/>
      <c r="EPY179" s="294"/>
      <c r="EPZ179" s="294"/>
      <c r="EQA179" s="294"/>
      <c r="EQB179" s="294"/>
      <c r="EQC179" s="294"/>
      <c r="EQD179" s="294"/>
      <c r="EQE179" s="294"/>
      <c r="EQF179" s="294"/>
      <c r="EQG179" s="294"/>
      <c r="EQH179" s="294"/>
      <c r="EQI179" s="294"/>
      <c r="EQJ179" s="294"/>
      <c r="EQK179" s="294"/>
      <c r="EQL179" s="294"/>
      <c r="EQM179" s="294"/>
      <c r="EQN179" s="294"/>
      <c r="EQO179" s="294"/>
      <c r="EQP179" s="294"/>
      <c r="EQQ179" s="294"/>
      <c r="EQR179" s="294"/>
      <c r="EQS179" s="294"/>
      <c r="EQT179" s="294"/>
      <c r="EQU179" s="294"/>
      <c r="ERB179" s="294"/>
      <c r="ERC179" s="294"/>
      <c r="ERD179" s="294"/>
      <c r="ERE179" s="294"/>
      <c r="ERF179" s="294"/>
      <c r="ERG179" s="294"/>
      <c r="ERH179" s="294"/>
      <c r="ERI179" s="294"/>
      <c r="ERJ179" s="294"/>
      <c r="ERK179" s="294"/>
      <c r="ERL179" s="294"/>
      <c r="ERM179" s="294"/>
      <c r="ERN179" s="294"/>
      <c r="ERO179" s="294"/>
      <c r="ERP179" s="294"/>
      <c r="ERQ179" s="294"/>
      <c r="ERR179" s="294"/>
      <c r="ERS179" s="294"/>
      <c r="ERT179" s="294"/>
      <c r="ERU179" s="294"/>
      <c r="ERV179" s="294"/>
      <c r="ERW179" s="294"/>
      <c r="ERX179" s="294"/>
      <c r="ERY179" s="294"/>
      <c r="ERZ179" s="294"/>
      <c r="ESA179" s="294"/>
      <c r="ESB179" s="294"/>
      <c r="ESC179" s="294"/>
      <c r="ESD179" s="294"/>
      <c r="ESE179" s="294"/>
      <c r="ESF179" s="294"/>
      <c r="ESG179" s="294"/>
      <c r="ESH179" s="294"/>
      <c r="ESI179" s="294"/>
      <c r="ESJ179" s="294"/>
      <c r="ESK179" s="294"/>
      <c r="ESL179" s="294"/>
      <c r="ESM179" s="294"/>
      <c r="ESN179" s="294"/>
      <c r="ESO179" s="294"/>
      <c r="ESP179" s="294"/>
      <c r="ESQ179" s="294"/>
      <c r="ESR179" s="294"/>
      <c r="ESS179" s="294"/>
      <c r="EST179" s="294"/>
      <c r="ESU179" s="294"/>
      <c r="ESV179" s="294"/>
      <c r="ESW179" s="294"/>
      <c r="ESX179" s="294"/>
      <c r="ESY179" s="294"/>
      <c r="ESZ179" s="294"/>
      <c r="ETA179" s="294"/>
      <c r="ETB179" s="294"/>
      <c r="ETC179" s="294"/>
      <c r="ETD179" s="294"/>
      <c r="ETE179" s="294"/>
      <c r="ETF179" s="294"/>
      <c r="ETG179" s="294"/>
      <c r="ETH179" s="294"/>
      <c r="ETI179" s="294"/>
      <c r="ETJ179" s="294"/>
      <c r="ETK179" s="294"/>
      <c r="ETL179" s="294"/>
      <c r="ETM179" s="294"/>
      <c r="ETN179" s="294"/>
      <c r="ETO179" s="294"/>
      <c r="ETP179" s="294"/>
      <c r="ETQ179" s="294"/>
      <c r="ETR179" s="294"/>
      <c r="ETS179" s="294"/>
      <c r="ETT179" s="294"/>
      <c r="ETU179" s="294"/>
      <c r="ETV179" s="294"/>
      <c r="ETW179" s="294"/>
      <c r="ETX179" s="294"/>
      <c r="ETY179" s="294"/>
      <c r="ETZ179" s="294"/>
      <c r="EUA179" s="294"/>
      <c r="EUB179" s="294"/>
      <c r="EUC179" s="294"/>
      <c r="EUD179" s="294"/>
      <c r="EUE179" s="294"/>
      <c r="EUF179" s="294"/>
      <c r="EUG179" s="294"/>
      <c r="EUH179" s="294"/>
      <c r="EUI179" s="294"/>
      <c r="EUJ179" s="294"/>
      <c r="EUK179" s="294"/>
      <c r="EUL179" s="294"/>
      <c r="EUM179" s="294"/>
      <c r="EUN179" s="294"/>
      <c r="EUO179" s="294"/>
      <c r="EUP179" s="294"/>
      <c r="EUQ179" s="294"/>
      <c r="EUR179" s="294"/>
      <c r="EUS179" s="294"/>
      <c r="EUT179" s="294"/>
      <c r="EUU179" s="294"/>
      <c r="EUV179" s="294"/>
      <c r="EUW179" s="294"/>
      <c r="EUX179" s="294"/>
      <c r="EUY179" s="294"/>
      <c r="EUZ179" s="294"/>
      <c r="EVA179" s="294"/>
      <c r="EVB179" s="294"/>
      <c r="EVC179" s="294"/>
      <c r="EVD179" s="294"/>
      <c r="EVE179" s="294"/>
      <c r="EVF179" s="294"/>
      <c r="EVG179" s="294"/>
      <c r="EVH179" s="294"/>
      <c r="EVI179" s="294"/>
      <c r="EVJ179" s="294"/>
      <c r="EVK179" s="294"/>
      <c r="EVL179" s="294"/>
      <c r="EVM179" s="294"/>
      <c r="EVN179" s="294"/>
      <c r="EVO179" s="294"/>
      <c r="EVP179" s="294"/>
      <c r="EVQ179" s="294"/>
      <c r="EVR179" s="294"/>
      <c r="EVS179" s="294"/>
      <c r="EVT179" s="294"/>
      <c r="EVU179" s="294"/>
      <c r="EVV179" s="294"/>
      <c r="EVW179" s="294"/>
      <c r="EVX179" s="294"/>
      <c r="EVY179" s="294"/>
      <c r="EVZ179" s="294"/>
      <c r="EWA179" s="294"/>
      <c r="EWB179" s="294"/>
      <c r="EWC179" s="294"/>
      <c r="EWD179" s="294"/>
      <c r="EWE179" s="294"/>
      <c r="EWF179" s="294"/>
      <c r="EWG179" s="294"/>
      <c r="EWH179" s="294"/>
      <c r="EWI179" s="294"/>
      <c r="EWJ179" s="294"/>
      <c r="EWK179" s="294"/>
      <c r="EWL179" s="294"/>
      <c r="EWM179" s="294"/>
      <c r="EWN179" s="294"/>
      <c r="EWO179" s="294"/>
      <c r="EWP179" s="294"/>
      <c r="EWQ179" s="294"/>
      <c r="EWR179" s="294"/>
      <c r="EWS179" s="294"/>
      <c r="EWT179" s="294"/>
      <c r="EWU179" s="294"/>
      <c r="EWV179" s="294"/>
      <c r="EWW179" s="294"/>
      <c r="EWX179" s="294"/>
      <c r="EWY179" s="294"/>
      <c r="EWZ179" s="294"/>
      <c r="EXA179" s="294"/>
      <c r="EXB179" s="294"/>
      <c r="EXC179" s="294"/>
      <c r="EXD179" s="294"/>
      <c r="EXE179" s="294"/>
      <c r="EXF179" s="294"/>
      <c r="EXG179" s="294"/>
      <c r="EXH179" s="294"/>
      <c r="EXI179" s="294"/>
      <c r="EXJ179" s="294"/>
      <c r="EXK179" s="294"/>
      <c r="EXL179" s="294"/>
      <c r="EXM179" s="294"/>
      <c r="EXN179" s="294"/>
      <c r="EXO179" s="294"/>
      <c r="EXP179" s="294"/>
      <c r="EXQ179" s="294"/>
      <c r="EXR179" s="294"/>
      <c r="EXS179" s="294"/>
      <c r="EXT179" s="294"/>
      <c r="EXU179" s="294"/>
      <c r="EXV179" s="294"/>
      <c r="EXW179" s="294"/>
      <c r="EXX179" s="294"/>
      <c r="EXY179" s="294"/>
      <c r="EXZ179" s="294"/>
      <c r="EYA179" s="294"/>
      <c r="EYB179" s="294"/>
      <c r="EYC179" s="294"/>
      <c r="EYD179" s="294"/>
      <c r="EYE179" s="294"/>
      <c r="EYF179" s="294"/>
      <c r="EYG179" s="294"/>
      <c r="EYH179" s="294"/>
      <c r="EYI179" s="294"/>
      <c r="EYJ179" s="294"/>
      <c r="EYK179" s="294"/>
      <c r="EYL179" s="294"/>
      <c r="EYM179" s="294"/>
      <c r="EYN179" s="294"/>
      <c r="EYO179" s="294"/>
      <c r="EYP179" s="294"/>
      <c r="EYQ179" s="294"/>
      <c r="EYR179" s="294"/>
      <c r="EYS179" s="294"/>
      <c r="EYT179" s="294"/>
      <c r="EYU179" s="294"/>
      <c r="EYV179" s="294"/>
      <c r="EYW179" s="294"/>
      <c r="EYX179" s="294"/>
      <c r="EYY179" s="294"/>
      <c r="EYZ179" s="294"/>
      <c r="EZA179" s="294"/>
      <c r="EZB179" s="294"/>
      <c r="EZC179" s="294"/>
      <c r="EZD179" s="294"/>
      <c r="EZE179" s="294"/>
      <c r="EZF179" s="294"/>
      <c r="EZG179" s="294"/>
      <c r="EZH179" s="294"/>
      <c r="EZI179" s="294"/>
      <c r="EZJ179" s="294"/>
      <c r="EZK179" s="294"/>
      <c r="EZL179" s="294"/>
      <c r="EZM179" s="294"/>
      <c r="EZN179" s="294"/>
      <c r="EZO179" s="294"/>
      <c r="EZP179" s="294"/>
      <c r="EZQ179" s="294"/>
      <c r="EZR179" s="294"/>
      <c r="EZS179" s="294"/>
      <c r="EZT179" s="294"/>
      <c r="EZU179" s="294"/>
      <c r="EZV179" s="294"/>
      <c r="EZW179" s="294"/>
      <c r="EZX179" s="294"/>
      <c r="EZY179" s="294"/>
      <c r="EZZ179" s="294"/>
      <c r="FAA179" s="294"/>
      <c r="FAB179" s="294"/>
      <c r="FAC179" s="294"/>
      <c r="FAD179" s="294"/>
      <c r="FAE179" s="294"/>
      <c r="FAF179" s="294"/>
      <c r="FAG179" s="294"/>
      <c r="FAH179" s="294"/>
      <c r="FAI179" s="294"/>
      <c r="FAJ179" s="294"/>
      <c r="FAK179" s="294"/>
      <c r="FAL179" s="294"/>
      <c r="FAM179" s="294"/>
      <c r="FAN179" s="294"/>
      <c r="FAO179" s="294"/>
      <c r="FAP179" s="294"/>
      <c r="FAQ179" s="294"/>
      <c r="FAX179" s="294"/>
      <c r="FAY179" s="294"/>
      <c r="FAZ179" s="294"/>
      <c r="FBA179" s="294"/>
      <c r="FBB179" s="294"/>
      <c r="FBC179" s="294"/>
      <c r="FBD179" s="294"/>
      <c r="FBE179" s="294"/>
      <c r="FBF179" s="294"/>
      <c r="FBG179" s="294"/>
      <c r="FBH179" s="294"/>
      <c r="FBI179" s="294"/>
      <c r="FBJ179" s="294"/>
      <c r="FBK179" s="294"/>
      <c r="FBL179" s="294"/>
      <c r="FBM179" s="294"/>
      <c r="FBN179" s="294"/>
      <c r="FBO179" s="294"/>
      <c r="FBP179" s="294"/>
      <c r="FBQ179" s="294"/>
      <c r="FBR179" s="294"/>
      <c r="FBS179" s="294"/>
      <c r="FBT179" s="294"/>
      <c r="FBU179" s="294"/>
      <c r="FBV179" s="294"/>
      <c r="FBW179" s="294"/>
      <c r="FBX179" s="294"/>
      <c r="FBY179" s="294"/>
      <c r="FBZ179" s="294"/>
      <c r="FCA179" s="294"/>
      <c r="FCB179" s="294"/>
      <c r="FCC179" s="294"/>
      <c r="FCD179" s="294"/>
      <c r="FCE179" s="294"/>
      <c r="FCF179" s="294"/>
      <c r="FCG179" s="294"/>
      <c r="FCH179" s="294"/>
      <c r="FCI179" s="294"/>
      <c r="FCJ179" s="294"/>
      <c r="FCK179" s="294"/>
      <c r="FCL179" s="294"/>
      <c r="FCM179" s="294"/>
      <c r="FCN179" s="294"/>
      <c r="FCO179" s="294"/>
      <c r="FCP179" s="294"/>
      <c r="FCQ179" s="294"/>
      <c r="FCR179" s="294"/>
      <c r="FCS179" s="294"/>
      <c r="FCT179" s="294"/>
      <c r="FCU179" s="294"/>
      <c r="FCV179" s="294"/>
      <c r="FCW179" s="294"/>
      <c r="FCX179" s="294"/>
      <c r="FCY179" s="294"/>
      <c r="FCZ179" s="294"/>
      <c r="FDA179" s="294"/>
      <c r="FDB179" s="294"/>
      <c r="FDC179" s="294"/>
      <c r="FDD179" s="294"/>
      <c r="FDE179" s="294"/>
      <c r="FDF179" s="294"/>
      <c r="FDG179" s="294"/>
      <c r="FDH179" s="294"/>
      <c r="FDI179" s="294"/>
      <c r="FDJ179" s="294"/>
      <c r="FDK179" s="294"/>
      <c r="FDL179" s="294"/>
      <c r="FDM179" s="294"/>
      <c r="FDN179" s="294"/>
      <c r="FDO179" s="294"/>
      <c r="FDP179" s="294"/>
      <c r="FDQ179" s="294"/>
      <c r="FDR179" s="294"/>
      <c r="FDS179" s="294"/>
      <c r="FDT179" s="294"/>
      <c r="FDU179" s="294"/>
      <c r="FDV179" s="294"/>
      <c r="FDW179" s="294"/>
      <c r="FDX179" s="294"/>
      <c r="FDY179" s="294"/>
      <c r="FDZ179" s="294"/>
      <c r="FEA179" s="294"/>
      <c r="FEB179" s="294"/>
      <c r="FEC179" s="294"/>
      <c r="FED179" s="294"/>
      <c r="FEE179" s="294"/>
      <c r="FEF179" s="294"/>
      <c r="FEG179" s="294"/>
      <c r="FEH179" s="294"/>
      <c r="FEI179" s="294"/>
      <c r="FEJ179" s="294"/>
      <c r="FEK179" s="294"/>
      <c r="FEL179" s="294"/>
      <c r="FEM179" s="294"/>
      <c r="FEN179" s="294"/>
      <c r="FEO179" s="294"/>
      <c r="FEP179" s="294"/>
      <c r="FEQ179" s="294"/>
      <c r="FER179" s="294"/>
      <c r="FES179" s="294"/>
      <c r="FET179" s="294"/>
      <c r="FEU179" s="294"/>
      <c r="FEV179" s="294"/>
      <c r="FEW179" s="294"/>
      <c r="FEX179" s="294"/>
      <c r="FEY179" s="294"/>
      <c r="FEZ179" s="294"/>
      <c r="FFA179" s="294"/>
      <c r="FFB179" s="294"/>
      <c r="FFC179" s="294"/>
      <c r="FFD179" s="294"/>
      <c r="FFE179" s="294"/>
      <c r="FFF179" s="294"/>
      <c r="FFG179" s="294"/>
      <c r="FFH179" s="294"/>
      <c r="FFI179" s="294"/>
      <c r="FFJ179" s="294"/>
      <c r="FFK179" s="294"/>
      <c r="FFL179" s="294"/>
      <c r="FFM179" s="294"/>
      <c r="FFN179" s="294"/>
      <c r="FFO179" s="294"/>
      <c r="FFP179" s="294"/>
      <c r="FFQ179" s="294"/>
      <c r="FFR179" s="294"/>
      <c r="FFS179" s="294"/>
      <c r="FFT179" s="294"/>
      <c r="FFU179" s="294"/>
      <c r="FFV179" s="294"/>
      <c r="FFW179" s="294"/>
      <c r="FFX179" s="294"/>
      <c r="FFY179" s="294"/>
      <c r="FFZ179" s="294"/>
      <c r="FGA179" s="294"/>
      <c r="FGB179" s="294"/>
      <c r="FGC179" s="294"/>
      <c r="FGD179" s="294"/>
      <c r="FGE179" s="294"/>
      <c r="FGF179" s="294"/>
      <c r="FGG179" s="294"/>
      <c r="FGH179" s="294"/>
      <c r="FGI179" s="294"/>
      <c r="FGJ179" s="294"/>
      <c r="FGK179" s="294"/>
      <c r="FGL179" s="294"/>
      <c r="FGM179" s="294"/>
      <c r="FGN179" s="294"/>
      <c r="FGO179" s="294"/>
      <c r="FGP179" s="294"/>
      <c r="FGQ179" s="294"/>
      <c r="FGR179" s="294"/>
      <c r="FGS179" s="294"/>
      <c r="FGT179" s="294"/>
      <c r="FGU179" s="294"/>
      <c r="FGV179" s="294"/>
      <c r="FGW179" s="294"/>
      <c r="FGX179" s="294"/>
      <c r="FGY179" s="294"/>
      <c r="FGZ179" s="294"/>
      <c r="FHA179" s="294"/>
      <c r="FHB179" s="294"/>
      <c r="FHC179" s="294"/>
      <c r="FHD179" s="294"/>
      <c r="FHE179" s="294"/>
      <c r="FHF179" s="294"/>
      <c r="FHG179" s="294"/>
      <c r="FHH179" s="294"/>
      <c r="FHI179" s="294"/>
      <c r="FHJ179" s="294"/>
      <c r="FHK179" s="294"/>
      <c r="FHL179" s="294"/>
      <c r="FHM179" s="294"/>
      <c r="FHN179" s="294"/>
      <c r="FHO179" s="294"/>
      <c r="FHP179" s="294"/>
      <c r="FHQ179" s="294"/>
      <c r="FHR179" s="294"/>
      <c r="FHS179" s="294"/>
      <c r="FHT179" s="294"/>
      <c r="FHU179" s="294"/>
      <c r="FHV179" s="294"/>
      <c r="FHW179" s="294"/>
      <c r="FHX179" s="294"/>
      <c r="FHY179" s="294"/>
      <c r="FHZ179" s="294"/>
      <c r="FIA179" s="294"/>
      <c r="FIB179" s="294"/>
      <c r="FIC179" s="294"/>
      <c r="FID179" s="294"/>
      <c r="FIE179" s="294"/>
      <c r="FIF179" s="294"/>
      <c r="FIG179" s="294"/>
      <c r="FIH179" s="294"/>
      <c r="FII179" s="294"/>
      <c r="FIJ179" s="294"/>
      <c r="FIK179" s="294"/>
      <c r="FIL179" s="294"/>
      <c r="FIM179" s="294"/>
      <c r="FIN179" s="294"/>
      <c r="FIO179" s="294"/>
      <c r="FIP179" s="294"/>
      <c r="FIQ179" s="294"/>
      <c r="FIR179" s="294"/>
      <c r="FIS179" s="294"/>
      <c r="FIT179" s="294"/>
      <c r="FIU179" s="294"/>
      <c r="FIV179" s="294"/>
      <c r="FIW179" s="294"/>
      <c r="FIX179" s="294"/>
      <c r="FIY179" s="294"/>
      <c r="FIZ179" s="294"/>
      <c r="FJA179" s="294"/>
      <c r="FJB179" s="294"/>
      <c r="FJC179" s="294"/>
      <c r="FJD179" s="294"/>
      <c r="FJE179" s="294"/>
      <c r="FJF179" s="294"/>
      <c r="FJG179" s="294"/>
      <c r="FJH179" s="294"/>
      <c r="FJI179" s="294"/>
      <c r="FJJ179" s="294"/>
      <c r="FJK179" s="294"/>
      <c r="FJL179" s="294"/>
      <c r="FJM179" s="294"/>
      <c r="FJN179" s="294"/>
      <c r="FJO179" s="294"/>
      <c r="FJP179" s="294"/>
      <c r="FJQ179" s="294"/>
      <c r="FJR179" s="294"/>
      <c r="FJS179" s="294"/>
      <c r="FJT179" s="294"/>
      <c r="FJU179" s="294"/>
      <c r="FJV179" s="294"/>
      <c r="FJW179" s="294"/>
      <c r="FJX179" s="294"/>
      <c r="FJY179" s="294"/>
      <c r="FJZ179" s="294"/>
      <c r="FKA179" s="294"/>
      <c r="FKB179" s="294"/>
      <c r="FKC179" s="294"/>
      <c r="FKD179" s="294"/>
      <c r="FKE179" s="294"/>
      <c r="FKF179" s="294"/>
      <c r="FKG179" s="294"/>
      <c r="FKH179" s="294"/>
      <c r="FKI179" s="294"/>
      <c r="FKJ179" s="294"/>
      <c r="FKK179" s="294"/>
      <c r="FKL179" s="294"/>
      <c r="FKM179" s="294"/>
      <c r="FKT179" s="294"/>
      <c r="FKU179" s="294"/>
      <c r="FKV179" s="294"/>
      <c r="FKW179" s="294"/>
      <c r="FKX179" s="294"/>
      <c r="FKY179" s="294"/>
      <c r="FKZ179" s="294"/>
      <c r="FLA179" s="294"/>
      <c r="FLB179" s="294"/>
      <c r="FLC179" s="294"/>
      <c r="FLD179" s="294"/>
      <c r="FLE179" s="294"/>
      <c r="FLF179" s="294"/>
      <c r="FLG179" s="294"/>
      <c r="FLH179" s="294"/>
      <c r="FLI179" s="294"/>
      <c r="FLJ179" s="294"/>
      <c r="FLK179" s="294"/>
      <c r="FLL179" s="294"/>
      <c r="FLM179" s="294"/>
      <c r="FLN179" s="294"/>
      <c r="FLO179" s="294"/>
      <c r="FLP179" s="294"/>
      <c r="FLQ179" s="294"/>
      <c r="FLR179" s="294"/>
      <c r="FLS179" s="294"/>
      <c r="FLT179" s="294"/>
      <c r="FLU179" s="294"/>
      <c r="FLV179" s="294"/>
      <c r="FLW179" s="294"/>
      <c r="FLX179" s="294"/>
      <c r="FLY179" s="294"/>
      <c r="FLZ179" s="294"/>
      <c r="FMA179" s="294"/>
      <c r="FMB179" s="294"/>
      <c r="FMC179" s="294"/>
      <c r="FMD179" s="294"/>
      <c r="FME179" s="294"/>
      <c r="FMF179" s="294"/>
      <c r="FMG179" s="294"/>
      <c r="FMH179" s="294"/>
      <c r="FMI179" s="294"/>
      <c r="FMJ179" s="294"/>
      <c r="FMK179" s="294"/>
      <c r="FML179" s="294"/>
      <c r="FMM179" s="294"/>
      <c r="FMN179" s="294"/>
      <c r="FMO179" s="294"/>
      <c r="FMP179" s="294"/>
      <c r="FMQ179" s="294"/>
      <c r="FMR179" s="294"/>
      <c r="FMS179" s="294"/>
      <c r="FMT179" s="294"/>
      <c r="FMU179" s="294"/>
      <c r="FMV179" s="294"/>
      <c r="FMW179" s="294"/>
      <c r="FMX179" s="294"/>
      <c r="FMY179" s="294"/>
      <c r="FMZ179" s="294"/>
      <c r="FNA179" s="294"/>
      <c r="FNB179" s="294"/>
      <c r="FNC179" s="294"/>
      <c r="FND179" s="294"/>
      <c r="FNE179" s="294"/>
      <c r="FNF179" s="294"/>
      <c r="FNG179" s="294"/>
      <c r="FNH179" s="294"/>
      <c r="FNI179" s="294"/>
      <c r="FNJ179" s="294"/>
      <c r="FNK179" s="294"/>
      <c r="FNL179" s="294"/>
      <c r="FNM179" s="294"/>
      <c r="FNN179" s="294"/>
      <c r="FNO179" s="294"/>
      <c r="FNP179" s="294"/>
      <c r="FNQ179" s="294"/>
      <c r="FNR179" s="294"/>
      <c r="FNS179" s="294"/>
      <c r="FNT179" s="294"/>
      <c r="FNU179" s="294"/>
      <c r="FNV179" s="294"/>
      <c r="FNW179" s="294"/>
      <c r="FNX179" s="294"/>
      <c r="FNY179" s="294"/>
      <c r="FNZ179" s="294"/>
      <c r="FOA179" s="294"/>
      <c r="FOB179" s="294"/>
      <c r="FOC179" s="294"/>
      <c r="FOD179" s="294"/>
      <c r="FOE179" s="294"/>
      <c r="FOF179" s="294"/>
      <c r="FOG179" s="294"/>
      <c r="FOH179" s="294"/>
      <c r="FOI179" s="294"/>
      <c r="FOJ179" s="294"/>
      <c r="FOK179" s="294"/>
      <c r="FOL179" s="294"/>
      <c r="FOM179" s="294"/>
      <c r="FON179" s="294"/>
      <c r="FOO179" s="294"/>
      <c r="FOP179" s="294"/>
      <c r="FOQ179" s="294"/>
      <c r="FOR179" s="294"/>
      <c r="FOS179" s="294"/>
      <c r="FOT179" s="294"/>
      <c r="FOU179" s="294"/>
      <c r="FOV179" s="294"/>
      <c r="FOW179" s="294"/>
      <c r="FOX179" s="294"/>
      <c r="FOY179" s="294"/>
      <c r="FOZ179" s="294"/>
      <c r="FPA179" s="294"/>
      <c r="FPB179" s="294"/>
      <c r="FPC179" s="294"/>
      <c r="FPD179" s="294"/>
      <c r="FPE179" s="294"/>
      <c r="FPF179" s="294"/>
      <c r="FPG179" s="294"/>
      <c r="FPH179" s="294"/>
      <c r="FPI179" s="294"/>
      <c r="FPJ179" s="294"/>
      <c r="FPK179" s="294"/>
      <c r="FPL179" s="294"/>
      <c r="FPM179" s="294"/>
      <c r="FPN179" s="294"/>
      <c r="FPO179" s="294"/>
      <c r="FPP179" s="294"/>
      <c r="FPQ179" s="294"/>
      <c r="FPR179" s="294"/>
      <c r="FPS179" s="294"/>
      <c r="FPT179" s="294"/>
      <c r="FPU179" s="294"/>
      <c r="FPV179" s="294"/>
      <c r="FPW179" s="294"/>
      <c r="FPX179" s="294"/>
      <c r="FPY179" s="294"/>
      <c r="FPZ179" s="294"/>
      <c r="FQA179" s="294"/>
      <c r="FQB179" s="294"/>
      <c r="FQC179" s="294"/>
      <c r="FQD179" s="294"/>
      <c r="FQE179" s="294"/>
      <c r="FQF179" s="294"/>
      <c r="FQG179" s="294"/>
      <c r="FQH179" s="294"/>
      <c r="FQI179" s="294"/>
      <c r="FQJ179" s="294"/>
      <c r="FQK179" s="294"/>
      <c r="FQL179" s="294"/>
      <c r="FQM179" s="294"/>
      <c r="FQN179" s="294"/>
      <c r="FQO179" s="294"/>
      <c r="FQP179" s="294"/>
      <c r="FQQ179" s="294"/>
      <c r="FQR179" s="294"/>
      <c r="FQS179" s="294"/>
      <c r="FQT179" s="294"/>
      <c r="FQU179" s="294"/>
      <c r="FQV179" s="294"/>
      <c r="FQW179" s="294"/>
      <c r="FQX179" s="294"/>
      <c r="FQY179" s="294"/>
      <c r="FQZ179" s="294"/>
      <c r="FRA179" s="294"/>
      <c r="FRB179" s="294"/>
      <c r="FRC179" s="294"/>
      <c r="FRD179" s="294"/>
      <c r="FRE179" s="294"/>
      <c r="FRF179" s="294"/>
      <c r="FRG179" s="294"/>
      <c r="FRH179" s="294"/>
      <c r="FRI179" s="294"/>
      <c r="FRJ179" s="294"/>
      <c r="FRK179" s="294"/>
      <c r="FRL179" s="294"/>
      <c r="FRM179" s="294"/>
      <c r="FRN179" s="294"/>
      <c r="FRO179" s="294"/>
      <c r="FRP179" s="294"/>
      <c r="FRQ179" s="294"/>
      <c r="FRR179" s="294"/>
      <c r="FRS179" s="294"/>
      <c r="FRT179" s="294"/>
      <c r="FRU179" s="294"/>
      <c r="FRV179" s="294"/>
      <c r="FRW179" s="294"/>
      <c r="FRX179" s="294"/>
      <c r="FRY179" s="294"/>
      <c r="FRZ179" s="294"/>
      <c r="FSA179" s="294"/>
      <c r="FSB179" s="294"/>
      <c r="FSC179" s="294"/>
      <c r="FSD179" s="294"/>
      <c r="FSE179" s="294"/>
      <c r="FSF179" s="294"/>
      <c r="FSG179" s="294"/>
      <c r="FSH179" s="294"/>
      <c r="FSI179" s="294"/>
      <c r="FSJ179" s="294"/>
      <c r="FSK179" s="294"/>
      <c r="FSL179" s="294"/>
      <c r="FSM179" s="294"/>
      <c r="FSN179" s="294"/>
      <c r="FSO179" s="294"/>
      <c r="FSP179" s="294"/>
      <c r="FSQ179" s="294"/>
      <c r="FSR179" s="294"/>
      <c r="FSS179" s="294"/>
      <c r="FST179" s="294"/>
      <c r="FSU179" s="294"/>
      <c r="FSV179" s="294"/>
      <c r="FSW179" s="294"/>
      <c r="FSX179" s="294"/>
      <c r="FSY179" s="294"/>
      <c r="FSZ179" s="294"/>
      <c r="FTA179" s="294"/>
      <c r="FTB179" s="294"/>
      <c r="FTC179" s="294"/>
      <c r="FTD179" s="294"/>
      <c r="FTE179" s="294"/>
      <c r="FTF179" s="294"/>
      <c r="FTG179" s="294"/>
      <c r="FTH179" s="294"/>
      <c r="FTI179" s="294"/>
      <c r="FTJ179" s="294"/>
      <c r="FTK179" s="294"/>
      <c r="FTL179" s="294"/>
      <c r="FTM179" s="294"/>
      <c r="FTN179" s="294"/>
      <c r="FTO179" s="294"/>
      <c r="FTP179" s="294"/>
      <c r="FTQ179" s="294"/>
      <c r="FTR179" s="294"/>
      <c r="FTS179" s="294"/>
      <c r="FTT179" s="294"/>
      <c r="FTU179" s="294"/>
      <c r="FTV179" s="294"/>
      <c r="FTW179" s="294"/>
      <c r="FTX179" s="294"/>
      <c r="FTY179" s="294"/>
      <c r="FTZ179" s="294"/>
      <c r="FUA179" s="294"/>
      <c r="FUB179" s="294"/>
      <c r="FUC179" s="294"/>
      <c r="FUD179" s="294"/>
      <c r="FUE179" s="294"/>
      <c r="FUF179" s="294"/>
      <c r="FUG179" s="294"/>
      <c r="FUH179" s="294"/>
      <c r="FUI179" s="294"/>
      <c r="FUP179" s="294"/>
      <c r="FUQ179" s="294"/>
      <c r="FUR179" s="294"/>
      <c r="FUS179" s="294"/>
      <c r="FUT179" s="294"/>
      <c r="FUU179" s="294"/>
      <c r="FUV179" s="294"/>
      <c r="FUW179" s="294"/>
      <c r="FUX179" s="294"/>
      <c r="FUY179" s="294"/>
      <c r="FUZ179" s="294"/>
      <c r="FVA179" s="294"/>
      <c r="FVB179" s="294"/>
      <c r="FVC179" s="294"/>
      <c r="FVD179" s="294"/>
      <c r="FVE179" s="294"/>
      <c r="FVF179" s="294"/>
      <c r="FVG179" s="294"/>
      <c r="FVH179" s="294"/>
      <c r="FVI179" s="294"/>
      <c r="FVJ179" s="294"/>
      <c r="FVK179" s="294"/>
      <c r="FVL179" s="294"/>
      <c r="FVM179" s="294"/>
      <c r="FVN179" s="294"/>
      <c r="FVO179" s="294"/>
      <c r="FVP179" s="294"/>
      <c r="FVQ179" s="294"/>
      <c r="FVR179" s="294"/>
      <c r="FVS179" s="294"/>
      <c r="FVT179" s="294"/>
      <c r="FVU179" s="294"/>
      <c r="FVV179" s="294"/>
      <c r="FVW179" s="294"/>
      <c r="FVX179" s="294"/>
      <c r="FVY179" s="294"/>
      <c r="FVZ179" s="294"/>
      <c r="FWA179" s="294"/>
      <c r="FWB179" s="294"/>
      <c r="FWC179" s="294"/>
      <c r="FWD179" s="294"/>
      <c r="FWE179" s="294"/>
      <c r="FWF179" s="294"/>
      <c r="FWG179" s="294"/>
      <c r="FWH179" s="294"/>
      <c r="FWI179" s="294"/>
      <c r="FWJ179" s="294"/>
      <c r="FWK179" s="294"/>
      <c r="FWL179" s="294"/>
      <c r="FWM179" s="294"/>
      <c r="FWN179" s="294"/>
      <c r="FWO179" s="294"/>
      <c r="FWP179" s="294"/>
      <c r="FWQ179" s="294"/>
      <c r="FWR179" s="294"/>
      <c r="FWS179" s="294"/>
      <c r="FWT179" s="294"/>
      <c r="FWU179" s="294"/>
      <c r="FWV179" s="294"/>
      <c r="FWW179" s="294"/>
      <c r="FWX179" s="294"/>
      <c r="FWY179" s="294"/>
      <c r="FWZ179" s="294"/>
      <c r="FXA179" s="294"/>
      <c r="FXB179" s="294"/>
      <c r="FXC179" s="294"/>
      <c r="FXD179" s="294"/>
      <c r="FXE179" s="294"/>
      <c r="FXF179" s="294"/>
      <c r="FXG179" s="294"/>
      <c r="FXH179" s="294"/>
      <c r="FXI179" s="294"/>
      <c r="FXJ179" s="294"/>
      <c r="FXK179" s="294"/>
      <c r="FXL179" s="294"/>
      <c r="FXM179" s="294"/>
      <c r="FXN179" s="294"/>
      <c r="FXO179" s="294"/>
      <c r="FXP179" s="294"/>
      <c r="FXQ179" s="294"/>
      <c r="FXR179" s="294"/>
      <c r="FXS179" s="294"/>
      <c r="FXT179" s="294"/>
      <c r="FXU179" s="294"/>
      <c r="FXV179" s="294"/>
      <c r="FXW179" s="294"/>
      <c r="FXX179" s="294"/>
      <c r="FXY179" s="294"/>
      <c r="FXZ179" s="294"/>
      <c r="FYA179" s="294"/>
      <c r="FYB179" s="294"/>
      <c r="FYC179" s="294"/>
      <c r="FYD179" s="294"/>
      <c r="FYE179" s="294"/>
      <c r="FYF179" s="294"/>
      <c r="FYG179" s="294"/>
      <c r="FYH179" s="294"/>
      <c r="FYI179" s="294"/>
      <c r="FYJ179" s="294"/>
      <c r="FYK179" s="294"/>
      <c r="FYL179" s="294"/>
      <c r="FYM179" s="294"/>
      <c r="FYN179" s="294"/>
      <c r="FYO179" s="294"/>
      <c r="FYP179" s="294"/>
      <c r="FYQ179" s="294"/>
      <c r="FYR179" s="294"/>
      <c r="FYS179" s="294"/>
      <c r="FYT179" s="294"/>
      <c r="FYU179" s="294"/>
      <c r="FYV179" s="294"/>
      <c r="FYW179" s="294"/>
      <c r="FYX179" s="294"/>
      <c r="FYY179" s="294"/>
      <c r="FYZ179" s="294"/>
      <c r="FZA179" s="294"/>
      <c r="FZB179" s="294"/>
      <c r="FZC179" s="294"/>
      <c r="FZD179" s="294"/>
      <c r="FZE179" s="294"/>
      <c r="FZF179" s="294"/>
      <c r="FZG179" s="294"/>
      <c r="FZH179" s="294"/>
      <c r="FZI179" s="294"/>
      <c r="FZJ179" s="294"/>
      <c r="FZK179" s="294"/>
      <c r="FZL179" s="294"/>
      <c r="FZM179" s="294"/>
      <c r="FZN179" s="294"/>
      <c r="FZO179" s="294"/>
      <c r="FZP179" s="294"/>
      <c r="FZQ179" s="294"/>
      <c r="FZR179" s="294"/>
      <c r="FZS179" s="294"/>
      <c r="FZT179" s="294"/>
      <c r="FZU179" s="294"/>
      <c r="FZV179" s="294"/>
      <c r="FZW179" s="294"/>
      <c r="FZX179" s="294"/>
      <c r="FZY179" s="294"/>
      <c r="FZZ179" s="294"/>
      <c r="GAA179" s="294"/>
      <c r="GAB179" s="294"/>
      <c r="GAC179" s="294"/>
      <c r="GAD179" s="294"/>
      <c r="GAE179" s="294"/>
      <c r="GAF179" s="294"/>
      <c r="GAG179" s="294"/>
      <c r="GAH179" s="294"/>
      <c r="GAI179" s="294"/>
      <c r="GAJ179" s="294"/>
      <c r="GAK179" s="294"/>
      <c r="GAL179" s="294"/>
      <c r="GAM179" s="294"/>
      <c r="GAN179" s="294"/>
      <c r="GAO179" s="294"/>
      <c r="GAP179" s="294"/>
      <c r="GAQ179" s="294"/>
      <c r="GAR179" s="294"/>
      <c r="GAS179" s="294"/>
      <c r="GAT179" s="294"/>
      <c r="GAU179" s="294"/>
      <c r="GAV179" s="294"/>
      <c r="GAW179" s="294"/>
      <c r="GAX179" s="294"/>
      <c r="GAY179" s="294"/>
      <c r="GAZ179" s="294"/>
      <c r="GBA179" s="294"/>
      <c r="GBB179" s="294"/>
      <c r="GBC179" s="294"/>
      <c r="GBD179" s="294"/>
      <c r="GBE179" s="294"/>
      <c r="GBF179" s="294"/>
      <c r="GBG179" s="294"/>
      <c r="GBH179" s="294"/>
      <c r="GBI179" s="294"/>
      <c r="GBJ179" s="294"/>
      <c r="GBK179" s="294"/>
      <c r="GBL179" s="294"/>
      <c r="GBM179" s="294"/>
      <c r="GBN179" s="294"/>
      <c r="GBO179" s="294"/>
      <c r="GBP179" s="294"/>
      <c r="GBQ179" s="294"/>
      <c r="GBR179" s="294"/>
      <c r="GBS179" s="294"/>
      <c r="GBT179" s="294"/>
      <c r="GBU179" s="294"/>
      <c r="GBV179" s="294"/>
      <c r="GBW179" s="294"/>
      <c r="GBX179" s="294"/>
      <c r="GBY179" s="294"/>
      <c r="GBZ179" s="294"/>
      <c r="GCA179" s="294"/>
      <c r="GCB179" s="294"/>
      <c r="GCC179" s="294"/>
      <c r="GCD179" s="294"/>
      <c r="GCE179" s="294"/>
      <c r="GCF179" s="294"/>
      <c r="GCG179" s="294"/>
      <c r="GCH179" s="294"/>
      <c r="GCI179" s="294"/>
      <c r="GCJ179" s="294"/>
      <c r="GCK179" s="294"/>
      <c r="GCL179" s="294"/>
      <c r="GCM179" s="294"/>
      <c r="GCN179" s="294"/>
      <c r="GCO179" s="294"/>
      <c r="GCP179" s="294"/>
      <c r="GCQ179" s="294"/>
      <c r="GCR179" s="294"/>
      <c r="GCS179" s="294"/>
      <c r="GCT179" s="294"/>
      <c r="GCU179" s="294"/>
      <c r="GCV179" s="294"/>
      <c r="GCW179" s="294"/>
      <c r="GCX179" s="294"/>
      <c r="GCY179" s="294"/>
      <c r="GCZ179" s="294"/>
      <c r="GDA179" s="294"/>
      <c r="GDB179" s="294"/>
      <c r="GDC179" s="294"/>
      <c r="GDD179" s="294"/>
      <c r="GDE179" s="294"/>
      <c r="GDF179" s="294"/>
      <c r="GDG179" s="294"/>
      <c r="GDH179" s="294"/>
      <c r="GDI179" s="294"/>
      <c r="GDJ179" s="294"/>
      <c r="GDK179" s="294"/>
      <c r="GDL179" s="294"/>
      <c r="GDM179" s="294"/>
      <c r="GDN179" s="294"/>
      <c r="GDO179" s="294"/>
      <c r="GDP179" s="294"/>
      <c r="GDQ179" s="294"/>
      <c r="GDR179" s="294"/>
      <c r="GDS179" s="294"/>
      <c r="GDT179" s="294"/>
      <c r="GDU179" s="294"/>
      <c r="GDV179" s="294"/>
      <c r="GDW179" s="294"/>
      <c r="GDX179" s="294"/>
      <c r="GDY179" s="294"/>
      <c r="GDZ179" s="294"/>
      <c r="GEA179" s="294"/>
      <c r="GEB179" s="294"/>
      <c r="GEC179" s="294"/>
      <c r="GED179" s="294"/>
      <c r="GEE179" s="294"/>
      <c r="GEL179" s="294"/>
      <c r="GEM179" s="294"/>
      <c r="GEN179" s="294"/>
      <c r="GEO179" s="294"/>
      <c r="GEP179" s="294"/>
      <c r="GEQ179" s="294"/>
      <c r="GER179" s="294"/>
      <c r="GES179" s="294"/>
      <c r="GET179" s="294"/>
      <c r="GEU179" s="294"/>
      <c r="GEV179" s="294"/>
      <c r="GEW179" s="294"/>
      <c r="GEX179" s="294"/>
      <c r="GEY179" s="294"/>
      <c r="GEZ179" s="294"/>
      <c r="GFA179" s="294"/>
      <c r="GFB179" s="294"/>
      <c r="GFC179" s="294"/>
      <c r="GFD179" s="294"/>
      <c r="GFE179" s="294"/>
      <c r="GFF179" s="294"/>
      <c r="GFG179" s="294"/>
      <c r="GFH179" s="294"/>
      <c r="GFI179" s="294"/>
      <c r="GFJ179" s="294"/>
      <c r="GFK179" s="294"/>
      <c r="GFL179" s="294"/>
      <c r="GFM179" s="294"/>
      <c r="GFN179" s="294"/>
      <c r="GFO179" s="294"/>
      <c r="GFP179" s="294"/>
      <c r="GFQ179" s="294"/>
      <c r="GFR179" s="294"/>
      <c r="GFS179" s="294"/>
      <c r="GFT179" s="294"/>
      <c r="GFU179" s="294"/>
      <c r="GFV179" s="294"/>
      <c r="GFW179" s="294"/>
      <c r="GFX179" s="294"/>
      <c r="GFY179" s="294"/>
      <c r="GFZ179" s="294"/>
      <c r="GGA179" s="294"/>
      <c r="GGB179" s="294"/>
      <c r="GGC179" s="294"/>
      <c r="GGD179" s="294"/>
      <c r="GGE179" s="294"/>
      <c r="GGF179" s="294"/>
      <c r="GGG179" s="294"/>
      <c r="GGH179" s="294"/>
      <c r="GGI179" s="294"/>
      <c r="GGJ179" s="294"/>
      <c r="GGK179" s="294"/>
      <c r="GGL179" s="294"/>
      <c r="GGM179" s="294"/>
      <c r="GGN179" s="294"/>
      <c r="GGO179" s="294"/>
      <c r="GGP179" s="294"/>
      <c r="GGQ179" s="294"/>
      <c r="GGR179" s="294"/>
      <c r="GGS179" s="294"/>
      <c r="GGT179" s="294"/>
      <c r="GGU179" s="294"/>
      <c r="GGV179" s="294"/>
      <c r="GGW179" s="294"/>
      <c r="GGX179" s="294"/>
      <c r="GGY179" s="294"/>
      <c r="GGZ179" s="294"/>
      <c r="GHA179" s="294"/>
      <c r="GHB179" s="294"/>
      <c r="GHC179" s="294"/>
      <c r="GHD179" s="294"/>
      <c r="GHE179" s="294"/>
      <c r="GHF179" s="294"/>
      <c r="GHG179" s="294"/>
      <c r="GHH179" s="294"/>
      <c r="GHI179" s="294"/>
      <c r="GHJ179" s="294"/>
      <c r="GHK179" s="294"/>
      <c r="GHL179" s="294"/>
      <c r="GHM179" s="294"/>
      <c r="GHN179" s="294"/>
      <c r="GHO179" s="294"/>
      <c r="GHP179" s="294"/>
      <c r="GHQ179" s="294"/>
      <c r="GHR179" s="294"/>
      <c r="GHS179" s="294"/>
      <c r="GHT179" s="294"/>
      <c r="GHU179" s="294"/>
      <c r="GHV179" s="294"/>
      <c r="GHW179" s="294"/>
      <c r="GHX179" s="294"/>
      <c r="GHY179" s="294"/>
      <c r="GHZ179" s="294"/>
      <c r="GIA179" s="294"/>
      <c r="GIB179" s="294"/>
      <c r="GIC179" s="294"/>
      <c r="GID179" s="294"/>
      <c r="GIE179" s="294"/>
      <c r="GIF179" s="294"/>
      <c r="GIG179" s="294"/>
      <c r="GIH179" s="294"/>
      <c r="GII179" s="294"/>
      <c r="GIJ179" s="294"/>
      <c r="GIK179" s="294"/>
      <c r="GIL179" s="294"/>
      <c r="GIM179" s="294"/>
      <c r="GIN179" s="294"/>
      <c r="GIO179" s="294"/>
      <c r="GIP179" s="294"/>
      <c r="GIQ179" s="294"/>
      <c r="GIR179" s="294"/>
      <c r="GIS179" s="294"/>
      <c r="GIT179" s="294"/>
      <c r="GIU179" s="294"/>
      <c r="GIV179" s="294"/>
      <c r="GIW179" s="294"/>
      <c r="GIX179" s="294"/>
      <c r="GIY179" s="294"/>
      <c r="GIZ179" s="294"/>
      <c r="GJA179" s="294"/>
      <c r="GJB179" s="294"/>
      <c r="GJC179" s="294"/>
      <c r="GJD179" s="294"/>
      <c r="GJE179" s="294"/>
      <c r="GJF179" s="294"/>
      <c r="GJG179" s="294"/>
      <c r="GJH179" s="294"/>
      <c r="GJI179" s="294"/>
      <c r="GJJ179" s="294"/>
      <c r="GJK179" s="294"/>
      <c r="GJL179" s="294"/>
      <c r="GJM179" s="294"/>
      <c r="GJN179" s="294"/>
      <c r="GJO179" s="294"/>
      <c r="GJP179" s="294"/>
      <c r="GJQ179" s="294"/>
      <c r="GJR179" s="294"/>
      <c r="GJS179" s="294"/>
      <c r="GJT179" s="294"/>
      <c r="GJU179" s="294"/>
      <c r="GJV179" s="294"/>
      <c r="GJW179" s="294"/>
      <c r="GJX179" s="294"/>
      <c r="GJY179" s="294"/>
      <c r="GJZ179" s="294"/>
      <c r="GKA179" s="294"/>
      <c r="GKB179" s="294"/>
      <c r="GKC179" s="294"/>
      <c r="GKD179" s="294"/>
      <c r="GKE179" s="294"/>
      <c r="GKF179" s="294"/>
      <c r="GKG179" s="294"/>
      <c r="GKH179" s="294"/>
      <c r="GKI179" s="294"/>
      <c r="GKJ179" s="294"/>
      <c r="GKK179" s="294"/>
      <c r="GKL179" s="294"/>
      <c r="GKM179" s="294"/>
      <c r="GKN179" s="294"/>
      <c r="GKO179" s="294"/>
      <c r="GKP179" s="294"/>
      <c r="GKQ179" s="294"/>
      <c r="GKR179" s="294"/>
      <c r="GKS179" s="294"/>
      <c r="GKT179" s="294"/>
      <c r="GKU179" s="294"/>
      <c r="GKV179" s="294"/>
      <c r="GKW179" s="294"/>
      <c r="GKX179" s="294"/>
      <c r="GKY179" s="294"/>
      <c r="GKZ179" s="294"/>
      <c r="GLA179" s="294"/>
      <c r="GLB179" s="294"/>
      <c r="GLC179" s="294"/>
      <c r="GLD179" s="294"/>
      <c r="GLE179" s="294"/>
      <c r="GLF179" s="294"/>
      <c r="GLG179" s="294"/>
      <c r="GLH179" s="294"/>
      <c r="GLI179" s="294"/>
      <c r="GLJ179" s="294"/>
      <c r="GLK179" s="294"/>
      <c r="GLL179" s="294"/>
      <c r="GLM179" s="294"/>
      <c r="GLN179" s="294"/>
      <c r="GLO179" s="294"/>
      <c r="GLP179" s="294"/>
      <c r="GLQ179" s="294"/>
      <c r="GLR179" s="294"/>
      <c r="GLS179" s="294"/>
      <c r="GLT179" s="294"/>
      <c r="GLU179" s="294"/>
      <c r="GLV179" s="294"/>
      <c r="GLW179" s="294"/>
      <c r="GLX179" s="294"/>
      <c r="GLY179" s="294"/>
      <c r="GLZ179" s="294"/>
      <c r="GMA179" s="294"/>
      <c r="GMB179" s="294"/>
      <c r="GMC179" s="294"/>
      <c r="GMD179" s="294"/>
      <c r="GME179" s="294"/>
      <c r="GMF179" s="294"/>
      <c r="GMG179" s="294"/>
      <c r="GMH179" s="294"/>
      <c r="GMI179" s="294"/>
      <c r="GMJ179" s="294"/>
      <c r="GMK179" s="294"/>
      <c r="GML179" s="294"/>
      <c r="GMM179" s="294"/>
      <c r="GMN179" s="294"/>
      <c r="GMO179" s="294"/>
      <c r="GMP179" s="294"/>
      <c r="GMQ179" s="294"/>
      <c r="GMR179" s="294"/>
      <c r="GMS179" s="294"/>
      <c r="GMT179" s="294"/>
      <c r="GMU179" s="294"/>
      <c r="GMV179" s="294"/>
      <c r="GMW179" s="294"/>
      <c r="GMX179" s="294"/>
      <c r="GMY179" s="294"/>
      <c r="GMZ179" s="294"/>
      <c r="GNA179" s="294"/>
      <c r="GNB179" s="294"/>
      <c r="GNC179" s="294"/>
      <c r="GND179" s="294"/>
      <c r="GNE179" s="294"/>
      <c r="GNF179" s="294"/>
      <c r="GNG179" s="294"/>
      <c r="GNH179" s="294"/>
      <c r="GNI179" s="294"/>
      <c r="GNJ179" s="294"/>
      <c r="GNK179" s="294"/>
      <c r="GNL179" s="294"/>
      <c r="GNM179" s="294"/>
      <c r="GNN179" s="294"/>
      <c r="GNO179" s="294"/>
      <c r="GNP179" s="294"/>
      <c r="GNQ179" s="294"/>
      <c r="GNR179" s="294"/>
      <c r="GNS179" s="294"/>
      <c r="GNT179" s="294"/>
      <c r="GNU179" s="294"/>
      <c r="GNV179" s="294"/>
      <c r="GNW179" s="294"/>
      <c r="GNX179" s="294"/>
      <c r="GNY179" s="294"/>
      <c r="GNZ179" s="294"/>
      <c r="GOA179" s="294"/>
      <c r="GOH179" s="294"/>
      <c r="GOI179" s="294"/>
      <c r="GOJ179" s="294"/>
      <c r="GOK179" s="294"/>
      <c r="GOL179" s="294"/>
      <c r="GOM179" s="294"/>
      <c r="GON179" s="294"/>
      <c r="GOO179" s="294"/>
      <c r="GOP179" s="294"/>
      <c r="GOQ179" s="294"/>
      <c r="GOR179" s="294"/>
      <c r="GOS179" s="294"/>
      <c r="GOT179" s="294"/>
      <c r="GOU179" s="294"/>
      <c r="GOV179" s="294"/>
      <c r="GOW179" s="294"/>
      <c r="GOX179" s="294"/>
      <c r="GOY179" s="294"/>
      <c r="GOZ179" s="294"/>
      <c r="GPA179" s="294"/>
      <c r="GPB179" s="294"/>
      <c r="GPC179" s="294"/>
      <c r="GPD179" s="294"/>
      <c r="GPE179" s="294"/>
      <c r="GPF179" s="294"/>
      <c r="GPG179" s="294"/>
      <c r="GPH179" s="294"/>
      <c r="GPI179" s="294"/>
      <c r="GPJ179" s="294"/>
      <c r="GPK179" s="294"/>
      <c r="GPL179" s="294"/>
      <c r="GPM179" s="294"/>
      <c r="GPN179" s="294"/>
      <c r="GPO179" s="294"/>
      <c r="GPP179" s="294"/>
      <c r="GPQ179" s="294"/>
      <c r="GPR179" s="294"/>
      <c r="GPS179" s="294"/>
      <c r="GPT179" s="294"/>
      <c r="GPU179" s="294"/>
      <c r="GPV179" s="294"/>
      <c r="GPW179" s="294"/>
      <c r="GPX179" s="294"/>
      <c r="GPY179" s="294"/>
      <c r="GPZ179" s="294"/>
      <c r="GQA179" s="294"/>
      <c r="GQB179" s="294"/>
      <c r="GQC179" s="294"/>
      <c r="GQD179" s="294"/>
      <c r="GQE179" s="294"/>
      <c r="GQF179" s="294"/>
      <c r="GQG179" s="294"/>
      <c r="GQH179" s="294"/>
      <c r="GQI179" s="294"/>
      <c r="GQJ179" s="294"/>
      <c r="GQK179" s="294"/>
      <c r="GQL179" s="294"/>
      <c r="GQM179" s="294"/>
      <c r="GQN179" s="294"/>
      <c r="GQO179" s="294"/>
      <c r="GQP179" s="294"/>
      <c r="GQQ179" s="294"/>
      <c r="GQR179" s="294"/>
      <c r="GQS179" s="294"/>
      <c r="GQT179" s="294"/>
      <c r="GQU179" s="294"/>
      <c r="GQV179" s="294"/>
      <c r="GQW179" s="294"/>
      <c r="GQX179" s="294"/>
      <c r="GQY179" s="294"/>
      <c r="GQZ179" s="294"/>
      <c r="GRA179" s="294"/>
      <c r="GRB179" s="294"/>
      <c r="GRC179" s="294"/>
      <c r="GRD179" s="294"/>
      <c r="GRE179" s="294"/>
      <c r="GRF179" s="294"/>
      <c r="GRG179" s="294"/>
      <c r="GRH179" s="294"/>
      <c r="GRI179" s="294"/>
      <c r="GRJ179" s="294"/>
      <c r="GRK179" s="294"/>
      <c r="GRL179" s="294"/>
      <c r="GRM179" s="294"/>
      <c r="GRN179" s="294"/>
      <c r="GRO179" s="294"/>
      <c r="GRP179" s="294"/>
      <c r="GRQ179" s="294"/>
      <c r="GRR179" s="294"/>
      <c r="GRS179" s="294"/>
      <c r="GRT179" s="294"/>
      <c r="GRU179" s="294"/>
      <c r="GRV179" s="294"/>
      <c r="GRW179" s="294"/>
      <c r="GRX179" s="294"/>
      <c r="GRY179" s="294"/>
      <c r="GRZ179" s="294"/>
      <c r="GSA179" s="294"/>
      <c r="GSB179" s="294"/>
      <c r="GSC179" s="294"/>
      <c r="GSD179" s="294"/>
      <c r="GSE179" s="294"/>
      <c r="GSF179" s="294"/>
      <c r="GSG179" s="294"/>
      <c r="GSH179" s="294"/>
      <c r="GSI179" s="294"/>
      <c r="GSJ179" s="294"/>
      <c r="GSK179" s="294"/>
      <c r="GSL179" s="294"/>
      <c r="GSM179" s="294"/>
      <c r="GSN179" s="294"/>
      <c r="GSO179" s="294"/>
      <c r="GSP179" s="294"/>
      <c r="GSQ179" s="294"/>
      <c r="GSR179" s="294"/>
      <c r="GSS179" s="294"/>
      <c r="GST179" s="294"/>
      <c r="GSU179" s="294"/>
      <c r="GSV179" s="294"/>
      <c r="GSW179" s="294"/>
      <c r="GSX179" s="294"/>
      <c r="GSY179" s="294"/>
      <c r="GSZ179" s="294"/>
      <c r="GTA179" s="294"/>
      <c r="GTB179" s="294"/>
      <c r="GTC179" s="294"/>
      <c r="GTD179" s="294"/>
      <c r="GTE179" s="294"/>
      <c r="GTF179" s="294"/>
      <c r="GTG179" s="294"/>
      <c r="GTH179" s="294"/>
      <c r="GTI179" s="294"/>
      <c r="GTJ179" s="294"/>
      <c r="GTK179" s="294"/>
      <c r="GTL179" s="294"/>
      <c r="GTM179" s="294"/>
      <c r="GTN179" s="294"/>
      <c r="GTO179" s="294"/>
      <c r="GTP179" s="294"/>
      <c r="GTQ179" s="294"/>
      <c r="GTR179" s="294"/>
      <c r="GTS179" s="294"/>
      <c r="GTT179" s="294"/>
      <c r="GTU179" s="294"/>
      <c r="GTV179" s="294"/>
      <c r="GTW179" s="294"/>
      <c r="GTX179" s="294"/>
      <c r="GTY179" s="294"/>
      <c r="GTZ179" s="294"/>
      <c r="GUA179" s="294"/>
      <c r="GUB179" s="294"/>
      <c r="GUC179" s="294"/>
      <c r="GUD179" s="294"/>
      <c r="GUE179" s="294"/>
      <c r="GUF179" s="294"/>
      <c r="GUG179" s="294"/>
      <c r="GUH179" s="294"/>
      <c r="GUI179" s="294"/>
      <c r="GUJ179" s="294"/>
      <c r="GUK179" s="294"/>
      <c r="GUL179" s="294"/>
      <c r="GUM179" s="294"/>
      <c r="GUN179" s="294"/>
      <c r="GUO179" s="294"/>
      <c r="GUP179" s="294"/>
      <c r="GUQ179" s="294"/>
      <c r="GUR179" s="294"/>
      <c r="GUS179" s="294"/>
      <c r="GUT179" s="294"/>
      <c r="GUU179" s="294"/>
      <c r="GUV179" s="294"/>
      <c r="GUW179" s="294"/>
      <c r="GUX179" s="294"/>
      <c r="GUY179" s="294"/>
      <c r="GUZ179" s="294"/>
      <c r="GVA179" s="294"/>
      <c r="GVB179" s="294"/>
      <c r="GVC179" s="294"/>
      <c r="GVD179" s="294"/>
      <c r="GVE179" s="294"/>
      <c r="GVF179" s="294"/>
      <c r="GVG179" s="294"/>
      <c r="GVH179" s="294"/>
      <c r="GVI179" s="294"/>
      <c r="GVJ179" s="294"/>
      <c r="GVK179" s="294"/>
      <c r="GVL179" s="294"/>
      <c r="GVM179" s="294"/>
      <c r="GVN179" s="294"/>
      <c r="GVO179" s="294"/>
      <c r="GVP179" s="294"/>
      <c r="GVQ179" s="294"/>
      <c r="GVR179" s="294"/>
      <c r="GVS179" s="294"/>
      <c r="GVT179" s="294"/>
      <c r="GVU179" s="294"/>
      <c r="GVV179" s="294"/>
      <c r="GVW179" s="294"/>
      <c r="GVX179" s="294"/>
      <c r="GVY179" s="294"/>
      <c r="GVZ179" s="294"/>
      <c r="GWA179" s="294"/>
      <c r="GWB179" s="294"/>
      <c r="GWC179" s="294"/>
      <c r="GWD179" s="294"/>
      <c r="GWE179" s="294"/>
      <c r="GWF179" s="294"/>
      <c r="GWG179" s="294"/>
      <c r="GWH179" s="294"/>
      <c r="GWI179" s="294"/>
      <c r="GWJ179" s="294"/>
      <c r="GWK179" s="294"/>
      <c r="GWL179" s="294"/>
      <c r="GWM179" s="294"/>
      <c r="GWN179" s="294"/>
      <c r="GWO179" s="294"/>
      <c r="GWP179" s="294"/>
      <c r="GWQ179" s="294"/>
      <c r="GWR179" s="294"/>
      <c r="GWS179" s="294"/>
      <c r="GWT179" s="294"/>
      <c r="GWU179" s="294"/>
      <c r="GWV179" s="294"/>
      <c r="GWW179" s="294"/>
      <c r="GWX179" s="294"/>
      <c r="GWY179" s="294"/>
      <c r="GWZ179" s="294"/>
      <c r="GXA179" s="294"/>
      <c r="GXB179" s="294"/>
      <c r="GXC179" s="294"/>
      <c r="GXD179" s="294"/>
      <c r="GXE179" s="294"/>
      <c r="GXF179" s="294"/>
      <c r="GXG179" s="294"/>
      <c r="GXH179" s="294"/>
      <c r="GXI179" s="294"/>
      <c r="GXJ179" s="294"/>
      <c r="GXK179" s="294"/>
      <c r="GXL179" s="294"/>
      <c r="GXM179" s="294"/>
      <c r="GXN179" s="294"/>
      <c r="GXO179" s="294"/>
      <c r="GXP179" s="294"/>
      <c r="GXQ179" s="294"/>
      <c r="GXR179" s="294"/>
      <c r="GXS179" s="294"/>
      <c r="GXT179" s="294"/>
      <c r="GXU179" s="294"/>
      <c r="GXV179" s="294"/>
      <c r="GXW179" s="294"/>
      <c r="GYD179" s="294"/>
      <c r="GYE179" s="294"/>
      <c r="GYF179" s="294"/>
      <c r="GYG179" s="294"/>
      <c r="GYH179" s="294"/>
      <c r="GYI179" s="294"/>
      <c r="GYJ179" s="294"/>
      <c r="GYK179" s="294"/>
      <c r="GYL179" s="294"/>
      <c r="GYM179" s="294"/>
      <c r="GYN179" s="294"/>
      <c r="GYO179" s="294"/>
      <c r="GYP179" s="294"/>
      <c r="GYQ179" s="294"/>
      <c r="GYR179" s="294"/>
      <c r="GYS179" s="294"/>
      <c r="GYT179" s="294"/>
      <c r="GYU179" s="294"/>
      <c r="GYV179" s="294"/>
      <c r="GYW179" s="294"/>
      <c r="GYX179" s="294"/>
      <c r="GYY179" s="294"/>
      <c r="GYZ179" s="294"/>
      <c r="GZA179" s="294"/>
      <c r="GZB179" s="294"/>
      <c r="GZC179" s="294"/>
      <c r="GZD179" s="294"/>
      <c r="GZE179" s="294"/>
      <c r="GZF179" s="294"/>
      <c r="GZG179" s="294"/>
      <c r="GZH179" s="294"/>
      <c r="GZI179" s="294"/>
      <c r="GZJ179" s="294"/>
      <c r="GZK179" s="294"/>
      <c r="GZL179" s="294"/>
      <c r="GZM179" s="294"/>
      <c r="GZN179" s="294"/>
      <c r="GZO179" s="294"/>
      <c r="GZP179" s="294"/>
      <c r="GZQ179" s="294"/>
      <c r="GZR179" s="294"/>
      <c r="GZS179" s="294"/>
      <c r="GZT179" s="294"/>
      <c r="GZU179" s="294"/>
      <c r="GZV179" s="294"/>
      <c r="GZW179" s="294"/>
      <c r="GZX179" s="294"/>
      <c r="GZY179" s="294"/>
      <c r="GZZ179" s="294"/>
      <c r="HAA179" s="294"/>
      <c r="HAB179" s="294"/>
      <c r="HAC179" s="294"/>
      <c r="HAD179" s="294"/>
      <c r="HAE179" s="294"/>
      <c r="HAF179" s="294"/>
      <c r="HAG179" s="294"/>
      <c r="HAH179" s="294"/>
      <c r="HAI179" s="294"/>
      <c r="HAJ179" s="294"/>
      <c r="HAK179" s="294"/>
      <c r="HAL179" s="294"/>
      <c r="HAM179" s="294"/>
      <c r="HAN179" s="294"/>
      <c r="HAO179" s="294"/>
      <c r="HAP179" s="294"/>
      <c r="HAQ179" s="294"/>
      <c r="HAR179" s="294"/>
      <c r="HAS179" s="294"/>
      <c r="HAT179" s="294"/>
      <c r="HAU179" s="294"/>
      <c r="HAV179" s="294"/>
      <c r="HAW179" s="294"/>
      <c r="HAX179" s="294"/>
      <c r="HAY179" s="294"/>
      <c r="HAZ179" s="294"/>
      <c r="HBA179" s="294"/>
      <c r="HBB179" s="294"/>
      <c r="HBC179" s="294"/>
      <c r="HBD179" s="294"/>
      <c r="HBE179" s="294"/>
      <c r="HBF179" s="294"/>
      <c r="HBG179" s="294"/>
      <c r="HBH179" s="294"/>
      <c r="HBI179" s="294"/>
      <c r="HBJ179" s="294"/>
      <c r="HBK179" s="294"/>
      <c r="HBL179" s="294"/>
      <c r="HBM179" s="294"/>
      <c r="HBN179" s="294"/>
      <c r="HBO179" s="294"/>
      <c r="HBP179" s="294"/>
      <c r="HBQ179" s="294"/>
      <c r="HBR179" s="294"/>
      <c r="HBS179" s="294"/>
      <c r="HBT179" s="294"/>
      <c r="HBU179" s="294"/>
      <c r="HBV179" s="294"/>
      <c r="HBW179" s="294"/>
      <c r="HBX179" s="294"/>
      <c r="HBY179" s="294"/>
      <c r="HBZ179" s="294"/>
      <c r="HCA179" s="294"/>
      <c r="HCB179" s="294"/>
      <c r="HCC179" s="294"/>
      <c r="HCD179" s="294"/>
      <c r="HCE179" s="294"/>
      <c r="HCF179" s="294"/>
      <c r="HCG179" s="294"/>
      <c r="HCH179" s="294"/>
      <c r="HCI179" s="294"/>
      <c r="HCJ179" s="294"/>
      <c r="HCK179" s="294"/>
      <c r="HCL179" s="294"/>
      <c r="HCM179" s="294"/>
      <c r="HCN179" s="294"/>
      <c r="HCO179" s="294"/>
      <c r="HCP179" s="294"/>
      <c r="HCQ179" s="294"/>
      <c r="HCR179" s="294"/>
      <c r="HCS179" s="294"/>
      <c r="HCT179" s="294"/>
      <c r="HCU179" s="294"/>
      <c r="HCV179" s="294"/>
      <c r="HCW179" s="294"/>
      <c r="HCX179" s="294"/>
      <c r="HCY179" s="294"/>
      <c r="HCZ179" s="294"/>
      <c r="HDA179" s="294"/>
      <c r="HDB179" s="294"/>
      <c r="HDC179" s="294"/>
      <c r="HDD179" s="294"/>
      <c r="HDE179" s="294"/>
      <c r="HDF179" s="294"/>
      <c r="HDG179" s="294"/>
      <c r="HDH179" s="294"/>
      <c r="HDI179" s="294"/>
      <c r="HDJ179" s="294"/>
      <c r="HDK179" s="294"/>
      <c r="HDL179" s="294"/>
      <c r="HDM179" s="294"/>
      <c r="HDN179" s="294"/>
      <c r="HDO179" s="294"/>
      <c r="HDP179" s="294"/>
      <c r="HDQ179" s="294"/>
      <c r="HDR179" s="294"/>
      <c r="HDS179" s="294"/>
      <c r="HDT179" s="294"/>
      <c r="HDU179" s="294"/>
      <c r="HDV179" s="294"/>
      <c r="HDW179" s="294"/>
      <c r="HDX179" s="294"/>
      <c r="HDY179" s="294"/>
      <c r="HDZ179" s="294"/>
      <c r="HEA179" s="294"/>
      <c r="HEB179" s="294"/>
      <c r="HEC179" s="294"/>
      <c r="HED179" s="294"/>
      <c r="HEE179" s="294"/>
      <c r="HEF179" s="294"/>
      <c r="HEG179" s="294"/>
      <c r="HEH179" s="294"/>
      <c r="HEI179" s="294"/>
      <c r="HEJ179" s="294"/>
      <c r="HEK179" s="294"/>
      <c r="HEL179" s="294"/>
      <c r="HEM179" s="294"/>
      <c r="HEN179" s="294"/>
      <c r="HEO179" s="294"/>
      <c r="HEP179" s="294"/>
      <c r="HEQ179" s="294"/>
      <c r="HER179" s="294"/>
      <c r="HES179" s="294"/>
      <c r="HET179" s="294"/>
      <c r="HEU179" s="294"/>
      <c r="HEV179" s="294"/>
      <c r="HEW179" s="294"/>
      <c r="HEX179" s="294"/>
      <c r="HEY179" s="294"/>
      <c r="HEZ179" s="294"/>
      <c r="HFA179" s="294"/>
      <c r="HFB179" s="294"/>
      <c r="HFC179" s="294"/>
      <c r="HFD179" s="294"/>
      <c r="HFE179" s="294"/>
      <c r="HFF179" s="294"/>
      <c r="HFG179" s="294"/>
      <c r="HFH179" s="294"/>
      <c r="HFI179" s="294"/>
      <c r="HFJ179" s="294"/>
      <c r="HFK179" s="294"/>
      <c r="HFL179" s="294"/>
      <c r="HFM179" s="294"/>
      <c r="HFN179" s="294"/>
      <c r="HFO179" s="294"/>
      <c r="HFP179" s="294"/>
      <c r="HFQ179" s="294"/>
      <c r="HFR179" s="294"/>
      <c r="HFS179" s="294"/>
      <c r="HFT179" s="294"/>
      <c r="HFU179" s="294"/>
      <c r="HFV179" s="294"/>
      <c r="HFW179" s="294"/>
      <c r="HFX179" s="294"/>
      <c r="HFY179" s="294"/>
      <c r="HFZ179" s="294"/>
      <c r="HGA179" s="294"/>
      <c r="HGB179" s="294"/>
      <c r="HGC179" s="294"/>
      <c r="HGD179" s="294"/>
      <c r="HGE179" s="294"/>
      <c r="HGF179" s="294"/>
      <c r="HGG179" s="294"/>
      <c r="HGH179" s="294"/>
      <c r="HGI179" s="294"/>
      <c r="HGJ179" s="294"/>
      <c r="HGK179" s="294"/>
      <c r="HGL179" s="294"/>
      <c r="HGM179" s="294"/>
      <c r="HGN179" s="294"/>
      <c r="HGO179" s="294"/>
      <c r="HGP179" s="294"/>
      <c r="HGQ179" s="294"/>
      <c r="HGR179" s="294"/>
      <c r="HGS179" s="294"/>
      <c r="HGT179" s="294"/>
      <c r="HGU179" s="294"/>
      <c r="HGV179" s="294"/>
      <c r="HGW179" s="294"/>
      <c r="HGX179" s="294"/>
      <c r="HGY179" s="294"/>
      <c r="HGZ179" s="294"/>
      <c r="HHA179" s="294"/>
      <c r="HHB179" s="294"/>
      <c r="HHC179" s="294"/>
      <c r="HHD179" s="294"/>
      <c r="HHE179" s="294"/>
      <c r="HHF179" s="294"/>
      <c r="HHG179" s="294"/>
      <c r="HHH179" s="294"/>
      <c r="HHI179" s="294"/>
      <c r="HHJ179" s="294"/>
      <c r="HHK179" s="294"/>
      <c r="HHL179" s="294"/>
      <c r="HHM179" s="294"/>
      <c r="HHN179" s="294"/>
      <c r="HHO179" s="294"/>
      <c r="HHP179" s="294"/>
      <c r="HHQ179" s="294"/>
      <c r="HHR179" s="294"/>
      <c r="HHS179" s="294"/>
      <c r="HHZ179" s="294"/>
      <c r="HIA179" s="294"/>
      <c r="HIB179" s="294"/>
      <c r="HIC179" s="294"/>
      <c r="HID179" s="294"/>
      <c r="HIE179" s="294"/>
      <c r="HIF179" s="294"/>
      <c r="HIG179" s="294"/>
      <c r="HIH179" s="294"/>
      <c r="HII179" s="294"/>
      <c r="HIJ179" s="294"/>
      <c r="HIK179" s="294"/>
      <c r="HIL179" s="294"/>
      <c r="HIM179" s="294"/>
      <c r="HIN179" s="294"/>
      <c r="HIO179" s="294"/>
      <c r="HIP179" s="294"/>
      <c r="HIQ179" s="294"/>
      <c r="HIR179" s="294"/>
      <c r="HIS179" s="294"/>
      <c r="HIT179" s="294"/>
      <c r="HIU179" s="294"/>
      <c r="HIV179" s="294"/>
      <c r="HIW179" s="294"/>
      <c r="HIX179" s="294"/>
      <c r="HIY179" s="294"/>
      <c r="HIZ179" s="294"/>
      <c r="HJA179" s="294"/>
      <c r="HJB179" s="294"/>
      <c r="HJC179" s="294"/>
      <c r="HJD179" s="294"/>
      <c r="HJE179" s="294"/>
      <c r="HJF179" s="294"/>
      <c r="HJG179" s="294"/>
      <c r="HJH179" s="294"/>
      <c r="HJI179" s="294"/>
      <c r="HJJ179" s="294"/>
      <c r="HJK179" s="294"/>
      <c r="HJL179" s="294"/>
      <c r="HJM179" s="294"/>
      <c r="HJN179" s="294"/>
      <c r="HJO179" s="294"/>
      <c r="HJP179" s="294"/>
      <c r="HJQ179" s="294"/>
      <c r="HJR179" s="294"/>
      <c r="HJS179" s="294"/>
      <c r="HJT179" s="294"/>
      <c r="HJU179" s="294"/>
      <c r="HJV179" s="294"/>
      <c r="HJW179" s="294"/>
      <c r="HJX179" s="294"/>
      <c r="HJY179" s="294"/>
      <c r="HJZ179" s="294"/>
      <c r="HKA179" s="294"/>
      <c r="HKB179" s="294"/>
      <c r="HKC179" s="294"/>
      <c r="HKD179" s="294"/>
      <c r="HKE179" s="294"/>
      <c r="HKF179" s="294"/>
      <c r="HKG179" s="294"/>
      <c r="HKH179" s="294"/>
      <c r="HKI179" s="294"/>
      <c r="HKJ179" s="294"/>
      <c r="HKK179" s="294"/>
      <c r="HKL179" s="294"/>
      <c r="HKM179" s="294"/>
      <c r="HKN179" s="294"/>
      <c r="HKO179" s="294"/>
      <c r="HKP179" s="294"/>
      <c r="HKQ179" s="294"/>
      <c r="HKR179" s="294"/>
      <c r="HKS179" s="294"/>
      <c r="HKT179" s="294"/>
      <c r="HKU179" s="294"/>
      <c r="HKV179" s="294"/>
      <c r="HKW179" s="294"/>
      <c r="HKX179" s="294"/>
      <c r="HKY179" s="294"/>
      <c r="HKZ179" s="294"/>
      <c r="HLA179" s="294"/>
      <c r="HLB179" s="294"/>
      <c r="HLC179" s="294"/>
      <c r="HLD179" s="294"/>
      <c r="HLE179" s="294"/>
      <c r="HLF179" s="294"/>
      <c r="HLG179" s="294"/>
      <c r="HLH179" s="294"/>
      <c r="HLI179" s="294"/>
      <c r="HLJ179" s="294"/>
      <c r="HLK179" s="294"/>
      <c r="HLL179" s="294"/>
      <c r="HLM179" s="294"/>
      <c r="HLN179" s="294"/>
      <c r="HLO179" s="294"/>
      <c r="HLP179" s="294"/>
      <c r="HLQ179" s="294"/>
      <c r="HLR179" s="294"/>
      <c r="HLS179" s="294"/>
      <c r="HLT179" s="294"/>
      <c r="HLU179" s="294"/>
      <c r="HLV179" s="294"/>
      <c r="HLW179" s="294"/>
      <c r="HLX179" s="294"/>
      <c r="HLY179" s="294"/>
      <c r="HLZ179" s="294"/>
      <c r="HMA179" s="294"/>
      <c r="HMB179" s="294"/>
      <c r="HMC179" s="294"/>
      <c r="HMD179" s="294"/>
      <c r="HME179" s="294"/>
      <c r="HMF179" s="294"/>
      <c r="HMG179" s="294"/>
      <c r="HMH179" s="294"/>
      <c r="HMI179" s="294"/>
      <c r="HMJ179" s="294"/>
      <c r="HMK179" s="294"/>
      <c r="HML179" s="294"/>
      <c r="HMM179" s="294"/>
      <c r="HMN179" s="294"/>
      <c r="HMO179" s="294"/>
      <c r="HMP179" s="294"/>
      <c r="HMQ179" s="294"/>
      <c r="HMR179" s="294"/>
      <c r="HMS179" s="294"/>
      <c r="HMT179" s="294"/>
      <c r="HMU179" s="294"/>
      <c r="HMV179" s="294"/>
      <c r="HMW179" s="294"/>
      <c r="HMX179" s="294"/>
      <c r="HMY179" s="294"/>
      <c r="HMZ179" s="294"/>
      <c r="HNA179" s="294"/>
      <c r="HNB179" s="294"/>
      <c r="HNC179" s="294"/>
      <c r="HND179" s="294"/>
      <c r="HNE179" s="294"/>
      <c r="HNF179" s="294"/>
      <c r="HNG179" s="294"/>
      <c r="HNH179" s="294"/>
      <c r="HNI179" s="294"/>
      <c r="HNJ179" s="294"/>
      <c r="HNK179" s="294"/>
      <c r="HNL179" s="294"/>
      <c r="HNM179" s="294"/>
      <c r="HNN179" s="294"/>
      <c r="HNO179" s="294"/>
      <c r="HNP179" s="294"/>
      <c r="HNQ179" s="294"/>
      <c r="HNR179" s="294"/>
      <c r="HNS179" s="294"/>
      <c r="HNT179" s="294"/>
      <c r="HNU179" s="294"/>
      <c r="HNV179" s="294"/>
      <c r="HNW179" s="294"/>
      <c r="HNX179" s="294"/>
      <c r="HNY179" s="294"/>
      <c r="HNZ179" s="294"/>
      <c r="HOA179" s="294"/>
      <c r="HOB179" s="294"/>
      <c r="HOC179" s="294"/>
      <c r="HOD179" s="294"/>
      <c r="HOE179" s="294"/>
      <c r="HOF179" s="294"/>
      <c r="HOG179" s="294"/>
      <c r="HOH179" s="294"/>
      <c r="HOI179" s="294"/>
      <c r="HOJ179" s="294"/>
      <c r="HOK179" s="294"/>
      <c r="HOL179" s="294"/>
      <c r="HOM179" s="294"/>
      <c r="HON179" s="294"/>
      <c r="HOO179" s="294"/>
      <c r="HOP179" s="294"/>
      <c r="HOQ179" s="294"/>
      <c r="HOR179" s="294"/>
      <c r="HOS179" s="294"/>
      <c r="HOT179" s="294"/>
      <c r="HOU179" s="294"/>
      <c r="HOV179" s="294"/>
      <c r="HOW179" s="294"/>
      <c r="HOX179" s="294"/>
      <c r="HOY179" s="294"/>
      <c r="HOZ179" s="294"/>
      <c r="HPA179" s="294"/>
      <c r="HPB179" s="294"/>
      <c r="HPC179" s="294"/>
      <c r="HPD179" s="294"/>
      <c r="HPE179" s="294"/>
      <c r="HPF179" s="294"/>
      <c r="HPG179" s="294"/>
      <c r="HPH179" s="294"/>
      <c r="HPI179" s="294"/>
      <c r="HPJ179" s="294"/>
      <c r="HPK179" s="294"/>
      <c r="HPL179" s="294"/>
      <c r="HPM179" s="294"/>
      <c r="HPN179" s="294"/>
      <c r="HPO179" s="294"/>
      <c r="HPP179" s="294"/>
      <c r="HPQ179" s="294"/>
      <c r="HPR179" s="294"/>
      <c r="HPS179" s="294"/>
      <c r="HPT179" s="294"/>
      <c r="HPU179" s="294"/>
      <c r="HPV179" s="294"/>
      <c r="HPW179" s="294"/>
      <c r="HPX179" s="294"/>
      <c r="HPY179" s="294"/>
      <c r="HPZ179" s="294"/>
      <c r="HQA179" s="294"/>
      <c r="HQB179" s="294"/>
      <c r="HQC179" s="294"/>
      <c r="HQD179" s="294"/>
      <c r="HQE179" s="294"/>
      <c r="HQF179" s="294"/>
      <c r="HQG179" s="294"/>
      <c r="HQH179" s="294"/>
      <c r="HQI179" s="294"/>
      <c r="HQJ179" s="294"/>
      <c r="HQK179" s="294"/>
      <c r="HQL179" s="294"/>
      <c r="HQM179" s="294"/>
      <c r="HQN179" s="294"/>
      <c r="HQO179" s="294"/>
      <c r="HQP179" s="294"/>
      <c r="HQQ179" s="294"/>
      <c r="HQR179" s="294"/>
      <c r="HQS179" s="294"/>
      <c r="HQT179" s="294"/>
      <c r="HQU179" s="294"/>
      <c r="HQV179" s="294"/>
      <c r="HQW179" s="294"/>
      <c r="HQX179" s="294"/>
      <c r="HQY179" s="294"/>
      <c r="HQZ179" s="294"/>
      <c r="HRA179" s="294"/>
      <c r="HRB179" s="294"/>
      <c r="HRC179" s="294"/>
      <c r="HRD179" s="294"/>
      <c r="HRE179" s="294"/>
      <c r="HRF179" s="294"/>
      <c r="HRG179" s="294"/>
      <c r="HRH179" s="294"/>
      <c r="HRI179" s="294"/>
      <c r="HRJ179" s="294"/>
      <c r="HRK179" s="294"/>
      <c r="HRL179" s="294"/>
      <c r="HRM179" s="294"/>
      <c r="HRN179" s="294"/>
      <c r="HRO179" s="294"/>
      <c r="HRV179" s="294"/>
      <c r="HRW179" s="294"/>
      <c r="HRX179" s="294"/>
      <c r="HRY179" s="294"/>
      <c r="HRZ179" s="294"/>
      <c r="HSA179" s="294"/>
      <c r="HSB179" s="294"/>
      <c r="HSC179" s="294"/>
      <c r="HSD179" s="294"/>
      <c r="HSE179" s="294"/>
      <c r="HSF179" s="294"/>
      <c r="HSG179" s="294"/>
      <c r="HSH179" s="294"/>
      <c r="HSI179" s="294"/>
      <c r="HSJ179" s="294"/>
      <c r="HSK179" s="294"/>
      <c r="HSL179" s="294"/>
      <c r="HSM179" s="294"/>
      <c r="HSN179" s="294"/>
      <c r="HSO179" s="294"/>
      <c r="HSP179" s="294"/>
      <c r="HSQ179" s="294"/>
      <c r="HSR179" s="294"/>
      <c r="HSS179" s="294"/>
      <c r="HST179" s="294"/>
      <c r="HSU179" s="294"/>
      <c r="HSV179" s="294"/>
      <c r="HSW179" s="294"/>
      <c r="HSX179" s="294"/>
      <c r="HSY179" s="294"/>
      <c r="HSZ179" s="294"/>
      <c r="HTA179" s="294"/>
      <c r="HTB179" s="294"/>
      <c r="HTC179" s="294"/>
      <c r="HTD179" s="294"/>
      <c r="HTE179" s="294"/>
      <c r="HTF179" s="294"/>
      <c r="HTG179" s="294"/>
      <c r="HTH179" s="294"/>
      <c r="HTI179" s="294"/>
      <c r="HTJ179" s="294"/>
      <c r="HTK179" s="294"/>
      <c r="HTL179" s="294"/>
      <c r="HTM179" s="294"/>
      <c r="HTN179" s="294"/>
      <c r="HTO179" s="294"/>
      <c r="HTP179" s="294"/>
      <c r="HTQ179" s="294"/>
      <c r="HTR179" s="294"/>
      <c r="HTS179" s="294"/>
      <c r="HTT179" s="294"/>
      <c r="HTU179" s="294"/>
      <c r="HTV179" s="294"/>
      <c r="HTW179" s="294"/>
      <c r="HTX179" s="294"/>
      <c r="HTY179" s="294"/>
      <c r="HTZ179" s="294"/>
      <c r="HUA179" s="294"/>
      <c r="HUB179" s="294"/>
      <c r="HUC179" s="294"/>
      <c r="HUD179" s="294"/>
      <c r="HUE179" s="294"/>
      <c r="HUF179" s="294"/>
      <c r="HUG179" s="294"/>
      <c r="HUH179" s="294"/>
      <c r="HUI179" s="294"/>
      <c r="HUJ179" s="294"/>
      <c r="HUK179" s="294"/>
      <c r="HUL179" s="294"/>
      <c r="HUM179" s="294"/>
      <c r="HUN179" s="294"/>
      <c r="HUO179" s="294"/>
      <c r="HUP179" s="294"/>
      <c r="HUQ179" s="294"/>
      <c r="HUR179" s="294"/>
      <c r="HUS179" s="294"/>
      <c r="HUT179" s="294"/>
      <c r="HUU179" s="294"/>
      <c r="HUV179" s="294"/>
      <c r="HUW179" s="294"/>
      <c r="HUX179" s="294"/>
      <c r="HUY179" s="294"/>
      <c r="HUZ179" s="294"/>
      <c r="HVA179" s="294"/>
      <c r="HVB179" s="294"/>
      <c r="HVC179" s="294"/>
      <c r="HVD179" s="294"/>
      <c r="HVE179" s="294"/>
      <c r="HVF179" s="294"/>
      <c r="HVG179" s="294"/>
      <c r="HVH179" s="294"/>
      <c r="HVI179" s="294"/>
      <c r="HVJ179" s="294"/>
      <c r="HVK179" s="294"/>
      <c r="HVL179" s="294"/>
      <c r="HVM179" s="294"/>
      <c r="HVN179" s="294"/>
      <c r="HVO179" s="294"/>
      <c r="HVP179" s="294"/>
      <c r="HVQ179" s="294"/>
      <c r="HVR179" s="294"/>
      <c r="HVS179" s="294"/>
      <c r="HVT179" s="294"/>
      <c r="HVU179" s="294"/>
      <c r="HVV179" s="294"/>
      <c r="HVW179" s="294"/>
      <c r="HVX179" s="294"/>
      <c r="HVY179" s="294"/>
      <c r="HVZ179" s="294"/>
      <c r="HWA179" s="294"/>
      <c r="HWB179" s="294"/>
      <c r="HWC179" s="294"/>
      <c r="HWD179" s="294"/>
      <c r="HWE179" s="294"/>
      <c r="HWF179" s="294"/>
      <c r="HWG179" s="294"/>
      <c r="HWH179" s="294"/>
      <c r="HWI179" s="294"/>
      <c r="HWJ179" s="294"/>
      <c r="HWK179" s="294"/>
      <c r="HWL179" s="294"/>
      <c r="HWM179" s="294"/>
      <c r="HWN179" s="294"/>
      <c r="HWO179" s="294"/>
      <c r="HWP179" s="294"/>
      <c r="HWQ179" s="294"/>
      <c r="HWR179" s="294"/>
      <c r="HWS179" s="294"/>
      <c r="HWT179" s="294"/>
      <c r="HWU179" s="294"/>
      <c r="HWV179" s="294"/>
      <c r="HWW179" s="294"/>
      <c r="HWX179" s="294"/>
      <c r="HWY179" s="294"/>
      <c r="HWZ179" s="294"/>
      <c r="HXA179" s="294"/>
      <c r="HXB179" s="294"/>
      <c r="HXC179" s="294"/>
      <c r="HXD179" s="294"/>
      <c r="HXE179" s="294"/>
      <c r="HXF179" s="294"/>
      <c r="HXG179" s="294"/>
      <c r="HXH179" s="294"/>
      <c r="HXI179" s="294"/>
      <c r="HXJ179" s="294"/>
      <c r="HXK179" s="294"/>
      <c r="HXL179" s="294"/>
      <c r="HXM179" s="294"/>
      <c r="HXN179" s="294"/>
      <c r="HXO179" s="294"/>
      <c r="HXP179" s="294"/>
      <c r="HXQ179" s="294"/>
      <c r="HXR179" s="294"/>
      <c r="HXS179" s="294"/>
      <c r="HXT179" s="294"/>
      <c r="HXU179" s="294"/>
      <c r="HXV179" s="294"/>
      <c r="HXW179" s="294"/>
      <c r="HXX179" s="294"/>
      <c r="HXY179" s="294"/>
      <c r="HXZ179" s="294"/>
      <c r="HYA179" s="294"/>
      <c r="HYB179" s="294"/>
      <c r="HYC179" s="294"/>
      <c r="HYD179" s="294"/>
      <c r="HYE179" s="294"/>
      <c r="HYF179" s="294"/>
      <c r="HYG179" s="294"/>
      <c r="HYH179" s="294"/>
      <c r="HYI179" s="294"/>
      <c r="HYJ179" s="294"/>
      <c r="HYK179" s="294"/>
      <c r="HYL179" s="294"/>
      <c r="HYM179" s="294"/>
      <c r="HYN179" s="294"/>
      <c r="HYO179" s="294"/>
      <c r="HYP179" s="294"/>
      <c r="HYQ179" s="294"/>
      <c r="HYR179" s="294"/>
      <c r="HYS179" s="294"/>
      <c r="HYT179" s="294"/>
      <c r="HYU179" s="294"/>
      <c r="HYV179" s="294"/>
      <c r="HYW179" s="294"/>
      <c r="HYX179" s="294"/>
      <c r="HYY179" s="294"/>
      <c r="HYZ179" s="294"/>
      <c r="HZA179" s="294"/>
      <c r="HZB179" s="294"/>
      <c r="HZC179" s="294"/>
      <c r="HZD179" s="294"/>
      <c r="HZE179" s="294"/>
      <c r="HZF179" s="294"/>
      <c r="HZG179" s="294"/>
      <c r="HZH179" s="294"/>
      <c r="HZI179" s="294"/>
      <c r="HZJ179" s="294"/>
      <c r="HZK179" s="294"/>
      <c r="HZL179" s="294"/>
      <c r="HZM179" s="294"/>
      <c r="HZN179" s="294"/>
      <c r="HZO179" s="294"/>
      <c r="HZP179" s="294"/>
      <c r="HZQ179" s="294"/>
      <c r="HZR179" s="294"/>
      <c r="HZS179" s="294"/>
      <c r="HZT179" s="294"/>
      <c r="HZU179" s="294"/>
      <c r="HZV179" s="294"/>
      <c r="HZW179" s="294"/>
      <c r="HZX179" s="294"/>
      <c r="HZY179" s="294"/>
      <c r="HZZ179" s="294"/>
      <c r="IAA179" s="294"/>
      <c r="IAB179" s="294"/>
      <c r="IAC179" s="294"/>
      <c r="IAD179" s="294"/>
      <c r="IAE179" s="294"/>
      <c r="IAF179" s="294"/>
      <c r="IAG179" s="294"/>
      <c r="IAH179" s="294"/>
      <c r="IAI179" s="294"/>
      <c r="IAJ179" s="294"/>
      <c r="IAK179" s="294"/>
      <c r="IAL179" s="294"/>
      <c r="IAM179" s="294"/>
      <c r="IAN179" s="294"/>
      <c r="IAO179" s="294"/>
      <c r="IAP179" s="294"/>
      <c r="IAQ179" s="294"/>
      <c r="IAR179" s="294"/>
      <c r="IAS179" s="294"/>
      <c r="IAT179" s="294"/>
      <c r="IAU179" s="294"/>
      <c r="IAV179" s="294"/>
      <c r="IAW179" s="294"/>
      <c r="IAX179" s="294"/>
      <c r="IAY179" s="294"/>
      <c r="IAZ179" s="294"/>
      <c r="IBA179" s="294"/>
      <c r="IBB179" s="294"/>
      <c r="IBC179" s="294"/>
      <c r="IBD179" s="294"/>
      <c r="IBE179" s="294"/>
      <c r="IBF179" s="294"/>
      <c r="IBG179" s="294"/>
      <c r="IBH179" s="294"/>
      <c r="IBI179" s="294"/>
      <c r="IBJ179" s="294"/>
      <c r="IBK179" s="294"/>
      <c r="IBR179" s="294"/>
      <c r="IBS179" s="294"/>
      <c r="IBT179" s="294"/>
      <c r="IBU179" s="294"/>
      <c r="IBV179" s="294"/>
      <c r="IBW179" s="294"/>
      <c r="IBX179" s="294"/>
      <c r="IBY179" s="294"/>
      <c r="IBZ179" s="294"/>
      <c r="ICA179" s="294"/>
      <c r="ICB179" s="294"/>
      <c r="ICC179" s="294"/>
      <c r="ICD179" s="294"/>
      <c r="ICE179" s="294"/>
      <c r="ICF179" s="294"/>
      <c r="ICG179" s="294"/>
      <c r="ICH179" s="294"/>
      <c r="ICI179" s="294"/>
      <c r="ICJ179" s="294"/>
      <c r="ICK179" s="294"/>
      <c r="ICL179" s="294"/>
      <c r="ICM179" s="294"/>
      <c r="ICN179" s="294"/>
      <c r="ICO179" s="294"/>
      <c r="ICP179" s="294"/>
      <c r="ICQ179" s="294"/>
      <c r="ICR179" s="294"/>
      <c r="ICS179" s="294"/>
      <c r="ICT179" s="294"/>
      <c r="ICU179" s="294"/>
      <c r="ICV179" s="294"/>
      <c r="ICW179" s="294"/>
      <c r="ICX179" s="294"/>
      <c r="ICY179" s="294"/>
      <c r="ICZ179" s="294"/>
      <c r="IDA179" s="294"/>
      <c r="IDB179" s="294"/>
      <c r="IDC179" s="294"/>
      <c r="IDD179" s="294"/>
      <c r="IDE179" s="294"/>
      <c r="IDF179" s="294"/>
      <c r="IDG179" s="294"/>
      <c r="IDH179" s="294"/>
      <c r="IDI179" s="294"/>
      <c r="IDJ179" s="294"/>
      <c r="IDK179" s="294"/>
      <c r="IDL179" s="294"/>
      <c r="IDM179" s="294"/>
      <c r="IDN179" s="294"/>
      <c r="IDO179" s="294"/>
      <c r="IDP179" s="294"/>
      <c r="IDQ179" s="294"/>
      <c r="IDR179" s="294"/>
      <c r="IDS179" s="294"/>
      <c r="IDT179" s="294"/>
      <c r="IDU179" s="294"/>
      <c r="IDV179" s="294"/>
      <c r="IDW179" s="294"/>
      <c r="IDX179" s="294"/>
      <c r="IDY179" s="294"/>
      <c r="IDZ179" s="294"/>
      <c r="IEA179" s="294"/>
      <c r="IEB179" s="294"/>
      <c r="IEC179" s="294"/>
      <c r="IED179" s="294"/>
      <c r="IEE179" s="294"/>
      <c r="IEF179" s="294"/>
      <c r="IEG179" s="294"/>
      <c r="IEH179" s="294"/>
      <c r="IEI179" s="294"/>
      <c r="IEJ179" s="294"/>
      <c r="IEK179" s="294"/>
      <c r="IEL179" s="294"/>
      <c r="IEM179" s="294"/>
      <c r="IEN179" s="294"/>
      <c r="IEO179" s="294"/>
      <c r="IEP179" s="294"/>
      <c r="IEQ179" s="294"/>
      <c r="IER179" s="294"/>
      <c r="IES179" s="294"/>
      <c r="IET179" s="294"/>
      <c r="IEU179" s="294"/>
      <c r="IEV179" s="294"/>
      <c r="IEW179" s="294"/>
      <c r="IEX179" s="294"/>
      <c r="IEY179" s="294"/>
      <c r="IEZ179" s="294"/>
      <c r="IFA179" s="294"/>
      <c r="IFB179" s="294"/>
      <c r="IFC179" s="294"/>
      <c r="IFD179" s="294"/>
      <c r="IFE179" s="294"/>
      <c r="IFF179" s="294"/>
      <c r="IFG179" s="294"/>
      <c r="IFH179" s="294"/>
      <c r="IFI179" s="294"/>
      <c r="IFJ179" s="294"/>
      <c r="IFK179" s="294"/>
      <c r="IFL179" s="294"/>
      <c r="IFM179" s="294"/>
      <c r="IFN179" s="294"/>
      <c r="IFO179" s="294"/>
      <c r="IFP179" s="294"/>
      <c r="IFQ179" s="294"/>
      <c r="IFR179" s="294"/>
      <c r="IFS179" s="294"/>
      <c r="IFT179" s="294"/>
      <c r="IFU179" s="294"/>
      <c r="IFV179" s="294"/>
      <c r="IFW179" s="294"/>
      <c r="IFX179" s="294"/>
      <c r="IFY179" s="294"/>
      <c r="IFZ179" s="294"/>
      <c r="IGA179" s="294"/>
      <c r="IGB179" s="294"/>
      <c r="IGC179" s="294"/>
      <c r="IGD179" s="294"/>
      <c r="IGE179" s="294"/>
      <c r="IGF179" s="294"/>
      <c r="IGG179" s="294"/>
      <c r="IGH179" s="294"/>
      <c r="IGI179" s="294"/>
      <c r="IGJ179" s="294"/>
      <c r="IGK179" s="294"/>
      <c r="IGL179" s="294"/>
      <c r="IGM179" s="294"/>
      <c r="IGN179" s="294"/>
      <c r="IGO179" s="294"/>
      <c r="IGP179" s="294"/>
      <c r="IGQ179" s="294"/>
      <c r="IGR179" s="294"/>
      <c r="IGS179" s="294"/>
      <c r="IGT179" s="294"/>
      <c r="IGU179" s="294"/>
      <c r="IGV179" s="294"/>
      <c r="IGW179" s="294"/>
      <c r="IGX179" s="294"/>
      <c r="IGY179" s="294"/>
      <c r="IGZ179" s="294"/>
      <c r="IHA179" s="294"/>
      <c r="IHB179" s="294"/>
      <c r="IHC179" s="294"/>
      <c r="IHD179" s="294"/>
      <c r="IHE179" s="294"/>
      <c r="IHF179" s="294"/>
      <c r="IHG179" s="294"/>
      <c r="IHH179" s="294"/>
      <c r="IHI179" s="294"/>
      <c r="IHJ179" s="294"/>
      <c r="IHK179" s="294"/>
      <c r="IHL179" s="294"/>
      <c r="IHM179" s="294"/>
      <c r="IHN179" s="294"/>
      <c r="IHO179" s="294"/>
      <c r="IHP179" s="294"/>
      <c r="IHQ179" s="294"/>
      <c r="IHR179" s="294"/>
      <c r="IHS179" s="294"/>
      <c r="IHT179" s="294"/>
      <c r="IHU179" s="294"/>
      <c r="IHV179" s="294"/>
      <c r="IHW179" s="294"/>
      <c r="IHX179" s="294"/>
      <c r="IHY179" s="294"/>
      <c r="IHZ179" s="294"/>
      <c r="IIA179" s="294"/>
      <c r="IIB179" s="294"/>
      <c r="IIC179" s="294"/>
      <c r="IID179" s="294"/>
      <c r="IIE179" s="294"/>
      <c r="IIF179" s="294"/>
      <c r="IIG179" s="294"/>
      <c r="IIH179" s="294"/>
      <c r="III179" s="294"/>
      <c r="IIJ179" s="294"/>
      <c r="IIK179" s="294"/>
      <c r="IIL179" s="294"/>
      <c r="IIM179" s="294"/>
      <c r="IIN179" s="294"/>
      <c r="IIO179" s="294"/>
      <c r="IIP179" s="294"/>
      <c r="IIQ179" s="294"/>
      <c r="IIR179" s="294"/>
      <c r="IIS179" s="294"/>
      <c r="IIT179" s="294"/>
      <c r="IIU179" s="294"/>
      <c r="IIV179" s="294"/>
      <c r="IIW179" s="294"/>
      <c r="IIX179" s="294"/>
      <c r="IIY179" s="294"/>
      <c r="IIZ179" s="294"/>
      <c r="IJA179" s="294"/>
      <c r="IJB179" s="294"/>
      <c r="IJC179" s="294"/>
      <c r="IJD179" s="294"/>
      <c r="IJE179" s="294"/>
      <c r="IJF179" s="294"/>
      <c r="IJG179" s="294"/>
      <c r="IJH179" s="294"/>
      <c r="IJI179" s="294"/>
      <c r="IJJ179" s="294"/>
      <c r="IJK179" s="294"/>
      <c r="IJL179" s="294"/>
      <c r="IJM179" s="294"/>
      <c r="IJN179" s="294"/>
      <c r="IJO179" s="294"/>
      <c r="IJP179" s="294"/>
      <c r="IJQ179" s="294"/>
      <c r="IJR179" s="294"/>
      <c r="IJS179" s="294"/>
      <c r="IJT179" s="294"/>
      <c r="IJU179" s="294"/>
      <c r="IJV179" s="294"/>
      <c r="IJW179" s="294"/>
      <c r="IJX179" s="294"/>
      <c r="IJY179" s="294"/>
      <c r="IJZ179" s="294"/>
      <c r="IKA179" s="294"/>
      <c r="IKB179" s="294"/>
      <c r="IKC179" s="294"/>
      <c r="IKD179" s="294"/>
      <c r="IKE179" s="294"/>
      <c r="IKF179" s="294"/>
      <c r="IKG179" s="294"/>
      <c r="IKH179" s="294"/>
      <c r="IKI179" s="294"/>
      <c r="IKJ179" s="294"/>
      <c r="IKK179" s="294"/>
      <c r="IKL179" s="294"/>
      <c r="IKM179" s="294"/>
      <c r="IKN179" s="294"/>
      <c r="IKO179" s="294"/>
      <c r="IKP179" s="294"/>
      <c r="IKQ179" s="294"/>
      <c r="IKR179" s="294"/>
      <c r="IKS179" s="294"/>
      <c r="IKT179" s="294"/>
      <c r="IKU179" s="294"/>
      <c r="IKV179" s="294"/>
      <c r="IKW179" s="294"/>
      <c r="IKX179" s="294"/>
      <c r="IKY179" s="294"/>
      <c r="IKZ179" s="294"/>
      <c r="ILA179" s="294"/>
      <c r="ILB179" s="294"/>
      <c r="ILC179" s="294"/>
      <c r="ILD179" s="294"/>
      <c r="ILE179" s="294"/>
      <c r="ILF179" s="294"/>
      <c r="ILG179" s="294"/>
      <c r="ILN179" s="294"/>
      <c r="ILO179" s="294"/>
      <c r="ILP179" s="294"/>
      <c r="ILQ179" s="294"/>
      <c r="ILR179" s="294"/>
      <c r="ILS179" s="294"/>
      <c r="ILT179" s="294"/>
      <c r="ILU179" s="294"/>
      <c r="ILV179" s="294"/>
      <c r="ILW179" s="294"/>
      <c r="ILX179" s="294"/>
      <c r="ILY179" s="294"/>
      <c r="ILZ179" s="294"/>
      <c r="IMA179" s="294"/>
      <c r="IMB179" s="294"/>
      <c r="IMC179" s="294"/>
      <c r="IMD179" s="294"/>
      <c r="IME179" s="294"/>
      <c r="IMF179" s="294"/>
      <c r="IMG179" s="294"/>
      <c r="IMH179" s="294"/>
      <c r="IMI179" s="294"/>
      <c r="IMJ179" s="294"/>
      <c r="IMK179" s="294"/>
      <c r="IML179" s="294"/>
      <c r="IMM179" s="294"/>
      <c r="IMN179" s="294"/>
      <c r="IMO179" s="294"/>
      <c r="IMP179" s="294"/>
      <c r="IMQ179" s="294"/>
      <c r="IMR179" s="294"/>
      <c r="IMS179" s="294"/>
      <c r="IMT179" s="294"/>
      <c r="IMU179" s="294"/>
      <c r="IMV179" s="294"/>
      <c r="IMW179" s="294"/>
      <c r="IMX179" s="294"/>
      <c r="IMY179" s="294"/>
      <c r="IMZ179" s="294"/>
      <c r="INA179" s="294"/>
      <c r="INB179" s="294"/>
      <c r="INC179" s="294"/>
      <c r="IND179" s="294"/>
      <c r="INE179" s="294"/>
      <c r="INF179" s="294"/>
      <c r="ING179" s="294"/>
      <c r="INH179" s="294"/>
      <c r="INI179" s="294"/>
      <c r="INJ179" s="294"/>
      <c r="INK179" s="294"/>
      <c r="INL179" s="294"/>
      <c r="INM179" s="294"/>
      <c r="INN179" s="294"/>
      <c r="INO179" s="294"/>
      <c r="INP179" s="294"/>
      <c r="INQ179" s="294"/>
      <c r="INR179" s="294"/>
      <c r="INS179" s="294"/>
      <c r="INT179" s="294"/>
      <c r="INU179" s="294"/>
      <c r="INV179" s="294"/>
      <c r="INW179" s="294"/>
      <c r="INX179" s="294"/>
      <c r="INY179" s="294"/>
      <c r="INZ179" s="294"/>
      <c r="IOA179" s="294"/>
      <c r="IOB179" s="294"/>
      <c r="IOC179" s="294"/>
      <c r="IOD179" s="294"/>
      <c r="IOE179" s="294"/>
      <c r="IOF179" s="294"/>
      <c r="IOG179" s="294"/>
      <c r="IOH179" s="294"/>
      <c r="IOI179" s="294"/>
      <c r="IOJ179" s="294"/>
      <c r="IOK179" s="294"/>
      <c r="IOL179" s="294"/>
      <c r="IOM179" s="294"/>
      <c r="ION179" s="294"/>
      <c r="IOO179" s="294"/>
      <c r="IOP179" s="294"/>
      <c r="IOQ179" s="294"/>
      <c r="IOR179" s="294"/>
      <c r="IOS179" s="294"/>
      <c r="IOT179" s="294"/>
      <c r="IOU179" s="294"/>
      <c r="IOV179" s="294"/>
      <c r="IOW179" s="294"/>
      <c r="IOX179" s="294"/>
      <c r="IOY179" s="294"/>
      <c r="IOZ179" s="294"/>
      <c r="IPA179" s="294"/>
      <c r="IPB179" s="294"/>
      <c r="IPC179" s="294"/>
      <c r="IPD179" s="294"/>
      <c r="IPE179" s="294"/>
      <c r="IPF179" s="294"/>
      <c r="IPG179" s="294"/>
      <c r="IPH179" s="294"/>
      <c r="IPI179" s="294"/>
      <c r="IPJ179" s="294"/>
      <c r="IPK179" s="294"/>
      <c r="IPL179" s="294"/>
      <c r="IPM179" s="294"/>
      <c r="IPN179" s="294"/>
      <c r="IPO179" s="294"/>
      <c r="IPP179" s="294"/>
      <c r="IPQ179" s="294"/>
      <c r="IPR179" s="294"/>
      <c r="IPS179" s="294"/>
      <c r="IPT179" s="294"/>
      <c r="IPU179" s="294"/>
      <c r="IPV179" s="294"/>
      <c r="IPW179" s="294"/>
      <c r="IPX179" s="294"/>
      <c r="IPY179" s="294"/>
      <c r="IPZ179" s="294"/>
      <c r="IQA179" s="294"/>
      <c r="IQB179" s="294"/>
      <c r="IQC179" s="294"/>
      <c r="IQD179" s="294"/>
      <c r="IQE179" s="294"/>
      <c r="IQF179" s="294"/>
      <c r="IQG179" s="294"/>
      <c r="IQH179" s="294"/>
      <c r="IQI179" s="294"/>
      <c r="IQJ179" s="294"/>
      <c r="IQK179" s="294"/>
      <c r="IQL179" s="294"/>
      <c r="IQM179" s="294"/>
      <c r="IQN179" s="294"/>
      <c r="IQO179" s="294"/>
      <c r="IQP179" s="294"/>
      <c r="IQQ179" s="294"/>
      <c r="IQR179" s="294"/>
      <c r="IQS179" s="294"/>
      <c r="IQT179" s="294"/>
      <c r="IQU179" s="294"/>
      <c r="IQV179" s="294"/>
      <c r="IQW179" s="294"/>
      <c r="IQX179" s="294"/>
      <c r="IQY179" s="294"/>
      <c r="IQZ179" s="294"/>
      <c r="IRA179" s="294"/>
      <c r="IRB179" s="294"/>
      <c r="IRC179" s="294"/>
      <c r="IRD179" s="294"/>
      <c r="IRE179" s="294"/>
      <c r="IRF179" s="294"/>
      <c r="IRG179" s="294"/>
      <c r="IRH179" s="294"/>
      <c r="IRI179" s="294"/>
      <c r="IRJ179" s="294"/>
      <c r="IRK179" s="294"/>
      <c r="IRL179" s="294"/>
      <c r="IRM179" s="294"/>
      <c r="IRN179" s="294"/>
      <c r="IRO179" s="294"/>
      <c r="IRP179" s="294"/>
      <c r="IRQ179" s="294"/>
      <c r="IRR179" s="294"/>
      <c r="IRS179" s="294"/>
      <c r="IRT179" s="294"/>
      <c r="IRU179" s="294"/>
      <c r="IRV179" s="294"/>
      <c r="IRW179" s="294"/>
      <c r="IRX179" s="294"/>
      <c r="IRY179" s="294"/>
      <c r="IRZ179" s="294"/>
      <c r="ISA179" s="294"/>
      <c r="ISB179" s="294"/>
      <c r="ISC179" s="294"/>
      <c r="ISD179" s="294"/>
      <c r="ISE179" s="294"/>
      <c r="ISF179" s="294"/>
      <c r="ISG179" s="294"/>
      <c r="ISH179" s="294"/>
      <c r="ISI179" s="294"/>
      <c r="ISJ179" s="294"/>
      <c r="ISK179" s="294"/>
      <c r="ISL179" s="294"/>
      <c r="ISM179" s="294"/>
      <c r="ISN179" s="294"/>
      <c r="ISO179" s="294"/>
      <c r="ISP179" s="294"/>
      <c r="ISQ179" s="294"/>
      <c r="ISR179" s="294"/>
      <c r="ISS179" s="294"/>
      <c r="IST179" s="294"/>
      <c r="ISU179" s="294"/>
      <c r="ISV179" s="294"/>
      <c r="ISW179" s="294"/>
      <c r="ISX179" s="294"/>
      <c r="ISY179" s="294"/>
      <c r="ISZ179" s="294"/>
      <c r="ITA179" s="294"/>
      <c r="ITB179" s="294"/>
      <c r="ITC179" s="294"/>
      <c r="ITD179" s="294"/>
      <c r="ITE179" s="294"/>
      <c r="ITF179" s="294"/>
      <c r="ITG179" s="294"/>
      <c r="ITH179" s="294"/>
      <c r="ITI179" s="294"/>
      <c r="ITJ179" s="294"/>
      <c r="ITK179" s="294"/>
      <c r="ITL179" s="294"/>
      <c r="ITM179" s="294"/>
      <c r="ITN179" s="294"/>
      <c r="ITO179" s="294"/>
      <c r="ITP179" s="294"/>
      <c r="ITQ179" s="294"/>
      <c r="ITR179" s="294"/>
      <c r="ITS179" s="294"/>
      <c r="ITT179" s="294"/>
      <c r="ITU179" s="294"/>
      <c r="ITV179" s="294"/>
      <c r="ITW179" s="294"/>
      <c r="ITX179" s="294"/>
      <c r="ITY179" s="294"/>
      <c r="ITZ179" s="294"/>
      <c r="IUA179" s="294"/>
      <c r="IUB179" s="294"/>
      <c r="IUC179" s="294"/>
      <c r="IUD179" s="294"/>
      <c r="IUE179" s="294"/>
      <c r="IUF179" s="294"/>
      <c r="IUG179" s="294"/>
      <c r="IUH179" s="294"/>
      <c r="IUI179" s="294"/>
      <c r="IUJ179" s="294"/>
      <c r="IUK179" s="294"/>
      <c r="IUL179" s="294"/>
      <c r="IUM179" s="294"/>
      <c r="IUN179" s="294"/>
      <c r="IUO179" s="294"/>
      <c r="IUP179" s="294"/>
      <c r="IUQ179" s="294"/>
      <c r="IUR179" s="294"/>
      <c r="IUS179" s="294"/>
      <c r="IUT179" s="294"/>
      <c r="IUU179" s="294"/>
      <c r="IUV179" s="294"/>
      <c r="IUW179" s="294"/>
      <c r="IUX179" s="294"/>
      <c r="IUY179" s="294"/>
      <c r="IUZ179" s="294"/>
      <c r="IVA179" s="294"/>
      <c r="IVB179" s="294"/>
      <c r="IVC179" s="294"/>
      <c r="IVJ179" s="294"/>
      <c r="IVK179" s="294"/>
      <c r="IVL179" s="294"/>
      <c r="IVM179" s="294"/>
      <c r="IVN179" s="294"/>
      <c r="IVO179" s="294"/>
      <c r="IVP179" s="294"/>
      <c r="IVQ179" s="294"/>
      <c r="IVR179" s="294"/>
      <c r="IVS179" s="294"/>
      <c r="IVT179" s="294"/>
      <c r="IVU179" s="294"/>
      <c r="IVV179" s="294"/>
      <c r="IVW179" s="294"/>
      <c r="IVX179" s="294"/>
      <c r="IVY179" s="294"/>
      <c r="IVZ179" s="294"/>
      <c r="IWA179" s="294"/>
      <c r="IWB179" s="294"/>
      <c r="IWC179" s="294"/>
      <c r="IWD179" s="294"/>
      <c r="IWE179" s="294"/>
      <c r="IWF179" s="294"/>
      <c r="IWG179" s="294"/>
      <c r="IWH179" s="294"/>
      <c r="IWI179" s="294"/>
      <c r="IWJ179" s="294"/>
      <c r="IWK179" s="294"/>
      <c r="IWL179" s="294"/>
      <c r="IWM179" s="294"/>
      <c r="IWN179" s="294"/>
      <c r="IWO179" s="294"/>
      <c r="IWP179" s="294"/>
      <c r="IWQ179" s="294"/>
      <c r="IWR179" s="294"/>
      <c r="IWS179" s="294"/>
      <c r="IWT179" s="294"/>
      <c r="IWU179" s="294"/>
      <c r="IWV179" s="294"/>
      <c r="IWW179" s="294"/>
      <c r="IWX179" s="294"/>
      <c r="IWY179" s="294"/>
      <c r="IWZ179" s="294"/>
      <c r="IXA179" s="294"/>
      <c r="IXB179" s="294"/>
      <c r="IXC179" s="294"/>
      <c r="IXD179" s="294"/>
      <c r="IXE179" s="294"/>
      <c r="IXF179" s="294"/>
      <c r="IXG179" s="294"/>
      <c r="IXH179" s="294"/>
      <c r="IXI179" s="294"/>
      <c r="IXJ179" s="294"/>
      <c r="IXK179" s="294"/>
      <c r="IXL179" s="294"/>
      <c r="IXM179" s="294"/>
      <c r="IXN179" s="294"/>
      <c r="IXO179" s="294"/>
      <c r="IXP179" s="294"/>
      <c r="IXQ179" s="294"/>
      <c r="IXR179" s="294"/>
      <c r="IXS179" s="294"/>
      <c r="IXT179" s="294"/>
      <c r="IXU179" s="294"/>
      <c r="IXV179" s="294"/>
      <c r="IXW179" s="294"/>
      <c r="IXX179" s="294"/>
      <c r="IXY179" s="294"/>
      <c r="IXZ179" s="294"/>
      <c r="IYA179" s="294"/>
      <c r="IYB179" s="294"/>
      <c r="IYC179" s="294"/>
      <c r="IYD179" s="294"/>
      <c r="IYE179" s="294"/>
      <c r="IYF179" s="294"/>
      <c r="IYG179" s="294"/>
      <c r="IYH179" s="294"/>
      <c r="IYI179" s="294"/>
      <c r="IYJ179" s="294"/>
      <c r="IYK179" s="294"/>
      <c r="IYL179" s="294"/>
      <c r="IYM179" s="294"/>
      <c r="IYN179" s="294"/>
      <c r="IYO179" s="294"/>
      <c r="IYP179" s="294"/>
      <c r="IYQ179" s="294"/>
      <c r="IYR179" s="294"/>
      <c r="IYS179" s="294"/>
      <c r="IYT179" s="294"/>
      <c r="IYU179" s="294"/>
      <c r="IYV179" s="294"/>
      <c r="IYW179" s="294"/>
      <c r="IYX179" s="294"/>
      <c r="IYY179" s="294"/>
      <c r="IYZ179" s="294"/>
      <c r="IZA179" s="294"/>
      <c r="IZB179" s="294"/>
      <c r="IZC179" s="294"/>
      <c r="IZD179" s="294"/>
      <c r="IZE179" s="294"/>
      <c r="IZF179" s="294"/>
      <c r="IZG179" s="294"/>
      <c r="IZH179" s="294"/>
      <c r="IZI179" s="294"/>
      <c r="IZJ179" s="294"/>
      <c r="IZK179" s="294"/>
      <c r="IZL179" s="294"/>
      <c r="IZM179" s="294"/>
      <c r="IZN179" s="294"/>
      <c r="IZO179" s="294"/>
      <c r="IZP179" s="294"/>
      <c r="IZQ179" s="294"/>
      <c r="IZR179" s="294"/>
      <c r="IZS179" s="294"/>
      <c r="IZT179" s="294"/>
      <c r="IZU179" s="294"/>
      <c r="IZV179" s="294"/>
      <c r="IZW179" s="294"/>
      <c r="IZX179" s="294"/>
      <c r="IZY179" s="294"/>
      <c r="IZZ179" s="294"/>
      <c r="JAA179" s="294"/>
      <c r="JAB179" s="294"/>
      <c r="JAC179" s="294"/>
      <c r="JAD179" s="294"/>
      <c r="JAE179" s="294"/>
      <c r="JAF179" s="294"/>
      <c r="JAG179" s="294"/>
      <c r="JAH179" s="294"/>
      <c r="JAI179" s="294"/>
      <c r="JAJ179" s="294"/>
      <c r="JAK179" s="294"/>
      <c r="JAL179" s="294"/>
      <c r="JAM179" s="294"/>
      <c r="JAN179" s="294"/>
      <c r="JAO179" s="294"/>
      <c r="JAP179" s="294"/>
      <c r="JAQ179" s="294"/>
      <c r="JAR179" s="294"/>
      <c r="JAS179" s="294"/>
      <c r="JAT179" s="294"/>
      <c r="JAU179" s="294"/>
      <c r="JAV179" s="294"/>
      <c r="JAW179" s="294"/>
      <c r="JAX179" s="294"/>
      <c r="JAY179" s="294"/>
      <c r="JAZ179" s="294"/>
      <c r="JBA179" s="294"/>
      <c r="JBB179" s="294"/>
      <c r="JBC179" s="294"/>
      <c r="JBD179" s="294"/>
      <c r="JBE179" s="294"/>
      <c r="JBF179" s="294"/>
      <c r="JBG179" s="294"/>
      <c r="JBH179" s="294"/>
      <c r="JBI179" s="294"/>
      <c r="JBJ179" s="294"/>
      <c r="JBK179" s="294"/>
      <c r="JBL179" s="294"/>
      <c r="JBM179" s="294"/>
      <c r="JBN179" s="294"/>
      <c r="JBO179" s="294"/>
      <c r="JBP179" s="294"/>
      <c r="JBQ179" s="294"/>
      <c r="JBR179" s="294"/>
      <c r="JBS179" s="294"/>
      <c r="JBT179" s="294"/>
      <c r="JBU179" s="294"/>
      <c r="JBV179" s="294"/>
      <c r="JBW179" s="294"/>
      <c r="JBX179" s="294"/>
      <c r="JBY179" s="294"/>
      <c r="JBZ179" s="294"/>
      <c r="JCA179" s="294"/>
      <c r="JCB179" s="294"/>
      <c r="JCC179" s="294"/>
      <c r="JCD179" s="294"/>
      <c r="JCE179" s="294"/>
      <c r="JCF179" s="294"/>
      <c r="JCG179" s="294"/>
      <c r="JCH179" s="294"/>
      <c r="JCI179" s="294"/>
      <c r="JCJ179" s="294"/>
      <c r="JCK179" s="294"/>
      <c r="JCL179" s="294"/>
      <c r="JCM179" s="294"/>
      <c r="JCN179" s="294"/>
      <c r="JCO179" s="294"/>
      <c r="JCP179" s="294"/>
      <c r="JCQ179" s="294"/>
      <c r="JCR179" s="294"/>
      <c r="JCS179" s="294"/>
      <c r="JCT179" s="294"/>
      <c r="JCU179" s="294"/>
      <c r="JCV179" s="294"/>
      <c r="JCW179" s="294"/>
      <c r="JCX179" s="294"/>
      <c r="JCY179" s="294"/>
      <c r="JCZ179" s="294"/>
      <c r="JDA179" s="294"/>
      <c r="JDB179" s="294"/>
      <c r="JDC179" s="294"/>
      <c r="JDD179" s="294"/>
      <c r="JDE179" s="294"/>
      <c r="JDF179" s="294"/>
      <c r="JDG179" s="294"/>
      <c r="JDH179" s="294"/>
      <c r="JDI179" s="294"/>
      <c r="JDJ179" s="294"/>
      <c r="JDK179" s="294"/>
      <c r="JDL179" s="294"/>
      <c r="JDM179" s="294"/>
      <c r="JDN179" s="294"/>
      <c r="JDO179" s="294"/>
      <c r="JDP179" s="294"/>
      <c r="JDQ179" s="294"/>
      <c r="JDR179" s="294"/>
      <c r="JDS179" s="294"/>
      <c r="JDT179" s="294"/>
      <c r="JDU179" s="294"/>
      <c r="JDV179" s="294"/>
      <c r="JDW179" s="294"/>
      <c r="JDX179" s="294"/>
      <c r="JDY179" s="294"/>
      <c r="JDZ179" s="294"/>
      <c r="JEA179" s="294"/>
      <c r="JEB179" s="294"/>
      <c r="JEC179" s="294"/>
      <c r="JED179" s="294"/>
      <c r="JEE179" s="294"/>
      <c r="JEF179" s="294"/>
      <c r="JEG179" s="294"/>
      <c r="JEH179" s="294"/>
      <c r="JEI179" s="294"/>
      <c r="JEJ179" s="294"/>
      <c r="JEK179" s="294"/>
      <c r="JEL179" s="294"/>
      <c r="JEM179" s="294"/>
      <c r="JEN179" s="294"/>
      <c r="JEO179" s="294"/>
      <c r="JEP179" s="294"/>
      <c r="JEQ179" s="294"/>
      <c r="JER179" s="294"/>
      <c r="JES179" s="294"/>
      <c r="JET179" s="294"/>
      <c r="JEU179" s="294"/>
      <c r="JEV179" s="294"/>
      <c r="JEW179" s="294"/>
      <c r="JEX179" s="294"/>
      <c r="JEY179" s="294"/>
      <c r="JFF179" s="294"/>
      <c r="JFG179" s="294"/>
      <c r="JFH179" s="294"/>
      <c r="JFI179" s="294"/>
      <c r="JFJ179" s="294"/>
      <c r="JFK179" s="294"/>
      <c r="JFL179" s="294"/>
      <c r="JFM179" s="294"/>
      <c r="JFN179" s="294"/>
      <c r="JFO179" s="294"/>
      <c r="JFP179" s="294"/>
      <c r="JFQ179" s="294"/>
      <c r="JFR179" s="294"/>
      <c r="JFS179" s="294"/>
      <c r="JFT179" s="294"/>
      <c r="JFU179" s="294"/>
      <c r="JFV179" s="294"/>
      <c r="JFW179" s="294"/>
      <c r="JFX179" s="294"/>
      <c r="JFY179" s="294"/>
      <c r="JFZ179" s="294"/>
      <c r="JGA179" s="294"/>
      <c r="JGB179" s="294"/>
      <c r="JGC179" s="294"/>
      <c r="JGD179" s="294"/>
      <c r="JGE179" s="294"/>
      <c r="JGF179" s="294"/>
      <c r="JGG179" s="294"/>
      <c r="JGH179" s="294"/>
      <c r="JGI179" s="294"/>
      <c r="JGJ179" s="294"/>
      <c r="JGK179" s="294"/>
      <c r="JGL179" s="294"/>
      <c r="JGM179" s="294"/>
      <c r="JGN179" s="294"/>
      <c r="JGO179" s="294"/>
      <c r="JGP179" s="294"/>
      <c r="JGQ179" s="294"/>
      <c r="JGR179" s="294"/>
      <c r="JGS179" s="294"/>
      <c r="JGT179" s="294"/>
      <c r="JGU179" s="294"/>
      <c r="JGV179" s="294"/>
      <c r="JGW179" s="294"/>
      <c r="JGX179" s="294"/>
      <c r="JGY179" s="294"/>
      <c r="JGZ179" s="294"/>
      <c r="JHA179" s="294"/>
      <c r="JHB179" s="294"/>
      <c r="JHC179" s="294"/>
      <c r="JHD179" s="294"/>
      <c r="JHE179" s="294"/>
      <c r="JHF179" s="294"/>
      <c r="JHG179" s="294"/>
      <c r="JHH179" s="294"/>
      <c r="JHI179" s="294"/>
      <c r="JHJ179" s="294"/>
      <c r="JHK179" s="294"/>
      <c r="JHL179" s="294"/>
      <c r="JHM179" s="294"/>
      <c r="JHN179" s="294"/>
      <c r="JHO179" s="294"/>
      <c r="JHP179" s="294"/>
      <c r="JHQ179" s="294"/>
      <c r="JHR179" s="294"/>
      <c r="JHS179" s="294"/>
      <c r="JHT179" s="294"/>
      <c r="JHU179" s="294"/>
      <c r="JHV179" s="294"/>
      <c r="JHW179" s="294"/>
      <c r="JHX179" s="294"/>
      <c r="JHY179" s="294"/>
      <c r="JHZ179" s="294"/>
      <c r="JIA179" s="294"/>
      <c r="JIB179" s="294"/>
      <c r="JIC179" s="294"/>
      <c r="JID179" s="294"/>
      <c r="JIE179" s="294"/>
      <c r="JIF179" s="294"/>
      <c r="JIG179" s="294"/>
      <c r="JIH179" s="294"/>
      <c r="JII179" s="294"/>
      <c r="JIJ179" s="294"/>
      <c r="JIK179" s="294"/>
      <c r="JIL179" s="294"/>
      <c r="JIM179" s="294"/>
      <c r="JIN179" s="294"/>
      <c r="JIO179" s="294"/>
      <c r="JIP179" s="294"/>
      <c r="JIQ179" s="294"/>
      <c r="JIR179" s="294"/>
      <c r="JIS179" s="294"/>
      <c r="JIT179" s="294"/>
      <c r="JIU179" s="294"/>
      <c r="JIV179" s="294"/>
      <c r="JIW179" s="294"/>
      <c r="JIX179" s="294"/>
      <c r="JIY179" s="294"/>
      <c r="JIZ179" s="294"/>
      <c r="JJA179" s="294"/>
      <c r="JJB179" s="294"/>
      <c r="JJC179" s="294"/>
      <c r="JJD179" s="294"/>
      <c r="JJE179" s="294"/>
      <c r="JJF179" s="294"/>
      <c r="JJG179" s="294"/>
      <c r="JJH179" s="294"/>
      <c r="JJI179" s="294"/>
      <c r="JJJ179" s="294"/>
      <c r="JJK179" s="294"/>
      <c r="JJL179" s="294"/>
      <c r="JJM179" s="294"/>
      <c r="JJN179" s="294"/>
      <c r="JJO179" s="294"/>
      <c r="JJP179" s="294"/>
      <c r="JJQ179" s="294"/>
      <c r="JJR179" s="294"/>
      <c r="JJS179" s="294"/>
      <c r="JJT179" s="294"/>
      <c r="JJU179" s="294"/>
      <c r="JJV179" s="294"/>
      <c r="JJW179" s="294"/>
      <c r="JJX179" s="294"/>
      <c r="JJY179" s="294"/>
      <c r="JJZ179" s="294"/>
      <c r="JKA179" s="294"/>
      <c r="JKB179" s="294"/>
      <c r="JKC179" s="294"/>
      <c r="JKD179" s="294"/>
      <c r="JKE179" s="294"/>
      <c r="JKF179" s="294"/>
      <c r="JKG179" s="294"/>
      <c r="JKH179" s="294"/>
      <c r="JKI179" s="294"/>
      <c r="JKJ179" s="294"/>
      <c r="JKK179" s="294"/>
      <c r="JKL179" s="294"/>
      <c r="JKM179" s="294"/>
      <c r="JKN179" s="294"/>
      <c r="JKO179" s="294"/>
      <c r="JKP179" s="294"/>
      <c r="JKQ179" s="294"/>
      <c r="JKR179" s="294"/>
      <c r="JKS179" s="294"/>
      <c r="JKT179" s="294"/>
      <c r="JKU179" s="294"/>
      <c r="JKV179" s="294"/>
      <c r="JKW179" s="294"/>
      <c r="JKX179" s="294"/>
      <c r="JKY179" s="294"/>
      <c r="JKZ179" s="294"/>
      <c r="JLA179" s="294"/>
      <c r="JLB179" s="294"/>
      <c r="JLC179" s="294"/>
      <c r="JLD179" s="294"/>
      <c r="JLE179" s="294"/>
      <c r="JLF179" s="294"/>
      <c r="JLG179" s="294"/>
      <c r="JLH179" s="294"/>
      <c r="JLI179" s="294"/>
      <c r="JLJ179" s="294"/>
      <c r="JLK179" s="294"/>
      <c r="JLL179" s="294"/>
      <c r="JLM179" s="294"/>
      <c r="JLN179" s="294"/>
      <c r="JLO179" s="294"/>
      <c r="JLP179" s="294"/>
      <c r="JLQ179" s="294"/>
      <c r="JLR179" s="294"/>
      <c r="JLS179" s="294"/>
      <c r="JLT179" s="294"/>
      <c r="JLU179" s="294"/>
      <c r="JLV179" s="294"/>
      <c r="JLW179" s="294"/>
      <c r="JLX179" s="294"/>
      <c r="JLY179" s="294"/>
      <c r="JLZ179" s="294"/>
      <c r="JMA179" s="294"/>
      <c r="JMB179" s="294"/>
      <c r="JMC179" s="294"/>
      <c r="JMD179" s="294"/>
      <c r="JME179" s="294"/>
      <c r="JMF179" s="294"/>
      <c r="JMG179" s="294"/>
      <c r="JMH179" s="294"/>
      <c r="JMI179" s="294"/>
      <c r="JMJ179" s="294"/>
      <c r="JMK179" s="294"/>
      <c r="JML179" s="294"/>
      <c r="JMM179" s="294"/>
      <c r="JMN179" s="294"/>
      <c r="JMO179" s="294"/>
      <c r="JMP179" s="294"/>
      <c r="JMQ179" s="294"/>
      <c r="JMR179" s="294"/>
      <c r="JMS179" s="294"/>
      <c r="JMT179" s="294"/>
      <c r="JMU179" s="294"/>
      <c r="JMV179" s="294"/>
      <c r="JMW179" s="294"/>
      <c r="JMX179" s="294"/>
      <c r="JMY179" s="294"/>
      <c r="JMZ179" s="294"/>
      <c r="JNA179" s="294"/>
      <c r="JNB179" s="294"/>
      <c r="JNC179" s="294"/>
      <c r="JND179" s="294"/>
      <c r="JNE179" s="294"/>
      <c r="JNF179" s="294"/>
      <c r="JNG179" s="294"/>
      <c r="JNH179" s="294"/>
      <c r="JNI179" s="294"/>
      <c r="JNJ179" s="294"/>
      <c r="JNK179" s="294"/>
      <c r="JNL179" s="294"/>
      <c r="JNM179" s="294"/>
      <c r="JNN179" s="294"/>
      <c r="JNO179" s="294"/>
      <c r="JNP179" s="294"/>
      <c r="JNQ179" s="294"/>
      <c r="JNR179" s="294"/>
      <c r="JNS179" s="294"/>
      <c r="JNT179" s="294"/>
      <c r="JNU179" s="294"/>
      <c r="JNV179" s="294"/>
      <c r="JNW179" s="294"/>
      <c r="JNX179" s="294"/>
      <c r="JNY179" s="294"/>
      <c r="JNZ179" s="294"/>
      <c r="JOA179" s="294"/>
      <c r="JOB179" s="294"/>
      <c r="JOC179" s="294"/>
      <c r="JOD179" s="294"/>
      <c r="JOE179" s="294"/>
      <c r="JOF179" s="294"/>
      <c r="JOG179" s="294"/>
      <c r="JOH179" s="294"/>
      <c r="JOI179" s="294"/>
      <c r="JOJ179" s="294"/>
      <c r="JOK179" s="294"/>
      <c r="JOL179" s="294"/>
      <c r="JOM179" s="294"/>
      <c r="JON179" s="294"/>
      <c r="JOO179" s="294"/>
      <c r="JOP179" s="294"/>
      <c r="JOQ179" s="294"/>
      <c r="JOR179" s="294"/>
      <c r="JOS179" s="294"/>
      <c r="JOT179" s="294"/>
      <c r="JOU179" s="294"/>
      <c r="JPB179" s="294"/>
      <c r="JPC179" s="294"/>
      <c r="JPD179" s="294"/>
      <c r="JPE179" s="294"/>
      <c r="JPF179" s="294"/>
      <c r="JPG179" s="294"/>
      <c r="JPH179" s="294"/>
      <c r="JPI179" s="294"/>
      <c r="JPJ179" s="294"/>
      <c r="JPK179" s="294"/>
      <c r="JPL179" s="294"/>
      <c r="JPM179" s="294"/>
      <c r="JPN179" s="294"/>
      <c r="JPO179" s="294"/>
      <c r="JPP179" s="294"/>
      <c r="JPQ179" s="294"/>
      <c r="JPR179" s="294"/>
      <c r="JPS179" s="294"/>
      <c r="JPT179" s="294"/>
      <c r="JPU179" s="294"/>
      <c r="JPV179" s="294"/>
      <c r="JPW179" s="294"/>
      <c r="JPX179" s="294"/>
      <c r="JPY179" s="294"/>
      <c r="JPZ179" s="294"/>
      <c r="JQA179" s="294"/>
      <c r="JQB179" s="294"/>
      <c r="JQC179" s="294"/>
      <c r="JQD179" s="294"/>
      <c r="JQE179" s="294"/>
      <c r="JQF179" s="294"/>
      <c r="JQG179" s="294"/>
      <c r="JQH179" s="294"/>
      <c r="JQI179" s="294"/>
      <c r="JQJ179" s="294"/>
      <c r="JQK179" s="294"/>
      <c r="JQL179" s="294"/>
      <c r="JQM179" s="294"/>
      <c r="JQN179" s="294"/>
      <c r="JQO179" s="294"/>
      <c r="JQP179" s="294"/>
      <c r="JQQ179" s="294"/>
      <c r="JQR179" s="294"/>
      <c r="JQS179" s="294"/>
      <c r="JQT179" s="294"/>
      <c r="JQU179" s="294"/>
      <c r="JQV179" s="294"/>
      <c r="JQW179" s="294"/>
      <c r="JQX179" s="294"/>
      <c r="JQY179" s="294"/>
      <c r="JQZ179" s="294"/>
      <c r="JRA179" s="294"/>
      <c r="JRB179" s="294"/>
      <c r="JRC179" s="294"/>
      <c r="JRD179" s="294"/>
      <c r="JRE179" s="294"/>
      <c r="JRF179" s="294"/>
      <c r="JRG179" s="294"/>
      <c r="JRH179" s="294"/>
      <c r="JRI179" s="294"/>
      <c r="JRJ179" s="294"/>
      <c r="JRK179" s="294"/>
      <c r="JRL179" s="294"/>
      <c r="JRM179" s="294"/>
      <c r="JRN179" s="294"/>
      <c r="JRO179" s="294"/>
      <c r="JRP179" s="294"/>
      <c r="JRQ179" s="294"/>
      <c r="JRR179" s="294"/>
      <c r="JRS179" s="294"/>
      <c r="JRT179" s="294"/>
      <c r="JRU179" s="294"/>
      <c r="JRV179" s="294"/>
      <c r="JRW179" s="294"/>
      <c r="JRX179" s="294"/>
      <c r="JRY179" s="294"/>
      <c r="JRZ179" s="294"/>
      <c r="JSA179" s="294"/>
      <c r="JSB179" s="294"/>
      <c r="JSC179" s="294"/>
      <c r="JSD179" s="294"/>
      <c r="JSE179" s="294"/>
      <c r="JSF179" s="294"/>
      <c r="JSG179" s="294"/>
      <c r="JSH179" s="294"/>
      <c r="JSI179" s="294"/>
      <c r="JSJ179" s="294"/>
      <c r="JSK179" s="294"/>
      <c r="JSL179" s="294"/>
      <c r="JSM179" s="294"/>
      <c r="JSN179" s="294"/>
      <c r="JSO179" s="294"/>
      <c r="JSP179" s="294"/>
      <c r="JSQ179" s="294"/>
      <c r="JSR179" s="294"/>
      <c r="JSS179" s="294"/>
      <c r="JST179" s="294"/>
      <c r="JSU179" s="294"/>
      <c r="JSV179" s="294"/>
      <c r="JSW179" s="294"/>
      <c r="JSX179" s="294"/>
      <c r="JSY179" s="294"/>
      <c r="JSZ179" s="294"/>
      <c r="JTA179" s="294"/>
      <c r="JTB179" s="294"/>
      <c r="JTC179" s="294"/>
      <c r="JTD179" s="294"/>
      <c r="JTE179" s="294"/>
      <c r="JTF179" s="294"/>
      <c r="JTG179" s="294"/>
      <c r="JTH179" s="294"/>
      <c r="JTI179" s="294"/>
      <c r="JTJ179" s="294"/>
      <c r="JTK179" s="294"/>
      <c r="JTL179" s="294"/>
      <c r="JTM179" s="294"/>
      <c r="JTN179" s="294"/>
      <c r="JTO179" s="294"/>
      <c r="JTP179" s="294"/>
      <c r="JTQ179" s="294"/>
      <c r="JTR179" s="294"/>
      <c r="JTS179" s="294"/>
      <c r="JTT179" s="294"/>
      <c r="JTU179" s="294"/>
      <c r="JTV179" s="294"/>
      <c r="JTW179" s="294"/>
      <c r="JTX179" s="294"/>
      <c r="JTY179" s="294"/>
      <c r="JTZ179" s="294"/>
      <c r="JUA179" s="294"/>
      <c r="JUB179" s="294"/>
      <c r="JUC179" s="294"/>
      <c r="JUD179" s="294"/>
      <c r="JUE179" s="294"/>
      <c r="JUF179" s="294"/>
      <c r="JUG179" s="294"/>
      <c r="JUH179" s="294"/>
      <c r="JUI179" s="294"/>
      <c r="JUJ179" s="294"/>
      <c r="JUK179" s="294"/>
      <c r="JUL179" s="294"/>
      <c r="JUM179" s="294"/>
      <c r="JUN179" s="294"/>
      <c r="JUO179" s="294"/>
      <c r="JUP179" s="294"/>
      <c r="JUQ179" s="294"/>
      <c r="JUR179" s="294"/>
      <c r="JUS179" s="294"/>
      <c r="JUT179" s="294"/>
      <c r="JUU179" s="294"/>
      <c r="JUV179" s="294"/>
      <c r="JUW179" s="294"/>
      <c r="JUX179" s="294"/>
      <c r="JUY179" s="294"/>
      <c r="JUZ179" s="294"/>
      <c r="JVA179" s="294"/>
      <c r="JVB179" s="294"/>
      <c r="JVC179" s="294"/>
      <c r="JVD179" s="294"/>
      <c r="JVE179" s="294"/>
      <c r="JVF179" s="294"/>
      <c r="JVG179" s="294"/>
      <c r="JVH179" s="294"/>
      <c r="JVI179" s="294"/>
      <c r="JVJ179" s="294"/>
      <c r="JVK179" s="294"/>
      <c r="JVL179" s="294"/>
      <c r="JVM179" s="294"/>
      <c r="JVN179" s="294"/>
      <c r="JVO179" s="294"/>
      <c r="JVP179" s="294"/>
      <c r="JVQ179" s="294"/>
      <c r="JVR179" s="294"/>
      <c r="JVS179" s="294"/>
      <c r="JVT179" s="294"/>
      <c r="JVU179" s="294"/>
      <c r="JVV179" s="294"/>
      <c r="JVW179" s="294"/>
      <c r="JVX179" s="294"/>
      <c r="JVY179" s="294"/>
      <c r="JVZ179" s="294"/>
      <c r="JWA179" s="294"/>
      <c r="JWB179" s="294"/>
      <c r="JWC179" s="294"/>
      <c r="JWD179" s="294"/>
      <c r="JWE179" s="294"/>
      <c r="JWF179" s="294"/>
      <c r="JWG179" s="294"/>
      <c r="JWH179" s="294"/>
      <c r="JWI179" s="294"/>
      <c r="JWJ179" s="294"/>
      <c r="JWK179" s="294"/>
      <c r="JWL179" s="294"/>
      <c r="JWM179" s="294"/>
      <c r="JWN179" s="294"/>
      <c r="JWO179" s="294"/>
      <c r="JWP179" s="294"/>
      <c r="JWQ179" s="294"/>
      <c r="JWR179" s="294"/>
      <c r="JWS179" s="294"/>
      <c r="JWT179" s="294"/>
      <c r="JWU179" s="294"/>
      <c r="JWV179" s="294"/>
      <c r="JWW179" s="294"/>
      <c r="JWX179" s="294"/>
      <c r="JWY179" s="294"/>
      <c r="JWZ179" s="294"/>
      <c r="JXA179" s="294"/>
      <c r="JXB179" s="294"/>
      <c r="JXC179" s="294"/>
      <c r="JXD179" s="294"/>
      <c r="JXE179" s="294"/>
      <c r="JXF179" s="294"/>
      <c r="JXG179" s="294"/>
      <c r="JXH179" s="294"/>
      <c r="JXI179" s="294"/>
      <c r="JXJ179" s="294"/>
      <c r="JXK179" s="294"/>
      <c r="JXL179" s="294"/>
      <c r="JXM179" s="294"/>
      <c r="JXN179" s="294"/>
      <c r="JXO179" s="294"/>
      <c r="JXP179" s="294"/>
      <c r="JXQ179" s="294"/>
      <c r="JXR179" s="294"/>
      <c r="JXS179" s="294"/>
      <c r="JXT179" s="294"/>
      <c r="JXU179" s="294"/>
      <c r="JXV179" s="294"/>
      <c r="JXW179" s="294"/>
      <c r="JXX179" s="294"/>
      <c r="JXY179" s="294"/>
      <c r="JXZ179" s="294"/>
      <c r="JYA179" s="294"/>
      <c r="JYB179" s="294"/>
      <c r="JYC179" s="294"/>
      <c r="JYD179" s="294"/>
      <c r="JYE179" s="294"/>
      <c r="JYF179" s="294"/>
      <c r="JYG179" s="294"/>
      <c r="JYH179" s="294"/>
      <c r="JYI179" s="294"/>
      <c r="JYJ179" s="294"/>
      <c r="JYK179" s="294"/>
      <c r="JYL179" s="294"/>
      <c r="JYM179" s="294"/>
      <c r="JYN179" s="294"/>
      <c r="JYO179" s="294"/>
      <c r="JYP179" s="294"/>
      <c r="JYQ179" s="294"/>
      <c r="JYX179" s="294"/>
      <c r="JYY179" s="294"/>
      <c r="JYZ179" s="294"/>
      <c r="JZA179" s="294"/>
      <c r="JZB179" s="294"/>
      <c r="JZC179" s="294"/>
      <c r="JZD179" s="294"/>
      <c r="JZE179" s="294"/>
      <c r="JZF179" s="294"/>
      <c r="JZG179" s="294"/>
      <c r="JZH179" s="294"/>
      <c r="JZI179" s="294"/>
      <c r="JZJ179" s="294"/>
      <c r="JZK179" s="294"/>
      <c r="JZL179" s="294"/>
      <c r="JZM179" s="294"/>
      <c r="JZN179" s="294"/>
      <c r="JZO179" s="294"/>
      <c r="JZP179" s="294"/>
      <c r="JZQ179" s="294"/>
      <c r="JZR179" s="294"/>
      <c r="JZS179" s="294"/>
      <c r="JZT179" s="294"/>
      <c r="JZU179" s="294"/>
      <c r="JZV179" s="294"/>
      <c r="JZW179" s="294"/>
      <c r="JZX179" s="294"/>
      <c r="JZY179" s="294"/>
      <c r="JZZ179" s="294"/>
      <c r="KAA179" s="294"/>
      <c r="KAB179" s="294"/>
      <c r="KAC179" s="294"/>
      <c r="KAD179" s="294"/>
      <c r="KAE179" s="294"/>
      <c r="KAF179" s="294"/>
      <c r="KAG179" s="294"/>
      <c r="KAH179" s="294"/>
      <c r="KAI179" s="294"/>
      <c r="KAJ179" s="294"/>
      <c r="KAK179" s="294"/>
      <c r="KAL179" s="294"/>
      <c r="KAM179" s="294"/>
      <c r="KAN179" s="294"/>
      <c r="KAO179" s="294"/>
      <c r="KAP179" s="294"/>
      <c r="KAQ179" s="294"/>
      <c r="KAR179" s="294"/>
      <c r="KAS179" s="294"/>
      <c r="KAT179" s="294"/>
      <c r="KAU179" s="294"/>
      <c r="KAV179" s="294"/>
      <c r="KAW179" s="294"/>
      <c r="KAX179" s="294"/>
      <c r="KAY179" s="294"/>
      <c r="KAZ179" s="294"/>
      <c r="KBA179" s="294"/>
      <c r="KBB179" s="294"/>
      <c r="KBC179" s="294"/>
      <c r="KBD179" s="294"/>
      <c r="KBE179" s="294"/>
      <c r="KBF179" s="294"/>
      <c r="KBG179" s="294"/>
      <c r="KBH179" s="294"/>
      <c r="KBI179" s="294"/>
      <c r="KBJ179" s="294"/>
      <c r="KBK179" s="294"/>
      <c r="KBL179" s="294"/>
      <c r="KBM179" s="294"/>
      <c r="KBN179" s="294"/>
      <c r="KBO179" s="294"/>
      <c r="KBP179" s="294"/>
      <c r="KBQ179" s="294"/>
      <c r="KBR179" s="294"/>
      <c r="KBS179" s="294"/>
      <c r="KBT179" s="294"/>
      <c r="KBU179" s="294"/>
      <c r="KBV179" s="294"/>
      <c r="KBW179" s="294"/>
      <c r="KBX179" s="294"/>
      <c r="KBY179" s="294"/>
      <c r="KBZ179" s="294"/>
      <c r="KCA179" s="294"/>
      <c r="KCB179" s="294"/>
      <c r="KCC179" s="294"/>
      <c r="KCD179" s="294"/>
      <c r="KCE179" s="294"/>
      <c r="KCF179" s="294"/>
      <c r="KCG179" s="294"/>
      <c r="KCH179" s="294"/>
      <c r="KCI179" s="294"/>
      <c r="KCJ179" s="294"/>
      <c r="KCK179" s="294"/>
      <c r="KCL179" s="294"/>
      <c r="KCM179" s="294"/>
      <c r="KCN179" s="294"/>
      <c r="KCO179" s="294"/>
      <c r="KCP179" s="294"/>
      <c r="KCQ179" s="294"/>
      <c r="KCR179" s="294"/>
      <c r="KCS179" s="294"/>
      <c r="KCT179" s="294"/>
      <c r="KCU179" s="294"/>
      <c r="KCV179" s="294"/>
      <c r="KCW179" s="294"/>
      <c r="KCX179" s="294"/>
      <c r="KCY179" s="294"/>
      <c r="KCZ179" s="294"/>
      <c r="KDA179" s="294"/>
      <c r="KDB179" s="294"/>
      <c r="KDC179" s="294"/>
      <c r="KDD179" s="294"/>
      <c r="KDE179" s="294"/>
      <c r="KDF179" s="294"/>
      <c r="KDG179" s="294"/>
      <c r="KDH179" s="294"/>
      <c r="KDI179" s="294"/>
      <c r="KDJ179" s="294"/>
      <c r="KDK179" s="294"/>
      <c r="KDL179" s="294"/>
      <c r="KDM179" s="294"/>
      <c r="KDN179" s="294"/>
      <c r="KDO179" s="294"/>
      <c r="KDP179" s="294"/>
      <c r="KDQ179" s="294"/>
      <c r="KDR179" s="294"/>
      <c r="KDS179" s="294"/>
      <c r="KDT179" s="294"/>
      <c r="KDU179" s="294"/>
      <c r="KDV179" s="294"/>
      <c r="KDW179" s="294"/>
      <c r="KDX179" s="294"/>
      <c r="KDY179" s="294"/>
      <c r="KDZ179" s="294"/>
      <c r="KEA179" s="294"/>
      <c r="KEB179" s="294"/>
      <c r="KEC179" s="294"/>
      <c r="KED179" s="294"/>
      <c r="KEE179" s="294"/>
      <c r="KEF179" s="294"/>
      <c r="KEG179" s="294"/>
      <c r="KEH179" s="294"/>
      <c r="KEI179" s="294"/>
      <c r="KEJ179" s="294"/>
      <c r="KEK179" s="294"/>
      <c r="KEL179" s="294"/>
      <c r="KEM179" s="294"/>
      <c r="KEN179" s="294"/>
      <c r="KEO179" s="294"/>
      <c r="KEP179" s="294"/>
      <c r="KEQ179" s="294"/>
      <c r="KER179" s="294"/>
      <c r="KES179" s="294"/>
      <c r="KET179" s="294"/>
      <c r="KEU179" s="294"/>
      <c r="KEV179" s="294"/>
      <c r="KEW179" s="294"/>
      <c r="KEX179" s="294"/>
      <c r="KEY179" s="294"/>
      <c r="KEZ179" s="294"/>
      <c r="KFA179" s="294"/>
      <c r="KFB179" s="294"/>
      <c r="KFC179" s="294"/>
      <c r="KFD179" s="294"/>
      <c r="KFE179" s="294"/>
      <c r="KFF179" s="294"/>
      <c r="KFG179" s="294"/>
      <c r="KFH179" s="294"/>
      <c r="KFI179" s="294"/>
      <c r="KFJ179" s="294"/>
      <c r="KFK179" s="294"/>
      <c r="KFL179" s="294"/>
      <c r="KFM179" s="294"/>
      <c r="KFN179" s="294"/>
      <c r="KFO179" s="294"/>
      <c r="KFP179" s="294"/>
      <c r="KFQ179" s="294"/>
      <c r="KFR179" s="294"/>
      <c r="KFS179" s="294"/>
      <c r="KFT179" s="294"/>
      <c r="KFU179" s="294"/>
      <c r="KFV179" s="294"/>
      <c r="KFW179" s="294"/>
      <c r="KFX179" s="294"/>
      <c r="KFY179" s="294"/>
      <c r="KFZ179" s="294"/>
      <c r="KGA179" s="294"/>
      <c r="KGB179" s="294"/>
      <c r="KGC179" s="294"/>
      <c r="KGD179" s="294"/>
      <c r="KGE179" s="294"/>
      <c r="KGF179" s="294"/>
      <c r="KGG179" s="294"/>
      <c r="KGH179" s="294"/>
      <c r="KGI179" s="294"/>
      <c r="KGJ179" s="294"/>
      <c r="KGK179" s="294"/>
      <c r="KGL179" s="294"/>
      <c r="KGM179" s="294"/>
      <c r="KGN179" s="294"/>
      <c r="KGO179" s="294"/>
      <c r="KGP179" s="294"/>
      <c r="KGQ179" s="294"/>
      <c r="KGR179" s="294"/>
      <c r="KGS179" s="294"/>
      <c r="KGT179" s="294"/>
      <c r="KGU179" s="294"/>
      <c r="KGV179" s="294"/>
      <c r="KGW179" s="294"/>
      <c r="KGX179" s="294"/>
      <c r="KGY179" s="294"/>
      <c r="KGZ179" s="294"/>
      <c r="KHA179" s="294"/>
      <c r="KHB179" s="294"/>
      <c r="KHC179" s="294"/>
      <c r="KHD179" s="294"/>
      <c r="KHE179" s="294"/>
      <c r="KHF179" s="294"/>
      <c r="KHG179" s="294"/>
      <c r="KHH179" s="294"/>
      <c r="KHI179" s="294"/>
      <c r="KHJ179" s="294"/>
      <c r="KHK179" s="294"/>
      <c r="KHL179" s="294"/>
      <c r="KHM179" s="294"/>
      <c r="KHN179" s="294"/>
      <c r="KHO179" s="294"/>
      <c r="KHP179" s="294"/>
      <c r="KHQ179" s="294"/>
      <c r="KHR179" s="294"/>
      <c r="KHS179" s="294"/>
      <c r="KHT179" s="294"/>
      <c r="KHU179" s="294"/>
      <c r="KHV179" s="294"/>
      <c r="KHW179" s="294"/>
      <c r="KHX179" s="294"/>
      <c r="KHY179" s="294"/>
      <c r="KHZ179" s="294"/>
      <c r="KIA179" s="294"/>
      <c r="KIB179" s="294"/>
      <c r="KIC179" s="294"/>
      <c r="KID179" s="294"/>
      <c r="KIE179" s="294"/>
      <c r="KIF179" s="294"/>
      <c r="KIG179" s="294"/>
      <c r="KIH179" s="294"/>
      <c r="KII179" s="294"/>
      <c r="KIJ179" s="294"/>
      <c r="KIK179" s="294"/>
      <c r="KIL179" s="294"/>
      <c r="KIM179" s="294"/>
      <c r="KIT179" s="294"/>
      <c r="KIU179" s="294"/>
      <c r="KIV179" s="294"/>
      <c r="KIW179" s="294"/>
      <c r="KIX179" s="294"/>
      <c r="KIY179" s="294"/>
      <c r="KIZ179" s="294"/>
      <c r="KJA179" s="294"/>
      <c r="KJB179" s="294"/>
      <c r="KJC179" s="294"/>
      <c r="KJD179" s="294"/>
      <c r="KJE179" s="294"/>
      <c r="KJF179" s="294"/>
      <c r="KJG179" s="294"/>
      <c r="KJH179" s="294"/>
      <c r="KJI179" s="294"/>
      <c r="KJJ179" s="294"/>
      <c r="KJK179" s="294"/>
      <c r="KJL179" s="294"/>
      <c r="KJM179" s="294"/>
      <c r="KJN179" s="294"/>
      <c r="KJO179" s="294"/>
      <c r="KJP179" s="294"/>
      <c r="KJQ179" s="294"/>
      <c r="KJR179" s="294"/>
      <c r="KJS179" s="294"/>
      <c r="KJT179" s="294"/>
      <c r="KJU179" s="294"/>
      <c r="KJV179" s="294"/>
      <c r="KJW179" s="294"/>
      <c r="KJX179" s="294"/>
      <c r="KJY179" s="294"/>
      <c r="KJZ179" s="294"/>
      <c r="KKA179" s="294"/>
      <c r="KKB179" s="294"/>
      <c r="KKC179" s="294"/>
      <c r="KKD179" s="294"/>
      <c r="KKE179" s="294"/>
      <c r="KKF179" s="294"/>
      <c r="KKG179" s="294"/>
      <c r="KKH179" s="294"/>
      <c r="KKI179" s="294"/>
      <c r="KKJ179" s="294"/>
      <c r="KKK179" s="294"/>
      <c r="KKL179" s="294"/>
      <c r="KKM179" s="294"/>
      <c r="KKN179" s="294"/>
      <c r="KKO179" s="294"/>
      <c r="KKP179" s="294"/>
      <c r="KKQ179" s="294"/>
      <c r="KKR179" s="294"/>
      <c r="KKS179" s="294"/>
      <c r="KKT179" s="294"/>
      <c r="KKU179" s="294"/>
      <c r="KKV179" s="294"/>
      <c r="KKW179" s="294"/>
      <c r="KKX179" s="294"/>
      <c r="KKY179" s="294"/>
      <c r="KKZ179" s="294"/>
      <c r="KLA179" s="294"/>
      <c r="KLB179" s="294"/>
      <c r="KLC179" s="294"/>
      <c r="KLD179" s="294"/>
      <c r="KLE179" s="294"/>
      <c r="KLF179" s="294"/>
      <c r="KLG179" s="294"/>
      <c r="KLH179" s="294"/>
      <c r="KLI179" s="294"/>
      <c r="KLJ179" s="294"/>
      <c r="KLK179" s="294"/>
      <c r="KLL179" s="294"/>
      <c r="KLM179" s="294"/>
      <c r="KLN179" s="294"/>
      <c r="KLO179" s="294"/>
      <c r="KLP179" s="294"/>
      <c r="KLQ179" s="294"/>
      <c r="KLR179" s="294"/>
      <c r="KLS179" s="294"/>
      <c r="KLT179" s="294"/>
      <c r="KLU179" s="294"/>
      <c r="KLV179" s="294"/>
      <c r="KLW179" s="294"/>
      <c r="KLX179" s="294"/>
      <c r="KLY179" s="294"/>
      <c r="KLZ179" s="294"/>
      <c r="KMA179" s="294"/>
      <c r="KMB179" s="294"/>
      <c r="KMC179" s="294"/>
      <c r="KMD179" s="294"/>
      <c r="KME179" s="294"/>
      <c r="KMF179" s="294"/>
      <c r="KMG179" s="294"/>
      <c r="KMH179" s="294"/>
      <c r="KMI179" s="294"/>
      <c r="KMJ179" s="294"/>
      <c r="KMK179" s="294"/>
      <c r="KML179" s="294"/>
      <c r="KMM179" s="294"/>
      <c r="KMN179" s="294"/>
      <c r="KMO179" s="294"/>
      <c r="KMP179" s="294"/>
      <c r="KMQ179" s="294"/>
      <c r="KMR179" s="294"/>
      <c r="KMS179" s="294"/>
      <c r="KMT179" s="294"/>
      <c r="KMU179" s="294"/>
      <c r="KMV179" s="294"/>
      <c r="KMW179" s="294"/>
      <c r="KMX179" s="294"/>
      <c r="KMY179" s="294"/>
      <c r="KMZ179" s="294"/>
      <c r="KNA179" s="294"/>
      <c r="KNB179" s="294"/>
      <c r="KNC179" s="294"/>
      <c r="KND179" s="294"/>
      <c r="KNE179" s="294"/>
      <c r="KNF179" s="294"/>
      <c r="KNG179" s="294"/>
      <c r="KNH179" s="294"/>
      <c r="KNI179" s="294"/>
      <c r="KNJ179" s="294"/>
      <c r="KNK179" s="294"/>
      <c r="KNL179" s="294"/>
      <c r="KNM179" s="294"/>
      <c r="KNN179" s="294"/>
      <c r="KNO179" s="294"/>
      <c r="KNP179" s="294"/>
      <c r="KNQ179" s="294"/>
      <c r="KNR179" s="294"/>
      <c r="KNS179" s="294"/>
      <c r="KNT179" s="294"/>
      <c r="KNU179" s="294"/>
      <c r="KNV179" s="294"/>
      <c r="KNW179" s="294"/>
      <c r="KNX179" s="294"/>
      <c r="KNY179" s="294"/>
      <c r="KNZ179" s="294"/>
      <c r="KOA179" s="294"/>
      <c r="KOB179" s="294"/>
      <c r="KOC179" s="294"/>
      <c r="KOD179" s="294"/>
      <c r="KOE179" s="294"/>
      <c r="KOF179" s="294"/>
      <c r="KOG179" s="294"/>
      <c r="KOH179" s="294"/>
      <c r="KOI179" s="294"/>
      <c r="KOJ179" s="294"/>
      <c r="KOK179" s="294"/>
      <c r="KOL179" s="294"/>
      <c r="KOM179" s="294"/>
      <c r="KON179" s="294"/>
      <c r="KOO179" s="294"/>
      <c r="KOP179" s="294"/>
      <c r="KOQ179" s="294"/>
      <c r="KOR179" s="294"/>
      <c r="KOS179" s="294"/>
      <c r="KOT179" s="294"/>
      <c r="KOU179" s="294"/>
      <c r="KOV179" s="294"/>
      <c r="KOW179" s="294"/>
      <c r="KOX179" s="294"/>
      <c r="KOY179" s="294"/>
      <c r="KOZ179" s="294"/>
      <c r="KPA179" s="294"/>
      <c r="KPB179" s="294"/>
      <c r="KPC179" s="294"/>
      <c r="KPD179" s="294"/>
      <c r="KPE179" s="294"/>
      <c r="KPF179" s="294"/>
      <c r="KPG179" s="294"/>
      <c r="KPH179" s="294"/>
      <c r="KPI179" s="294"/>
      <c r="KPJ179" s="294"/>
      <c r="KPK179" s="294"/>
      <c r="KPL179" s="294"/>
      <c r="KPM179" s="294"/>
      <c r="KPN179" s="294"/>
      <c r="KPO179" s="294"/>
      <c r="KPP179" s="294"/>
      <c r="KPQ179" s="294"/>
      <c r="KPR179" s="294"/>
      <c r="KPS179" s="294"/>
      <c r="KPT179" s="294"/>
      <c r="KPU179" s="294"/>
      <c r="KPV179" s="294"/>
      <c r="KPW179" s="294"/>
      <c r="KPX179" s="294"/>
      <c r="KPY179" s="294"/>
      <c r="KPZ179" s="294"/>
      <c r="KQA179" s="294"/>
      <c r="KQB179" s="294"/>
      <c r="KQC179" s="294"/>
      <c r="KQD179" s="294"/>
      <c r="KQE179" s="294"/>
      <c r="KQF179" s="294"/>
      <c r="KQG179" s="294"/>
      <c r="KQH179" s="294"/>
      <c r="KQI179" s="294"/>
      <c r="KQJ179" s="294"/>
      <c r="KQK179" s="294"/>
      <c r="KQL179" s="294"/>
      <c r="KQM179" s="294"/>
      <c r="KQN179" s="294"/>
      <c r="KQO179" s="294"/>
      <c r="KQP179" s="294"/>
      <c r="KQQ179" s="294"/>
      <c r="KQR179" s="294"/>
      <c r="KQS179" s="294"/>
      <c r="KQT179" s="294"/>
      <c r="KQU179" s="294"/>
      <c r="KQV179" s="294"/>
      <c r="KQW179" s="294"/>
      <c r="KQX179" s="294"/>
      <c r="KQY179" s="294"/>
      <c r="KQZ179" s="294"/>
      <c r="KRA179" s="294"/>
      <c r="KRB179" s="294"/>
      <c r="KRC179" s="294"/>
      <c r="KRD179" s="294"/>
      <c r="KRE179" s="294"/>
      <c r="KRF179" s="294"/>
      <c r="KRG179" s="294"/>
      <c r="KRH179" s="294"/>
      <c r="KRI179" s="294"/>
      <c r="KRJ179" s="294"/>
      <c r="KRK179" s="294"/>
      <c r="KRL179" s="294"/>
      <c r="KRM179" s="294"/>
      <c r="KRN179" s="294"/>
      <c r="KRO179" s="294"/>
      <c r="KRP179" s="294"/>
      <c r="KRQ179" s="294"/>
      <c r="KRR179" s="294"/>
      <c r="KRS179" s="294"/>
      <c r="KRT179" s="294"/>
      <c r="KRU179" s="294"/>
      <c r="KRV179" s="294"/>
      <c r="KRW179" s="294"/>
      <c r="KRX179" s="294"/>
      <c r="KRY179" s="294"/>
      <c r="KRZ179" s="294"/>
      <c r="KSA179" s="294"/>
      <c r="KSB179" s="294"/>
      <c r="KSC179" s="294"/>
      <c r="KSD179" s="294"/>
      <c r="KSE179" s="294"/>
      <c r="KSF179" s="294"/>
      <c r="KSG179" s="294"/>
      <c r="KSH179" s="294"/>
      <c r="KSI179" s="294"/>
      <c r="KSP179" s="294"/>
      <c r="KSQ179" s="294"/>
      <c r="KSR179" s="294"/>
      <c r="KSS179" s="294"/>
      <c r="KST179" s="294"/>
      <c r="KSU179" s="294"/>
      <c r="KSV179" s="294"/>
      <c r="KSW179" s="294"/>
      <c r="KSX179" s="294"/>
      <c r="KSY179" s="294"/>
      <c r="KSZ179" s="294"/>
      <c r="KTA179" s="294"/>
      <c r="KTB179" s="294"/>
      <c r="KTC179" s="294"/>
      <c r="KTD179" s="294"/>
      <c r="KTE179" s="294"/>
      <c r="KTF179" s="294"/>
      <c r="KTG179" s="294"/>
      <c r="KTH179" s="294"/>
      <c r="KTI179" s="294"/>
      <c r="KTJ179" s="294"/>
      <c r="KTK179" s="294"/>
      <c r="KTL179" s="294"/>
      <c r="KTM179" s="294"/>
      <c r="KTN179" s="294"/>
      <c r="KTO179" s="294"/>
      <c r="KTP179" s="294"/>
      <c r="KTQ179" s="294"/>
      <c r="KTR179" s="294"/>
      <c r="KTS179" s="294"/>
      <c r="KTT179" s="294"/>
      <c r="KTU179" s="294"/>
      <c r="KTV179" s="294"/>
      <c r="KTW179" s="294"/>
      <c r="KTX179" s="294"/>
      <c r="KTY179" s="294"/>
      <c r="KTZ179" s="294"/>
      <c r="KUA179" s="294"/>
      <c r="KUB179" s="294"/>
      <c r="KUC179" s="294"/>
      <c r="KUD179" s="294"/>
      <c r="KUE179" s="294"/>
      <c r="KUF179" s="294"/>
      <c r="KUG179" s="294"/>
      <c r="KUH179" s="294"/>
      <c r="KUI179" s="294"/>
      <c r="KUJ179" s="294"/>
      <c r="KUK179" s="294"/>
      <c r="KUL179" s="294"/>
      <c r="KUM179" s="294"/>
      <c r="KUN179" s="294"/>
      <c r="KUO179" s="294"/>
      <c r="KUP179" s="294"/>
      <c r="KUQ179" s="294"/>
      <c r="KUR179" s="294"/>
      <c r="KUS179" s="294"/>
      <c r="KUT179" s="294"/>
      <c r="KUU179" s="294"/>
      <c r="KUV179" s="294"/>
      <c r="KUW179" s="294"/>
      <c r="KUX179" s="294"/>
      <c r="KUY179" s="294"/>
      <c r="KUZ179" s="294"/>
      <c r="KVA179" s="294"/>
      <c r="KVB179" s="294"/>
      <c r="KVC179" s="294"/>
      <c r="KVD179" s="294"/>
      <c r="KVE179" s="294"/>
      <c r="KVF179" s="294"/>
      <c r="KVG179" s="294"/>
      <c r="KVH179" s="294"/>
      <c r="KVI179" s="294"/>
      <c r="KVJ179" s="294"/>
      <c r="KVK179" s="294"/>
      <c r="KVL179" s="294"/>
      <c r="KVM179" s="294"/>
      <c r="KVN179" s="294"/>
      <c r="KVO179" s="294"/>
      <c r="KVP179" s="294"/>
      <c r="KVQ179" s="294"/>
      <c r="KVR179" s="294"/>
      <c r="KVS179" s="294"/>
      <c r="KVT179" s="294"/>
      <c r="KVU179" s="294"/>
      <c r="KVV179" s="294"/>
      <c r="KVW179" s="294"/>
      <c r="KVX179" s="294"/>
      <c r="KVY179" s="294"/>
      <c r="KVZ179" s="294"/>
      <c r="KWA179" s="294"/>
      <c r="KWB179" s="294"/>
      <c r="KWC179" s="294"/>
      <c r="KWD179" s="294"/>
      <c r="KWE179" s="294"/>
      <c r="KWF179" s="294"/>
      <c r="KWG179" s="294"/>
      <c r="KWH179" s="294"/>
      <c r="KWI179" s="294"/>
      <c r="KWJ179" s="294"/>
      <c r="KWK179" s="294"/>
      <c r="KWL179" s="294"/>
      <c r="KWM179" s="294"/>
      <c r="KWN179" s="294"/>
      <c r="KWO179" s="294"/>
      <c r="KWP179" s="294"/>
      <c r="KWQ179" s="294"/>
      <c r="KWR179" s="294"/>
      <c r="KWS179" s="294"/>
      <c r="KWT179" s="294"/>
      <c r="KWU179" s="294"/>
      <c r="KWV179" s="294"/>
      <c r="KWW179" s="294"/>
      <c r="KWX179" s="294"/>
      <c r="KWY179" s="294"/>
      <c r="KWZ179" s="294"/>
      <c r="KXA179" s="294"/>
      <c r="KXB179" s="294"/>
      <c r="KXC179" s="294"/>
      <c r="KXD179" s="294"/>
      <c r="KXE179" s="294"/>
      <c r="KXF179" s="294"/>
      <c r="KXG179" s="294"/>
      <c r="KXH179" s="294"/>
      <c r="KXI179" s="294"/>
      <c r="KXJ179" s="294"/>
      <c r="KXK179" s="294"/>
      <c r="KXL179" s="294"/>
      <c r="KXM179" s="294"/>
      <c r="KXN179" s="294"/>
      <c r="KXO179" s="294"/>
      <c r="KXP179" s="294"/>
      <c r="KXQ179" s="294"/>
      <c r="KXR179" s="294"/>
      <c r="KXS179" s="294"/>
      <c r="KXT179" s="294"/>
      <c r="KXU179" s="294"/>
      <c r="KXV179" s="294"/>
      <c r="KXW179" s="294"/>
      <c r="KXX179" s="294"/>
      <c r="KXY179" s="294"/>
      <c r="KXZ179" s="294"/>
      <c r="KYA179" s="294"/>
      <c r="KYB179" s="294"/>
      <c r="KYC179" s="294"/>
      <c r="KYD179" s="294"/>
      <c r="KYE179" s="294"/>
      <c r="KYF179" s="294"/>
      <c r="KYG179" s="294"/>
      <c r="KYH179" s="294"/>
      <c r="KYI179" s="294"/>
      <c r="KYJ179" s="294"/>
      <c r="KYK179" s="294"/>
      <c r="KYL179" s="294"/>
      <c r="KYM179" s="294"/>
      <c r="KYN179" s="294"/>
      <c r="KYO179" s="294"/>
      <c r="KYP179" s="294"/>
      <c r="KYQ179" s="294"/>
      <c r="KYR179" s="294"/>
      <c r="KYS179" s="294"/>
      <c r="KYT179" s="294"/>
      <c r="KYU179" s="294"/>
      <c r="KYV179" s="294"/>
      <c r="KYW179" s="294"/>
      <c r="KYX179" s="294"/>
      <c r="KYY179" s="294"/>
      <c r="KYZ179" s="294"/>
      <c r="KZA179" s="294"/>
      <c r="KZB179" s="294"/>
      <c r="KZC179" s="294"/>
      <c r="KZD179" s="294"/>
      <c r="KZE179" s="294"/>
      <c r="KZF179" s="294"/>
      <c r="KZG179" s="294"/>
      <c r="KZH179" s="294"/>
      <c r="KZI179" s="294"/>
      <c r="KZJ179" s="294"/>
      <c r="KZK179" s="294"/>
      <c r="KZL179" s="294"/>
      <c r="KZM179" s="294"/>
      <c r="KZN179" s="294"/>
      <c r="KZO179" s="294"/>
      <c r="KZP179" s="294"/>
      <c r="KZQ179" s="294"/>
      <c r="KZR179" s="294"/>
      <c r="KZS179" s="294"/>
      <c r="KZT179" s="294"/>
      <c r="KZU179" s="294"/>
      <c r="KZV179" s="294"/>
      <c r="KZW179" s="294"/>
      <c r="KZX179" s="294"/>
      <c r="KZY179" s="294"/>
      <c r="KZZ179" s="294"/>
      <c r="LAA179" s="294"/>
      <c r="LAB179" s="294"/>
      <c r="LAC179" s="294"/>
      <c r="LAD179" s="294"/>
      <c r="LAE179" s="294"/>
      <c r="LAF179" s="294"/>
      <c r="LAG179" s="294"/>
      <c r="LAH179" s="294"/>
      <c r="LAI179" s="294"/>
      <c r="LAJ179" s="294"/>
      <c r="LAK179" s="294"/>
      <c r="LAL179" s="294"/>
      <c r="LAM179" s="294"/>
      <c r="LAN179" s="294"/>
      <c r="LAO179" s="294"/>
      <c r="LAP179" s="294"/>
      <c r="LAQ179" s="294"/>
      <c r="LAR179" s="294"/>
      <c r="LAS179" s="294"/>
      <c r="LAT179" s="294"/>
      <c r="LAU179" s="294"/>
      <c r="LAV179" s="294"/>
      <c r="LAW179" s="294"/>
      <c r="LAX179" s="294"/>
      <c r="LAY179" s="294"/>
      <c r="LAZ179" s="294"/>
      <c r="LBA179" s="294"/>
      <c r="LBB179" s="294"/>
      <c r="LBC179" s="294"/>
      <c r="LBD179" s="294"/>
      <c r="LBE179" s="294"/>
      <c r="LBF179" s="294"/>
      <c r="LBG179" s="294"/>
      <c r="LBH179" s="294"/>
      <c r="LBI179" s="294"/>
      <c r="LBJ179" s="294"/>
      <c r="LBK179" s="294"/>
      <c r="LBL179" s="294"/>
      <c r="LBM179" s="294"/>
      <c r="LBN179" s="294"/>
      <c r="LBO179" s="294"/>
      <c r="LBP179" s="294"/>
      <c r="LBQ179" s="294"/>
      <c r="LBR179" s="294"/>
      <c r="LBS179" s="294"/>
      <c r="LBT179" s="294"/>
      <c r="LBU179" s="294"/>
      <c r="LBV179" s="294"/>
      <c r="LBW179" s="294"/>
      <c r="LBX179" s="294"/>
      <c r="LBY179" s="294"/>
      <c r="LBZ179" s="294"/>
      <c r="LCA179" s="294"/>
      <c r="LCB179" s="294"/>
      <c r="LCC179" s="294"/>
      <c r="LCD179" s="294"/>
      <c r="LCE179" s="294"/>
      <c r="LCL179" s="294"/>
      <c r="LCM179" s="294"/>
      <c r="LCN179" s="294"/>
      <c r="LCO179" s="294"/>
      <c r="LCP179" s="294"/>
      <c r="LCQ179" s="294"/>
      <c r="LCR179" s="294"/>
      <c r="LCS179" s="294"/>
      <c r="LCT179" s="294"/>
      <c r="LCU179" s="294"/>
      <c r="LCV179" s="294"/>
      <c r="LCW179" s="294"/>
      <c r="LCX179" s="294"/>
      <c r="LCY179" s="294"/>
      <c r="LCZ179" s="294"/>
      <c r="LDA179" s="294"/>
      <c r="LDB179" s="294"/>
      <c r="LDC179" s="294"/>
      <c r="LDD179" s="294"/>
      <c r="LDE179" s="294"/>
      <c r="LDF179" s="294"/>
      <c r="LDG179" s="294"/>
      <c r="LDH179" s="294"/>
      <c r="LDI179" s="294"/>
      <c r="LDJ179" s="294"/>
      <c r="LDK179" s="294"/>
      <c r="LDL179" s="294"/>
      <c r="LDM179" s="294"/>
      <c r="LDN179" s="294"/>
      <c r="LDO179" s="294"/>
      <c r="LDP179" s="294"/>
      <c r="LDQ179" s="294"/>
      <c r="LDR179" s="294"/>
      <c r="LDS179" s="294"/>
      <c r="LDT179" s="294"/>
      <c r="LDU179" s="294"/>
      <c r="LDV179" s="294"/>
      <c r="LDW179" s="294"/>
      <c r="LDX179" s="294"/>
      <c r="LDY179" s="294"/>
      <c r="LDZ179" s="294"/>
      <c r="LEA179" s="294"/>
      <c r="LEB179" s="294"/>
      <c r="LEC179" s="294"/>
      <c r="LED179" s="294"/>
      <c r="LEE179" s="294"/>
      <c r="LEF179" s="294"/>
      <c r="LEG179" s="294"/>
      <c r="LEH179" s="294"/>
      <c r="LEI179" s="294"/>
      <c r="LEJ179" s="294"/>
      <c r="LEK179" s="294"/>
      <c r="LEL179" s="294"/>
      <c r="LEM179" s="294"/>
      <c r="LEN179" s="294"/>
      <c r="LEO179" s="294"/>
      <c r="LEP179" s="294"/>
      <c r="LEQ179" s="294"/>
      <c r="LER179" s="294"/>
      <c r="LES179" s="294"/>
      <c r="LET179" s="294"/>
      <c r="LEU179" s="294"/>
      <c r="LEV179" s="294"/>
      <c r="LEW179" s="294"/>
      <c r="LEX179" s="294"/>
      <c r="LEY179" s="294"/>
      <c r="LEZ179" s="294"/>
      <c r="LFA179" s="294"/>
      <c r="LFB179" s="294"/>
      <c r="LFC179" s="294"/>
      <c r="LFD179" s="294"/>
      <c r="LFE179" s="294"/>
      <c r="LFF179" s="294"/>
      <c r="LFG179" s="294"/>
      <c r="LFH179" s="294"/>
      <c r="LFI179" s="294"/>
      <c r="LFJ179" s="294"/>
      <c r="LFK179" s="294"/>
      <c r="LFL179" s="294"/>
      <c r="LFM179" s="294"/>
      <c r="LFN179" s="294"/>
      <c r="LFO179" s="294"/>
      <c r="LFP179" s="294"/>
      <c r="LFQ179" s="294"/>
      <c r="LFR179" s="294"/>
      <c r="LFS179" s="294"/>
      <c r="LFT179" s="294"/>
      <c r="LFU179" s="294"/>
      <c r="LFV179" s="294"/>
      <c r="LFW179" s="294"/>
      <c r="LFX179" s="294"/>
      <c r="LFY179" s="294"/>
      <c r="LFZ179" s="294"/>
      <c r="LGA179" s="294"/>
      <c r="LGB179" s="294"/>
      <c r="LGC179" s="294"/>
      <c r="LGD179" s="294"/>
      <c r="LGE179" s="294"/>
      <c r="LGF179" s="294"/>
      <c r="LGG179" s="294"/>
      <c r="LGH179" s="294"/>
      <c r="LGI179" s="294"/>
      <c r="LGJ179" s="294"/>
      <c r="LGK179" s="294"/>
      <c r="LGL179" s="294"/>
      <c r="LGM179" s="294"/>
      <c r="LGN179" s="294"/>
      <c r="LGO179" s="294"/>
      <c r="LGP179" s="294"/>
      <c r="LGQ179" s="294"/>
      <c r="LGR179" s="294"/>
      <c r="LGS179" s="294"/>
      <c r="LGT179" s="294"/>
      <c r="LGU179" s="294"/>
      <c r="LGV179" s="294"/>
      <c r="LGW179" s="294"/>
      <c r="LGX179" s="294"/>
      <c r="LGY179" s="294"/>
      <c r="LGZ179" s="294"/>
      <c r="LHA179" s="294"/>
      <c r="LHB179" s="294"/>
      <c r="LHC179" s="294"/>
      <c r="LHD179" s="294"/>
      <c r="LHE179" s="294"/>
      <c r="LHF179" s="294"/>
      <c r="LHG179" s="294"/>
      <c r="LHH179" s="294"/>
      <c r="LHI179" s="294"/>
      <c r="LHJ179" s="294"/>
      <c r="LHK179" s="294"/>
      <c r="LHL179" s="294"/>
      <c r="LHM179" s="294"/>
      <c r="LHN179" s="294"/>
      <c r="LHO179" s="294"/>
      <c r="LHP179" s="294"/>
      <c r="LHQ179" s="294"/>
      <c r="LHR179" s="294"/>
      <c r="LHS179" s="294"/>
      <c r="LHT179" s="294"/>
      <c r="LHU179" s="294"/>
      <c r="LHV179" s="294"/>
      <c r="LHW179" s="294"/>
      <c r="LHX179" s="294"/>
      <c r="LHY179" s="294"/>
      <c r="LHZ179" s="294"/>
      <c r="LIA179" s="294"/>
      <c r="LIB179" s="294"/>
      <c r="LIC179" s="294"/>
      <c r="LID179" s="294"/>
      <c r="LIE179" s="294"/>
      <c r="LIF179" s="294"/>
      <c r="LIG179" s="294"/>
      <c r="LIH179" s="294"/>
      <c r="LII179" s="294"/>
      <c r="LIJ179" s="294"/>
      <c r="LIK179" s="294"/>
      <c r="LIL179" s="294"/>
      <c r="LIM179" s="294"/>
      <c r="LIN179" s="294"/>
      <c r="LIO179" s="294"/>
      <c r="LIP179" s="294"/>
      <c r="LIQ179" s="294"/>
      <c r="LIR179" s="294"/>
      <c r="LIS179" s="294"/>
      <c r="LIT179" s="294"/>
      <c r="LIU179" s="294"/>
      <c r="LIV179" s="294"/>
      <c r="LIW179" s="294"/>
      <c r="LIX179" s="294"/>
      <c r="LIY179" s="294"/>
      <c r="LIZ179" s="294"/>
      <c r="LJA179" s="294"/>
      <c r="LJB179" s="294"/>
      <c r="LJC179" s="294"/>
      <c r="LJD179" s="294"/>
      <c r="LJE179" s="294"/>
      <c r="LJF179" s="294"/>
      <c r="LJG179" s="294"/>
      <c r="LJH179" s="294"/>
      <c r="LJI179" s="294"/>
      <c r="LJJ179" s="294"/>
      <c r="LJK179" s="294"/>
      <c r="LJL179" s="294"/>
      <c r="LJM179" s="294"/>
      <c r="LJN179" s="294"/>
      <c r="LJO179" s="294"/>
      <c r="LJP179" s="294"/>
      <c r="LJQ179" s="294"/>
      <c r="LJR179" s="294"/>
      <c r="LJS179" s="294"/>
      <c r="LJT179" s="294"/>
      <c r="LJU179" s="294"/>
      <c r="LJV179" s="294"/>
      <c r="LJW179" s="294"/>
      <c r="LJX179" s="294"/>
      <c r="LJY179" s="294"/>
      <c r="LJZ179" s="294"/>
      <c r="LKA179" s="294"/>
      <c r="LKB179" s="294"/>
      <c r="LKC179" s="294"/>
      <c r="LKD179" s="294"/>
      <c r="LKE179" s="294"/>
      <c r="LKF179" s="294"/>
      <c r="LKG179" s="294"/>
      <c r="LKH179" s="294"/>
      <c r="LKI179" s="294"/>
      <c r="LKJ179" s="294"/>
      <c r="LKK179" s="294"/>
      <c r="LKL179" s="294"/>
      <c r="LKM179" s="294"/>
      <c r="LKN179" s="294"/>
      <c r="LKO179" s="294"/>
      <c r="LKP179" s="294"/>
      <c r="LKQ179" s="294"/>
      <c r="LKR179" s="294"/>
      <c r="LKS179" s="294"/>
      <c r="LKT179" s="294"/>
      <c r="LKU179" s="294"/>
      <c r="LKV179" s="294"/>
      <c r="LKW179" s="294"/>
      <c r="LKX179" s="294"/>
      <c r="LKY179" s="294"/>
      <c r="LKZ179" s="294"/>
      <c r="LLA179" s="294"/>
      <c r="LLB179" s="294"/>
      <c r="LLC179" s="294"/>
      <c r="LLD179" s="294"/>
      <c r="LLE179" s="294"/>
      <c r="LLF179" s="294"/>
      <c r="LLG179" s="294"/>
      <c r="LLH179" s="294"/>
      <c r="LLI179" s="294"/>
      <c r="LLJ179" s="294"/>
      <c r="LLK179" s="294"/>
      <c r="LLL179" s="294"/>
      <c r="LLM179" s="294"/>
      <c r="LLN179" s="294"/>
      <c r="LLO179" s="294"/>
      <c r="LLP179" s="294"/>
      <c r="LLQ179" s="294"/>
      <c r="LLR179" s="294"/>
      <c r="LLS179" s="294"/>
      <c r="LLT179" s="294"/>
      <c r="LLU179" s="294"/>
      <c r="LLV179" s="294"/>
      <c r="LLW179" s="294"/>
      <c r="LLX179" s="294"/>
      <c r="LLY179" s="294"/>
      <c r="LLZ179" s="294"/>
      <c r="LMA179" s="294"/>
      <c r="LMH179" s="294"/>
      <c r="LMI179" s="294"/>
      <c r="LMJ179" s="294"/>
      <c r="LMK179" s="294"/>
      <c r="LML179" s="294"/>
      <c r="LMM179" s="294"/>
      <c r="LMN179" s="294"/>
      <c r="LMO179" s="294"/>
      <c r="LMP179" s="294"/>
      <c r="LMQ179" s="294"/>
      <c r="LMR179" s="294"/>
      <c r="LMS179" s="294"/>
      <c r="LMT179" s="294"/>
      <c r="LMU179" s="294"/>
      <c r="LMV179" s="294"/>
      <c r="LMW179" s="294"/>
      <c r="LMX179" s="294"/>
      <c r="LMY179" s="294"/>
      <c r="LMZ179" s="294"/>
      <c r="LNA179" s="294"/>
      <c r="LNB179" s="294"/>
      <c r="LNC179" s="294"/>
      <c r="LND179" s="294"/>
      <c r="LNE179" s="294"/>
      <c r="LNF179" s="294"/>
      <c r="LNG179" s="294"/>
      <c r="LNH179" s="294"/>
      <c r="LNI179" s="294"/>
      <c r="LNJ179" s="294"/>
      <c r="LNK179" s="294"/>
      <c r="LNL179" s="294"/>
      <c r="LNM179" s="294"/>
      <c r="LNN179" s="294"/>
      <c r="LNO179" s="294"/>
      <c r="LNP179" s="294"/>
      <c r="LNQ179" s="294"/>
      <c r="LNR179" s="294"/>
      <c r="LNS179" s="294"/>
      <c r="LNT179" s="294"/>
      <c r="LNU179" s="294"/>
      <c r="LNV179" s="294"/>
      <c r="LNW179" s="294"/>
      <c r="LNX179" s="294"/>
      <c r="LNY179" s="294"/>
      <c r="LNZ179" s="294"/>
      <c r="LOA179" s="294"/>
      <c r="LOB179" s="294"/>
      <c r="LOC179" s="294"/>
      <c r="LOD179" s="294"/>
      <c r="LOE179" s="294"/>
      <c r="LOF179" s="294"/>
      <c r="LOG179" s="294"/>
      <c r="LOH179" s="294"/>
      <c r="LOI179" s="294"/>
      <c r="LOJ179" s="294"/>
      <c r="LOK179" s="294"/>
      <c r="LOL179" s="294"/>
      <c r="LOM179" s="294"/>
      <c r="LON179" s="294"/>
      <c r="LOO179" s="294"/>
      <c r="LOP179" s="294"/>
      <c r="LOQ179" s="294"/>
      <c r="LOR179" s="294"/>
      <c r="LOS179" s="294"/>
      <c r="LOT179" s="294"/>
      <c r="LOU179" s="294"/>
      <c r="LOV179" s="294"/>
      <c r="LOW179" s="294"/>
      <c r="LOX179" s="294"/>
      <c r="LOY179" s="294"/>
      <c r="LOZ179" s="294"/>
      <c r="LPA179" s="294"/>
      <c r="LPB179" s="294"/>
      <c r="LPC179" s="294"/>
      <c r="LPD179" s="294"/>
      <c r="LPE179" s="294"/>
      <c r="LPF179" s="294"/>
      <c r="LPG179" s="294"/>
      <c r="LPH179" s="294"/>
      <c r="LPI179" s="294"/>
      <c r="LPJ179" s="294"/>
      <c r="LPK179" s="294"/>
      <c r="LPL179" s="294"/>
      <c r="LPM179" s="294"/>
      <c r="LPN179" s="294"/>
      <c r="LPO179" s="294"/>
      <c r="LPP179" s="294"/>
      <c r="LPQ179" s="294"/>
      <c r="LPR179" s="294"/>
      <c r="LPS179" s="294"/>
      <c r="LPT179" s="294"/>
      <c r="LPU179" s="294"/>
      <c r="LPV179" s="294"/>
      <c r="LPW179" s="294"/>
      <c r="LPX179" s="294"/>
      <c r="LPY179" s="294"/>
      <c r="LPZ179" s="294"/>
      <c r="LQA179" s="294"/>
      <c r="LQB179" s="294"/>
      <c r="LQC179" s="294"/>
      <c r="LQD179" s="294"/>
      <c r="LQE179" s="294"/>
      <c r="LQF179" s="294"/>
      <c r="LQG179" s="294"/>
      <c r="LQH179" s="294"/>
      <c r="LQI179" s="294"/>
      <c r="LQJ179" s="294"/>
      <c r="LQK179" s="294"/>
      <c r="LQL179" s="294"/>
      <c r="LQM179" s="294"/>
      <c r="LQN179" s="294"/>
      <c r="LQO179" s="294"/>
      <c r="LQP179" s="294"/>
      <c r="LQQ179" s="294"/>
      <c r="LQR179" s="294"/>
      <c r="LQS179" s="294"/>
      <c r="LQT179" s="294"/>
      <c r="LQU179" s="294"/>
      <c r="LQV179" s="294"/>
      <c r="LQW179" s="294"/>
      <c r="LQX179" s="294"/>
      <c r="LQY179" s="294"/>
      <c r="LQZ179" s="294"/>
      <c r="LRA179" s="294"/>
      <c r="LRB179" s="294"/>
      <c r="LRC179" s="294"/>
      <c r="LRD179" s="294"/>
      <c r="LRE179" s="294"/>
      <c r="LRF179" s="294"/>
      <c r="LRG179" s="294"/>
      <c r="LRH179" s="294"/>
      <c r="LRI179" s="294"/>
      <c r="LRJ179" s="294"/>
      <c r="LRK179" s="294"/>
      <c r="LRL179" s="294"/>
      <c r="LRM179" s="294"/>
      <c r="LRN179" s="294"/>
      <c r="LRO179" s="294"/>
      <c r="LRP179" s="294"/>
      <c r="LRQ179" s="294"/>
      <c r="LRR179" s="294"/>
      <c r="LRS179" s="294"/>
      <c r="LRT179" s="294"/>
      <c r="LRU179" s="294"/>
      <c r="LRV179" s="294"/>
      <c r="LRW179" s="294"/>
      <c r="LRX179" s="294"/>
      <c r="LRY179" s="294"/>
      <c r="LRZ179" s="294"/>
      <c r="LSA179" s="294"/>
      <c r="LSB179" s="294"/>
      <c r="LSC179" s="294"/>
      <c r="LSD179" s="294"/>
      <c r="LSE179" s="294"/>
      <c r="LSF179" s="294"/>
      <c r="LSG179" s="294"/>
      <c r="LSH179" s="294"/>
      <c r="LSI179" s="294"/>
      <c r="LSJ179" s="294"/>
      <c r="LSK179" s="294"/>
      <c r="LSL179" s="294"/>
      <c r="LSM179" s="294"/>
      <c r="LSN179" s="294"/>
      <c r="LSO179" s="294"/>
      <c r="LSP179" s="294"/>
      <c r="LSQ179" s="294"/>
      <c r="LSR179" s="294"/>
      <c r="LSS179" s="294"/>
      <c r="LST179" s="294"/>
      <c r="LSU179" s="294"/>
      <c r="LSV179" s="294"/>
      <c r="LSW179" s="294"/>
      <c r="LSX179" s="294"/>
      <c r="LSY179" s="294"/>
      <c r="LSZ179" s="294"/>
      <c r="LTA179" s="294"/>
      <c r="LTB179" s="294"/>
      <c r="LTC179" s="294"/>
      <c r="LTD179" s="294"/>
      <c r="LTE179" s="294"/>
      <c r="LTF179" s="294"/>
      <c r="LTG179" s="294"/>
      <c r="LTH179" s="294"/>
      <c r="LTI179" s="294"/>
      <c r="LTJ179" s="294"/>
      <c r="LTK179" s="294"/>
      <c r="LTL179" s="294"/>
      <c r="LTM179" s="294"/>
      <c r="LTN179" s="294"/>
      <c r="LTO179" s="294"/>
      <c r="LTP179" s="294"/>
      <c r="LTQ179" s="294"/>
      <c r="LTR179" s="294"/>
      <c r="LTS179" s="294"/>
      <c r="LTT179" s="294"/>
      <c r="LTU179" s="294"/>
      <c r="LTV179" s="294"/>
      <c r="LTW179" s="294"/>
      <c r="LTX179" s="294"/>
      <c r="LTY179" s="294"/>
      <c r="LTZ179" s="294"/>
      <c r="LUA179" s="294"/>
      <c r="LUB179" s="294"/>
      <c r="LUC179" s="294"/>
      <c r="LUD179" s="294"/>
      <c r="LUE179" s="294"/>
      <c r="LUF179" s="294"/>
      <c r="LUG179" s="294"/>
      <c r="LUH179" s="294"/>
      <c r="LUI179" s="294"/>
      <c r="LUJ179" s="294"/>
      <c r="LUK179" s="294"/>
      <c r="LUL179" s="294"/>
      <c r="LUM179" s="294"/>
      <c r="LUN179" s="294"/>
      <c r="LUO179" s="294"/>
      <c r="LUP179" s="294"/>
      <c r="LUQ179" s="294"/>
      <c r="LUR179" s="294"/>
      <c r="LUS179" s="294"/>
      <c r="LUT179" s="294"/>
      <c r="LUU179" s="294"/>
      <c r="LUV179" s="294"/>
      <c r="LUW179" s="294"/>
      <c r="LUX179" s="294"/>
      <c r="LUY179" s="294"/>
      <c r="LUZ179" s="294"/>
      <c r="LVA179" s="294"/>
      <c r="LVB179" s="294"/>
      <c r="LVC179" s="294"/>
      <c r="LVD179" s="294"/>
      <c r="LVE179" s="294"/>
      <c r="LVF179" s="294"/>
      <c r="LVG179" s="294"/>
      <c r="LVH179" s="294"/>
      <c r="LVI179" s="294"/>
      <c r="LVJ179" s="294"/>
      <c r="LVK179" s="294"/>
      <c r="LVL179" s="294"/>
      <c r="LVM179" s="294"/>
      <c r="LVN179" s="294"/>
      <c r="LVO179" s="294"/>
      <c r="LVP179" s="294"/>
      <c r="LVQ179" s="294"/>
      <c r="LVR179" s="294"/>
      <c r="LVS179" s="294"/>
      <c r="LVT179" s="294"/>
      <c r="LVU179" s="294"/>
      <c r="LVV179" s="294"/>
      <c r="LVW179" s="294"/>
      <c r="LWD179" s="294"/>
      <c r="LWE179" s="294"/>
      <c r="LWF179" s="294"/>
      <c r="LWG179" s="294"/>
      <c r="LWH179" s="294"/>
      <c r="LWI179" s="294"/>
      <c r="LWJ179" s="294"/>
      <c r="LWK179" s="294"/>
      <c r="LWL179" s="294"/>
      <c r="LWM179" s="294"/>
      <c r="LWN179" s="294"/>
      <c r="LWO179" s="294"/>
      <c r="LWP179" s="294"/>
      <c r="LWQ179" s="294"/>
      <c r="LWR179" s="294"/>
      <c r="LWS179" s="294"/>
      <c r="LWT179" s="294"/>
      <c r="LWU179" s="294"/>
      <c r="LWV179" s="294"/>
      <c r="LWW179" s="294"/>
      <c r="LWX179" s="294"/>
      <c r="LWY179" s="294"/>
      <c r="LWZ179" s="294"/>
      <c r="LXA179" s="294"/>
      <c r="LXB179" s="294"/>
      <c r="LXC179" s="294"/>
      <c r="LXD179" s="294"/>
      <c r="LXE179" s="294"/>
      <c r="LXF179" s="294"/>
      <c r="LXG179" s="294"/>
      <c r="LXH179" s="294"/>
      <c r="LXI179" s="294"/>
      <c r="LXJ179" s="294"/>
      <c r="LXK179" s="294"/>
      <c r="LXL179" s="294"/>
      <c r="LXM179" s="294"/>
      <c r="LXN179" s="294"/>
      <c r="LXO179" s="294"/>
      <c r="LXP179" s="294"/>
      <c r="LXQ179" s="294"/>
      <c r="LXR179" s="294"/>
      <c r="LXS179" s="294"/>
      <c r="LXT179" s="294"/>
      <c r="LXU179" s="294"/>
      <c r="LXV179" s="294"/>
      <c r="LXW179" s="294"/>
      <c r="LXX179" s="294"/>
      <c r="LXY179" s="294"/>
      <c r="LXZ179" s="294"/>
      <c r="LYA179" s="294"/>
      <c r="LYB179" s="294"/>
      <c r="LYC179" s="294"/>
      <c r="LYD179" s="294"/>
      <c r="LYE179" s="294"/>
      <c r="LYF179" s="294"/>
      <c r="LYG179" s="294"/>
      <c r="LYH179" s="294"/>
      <c r="LYI179" s="294"/>
      <c r="LYJ179" s="294"/>
      <c r="LYK179" s="294"/>
      <c r="LYL179" s="294"/>
      <c r="LYM179" s="294"/>
      <c r="LYN179" s="294"/>
      <c r="LYO179" s="294"/>
      <c r="LYP179" s="294"/>
      <c r="LYQ179" s="294"/>
      <c r="LYR179" s="294"/>
      <c r="LYS179" s="294"/>
      <c r="LYT179" s="294"/>
      <c r="LYU179" s="294"/>
      <c r="LYV179" s="294"/>
      <c r="LYW179" s="294"/>
      <c r="LYX179" s="294"/>
      <c r="LYY179" s="294"/>
      <c r="LYZ179" s="294"/>
      <c r="LZA179" s="294"/>
      <c r="LZB179" s="294"/>
      <c r="LZC179" s="294"/>
      <c r="LZD179" s="294"/>
      <c r="LZE179" s="294"/>
      <c r="LZF179" s="294"/>
      <c r="LZG179" s="294"/>
      <c r="LZH179" s="294"/>
      <c r="LZI179" s="294"/>
      <c r="LZJ179" s="294"/>
      <c r="LZK179" s="294"/>
      <c r="LZL179" s="294"/>
      <c r="LZM179" s="294"/>
      <c r="LZN179" s="294"/>
      <c r="LZO179" s="294"/>
      <c r="LZP179" s="294"/>
      <c r="LZQ179" s="294"/>
      <c r="LZR179" s="294"/>
      <c r="LZS179" s="294"/>
      <c r="LZT179" s="294"/>
      <c r="LZU179" s="294"/>
      <c r="LZV179" s="294"/>
      <c r="LZW179" s="294"/>
      <c r="LZX179" s="294"/>
      <c r="LZY179" s="294"/>
      <c r="LZZ179" s="294"/>
      <c r="MAA179" s="294"/>
      <c r="MAB179" s="294"/>
      <c r="MAC179" s="294"/>
      <c r="MAD179" s="294"/>
      <c r="MAE179" s="294"/>
      <c r="MAF179" s="294"/>
      <c r="MAG179" s="294"/>
      <c r="MAH179" s="294"/>
      <c r="MAI179" s="294"/>
      <c r="MAJ179" s="294"/>
      <c r="MAK179" s="294"/>
      <c r="MAL179" s="294"/>
      <c r="MAM179" s="294"/>
      <c r="MAN179" s="294"/>
      <c r="MAO179" s="294"/>
      <c r="MAP179" s="294"/>
      <c r="MAQ179" s="294"/>
      <c r="MAR179" s="294"/>
      <c r="MAS179" s="294"/>
      <c r="MAT179" s="294"/>
      <c r="MAU179" s="294"/>
      <c r="MAV179" s="294"/>
      <c r="MAW179" s="294"/>
      <c r="MAX179" s="294"/>
      <c r="MAY179" s="294"/>
      <c r="MAZ179" s="294"/>
      <c r="MBA179" s="294"/>
      <c r="MBB179" s="294"/>
      <c r="MBC179" s="294"/>
      <c r="MBD179" s="294"/>
      <c r="MBE179" s="294"/>
      <c r="MBF179" s="294"/>
      <c r="MBG179" s="294"/>
      <c r="MBH179" s="294"/>
      <c r="MBI179" s="294"/>
      <c r="MBJ179" s="294"/>
      <c r="MBK179" s="294"/>
      <c r="MBL179" s="294"/>
      <c r="MBM179" s="294"/>
      <c r="MBN179" s="294"/>
      <c r="MBO179" s="294"/>
      <c r="MBP179" s="294"/>
      <c r="MBQ179" s="294"/>
      <c r="MBR179" s="294"/>
      <c r="MBS179" s="294"/>
      <c r="MBT179" s="294"/>
      <c r="MBU179" s="294"/>
      <c r="MBV179" s="294"/>
      <c r="MBW179" s="294"/>
      <c r="MBX179" s="294"/>
      <c r="MBY179" s="294"/>
      <c r="MBZ179" s="294"/>
      <c r="MCA179" s="294"/>
      <c r="MCB179" s="294"/>
      <c r="MCC179" s="294"/>
      <c r="MCD179" s="294"/>
      <c r="MCE179" s="294"/>
      <c r="MCF179" s="294"/>
      <c r="MCG179" s="294"/>
      <c r="MCH179" s="294"/>
      <c r="MCI179" s="294"/>
      <c r="MCJ179" s="294"/>
      <c r="MCK179" s="294"/>
      <c r="MCL179" s="294"/>
      <c r="MCM179" s="294"/>
      <c r="MCN179" s="294"/>
      <c r="MCO179" s="294"/>
      <c r="MCP179" s="294"/>
      <c r="MCQ179" s="294"/>
      <c r="MCR179" s="294"/>
      <c r="MCS179" s="294"/>
      <c r="MCT179" s="294"/>
      <c r="MCU179" s="294"/>
      <c r="MCV179" s="294"/>
      <c r="MCW179" s="294"/>
      <c r="MCX179" s="294"/>
      <c r="MCY179" s="294"/>
      <c r="MCZ179" s="294"/>
      <c r="MDA179" s="294"/>
      <c r="MDB179" s="294"/>
      <c r="MDC179" s="294"/>
      <c r="MDD179" s="294"/>
      <c r="MDE179" s="294"/>
      <c r="MDF179" s="294"/>
      <c r="MDG179" s="294"/>
      <c r="MDH179" s="294"/>
      <c r="MDI179" s="294"/>
      <c r="MDJ179" s="294"/>
      <c r="MDK179" s="294"/>
      <c r="MDL179" s="294"/>
      <c r="MDM179" s="294"/>
      <c r="MDN179" s="294"/>
      <c r="MDO179" s="294"/>
      <c r="MDP179" s="294"/>
      <c r="MDQ179" s="294"/>
      <c r="MDR179" s="294"/>
      <c r="MDS179" s="294"/>
      <c r="MDT179" s="294"/>
      <c r="MDU179" s="294"/>
      <c r="MDV179" s="294"/>
      <c r="MDW179" s="294"/>
      <c r="MDX179" s="294"/>
      <c r="MDY179" s="294"/>
      <c r="MDZ179" s="294"/>
      <c r="MEA179" s="294"/>
      <c r="MEB179" s="294"/>
      <c r="MEC179" s="294"/>
      <c r="MED179" s="294"/>
      <c r="MEE179" s="294"/>
      <c r="MEF179" s="294"/>
      <c r="MEG179" s="294"/>
      <c r="MEH179" s="294"/>
      <c r="MEI179" s="294"/>
      <c r="MEJ179" s="294"/>
      <c r="MEK179" s="294"/>
      <c r="MEL179" s="294"/>
      <c r="MEM179" s="294"/>
      <c r="MEN179" s="294"/>
      <c r="MEO179" s="294"/>
      <c r="MEP179" s="294"/>
      <c r="MEQ179" s="294"/>
      <c r="MER179" s="294"/>
      <c r="MES179" s="294"/>
      <c r="MET179" s="294"/>
      <c r="MEU179" s="294"/>
      <c r="MEV179" s="294"/>
      <c r="MEW179" s="294"/>
      <c r="MEX179" s="294"/>
      <c r="MEY179" s="294"/>
      <c r="MEZ179" s="294"/>
      <c r="MFA179" s="294"/>
      <c r="MFB179" s="294"/>
      <c r="MFC179" s="294"/>
      <c r="MFD179" s="294"/>
      <c r="MFE179" s="294"/>
      <c r="MFF179" s="294"/>
      <c r="MFG179" s="294"/>
      <c r="MFH179" s="294"/>
      <c r="MFI179" s="294"/>
      <c r="MFJ179" s="294"/>
      <c r="MFK179" s="294"/>
      <c r="MFL179" s="294"/>
      <c r="MFM179" s="294"/>
      <c r="MFN179" s="294"/>
      <c r="MFO179" s="294"/>
      <c r="MFP179" s="294"/>
      <c r="MFQ179" s="294"/>
      <c r="MFR179" s="294"/>
      <c r="MFS179" s="294"/>
      <c r="MFZ179" s="294"/>
      <c r="MGA179" s="294"/>
      <c r="MGB179" s="294"/>
      <c r="MGC179" s="294"/>
      <c r="MGD179" s="294"/>
      <c r="MGE179" s="294"/>
      <c r="MGF179" s="294"/>
      <c r="MGG179" s="294"/>
      <c r="MGH179" s="294"/>
      <c r="MGI179" s="294"/>
      <c r="MGJ179" s="294"/>
      <c r="MGK179" s="294"/>
      <c r="MGL179" s="294"/>
      <c r="MGM179" s="294"/>
      <c r="MGN179" s="294"/>
      <c r="MGO179" s="294"/>
      <c r="MGP179" s="294"/>
      <c r="MGQ179" s="294"/>
      <c r="MGR179" s="294"/>
      <c r="MGS179" s="294"/>
      <c r="MGT179" s="294"/>
      <c r="MGU179" s="294"/>
      <c r="MGV179" s="294"/>
      <c r="MGW179" s="294"/>
      <c r="MGX179" s="294"/>
      <c r="MGY179" s="294"/>
      <c r="MGZ179" s="294"/>
      <c r="MHA179" s="294"/>
      <c r="MHB179" s="294"/>
      <c r="MHC179" s="294"/>
      <c r="MHD179" s="294"/>
      <c r="MHE179" s="294"/>
      <c r="MHF179" s="294"/>
      <c r="MHG179" s="294"/>
      <c r="MHH179" s="294"/>
      <c r="MHI179" s="294"/>
      <c r="MHJ179" s="294"/>
      <c r="MHK179" s="294"/>
      <c r="MHL179" s="294"/>
      <c r="MHM179" s="294"/>
      <c r="MHN179" s="294"/>
      <c r="MHO179" s="294"/>
      <c r="MHP179" s="294"/>
      <c r="MHQ179" s="294"/>
      <c r="MHR179" s="294"/>
      <c r="MHS179" s="294"/>
      <c r="MHT179" s="294"/>
      <c r="MHU179" s="294"/>
      <c r="MHV179" s="294"/>
      <c r="MHW179" s="294"/>
      <c r="MHX179" s="294"/>
      <c r="MHY179" s="294"/>
      <c r="MHZ179" s="294"/>
      <c r="MIA179" s="294"/>
      <c r="MIB179" s="294"/>
      <c r="MIC179" s="294"/>
      <c r="MID179" s="294"/>
      <c r="MIE179" s="294"/>
      <c r="MIF179" s="294"/>
      <c r="MIG179" s="294"/>
      <c r="MIH179" s="294"/>
      <c r="MII179" s="294"/>
      <c r="MIJ179" s="294"/>
      <c r="MIK179" s="294"/>
      <c r="MIL179" s="294"/>
      <c r="MIM179" s="294"/>
      <c r="MIN179" s="294"/>
      <c r="MIO179" s="294"/>
      <c r="MIP179" s="294"/>
      <c r="MIQ179" s="294"/>
      <c r="MIR179" s="294"/>
      <c r="MIS179" s="294"/>
      <c r="MIT179" s="294"/>
      <c r="MIU179" s="294"/>
      <c r="MIV179" s="294"/>
      <c r="MIW179" s="294"/>
      <c r="MIX179" s="294"/>
      <c r="MIY179" s="294"/>
      <c r="MIZ179" s="294"/>
      <c r="MJA179" s="294"/>
      <c r="MJB179" s="294"/>
      <c r="MJC179" s="294"/>
      <c r="MJD179" s="294"/>
      <c r="MJE179" s="294"/>
      <c r="MJF179" s="294"/>
      <c r="MJG179" s="294"/>
      <c r="MJH179" s="294"/>
      <c r="MJI179" s="294"/>
      <c r="MJJ179" s="294"/>
      <c r="MJK179" s="294"/>
      <c r="MJL179" s="294"/>
      <c r="MJM179" s="294"/>
      <c r="MJN179" s="294"/>
      <c r="MJO179" s="294"/>
      <c r="MJP179" s="294"/>
      <c r="MJQ179" s="294"/>
      <c r="MJR179" s="294"/>
      <c r="MJS179" s="294"/>
      <c r="MJT179" s="294"/>
      <c r="MJU179" s="294"/>
      <c r="MJV179" s="294"/>
      <c r="MJW179" s="294"/>
      <c r="MJX179" s="294"/>
      <c r="MJY179" s="294"/>
      <c r="MJZ179" s="294"/>
      <c r="MKA179" s="294"/>
      <c r="MKB179" s="294"/>
      <c r="MKC179" s="294"/>
      <c r="MKD179" s="294"/>
      <c r="MKE179" s="294"/>
      <c r="MKF179" s="294"/>
      <c r="MKG179" s="294"/>
      <c r="MKH179" s="294"/>
      <c r="MKI179" s="294"/>
      <c r="MKJ179" s="294"/>
      <c r="MKK179" s="294"/>
      <c r="MKL179" s="294"/>
      <c r="MKM179" s="294"/>
      <c r="MKN179" s="294"/>
      <c r="MKO179" s="294"/>
      <c r="MKP179" s="294"/>
      <c r="MKQ179" s="294"/>
      <c r="MKR179" s="294"/>
      <c r="MKS179" s="294"/>
      <c r="MKT179" s="294"/>
      <c r="MKU179" s="294"/>
      <c r="MKV179" s="294"/>
      <c r="MKW179" s="294"/>
      <c r="MKX179" s="294"/>
      <c r="MKY179" s="294"/>
      <c r="MKZ179" s="294"/>
      <c r="MLA179" s="294"/>
      <c r="MLB179" s="294"/>
      <c r="MLC179" s="294"/>
      <c r="MLD179" s="294"/>
      <c r="MLE179" s="294"/>
      <c r="MLF179" s="294"/>
      <c r="MLG179" s="294"/>
      <c r="MLH179" s="294"/>
      <c r="MLI179" s="294"/>
      <c r="MLJ179" s="294"/>
      <c r="MLK179" s="294"/>
      <c r="MLL179" s="294"/>
      <c r="MLM179" s="294"/>
      <c r="MLN179" s="294"/>
      <c r="MLO179" s="294"/>
      <c r="MLP179" s="294"/>
      <c r="MLQ179" s="294"/>
      <c r="MLR179" s="294"/>
      <c r="MLS179" s="294"/>
      <c r="MLT179" s="294"/>
      <c r="MLU179" s="294"/>
      <c r="MLV179" s="294"/>
      <c r="MLW179" s="294"/>
      <c r="MLX179" s="294"/>
      <c r="MLY179" s="294"/>
      <c r="MLZ179" s="294"/>
      <c r="MMA179" s="294"/>
      <c r="MMB179" s="294"/>
      <c r="MMC179" s="294"/>
      <c r="MMD179" s="294"/>
      <c r="MME179" s="294"/>
      <c r="MMF179" s="294"/>
      <c r="MMG179" s="294"/>
      <c r="MMH179" s="294"/>
      <c r="MMI179" s="294"/>
      <c r="MMJ179" s="294"/>
      <c r="MMK179" s="294"/>
      <c r="MML179" s="294"/>
      <c r="MMM179" s="294"/>
      <c r="MMN179" s="294"/>
      <c r="MMO179" s="294"/>
      <c r="MMP179" s="294"/>
      <c r="MMQ179" s="294"/>
      <c r="MMR179" s="294"/>
      <c r="MMS179" s="294"/>
      <c r="MMT179" s="294"/>
      <c r="MMU179" s="294"/>
      <c r="MMV179" s="294"/>
      <c r="MMW179" s="294"/>
      <c r="MMX179" s="294"/>
      <c r="MMY179" s="294"/>
      <c r="MMZ179" s="294"/>
      <c r="MNA179" s="294"/>
      <c r="MNB179" s="294"/>
      <c r="MNC179" s="294"/>
      <c r="MND179" s="294"/>
      <c r="MNE179" s="294"/>
      <c r="MNF179" s="294"/>
      <c r="MNG179" s="294"/>
      <c r="MNH179" s="294"/>
      <c r="MNI179" s="294"/>
      <c r="MNJ179" s="294"/>
      <c r="MNK179" s="294"/>
      <c r="MNL179" s="294"/>
      <c r="MNM179" s="294"/>
      <c r="MNN179" s="294"/>
      <c r="MNO179" s="294"/>
      <c r="MNP179" s="294"/>
      <c r="MNQ179" s="294"/>
      <c r="MNR179" s="294"/>
      <c r="MNS179" s="294"/>
      <c r="MNT179" s="294"/>
      <c r="MNU179" s="294"/>
      <c r="MNV179" s="294"/>
      <c r="MNW179" s="294"/>
      <c r="MNX179" s="294"/>
      <c r="MNY179" s="294"/>
      <c r="MNZ179" s="294"/>
      <c r="MOA179" s="294"/>
      <c r="MOB179" s="294"/>
      <c r="MOC179" s="294"/>
      <c r="MOD179" s="294"/>
      <c r="MOE179" s="294"/>
      <c r="MOF179" s="294"/>
      <c r="MOG179" s="294"/>
      <c r="MOH179" s="294"/>
      <c r="MOI179" s="294"/>
      <c r="MOJ179" s="294"/>
      <c r="MOK179" s="294"/>
      <c r="MOL179" s="294"/>
      <c r="MOM179" s="294"/>
      <c r="MON179" s="294"/>
      <c r="MOO179" s="294"/>
      <c r="MOP179" s="294"/>
      <c r="MOQ179" s="294"/>
      <c r="MOR179" s="294"/>
      <c r="MOS179" s="294"/>
      <c r="MOT179" s="294"/>
      <c r="MOU179" s="294"/>
      <c r="MOV179" s="294"/>
      <c r="MOW179" s="294"/>
      <c r="MOX179" s="294"/>
      <c r="MOY179" s="294"/>
      <c r="MOZ179" s="294"/>
      <c r="MPA179" s="294"/>
      <c r="MPB179" s="294"/>
      <c r="MPC179" s="294"/>
      <c r="MPD179" s="294"/>
      <c r="MPE179" s="294"/>
      <c r="MPF179" s="294"/>
      <c r="MPG179" s="294"/>
      <c r="MPH179" s="294"/>
      <c r="MPI179" s="294"/>
      <c r="MPJ179" s="294"/>
      <c r="MPK179" s="294"/>
      <c r="MPL179" s="294"/>
      <c r="MPM179" s="294"/>
      <c r="MPN179" s="294"/>
      <c r="MPO179" s="294"/>
      <c r="MPV179" s="294"/>
      <c r="MPW179" s="294"/>
      <c r="MPX179" s="294"/>
      <c r="MPY179" s="294"/>
      <c r="MPZ179" s="294"/>
      <c r="MQA179" s="294"/>
      <c r="MQB179" s="294"/>
      <c r="MQC179" s="294"/>
      <c r="MQD179" s="294"/>
      <c r="MQE179" s="294"/>
      <c r="MQF179" s="294"/>
      <c r="MQG179" s="294"/>
      <c r="MQH179" s="294"/>
      <c r="MQI179" s="294"/>
      <c r="MQJ179" s="294"/>
      <c r="MQK179" s="294"/>
      <c r="MQL179" s="294"/>
      <c r="MQM179" s="294"/>
      <c r="MQN179" s="294"/>
      <c r="MQO179" s="294"/>
      <c r="MQP179" s="294"/>
      <c r="MQQ179" s="294"/>
      <c r="MQR179" s="294"/>
      <c r="MQS179" s="294"/>
      <c r="MQT179" s="294"/>
      <c r="MQU179" s="294"/>
      <c r="MQV179" s="294"/>
      <c r="MQW179" s="294"/>
      <c r="MQX179" s="294"/>
      <c r="MQY179" s="294"/>
      <c r="MQZ179" s="294"/>
      <c r="MRA179" s="294"/>
      <c r="MRB179" s="294"/>
      <c r="MRC179" s="294"/>
      <c r="MRD179" s="294"/>
      <c r="MRE179" s="294"/>
      <c r="MRF179" s="294"/>
      <c r="MRG179" s="294"/>
      <c r="MRH179" s="294"/>
      <c r="MRI179" s="294"/>
      <c r="MRJ179" s="294"/>
      <c r="MRK179" s="294"/>
      <c r="MRL179" s="294"/>
      <c r="MRM179" s="294"/>
      <c r="MRN179" s="294"/>
      <c r="MRO179" s="294"/>
      <c r="MRP179" s="294"/>
      <c r="MRQ179" s="294"/>
      <c r="MRR179" s="294"/>
      <c r="MRS179" s="294"/>
      <c r="MRT179" s="294"/>
      <c r="MRU179" s="294"/>
      <c r="MRV179" s="294"/>
      <c r="MRW179" s="294"/>
      <c r="MRX179" s="294"/>
      <c r="MRY179" s="294"/>
      <c r="MRZ179" s="294"/>
      <c r="MSA179" s="294"/>
      <c r="MSB179" s="294"/>
      <c r="MSC179" s="294"/>
      <c r="MSD179" s="294"/>
      <c r="MSE179" s="294"/>
      <c r="MSF179" s="294"/>
      <c r="MSG179" s="294"/>
      <c r="MSH179" s="294"/>
      <c r="MSI179" s="294"/>
      <c r="MSJ179" s="294"/>
      <c r="MSK179" s="294"/>
      <c r="MSL179" s="294"/>
      <c r="MSM179" s="294"/>
      <c r="MSN179" s="294"/>
      <c r="MSO179" s="294"/>
      <c r="MSP179" s="294"/>
      <c r="MSQ179" s="294"/>
      <c r="MSR179" s="294"/>
      <c r="MSS179" s="294"/>
      <c r="MST179" s="294"/>
      <c r="MSU179" s="294"/>
      <c r="MSV179" s="294"/>
      <c r="MSW179" s="294"/>
      <c r="MSX179" s="294"/>
      <c r="MSY179" s="294"/>
      <c r="MSZ179" s="294"/>
      <c r="MTA179" s="294"/>
      <c r="MTB179" s="294"/>
      <c r="MTC179" s="294"/>
      <c r="MTD179" s="294"/>
      <c r="MTE179" s="294"/>
      <c r="MTF179" s="294"/>
      <c r="MTG179" s="294"/>
      <c r="MTH179" s="294"/>
      <c r="MTI179" s="294"/>
      <c r="MTJ179" s="294"/>
      <c r="MTK179" s="294"/>
      <c r="MTL179" s="294"/>
      <c r="MTM179" s="294"/>
      <c r="MTN179" s="294"/>
      <c r="MTO179" s="294"/>
      <c r="MTP179" s="294"/>
      <c r="MTQ179" s="294"/>
      <c r="MTR179" s="294"/>
      <c r="MTS179" s="294"/>
      <c r="MTT179" s="294"/>
      <c r="MTU179" s="294"/>
      <c r="MTV179" s="294"/>
      <c r="MTW179" s="294"/>
      <c r="MTX179" s="294"/>
      <c r="MTY179" s="294"/>
      <c r="MTZ179" s="294"/>
      <c r="MUA179" s="294"/>
      <c r="MUB179" s="294"/>
      <c r="MUC179" s="294"/>
      <c r="MUD179" s="294"/>
      <c r="MUE179" s="294"/>
      <c r="MUF179" s="294"/>
      <c r="MUG179" s="294"/>
      <c r="MUH179" s="294"/>
      <c r="MUI179" s="294"/>
      <c r="MUJ179" s="294"/>
      <c r="MUK179" s="294"/>
      <c r="MUL179" s="294"/>
      <c r="MUM179" s="294"/>
      <c r="MUN179" s="294"/>
      <c r="MUO179" s="294"/>
      <c r="MUP179" s="294"/>
      <c r="MUQ179" s="294"/>
      <c r="MUR179" s="294"/>
      <c r="MUS179" s="294"/>
      <c r="MUT179" s="294"/>
      <c r="MUU179" s="294"/>
      <c r="MUV179" s="294"/>
      <c r="MUW179" s="294"/>
      <c r="MUX179" s="294"/>
      <c r="MUY179" s="294"/>
      <c r="MUZ179" s="294"/>
      <c r="MVA179" s="294"/>
      <c r="MVB179" s="294"/>
      <c r="MVC179" s="294"/>
      <c r="MVD179" s="294"/>
      <c r="MVE179" s="294"/>
      <c r="MVF179" s="294"/>
      <c r="MVG179" s="294"/>
      <c r="MVH179" s="294"/>
      <c r="MVI179" s="294"/>
      <c r="MVJ179" s="294"/>
      <c r="MVK179" s="294"/>
      <c r="MVL179" s="294"/>
      <c r="MVM179" s="294"/>
      <c r="MVN179" s="294"/>
      <c r="MVO179" s="294"/>
      <c r="MVP179" s="294"/>
      <c r="MVQ179" s="294"/>
      <c r="MVR179" s="294"/>
      <c r="MVS179" s="294"/>
      <c r="MVT179" s="294"/>
      <c r="MVU179" s="294"/>
      <c r="MVV179" s="294"/>
      <c r="MVW179" s="294"/>
      <c r="MVX179" s="294"/>
      <c r="MVY179" s="294"/>
      <c r="MVZ179" s="294"/>
      <c r="MWA179" s="294"/>
      <c r="MWB179" s="294"/>
      <c r="MWC179" s="294"/>
      <c r="MWD179" s="294"/>
      <c r="MWE179" s="294"/>
      <c r="MWF179" s="294"/>
      <c r="MWG179" s="294"/>
      <c r="MWH179" s="294"/>
      <c r="MWI179" s="294"/>
      <c r="MWJ179" s="294"/>
      <c r="MWK179" s="294"/>
      <c r="MWL179" s="294"/>
      <c r="MWM179" s="294"/>
      <c r="MWN179" s="294"/>
      <c r="MWO179" s="294"/>
      <c r="MWP179" s="294"/>
      <c r="MWQ179" s="294"/>
      <c r="MWR179" s="294"/>
      <c r="MWS179" s="294"/>
      <c r="MWT179" s="294"/>
      <c r="MWU179" s="294"/>
      <c r="MWV179" s="294"/>
      <c r="MWW179" s="294"/>
      <c r="MWX179" s="294"/>
      <c r="MWY179" s="294"/>
      <c r="MWZ179" s="294"/>
      <c r="MXA179" s="294"/>
      <c r="MXB179" s="294"/>
      <c r="MXC179" s="294"/>
      <c r="MXD179" s="294"/>
      <c r="MXE179" s="294"/>
      <c r="MXF179" s="294"/>
      <c r="MXG179" s="294"/>
      <c r="MXH179" s="294"/>
      <c r="MXI179" s="294"/>
      <c r="MXJ179" s="294"/>
      <c r="MXK179" s="294"/>
      <c r="MXL179" s="294"/>
      <c r="MXM179" s="294"/>
      <c r="MXN179" s="294"/>
      <c r="MXO179" s="294"/>
      <c r="MXP179" s="294"/>
      <c r="MXQ179" s="294"/>
      <c r="MXR179" s="294"/>
      <c r="MXS179" s="294"/>
      <c r="MXT179" s="294"/>
      <c r="MXU179" s="294"/>
      <c r="MXV179" s="294"/>
      <c r="MXW179" s="294"/>
      <c r="MXX179" s="294"/>
      <c r="MXY179" s="294"/>
      <c r="MXZ179" s="294"/>
      <c r="MYA179" s="294"/>
      <c r="MYB179" s="294"/>
      <c r="MYC179" s="294"/>
      <c r="MYD179" s="294"/>
      <c r="MYE179" s="294"/>
      <c r="MYF179" s="294"/>
      <c r="MYG179" s="294"/>
      <c r="MYH179" s="294"/>
      <c r="MYI179" s="294"/>
      <c r="MYJ179" s="294"/>
      <c r="MYK179" s="294"/>
      <c r="MYL179" s="294"/>
      <c r="MYM179" s="294"/>
      <c r="MYN179" s="294"/>
      <c r="MYO179" s="294"/>
      <c r="MYP179" s="294"/>
      <c r="MYQ179" s="294"/>
      <c r="MYR179" s="294"/>
      <c r="MYS179" s="294"/>
      <c r="MYT179" s="294"/>
      <c r="MYU179" s="294"/>
      <c r="MYV179" s="294"/>
      <c r="MYW179" s="294"/>
      <c r="MYX179" s="294"/>
      <c r="MYY179" s="294"/>
      <c r="MYZ179" s="294"/>
      <c r="MZA179" s="294"/>
      <c r="MZB179" s="294"/>
      <c r="MZC179" s="294"/>
      <c r="MZD179" s="294"/>
      <c r="MZE179" s="294"/>
      <c r="MZF179" s="294"/>
      <c r="MZG179" s="294"/>
      <c r="MZH179" s="294"/>
      <c r="MZI179" s="294"/>
      <c r="MZJ179" s="294"/>
      <c r="MZK179" s="294"/>
      <c r="MZR179" s="294"/>
      <c r="MZS179" s="294"/>
      <c r="MZT179" s="294"/>
      <c r="MZU179" s="294"/>
      <c r="MZV179" s="294"/>
      <c r="MZW179" s="294"/>
      <c r="MZX179" s="294"/>
      <c r="MZY179" s="294"/>
      <c r="MZZ179" s="294"/>
      <c r="NAA179" s="294"/>
      <c r="NAB179" s="294"/>
      <c r="NAC179" s="294"/>
      <c r="NAD179" s="294"/>
      <c r="NAE179" s="294"/>
      <c r="NAF179" s="294"/>
      <c r="NAG179" s="294"/>
      <c r="NAH179" s="294"/>
      <c r="NAI179" s="294"/>
      <c r="NAJ179" s="294"/>
      <c r="NAK179" s="294"/>
      <c r="NAL179" s="294"/>
      <c r="NAM179" s="294"/>
      <c r="NAN179" s="294"/>
      <c r="NAO179" s="294"/>
      <c r="NAP179" s="294"/>
      <c r="NAQ179" s="294"/>
      <c r="NAR179" s="294"/>
      <c r="NAS179" s="294"/>
      <c r="NAT179" s="294"/>
      <c r="NAU179" s="294"/>
      <c r="NAV179" s="294"/>
      <c r="NAW179" s="294"/>
      <c r="NAX179" s="294"/>
      <c r="NAY179" s="294"/>
      <c r="NAZ179" s="294"/>
      <c r="NBA179" s="294"/>
      <c r="NBB179" s="294"/>
      <c r="NBC179" s="294"/>
      <c r="NBD179" s="294"/>
      <c r="NBE179" s="294"/>
      <c r="NBF179" s="294"/>
      <c r="NBG179" s="294"/>
      <c r="NBH179" s="294"/>
      <c r="NBI179" s="294"/>
      <c r="NBJ179" s="294"/>
      <c r="NBK179" s="294"/>
      <c r="NBL179" s="294"/>
      <c r="NBM179" s="294"/>
      <c r="NBN179" s="294"/>
      <c r="NBO179" s="294"/>
      <c r="NBP179" s="294"/>
      <c r="NBQ179" s="294"/>
      <c r="NBR179" s="294"/>
      <c r="NBS179" s="294"/>
      <c r="NBT179" s="294"/>
      <c r="NBU179" s="294"/>
      <c r="NBV179" s="294"/>
      <c r="NBW179" s="294"/>
      <c r="NBX179" s="294"/>
      <c r="NBY179" s="294"/>
      <c r="NBZ179" s="294"/>
      <c r="NCA179" s="294"/>
      <c r="NCB179" s="294"/>
      <c r="NCC179" s="294"/>
      <c r="NCD179" s="294"/>
      <c r="NCE179" s="294"/>
      <c r="NCF179" s="294"/>
      <c r="NCG179" s="294"/>
      <c r="NCH179" s="294"/>
      <c r="NCI179" s="294"/>
      <c r="NCJ179" s="294"/>
      <c r="NCK179" s="294"/>
      <c r="NCL179" s="294"/>
      <c r="NCM179" s="294"/>
      <c r="NCN179" s="294"/>
      <c r="NCO179" s="294"/>
      <c r="NCP179" s="294"/>
      <c r="NCQ179" s="294"/>
      <c r="NCR179" s="294"/>
      <c r="NCS179" s="294"/>
      <c r="NCT179" s="294"/>
      <c r="NCU179" s="294"/>
      <c r="NCV179" s="294"/>
      <c r="NCW179" s="294"/>
      <c r="NCX179" s="294"/>
      <c r="NCY179" s="294"/>
      <c r="NCZ179" s="294"/>
      <c r="NDA179" s="294"/>
      <c r="NDB179" s="294"/>
      <c r="NDC179" s="294"/>
      <c r="NDD179" s="294"/>
      <c r="NDE179" s="294"/>
      <c r="NDF179" s="294"/>
      <c r="NDG179" s="294"/>
      <c r="NDH179" s="294"/>
      <c r="NDI179" s="294"/>
      <c r="NDJ179" s="294"/>
      <c r="NDK179" s="294"/>
      <c r="NDL179" s="294"/>
      <c r="NDM179" s="294"/>
      <c r="NDN179" s="294"/>
      <c r="NDO179" s="294"/>
      <c r="NDP179" s="294"/>
      <c r="NDQ179" s="294"/>
      <c r="NDR179" s="294"/>
      <c r="NDS179" s="294"/>
      <c r="NDT179" s="294"/>
      <c r="NDU179" s="294"/>
      <c r="NDV179" s="294"/>
      <c r="NDW179" s="294"/>
      <c r="NDX179" s="294"/>
      <c r="NDY179" s="294"/>
      <c r="NDZ179" s="294"/>
      <c r="NEA179" s="294"/>
      <c r="NEB179" s="294"/>
      <c r="NEC179" s="294"/>
      <c r="NED179" s="294"/>
      <c r="NEE179" s="294"/>
      <c r="NEF179" s="294"/>
      <c r="NEG179" s="294"/>
      <c r="NEH179" s="294"/>
      <c r="NEI179" s="294"/>
      <c r="NEJ179" s="294"/>
      <c r="NEK179" s="294"/>
      <c r="NEL179" s="294"/>
      <c r="NEM179" s="294"/>
      <c r="NEN179" s="294"/>
      <c r="NEO179" s="294"/>
      <c r="NEP179" s="294"/>
      <c r="NEQ179" s="294"/>
      <c r="NER179" s="294"/>
      <c r="NES179" s="294"/>
      <c r="NET179" s="294"/>
      <c r="NEU179" s="294"/>
      <c r="NEV179" s="294"/>
      <c r="NEW179" s="294"/>
      <c r="NEX179" s="294"/>
      <c r="NEY179" s="294"/>
      <c r="NEZ179" s="294"/>
      <c r="NFA179" s="294"/>
      <c r="NFB179" s="294"/>
      <c r="NFC179" s="294"/>
      <c r="NFD179" s="294"/>
      <c r="NFE179" s="294"/>
      <c r="NFF179" s="294"/>
      <c r="NFG179" s="294"/>
      <c r="NFH179" s="294"/>
      <c r="NFI179" s="294"/>
      <c r="NFJ179" s="294"/>
      <c r="NFK179" s="294"/>
      <c r="NFL179" s="294"/>
      <c r="NFM179" s="294"/>
      <c r="NFN179" s="294"/>
      <c r="NFO179" s="294"/>
      <c r="NFP179" s="294"/>
      <c r="NFQ179" s="294"/>
      <c r="NFR179" s="294"/>
      <c r="NFS179" s="294"/>
      <c r="NFT179" s="294"/>
      <c r="NFU179" s="294"/>
      <c r="NFV179" s="294"/>
      <c r="NFW179" s="294"/>
      <c r="NFX179" s="294"/>
      <c r="NFY179" s="294"/>
      <c r="NFZ179" s="294"/>
      <c r="NGA179" s="294"/>
      <c r="NGB179" s="294"/>
      <c r="NGC179" s="294"/>
      <c r="NGD179" s="294"/>
      <c r="NGE179" s="294"/>
      <c r="NGF179" s="294"/>
      <c r="NGG179" s="294"/>
      <c r="NGH179" s="294"/>
      <c r="NGI179" s="294"/>
      <c r="NGJ179" s="294"/>
      <c r="NGK179" s="294"/>
      <c r="NGL179" s="294"/>
      <c r="NGM179" s="294"/>
      <c r="NGN179" s="294"/>
      <c r="NGO179" s="294"/>
      <c r="NGP179" s="294"/>
      <c r="NGQ179" s="294"/>
      <c r="NGR179" s="294"/>
      <c r="NGS179" s="294"/>
      <c r="NGT179" s="294"/>
      <c r="NGU179" s="294"/>
      <c r="NGV179" s="294"/>
      <c r="NGW179" s="294"/>
      <c r="NGX179" s="294"/>
      <c r="NGY179" s="294"/>
      <c r="NGZ179" s="294"/>
      <c r="NHA179" s="294"/>
      <c r="NHB179" s="294"/>
      <c r="NHC179" s="294"/>
      <c r="NHD179" s="294"/>
      <c r="NHE179" s="294"/>
      <c r="NHF179" s="294"/>
      <c r="NHG179" s="294"/>
      <c r="NHH179" s="294"/>
      <c r="NHI179" s="294"/>
      <c r="NHJ179" s="294"/>
      <c r="NHK179" s="294"/>
      <c r="NHL179" s="294"/>
      <c r="NHM179" s="294"/>
      <c r="NHN179" s="294"/>
      <c r="NHO179" s="294"/>
      <c r="NHP179" s="294"/>
      <c r="NHQ179" s="294"/>
      <c r="NHR179" s="294"/>
      <c r="NHS179" s="294"/>
      <c r="NHT179" s="294"/>
      <c r="NHU179" s="294"/>
      <c r="NHV179" s="294"/>
      <c r="NHW179" s="294"/>
      <c r="NHX179" s="294"/>
      <c r="NHY179" s="294"/>
      <c r="NHZ179" s="294"/>
      <c r="NIA179" s="294"/>
      <c r="NIB179" s="294"/>
      <c r="NIC179" s="294"/>
      <c r="NID179" s="294"/>
      <c r="NIE179" s="294"/>
      <c r="NIF179" s="294"/>
      <c r="NIG179" s="294"/>
      <c r="NIH179" s="294"/>
      <c r="NII179" s="294"/>
      <c r="NIJ179" s="294"/>
      <c r="NIK179" s="294"/>
      <c r="NIL179" s="294"/>
      <c r="NIM179" s="294"/>
      <c r="NIN179" s="294"/>
      <c r="NIO179" s="294"/>
      <c r="NIP179" s="294"/>
      <c r="NIQ179" s="294"/>
      <c r="NIR179" s="294"/>
      <c r="NIS179" s="294"/>
      <c r="NIT179" s="294"/>
      <c r="NIU179" s="294"/>
      <c r="NIV179" s="294"/>
      <c r="NIW179" s="294"/>
      <c r="NIX179" s="294"/>
      <c r="NIY179" s="294"/>
      <c r="NIZ179" s="294"/>
      <c r="NJA179" s="294"/>
      <c r="NJB179" s="294"/>
      <c r="NJC179" s="294"/>
      <c r="NJD179" s="294"/>
      <c r="NJE179" s="294"/>
      <c r="NJF179" s="294"/>
      <c r="NJG179" s="294"/>
      <c r="NJN179" s="294"/>
      <c r="NJO179" s="294"/>
      <c r="NJP179" s="294"/>
      <c r="NJQ179" s="294"/>
      <c r="NJR179" s="294"/>
      <c r="NJS179" s="294"/>
      <c r="NJT179" s="294"/>
      <c r="NJU179" s="294"/>
      <c r="NJV179" s="294"/>
      <c r="NJW179" s="294"/>
      <c r="NJX179" s="294"/>
      <c r="NJY179" s="294"/>
      <c r="NJZ179" s="294"/>
      <c r="NKA179" s="294"/>
      <c r="NKB179" s="294"/>
      <c r="NKC179" s="294"/>
      <c r="NKD179" s="294"/>
      <c r="NKE179" s="294"/>
      <c r="NKF179" s="294"/>
      <c r="NKG179" s="294"/>
      <c r="NKH179" s="294"/>
      <c r="NKI179" s="294"/>
      <c r="NKJ179" s="294"/>
      <c r="NKK179" s="294"/>
      <c r="NKL179" s="294"/>
      <c r="NKM179" s="294"/>
      <c r="NKN179" s="294"/>
      <c r="NKO179" s="294"/>
      <c r="NKP179" s="294"/>
      <c r="NKQ179" s="294"/>
      <c r="NKR179" s="294"/>
      <c r="NKS179" s="294"/>
      <c r="NKT179" s="294"/>
      <c r="NKU179" s="294"/>
      <c r="NKV179" s="294"/>
      <c r="NKW179" s="294"/>
      <c r="NKX179" s="294"/>
      <c r="NKY179" s="294"/>
      <c r="NKZ179" s="294"/>
      <c r="NLA179" s="294"/>
      <c r="NLB179" s="294"/>
      <c r="NLC179" s="294"/>
      <c r="NLD179" s="294"/>
      <c r="NLE179" s="294"/>
      <c r="NLF179" s="294"/>
      <c r="NLG179" s="294"/>
      <c r="NLH179" s="294"/>
      <c r="NLI179" s="294"/>
      <c r="NLJ179" s="294"/>
      <c r="NLK179" s="294"/>
      <c r="NLL179" s="294"/>
      <c r="NLM179" s="294"/>
      <c r="NLN179" s="294"/>
      <c r="NLO179" s="294"/>
      <c r="NLP179" s="294"/>
      <c r="NLQ179" s="294"/>
      <c r="NLR179" s="294"/>
      <c r="NLS179" s="294"/>
      <c r="NLT179" s="294"/>
      <c r="NLU179" s="294"/>
      <c r="NLV179" s="294"/>
      <c r="NLW179" s="294"/>
      <c r="NLX179" s="294"/>
      <c r="NLY179" s="294"/>
      <c r="NLZ179" s="294"/>
      <c r="NMA179" s="294"/>
      <c r="NMB179" s="294"/>
      <c r="NMC179" s="294"/>
      <c r="NMD179" s="294"/>
      <c r="NME179" s="294"/>
      <c r="NMF179" s="294"/>
      <c r="NMG179" s="294"/>
      <c r="NMH179" s="294"/>
      <c r="NMI179" s="294"/>
      <c r="NMJ179" s="294"/>
      <c r="NMK179" s="294"/>
      <c r="NML179" s="294"/>
      <c r="NMM179" s="294"/>
      <c r="NMN179" s="294"/>
      <c r="NMO179" s="294"/>
      <c r="NMP179" s="294"/>
      <c r="NMQ179" s="294"/>
      <c r="NMR179" s="294"/>
      <c r="NMS179" s="294"/>
      <c r="NMT179" s="294"/>
      <c r="NMU179" s="294"/>
      <c r="NMV179" s="294"/>
      <c r="NMW179" s="294"/>
      <c r="NMX179" s="294"/>
      <c r="NMY179" s="294"/>
      <c r="NMZ179" s="294"/>
      <c r="NNA179" s="294"/>
      <c r="NNB179" s="294"/>
      <c r="NNC179" s="294"/>
      <c r="NND179" s="294"/>
      <c r="NNE179" s="294"/>
      <c r="NNF179" s="294"/>
      <c r="NNG179" s="294"/>
      <c r="NNH179" s="294"/>
      <c r="NNI179" s="294"/>
      <c r="NNJ179" s="294"/>
      <c r="NNK179" s="294"/>
      <c r="NNL179" s="294"/>
      <c r="NNM179" s="294"/>
      <c r="NNN179" s="294"/>
      <c r="NNO179" s="294"/>
      <c r="NNP179" s="294"/>
      <c r="NNQ179" s="294"/>
      <c r="NNR179" s="294"/>
      <c r="NNS179" s="294"/>
      <c r="NNT179" s="294"/>
      <c r="NNU179" s="294"/>
      <c r="NNV179" s="294"/>
      <c r="NNW179" s="294"/>
      <c r="NNX179" s="294"/>
      <c r="NNY179" s="294"/>
      <c r="NNZ179" s="294"/>
      <c r="NOA179" s="294"/>
      <c r="NOB179" s="294"/>
      <c r="NOC179" s="294"/>
      <c r="NOD179" s="294"/>
      <c r="NOE179" s="294"/>
      <c r="NOF179" s="294"/>
      <c r="NOG179" s="294"/>
      <c r="NOH179" s="294"/>
      <c r="NOI179" s="294"/>
      <c r="NOJ179" s="294"/>
      <c r="NOK179" s="294"/>
      <c r="NOL179" s="294"/>
      <c r="NOM179" s="294"/>
      <c r="NON179" s="294"/>
      <c r="NOO179" s="294"/>
      <c r="NOP179" s="294"/>
      <c r="NOQ179" s="294"/>
      <c r="NOR179" s="294"/>
      <c r="NOS179" s="294"/>
      <c r="NOT179" s="294"/>
      <c r="NOU179" s="294"/>
      <c r="NOV179" s="294"/>
      <c r="NOW179" s="294"/>
      <c r="NOX179" s="294"/>
      <c r="NOY179" s="294"/>
      <c r="NOZ179" s="294"/>
      <c r="NPA179" s="294"/>
      <c r="NPB179" s="294"/>
      <c r="NPC179" s="294"/>
      <c r="NPD179" s="294"/>
      <c r="NPE179" s="294"/>
      <c r="NPF179" s="294"/>
      <c r="NPG179" s="294"/>
      <c r="NPH179" s="294"/>
      <c r="NPI179" s="294"/>
      <c r="NPJ179" s="294"/>
      <c r="NPK179" s="294"/>
      <c r="NPL179" s="294"/>
      <c r="NPM179" s="294"/>
      <c r="NPN179" s="294"/>
      <c r="NPO179" s="294"/>
      <c r="NPP179" s="294"/>
      <c r="NPQ179" s="294"/>
      <c r="NPR179" s="294"/>
      <c r="NPS179" s="294"/>
      <c r="NPT179" s="294"/>
      <c r="NPU179" s="294"/>
      <c r="NPV179" s="294"/>
      <c r="NPW179" s="294"/>
      <c r="NPX179" s="294"/>
      <c r="NPY179" s="294"/>
      <c r="NPZ179" s="294"/>
      <c r="NQA179" s="294"/>
      <c r="NQB179" s="294"/>
      <c r="NQC179" s="294"/>
      <c r="NQD179" s="294"/>
      <c r="NQE179" s="294"/>
      <c r="NQF179" s="294"/>
      <c r="NQG179" s="294"/>
      <c r="NQH179" s="294"/>
      <c r="NQI179" s="294"/>
      <c r="NQJ179" s="294"/>
      <c r="NQK179" s="294"/>
      <c r="NQL179" s="294"/>
      <c r="NQM179" s="294"/>
      <c r="NQN179" s="294"/>
      <c r="NQO179" s="294"/>
      <c r="NQP179" s="294"/>
      <c r="NQQ179" s="294"/>
      <c r="NQR179" s="294"/>
      <c r="NQS179" s="294"/>
      <c r="NQT179" s="294"/>
      <c r="NQU179" s="294"/>
      <c r="NQV179" s="294"/>
      <c r="NQW179" s="294"/>
      <c r="NQX179" s="294"/>
      <c r="NQY179" s="294"/>
      <c r="NQZ179" s="294"/>
      <c r="NRA179" s="294"/>
      <c r="NRB179" s="294"/>
      <c r="NRC179" s="294"/>
      <c r="NRD179" s="294"/>
      <c r="NRE179" s="294"/>
      <c r="NRF179" s="294"/>
      <c r="NRG179" s="294"/>
      <c r="NRH179" s="294"/>
      <c r="NRI179" s="294"/>
      <c r="NRJ179" s="294"/>
      <c r="NRK179" s="294"/>
      <c r="NRL179" s="294"/>
      <c r="NRM179" s="294"/>
      <c r="NRN179" s="294"/>
      <c r="NRO179" s="294"/>
      <c r="NRP179" s="294"/>
      <c r="NRQ179" s="294"/>
      <c r="NRR179" s="294"/>
      <c r="NRS179" s="294"/>
      <c r="NRT179" s="294"/>
      <c r="NRU179" s="294"/>
      <c r="NRV179" s="294"/>
      <c r="NRW179" s="294"/>
      <c r="NRX179" s="294"/>
      <c r="NRY179" s="294"/>
      <c r="NRZ179" s="294"/>
      <c r="NSA179" s="294"/>
      <c r="NSB179" s="294"/>
      <c r="NSC179" s="294"/>
      <c r="NSD179" s="294"/>
      <c r="NSE179" s="294"/>
      <c r="NSF179" s="294"/>
      <c r="NSG179" s="294"/>
      <c r="NSH179" s="294"/>
      <c r="NSI179" s="294"/>
      <c r="NSJ179" s="294"/>
      <c r="NSK179" s="294"/>
      <c r="NSL179" s="294"/>
      <c r="NSM179" s="294"/>
      <c r="NSN179" s="294"/>
      <c r="NSO179" s="294"/>
      <c r="NSP179" s="294"/>
      <c r="NSQ179" s="294"/>
      <c r="NSR179" s="294"/>
      <c r="NSS179" s="294"/>
      <c r="NST179" s="294"/>
      <c r="NSU179" s="294"/>
      <c r="NSV179" s="294"/>
      <c r="NSW179" s="294"/>
      <c r="NSX179" s="294"/>
      <c r="NSY179" s="294"/>
      <c r="NSZ179" s="294"/>
      <c r="NTA179" s="294"/>
      <c r="NTB179" s="294"/>
      <c r="NTC179" s="294"/>
      <c r="NTJ179" s="294"/>
      <c r="NTK179" s="294"/>
      <c r="NTL179" s="294"/>
      <c r="NTM179" s="294"/>
      <c r="NTN179" s="294"/>
      <c r="NTO179" s="294"/>
      <c r="NTP179" s="294"/>
      <c r="NTQ179" s="294"/>
      <c r="NTR179" s="294"/>
      <c r="NTS179" s="294"/>
      <c r="NTT179" s="294"/>
      <c r="NTU179" s="294"/>
      <c r="NTV179" s="294"/>
      <c r="NTW179" s="294"/>
      <c r="NTX179" s="294"/>
      <c r="NTY179" s="294"/>
      <c r="NTZ179" s="294"/>
      <c r="NUA179" s="294"/>
      <c r="NUB179" s="294"/>
      <c r="NUC179" s="294"/>
      <c r="NUD179" s="294"/>
      <c r="NUE179" s="294"/>
      <c r="NUF179" s="294"/>
      <c r="NUG179" s="294"/>
      <c r="NUH179" s="294"/>
      <c r="NUI179" s="294"/>
      <c r="NUJ179" s="294"/>
      <c r="NUK179" s="294"/>
      <c r="NUL179" s="294"/>
      <c r="NUM179" s="294"/>
      <c r="NUN179" s="294"/>
      <c r="NUO179" s="294"/>
      <c r="NUP179" s="294"/>
      <c r="NUQ179" s="294"/>
      <c r="NUR179" s="294"/>
      <c r="NUS179" s="294"/>
      <c r="NUT179" s="294"/>
      <c r="NUU179" s="294"/>
      <c r="NUV179" s="294"/>
      <c r="NUW179" s="294"/>
      <c r="NUX179" s="294"/>
      <c r="NUY179" s="294"/>
      <c r="NUZ179" s="294"/>
      <c r="NVA179" s="294"/>
      <c r="NVB179" s="294"/>
      <c r="NVC179" s="294"/>
      <c r="NVD179" s="294"/>
      <c r="NVE179" s="294"/>
      <c r="NVF179" s="294"/>
      <c r="NVG179" s="294"/>
      <c r="NVH179" s="294"/>
      <c r="NVI179" s="294"/>
      <c r="NVJ179" s="294"/>
      <c r="NVK179" s="294"/>
      <c r="NVL179" s="294"/>
      <c r="NVM179" s="294"/>
      <c r="NVN179" s="294"/>
      <c r="NVO179" s="294"/>
      <c r="NVP179" s="294"/>
      <c r="NVQ179" s="294"/>
      <c r="NVR179" s="294"/>
      <c r="NVS179" s="294"/>
      <c r="NVT179" s="294"/>
      <c r="NVU179" s="294"/>
      <c r="NVV179" s="294"/>
      <c r="NVW179" s="294"/>
      <c r="NVX179" s="294"/>
      <c r="NVY179" s="294"/>
      <c r="NVZ179" s="294"/>
      <c r="NWA179" s="294"/>
      <c r="NWB179" s="294"/>
      <c r="NWC179" s="294"/>
      <c r="NWD179" s="294"/>
      <c r="NWE179" s="294"/>
      <c r="NWF179" s="294"/>
      <c r="NWG179" s="294"/>
      <c r="NWH179" s="294"/>
      <c r="NWI179" s="294"/>
      <c r="NWJ179" s="294"/>
      <c r="NWK179" s="294"/>
      <c r="NWL179" s="294"/>
      <c r="NWM179" s="294"/>
      <c r="NWN179" s="294"/>
      <c r="NWO179" s="294"/>
      <c r="NWP179" s="294"/>
      <c r="NWQ179" s="294"/>
      <c r="NWR179" s="294"/>
      <c r="NWS179" s="294"/>
      <c r="NWT179" s="294"/>
      <c r="NWU179" s="294"/>
      <c r="NWV179" s="294"/>
      <c r="NWW179" s="294"/>
      <c r="NWX179" s="294"/>
      <c r="NWY179" s="294"/>
      <c r="NWZ179" s="294"/>
      <c r="NXA179" s="294"/>
      <c r="NXB179" s="294"/>
      <c r="NXC179" s="294"/>
      <c r="NXD179" s="294"/>
      <c r="NXE179" s="294"/>
      <c r="NXF179" s="294"/>
      <c r="NXG179" s="294"/>
      <c r="NXH179" s="294"/>
      <c r="NXI179" s="294"/>
      <c r="NXJ179" s="294"/>
      <c r="NXK179" s="294"/>
      <c r="NXL179" s="294"/>
      <c r="NXM179" s="294"/>
      <c r="NXN179" s="294"/>
      <c r="NXO179" s="294"/>
      <c r="NXP179" s="294"/>
      <c r="NXQ179" s="294"/>
      <c r="NXR179" s="294"/>
      <c r="NXS179" s="294"/>
      <c r="NXT179" s="294"/>
      <c r="NXU179" s="294"/>
      <c r="NXV179" s="294"/>
      <c r="NXW179" s="294"/>
      <c r="NXX179" s="294"/>
      <c r="NXY179" s="294"/>
      <c r="NXZ179" s="294"/>
      <c r="NYA179" s="294"/>
      <c r="NYB179" s="294"/>
      <c r="NYC179" s="294"/>
      <c r="NYD179" s="294"/>
      <c r="NYE179" s="294"/>
      <c r="NYF179" s="294"/>
      <c r="NYG179" s="294"/>
      <c r="NYH179" s="294"/>
      <c r="NYI179" s="294"/>
      <c r="NYJ179" s="294"/>
      <c r="NYK179" s="294"/>
      <c r="NYL179" s="294"/>
      <c r="NYM179" s="294"/>
      <c r="NYN179" s="294"/>
      <c r="NYO179" s="294"/>
      <c r="NYP179" s="294"/>
      <c r="NYQ179" s="294"/>
      <c r="NYR179" s="294"/>
      <c r="NYS179" s="294"/>
      <c r="NYT179" s="294"/>
      <c r="NYU179" s="294"/>
      <c r="NYV179" s="294"/>
      <c r="NYW179" s="294"/>
      <c r="NYX179" s="294"/>
      <c r="NYY179" s="294"/>
      <c r="NYZ179" s="294"/>
      <c r="NZA179" s="294"/>
      <c r="NZB179" s="294"/>
      <c r="NZC179" s="294"/>
      <c r="NZD179" s="294"/>
      <c r="NZE179" s="294"/>
      <c r="NZF179" s="294"/>
      <c r="NZG179" s="294"/>
      <c r="NZH179" s="294"/>
      <c r="NZI179" s="294"/>
      <c r="NZJ179" s="294"/>
      <c r="NZK179" s="294"/>
      <c r="NZL179" s="294"/>
      <c r="NZM179" s="294"/>
      <c r="NZN179" s="294"/>
      <c r="NZO179" s="294"/>
      <c r="NZP179" s="294"/>
      <c r="NZQ179" s="294"/>
      <c r="NZR179" s="294"/>
      <c r="NZS179" s="294"/>
      <c r="NZT179" s="294"/>
      <c r="NZU179" s="294"/>
      <c r="NZV179" s="294"/>
      <c r="NZW179" s="294"/>
      <c r="NZX179" s="294"/>
      <c r="NZY179" s="294"/>
      <c r="NZZ179" s="294"/>
      <c r="OAA179" s="294"/>
      <c r="OAB179" s="294"/>
      <c r="OAC179" s="294"/>
      <c r="OAD179" s="294"/>
      <c r="OAE179" s="294"/>
      <c r="OAF179" s="294"/>
      <c r="OAG179" s="294"/>
      <c r="OAH179" s="294"/>
      <c r="OAI179" s="294"/>
      <c r="OAJ179" s="294"/>
      <c r="OAK179" s="294"/>
      <c r="OAL179" s="294"/>
      <c r="OAM179" s="294"/>
      <c r="OAN179" s="294"/>
      <c r="OAO179" s="294"/>
      <c r="OAP179" s="294"/>
      <c r="OAQ179" s="294"/>
      <c r="OAR179" s="294"/>
      <c r="OAS179" s="294"/>
      <c r="OAT179" s="294"/>
      <c r="OAU179" s="294"/>
      <c r="OAV179" s="294"/>
      <c r="OAW179" s="294"/>
      <c r="OAX179" s="294"/>
      <c r="OAY179" s="294"/>
      <c r="OAZ179" s="294"/>
      <c r="OBA179" s="294"/>
      <c r="OBB179" s="294"/>
      <c r="OBC179" s="294"/>
      <c r="OBD179" s="294"/>
      <c r="OBE179" s="294"/>
      <c r="OBF179" s="294"/>
      <c r="OBG179" s="294"/>
      <c r="OBH179" s="294"/>
      <c r="OBI179" s="294"/>
      <c r="OBJ179" s="294"/>
      <c r="OBK179" s="294"/>
      <c r="OBL179" s="294"/>
      <c r="OBM179" s="294"/>
      <c r="OBN179" s="294"/>
      <c r="OBO179" s="294"/>
      <c r="OBP179" s="294"/>
      <c r="OBQ179" s="294"/>
      <c r="OBR179" s="294"/>
      <c r="OBS179" s="294"/>
      <c r="OBT179" s="294"/>
      <c r="OBU179" s="294"/>
      <c r="OBV179" s="294"/>
      <c r="OBW179" s="294"/>
      <c r="OBX179" s="294"/>
      <c r="OBY179" s="294"/>
      <c r="OBZ179" s="294"/>
      <c r="OCA179" s="294"/>
      <c r="OCB179" s="294"/>
      <c r="OCC179" s="294"/>
      <c r="OCD179" s="294"/>
      <c r="OCE179" s="294"/>
      <c r="OCF179" s="294"/>
      <c r="OCG179" s="294"/>
      <c r="OCH179" s="294"/>
      <c r="OCI179" s="294"/>
      <c r="OCJ179" s="294"/>
      <c r="OCK179" s="294"/>
      <c r="OCL179" s="294"/>
      <c r="OCM179" s="294"/>
      <c r="OCN179" s="294"/>
      <c r="OCO179" s="294"/>
      <c r="OCP179" s="294"/>
      <c r="OCQ179" s="294"/>
      <c r="OCR179" s="294"/>
      <c r="OCS179" s="294"/>
      <c r="OCT179" s="294"/>
      <c r="OCU179" s="294"/>
      <c r="OCV179" s="294"/>
      <c r="OCW179" s="294"/>
      <c r="OCX179" s="294"/>
      <c r="OCY179" s="294"/>
      <c r="ODF179" s="294"/>
      <c r="ODG179" s="294"/>
      <c r="ODH179" s="294"/>
      <c r="ODI179" s="294"/>
      <c r="ODJ179" s="294"/>
      <c r="ODK179" s="294"/>
      <c r="ODL179" s="294"/>
      <c r="ODM179" s="294"/>
      <c r="ODN179" s="294"/>
      <c r="ODO179" s="294"/>
      <c r="ODP179" s="294"/>
      <c r="ODQ179" s="294"/>
      <c r="ODR179" s="294"/>
      <c r="ODS179" s="294"/>
      <c r="ODT179" s="294"/>
      <c r="ODU179" s="294"/>
      <c r="ODV179" s="294"/>
      <c r="ODW179" s="294"/>
      <c r="ODX179" s="294"/>
      <c r="ODY179" s="294"/>
      <c r="ODZ179" s="294"/>
      <c r="OEA179" s="294"/>
      <c r="OEB179" s="294"/>
      <c r="OEC179" s="294"/>
      <c r="OED179" s="294"/>
      <c r="OEE179" s="294"/>
      <c r="OEF179" s="294"/>
      <c r="OEG179" s="294"/>
      <c r="OEH179" s="294"/>
      <c r="OEI179" s="294"/>
      <c r="OEJ179" s="294"/>
      <c r="OEK179" s="294"/>
      <c r="OEL179" s="294"/>
      <c r="OEM179" s="294"/>
      <c r="OEN179" s="294"/>
      <c r="OEO179" s="294"/>
      <c r="OEP179" s="294"/>
      <c r="OEQ179" s="294"/>
      <c r="OER179" s="294"/>
      <c r="OES179" s="294"/>
      <c r="OET179" s="294"/>
      <c r="OEU179" s="294"/>
      <c r="OEV179" s="294"/>
      <c r="OEW179" s="294"/>
      <c r="OEX179" s="294"/>
      <c r="OEY179" s="294"/>
      <c r="OEZ179" s="294"/>
      <c r="OFA179" s="294"/>
      <c r="OFB179" s="294"/>
      <c r="OFC179" s="294"/>
      <c r="OFD179" s="294"/>
      <c r="OFE179" s="294"/>
      <c r="OFF179" s="294"/>
      <c r="OFG179" s="294"/>
      <c r="OFH179" s="294"/>
      <c r="OFI179" s="294"/>
      <c r="OFJ179" s="294"/>
      <c r="OFK179" s="294"/>
      <c r="OFL179" s="294"/>
      <c r="OFM179" s="294"/>
      <c r="OFN179" s="294"/>
      <c r="OFO179" s="294"/>
      <c r="OFP179" s="294"/>
      <c r="OFQ179" s="294"/>
      <c r="OFR179" s="294"/>
      <c r="OFS179" s="294"/>
      <c r="OFT179" s="294"/>
      <c r="OFU179" s="294"/>
      <c r="OFV179" s="294"/>
      <c r="OFW179" s="294"/>
      <c r="OFX179" s="294"/>
      <c r="OFY179" s="294"/>
      <c r="OFZ179" s="294"/>
      <c r="OGA179" s="294"/>
      <c r="OGB179" s="294"/>
      <c r="OGC179" s="294"/>
      <c r="OGD179" s="294"/>
      <c r="OGE179" s="294"/>
      <c r="OGF179" s="294"/>
      <c r="OGG179" s="294"/>
      <c r="OGH179" s="294"/>
      <c r="OGI179" s="294"/>
      <c r="OGJ179" s="294"/>
      <c r="OGK179" s="294"/>
      <c r="OGL179" s="294"/>
      <c r="OGM179" s="294"/>
      <c r="OGN179" s="294"/>
      <c r="OGO179" s="294"/>
      <c r="OGP179" s="294"/>
      <c r="OGQ179" s="294"/>
      <c r="OGR179" s="294"/>
      <c r="OGS179" s="294"/>
      <c r="OGT179" s="294"/>
      <c r="OGU179" s="294"/>
      <c r="OGV179" s="294"/>
      <c r="OGW179" s="294"/>
      <c r="OGX179" s="294"/>
      <c r="OGY179" s="294"/>
      <c r="OGZ179" s="294"/>
      <c r="OHA179" s="294"/>
      <c r="OHB179" s="294"/>
      <c r="OHC179" s="294"/>
      <c r="OHD179" s="294"/>
      <c r="OHE179" s="294"/>
      <c r="OHF179" s="294"/>
      <c r="OHG179" s="294"/>
      <c r="OHH179" s="294"/>
      <c r="OHI179" s="294"/>
      <c r="OHJ179" s="294"/>
      <c r="OHK179" s="294"/>
      <c r="OHL179" s="294"/>
      <c r="OHM179" s="294"/>
      <c r="OHN179" s="294"/>
      <c r="OHO179" s="294"/>
      <c r="OHP179" s="294"/>
      <c r="OHQ179" s="294"/>
      <c r="OHR179" s="294"/>
      <c r="OHS179" s="294"/>
      <c r="OHT179" s="294"/>
      <c r="OHU179" s="294"/>
      <c r="OHV179" s="294"/>
      <c r="OHW179" s="294"/>
      <c r="OHX179" s="294"/>
      <c r="OHY179" s="294"/>
      <c r="OHZ179" s="294"/>
      <c r="OIA179" s="294"/>
      <c r="OIB179" s="294"/>
      <c r="OIC179" s="294"/>
      <c r="OID179" s="294"/>
      <c r="OIE179" s="294"/>
      <c r="OIF179" s="294"/>
      <c r="OIG179" s="294"/>
      <c r="OIH179" s="294"/>
      <c r="OII179" s="294"/>
      <c r="OIJ179" s="294"/>
      <c r="OIK179" s="294"/>
      <c r="OIL179" s="294"/>
      <c r="OIM179" s="294"/>
      <c r="OIN179" s="294"/>
      <c r="OIO179" s="294"/>
      <c r="OIP179" s="294"/>
      <c r="OIQ179" s="294"/>
      <c r="OIR179" s="294"/>
      <c r="OIS179" s="294"/>
      <c r="OIT179" s="294"/>
      <c r="OIU179" s="294"/>
      <c r="OIV179" s="294"/>
      <c r="OIW179" s="294"/>
      <c r="OIX179" s="294"/>
      <c r="OIY179" s="294"/>
      <c r="OIZ179" s="294"/>
      <c r="OJA179" s="294"/>
      <c r="OJB179" s="294"/>
      <c r="OJC179" s="294"/>
      <c r="OJD179" s="294"/>
      <c r="OJE179" s="294"/>
      <c r="OJF179" s="294"/>
      <c r="OJG179" s="294"/>
      <c r="OJH179" s="294"/>
      <c r="OJI179" s="294"/>
      <c r="OJJ179" s="294"/>
      <c r="OJK179" s="294"/>
      <c r="OJL179" s="294"/>
      <c r="OJM179" s="294"/>
      <c r="OJN179" s="294"/>
      <c r="OJO179" s="294"/>
      <c r="OJP179" s="294"/>
      <c r="OJQ179" s="294"/>
      <c r="OJR179" s="294"/>
      <c r="OJS179" s="294"/>
      <c r="OJT179" s="294"/>
      <c r="OJU179" s="294"/>
      <c r="OJV179" s="294"/>
      <c r="OJW179" s="294"/>
      <c r="OJX179" s="294"/>
      <c r="OJY179" s="294"/>
      <c r="OJZ179" s="294"/>
      <c r="OKA179" s="294"/>
      <c r="OKB179" s="294"/>
      <c r="OKC179" s="294"/>
      <c r="OKD179" s="294"/>
      <c r="OKE179" s="294"/>
      <c r="OKF179" s="294"/>
      <c r="OKG179" s="294"/>
      <c r="OKH179" s="294"/>
      <c r="OKI179" s="294"/>
      <c r="OKJ179" s="294"/>
      <c r="OKK179" s="294"/>
      <c r="OKL179" s="294"/>
      <c r="OKM179" s="294"/>
      <c r="OKN179" s="294"/>
      <c r="OKO179" s="294"/>
      <c r="OKP179" s="294"/>
      <c r="OKQ179" s="294"/>
      <c r="OKR179" s="294"/>
      <c r="OKS179" s="294"/>
      <c r="OKT179" s="294"/>
      <c r="OKU179" s="294"/>
      <c r="OKV179" s="294"/>
      <c r="OKW179" s="294"/>
      <c r="OKX179" s="294"/>
      <c r="OKY179" s="294"/>
      <c r="OKZ179" s="294"/>
      <c r="OLA179" s="294"/>
      <c r="OLB179" s="294"/>
      <c r="OLC179" s="294"/>
      <c r="OLD179" s="294"/>
      <c r="OLE179" s="294"/>
      <c r="OLF179" s="294"/>
      <c r="OLG179" s="294"/>
      <c r="OLH179" s="294"/>
      <c r="OLI179" s="294"/>
      <c r="OLJ179" s="294"/>
      <c r="OLK179" s="294"/>
      <c r="OLL179" s="294"/>
      <c r="OLM179" s="294"/>
      <c r="OLN179" s="294"/>
      <c r="OLO179" s="294"/>
      <c r="OLP179" s="294"/>
      <c r="OLQ179" s="294"/>
      <c r="OLR179" s="294"/>
      <c r="OLS179" s="294"/>
      <c r="OLT179" s="294"/>
      <c r="OLU179" s="294"/>
      <c r="OLV179" s="294"/>
      <c r="OLW179" s="294"/>
      <c r="OLX179" s="294"/>
      <c r="OLY179" s="294"/>
      <c r="OLZ179" s="294"/>
      <c r="OMA179" s="294"/>
      <c r="OMB179" s="294"/>
      <c r="OMC179" s="294"/>
      <c r="OMD179" s="294"/>
      <c r="OME179" s="294"/>
      <c r="OMF179" s="294"/>
      <c r="OMG179" s="294"/>
      <c r="OMH179" s="294"/>
      <c r="OMI179" s="294"/>
      <c r="OMJ179" s="294"/>
      <c r="OMK179" s="294"/>
      <c r="OML179" s="294"/>
      <c r="OMM179" s="294"/>
      <c r="OMN179" s="294"/>
      <c r="OMO179" s="294"/>
      <c r="OMP179" s="294"/>
      <c r="OMQ179" s="294"/>
      <c r="OMR179" s="294"/>
      <c r="OMS179" s="294"/>
      <c r="OMT179" s="294"/>
      <c r="OMU179" s="294"/>
      <c r="ONB179" s="294"/>
      <c r="ONC179" s="294"/>
      <c r="OND179" s="294"/>
      <c r="ONE179" s="294"/>
      <c r="ONF179" s="294"/>
      <c r="ONG179" s="294"/>
      <c r="ONH179" s="294"/>
      <c r="ONI179" s="294"/>
      <c r="ONJ179" s="294"/>
      <c r="ONK179" s="294"/>
      <c r="ONL179" s="294"/>
      <c r="ONM179" s="294"/>
      <c r="ONN179" s="294"/>
      <c r="ONO179" s="294"/>
      <c r="ONP179" s="294"/>
      <c r="ONQ179" s="294"/>
      <c r="ONR179" s="294"/>
      <c r="ONS179" s="294"/>
      <c r="ONT179" s="294"/>
      <c r="ONU179" s="294"/>
      <c r="ONV179" s="294"/>
      <c r="ONW179" s="294"/>
      <c r="ONX179" s="294"/>
      <c r="ONY179" s="294"/>
      <c r="ONZ179" s="294"/>
      <c r="OOA179" s="294"/>
      <c r="OOB179" s="294"/>
      <c r="OOC179" s="294"/>
      <c r="OOD179" s="294"/>
      <c r="OOE179" s="294"/>
      <c r="OOF179" s="294"/>
      <c r="OOG179" s="294"/>
      <c r="OOH179" s="294"/>
      <c r="OOI179" s="294"/>
      <c r="OOJ179" s="294"/>
      <c r="OOK179" s="294"/>
      <c r="OOL179" s="294"/>
      <c r="OOM179" s="294"/>
      <c r="OON179" s="294"/>
      <c r="OOO179" s="294"/>
      <c r="OOP179" s="294"/>
      <c r="OOQ179" s="294"/>
      <c r="OOR179" s="294"/>
      <c r="OOS179" s="294"/>
      <c r="OOT179" s="294"/>
      <c r="OOU179" s="294"/>
      <c r="OOV179" s="294"/>
      <c r="OOW179" s="294"/>
      <c r="OOX179" s="294"/>
      <c r="OOY179" s="294"/>
      <c r="OOZ179" s="294"/>
      <c r="OPA179" s="294"/>
      <c r="OPB179" s="294"/>
      <c r="OPC179" s="294"/>
      <c r="OPD179" s="294"/>
      <c r="OPE179" s="294"/>
      <c r="OPF179" s="294"/>
      <c r="OPG179" s="294"/>
      <c r="OPH179" s="294"/>
      <c r="OPI179" s="294"/>
      <c r="OPJ179" s="294"/>
      <c r="OPK179" s="294"/>
      <c r="OPL179" s="294"/>
      <c r="OPM179" s="294"/>
      <c r="OPN179" s="294"/>
      <c r="OPO179" s="294"/>
      <c r="OPP179" s="294"/>
      <c r="OPQ179" s="294"/>
      <c r="OPR179" s="294"/>
      <c r="OPS179" s="294"/>
      <c r="OPT179" s="294"/>
      <c r="OPU179" s="294"/>
      <c r="OPV179" s="294"/>
      <c r="OPW179" s="294"/>
      <c r="OPX179" s="294"/>
      <c r="OPY179" s="294"/>
      <c r="OPZ179" s="294"/>
      <c r="OQA179" s="294"/>
      <c r="OQB179" s="294"/>
      <c r="OQC179" s="294"/>
      <c r="OQD179" s="294"/>
      <c r="OQE179" s="294"/>
      <c r="OQF179" s="294"/>
      <c r="OQG179" s="294"/>
      <c r="OQH179" s="294"/>
      <c r="OQI179" s="294"/>
      <c r="OQJ179" s="294"/>
      <c r="OQK179" s="294"/>
      <c r="OQL179" s="294"/>
      <c r="OQM179" s="294"/>
      <c r="OQN179" s="294"/>
      <c r="OQO179" s="294"/>
      <c r="OQP179" s="294"/>
      <c r="OQQ179" s="294"/>
      <c r="OQR179" s="294"/>
      <c r="OQS179" s="294"/>
      <c r="OQT179" s="294"/>
      <c r="OQU179" s="294"/>
      <c r="OQV179" s="294"/>
      <c r="OQW179" s="294"/>
      <c r="OQX179" s="294"/>
      <c r="OQY179" s="294"/>
      <c r="OQZ179" s="294"/>
      <c r="ORA179" s="294"/>
      <c r="ORB179" s="294"/>
      <c r="ORC179" s="294"/>
      <c r="ORD179" s="294"/>
      <c r="ORE179" s="294"/>
      <c r="ORF179" s="294"/>
      <c r="ORG179" s="294"/>
      <c r="ORH179" s="294"/>
      <c r="ORI179" s="294"/>
      <c r="ORJ179" s="294"/>
      <c r="ORK179" s="294"/>
      <c r="ORL179" s="294"/>
      <c r="ORM179" s="294"/>
      <c r="ORN179" s="294"/>
      <c r="ORO179" s="294"/>
      <c r="ORP179" s="294"/>
      <c r="ORQ179" s="294"/>
      <c r="ORR179" s="294"/>
      <c r="ORS179" s="294"/>
      <c r="ORT179" s="294"/>
      <c r="ORU179" s="294"/>
      <c r="ORV179" s="294"/>
      <c r="ORW179" s="294"/>
      <c r="ORX179" s="294"/>
      <c r="ORY179" s="294"/>
      <c r="ORZ179" s="294"/>
      <c r="OSA179" s="294"/>
      <c r="OSB179" s="294"/>
      <c r="OSC179" s="294"/>
      <c r="OSD179" s="294"/>
      <c r="OSE179" s="294"/>
      <c r="OSF179" s="294"/>
      <c r="OSG179" s="294"/>
      <c r="OSH179" s="294"/>
      <c r="OSI179" s="294"/>
      <c r="OSJ179" s="294"/>
      <c r="OSK179" s="294"/>
      <c r="OSL179" s="294"/>
      <c r="OSM179" s="294"/>
      <c r="OSN179" s="294"/>
      <c r="OSO179" s="294"/>
      <c r="OSP179" s="294"/>
      <c r="OSQ179" s="294"/>
      <c r="OSR179" s="294"/>
      <c r="OSS179" s="294"/>
      <c r="OST179" s="294"/>
      <c r="OSU179" s="294"/>
      <c r="OSV179" s="294"/>
      <c r="OSW179" s="294"/>
      <c r="OSX179" s="294"/>
      <c r="OSY179" s="294"/>
      <c r="OSZ179" s="294"/>
      <c r="OTA179" s="294"/>
      <c r="OTB179" s="294"/>
      <c r="OTC179" s="294"/>
      <c r="OTD179" s="294"/>
      <c r="OTE179" s="294"/>
      <c r="OTF179" s="294"/>
      <c r="OTG179" s="294"/>
      <c r="OTH179" s="294"/>
      <c r="OTI179" s="294"/>
      <c r="OTJ179" s="294"/>
      <c r="OTK179" s="294"/>
      <c r="OTL179" s="294"/>
      <c r="OTM179" s="294"/>
      <c r="OTN179" s="294"/>
      <c r="OTO179" s="294"/>
      <c r="OTP179" s="294"/>
      <c r="OTQ179" s="294"/>
      <c r="OTR179" s="294"/>
      <c r="OTS179" s="294"/>
      <c r="OTT179" s="294"/>
      <c r="OTU179" s="294"/>
      <c r="OTV179" s="294"/>
      <c r="OTW179" s="294"/>
      <c r="OTX179" s="294"/>
      <c r="OTY179" s="294"/>
      <c r="OTZ179" s="294"/>
      <c r="OUA179" s="294"/>
      <c r="OUB179" s="294"/>
      <c r="OUC179" s="294"/>
      <c r="OUD179" s="294"/>
      <c r="OUE179" s="294"/>
      <c r="OUF179" s="294"/>
      <c r="OUG179" s="294"/>
      <c r="OUH179" s="294"/>
      <c r="OUI179" s="294"/>
      <c r="OUJ179" s="294"/>
      <c r="OUK179" s="294"/>
      <c r="OUL179" s="294"/>
      <c r="OUM179" s="294"/>
      <c r="OUN179" s="294"/>
      <c r="OUO179" s="294"/>
      <c r="OUP179" s="294"/>
      <c r="OUQ179" s="294"/>
      <c r="OUR179" s="294"/>
      <c r="OUS179" s="294"/>
      <c r="OUT179" s="294"/>
      <c r="OUU179" s="294"/>
      <c r="OUV179" s="294"/>
      <c r="OUW179" s="294"/>
      <c r="OUX179" s="294"/>
      <c r="OUY179" s="294"/>
      <c r="OUZ179" s="294"/>
      <c r="OVA179" s="294"/>
      <c r="OVB179" s="294"/>
      <c r="OVC179" s="294"/>
      <c r="OVD179" s="294"/>
      <c r="OVE179" s="294"/>
      <c r="OVF179" s="294"/>
      <c r="OVG179" s="294"/>
      <c r="OVH179" s="294"/>
      <c r="OVI179" s="294"/>
      <c r="OVJ179" s="294"/>
      <c r="OVK179" s="294"/>
      <c r="OVL179" s="294"/>
      <c r="OVM179" s="294"/>
      <c r="OVN179" s="294"/>
      <c r="OVO179" s="294"/>
      <c r="OVP179" s="294"/>
      <c r="OVQ179" s="294"/>
      <c r="OVR179" s="294"/>
      <c r="OVS179" s="294"/>
      <c r="OVT179" s="294"/>
      <c r="OVU179" s="294"/>
      <c r="OVV179" s="294"/>
      <c r="OVW179" s="294"/>
      <c r="OVX179" s="294"/>
      <c r="OVY179" s="294"/>
      <c r="OVZ179" s="294"/>
      <c r="OWA179" s="294"/>
      <c r="OWB179" s="294"/>
      <c r="OWC179" s="294"/>
      <c r="OWD179" s="294"/>
      <c r="OWE179" s="294"/>
      <c r="OWF179" s="294"/>
      <c r="OWG179" s="294"/>
      <c r="OWH179" s="294"/>
      <c r="OWI179" s="294"/>
      <c r="OWJ179" s="294"/>
      <c r="OWK179" s="294"/>
      <c r="OWL179" s="294"/>
      <c r="OWM179" s="294"/>
      <c r="OWN179" s="294"/>
      <c r="OWO179" s="294"/>
      <c r="OWP179" s="294"/>
      <c r="OWQ179" s="294"/>
      <c r="OWX179" s="294"/>
      <c r="OWY179" s="294"/>
      <c r="OWZ179" s="294"/>
      <c r="OXA179" s="294"/>
      <c r="OXB179" s="294"/>
      <c r="OXC179" s="294"/>
      <c r="OXD179" s="294"/>
      <c r="OXE179" s="294"/>
      <c r="OXF179" s="294"/>
      <c r="OXG179" s="294"/>
      <c r="OXH179" s="294"/>
      <c r="OXI179" s="294"/>
      <c r="OXJ179" s="294"/>
      <c r="OXK179" s="294"/>
      <c r="OXL179" s="294"/>
      <c r="OXM179" s="294"/>
      <c r="OXN179" s="294"/>
      <c r="OXO179" s="294"/>
      <c r="OXP179" s="294"/>
      <c r="OXQ179" s="294"/>
      <c r="OXR179" s="294"/>
      <c r="OXS179" s="294"/>
      <c r="OXT179" s="294"/>
      <c r="OXU179" s="294"/>
      <c r="OXV179" s="294"/>
      <c r="OXW179" s="294"/>
      <c r="OXX179" s="294"/>
      <c r="OXY179" s="294"/>
      <c r="OXZ179" s="294"/>
      <c r="OYA179" s="294"/>
      <c r="OYB179" s="294"/>
      <c r="OYC179" s="294"/>
      <c r="OYD179" s="294"/>
      <c r="OYE179" s="294"/>
      <c r="OYF179" s="294"/>
      <c r="OYG179" s="294"/>
      <c r="OYH179" s="294"/>
      <c r="OYI179" s="294"/>
      <c r="OYJ179" s="294"/>
      <c r="OYK179" s="294"/>
      <c r="OYL179" s="294"/>
      <c r="OYM179" s="294"/>
      <c r="OYN179" s="294"/>
      <c r="OYO179" s="294"/>
      <c r="OYP179" s="294"/>
      <c r="OYQ179" s="294"/>
      <c r="OYR179" s="294"/>
      <c r="OYS179" s="294"/>
      <c r="OYT179" s="294"/>
      <c r="OYU179" s="294"/>
      <c r="OYV179" s="294"/>
      <c r="OYW179" s="294"/>
      <c r="OYX179" s="294"/>
      <c r="OYY179" s="294"/>
      <c r="OYZ179" s="294"/>
      <c r="OZA179" s="294"/>
      <c r="OZB179" s="294"/>
      <c r="OZC179" s="294"/>
      <c r="OZD179" s="294"/>
      <c r="OZE179" s="294"/>
      <c r="OZF179" s="294"/>
      <c r="OZG179" s="294"/>
      <c r="OZH179" s="294"/>
      <c r="OZI179" s="294"/>
      <c r="OZJ179" s="294"/>
      <c r="OZK179" s="294"/>
      <c r="OZL179" s="294"/>
      <c r="OZM179" s="294"/>
      <c r="OZN179" s="294"/>
      <c r="OZO179" s="294"/>
      <c r="OZP179" s="294"/>
      <c r="OZQ179" s="294"/>
      <c r="OZR179" s="294"/>
      <c r="OZS179" s="294"/>
      <c r="OZT179" s="294"/>
      <c r="OZU179" s="294"/>
      <c r="OZV179" s="294"/>
      <c r="OZW179" s="294"/>
      <c r="OZX179" s="294"/>
      <c r="OZY179" s="294"/>
      <c r="OZZ179" s="294"/>
      <c r="PAA179" s="294"/>
      <c r="PAB179" s="294"/>
      <c r="PAC179" s="294"/>
      <c r="PAD179" s="294"/>
      <c r="PAE179" s="294"/>
      <c r="PAF179" s="294"/>
      <c r="PAG179" s="294"/>
      <c r="PAH179" s="294"/>
      <c r="PAI179" s="294"/>
      <c r="PAJ179" s="294"/>
      <c r="PAK179" s="294"/>
      <c r="PAL179" s="294"/>
      <c r="PAM179" s="294"/>
      <c r="PAN179" s="294"/>
      <c r="PAO179" s="294"/>
      <c r="PAP179" s="294"/>
      <c r="PAQ179" s="294"/>
      <c r="PAR179" s="294"/>
      <c r="PAS179" s="294"/>
      <c r="PAT179" s="294"/>
      <c r="PAU179" s="294"/>
      <c r="PAV179" s="294"/>
      <c r="PAW179" s="294"/>
      <c r="PAX179" s="294"/>
      <c r="PAY179" s="294"/>
      <c r="PAZ179" s="294"/>
      <c r="PBA179" s="294"/>
      <c r="PBB179" s="294"/>
      <c r="PBC179" s="294"/>
      <c r="PBD179" s="294"/>
      <c r="PBE179" s="294"/>
      <c r="PBF179" s="294"/>
      <c r="PBG179" s="294"/>
      <c r="PBH179" s="294"/>
      <c r="PBI179" s="294"/>
      <c r="PBJ179" s="294"/>
      <c r="PBK179" s="294"/>
      <c r="PBL179" s="294"/>
      <c r="PBM179" s="294"/>
      <c r="PBN179" s="294"/>
      <c r="PBO179" s="294"/>
      <c r="PBP179" s="294"/>
      <c r="PBQ179" s="294"/>
      <c r="PBR179" s="294"/>
      <c r="PBS179" s="294"/>
      <c r="PBT179" s="294"/>
      <c r="PBU179" s="294"/>
      <c r="PBV179" s="294"/>
      <c r="PBW179" s="294"/>
      <c r="PBX179" s="294"/>
      <c r="PBY179" s="294"/>
      <c r="PBZ179" s="294"/>
      <c r="PCA179" s="294"/>
      <c r="PCB179" s="294"/>
      <c r="PCC179" s="294"/>
      <c r="PCD179" s="294"/>
      <c r="PCE179" s="294"/>
      <c r="PCF179" s="294"/>
      <c r="PCG179" s="294"/>
      <c r="PCH179" s="294"/>
      <c r="PCI179" s="294"/>
      <c r="PCJ179" s="294"/>
      <c r="PCK179" s="294"/>
      <c r="PCL179" s="294"/>
      <c r="PCM179" s="294"/>
      <c r="PCN179" s="294"/>
      <c r="PCO179" s="294"/>
      <c r="PCP179" s="294"/>
      <c r="PCQ179" s="294"/>
      <c r="PCR179" s="294"/>
      <c r="PCS179" s="294"/>
      <c r="PCT179" s="294"/>
      <c r="PCU179" s="294"/>
      <c r="PCV179" s="294"/>
      <c r="PCW179" s="294"/>
      <c r="PCX179" s="294"/>
      <c r="PCY179" s="294"/>
      <c r="PCZ179" s="294"/>
      <c r="PDA179" s="294"/>
      <c r="PDB179" s="294"/>
      <c r="PDC179" s="294"/>
      <c r="PDD179" s="294"/>
      <c r="PDE179" s="294"/>
      <c r="PDF179" s="294"/>
      <c r="PDG179" s="294"/>
      <c r="PDH179" s="294"/>
      <c r="PDI179" s="294"/>
      <c r="PDJ179" s="294"/>
      <c r="PDK179" s="294"/>
      <c r="PDL179" s="294"/>
      <c r="PDM179" s="294"/>
      <c r="PDN179" s="294"/>
      <c r="PDO179" s="294"/>
      <c r="PDP179" s="294"/>
      <c r="PDQ179" s="294"/>
      <c r="PDR179" s="294"/>
      <c r="PDS179" s="294"/>
      <c r="PDT179" s="294"/>
      <c r="PDU179" s="294"/>
      <c r="PDV179" s="294"/>
      <c r="PDW179" s="294"/>
      <c r="PDX179" s="294"/>
      <c r="PDY179" s="294"/>
      <c r="PDZ179" s="294"/>
      <c r="PEA179" s="294"/>
      <c r="PEB179" s="294"/>
      <c r="PEC179" s="294"/>
      <c r="PED179" s="294"/>
      <c r="PEE179" s="294"/>
      <c r="PEF179" s="294"/>
      <c r="PEG179" s="294"/>
      <c r="PEH179" s="294"/>
      <c r="PEI179" s="294"/>
      <c r="PEJ179" s="294"/>
      <c r="PEK179" s="294"/>
      <c r="PEL179" s="294"/>
      <c r="PEM179" s="294"/>
      <c r="PEN179" s="294"/>
      <c r="PEO179" s="294"/>
      <c r="PEP179" s="294"/>
      <c r="PEQ179" s="294"/>
      <c r="PER179" s="294"/>
      <c r="PES179" s="294"/>
      <c r="PET179" s="294"/>
      <c r="PEU179" s="294"/>
      <c r="PEV179" s="294"/>
      <c r="PEW179" s="294"/>
      <c r="PEX179" s="294"/>
      <c r="PEY179" s="294"/>
      <c r="PEZ179" s="294"/>
      <c r="PFA179" s="294"/>
      <c r="PFB179" s="294"/>
      <c r="PFC179" s="294"/>
      <c r="PFD179" s="294"/>
      <c r="PFE179" s="294"/>
      <c r="PFF179" s="294"/>
      <c r="PFG179" s="294"/>
      <c r="PFH179" s="294"/>
      <c r="PFI179" s="294"/>
      <c r="PFJ179" s="294"/>
      <c r="PFK179" s="294"/>
      <c r="PFL179" s="294"/>
      <c r="PFM179" s="294"/>
      <c r="PFN179" s="294"/>
      <c r="PFO179" s="294"/>
      <c r="PFP179" s="294"/>
      <c r="PFQ179" s="294"/>
      <c r="PFR179" s="294"/>
      <c r="PFS179" s="294"/>
      <c r="PFT179" s="294"/>
      <c r="PFU179" s="294"/>
      <c r="PFV179" s="294"/>
      <c r="PFW179" s="294"/>
      <c r="PFX179" s="294"/>
      <c r="PFY179" s="294"/>
      <c r="PFZ179" s="294"/>
      <c r="PGA179" s="294"/>
      <c r="PGB179" s="294"/>
      <c r="PGC179" s="294"/>
      <c r="PGD179" s="294"/>
      <c r="PGE179" s="294"/>
      <c r="PGF179" s="294"/>
      <c r="PGG179" s="294"/>
      <c r="PGH179" s="294"/>
      <c r="PGI179" s="294"/>
      <c r="PGJ179" s="294"/>
      <c r="PGK179" s="294"/>
      <c r="PGL179" s="294"/>
      <c r="PGM179" s="294"/>
      <c r="PGT179" s="294"/>
      <c r="PGU179" s="294"/>
      <c r="PGV179" s="294"/>
      <c r="PGW179" s="294"/>
      <c r="PGX179" s="294"/>
      <c r="PGY179" s="294"/>
      <c r="PGZ179" s="294"/>
      <c r="PHA179" s="294"/>
      <c r="PHB179" s="294"/>
      <c r="PHC179" s="294"/>
      <c r="PHD179" s="294"/>
      <c r="PHE179" s="294"/>
      <c r="PHF179" s="294"/>
      <c r="PHG179" s="294"/>
      <c r="PHH179" s="294"/>
      <c r="PHI179" s="294"/>
      <c r="PHJ179" s="294"/>
      <c r="PHK179" s="294"/>
      <c r="PHL179" s="294"/>
      <c r="PHM179" s="294"/>
      <c r="PHN179" s="294"/>
      <c r="PHO179" s="294"/>
      <c r="PHP179" s="294"/>
      <c r="PHQ179" s="294"/>
      <c r="PHR179" s="294"/>
      <c r="PHS179" s="294"/>
      <c r="PHT179" s="294"/>
      <c r="PHU179" s="294"/>
      <c r="PHV179" s="294"/>
      <c r="PHW179" s="294"/>
      <c r="PHX179" s="294"/>
      <c r="PHY179" s="294"/>
      <c r="PHZ179" s="294"/>
      <c r="PIA179" s="294"/>
      <c r="PIB179" s="294"/>
      <c r="PIC179" s="294"/>
      <c r="PID179" s="294"/>
      <c r="PIE179" s="294"/>
      <c r="PIF179" s="294"/>
      <c r="PIG179" s="294"/>
      <c r="PIH179" s="294"/>
      <c r="PII179" s="294"/>
      <c r="PIJ179" s="294"/>
      <c r="PIK179" s="294"/>
      <c r="PIL179" s="294"/>
      <c r="PIM179" s="294"/>
      <c r="PIN179" s="294"/>
      <c r="PIO179" s="294"/>
      <c r="PIP179" s="294"/>
      <c r="PIQ179" s="294"/>
      <c r="PIR179" s="294"/>
      <c r="PIS179" s="294"/>
      <c r="PIT179" s="294"/>
      <c r="PIU179" s="294"/>
      <c r="PIV179" s="294"/>
      <c r="PIW179" s="294"/>
      <c r="PIX179" s="294"/>
      <c r="PIY179" s="294"/>
      <c r="PIZ179" s="294"/>
      <c r="PJA179" s="294"/>
      <c r="PJB179" s="294"/>
      <c r="PJC179" s="294"/>
      <c r="PJD179" s="294"/>
      <c r="PJE179" s="294"/>
      <c r="PJF179" s="294"/>
      <c r="PJG179" s="294"/>
      <c r="PJH179" s="294"/>
      <c r="PJI179" s="294"/>
      <c r="PJJ179" s="294"/>
      <c r="PJK179" s="294"/>
      <c r="PJL179" s="294"/>
      <c r="PJM179" s="294"/>
      <c r="PJN179" s="294"/>
      <c r="PJO179" s="294"/>
      <c r="PJP179" s="294"/>
      <c r="PJQ179" s="294"/>
      <c r="PJR179" s="294"/>
      <c r="PJS179" s="294"/>
      <c r="PJT179" s="294"/>
      <c r="PJU179" s="294"/>
      <c r="PJV179" s="294"/>
      <c r="PJW179" s="294"/>
      <c r="PJX179" s="294"/>
      <c r="PJY179" s="294"/>
      <c r="PJZ179" s="294"/>
      <c r="PKA179" s="294"/>
      <c r="PKB179" s="294"/>
      <c r="PKC179" s="294"/>
      <c r="PKD179" s="294"/>
      <c r="PKE179" s="294"/>
      <c r="PKF179" s="294"/>
      <c r="PKG179" s="294"/>
      <c r="PKH179" s="294"/>
      <c r="PKI179" s="294"/>
      <c r="PKJ179" s="294"/>
      <c r="PKK179" s="294"/>
      <c r="PKL179" s="294"/>
      <c r="PKM179" s="294"/>
      <c r="PKN179" s="294"/>
      <c r="PKO179" s="294"/>
      <c r="PKP179" s="294"/>
      <c r="PKQ179" s="294"/>
      <c r="PKR179" s="294"/>
      <c r="PKS179" s="294"/>
      <c r="PKT179" s="294"/>
      <c r="PKU179" s="294"/>
      <c r="PKV179" s="294"/>
      <c r="PKW179" s="294"/>
      <c r="PKX179" s="294"/>
      <c r="PKY179" s="294"/>
      <c r="PKZ179" s="294"/>
      <c r="PLA179" s="294"/>
      <c r="PLB179" s="294"/>
      <c r="PLC179" s="294"/>
      <c r="PLD179" s="294"/>
      <c r="PLE179" s="294"/>
      <c r="PLF179" s="294"/>
      <c r="PLG179" s="294"/>
      <c r="PLH179" s="294"/>
      <c r="PLI179" s="294"/>
      <c r="PLJ179" s="294"/>
      <c r="PLK179" s="294"/>
      <c r="PLL179" s="294"/>
      <c r="PLM179" s="294"/>
      <c r="PLN179" s="294"/>
      <c r="PLO179" s="294"/>
      <c r="PLP179" s="294"/>
      <c r="PLQ179" s="294"/>
      <c r="PLR179" s="294"/>
      <c r="PLS179" s="294"/>
      <c r="PLT179" s="294"/>
      <c r="PLU179" s="294"/>
      <c r="PLV179" s="294"/>
      <c r="PLW179" s="294"/>
      <c r="PLX179" s="294"/>
      <c r="PLY179" s="294"/>
      <c r="PLZ179" s="294"/>
      <c r="PMA179" s="294"/>
      <c r="PMB179" s="294"/>
      <c r="PMC179" s="294"/>
      <c r="PMD179" s="294"/>
      <c r="PME179" s="294"/>
      <c r="PMF179" s="294"/>
      <c r="PMG179" s="294"/>
      <c r="PMH179" s="294"/>
      <c r="PMI179" s="294"/>
      <c r="PMJ179" s="294"/>
      <c r="PMK179" s="294"/>
      <c r="PML179" s="294"/>
      <c r="PMM179" s="294"/>
      <c r="PMN179" s="294"/>
      <c r="PMO179" s="294"/>
      <c r="PMP179" s="294"/>
      <c r="PMQ179" s="294"/>
      <c r="PMR179" s="294"/>
      <c r="PMS179" s="294"/>
      <c r="PMT179" s="294"/>
      <c r="PMU179" s="294"/>
      <c r="PMV179" s="294"/>
      <c r="PMW179" s="294"/>
      <c r="PMX179" s="294"/>
      <c r="PMY179" s="294"/>
      <c r="PMZ179" s="294"/>
      <c r="PNA179" s="294"/>
      <c r="PNB179" s="294"/>
      <c r="PNC179" s="294"/>
      <c r="PND179" s="294"/>
      <c r="PNE179" s="294"/>
      <c r="PNF179" s="294"/>
      <c r="PNG179" s="294"/>
      <c r="PNH179" s="294"/>
      <c r="PNI179" s="294"/>
      <c r="PNJ179" s="294"/>
      <c r="PNK179" s="294"/>
      <c r="PNL179" s="294"/>
      <c r="PNM179" s="294"/>
      <c r="PNN179" s="294"/>
      <c r="PNO179" s="294"/>
      <c r="PNP179" s="294"/>
      <c r="PNQ179" s="294"/>
      <c r="PNR179" s="294"/>
      <c r="PNS179" s="294"/>
      <c r="PNT179" s="294"/>
      <c r="PNU179" s="294"/>
      <c r="PNV179" s="294"/>
      <c r="PNW179" s="294"/>
      <c r="PNX179" s="294"/>
      <c r="PNY179" s="294"/>
      <c r="PNZ179" s="294"/>
      <c r="POA179" s="294"/>
      <c r="POB179" s="294"/>
      <c r="POC179" s="294"/>
      <c r="POD179" s="294"/>
      <c r="POE179" s="294"/>
      <c r="POF179" s="294"/>
      <c r="POG179" s="294"/>
      <c r="POH179" s="294"/>
      <c r="POI179" s="294"/>
      <c r="POJ179" s="294"/>
      <c r="POK179" s="294"/>
      <c r="POL179" s="294"/>
      <c r="POM179" s="294"/>
      <c r="PON179" s="294"/>
      <c r="POO179" s="294"/>
      <c r="POP179" s="294"/>
      <c r="POQ179" s="294"/>
      <c r="POR179" s="294"/>
      <c r="POS179" s="294"/>
      <c r="POT179" s="294"/>
      <c r="POU179" s="294"/>
      <c r="POV179" s="294"/>
      <c r="POW179" s="294"/>
      <c r="POX179" s="294"/>
      <c r="POY179" s="294"/>
      <c r="POZ179" s="294"/>
      <c r="PPA179" s="294"/>
      <c r="PPB179" s="294"/>
      <c r="PPC179" s="294"/>
      <c r="PPD179" s="294"/>
      <c r="PPE179" s="294"/>
      <c r="PPF179" s="294"/>
      <c r="PPG179" s="294"/>
      <c r="PPH179" s="294"/>
      <c r="PPI179" s="294"/>
      <c r="PPJ179" s="294"/>
      <c r="PPK179" s="294"/>
      <c r="PPL179" s="294"/>
      <c r="PPM179" s="294"/>
      <c r="PPN179" s="294"/>
      <c r="PPO179" s="294"/>
      <c r="PPP179" s="294"/>
      <c r="PPQ179" s="294"/>
      <c r="PPR179" s="294"/>
      <c r="PPS179" s="294"/>
      <c r="PPT179" s="294"/>
      <c r="PPU179" s="294"/>
      <c r="PPV179" s="294"/>
      <c r="PPW179" s="294"/>
      <c r="PPX179" s="294"/>
      <c r="PPY179" s="294"/>
      <c r="PPZ179" s="294"/>
      <c r="PQA179" s="294"/>
      <c r="PQB179" s="294"/>
      <c r="PQC179" s="294"/>
      <c r="PQD179" s="294"/>
      <c r="PQE179" s="294"/>
      <c r="PQF179" s="294"/>
      <c r="PQG179" s="294"/>
      <c r="PQH179" s="294"/>
      <c r="PQI179" s="294"/>
      <c r="PQP179" s="294"/>
      <c r="PQQ179" s="294"/>
      <c r="PQR179" s="294"/>
      <c r="PQS179" s="294"/>
      <c r="PQT179" s="294"/>
      <c r="PQU179" s="294"/>
      <c r="PQV179" s="294"/>
      <c r="PQW179" s="294"/>
      <c r="PQX179" s="294"/>
      <c r="PQY179" s="294"/>
      <c r="PQZ179" s="294"/>
      <c r="PRA179" s="294"/>
      <c r="PRB179" s="294"/>
      <c r="PRC179" s="294"/>
      <c r="PRD179" s="294"/>
      <c r="PRE179" s="294"/>
      <c r="PRF179" s="294"/>
      <c r="PRG179" s="294"/>
      <c r="PRH179" s="294"/>
      <c r="PRI179" s="294"/>
      <c r="PRJ179" s="294"/>
      <c r="PRK179" s="294"/>
      <c r="PRL179" s="294"/>
      <c r="PRM179" s="294"/>
      <c r="PRN179" s="294"/>
      <c r="PRO179" s="294"/>
      <c r="PRP179" s="294"/>
      <c r="PRQ179" s="294"/>
      <c r="PRR179" s="294"/>
      <c r="PRS179" s="294"/>
      <c r="PRT179" s="294"/>
      <c r="PRU179" s="294"/>
      <c r="PRV179" s="294"/>
      <c r="PRW179" s="294"/>
      <c r="PRX179" s="294"/>
      <c r="PRY179" s="294"/>
      <c r="PRZ179" s="294"/>
      <c r="PSA179" s="294"/>
      <c r="PSB179" s="294"/>
      <c r="PSC179" s="294"/>
      <c r="PSD179" s="294"/>
      <c r="PSE179" s="294"/>
      <c r="PSF179" s="294"/>
      <c r="PSG179" s="294"/>
      <c r="PSH179" s="294"/>
      <c r="PSI179" s="294"/>
      <c r="PSJ179" s="294"/>
      <c r="PSK179" s="294"/>
      <c r="PSL179" s="294"/>
      <c r="PSM179" s="294"/>
      <c r="PSN179" s="294"/>
      <c r="PSO179" s="294"/>
      <c r="PSP179" s="294"/>
      <c r="PSQ179" s="294"/>
      <c r="PSR179" s="294"/>
      <c r="PSS179" s="294"/>
      <c r="PST179" s="294"/>
      <c r="PSU179" s="294"/>
      <c r="PSV179" s="294"/>
      <c r="PSW179" s="294"/>
      <c r="PSX179" s="294"/>
      <c r="PSY179" s="294"/>
      <c r="PSZ179" s="294"/>
      <c r="PTA179" s="294"/>
      <c r="PTB179" s="294"/>
      <c r="PTC179" s="294"/>
      <c r="PTD179" s="294"/>
      <c r="PTE179" s="294"/>
      <c r="PTF179" s="294"/>
      <c r="PTG179" s="294"/>
      <c r="PTH179" s="294"/>
      <c r="PTI179" s="294"/>
      <c r="PTJ179" s="294"/>
      <c r="PTK179" s="294"/>
      <c r="PTL179" s="294"/>
      <c r="PTM179" s="294"/>
      <c r="PTN179" s="294"/>
      <c r="PTO179" s="294"/>
      <c r="PTP179" s="294"/>
      <c r="PTQ179" s="294"/>
      <c r="PTR179" s="294"/>
      <c r="PTS179" s="294"/>
      <c r="PTT179" s="294"/>
      <c r="PTU179" s="294"/>
      <c r="PTV179" s="294"/>
      <c r="PTW179" s="294"/>
      <c r="PTX179" s="294"/>
      <c r="PTY179" s="294"/>
      <c r="PTZ179" s="294"/>
      <c r="PUA179" s="294"/>
      <c r="PUB179" s="294"/>
      <c r="PUC179" s="294"/>
      <c r="PUD179" s="294"/>
      <c r="PUE179" s="294"/>
      <c r="PUF179" s="294"/>
      <c r="PUG179" s="294"/>
      <c r="PUH179" s="294"/>
      <c r="PUI179" s="294"/>
      <c r="PUJ179" s="294"/>
      <c r="PUK179" s="294"/>
      <c r="PUL179" s="294"/>
      <c r="PUM179" s="294"/>
      <c r="PUN179" s="294"/>
      <c r="PUO179" s="294"/>
      <c r="PUP179" s="294"/>
      <c r="PUQ179" s="294"/>
      <c r="PUR179" s="294"/>
      <c r="PUS179" s="294"/>
      <c r="PUT179" s="294"/>
      <c r="PUU179" s="294"/>
      <c r="PUV179" s="294"/>
      <c r="PUW179" s="294"/>
      <c r="PUX179" s="294"/>
      <c r="PUY179" s="294"/>
      <c r="PUZ179" s="294"/>
      <c r="PVA179" s="294"/>
      <c r="PVB179" s="294"/>
      <c r="PVC179" s="294"/>
      <c r="PVD179" s="294"/>
      <c r="PVE179" s="294"/>
      <c r="PVF179" s="294"/>
      <c r="PVG179" s="294"/>
      <c r="PVH179" s="294"/>
      <c r="PVI179" s="294"/>
      <c r="PVJ179" s="294"/>
      <c r="PVK179" s="294"/>
      <c r="PVL179" s="294"/>
      <c r="PVM179" s="294"/>
      <c r="PVN179" s="294"/>
      <c r="PVO179" s="294"/>
      <c r="PVP179" s="294"/>
      <c r="PVQ179" s="294"/>
      <c r="PVR179" s="294"/>
      <c r="PVS179" s="294"/>
      <c r="PVT179" s="294"/>
      <c r="PVU179" s="294"/>
      <c r="PVV179" s="294"/>
      <c r="PVW179" s="294"/>
      <c r="PVX179" s="294"/>
      <c r="PVY179" s="294"/>
      <c r="PVZ179" s="294"/>
      <c r="PWA179" s="294"/>
      <c r="PWB179" s="294"/>
      <c r="PWC179" s="294"/>
      <c r="PWD179" s="294"/>
      <c r="PWE179" s="294"/>
      <c r="PWF179" s="294"/>
      <c r="PWG179" s="294"/>
      <c r="PWH179" s="294"/>
      <c r="PWI179" s="294"/>
      <c r="PWJ179" s="294"/>
      <c r="PWK179" s="294"/>
      <c r="PWL179" s="294"/>
      <c r="PWM179" s="294"/>
      <c r="PWN179" s="294"/>
      <c r="PWO179" s="294"/>
      <c r="PWP179" s="294"/>
      <c r="PWQ179" s="294"/>
      <c r="PWR179" s="294"/>
      <c r="PWS179" s="294"/>
      <c r="PWT179" s="294"/>
      <c r="PWU179" s="294"/>
      <c r="PWV179" s="294"/>
      <c r="PWW179" s="294"/>
      <c r="PWX179" s="294"/>
      <c r="PWY179" s="294"/>
      <c r="PWZ179" s="294"/>
      <c r="PXA179" s="294"/>
      <c r="PXB179" s="294"/>
      <c r="PXC179" s="294"/>
      <c r="PXD179" s="294"/>
      <c r="PXE179" s="294"/>
      <c r="PXF179" s="294"/>
      <c r="PXG179" s="294"/>
      <c r="PXH179" s="294"/>
      <c r="PXI179" s="294"/>
      <c r="PXJ179" s="294"/>
      <c r="PXK179" s="294"/>
      <c r="PXL179" s="294"/>
      <c r="PXM179" s="294"/>
      <c r="PXN179" s="294"/>
      <c r="PXO179" s="294"/>
      <c r="PXP179" s="294"/>
      <c r="PXQ179" s="294"/>
      <c r="PXR179" s="294"/>
      <c r="PXS179" s="294"/>
      <c r="PXT179" s="294"/>
      <c r="PXU179" s="294"/>
      <c r="PXV179" s="294"/>
      <c r="PXW179" s="294"/>
      <c r="PXX179" s="294"/>
      <c r="PXY179" s="294"/>
      <c r="PXZ179" s="294"/>
      <c r="PYA179" s="294"/>
      <c r="PYB179" s="294"/>
      <c r="PYC179" s="294"/>
      <c r="PYD179" s="294"/>
      <c r="PYE179" s="294"/>
      <c r="PYF179" s="294"/>
      <c r="PYG179" s="294"/>
      <c r="PYH179" s="294"/>
      <c r="PYI179" s="294"/>
      <c r="PYJ179" s="294"/>
      <c r="PYK179" s="294"/>
      <c r="PYL179" s="294"/>
      <c r="PYM179" s="294"/>
      <c r="PYN179" s="294"/>
      <c r="PYO179" s="294"/>
      <c r="PYP179" s="294"/>
      <c r="PYQ179" s="294"/>
      <c r="PYR179" s="294"/>
      <c r="PYS179" s="294"/>
      <c r="PYT179" s="294"/>
      <c r="PYU179" s="294"/>
      <c r="PYV179" s="294"/>
      <c r="PYW179" s="294"/>
      <c r="PYX179" s="294"/>
      <c r="PYY179" s="294"/>
      <c r="PYZ179" s="294"/>
      <c r="PZA179" s="294"/>
      <c r="PZB179" s="294"/>
      <c r="PZC179" s="294"/>
      <c r="PZD179" s="294"/>
      <c r="PZE179" s="294"/>
      <c r="PZF179" s="294"/>
      <c r="PZG179" s="294"/>
      <c r="PZH179" s="294"/>
      <c r="PZI179" s="294"/>
      <c r="PZJ179" s="294"/>
      <c r="PZK179" s="294"/>
      <c r="PZL179" s="294"/>
      <c r="PZM179" s="294"/>
      <c r="PZN179" s="294"/>
      <c r="PZO179" s="294"/>
      <c r="PZP179" s="294"/>
      <c r="PZQ179" s="294"/>
      <c r="PZR179" s="294"/>
      <c r="PZS179" s="294"/>
      <c r="PZT179" s="294"/>
      <c r="PZU179" s="294"/>
      <c r="PZV179" s="294"/>
      <c r="PZW179" s="294"/>
      <c r="PZX179" s="294"/>
      <c r="PZY179" s="294"/>
      <c r="PZZ179" s="294"/>
      <c r="QAA179" s="294"/>
      <c r="QAB179" s="294"/>
      <c r="QAC179" s="294"/>
      <c r="QAD179" s="294"/>
      <c r="QAE179" s="294"/>
      <c r="QAL179" s="294"/>
      <c r="QAM179" s="294"/>
      <c r="QAN179" s="294"/>
      <c r="QAO179" s="294"/>
      <c r="QAP179" s="294"/>
      <c r="QAQ179" s="294"/>
      <c r="QAR179" s="294"/>
      <c r="QAS179" s="294"/>
      <c r="QAT179" s="294"/>
      <c r="QAU179" s="294"/>
      <c r="QAV179" s="294"/>
      <c r="QAW179" s="294"/>
      <c r="QAX179" s="294"/>
      <c r="QAY179" s="294"/>
      <c r="QAZ179" s="294"/>
      <c r="QBA179" s="294"/>
      <c r="QBB179" s="294"/>
      <c r="QBC179" s="294"/>
      <c r="QBD179" s="294"/>
      <c r="QBE179" s="294"/>
      <c r="QBF179" s="294"/>
      <c r="QBG179" s="294"/>
      <c r="QBH179" s="294"/>
      <c r="QBI179" s="294"/>
      <c r="QBJ179" s="294"/>
      <c r="QBK179" s="294"/>
      <c r="QBL179" s="294"/>
      <c r="QBM179" s="294"/>
      <c r="QBN179" s="294"/>
      <c r="QBO179" s="294"/>
      <c r="QBP179" s="294"/>
      <c r="QBQ179" s="294"/>
      <c r="QBR179" s="294"/>
      <c r="QBS179" s="294"/>
      <c r="QBT179" s="294"/>
      <c r="QBU179" s="294"/>
      <c r="QBV179" s="294"/>
      <c r="QBW179" s="294"/>
      <c r="QBX179" s="294"/>
      <c r="QBY179" s="294"/>
      <c r="QBZ179" s="294"/>
      <c r="QCA179" s="294"/>
      <c r="QCB179" s="294"/>
      <c r="QCC179" s="294"/>
      <c r="QCD179" s="294"/>
      <c r="QCE179" s="294"/>
      <c r="QCF179" s="294"/>
      <c r="QCG179" s="294"/>
      <c r="QCH179" s="294"/>
      <c r="QCI179" s="294"/>
      <c r="QCJ179" s="294"/>
      <c r="QCK179" s="294"/>
      <c r="QCL179" s="294"/>
      <c r="QCM179" s="294"/>
      <c r="QCN179" s="294"/>
      <c r="QCO179" s="294"/>
      <c r="QCP179" s="294"/>
      <c r="QCQ179" s="294"/>
      <c r="QCR179" s="294"/>
      <c r="QCS179" s="294"/>
      <c r="QCT179" s="294"/>
      <c r="QCU179" s="294"/>
      <c r="QCV179" s="294"/>
      <c r="QCW179" s="294"/>
      <c r="QCX179" s="294"/>
      <c r="QCY179" s="294"/>
      <c r="QCZ179" s="294"/>
      <c r="QDA179" s="294"/>
      <c r="QDB179" s="294"/>
      <c r="QDC179" s="294"/>
      <c r="QDD179" s="294"/>
      <c r="QDE179" s="294"/>
      <c r="QDF179" s="294"/>
      <c r="QDG179" s="294"/>
      <c r="QDH179" s="294"/>
      <c r="QDI179" s="294"/>
      <c r="QDJ179" s="294"/>
      <c r="QDK179" s="294"/>
      <c r="QDL179" s="294"/>
      <c r="QDM179" s="294"/>
      <c r="QDN179" s="294"/>
      <c r="QDO179" s="294"/>
      <c r="QDP179" s="294"/>
      <c r="QDQ179" s="294"/>
      <c r="QDR179" s="294"/>
      <c r="QDS179" s="294"/>
      <c r="QDT179" s="294"/>
      <c r="QDU179" s="294"/>
      <c r="QDV179" s="294"/>
      <c r="QDW179" s="294"/>
      <c r="QDX179" s="294"/>
      <c r="QDY179" s="294"/>
      <c r="QDZ179" s="294"/>
      <c r="QEA179" s="294"/>
      <c r="QEB179" s="294"/>
      <c r="QEC179" s="294"/>
      <c r="QED179" s="294"/>
      <c r="QEE179" s="294"/>
      <c r="QEF179" s="294"/>
      <c r="QEG179" s="294"/>
      <c r="QEH179" s="294"/>
      <c r="QEI179" s="294"/>
      <c r="QEJ179" s="294"/>
      <c r="QEK179" s="294"/>
      <c r="QEL179" s="294"/>
      <c r="QEM179" s="294"/>
      <c r="QEN179" s="294"/>
      <c r="QEO179" s="294"/>
      <c r="QEP179" s="294"/>
      <c r="QEQ179" s="294"/>
      <c r="QER179" s="294"/>
      <c r="QES179" s="294"/>
      <c r="QET179" s="294"/>
      <c r="QEU179" s="294"/>
      <c r="QEV179" s="294"/>
      <c r="QEW179" s="294"/>
      <c r="QEX179" s="294"/>
      <c r="QEY179" s="294"/>
      <c r="QEZ179" s="294"/>
      <c r="QFA179" s="294"/>
      <c r="QFB179" s="294"/>
      <c r="QFC179" s="294"/>
      <c r="QFD179" s="294"/>
      <c r="QFE179" s="294"/>
      <c r="QFF179" s="294"/>
      <c r="QFG179" s="294"/>
      <c r="QFH179" s="294"/>
      <c r="QFI179" s="294"/>
      <c r="QFJ179" s="294"/>
      <c r="QFK179" s="294"/>
      <c r="QFL179" s="294"/>
      <c r="QFM179" s="294"/>
      <c r="QFN179" s="294"/>
      <c r="QFO179" s="294"/>
      <c r="QFP179" s="294"/>
      <c r="QFQ179" s="294"/>
      <c r="QFR179" s="294"/>
      <c r="QFS179" s="294"/>
      <c r="QFT179" s="294"/>
      <c r="QFU179" s="294"/>
      <c r="QFV179" s="294"/>
      <c r="QFW179" s="294"/>
      <c r="QFX179" s="294"/>
      <c r="QFY179" s="294"/>
      <c r="QFZ179" s="294"/>
      <c r="QGA179" s="294"/>
      <c r="QGB179" s="294"/>
      <c r="QGC179" s="294"/>
      <c r="QGD179" s="294"/>
      <c r="QGE179" s="294"/>
      <c r="QGF179" s="294"/>
      <c r="QGG179" s="294"/>
      <c r="QGH179" s="294"/>
      <c r="QGI179" s="294"/>
      <c r="QGJ179" s="294"/>
      <c r="QGK179" s="294"/>
      <c r="QGL179" s="294"/>
      <c r="QGM179" s="294"/>
      <c r="QGN179" s="294"/>
      <c r="QGO179" s="294"/>
      <c r="QGP179" s="294"/>
      <c r="QGQ179" s="294"/>
      <c r="QGR179" s="294"/>
      <c r="QGS179" s="294"/>
      <c r="QGT179" s="294"/>
      <c r="QGU179" s="294"/>
      <c r="QGV179" s="294"/>
      <c r="QGW179" s="294"/>
      <c r="QGX179" s="294"/>
      <c r="QGY179" s="294"/>
      <c r="QGZ179" s="294"/>
      <c r="QHA179" s="294"/>
      <c r="QHB179" s="294"/>
      <c r="QHC179" s="294"/>
      <c r="QHD179" s="294"/>
      <c r="QHE179" s="294"/>
      <c r="QHF179" s="294"/>
      <c r="QHG179" s="294"/>
      <c r="QHH179" s="294"/>
      <c r="QHI179" s="294"/>
      <c r="QHJ179" s="294"/>
      <c r="QHK179" s="294"/>
      <c r="QHL179" s="294"/>
      <c r="QHM179" s="294"/>
      <c r="QHN179" s="294"/>
      <c r="QHO179" s="294"/>
      <c r="QHP179" s="294"/>
      <c r="QHQ179" s="294"/>
      <c r="QHR179" s="294"/>
      <c r="QHS179" s="294"/>
      <c r="QHT179" s="294"/>
      <c r="QHU179" s="294"/>
      <c r="QHV179" s="294"/>
      <c r="QHW179" s="294"/>
      <c r="QHX179" s="294"/>
      <c r="QHY179" s="294"/>
      <c r="QHZ179" s="294"/>
      <c r="QIA179" s="294"/>
      <c r="QIB179" s="294"/>
      <c r="QIC179" s="294"/>
      <c r="QID179" s="294"/>
      <c r="QIE179" s="294"/>
      <c r="QIF179" s="294"/>
      <c r="QIG179" s="294"/>
      <c r="QIH179" s="294"/>
      <c r="QII179" s="294"/>
      <c r="QIJ179" s="294"/>
      <c r="QIK179" s="294"/>
      <c r="QIL179" s="294"/>
      <c r="QIM179" s="294"/>
      <c r="QIN179" s="294"/>
      <c r="QIO179" s="294"/>
      <c r="QIP179" s="294"/>
      <c r="QIQ179" s="294"/>
      <c r="QIR179" s="294"/>
      <c r="QIS179" s="294"/>
      <c r="QIT179" s="294"/>
      <c r="QIU179" s="294"/>
      <c r="QIV179" s="294"/>
      <c r="QIW179" s="294"/>
      <c r="QIX179" s="294"/>
      <c r="QIY179" s="294"/>
      <c r="QIZ179" s="294"/>
      <c r="QJA179" s="294"/>
      <c r="QJB179" s="294"/>
      <c r="QJC179" s="294"/>
      <c r="QJD179" s="294"/>
      <c r="QJE179" s="294"/>
      <c r="QJF179" s="294"/>
      <c r="QJG179" s="294"/>
      <c r="QJH179" s="294"/>
      <c r="QJI179" s="294"/>
      <c r="QJJ179" s="294"/>
      <c r="QJK179" s="294"/>
      <c r="QJL179" s="294"/>
      <c r="QJM179" s="294"/>
      <c r="QJN179" s="294"/>
      <c r="QJO179" s="294"/>
      <c r="QJP179" s="294"/>
      <c r="QJQ179" s="294"/>
      <c r="QJR179" s="294"/>
      <c r="QJS179" s="294"/>
      <c r="QJT179" s="294"/>
      <c r="QJU179" s="294"/>
      <c r="QJV179" s="294"/>
      <c r="QJW179" s="294"/>
      <c r="QJX179" s="294"/>
      <c r="QJY179" s="294"/>
      <c r="QJZ179" s="294"/>
      <c r="QKA179" s="294"/>
      <c r="QKH179" s="294"/>
      <c r="QKI179" s="294"/>
      <c r="QKJ179" s="294"/>
      <c r="QKK179" s="294"/>
      <c r="QKL179" s="294"/>
      <c r="QKM179" s="294"/>
      <c r="QKN179" s="294"/>
      <c r="QKO179" s="294"/>
      <c r="QKP179" s="294"/>
      <c r="QKQ179" s="294"/>
      <c r="QKR179" s="294"/>
      <c r="QKS179" s="294"/>
      <c r="QKT179" s="294"/>
      <c r="QKU179" s="294"/>
      <c r="QKV179" s="294"/>
      <c r="QKW179" s="294"/>
      <c r="QKX179" s="294"/>
      <c r="QKY179" s="294"/>
      <c r="QKZ179" s="294"/>
      <c r="QLA179" s="294"/>
      <c r="QLB179" s="294"/>
      <c r="QLC179" s="294"/>
      <c r="QLD179" s="294"/>
      <c r="QLE179" s="294"/>
      <c r="QLF179" s="294"/>
      <c r="QLG179" s="294"/>
      <c r="QLH179" s="294"/>
      <c r="QLI179" s="294"/>
      <c r="QLJ179" s="294"/>
      <c r="QLK179" s="294"/>
      <c r="QLL179" s="294"/>
      <c r="QLM179" s="294"/>
      <c r="QLN179" s="294"/>
      <c r="QLO179" s="294"/>
      <c r="QLP179" s="294"/>
      <c r="QLQ179" s="294"/>
      <c r="QLR179" s="294"/>
      <c r="QLS179" s="294"/>
      <c r="QLT179" s="294"/>
      <c r="QLU179" s="294"/>
      <c r="QLV179" s="294"/>
      <c r="QLW179" s="294"/>
      <c r="QLX179" s="294"/>
      <c r="QLY179" s="294"/>
      <c r="QLZ179" s="294"/>
      <c r="QMA179" s="294"/>
      <c r="QMB179" s="294"/>
      <c r="QMC179" s="294"/>
      <c r="QMD179" s="294"/>
      <c r="QME179" s="294"/>
      <c r="QMF179" s="294"/>
      <c r="QMG179" s="294"/>
      <c r="QMH179" s="294"/>
      <c r="QMI179" s="294"/>
      <c r="QMJ179" s="294"/>
      <c r="QMK179" s="294"/>
      <c r="QML179" s="294"/>
      <c r="QMM179" s="294"/>
      <c r="QMN179" s="294"/>
      <c r="QMO179" s="294"/>
      <c r="QMP179" s="294"/>
      <c r="QMQ179" s="294"/>
      <c r="QMR179" s="294"/>
      <c r="QMS179" s="294"/>
      <c r="QMT179" s="294"/>
      <c r="QMU179" s="294"/>
      <c r="QMV179" s="294"/>
      <c r="QMW179" s="294"/>
      <c r="QMX179" s="294"/>
      <c r="QMY179" s="294"/>
      <c r="QMZ179" s="294"/>
      <c r="QNA179" s="294"/>
      <c r="QNB179" s="294"/>
      <c r="QNC179" s="294"/>
      <c r="QND179" s="294"/>
      <c r="QNE179" s="294"/>
      <c r="QNF179" s="294"/>
      <c r="QNG179" s="294"/>
      <c r="QNH179" s="294"/>
      <c r="QNI179" s="294"/>
      <c r="QNJ179" s="294"/>
      <c r="QNK179" s="294"/>
      <c r="QNL179" s="294"/>
      <c r="QNM179" s="294"/>
      <c r="QNN179" s="294"/>
      <c r="QNO179" s="294"/>
      <c r="QNP179" s="294"/>
      <c r="QNQ179" s="294"/>
      <c r="QNR179" s="294"/>
      <c r="QNS179" s="294"/>
      <c r="QNT179" s="294"/>
      <c r="QNU179" s="294"/>
      <c r="QNV179" s="294"/>
      <c r="QNW179" s="294"/>
      <c r="QNX179" s="294"/>
      <c r="QNY179" s="294"/>
      <c r="QNZ179" s="294"/>
      <c r="QOA179" s="294"/>
      <c r="QOB179" s="294"/>
      <c r="QOC179" s="294"/>
      <c r="QOD179" s="294"/>
      <c r="QOE179" s="294"/>
      <c r="QOF179" s="294"/>
      <c r="QOG179" s="294"/>
      <c r="QOH179" s="294"/>
      <c r="QOI179" s="294"/>
      <c r="QOJ179" s="294"/>
      <c r="QOK179" s="294"/>
      <c r="QOL179" s="294"/>
      <c r="QOM179" s="294"/>
      <c r="QON179" s="294"/>
      <c r="QOO179" s="294"/>
      <c r="QOP179" s="294"/>
      <c r="QOQ179" s="294"/>
      <c r="QOR179" s="294"/>
      <c r="QOS179" s="294"/>
      <c r="QOT179" s="294"/>
      <c r="QOU179" s="294"/>
      <c r="QOV179" s="294"/>
      <c r="QOW179" s="294"/>
      <c r="QOX179" s="294"/>
      <c r="QOY179" s="294"/>
      <c r="QOZ179" s="294"/>
      <c r="QPA179" s="294"/>
      <c r="QPB179" s="294"/>
      <c r="QPC179" s="294"/>
      <c r="QPD179" s="294"/>
      <c r="QPE179" s="294"/>
      <c r="QPF179" s="294"/>
      <c r="QPG179" s="294"/>
      <c r="QPH179" s="294"/>
      <c r="QPI179" s="294"/>
      <c r="QPJ179" s="294"/>
      <c r="QPK179" s="294"/>
      <c r="QPL179" s="294"/>
      <c r="QPM179" s="294"/>
      <c r="QPN179" s="294"/>
      <c r="QPO179" s="294"/>
      <c r="QPP179" s="294"/>
      <c r="QPQ179" s="294"/>
      <c r="QPR179" s="294"/>
      <c r="QPS179" s="294"/>
      <c r="QPT179" s="294"/>
      <c r="QPU179" s="294"/>
      <c r="QPV179" s="294"/>
      <c r="QPW179" s="294"/>
      <c r="QPX179" s="294"/>
      <c r="QPY179" s="294"/>
      <c r="QPZ179" s="294"/>
      <c r="QQA179" s="294"/>
      <c r="QQB179" s="294"/>
      <c r="QQC179" s="294"/>
      <c r="QQD179" s="294"/>
      <c r="QQE179" s="294"/>
      <c r="QQF179" s="294"/>
      <c r="QQG179" s="294"/>
      <c r="QQH179" s="294"/>
      <c r="QQI179" s="294"/>
      <c r="QQJ179" s="294"/>
      <c r="QQK179" s="294"/>
      <c r="QQL179" s="294"/>
      <c r="QQM179" s="294"/>
      <c r="QQN179" s="294"/>
      <c r="QQO179" s="294"/>
      <c r="QQP179" s="294"/>
      <c r="QQQ179" s="294"/>
      <c r="QQR179" s="294"/>
      <c r="QQS179" s="294"/>
      <c r="QQT179" s="294"/>
      <c r="QQU179" s="294"/>
      <c r="QQV179" s="294"/>
      <c r="QQW179" s="294"/>
      <c r="QQX179" s="294"/>
      <c r="QQY179" s="294"/>
      <c r="QQZ179" s="294"/>
      <c r="QRA179" s="294"/>
      <c r="QRB179" s="294"/>
      <c r="QRC179" s="294"/>
      <c r="QRD179" s="294"/>
      <c r="QRE179" s="294"/>
      <c r="QRF179" s="294"/>
      <c r="QRG179" s="294"/>
      <c r="QRH179" s="294"/>
      <c r="QRI179" s="294"/>
      <c r="QRJ179" s="294"/>
      <c r="QRK179" s="294"/>
      <c r="QRL179" s="294"/>
      <c r="QRM179" s="294"/>
      <c r="QRN179" s="294"/>
      <c r="QRO179" s="294"/>
      <c r="QRP179" s="294"/>
      <c r="QRQ179" s="294"/>
      <c r="QRR179" s="294"/>
      <c r="QRS179" s="294"/>
      <c r="QRT179" s="294"/>
      <c r="QRU179" s="294"/>
      <c r="QRV179" s="294"/>
      <c r="QRW179" s="294"/>
      <c r="QRX179" s="294"/>
      <c r="QRY179" s="294"/>
      <c r="QRZ179" s="294"/>
      <c r="QSA179" s="294"/>
      <c r="QSB179" s="294"/>
      <c r="QSC179" s="294"/>
      <c r="QSD179" s="294"/>
      <c r="QSE179" s="294"/>
      <c r="QSF179" s="294"/>
      <c r="QSG179" s="294"/>
      <c r="QSH179" s="294"/>
      <c r="QSI179" s="294"/>
      <c r="QSJ179" s="294"/>
      <c r="QSK179" s="294"/>
      <c r="QSL179" s="294"/>
      <c r="QSM179" s="294"/>
      <c r="QSN179" s="294"/>
      <c r="QSO179" s="294"/>
      <c r="QSP179" s="294"/>
      <c r="QSQ179" s="294"/>
      <c r="QSR179" s="294"/>
      <c r="QSS179" s="294"/>
      <c r="QST179" s="294"/>
      <c r="QSU179" s="294"/>
      <c r="QSV179" s="294"/>
      <c r="QSW179" s="294"/>
      <c r="QSX179" s="294"/>
      <c r="QSY179" s="294"/>
      <c r="QSZ179" s="294"/>
      <c r="QTA179" s="294"/>
      <c r="QTB179" s="294"/>
      <c r="QTC179" s="294"/>
      <c r="QTD179" s="294"/>
      <c r="QTE179" s="294"/>
      <c r="QTF179" s="294"/>
      <c r="QTG179" s="294"/>
      <c r="QTH179" s="294"/>
      <c r="QTI179" s="294"/>
      <c r="QTJ179" s="294"/>
      <c r="QTK179" s="294"/>
      <c r="QTL179" s="294"/>
      <c r="QTM179" s="294"/>
      <c r="QTN179" s="294"/>
      <c r="QTO179" s="294"/>
      <c r="QTP179" s="294"/>
      <c r="QTQ179" s="294"/>
      <c r="QTR179" s="294"/>
      <c r="QTS179" s="294"/>
      <c r="QTT179" s="294"/>
      <c r="QTU179" s="294"/>
      <c r="QTV179" s="294"/>
      <c r="QTW179" s="294"/>
      <c r="QUD179" s="294"/>
      <c r="QUE179" s="294"/>
      <c r="QUF179" s="294"/>
      <c r="QUG179" s="294"/>
      <c r="QUH179" s="294"/>
      <c r="QUI179" s="294"/>
      <c r="QUJ179" s="294"/>
      <c r="QUK179" s="294"/>
      <c r="QUL179" s="294"/>
      <c r="QUM179" s="294"/>
      <c r="QUN179" s="294"/>
      <c r="QUO179" s="294"/>
      <c r="QUP179" s="294"/>
      <c r="QUQ179" s="294"/>
      <c r="QUR179" s="294"/>
      <c r="QUS179" s="294"/>
      <c r="QUT179" s="294"/>
      <c r="QUU179" s="294"/>
      <c r="QUV179" s="294"/>
      <c r="QUW179" s="294"/>
      <c r="QUX179" s="294"/>
      <c r="QUY179" s="294"/>
      <c r="QUZ179" s="294"/>
      <c r="QVA179" s="294"/>
      <c r="QVB179" s="294"/>
      <c r="QVC179" s="294"/>
      <c r="QVD179" s="294"/>
      <c r="QVE179" s="294"/>
      <c r="QVF179" s="294"/>
      <c r="QVG179" s="294"/>
      <c r="QVH179" s="294"/>
      <c r="QVI179" s="294"/>
      <c r="QVJ179" s="294"/>
      <c r="QVK179" s="294"/>
      <c r="QVL179" s="294"/>
      <c r="QVM179" s="294"/>
      <c r="QVN179" s="294"/>
      <c r="QVO179" s="294"/>
      <c r="QVP179" s="294"/>
      <c r="QVQ179" s="294"/>
      <c r="QVR179" s="294"/>
      <c r="QVS179" s="294"/>
      <c r="QVT179" s="294"/>
      <c r="QVU179" s="294"/>
      <c r="QVV179" s="294"/>
      <c r="QVW179" s="294"/>
      <c r="QVX179" s="294"/>
      <c r="QVY179" s="294"/>
      <c r="QVZ179" s="294"/>
      <c r="QWA179" s="294"/>
      <c r="QWB179" s="294"/>
      <c r="QWC179" s="294"/>
      <c r="QWD179" s="294"/>
      <c r="QWE179" s="294"/>
      <c r="QWF179" s="294"/>
      <c r="QWG179" s="294"/>
      <c r="QWH179" s="294"/>
      <c r="QWI179" s="294"/>
      <c r="QWJ179" s="294"/>
      <c r="QWK179" s="294"/>
      <c r="QWL179" s="294"/>
      <c r="QWM179" s="294"/>
      <c r="QWN179" s="294"/>
      <c r="QWO179" s="294"/>
      <c r="QWP179" s="294"/>
      <c r="QWQ179" s="294"/>
      <c r="QWR179" s="294"/>
      <c r="QWS179" s="294"/>
      <c r="QWT179" s="294"/>
      <c r="QWU179" s="294"/>
      <c r="QWV179" s="294"/>
      <c r="QWW179" s="294"/>
      <c r="QWX179" s="294"/>
      <c r="QWY179" s="294"/>
      <c r="QWZ179" s="294"/>
      <c r="QXA179" s="294"/>
      <c r="QXB179" s="294"/>
      <c r="QXC179" s="294"/>
      <c r="QXD179" s="294"/>
      <c r="QXE179" s="294"/>
      <c r="QXF179" s="294"/>
      <c r="QXG179" s="294"/>
      <c r="QXH179" s="294"/>
      <c r="QXI179" s="294"/>
      <c r="QXJ179" s="294"/>
      <c r="QXK179" s="294"/>
      <c r="QXL179" s="294"/>
      <c r="QXM179" s="294"/>
      <c r="QXN179" s="294"/>
      <c r="QXO179" s="294"/>
      <c r="QXP179" s="294"/>
      <c r="QXQ179" s="294"/>
      <c r="QXR179" s="294"/>
      <c r="QXS179" s="294"/>
      <c r="QXT179" s="294"/>
      <c r="QXU179" s="294"/>
      <c r="QXV179" s="294"/>
      <c r="QXW179" s="294"/>
      <c r="QXX179" s="294"/>
      <c r="QXY179" s="294"/>
      <c r="QXZ179" s="294"/>
      <c r="QYA179" s="294"/>
      <c r="QYB179" s="294"/>
      <c r="QYC179" s="294"/>
      <c r="QYD179" s="294"/>
      <c r="QYE179" s="294"/>
      <c r="QYF179" s="294"/>
      <c r="QYG179" s="294"/>
      <c r="QYH179" s="294"/>
      <c r="QYI179" s="294"/>
      <c r="QYJ179" s="294"/>
      <c r="QYK179" s="294"/>
      <c r="QYL179" s="294"/>
      <c r="QYM179" s="294"/>
      <c r="QYN179" s="294"/>
      <c r="QYO179" s="294"/>
      <c r="QYP179" s="294"/>
      <c r="QYQ179" s="294"/>
      <c r="QYR179" s="294"/>
      <c r="QYS179" s="294"/>
      <c r="QYT179" s="294"/>
      <c r="QYU179" s="294"/>
      <c r="QYV179" s="294"/>
      <c r="QYW179" s="294"/>
      <c r="QYX179" s="294"/>
      <c r="QYY179" s="294"/>
      <c r="QYZ179" s="294"/>
      <c r="QZA179" s="294"/>
      <c r="QZB179" s="294"/>
      <c r="QZC179" s="294"/>
      <c r="QZD179" s="294"/>
      <c r="QZE179" s="294"/>
      <c r="QZF179" s="294"/>
      <c r="QZG179" s="294"/>
      <c r="QZH179" s="294"/>
      <c r="QZI179" s="294"/>
      <c r="QZJ179" s="294"/>
      <c r="QZK179" s="294"/>
      <c r="QZL179" s="294"/>
      <c r="QZM179" s="294"/>
      <c r="QZN179" s="294"/>
      <c r="QZO179" s="294"/>
      <c r="QZP179" s="294"/>
      <c r="QZQ179" s="294"/>
      <c r="QZR179" s="294"/>
      <c r="QZS179" s="294"/>
      <c r="QZT179" s="294"/>
      <c r="QZU179" s="294"/>
      <c r="QZV179" s="294"/>
      <c r="QZW179" s="294"/>
      <c r="QZX179" s="294"/>
      <c r="QZY179" s="294"/>
      <c r="QZZ179" s="294"/>
      <c r="RAA179" s="294"/>
      <c r="RAB179" s="294"/>
      <c r="RAC179" s="294"/>
      <c r="RAD179" s="294"/>
      <c r="RAE179" s="294"/>
      <c r="RAF179" s="294"/>
      <c r="RAG179" s="294"/>
      <c r="RAH179" s="294"/>
      <c r="RAI179" s="294"/>
      <c r="RAJ179" s="294"/>
      <c r="RAK179" s="294"/>
      <c r="RAL179" s="294"/>
      <c r="RAM179" s="294"/>
      <c r="RAN179" s="294"/>
      <c r="RAO179" s="294"/>
      <c r="RAP179" s="294"/>
      <c r="RAQ179" s="294"/>
      <c r="RAR179" s="294"/>
      <c r="RAS179" s="294"/>
      <c r="RAT179" s="294"/>
      <c r="RAU179" s="294"/>
      <c r="RAV179" s="294"/>
      <c r="RAW179" s="294"/>
      <c r="RAX179" s="294"/>
      <c r="RAY179" s="294"/>
      <c r="RAZ179" s="294"/>
      <c r="RBA179" s="294"/>
      <c r="RBB179" s="294"/>
      <c r="RBC179" s="294"/>
      <c r="RBD179" s="294"/>
      <c r="RBE179" s="294"/>
      <c r="RBF179" s="294"/>
      <c r="RBG179" s="294"/>
      <c r="RBH179" s="294"/>
      <c r="RBI179" s="294"/>
      <c r="RBJ179" s="294"/>
      <c r="RBK179" s="294"/>
      <c r="RBL179" s="294"/>
      <c r="RBM179" s="294"/>
      <c r="RBN179" s="294"/>
      <c r="RBO179" s="294"/>
      <c r="RBP179" s="294"/>
      <c r="RBQ179" s="294"/>
      <c r="RBR179" s="294"/>
      <c r="RBS179" s="294"/>
      <c r="RBT179" s="294"/>
      <c r="RBU179" s="294"/>
      <c r="RBV179" s="294"/>
      <c r="RBW179" s="294"/>
      <c r="RBX179" s="294"/>
      <c r="RBY179" s="294"/>
      <c r="RBZ179" s="294"/>
      <c r="RCA179" s="294"/>
      <c r="RCB179" s="294"/>
      <c r="RCC179" s="294"/>
      <c r="RCD179" s="294"/>
      <c r="RCE179" s="294"/>
      <c r="RCF179" s="294"/>
      <c r="RCG179" s="294"/>
      <c r="RCH179" s="294"/>
      <c r="RCI179" s="294"/>
      <c r="RCJ179" s="294"/>
      <c r="RCK179" s="294"/>
      <c r="RCL179" s="294"/>
      <c r="RCM179" s="294"/>
      <c r="RCN179" s="294"/>
      <c r="RCO179" s="294"/>
      <c r="RCP179" s="294"/>
      <c r="RCQ179" s="294"/>
      <c r="RCR179" s="294"/>
      <c r="RCS179" s="294"/>
      <c r="RCT179" s="294"/>
      <c r="RCU179" s="294"/>
      <c r="RCV179" s="294"/>
      <c r="RCW179" s="294"/>
      <c r="RCX179" s="294"/>
      <c r="RCY179" s="294"/>
      <c r="RCZ179" s="294"/>
      <c r="RDA179" s="294"/>
      <c r="RDB179" s="294"/>
      <c r="RDC179" s="294"/>
      <c r="RDD179" s="294"/>
      <c r="RDE179" s="294"/>
      <c r="RDF179" s="294"/>
      <c r="RDG179" s="294"/>
      <c r="RDH179" s="294"/>
      <c r="RDI179" s="294"/>
      <c r="RDJ179" s="294"/>
      <c r="RDK179" s="294"/>
      <c r="RDL179" s="294"/>
      <c r="RDM179" s="294"/>
      <c r="RDN179" s="294"/>
      <c r="RDO179" s="294"/>
      <c r="RDP179" s="294"/>
      <c r="RDQ179" s="294"/>
      <c r="RDR179" s="294"/>
      <c r="RDS179" s="294"/>
      <c r="RDZ179" s="294"/>
      <c r="REA179" s="294"/>
      <c r="REB179" s="294"/>
      <c r="REC179" s="294"/>
      <c r="RED179" s="294"/>
      <c r="REE179" s="294"/>
      <c r="REF179" s="294"/>
      <c r="REG179" s="294"/>
      <c r="REH179" s="294"/>
      <c r="REI179" s="294"/>
      <c r="REJ179" s="294"/>
      <c r="REK179" s="294"/>
      <c r="REL179" s="294"/>
      <c r="REM179" s="294"/>
      <c r="REN179" s="294"/>
      <c r="REO179" s="294"/>
      <c r="REP179" s="294"/>
      <c r="REQ179" s="294"/>
      <c r="RER179" s="294"/>
      <c r="RES179" s="294"/>
      <c r="RET179" s="294"/>
      <c r="REU179" s="294"/>
      <c r="REV179" s="294"/>
      <c r="REW179" s="294"/>
      <c r="REX179" s="294"/>
      <c r="REY179" s="294"/>
      <c r="REZ179" s="294"/>
      <c r="RFA179" s="294"/>
      <c r="RFB179" s="294"/>
      <c r="RFC179" s="294"/>
      <c r="RFD179" s="294"/>
      <c r="RFE179" s="294"/>
      <c r="RFF179" s="294"/>
      <c r="RFG179" s="294"/>
      <c r="RFH179" s="294"/>
      <c r="RFI179" s="294"/>
      <c r="RFJ179" s="294"/>
      <c r="RFK179" s="294"/>
      <c r="RFL179" s="294"/>
      <c r="RFM179" s="294"/>
      <c r="RFN179" s="294"/>
      <c r="RFO179" s="294"/>
      <c r="RFP179" s="294"/>
      <c r="RFQ179" s="294"/>
      <c r="RFR179" s="294"/>
      <c r="RFS179" s="294"/>
      <c r="RFT179" s="294"/>
      <c r="RFU179" s="294"/>
      <c r="RFV179" s="294"/>
      <c r="RFW179" s="294"/>
      <c r="RFX179" s="294"/>
      <c r="RFY179" s="294"/>
      <c r="RFZ179" s="294"/>
      <c r="RGA179" s="294"/>
      <c r="RGB179" s="294"/>
      <c r="RGC179" s="294"/>
      <c r="RGD179" s="294"/>
      <c r="RGE179" s="294"/>
      <c r="RGF179" s="294"/>
      <c r="RGG179" s="294"/>
      <c r="RGH179" s="294"/>
      <c r="RGI179" s="294"/>
      <c r="RGJ179" s="294"/>
      <c r="RGK179" s="294"/>
      <c r="RGL179" s="294"/>
      <c r="RGM179" s="294"/>
      <c r="RGN179" s="294"/>
      <c r="RGO179" s="294"/>
      <c r="RGP179" s="294"/>
      <c r="RGQ179" s="294"/>
      <c r="RGR179" s="294"/>
      <c r="RGS179" s="294"/>
      <c r="RGT179" s="294"/>
      <c r="RGU179" s="294"/>
      <c r="RGV179" s="294"/>
      <c r="RGW179" s="294"/>
      <c r="RGX179" s="294"/>
      <c r="RGY179" s="294"/>
      <c r="RGZ179" s="294"/>
      <c r="RHA179" s="294"/>
      <c r="RHB179" s="294"/>
      <c r="RHC179" s="294"/>
      <c r="RHD179" s="294"/>
      <c r="RHE179" s="294"/>
      <c r="RHF179" s="294"/>
      <c r="RHG179" s="294"/>
      <c r="RHH179" s="294"/>
      <c r="RHI179" s="294"/>
      <c r="RHJ179" s="294"/>
      <c r="RHK179" s="294"/>
      <c r="RHL179" s="294"/>
      <c r="RHM179" s="294"/>
      <c r="RHN179" s="294"/>
      <c r="RHO179" s="294"/>
      <c r="RHP179" s="294"/>
      <c r="RHQ179" s="294"/>
      <c r="RHR179" s="294"/>
      <c r="RHS179" s="294"/>
      <c r="RHT179" s="294"/>
      <c r="RHU179" s="294"/>
      <c r="RHV179" s="294"/>
      <c r="RHW179" s="294"/>
      <c r="RHX179" s="294"/>
      <c r="RHY179" s="294"/>
      <c r="RHZ179" s="294"/>
      <c r="RIA179" s="294"/>
      <c r="RIB179" s="294"/>
      <c r="RIC179" s="294"/>
      <c r="RID179" s="294"/>
      <c r="RIE179" s="294"/>
      <c r="RIF179" s="294"/>
      <c r="RIG179" s="294"/>
      <c r="RIH179" s="294"/>
      <c r="RII179" s="294"/>
      <c r="RIJ179" s="294"/>
      <c r="RIK179" s="294"/>
      <c r="RIL179" s="294"/>
      <c r="RIM179" s="294"/>
      <c r="RIN179" s="294"/>
      <c r="RIO179" s="294"/>
      <c r="RIP179" s="294"/>
      <c r="RIQ179" s="294"/>
      <c r="RIR179" s="294"/>
      <c r="RIS179" s="294"/>
      <c r="RIT179" s="294"/>
      <c r="RIU179" s="294"/>
      <c r="RIV179" s="294"/>
      <c r="RIW179" s="294"/>
      <c r="RIX179" s="294"/>
      <c r="RIY179" s="294"/>
      <c r="RIZ179" s="294"/>
      <c r="RJA179" s="294"/>
      <c r="RJB179" s="294"/>
      <c r="RJC179" s="294"/>
      <c r="RJD179" s="294"/>
      <c r="RJE179" s="294"/>
      <c r="RJF179" s="294"/>
      <c r="RJG179" s="294"/>
      <c r="RJH179" s="294"/>
      <c r="RJI179" s="294"/>
      <c r="RJJ179" s="294"/>
      <c r="RJK179" s="294"/>
      <c r="RJL179" s="294"/>
      <c r="RJM179" s="294"/>
      <c r="RJN179" s="294"/>
      <c r="RJO179" s="294"/>
      <c r="RJP179" s="294"/>
      <c r="RJQ179" s="294"/>
      <c r="RJR179" s="294"/>
      <c r="RJS179" s="294"/>
      <c r="RJT179" s="294"/>
      <c r="RJU179" s="294"/>
      <c r="RJV179" s="294"/>
      <c r="RJW179" s="294"/>
      <c r="RJX179" s="294"/>
      <c r="RJY179" s="294"/>
      <c r="RJZ179" s="294"/>
      <c r="RKA179" s="294"/>
      <c r="RKB179" s="294"/>
      <c r="RKC179" s="294"/>
      <c r="RKD179" s="294"/>
      <c r="RKE179" s="294"/>
      <c r="RKF179" s="294"/>
      <c r="RKG179" s="294"/>
      <c r="RKH179" s="294"/>
      <c r="RKI179" s="294"/>
      <c r="RKJ179" s="294"/>
      <c r="RKK179" s="294"/>
      <c r="RKL179" s="294"/>
      <c r="RKM179" s="294"/>
      <c r="RKN179" s="294"/>
      <c r="RKO179" s="294"/>
      <c r="RKP179" s="294"/>
      <c r="RKQ179" s="294"/>
      <c r="RKR179" s="294"/>
      <c r="RKS179" s="294"/>
      <c r="RKT179" s="294"/>
      <c r="RKU179" s="294"/>
      <c r="RKV179" s="294"/>
      <c r="RKW179" s="294"/>
      <c r="RKX179" s="294"/>
      <c r="RKY179" s="294"/>
      <c r="RKZ179" s="294"/>
      <c r="RLA179" s="294"/>
      <c r="RLB179" s="294"/>
      <c r="RLC179" s="294"/>
      <c r="RLD179" s="294"/>
      <c r="RLE179" s="294"/>
      <c r="RLF179" s="294"/>
      <c r="RLG179" s="294"/>
      <c r="RLH179" s="294"/>
      <c r="RLI179" s="294"/>
      <c r="RLJ179" s="294"/>
      <c r="RLK179" s="294"/>
      <c r="RLL179" s="294"/>
      <c r="RLM179" s="294"/>
      <c r="RLN179" s="294"/>
      <c r="RLO179" s="294"/>
      <c r="RLP179" s="294"/>
      <c r="RLQ179" s="294"/>
      <c r="RLR179" s="294"/>
      <c r="RLS179" s="294"/>
      <c r="RLT179" s="294"/>
      <c r="RLU179" s="294"/>
      <c r="RLV179" s="294"/>
      <c r="RLW179" s="294"/>
      <c r="RLX179" s="294"/>
      <c r="RLY179" s="294"/>
      <c r="RLZ179" s="294"/>
      <c r="RMA179" s="294"/>
      <c r="RMB179" s="294"/>
      <c r="RMC179" s="294"/>
      <c r="RMD179" s="294"/>
      <c r="RME179" s="294"/>
      <c r="RMF179" s="294"/>
      <c r="RMG179" s="294"/>
      <c r="RMH179" s="294"/>
      <c r="RMI179" s="294"/>
      <c r="RMJ179" s="294"/>
      <c r="RMK179" s="294"/>
      <c r="RML179" s="294"/>
      <c r="RMM179" s="294"/>
      <c r="RMN179" s="294"/>
      <c r="RMO179" s="294"/>
      <c r="RMP179" s="294"/>
      <c r="RMQ179" s="294"/>
      <c r="RMR179" s="294"/>
      <c r="RMS179" s="294"/>
      <c r="RMT179" s="294"/>
      <c r="RMU179" s="294"/>
      <c r="RMV179" s="294"/>
      <c r="RMW179" s="294"/>
      <c r="RMX179" s="294"/>
      <c r="RMY179" s="294"/>
      <c r="RMZ179" s="294"/>
      <c r="RNA179" s="294"/>
      <c r="RNB179" s="294"/>
      <c r="RNC179" s="294"/>
      <c r="RND179" s="294"/>
      <c r="RNE179" s="294"/>
      <c r="RNF179" s="294"/>
      <c r="RNG179" s="294"/>
      <c r="RNH179" s="294"/>
      <c r="RNI179" s="294"/>
      <c r="RNJ179" s="294"/>
      <c r="RNK179" s="294"/>
      <c r="RNL179" s="294"/>
      <c r="RNM179" s="294"/>
      <c r="RNN179" s="294"/>
      <c r="RNO179" s="294"/>
      <c r="RNV179" s="294"/>
      <c r="RNW179" s="294"/>
      <c r="RNX179" s="294"/>
      <c r="RNY179" s="294"/>
      <c r="RNZ179" s="294"/>
      <c r="ROA179" s="294"/>
      <c r="ROB179" s="294"/>
      <c r="ROC179" s="294"/>
      <c r="ROD179" s="294"/>
      <c r="ROE179" s="294"/>
      <c r="ROF179" s="294"/>
      <c r="ROG179" s="294"/>
      <c r="ROH179" s="294"/>
      <c r="ROI179" s="294"/>
      <c r="ROJ179" s="294"/>
      <c r="ROK179" s="294"/>
      <c r="ROL179" s="294"/>
      <c r="ROM179" s="294"/>
      <c r="RON179" s="294"/>
      <c r="ROO179" s="294"/>
      <c r="ROP179" s="294"/>
      <c r="ROQ179" s="294"/>
      <c r="ROR179" s="294"/>
      <c r="ROS179" s="294"/>
      <c r="ROT179" s="294"/>
      <c r="ROU179" s="294"/>
      <c r="ROV179" s="294"/>
      <c r="ROW179" s="294"/>
      <c r="ROX179" s="294"/>
      <c r="ROY179" s="294"/>
      <c r="ROZ179" s="294"/>
      <c r="RPA179" s="294"/>
      <c r="RPB179" s="294"/>
      <c r="RPC179" s="294"/>
      <c r="RPD179" s="294"/>
      <c r="RPE179" s="294"/>
      <c r="RPF179" s="294"/>
      <c r="RPG179" s="294"/>
      <c r="RPH179" s="294"/>
      <c r="RPI179" s="294"/>
      <c r="RPJ179" s="294"/>
      <c r="RPK179" s="294"/>
      <c r="RPL179" s="294"/>
      <c r="RPM179" s="294"/>
      <c r="RPN179" s="294"/>
      <c r="RPO179" s="294"/>
      <c r="RPP179" s="294"/>
      <c r="RPQ179" s="294"/>
      <c r="RPR179" s="294"/>
      <c r="RPS179" s="294"/>
      <c r="RPT179" s="294"/>
      <c r="RPU179" s="294"/>
      <c r="RPV179" s="294"/>
      <c r="RPW179" s="294"/>
      <c r="RPX179" s="294"/>
      <c r="RPY179" s="294"/>
      <c r="RPZ179" s="294"/>
      <c r="RQA179" s="294"/>
      <c r="RQB179" s="294"/>
      <c r="RQC179" s="294"/>
      <c r="RQD179" s="294"/>
      <c r="RQE179" s="294"/>
      <c r="RQF179" s="294"/>
      <c r="RQG179" s="294"/>
      <c r="RQH179" s="294"/>
      <c r="RQI179" s="294"/>
      <c r="RQJ179" s="294"/>
      <c r="RQK179" s="294"/>
      <c r="RQL179" s="294"/>
      <c r="RQM179" s="294"/>
      <c r="RQN179" s="294"/>
      <c r="RQO179" s="294"/>
      <c r="RQP179" s="294"/>
      <c r="RQQ179" s="294"/>
      <c r="RQR179" s="294"/>
      <c r="RQS179" s="294"/>
      <c r="RQT179" s="294"/>
      <c r="RQU179" s="294"/>
      <c r="RQV179" s="294"/>
      <c r="RQW179" s="294"/>
      <c r="RQX179" s="294"/>
      <c r="RQY179" s="294"/>
      <c r="RQZ179" s="294"/>
      <c r="RRA179" s="294"/>
      <c r="RRB179" s="294"/>
      <c r="RRC179" s="294"/>
      <c r="RRD179" s="294"/>
      <c r="RRE179" s="294"/>
      <c r="RRF179" s="294"/>
      <c r="RRG179" s="294"/>
      <c r="RRH179" s="294"/>
      <c r="RRI179" s="294"/>
      <c r="RRJ179" s="294"/>
      <c r="RRK179" s="294"/>
      <c r="RRL179" s="294"/>
      <c r="RRM179" s="294"/>
      <c r="RRN179" s="294"/>
      <c r="RRO179" s="294"/>
      <c r="RRP179" s="294"/>
      <c r="RRQ179" s="294"/>
      <c r="RRR179" s="294"/>
      <c r="RRS179" s="294"/>
      <c r="RRT179" s="294"/>
      <c r="RRU179" s="294"/>
      <c r="RRV179" s="294"/>
      <c r="RRW179" s="294"/>
      <c r="RRX179" s="294"/>
      <c r="RRY179" s="294"/>
      <c r="RRZ179" s="294"/>
      <c r="RSA179" s="294"/>
      <c r="RSB179" s="294"/>
      <c r="RSC179" s="294"/>
      <c r="RSD179" s="294"/>
      <c r="RSE179" s="294"/>
      <c r="RSF179" s="294"/>
      <c r="RSG179" s="294"/>
      <c r="RSH179" s="294"/>
      <c r="RSI179" s="294"/>
      <c r="RSJ179" s="294"/>
      <c r="RSK179" s="294"/>
      <c r="RSL179" s="294"/>
      <c r="RSM179" s="294"/>
      <c r="RSN179" s="294"/>
      <c r="RSO179" s="294"/>
      <c r="RSP179" s="294"/>
      <c r="RSQ179" s="294"/>
      <c r="RSR179" s="294"/>
      <c r="RSS179" s="294"/>
      <c r="RST179" s="294"/>
      <c r="RSU179" s="294"/>
      <c r="RSV179" s="294"/>
      <c r="RSW179" s="294"/>
      <c r="RSX179" s="294"/>
      <c r="RSY179" s="294"/>
      <c r="RSZ179" s="294"/>
      <c r="RTA179" s="294"/>
      <c r="RTB179" s="294"/>
      <c r="RTC179" s="294"/>
      <c r="RTD179" s="294"/>
      <c r="RTE179" s="294"/>
      <c r="RTF179" s="294"/>
      <c r="RTG179" s="294"/>
      <c r="RTH179" s="294"/>
      <c r="RTI179" s="294"/>
      <c r="RTJ179" s="294"/>
      <c r="RTK179" s="294"/>
      <c r="RTL179" s="294"/>
      <c r="RTM179" s="294"/>
      <c r="RTN179" s="294"/>
      <c r="RTO179" s="294"/>
      <c r="RTP179" s="294"/>
      <c r="RTQ179" s="294"/>
      <c r="RTR179" s="294"/>
      <c r="RTS179" s="294"/>
      <c r="RTT179" s="294"/>
      <c r="RTU179" s="294"/>
      <c r="RTV179" s="294"/>
      <c r="RTW179" s="294"/>
      <c r="RTX179" s="294"/>
      <c r="RTY179" s="294"/>
      <c r="RTZ179" s="294"/>
      <c r="RUA179" s="294"/>
      <c r="RUB179" s="294"/>
      <c r="RUC179" s="294"/>
      <c r="RUD179" s="294"/>
      <c r="RUE179" s="294"/>
      <c r="RUF179" s="294"/>
      <c r="RUG179" s="294"/>
      <c r="RUH179" s="294"/>
      <c r="RUI179" s="294"/>
      <c r="RUJ179" s="294"/>
      <c r="RUK179" s="294"/>
      <c r="RUL179" s="294"/>
      <c r="RUM179" s="294"/>
      <c r="RUN179" s="294"/>
      <c r="RUO179" s="294"/>
      <c r="RUP179" s="294"/>
      <c r="RUQ179" s="294"/>
      <c r="RUR179" s="294"/>
      <c r="RUS179" s="294"/>
      <c r="RUT179" s="294"/>
      <c r="RUU179" s="294"/>
      <c r="RUV179" s="294"/>
      <c r="RUW179" s="294"/>
      <c r="RUX179" s="294"/>
      <c r="RUY179" s="294"/>
      <c r="RUZ179" s="294"/>
      <c r="RVA179" s="294"/>
      <c r="RVB179" s="294"/>
      <c r="RVC179" s="294"/>
      <c r="RVD179" s="294"/>
      <c r="RVE179" s="294"/>
      <c r="RVF179" s="294"/>
      <c r="RVG179" s="294"/>
      <c r="RVH179" s="294"/>
      <c r="RVI179" s="294"/>
      <c r="RVJ179" s="294"/>
      <c r="RVK179" s="294"/>
      <c r="RVL179" s="294"/>
      <c r="RVM179" s="294"/>
      <c r="RVN179" s="294"/>
      <c r="RVO179" s="294"/>
      <c r="RVP179" s="294"/>
      <c r="RVQ179" s="294"/>
      <c r="RVR179" s="294"/>
      <c r="RVS179" s="294"/>
      <c r="RVT179" s="294"/>
      <c r="RVU179" s="294"/>
      <c r="RVV179" s="294"/>
      <c r="RVW179" s="294"/>
      <c r="RVX179" s="294"/>
      <c r="RVY179" s="294"/>
      <c r="RVZ179" s="294"/>
      <c r="RWA179" s="294"/>
      <c r="RWB179" s="294"/>
      <c r="RWC179" s="294"/>
      <c r="RWD179" s="294"/>
      <c r="RWE179" s="294"/>
      <c r="RWF179" s="294"/>
      <c r="RWG179" s="294"/>
      <c r="RWH179" s="294"/>
      <c r="RWI179" s="294"/>
      <c r="RWJ179" s="294"/>
      <c r="RWK179" s="294"/>
      <c r="RWL179" s="294"/>
      <c r="RWM179" s="294"/>
      <c r="RWN179" s="294"/>
      <c r="RWO179" s="294"/>
      <c r="RWP179" s="294"/>
      <c r="RWQ179" s="294"/>
      <c r="RWR179" s="294"/>
      <c r="RWS179" s="294"/>
      <c r="RWT179" s="294"/>
      <c r="RWU179" s="294"/>
      <c r="RWV179" s="294"/>
      <c r="RWW179" s="294"/>
      <c r="RWX179" s="294"/>
      <c r="RWY179" s="294"/>
      <c r="RWZ179" s="294"/>
      <c r="RXA179" s="294"/>
      <c r="RXB179" s="294"/>
      <c r="RXC179" s="294"/>
      <c r="RXD179" s="294"/>
      <c r="RXE179" s="294"/>
      <c r="RXF179" s="294"/>
      <c r="RXG179" s="294"/>
      <c r="RXH179" s="294"/>
      <c r="RXI179" s="294"/>
      <c r="RXJ179" s="294"/>
      <c r="RXK179" s="294"/>
      <c r="RXR179" s="294"/>
      <c r="RXS179" s="294"/>
      <c r="RXT179" s="294"/>
      <c r="RXU179" s="294"/>
      <c r="RXV179" s="294"/>
      <c r="RXW179" s="294"/>
      <c r="RXX179" s="294"/>
      <c r="RXY179" s="294"/>
      <c r="RXZ179" s="294"/>
      <c r="RYA179" s="294"/>
      <c r="RYB179" s="294"/>
      <c r="RYC179" s="294"/>
      <c r="RYD179" s="294"/>
      <c r="RYE179" s="294"/>
      <c r="RYF179" s="294"/>
      <c r="RYG179" s="294"/>
      <c r="RYH179" s="294"/>
      <c r="RYI179" s="294"/>
      <c r="RYJ179" s="294"/>
      <c r="RYK179" s="294"/>
      <c r="RYL179" s="294"/>
      <c r="RYM179" s="294"/>
      <c r="RYN179" s="294"/>
      <c r="RYO179" s="294"/>
      <c r="RYP179" s="294"/>
      <c r="RYQ179" s="294"/>
      <c r="RYR179" s="294"/>
      <c r="RYS179" s="294"/>
      <c r="RYT179" s="294"/>
      <c r="RYU179" s="294"/>
      <c r="RYV179" s="294"/>
      <c r="RYW179" s="294"/>
      <c r="RYX179" s="294"/>
      <c r="RYY179" s="294"/>
      <c r="RYZ179" s="294"/>
      <c r="RZA179" s="294"/>
      <c r="RZB179" s="294"/>
      <c r="RZC179" s="294"/>
      <c r="RZD179" s="294"/>
      <c r="RZE179" s="294"/>
      <c r="RZF179" s="294"/>
      <c r="RZG179" s="294"/>
      <c r="RZH179" s="294"/>
      <c r="RZI179" s="294"/>
      <c r="RZJ179" s="294"/>
      <c r="RZK179" s="294"/>
      <c r="RZL179" s="294"/>
      <c r="RZM179" s="294"/>
      <c r="RZN179" s="294"/>
      <c r="RZO179" s="294"/>
      <c r="RZP179" s="294"/>
      <c r="RZQ179" s="294"/>
      <c r="RZR179" s="294"/>
      <c r="RZS179" s="294"/>
      <c r="RZT179" s="294"/>
      <c r="RZU179" s="294"/>
      <c r="RZV179" s="294"/>
      <c r="RZW179" s="294"/>
      <c r="RZX179" s="294"/>
      <c r="RZY179" s="294"/>
      <c r="RZZ179" s="294"/>
      <c r="SAA179" s="294"/>
      <c r="SAB179" s="294"/>
      <c r="SAC179" s="294"/>
      <c r="SAD179" s="294"/>
      <c r="SAE179" s="294"/>
      <c r="SAF179" s="294"/>
      <c r="SAG179" s="294"/>
      <c r="SAH179" s="294"/>
      <c r="SAI179" s="294"/>
      <c r="SAJ179" s="294"/>
      <c r="SAK179" s="294"/>
      <c r="SAL179" s="294"/>
      <c r="SAM179" s="294"/>
      <c r="SAN179" s="294"/>
      <c r="SAO179" s="294"/>
      <c r="SAP179" s="294"/>
      <c r="SAQ179" s="294"/>
      <c r="SAR179" s="294"/>
      <c r="SAS179" s="294"/>
      <c r="SAT179" s="294"/>
      <c r="SAU179" s="294"/>
      <c r="SAV179" s="294"/>
      <c r="SAW179" s="294"/>
      <c r="SAX179" s="294"/>
      <c r="SAY179" s="294"/>
      <c r="SAZ179" s="294"/>
      <c r="SBA179" s="294"/>
      <c r="SBB179" s="294"/>
      <c r="SBC179" s="294"/>
      <c r="SBD179" s="294"/>
      <c r="SBE179" s="294"/>
      <c r="SBF179" s="294"/>
      <c r="SBG179" s="294"/>
      <c r="SBH179" s="294"/>
      <c r="SBI179" s="294"/>
      <c r="SBJ179" s="294"/>
      <c r="SBK179" s="294"/>
      <c r="SBL179" s="294"/>
      <c r="SBM179" s="294"/>
      <c r="SBN179" s="294"/>
      <c r="SBO179" s="294"/>
      <c r="SBP179" s="294"/>
      <c r="SBQ179" s="294"/>
      <c r="SBR179" s="294"/>
      <c r="SBS179" s="294"/>
      <c r="SBT179" s="294"/>
      <c r="SBU179" s="294"/>
      <c r="SBV179" s="294"/>
      <c r="SBW179" s="294"/>
      <c r="SBX179" s="294"/>
      <c r="SBY179" s="294"/>
      <c r="SBZ179" s="294"/>
      <c r="SCA179" s="294"/>
      <c r="SCB179" s="294"/>
      <c r="SCC179" s="294"/>
      <c r="SCD179" s="294"/>
      <c r="SCE179" s="294"/>
      <c r="SCF179" s="294"/>
      <c r="SCG179" s="294"/>
      <c r="SCH179" s="294"/>
      <c r="SCI179" s="294"/>
      <c r="SCJ179" s="294"/>
      <c r="SCK179" s="294"/>
      <c r="SCL179" s="294"/>
      <c r="SCM179" s="294"/>
      <c r="SCN179" s="294"/>
      <c r="SCO179" s="294"/>
      <c r="SCP179" s="294"/>
      <c r="SCQ179" s="294"/>
      <c r="SCR179" s="294"/>
      <c r="SCS179" s="294"/>
      <c r="SCT179" s="294"/>
      <c r="SCU179" s="294"/>
      <c r="SCV179" s="294"/>
      <c r="SCW179" s="294"/>
      <c r="SCX179" s="294"/>
      <c r="SCY179" s="294"/>
      <c r="SCZ179" s="294"/>
      <c r="SDA179" s="294"/>
      <c r="SDB179" s="294"/>
      <c r="SDC179" s="294"/>
      <c r="SDD179" s="294"/>
      <c r="SDE179" s="294"/>
      <c r="SDF179" s="294"/>
      <c r="SDG179" s="294"/>
      <c r="SDH179" s="294"/>
      <c r="SDI179" s="294"/>
      <c r="SDJ179" s="294"/>
      <c r="SDK179" s="294"/>
      <c r="SDL179" s="294"/>
      <c r="SDM179" s="294"/>
      <c r="SDN179" s="294"/>
      <c r="SDO179" s="294"/>
      <c r="SDP179" s="294"/>
      <c r="SDQ179" s="294"/>
      <c r="SDR179" s="294"/>
      <c r="SDS179" s="294"/>
      <c r="SDT179" s="294"/>
      <c r="SDU179" s="294"/>
      <c r="SDV179" s="294"/>
      <c r="SDW179" s="294"/>
      <c r="SDX179" s="294"/>
      <c r="SDY179" s="294"/>
      <c r="SDZ179" s="294"/>
      <c r="SEA179" s="294"/>
      <c r="SEB179" s="294"/>
      <c r="SEC179" s="294"/>
      <c r="SED179" s="294"/>
      <c r="SEE179" s="294"/>
      <c r="SEF179" s="294"/>
      <c r="SEG179" s="294"/>
      <c r="SEH179" s="294"/>
      <c r="SEI179" s="294"/>
      <c r="SEJ179" s="294"/>
      <c r="SEK179" s="294"/>
      <c r="SEL179" s="294"/>
      <c r="SEM179" s="294"/>
      <c r="SEN179" s="294"/>
      <c r="SEO179" s="294"/>
      <c r="SEP179" s="294"/>
      <c r="SEQ179" s="294"/>
      <c r="SER179" s="294"/>
      <c r="SES179" s="294"/>
      <c r="SET179" s="294"/>
      <c r="SEU179" s="294"/>
      <c r="SEV179" s="294"/>
      <c r="SEW179" s="294"/>
      <c r="SEX179" s="294"/>
      <c r="SEY179" s="294"/>
      <c r="SEZ179" s="294"/>
      <c r="SFA179" s="294"/>
      <c r="SFB179" s="294"/>
      <c r="SFC179" s="294"/>
      <c r="SFD179" s="294"/>
      <c r="SFE179" s="294"/>
      <c r="SFF179" s="294"/>
      <c r="SFG179" s="294"/>
      <c r="SFH179" s="294"/>
      <c r="SFI179" s="294"/>
      <c r="SFJ179" s="294"/>
      <c r="SFK179" s="294"/>
      <c r="SFL179" s="294"/>
      <c r="SFM179" s="294"/>
      <c r="SFN179" s="294"/>
      <c r="SFO179" s="294"/>
      <c r="SFP179" s="294"/>
      <c r="SFQ179" s="294"/>
      <c r="SFR179" s="294"/>
      <c r="SFS179" s="294"/>
      <c r="SFT179" s="294"/>
      <c r="SFU179" s="294"/>
      <c r="SFV179" s="294"/>
      <c r="SFW179" s="294"/>
      <c r="SFX179" s="294"/>
      <c r="SFY179" s="294"/>
      <c r="SFZ179" s="294"/>
      <c r="SGA179" s="294"/>
      <c r="SGB179" s="294"/>
      <c r="SGC179" s="294"/>
      <c r="SGD179" s="294"/>
      <c r="SGE179" s="294"/>
      <c r="SGF179" s="294"/>
      <c r="SGG179" s="294"/>
      <c r="SGH179" s="294"/>
      <c r="SGI179" s="294"/>
      <c r="SGJ179" s="294"/>
      <c r="SGK179" s="294"/>
      <c r="SGL179" s="294"/>
      <c r="SGM179" s="294"/>
      <c r="SGN179" s="294"/>
      <c r="SGO179" s="294"/>
      <c r="SGP179" s="294"/>
      <c r="SGQ179" s="294"/>
      <c r="SGR179" s="294"/>
      <c r="SGS179" s="294"/>
      <c r="SGT179" s="294"/>
      <c r="SGU179" s="294"/>
      <c r="SGV179" s="294"/>
      <c r="SGW179" s="294"/>
      <c r="SGX179" s="294"/>
      <c r="SGY179" s="294"/>
      <c r="SGZ179" s="294"/>
      <c r="SHA179" s="294"/>
      <c r="SHB179" s="294"/>
      <c r="SHC179" s="294"/>
      <c r="SHD179" s="294"/>
      <c r="SHE179" s="294"/>
      <c r="SHF179" s="294"/>
      <c r="SHG179" s="294"/>
      <c r="SHN179" s="294"/>
      <c r="SHO179" s="294"/>
      <c r="SHP179" s="294"/>
      <c r="SHQ179" s="294"/>
      <c r="SHR179" s="294"/>
      <c r="SHS179" s="294"/>
      <c r="SHT179" s="294"/>
      <c r="SHU179" s="294"/>
      <c r="SHV179" s="294"/>
      <c r="SHW179" s="294"/>
      <c r="SHX179" s="294"/>
      <c r="SHY179" s="294"/>
      <c r="SHZ179" s="294"/>
      <c r="SIA179" s="294"/>
      <c r="SIB179" s="294"/>
      <c r="SIC179" s="294"/>
      <c r="SID179" s="294"/>
      <c r="SIE179" s="294"/>
      <c r="SIF179" s="294"/>
      <c r="SIG179" s="294"/>
      <c r="SIH179" s="294"/>
      <c r="SII179" s="294"/>
      <c r="SIJ179" s="294"/>
      <c r="SIK179" s="294"/>
      <c r="SIL179" s="294"/>
      <c r="SIM179" s="294"/>
      <c r="SIN179" s="294"/>
      <c r="SIO179" s="294"/>
      <c r="SIP179" s="294"/>
      <c r="SIQ179" s="294"/>
      <c r="SIR179" s="294"/>
      <c r="SIS179" s="294"/>
      <c r="SIT179" s="294"/>
      <c r="SIU179" s="294"/>
      <c r="SIV179" s="294"/>
      <c r="SIW179" s="294"/>
      <c r="SIX179" s="294"/>
      <c r="SIY179" s="294"/>
      <c r="SIZ179" s="294"/>
      <c r="SJA179" s="294"/>
      <c r="SJB179" s="294"/>
      <c r="SJC179" s="294"/>
      <c r="SJD179" s="294"/>
      <c r="SJE179" s="294"/>
      <c r="SJF179" s="294"/>
      <c r="SJG179" s="294"/>
      <c r="SJH179" s="294"/>
      <c r="SJI179" s="294"/>
      <c r="SJJ179" s="294"/>
      <c r="SJK179" s="294"/>
      <c r="SJL179" s="294"/>
      <c r="SJM179" s="294"/>
      <c r="SJN179" s="294"/>
      <c r="SJO179" s="294"/>
      <c r="SJP179" s="294"/>
      <c r="SJQ179" s="294"/>
      <c r="SJR179" s="294"/>
      <c r="SJS179" s="294"/>
      <c r="SJT179" s="294"/>
      <c r="SJU179" s="294"/>
      <c r="SJV179" s="294"/>
      <c r="SJW179" s="294"/>
      <c r="SJX179" s="294"/>
      <c r="SJY179" s="294"/>
      <c r="SJZ179" s="294"/>
      <c r="SKA179" s="294"/>
      <c r="SKB179" s="294"/>
      <c r="SKC179" s="294"/>
      <c r="SKD179" s="294"/>
      <c r="SKE179" s="294"/>
      <c r="SKF179" s="294"/>
      <c r="SKG179" s="294"/>
      <c r="SKH179" s="294"/>
      <c r="SKI179" s="294"/>
      <c r="SKJ179" s="294"/>
      <c r="SKK179" s="294"/>
      <c r="SKL179" s="294"/>
      <c r="SKM179" s="294"/>
      <c r="SKN179" s="294"/>
      <c r="SKO179" s="294"/>
      <c r="SKP179" s="294"/>
      <c r="SKQ179" s="294"/>
      <c r="SKR179" s="294"/>
      <c r="SKS179" s="294"/>
      <c r="SKT179" s="294"/>
      <c r="SKU179" s="294"/>
      <c r="SKV179" s="294"/>
      <c r="SKW179" s="294"/>
      <c r="SKX179" s="294"/>
      <c r="SKY179" s="294"/>
      <c r="SKZ179" s="294"/>
      <c r="SLA179" s="294"/>
      <c r="SLB179" s="294"/>
      <c r="SLC179" s="294"/>
      <c r="SLD179" s="294"/>
      <c r="SLE179" s="294"/>
      <c r="SLF179" s="294"/>
      <c r="SLG179" s="294"/>
      <c r="SLH179" s="294"/>
      <c r="SLI179" s="294"/>
      <c r="SLJ179" s="294"/>
      <c r="SLK179" s="294"/>
      <c r="SLL179" s="294"/>
      <c r="SLM179" s="294"/>
      <c r="SLN179" s="294"/>
      <c r="SLO179" s="294"/>
      <c r="SLP179" s="294"/>
      <c r="SLQ179" s="294"/>
      <c r="SLR179" s="294"/>
      <c r="SLS179" s="294"/>
      <c r="SLT179" s="294"/>
      <c r="SLU179" s="294"/>
      <c r="SLV179" s="294"/>
      <c r="SLW179" s="294"/>
      <c r="SLX179" s="294"/>
      <c r="SLY179" s="294"/>
      <c r="SLZ179" s="294"/>
      <c r="SMA179" s="294"/>
      <c r="SMB179" s="294"/>
      <c r="SMC179" s="294"/>
      <c r="SMD179" s="294"/>
      <c r="SME179" s="294"/>
      <c r="SMF179" s="294"/>
      <c r="SMG179" s="294"/>
      <c r="SMH179" s="294"/>
      <c r="SMI179" s="294"/>
      <c r="SMJ179" s="294"/>
      <c r="SMK179" s="294"/>
      <c r="SML179" s="294"/>
      <c r="SMM179" s="294"/>
      <c r="SMN179" s="294"/>
      <c r="SMO179" s="294"/>
      <c r="SMP179" s="294"/>
      <c r="SMQ179" s="294"/>
      <c r="SMR179" s="294"/>
      <c r="SMS179" s="294"/>
      <c r="SMT179" s="294"/>
      <c r="SMU179" s="294"/>
      <c r="SMV179" s="294"/>
      <c r="SMW179" s="294"/>
      <c r="SMX179" s="294"/>
      <c r="SMY179" s="294"/>
      <c r="SMZ179" s="294"/>
      <c r="SNA179" s="294"/>
      <c r="SNB179" s="294"/>
      <c r="SNC179" s="294"/>
      <c r="SND179" s="294"/>
      <c r="SNE179" s="294"/>
      <c r="SNF179" s="294"/>
      <c r="SNG179" s="294"/>
      <c r="SNH179" s="294"/>
      <c r="SNI179" s="294"/>
      <c r="SNJ179" s="294"/>
      <c r="SNK179" s="294"/>
      <c r="SNL179" s="294"/>
      <c r="SNM179" s="294"/>
      <c r="SNN179" s="294"/>
      <c r="SNO179" s="294"/>
      <c r="SNP179" s="294"/>
      <c r="SNQ179" s="294"/>
      <c r="SNR179" s="294"/>
      <c r="SNS179" s="294"/>
      <c r="SNT179" s="294"/>
      <c r="SNU179" s="294"/>
      <c r="SNV179" s="294"/>
      <c r="SNW179" s="294"/>
      <c r="SNX179" s="294"/>
      <c r="SNY179" s="294"/>
      <c r="SNZ179" s="294"/>
      <c r="SOA179" s="294"/>
      <c r="SOB179" s="294"/>
      <c r="SOC179" s="294"/>
      <c r="SOD179" s="294"/>
      <c r="SOE179" s="294"/>
      <c r="SOF179" s="294"/>
      <c r="SOG179" s="294"/>
      <c r="SOH179" s="294"/>
      <c r="SOI179" s="294"/>
      <c r="SOJ179" s="294"/>
      <c r="SOK179" s="294"/>
      <c r="SOL179" s="294"/>
      <c r="SOM179" s="294"/>
      <c r="SON179" s="294"/>
      <c r="SOO179" s="294"/>
      <c r="SOP179" s="294"/>
      <c r="SOQ179" s="294"/>
      <c r="SOR179" s="294"/>
      <c r="SOS179" s="294"/>
      <c r="SOT179" s="294"/>
      <c r="SOU179" s="294"/>
      <c r="SOV179" s="294"/>
      <c r="SOW179" s="294"/>
      <c r="SOX179" s="294"/>
      <c r="SOY179" s="294"/>
      <c r="SOZ179" s="294"/>
      <c r="SPA179" s="294"/>
      <c r="SPB179" s="294"/>
      <c r="SPC179" s="294"/>
      <c r="SPD179" s="294"/>
      <c r="SPE179" s="294"/>
      <c r="SPF179" s="294"/>
      <c r="SPG179" s="294"/>
      <c r="SPH179" s="294"/>
      <c r="SPI179" s="294"/>
      <c r="SPJ179" s="294"/>
      <c r="SPK179" s="294"/>
      <c r="SPL179" s="294"/>
      <c r="SPM179" s="294"/>
      <c r="SPN179" s="294"/>
      <c r="SPO179" s="294"/>
      <c r="SPP179" s="294"/>
      <c r="SPQ179" s="294"/>
      <c r="SPR179" s="294"/>
      <c r="SPS179" s="294"/>
      <c r="SPT179" s="294"/>
      <c r="SPU179" s="294"/>
      <c r="SPV179" s="294"/>
      <c r="SPW179" s="294"/>
      <c r="SPX179" s="294"/>
      <c r="SPY179" s="294"/>
      <c r="SPZ179" s="294"/>
      <c r="SQA179" s="294"/>
      <c r="SQB179" s="294"/>
      <c r="SQC179" s="294"/>
      <c r="SQD179" s="294"/>
      <c r="SQE179" s="294"/>
      <c r="SQF179" s="294"/>
      <c r="SQG179" s="294"/>
      <c r="SQH179" s="294"/>
      <c r="SQI179" s="294"/>
      <c r="SQJ179" s="294"/>
      <c r="SQK179" s="294"/>
      <c r="SQL179" s="294"/>
      <c r="SQM179" s="294"/>
      <c r="SQN179" s="294"/>
      <c r="SQO179" s="294"/>
      <c r="SQP179" s="294"/>
      <c r="SQQ179" s="294"/>
      <c r="SQR179" s="294"/>
      <c r="SQS179" s="294"/>
      <c r="SQT179" s="294"/>
      <c r="SQU179" s="294"/>
      <c r="SQV179" s="294"/>
      <c r="SQW179" s="294"/>
      <c r="SQX179" s="294"/>
      <c r="SQY179" s="294"/>
      <c r="SQZ179" s="294"/>
      <c r="SRA179" s="294"/>
      <c r="SRB179" s="294"/>
      <c r="SRC179" s="294"/>
      <c r="SRJ179" s="294"/>
      <c r="SRK179" s="294"/>
      <c r="SRL179" s="294"/>
      <c r="SRM179" s="294"/>
      <c r="SRN179" s="294"/>
      <c r="SRO179" s="294"/>
      <c r="SRP179" s="294"/>
      <c r="SRQ179" s="294"/>
      <c r="SRR179" s="294"/>
      <c r="SRS179" s="294"/>
      <c r="SRT179" s="294"/>
      <c r="SRU179" s="294"/>
      <c r="SRV179" s="294"/>
      <c r="SRW179" s="294"/>
      <c r="SRX179" s="294"/>
      <c r="SRY179" s="294"/>
      <c r="SRZ179" s="294"/>
      <c r="SSA179" s="294"/>
      <c r="SSB179" s="294"/>
      <c r="SSC179" s="294"/>
      <c r="SSD179" s="294"/>
      <c r="SSE179" s="294"/>
      <c r="SSF179" s="294"/>
      <c r="SSG179" s="294"/>
      <c r="SSH179" s="294"/>
      <c r="SSI179" s="294"/>
      <c r="SSJ179" s="294"/>
      <c r="SSK179" s="294"/>
      <c r="SSL179" s="294"/>
      <c r="SSM179" s="294"/>
      <c r="SSN179" s="294"/>
      <c r="SSO179" s="294"/>
      <c r="SSP179" s="294"/>
      <c r="SSQ179" s="294"/>
      <c r="SSR179" s="294"/>
      <c r="SSS179" s="294"/>
      <c r="SST179" s="294"/>
      <c r="SSU179" s="294"/>
      <c r="SSV179" s="294"/>
      <c r="SSW179" s="294"/>
      <c r="SSX179" s="294"/>
      <c r="SSY179" s="294"/>
      <c r="SSZ179" s="294"/>
      <c r="STA179" s="294"/>
      <c r="STB179" s="294"/>
      <c r="STC179" s="294"/>
      <c r="STD179" s="294"/>
      <c r="STE179" s="294"/>
      <c r="STF179" s="294"/>
      <c r="STG179" s="294"/>
      <c r="STH179" s="294"/>
      <c r="STI179" s="294"/>
      <c r="STJ179" s="294"/>
      <c r="STK179" s="294"/>
      <c r="STL179" s="294"/>
      <c r="STM179" s="294"/>
      <c r="STN179" s="294"/>
      <c r="STO179" s="294"/>
      <c r="STP179" s="294"/>
      <c r="STQ179" s="294"/>
      <c r="STR179" s="294"/>
      <c r="STS179" s="294"/>
      <c r="STT179" s="294"/>
      <c r="STU179" s="294"/>
      <c r="STV179" s="294"/>
      <c r="STW179" s="294"/>
      <c r="STX179" s="294"/>
      <c r="STY179" s="294"/>
      <c r="STZ179" s="294"/>
      <c r="SUA179" s="294"/>
      <c r="SUB179" s="294"/>
      <c r="SUC179" s="294"/>
      <c r="SUD179" s="294"/>
      <c r="SUE179" s="294"/>
      <c r="SUF179" s="294"/>
      <c r="SUG179" s="294"/>
      <c r="SUH179" s="294"/>
      <c r="SUI179" s="294"/>
      <c r="SUJ179" s="294"/>
      <c r="SUK179" s="294"/>
      <c r="SUL179" s="294"/>
      <c r="SUM179" s="294"/>
      <c r="SUN179" s="294"/>
      <c r="SUO179" s="294"/>
      <c r="SUP179" s="294"/>
      <c r="SUQ179" s="294"/>
      <c r="SUR179" s="294"/>
      <c r="SUS179" s="294"/>
      <c r="SUT179" s="294"/>
      <c r="SUU179" s="294"/>
      <c r="SUV179" s="294"/>
      <c r="SUW179" s="294"/>
      <c r="SUX179" s="294"/>
      <c r="SUY179" s="294"/>
      <c r="SUZ179" s="294"/>
      <c r="SVA179" s="294"/>
      <c r="SVB179" s="294"/>
      <c r="SVC179" s="294"/>
      <c r="SVD179" s="294"/>
      <c r="SVE179" s="294"/>
      <c r="SVF179" s="294"/>
      <c r="SVG179" s="294"/>
      <c r="SVH179" s="294"/>
      <c r="SVI179" s="294"/>
      <c r="SVJ179" s="294"/>
      <c r="SVK179" s="294"/>
      <c r="SVL179" s="294"/>
      <c r="SVM179" s="294"/>
      <c r="SVN179" s="294"/>
      <c r="SVO179" s="294"/>
      <c r="SVP179" s="294"/>
      <c r="SVQ179" s="294"/>
      <c r="SVR179" s="294"/>
      <c r="SVS179" s="294"/>
      <c r="SVT179" s="294"/>
      <c r="SVU179" s="294"/>
      <c r="SVV179" s="294"/>
      <c r="SVW179" s="294"/>
      <c r="SVX179" s="294"/>
      <c r="SVY179" s="294"/>
      <c r="SVZ179" s="294"/>
      <c r="SWA179" s="294"/>
      <c r="SWB179" s="294"/>
      <c r="SWC179" s="294"/>
      <c r="SWD179" s="294"/>
      <c r="SWE179" s="294"/>
      <c r="SWF179" s="294"/>
      <c r="SWG179" s="294"/>
      <c r="SWH179" s="294"/>
      <c r="SWI179" s="294"/>
      <c r="SWJ179" s="294"/>
      <c r="SWK179" s="294"/>
      <c r="SWL179" s="294"/>
      <c r="SWM179" s="294"/>
      <c r="SWN179" s="294"/>
      <c r="SWO179" s="294"/>
      <c r="SWP179" s="294"/>
      <c r="SWQ179" s="294"/>
      <c r="SWR179" s="294"/>
      <c r="SWS179" s="294"/>
      <c r="SWT179" s="294"/>
      <c r="SWU179" s="294"/>
      <c r="SWV179" s="294"/>
      <c r="SWW179" s="294"/>
      <c r="SWX179" s="294"/>
      <c r="SWY179" s="294"/>
      <c r="SWZ179" s="294"/>
      <c r="SXA179" s="294"/>
      <c r="SXB179" s="294"/>
      <c r="SXC179" s="294"/>
      <c r="SXD179" s="294"/>
      <c r="SXE179" s="294"/>
      <c r="SXF179" s="294"/>
      <c r="SXG179" s="294"/>
      <c r="SXH179" s="294"/>
      <c r="SXI179" s="294"/>
      <c r="SXJ179" s="294"/>
      <c r="SXK179" s="294"/>
      <c r="SXL179" s="294"/>
      <c r="SXM179" s="294"/>
      <c r="SXN179" s="294"/>
      <c r="SXO179" s="294"/>
      <c r="SXP179" s="294"/>
      <c r="SXQ179" s="294"/>
      <c r="SXR179" s="294"/>
      <c r="SXS179" s="294"/>
      <c r="SXT179" s="294"/>
      <c r="SXU179" s="294"/>
      <c r="SXV179" s="294"/>
      <c r="SXW179" s="294"/>
      <c r="SXX179" s="294"/>
      <c r="SXY179" s="294"/>
      <c r="SXZ179" s="294"/>
      <c r="SYA179" s="294"/>
      <c r="SYB179" s="294"/>
      <c r="SYC179" s="294"/>
      <c r="SYD179" s="294"/>
      <c r="SYE179" s="294"/>
      <c r="SYF179" s="294"/>
      <c r="SYG179" s="294"/>
      <c r="SYH179" s="294"/>
      <c r="SYI179" s="294"/>
      <c r="SYJ179" s="294"/>
      <c r="SYK179" s="294"/>
      <c r="SYL179" s="294"/>
      <c r="SYM179" s="294"/>
      <c r="SYN179" s="294"/>
      <c r="SYO179" s="294"/>
      <c r="SYP179" s="294"/>
      <c r="SYQ179" s="294"/>
      <c r="SYR179" s="294"/>
      <c r="SYS179" s="294"/>
      <c r="SYT179" s="294"/>
      <c r="SYU179" s="294"/>
      <c r="SYV179" s="294"/>
      <c r="SYW179" s="294"/>
      <c r="SYX179" s="294"/>
      <c r="SYY179" s="294"/>
      <c r="SYZ179" s="294"/>
      <c r="SZA179" s="294"/>
      <c r="SZB179" s="294"/>
      <c r="SZC179" s="294"/>
      <c r="SZD179" s="294"/>
      <c r="SZE179" s="294"/>
      <c r="SZF179" s="294"/>
      <c r="SZG179" s="294"/>
      <c r="SZH179" s="294"/>
      <c r="SZI179" s="294"/>
      <c r="SZJ179" s="294"/>
      <c r="SZK179" s="294"/>
      <c r="SZL179" s="294"/>
      <c r="SZM179" s="294"/>
      <c r="SZN179" s="294"/>
      <c r="SZO179" s="294"/>
      <c r="SZP179" s="294"/>
      <c r="SZQ179" s="294"/>
      <c r="SZR179" s="294"/>
      <c r="SZS179" s="294"/>
      <c r="SZT179" s="294"/>
      <c r="SZU179" s="294"/>
      <c r="SZV179" s="294"/>
      <c r="SZW179" s="294"/>
      <c r="SZX179" s="294"/>
      <c r="SZY179" s="294"/>
      <c r="SZZ179" s="294"/>
      <c r="TAA179" s="294"/>
      <c r="TAB179" s="294"/>
      <c r="TAC179" s="294"/>
      <c r="TAD179" s="294"/>
      <c r="TAE179" s="294"/>
      <c r="TAF179" s="294"/>
      <c r="TAG179" s="294"/>
      <c r="TAH179" s="294"/>
      <c r="TAI179" s="294"/>
      <c r="TAJ179" s="294"/>
      <c r="TAK179" s="294"/>
      <c r="TAL179" s="294"/>
      <c r="TAM179" s="294"/>
      <c r="TAN179" s="294"/>
      <c r="TAO179" s="294"/>
      <c r="TAP179" s="294"/>
      <c r="TAQ179" s="294"/>
      <c r="TAR179" s="294"/>
      <c r="TAS179" s="294"/>
      <c r="TAT179" s="294"/>
      <c r="TAU179" s="294"/>
      <c r="TAV179" s="294"/>
      <c r="TAW179" s="294"/>
      <c r="TAX179" s="294"/>
      <c r="TAY179" s="294"/>
      <c r="TBF179" s="294"/>
      <c r="TBG179" s="294"/>
      <c r="TBH179" s="294"/>
      <c r="TBI179" s="294"/>
      <c r="TBJ179" s="294"/>
      <c r="TBK179" s="294"/>
      <c r="TBL179" s="294"/>
      <c r="TBM179" s="294"/>
      <c r="TBN179" s="294"/>
      <c r="TBO179" s="294"/>
      <c r="TBP179" s="294"/>
      <c r="TBQ179" s="294"/>
      <c r="TBR179" s="294"/>
      <c r="TBS179" s="294"/>
      <c r="TBT179" s="294"/>
      <c r="TBU179" s="294"/>
      <c r="TBV179" s="294"/>
      <c r="TBW179" s="294"/>
      <c r="TBX179" s="294"/>
      <c r="TBY179" s="294"/>
      <c r="TBZ179" s="294"/>
      <c r="TCA179" s="294"/>
      <c r="TCB179" s="294"/>
      <c r="TCC179" s="294"/>
      <c r="TCD179" s="294"/>
      <c r="TCE179" s="294"/>
      <c r="TCF179" s="294"/>
      <c r="TCG179" s="294"/>
      <c r="TCH179" s="294"/>
      <c r="TCI179" s="294"/>
      <c r="TCJ179" s="294"/>
      <c r="TCK179" s="294"/>
      <c r="TCL179" s="294"/>
      <c r="TCM179" s="294"/>
      <c r="TCN179" s="294"/>
      <c r="TCO179" s="294"/>
      <c r="TCP179" s="294"/>
      <c r="TCQ179" s="294"/>
      <c r="TCR179" s="294"/>
      <c r="TCS179" s="294"/>
      <c r="TCT179" s="294"/>
      <c r="TCU179" s="294"/>
      <c r="TCV179" s="294"/>
      <c r="TCW179" s="294"/>
      <c r="TCX179" s="294"/>
      <c r="TCY179" s="294"/>
      <c r="TCZ179" s="294"/>
      <c r="TDA179" s="294"/>
      <c r="TDB179" s="294"/>
      <c r="TDC179" s="294"/>
      <c r="TDD179" s="294"/>
      <c r="TDE179" s="294"/>
      <c r="TDF179" s="294"/>
      <c r="TDG179" s="294"/>
      <c r="TDH179" s="294"/>
      <c r="TDI179" s="294"/>
      <c r="TDJ179" s="294"/>
      <c r="TDK179" s="294"/>
      <c r="TDL179" s="294"/>
      <c r="TDM179" s="294"/>
      <c r="TDN179" s="294"/>
      <c r="TDO179" s="294"/>
      <c r="TDP179" s="294"/>
      <c r="TDQ179" s="294"/>
      <c r="TDR179" s="294"/>
      <c r="TDS179" s="294"/>
      <c r="TDT179" s="294"/>
      <c r="TDU179" s="294"/>
      <c r="TDV179" s="294"/>
      <c r="TDW179" s="294"/>
      <c r="TDX179" s="294"/>
      <c r="TDY179" s="294"/>
      <c r="TDZ179" s="294"/>
      <c r="TEA179" s="294"/>
      <c r="TEB179" s="294"/>
      <c r="TEC179" s="294"/>
      <c r="TED179" s="294"/>
      <c r="TEE179" s="294"/>
      <c r="TEF179" s="294"/>
      <c r="TEG179" s="294"/>
      <c r="TEH179" s="294"/>
      <c r="TEI179" s="294"/>
      <c r="TEJ179" s="294"/>
      <c r="TEK179" s="294"/>
      <c r="TEL179" s="294"/>
      <c r="TEM179" s="294"/>
      <c r="TEN179" s="294"/>
      <c r="TEO179" s="294"/>
      <c r="TEP179" s="294"/>
      <c r="TEQ179" s="294"/>
      <c r="TER179" s="294"/>
      <c r="TES179" s="294"/>
      <c r="TET179" s="294"/>
      <c r="TEU179" s="294"/>
      <c r="TEV179" s="294"/>
      <c r="TEW179" s="294"/>
      <c r="TEX179" s="294"/>
      <c r="TEY179" s="294"/>
      <c r="TEZ179" s="294"/>
      <c r="TFA179" s="294"/>
      <c r="TFB179" s="294"/>
      <c r="TFC179" s="294"/>
      <c r="TFD179" s="294"/>
      <c r="TFE179" s="294"/>
      <c r="TFF179" s="294"/>
      <c r="TFG179" s="294"/>
      <c r="TFH179" s="294"/>
      <c r="TFI179" s="294"/>
      <c r="TFJ179" s="294"/>
      <c r="TFK179" s="294"/>
      <c r="TFL179" s="294"/>
      <c r="TFM179" s="294"/>
      <c r="TFN179" s="294"/>
      <c r="TFO179" s="294"/>
      <c r="TFP179" s="294"/>
      <c r="TFQ179" s="294"/>
      <c r="TFR179" s="294"/>
      <c r="TFS179" s="294"/>
      <c r="TFT179" s="294"/>
      <c r="TFU179" s="294"/>
      <c r="TFV179" s="294"/>
      <c r="TFW179" s="294"/>
      <c r="TFX179" s="294"/>
      <c r="TFY179" s="294"/>
      <c r="TFZ179" s="294"/>
      <c r="TGA179" s="294"/>
      <c r="TGB179" s="294"/>
      <c r="TGC179" s="294"/>
      <c r="TGD179" s="294"/>
      <c r="TGE179" s="294"/>
      <c r="TGF179" s="294"/>
      <c r="TGG179" s="294"/>
      <c r="TGH179" s="294"/>
      <c r="TGI179" s="294"/>
      <c r="TGJ179" s="294"/>
      <c r="TGK179" s="294"/>
      <c r="TGL179" s="294"/>
      <c r="TGM179" s="294"/>
      <c r="TGN179" s="294"/>
      <c r="TGO179" s="294"/>
      <c r="TGP179" s="294"/>
      <c r="TGQ179" s="294"/>
      <c r="TGR179" s="294"/>
      <c r="TGS179" s="294"/>
      <c r="TGT179" s="294"/>
      <c r="TGU179" s="294"/>
      <c r="TGV179" s="294"/>
      <c r="TGW179" s="294"/>
      <c r="TGX179" s="294"/>
      <c r="TGY179" s="294"/>
      <c r="TGZ179" s="294"/>
      <c r="THA179" s="294"/>
      <c r="THB179" s="294"/>
      <c r="THC179" s="294"/>
      <c r="THD179" s="294"/>
      <c r="THE179" s="294"/>
      <c r="THF179" s="294"/>
      <c r="THG179" s="294"/>
      <c r="THH179" s="294"/>
      <c r="THI179" s="294"/>
      <c r="THJ179" s="294"/>
      <c r="THK179" s="294"/>
      <c r="THL179" s="294"/>
      <c r="THM179" s="294"/>
      <c r="THN179" s="294"/>
      <c r="THO179" s="294"/>
      <c r="THP179" s="294"/>
      <c r="THQ179" s="294"/>
      <c r="THR179" s="294"/>
      <c r="THS179" s="294"/>
      <c r="THT179" s="294"/>
      <c r="THU179" s="294"/>
      <c r="THV179" s="294"/>
      <c r="THW179" s="294"/>
      <c r="THX179" s="294"/>
      <c r="THY179" s="294"/>
      <c r="THZ179" s="294"/>
      <c r="TIA179" s="294"/>
      <c r="TIB179" s="294"/>
      <c r="TIC179" s="294"/>
      <c r="TID179" s="294"/>
      <c r="TIE179" s="294"/>
      <c r="TIF179" s="294"/>
      <c r="TIG179" s="294"/>
      <c r="TIH179" s="294"/>
      <c r="TII179" s="294"/>
      <c r="TIJ179" s="294"/>
      <c r="TIK179" s="294"/>
      <c r="TIL179" s="294"/>
      <c r="TIM179" s="294"/>
      <c r="TIN179" s="294"/>
      <c r="TIO179" s="294"/>
      <c r="TIP179" s="294"/>
      <c r="TIQ179" s="294"/>
      <c r="TIR179" s="294"/>
      <c r="TIS179" s="294"/>
      <c r="TIT179" s="294"/>
      <c r="TIU179" s="294"/>
      <c r="TIV179" s="294"/>
      <c r="TIW179" s="294"/>
      <c r="TIX179" s="294"/>
      <c r="TIY179" s="294"/>
      <c r="TIZ179" s="294"/>
      <c r="TJA179" s="294"/>
      <c r="TJB179" s="294"/>
      <c r="TJC179" s="294"/>
      <c r="TJD179" s="294"/>
      <c r="TJE179" s="294"/>
      <c r="TJF179" s="294"/>
      <c r="TJG179" s="294"/>
      <c r="TJH179" s="294"/>
      <c r="TJI179" s="294"/>
      <c r="TJJ179" s="294"/>
      <c r="TJK179" s="294"/>
      <c r="TJL179" s="294"/>
      <c r="TJM179" s="294"/>
      <c r="TJN179" s="294"/>
      <c r="TJO179" s="294"/>
      <c r="TJP179" s="294"/>
      <c r="TJQ179" s="294"/>
      <c r="TJR179" s="294"/>
      <c r="TJS179" s="294"/>
      <c r="TJT179" s="294"/>
      <c r="TJU179" s="294"/>
      <c r="TJV179" s="294"/>
      <c r="TJW179" s="294"/>
      <c r="TJX179" s="294"/>
      <c r="TJY179" s="294"/>
      <c r="TJZ179" s="294"/>
      <c r="TKA179" s="294"/>
      <c r="TKB179" s="294"/>
      <c r="TKC179" s="294"/>
      <c r="TKD179" s="294"/>
      <c r="TKE179" s="294"/>
      <c r="TKF179" s="294"/>
      <c r="TKG179" s="294"/>
      <c r="TKH179" s="294"/>
      <c r="TKI179" s="294"/>
      <c r="TKJ179" s="294"/>
      <c r="TKK179" s="294"/>
      <c r="TKL179" s="294"/>
      <c r="TKM179" s="294"/>
      <c r="TKN179" s="294"/>
      <c r="TKO179" s="294"/>
      <c r="TKP179" s="294"/>
      <c r="TKQ179" s="294"/>
      <c r="TKR179" s="294"/>
      <c r="TKS179" s="294"/>
      <c r="TKT179" s="294"/>
      <c r="TKU179" s="294"/>
      <c r="TLB179" s="294"/>
      <c r="TLC179" s="294"/>
      <c r="TLD179" s="294"/>
      <c r="TLE179" s="294"/>
      <c r="TLF179" s="294"/>
      <c r="TLG179" s="294"/>
      <c r="TLH179" s="294"/>
      <c r="TLI179" s="294"/>
      <c r="TLJ179" s="294"/>
      <c r="TLK179" s="294"/>
      <c r="TLL179" s="294"/>
      <c r="TLM179" s="294"/>
      <c r="TLN179" s="294"/>
      <c r="TLO179" s="294"/>
      <c r="TLP179" s="294"/>
      <c r="TLQ179" s="294"/>
      <c r="TLR179" s="294"/>
      <c r="TLS179" s="294"/>
      <c r="TLT179" s="294"/>
      <c r="TLU179" s="294"/>
      <c r="TLV179" s="294"/>
      <c r="TLW179" s="294"/>
      <c r="TLX179" s="294"/>
      <c r="TLY179" s="294"/>
      <c r="TLZ179" s="294"/>
      <c r="TMA179" s="294"/>
      <c r="TMB179" s="294"/>
      <c r="TMC179" s="294"/>
      <c r="TMD179" s="294"/>
      <c r="TME179" s="294"/>
      <c r="TMF179" s="294"/>
      <c r="TMG179" s="294"/>
      <c r="TMH179" s="294"/>
      <c r="TMI179" s="294"/>
      <c r="TMJ179" s="294"/>
      <c r="TMK179" s="294"/>
      <c r="TML179" s="294"/>
      <c r="TMM179" s="294"/>
      <c r="TMN179" s="294"/>
      <c r="TMO179" s="294"/>
      <c r="TMP179" s="294"/>
      <c r="TMQ179" s="294"/>
      <c r="TMR179" s="294"/>
      <c r="TMS179" s="294"/>
      <c r="TMT179" s="294"/>
      <c r="TMU179" s="294"/>
      <c r="TMV179" s="294"/>
      <c r="TMW179" s="294"/>
      <c r="TMX179" s="294"/>
      <c r="TMY179" s="294"/>
      <c r="TMZ179" s="294"/>
      <c r="TNA179" s="294"/>
      <c r="TNB179" s="294"/>
      <c r="TNC179" s="294"/>
      <c r="TND179" s="294"/>
      <c r="TNE179" s="294"/>
      <c r="TNF179" s="294"/>
      <c r="TNG179" s="294"/>
      <c r="TNH179" s="294"/>
      <c r="TNI179" s="294"/>
      <c r="TNJ179" s="294"/>
      <c r="TNK179" s="294"/>
      <c r="TNL179" s="294"/>
      <c r="TNM179" s="294"/>
      <c r="TNN179" s="294"/>
      <c r="TNO179" s="294"/>
      <c r="TNP179" s="294"/>
      <c r="TNQ179" s="294"/>
      <c r="TNR179" s="294"/>
      <c r="TNS179" s="294"/>
      <c r="TNT179" s="294"/>
      <c r="TNU179" s="294"/>
      <c r="TNV179" s="294"/>
      <c r="TNW179" s="294"/>
      <c r="TNX179" s="294"/>
      <c r="TNY179" s="294"/>
      <c r="TNZ179" s="294"/>
      <c r="TOA179" s="294"/>
      <c r="TOB179" s="294"/>
      <c r="TOC179" s="294"/>
      <c r="TOD179" s="294"/>
      <c r="TOE179" s="294"/>
      <c r="TOF179" s="294"/>
      <c r="TOG179" s="294"/>
      <c r="TOH179" s="294"/>
      <c r="TOI179" s="294"/>
      <c r="TOJ179" s="294"/>
      <c r="TOK179" s="294"/>
      <c r="TOL179" s="294"/>
      <c r="TOM179" s="294"/>
      <c r="TON179" s="294"/>
      <c r="TOO179" s="294"/>
      <c r="TOP179" s="294"/>
      <c r="TOQ179" s="294"/>
      <c r="TOR179" s="294"/>
      <c r="TOS179" s="294"/>
      <c r="TOT179" s="294"/>
      <c r="TOU179" s="294"/>
      <c r="TOV179" s="294"/>
      <c r="TOW179" s="294"/>
      <c r="TOX179" s="294"/>
      <c r="TOY179" s="294"/>
      <c r="TOZ179" s="294"/>
      <c r="TPA179" s="294"/>
      <c r="TPB179" s="294"/>
      <c r="TPC179" s="294"/>
      <c r="TPD179" s="294"/>
      <c r="TPE179" s="294"/>
      <c r="TPF179" s="294"/>
      <c r="TPG179" s="294"/>
      <c r="TPH179" s="294"/>
      <c r="TPI179" s="294"/>
      <c r="TPJ179" s="294"/>
      <c r="TPK179" s="294"/>
      <c r="TPL179" s="294"/>
      <c r="TPM179" s="294"/>
      <c r="TPN179" s="294"/>
      <c r="TPO179" s="294"/>
      <c r="TPP179" s="294"/>
      <c r="TPQ179" s="294"/>
      <c r="TPR179" s="294"/>
      <c r="TPS179" s="294"/>
      <c r="TPT179" s="294"/>
      <c r="TPU179" s="294"/>
      <c r="TPV179" s="294"/>
      <c r="TPW179" s="294"/>
      <c r="TPX179" s="294"/>
      <c r="TPY179" s="294"/>
      <c r="TPZ179" s="294"/>
      <c r="TQA179" s="294"/>
      <c r="TQB179" s="294"/>
      <c r="TQC179" s="294"/>
      <c r="TQD179" s="294"/>
      <c r="TQE179" s="294"/>
      <c r="TQF179" s="294"/>
      <c r="TQG179" s="294"/>
      <c r="TQH179" s="294"/>
      <c r="TQI179" s="294"/>
      <c r="TQJ179" s="294"/>
      <c r="TQK179" s="294"/>
      <c r="TQL179" s="294"/>
      <c r="TQM179" s="294"/>
      <c r="TQN179" s="294"/>
      <c r="TQO179" s="294"/>
      <c r="TQP179" s="294"/>
      <c r="TQQ179" s="294"/>
      <c r="TQR179" s="294"/>
      <c r="TQS179" s="294"/>
      <c r="TQT179" s="294"/>
      <c r="TQU179" s="294"/>
      <c r="TQV179" s="294"/>
      <c r="TQW179" s="294"/>
      <c r="TQX179" s="294"/>
      <c r="TQY179" s="294"/>
      <c r="TQZ179" s="294"/>
      <c r="TRA179" s="294"/>
      <c r="TRB179" s="294"/>
      <c r="TRC179" s="294"/>
      <c r="TRD179" s="294"/>
      <c r="TRE179" s="294"/>
      <c r="TRF179" s="294"/>
      <c r="TRG179" s="294"/>
      <c r="TRH179" s="294"/>
      <c r="TRI179" s="294"/>
      <c r="TRJ179" s="294"/>
      <c r="TRK179" s="294"/>
      <c r="TRL179" s="294"/>
      <c r="TRM179" s="294"/>
      <c r="TRN179" s="294"/>
      <c r="TRO179" s="294"/>
      <c r="TRP179" s="294"/>
      <c r="TRQ179" s="294"/>
      <c r="TRR179" s="294"/>
      <c r="TRS179" s="294"/>
      <c r="TRT179" s="294"/>
      <c r="TRU179" s="294"/>
      <c r="TRV179" s="294"/>
      <c r="TRW179" s="294"/>
      <c r="TRX179" s="294"/>
      <c r="TRY179" s="294"/>
      <c r="TRZ179" s="294"/>
      <c r="TSA179" s="294"/>
      <c r="TSB179" s="294"/>
      <c r="TSC179" s="294"/>
      <c r="TSD179" s="294"/>
      <c r="TSE179" s="294"/>
      <c r="TSF179" s="294"/>
      <c r="TSG179" s="294"/>
      <c r="TSH179" s="294"/>
      <c r="TSI179" s="294"/>
      <c r="TSJ179" s="294"/>
      <c r="TSK179" s="294"/>
      <c r="TSL179" s="294"/>
      <c r="TSM179" s="294"/>
      <c r="TSN179" s="294"/>
      <c r="TSO179" s="294"/>
      <c r="TSP179" s="294"/>
      <c r="TSQ179" s="294"/>
      <c r="TSR179" s="294"/>
      <c r="TSS179" s="294"/>
      <c r="TST179" s="294"/>
      <c r="TSU179" s="294"/>
      <c r="TSV179" s="294"/>
      <c r="TSW179" s="294"/>
      <c r="TSX179" s="294"/>
      <c r="TSY179" s="294"/>
      <c r="TSZ179" s="294"/>
      <c r="TTA179" s="294"/>
      <c r="TTB179" s="294"/>
      <c r="TTC179" s="294"/>
      <c r="TTD179" s="294"/>
      <c r="TTE179" s="294"/>
      <c r="TTF179" s="294"/>
      <c r="TTG179" s="294"/>
      <c r="TTH179" s="294"/>
      <c r="TTI179" s="294"/>
      <c r="TTJ179" s="294"/>
      <c r="TTK179" s="294"/>
      <c r="TTL179" s="294"/>
      <c r="TTM179" s="294"/>
      <c r="TTN179" s="294"/>
      <c r="TTO179" s="294"/>
      <c r="TTP179" s="294"/>
      <c r="TTQ179" s="294"/>
      <c r="TTR179" s="294"/>
      <c r="TTS179" s="294"/>
      <c r="TTT179" s="294"/>
      <c r="TTU179" s="294"/>
      <c r="TTV179" s="294"/>
      <c r="TTW179" s="294"/>
      <c r="TTX179" s="294"/>
      <c r="TTY179" s="294"/>
      <c r="TTZ179" s="294"/>
      <c r="TUA179" s="294"/>
      <c r="TUB179" s="294"/>
      <c r="TUC179" s="294"/>
      <c r="TUD179" s="294"/>
      <c r="TUE179" s="294"/>
      <c r="TUF179" s="294"/>
      <c r="TUG179" s="294"/>
      <c r="TUH179" s="294"/>
      <c r="TUI179" s="294"/>
      <c r="TUJ179" s="294"/>
      <c r="TUK179" s="294"/>
      <c r="TUL179" s="294"/>
      <c r="TUM179" s="294"/>
      <c r="TUN179" s="294"/>
      <c r="TUO179" s="294"/>
      <c r="TUP179" s="294"/>
      <c r="TUQ179" s="294"/>
      <c r="TUX179" s="294"/>
      <c r="TUY179" s="294"/>
      <c r="TUZ179" s="294"/>
      <c r="TVA179" s="294"/>
      <c r="TVB179" s="294"/>
      <c r="TVC179" s="294"/>
      <c r="TVD179" s="294"/>
      <c r="TVE179" s="294"/>
      <c r="TVF179" s="294"/>
      <c r="TVG179" s="294"/>
      <c r="TVH179" s="294"/>
      <c r="TVI179" s="294"/>
      <c r="TVJ179" s="294"/>
      <c r="TVK179" s="294"/>
      <c r="TVL179" s="294"/>
      <c r="TVM179" s="294"/>
      <c r="TVN179" s="294"/>
      <c r="TVO179" s="294"/>
      <c r="TVP179" s="294"/>
      <c r="TVQ179" s="294"/>
      <c r="TVR179" s="294"/>
      <c r="TVS179" s="294"/>
      <c r="TVT179" s="294"/>
      <c r="TVU179" s="294"/>
      <c r="TVV179" s="294"/>
      <c r="TVW179" s="294"/>
      <c r="TVX179" s="294"/>
      <c r="TVY179" s="294"/>
      <c r="TVZ179" s="294"/>
      <c r="TWA179" s="294"/>
      <c r="TWB179" s="294"/>
      <c r="TWC179" s="294"/>
      <c r="TWD179" s="294"/>
      <c r="TWE179" s="294"/>
      <c r="TWF179" s="294"/>
      <c r="TWG179" s="294"/>
      <c r="TWH179" s="294"/>
      <c r="TWI179" s="294"/>
      <c r="TWJ179" s="294"/>
      <c r="TWK179" s="294"/>
      <c r="TWL179" s="294"/>
      <c r="TWM179" s="294"/>
      <c r="TWN179" s="294"/>
      <c r="TWO179" s="294"/>
      <c r="TWP179" s="294"/>
      <c r="TWQ179" s="294"/>
      <c r="TWR179" s="294"/>
      <c r="TWS179" s="294"/>
      <c r="TWT179" s="294"/>
      <c r="TWU179" s="294"/>
      <c r="TWV179" s="294"/>
      <c r="TWW179" s="294"/>
      <c r="TWX179" s="294"/>
      <c r="TWY179" s="294"/>
      <c r="TWZ179" s="294"/>
      <c r="TXA179" s="294"/>
      <c r="TXB179" s="294"/>
      <c r="TXC179" s="294"/>
      <c r="TXD179" s="294"/>
      <c r="TXE179" s="294"/>
      <c r="TXF179" s="294"/>
      <c r="TXG179" s="294"/>
      <c r="TXH179" s="294"/>
      <c r="TXI179" s="294"/>
      <c r="TXJ179" s="294"/>
      <c r="TXK179" s="294"/>
      <c r="TXL179" s="294"/>
      <c r="TXM179" s="294"/>
      <c r="TXN179" s="294"/>
      <c r="TXO179" s="294"/>
      <c r="TXP179" s="294"/>
      <c r="TXQ179" s="294"/>
      <c r="TXR179" s="294"/>
      <c r="TXS179" s="294"/>
      <c r="TXT179" s="294"/>
      <c r="TXU179" s="294"/>
      <c r="TXV179" s="294"/>
      <c r="TXW179" s="294"/>
      <c r="TXX179" s="294"/>
      <c r="TXY179" s="294"/>
      <c r="TXZ179" s="294"/>
      <c r="TYA179" s="294"/>
      <c r="TYB179" s="294"/>
      <c r="TYC179" s="294"/>
      <c r="TYD179" s="294"/>
      <c r="TYE179" s="294"/>
      <c r="TYF179" s="294"/>
      <c r="TYG179" s="294"/>
      <c r="TYH179" s="294"/>
      <c r="TYI179" s="294"/>
      <c r="TYJ179" s="294"/>
      <c r="TYK179" s="294"/>
      <c r="TYL179" s="294"/>
      <c r="TYM179" s="294"/>
      <c r="TYN179" s="294"/>
      <c r="TYO179" s="294"/>
      <c r="TYP179" s="294"/>
      <c r="TYQ179" s="294"/>
      <c r="TYR179" s="294"/>
      <c r="TYS179" s="294"/>
      <c r="TYT179" s="294"/>
      <c r="TYU179" s="294"/>
      <c r="TYV179" s="294"/>
      <c r="TYW179" s="294"/>
      <c r="TYX179" s="294"/>
      <c r="TYY179" s="294"/>
      <c r="TYZ179" s="294"/>
      <c r="TZA179" s="294"/>
      <c r="TZB179" s="294"/>
      <c r="TZC179" s="294"/>
      <c r="TZD179" s="294"/>
      <c r="TZE179" s="294"/>
      <c r="TZF179" s="294"/>
      <c r="TZG179" s="294"/>
      <c r="TZH179" s="294"/>
      <c r="TZI179" s="294"/>
      <c r="TZJ179" s="294"/>
      <c r="TZK179" s="294"/>
      <c r="TZL179" s="294"/>
      <c r="TZM179" s="294"/>
      <c r="TZN179" s="294"/>
      <c r="TZO179" s="294"/>
      <c r="TZP179" s="294"/>
      <c r="TZQ179" s="294"/>
      <c r="TZR179" s="294"/>
      <c r="TZS179" s="294"/>
      <c r="TZT179" s="294"/>
      <c r="TZU179" s="294"/>
      <c r="TZV179" s="294"/>
      <c r="TZW179" s="294"/>
      <c r="TZX179" s="294"/>
      <c r="TZY179" s="294"/>
      <c r="TZZ179" s="294"/>
      <c r="UAA179" s="294"/>
      <c r="UAB179" s="294"/>
      <c r="UAC179" s="294"/>
      <c r="UAD179" s="294"/>
      <c r="UAE179" s="294"/>
      <c r="UAF179" s="294"/>
      <c r="UAG179" s="294"/>
      <c r="UAH179" s="294"/>
      <c r="UAI179" s="294"/>
      <c r="UAJ179" s="294"/>
      <c r="UAK179" s="294"/>
      <c r="UAL179" s="294"/>
      <c r="UAM179" s="294"/>
      <c r="UAN179" s="294"/>
      <c r="UAO179" s="294"/>
      <c r="UAP179" s="294"/>
      <c r="UAQ179" s="294"/>
      <c r="UAR179" s="294"/>
      <c r="UAS179" s="294"/>
      <c r="UAT179" s="294"/>
      <c r="UAU179" s="294"/>
      <c r="UAV179" s="294"/>
      <c r="UAW179" s="294"/>
      <c r="UAX179" s="294"/>
      <c r="UAY179" s="294"/>
      <c r="UAZ179" s="294"/>
      <c r="UBA179" s="294"/>
      <c r="UBB179" s="294"/>
      <c r="UBC179" s="294"/>
      <c r="UBD179" s="294"/>
      <c r="UBE179" s="294"/>
      <c r="UBF179" s="294"/>
      <c r="UBG179" s="294"/>
      <c r="UBH179" s="294"/>
      <c r="UBI179" s="294"/>
      <c r="UBJ179" s="294"/>
      <c r="UBK179" s="294"/>
      <c r="UBL179" s="294"/>
      <c r="UBM179" s="294"/>
      <c r="UBN179" s="294"/>
      <c r="UBO179" s="294"/>
      <c r="UBP179" s="294"/>
      <c r="UBQ179" s="294"/>
      <c r="UBR179" s="294"/>
      <c r="UBS179" s="294"/>
      <c r="UBT179" s="294"/>
      <c r="UBU179" s="294"/>
      <c r="UBV179" s="294"/>
      <c r="UBW179" s="294"/>
      <c r="UBX179" s="294"/>
      <c r="UBY179" s="294"/>
      <c r="UBZ179" s="294"/>
      <c r="UCA179" s="294"/>
      <c r="UCB179" s="294"/>
      <c r="UCC179" s="294"/>
      <c r="UCD179" s="294"/>
      <c r="UCE179" s="294"/>
      <c r="UCF179" s="294"/>
      <c r="UCG179" s="294"/>
      <c r="UCH179" s="294"/>
      <c r="UCI179" s="294"/>
      <c r="UCJ179" s="294"/>
      <c r="UCK179" s="294"/>
      <c r="UCL179" s="294"/>
      <c r="UCM179" s="294"/>
      <c r="UCN179" s="294"/>
      <c r="UCO179" s="294"/>
      <c r="UCP179" s="294"/>
      <c r="UCQ179" s="294"/>
      <c r="UCR179" s="294"/>
      <c r="UCS179" s="294"/>
      <c r="UCT179" s="294"/>
      <c r="UCU179" s="294"/>
      <c r="UCV179" s="294"/>
      <c r="UCW179" s="294"/>
      <c r="UCX179" s="294"/>
      <c r="UCY179" s="294"/>
      <c r="UCZ179" s="294"/>
      <c r="UDA179" s="294"/>
      <c r="UDB179" s="294"/>
      <c r="UDC179" s="294"/>
      <c r="UDD179" s="294"/>
      <c r="UDE179" s="294"/>
      <c r="UDF179" s="294"/>
      <c r="UDG179" s="294"/>
      <c r="UDH179" s="294"/>
      <c r="UDI179" s="294"/>
      <c r="UDJ179" s="294"/>
      <c r="UDK179" s="294"/>
      <c r="UDL179" s="294"/>
      <c r="UDM179" s="294"/>
      <c r="UDN179" s="294"/>
      <c r="UDO179" s="294"/>
      <c r="UDP179" s="294"/>
      <c r="UDQ179" s="294"/>
      <c r="UDR179" s="294"/>
      <c r="UDS179" s="294"/>
      <c r="UDT179" s="294"/>
      <c r="UDU179" s="294"/>
      <c r="UDV179" s="294"/>
      <c r="UDW179" s="294"/>
      <c r="UDX179" s="294"/>
      <c r="UDY179" s="294"/>
      <c r="UDZ179" s="294"/>
      <c r="UEA179" s="294"/>
      <c r="UEB179" s="294"/>
      <c r="UEC179" s="294"/>
      <c r="UED179" s="294"/>
      <c r="UEE179" s="294"/>
      <c r="UEF179" s="294"/>
      <c r="UEG179" s="294"/>
      <c r="UEH179" s="294"/>
      <c r="UEI179" s="294"/>
      <c r="UEJ179" s="294"/>
      <c r="UEK179" s="294"/>
      <c r="UEL179" s="294"/>
      <c r="UEM179" s="294"/>
      <c r="UET179" s="294"/>
      <c r="UEU179" s="294"/>
      <c r="UEV179" s="294"/>
      <c r="UEW179" s="294"/>
      <c r="UEX179" s="294"/>
      <c r="UEY179" s="294"/>
      <c r="UEZ179" s="294"/>
      <c r="UFA179" s="294"/>
      <c r="UFB179" s="294"/>
      <c r="UFC179" s="294"/>
      <c r="UFD179" s="294"/>
      <c r="UFE179" s="294"/>
      <c r="UFF179" s="294"/>
      <c r="UFG179" s="294"/>
      <c r="UFH179" s="294"/>
      <c r="UFI179" s="294"/>
      <c r="UFJ179" s="294"/>
      <c r="UFK179" s="294"/>
      <c r="UFL179" s="294"/>
      <c r="UFM179" s="294"/>
      <c r="UFN179" s="294"/>
      <c r="UFO179" s="294"/>
      <c r="UFP179" s="294"/>
      <c r="UFQ179" s="294"/>
      <c r="UFR179" s="294"/>
      <c r="UFS179" s="294"/>
      <c r="UFT179" s="294"/>
      <c r="UFU179" s="294"/>
      <c r="UFV179" s="294"/>
      <c r="UFW179" s="294"/>
      <c r="UFX179" s="294"/>
      <c r="UFY179" s="294"/>
      <c r="UFZ179" s="294"/>
      <c r="UGA179" s="294"/>
      <c r="UGB179" s="294"/>
      <c r="UGC179" s="294"/>
      <c r="UGD179" s="294"/>
      <c r="UGE179" s="294"/>
      <c r="UGF179" s="294"/>
      <c r="UGG179" s="294"/>
      <c r="UGH179" s="294"/>
      <c r="UGI179" s="294"/>
      <c r="UGJ179" s="294"/>
      <c r="UGK179" s="294"/>
      <c r="UGL179" s="294"/>
      <c r="UGM179" s="294"/>
      <c r="UGN179" s="294"/>
      <c r="UGO179" s="294"/>
      <c r="UGP179" s="294"/>
      <c r="UGQ179" s="294"/>
      <c r="UGR179" s="294"/>
      <c r="UGS179" s="294"/>
      <c r="UGT179" s="294"/>
      <c r="UGU179" s="294"/>
      <c r="UGV179" s="294"/>
      <c r="UGW179" s="294"/>
      <c r="UGX179" s="294"/>
      <c r="UGY179" s="294"/>
      <c r="UGZ179" s="294"/>
      <c r="UHA179" s="294"/>
      <c r="UHB179" s="294"/>
      <c r="UHC179" s="294"/>
      <c r="UHD179" s="294"/>
      <c r="UHE179" s="294"/>
      <c r="UHF179" s="294"/>
      <c r="UHG179" s="294"/>
      <c r="UHH179" s="294"/>
      <c r="UHI179" s="294"/>
      <c r="UHJ179" s="294"/>
      <c r="UHK179" s="294"/>
      <c r="UHL179" s="294"/>
      <c r="UHM179" s="294"/>
      <c r="UHN179" s="294"/>
      <c r="UHO179" s="294"/>
      <c r="UHP179" s="294"/>
      <c r="UHQ179" s="294"/>
      <c r="UHR179" s="294"/>
      <c r="UHS179" s="294"/>
      <c r="UHT179" s="294"/>
      <c r="UHU179" s="294"/>
      <c r="UHV179" s="294"/>
      <c r="UHW179" s="294"/>
      <c r="UHX179" s="294"/>
      <c r="UHY179" s="294"/>
      <c r="UHZ179" s="294"/>
      <c r="UIA179" s="294"/>
      <c r="UIB179" s="294"/>
      <c r="UIC179" s="294"/>
      <c r="UID179" s="294"/>
      <c r="UIE179" s="294"/>
      <c r="UIF179" s="294"/>
      <c r="UIG179" s="294"/>
      <c r="UIH179" s="294"/>
      <c r="UII179" s="294"/>
      <c r="UIJ179" s="294"/>
      <c r="UIK179" s="294"/>
      <c r="UIL179" s="294"/>
      <c r="UIM179" s="294"/>
      <c r="UIN179" s="294"/>
      <c r="UIO179" s="294"/>
      <c r="UIP179" s="294"/>
      <c r="UIQ179" s="294"/>
      <c r="UIR179" s="294"/>
      <c r="UIS179" s="294"/>
      <c r="UIT179" s="294"/>
      <c r="UIU179" s="294"/>
      <c r="UIV179" s="294"/>
      <c r="UIW179" s="294"/>
      <c r="UIX179" s="294"/>
      <c r="UIY179" s="294"/>
      <c r="UIZ179" s="294"/>
      <c r="UJA179" s="294"/>
      <c r="UJB179" s="294"/>
      <c r="UJC179" s="294"/>
      <c r="UJD179" s="294"/>
      <c r="UJE179" s="294"/>
      <c r="UJF179" s="294"/>
      <c r="UJG179" s="294"/>
      <c r="UJH179" s="294"/>
      <c r="UJI179" s="294"/>
      <c r="UJJ179" s="294"/>
      <c r="UJK179" s="294"/>
      <c r="UJL179" s="294"/>
      <c r="UJM179" s="294"/>
      <c r="UJN179" s="294"/>
      <c r="UJO179" s="294"/>
      <c r="UJP179" s="294"/>
      <c r="UJQ179" s="294"/>
      <c r="UJR179" s="294"/>
      <c r="UJS179" s="294"/>
      <c r="UJT179" s="294"/>
      <c r="UJU179" s="294"/>
      <c r="UJV179" s="294"/>
      <c r="UJW179" s="294"/>
      <c r="UJX179" s="294"/>
      <c r="UJY179" s="294"/>
      <c r="UJZ179" s="294"/>
      <c r="UKA179" s="294"/>
      <c r="UKB179" s="294"/>
      <c r="UKC179" s="294"/>
      <c r="UKD179" s="294"/>
      <c r="UKE179" s="294"/>
      <c r="UKF179" s="294"/>
      <c r="UKG179" s="294"/>
      <c r="UKH179" s="294"/>
      <c r="UKI179" s="294"/>
      <c r="UKJ179" s="294"/>
      <c r="UKK179" s="294"/>
      <c r="UKL179" s="294"/>
      <c r="UKM179" s="294"/>
      <c r="UKN179" s="294"/>
      <c r="UKO179" s="294"/>
      <c r="UKP179" s="294"/>
      <c r="UKQ179" s="294"/>
      <c r="UKR179" s="294"/>
      <c r="UKS179" s="294"/>
      <c r="UKT179" s="294"/>
      <c r="UKU179" s="294"/>
      <c r="UKV179" s="294"/>
      <c r="UKW179" s="294"/>
      <c r="UKX179" s="294"/>
      <c r="UKY179" s="294"/>
      <c r="UKZ179" s="294"/>
      <c r="ULA179" s="294"/>
      <c r="ULB179" s="294"/>
      <c r="ULC179" s="294"/>
      <c r="ULD179" s="294"/>
      <c r="ULE179" s="294"/>
      <c r="ULF179" s="294"/>
      <c r="ULG179" s="294"/>
      <c r="ULH179" s="294"/>
      <c r="ULI179" s="294"/>
      <c r="ULJ179" s="294"/>
      <c r="ULK179" s="294"/>
      <c r="ULL179" s="294"/>
      <c r="ULM179" s="294"/>
      <c r="ULN179" s="294"/>
      <c r="ULO179" s="294"/>
      <c r="ULP179" s="294"/>
      <c r="ULQ179" s="294"/>
      <c r="ULR179" s="294"/>
      <c r="ULS179" s="294"/>
      <c r="ULT179" s="294"/>
      <c r="ULU179" s="294"/>
      <c r="ULV179" s="294"/>
      <c r="ULW179" s="294"/>
      <c r="ULX179" s="294"/>
      <c r="ULY179" s="294"/>
      <c r="ULZ179" s="294"/>
      <c r="UMA179" s="294"/>
      <c r="UMB179" s="294"/>
      <c r="UMC179" s="294"/>
      <c r="UMD179" s="294"/>
      <c r="UME179" s="294"/>
      <c r="UMF179" s="294"/>
      <c r="UMG179" s="294"/>
      <c r="UMH179" s="294"/>
      <c r="UMI179" s="294"/>
      <c r="UMJ179" s="294"/>
      <c r="UMK179" s="294"/>
      <c r="UML179" s="294"/>
      <c r="UMM179" s="294"/>
      <c r="UMN179" s="294"/>
      <c r="UMO179" s="294"/>
      <c r="UMP179" s="294"/>
      <c r="UMQ179" s="294"/>
      <c r="UMR179" s="294"/>
      <c r="UMS179" s="294"/>
      <c r="UMT179" s="294"/>
      <c r="UMU179" s="294"/>
      <c r="UMV179" s="294"/>
      <c r="UMW179" s="294"/>
      <c r="UMX179" s="294"/>
      <c r="UMY179" s="294"/>
      <c r="UMZ179" s="294"/>
      <c r="UNA179" s="294"/>
      <c r="UNB179" s="294"/>
      <c r="UNC179" s="294"/>
      <c r="UND179" s="294"/>
      <c r="UNE179" s="294"/>
      <c r="UNF179" s="294"/>
      <c r="UNG179" s="294"/>
      <c r="UNH179" s="294"/>
      <c r="UNI179" s="294"/>
      <c r="UNJ179" s="294"/>
      <c r="UNK179" s="294"/>
      <c r="UNL179" s="294"/>
      <c r="UNM179" s="294"/>
      <c r="UNN179" s="294"/>
      <c r="UNO179" s="294"/>
      <c r="UNP179" s="294"/>
      <c r="UNQ179" s="294"/>
      <c r="UNR179" s="294"/>
      <c r="UNS179" s="294"/>
      <c r="UNT179" s="294"/>
      <c r="UNU179" s="294"/>
      <c r="UNV179" s="294"/>
      <c r="UNW179" s="294"/>
      <c r="UNX179" s="294"/>
      <c r="UNY179" s="294"/>
      <c r="UNZ179" s="294"/>
      <c r="UOA179" s="294"/>
      <c r="UOB179" s="294"/>
      <c r="UOC179" s="294"/>
      <c r="UOD179" s="294"/>
      <c r="UOE179" s="294"/>
      <c r="UOF179" s="294"/>
      <c r="UOG179" s="294"/>
      <c r="UOH179" s="294"/>
      <c r="UOI179" s="294"/>
      <c r="UOP179" s="294"/>
      <c r="UOQ179" s="294"/>
      <c r="UOR179" s="294"/>
      <c r="UOS179" s="294"/>
      <c r="UOT179" s="294"/>
      <c r="UOU179" s="294"/>
      <c r="UOV179" s="294"/>
      <c r="UOW179" s="294"/>
      <c r="UOX179" s="294"/>
      <c r="UOY179" s="294"/>
      <c r="UOZ179" s="294"/>
      <c r="UPA179" s="294"/>
      <c r="UPB179" s="294"/>
      <c r="UPC179" s="294"/>
      <c r="UPD179" s="294"/>
      <c r="UPE179" s="294"/>
      <c r="UPF179" s="294"/>
      <c r="UPG179" s="294"/>
      <c r="UPH179" s="294"/>
      <c r="UPI179" s="294"/>
      <c r="UPJ179" s="294"/>
      <c r="UPK179" s="294"/>
      <c r="UPL179" s="294"/>
      <c r="UPM179" s="294"/>
      <c r="UPN179" s="294"/>
      <c r="UPO179" s="294"/>
      <c r="UPP179" s="294"/>
      <c r="UPQ179" s="294"/>
      <c r="UPR179" s="294"/>
      <c r="UPS179" s="294"/>
      <c r="UPT179" s="294"/>
      <c r="UPU179" s="294"/>
      <c r="UPV179" s="294"/>
      <c r="UPW179" s="294"/>
      <c r="UPX179" s="294"/>
      <c r="UPY179" s="294"/>
      <c r="UPZ179" s="294"/>
      <c r="UQA179" s="294"/>
      <c r="UQB179" s="294"/>
      <c r="UQC179" s="294"/>
      <c r="UQD179" s="294"/>
      <c r="UQE179" s="294"/>
      <c r="UQF179" s="294"/>
      <c r="UQG179" s="294"/>
      <c r="UQH179" s="294"/>
      <c r="UQI179" s="294"/>
      <c r="UQJ179" s="294"/>
      <c r="UQK179" s="294"/>
      <c r="UQL179" s="294"/>
      <c r="UQM179" s="294"/>
      <c r="UQN179" s="294"/>
      <c r="UQO179" s="294"/>
      <c r="UQP179" s="294"/>
      <c r="UQQ179" s="294"/>
      <c r="UQR179" s="294"/>
      <c r="UQS179" s="294"/>
      <c r="UQT179" s="294"/>
      <c r="UQU179" s="294"/>
      <c r="UQV179" s="294"/>
      <c r="UQW179" s="294"/>
      <c r="UQX179" s="294"/>
      <c r="UQY179" s="294"/>
      <c r="UQZ179" s="294"/>
      <c r="URA179" s="294"/>
      <c r="URB179" s="294"/>
      <c r="URC179" s="294"/>
      <c r="URD179" s="294"/>
      <c r="URE179" s="294"/>
      <c r="URF179" s="294"/>
      <c r="URG179" s="294"/>
      <c r="URH179" s="294"/>
      <c r="URI179" s="294"/>
      <c r="URJ179" s="294"/>
      <c r="URK179" s="294"/>
      <c r="URL179" s="294"/>
      <c r="URM179" s="294"/>
      <c r="URN179" s="294"/>
      <c r="URO179" s="294"/>
      <c r="URP179" s="294"/>
      <c r="URQ179" s="294"/>
      <c r="URR179" s="294"/>
      <c r="URS179" s="294"/>
      <c r="URT179" s="294"/>
      <c r="URU179" s="294"/>
      <c r="URV179" s="294"/>
      <c r="URW179" s="294"/>
      <c r="URX179" s="294"/>
      <c r="URY179" s="294"/>
      <c r="URZ179" s="294"/>
      <c r="USA179" s="294"/>
      <c r="USB179" s="294"/>
      <c r="USC179" s="294"/>
      <c r="USD179" s="294"/>
      <c r="USE179" s="294"/>
      <c r="USF179" s="294"/>
      <c r="USG179" s="294"/>
      <c r="USH179" s="294"/>
      <c r="USI179" s="294"/>
      <c r="USJ179" s="294"/>
      <c r="USK179" s="294"/>
      <c r="USL179" s="294"/>
      <c r="USM179" s="294"/>
      <c r="USN179" s="294"/>
      <c r="USO179" s="294"/>
      <c r="USP179" s="294"/>
      <c r="USQ179" s="294"/>
      <c r="USR179" s="294"/>
      <c r="USS179" s="294"/>
      <c r="UST179" s="294"/>
      <c r="USU179" s="294"/>
      <c r="USV179" s="294"/>
      <c r="USW179" s="294"/>
      <c r="USX179" s="294"/>
      <c r="USY179" s="294"/>
      <c r="USZ179" s="294"/>
      <c r="UTA179" s="294"/>
      <c r="UTB179" s="294"/>
      <c r="UTC179" s="294"/>
      <c r="UTD179" s="294"/>
      <c r="UTE179" s="294"/>
      <c r="UTF179" s="294"/>
      <c r="UTG179" s="294"/>
      <c r="UTH179" s="294"/>
      <c r="UTI179" s="294"/>
      <c r="UTJ179" s="294"/>
      <c r="UTK179" s="294"/>
      <c r="UTL179" s="294"/>
      <c r="UTM179" s="294"/>
      <c r="UTN179" s="294"/>
      <c r="UTO179" s="294"/>
      <c r="UTP179" s="294"/>
      <c r="UTQ179" s="294"/>
      <c r="UTR179" s="294"/>
      <c r="UTS179" s="294"/>
      <c r="UTT179" s="294"/>
      <c r="UTU179" s="294"/>
      <c r="UTV179" s="294"/>
      <c r="UTW179" s="294"/>
      <c r="UTX179" s="294"/>
      <c r="UTY179" s="294"/>
      <c r="UTZ179" s="294"/>
      <c r="UUA179" s="294"/>
      <c r="UUB179" s="294"/>
      <c r="UUC179" s="294"/>
      <c r="UUD179" s="294"/>
      <c r="UUE179" s="294"/>
      <c r="UUF179" s="294"/>
      <c r="UUG179" s="294"/>
      <c r="UUH179" s="294"/>
      <c r="UUI179" s="294"/>
      <c r="UUJ179" s="294"/>
      <c r="UUK179" s="294"/>
      <c r="UUL179" s="294"/>
      <c r="UUM179" s="294"/>
      <c r="UUN179" s="294"/>
      <c r="UUO179" s="294"/>
      <c r="UUP179" s="294"/>
      <c r="UUQ179" s="294"/>
      <c r="UUR179" s="294"/>
      <c r="UUS179" s="294"/>
      <c r="UUT179" s="294"/>
      <c r="UUU179" s="294"/>
      <c r="UUV179" s="294"/>
      <c r="UUW179" s="294"/>
      <c r="UUX179" s="294"/>
      <c r="UUY179" s="294"/>
      <c r="UUZ179" s="294"/>
      <c r="UVA179" s="294"/>
      <c r="UVB179" s="294"/>
      <c r="UVC179" s="294"/>
      <c r="UVD179" s="294"/>
      <c r="UVE179" s="294"/>
      <c r="UVF179" s="294"/>
      <c r="UVG179" s="294"/>
      <c r="UVH179" s="294"/>
      <c r="UVI179" s="294"/>
      <c r="UVJ179" s="294"/>
      <c r="UVK179" s="294"/>
      <c r="UVL179" s="294"/>
      <c r="UVM179" s="294"/>
      <c r="UVN179" s="294"/>
      <c r="UVO179" s="294"/>
      <c r="UVP179" s="294"/>
      <c r="UVQ179" s="294"/>
      <c r="UVR179" s="294"/>
      <c r="UVS179" s="294"/>
      <c r="UVT179" s="294"/>
      <c r="UVU179" s="294"/>
      <c r="UVV179" s="294"/>
      <c r="UVW179" s="294"/>
      <c r="UVX179" s="294"/>
      <c r="UVY179" s="294"/>
      <c r="UVZ179" s="294"/>
      <c r="UWA179" s="294"/>
      <c r="UWB179" s="294"/>
      <c r="UWC179" s="294"/>
      <c r="UWD179" s="294"/>
      <c r="UWE179" s="294"/>
      <c r="UWF179" s="294"/>
      <c r="UWG179" s="294"/>
      <c r="UWH179" s="294"/>
      <c r="UWI179" s="294"/>
      <c r="UWJ179" s="294"/>
      <c r="UWK179" s="294"/>
      <c r="UWL179" s="294"/>
      <c r="UWM179" s="294"/>
      <c r="UWN179" s="294"/>
      <c r="UWO179" s="294"/>
      <c r="UWP179" s="294"/>
      <c r="UWQ179" s="294"/>
      <c r="UWR179" s="294"/>
      <c r="UWS179" s="294"/>
      <c r="UWT179" s="294"/>
      <c r="UWU179" s="294"/>
      <c r="UWV179" s="294"/>
      <c r="UWW179" s="294"/>
      <c r="UWX179" s="294"/>
      <c r="UWY179" s="294"/>
      <c r="UWZ179" s="294"/>
      <c r="UXA179" s="294"/>
      <c r="UXB179" s="294"/>
      <c r="UXC179" s="294"/>
      <c r="UXD179" s="294"/>
      <c r="UXE179" s="294"/>
      <c r="UXF179" s="294"/>
      <c r="UXG179" s="294"/>
      <c r="UXH179" s="294"/>
      <c r="UXI179" s="294"/>
      <c r="UXJ179" s="294"/>
      <c r="UXK179" s="294"/>
      <c r="UXL179" s="294"/>
      <c r="UXM179" s="294"/>
      <c r="UXN179" s="294"/>
      <c r="UXO179" s="294"/>
      <c r="UXP179" s="294"/>
      <c r="UXQ179" s="294"/>
      <c r="UXR179" s="294"/>
      <c r="UXS179" s="294"/>
      <c r="UXT179" s="294"/>
      <c r="UXU179" s="294"/>
      <c r="UXV179" s="294"/>
      <c r="UXW179" s="294"/>
      <c r="UXX179" s="294"/>
      <c r="UXY179" s="294"/>
      <c r="UXZ179" s="294"/>
      <c r="UYA179" s="294"/>
      <c r="UYB179" s="294"/>
      <c r="UYC179" s="294"/>
      <c r="UYD179" s="294"/>
      <c r="UYE179" s="294"/>
      <c r="UYL179" s="294"/>
      <c r="UYM179" s="294"/>
      <c r="UYN179" s="294"/>
      <c r="UYO179" s="294"/>
      <c r="UYP179" s="294"/>
      <c r="UYQ179" s="294"/>
      <c r="UYR179" s="294"/>
      <c r="UYS179" s="294"/>
      <c r="UYT179" s="294"/>
      <c r="UYU179" s="294"/>
      <c r="UYV179" s="294"/>
      <c r="UYW179" s="294"/>
      <c r="UYX179" s="294"/>
      <c r="UYY179" s="294"/>
      <c r="UYZ179" s="294"/>
      <c r="UZA179" s="294"/>
      <c r="UZB179" s="294"/>
      <c r="UZC179" s="294"/>
      <c r="UZD179" s="294"/>
      <c r="UZE179" s="294"/>
      <c r="UZF179" s="294"/>
      <c r="UZG179" s="294"/>
      <c r="UZH179" s="294"/>
      <c r="UZI179" s="294"/>
      <c r="UZJ179" s="294"/>
      <c r="UZK179" s="294"/>
      <c r="UZL179" s="294"/>
      <c r="UZM179" s="294"/>
      <c r="UZN179" s="294"/>
      <c r="UZO179" s="294"/>
      <c r="UZP179" s="294"/>
      <c r="UZQ179" s="294"/>
      <c r="UZR179" s="294"/>
      <c r="UZS179" s="294"/>
      <c r="UZT179" s="294"/>
      <c r="UZU179" s="294"/>
      <c r="UZV179" s="294"/>
      <c r="UZW179" s="294"/>
      <c r="UZX179" s="294"/>
      <c r="UZY179" s="294"/>
      <c r="UZZ179" s="294"/>
      <c r="VAA179" s="294"/>
      <c r="VAB179" s="294"/>
      <c r="VAC179" s="294"/>
      <c r="VAD179" s="294"/>
      <c r="VAE179" s="294"/>
      <c r="VAF179" s="294"/>
      <c r="VAG179" s="294"/>
      <c r="VAH179" s="294"/>
      <c r="VAI179" s="294"/>
      <c r="VAJ179" s="294"/>
      <c r="VAK179" s="294"/>
      <c r="VAL179" s="294"/>
      <c r="VAM179" s="294"/>
      <c r="VAN179" s="294"/>
      <c r="VAO179" s="294"/>
      <c r="VAP179" s="294"/>
      <c r="VAQ179" s="294"/>
      <c r="VAR179" s="294"/>
      <c r="VAS179" s="294"/>
      <c r="VAT179" s="294"/>
      <c r="VAU179" s="294"/>
      <c r="VAV179" s="294"/>
      <c r="VAW179" s="294"/>
      <c r="VAX179" s="294"/>
      <c r="VAY179" s="294"/>
      <c r="VAZ179" s="294"/>
      <c r="VBA179" s="294"/>
      <c r="VBB179" s="294"/>
      <c r="VBC179" s="294"/>
      <c r="VBD179" s="294"/>
      <c r="VBE179" s="294"/>
      <c r="VBF179" s="294"/>
      <c r="VBG179" s="294"/>
      <c r="VBH179" s="294"/>
      <c r="VBI179" s="294"/>
      <c r="VBJ179" s="294"/>
      <c r="VBK179" s="294"/>
      <c r="VBL179" s="294"/>
      <c r="VBM179" s="294"/>
      <c r="VBN179" s="294"/>
      <c r="VBO179" s="294"/>
      <c r="VBP179" s="294"/>
      <c r="VBQ179" s="294"/>
      <c r="VBR179" s="294"/>
      <c r="VBS179" s="294"/>
      <c r="VBT179" s="294"/>
      <c r="VBU179" s="294"/>
      <c r="VBV179" s="294"/>
      <c r="VBW179" s="294"/>
      <c r="VBX179" s="294"/>
      <c r="VBY179" s="294"/>
      <c r="VBZ179" s="294"/>
      <c r="VCA179" s="294"/>
      <c r="VCB179" s="294"/>
      <c r="VCC179" s="294"/>
      <c r="VCD179" s="294"/>
      <c r="VCE179" s="294"/>
      <c r="VCF179" s="294"/>
      <c r="VCG179" s="294"/>
      <c r="VCH179" s="294"/>
      <c r="VCI179" s="294"/>
      <c r="VCJ179" s="294"/>
      <c r="VCK179" s="294"/>
      <c r="VCL179" s="294"/>
      <c r="VCM179" s="294"/>
      <c r="VCN179" s="294"/>
      <c r="VCO179" s="294"/>
      <c r="VCP179" s="294"/>
      <c r="VCQ179" s="294"/>
      <c r="VCR179" s="294"/>
      <c r="VCS179" s="294"/>
      <c r="VCT179" s="294"/>
      <c r="VCU179" s="294"/>
      <c r="VCV179" s="294"/>
      <c r="VCW179" s="294"/>
      <c r="VCX179" s="294"/>
      <c r="VCY179" s="294"/>
      <c r="VCZ179" s="294"/>
      <c r="VDA179" s="294"/>
      <c r="VDB179" s="294"/>
      <c r="VDC179" s="294"/>
      <c r="VDD179" s="294"/>
      <c r="VDE179" s="294"/>
      <c r="VDF179" s="294"/>
      <c r="VDG179" s="294"/>
      <c r="VDH179" s="294"/>
      <c r="VDI179" s="294"/>
      <c r="VDJ179" s="294"/>
      <c r="VDK179" s="294"/>
      <c r="VDL179" s="294"/>
      <c r="VDM179" s="294"/>
      <c r="VDN179" s="294"/>
      <c r="VDO179" s="294"/>
      <c r="VDP179" s="294"/>
      <c r="VDQ179" s="294"/>
      <c r="VDR179" s="294"/>
      <c r="VDS179" s="294"/>
      <c r="VDT179" s="294"/>
      <c r="VDU179" s="294"/>
      <c r="VDV179" s="294"/>
      <c r="VDW179" s="294"/>
      <c r="VDX179" s="294"/>
      <c r="VDY179" s="294"/>
      <c r="VDZ179" s="294"/>
      <c r="VEA179" s="294"/>
      <c r="VEB179" s="294"/>
      <c r="VEC179" s="294"/>
      <c r="VED179" s="294"/>
      <c r="VEE179" s="294"/>
      <c r="VEF179" s="294"/>
      <c r="VEG179" s="294"/>
      <c r="VEH179" s="294"/>
      <c r="VEI179" s="294"/>
      <c r="VEJ179" s="294"/>
      <c r="VEK179" s="294"/>
      <c r="VEL179" s="294"/>
      <c r="VEM179" s="294"/>
      <c r="VEN179" s="294"/>
      <c r="VEO179" s="294"/>
      <c r="VEP179" s="294"/>
      <c r="VEQ179" s="294"/>
      <c r="VER179" s="294"/>
      <c r="VES179" s="294"/>
      <c r="VET179" s="294"/>
      <c r="VEU179" s="294"/>
      <c r="VEV179" s="294"/>
      <c r="VEW179" s="294"/>
      <c r="VEX179" s="294"/>
      <c r="VEY179" s="294"/>
      <c r="VEZ179" s="294"/>
      <c r="VFA179" s="294"/>
      <c r="VFB179" s="294"/>
      <c r="VFC179" s="294"/>
      <c r="VFD179" s="294"/>
      <c r="VFE179" s="294"/>
      <c r="VFF179" s="294"/>
      <c r="VFG179" s="294"/>
      <c r="VFH179" s="294"/>
      <c r="VFI179" s="294"/>
      <c r="VFJ179" s="294"/>
      <c r="VFK179" s="294"/>
      <c r="VFL179" s="294"/>
      <c r="VFM179" s="294"/>
      <c r="VFN179" s="294"/>
      <c r="VFO179" s="294"/>
      <c r="VFP179" s="294"/>
      <c r="VFQ179" s="294"/>
      <c r="VFR179" s="294"/>
      <c r="VFS179" s="294"/>
      <c r="VFT179" s="294"/>
      <c r="VFU179" s="294"/>
      <c r="VFV179" s="294"/>
      <c r="VFW179" s="294"/>
      <c r="VFX179" s="294"/>
      <c r="VFY179" s="294"/>
      <c r="VFZ179" s="294"/>
      <c r="VGA179" s="294"/>
      <c r="VGB179" s="294"/>
      <c r="VGC179" s="294"/>
      <c r="VGD179" s="294"/>
      <c r="VGE179" s="294"/>
      <c r="VGF179" s="294"/>
      <c r="VGG179" s="294"/>
      <c r="VGH179" s="294"/>
      <c r="VGI179" s="294"/>
      <c r="VGJ179" s="294"/>
      <c r="VGK179" s="294"/>
      <c r="VGL179" s="294"/>
      <c r="VGM179" s="294"/>
      <c r="VGN179" s="294"/>
      <c r="VGO179" s="294"/>
      <c r="VGP179" s="294"/>
      <c r="VGQ179" s="294"/>
      <c r="VGR179" s="294"/>
      <c r="VGS179" s="294"/>
      <c r="VGT179" s="294"/>
      <c r="VGU179" s="294"/>
      <c r="VGV179" s="294"/>
      <c r="VGW179" s="294"/>
      <c r="VGX179" s="294"/>
      <c r="VGY179" s="294"/>
      <c r="VGZ179" s="294"/>
      <c r="VHA179" s="294"/>
      <c r="VHB179" s="294"/>
      <c r="VHC179" s="294"/>
      <c r="VHD179" s="294"/>
      <c r="VHE179" s="294"/>
      <c r="VHF179" s="294"/>
      <c r="VHG179" s="294"/>
      <c r="VHH179" s="294"/>
      <c r="VHI179" s="294"/>
      <c r="VHJ179" s="294"/>
      <c r="VHK179" s="294"/>
      <c r="VHL179" s="294"/>
      <c r="VHM179" s="294"/>
      <c r="VHN179" s="294"/>
      <c r="VHO179" s="294"/>
      <c r="VHP179" s="294"/>
      <c r="VHQ179" s="294"/>
      <c r="VHR179" s="294"/>
      <c r="VHS179" s="294"/>
      <c r="VHT179" s="294"/>
      <c r="VHU179" s="294"/>
      <c r="VHV179" s="294"/>
      <c r="VHW179" s="294"/>
      <c r="VHX179" s="294"/>
      <c r="VHY179" s="294"/>
      <c r="VHZ179" s="294"/>
      <c r="VIA179" s="294"/>
      <c r="VIH179" s="294"/>
      <c r="VII179" s="294"/>
      <c r="VIJ179" s="294"/>
      <c r="VIK179" s="294"/>
      <c r="VIL179" s="294"/>
      <c r="VIM179" s="294"/>
      <c r="VIN179" s="294"/>
      <c r="VIO179" s="294"/>
      <c r="VIP179" s="294"/>
      <c r="VIQ179" s="294"/>
      <c r="VIR179" s="294"/>
      <c r="VIS179" s="294"/>
      <c r="VIT179" s="294"/>
      <c r="VIU179" s="294"/>
      <c r="VIV179" s="294"/>
      <c r="VIW179" s="294"/>
      <c r="VIX179" s="294"/>
      <c r="VIY179" s="294"/>
      <c r="VIZ179" s="294"/>
      <c r="VJA179" s="294"/>
      <c r="VJB179" s="294"/>
      <c r="VJC179" s="294"/>
      <c r="VJD179" s="294"/>
      <c r="VJE179" s="294"/>
      <c r="VJF179" s="294"/>
      <c r="VJG179" s="294"/>
      <c r="VJH179" s="294"/>
      <c r="VJI179" s="294"/>
      <c r="VJJ179" s="294"/>
      <c r="VJK179" s="294"/>
      <c r="VJL179" s="294"/>
      <c r="VJM179" s="294"/>
      <c r="VJN179" s="294"/>
      <c r="VJO179" s="294"/>
      <c r="VJP179" s="294"/>
      <c r="VJQ179" s="294"/>
      <c r="VJR179" s="294"/>
      <c r="VJS179" s="294"/>
      <c r="VJT179" s="294"/>
      <c r="VJU179" s="294"/>
      <c r="VJV179" s="294"/>
      <c r="VJW179" s="294"/>
      <c r="VJX179" s="294"/>
      <c r="VJY179" s="294"/>
      <c r="VJZ179" s="294"/>
      <c r="VKA179" s="294"/>
      <c r="VKB179" s="294"/>
      <c r="VKC179" s="294"/>
      <c r="VKD179" s="294"/>
      <c r="VKE179" s="294"/>
      <c r="VKF179" s="294"/>
      <c r="VKG179" s="294"/>
      <c r="VKH179" s="294"/>
      <c r="VKI179" s="294"/>
      <c r="VKJ179" s="294"/>
      <c r="VKK179" s="294"/>
      <c r="VKL179" s="294"/>
      <c r="VKM179" s="294"/>
      <c r="VKN179" s="294"/>
      <c r="VKO179" s="294"/>
      <c r="VKP179" s="294"/>
      <c r="VKQ179" s="294"/>
      <c r="VKR179" s="294"/>
      <c r="VKS179" s="294"/>
      <c r="VKT179" s="294"/>
      <c r="VKU179" s="294"/>
      <c r="VKV179" s="294"/>
      <c r="VKW179" s="294"/>
      <c r="VKX179" s="294"/>
      <c r="VKY179" s="294"/>
      <c r="VKZ179" s="294"/>
      <c r="VLA179" s="294"/>
      <c r="VLB179" s="294"/>
      <c r="VLC179" s="294"/>
      <c r="VLD179" s="294"/>
      <c r="VLE179" s="294"/>
      <c r="VLF179" s="294"/>
      <c r="VLG179" s="294"/>
      <c r="VLH179" s="294"/>
      <c r="VLI179" s="294"/>
      <c r="VLJ179" s="294"/>
      <c r="VLK179" s="294"/>
      <c r="VLL179" s="294"/>
      <c r="VLM179" s="294"/>
      <c r="VLN179" s="294"/>
      <c r="VLO179" s="294"/>
      <c r="VLP179" s="294"/>
      <c r="VLQ179" s="294"/>
      <c r="VLR179" s="294"/>
      <c r="VLS179" s="294"/>
      <c r="VLT179" s="294"/>
      <c r="VLU179" s="294"/>
      <c r="VLV179" s="294"/>
      <c r="VLW179" s="294"/>
      <c r="VLX179" s="294"/>
      <c r="VLY179" s="294"/>
      <c r="VLZ179" s="294"/>
      <c r="VMA179" s="294"/>
      <c r="VMB179" s="294"/>
      <c r="VMC179" s="294"/>
      <c r="VMD179" s="294"/>
      <c r="VME179" s="294"/>
      <c r="VMF179" s="294"/>
      <c r="VMG179" s="294"/>
      <c r="VMH179" s="294"/>
      <c r="VMI179" s="294"/>
      <c r="VMJ179" s="294"/>
      <c r="VMK179" s="294"/>
      <c r="VML179" s="294"/>
      <c r="VMM179" s="294"/>
      <c r="VMN179" s="294"/>
      <c r="VMO179" s="294"/>
      <c r="VMP179" s="294"/>
      <c r="VMQ179" s="294"/>
      <c r="VMR179" s="294"/>
      <c r="VMS179" s="294"/>
      <c r="VMT179" s="294"/>
      <c r="VMU179" s="294"/>
      <c r="VMV179" s="294"/>
      <c r="VMW179" s="294"/>
      <c r="VMX179" s="294"/>
      <c r="VMY179" s="294"/>
      <c r="VMZ179" s="294"/>
      <c r="VNA179" s="294"/>
      <c r="VNB179" s="294"/>
      <c r="VNC179" s="294"/>
      <c r="VND179" s="294"/>
      <c r="VNE179" s="294"/>
      <c r="VNF179" s="294"/>
      <c r="VNG179" s="294"/>
      <c r="VNH179" s="294"/>
      <c r="VNI179" s="294"/>
      <c r="VNJ179" s="294"/>
      <c r="VNK179" s="294"/>
      <c r="VNL179" s="294"/>
      <c r="VNM179" s="294"/>
      <c r="VNN179" s="294"/>
      <c r="VNO179" s="294"/>
      <c r="VNP179" s="294"/>
      <c r="VNQ179" s="294"/>
      <c r="VNR179" s="294"/>
      <c r="VNS179" s="294"/>
      <c r="VNT179" s="294"/>
      <c r="VNU179" s="294"/>
      <c r="VNV179" s="294"/>
      <c r="VNW179" s="294"/>
      <c r="VNX179" s="294"/>
      <c r="VNY179" s="294"/>
      <c r="VNZ179" s="294"/>
      <c r="VOA179" s="294"/>
      <c r="VOB179" s="294"/>
      <c r="VOC179" s="294"/>
      <c r="VOD179" s="294"/>
      <c r="VOE179" s="294"/>
      <c r="VOF179" s="294"/>
      <c r="VOG179" s="294"/>
      <c r="VOH179" s="294"/>
      <c r="VOI179" s="294"/>
      <c r="VOJ179" s="294"/>
      <c r="VOK179" s="294"/>
      <c r="VOL179" s="294"/>
      <c r="VOM179" s="294"/>
      <c r="VON179" s="294"/>
      <c r="VOO179" s="294"/>
      <c r="VOP179" s="294"/>
      <c r="VOQ179" s="294"/>
      <c r="VOR179" s="294"/>
      <c r="VOS179" s="294"/>
      <c r="VOT179" s="294"/>
      <c r="VOU179" s="294"/>
      <c r="VOV179" s="294"/>
      <c r="VOW179" s="294"/>
      <c r="VOX179" s="294"/>
      <c r="VOY179" s="294"/>
      <c r="VOZ179" s="294"/>
      <c r="VPA179" s="294"/>
      <c r="VPB179" s="294"/>
      <c r="VPC179" s="294"/>
      <c r="VPD179" s="294"/>
      <c r="VPE179" s="294"/>
      <c r="VPF179" s="294"/>
      <c r="VPG179" s="294"/>
      <c r="VPH179" s="294"/>
      <c r="VPI179" s="294"/>
      <c r="VPJ179" s="294"/>
      <c r="VPK179" s="294"/>
      <c r="VPL179" s="294"/>
      <c r="VPM179" s="294"/>
      <c r="VPN179" s="294"/>
      <c r="VPO179" s="294"/>
      <c r="VPP179" s="294"/>
      <c r="VPQ179" s="294"/>
      <c r="VPR179" s="294"/>
      <c r="VPS179" s="294"/>
      <c r="VPT179" s="294"/>
      <c r="VPU179" s="294"/>
      <c r="VPV179" s="294"/>
      <c r="VPW179" s="294"/>
      <c r="VPX179" s="294"/>
      <c r="VPY179" s="294"/>
      <c r="VPZ179" s="294"/>
      <c r="VQA179" s="294"/>
      <c r="VQB179" s="294"/>
      <c r="VQC179" s="294"/>
      <c r="VQD179" s="294"/>
      <c r="VQE179" s="294"/>
      <c r="VQF179" s="294"/>
      <c r="VQG179" s="294"/>
      <c r="VQH179" s="294"/>
      <c r="VQI179" s="294"/>
      <c r="VQJ179" s="294"/>
      <c r="VQK179" s="294"/>
      <c r="VQL179" s="294"/>
      <c r="VQM179" s="294"/>
      <c r="VQN179" s="294"/>
      <c r="VQO179" s="294"/>
      <c r="VQP179" s="294"/>
      <c r="VQQ179" s="294"/>
      <c r="VQR179" s="294"/>
      <c r="VQS179" s="294"/>
      <c r="VQT179" s="294"/>
      <c r="VQU179" s="294"/>
      <c r="VQV179" s="294"/>
      <c r="VQW179" s="294"/>
      <c r="VQX179" s="294"/>
      <c r="VQY179" s="294"/>
      <c r="VQZ179" s="294"/>
      <c r="VRA179" s="294"/>
      <c r="VRB179" s="294"/>
      <c r="VRC179" s="294"/>
      <c r="VRD179" s="294"/>
      <c r="VRE179" s="294"/>
      <c r="VRF179" s="294"/>
      <c r="VRG179" s="294"/>
      <c r="VRH179" s="294"/>
      <c r="VRI179" s="294"/>
      <c r="VRJ179" s="294"/>
      <c r="VRK179" s="294"/>
      <c r="VRL179" s="294"/>
      <c r="VRM179" s="294"/>
      <c r="VRN179" s="294"/>
      <c r="VRO179" s="294"/>
      <c r="VRP179" s="294"/>
      <c r="VRQ179" s="294"/>
      <c r="VRR179" s="294"/>
      <c r="VRS179" s="294"/>
      <c r="VRT179" s="294"/>
      <c r="VRU179" s="294"/>
      <c r="VRV179" s="294"/>
      <c r="VRW179" s="294"/>
      <c r="VSD179" s="294"/>
      <c r="VSE179" s="294"/>
      <c r="VSF179" s="294"/>
      <c r="VSG179" s="294"/>
      <c r="VSH179" s="294"/>
      <c r="VSI179" s="294"/>
      <c r="VSJ179" s="294"/>
      <c r="VSK179" s="294"/>
      <c r="VSL179" s="294"/>
      <c r="VSM179" s="294"/>
      <c r="VSN179" s="294"/>
      <c r="VSO179" s="294"/>
      <c r="VSP179" s="294"/>
      <c r="VSQ179" s="294"/>
      <c r="VSR179" s="294"/>
      <c r="VSS179" s="294"/>
      <c r="VST179" s="294"/>
      <c r="VSU179" s="294"/>
      <c r="VSV179" s="294"/>
      <c r="VSW179" s="294"/>
      <c r="VSX179" s="294"/>
      <c r="VSY179" s="294"/>
      <c r="VSZ179" s="294"/>
      <c r="VTA179" s="294"/>
      <c r="VTB179" s="294"/>
      <c r="VTC179" s="294"/>
      <c r="VTD179" s="294"/>
      <c r="VTE179" s="294"/>
      <c r="VTF179" s="294"/>
      <c r="VTG179" s="294"/>
      <c r="VTH179" s="294"/>
      <c r="VTI179" s="294"/>
      <c r="VTJ179" s="294"/>
      <c r="VTK179" s="294"/>
      <c r="VTL179" s="294"/>
      <c r="VTM179" s="294"/>
      <c r="VTN179" s="294"/>
      <c r="VTO179" s="294"/>
      <c r="VTP179" s="294"/>
      <c r="VTQ179" s="294"/>
      <c r="VTR179" s="294"/>
      <c r="VTS179" s="294"/>
      <c r="VTT179" s="294"/>
      <c r="VTU179" s="294"/>
      <c r="VTV179" s="294"/>
      <c r="VTW179" s="294"/>
      <c r="VTX179" s="294"/>
      <c r="VTY179" s="294"/>
      <c r="VTZ179" s="294"/>
      <c r="VUA179" s="294"/>
      <c r="VUB179" s="294"/>
      <c r="VUC179" s="294"/>
      <c r="VUD179" s="294"/>
      <c r="VUE179" s="294"/>
      <c r="VUF179" s="294"/>
      <c r="VUG179" s="294"/>
      <c r="VUH179" s="294"/>
      <c r="VUI179" s="294"/>
      <c r="VUJ179" s="294"/>
      <c r="VUK179" s="294"/>
      <c r="VUL179" s="294"/>
      <c r="VUM179" s="294"/>
      <c r="VUN179" s="294"/>
      <c r="VUO179" s="294"/>
      <c r="VUP179" s="294"/>
      <c r="VUQ179" s="294"/>
      <c r="VUR179" s="294"/>
      <c r="VUS179" s="294"/>
      <c r="VUT179" s="294"/>
      <c r="VUU179" s="294"/>
      <c r="VUV179" s="294"/>
      <c r="VUW179" s="294"/>
      <c r="VUX179" s="294"/>
      <c r="VUY179" s="294"/>
      <c r="VUZ179" s="294"/>
      <c r="VVA179" s="294"/>
      <c r="VVB179" s="294"/>
      <c r="VVC179" s="294"/>
      <c r="VVD179" s="294"/>
      <c r="VVE179" s="294"/>
      <c r="VVF179" s="294"/>
      <c r="VVG179" s="294"/>
      <c r="VVH179" s="294"/>
      <c r="VVI179" s="294"/>
      <c r="VVJ179" s="294"/>
      <c r="VVK179" s="294"/>
      <c r="VVL179" s="294"/>
      <c r="VVM179" s="294"/>
      <c r="VVN179" s="294"/>
      <c r="VVO179" s="294"/>
      <c r="VVP179" s="294"/>
      <c r="VVQ179" s="294"/>
      <c r="VVR179" s="294"/>
      <c r="VVS179" s="294"/>
      <c r="VVT179" s="294"/>
      <c r="VVU179" s="294"/>
      <c r="VVV179" s="294"/>
      <c r="VVW179" s="294"/>
      <c r="VVX179" s="294"/>
      <c r="VVY179" s="294"/>
      <c r="VVZ179" s="294"/>
      <c r="VWA179" s="294"/>
      <c r="VWB179" s="294"/>
      <c r="VWC179" s="294"/>
      <c r="VWD179" s="294"/>
      <c r="VWE179" s="294"/>
      <c r="VWF179" s="294"/>
      <c r="VWG179" s="294"/>
      <c r="VWH179" s="294"/>
      <c r="VWI179" s="294"/>
      <c r="VWJ179" s="294"/>
      <c r="VWK179" s="294"/>
      <c r="VWL179" s="294"/>
      <c r="VWM179" s="294"/>
      <c r="VWN179" s="294"/>
      <c r="VWO179" s="294"/>
      <c r="VWP179" s="294"/>
      <c r="VWQ179" s="294"/>
      <c r="VWR179" s="294"/>
      <c r="VWS179" s="294"/>
      <c r="VWT179" s="294"/>
      <c r="VWU179" s="294"/>
      <c r="VWV179" s="294"/>
      <c r="VWW179" s="294"/>
      <c r="VWX179" s="294"/>
      <c r="VWY179" s="294"/>
      <c r="VWZ179" s="294"/>
      <c r="VXA179" s="294"/>
      <c r="VXB179" s="294"/>
      <c r="VXC179" s="294"/>
      <c r="VXD179" s="294"/>
      <c r="VXE179" s="294"/>
      <c r="VXF179" s="294"/>
      <c r="VXG179" s="294"/>
      <c r="VXH179" s="294"/>
      <c r="VXI179" s="294"/>
      <c r="VXJ179" s="294"/>
      <c r="VXK179" s="294"/>
      <c r="VXL179" s="294"/>
      <c r="VXM179" s="294"/>
      <c r="VXN179" s="294"/>
      <c r="VXO179" s="294"/>
      <c r="VXP179" s="294"/>
      <c r="VXQ179" s="294"/>
      <c r="VXR179" s="294"/>
      <c r="VXS179" s="294"/>
      <c r="VXT179" s="294"/>
      <c r="VXU179" s="294"/>
      <c r="VXV179" s="294"/>
      <c r="VXW179" s="294"/>
      <c r="VXX179" s="294"/>
      <c r="VXY179" s="294"/>
      <c r="VXZ179" s="294"/>
      <c r="VYA179" s="294"/>
      <c r="VYB179" s="294"/>
      <c r="VYC179" s="294"/>
      <c r="VYD179" s="294"/>
      <c r="VYE179" s="294"/>
      <c r="VYF179" s="294"/>
      <c r="VYG179" s="294"/>
      <c r="VYH179" s="294"/>
      <c r="VYI179" s="294"/>
      <c r="VYJ179" s="294"/>
      <c r="VYK179" s="294"/>
      <c r="VYL179" s="294"/>
      <c r="VYM179" s="294"/>
      <c r="VYN179" s="294"/>
      <c r="VYO179" s="294"/>
      <c r="VYP179" s="294"/>
      <c r="VYQ179" s="294"/>
      <c r="VYR179" s="294"/>
      <c r="VYS179" s="294"/>
      <c r="VYT179" s="294"/>
      <c r="VYU179" s="294"/>
      <c r="VYV179" s="294"/>
      <c r="VYW179" s="294"/>
      <c r="VYX179" s="294"/>
      <c r="VYY179" s="294"/>
      <c r="VYZ179" s="294"/>
      <c r="VZA179" s="294"/>
      <c r="VZB179" s="294"/>
      <c r="VZC179" s="294"/>
      <c r="VZD179" s="294"/>
      <c r="VZE179" s="294"/>
      <c r="VZF179" s="294"/>
      <c r="VZG179" s="294"/>
      <c r="VZH179" s="294"/>
      <c r="VZI179" s="294"/>
      <c r="VZJ179" s="294"/>
      <c r="VZK179" s="294"/>
      <c r="VZL179" s="294"/>
      <c r="VZM179" s="294"/>
      <c r="VZN179" s="294"/>
      <c r="VZO179" s="294"/>
      <c r="VZP179" s="294"/>
      <c r="VZQ179" s="294"/>
      <c r="VZR179" s="294"/>
      <c r="VZS179" s="294"/>
      <c r="VZT179" s="294"/>
      <c r="VZU179" s="294"/>
      <c r="VZV179" s="294"/>
      <c r="VZW179" s="294"/>
      <c r="VZX179" s="294"/>
      <c r="VZY179" s="294"/>
      <c r="VZZ179" s="294"/>
      <c r="WAA179" s="294"/>
      <c r="WAB179" s="294"/>
      <c r="WAC179" s="294"/>
      <c r="WAD179" s="294"/>
      <c r="WAE179" s="294"/>
      <c r="WAF179" s="294"/>
      <c r="WAG179" s="294"/>
      <c r="WAH179" s="294"/>
      <c r="WAI179" s="294"/>
      <c r="WAJ179" s="294"/>
      <c r="WAK179" s="294"/>
      <c r="WAL179" s="294"/>
      <c r="WAM179" s="294"/>
      <c r="WAN179" s="294"/>
      <c r="WAO179" s="294"/>
      <c r="WAP179" s="294"/>
      <c r="WAQ179" s="294"/>
      <c r="WAR179" s="294"/>
      <c r="WAS179" s="294"/>
      <c r="WAT179" s="294"/>
      <c r="WAU179" s="294"/>
      <c r="WAV179" s="294"/>
      <c r="WAW179" s="294"/>
      <c r="WAX179" s="294"/>
      <c r="WAY179" s="294"/>
      <c r="WAZ179" s="294"/>
      <c r="WBA179" s="294"/>
      <c r="WBB179" s="294"/>
      <c r="WBC179" s="294"/>
      <c r="WBD179" s="294"/>
      <c r="WBE179" s="294"/>
      <c r="WBF179" s="294"/>
      <c r="WBG179" s="294"/>
      <c r="WBH179" s="294"/>
      <c r="WBI179" s="294"/>
      <c r="WBJ179" s="294"/>
      <c r="WBK179" s="294"/>
      <c r="WBL179" s="294"/>
      <c r="WBM179" s="294"/>
      <c r="WBN179" s="294"/>
      <c r="WBO179" s="294"/>
      <c r="WBP179" s="294"/>
      <c r="WBQ179" s="294"/>
      <c r="WBR179" s="294"/>
      <c r="WBS179" s="294"/>
      <c r="WBZ179" s="294"/>
      <c r="WCA179" s="294"/>
      <c r="WCB179" s="294"/>
      <c r="WCC179" s="294"/>
      <c r="WCD179" s="294"/>
      <c r="WCE179" s="294"/>
      <c r="WCF179" s="294"/>
      <c r="WCG179" s="294"/>
      <c r="WCH179" s="294"/>
      <c r="WCI179" s="294"/>
      <c r="WCJ179" s="294"/>
      <c r="WCK179" s="294"/>
      <c r="WCL179" s="294"/>
      <c r="WCM179" s="294"/>
      <c r="WCN179" s="294"/>
      <c r="WCO179" s="294"/>
      <c r="WCP179" s="294"/>
      <c r="WCQ179" s="294"/>
      <c r="WCR179" s="294"/>
      <c r="WCS179" s="294"/>
      <c r="WCT179" s="294"/>
      <c r="WCU179" s="294"/>
      <c r="WCV179" s="294"/>
      <c r="WCW179" s="294"/>
      <c r="WCX179" s="294"/>
      <c r="WCY179" s="294"/>
      <c r="WCZ179" s="294"/>
      <c r="WDA179" s="294"/>
      <c r="WDB179" s="294"/>
      <c r="WDC179" s="294"/>
      <c r="WDD179" s="294"/>
      <c r="WDE179" s="294"/>
      <c r="WDF179" s="294"/>
      <c r="WDG179" s="294"/>
      <c r="WDH179" s="294"/>
      <c r="WDI179" s="294"/>
      <c r="WDJ179" s="294"/>
      <c r="WDK179" s="294"/>
      <c r="WDL179" s="294"/>
      <c r="WDM179" s="294"/>
      <c r="WDN179" s="294"/>
      <c r="WDO179" s="294"/>
      <c r="WDP179" s="294"/>
      <c r="WDQ179" s="294"/>
      <c r="WDR179" s="294"/>
      <c r="WDS179" s="294"/>
      <c r="WDT179" s="294"/>
      <c r="WDU179" s="294"/>
      <c r="WDV179" s="294"/>
      <c r="WDW179" s="294"/>
      <c r="WDX179" s="294"/>
      <c r="WDY179" s="294"/>
      <c r="WDZ179" s="294"/>
      <c r="WEA179" s="294"/>
      <c r="WEB179" s="294"/>
      <c r="WEC179" s="294"/>
      <c r="WED179" s="294"/>
      <c r="WEE179" s="294"/>
      <c r="WEF179" s="294"/>
      <c r="WEG179" s="294"/>
      <c r="WEH179" s="294"/>
      <c r="WEI179" s="294"/>
      <c r="WEJ179" s="294"/>
      <c r="WEK179" s="294"/>
      <c r="WEL179" s="294"/>
      <c r="WEM179" s="294"/>
      <c r="WEN179" s="294"/>
      <c r="WEO179" s="294"/>
      <c r="WEP179" s="294"/>
      <c r="WEQ179" s="294"/>
      <c r="WER179" s="294"/>
      <c r="WES179" s="294"/>
      <c r="WET179" s="294"/>
      <c r="WEU179" s="294"/>
      <c r="WEV179" s="294"/>
      <c r="WEW179" s="294"/>
      <c r="WEX179" s="294"/>
      <c r="WEY179" s="294"/>
      <c r="WEZ179" s="294"/>
      <c r="WFA179" s="294"/>
      <c r="WFB179" s="294"/>
      <c r="WFC179" s="294"/>
      <c r="WFD179" s="294"/>
      <c r="WFE179" s="294"/>
      <c r="WFF179" s="294"/>
      <c r="WFG179" s="294"/>
      <c r="WFH179" s="294"/>
      <c r="WFI179" s="294"/>
      <c r="WFJ179" s="294"/>
      <c r="WFK179" s="294"/>
      <c r="WFL179" s="294"/>
      <c r="WFM179" s="294"/>
      <c r="WFN179" s="294"/>
      <c r="WFO179" s="294"/>
      <c r="WFP179" s="294"/>
      <c r="WFQ179" s="294"/>
      <c r="WFR179" s="294"/>
      <c r="WFS179" s="294"/>
      <c r="WFT179" s="294"/>
      <c r="WFU179" s="294"/>
      <c r="WFV179" s="294"/>
      <c r="WFW179" s="294"/>
      <c r="WFX179" s="294"/>
      <c r="WFY179" s="294"/>
      <c r="WFZ179" s="294"/>
      <c r="WGA179" s="294"/>
      <c r="WGB179" s="294"/>
      <c r="WGC179" s="294"/>
      <c r="WGD179" s="294"/>
      <c r="WGE179" s="294"/>
      <c r="WGF179" s="294"/>
      <c r="WGG179" s="294"/>
      <c r="WGH179" s="294"/>
      <c r="WGI179" s="294"/>
      <c r="WGJ179" s="294"/>
      <c r="WGK179" s="294"/>
      <c r="WGL179" s="294"/>
      <c r="WGM179" s="294"/>
      <c r="WGN179" s="294"/>
      <c r="WGO179" s="294"/>
      <c r="WGP179" s="294"/>
      <c r="WGQ179" s="294"/>
      <c r="WGR179" s="294"/>
      <c r="WGS179" s="294"/>
      <c r="WGT179" s="294"/>
      <c r="WGU179" s="294"/>
      <c r="WGV179" s="294"/>
      <c r="WGW179" s="294"/>
      <c r="WGX179" s="294"/>
      <c r="WGY179" s="294"/>
      <c r="WGZ179" s="294"/>
      <c r="WHA179" s="294"/>
      <c r="WHB179" s="294"/>
      <c r="WHC179" s="294"/>
      <c r="WHD179" s="294"/>
      <c r="WHE179" s="294"/>
      <c r="WHF179" s="294"/>
      <c r="WHG179" s="294"/>
      <c r="WHH179" s="294"/>
      <c r="WHI179" s="294"/>
      <c r="WHJ179" s="294"/>
      <c r="WHK179" s="294"/>
      <c r="WHL179" s="294"/>
      <c r="WHM179" s="294"/>
      <c r="WHN179" s="294"/>
      <c r="WHO179" s="294"/>
      <c r="WHP179" s="294"/>
      <c r="WHQ179" s="294"/>
      <c r="WHR179" s="294"/>
      <c r="WHS179" s="294"/>
      <c r="WHT179" s="294"/>
      <c r="WHU179" s="294"/>
      <c r="WHV179" s="294"/>
      <c r="WHW179" s="294"/>
      <c r="WHX179" s="294"/>
      <c r="WHY179" s="294"/>
      <c r="WHZ179" s="294"/>
      <c r="WIA179" s="294"/>
      <c r="WIB179" s="294"/>
      <c r="WIC179" s="294"/>
      <c r="WID179" s="294"/>
      <c r="WIE179" s="294"/>
      <c r="WIF179" s="294"/>
      <c r="WIG179" s="294"/>
      <c r="WIH179" s="294"/>
      <c r="WII179" s="294"/>
      <c r="WIJ179" s="294"/>
      <c r="WIK179" s="294"/>
      <c r="WIL179" s="294"/>
      <c r="WIM179" s="294"/>
      <c r="WIN179" s="294"/>
      <c r="WIO179" s="294"/>
      <c r="WIP179" s="294"/>
      <c r="WIQ179" s="294"/>
      <c r="WIR179" s="294"/>
      <c r="WIS179" s="294"/>
      <c r="WIT179" s="294"/>
      <c r="WIU179" s="294"/>
      <c r="WIV179" s="294"/>
      <c r="WIW179" s="294"/>
      <c r="WIX179" s="294"/>
      <c r="WIY179" s="294"/>
      <c r="WIZ179" s="294"/>
      <c r="WJA179" s="294"/>
      <c r="WJB179" s="294"/>
      <c r="WJC179" s="294"/>
      <c r="WJD179" s="294"/>
      <c r="WJE179" s="294"/>
      <c r="WJF179" s="294"/>
      <c r="WJG179" s="294"/>
      <c r="WJH179" s="294"/>
      <c r="WJI179" s="294"/>
      <c r="WJJ179" s="294"/>
      <c r="WJK179" s="294"/>
      <c r="WJL179" s="294"/>
      <c r="WJM179" s="294"/>
      <c r="WJN179" s="294"/>
      <c r="WJO179" s="294"/>
      <c r="WJP179" s="294"/>
      <c r="WJQ179" s="294"/>
      <c r="WJR179" s="294"/>
      <c r="WJS179" s="294"/>
      <c r="WJT179" s="294"/>
      <c r="WJU179" s="294"/>
      <c r="WJV179" s="294"/>
      <c r="WJW179" s="294"/>
      <c r="WJX179" s="294"/>
      <c r="WJY179" s="294"/>
      <c r="WJZ179" s="294"/>
      <c r="WKA179" s="294"/>
      <c r="WKB179" s="294"/>
      <c r="WKC179" s="294"/>
      <c r="WKD179" s="294"/>
      <c r="WKE179" s="294"/>
      <c r="WKF179" s="294"/>
      <c r="WKG179" s="294"/>
      <c r="WKH179" s="294"/>
      <c r="WKI179" s="294"/>
      <c r="WKJ179" s="294"/>
      <c r="WKK179" s="294"/>
      <c r="WKL179" s="294"/>
      <c r="WKM179" s="294"/>
      <c r="WKN179" s="294"/>
      <c r="WKO179" s="294"/>
      <c r="WKP179" s="294"/>
      <c r="WKQ179" s="294"/>
      <c r="WKR179" s="294"/>
      <c r="WKS179" s="294"/>
      <c r="WKT179" s="294"/>
      <c r="WKU179" s="294"/>
      <c r="WKV179" s="294"/>
      <c r="WKW179" s="294"/>
      <c r="WKX179" s="294"/>
      <c r="WKY179" s="294"/>
      <c r="WKZ179" s="294"/>
      <c r="WLA179" s="294"/>
      <c r="WLB179" s="294"/>
      <c r="WLC179" s="294"/>
      <c r="WLD179" s="294"/>
      <c r="WLE179" s="294"/>
      <c r="WLF179" s="294"/>
      <c r="WLG179" s="294"/>
      <c r="WLH179" s="294"/>
      <c r="WLI179" s="294"/>
      <c r="WLJ179" s="294"/>
      <c r="WLK179" s="294"/>
      <c r="WLL179" s="294"/>
      <c r="WLM179" s="294"/>
      <c r="WLN179" s="294"/>
      <c r="WLO179" s="294"/>
      <c r="WLV179" s="294"/>
      <c r="WLW179" s="294"/>
      <c r="WLX179" s="294"/>
      <c r="WLY179" s="294"/>
      <c r="WLZ179" s="294"/>
      <c r="WMA179" s="294"/>
      <c r="WMB179" s="294"/>
      <c r="WMC179" s="294"/>
      <c r="WMD179" s="294"/>
      <c r="WME179" s="294"/>
      <c r="WMF179" s="294"/>
      <c r="WMG179" s="294"/>
      <c r="WMH179" s="294"/>
      <c r="WMI179" s="294"/>
      <c r="WMJ179" s="294"/>
      <c r="WMK179" s="294"/>
      <c r="WML179" s="294"/>
      <c r="WMM179" s="294"/>
      <c r="WMN179" s="294"/>
      <c r="WMO179" s="294"/>
      <c r="WMP179" s="294"/>
      <c r="WMQ179" s="294"/>
      <c r="WMR179" s="294"/>
      <c r="WMS179" s="294"/>
      <c r="WMT179" s="294"/>
      <c r="WMU179" s="294"/>
      <c r="WMV179" s="294"/>
      <c r="WMW179" s="294"/>
      <c r="WMX179" s="294"/>
      <c r="WMY179" s="294"/>
      <c r="WMZ179" s="294"/>
      <c r="WNA179" s="294"/>
      <c r="WNB179" s="294"/>
      <c r="WNC179" s="294"/>
      <c r="WND179" s="294"/>
      <c r="WNE179" s="294"/>
      <c r="WNF179" s="294"/>
      <c r="WNG179" s="294"/>
      <c r="WNH179" s="294"/>
      <c r="WNI179" s="294"/>
      <c r="WNJ179" s="294"/>
      <c r="WNK179" s="294"/>
      <c r="WNL179" s="294"/>
      <c r="WNM179" s="294"/>
      <c r="WNN179" s="294"/>
      <c r="WNO179" s="294"/>
      <c r="WNP179" s="294"/>
      <c r="WNQ179" s="294"/>
      <c r="WNR179" s="294"/>
      <c r="WNS179" s="294"/>
      <c r="WNT179" s="294"/>
      <c r="WNU179" s="294"/>
      <c r="WNV179" s="294"/>
      <c r="WNW179" s="294"/>
      <c r="WNX179" s="294"/>
      <c r="WNY179" s="294"/>
      <c r="WNZ179" s="294"/>
      <c r="WOA179" s="294"/>
      <c r="WOB179" s="294"/>
      <c r="WOC179" s="294"/>
      <c r="WOD179" s="294"/>
      <c r="WOE179" s="294"/>
      <c r="WOF179" s="294"/>
      <c r="WOG179" s="294"/>
      <c r="WOH179" s="294"/>
      <c r="WOI179" s="294"/>
      <c r="WOJ179" s="294"/>
      <c r="WOK179" s="294"/>
      <c r="WOL179" s="294"/>
      <c r="WOM179" s="294"/>
      <c r="WON179" s="294"/>
      <c r="WOO179" s="294"/>
      <c r="WOP179" s="294"/>
      <c r="WOQ179" s="294"/>
      <c r="WOR179" s="294"/>
      <c r="WOS179" s="294"/>
      <c r="WOT179" s="294"/>
      <c r="WOU179" s="294"/>
      <c r="WOV179" s="294"/>
      <c r="WOW179" s="294"/>
      <c r="WOX179" s="294"/>
      <c r="WOY179" s="294"/>
      <c r="WOZ179" s="294"/>
      <c r="WPA179" s="294"/>
      <c r="WPB179" s="294"/>
      <c r="WPC179" s="294"/>
      <c r="WPD179" s="294"/>
      <c r="WPE179" s="294"/>
      <c r="WPF179" s="294"/>
      <c r="WPG179" s="294"/>
      <c r="WPH179" s="294"/>
      <c r="WPI179" s="294"/>
      <c r="WPJ179" s="294"/>
      <c r="WPK179" s="294"/>
      <c r="WPL179" s="294"/>
      <c r="WPM179" s="294"/>
      <c r="WPN179" s="294"/>
      <c r="WPO179" s="294"/>
      <c r="WPP179" s="294"/>
      <c r="WPQ179" s="294"/>
      <c r="WPR179" s="294"/>
      <c r="WPS179" s="294"/>
      <c r="WPT179" s="294"/>
      <c r="WPU179" s="294"/>
      <c r="WPV179" s="294"/>
      <c r="WPW179" s="294"/>
      <c r="WPX179" s="294"/>
      <c r="WPY179" s="294"/>
      <c r="WPZ179" s="294"/>
      <c r="WQA179" s="294"/>
      <c r="WQB179" s="294"/>
      <c r="WQC179" s="294"/>
      <c r="WQD179" s="294"/>
      <c r="WQE179" s="294"/>
      <c r="WQF179" s="294"/>
      <c r="WQG179" s="294"/>
      <c r="WQH179" s="294"/>
      <c r="WQI179" s="294"/>
      <c r="WQJ179" s="294"/>
      <c r="WQK179" s="294"/>
      <c r="WQL179" s="294"/>
      <c r="WQM179" s="294"/>
      <c r="WQN179" s="294"/>
      <c r="WQO179" s="294"/>
      <c r="WQP179" s="294"/>
      <c r="WQQ179" s="294"/>
      <c r="WQR179" s="294"/>
      <c r="WQS179" s="294"/>
      <c r="WQT179" s="294"/>
      <c r="WQU179" s="294"/>
      <c r="WQV179" s="294"/>
      <c r="WQW179" s="294"/>
      <c r="WQX179" s="294"/>
      <c r="WQY179" s="294"/>
      <c r="WQZ179" s="294"/>
      <c r="WRA179" s="294"/>
      <c r="WRB179" s="294"/>
      <c r="WRC179" s="294"/>
      <c r="WRD179" s="294"/>
      <c r="WRE179" s="294"/>
      <c r="WRF179" s="294"/>
      <c r="WRG179" s="294"/>
      <c r="WRH179" s="294"/>
      <c r="WRI179" s="294"/>
      <c r="WRJ179" s="294"/>
      <c r="WRK179" s="294"/>
      <c r="WRL179" s="294"/>
      <c r="WRM179" s="294"/>
      <c r="WRN179" s="294"/>
      <c r="WRO179" s="294"/>
      <c r="WRP179" s="294"/>
      <c r="WRQ179" s="294"/>
      <c r="WRR179" s="294"/>
      <c r="WRS179" s="294"/>
      <c r="WRT179" s="294"/>
      <c r="WRU179" s="294"/>
      <c r="WRV179" s="294"/>
      <c r="WRW179" s="294"/>
      <c r="WRX179" s="294"/>
      <c r="WRY179" s="294"/>
      <c r="WRZ179" s="294"/>
      <c r="WSA179" s="294"/>
      <c r="WSB179" s="294"/>
      <c r="WSC179" s="294"/>
      <c r="WSD179" s="294"/>
      <c r="WSE179" s="294"/>
      <c r="WSF179" s="294"/>
      <c r="WSG179" s="294"/>
      <c r="WSH179" s="294"/>
      <c r="WSI179" s="294"/>
      <c r="WSJ179" s="294"/>
      <c r="WSK179" s="294"/>
      <c r="WSL179" s="294"/>
      <c r="WSM179" s="294"/>
      <c r="WSN179" s="294"/>
      <c r="WSO179" s="294"/>
      <c r="WSP179" s="294"/>
      <c r="WSQ179" s="294"/>
      <c r="WSR179" s="294"/>
      <c r="WSS179" s="294"/>
      <c r="WST179" s="294"/>
      <c r="WSU179" s="294"/>
      <c r="WSV179" s="294"/>
      <c r="WSW179" s="294"/>
      <c r="WSX179" s="294"/>
      <c r="WSY179" s="294"/>
      <c r="WSZ179" s="294"/>
      <c r="WTA179" s="294"/>
      <c r="WTB179" s="294"/>
      <c r="WTC179" s="294"/>
      <c r="WTD179" s="294"/>
      <c r="WTE179" s="294"/>
      <c r="WTF179" s="294"/>
      <c r="WTG179" s="294"/>
      <c r="WTH179" s="294"/>
      <c r="WTI179" s="294"/>
      <c r="WTJ179" s="294"/>
      <c r="WTK179" s="294"/>
      <c r="WTL179" s="294"/>
      <c r="WTM179" s="294"/>
      <c r="WTN179" s="294"/>
      <c r="WTO179" s="294"/>
      <c r="WTP179" s="294"/>
      <c r="WTQ179" s="294"/>
      <c r="WTR179" s="294"/>
      <c r="WTS179" s="294"/>
      <c r="WTT179" s="294"/>
      <c r="WTU179" s="294"/>
      <c r="WTV179" s="294"/>
      <c r="WTW179" s="294"/>
      <c r="WTX179" s="294"/>
      <c r="WTY179" s="294"/>
      <c r="WTZ179" s="294"/>
      <c r="WUA179" s="294"/>
      <c r="WUB179" s="294"/>
      <c r="WUC179" s="294"/>
      <c r="WUD179" s="294"/>
      <c r="WUE179" s="294"/>
      <c r="WUF179" s="294"/>
      <c r="WUG179" s="294"/>
      <c r="WUH179" s="294"/>
      <c r="WUI179" s="294"/>
      <c r="WUJ179" s="294"/>
      <c r="WUK179" s="294"/>
      <c r="WUL179" s="294"/>
      <c r="WUM179" s="294"/>
      <c r="WUN179" s="294"/>
      <c r="WUO179" s="294"/>
      <c r="WUP179" s="294"/>
      <c r="WUQ179" s="294"/>
      <c r="WUR179" s="294"/>
      <c r="WUS179" s="294"/>
      <c r="WUT179" s="294"/>
      <c r="WUU179" s="294"/>
      <c r="WUV179" s="294"/>
      <c r="WUW179" s="294"/>
      <c r="WUX179" s="294"/>
      <c r="WUY179" s="294"/>
      <c r="WUZ179" s="294"/>
      <c r="WVA179" s="294"/>
      <c r="WVB179" s="294"/>
      <c r="WVC179" s="294"/>
      <c r="WVD179" s="294"/>
      <c r="WVE179" s="294"/>
      <c r="WVF179" s="294"/>
      <c r="WVG179" s="294"/>
      <c r="WVH179" s="294"/>
      <c r="WVI179" s="294"/>
      <c r="WVJ179" s="294"/>
      <c r="WVK179" s="294"/>
      <c r="WVR179" s="294"/>
      <c r="WVS179" s="294"/>
      <c r="WVT179" s="294"/>
      <c r="WVU179" s="294"/>
      <c r="WVV179" s="294"/>
      <c r="WVW179" s="294"/>
      <c r="WVX179" s="294"/>
      <c r="WVY179" s="294"/>
      <c r="WVZ179" s="294"/>
      <c r="WWA179" s="294"/>
      <c r="WWB179" s="294"/>
      <c r="WWC179" s="294"/>
      <c r="WWD179" s="294"/>
      <c r="WWE179" s="294"/>
      <c r="WWF179" s="294"/>
      <c r="WWG179" s="294"/>
      <c r="WWH179" s="294"/>
      <c r="WWI179" s="294"/>
      <c r="WWJ179" s="294"/>
      <c r="WWK179" s="294"/>
      <c r="WWL179" s="294"/>
      <c r="WWM179" s="294"/>
      <c r="WWN179" s="294"/>
      <c r="WWO179" s="294"/>
      <c r="WWP179" s="294"/>
      <c r="WWQ179" s="294"/>
      <c r="WWR179" s="294"/>
      <c r="WWS179" s="294"/>
      <c r="WWT179" s="294"/>
      <c r="WWU179" s="294"/>
      <c r="WWV179" s="294"/>
      <c r="WWW179" s="294"/>
      <c r="WWX179" s="294"/>
      <c r="WWY179" s="294"/>
      <c r="WWZ179" s="294"/>
      <c r="WXA179" s="294"/>
      <c r="WXB179" s="294"/>
      <c r="WXC179" s="294"/>
      <c r="WXD179" s="294"/>
      <c r="WXE179" s="294"/>
      <c r="WXF179" s="294"/>
      <c r="WXG179" s="294"/>
      <c r="WXH179" s="294"/>
      <c r="WXI179" s="294"/>
      <c r="WXJ179" s="294"/>
      <c r="WXK179" s="294"/>
      <c r="WXL179" s="294"/>
      <c r="WXM179" s="294"/>
      <c r="WXN179" s="294"/>
      <c r="WXO179" s="294"/>
      <c r="WXP179" s="294"/>
      <c r="WXQ179" s="294"/>
      <c r="WXR179" s="294"/>
      <c r="WXS179" s="294"/>
      <c r="WXT179" s="294"/>
      <c r="WXU179" s="294"/>
      <c r="WXV179" s="294"/>
      <c r="WXW179" s="294"/>
      <c r="WXX179" s="294"/>
      <c r="WXY179" s="294"/>
      <c r="WXZ179" s="294"/>
      <c r="WYA179" s="294"/>
      <c r="WYB179" s="294"/>
      <c r="WYC179" s="294"/>
      <c r="WYD179" s="294"/>
      <c r="WYE179" s="294"/>
      <c r="WYF179" s="294"/>
      <c r="WYG179" s="294"/>
      <c r="WYH179" s="294"/>
      <c r="WYI179" s="294"/>
      <c r="WYJ179" s="294"/>
      <c r="WYK179" s="294"/>
      <c r="WYL179" s="294"/>
      <c r="WYM179" s="294"/>
      <c r="WYN179" s="294"/>
      <c r="WYO179" s="294"/>
      <c r="WYP179" s="294"/>
      <c r="WYQ179" s="294"/>
      <c r="WYR179" s="294"/>
      <c r="WYS179" s="294"/>
      <c r="WYT179" s="294"/>
      <c r="WYU179" s="294"/>
      <c r="WYV179" s="294"/>
      <c r="WYW179" s="294"/>
      <c r="WYX179" s="294"/>
      <c r="WYY179" s="294"/>
      <c r="WYZ179" s="294"/>
      <c r="WZA179" s="294"/>
      <c r="WZB179" s="294"/>
      <c r="WZC179" s="294"/>
      <c r="WZD179" s="294"/>
      <c r="WZE179" s="294"/>
      <c r="WZF179" s="294"/>
      <c r="WZG179" s="294"/>
      <c r="WZH179" s="294"/>
      <c r="WZI179" s="294"/>
      <c r="WZJ179" s="294"/>
      <c r="WZK179" s="294"/>
      <c r="WZL179" s="294"/>
      <c r="WZM179" s="294"/>
      <c r="WZN179" s="294"/>
      <c r="WZO179" s="294"/>
      <c r="WZP179" s="294"/>
      <c r="WZQ179" s="294"/>
      <c r="WZR179" s="294"/>
      <c r="WZS179" s="294"/>
      <c r="WZT179" s="294"/>
      <c r="WZU179" s="294"/>
      <c r="WZV179" s="294"/>
      <c r="WZW179" s="294"/>
      <c r="WZX179" s="294"/>
      <c r="WZY179" s="294"/>
      <c r="WZZ179" s="294"/>
      <c r="XAA179" s="294"/>
      <c r="XAB179" s="294"/>
      <c r="XAC179" s="294"/>
      <c r="XAD179" s="294"/>
      <c r="XAE179" s="294"/>
      <c r="XAF179" s="294"/>
      <c r="XAG179" s="294"/>
      <c r="XAH179" s="294"/>
      <c r="XAI179" s="294"/>
      <c r="XAJ179" s="294"/>
      <c r="XAK179" s="294"/>
      <c r="XAL179" s="294"/>
      <c r="XAM179" s="294"/>
      <c r="XAN179" s="294"/>
      <c r="XAO179" s="294"/>
      <c r="XAP179" s="294"/>
      <c r="XAQ179" s="294"/>
      <c r="XAR179" s="294"/>
      <c r="XAS179" s="294"/>
      <c r="XAT179" s="294"/>
      <c r="XAU179" s="294"/>
      <c r="XAV179" s="294"/>
      <c r="XAW179" s="294"/>
      <c r="XAX179" s="294"/>
      <c r="XAY179" s="294"/>
      <c r="XAZ179" s="294"/>
      <c r="XBA179" s="294"/>
      <c r="XBB179" s="294"/>
      <c r="XBC179" s="294"/>
      <c r="XBD179" s="294"/>
      <c r="XBE179" s="294"/>
      <c r="XBF179" s="294"/>
      <c r="XBG179" s="294"/>
      <c r="XBH179" s="294"/>
      <c r="XBI179" s="294"/>
      <c r="XBJ179" s="294"/>
      <c r="XBK179" s="294"/>
      <c r="XBL179" s="294"/>
      <c r="XBM179" s="294"/>
      <c r="XBN179" s="294"/>
      <c r="XBO179" s="294"/>
      <c r="XBP179" s="294"/>
      <c r="XBQ179" s="294"/>
      <c r="XBR179" s="294"/>
      <c r="XBS179" s="294"/>
      <c r="XBT179" s="294"/>
      <c r="XBU179" s="294"/>
      <c r="XBV179" s="294"/>
      <c r="XBW179" s="294"/>
      <c r="XBX179" s="294"/>
      <c r="XBY179" s="294"/>
      <c r="XBZ179" s="294"/>
      <c r="XCA179" s="294"/>
      <c r="XCB179" s="294"/>
      <c r="XCC179" s="294"/>
      <c r="XCD179" s="294"/>
      <c r="XCE179" s="294"/>
      <c r="XCF179" s="294"/>
      <c r="XCG179" s="294"/>
      <c r="XCH179" s="294"/>
      <c r="XCI179" s="294"/>
      <c r="XCJ179" s="294"/>
      <c r="XCK179" s="294"/>
      <c r="XCL179" s="294"/>
      <c r="XCM179" s="294"/>
      <c r="XCN179" s="294"/>
      <c r="XCO179" s="294"/>
      <c r="XCP179" s="294"/>
      <c r="XCQ179" s="294"/>
      <c r="XCR179" s="294"/>
      <c r="XCS179" s="294"/>
      <c r="XCT179" s="294"/>
      <c r="XCU179" s="294"/>
      <c r="XCV179" s="294"/>
      <c r="XCW179" s="294"/>
      <c r="XCX179" s="294"/>
      <c r="XCY179" s="294"/>
      <c r="XCZ179" s="294"/>
      <c r="XDA179" s="294"/>
      <c r="XDB179" s="294"/>
      <c r="XDC179" s="294"/>
      <c r="XDD179" s="294"/>
      <c r="XDE179" s="294"/>
      <c r="XDF179" s="294"/>
      <c r="XDG179" s="294"/>
      <c r="XDH179" s="294"/>
      <c r="XDI179" s="294"/>
      <c r="XDJ179" s="294"/>
      <c r="XDK179" s="294"/>
      <c r="XDL179" s="294"/>
      <c r="XDM179" s="294"/>
      <c r="XDN179" s="294"/>
      <c r="XDO179" s="294"/>
      <c r="XDP179" s="294"/>
      <c r="XDQ179" s="294"/>
      <c r="XDR179" s="294"/>
      <c r="XDS179" s="294"/>
      <c r="XDT179" s="294"/>
      <c r="XDU179" s="294"/>
      <c r="XDV179" s="294"/>
      <c r="XDW179" s="294"/>
      <c r="XDX179" s="294"/>
      <c r="XDY179" s="294"/>
      <c r="XDZ179" s="294"/>
      <c r="XEA179" s="294"/>
      <c r="XEB179" s="294"/>
      <c r="XEC179" s="294"/>
      <c r="XED179" s="294"/>
      <c r="XEE179" s="294"/>
      <c r="XEF179" s="294"/>
      <c r="XEG179" s="294"/>
      <c r="XEH179" s="294"/>
      <c r="XEI179" s="294"/>
      <c r="XEJ179" s="294"/>
      <c r="XEK179" s="294"/>
      <c r="XEL179" s="294"/>
      <c r="XEM179" s="294"/>
      <c r="XEN179" s="294"/>
      <c r="XEO179" s="294"/>
      <c r="XEP179" s="294"/>
      <c r="XEQ179" s="294"/>
      <c r="XER179" s="294"/>
      <c r="XES179" s="294"/>
      <c r="XET179" s="294"/>
      <c r="XEU179" s="294"/>
      <c r="XEV179" s="294"/>
      <c r="XEW179" s="294"/>
      <c r="XEX179" s="294"/>
      <c r="XEY179" s="294"/>
      <c r="XEZ179" s="294"/>
      <c r="XFA179" s="294"/>
      <c r="XFB179" s="294"/>
      <c r="XFC179" s="294"/>
      <c r="XFD179" s="298"/>
    </row>
    <row r="180" spans="1:16384" ht="30.6" x14ac:dyDescent="0.3">
      <c r="A180" s="376" t="s">
        <v>142</v>
      </c>
      <c r="B180" s="400">
        <v>3210000000</v>
      </c>
      <c r="C180" s="400">
        <v>600</v>
      </c>
      <c r="D180" s="637">
        <f>10000000+1000000</f>
        <v>11000000</v>
      </c>
      <c r="E180" s="385">
        <v>10000000</v>
      </c>
      <c r="F180" s="385">
        <v>10000000</v>
      </c>
      <c r="G180" s="287">
        <v>1000000</v>
      </c>
      <c r="L180" s="618"/>
      <c r="M180" s="618"/>
      <c r="N180" s="619"/>
      <c r="O180" s="619"/>
      <c r="P180" s="619"/>
      <c r="Q180" s="619"/>
      <c r="R180" s="619"/>
      <c r="S180" s="619"/>
      <c r="T180" s="619"/>
      <c r="U180" s="619"/>
      <c r="V180" s="619"/>
      <c r="W180" s="619"/>
      <c r="X180" s="619"/>
    </row>
    <row r="181" spans="1:16384" ht="46.8" x14ac:dyDescent="0.3">
      <c r="A181" s="477" t="s">
        <v>500</v>
      </c>
      <c r="B181" s="478">
        <v>2200000000</v>
      </c>
      <c r="C181" s="479"/>
      <c r="D181" s="342">
        <f t="shared" ref="D181:F182" si="1">D182</f>
        <v>3850000</v>
      </c>
      <c r="E181" s="342">
        <f t="shared" si="1"/>
        <v>4017760</v>
      </c>
      <c r="F181" s="342">
        <f t="shared" si="1"/>
        <v>4185520</v>
      </c>
      <c r="L181" s="618"/>
      <c r="M181" s="618"/>
      <c r="N181" s="619"/>
      <c r="O181" s="619"/>
      <c r="P181" s="619"/>
      <c r="Q181" s="619"/>
      <c r="R181" s="619"/>
      <c r="S181" s="619"/>
      <c r="T181" s="619"/>
      <c r="U181" s="619"/>
      <c r="V181" s="619"/>
      <c r="W181" s="619"/>
      <c r="X181" s="619"/>
    </row>
    <row r="182" spans="1:16384" ht="46.8" x14ac:dyDescent="0.3">
      <c r="A182" s="397" t="s">
        <v>587</v>
      </c>
      <c r="B182" s="396">
        <v>2220000000</v>
      </c>
      <c r="C182" s="396"/>
      <c r="D182" s="380">
        <f t="shared" si="1"/>
        <v>3850000</v>
      </c>
      <c r="E182" s="380">
        <f t="shared" si="1"/>
        <v>4017760</v>
      </c>
      <c r="F182" s="380">
        <f t="shared" si="1"/>
        <v>4185520</v>
      </c>
      <c r="L182" s="618"/>
      <c r="M182" s="618"/>
      <c r="N182" s="619"/>
      <c r="O182" s="619"/>
      <c r="P182" s="619"/>
      <c r="Q182" s="619"/>
      <c r="R182" s="619"/>
      <c r="S182" s="619"/>
      <c r="T182" s="619"/>
      <c r="U182" s="619"/>
      <c r="V182" s="619"/>
      <c r="W182" s="619"/>
      <c r="X182" s="619"/>
    </row>
    <row r="183" spans="1:16384" ht="30.6" x14ac:dyDescent="0.3">
      <c r="A183" s="376" t="s">
        <v>586</v>
      </c>
      <c r="B183" s="395">
        <v>2220000000</v>
      </c>
      <c r="C183" s="395">
        <v>200</v>
      </c>
      <c r="D183" s="637">
        <v>3850000</v>
      </c>
      <c r="E183" s="385">
        <v>4017760</v>
      </c>
      <c r="F183" s="385">
        <v>4185520</v>
      </c>
      <c r="L183" s="618"/>
      <c r="M183" s="618"/>
      <c r="N183" s="619"/>
      <c r="O183" s="619"/>
      <c r="P183" s="619"/>
      <c r="Q183" s="619"/>
      <c r="R183" s="619"/>
      <c r="S183" s="619"/>
      <c r="T183" s="619"/>
      <c r="U183" s="619"/>
      <c r="V183" s="619"/>
      <c r="W183" s="619"/>
      <c r="X183" s="619"/>
    </row>
    <row r="184" spans="1:16384" ht="31.2" x14ac:dyDescent="0.3">
      <c r="A184" s="55" t="s">
        <v>709</v>
      </c>
      <c r="B184" s="478">
        <v>2900000000</v>
      </c>
      <c r="C184" s="480"/>
      <c r="D184" s="342">
        <f>D185+D188</f>
        <v>3482700.77</v>
      </c>
      <c r="E184" s="342">
        <f>E185+E188</f>
        <v>3131627</v>
      </c>
      <c r="F184" s="342">
        <f>F185+F188</f>
        <v>3139590</v>
      </c>
      <c r="G184" s="431"/>
      <c r="H184" s="432"/>
      <c r="I184" s="432"/>
      <c r="J184" s="431"/>
      <c r="K184" s="431"/>
      <c r="L184" s="692"/>
      <c r="M184" s="692"/>
      <c r="N184" s="693"/>
      <c r="O184" s="693"/>
      <c r="P184" s="693"/>
      <c r="Q184" s="693"/>
      <c r="R184" s="693"/>
      <c r="S184" s="693"/>
      <c r="T184" s="693"/>
      <c r="U184" s="693"/>
      <c r="V184" s="693"/>
      <c r="W184" s="693"/>
      <c r="X184" s="693"/>
      <c r="Y184" s="432"/>
      <c r="Z184" s="432"/>
      <c r="AA184" s="432"/>
      <c r="AB184" s="432"/>
      <c r="AC184" s="432"/>
      <c r="AD184" s="432"/>
      <c r="AE184" s="432"/>
      <c r="AF184" s="432"/>
      <c r="AG184" s="432"/>
      <c r="AH184" s="432"/>
      <c r="AI184" s="432"/>
      <c r="AJ184" s="432"/>
      <c r="AK184" s="432"/>
      <c r="AL184" s="432"/>
      <c r="AM184" s="432"/>
      <c r="AN184" s="432"/>
      <c r="AO184" s="432"/>
      <c r="AP184" s="432"/>
      <c r="AQ184" s="432"/>
      <c r="AR184" s="432"/>
      <c r="AS184" s="432"/>
      <c r="AT184" s="432"/>
      <c r="AU184" s="432"/>
      <c r="AV184" s="432"/>
      <c r="AW184" s="432"/>
      <c r="AX184" s="432"/>
      <c r="AY184" s="432"/>
      <c r="AZ184" s="432"/>
      <c r="BA184" s="432"/>
      <c r="BB184" s="432"/>
      <c r="BC184" s="432"/>
      <c r="BD184" s="432"/>
      <c r="BE184" s="432"/>
      <c r="BF184" s="432"/>
      <c r="BG184" s="432"/>
      <c r="BH184" s="432"/>
      <c r="BI184" s="432"/>
      <c r="BJ184" s="432"/>
      <c r="BK184" s="432"/>
      <c r="BL184" s="432"/>
      <c r="BM184" s="432"/>
      <c r="BN184" s="432"/>
      <c r="BO184" s="432"/>
      <c r="BP184" s="432"/>
      <c r="BQ184" s="432"/>
      <c r="BR184" s="432"/>
      <c r="BS184" s="432"/>
      <c r="BT184" s="432"/>
      <c r="BU184" s="432"/>
      <c r="BV184" s="432"/>
      <c r="BW184" s="432"/>
      <c r="BX184" s="432"/>
      <c r="BY184" s="432"/>
      <c r="BZ184" s="432"/>
      <c r="CA184" s="432"/>
      <c r="CB184" s="432"/>
      <c r="CC184" s="432"/>
      <c r="CD184" s="432"/>
      <c r="CE184" s="432"/>
      <c r="CF184" s="432"/>
      <c r="CG184" s="432"/>
      <c r="CH184" s="432"/>
      <c r="CI184" s="432"/>
      <c r="CJ184" s="432"/>
      <c r="CK184" s="432"/>
      <c r="CL184" s="432"/>
      <c r="CM184" s="432"/>
      <c r="CN184" s="432"/>
      <c r="CO184" s="432"/>
      <c r="CP184" s="432"/>
      <c r="CQ184" s="432"/>
      <c r="CR184" s="432"/>
      <c r="CS184" s="432"/>
      <c r="CT184" s="432"/>
      <c r="CU184" s="432"/>
      <c r="CV184" s="432"/>
      <c r="CW184" s="432"/>
      <c r="CX184" s="432"/>
      <c r="CY184" s="432"/>
      <c r="CZ184" s="432"/>
      <c r="DA184" s="432"/>
      <c r="DB184" s="432"/>
      <c r="DC184" s="432"/>
      <c r="DD184" s="432"/>
      <c r="DE184" s="432"/>
      <c r="DF184" s="432"/>
      <c r="DG184" s="432"/>
      <c r="DH184" s="432"/>
      <c r="DI184" s="432"/>
      <c r="DJ184" s="432"/>
      <c r="DK184" s="432"/>
      <c r="DL184" s="432"/>
      <c r="DM184" s="432"/>
      <c r="DN184" s="432"/>
      <c r="DO184" s="432"/>
      <c r="DP184" s="432"/>
      <c r="DQ184" s="432"/>
      <c r="DR184" s="432"/>
      <c r="DS184" s="432"/>
      <c r="DT184" s="432"/>
      <c r="DU184" s="432"/>
      <c r="DV184" s="432"/>
      <c r="DW184" s="432"/>
      <c r="DX184" s="432"/>
      <c r="DY184" s="432"/>
      <c r="DZ184" s="432"/>
      <c r="EA184" s="432"/>
      <c r="EB184" s="432"/>
      <c r="EC184" s="432"/>
      <c r="ED184" s="432"/>
      <c r="EE184" s="432"/>
      <c r="EF184" s="432"/>
      <c r="EG184" s="432"/>
      <c r="EH184" s="432"/>
      <c r="EI184" s="432"/>
      <c r="EJ184" s="432"/>
      <c r="EK184" s="432"/>
      <c r="EL184" s="432"/>
      <c r="EM184" s="432"/>
      <c r="EN184" s="432"/>
      <c r="EO184" s="432"/>
      <c r="EP184" s="432"/>
      <c r="EQ184" s="432"/>
      <c r="ER184" s="432"/>
      <c r="ES184" s="432"/>
      <c r="ET184" s="432"/>
      <c r="EU184" s="432"/>
      <c r="EV184" s="432"/>
      <c r="EW184" s="432"/>
      <c r="EX184" s="432"/>
      <c r="EY184" s="432"/>
      <c r="EZ184" s="432"/>
      <c r="FA184" s="432"/>
      <c r="FB184" s="432"/>
      <c r="FC184" s="432"/>
      <c r="FD184" s="432"/>
      <c r="FE184" s="432"/>
      <c r="FF184" s="432"/>
      <c r="FG184" s="432"/>
      <c r="FH184" s="432"/>
      <c r="FI184" s="432"/>
      <c r="FJ184" s="432"/>
      <c r="FK184" s="432"/>
      <c r="FL184" s="432"/>
      <c r="FM184" s="432"/>
      <c r="FN184" s="432"/>
      <c r="FO184" s="432"/>
      <c r="FP184" s="432"/>
      <c r="FQ184" s="432"/>
      <c r="FR184" s="432"/>
      <c r="FS184" s="432"/>
      <c r="FT184" s="432"/>
      <c r="FU184" s="432"/>
      <c r="FV184" s="432"/>
      <c r="FW184" s="432"/>
      <c r="FX184" s="432"/>
      <c r="FY184" s="432"/>
      <c r="FZ184" s="432"/>
      <c r="GA184" s="432"/>
      <c r="GB184" s="432"/>
      <c r="GC184" s="432"/>
      <c r="GD184" s="432"/>
      <c r="GE184" s="432"/>
      <c r="GF184" s="432"/>
      <c r="GG184" s="432"/>
      <c r="GH184" s="432"/>
      <c r="GI184" s="432"/>
      <c r="GJ184" s="432"/>
      <c r="GK184" s="432"/>
      <c r="GL184" s="432"/>
      <c r="GM184" s="432"/>
      <c r="GN184" s="432"/>
      <c r="GO184" s="432"/>
      <c r="GP184" s="432"/>
      <c r="GQ184" s="432"/>
      <c r="GR184" s="432"/>
      <c r="GS184" s="432"/>
      <c r="GT184" s="432"/>
      <c r="GU184" s="432"/>
      <c r="GV184" s="432"/>
      <c r="GW184" s="432"/>
      <c r="GX184" s="432"/>
      <c r="GY184" s="432"/>
      <c r="GZ184" s="432"/>
      <c r="HA184" s="432"/>
      <c r="HB184" s="432"/>
      <c r="HC184" s="432"/>
      <c r="HD184" s="432"/>
      <c r="HE184" s="432"/>
      <c r="HF184" s="432"/>
      <c r="HG184" s="432"/>
      <c r="HH184" s="432"/>
      <c r="HI184" s="432"/>
      <c r="HJ184" s="432"/>
      <c r="HK184" s="432"/>
      <c r="HL184" s="432"/>
      <c r="HM184" s="432"/>
      <c r="HN184" s="432"/>
      <c r="HO184" s="432"/>
      <c r="HP184" s="432"/>
      <c r="HQ184" s="432"/>
      <c r="HR184" s="432"/>
      <c r="HS184" s="432"/>
      <c r="HT184" s="432"/>
      <c r="HU184" s="432"/>
      <c r="HV184" s="432"/>
      <c r="HW184" s="432"/>
      <c r="HX184" s="432"/>
      <c r="HY184" s="432"/>
      <c r="HZ184" s="432"/>
      <c r="IA184" s="432"/>
      <c r="IB184" s="432"/>
      <c r="IC184" s="432"/>
      <c r="ID184" s="432"/>
      <c r="IE184" s="432"/>
      <c r="IF184" s="432"/>
      <c r="IG184" s="432"/>
      <c r="IH184" s="432"/>
      <c r="II184" s="432"/>
      <c r="IJ184" s="432"/>
      <c r="IK184" s="432"/>
      <c r="IL184" s="432"/>
      <c r="IM184" s="432"/>
      <c r="IN184" s="432"/>
      <c r="IO184" s="432"/>
      <c r="IP184" s="432"/>
      <c r="IQ184" s="432"/>
      <c r="IR184" s="432"/>
      <c r="IS184" s="432"/>
      <c r="IT184" s="432"/>
      <c r="IU184" s="432"/>
      <c r="IV184" s="432"/>
      <c r="IW184" s="432"/>
      <c r="IX184" s="432"/>
      <c r="IY184" s="432"/>
      <c r="JF184" s="432"/>
      <c r="JG184" s="432"/>
      <c r="JH184" s="432"/>
      <c r="JI184" s="432"/>
      <c r="JJ184" s="432"/>
      <c r="JK184" s="432"/>
      <c r="JL184" s="432"/>
      <c r="JM184" s="432"/>
      <c r="JN184" s="432"/>
      <c r="JO184" s="432"/>
      <c r="JP184" s="432"/>
      <c r="JQ184" s="432"/>
      <c r="JR184" s="432"/>
      <c r="JS184" s="432"/>
      <c r="JT184" s="432"/>
      <c r="JU184" s="432"/>
      <c r="JV184" s="432"/>
      <c r="JW184" s="432"/>
      <c r="JX184" s="432"/>
      <c r="JY184" s="432"/>
      <c r="JZ184" s="432"/>
      <c r="KA184" s="432"/>
      <c r="KB184" s="432"/>
      <c r="KC184" s="432"/>
      <c r="KD184" s="432"/>
      <c r="KE184" s="432"/>
      <c r="KF184" s="432"/>
      <c r="KG184" s="432"/>
      <c r="KH184" s="432"/>
      <c r="KI184" s="432"/>
      <c r="KJ184" s="432"/>
      <c r="KK184" s="432"/>
      <c r="KL184" s="432"/>
      <c r="KM184" s="432"/>
      <c r="KN184" s="432"/>
      <c r="KO184" s="432"/>
      <c r="KP184" s="432"/>
      <c r="KQ184" s="432"/>
      <c r="KR184" s="432"/>
      <c r="KS184" s="432"/>
      <c r="KT184" s="432"/>
      <c r="KU184" s="432"/>
      <c r="KV184" s="432"/>
      <c r="KW184" s="432"/>
      <c r="KX184" s="432"/>
      <c r="KY184" s="432"/>
      <c r="KZ184" s="432"/>
      <c r="LA184" s="432"/>
      <c r="LB184" s="432"/>
      <c r="LC184" s="432"/>
      <c r="LD184" s="432"/>
      <c r="LE184" s="432"/>
      <c r="LF184" s="432"/>
      <c r="LG184" s="432"/>
      <c r="LH184" s="432"/>
      <c r="LI184" s="432"/>
      <c r="LJ184" s="432"/>
      <c r="LK184" s="432"/>
      <c r="LL184" s="432"/>
      <c r="LM184" s="432"/>
      <c r="LN184" s="432"/>
      <c r="LO184" s="432"/>
      <c r="LP184" s="432"/>
      <c r="LQ184" s="432"/>
      <c r="LR184" s="432"/>
      <c r="LS184" s="432"/>
      <c r="LT184" s="432"/>
      <c r="LU184" s="432"/>
      <c r="LV184" s="432"/>
      <c r="LW184" s="432"/>
      <c r="LX184" s="432"/>
      <c r="LY184" s="432"/>
      <c r="LZ184" s="432"/>
      <c r="MA184" s="432"/>
      <c r="MB184" s="432"/>
      <c r="MC184" s="432"/>
      <c r="MD184" s="432"/>
      <c r="ME184" s="432"/>
      <c r="MF184" s="432"/>
      <c r="MG184" s="432"/>
      <c r="MH184" s="432"/>
      <c r="MI184" s="432"/>
      <c r="MJ184" s="432"/>
      <c r="MK184" s="432"/>
      <c r="ML184" s="432"/>
      <c r="MM184" s="432"/>
      <c r="MN184" s="432"/>
      <c r="MO184" s="432"/>
      <c r="MP184" s="432"/>
      <c r="MQ184" s="432"/>
      <c r="MR184" s="432"/>
      <c r="MS184" s="432"/>
      <c r="MT184" s="432"/>
      <c r="MU184" s="432"/>
      <c r="MV184" s="432"/>
      <c r="MW184" s="432"/>
      <c r="MX184" s="432"/>
      <c r="MY184" s="432"/>
      <c r="MZ184" s="432"/>
      <c r="NA184" s="432"/>
      <c r="NB184" s="432"/>
      <c r="NC184" s="432"/>
      <c r="ND184" s="432"/>
      <c r="NE184" s="432"/>
      <c r="NF184" s="432"/>
      <c r="NG184" s="432"/>
      <c r="NH184" s="432"/>
      <c r="NI184" s="432"/>
      <c r="NJ184" s="432"/>
      <c r="NK184" s="432"/>
      <c r="NL184" s="432"/>
      <c r="NM184" s="432"/>
      <c r="NN184" s="432"/>
      <c r="NO184" s="432"/>
      <c r="NP184" s="432"/>
      <c r="NQ184" s="432"/>
      <c r="NR184" s="432"/>
      <c r="NS184" s="432"/>
      <c r="NT184" s="432"/>
      <c r="NU184" s="432"/>
      <c r="NV184" s="432"/>
      <c r="NW184" s="432"/>
      <c r="NX184" s="432"/>
      <c r="NY184" s="432"/>
      <c r="NZ184" s="432"/>
      <c r="OA184" s="432"/>
      <c r="OB184" s="432"/>
      <c r="OC184" s="432"/>
      <c r="OD184" s="432"/>
      <c r="OE184" s="432"/>
      <c r="OF184" s="432"/>
      <c r="OG184" s="432"/>
      <c r="OH184" s="432"/>
      <c r="OI184" s="432"/>
      <c r="OJ184" s="432"/>
      <c r="OK184" s="432"/>
      <c r="OL184" s="432"/>
      <c r="OM184" s="432"/>
      <c r="ON184" s="432"/>
      <c r="OO184" s="432"/>
      <c r="OP184" s="432"/>
      <c r="OQ184" s="432"/>
      <c r="OR184" s="432"/>
      <c r="OS184" s="432"/>
      <c r="OT184" s="432"/>
      <c r="OU184" s="432"/>
      <c r="OV184" s="432"/>
      <c r="OW184" s="432"/>
      <c r="OX184" s="432"/>
      <c r="OY184" s="432"/>
      <c r="OZ184" s="432"/>
      <c r="PA184" s="432"/>
      <c r="PB184" s="432"/>
      <c r="PC184" s="432"/>
      <c r="PD184" s="432"/>
      <c r="PE184" s="432"/>
      <c r="PF184" s="432"/>
      <c r="PG184" s="432"/>
      <c r="PH184" s="432"/>
      <c r="PI184" s="432"/>
      <c r="PJ184" s="432"/>
      <c r="PK184" s="432"/>
      <c r="PL184" s="432"/>
      <c r="PM184" s="432"/>
      <c r="PN184" s="432"/>
      <c r="PO184" s="432"/>
      <c r="PP184" s="432"/>
      <c r="PQ184" s="432"/>
      <c r="PR184" s="432"/>
      <c r="PS184" s="432"/>
      <c r="PT184" s="432"/>
      <c r="PU184" s="432"/>
      <c r="PV184" s="432"/>
      <c r="PW184" s="432"/>
      <c r="PX184" s="432"/>
      <c r="PY184" s="432"/>
      <c r="PZ184" s="432"/>
      <c r="QA184" s="432"/>
      <c r="QB184" s="432"/>
      <c r="QC184" s="432"/>
      <c r="QD184" s="432"/>
      <c r="QE184" s="432"/>
      <c r="QF184" s="432"/>
      <c r="QG184" s="432"/>
      <c r="QH184" s="432"/>
      <c r="QI184" s="432"/>
      <c r="QJ184" s="432"/>
      <c r="QK184" s="432"/>
      <c r="QL184" s="432"/>
      <c r="QM184" s="432"/>
      <c r="QN184" s="432"/>
      <c r="QO184" s="432"/>
      <c r="QP184" s="432"/>
      <c r="QQ184" s="432"/>
      <c r="QR184" s="432"/>
      <c r="QS184" s="432"/>
      <c r="QT184" s="432"/>
      <c r="QU184" s="432"/>
      <c r="QV184" s="432"/>
      <c r="QW184" s="432"/>
      <c r="QX184" s="432"/>
      <c r="QY184" s="432"/>
      <c r="QZ184" s="432"/>
      <c r="RA184" s="432"/>
      <c r="RB184" s="432"/>
      <c r="RC184" s="432"/>
      <c r="RD184" s="432"/>
      <c r="RE184" s="432"/>
      <c r="RF184" s="432"/>
      <c r="RG184" s="432"/>
      <c r="RH184" s="432"/>
      <c r="RI184" s="432"/>
      <c r="RJ184" s="432"/>
      <c r="RK184" s="432"/>
      <c r="RL184" s="432"/>
      <c r="RM184" s="432"/>
      <c r="RN184" s="432"/>
      <c r="RO184" s="432"/>
      <c r="RP184" s="432"/>
      <c r="RQ184" s="432"/>
      <c r="RR184" s="432"/>
      <c r="RS184" s="432"/>
      <c r="RT184" s="432"/>
      <c r="RU184" s="432"/>
      <c r="RV184" s="432"/>
      <c r="RW184" s="432"/>
      <c r="RX184" s="432"/>
      <c r="RY184" s="432"/>
      <c r="RZ184" s="432"/>
      <c r="SA184" s="432"/>
      <c r="SB184" s="432"/>
      <c r="SC184" s="432"/>
      <c r="SD184" s="432"/>
      <c r="SE184" s="432"/>
      <c r="SF184" s="432"/>
      <c r="SG184" s="432"/>
      <c r="SH184" s="432"/>
      <c r="SI184" s="432"/>
      <c r="SJ184" s="432"/>
      <c r="SK184" s="432"/>
      <c r="SL184" s="432"/>
      <c r="SM184" s="432"/>
      <c r="SN184" s="432"/>
      <c r="SO184" s="432"/>
      <c r="SP184" s="432"/>
      <c r="SQ184" s="432"/>
      <c r="SR184" s="432"/>
      <c r="SS184" s="432"/>
      <c r="ST184" s="432"/>
      <c r="SU184" s="432"/>
      <c r="TB184" s="432"/>
      <c r="TC184" s="432"/>
      <c r="TD184" s="432"/>
      <c r="TE184" s="432"/>
      <c r="TF184" s="432"/>
      <c r="TG184" s="432"/>
      <c r="TH184" s="432"/>
      <c r="TI184" s="432"/>
      <c r="TJ184" s="432"/>
      <c r="TK184" s="432"/>
      <c r="TL184" s="432"/>
      <c r="TM184" s="432"/>
      <c r="TN184" s="432"/>
      <c r="TO184" s="432"/>
      <c r="TP184" s="432"/>
      <c r="TQ184" s="432"/>
      <c r="TR184" s="432"/>
      <c r="TS184" s="432"/>
      <c r="TT184" s="432"/>
      <c r="TU184" s="432"/>
      <c r="TV184" s="432"/>
      <c r="TW184" s="432"/>
      <c r="TX184" s="432"/>
      <c r="TY184" s="432"/>
      <c r="TZ184" s="432"/>
      <c r="UA184" s="432"/>
      <c r="UB184" s="432"/>
      <c r="UC184" s="432"/>
      <c r="UD184" s="432"/>
      <c r="UE184" s="432"/>
      <c r="UF184" s="432"/>
      <c r="UG184" s="432"/>
      <c r="UH184" s="432"/>
      <c r="UI184" s="432"/>
      <c r="UJ184" s="432"/>
      <c r="UK184" s="432"/>
      <c r="UL184" s="432"/>
      <c r="UM184" s="432"/>
      <c r="UN184" s="432"/>
      <c r="UO184" s="432"/>
      <c r="UP184" s="432"/>
      <c r="UQ184" s="432"/>
      <c r="UR184" s="432"/>
      <c r="US184" s="432"/>
      <c r="UT184" s="432"/>
      <c r="UU184" s="432"/>
      <c r="UV184" s="432"/>
      <c r="UW184" s="432"/>
      <c r="UX184" s="432"/>
      <c r="UY184" s="432"/>
      <c r="UZ184" s="432"/>
      <c r="VA184" s="432"/>
      <c r="VB184" s="432"/>
      <c r="VC184" s="432"/>
      <c r="VD184" s="432"/>
      <c r="VE184" s="432"/>
      <c r="VF184" s="432"/>
      <c r="VG184" s="432"/>
      <c r="VH184" s="432"/>
      <c r="VI184" s="432"/>
      <c r="VJ184" s="432"/>
      <c r="VK184" s="432"/>
      <c r="VL184" s="432"/>
      <c r="VM184" s="432"/>
      <c r="VN184" s="432"/>
      <c r="VO184" s="432"/>
      <c r="VP184" s="432"/>
      <c r="VQ184" s="432"/>
      <c r="VR184" s="432"/>
      <c r="VS184" s="432"/>
      <c r="VT184" s="432"/>
      <c r="VU184" s="432"/>
      <c r="VV184" s="432"/>
      <c r="VW184" s="432"/>
      <c r="VX184" s="432"/>
      <c r="VY184" s="432"/>
      <c r="VZ184" s="432"/>
      <c r="WA184" s="432"/>
      <c r="WB184" s="432"/>
      <c r="WC184" s="432"/>
      <c r="WD184" s="432"/>
      <c r="WE184" s="432"/>
      <c r="WF184" s="432"/>
      <c r="WG184" s="432"/>
      <c r="WH184" s="432"/>
      <c r="WI184" s="432"/>
      <c r="WJ184" s="432"/>
      <c r="WK184" s="432"/>
      <c r="WL184" s="432"/>
      <c r="WM184" s="432"/>
      <c r="WN184" s="432"/>
      <c r="WO184" s="432"/>
      <c r="WP184" s="432"/>
      <c r="WQ184" s="432"/>
      <c r="WR184" s="432"/>
      <c r="WS184" s="432"/>
      <c r="WT184" s="432"/>
      <c r="WU184" s="432"/>
      <c r="WV184" s="432"/>
      <c r="WW184" s="432"/>
      <c r="WX184" s="432"/>
      <c r="WY184" s="432"/>
      <c r="WZ184" s="432"/>
      <c r="XA184" s="432"/>
      <c r="XB184" s="432"/>
      <c r="XC184" s="432"/>
      <c r="XD184" s="432"/>
      <c r="XE184" s="432"/>
      <c r="XF184" s="432"/>
      <c r="XG184" s="432"/>
      <c r="XH184" s="432"/>
      <c r="XI184" s="432"/>
      <c r="XJ184" s="432"/>
      <c r="XK184" s="432"/>
      <c r="XL184" s="432"/>
      <c r="XM184" s="432"/>
      <c r="XN184" s="432"/>
      <c r="XO184" s="432"/>
      <c r="XP184" s="432"/>
      <c r="XQ184" s="432"/>
      <c r="XR184" s="432"/>
      <c r="XS184" s="432"/>
      <c r="XT184" s="432"/>
      <c r="XU184" s="432"/>
      <c r="XV184" s="432"/>
      <c r="XW184" s="432"/>
      <c r="XX184" s="432"/>
      <c r="XY184" s="432"/>
      <c r="XZ184" s="432"/>
      <c r="YA184" s="432"/>
      <c r="YB184" s="432"/>
      <c r="YC184" s="432"/>
      <c r="YD184" s="432"/>
      <c r="YE184" s="432"/>
      <c r="YF184" s="432"/>
      <c r="YG184" s="432"/>
      <c r="YH184" s="432"/>
      <c r="YI184" s="432"/>
      <c r="YJ184" s="432"/>
      <c r="YK184" s="432"/>
      <c r="YL184" s="432"/>
      <c r="YM184" s="432"/>
      <c r="YN184" s="432"/>
      <c r="YO184" s="432"/>
      <c r="YP184" s="432"/>
      <c r="YQ184" s="432"/>
      <c r="YR184" s="432"/>
      <c r="YS184" s="432"/>
      <c r="YT184" s="432"/>
      <c r="YU184" s="432"/>
      <c r="YV184" s="432"/>
      <c r="YW184" s="432"/>
      <c r="YX184" s="432"/>
      <c r="YY184" s="432"/>
      <c r="YZ184" s="432"/>
      <c r="ZA184" s="432"/>
      <c r="ZB184" s="432"/>
      <c r="ZC184" s="432"/>
      <c r="ZD184" s="432"/>
      <c r="ZE184" s="432"/>
      <c r="ZF184" s="432"/>
      <c r="ZG184" s="432"/>
      <c r="ZH184" s="432"/>
      <c r="ZI184" s="432"/>
      <c r="ZJ184" s="432"/>
      <c r="ZK184" s="432"/>
      <c r="ZL184" s="432"/>
      <c r="ZM184" s="432"/>
      <c r="ZN184" s="432"/>
      <c r="ZO184" s="432"/>
      <c r="ZP184" s="432"/>
      <c r="ZQ184" s="432"/>
      <c r="ZR184" s="432"/>
      <c r="ZS184" s="432"/>
      <c r="ZT184" s="432"/>
      <c r="ZU184" s="432"/>
      <c r="ZV184" s="432"/>
      <c r="ZW184" s="432"/>
      <c r="ZX184" s="432"/>
      <c r="ZY184" s="432"/>
      <c r="ZZ184" s="432"/>
      <c r="AAA184" s="432"/>
      <c r="AAB184" s="432"/>
      <c r="AAC184" s="432"/>
      <c r="AAD184" s="432"/>
      <c r="AAE184" s="432"/>
      <c r="AAF184" s="432"/>
      <c r="AAG184" s="432"/>
      <c r="AAH184" s="432"/>
      <c r="AAI184" s="432"/>
      <c r="AAJ184" s="432"/>
      <c r="AAK184" s="432"/>
      <c r="AAL184" s="432"/>
      <c r="AAM184" s="432"/>
      <c r="AAN184" s="432"/>
      <c r="AAO184" s="432"/>
      <c r="AAP184" s="432"/>
      <c r="AAQ184" s="432"/>
      <c r="AAR184" s="432"/>
      <c r="AAS184" s="432"/>
      <c r="AAT184" s="432"/>
      <c r="AAU184" s="432"/>
      <c r="AAV184" s="432"/>
      <c r="AAW184" s="432"/>
      <c r="AAX184" s="432"/>
      <c r="AAY184" s="432"/>
      <c r="AAZ184" s="432"/>
      <c r="ABA184" s="432"/>
      <c r="ABB184" s="432"/>
      <c r="ABC184" s="432"/>
      <c r="ABD184" s="432"/>
      <c r="ABE184" s="432"/>
      <c r="ABF184" s="432"/>
      <c r="ABG184" s="432"/>
      <c r="ABH184" s="432"/>
      <c r="ABI184" s="432"/>
      <c r="ABJ184" s="432"/>
      <c r="ABK184" s="432"/>
      <c r="ABL184" s="432"/>
      <c r="ABM184" s="432"/>
      <c r="ABN184" s="432"/>
      <c r="ABO184" s="432"/>
      <c r="ABP184" s="432"/>
      <c r="ABQ184" s="432"/>
      <c r="ABR184" s="432"/>
      <c r="ABS184" s="432"/>
      <c r="ABT184" s="432"/>
      <c r="ABU184" s="432"/>
      <c r="ABV184" s="432"/>
      <c r="ABW184" s="432"/>
      <c r="ABX184" s="432"/>
      <c r="ABY184" s="432"/>
      <c r="ABZ184" s="432"/>
      <c r="ACA184" s="432"/>
      <c r="ACB184" s="432"/>
      <c r="ACC184" s="432"/>
      <c r="ACD184" s="432"/>
      <c r="ACE184" s="432"/>
      <c r="ACF184" s="432"/>
      <c r="ACG184" s="432"/>
      <c r="ACH184" s="432"/>
      <c r="ACI184" s="432"/>
      <c r="ACJ184" s="432"/>
      <c r="ACK184" s="432"/>
      <c r="ACL184" s="432"/>
      <c r="ACM184" s="432"/>
      <c r="ACN184" s="432"/>
      <c r="ACO184" s="432"/>
      <c r="ACP184" s="432"/>
      <c r="ACQ184" s="432"/>
      <c r="ACX184" s="432"/>
      <c r="ACY184" s="432"/>
      <c r="ACZ184" s="432"/>
      <c r="ADA184" s="432"/>
      <c r="ADB184" s="432"/>
      <c r="ADC184" s="432"/>
      <c r="ADD184" s="432"/>
      <c r="ADE184" s="432"/>
      <c r="ADF184" s="432"/>
      <c r="ADG184" s="432"/>
      <c r="ADH184" s="432"/>
      <c r="ADI184" s="432"/>
      <c r="ADJ184" s="432"/>
      <c r="ADK184" s="432"/>
      <c r="ADL184" s="432"/>
      <c r="ADM184" s="432"/>
      <c r="ADN184" s="432"/>
      <c r="ADO184" s="432"/>
      <c r="ADP184" s="432"/>
      <c r="ADQ184" s="432"/>
      <c r="ADR184" s="432"/>
      <c r="ADS184" s="432"/>
      <c r="ADT184" s="432"/>
      <c r="ADU184" s="432"/>
      <c r="ADV184" s="432"/>
      <c r="ADW184" s="432"/>
      <c r="ADX184" s="432"/>
      <c r="ADY184" s="432"/>
      <c r="ADZ184" s="432"/>
      <c r="AEA184" s="432"/>
      <c r="AEB184" s="432"/>
      <c r="AEC184" s="432"/>
      <c r="AED184" s="432"/>
      <c r="AEE184" s="432"/>
      <c r="AEF184" s="432"/>
      <c r="AEG184" s="432"/>
      <c r="AEH184" s="432"/>
      <c r="AEI184" s="432"/>
      <c r="AEJ184" s="432"/>
      <c r="AEK184" s="432"/>
      <c r="AEL184" s="432"/>
      <c r="AEM184" s="432"/>
      <c r="AEN184" s="432"/>
      <c r="AEO184" s="432"/>
      <c r="AEP184" s="432"/>
      <c r="AEQ184" s="432"/>
      <c r="AER184" s="432"/>
      <c r="AES184" s="432"/>
      <c r="AET184" s="432"/>
      <c r="AEU184" s="432"/>
      <c r="AEV184" s="432"/>
      <c r="AEW184" s="432"/>
      <c r="AEX184" s="432"/>
      <c r="AEY184" s="432"/>
      <c r="AEZ184" s="432"/>
      <c r="AFA184" s="432"/>
      <c r="AFB184" s="432"/>
      <c r="AFC184" s="432"/>
      <c r="AFD184" s="432"/>
      <c r="AFE184" s="432"/>
      <c r="AFF184" s="432"/>
      <c r="AFG184" s="432"/>
      <c r="AFH184" s="432"/>
      <c r="AFI184" s="432"/>
      <c r="AFJ184" s="432"/>
      <c r="AFK184" s="432"/>
      <c r="AFL184" s="432"/>
      <c r="AFM184" s="432"/>
      <c r="AFN184" s="432"/>
      <c r="AFO184" s="432"/>
      <c r="AFP184" s="432"/>
      <c r="AFQ184" s="432"/>
      <c r="AFR184" s="432"/>
      <c r="AFS184" s="432"/>
      <c r="AFT184" s="432"/>
      <c r="AFU184" s="432"/>
      <c r="AFV184" s="432"/>
      <c r="AFW184" s="432"/>
      <c r="AFX184" s="432"/>
      <c r="AFY184" s="432"/>
      <c r="AFZ184" s="432"/>
      <c r="AGA184" s="432"/>
      <c r="AGB184" s="432"/>
      <c r="AGC184" s="432"/>
      <c r="AGD184" s="432"/>
      <c r="AGE184" s="432"/>
      <c r="AGF184" s="432"/>
      <c r="AGG184" s="432"/>
      <c r="AGH184" s="432"/>
      <c r="AGI184" s="432"/>
      <c r="AGJ184" s="432"/>
      <c r="AGK184" s="432"/>
      <c r="AGL184" s="432"/>
      <c r="AGM184" s="432"/>
      <c r="AGN184" s="432"/>
      <c r="AGO184" s="432"/>
      <c r="AGP184" s="432"/>
      <c r="AGQ184" s="432"/>
      <c r="AGR184" s="432"/>
      <c r="AGS184" s="432"/>
      <c r="AGT184" s="432"/>
      <c r="AGU184" s="432"/>
      <c r="AGV184" s="432"/>
      <c r="AGW184" s="432"/>
      <c r="AGX184" s="432"/>
      <c r="AGY184" s="432"/>
      <c r="AGZ184" s="432"/>
      <c r="AHA184" s="432"/>
      <c r="AHB184" s="432"/>
      <c r="AHC184" s="432"/>
      <c r="AHD184" s="432"/>
      <c r="AHE184" s="432"/>
      <c r="AHF184" s="432"/>
      <c r="AHG184" s="432"/>
      <c r="AHH184" s="432"/>
      <c r="AHI184" s="432"/>
      <c r="AHJ184" s="432"/>
      <c r="AHK184" s="432"/>
      <c r="AHL184" s="432"/>
      <c r="AHM184" s="432"/>
      <c r="AHN184" s="432"/>
      <c r="AHO184" s="432"/>
      <c r="AHP184" s="432"/>
      <c r="AHQ184" s="432"/>
      <c r="AHR184" s="432"/>
      <c r="AHS184" s="432"/>
      <c r="AHT184" s="432"/>
      <c r="AHU184" s="432"/>
      <c r="AHV184" s="432"/>
      <c r="AHW184" s="432"/>
      <c r="AHX184" s="432"/>
      <c r="AHY184" s="432"/>
      <c r="AHZ184" s="432"/>
      <c r="AIA184" s="432"/>
      <c r="AIB184" s="432"/>
      <c r="AIC184" s="432"/>
      <c r="AID184" s="432"/>
      <c r="AIE184" s="432"/>
      <c r="AIF184" s="432"/>
      <c r="AIG184" s="432"/>
      <c r="AIH184" s="432"/>
      <c r="AII184" s="432"/>
      <c r="AIJ184" s="432"/>
      <c r="AIK184" s="432"/>
      <c r="AIL184" s="432"/>
      <c r="AIM184" s="432"/>
      <c r="AIN184" s="432"/>
      <c r="AIO184" s="432"/>
      <c r="AIP184" s="432"/>
      <c r="AIQ184" s="432"/>
      <c r="AIR184" s="432"/>
      <c r="AIS184" s="432"/>
      <c r="AIT184" s="432"/>
      <c r="AIU184" s="432"/>
      <c r="AIV184" s="432"/>
      <c r="AIW184" s="432"/>
      <c r="AIX184" s="432"/>
      <c r="AIY184" s="432"/>
      <c r="AIZ184" s="432"/>
      <c r="AJA184" s="432"/>
      <c r="AJB184" s="432"/>
      <c r="AJC184" s="432"/>
      <c r="AJD184" s="432"/>
      <c r="AJE184" s="432"/>
      <c r="AJF184" s="432"/>
      <c r="AJG184" s="432"/>
      <c r="AJH184" s="432"/>
      <c r="AJI184" s="432"/>
      <c r="AJJ184" s="432"/>
      <c r="AJK184" s="432"/>
      <c r="AJL184" s="432"/>
      <c r="AJM184" s="432"/>
      <c r="AJN184" s="432"/>
      <c r="AJO184" s="432"/>
      <c r="AJP184" s="432"/>
      <c r="AJQ184" s="432"/>
      <c r="AJR184" s="432"/>
      <c r="AJS184" s="432"/>
      <c r="AJT184" s="432"/>
      <c r="AJU184" s="432"/>
      <c r="AJV184" s="432"/>
      <c r="AJW184" s="432"/>
      <c r="AJX184" s="432"/>
      <c r="AJY184" s="432"/>
      <c r="AJZ184" s="432"/>
      <c r="AKA184" s="432"/>
      <c r="AKB184" s="432"/>
      <c r="AKC184" s="432"/>
      <c r="AKD184" s="432"/>
      <c r="AKE184" s="432"/>
      <c r="AKF184" s="432"/>
      <c r="AKG184" s="432"/>
      <c r="AKH184" s="432"/>
      <c r="AKI184" s="432"/>
      <c r="AKJ184" s="432"/>
      <c r="AKK184" s="432"/>
      <c r="AKL184" s="432"/>
      <c r="AKM184" s="432"/>
      <c r="AKN184" s="432"/>
      <c r="AKO184" s="432"/>
      <c r="AKP184" s="432"/>
      <c r="AKQ184" s="432"/>
      <c r="AKR184" s="432"/>
      <c r="AKS184" s="432"/>
      <c r="AKT184" s="432"/>
      <c r="AKU184" s="432"/>
      <c r="AKV184" s="432"/>
      <c r="AKW184" s="432"/>
      <c r="AKX184" s="432"/>
      <c r="AKY184" s="432"/>
      <c r="AKZ184" s="432"/>
      <c r="ALA184" s="432"/>
      <c r="ALB184" s="432"/>
      <c r="ALC184" s="432"/>
      <c r="ALD184" s="432"/>
      <c r="ALE184" s="432"/>
      <c r="ALF184" s="432"/>
      <c r="ALG184" s="432"/>
      <c r="ALH184" s="432"/>
      <c r="ALI184" s="432"/>
      <c r="ALJ184" s="432"/>
      <c r="ALK184" s="432"/>
      <c r="ALL184" s="432"/>
      <c r="ALM184" s="432"/>
      <c r="ALN184" s="432"/>
      <c r="ALO184" s="432"/>
      <c r="ALP184" s="432"/>
      <c r="ALQ184" s="432"/>
      <c r="ALR184" s="432"/>
      <c r="ALS184" s="432"/>
      <c r="ALT184" s="432"/>
      <c r="ALU184" s="432"/>
      <c r="ALV184" s="432"/>
      <c r="ALW184" s="432"/>
      <c r="ALX184" s="432"/>
      <c r="ALY184" s="432"/>
      <c r="ALZ184" s="432"/>
      <c r="AMA184" s="432"/>
      <c r="AMB184" s="432"/>
      <c r="AMC184" s="432"/>
      <c r="AMD184" s="432"/>
      <c r="AME184" s="432"/>
      <c r="AMF184" s="432"/>
      <c r="AMG184" s="432"/>
      <c r="AMH184" s="432"/>
      <c r="AMI184" s="432"/>
      <c r="AMJ184" s="432"/>
      <c r="AMK184" s="432"/>
      <c r="AML184" s="432"/>
      <c r="AMM184" s="432"/>
      <c r="AMT184" s="432"/>
      <c r="AMU184" s="432"/>
      <c r="AMV184" s="432"/>
      <c r="AMW184" s="432"/>
      <c r="AMX184" s="432"/>
      <c r="AMY184" s="432"/>
      <c r="AMZ184" s="432"/>
      <c r="ANA184" s="432"/>
      <c r="ANB184" s="432"/>
      <c r="ANC184" s="432"/>
      <c r="AND184" s="432"/>
      <c r="ANE184" s="432"/>
      <c r="ANF184" s="432"/>
      <c r="ANG184" s="432"/>
      <c r="ANH184" s="432"/>
      <c r="ANI184" s="432"/>
      <c r="ANJ184" s="432"/>
      <c r="ANK184" s="432"/>
      <c r="ANL184" s="432"/>
      <c r="ANM184" s="432"/>
      <c r="ANN184" s="432"/>
      <c r="ANO184" s="432"/>
      <c r="ANP184" s="432"/>
      <c r="ANQ184" s="432"/>
      <c r="ANR184" s="432"/>
      <c r="ANS184" s="432"/>
      <c r="ANT184" s="432"/>
      <c r="ANU184" s="432"/>
      <c r="ANV184" s="432"/>
      <c r="ANW184" s="432"/>
      <c r="ANX184" s="432"/>
      <c r="ANY184" s="432"/>
      <c r="ANZ184" s="432"/>
      <c r="AOA184" s="432"/>
      <c r="AOB184" s="432"/>
      <c r="AOC184" s="432"/>
      <c r="AOD184" s="432"/>
      <c r="AOE184" s="432"/>
      <c r="AOF184" s="432"/>
      <c r="AOG184" s="432"/>
      <c r="AOH184" s="432"/>
      <c r="AOI184" s="432"/>
      <c r="AOJ184" s="432"/>
      <c r="AOK184" s="432"/>
      <c r="AOL184" s="432"/>
      <c r="AOM184" s="432"/>
      <c r="AON184" s="432"/>
      <c r="AOO184" s="432"/>
      <c r="AOP184" s="432"/>
      <c r="AOQ184" s="432"/>
      <c r="AOR184" s="432"/>
      <c r="AOS184" s="432"/>
      <c r="AOT184" s="432"/>
      <c r="AOU184" s="432"/>
      <c r="AOV184" s="432"/>
      <c r="AOW184" s="432"/>
      <c r="AOX184" s="432"/>
      <c r="AOY184" s="432"/>
      <c r="AOZ184" s="432"/>
      <c r="APA184" s="432"/>
      <c r="APB184" s="432"/>
      <c r="APC184" s="432"/>
      <c r="APD184" s="432"/>
      <c r="APE184" s="432"/>
      <c r="APF184" s="432"/>
      <c r="APG184" s="432"/>
      <c r="APH184" s="432"/>
      <c r="API184" s="432"/>
      <c r="APJ184" s="432"/>
      <c r="APK184" s="432"/>
      <c r="APL184" s="432"/>
      <c r="APM184" s="432"/>
      <c r="APN184" s="432"/>
      <c r="APO184" s="432"/>
      <c r="APP184" s="432"/>
      <c r="APQ184" s="432"/>
      <c r="APR184" s="432"/>
      <c r="APS184" s="432"/>
      <c r="APT184" s="432"/>
      <c r="APU184" s="432"/>
      <c r="APV184" s="432"/>
      <c r="APW184" s="432"/>
      <c r="APX184" s="432"/>
      <c r="APY184" s="432"/>
      <c r="APZ184" s="432"/>
      <c r="AQA184" s="432"/>
      <c r="AQB184" s="432"/>
      <c r="AQC184" s="432"/>
      <c r="AQD184" s="432"/>
      <c r="AQE184" s="432"/>
      <c r="AQF184" s="432"/>
      <c r="AQG184" s="432"/>
      <c r="AQH184" s="432"/>
      <c r="AQI184" s="432"/>
      <c r="AQJ184" s="432"/>
      <c r="AQK184" s="432"/>
      <c r="AQL184" s="432"/>
      <c r="AQM184" s="432"/>
      <c r="AQN184" s="432"/>
      <c r="AQO184" s="432"/>
      <c r="AQP184" s="432"/>
      <c r="AQQ184" s="432"/>
      <c r="AQR184" s="432"/>
      <c r="AQS184" s="432"/>
      <c r="AQT184" s="432"/>
      <c r="AQU184" s="432"/>
      <c r="AQV184" s="432"/>
      <c r="AQW184" s="432"/>
      <c r="AQX184" s="432"/>
      <c r="AQY184" s="432"/>
      <c r="AQZ184" s="432"/>
      <c r="ARA184" s="432"/>
      <c r="ARB184" s="432"/>
      <c r="ARC184" s="432"/>
      <c r="ARD184" s="432"/>
      <c r="ARE184" s="432"/>
      <c r="ARF184" s="432"/>
      <c r="ARG184" s="432"/>
      <c r="ARH184" s="432"/>
      <c r="ARI184" s="432"/>
      <c r="ARJ184" s="432"/>
      <c r="ARK184" s="432"/>
      <c r="ARL184" s="432"/>
      <c r="ARM184" s="432"/>
      <c r="ARN184" s="432"/>
      <c r="ARO184" s="432"/>
      <c r="ARP184" s="432"/>
      <c r="ARQ184" s="432"/>
      <c r="ARR184" s="432"/>
      <c r="ARS184" s="432"/>
      <c r="ART184" s="432"/>
      <c r="ARU184" s="432"/>
      <c r="ARV184" s="432"/>
      <c r="ARW184" s="432"/>
      <c r="ARX184" s="432"/>
      <c r="ARY184" s="432"/>
      <c r="ARZ184" s="432"/>
      <c r="ASA184" s="432"/>
      <c r="ASB184" s="432"/>
      <c r="ASC184" s="432"/>
      <c r="ASD184" s="432"/>
      <c r="ASE184" s="432"/>
      <c r="ASF184" s="432"/>
      <c r="ASG184" s="432"/>
      <c r="ASH184" s="432"/>
      <c r="ASI184" s="432"/>
      <c r="ASJ184" s="432"/>
      <c r="ASK184" s="432"/>
      <c r="ASL184" s="432"/>
      <c r="ASM184" s="432"/>
      <c r="ASN184" s="432"/>
      <c r="ASO184" s="432"/>
      <c r="ASP184" s="432"/>
      <c r="ASQ184" s="432"/>
      <c r="ASR184" s="432"/>
      <c r="ASS184" s="432"/>
      <c r="AST184" s="432"/>
      <c r="ASU184" s="432"/>
      <c r="ASV184" s="432"/>
      <c r="ASW184" s="432"/>
      <c r="ASX184" s="432"/>
      <c r="ASY184" s="432"/>
      <c r="ASZ184" s="432"/>
      <c r="ATA184" s="432"/>
      <c r="ATB184" s="432"/>
      <c r="ATC184" s="432"/>
      <c r="ATD184" s="432"/>
      <c r="ATE184" s="432"/>
      <c r="ATF184" s="432"/>
      <c r="ATG184" s="432"/>
      <c r="ATH184" s="432"/>
      <c r="ATI184" s="432"/>
      <c r="ATJ184" s="432"/>
      <c r="ATK184" s="432"/>
      <c r="ATL184" s="432"/>
      <c r="ATM184" s="432"/>
      <c r="ATN184" s="432"/>
      <c r="ATO184" s="432"/>
      <c r="ATP184" s="432"/>
      <c r="ATQ184" s="432"/>
      <c r="ATR184" s="432"/>
      <c r="ATS184" s="432"/>
      <c r="ATT184" s="432"/>
      <c r="ATU184" s="432"/>
      <c r="ATV184" s="432"/>
      <c r="ATW184" s="432"/>
      <c r="ATX184" s="432"/>
      <c r="ATY184" s="432"/>
      <c r="ATZ184" s="432"/>
      <c r="AUA184" s="432"/>
      <c r="AUB184" s="432"/>
      <c r="AUC184" s="432"/>
      <c r="AUD184" s="432"/>
      <c r="AUE184" s="432"/>
      <c r="AUF184" s="432"/>
      <c r="AUG184" s="432"/>
      <c r="AUH184" s="432"/>
      <c r="AUI184" s="432"/>
      <c r="AUJ184" s="432"/>
      <c r="AUK184" s="432"/>
      <c r="AUL184" s="432"/>
      <c r="AUM184" s="432"/>
      <c r="AUN184" s="432"/>
      <c r="AUO184" s="432"/>
      <c r="AUP184" s="432"/>
      <c r="AUQ184" s="432"/>
      <c r="AUR184" s="432"/>
      <c r="AUS184" s="432"/>
      <c r="AUT184" s="432"/>
      <c r="AUU184" s="432"/>
      <c r="AUV184" s="432"/>
      <c r="AUW184" s="432"/>
      <c r="AUX184" s="432"/>
      <c r="AUY184" s="432"/>
      <c r="AUZ184" s="432"/>
      <c r="AVA184" s="432"/>
      <c r="AVB184" s="432"/>
      <c r="AVC184" s="432"/>
      <c r="AVD184" s="432"/>
      <c r="AVE184" s="432"/>
      <c r="AVF184" s="432"/>
      <c r="AVG184" s="432"/>
      <c r="AVH184" s="432"/>
      <c r="AVI184" s="432"/>
      <c r="AVJ184" s="432"/>
      <c r="AVK184" s="432"/>
      <c r="AVL184" s="432"/>
      <c r="AVM184" s="432"/>
      <c r="AVN184" s="432"/>
      <c r="AVO184" s="432"/>
      <c r="AVP184" s="432"/>
      <c r="AVQ184" s="432"/>
      <c r="AVR184" s="432"/>
      <c r="AVS184" s="432"/>
      <c r="AVT184" s="432"/>
      <c r="AVU184" s="432"/>
      <c r="AVV184" s="432"/>
      <c r="AVW184" s="432"/>
      <c r="AVX184" s="432"/>
      <c r="AVY184" s="432"/>
      <c r="AVZ184" s="432"/>
      <c r="AWA184" s="432"/>
      <c r="AWB184" s="432"/>
      <c r="AWC184" s="432"/>
      <c r="AWD184" s="432"/>
      <c r="AWE184" s="432"/>
      <c r="AWF184" s="432"/>
      <c r="AWG184" s="432"/>
      <c r="AWH184" s="432"/>
      <c r="AWI184" s="432"/>
      <c r="AWP184" s="432"/>
      <c r="AWQ184" s="432"/>
      <c r="AWR184" s="432"/>
      <c r="AWS184" s="432"/>
      <c r="AWT184" s="432"/>
      <c r="AWU184" s="432"/>
      <c r="AWV184" s="432"/>
      <c r="AWW184" s="432"/>
      <c r="AWX184" s="432"/>
      <c r="AWY184" s="432"/>
      <c r="AWZ184" s="432"/>
      <c r="AXA184" s="432"/>
      <c r="AXB184" s="432"/>
      <c r="AXC184" s="432"/>
      <c r="AXD184" s="432"/>
      <c r="AXE184" s="432"/>
      <c r="AXF184" s="432"/>
      <c r="AXG184" s="432"/>
      <c r="AXH184" s="432"/>
      <c r="AXI184" s="432"/>
      <c r="AXJ184" s="432"/>
      <c r="AXK184" s="432"/>
      <c r="AXL184" s="432"/>
      <c r="AXM184" s="432"/>
      <c r="AXN184" s="432"/>
      <c r="AXO184" s="432"/>
      <c r="AXP184" s="432"/>
      <c r="AXQ184" s="432"/>
      <c r="AXR184" s="432"/>
      <c r="AXS184" s="432"/>
      <c r="AXT184" s="432"/>
      <c r="AXU184" s="432"/>
      <c r="AXV184" s="432"/>
      <c r="AXW184" s="432"/>
      <c r="AXX184" s="432"/>
      <c r="AXY184" s="432"/>
      <c r="AXZ184" s="432"/>
      <c r="AYA184" s="432"/>
      <c r="AYB184" s="432"/>
      <c r="AYC184" s="432"/>
      <c r="AYD184" s="432"/>
      <c r="AYE184" s="432"/>
      <c r="AYF184" s="432"/>
      <c r="AYG184" s="432"/>
      <c r="AYH184" s="432"/>
      <c r="AYI184" s="432"/>
      <c r="AYJ184" s="432"/>
      <c r="AYK184" s="432"/>
      <c r="AYL184" s="432"/>
      <c r="AYM184" s="432"/>
      <c r="AYN184" s="432"/>
      <c r="AYO184" s="432"/>
      <c r="AYP184" s="432"/>
      <c r="AYQ184" s="432"/>
      <c r="AYR184" s="432"/>
      <c r="AYS184" s="432"/>
      <c r="AYT184" s="432"/>
      <c r="AYU184" s="432"/>
      <c r="AYV184" s="432"/>
      <c r="AYW184" s="432"/>
      <c r="AYX184" s="432"/>
      <c r="AYY184" s="432"/>
      <c r="AYZ184" s="432"/>
      <c r="AZA184" s="432"/>
      <c r="AZB184" s="432"/>
      <c r="AZC184" s="432"/>
      <c r="AZD184" s="432"/>
      <c r="AZE184" s="432"/>
      <c r="AZF184" s="432"/>
      <c r="AZG184" s="432"/>
      <c r="AZH184" s="432"/>
      <c r="AZI184" s="432"/>
      <c r="AZJ184" s="432"/>
      <c r="AZK184" s="432"/>
      <c r="AZL184" s="432"/>
      <c r="AZM184" s="432"/>
      <c r="AZN184" s="432"/>
      <c r="AZO184" s="432"/>
      <c r="AZP184" s="432"/>
      <c r="AZQ184" s="432"/>
      <c r="AZR184" s="432"/>
      <c r="AZS184" s="432"/>
      <c r="AZT184" s="432"/>
      <c r="AZU184" s="432"/>
      <c r="AZV184" s="432"/>
      <c r="AZW184" s="432"/>
      <c r="AZX184" s="432"/>
      <c r="AZY184" s="432"/>
      <c r="AZZ184" s="432"/>
      <c r="BAA184" s="432"/>
      <c r="BAB184" s="432"/>
      <c r="BAC184" s="432"/>
      <c r="BAD184" s="432"/>
      <c r="BAE184" s="432"/>
      <c r="BAF184" s="432"/>
      <c r="BAG184" s="432"/>
      <c r="BAH184" s="432"/>
      <c r="BAI184" s="432"/>
      <c r="BAJ184" s="432"/>
      <c r="BAK184" s="432"/>
      <c r="BAL184" s="432"/>
      <c r="BAM184" s="432"/>
      <c r="BAN184" s="432"/>
      <c r="BAO184" s="432"/>
      <c r="BAP184" s="432"/>
      <c r="BAQ184" s="432"/>
      <c r="BAR184" s="432"/>
      <c r="BAS184" s="432"/>
      <c r="BAT184" s="432"/>
      <c r="BAU184" s="432"/>
      <c r="BAV184" s="432"/>
      <c r="BAW184" s="432"/>
      <c r="BAX184" s="432"/>
      <c r="BAY184" s="432"/>
      <c r="BAZ184" s="432"/>
      <c r="BBA184" s="432"/>
      <c r="BBB184" s="432"/>
      <c r="BBC184" s="432"/>
      <c r="BBD184" s="432"/>
      <c r="BBE184" s="432"/>
      <c r="BBF184" s="432"/>
      <c r="BBG184" s="432"/>
      <c r="BBH184" s="432"/>
      <c r="BBI184" s="432"/>
      <c r="BBJ184" s="432"/>
      <c r="BBK184" s="432"/>
      <c r="BBL184" s="432"/>
      <c r="BBM184" s="432"/>
      <c r="BBN184" s="432"/>
      <c r="BBO184" s="432"/>
      <c r="BBP184" s="432"/>
      <c r="BBQ184" s="432"/>
      <c r="BBR184" s="432"/>
      <c r="BBS184" s="432"/>
      <c r="BBT184" s="432"/>
      <c r="BBU184" s="432"/>
      <c r="BBV184" s="432"/>
      <c r="BBW184" s="432"/>
      <c r="BBX184" s="432"/>
      <c r="BBY184" s="432"/>
      <c r="BBZ184" s="432"/>
      <c r="BCA184" s="432"/>
      <c r="BCB184" s="432"/>
      <c r="BCC184" s="432"/>
      <c r="BCD184" s="432"/>
      <c r="BCE184" s="432"/>
      <c r="BCF184" s="432"/>
      <c r="BCG184" s="432"/>
      <c r="BCH184" s="432"/>
      <c r="BCI184" s="432"/>
      <c r="BCJ184" s="432"/>
      <c r="BCK184" s="432"/>
      <c r="BCL184" s="432"/>
      <c r="BCM184" s="432"/>
      <c r="BCN184" s="432"/>
      <c r="BCO184" s="432"/>
      <c r="BCP184" s="432"/>
      <c r="BCQ184" s="432"/>
      <c r="BCR184" s="432"/>
      <c r="BCS184" s="432"/>
      <c r="BCT184" s="432"/>
      <c r="BCU184" s="432"/>
      <c r="BCV184" s="432"/>
      <c r="BCW184" s="432"/>
      <c r="BCX184" s="432"/>
      <c r="BCY184" s="432"/>
      <c r="BCZ184" s="432"/>
      <c r="BDA184" s="432"/>
      <c r="BDB184" s="432"/>
      <c r="BDC184" s="432"/>
      <c r="BDD184" s="432"/>
      <c r="BDE184" s="432"/>
      <c r="BDF184" s="432"/>
      <c r="BDG184" s="432"/>
      <c r="BDH184" s="432"/>
      <c r="BDI184" s="432"/>
      <c r="BDJ184" s="432"/>
      <c r="BDK184" s="432"/>
      <c r="BDL184" s="432"/>
      <c r="BDM184" s="432"/>
      <c r="BDN184" s="432"/>
      <c r="BDO184" s="432"/>
      <c r="BDP184" s="432"/>
      <c r="BDQ184" s="432"/>
      <c r="BDR184" s="432"/>
      <c r="BDS184" s="432"/>
      <c r="BDT184" s="432"/>
      <c r="BDU184" s="432"/>
      <c r="BDV184" s="432"/>
      <c r="BDW184" s="432"/>
      <c r="BDX184" s="432"/>
      <c r="BDY184" s="432"/>
      <c r="BDZ184" s="432"/>
      <c r="BEA184" s="432"/>
      <c r="BEB184" s="432"/>
      <c r="BEC184" s="432"/>
      <c r="BED184" s="432"/>
      <c r="BEE184" s="432"/>
      <c r="BEF184" s="432"/>
      <c r="BEG184" s="432"/>
      <c r="BEH184" s="432"/>
      <c r="BEI184" s="432"/>
      <c r="BEJ184" s="432"/>
      <c r="BEK184" s="432"/>
      <c r="BEL184" s="432"/>
      <c r="BEM184" s="432"/>
      <c r="BEN184" s="432"/>
      <c r="BEO184" s="432"/>
      <c r="BEP184" s="432"/>
      <c r="BEQ184" s="432"/>
      <c r="BER184" s="432"/>
      <c r="BES184" s="432"/>
      <c r="BET184" s="432"/>
      <c r="BEU184" s="432"/>
      <c r="BEV184" s="432"/>
      <c r="BEW184" s="432"/>
      <c r="BEX184" s="432"/>
      <c r="BEY184" s="432"/>
      <c r="BEZ184" s="432"/>
      <c r="BFA184" s="432"/>
      <c r="BFB184" s="432"/>
      <c r="BFC184" s="432"/>
      <c r="BFD184" s="432"/>
      <c r="BFE184" s="432"/>
      <c r="BFF184" s="432"/>
      <c r="BFG184" s="432"/>
      <c r="BFH184" s="432"/>
      <c r="BFI184" s="432"/>
      <c r="BFJ184" s="432"/>
      <c r="BFK184" s="432"/>
      <c r="BFL184" s="432"/>
      <c r="BFM184" s="432"/>
      <c r="BFN184" s="432"/>
      <c r="BFO184" s="432"/>
      <c r="BFP184" s="432"/>
      <c r="BFQ184" s="432"/>
      <c r="BFR184" s="432"/>
      <c r="BFS184" s="432"/>
      <c r="BFT184" s="432"/>
      <c r="BFU184" s="432"/>
      <c r="BFV184" s="432"/>
      <c r="BFW184" s="432"/>
      <c r="BFX184" s="432"/>
      <c r="BFY184" s="432"/>
      <c r="BFZ184" s="432"/>
      <c r="BGA184" s="432"/>
      <c r="BGB184" s="432"/>
      <c r="BGC184" s="432"/>
      <c r="BGD184" s="432"/>
      <c r="BGE184" s="432"/>
      <c r="BGL184" s="432"/>
      <c r="BGM184" s="432"/>
      <c r="BGN184" s="432"/>
      <c r="BGO184" s="432"/>
      <c r="BGP184" s="432"/>
      <c r="BGQ184" s="432"/>
      <c r="BGR184" s="432"/>
      <c r="BGS184" s="432"/>
      <c r="BGT184" s="432"/>
      <c r="BGU184" s="432"/>
      <c r="BGV184" s="432"/>
      <c r="BGW184" s="432"/>
      <c r="BGX184" s="432"/>
      <c r="BGY184" s="432"/>
      <c r="BGZ184" s="432"/>
      <c r="BHA184" s="432"/>
      <c r="BHB184" s="432"/>
      <c r="BHC184" s="432"/>
      <c r="BHD184" s="432"/>
      <c r="BHE184" s="432"/>
      <c r="BHF184" s="432"/>
      <c r="BHG184" s="432"/>
      <c r="BHH184" s="432"/>
      <c r="BHI184" s="432"/>
      <c r="BHJ184" s="432"/>
      <c r="BHK184" s="432"/>
      <c r="BHL184" s="432"/>
      <c r="BHM184" s="432"/>
      <c r="BHN184" s="432"/>
      <c r="BHO184" s="432"/>
      <c r="BHP184" s="432"/>
      <c r="BHQ184" s="432"/>
      <c r="BHR184" s="432"/>
      <c r="BHS184" s="432"/>
      <c r="BHT184" s="432"/>
      <c r="BHU184" s="432"/>
      <c r="BHV184" s="432"/>
      <c r="BHW184" s="432"/>
      <c r="BHX184" s="432"/>
      <c r="BHY184" s="432"/>
      <c r="BHZ184" s="432"/>
      <c r="BIA184" s="432"/>
      <c r="BIB184" s="432"/>
      <c r="BIC184" s="432"/>
      <c r="BID184" s="432"/>
      <c r="BIE184" s="432"/>
      <c r="BIF184" s="432"/>
      <c r="BIG184" s="432"/>
      <c r="BIH184" s="432"/>
      <c r="BII184" s="432"/>
      <c r="BIJ184" s="432"/>
      <c r="BIK184" s="432"/>
      <c r="BIL184" s="432"/>
      <c r="BIM184" s="432"/>
      <c r="BIN184" s="432"/>
      <c r="BIO184" s="432"/>
      <c r="BIP184" s="432"/>
      <c r="BIQ184" s="432"/>
      <c r="BIR184" s="432"/>
      <c r="BIS184" s="432"/>
      <c r="BIT184" s="432"/>
      <c r="BIU184" s="432"/>
      <c r="BIV184" s="432"/>
      <c r="BIW184" s="432"/>
      <c r="BIX184" s="432"/>
      <c r="BIY184" s="432"/>
      <c r="BIZ184" s="432"/>
      <c r="BJA184" s="432"/>
      <c r="BJB184" s="432"/>
      <c r="BJC184" s="432"/>
      <c r="BJD184" s="432"/>
      <c r="BJE184" s="432"/>
      <c r="BJF184" s="432"/>
      <c r="BJG184" s="432"/>
      <c r="BJH184" s="432"/>
      <c r="BJI184" s="432"/>
      <c r="BJJ184" s="432"/>
      <c r="BJK184" s="432"/>
      <c r="BJL184" s="432"/>
      <c r="BJM184" s="432"/>
      <c r="BJN184" s="432"/>
      <c r="BJO184" s="432"/>
      <c r="BJP184" s="432"/>
      <c r="BJQ184" s="432"/>
      <c r="BJR184" s="432"/>
      <c r="BJS184" s="432"/>
      <c r="BJT184" s="432"/>
      <c r="BJU184" s="432"/>
      <c r="BJV184" s="432"/>
      <c r="BJW184" s="432"/>
      <c r="BJX184" s="432"/>
      <c r="BJY184" s="432"/>
      <c r="BJZ184" s="432"/>
      <c r="BKA184" s="432"/>
      <c r="BKB184" s="432"/>
      <c r="BKC184" s="432"/>
      <c r="BKD184" s="432"/>
      <c r="BKE184" s="432"/>
      <c r="BKF184" s="432"/>
      <c r="BKG184" s="432"/>
      <c r="BKH184" s="432"/>
      <c r="BKI184" s="432"/>
      <c r="BKJ184" s="432"/>
      <c r="BKK184" s="432"/>
      <c r="BKL184" s="432"/>
      <c r="BKM184" s="432"/>
      <c r="BKN184" s="432"/>
      <c r="BKO184" s="432"/>
      <c r="BKP184" s="432"/>
      <c r="BKQ184" s="432"/>
      <c r="BKR184" s="432"/>
      <c r="BKS184" s="432"/>
      <c r="BKT184" s="432"/>
      <c r="BKU184" s="432"/>
      <c r="BKV184" s="432"/>
      <c r="BKW184" s="432"/>
      <c r="BKX184" s="432"/>
      <c r="BKY184" s="432"/>
      <c r="BKZ184" s="432"/>
      <c r="BLA184" s="432"/>
      <c r="BLB184" s="432"/>
      <c r="BLC184" s="432"/>
      <c r="BLD184" s="432"/>
      <c r="BLE184" s="432"/>
      <c r="BLF184" s="432"/>
      <c r="BLG184" s="432"/>
      <c r="BLH184" s="432"/>
      <c r="BLI184" s="432"/>
      <c r="BLJ184" s="432"/>
      <c r="BLK184" s="432"/>
      <c r="BLL184" s="432"/>
      <c r="BLM184" s="432"/>
      <c r="BLN184" s="432"/>
      <c r="BLO184" s="432"/>
      <c r="BLP184" s="432"/>
      <c r="BLQ184" s="432"/>
      <c r="BLR184" s="432"/>
      <c r="BLS184" s="432"/>
      <c r="BLT184" s="432"/>
      <c r="BLU184" s="432"/>
      <c r="BLV184" s="432"/>
      <c r="BLW184" s="432"/>
      <c r="BLX184" s="432"/>
      <c r="BLY184" s="432"/>
      <c r="BLZ184" s="432"/>
      <c r="BMA184" s="432"/>
      <c r="BMB184" s="432"/>
      <c r="BMC184" s="432"/>
      <c r="BMD184" s="432"/>
      <c r="BME184" s="432"/>
      <c r="BMF184" s="432"/>
      <c r="BMG184" s="432"/>
      <c r="BMH184" s="432"/>
      <c r="BMI184" s="432"/>
      <c r="BMJ184" s="432"/>
      <c r="BMK184" s="432"/>
      <c r="BML184" s="432"/>
      <c r="BMM184" s="432"/>
      <c r="BMN184" s="432"/>
      <c r="BMO184" s="432"/>
      <c r="BMP184" s="432"/>
      <c r="BMQ184" s="432"/>
      <c r="BMR184" s="432"/>
      <c r="BMS184" s="432"/>
      <c r="BMT184" s="432"/>
      <c r="BMU184" s="432"/>
      <c r="BMV184" s="432"/>
      <c r="BMW184" s="432"/>
      <c r="BMX184" s="432"/>
      <c r="BMY184" s="432"/>
      <c r="BMZ184" s="432"/>
      <c r="BNA184" s="432"/>
      <c r="BNB184" s="432"/>
      <c r="BNC184" s="432"/>
      <c r="BND184" s="432"/>
      <c r="BNE184" s="432"/>
      <c r="BNF184" s="432"/>
      <c r="BNG184" s="432"/>
      <c r="BNH184" s="432"/>
      <c r="BNI184" s="432"/>
      <c r="BNJ184" s="432"/>
      <c r="BNK184" s="432"/>
      <c r="BNL184" s="432"/>
      <c r="BNM184" s="432"/>
      <c r="BNN184" s="432"/>
      <c r="BNO184" s="432"/>
      <c r="BNP184" s="432"/>
      <c r="BNQ184" s="432"/>
      <c r="BNR184" s="432"/>
      <c r="BNS184" s="432"/>
      <c r="BNT184" s="432"/>
      <c r="BNU184" s="432"/>
      <c r="BNV184" s="432"/>
      <c r="BNW184" s="432"/>
      <c r="BNX184" s="432"/>
      <c r="BNY184" s="432"/>
      <c r="BNZ184" s="432"/>
      <c r="BOA184" s="432"/>
      <c r="BOB184" s="432"/>
      <c r="BOC184" s="432"/>
      <c r="BOD184" s="432"/>
      <c r="BOE184" s="432"/>
      <c r="BOF184" s="432"/>
      <c r="BOG184" s="432"/>
      <c r="BOH184" s="432"/>
      <c r="BOI184" s="432"/>
      <c r="BOJ184" s="432"/>
      <c r="BOK184" s="432"/>
      <c r="BOL184" s="432"/>
      <c r="BOM184" s="432"/>
      <c r="BON184" s="432"/>
      <c r="BOO184" s="432"/>
      <c r="BOP184" s="432"/>
      <c r="BOQ184" s="432"/>
      <c r="BOR184" s="432"/>
      <c r="BOS184" s="432"/>
      <c r="BOT184" s="432"/>
      <c r="BOU184" s="432"/>
      <c r="BOV184" s="432"/>
      <c r="BOW184" s="432"/>
      <c r="BOX184" s="432"/>
      <c r="BOY184" s="432"/>
      <c r="BOZ184" s="432"/>
      <c r="BPA184" s="432"/>
      <c r="BPB184" s="432"/>
      <c r="BPC184" s="432"/>
      <c r="BPD184" s="432"/>
      <c r="BPE184" s="432"/>
      <c r="BPF184" s="432"/>
      <c r="BPG184" s="432"/>
      <c r="BPH184" s="432"/>
      <c r="BPI184" s="432"/>
      <c r="BPJ184" s="432"/>
      <c r="BPK184" s="432"/>
      <c r="BPL184" s="432"/>
      <c r="BPM184" s="432"/>
      <c r="BPN184" s="432"/>
      <c r="BPO184" s="432"/>
      <c r="BPP184" s="432"/>
      <c r="BPQ184" s="432"/>
      <c r="BPR184" s="432"/>
      <c r="BPS184" s="432"/>
      <c r="BPT184" s="432"/>
      <c r="BPU184" s="432"/>
      <c r="BPV184" s="432"/>
      <c r="BPW184" s="432"/>
      <c r="BPX184" s="432"/>
      <c r="BPY184" s="432"/>
      <c r="BPZ184" s="432"/>
      <c r="BQA184" s="432"/>
      <c r="BQH184" s="432"/>
      <c r="BQI184" s="432"/>
      <c r="BQJ184" s="432"/>
      <c r="BQK184" s="432"/>
      <c r="BQL184" s="432"/>
      <c r="BQM184" s="432"/>
      <c r="BQN184" s="432"/>
      <c r="BQO184" s="432"/>
      <c r="BQP184" s="432"/>
      <c r="BQQ184" s="432"/>
      <c r="BQR184" s="432"/>
      <c r="BQS184" s="432"/>
      <c r="BQT184" s="432"/>
      <c r="BQU184" s="432"/>
      <c r="BQV184" s="432"/>
      <c r="BQW184" s="432"/>
      <c r="BQX184" s="432"/>
      <c r="BQY184" s="432"/>
      <c r="BQZ184" s="432"/>
      <c r="BRA184" s="432"/>
      <c r="BRB184" s="432"/>
      <c r="BRC184" s="432"/>
      <c r="BRD184" s="432"/>
      <c r="BRE184" s="432"/>
      <c r="BRF184" s="432"/>
      <c r="BRG184" s="432"/>
      <c r="BRH184" s="432"/>
      <c r="BRI184" s="432"/>
      <c r="BRJ184" s="432"/>
      <c r="BRK184" s="432"/>
      <c r="BRL184" s="432"/>
      <c r="BRM184" s="432"/>
      <c r="BRN184" s="432"/>
      <c r="BRO184" s="432"/>
      <c r="BRP184" s="432"/>
      <c r="BRQ184" s="432"/>
      <c r="BRR184" s="432"/>
      <c r="BRS184" s="432"/>
      <c r="BRT184" s="432"/>
      <c r="BRU184" s="432"/>
      <c r="BRV184" s="432"/>
      <c r="BRW184" s="432"/>
      <c r="BRX184" s="432"/>
      <c r="BRY184" s="432"/>
      <c r="BRZ184" s="432"/>
      <c r="BSA184" s="432"/>
      <c r="BSB184" s="432"/>
      <c r="BSC184" s="432"/>
      <c r="BSD184" s="432"/>
      <c r="BSE184" s="432"/>
      <c r="BSF184" s="432"/>
      <c r="BSG184" s="432"/>
      <c r="BSH184" s="432"/>
      <c r="BSI184" s="432"/>
      <c r="BSJ184" s="432"/>
      <c r="BSK184" s="432"/>
      <c r="BSL184" s="432"/>
      <c r="BSM184" s="432"/>
      <c r="BSN184" s="432"/>
      <c r="BSO184" s="432"/>
      <c r="BSP184" s="432"/>
      <c r="BSQ184" s="432"/>
      <c r="BSR184" s="432"/>
      <c r="BSS184" s="432"/>
      <c r="BST184" s="432"/>
      <c r="BSU184" s="432"/>
      <c r="BSV184" s="432"/>
      <c r="BSW184" s="432"/>
      <c r="BSX184" s="432"/>
      <c r="BSY184" s="432"/>
      <c r="BSZ184" s="432"/>
      <c r="BTA184" s="432"/>
      <c r="BTB184" s="432"/>
      <c r="BTC184" s="432"/>
      <c r="BTD184" s="432"/>
      <c r="BTE184" s="432"/>
      <c r="BTF184" s="432"/>
      <c r="BTG184" s="432"/>
      <c r="BTH184" s="432"/>
      <c r="BTI184" s="432"/>
      <c r="BTJ184" s="432"/>
      <c r="BTK184" s="432"/>
      <c r="BTL184" s="432"/>
      <c r="BTM184" s="432"/>
      <c r="BTN184" s="432"/>
      <c r="BTO184" s="432"/>
      <c r="BTP184" s="432"/>
      <c r="BTQ184" s="432"/>
      <c r="BTR184" s="432"/>
      <c r="BTS184" s="432"/>
      <c r="BTT184" s="432"/>
      <c r="BTU184" s="432"/>
      <c r="BTV184" s="432"/>
      <c r="BTW184" s="432"/>
      <c r="BTX184" s="432"/>
      <c r="BTY184" s="432"/>
      <c r="BTZ184" s="432"/>
      <c r="BUA184" s="432"/>
      <c r="BUB184" s="432"/>
      <c r="BUC184" s="432"/>
      <c r="BUD184" s="432"/>
      <c r="BUE184" s="432"/>
      <c r="BUF184" s="432"/>
      <c r="BUG184" s="432"/>
      <c r="BUH184" s="432"/>
      <c r="BUI184" s="432"/>
      <c r="BUJ184" s="432"/>
      <c r="BUK184" s="432"/>
      <c r="BUL184" s="432"/>
      <c r="BUM184" s="432"/>
      <c r="BUN184" s="432"/>
      <c r="BUO184" s="432"/>
      <c r="BUP184" s="432"/>
      <c r="BUQ184" s="432"/>
      <c r="BUR184" s="432"/>
      <c r="BUS184" s="432"/>
      <c r="BUT184" s="432"/>
      <c r="BUU184" s="432"/>
      <c r="BUV184" s="432"/>
      <c r="BUW184" s="432"/>
      <c r="BUX184" s="432"/>
      <c r="BUY184" s="432"/>
      <c r="BUZ184" s="432"/>
      <c r="BVA184" s="432"/>
      <c r="BVB184" s="432"/>
      <c r="BVC184" s="432"/>
      <c r="BVD184" s="432"/>
      <c r="BVE184" s="432"/>
      <c r="BVF184" s="432"/>
      <c r="BVG184" s="432"/>
      <c r="BVH184" s="432"/>
      <c r="BVI184" s="432"/>
      <c r="BVJ184" s="432"/>
      <c r="BVK184" s="432"/>
      <c r="BVL184" s="432"/>
      <c r="BVM184" s="432"/>
      <c r="BVN184" s="432"/>
      <c r="BVO184" s="432"/>
      <c r="BVP184" s="432"/>
      <c r="BVQ184" s="432"/>
      <c r="BVR184" s="432"/>
      <c r="BVS184" s="432"/>
      <c r="BVT184" s="432"/>
      <c r="BVU184" s="432"/>
      <c r="BVV184" s="432"/>
      <c r="BVW184" s="432"/>
      <c r="BVX184" s="432"/>
      <c r="BVY184" s="432"/>
      <c r="BVZ184" s="432"/>
      <c r="BWA184" s="432"/>
      <c r="BWB184" s="432"/>
      <c r="BWC184" s="432"/>
      <c r="BWD184" s="432"/>
      <c r="BWE184" s="432"/>
      <c r="BWF184" s="432"/>
      <c r="BWG184" s="432"/>
      <c r="BWH184" s="432"/>
      <c r="BWI184" s="432"/>
      <c r="BWJ184" s="432"/>
      <c r="BWK184" s="432"/>
      <c r="BWL184" s="432"/>
      <c r="BWM184" s="432"/>
      <c r="BWN184" s="432"/>
      <c r="BWO184" s="432"/>
      <c r="BWP184" s="432"/>
      <c r="BWQ184" s="432"/>
      <c r="BWR184" s="432"/>
      <c r="BWS184" s="432"/>
      <c r="BWT184" s="432"/>
      <c r="BWU184" s="432"/>
      <c r="BWV184" s="432"/>
      <c r="BWW184" s="432"/>
      <c r="BWX184" s="432"/>
      <c r="BWY184" s="432"/>
      <c r="BWZ184" s="432"/>
      <c r="BXA184" s="432"/>
      <c r="BXB184" s="432"/>
      <c r="BXC184" s="432"/>
      <c r="BXD184" s="432"/>
      <c r="BXE184" s="432"/>
      <c r="BXF184" s="432"/>
      <c r="BXG184" s="432"/>
      <c r="BXH184" s="432"/>
      <c r="BXI184" s="432"/>
      <c r="BXJ184" s="432"/>
      <c r="BXK184" s="432"/>
      <c r="BXL184" s="432"/>
      <c r="BXM184" s="432"/>
      <c r="BXN184" s="432"/>
      <c r="BXO184" s="432"/>
      <c r="BXP184" s="432"/>
      <c r="BXQ184" s="432"/>
      <c r="BXR184" s="432"/>
      <c r="BXS184" s="432"/>
      <c r="BXT184" s="432"/>
      <c r="BXU184" s="432"/>
      <c r="BXV184" s="432"/>
      <c r="BXW184" s="432"/>
      <c r="BXX184" s="432"/>
      <c r="BXY184" s="432"/>
      <c r="BXZ184" s="432"/>
      <c r="BYA184" s="432"/>
      <c r="BYB184" s="432"/>
      <c r="BYC184" s="432"/>
      <c r="BYD184" s="432"/>
      <c r="BYE184" s="432"/>
      <c r="BYF184" s="432"/>
      <c r="BYG184" s="432"/>
      <c r="BYH184" s="432"/>
      <c r="BYI184" s="432"/>
      <c r="BYJ184" s="432"/>
      <c r="BYK184" s="432"/>
      <c r="BYL184" s="432"/>
      <c r="BYM184" s="432"/>
      <c r="BYN184" s="432"/>
      <c r="BYO184" s="432"/>
      <c r="BYP184" s="432"/>
      <c r="BYQ184" s="432"/>
      <c r="BYR184" s="432"/>
      <c r="BYS184" s="432"/>
      <c r="BYT184" s="432"/>
      <c r="BYU184" s="432"/>
      <c r="BYV184" s="432"/>
      <c r="BYW184" s="432"/>
      <c r="BYX184" s="432"/>
      <c r="BYY184" s="432"/>
      <c r="BYZ184" s="432"/>
      <c r="BZA184" s="432"/>
      <c r="BZB184" s="432"/>
      <c r="BZC184" s="432"/>
      <c r="BZD184" s="432"/>
      <c r="BZE184" s="432"/>
      <c r="BZF184" s="432"/>
      <c r="BZG184" s="432"/>
      <c r="BZH184" s="432"/>
      <c r="BZI184" s="432"/>
      <c r="BZJ184" s="432"/>
      <c r="BZK184" s="432"/>
      <c r="BZL184" s="432"/>
      <c r="BZM184" s="432"/>
      <c r="BZN184" s="432"/>
      <c r="BZO184" s="432"/>
      <c r="BZP184" s="432"/>
      <c r="BZQ184" s="432"/>
      <c r="BZR184" s="432"/>
      <c r="BZS184" s="432"/>
      <c r="BZT184" s="432"/>
      <c r="BZU184" s="432"/>
      <c r="BZV184" s="432"/>
      <c r="BZW184" s="432"/>
      <c r="CAD184" s="432"/>
      <c r="CAE184" s="432"/>
      <c r="CAF184" s="432"/>
      <c r="CAG184" s="432"/>
      <c r="CAH184" s="432"/>
      <c r="CAI184" s="432"/>
      <c r="CAJ184" s="432"/>
      <c r="CAK184" s="432"/>
      <c r="CAL184" s="432"/>
      <c r="CAM184" s="432"/>
      <c r="CAN184" s="432"/>
      <c r="CAO184" s="432"/>
      <c r="CAP184" s="432"/>
      <c r="CAQ184" s="432"/>
      <c r="CAR184" s="432"/>
      <c r="CAS184" s="432"/>
      <c r="CAT184" s="432"/>
      <c r="CAU184" s="432"/>
      <c r="CAV184" s="432"/>
      <c r="CAW184" s="432"/>
      <c r="CAX184" s="432"/>
      <c r="CAY184" s="432"/>
      <c r="CAZ184" s="432"/>
      <c r="CBA184" s="432"/>
      <c r="CBB184" s="432"/>
      <c r="CBC184" s="432"/>
      <c r="CBD184" s="432"/>
      <c r="CBE184" s="432"/>
      <c r="CBF184" s="432"/>
      <c r="CBG184" s="432"/>
      <c r="CBH184" s="432"/>
      <c r="CBI184" s="432"/>
      <c r="CBJ184" s="432"/>
      <c r="CBK184" s="432"/>
      <c r="CBL184" s="432"/>
      <c r="CBM184" s="432"/>
      <c r="CBN184" s="432"/>
      <c r="CBO184" s="432"/>
      <c r="CBP184" s="432"/>
      <c r="CBQ184" s="432"/>
      <c r="CBR184" s="432"/>
      <c r="CBS184" s="432"/>
      <c r="CBT184" s="432"/>
      <c r="CBU184" s="432"/>
      <c r="CBV184" s="432"/>
      <c r="CBW184" s="432"/>
      <c r="CBX184" s="432"/>
      <c r="CBY184" s="432"/>
      <c r="CBZ184" s="432"/>
      <c r="CCA184" s="432"/>
      <c r="CCB184" s="432"/>
      <c r="CCC184" s="432"/>
      <c r="CCD184" s="432"/>
      <c r="CCE184" s="432"/>
      <c r="CCF184" s="432"/>
      <c r="CCG184" s="432"/>
      <c r="CCH184" s="432"/>
      <c r="CCI184" s="432"/>
      <c r="CCJ184" s="432"/>
      <c r="CCK184" s="432"/>
      <c r="CCL184" s="432"/>
      <c r="CCM184" s="432"/>
      <c r="CCN184" s="432"/>
      <c r="CCO184" s="432"/>
      <c r="CCP184" s="432"/>
      <c r="CCQ184" s="432"/>
      <c r="CCR184" s="432"/>
      <c r="CCS184" s="432"/>
      <c r="CCT184" s="432"/>
      <c r="CCU184" s="432"/>
      <c r="CCV184" s="432"/>
      <c r="CCW184" s="432"/>
      <c r="CCX184" s="432"/>
      <c r="CCY184" s="432"/>
      <c r="CCZ184" s="432"/>
      <c r="CDA184" s="432"/>
      <c r="CDB184" s="432"/>
      <c r="CDC184" s="432"/>
      <c r="CDD184" s="432"/>
      <c r="CDE184" s="432"/>
      <c r="CDF184" s="432"/>
      <c r="CDG184" s="432"/>
      <c r="CDH184" s="432"/>
      <c r="CDI184" s="432"/>
      <c r="CDJ184" s="432"/>
      <c r="CDK184" s="432"/>
      <c r="CDL184" s="432"/>
      <c r="CDM184" s="432"/>
      <c r="CDN184" s="432"/>
      <c r="CDO184" s="432"/>
      <c r="CDP184" s="432"/>
      <c r="CDQ184" s="432"/>
      <c r="CDR184" s="432"/>
      <c r="CDS184" s="432"/>
      <c r="CDT184" s="432"/>
      <c r="CDU184" s="432"/>
      <c r="CDV184" s="432"/>
      <c r="CDW184" s="432"/>
      <c r="CDX184" s="432"/>
      <c r="CDY184" s="432"/>
      <c r="CDZ184" s="432"/>
      <c r="CEA184" s="432"/>
      <c r="CEB184" s="432"/>
      <c r="CEC184" s="432"/>
      <c r="CED184" s="432"/>
      <c r="CEE184" s="432"/>
      <c r="CEF184" s="432"/>
      <c r="CEG184" s="432"/>
      <c r="CEH184" s="432"/>
      <c r="CEI184" s="432"/>
      <c r="CEJ184" s="432"/>
      <c r="CEK184" s="432"/>
      <c r="CEL184" s="432"/>
      <c r="CEM184" s="432"/>
      <c r="CEN184" s="432"/>
      <c r="CEO184" s="432"/>
      <c r="CEP184" s="432"/>
      <c r="CEQ184" s="432"/>
      <c r="CER184" s="432"/>
      <c r="CES184" s="432"/>
      <c r="CET184" s="432"/>
      <c r="CEU184" s="432"/>
      <c r="CEV184" s="432"/>
      <c r="CEW184" s="432"/>
      <c r="CEX184" s="432"/>
      <c r="CEY184" s="432"/>
      <c r="CEZ184" s="432"/>
      <c r="CFA184" s="432"/>
      <c r="CFB184" s="432"/>
      <c r="CFC184" s="432"/>
      <c r="CFD184" s="432"/>
      <c r="CFE184" s="432"/>
      <c r="CFF184" s="432"/>
      <c r="CFG184" s="432"/>
      <c r="CFH184" s="432"/>
      <c r="CFI184" s="432"/>
      <c r="CFJ184" s="432"/>
      <c r="CFK184" s="432"/>
      <c r="CFL184" s="432"/>
      <c r="CFM184" s="432"/>
      <c r="CFN184" s="432"/>
      <c r="CFO184" s="432"/>
      <c r="CFP184" s="432"/>
      <c r="CFQ184" s="432"/>
      <c r="CFR184" s="432"/>
      <c r="CFS184" s="432"/>
      <c r="CFT184" s="432"/>
      <c r="CFU184" s="432"/>
      <c r="CFV184" s="432"/>
      <c r="CFW184" s="432"/>
      <c r="CFX184" s="432"/>
      <c r="CFY184" s="432"/>
      <c r="CFZ184" s="432"/>
      <c r="CGA184" s="432"/>
      <c r="CGB184" s="432"/>
      <c r="CGC184" s="432"/>
      <c r="CGD184" s="432"/>
      <c r="CGE184" s="432"/>
      <c r="CGF184" s="432"/>
      <c r="CGG184" s="432"/>
      <c r="CGH184" s="432"/>
      <c r="CGI184" s="432"/>
      <c r="CGJ184" s="432"/>
      <c r="CGK184" s="432"/>
      <c r="CGL184" s="432"/>
      <c r="CGM184" s="432"/>
      <c r="CGN184" s="432"/>
      <c r="CGO184" s="432"/>
      <c r="CGP184" s="432"/>
      <c r="CGQ184" s="432"/>
      <c r="CGR184" s="432"/>
      <c r="CGS184" s="432"/>
      <c r="CGT184" s="432"/>
      <c r="CGU184" s="432"/>
      <c r="CGV184" s="432"/>
      <c r="CGW184" s="432"/>
      <c r="CGX184" s="432"/>
      <c r="CGY184" s="432"/>
      <c r="CGZ184" s="432"/>
      <c r="CHA184" s="432"/>
      <c r="CHB184" s="432"/>
      <c r="CHC184" s="432"/>
      <c r="CHD184" s="432"/>
      <c r="CHE184" s="432"/>
      <c r="CHF184" s="432"/>
      <c r="CHG184" s="432"/>
      <c r="CHH184" s="432"/>
      <c r="CHI184" s="432"/>
      <c r="CHJ184" s="432"/>
      <c r="CHK184" s="432"/>
      <c r="CHL184" s="432"/>
      <c r="CHM184" s="432"/>
      <c r="CHN184" s="432"/>
      <c r="CHO184" s="432"/>
      <c r="CHP184" s="432"/>
      <c r="CHQ184" s="432"/>
      <c r="CHR184" s="432"/>
      <c r="CHS184" s="432"/>
      <c r="CHT184" s="432"/>
      <c r="CHU184" s="432"/>
      <c r="CHV184" s="432"/>
      <c r="CHW184" s="432"/>
      <c r="CHX184" s="432"/>
      <c r="CHY184" s="432"/>
      <c r="CHZ184" s="432"/>
      <c r="CIA184" s="432"/>
      <c r="CIB184" s="432"/>
      <c r="CIC184" s="432"/>
      <c r="CID184" s="432"/>
      <c r="CIE184" s="432"/>
      <c r="CIF184" s="432"/>
      <c r="CIG184" s="432"/>
      <c r="CIH184" s="432"/>
      <c r="CII184" s="432"/>
      <c r="CIJ184" s="432"/>
      <c r="CIK184" s="432"/>
      <c r="CIL184" s="432"/>
      <c r="CIM184" s="432"/>
      <c r="CIN184" s="432"/>
      <c r="CIO184" s="432"/>
      <c r="CIP184" s="432"/>
      <c r="CIQ184" s="432"/>
      <c r="CIR184" s="432"/>
      <c r="CIS184" s="432"/>
      <c r="CIT184" s="432"/>
      <c r="CIU184" s="432"/>
      <c r="CIV184" s="432"/>
      <c r="CIW184" s="432"/>
      <c r="CIX184" s="432"/>
      <c r="CIY184" s="432"/>
      <c r="CIZ184" s="432"/>
      <c r="CJA184" s="432"/>
      <c r="CJB184" s="432"/>
      <c r="CJC184" s="432"/>
      <c r="CJD184" s="432"/>
      <c r="CJE184" s="432"/>
      <c r="CJF184" s="432"/>
      <c r="CJG184" s="432"/>
      <c r="CJH184" s="432"/>
      <c r="CJI184" s="432"/>
      <c r="CJJ184" s="432"/>
      <c r="CJK184" s="432"/>
      <c r="CJL184" s="432"/>
      <c r="CJM184" s="432"/>
      <c r="CJN184" s="432"/>
      <c r="CJO184" s="432"/>
      <c r="CJP184" s="432"/>
      <c r="CJQ184" s="432"/>
      <c r="CJR184" s="432"/>
      <c r="CJS184" s="432"/>
      <c r="CJZ184" s="432"/>
      <c r="CKA184" s="432"/>
      <c r="CKB184" s="432"/>
      <c r="CKC184" s="432"/>
      <c r="CKD184" s="432"/>
      <c r="CKE184" s="432"/>
      <c r="CKF184" s="432"/>
      <c r="CKG184" s="432"/>
      <c r="CKH184" s="432"/>
      <c r="CKI184" s="432"/>
      <c r="CKJ184" s="432"/>
      <c r="CKK184" s="432"/>
      <c r="CKL184" s="432"/>
      <c r="CKM184" s="432"/>
      <c r="CKN184" s="432"/>
      <c r="CKO184" s="432"/>
      <c r="CKP184" s="432"/>
      <c r="CKQ184" s="432"/>
      <c r="CKR184" s="432"/>
      <c r="CKS184" s="432"/>
      <c r="CKT184" s="432"/>
      <c r="CKU184" s="432"/>
      <c r="CKV184" s="432"/>
      <c r="CKW184" s="432"/>
      <c r="CKX184" s="432"/>
      <c r="CKY184" s="432"/>
      <c r="CKZ184" s="432"/>
      <c r="CLA184" s="432"/>
      <c r="CLB184" s="432"/>
      <c r="CLC184" s="432"/>
      <c r="CLD184" s="432"/>
      <c r="CLE184" s="432"/>
      <c r="CLF184" s="432"/>
      <c r="CLG184" s="432"/>
      <c r="CLH184" s="432"/>
      <c r="CLI184" s="432"/>
      <c r="CLJ184" s="432"/>
      <c r="CLK184" s="432"/>
      <c r="CLL184" s="432"/>
      <c r="CLM184" s="432"/>
      <c r="CLN184" s="432"/>
      <c r="CLO184" s="432"/>
      <c r="CLP184" s="432"/>
      <c r="CLQ184" s="432"/>
      <c r="CLR184" s="432"/>
      <c r="CLS184" s="432"/>
      <c r="CLT184" s="432"/>
      <c r="CLU184" s="432"/>
      <c r="CLV184" s="432"/>
      <c r="CLW184" s="432"/>
      <c r="CLX184" s="432"/>
      <c r="CLY184" s="432"/>
      <c r="CLZ184" s="432"/>
      <c r="CMA184" s="432"/>
      <c r="CMB184" s="432"/>
      <c r="CMC184" s="432"/>
      <c r="CMD184" s="432"/>
      <c r="CME184" s="432"/>
      <c r="CMF184" s="432"/>
      <c r="CMG184" s="432"/>
      <c r="CMH184" s="432"/>
      <c r="CMI184" s="432"/>
      <c r="CMJ184" s="432"/>
      <c r="CMK184" s="432"/>
      <c r="CML184" s="432"/>
      <c r="CMM184" s="432"/>
      <c r="CMN184" s="432"/>
      <c r="CMO184" s="432"/>
      <c r="CMP184" s="432"/>
      <c r="CMQ184" s="432"/>
      <c r="CMR184" s="432"/>
      <c r="CMS184" s="432"/>
      <c r="CMT184" s="432"/>
      <c r="CMU184" s="432"/>
      <c r="CMV184" s="432"/>
      <c r="CMW184" s="432"/>
      <c r="CMX184" s="432"/>
      <c r="CMY184" s="432"/>
      <c r="CMZ184" s="432"/>
      <c r="CNA184" s="432"/>
      <c r="CNB184" s="432"/>
      <c r="CNC184" s="432"/>
      <c r="CND184" s="432"/>
      <c r="CNE184" s="432"/>
      <c r="CNF184" s="432"/>
      <c r="CNG184" s="432"/>
      <c r="CNH184" s="432"/>
      <c r="CNI184" s="432"/>
      <c r="CNJ184" s="432"/>
      <c r="CNK184" s="432"/>
      <c r="CNL184" s="432"/>
      <c r="CNM184" s="432"/>
      <c r="CNN184" s="432"/>
      <c r="CNO184" s="432"/>
      <c r="CNP184" s="432"/>
      <c r="CNQ184" s="432"/>
      <c r="CNR184" s="432"/>
      <c r="CNS184" s="432"/>
      <c r="CNT184" s="432"/>
      <c r="CNU184" s="432"/>
      <c r="CNV184" s="432"/>
      <c r="CNW184" s="432"/>
      <c r="CNX184" s="432"/>
      <c r="CNY184" s="432"/>
      <c r="CNZ184" s="432"/>
      <c r="COA184" s="432"/>
      <c r="COB184" s="432"/>
      <c r="COC184" s="432"/>
      <c r="COD184" s="432"/>
      <c r="COE184" s="432"/>
      <c r="COF184" s="432"/>
      <c r="COG184" s="432"/>
      <c r="COH184" s="432"/>
      <c r="COI184" s="432"/>
      <c r="COJ184" s="432"/>
      <c r="COK184" s="432"/>
      <c r="COL184" s="432"/>
      <c r="COM184" s="432"/>
      <c r="CON184" s="432"/>
      <c r="COO184" s="432"/>
      <c r="COP184" s="432"/>
      <c r="COQ184" s="432"/>
      <c r="COR184" s="432"/>
      <c r="COS184" s="432"/>
      <c r="COT184" s="432"/>
      <c r="COU184" s="432"/>
      <c r="COV184" s="432"/>
      <c r="COW184" s="432"/>
      <c r="COX184" s="432"/>
      <c r="COY184" s="432"/>
      <c r="COZ184" s="432"/>
      <c r="CPA184" s="432"/>
      <c r="CPB184" s="432"/>
      <c r="CPC184" s="432"/>
      <c r="CPD184" s="432"/>
      <c r="CPE184" s="432"/>
      <c r="CPF184" s="432"/>
      <c r="CPG184" s="432"/>
      <c r="CPH184" s="432"/>
      <c r="CPI184" s="432"/>
      <c r="CPJ184" s="432"/>
      <c r="CPK184" s="432"/>
      <c r="CPL184" s="432"/>
      <c r="CPM184" s="432"/>
      <c r="CPN184" s="432"/>
      <c r="CPO184" s="432"/>
      <c r="CPP184" s="432"/>
      <c r="CPQ184" s="432"/>
      <c r="CPR184" s="432"/>
      <c r="CPS184" s="432"/>
      <c r="CPT184" s="432"/>
      <c r="CPU184" s="432"/>
      <c r="CPV184" s="432"/>
      <c r="CPW184" s="432"/>
      <c r="CPX184" s="432"/>
      <c r="CPY184" s="432"/>
      <c r="CPZ184" s="432"/>
      <c r="CQA184" s="432"/>
      <c r="CQB184" s="432"/>
      <c r="CQC184" s="432"/>
      <c r="CQD184" s="432"/>
      <c r="CQE184" s="432"/>
      <c r="CQF184" s="432"/>
      <c r="CQG184" s="432"/>
      <c r="CQH184" s="432"/>
      <c r="CQI184" s="432"/>
      <c r="CQJ184" s="432"/>
      <c r="CQK184" s="432"/>
      <c r="CQL184" s="432"/>
      <c r="CQM184" s="432"/>
      <c r="CQN184" s="432"/>
      <c r="CQO184" s="432"/>
      <c r="CQP184" s="432"/>
      <c r="CQQ184" s="432"/>
      <c r="CQR184" s="432"/>
      <c r="CQS184" s="432"/>
      <c r="CQT184" s="432"/>
      <c r="CQU184" s="432"/>
      <c r="CQV184" s="432"/>
      <c r="CQW184" s="432"/>
      <c r="CQX184" s="432"/>
      <c r="CQY184" s="432"/>
      <c r="CQZ184" s="432"/>
      <c r="CRA184" s="432"/>
      <c r="CRB184" s="432"/>
      <c r="CRC184" s="432"/>
      <c r="CRD184" s="432"/>
      <c r="CRE184" s="432"/>
      <c r="CRF184" s="432"/>
      <c r="CRG184" s="432"/>
      <c r="CRH184" s="432"/>
      <c r="CRI184" s="432"/>
      <c r="CRJ184" s="432"/>
      <c r="CRK184" s="432"/>
      <c r="CRL184" s="432"/>
      <c r="CRM184" s="432"/>
      <c r="CRN184" s="432"/>
      <c r="CRO184" s="432"/>
      <c r="CRP184" s="432"/>
      <c r="CRQ184" s="432"/>
      <c r="CRR184" s="432"/>
      <c r="CRS184" s="432"/>
      <c r="CRT184" s="432"/>
      <c r="CRU184" s="432"/>
      <c r="CRV184" s="432"/>
      <c r="CRW184" s="432"/>
      <c r="CRX184" s="432"/>
      <c r="CRY184" s="432"/>
      <c r="CRZ184" s="432"/>
      <c r="CSA184" s="432"/>
      <c r="CSB184" s="432"/>
      <c r="CSC184" s="432"/>
      <c r="CSD184" s="432"/>
      <c r="CSE184" s="432"/>
      <c r="CSF184" s="432"/>
      <c r="CSG184" s="432"/>
      <c r="CSH184" s="432"/>
      <c r="CSI184" s="432"/>
      <c r="CSJ184" s="432"/>
      <c r="CSK184" s="432"/>
      <c r="CSL184" s="432"/>
      <c r="CSM184" s="432"/>
      <c r="CSN184" s="432"/>
      <c r="CSO184" s="432"/>
      <c r="CSP184" s="432"/>
      <c r="CSQ184" s="432"/>
      <c r="CSR184" s="432"/>
      <c r="CSS184" s="432"/>
      <c r="CST184" s="432"/>
      <c r="CSU184" s="432"/>
      <c r="CSV184" s="432"/>
      <c r="CSW184" s="432"/>
      <c r="CSX184" s="432"/>
      <c r="CSY184" s="432"/>
      <c r="CSZ184" s="432"/>
      <c r="CTA184" s="432"/>
      <c r="CTB184" s="432"/>
      <c r="CTC184" s="432"/>
      <c r="CTD184" s="432"/>
      <c r="CTE184" s="432"/>
      <c r="CTF184" s="432"/>
      <c r="CTG184" s="432"/>
      <c r="CTH184" s="432"/>
      <c r="CTI184" s="432"/>
      <c r="CTJ184" s="432"/>
      <c r="CTK184" s="432"/>
      <c r="CTL184" s="432"/>
      <c r="CTM184" s="432"/>
      <c r="CTN184" s="432"/>
      <c r="CTO184" s="432"/>
      <c r="CTV184" s="432"/>
      <c r="CTW184" s="432"/>
      <c r="CTX184" s="432"/>
      <c r="CTY184" s="432"/>
      <c r="CTZ184" s="432"/>
      <c r="CUA184" s="432"/>
      <c r="CUB184" s="432"/>
      <c r="CUC184" s="432"/>
      <c r="CUD184" s="432"/>
      <c r="CUE184" s="432"/>
      <c r="CUF184" s="432"/>
      <c r="CUG184" s="432"/>
      <c r="CUH184" s="432"/>
      <c r="CUI184" s="432"/>
      <c r="CUJ184" s="432"/>
      <c r="CUK184" s="432"/>
      <c r="CUL184" s="432"/>
      <c r="CUM184" s="432"/>
      <c r="CUN184" s="432"/>
      <c r="CUO184" s="432"/>
      <c r="CUP184" s="432"/>
      <c r="CUQ184" s="432"/>
      <c r="CUR184" s="432"/>
      <c r="CUS184" s="432"/>
      <c r="CUT184" s="432"/>
      <c r="CUU184" s="432"/>
      <c r="CUV184" s="432"/>
      <c r="CUW184" s="432"/>
      <c r="CUX184" s="432"/>
      <c r="CUY184" s="432"/>
      <c r="CUZ184" s="432"/>
      <c r="CVA184" s="432"/>
      <c r="CVB184" s="432"/>
      <c r="CVC184" s="432"/>
      <c r="CVD184" s="432"/>
      <c r="CVE184" s="432"/>
      <c r="CVF184" s="432"/>
      <c r="CVG184" s="432"/>
      <c r="CVH184" s="432"/>
      <c r="CVI184" s="432"/>
      <c r="CVJ184" s="432"/>
      <c r="CVK184" s="432"/>
      <c r="CVL184" s="432"/>
      <c r="CVM184" s="432"/>
      <c r="CVN184" s="432"/>
      <c r="CVO184" s="432"/>
      <c r="CVP184" s="432"/>
      <c r="CVQ184" s="432"/>
      <c r="CVR184" s="432"/>
      <c r="CVS184" s="432"/>
      <c r="CVT184" s="432"/>
      <c r="CVU184" s="432"/>
      <c r="CVV184" s="432"/>
      <c r="CVW184" s="432"/>
      <c r="CVX184" s="432"/>
      <c r="CVY184" s="432"/>
      <c r="CVZ184" s="432"/>
      <c r="CWA184" s="432"/>
      <c r="CWB184" s="432"/>
      <c r="CWC184" s="432"/>
      <c r="CWD184" s="432"/>
      <c r="CWE184" s="432"/>
      <c r="CWF184" s="432"/>
      <c r="CWG184" s="432"/>
      <c r="CWH184" s="432"/>
      <c r="CWI184" s="432"/>
      <c r="CWJ184" s="432"/>
      <c r="CWK184" s="432"/>
      <c r="CWL184" s="432"/>
      <c r="CWM184" s="432"/>
      <c r="CWN184" s="432"/>
      <c r="CWO184" s="432"/>
      <c r="CWP184" s="432"/>
      <c r="CWQ184" s="432"/>
      <c r="CWR184" s="432"/>
      <c r="CWS184" s="432"/>
      <c r="CWT184" s="432"/>
      <c r="CWU184" s="432"/>
      <c r="CWV184" s="432"/>
      <c r="CWW184" s="432"/>
      <c r="CWX184" s="432"/>
      <c r="CWY184" s="432"/>
      <c r="CWZ184" s="432"/>
      <c r="CXA184" s="432"/>
      <c r="CXB184" s="432"/>
      <c r="CXC184" s="432"/>
      <c r="CXD184" s="432"/>
      <c r="CXE184" s="432"/>
      <c r="CXF184" s="432"/>
      <c r="CXG184" s="432"/>
      <c r="CXH184" s="432"/>
      <c r="CXI184" s="432"/>
      <c r="CXJ184" s="432"/>
      <c r="CXK184" s="432"/>
      <c r="CXL184" s="432"/>
      <c r="CXM184" s="432"/>
      <c r="CXN184" s="432"/>
      <c r="CXO184" s="432"/>
      <c r="CXP184" s="432"/>
      <c r="CXQ184" s="432"/>
      <c r="CXR184" s="432"/>
      <c r="CXS184" s="432"/>
      <c r="CXT184" s="432"/>
      <c r="CXU184" s="432"/>
      <c r="CXV184" s="432"/>
      <c r="CXW184" s="432"/>
      <c r="CXX184" s="432"/>
      <c r="CXY184" s="432"/>
      <c r="CXZ184" s="432"/>
      <c r="CYA184" s="432"/>
      <c r="CYB184" s="432"/>
      <c r="CYC184" s="432"/>
      <c r="CYD184" s="432"/>
      <c r="CYE184" s="432"/>
      <c r="CYF184" s="432"/>
      <c r="CYG184" s="432"/>
      <c r="CYH184" s="432"/>
      <c r="CYI184" s="432"/>
      <c r="CYJ184" s="432"/>
      <c r="CYK184" s="432"/>
      <c r="CYL184" s="432"/>
      <c r="CYM184" s="432"/>
      <c r="CYN184" s="432"/>
      <c r="CYO184" s="432"/>
      <c r="CYP184" s="432"/>
      <c r="CYQ184" s="432"/>
      <c r="CYR184" s="432"/>
      <c r="CYS184" s="432"/>
      <c r="CYT184" s="432"/>
      <c r="CYU184" s="432"/>
      <c r="CYV184" s="432"/>
      <c r="CYW184" s="432"/>
      <c r="CYX184" s="432"/>
      <c r="CYY184" s="432"/>
      <c r="CYZ184" s="432"/>
      <c r="CZA184" s="432"/>
      <c r="CZB184" s="432"/>
      <c r="CZC184" s="432"/>
      <c r="CZD184" s="432"/>
      <c r="CZE184" s="432"/>
      <c r="CZF184" s="432"/>
      <c r="CZG184" s="432"/>
      <c r="CZH184" s="432"/>
      <c r="CZI184" s="432"/>
      <c r="CZJ184" s="432"/>
      <c r="CZK184" s="432"/>
      <c r="CZL184" s="432"/>
      <c r="CZM184" s="432"/>
      <c r="CZN184" s="432"/>
      <c r="CZO184" s="432"/>
      <c r="CZP184" s="432"/>
      <c r="CZQ184" s="432"/>
      <c r="CZR184" s="432"/>
      <c r="CZS184" s="432"/>
      <c r="CZT184" s="432"/>
      <c r="CZU184" s="432"/>
      <c r="CZV184" s="432"/>
      <c r="CZW184" s="432"/>
      <c r="CZX184" s="432"/>
      <c r="CZY184" s="432"/>
      <c r="CZZ184" s="432"/>
      <c r="DAA184" s="432"/>
      <c r="DAB184" s="432"/>
      <c r="DAC184" s="432"/>
      <c r="DAD184" s="432"/>
      <c r="DAE184" s="432"/>
      <c r="DAF184" s="432"/>
      <c r="DAG184" s="432"/>
      <c r="DAH184" s="432"/>
      <c r="DAI184" s="432"/>
      <c r="DAJ184" s="432"/>
      <c r="DAK184" s="432"/>
      <c r="DAL184" s="432"/>
      <c r="DAM184" s="432"/>
      <c r="DAN184" s="432"/>
      <c r="DAO184" s="432"/>
      <c r="DAP184" s="432"/>
      <c r="DAQ184" s="432"/>
      <c r="DAR184" s="432"/>
      <c r="DAS184" s="432"/>
      <c r="DAT184" s="432"/>
      <c r="DAU184" s="432"/>
      <c r="DAV184" s="432"/>
      <c r="DAW184" s="432"/>
      <c r="DAX184" s="432"/>
      <c r="DAY184" s="432"/>
      <c r="DAZ184" s="432"/>
      <c r="DBA184" s="432"/>
      <c r="DBB184" s="432"/>
      <c r="DBC184" s="432"/>
      <c r="DBD184" s="432"/>
      <c r="DBE184" s="432"/>
      <c r="DBF184" s="432"/>
      <c r="DBG184" s="432"/>
      <c r="DBH184" s="432"/>
      <c r="DBI184" s="432"/>
      <c r="DBJ184" s="432"/>
      <c r="DBK184" s="432"/>
      <c r="DBL184" s="432"/>
      <c r="DBM184" s="432"/>
      <c r="DBN184" s="432"/>
      <c r="DBO184" s="432"/>
      <c r="DBP184" s="432"/>
      <c r="DBQ184" s="432"/>
      <c r="DBR184" s="432"/>
      <c r="DBS184" s="432"/>
      <c r="DBT184" s="432"/>
      <c r="DBU184" s="432"/>
      <c r="DBV184" s="432"/>
      <c r="DBW184" s="432"/>
      <c r="DBX184" s="432"/>
      <c r="DBY184" s="432"/>
      <c r="DBZ184" s="432"/>
      <c r="DCA184" s="432"/>
      <c r="DCB184" s="432"/>
      <c r="DCC184" s="432"/>
      <c r="DCD184" s="432"/>
      <c r="DCE184" s="432"/>
      <c r="DCF184" s="432"/>
      <c r="DCG184" s="432"/>
      <c r="DCH184" s="432"/>
      <c r="DCI184" s="432"/>
      <c r="DCJ184" s="432"/>
      <c r="DCK184" s="432"/>
      <c r="DCL184" s="432"/>
      <c r="DCM184" s="432"/>
      <c r="DCN184" s="432"/>
      <c r="DCO184" s="432"/>
      <c r="DCP184" s="432"/>
      <c r="DCQ184" s="432"/>
      <c r="DCR184" s="432"/>
      <c r="DCS184" s="432"/>
      <c r="DCT184" s="432"/>
      <c r="DCU184" s="432"/>
      <c r="DCV184" s="432"/>
      <c r="DCW184" s="432"/>
      <c r="DCX184" s="432"/>
      <c r="DCY184" s="432"/>
      <c r="DCZ184" s="432"/>
      <c r="DDA184" s="432"/>
      <c r="DDB184" s="432"/>
      <c r="DDC184" s="432"/>
      <c r="DDD184" s="432"/>
      <c r="DDE184" s="432"/>
      <c r="DDF184" s="432"/>
      <c r="DDG184" s="432"/>
      <c r="DDH184" s="432"/>
      <c r="DDI184" s="432"/>
      <c r="DDJ184" s="432"/>
      <c r="DDK184" s="432"/>
      <c r="DDR184" s="432"/>
      <c r="DDS184" s="432"/>
      <c r="DDT184" s="432"/>
      <c r="DDU184" s="432"/>
      <c r="DDV184" s="432"/>
      <c r="DDW184" s="432"/>
      <c r="DDX184" s="432"/>
      <c r="DDY184" s="432"/>
      <c r="DDZ184" s="432"/>
      <c r="DEA184" s="432"/>
      <c r="DEB184" s="432"/>
      <c r="DEC184" s="432"/>
      <c r="DED184" s="432"/>
      <c r="DEE184" s="432"/>
      <c r="DEF184" s="432"/>
      <c r="DEG184" s="432"/>
      <c r="DEH184" s="432"/>
      <c r="DEI184" s="432"/>
      <c r="DEJ184" s="432"/>
      <c r="DEK184" s="432"/>
      <c r="DEL184" s="432"/>
      <c r="DEM184" s="432"/>
      <c r="DEN184" s="432"/>
      <c r="DEO184" s="432"/>
      <c r="DEP184" s="432"/>
      <c r="DEQ184" s="432"/>
      <c r="DER184" s="432"/>
      <c r="DES184" s="432"/>
      <c r="DET184" s="432"/>
      <c r="DEU184" s="432"/>
      <c r="DEV184" s="432"/>
      <c r="DEW184" s="432"/>
      <c r="DEX184" s="432"/>
      <c r="DEY184" s="432"/>
      <c r="DEZ184" s="432"/>
      <c r="DFA184" s="432"/>
      <c r="DFB184" s="432"/>
      <c r="DFC184" s="432"/>
      <c r="DFD184" s="432"/>
      <c r="DFE184" s="432"/>
      <c r="DFF184" s="432"/>
      <c r="DFG184" s="432"/>
      <c r="DFH184" s="432"/>
      <c r="DFI184" s="432"/>
      <c r="DFJ184" s="432"/>
      <c r="DFK184" s="432"/>
      <c r="DFL184" s="432"/>
      <c r="DFM184" s="432"/>
      <c r="DFN184" s="432"/>
      <c r="DFO184" s="432"/>
      <c r="DFP184" s="432"/>
      <c r="DFQ184" s="432"/>
      <c r="DFR184" s="432"/>
      <c r="DFS184" s="432"/>
      <c r="DFT184" s="432"/>
      <c r="DFU184" s="432"/>
      <c r="DFV184" s="432"/>
      <c r="DFW184" s="432"/>
      <c r="DFX184" s="432"/>
      <c r="DFY184" s="432"/>
      <c r="DFZ184" s="432"/>
      <c r="DGA184" s="432"/>
      <c r="DGB184" s="432"/>
      <c r="DGC184" s="432"/>
      <c r="DGD184" s="432"/>
      <c r="DGE184" s="432"/>
      <c r="DGF184" s="432"/>
      <c r="DGG184" s="432"/>
      <c r="DGH184" s="432"/>
      <c r="DGI184" s="432"/>
      <c r="DGJ184" s="432"/>
      <c r="DGK184" s="432"/>
      <c r="DGL184" s="432"/>
      <c r="DGM184" s="432"/>
      <c r="DGN184" s="432"/>
      <c r="DGO184" s="432"/>
      <c r="DGP184" s="432"/>
      <c r="DGQ184" s="432"/>
      <c r="DGR184" s="432"/>
      <c r="DGS184" s="432"/>
      <c r="DGT184" s="432"/>
      <c r="DGU184" s="432"/>
      <c r="DGV184" s="432"/>
      <c r="DGW184" s="432"/>
      <c r="DGX184" s="432"/>
      <c r="DGY184" s="432"/>
      <c r="DGZ184" s="432"/>
      <c r="DHA184" s="432"/>
      <c r="DHB184" s="432"/>
      <c r="DHC184" s="432"/>
      <c r="DHD184" s="432"/>
      <c r="DHE184" s="432"/>
      <c r="DHF184" s="432"/>
      <c r="DHG184" s="432"/>
      <c r="DHH184" s="432"/>
      <c r="DHI184" s="432"/>
      <c r="DHJ184" s="432"/>
      <c r="DHK184" s="432"/>
      <c r="DHL184" s="432"/>
      <c r="DHM184" s="432"/>
      <c r="DHN184" s="432"/>
      <c r="DHO184" s="432"/>
      <c r="DHP184" s="432"/>
      <c r="DHQ184" s="432"/>
      <c r="DHR184" s="432"/>
      <c r="DHS184" s="432"/>
      <c r="DHT184" s="432"/>
      <c r="DHU184" s="432"/>
      <c r="DHV184" s="432"/>
      <c r="DHW184" s="432"/>
      <c r="DHX184" s="432"/>
      <c r="DHY184" s="432"/>
      <c r="DHZ184" s="432"/>
      <c r="DIA184" s="432"/>
      <c r="DIB184" s="432"/>
      <c r="DIC184" s="432"/>
      <c r="DID184" s="432"/>
      <c r="DIE184" s="432"/>
      <c r="DIF184" s="432"/>
      <c r="DIG184" s="432"/>
      <c r="DIH184" s="432"/>
      <c r="DII184" s="432"/>
      <c r="DIJ184" s="432"/>
      <c r="DIK184" s="432"/>
      <c r="DIL184" s="432"/>
      <c r="DIM184" s="432"/>
      <c r="DIN184" s="432"/>
      <c r="DIO184" s="432"/>
      <c r="DIP184" s="432"/>
      <c r="DIQ184" s="432"/>
      <c r="DIR184" s="432"/>
      <c r="DIS184" s="432"/>
      <c r="DIT184" s="432"/>
      <c r="DIU184" s="432"/>
      <c r="DIV184" s="432"/>
      <c r="DIW184" s="432"/>
      <c r="DIX184" s="432"/>
      <c r="DIY184" s="432"/>
      <c r="DIZ184" s="432"/>
      <c r="DJA184" s="432"/>
      <c r="DJB184" s="432"/>
      <c r="DJC184" s="432"/>
      <c r="DJD184" s="432"/>
      <c r="DJE184" s="432"/>
      <c r="DJF184" s="432"/>
      <c r="DJG184" s="432"/>
      <c r="DJH184" s="432"/>
      <c r="DJI184" s="432"/>
      <c r="DJJ184" s="432"/>
      <c r="DJK184" s="432"/>
      <c r="DJL184" s="432"/>
      <c r="DJM184" s="432"/>
      <c r="DJN184" s="432"/>
      <c r="DJO184" s="432"/>
      <c r="DJP184" s="432"/>
      <c r="DJQ184" s="432"/>
      <c r="DJR184" s="432"/>
      <c r="DJS184" s="432"/>
      <c r="DJT184" s="432"/>
      <c r="DJU184" s="432"/>
      <c r="DJV184" s="432"/>
      <c r="DJW184" s="432"/>
      <c r="DJX184" s="432"/>
      <c r="DJY184" s="432"/>
      <c r="DJZ184" s="432"/>
      <c r="DKA184" s="432"/>
      <c r="DKB184" s="432"/>
      <c r="DKC184" s="432"/>
      <c r="DKD184" s="432"/>
      <c r="DKE184" s="432"/>
      <c r="DKF184" s="432"/>
      <c r="DKG184" s="432"/>
      <c r="DKH184" s="432"/>
      <c r="DKI184" s="432"/>
      <c r="DKJ184" s="432"/>
      <c r="DKK184" s="432"/>
      <c r="DKL184" s="432"/>
      <c r="DKM184" s="432"/>
      <c r="DKN184" s="432"/>
      <c r="DKO184" s="432"/>
      <c r="DKP184" s="432"/>
      <c r="DKQ184" s="432"/>
      <c r="DKR184" s="432"/>
      <c r="DKS184" s="432"/>
      <c r="DKT184" s="432"/>
      <c r="DKU184" s="432"/>
      <c r="DKV184" s="432"/>
      <c r="DKW184" s="432"/>
      <c r="DKX184" s="432"/>
      <c r="DKY184" s="432"/>
      <c r="DKZ184" s="432"/>
      <c r="DLA184" s="432"/>
      <c r="DLB184" s="432"/>
      <c r="DLC184" s="432"/>
      <c r="DLD184" s="432"/>
      <c r="DLE184" s="432"/>
      <c r="DLF184" s="432"/>
      <c r="DLG184" s="432"/>
      <c r="DLH184" s="432"/>
      <c r="DLI184" s="432"/>
      <c r="DLJ184" s="432"/>
      <c r="DLK184" s="432"/>
      <c r="DLL184" s="432"/>
      <c r="DLM184" s="432"/>
      <c r="DLN184" s="432"/>
      <c r="DLO184" s="432"/>
      <c r="DLP184" s="432"/>
      <c r="DLQ184" s="432"/>
      <c r="DLR184" s="432"/>
      <c r="DLS184" s="432"/>
      <c r="DLT184" s="432"/>
      <c r="DLU184" s="432"/>
      <c r="DLV184" s="432"/>
      <c r="DLW184" s="432"/>
      <c r="DLX184" s="432"/>
      <c r="DLY184" s="432"/>
      <c r="DLZ184" s="432"/>
      <c r="DMA184" s="432"/>
      <c r="DMB184" s="432"/>
      <c r="DMC184" s="432"/>
      <c r="DMD184" s="432"/>
      <c r="DME184" s="432"/>
      <c r="DMF184" s="432"/>
      <c r="DMG184" s="432"/>
      <c r="DMH184" s="432"/>
      <c r="DMI184" s="432"/>
      <c r="DMJ184" s="432"/>
      <c r="DMK184" s="432"/>
      <c r="DML184" s="432"/>
      <c r="DMM184" s="432"/>
      <c r="DMN184" s="432"/>
      <c r="DMO184" s="432"/>
      <c r="DMP184" s="432"/>
      <c r="DMQ184" s="432"/>
      <c r="DMR184" s="432"/>
      <c r="DMS184" s="432"/>
      <c r="DMT184" s="432"/>
      <c r="DMU184" s="432"/>
      <c r="DMV184" s="432"/>
      <c r="DMW184" s="432"/>
      <c r="DMX184" s="432"/>
      <c r="DMY184" s="432"/>
      <c r="DMZ184" s="432"/>
      <c r="DNA184" s="432"/>
      <c r="DNB184" s="432"/>
      <c r="DNC184" s="432"/>
      <c r="DND184" s="432"/>
      <c r="DNE184" s="432"/>
      <c r="DNF184" s="432"/>
      <c r="DNG184" s="432"/>
      <c r="DNN184" s="432"/>
      <c r="DNO184" s="432"/>
      <c r="DNP184" s="432"/>
      <c r="DNQ184" s="432"/>
      <c r="DNR184" s="432"/>
      <c r="DNS184" s="432"/>
      <c r="DNT184" s="432"/>
      <c r="DNU184" s="432"/>
      <c r="DNV184" s="432"/>
      <c r="DNW184" s="432"/>
      <c r="DNX184" s="432"/>
      <c r="DNY184" s="432"/>
      <c r="DNZ184" s="432"/>
      <c r="DOA184" s="432"/>
      <c r="DOB184" s="432"/>
      <c r="DOC184" s="432"/>
      <c r="DOD184" s="432"/>
      <c r="DOE184" s="432"/>
      <c r="DOF184" s="432"/>
      <c r="DOG184" s="432"/>
      <c r="DOH184" s="432"/>
      <c r="DOI184" s="432"/>
      <c r="DOJ184" s="432"/>
      <c r="DOK184" s="432"/>
      <c r="DOL184" s="432"/>
      <c r="DOM184" s="432"/>
      <c r="DON184" s="432"/>
      <c r="DOO184" s="432"/>
      <c r="DOP184" s="432"/>
      <c r="DOQ184" s="432"/>
      <c r="DOR184" s="432"/>
      <c r="DOS184" s="432"/>
      <c r="DOT184" s="432"/>
      <c r="DOU184" s="432"/>
      <c r="DOV184" s="432"/>
      <c r="DOW184" s="432"/>
      <c r="DOX184" s="432"/>
      <c r="DOY184" s="432"/>
      <c r="DOZ184" s="432"/>
      <c r="DPA184" s="432"/>
      <c r="DPB184" s="432"/>
      <c r="DPC184" s="432"/>
      <c r="DPD184" s="432"/>
      <c r="DPE184" s="432"/>
      <c r="DPF184" s="432"/>
      <c r="DPG184" s="432"/>
      <c r="DPH184" s="432"/>
      <c r="DPI184" s="432"/>
      <c r="DPJ184" s="432"/>
      <c r="DPK184" s="432"/>
      <c r="DPL184" s="432"/>
      <c r="DPM184" s="432"/>
      <c r="DPN184" s="432"/>
      <c r="DPO184" s="432"/>
      <c r="DPP184" s="432"/>
      <c r="DPQ184" s="432"/>
      <c r="DPR184" s="432"/>
      <c r="DPS184" s="432"/>
      <c r="DPT184" s="432"/>
      <c r="DPU184" s="432"/>
      <c r="DPV184" s="432"/>
      <c r="DPW184" s="432"/>
      <c r="DPX184" s="432"/>
      <c r="DPY184" s="432"/>
      <c r="DPZ184" s="432"/>
      <c r="DQA184" s="432"/>
      <c r="DQB184" s="432"/>
      <c r="DQC184" s="432"/>
      <c r="DQD184" s="432"/>
      <c r="DQE184" s="432"/>
      <c r="DQF184" s="432"/>
      <c r="DQG184" s="432"/>
      <c r="DQH184" s="432"/>
      <c r="DQI184" s="432"/>
      <c r="DQJ184" s="432"/>
      <c r="DQK184" s="432"/>
      <c r="DQL184" s="432"/>
      <c r="DQM184" s="432"/>
      <c r="DQN184" s="432"/>
      <c r="DQO184" s="432"/>
      <c r="DQP184" s="432"/>
      <c r="DQQ184" s="432"/>
      <c r="DQR184" s="432"/>
      <c r="DQS184" s="432"/>
      <c r="DQT184" s="432"/>
      <c r="DQU184" s="432"/>
      <c r="DQV184" s="432"/>
      <c r="DQW184" s="432"/>
      <c r="DQX184" s="432"/>
      <c r="DQY184" s="432"/>
      <c r="DQZ184" s="432"/>
      <c r="DRA184" s="432"/>
      <c r="DRB184" s="432"/>
      <c r="DRC184" s="432"/>
      <c r="DRD184" s="432"/>
      <c r="DRE184" s="432"/>
      <c r="DRF184" s="432"/>
      <c r="DRG184" s="432"/>
      <c r="DRH184" s="432"/>
      <c r="DRI184" s="432"/>
      <c r="DRJ184" s="432"/>
      <c r="DRK184" s="432"/>
      <c r="DRL184" s="432"/>
      <c r="DRM184" s="432"/>
      <c r="DRN184" s="432"/>
      <c r="DRO184" s="432"/>
      <c r="DRP184" s="432"/>
      <c r="DRQ184" s="432"/>
      <c r="DRR184" s="432"/>
      <c r="DRS184" s="432"/>
      <c r="DRT184" s="432"/>
      <c r="DRU184" s="432"/>
      <c r="DRV184" s="432"/>
      <c r="DRW184" s="432"/>
      <c r="DRX184" s="432"/>
      <c r="DRY184" s="432"/>
      <c r="DRZ184" s="432"/>
      <c r="DSA184" s="432"/>
      <c r="DSB184" s="432"/>
      <c r="DSC184" s="432"/>
      <c r="DSD184" s="432"/>
      <c r="DSE184" s="432"/>
      <c r="DSF184" s="432"/>
      <c r="DSG184" s="432"/>
      <c r="DSH184" s="432"/>
      <c r="DSI184" s="432"/>
      <c r="DSJ184" s="432"/>
      <c r="DSK184" s="432"/>
      <c r="DSL184" s="432"/>
      <c r="DSM184" s="432"/>
      <c r="DSN184" s="432"/>
      <c r="DSO184" s="432"/>
      <c r="DSP184" s="432"/>
      <c r="DSQ184" s="432"/>
      <c r="DSR184" s="432"/>
      <c r="DSS184" s="432"/>
      <c r="DST184" s="432"/>
      <c r="DSU184" s="432"/>
      <c r="DSV184" s="432"/>
      <c r="DSW184" s="432"/>
      <c r="DSX184" s="432"/>
      <c r="DSY184" s="432"/>
      <c r="DSZ184" s="432"/>
      <c r="DTA184" s="432"/>
      <c r="DTB184" s="432"/>
      <c r="DTC184" s="432"/>
      <c r="DTD184" s="432"/>
      <c r="DTE184" s="432"/>
      <c r="DTF184" s="432"/>
      <c r="DTG184" s="432"/>
      <c r="DTH184" s="432"/>
      <c r="DTI184" s="432"/>
      <c r="DTJ184" s="432"/>
      <c r="DTK184" s="432"/>
      <c r="DTL184" s="432"/>
      <c r="DTM184" s="432"/>
      <c r="DTN184" s="432"/>
      <c r="DTO184" s="432"/>
      <c r="DTP184" s="432"/>
      <c r="DTQ184" s="432"/>
      <c r="DTR184" s="432"/>
      <c r="DTS184" s="432"/>
      <c r="DTT184" s="432"/>
      <c r="DTU184" s="432"/>
      <c r="DTV184" s="432"/>
      <c r="DTW184" s="432"/>
      <c r="DTX184" s="432"/>
      <c r="DTY184" s="432"/>
      <c r="DTZ184" s="432"/>
      <c r="DUA184" s="432"/>
      <c r="DUB184" s="432"/>
      <c r="DUC184" s="432"/>
      <c r="DUD184" s="432"/>
      <c r="DUE184" s="432"/>
      <c r="DUF184" s="432"/>
      <c r="DUG184" s="432"/>
      <c r="DUH184" s="432"/>
      <c r="DUI184" s="432"/>
      <c r="DUJ184" s="432"/>
      <c r="DUK184" s="432"/>
      <c r="DUL184" s="432"/>
      <c r="DUM184" s="432"/>
      <c r="DUN184" s="432"/>
      <c r="DUO184" s="432"/>
      <c r="DUP184" s="432"/>
      <c r="DUQ184" s="432"/>
      <c r="DUR184" s="432"/>
      <c r="DUS184" s="432"/>
      <c r="DUT184" s="432"/>
      <c r="DUU184" s="432"/>
      <c r="DUV184" s="432"/>
      <c r="DUW184" s="432"/>
      <c r="DUX184" s="432"/>
      <c r="DUY184" s="432"/>
      <c r="DUZ184" s="432"/>
      <c r="DVA184" s="432"/>
      <c r="DVB184" s="432"/>
      <c r="DVC184" s="432"/>
      <c r="DVD184" s="432"/>
      <c r="DVE184" s="432"/>
      <c r="DVF184" s="432"/>
      <c r="DVG184" s="432"/>
      <c r="DVH184" s="432"/>
      <c r="DVI184" s="432"/>
      <c r="DVJ184" s="432"/>
      <c r="DVK184" s="432"/>
      <c r="DVL184" s="432"/>
      <c r="DVM184" s="432"/>
      <c r="DVN184" s="432"/>
      <c r="DVO184" s="432"/>
      <c r="DVP184" s="432"/>
      <c r="DVQ184" s="432"/>
      <c r="DVR184" s="432"/>
      <c r="DVS184" s="432"/>
      <c r="DVT184" s="432"/>
      <c r="DVU184" s="432"/>
      <c r="DVV184" s="432"/>
      <c r="DVW184" s="432"/>
      <c r="DVX184" s="432"/>
      <c r="DVY184" s="432"/>
      <c r="DVZ184" s="432"/>
      <c r="DWA184" s="432"/>
      <c r="DWB184" s="432"/>
      <c r="DWC184" s="432"/>
      <c r="DWD184" s="432"/>
      <c r="DWE184" s="432"/>
      <c r="DWF184" s="432"/>
      <c r="DWG184" s="432"/>
      <c r="DWH184" s="432"/>
      <c r="DWI184" s="432"/>
      <c r="DWJ184" s="432"/>
      <c r="DWK184" s="432"/>
      <c r="DWL184" s="432"/>
      <c r="DWM184" s="432"/>
      <c r="DWN184" s="432"/>
      <c r="DWO184" s="432"/>
      <c r="DWP184" s="432"/>
      <c r="DWQ184" s="432"/>
      <c r="DWR184" s="432"/>
      <c r="DWS184" s="432"/>
      <c r="DWT184" s="432"/>
      <c r="DWU184" s="432"/>
      <c r="DWV184" s="432"/>
      <c r="DWW184" s="432"/>
      <c r="DWX184" s="432"/>
      <c r="DWY184" s="432"/>
      <c r="DWZ184" s="432"/>
      <c r="DXA184" s="432"/>
      <c r="DXB184" s="432"/>
      <c r="DXC184" s="432"/>
      <c r="DXJ184" s="432"/>
      <c r="DXK184" s="432"/>
      <c r="DXL184" s="432"/>
      <c r="DXM184" s="432"/>
      <c r="DXN184" s="432"/>
      <c r="DXO184" s="432"/>
      <c r="DXP184" s="432"/>
      <c r="DXQ184" s="432"/>
      <c r="DXR184" s="432"/>
      <c r="DXS184" s="432"/>
      <c r="DXT184" s="432"/>
      <c r="DXU184" s="432"/>
      <c r="DXV184" s="432"/>
      <c r="DXW184" s="432"/>
      <c r="DXX184" s="432"/>
      <c r="DXY184" s="432"/>
      <c r="DXZ184" s="432"/>
      <c r="DYA184" s="432"/>
      <c r="DYB184" s="432"/>
      <c r="DYC184" s="432"/>
      <c r="DYD184" s="432"/>
      <c r="DYE184" s="432"/>
      <c r="DYF184" s="432"/>
      <c r="DYG184" s="432"/>
      <c r="DYH184" s="432"/>
      <c r="DYI184" s="432"/>
      <c r="DYJ184" s="432"/>
      <c r="DYK184" s="432"/>
      <c r="DYL184" s="432"/>
      <c r="DYM184" s="432"/>
      <c r="DYN184" s="432"/>
      <c r="DYO184" s="432"/>
      <c r="DYP184" s="432"/>
      <c r="DYQ184" s="432"/>
      <c r="DYR184" s="432"/>
      <c r="DYS184" s="432"/>
      <c r="DYT184" s="432"/>
      <c r="DYU184" s="432"/>
      <c r="DYV184" s="432"/>
      <c r="DYW184" s="432"/>
      <c r="DYX184" s="432"/>
      <c r="DYY184" s="432"/>
      <c r="DYZ184" s="432"/>
      <c r="DZA184" s="432"/>
      <c r="DZB184" s="432"/>
      <c r="DZC184" s="432"/>
      <c r="DZD184" s="432"/>
      <c r="DZE184" s="432"/>
      <c r="DZF184" s="432"/>
      <c r="DZG184" s="432"/>
      <c r="DZH184" s="432"/>
      <c r="DZI184" s="432"/>
      <c r="DZJ184" s="432"/>
      <c r="DZK184" s="432"/>
      <c r="DZL184" s="432"/>
      <c r="DZM184" s="432"/>
      <c r="DZN184" s="432"/>
      <c r="DZO184" s="432"/>
      <c r="DZP184" s="432"/>
      <c r="DZQ184" s="432"/>
      <c r="DZR184" s="432"/>
      <c r="DZS184" s="432"/>
      <c r="DZT184" s="432"/>
      <c r="DZU184" s="432"/>
      <c r="DZV184" s="432"/>
      <c r="DZW184" s="432"/>
      <c r="DZX184" s="432"/>
      <c r="DZY184" s="432"/>
      <c r="DZZ184" s="432"/>
      <c r="EAA184" s="432"/>
      <c r="EAB184" s="432"/>
      <c r="EAC184" s="432"/>
      <c r="EAD184" s="432"/>
      <c r="EAE184" s="432"/>
      <c r="EAF184" s="432"/>
      <c r="EAG184" s="432"/>
      <c r="EAH184" s="432"/>
      <c r="EAI184" s="432"/>
      <c r="EAJ184" s="432"/>
      <c r="EAK184" s="432"/>
      <c r="EAL184" s="432"/>
      <c r="EAM184" s="432"/>
      <c r="EAN184" s="432"/>
      <c r="EAO184" s="432"/>
      <c r="EAP184" s="432"/>
      <c r="EAQ184" s="432"/>
      <c r="EAR184" s="432"/>
      <c r="EAS184" s="432"/>
      <c r="EAT184" s="432"/>
      <c r="EAU184" s="432"/>
      <c r="EAV184" s="432"/>
      <c r="EAW184" s="432"/>
      <c r="EAX184" s="432"/>
      <c r="EAY184" s="432"/>
      <c r="EAZ184" s="432"/>
      <c r="EBA184" s="432"/>
      <c r="EBB184" s="432"/>
      <c r="EBC184" s="432"/>
      <c r="EBD184" s="432"/>
      <c r="EBE184" s="432"/>
      <c r="EBF184" s="432"/>
      <c r="EBG184" s="432"/>
      <c r="EBH184" s="432"/>
      <c r="EBI184" s="432"/>
      <c r="EBJ184" s="432"/>
      <c r="EBK184" s="432"/>
      <c r="EBL184" s="432"/>
      <c r="EBM184" s="432"/>
      <c r="EBN184" s="432"/>
      <c r="EBO184" s="432"/>
      <c r="EBP184" s="432"/>
      <c r="EBQ184" s="432"/>
      <c r="EBR184" s="432"/>
      <c r="EBS184" s="432"/>
      <c r="EBT184" s="432"/>
      <c r="EBU184" s="432"/>
      <c r="EBV184" s="432"/>
      <c r="EBW184" s="432"/>
      <c r="EBX184" s="432"/>
      <c r="EBY184" s="432"/>
      <c r="EBZ184" s="432"/>
      <c r="ECA184" s="432"/>
      <c r="ECB184" s="432"/>
      <c r="ECC184" s="432"/>
      <c r="ECD184" s="432"/>
      <c r="ECE184" s="432"/>
      <c r="ECF184" s="432"/>
      <c r="ECG184" s="432"/>
      <c r="ECH184" s="432"/>
      <c r="ECI184" s="432"/>
      <c r="ECJ184" s="432"/>
      <c r="ECK184" s="432"/>
      <c r="ECL184" s="432"/>
      <c r="ECM184" s="432"/>
      <c r="ECN184" s="432"/>
      <c r="ECO184" s="432"/>
      <c r="ECP184" s="432"/>
      <c r="ECQ184" s="432"/>
      <c r="ECR184" s="432"/>
      <c r="ECS184" s="432"/>
      <c r="ECT184" s="432"/>
      <c r="ECU184" s="432"/>
      <c r="ECV184" s="432"/>
      <c r="ECW184" s="432"/>
      <c r="ECX184" s="432"/>
      <c r="ECY184" s="432"/>
      <c r="ECZ184" s="432"/>
      <c r="EDA184" s="432"/>
      <c r="EDB184" s="432"/>
      <c r="EDC184" s="432"/>
      <c r="EDD184" s="432"/>
      <c r="EDE184" s="432"/>
      <c r="EDF184" s="432"/>
      <c r="EDG184" s="432"/>
      <c r="EDH184" s="432"/>
      <c r="EDI184" s="432"/>
      <c r="EDJ184" s="432"/>
      <c r="EDK184" s="432"/>
      <c r="EDL184" s="432"/>
      <c r="EDM184" s="432"/>
      <c r="EDN184" s="432"/>
      <c r="EDO184" s="432"/>
      <c r="EDP184" s="432"/>
      <c r="EDQ184" s="432"/>
      <c r="EDR184" s="432"/>
      <c r="EDS184" s="432"/>
      <c r="EDT184" s="432"/>
      <c r="EDU184" s="432"/>
      <c r="EDV184" s="432"/>
      <c r="EDW184" s="432"/>
      <c r="EDX184" s="432"/>
      <c r="EDY184" s="432"/>
      <c r="EDZ184" s="432"/>
      <c r="EEA184" s="432"/>
      <c r="EEB184" s="432"/>
      <c r="EEC184" s="432"/>
      <c r="EED184" s="432"/>
      <c r="EEE184" s="432"/>
      <c r="EEF184" s="432"/>
      <c r="EEG184" s="432"/>
      <c r="EEH184" s="432"/>
      <c r="EEI184" s="432"/>
      <c r="EEJ184" s="432"/>
      <c r="EEK184" s="432"/>
      <c r="EEL184" s="432"/>
      <c r="EEM184" s="432"/>
      <c r="EEN184" s="432"/>
      <c r="EEO184" s="432"/>
      <c r="EEP184" s="432"/>
      <c r="EEQ184" s="432"/>
      <c r="EER184" s="432"/>
      <c r="EES184" s="432"/>
      <c r="EET184" s="432"/>
      <c r="EEU184" s="432"/>
      <c r="EEV184" s="432"/>
      <c r="EEW184" s="432"/>
      <c r="EEX184" s="432"/>
      <c r="EEY184" s="432"/>
      <c r="EEZ184" s="432"/>
      <c r="EFA184" s="432"/>
      <c r="EFB184" s="432"/>
      <c r="EFC184" s="432"/>
      <c r="EFD184" s="432"/>
      <c r="EFE184" s="432"/>
      <c r="EFF184" s="432"/>
      <c r="EFG184" s="432"/>
      <c r="EFH184" s="432"/>
      <c r="EFI184" s="432"/>
      <c r="EFJ184" s="432"/>
      <c r="EFK184" s="432"/>
      <c r="EFL184" s="432"/>
      <c r="EFM184" s="432"/>
      <c r="EFN184" s="432"/>
      <c r="EFO184" s="432"/>
      <c r="EFP184" s="432"/>
      <c r="EFQ184" s="432"/>
      <c r="EFR184" s="432"/>
      <c r="EFS184" s="432"/>
      <c r="EFT184" s="432"/>
      <c r="EFU184" s="432"/>
      <c r="EFV184" s="432"/>
      <c r="EFW184" s="432"/>
      <c r="EFX184" s="432"/>
      <c r="EFY184" s="432"/>
      <c r="EFZ184" s="432"/>
      <c r="EGA184" s="432"/>
      <c r="EGB184" s="432"/>
      <c r="EGC184" s="432"/>
      <c r="EGD184" s="432"/>
      <c r="EGE184" s="432"/>
      <c r="EGF184" s="432"/>
      <c r="EGG184" s="432"/>
      <c r="EGH184" s="432"/>
      <c r="EGI184" s="432"/>
      <c r="EGJ184" s="432"/>
      <c r="EGK184" s="432"/>
      <c r="EGL184" s="432"/>
      <c r="EGM184" s="432"/>
      <c r="EGN184" s="432"/>
      <c r="EGO184" s="432"/>
      <c r="EGP184" s="432"/>
      <c r="EGQ184" s="432"/>
      <c r="EGR184" s="432"/>
      <c r="EGS184" s="432"/>
      <c r="EGT184" s="432"/>
      <c r="EGU184" s="432"/>
      <c r="EGV184" s="432"/>
      <c r="EGW184" s="432"/>
      <c r="EGX184" s="432"/>
      <c r="EGY184" s="432"/>
      <c r="EHF184" s="432"/>
      <c r="EHG184" s="432"/>
      <c r="EHH184" s="432"/>
      <c r="EHI184" s="432"/>
      <c r="EHJ184" s="432"/>
      <c r="EHK184" s="432"/>
      <c r="EHL184" s="432"/>
      <c r="EHM184" s="432"/>
      <c r="EHN184" s="432"/>
      <c r="EHO184" s="432"/>
      <c r="EHP184" s="432"/>
      <c r="EHQ184" s="432"/>
      <c r="EHR184" s="432"/>
      <c r="EHS184" s="432"/>
      <c r="EHT184" s="432"/>
      <c r="EHU184" s="432"/>
      <c r="EHV184" s="432"/>
      <c r="EHW184" s="432"/>
      <c r="EHX184" s="432"/>
      <c r="EHY184" s="432"/>
      <c r="EHZ184" s="432"/>
      <c r="EIA184" s="432"/>
      <c r="EIB184" s="432"/>
      <c r="EIC184" s="432"/>
      <c r="EID184" s="432"/>
      <c r="EIE184" s="432"/>
      <c r="EIF184" s="432"/>
      <c r="EIG184" s="432"/>
      <c r="EIH184" s="432"/>
      <c r="EII184" s="432"/>
      <c r="EIJ184" s="432"/>
      <c r="EIK184" s="432"/>
      <c r="EIL184" s="432"/>
      <c r="EIM184" s="432"/>
      <c r="EIN184" s="432"/>
      <c r="EIO184" s="432"/>
      <c r="EIP184" s="432"/>
      <c r="EIQ184" s="432"/>
      <c r="EIR184" s="432"/>
      <c r="EIS184" s="432"/>
      <c r="EIT184" s="432"/>
      <c r="EIU184" s="432"/>
      <c r="EIV184" s="432"/>
      <c r="EIW184" s="432"/>
      <c r="EIX184" s="432"/>
      <c r="EIY184" s="432"/>
      <c r="EIZ184" s="432"/>
      <c r="EJA184" s="432"/>
      <c r="EJB184" s="432"/>
      <c r="EJC184" s="432"/>
      <c r="EJD184" s="432"/>
      <c r="EJE184" s="432"/>
      <c r="EJF184" s="432"/>
      <c r="EJG184" s="432"/>
      <c r="EJH184" s="432"/>
      <c r="EJI184" s="432"/>
      <c r="EJJ184" s="432"/>
      <c r="EJK184" s="432"/>
      <c r="EJL184" s="432"/>
      <c r="EJM184" s="432"/>
      <c r="EJN184" s="432"/>
      <c r="EJO184" s="432"/>
      <c r="EJP184" s="432"/>
      <c r="EJQ184" s="432"/>
      <c r="EJR184" s="432"/>
      <c r="EJS184" s="432"/>
      <c r="EJT184" s="432"/>
      <c r="EJU184" s="432"/>
      <c r="EJV184" s="432"/>
      <c r="EJW184" s="432"/>
      <c r="EJX184" s="432"/>
      <c r="EJY184" s="432"/>
      <c r="EJZ184" s="432"/>
      <c r="EKA184" s="432"/>
      <c r="EKB184" s="432"/>
      <c r="EKC184" s="432"/>
      <c r="EKD184" s="432"/>
      <c r="EKE184" s="432"/>
      <c r="EKF184" s="432"/>
      <c r="EKG184" s="432"/>
      <c r="EKH184" s="432"/>
      <c r="EKI184" s="432"/>
      <c r="EKJ184" s="432"/>
      <c r="EKK184" s="432"/>
      <c r="EKL184" s="432"/>
      <c r="EKM184" s="432"/>
      <c r="EKN184" s="432"/>
      <c r="EKO184" s="432"/>
      <c r="EKP184" s="432"/>
      <c r="EKQ184" s="432"/>
      <c r="EKR184" s="432"/>
      <c r="EKS184" s="432"/>
      <c r="EKT184" s="432"/>
      <c r="EKU184" s="432"/>
      <c r="EKV184" s="432"/>
      <c r="EKW184" s="432"/>
      <c r="EKX184" s="432"/>
      <c r="EKY184" s="432"/>
      <c r="EKZ184" s="432"/>
      <c r="ELA184" s="432"/>
      <c r="ELB184" s="432"/>
      <c r="ELC184" s="432"/>
      <c r="ELD184" s="432"/>
      <c r="ELE184" s="432"/>
      <c r="ELF184" s="432"/>
      <c r="ELG184" s="432"/>
      <c r="ELH184" s="432"/>
      <c r="ELI184" s="432"/>
      <c r="ELJ184" s="432"/>
      <c r="ELK184" s="432"/>
      <c r="ELL184" s="432"/>
      <c r="ELM184" s="432"/>
      <c r="ELN184" s="432"/>
      <c r="ELO184" s="432"/>
      <c r="ELP184" s="432"/>
      <c r="ELQ184" s="432"/>
      <c r="ELR184" s="432"/>
      <c r="ELS184" s="432"/>
      <c r="ELT184" s="432"/>
      <c r="ELU184" s="432"/>
      <c r="ELV184" s="432"/>
      <c r="ELW184" s="432"/>
      <c r="ELX184" s="432"/>
      <c r="ELY184" s="432"/>
      <c r="ELZ184" s="432"/>
      <c r="EMA184" s="432"/>
      <c r="EMB184" s="432"/>
      <c r="EMC184" s="432"/>
      <c r="EMD184" s="432"/>
      <c r="EME184" s="432"/>
      <c r="EMF184" s="432"/>
      <c r="EMG184" s="432"/>
      <c r="EMH184" s="432"/>
      <c r="EMI184" s="432"/>
      <c r="EMJ184" s="432"/>
      <c r="EMK184" s="432"/>
      <c r="EML184" s="432"/>
      <c r="EMM184" s="432"/>
      <c r="EMN184" s="432"/>
      <c r="EMO184" s="432"/>
      <c r="EMP184" s="432"/>
      <c r="EMQ184" s="432"/>
      <c r="EMR184" s="432"/>
      <c r="EMS184" s="432"/>
      <c r="EMT184" s="432"/>
      <c r="EMU184" s="432"/>
      <c r="EMV184" s="432"/>
      <c r="EMW184" s="432"/>
      <c r="EMX184" s="432"/>
      <c r="EMY184" s="432"/>
      <c r="EMZ184" s="432"/>
      <c r="ENA184" s="432"/>
      <c r="ENB184" s="432"/>
      <c r="ENC184" s="432"/>
      <c r="END184" s="432"/>
      <c r="ENE184" s="432"/>
      <c r="ENF184" s="432"/>
      <c r="ENG184" s="432"/>
      <c r="ENH184" s="432"/>
      <c r="ENI184" s="432"/>
      <c r="ENJ184" s="432"/>
      <c r="ENK184" s="432"/>
      <c r="ENL184" s="432"/>
      <c r="ENM184" s="432"/>
      <c r="ENN184" s="432"/>
      <c r="ENO184" s="432"/>
      <c r="ENP184" s="432"/>
      <c r="ENQ184" s="432"/>
      <c r="ENR184" s="432"/>
      <c r="ENS184" s="432"/>
      <c r="ENT184" s="432"/>
      <c r="ENU184" s="432"/>
      <c r="ENV184" s="432"/>
      <c r="ENW184" s="432"/>
      <c r="ENX184" s="432"/>
      <c r="ENY184" s="432"/>
      <c r="ENZ184" s="432"/>
      <c r="EOA184" s="432"/>
      <c r="EOB184" s="432"/>
      <c r="EOC184" s="432"/>
      <c r="EOD184" s="432"/>
      <c r="EOE184" s="432"/>
      <c r="EOF184" s="432"/>
      <c r="EOG184" s="432"/>
      <c r="EOH184" s="432"/>
      <c r="EOI184" s="432"/>
      <c r="EOJ184" s="432"/>
      <c r="EOK184" s="432"/>
      <c r="EOL184" s="432"/>
      <c r="EOM184" s="432"/>
      <c r="EON184" s="432"/>
      <c r="EOO184" s="432"/>
      <c r="EOP184" s="432"/>
      <c r="EOQ184" s="432"/>
      <c r="EOR184" s="432"/>
      <c r="EOS184" s="432"/>
      <c r="EOT184" s="432"/>
      <c r="EOU184" s="432"/>
      <c r="EOV184" s="432"/>
      <c r="EOW184" s="432"/>
      <c r="EOX184" s="432"/>
      <c r="EOY184" s="432"/>
      <c r="EOZ184" s="432"/>
      <c r="EPA184" s="432"/>
      <c r="EPB184" s="432"/>
      <c r="EPC184" s="432"/>
      <c r="EPD184" s="432"/>
      <c r="EPE184" s="432"/>
      <c r="EPF184" s="432"/>
      <c r="EPG184" s="432"/>
      <c r="EPH184" s="432"/>
      <c r="EPI184" s="432"/>
      <c r="EPJ184" s="432"/>
      <c r="EPK184" s="432"/>
      <c r="EPL184" s="432"/>
      <c r="EPM184" s="432"/>
      <c r="EPN184" s="432"/>
      <c r="EPO184" s="432"/>
      <c r="EPP184" s="432"/>
      <c r="EPQ184" s="432"/>
      <c r="EPR184" s="432"/>
      <c r="EPS184" s="432"/>
      <c r="EPT184" s="432"/>
      <c r="EPU184" s="432"/>
      <c r="EPV184" s="432"/>
      <c r="EPW184" s="432"/>
      <c r="EPX184" s="432"/>
      <c r="EPY184" s="432"/>
      <c r="EPZ184" s="432"/>
      <c r="EQA184" s="432"/>
      <c r="EQB184" s="432"/>
      <c r="EQC184" s="432"/>
      <c r="EQD184" s="432"/>
      <c r="EQE184" s="432"/>
      <c r="EQF184" s="432"/>
      <c r="EQG184" s="432"/>
      <c r="EQH184" s="432"/>
      <c r="EQI184" s="432"/>
      <c r="EQJ184" s="432"/>
      <c r="EQK184" s="432"/>
      <c r="EQL184" s="432"/>
      <c r="EQM184" s="432"/>
      <c r="EQN184" s="432"/>
      <c r="EQO184" s="432"/>
      <c r="EQP184" s="432"/>
      <c r="EQQ184" s="432"/>
      <c r="EQR184" s="432"/>
      <c r="EQS184" s="432"/>
      <c r="EQT184" s="432"/>
      <c r="EQU184" s="432"/>
      <c r="ERB184" s="432"/>
      <c r="ERC184" s="432"/>
      <c r="ERD184" s="432"/>
      <c r="ERE184" s="432"/>
      <c r="ERF184" s="432"/>
      <c r="ERG184" s="432"/>
      <c r="ERH184" s="432"/>
      <c r="ERI184" s="432"/>
      <c r="ERJ184" s="432"/>
      <c r="ERK184" s="432"/>
      <c r="ERL184" s="432"/>
      <c r="ERM184" s="432"/>
      <c r="ERN184" s="432"/>
      <c r="ERO184" s="432"/>
      <c r="ERP184" s="432"/>
      <c r="ERQ184" s="432"/>
      <c r="ERR184" s="432"/>
      <c r="ERS184" s="432"/>
      <c r="ERT184" s="432"/>
      <c r="ERU184" s="432"/>
      <c r="ERV184" s="432"/>
      <c r="ERW184" s="432"/>
      <c r="ERX184" s="432"/>
      <c r="ERY184" s="432"/>
      <c r="ERZ184" s="432"/>
      <c r="ESA184" s="432"/>
      <c r="ESB184" s="432"/>
      <c r="ESC184" s="432"/>
      <c r="ESD184" s="432"/>
      <c r="ESE184" s="432"/>
      <c r="ESF184" s="432"/>
      <c r="ESG184" s="432"/>
      <c r="ESH184" s="432"/>
      <c r="ESI184" s="432"/>
      <c r="ESJ184" s="432"/>
      <c r="ESK184" s="432"/>
      <c r="ESL184" s="432"/>
      <c r="ESM184" s="432"/>
      <c r="ESN184" s="432"/>
      <c r="ESO184" s="432"/>
      <c r="ESP184" s="432"/>
      <c r="ESQ184" s="432"/>
      <c r="ESR184" s="432"/>
      <c r="ESS184" s="432"/>
      <c r="EST184" s="432"/>
      <c r="ESU184" s="432"/>
      <c r="ESV184" s="432"/>
      <c r="ESW184" s="432"/>
      <c r="ESX184" s="432"/>
      <c r="ESY184" s="432"/>
      <c r="ESZ184" s="432"/>
      <c r="ETA184" s="432"/>
      <c r="ETB184" s="432"/>
      <c r="ETC184" s="432"/>
      <c r="ETD184" s="432"/>
      <c r="ETE184" s="432"/>
      <c r="ETF184" s="432"/>
      <c r="ETG184" s="432"/>
      <c r="ETH184" s="432"/>
      <c r="ETI184" s="432"/>
      <c r="ETJ184" s="432"/>
      <c r="ETK184" s="432"/>
      <c r="ETL184" s="432"/>
      <c r="ETM184" s="432"/>
      <c r="ETN184" s="432"/>
      <c r="ETO184" s="432"/>
      <c r="ETP184" s="432"/>
      <c r="ETQ184" s="432"/>
      <c r="ETR184" s="432"/>
      <c r="ETS184" s="432"/>
      <c r="ETT184" s="432"/>
      <c r="ETU184" s="432"/>
      <c r="ETV184" s="432"/>
      <c r="ETW184" s="432"/>
      <c r="ETX184" s="432"/>
      <c r="ETY184" s="432"/>
      <c r="ETZ184" s="432"/>
      <c r="EUA184" s="432"/>
      <c r="EUB184" s="432"/>
      <c r="EUC184" s="432"/>
      <c r="EUD184" s="432"/>
      <c r="EUE184" s="432"/>
      <c r="EUF184" s="432"/>
      <c r="EUG184" s="432"/>
      <c r="EUH184" s="432"/>
      <c r="EUI184" s="432"/>
      <c r="EUJ184" s="432"/>
      <c r="EUK184" s="432"/>
      <c r="EUL184" s="432"/>
      <c r="EUM184" s="432"/>
      <c r="EUN184" s="432"/>
      <c r="EUO184" s="432"/>
      <c r="EUP184" s="432"/>
      <c r="EUQ184" s="432"/>
      <c r="EUR184" s="432"/>
      <c r="EUS184" s="432"/>
      <c r="EUT184" s="432"/>
      <c r="EUU184" s="432"/>
      <c r="EUV184" s="432"/>
      <c r="EUW184" s="432"/>
      <c r="EUX184" s="432"/>
      <c r="EUY184" s="432"/>
      <c r="EUZ184" s="432"/>
      <c r="EVA184" s="432"/>
      <c r="EVB184" s="432"/>
      <c r="EVC184" s="432"/>
      <c r="EVD184" s="432"/>
      <c r="EVE184" s="432"/>
      <c r="EVF184" s="432"/>
      <c r="EVG184" s="432"/>
      <c r="EVH184" s="432"/>
      <c r="EVI184" s="432"/>
      <c r="EVJ184" s="432"/>
      <c r="EVK184" s="432"/>
      <c r="EVL184" s="432"/>
      <c r="EVM184" s="432"/>
      <c r="EVN184" s="432"/>
      <c r="EVO184" s="432"/>
      <c r="EVP184" s="432"/>
      <c r="EVQ184" s="432"/>
      <c r="EVR184" s="432"/>
      <c r="EVS184" s="432"/>
      <c r="EVT184" s="432"/>
      <c r="EVU184" s="432"/>
      <c r="EVV184" s="432"/>
      <c r="EVW184" s="432"/>
      <c r="EVX184" s="432"/>
      <c r="EVY184" s="432"/>
      <c r="EVZ184" s="432"/>
      <c r="EWA184" s="432"/>
      <c r="EWB184" s="432"/>
      <c r="EWC184" s="432"/>
      <c r="EWD184" s="432"/>
      <c r="EWE184" s="432"/>
      <c r="EWF184" s="432"/>
      <c r="EWG184" s="432"/>
      <c r="EWH184" s="432"/>
      <c r="EWI184" s="432"/>
      <c r="EWJ184" s="432"/>
      <c r="EWK184" s="432"/>
      <c r="EWL184" s="432"/>
      <c r="EWM184" s="432"/>
      <c r="EWN184" s="432"/>
      <c r="EWO184" s="432"/>
      <c r="EWP184" s="432"/>
      <c r="EWQ184" s="432"/>
      <c r="EWR184" s="432"/>
      <c r="EWS184" s="432"/>
      <c r="EWT184" s="432"/>
      <c r="EWU184" s="432"/>
      <c r="EWV184" s="432"/>
      <c r="EWW184" s="432"/>
      <c r="EWX184" s="432"/>
      <c r="EWY184" s="432"/>
      <c r="EWZ184" s="432"/>
      <c r="EXA184" s="432"/>
      <c r="EXB184" s="432"/>
      <c r="EXC184" s="432"/>
      <c r="EXD184" s="432"/>
      <c r="EXE184" s="432"/>
      <c r="EXF184" s="432"/>
      <c r="EXG184" s="432"/>
      <c r="EXH184" s="432"/>
      <c r="EXI184" s="432"/>
      <c r="EXJ184" s="432"/>
      <c r="EXK184" s="432"/>
      <c r="EXL184" s="432"/>
      <c r="EXM184" s="432"/>
      <c r="EXN184" s="432"/>
      <c r="EXO184" s="432"/>
      <c r="EXP184" s="432"/>
      <c r="EXQ184" s="432"/>
      <c r="EXR184" s="432"/>
      <c r="EXS184" s="432"/>
      <c r="EXT184" s="432"/>
      <c r="EXU184" s="432"/>
      <c r="EXV184" s="432"/>
      <c r="EXW184" s="432"/>
      <c r="EXX184" s="432"/>
      <c r="EXY184" s="432"/>
      <c r="EXZ184" s="432"/>
      <c r="EYA184" s="432"/>
      <c r="EYB184" s="432"/>
      <c r="EYC184" s="432"/>
      <c r="EYD184" s="432"/>
      <c r="EYE184" s="432"/>
      <c r="EYF184" s="432"/>
      <c r="EYG184" s="432"/>
      <c r="EYH184" s="432"/>
      <c r="EYI184" s="432"/>
      <c r="EYJ184" s="432"/>
      <c r="EYK184" s="432"/>
      <c r="EYL184" s="432"/>
      <c r="EYM184" s="432"/>
      <c r="EYN184" s="432"/>
      <c r="EYO184" s="432"/>
      <c r="EYP184" s="432"/>
      <c r="EYQ184" s="432"/>
      <c r="EYR184" s="432"/>
      <c r="EYS184" s="432"/>
      <c r="EYT184" s="432"/>
      <c r="EYU184" s="432"/>
      <c r="EYV184" s="432"/>
      <c r="EYW184" s="432"/>
      <c r="EYX184" s="432"/>
      <c r="EYY184" s="432"/>
      <c r="EYZ184" s="432"/>
      <c r="EZA184" s="432"/>
      <c r="EZB184" s="432"/>
      <c r="EZC184" s="432"/>
      <c r="EZD184" s="432"/>
      <c r="EZE184" s="432"/>
      <c r="EZF184" s="432"/>
      <c r="EZG184" s="432"/>
      <c r="EZH184" s="432"/>
      <c r="EZI184" s="432"/>
      <c r="EZJ184" s="432"/>
      <c r="EZK184" s="432"/>
      <c r="EZL184" s="432"/>
      <c r="EZM184" s="432"/>
      <c r="EZN184" s="432"/>
      <c r="EZO184" s="432"/>
      <c r="EZP184" s="432"/>
      <c r="EZQ184" s="432"/>
      <c r="EZR184" s="432"/>
      <c r="EZS184" s="432"/>
      <c r="EZT184" s="432"/>
      <c r="EZU184" s="432"/>
      <c r="EZV184" s="432"/>
      <c r="EZW184" s="432"/>
      <c r="EZX184" s="432"/>
      <c r="EZY184" s="432"/>
      <c r="EZZ184" s="432"/>
      <c r="FAA184" s="432"/>
      <c r="FAB184" s="432"/>
      <c r="FAC184" s="432"/>
      <c r="FAD184" s="432"/>
      <c r="FAE184" s="432"/>
      <c r="FAF184" s="432"/>
      <c r="FAG184" s="432"/>
      <c r="FAH184" s="432"/>
      <c r="FAI184" s="432"/>
      <c r="FAJ184" s="432"/>
      <c r="FAK184" s="432"/>
      <c r="FAL184" s="432"/>
      <c r="FAM184" s="432"/>
      <c r="FAN184" s="432"/>
      <c r="FAO184" s="432"/>
      <c r="FAP184" s="432"/>
      <c r="FAQ184" s="432"/>
      <c r="FAX184" s="432"/>
      <c r="FAY184" s="432"/>
      <c r="FAZ184" s="432"/>
      <c r="FBA184" s="432"/>
      <c r="FBB184" s="432"/>
      <c r="FBC184" s="432"/>
      <c r="FBD184" s="432"/>
      <c r="FBE184" s="432"/>
      <c r="FBF184" s="432"/>
      <c r="FBG184" s="432"/>
      <c r="FBH184" s="432"/>
      <c r="FBI184" s="432"/>
      <c r="FBJ184" s="432"/>
      <c r="FBK184" s="432"/>
      <c r="FBL184" s="432"/>
      <c r="FBM184" s="432"/>
      <c r="FBN184" s="432"/>
      <c r="FBO184" s="432"/>
      <c r="FBP184" s="432"/>
      <c r="FBQ184" s="432"/>
      <c r="FBR184" s="432"/>
      <c r="FBS184" s="432"/>
      <c r="FBT184" s="432"/>
      <c r="FBU184" s="432"/>
      <c r="FBV184" s="432"/>
      <c r="FBW184" s="432"/>
      <c r="FBX184" s="432"/>
      <c r="FBY184" s="432"/>
      <c r="FBZ184" s="432"/>
      <c r="FCA184" s="432"/>
      <c r="FCB184" s="432"/>
      <c r="FCC184" s="432"/>
      <c r="FCD184" s="432"/>
      <c r="FCE184" s="432"/>
      <c r="FCF184" s="432"/>
      <c r="FCG184" s="432"/>
      <c r="FCH184" s="432"/>
      <c r="FCI184" s="432"/>
      <c r="FCJ184" s="432"/>
      <c r="FCK184" s="432"/>
      <c r="FCL184" s="432"/>
      <c r="FCM184" s="432"/>
      <c r="FCN184" s="432"/>
      <c r="FCO184" s="432"/>
      <c r="FCP184" s="432"/>
      <c r="FCQ184" s="432"/>
      <c r="FCR184" s="432"/>
      <c r="FCS184" s="432"/>
      <c r="FCT184" s="432"/>
      <c r="FCU184" s="432"/>
      <c r="FCV184" s="432"/>
      <c r="FCW184" s="432"/>
      <c r="FCX184" s="432"/>
      <c r="FCY184" s="432"/>
      <c r="FCZ184" s="432"/>
      <c r="FDA184" s="432"/>
      <c r="FDB184" s="432"/>
      <c r="FDC184" s="432"/>
      <c r="FDD184" s="432"/>
      <c r="FDE184" s="432"/>
      <c r="FDF184" s="432"/>
      <c r="FDG184" s="432"/>
      <c r="FDH184" s="432"/>
      <c r="FDI184" s="432"/>
      <c r="FDJ184" s="432"/>
      <c r="FDK184" s="432"/>
      <c r="FDL184" s="432"/>
      <c r="FDM184" s="432"/>
      <c r="FDN184" s="432"/>
      <c r="FDO184" s="432"/>
      <c r="FDP184" s="432"/>
      <c r="FDQ184" s="432"/>
      <c r="FDR184" s="432"/>
      <c r="FDS184" s="432"/>
      <c r="FDT184" s="432"/>
      <c r="FDU184" s="432"/>
      <c r="FDV184" s="432"/>
      <c r="FDW184" s="432"/>
      <c r="FDX184" s="432"/>
      <c r="FDY184" s="432"/>
      <c r="FDZ184" s="432"/>
      <c r="FEA184" s="432"/>
      <c r="FEB184" s="432"/>
      <c r="FEC184" s="432"/>
      <c r="FED184" s="432"/>
      <c r="FEE184" s="432"/>
      <c r="FEF184" s="432"/>
      <c r="FEG184" s="432"/>
      <c r="FEH184" s="432"/>
      <c r="FEI184" s="432"/>
      <c r="FEJ184" s="432"/>
      <c r="FEK184" s="432"/>
      <c r="FEL184" s="432"/>
      <c r="FEM184" s="432"/>
      <c r="FEN184" s="432"/>
      <c r="FEO184" s="432"/>
      <c r="FEP184" s="432"/>
      <c r="FEQ184" s="432"/>
      <c r="FER184" s="432"/>
      <c r="FES184" s="432"/>
      <c r="FET184" s="432"/>
      <c r="FEU184" s="432"/>
      <c r="FEV184" s="432"/>
      <c r="FEW184" s="432"/>
      <c r="FEX184" s="432"/>
      <c r="FEY184" s="432"/>
      <c r="FEZ184" s="432"/>
      <c r="FFA184" s="432"/>
      <c r="FFB184" s="432"/>
      <c r="FFC184" s="432"/>
      <c r="FFD184" s="432"/>
      <c r="FFE184" s="432"/>
      <c r="FFF184" s="432"/>
      <c r="FFG184" s="432"/>
      <c r="FFH184" s="432"/>
      <c r="FFI184" s="432"/>
      <c r="FFJ184" s="432"/>
      <c r="FFK184" s="432"/>
      <c r="FFL184" s="432"/>
      <c r="FFM184" s="432"/>
      <c r="FFN184" s="432"/>
      <c r="FFO184" s="432"/>
      <c r="FFP184" s="432"/>
      <c r="FFQ184" s="432"/>
      <c r="FFR184" s="432"/>
      <c r="FFS184" s="432"/>
      <c r="FFT184" s="432"/>
      <c r="FFU184" s="432"/>
      <c r="FFV184" s="432"/>
      <c r="FFW184" s="432"/>
      <c r="FFX184" s="432"/>
      <c r="FFY184" s="432"/>
      <c r="FFZ184" s="432"/>
      <c r="FGA184" s="432"/>
      <c r="FGB184" s="432"/>
      <c r="FGC184" s="432"/>
      <c r="FGD184" s="432"/>
      <c r="FGE184" s="432"/>
      <c r="FGF184" s="432"/>
      <c r="FGG184" s="432"/>
      <c r="FGH184" s="432"/>
      <c r="FGI184" s="432"/>
      <c r="FGJ184" s="432"/>
      <c r="FGK184" s="432"/>
      <c r="FGL184" s="432"/>
      <c r="FGM184" s="432"/>
      <c r="FGN184" s="432"/>
      <c r="FGO184" s="432"/>
      <c r="FGP184" s="432"/>
      <c r="FGQ184" s="432"/>
      <c r="FGR184" s="432"/>
      <c r="FGS184" s="432"/>
      <c r="FGT184" s="432"/>
      <c r="FGU184" s="432"/>
      <c r="FGV184" s="432"/>
      <c r="FGW184" s="432"/>
      <c r="FGX184" s="432"/>
      <c r="FGY184" s="432"/>
      <c r="FGZ184" s="432"/>
      <c r="FHA184" s="432"/>
      <c r="FHB184" s="432"/>
      <c r="FHC184" s="432"/>
      <c r="FHD184" s="432"/>
      <c r="FHE184" s="432"/>
      <c r="FHF184" s="432"/>
      <c r="FHG184" s="432"/>
      <c r="FHH184" s="432"/>
      <c r="FHI184" s="432"/>
      <c r="FHJ184" s="432"/>
      <c r="FHK184" s="432"/>
      <c r="FHL184" s="432"/>
      <c r="FHM184" s="432"/>
      <c r="FHN184" s="432"/>
      <c r="FHO184" s="432"/>
      <c r="FHP184" s="432"/>
      <c r="FHQ184" s="432"/>
      <c r="FHR184" s="432"/>
      <c r="FHS184" s="432"/>
      <c r="FHT184" s="432"/>
      <c r="FHU184" s="432"/>
      <c r="FHV184" s="432"/>
      <c r="FHW184" s="432"/>
      <c r="FHX184" s="432"/>
      <c r="FHY184" s="432"/>
      <c r="FHZ184" s="432"/>
      <c r="FIA184" s="432"/>
      <c r="FIB184" s="432"/>
      <c r="FIC184" s="432"/>
      <c r="FID184" s="432"/>
      <c r="FIE184" s="432"/>
      <c r="FIF184" s="432"/>
      <c r="FIG184" s="432"/>
      <c r="FIH184" s="432"/>
      <c r="FII184" s="432"/>
      <c r="FIJ184" s="432"/>
      <c r="FIK184" s="432"/>
      <c r="FIL184" s="432"/>
      <c r="FIM184" s="432"/>
      <c r="FIN184" s="432"/>
      <c r="FIO184" s="432"/>
      <c r="FIP184" s="432"/>
      <c r="FIQ184" s="432"/>
      <c r="FIR184" s="432"/>
      <c r="FIS184" s="432"/>
      <c r="FIT184" s="432"/>
      <c r="FIU184" s="432"/>
      <c r="FIV184" s="432"/>
      <c r="FIW184" s="432"/>
      <c r="FIX184" s="432"/>
      <c r="FIY184" s="432"/>
      <c r="FIZ184" s="432"/>
      <c r="FJA184" s="432"/>
      <c r="FJB184" s="432"/>
      <c r="FJC184" s="432"/>
      <c r="FJD184" s="432"/>
      <c r="FJE184" s="432"/>
      <c r="FJF184" s="432"/>
      <c r="FJG184" s="432"/>
      <c r="FJH184" s="432"/>
      <c r="FJI184" s="432"/>
      <c r="FJJ184" s="432"/>
      <c r="FJK184" s="432"/>
      <c r="FJL184" s="432"/>
      <c r="FJM184" s="432"/>
      <c r="FJN184" s="432"/>
      <c r="FJO184" s="432"/>
      <c r="FJP184" s="432"/>
      <c r="FJQ184" s="432"/>
      <c r="FJR184" s="432"/>
      <c r="FJS184" s="432"/>
      <c r="FJT184" s="432"/>
      <c r="FJU184" s="432"/>
      <c r="FJV184" s="432"/>
      <c r="FJW184" s="432"/>
      <c r="FJX184" s="432"/>
      <c r="FJY184" s="432"/>
      <c r="FJZ184" s="432"/>
      <c r="FKA184" s="432"/>
      <c r="FKB184" s="432"/>
      <c r="FKC184" s="432"/>
      <c r="FKD184" s="432"/>
      <c r="FKE184" s="432"/>
      <c r="FKF184" s="432"/>
      <c r="FKG184" s="432"/>
      <c r="FKH184" s="432"/>
      <c r="FKI184" s="432"/>
      <c r="FKJ184" s="432"/>
      <c r="FKK184" s="432"/>
      <c r="FKL184" s="432"/>
      <c r="FKM184" s="432"/>
      <c r="FKT184" s="432"/>
      <c r="FKU184" s="432"/>
      <c r="FKV184" s="432"/>
      <c r="FKW184" s="432"/>
      <c r="FKX184" s="432"/>
      <c r="FKY184" s="432"/>
      <c r="FKZ184" s="432"/>
      <c r="FLA184" s="432"/>
      <c r="FLB184" s="432"/>
      <c r="FLC184" s="432"/>
      <c r="FLD184" s="432"/>
      <c r="FLE184" s="432"/>
      <c r="FLF184" s="432"/>
      <c r="FLG184" s="432"/>
      <c r="FLH184" s="432"/>
      <c r="FLI184" s="432"/>
      <c r="FLJ184" s="432"/>
      <c r="FLK184" s="432"/>
      <c r="FLL184" s="432"/>
      <c r="FLM184" s="432"/>
      <c r="FLN184" s="432"/>
      <c r="FLO184" s="432"/>
      <c r="FLP184" s="432"/>
      <c r="FLQ184" s="432"/>
      <c r="FLR184" s="432"/>
      <c r="FLS184" s="432"/>
      <c r="FLT184" s="432"/>
      <c r="FLU184" s="432"/>
      <c r="FLV184" s="432"/>
      <c r="FLW184" s="432"/>
      <c r="FLX184" s="432"/>
      <c r="FLY184" s="432"/>
      <c r="FLZ184" s="432"/>
      <c r="FMA184" s="432"/>
      <c r="FMB184" s="432"/>
      <c r="FMC184" s="432"/>
      <c r="FMD184" s="432"/>
      <c r="FME184" s="432"/>
      <c r="FMF184" s="432"/>
      <c r="FMG184" s="432"/>
      <c r="FMH184" s="432"/>
      <c r="FMI184" s="432"/>
      <c r="FMJ184" s="432"/>
      <c r="FMK184" s="432"/>
      <c r="FML184" s="432"/>
      <c r="FMM184" s="432"/>
      <c r="FMN184" s="432"/>
      <c r="FMO184" s="432"/>
      <c r="FMP184" s="432"/>
      <c r="FMQ184" s="432"/>
      <c r="FMR184" s="432"/>
      <c r="FMS184" s="432"/>
      <c r="FMT184" s="432"/>
      <c r="FMU184" s="432"/>
      <c r="FMV184" s="432"/>
      <c r="FMW184" s="432"/>
      <c r="FMX184" s="432"/>
      <c r="FMY184" s="432"/>
      <c r="FMZ184" s="432"/>
      <c r="FNA184" s="432"/>
      <c r="FNB184" s="432"/>
      <c r="FNC184" s="432"/>
      <c r="FND184" s="432"/>
      <c r="FNE184" s="432"/>
      <c r="FNF184" s="432"/>
      <c r="FNG184" s="432"/>
      <c r="FNH184" s="432"/>
      <c r="FNI184" s="432"/>
      <c r="FNJ184" s="432"/>
      <c r="FNK184" s="432"/>
      <c r="FNL184" s="432"/>
      <c r="FNM184" s="432"/>
      <c r="FNN184" s="432"/>
      <c r="FNO184" s="432"/>
      <c r="FNP184" s="432"/>
      <c r="FNQ184" s="432"/>
      <c r="FNR184" s="432"/>
      <c r="FNS184" s="432"/>
      <c r="FNT184" s="432"/>
      <c r="FNU184" s="432"/>
      <c r="FNV184" s="432"/>
      <c r="FNW184" s="432"/>
      <c r="FNX184" s="432"/>
      <c r="FNY184" s="432"/>
      <c r="FNZ184" s="432"/>
      <c r="FOA184" s="432"/>
      <c r="FOB184" s="432"/>
      <c r="FOC184" s="432"/>
      <c r="FOD184" s="432"/>
      <c r="FOE184" s="432"/>
      <c r="FOF184" s="432"/>
      <c r="FOG184" s="432"/>
      <c r="FOH184" s="432"/>
      <c r="FOI184" s="432"/>
      <c r="FOJ184" s="432"/>
      <c r="FOK184" s="432"/>
      <c r="FOL184" s="432"/>
      <c r="FOM184" s="432"/>
      <c r="FON184" s="432"/>
      <c r="FOO184" s="432"/>
      <c r="FOP184" s="432"/>
      <c r="FOQ184" s="432"/>
      <c r="FOR184" s="432"/>
      <c r="FOS184" s="432"/>
      <c r="FOT184" s="432"/>
      <c r="FOU184" s="432"/>
      <c r="FOV184" s="432"/>
      <c r="FOW184" s="432"/>
      <c r="FOX184" s="432"/>
      <c r="FOY184" s="432"/>
      <c r="FOZ184" s="432"/>
      <c r="FPA184" s="432"/>
      <c r="FPB184" s="432"/>
      <c r="FPC184" s="432"/>
      <c r="FPD184" s="432"/>
      <c r="FPE184" s="432"/>
      <c r="FPF184" s="432"/>
      <c r="FPG184" s="432"/>
      <c r="FPH184" s="432"/>
      <c r="FPI184" s="432"/>
      <c r="FPJ184" s="432"/>
      <c r="FPK184" s="432"/>
      <c r="FPL184" s="432"/>
      <c r="FPM184" s="432"/>
      <c r="FPN184" s="432"/>
      <c r="FPO184" s="432"/>
      <c r="FPP184" s="432"/>
      <c r="FPQ184" s="432"/>
      <c r="FPR184" s="432"/>
      <c r="FPS184" s="432"/>
      <c r="FPT184" s="432"/>
      <c r="FPU184" s="432"/>
      <c r="FPV184" s="432"/>
      <c r="FPW184" s="432"/>
      <c r="FPX184" s="432"/>
      <c r="FPY184" s="432"/>
      <c r="FPZ184" s="432"/>
      <c r="FQA184" s="432"/>
      <c r="FQB184" s="432"/>
      <c r="FQC184" s="432"/>
      <c r="FQD184" s="432"/>
      <c r="FQE184" s="432"/>
      <c r="FQF184" s="432"/>
      <c r="FQG184" s="432"/>
      <c r="FQH184" s="432"/>
      <c r="FQI184" s="432"/>
      <c r="FQJ184" s="432"/>
      <c r="FQK184" s="432"/>
      <c r="FQL184" s="432"/>
      <c r="FQM184" s="432"/>
      <c r="FQN184" s="432"/>
      <c r="FQO184" s="432"/>
      <c r="FQP184" s="432"/>
      <c r="FQQ184" s="432"/>
      <c r="FQR184" s="432"/>
      <c r="FQS184" s="432"/>
      <c r="FQT184" s="432"/>
      <c r="FQU184" s="432"/>
      <c r="FQV184" s="432"/>
      <c r="FQW184" s="432"/>
      <c r="FQX184" s="432"/>
      <c r="FQY184" s="432"/>
      <c r="FQZ184" s="432"/>
      <c r="FRA184" s="432"/>
      <c r="FRB184" s="432"/>
      <c r="FRC184" s="432"/>
      <c r="FRD184" s="432"/>
      <c r="FRE184" s="432"/>
      <c r="FRF184" s="432"/>
      <c r="FRG184" s="432"/>
      <c r="FRH184" s="432"/>
      <c r="FRI184" s="432"/>
      <c r="FRJ184" s="432"/>
      <c r="FRK184" s="432"/>
      <c r="FRL184" s="432"/>
      <c r="FRM184" s="432"/>
      <c r="FRN184" s="432"/>
      <c r="FRO184" s="432"/>
      <c r="FRP184" s="432"/>
      <c r="FRQ184" s="432"/>
      <c r="FRR184" s="432"/>
      <c r="FRS184" s="432"/>
      <c r="FRT184" s="432"/>
      <c r="FRU184" s="432"/>
      <c r="FRV184" s="432"/>
      <c r="FRW184" s="432"/>
      <c r="FRX184" s="432"/>
      <c r="FRY184" s="432"/>
      <c r="FRZ184" s="432"/>
      <c r="FSA184" s="432"/>
      <c r="FSB184" s="432"/>
      <c r="FSC184" s="432"/>
      <c r="FSD184" s="432"/>
      <c r="FSE184" s="432"/>
      <c r="FSF184" s="432"/>
      <c r="FSG184" s="432"/>
      <c r="FSH184" s="432"/>
      <c r="FSI184" s="432"/>
      <c r="FSJ184" s="432"/>
      <c r="FSK184" s="432"/>
      <c r="FSL184" s="432"/>
      <c r="FSM184" s="432"/>
      <c r="FSN184" s="432"/>
      <c r="FSO184" s="432"/>
      <c r="FSP184" s="432"/>
      <c r="FSQ184" s="432"/>
      <c r="FSR184" s="432"/>
      <c r="FSS184" s="432"/>
      <c r="FST184" s="432"/>
      <c r="FSU184" s="432"/>
      <c r="FSV184" s="432"/>
      <c r="FSW184" s="432"/>
      <c r="FSX184" s="432"/>
      <c r="FSY184" s="432"/>
      <c r="FSZ184" s="432"/>
      <c r="FTA184" s="432"/>
      <c r="FTB184" s="432"/>
      <c r="FTC184" s="432"/>
      <c r="FTD184" s="432"/>
      <c r="FTE184" s="432"/>
      <c r="FTF184" s="432"/>
      <c r="FTG184" s="432"/>
      <c r="FTH184" s="432"/>
      <c r="FTI184" s="432"/>
      <c r="FTJ184" s="432"/>
      <c r="FTK184" s="432"/>
      <c r="FTL184" s="432"/>
      <c r="FTM184" s="432"/>
      <c r="FTN184" s="432"/>
      <c r="FTO184" s="432"/>
      <c r="FTP184" s="432"/>
      <c r="FTQ184" s="432"/>
      <c r="FTR184" s="432"/>
      <c r="FTS184" s="432"/>
      <c r="FTT184" s="432"/>
      <c r="FTU184" s="432"/>
      <c r="FTV184" s="432"/>
      <c r="FTW184" s="432"/>
      <c r="FTX184" s="432"/>
      <c r="FTY184" s="432"/>
      <c r="FTZ184" s="432"/>
      <c r="FUA184" s="432"/>
      <c r="FUB184" s="432"/>
      <c r="FUC184" s="432"/>
      <c r="FUD184" s="432"/>
      <c r="FUE184" s="432"/>
      <c r="FUF184" s="432"/>
      <c r="FUG184" s="432"/>
      <c r="FUH184" s="432"/>
      <c r="FUI184" s="432"/>
      <c r="FUP184" s="432"/>
      <c r="FUQ184" s="432"/>
      <c r="FUR184" s="432"/>
      <c r="FUS184" s="432"/>
      <c r="FUT184" s="432"/>
      <c r="FUU184" s="432"/>
      <c r="FUV184" s="432"/>
      <c r="FUW184" s="432"/>
      <c r="FUX184" s="432"/>
      <c r="FUY184" s="432"/>
      <c r="FUZ184" s="432"/>
      <c r="FVA184" s="432"/>
      <c r="FVB184" s="432"/>
      <c r="FVC184" s="432"/>
      <c r="FVD184" s="432"/>
      <c r="FVE184" s="432"/>
      <c r="FVF184" s="432"/>
      <c r="FVG184" s="432"/>
      <c r="FVH184" s="432"/>
      <c r="FVI184" s="432"/>
      <c r="FVJ184" s="432"/>
      <c r="FVK184" s="432"/>
      <c r="FVL184" s="432"/>
      <c r="FVM184" s="432"/>
      <c r="FVN184" s="432"/>
      <c r="FVO184" s="432"/>
      <c r="FVP184" s="432"/>
      <c r="FVQ184" s="432"/>
      <c r="FVR184" s="432"/>
      <c r="FVS184" s="432"/>
      <c r="FVT184" s="432"/>
      <c r="FVU184" s="432"/>
      <c r="FVV184" s="432"/>
      <c r="FVW184" s="432"/>
      <c r="FVX184" s="432"/>
      <c r="FVY184" s="432"/>
      <c r="FVZ184" s="432"/>
      <c r="FWA184" s="432"/>
      <c r="FWB184" s="432"/>
      <c r="FWC184" s="432"/>
      <c r="FWD184" s="432"/>
      <c r="FWE184" s="432"/>
      <c r="FWF184" s="432"/>
      <c r="FWG184" s="432"/>
      <c r="FWH184" s="432"/>
      <c r="FWI184" s="432"/>
      <c r="FWJ184" s="432"/>
      <c r="FWK184" s="432"/>
      <c r="FWL184" s="432"/>
      <c r="FWM184" s="432"/>
      <c r="FWN184" s="432"/>
      <c r="FWO184" s="432"/>
      <c r="FWP184" s="432"/>
      <c r="FWQ184" s="432"/>
      <c r="FWR184" s="432"/>
      <c r="FWS184" s="432"/>
      <c r="FWT184" s="432"/>
      <c r="FWU184" s="432"/>
      <c r="FWV184" s="432"/>
      <c r="FWW184" s="432"/>
      <c r="FWX184" s="432"/>
      <c r="FWY184" s="432"/>
      <c r="FWZ184" s="432"/>
      <c r="FXA184" s="432"/>
      <c r="FXB184" s="432"/>
      <c r="FXC184" s="432"/>
      <c r="FXD184" s="432"/>
      <c r="FXE184" s="432"/>
      <c r="FXF184" s="432"/>
      <c r="FXG184" s="432"/>
      <c r="FXH184" s="432"/>
      <c r="FXI184" s="432"/>
      <c r="FXJ184" s="432"/>
      <c r="FXK184" s="432"/>
      <c r="FXL184" s="432"/>
      <c r="FXM184" s="432"/>
      <c r="FXN184" s="432"/>
      <c r="FXO184" s="432"/>
      <c r="FXP184" s="432"/>
      <c r="FXQ184" s="432"/>
      <c r="FXR184" s="432"/>
      <c r="FXS184" s="432"/>
      <c r="FXT184" s="432"/>
      <c r="FXU184" s="432"/>
      <c r="FXV184" s="432"/>
      <c r="FXW184" s="432"/>
      <c r="FXX184" s="432"/>
      <c r="FXY184" s="432"/>
      <c r="FXZ184" s="432"/>
      <c r="FYA184" s="432"/>
      <c r="FYB184" s="432"/>
      <c r="FYC184" s="432"/>
      <c r="FYD184" s="432"/>
      <c r="FYE184" s="432"/>
      <c r="FYF184" s="432"/>
      <c r="FYG184" s="432"/>
      <c r="FYH184" s="432"/>
      <c r="FYI184" s="432"/>
      <c r="FYJ184" s="432"/>
      <c r="FYK184" s="432"/>
      <c r="FYL184" s="432"/>
      <c r="FYM184" s="432"/>
      <c r="FYN184" s="432"/>
      <c r="FYO184" s="432"/>
      <c r="FYP184" s="432"/>
      <c r="FYQ184" s="432"/>
      <c r="FYR184" s="432"/>
      <c r="FYS184" s="432"/>
      <c r="FYT184" s="432"/>
      <c r="FYU184" s="432"/>
      <c r="FYV184" s="432"/>
      <c r="FYW184" s="432"/>
      <c r="FYX184" s="432"/>
      <c r="FYY184" s="432"/>
      <c r="FYZ184" s="432"/>
      <c r="FZA184" s="432"/>
      <c r="FZB184" s="432"/>
      <c r="FZC184" s="432"/>
      <c r="FZD184" s="432"/>
      <c r="FZE184" s="432"/>
      <c r="FZF184" s="432"/>
      <c r="FZG184" s="432"/>
      <c r="FZH184" s="432"/>
      <c r="FZI184" s="432"/>
      <c r="FZJ184" s="432"/>
      <c r="FZK184" s="432"/>
      <c r="FZL184" s="432"/>
      <c r="FZM184" s="432"/>
      <c r="FZN184" s="432"/>
      <c r="FZO184" s="432"/>
      <c r="FZP184" s="432"/>
      <c r="FZQ184" s="432"/>
      <c r="FZR184" s="432"/>
      <c r="FZS184" s="432"/>
      <c r="FZT184" s="432"/>
      <c r="FZU184" s="432"/>
      <c r="FZV184" s="432"/>
      <c r="FZW184" s="432"/>
      <c r="FZX184" s="432"/>
      <c r="FZY184" s="432"/>
      <c r="FZZ184" s="432"/>
      <c r="GAA184" s="432"/>
      <c r="GAB184" s="432"/>
      <c r="GAC184" s="432"/>
      <c r="GAD184" s="432"/>
      <c r="GAE184" s="432"/>
      <c r="GAF184" s="432"/>
      <c r="GAG184" s="432"/>
      <c r="GAH184" s="432"/>
      <c r="GAI184" s="432"/>
      <c r="GAJ184" s="432"/>
      <c r="GAK184" s="432"/>
      <c r="GAL184" s="432"/>
      <c r="GAM184" s="432"/>
      <c r="GAN184" s="432"/>
      <c r="GAO184" s="432"/>
      <c r="GAP184" s="432"/>
      <c r="GAQ184" s="432"/>
      <c r="GAR184" s="432"/>
      <c r="GAS184" s="432"/>
      <c r="GAT184" s="432"/>
      <c r="GAU184" s="432"/>
      <c r="GAV184" s="432"/>
      <c r="GAW184" s="432"/>
      <c r="GAX184" s="432"/>
      <c r="GAY184" s="432"/>
      <c r="GAZ184" s="432"/>
      <c r="GBA184" s="432"/>
      <c r="GBB184" s="432"/>
      <c r="GBC184" s="432"/>
      <c r="GBD184" s="432"/>
      <c r="GBE184" s="432"/>
      <c r="GBF184" s="432"/>
      <c r="GBG184" s="432"/>
      <c r="GBH184" s="432"/>
      <c r="GBI184" s="432"/>
      <c r="GBJ184" s="432"/>
      <c r="GBK184" s="432"/>
      <c r="GBL184" s="432"/>
      <c r="GBM184" s="432"/>
      <c r="GBN184" s="432"/>
      <c r="GBO184" s="432"/>
      <c r="GBP184" s="432"/>
      <c r="GBQ184" s="432"/>
      <c r="GBR184" s="432"/>
      <c r="GBS184" s="432"/>
      <c r="GBT184" s="432"/>
      <c r="GBU184" s="432"/>
      <c r="GBV184" s="432"/>
      <c r="GBW184" s="432"/>
      <c r="GBX184" s="432"/>
      <c r="GBY184" s="432"/>
      <c r="GBZ184" s="432"/>
      <c r="GCA184" s="432"/>
      <c r="GCB184" s="432"/>
      <c r="GCC184" s="432"/>
      <c r="GCD184" s="432"/>
      <c r="GCE184" s="432"/>
      <c r="GCF184" s="432"/>
      <c r="GCG184" s="432"/>
      <c r="GCH184" s="432"/>
      <c r="GCI184" s="432"/>
      <c r="GCJ184" s="432"/>
      <c r="GCK184" s="432"/>
      <c r="GCL184" s="432"/>
      <c r="GCM184" s="432"/>
      <c r="GCN184" s="432"/>
      <c r="GCO184" s="432"/>
      <c r="GCP184" s="432"/>
      <c r="GCQ184" s="432"/>
      <c r="GCR184" s="432"/>
      <c r="GCS184" s="432"/>
      <c r="GCT184" s="432"/>
      <c r="GCU184" s="432"/>
      <c r="GCV184" s="432"/>
      <c r="GCW184" s="432"/>
      <c r="GCX184" s="432"/>
      <c r="GCY184" s="432"/>
      <c r="GCZ184" s="432"/>
      <c r="GDA184" s="432"/>
      <c r="GDB184" s="432"/>
      <c r="GDC184" s="432"/>
      <c r="GDD184" s="432"/>
      <c r="GDE184" s="432"/>
      <c r="GDF184" s="432"/>
      <c r="GDG184" s="432"/>
      <c r="GDH184" s="432"/>
      <c r="GDI184" s="432"/>
      <c r="GDJ184" s="432"/>
      <c r="GDK184" s="432"/>
      <c r="GDL184" s="432"/>
      <c r="GDM184" s="432"/>
      <c r="GDN184" s="432"/>
      <c r="GDO184" s="432"/>
      <c r="GDP184" s="432"/>
      <c r="GDQ184" s="432"/>
      <c r="GDR184" s="432"/>
      <c r="GDS184" s="432"/>
      <c r="GDT184" s="432"/>
      <c r="GDU184" s="432"/>
      <c r="GDV184" s="432"/>
      <c r="GDW184" s="432"/>
      <c r="GDX184" s="432"/>
      <c r="GDY184" s="432"/>
      <c r="GDZ184" s="432"/>
      <c r="GEA184" s="432"/>
      <c r="GEB184" s="432"/>
      <c r="GEC184" s="432"/>
      <c r="GED184" s="432"/>
      <c r="GEE184" s="432"/>
      <c r="GEL184" s="432"/>
      <c r="GEM184" s="432"/>
      <c r="GEN184" s="432"/>
      <c r="GEO184" s="432"/>
      <c r="GEP184" s="432"/>
      <c r="GEQ184" s="432"/>
      <c r="GER184" s="432"/>
      <c r="GES184" s="432"/>
      <c r="GET184" s="432"/>
      <c r="GEU184" s="432"/>
      <c r="GEV184" s="432"/>
      <c r="GEW184" s="432"/>
      <c r="GEX184" s="432"/>
      <c r="GEY184" s="432"/>
      <c r="GEZ184" s="432"/>
      <c r="GFA184" s="432"/>
      <c r="GFB184" s="432"/>
      <c r="GFC184" s="432"/>
      <c r="GFD184" s="432"/>
      <c r="GFE184" s="432"/>
      <c r="GFF184" s="432"/>
      <c r="GFG184" s="432"/>
      <c r="GFH184" s="432"/>
      <c r="GFI184" s="432"/>
      <c r="GFJ184" s="432"/>
      <c r="GFK184" s="432"/>
      <c r="GFL184" s="432"/>
      <c r="GFM184" s="432"/>
      <c r="GFN184" s="432"/>
      <c r="GFO184" s="432"/>
      <c r="GFP184" s="432"/>
      <c r="GFQ184" s="432"/>
      <c r="GFR184" s="432"/>
      <c r="GFS184" s="432"/>
      <c r="GFT184" s="432"/>
      <c r="GFU184" s="432"/>
      <c r="GFV184" s="432"/>
      <c r="GFW184" s="432"/>
      <c r="GFX184" s="432"/>
      <c r="GFY184" s="432"/>
      <c r="GFZ184" s="432"/>
      <c r="GGA184" s="432"/>
      <c r="GGB184" s="432"/>
      <c r="GGC184" s="432"/>
      <c r="GGD184" s="432"/>
      <c r="GGE184" s="432"/>
      <c r="GGF184" s="432"/>
      <c r="GGG184" s="432"/>
      <c r="GGH184" s="432"/>
      <c r="GGI184" s="432"/>
      <c r="GGJ184" s="432"/>
      <c r="GGK184" s="432"/>
      <c r="GGL184" s="432"/>
      <c r="GGM184" s="432"/>
      <c r="GGN184" s="432"/>
      <c r="GGO184" s="432"/>
      <c r="GGP184" s="432"/>
      <c r="GGQ184" s="432"/>
      <c r="GGR184" s="432"/>
      <c r="GGS184" s="432"/>
      <c r="GGT184" s="432"/>
      <c r="GGU184" s="432"/>
      <c r="GGV184" s="432"/>
      <c r="GGW184" s="432"/>
      <c r="GGX184" s="432"/>
      <c r="GGY184" s="432"/>
      <c r="GGZ184" s="432"/>
      <c r="GHA184" s="432"/>
      <c r="GHB184" s="432"/>
      <c r="GHC184" s="432"/>
      <c r="GHD184" s="432"/>
      <c r="GHE184" s="432"/>
      <c r="GHF184" s="432"/>
      <c r="GHG184" s="432"/>
      <c r="GHH184" s="432"/>
      <c r="GHI184" s="432"/>
      <c r="GHJ184" s="432"/>
      <c r="GHK184" s="432"/>
      <c r="GHL184" s="432"/>
      <c r="GHM184" s="432"/>
      <c r="GHN184" s="432"/>
      <c r="GHO184" s="432"/>
      <c r="GHP184" s="432"/>
      <c r="GHQ184" s="432"/>
      <c r="GHR184" s="432"/>
      <c r="GHS184" s="432"/>
      <c r="GHT184" s="432"/>
      <c r="GHU184" s="432"/>
      <c r="GHV184" s="432"/>
      <c r="GHW184" s="432"/>
      <c r="GHX184" s="432"/>
      <c r="GHY184" s="432"/>
      <c r="GHZ184" s="432"/>
      <c r="GIA184" s="432"/>
      <c r="GIB184" s="432"/>
      <c r="GIC184" s="432"/>
      <c r="GID184" s="432"/>
      <c r="GIE184" s="432"/>
      <c r="GIF184" s="432"/>
      <c r="GIG184" s="432"/>
      <c r="GIH184" s="432"/>
      <c r="GII184" s="432"/>
      <c r="GIJ184" s="432"/>
      <c r="GIK184" s="432"/>
      <c r="GIL184" s="432"/>
      <c r="GIM184" s="432"/>
      <c r="GIN184" s="432"/>
      <c r="GIO184" s="432"/>
      <c r="GIP184" s="432"/>
      <c r="GIQ184" s="432"/>
      <c r="GIR184" s="432"/>
      <c r="GIS184" s="432"/>
      <c r="GIT184" s="432"/>
      <c r="GIU184" s="432"/>
      <c r="GIV184" s="432"/>
      <c r="GIW184" s="432"/>
      <c r="GIX184" s="432"/>
      <c r="GIY184" s="432"/>
      <c r="GIZ184" s="432"/>
      <c r="GJA184" s="432"/>
      <c r="GJB184" s="432"/>
      <c r="GJC184" s="432"/>
      <c r="GJD184" s="432"/>
      <c r="GJE184" s="432"/>
      <c r="GJF184" s="432"/>
      <c r="GJG184" s="432"/>
      <c r="GJH184" s="432"/>
      <c r="GJI184" s="432"/>
      <c r="GJJ184" s="432"/>
      <c r="GJK184" s="432"/>
      <c r="GJL184" s="432"/>
      <c r="GJM184" s="432"/>
      <c r="GJN184" s="432"/>
      <c r="GJO184" s="432"/>
      <c r="GJP184" s="432"/>
      <c r="GJQ184" s="432"/>
      <c r="GJR184" s="432"/>
      <c r="GJS184" s="432"/>
      <c r="GJT184" s="432"/>
      <c r="GJU184" s="432"/>
      <c r="GJV184" s="432"/>
      <c r="GJW184" s="432"/>
      <c r="GJX184" s="432"/>
      <c r="GJY184" s="432"/>
      <c r="GJZ184" s="432"/>
      <c r="GKA184" s="432"/>
      <c r="GKB184" s="432"/>
      <c r="GKC184" s="432"/>
      <c r="GKD184" s="432"/>
      <c r="GKE184" s="432"/>
      <c r="GKF184" s="432"/>
      <c r="GKG184" s="432"/>
      <c r="GKH184" s="432"/>
      <c r="GKI184" s="432"/>
      <c r="GKJ184" s="432"/>
      <c r="GKK184" s="432"/>
      <c r="GKL184" s="432"/>
      <c r="GKM184" s="432"/>
      <c r="GKN184" s="432"/>
      <c r="GKO184" s="432"/>
      <c r="GKP184" s="432"/>
      <c r="GKQ184" s="432"/>
      <c r="GKR184" s="432"/>
      <c r="GKS184" s="432"/>
      <c r="GKT184" s="432"/>
      <c r="GKU184" s="432"/>
      <c r="GKV184" s="432"/>
      <c r="GKW184" s="432"/>
      <c r="GKX184" s="432"/>
      <c r="GKY184" s="432"/>
      <c r="GKZ184" s="432"/>
      <c r="GLA184" s="432"/>
      <c r="GLB184" s="432"/>
      <c r="GLC184" s="432"/>
      <c r="GLD184" s="432"/>
      <c r="GLE184" s="432"/>
      <c r="GLF184" s="432"/>
      <c r="GLG184" s="432"/>
      <c r="GLH184" s="432"/>
      <c r="GLI184" s="432"/>
      <c r="GLJ184" s="432"/>
      <c r="GLK184" s="432"/>
      <c r="GLL184" s="432"/>
      <c r="GLM184" s="432"/>
      <c r="GLN184" s="432"/>
      <c r="GLO184" s="432"/>
      <c r="GLP184" s="432"/>
      <c r="GLQ184" s="432"/>
      <c r="GLR184" s="432"/>
      <c r="GLS184" s="432"/>
      <c r="GLT184" s="432"/>
      <c r="GLU184" s="432"/>
      <c r="GLV184" s="432"/>
      <c r="GLW184" s="432"/>
      <c r="GLX184" s="432"/>
      <c r="GLY184" s="432"/>
      <c r="GLZ184" s="432"/>
      <c r="GMA184" s="432"/>
      <c r="GMB184" s="432"/>
      <c r="GMC184" s="432"/>
      <c r="GMD184" s="432"/>
      <c r="GME184" s="432"/>
      <c r="GMF184" s="432"/>
      <c r="GMG184" s="432"/>
      <c r="GMH184" s="432"/>
      <c r="GMI184" s="432"/>
      <c r="GMJ184" s="432"/>
      <c r="GMK184" s="432"/>
      <c r="GML184" s="432"/>
      <c r="GMM184" s="432"/>
      <c r="GMN184" s="432"/>
      <c r="GMO184" s="432"/>
      <c r="GMP184" s="432"/>
      <c r="GMQ184" s="432"/>
      <c r="GMR184" s="432"/>
      <c r="GMS184" s="432"/>
      <c r="GMT184" s="432"/>
      <c r="GMU184" s="432"/>
      <c r="GMV184" s="432"/>
      <c r="GMW184" s="432"/>
      <c r="GMX184" s="432"/>
      <c r="GMY184" s="432"/>
      <c r="GMZ184" s="432"/>
      <c r="GNA184" s="432"/>
      <c r="GNB184" s="432"/>
      <c r="GNC184" s="432"/>
      <c r="GND184" s="432"/>
      <c r="GNE184" s="432"/>
      <c r="GNF184" s="432"/>
      <c r="GNG184" s="432"/>
      <c r="GNH184" s="432"/>
      <c r="GNI184" s="432"/>
      <c r="GNJ184" s="432"/>
      <c r="GNK184" s="432"/>
      <c r="GNL184" s="432"/>
      <c r="GNM184" s="432"/>
      <c r="GNN184" s="432"/>
      <c r="GNO184" s="432"/>
      <c r="GNP184" s="432"/>
      <c r="GNQ184" s="432"/>
      <c r="GNR184" s="432"/>
      <c r="GNS184" s="432"/>
      <c r="GNT184" s="432"/>
      <c r="GNU184" s="432"/>
      <c r="GNV184" s="432"/>
      <c r="GNW184" s="432"/>
      <c r="GNX184" s="432"/>
      <c r="GNY184" s="432"/>
      <c r="GNZ184" s="432"/>
      <c r="GOA184" s="432"/>
      <c r="GOH184" s="432"/>
      <c r="GOI184" s="432"/>
      <c r="GOJ184" s="432"/>
      <c r="GOK184" s="432"/>
      <c r="GOL184" s="432"/>
      <c r="GOM184" s="432"/>
      <c r="GON184" s="432"/>
      <c r="GOO184" s="432"/>
      <c r="GOP184" s="432"/>
      <c r="GOQ184" s="432"/>
      <c r="GOR184" s="432"/>
      <c r="GOS184" s="432"/>
      <c r="GOT184" s="432"/>
      <c r="GOU184" s="432"/>
      <c r="GOV184" s="432"/>
      <c r="GOW184" s="432"/>
      <c r="GOX184" s="432"/>
      <c r="GOY184" s="432"/>
      <c r="GOZ184" s="432"/>
      <c r="GPA184" s="432"/>
      <c r="GPB184" s="432"/>
      <c r="GPC184" s="432"/>
      <c r="GPD184" s="432"/>
      <c r="GPE184" s="432"/>
      <c r="GPF184" s="432"/>
      <c r="GPG184" s="432"/>
      <c r="GPH184" s="432"/>
      <c r="GPI184" s="432"/>
      <c r="GPJ184" s="432"/>
      <c r="GPK184" s="432"/>
      <c r="GPL184" s="432"/>
      <c r="GPM184" s="432"/>
      <c r="GPN184" s="432"/>
      <c r="GPO184" s="432"/>
      <c r="GPP184" s="432"/>
      <c r="GPQ184" s="432"/>
      <c r="GPR184" s="432"/>
      <c r="GPS184" s="432"/>
      <c r="GPT184" s="432"/>
      <c r="GPU184" s="432"/>
      <c r="GPV184" s="432"/>
      <c r="GPW184" s="432"/>
      <c r="GPX184" s="432"/>
      <c r="GPY184" s="432"/>
      <c r="GPZ184" s="432"/>
      <c r="GQA184" s="432"/>
      <c r="GQB184" s="432"/>
      <c r="GQC184" s="432"/>
      <c r="GQD184" s="432"/>
      <c r="GQE184" s="432"/>
      <c r="GQF184" s="432"/>
      <c r="GQG184" s="432"/>
      <c r="GQH184" s="432"/>
      <c r="GQI184" s="432"/>
      <c r="GQJ184" s="432"/>
      <c r="GQK184" s="432"/>
      <c r="GQL184" s="432"/>
      <c r="GQM184" s="432"/>
      <c r="GQN184" s="432"/>
      <c r="GQO184" s="432"/>
      <c r="GQP184" s="432"/>
      <c r="GQQ184" s="432"/>
      <c r="GQR184" s="432"/>
      <c r="GQS184" s="432"/>
      <c r="GQT184" s="432"/>
      <c r="GQU184" s="432"/>
      <c r="GQV184" s="432"/>
      <c r="GQW184" s="432"/>
      <c r="GQX184" s="432"/>
      <c r="GQY184" s="432"/>
      <c r="GQZ184" s="432"/>
      <c r="GRA184" s="432"/>
      <c r="GRB184" s="432"/>
      <c r="GRC184" s="432"/>
      <c r="GRD184" s="432"/>
      <c r="GRE184" s="432"/>
      <c r="GRF184" s="432"/>
      <c r="GRG184" s="432"/>
      <c r="GRH184" s="432"/>
      <c r="GRI184" s="432"/>
      <c r="GRJ184" s="432"/>
      <c r="GRK184" s="432"/>
      <c r="GRL184" s="432"/>
      <c r="GRM184" s="432"/>
      <c r="GRN184" s="432"/>
      <c r="GRO184" s="432"/>
      <c r="GRP184" s="432"/>
      <c r="GRQ184" s="432"/>
      <c r="GRR184" s="432"/>
      <c r="GRS184" s="432"/>
      <c r="GRT184" s="432"/>
      <c r="GRU184" s="432"/>
      <c r="GRV184" s="432"/>
      <c r="GRW184" s="432"/>
      <c r="GRX184" s="432"/>
      <c r="GRY184" s="432"/>
      <c r="GRZ184" s="432"/>
      <c r="GSA184" s="432"/>
      <c r="GSB184" s="432"/>
      <c r="GSC184" s="432"/>
      <c r="GSD184" s="432"/>
      <c r="GSE184" s="432"/>
      <c r="GSF184" s="432"/>
      <c r="GSG184" s="432"/>
      <c r="GSH184" s="432"/>
      <c r="GSI184" s="432"/>
      <c r="GSJ184" s="432"/>
      <c r="GSK184" s="432"/>
      <c r="GSL184" s="432"/>
      <c r="GSM184" s="432"/>
      <c r="GSN184" s="432"/>
      <c r="GSO184" s="432"/>
      <c r="GSP184" s="432"/>
      <c r="GSQ184" s="432"/>
      <c r="GSR184" s="432"/>
      <c r="GSS184" s="432"/>
      <c r="GST184" s="432"/>
      <c r="GSU184" s="432"/>
      <c r="GSV184" s="432"/>
      <c r="GSW184" s="432"/>
      <c r="GSX184" s="432"/>
      <c r="GSY184" s="432"/>
      <c r="GSZ184" s="432"/>
      <c r="GTA184" s="432"/>
      <c r="GTB184" s="432"/>
      <c r="GTC184" s="432"/>
      <c r="GTD184" s="432"/>
      <c r="GTE184" s="432"/>
      <c r="GTF184" s="432"/>
      <c r="GTG184" s="432"/>
      <c r="GTH184" s="432"/>
      <c r="GTI184" s="432"/>
      <c r="GTJ184" s="432"/>
      <c r="GTK184" s="432"/>
      <c r="GTL184" s="432"/>
      <c r="GTM184" s="432"/>
      <c r="GTN184" s="432"/>
      <c r="GTO184" s="432"/>
      <c r="GTP184" s="432"/>
      <c r="GTQ184" s="432"/>
      <c r="GTR184" s="432"/>
      <c r="GTS184" s="432"/>
      <c r="GTT184" s="432"/>
      <c r="GTU184" s="432"/>
      <c r="GTV184" s="432"/>
      <c r="GTW184" s="432"/>
      <c r="GTX184" s="432"/>
      <c r="GTY184" s="432"/>
      <c r="GTZ184" s="432"/>
      <c r="GUA184" s="432"/>
      <c r="GUB184" s="432"/>
      <c r="GUC184" s="432"/>
      <c r="GUD184" s="432"/>
      <c r="GUE184" s="432"/>
      <c r="GUF184" s="432"/>
      <c r="GUG184" s="432"/>
      <c r="GUH184" s="432"/>
      <c r="GUI184" s="432"/>
      <c r="GUJ184" s="432"/>
      <c r="GUK184" s="432"/>
      <c r="GUL184" s="432"/>
      <c r="GUM184" s="432"/>
      <c r="GUN184" s="432"/>
      <c r="GUO184" s="432"/>
      <c r="GUP184" s="432"/>
      <c r="GUQ184" s="432"/>
      <c r="GUR184" s="432"/>
      <c r="GUS184" s="432"/>
      <c r="GUT184" s="432"/>
      <c r="GUU184" s="432"/>
      <c r="GUV184" s="432"/>
      <c r="GUW184" s="432"/>
      <c r="GUX184" s="432"/>
      <c r="GUY184" s="432"/>
      <c r="GUZ184" s="432"/>
      <c r="GVA184" s="432"/>
      <c r="GVB184" s="432"/>
      <c r="GVC184" s="432"/>
      <c r="GVD184" s="432"/>
      <c r="GVE184" s="432"/>
      <c r="GVF184" s="432"/>
      <c r="GVG184" s="432"/>
      <c r="GVH184" s="432"/>
      <c r="GVI184" s="432"/>
      <c r="GVJ184" s="432"/>
      <c r="GVK184" s="432"/>
      <c r="GVL184" s="432"/>
      <c r="GVM184" s="432"/>
      <c r="GVN184" s="432"/>
      <c r="GVO184" s="432"/>
      <c r="GVP184" s="432"/>
      <c r="GVQ184" s="432"/>
      <c r="GVR184" s="432"/>
      <c r="GVS184" s="432"/>
      <c r="GVT184" s="432"/>
      <c r="GVU184" s="432"/>
      <c r="GVV184" s="432"/>
      <c r="GVW184" s="432"/>
      <c r="GVX184" s="432"/>
      <c r="GVY184" s="432"/>
      <c r="GVZ184" s="432"/>
      <c r="GWA184" s="432"/>
      <c r="GWB184" s="432"/>
      <c r="GWC184" s="432"/>
      <c r="GWD184" s="432"/>
      <c r="GWE184" s="432"/>
      <c r="GWF184" s="432"/>
      <c r="GWG184" s="432"/>
      <c r="GWH184" s="432"/>
      <c r="GWI184" s="432"/>
      <c r="GWJ184" s="432"/>
      <c r="GWK184" s="432"/>
      <c r="GWL184" s="432"/>
      <c r="GWM184" s="432"/>
      <c r="GWN184" s="432"/>
      <c r="GWO184" s="432"/>
      <c r="GWP184" s="432"/>
      <c r="GWQ184" s="432"/>
      <c r="GWR184" s="432"/>
      <c r="GWS184" s="432"/>
      <c r="GWT184" s="432"/>
      <c r="GWU184" s="432"/>
      <c r="GWV184" s="432"/>
      <c r="GWW184" s="432"/>
      <c r="GWX184" s="432"/>
      <c r="GWY184" s="432"/>
      <c r="GWZ184" s="432"/>
      <c r="GXA184" s="432"/>
      <c r="GXB184" s="432"/>
      <c r="GXC184" s="432"/>
      <c r="GXD184" s="432"/>
      <c r="GXE184" s="432"/>
      <c r="GXF184" s="432"/>
      <c r="GXG184" s="432"/>
      <c r="GXH184" s="432"/>
      <c r="GXI184" s="432"/>
      <c r="GXJ184" s="432"/>
      <c r="GXK184" s="432"/>
      <c r="GXL184" s="432"/>
      <c r="GXM184" s="432"/>
      <c r="GXN184" s="432"/>
      <c r="GXO184" s="432"/>
      <c r="GXP184" s="432"/>
      <c r="GXQ184" s="432"/>
      <c r="GXR184" s="432"/>
      <c r="GXS184" s="432"/>
      <c r="GXT184" s="432"/>
      <c r="GXU184" s="432"/>
      <c r="GXV184" s="432"/>
      <c r="GXW184" s="432"/>
      <c r="GYD184" s="432"/>
      <c r="GYE184" s="432"/>
      <c r="GYF184" s="432"/>
      <c r="GYG184" s="432"/>
      <c r="GYH184" s="432"/>
      <c r="GYI184" s="432"/>
      <c r="GYJ184" s="432"/>
      <c r="GYK184" s="432"/>
      <c r="GYL184" s="432"/>
      <c r="GYM184" s="432"/>
      <c r="GYN184" s="432"/>
      <c r="GYO184" s="432"/>
      <c r="GYP184" s="432"/>
      <c r="GYQ184" s="432"/>
      <c r="GYR184" s="432"/>
      <c r="GYS184" s="432"/>
      <c r="GYT184" s="432"/>
      <c r="GYU184" s="432"/>
      <c r="GYV184" s="432"/>
      <c r="GYW184" s="432"/>
      <c r="GYX184" s="432"/>
      <c r="GYY184" s="432"/>
      <c r="GYZ184" s="432"/>
      <c r="GZA184" s="432"/>
      <c r="GZB184" s="432"/>
      <c r="GZC184" s="432"/>
      <c r="GZD184" s="432"/>
      <c r="GZE184" s="432"/>
      <c r="GZF184" s="432"/>
      <c r="GZG184" s="432"/>
      <c r="GZH184" s="432"/>
      <c r="GZI184" s="432"/>
      <c r="GZJ184" s="432"/>
      <c r="GZK184" s="432"/>
      <c r="GZL184" s="432"/>
      <c r="GZM184" s="432"/>
      <c r="GZN184" s="432"/>
      <c r="GZO184" s="432"/>
      <c r="GZP184" s="432"/>
      <c r="GZQ184" s="432"/>
      <c r="GZR184" s="432"/>
      <c r="GZS184" s="432"/>
      <c r="GZT184" s="432"/>
      <c r="GZU184" s="432"/>
      <c r="GZV184" s="432"/>
      <c r="GZW184" s="432"/>
      <c r="GZX184" s="432"/>
      <c r="GZY184" s="432"/>
      <c r="GZZ184" s="432"/>
      <c r="HAA184" s="432"/>
      <c r="HAB184" s="432"/>
      <c r="HAC184" s="432"/>
      <c r="HAD184" s="432"/>
      <c r="HAE184" s="432"/>
      <c r="HAF184" s="432"/>
      <c r="HAG184" s="432"/>
      <c r="HAH184" s="432"/>
      <c r="HAI184" s="432"/>
      <c r="HAJ184" s="432"/>
      <c r="HAK184" s="432"/>
      <c r="HAL184" s="432"/>
      <c r="HAM184" s="432"/>
      <c r="HAN184" s="432"/>
      <c r="HAO184" s="432"/>
      <c r="HAP184" s="432"/>
      <c r="HAQ184" s="432"/>
      <c r="HAR184" s="432"/>
      <c r="HAS184" s="432"/>
      <c r="HAT184" s="432"/>
      <c r="HAU184" s="432"/>
      <c r="HAV184" s="432"/>
      <c r="HAW184" s="432"/>
      <c r="HAX184" s="432"/>
      <c r="HAY184" s="432"/>
      <c r="HAZ184" s="432"/>
      <c r="HBA184" s="432"/>
      <c r="HBB184" s="432"/>
      <c r="HBC184" s="432"/>
      <c r="HBD184" s="432"/>
      <c r="HBE184" s="432"/>
      <c r="HBF184" s="432"/>
      <c r="HBG184" s="432"/>
      <c r="HBH184" s="432"/>
      <c r="HBI184" s="432"/>
      <c r="HBJ184" s="432"/>
      <c r="HBK184" s="432"/>
      <c r="HBL184" s="432"/>
      <c r="HBM184" s="432"/>
      <c r="HBN184" s="432"/>
      <c r="HBO184" s="432"/>
      <c r="HBP184" s="432"/>
      <c r="HBQ184" s="432"/>
      <c r="HBR184" s="432"/>
      <c r="HBS184" s="432"/>
      <c r="HBT184" s="432"/>
      <c r="HBU184" s="432"/>
      <c r="HBV184" s="432"/>
      <c r="HBW184" s="432"/>
      <c r="HBX184" s="432"/>
      <c r="HBY184" s="432"/>
      <c r="HBZ184" s="432"/>
      <c r="HCA184" s="432"/>
      <c r="HCB184" s="432"/>
      <c r="HCC184" s="432"/>
      <c r="HCD184" s="432"/>
      <c r="HCE184" s="432"/>
      <c r="HCF184" s="432"/>
      <c r="HCG184" s="432"/>
      <c r="HCH184" s="432"/>
      <c r="HCI184" s="432"/>
      <c r="HCJ184" s="432"/>
      <c r="HCK184" s="432"/>
      <c r="HCL184" s="432"/>
      <c r="HCM184" s="432"/>
      <c r="HCN184" s="432"/>
      <c r="HCO184" s="432"/>
      <c r="HCP184" s="432"/>
      <c r="HCQ184" s="432"/>
      <c r="HCR184" s="432"/>
      <c r="HCS184" s="432"/>
      <c r="HCT184" s="432"/>
      <c r="HCU184" s="432"/>
      <c r="HCV184" s="432"/>
      <c r="HCW184" s="432"/>
      <c r="HCX184" s="432"/>
      <c r="HCY184" s="432"/>
      <c r="HCZ184" s="432"/>
      <c r="HDA184" s="432"/>
      <c r="HDB184" s="432"/>
      <c r="HDC184" s="432"/>
      <c r="HDD184" s="432"/>
      <c r="HDE184" s="432"/>
      <c r="HDF184" s="432"/>
      <c r="HDG184" s="432"/>
      <c r="HDH184" s="432"/>
      <c r="HDI184" s="432"/>
      <c r="HDJ184" s="432"/>
      <c r="HDK184" s="432"/>
      <c r="HDL184" s="432"/>
      <c r="HDM184" s="432"/>
      <c r="HDN184" s="432"/>
      <c r="HDO184" s="432"/>
      <c r="HDP184" s="432"/>
      <c r="HDQ184" s="432"/>
      <c r="HDR184" s="432"/>
      <c r="HDS184" s="432"/>
      <c r="HDT184" s="432"/>
      <c r="HDU184" s="432"/>
      <c r="HDV184" s="432"/>
      <c r="HDW184" s="432"/>
      <c r="HDX184" s="432"/>
      <c r="HDY184" s="432"/>
      <c r="HDZ184" s="432"/>
      <c r="HEA184" s="432"/>
      <c r="HEB184" s="432"/>
      <c r="HEC184" s="432"/>
      <c r="HED184" s="432"/>
      <c r="HEE184" s="432"/>
      <c r="HEF184" s="432"/>
      <c r="HEG184" s="432"/>
      <c r="HEH184" s="432"/>
      <c r="HEI184" s="432"/>
      <c r="HEJ184" s="432"/>
      <c r="HEK184" s="432"/>
      <c r="HEL184" s="432"/>
      <c r="HEM184" s="432"/>
      <c r="HEN184" s="432"/>
      <c r="HEO184" s="432"/>
      <c r="HEP184" s="432"/>
      <c r="HEQ184" s="432"/>
      <c r="HER184" s="432"/>
      <c r="HES184" s="432"/>
      <c r="HET184" s="432"/>
      <c r="HEU184" s="432"/>
      <c r="HEV184" s="432"/>
      <c r="HEW184" s="432"/>
      <c r="HEX184" s="432"/>
      <c r="HEY184" s="432"/>
      <c r="HEZ184" s="432"/>
      <c r="HFA184" s="432"/>
      <c r="HFB184" s="432"/>
      <c r="HFC184" s="432"/>
      <c r="HFD184" s="432"/>
      <c r="HFE184" s="432"/>
      <c r="HFF184" s="432"/>
      <c r="HFG184" s="432"/>
      <c r="HFH184" s="432"/>
      <c r="HFI184" s="432"/>
      <c r="HFJ184" s="432"/>
      <c r="HFK184" s="432"/>
      <c r="HFL184" s="432"/>
      <c r="HFM184" s="432"/>
      <c r="HFN184" s="432"/>
      <c r="HFO184" s="432"/>
      <c r="HFP184" s="432"/>
      <c r="HFQ184" s="432"/>
      <c r="HFR184" s="432"/>
      <c r="HFS184" s="432"/>
      <c r="HFT184" s="432"/>
      <c r="HFU184" s="432"/>
      <c r="HFV184" s="432"/>
      <c r="HFW184" s="432"/>
      <c r="HFX184" s="432"/>
      <c r="HFY184" s="432"/>
      <c r="HFZ184" s="432"/>
      <c r="HGA184" s="432"/>
      <c r="HGB184" s="432"/>
      <c r="HGC184" s="432"/>
      <c r="HGD184" s="432"/>
      <c r="HGE184" s="432"/>
      <c r="HGF184" s="432"/>
      <c r="HGG184" s="432"/>
      <c r="HGH184" s="432"/>
      <c r="HGI184" s="432"/>
      <c r="HGJ184" s="432"/>
      <c r="HGK184" s="432"/>
      <c r="HGL184" s="432"/>
      <c r="HGM184" s="432"/>
      <c r="HGN184" s="432"/>
      <c r="HGO184" s="432"/>
      <c r="HGP184" s="432"/>
      <c r="HGQ184" s="432"/>
      <c r="HGR184" s="432"/>
      <c r="HGS184" s="432"/>
      <c r="HGT184" s="432"/>
      <c r="HGU184" s="432"/>
      <c r="HGV184" s="432"/>
      <c r="HGW184" s="432"/>
      <c r="HGX184" s="432"/>
      <c r="HGY184" s="432"/>
      <c r="HGZ184" s="432"/>
      <c r="HHA184" s="432"/>
      <c r="HHB184" s="432"/>
      <c r="HHC184" s="432"/>
      <c r="HHD184" s="432"/>
      <c r="HHE184" s="432"/>
      <c r="HHF184" s="432"/>
      <c r="HHG184" s="432"/>
      <c r="HHH184" s="432"/>
      <c r="HHI184" s="432"/>
      <c r="HHJ184" s="432"/>
      <c r="HHK184" s="432"/>
      <c r="HHL184" s="432"/>
      <c r="HHM184" s="432"/>
      <c r="HHN184" s="432"/>
      <c r="HHO184" s="432"/>
      <c r="HHP184" s="432"/>
      <c r="HHQ184" s="432"/>
      <c r="HHR184" s="432"/>
      <c r="HHS184" s="432"/>
      <c r="HHZ184" s="432"/>
      <c r="HIA184" s="432"/>
      <c r="HIB184" s="432"/>
      <c r="HIC184" s="432"/>
      <c r="HID184" s="432"/>
      <c r="HIE184" s="432"/>
      <c r="HIF184" s="432"/>
      <c r="HIG184" s="432"/>
      <c r="HIH184" s="432"/>
      <c r="HII184" s="432"/>
      <c r="HIJ184" s="432"/>
      <c r="HIK184" s="432"/>
      <c r="HIL184" s="432"/>
      <c r="HIM184" s="432"/>
      <c r="HIN184" s="432"/>
      <c r="HIO184" s="432"/>
      <c r="HIP184" s="432"/>
      <c r="HIQ184" s="432"/>
      <c r="HIR184" s="432"/>
      <c r="HIS184" s="432"/>
      <c r="HIT184" s="432"/>
      <c r="HIU184" s="432"/>
      <c r="HIV184" s="432"/>
      <c r="HIW184" s="432"/>
      <c r="HIX184" s="432"/>
      <c r="HIY184" s="432"/>
      <c r="HIZ184" s="432"/>
      <c r="HJA184" s="432"/>
      <c r="HJB184" s="432"/>
      <c r="HJC184" s="432"/>
      <c r="HJD184" s="432"/>
      <c r="HJE184" s="432"/>
      <c r="HJF184" s="432"/>
      <c r="HJG184" s="432"/>
      <c r="HJH184" s="432"/>
      <c r="HJI184" s="432"/>
      <c r="HJJ184" s="432"/>
      <c r="HJK184" s="432"/>
      <c r="HJL184" s="432"/>
      <c r="HJM184" s="432"/>
      <c r="HJN184" s="432"/>
      <c r="HJO184" s="432"/>
      <c r="HJP184" s="432"/>
      <c r="HJQ184" s="432"/>
      <c r="HJR184" s="432"/>
      <c r="HJS184" s="432"/>
      <c r="HJT184" s="432"/>
      <c r="HJU184" s="432"/>
      <c r="HJV184" s="432"/>
      <c r="HJW184" s="432"/>
      <c r="HJX184" s="432"/>
      <c r="HJY184" s="432"/>
      <c r="HJZ184" s="432"/>
      <c r="HKA184" s="432"/>
      <c r="HKB184" s="432"/>
      <c r="HKC184" s="432"/>
      <c r="HKD184" s="432"/>
      <c r="HKE184" s="432"/>
      <c r="HKF184" s="432"/>
      <c r="HKG184" s="432"/>
      <c r="HKH184" s="432"/>
      <c r="HKI184" s="432"/>
      <c r="HKJ184" s="432"/>
      <c r="HKK184" s="432"/>
      <c r="HKL184" s="432"/>
      <c r="HKM184" s="432"/>
      <c r="HKN184" s="432"/>
      <c r="HKO184" s="432"/>
      <c r="HKP184" s="432"/>
      <c r="HKQ184" s="432"/>
      <c r="HKR184" s="432"/>
      <c r="HKS184" s="432"/>
      <c r="HKT184" s="432"/>
      <c r="HKU184" s="432"/>
      <c r="HKV184" s="432"/>
      <c r="HKW184" s="432"/>
      <c r="HKX184" s="432"/>
      <c r="HKY184" s="432"/>
      <c r="HKZ184" s="432"/>
      <c r="HLA184" s="432"/>
      <c r="HLB184" s="432"/>
      <c r="HLC184" s="432"/>
      <c r="HLD184" s="432"/>
      <c r="HLE184" s="432"/>
      <c r="HLF184" s="432"/>
      <c r="HLG184" s="432"/>
      <c r="HLH184" s="432"/>
      <c r="HLI184" s="432"/>
      <c r="HLJ184" s="432"/>
      <c r="HLK184" s="432"/>
      <c r="HLL184" s="432"/>
      <c r="HLM184" s="432"/>
      <c r="HLN184" s="432"/>
      <c r="HLO184" s="432"/>
      <c r="HLP184" s="432"/>
      <c r="HLQ184" s="432"/>
      <c r="HLR184" s="432"/>
      <c r="HLS184" s="432"/>
      <c r="HLT184" s="432"/>
      <c r="HLU184" s="432"/>
      <c r="HLV184" s="432"/>
      <c r="HLW184" s="432"/>
      <c r="HLX184" s="432"/>
      <c r="HLY184" s="432"/>
      <c r="HLZ184" s="432"/>
      <c r="HMA184" s="432"/>
      <c r="HMB184" s="432"/>
      <c r="HMC184" s="432"/>
      <c r="HMD184" s="432"/>
      <c r="HME184" s="432"/>
      <c r="HMF184" s="432"/>
      <c r="HMG184" s="432"/>
      <c r="HMH184" s="432"/>
      <c r="HMI184" s="432"/>
      <c r="HMJ184" s="432"/>
      <c r="HMK184" s="432"/>
      <c r="HML184" s="432"/>
      <c r="HMM184" s="432"/>
      <c r="HMN184" s="432"/>
      <c r="HMO184" s="432"/>
      <c r="HMP184" s="432"/>
      <c r="HMQ184" s="432"/>
      <c r="HMR184" s="432"/>
      <c r="HMS184" s="432"/>
      <c r="HMT184" s="432"/>
      <c r="HMU184" s="432"/>
      <c r="HMV184" s="432"/>
      <c r="HMW184" s="432"/>
      <c r="HMX184" s="432"/>
      <c r="HMY184" s="432"/>
      <c r="HMZ184" s="432"/>
      <c r="HNA184" s="432"/>
      <c r="HNB184" s="432"/>
      <c r="HNC184" s="432"/>
      <c r="HND184" s="432"/>
      <c r="HNE184" s="432"/>
      <c r="HNF184" s="432"/>
      <c r="HNG184" s="432"/>
      <c r="HNH184" s="432"/>
      <c r="HNI184" s="432"/>
      <c r="HNJ184" s="432"/>
      <c r="HNK184" s="432"/>
      <c r="HNL184" s="432"/>
      <c r="HNM184" s="432"/>
      <c r="HNN184" s="432"/>
      <c r="HNO184" s="432"/>
      <c r="HNP184" s="432"/>
      <c r="HNQ184" s="432"/>
      <c r="HNR184" s="432"/>
      <c r="HNS184" s="432"/>
      <c r="HNT184" s="432"/>
      <c r="HNU184" s="432"/>
      <c r="HNV184" s="432"/>
      <c r="HNW184" s="432"/>
      <c r="HNX184" s="432"/>
      <c r="HNY184" s="432"/>
      <c r="HNZ184" s="432"/>
      <c r="HOA184" s="432"/>
      <c r="HOB184" s="432"/>
      <c r="HOC184" s="432"/>
      <c r="HOD184" s="432"/>
      <c r="HOE184" s="432"/>
      <c r="HOF184" s="432"/>
      <c r="HOG184" s="432"/>
      <c r="HOH184" s="432"/>
      <c r="HOI184" s="432"/>
      <c r="HOJ184" s="432"/>
      <c r="HOK184" s="432"/>
      <c r="HOL184" s="432"/>
      <c r="HOM184" s="432"/>
      <c r="HON184" s="432"/>
      <c r="HOO184" s="432"/>
      <c r="HOP184" s="432"/>
      <c r="HOQ184" s="432"/>
      <c r="HOR184" s="432"/>
      <c r="HOS184" s="432"/>
      <c r="HOT184" s="432"/>
      <c r="HOU184" s="432"/>
      <c r="HOV184" s="432"/>
      <c r="HOW184" s="432"/>
      <c r="HOX184" s="432"/>
      <c r="HOY184" s="432"/>
      <c r="HOZ184" s="432"/>
      <c r="HPA184" s="432"/>
      <c r="HPB184" s="432"/>
      <c r="HPC184" s="432"/>
      <c r="HPD184" s="432"/>
      <c r="HPE184" s="432"/>
      <c r="HPF184" s="432"/>
      <c r="HPG184" s="432"/>
      <c r="HPH184" s="432"/>
      <c r="HPI184" s="432"/>
      <c r="HPJ184" s="432"/>
      <c r="HPK184" s="432"/>
      <c r="HPL184" s="432"/>
      <c r="HPM184" s="432"/>
      <c r="HPN184" s="432"/>
      <c r="HPO184" s="432"/>
      <c r="HPP184" s="432"/>
      <c r="HPQ184" s="432"/>
      <c r="HPR184" s="432"/>
      <c r="HPS184" s="432"/>
      <c r="HPT184" s="432"/>
      <c r="HPU184" s="432"/>
      <c r="HPV184" s="432"/>
      <c r="HPW184" s="432"/>
      <c r="HPX184" s="432"/>
      <c r="HPY184" s="432"/>
      <c r="HPZ184" s="432"/>
      <c r="HQA184" s="432"/>
      <c r="HQB184" s="432"/>
      <c r="HQC184" s="432"/>
      <c r="HQD184" s="432"/>
      <c r="HQE184" s="432"/>
      <c r="HQF184" s="432"/>
      <c r="HQG184" s="432"/>
      <c r="HQH184" s="432"/>
      <c r="HQI184" s="432"/>
      <c r="HQJ184" s="432"/>
      <c r="HQK184" s="432"/>
      <c r="HQL184" s="432"/>
      <c r="HQM184" s="432"/>
      <c r="HQN184" s="432"/>
      <c r="HQO184" s="432"/>
      <c r="HQP184" s="432"/>
      <c r="HQQ184" s="432"/>
      <c r="HQR184" s="432"/>
      <c r="HQS184" s="432"/>
      <c r="HQT184" s="432"/>
      <c r="HQU184" s="432"/>
      <c r="HQV184" s="432"/>
      <c r="HQW184" s="432"/>
      <c r="HQX184" s="432"/>
      <c r="HQY184" s="432"/>
      <c r="HQZ184" s="432"/>
      <c r="HRA184" s="432"/>
      <c r="HRB184" s="432"/>
      <c r="HRC184" s="432"/>
      <c r="HRD184" s="432"/>
      <c r="HRE184" s="432"/>
      <c r="HRF184" s="432"/>
      <c r="HRG184" s="432"/>
      <c r="HRH184" s="432"/>
      <c r="HRI184" s="432"/>
      <c r="HRJ184" s="432"/>
      <c r="HRK184" s="432"/>
      <c r="HRL184" s="432"/>
      <c r="HRM184" s="432"/>
      <c r="HRN184" s="432"/>
      <c r="HRO184" s="432"/>
      <c r="HRV184" s="432"/>
      <c r="HRW184" s="432"/>
      <c r="HRX184" s="432"/>
      <c r="HRY184" s="432"/>
      <c r="HRZ184" s="432"/>
      <c r="HSA184" s="432"/>
      <c r="HSB184" s="432"/>
      <c r="HSC184" s="432"/>
      <c r="HSD184" s="432"/>
      <c r="HSE184" s="432"/>
      <c r="HSF184" s="432"/>
      <c r="HSG184" s="432"/>
      <c r="HSH184" s="432"/>
      <c r="HSI184" s="432"/>
      <c r="HSJ184" s="432"/>
      <c r="HSK184" s="432"/>
      <c r="HSL184" s="432"/>
      <c r="HSM184" s="432"/>
      <c r="HSN184" s="432"/>
      <c r="HSO184" s="432"/>
      <c r="HSP184" s="432"/>
      <c r="HSQ184" s="432"/>
      <c r="HSR184" s="432"/>
      <c r="HSS184" s="432"/>
      <c r="HST184" s="432"/>
      <c r="HSU184" s="432"/>
      <c r="HSV184" s="432"/>
      <c r="HSW184" s="432"/>
      <c r="HSX184" s="432"/>
      <c r="HSY184" s="432"/>
      <c r="HSZ184" s="432"/>
      <c r="HTA184" s="432"/>
      <c r="HTB184" s="432"/>
      <c r="HTC184" s="432"/>
      <c r="HTD184" s="432"/>
      <c r="HTE184" s="432"/>
      <c r="HTF184" s="432"/>
      <c r="HTG184" s="432"/>
      <c r="HTH184" s="432"/>
      <c r="HTI184" s="432"/>
      <c r="HTJ184" s="432"/>
      <c r="HTK184" s="432"/>
      <c r="HTL184" s="432"/>
      <c r="HTM184" s="432"/>
      <c r="HTN184" s="432"/>
      <c r="HTO184" s="432"/>
      <c r="HTP184" s="432"/>
      <c r="HTQ184" s="432"/>
      <c r="HTR184" s="432"/>
      <c r="HTS184" s="432"/>
      <c r="HTT184" s="432"/>
      <c r="HTU184" s="432"/>
      <c r="HTV184" s="432"/>
      <c r="HTW184" s="432"/>
      <c r="HTX184" s="432"/>
      <c r="HTY184" s="432"/>
      <c r="HTZ184" s="432"/>
      <c r="HUA184" s="432"/>
      <c r="HUB184" s="432"/>
      <c r="HUC184" s="432"/>
      <c r="HUD184" s="432"/>
      <c r="HUE184" s="432"/>
      <c r="HUF184" s="432"/>
      <c r="HUG184" s="432"/>
      <c r="HUH184" s="432"/>
      <c r="HUI184" s="432"/>
      <c r="HUJ184" s="432"/>
      <c r="HUK184" s="432"/>
      <c r="HUL184" s="432"/>
      <c r="HUM184" s="432"/>
      <c r="HUN184" s="432"/>
      <c r="HUO184" s="432"/>
      <c r="HUP184" s="432"/>
      <c r="HUQ184" s="432"/>
      <c r="HUR184" s="432"/>
      <c r="HUS184" s="432"/>
      <c r="HUT184" s="432"/>
      <c r="HUU184" s="432"/>
      <c r="HUV184" s="432"/>
      <c r="HUW184" s="432"/>
      <c r="HUX184" s="432"/>
      <c r="HUY184" s="432"/>
      <c r="HUZ184" s="432"/>
      <c r="HVA184" s="432"/>
      <c r="HVB184" s="432"/>
      <c r="HVC184" s="432"/>
      <c r="HVD184" s="432"/>
      <c r="HVE184" s="432"/>
      <c r="HVF184" s="432"/>
      <c r="HVG184" s="432"/>
      <c r="HVH184" s="432"/>
      <c r="HVI184" s="432"/>
      <c r="HVJ184" s="432"/>
      <c r="HVK184" s="432"/>
      <c r="HVL184" s="432"/>
      <c r="HVM184" s="432"/>
      <c r="HVN184" s="432"/>
      <c r="HVO184" s="432"/>
      <c r="HVP184" s="432"/>
      <c r="HVQ184" s="432"/>
      <c r="HVR184" s="432"/>
      <c r="HVS184" s="432"/>
      <c r="HVT184" s="432"/>
      <c r="HVU184" s="432"/>
      <c r="HVV184" s="432"/>
      <c r="HVW184" s="432"/>
      <c r="HVX184" s="432"/>
      <c r="HVY184" s="432"/>
      <c r="HVZ184" s="432"/>
      <c r="HWA184" s="432"/>
      <c r="HWB184" s="432"/>
      <c r="HWC184" s="432"/>
      <c r="HWD184" s="432"/>
      <c r="HWE184" s="432"/>
      <c r="HWF184" s="432"/>
      <c r="HWG184" s="432"/>
      <c r="HWH184" s="432"/>
      <c r="HWI184" s="432"/>
      <c r="HWJ184" s="432"/>
      <c r="HWK184" s="432"/>
      <c r="HWL184" s="432"/>
      <c r="HWM184" s="432"/>
      <c r="HWN184" s="432"/>
      <c r="HWO184" s="432"/>
      <c r="HWP184" s="432"/>
      <c r="HWQ184" s="432"/>
      <c r="HWR184" s="432"/>
      <c r="HWS184" s="432"/>
      <c r="HWT184" s="432"/>
      <c r="HWU184" s="432"/>
      <c r="HWV184" s="432"/>
      <c r="HWW184" s="432"/>
      <c r="HWX184" s="432"/>
      <c r="HWY184" s="432"/>
      <c r="HWZ184" s="432"/>
      <c r="HXA184" s="432"/>
      <c r="HXB184" s="432"/>
      <c r="HXC184" s="432"/>
      <c r="HXD184" s="432"/>
      <c r="HXE184" s="432"/>
      <c r="HXF184" s="432"/>
      <c r="HXG184" s="432"/>
      <c r="HXH184" s="432"/>
      <c r="HXI184" s="432"/>
      <c r="HXJ184" s="432"/>
      <c r="HXK184" s="432"/>
      <c r="HXL184" s="432"/>
      <c r="HXM184" s="432"/>
      <c r="HXN184" s="432"/>
      <c r="HXO184" s="432"/>
      <c r="HXP184" s="432"/>
      <c r="HXQ184" s="432"/>
      <c r="HXR184" s="432"/>
      <c r="HXS184" s="432"/>
      <c r="HXT184" s="432"/>
      <c r="HXU184" s="432"/>
      <c r="HXV184" s="432"/>
      <c r="HXW184" s="432"/>
      <c r="HXX184" s="432"/>
      <c r="HXY184" s="432"/>
      <c r="HXZ184" s="432"/>
      <c r="HYA184" s="432"/>
      <c r="HYB184" s="432"/>
      <c r="HYC184" s="432"/>
      <c r="HYD184" s="432"/>
      <c r="HYE184" s="432"/>
      <c r="HYF184" s="432"/>
      <c r="HYG184" s="432"/>
      <c r="HYH184" s="432"/>
      <c r="HYI184" s="432"/>
      <c r="HYJ184" s="432"/>
      <c r="HYK184" s="432"/>
      <c r="HYL184" s="432"/>
      <c r="HYM184" s="432"/>
      <c r="HYN184" s="432"/>
      <c r="HYO184" s="432"/>
      <c r="HYP184" s="432"/>
      <c r="HYQ184" s="432"/>
      <c r="HYR184" s="432"/>
      <c r="HYS184" s="432"/>
      <c r="HYT184" s="432"/>
      <c r="HYU184" s="432"/>
      <c r="HYV184" s="432"/>
      <c r="HYW184" s="432"/>
      <c r="HYX184" s="432"/>
      <c r="HYY184" s="432"/>
      <c r="HYZ184" s="432"/>
      <c r="HZA184" s="432"/>
      <c r="HZB184" s="432"/>
      <c r="HZC184" s="432"/>
      <c r="HZD184" s="432"/>
      <c r="HZE184" s="432"/>
      <c r="HZF184" s="432"/>
      <c r="HZG184" s="432"/>
      <c r="HZH184" s="432"/>
      <c r="HZI184" s="432"/>
      <c r="HZJ184" s="432"/>
      <c r="HZK184" s="432"/>
      <c r="HZL184" s="432"/>
      <c r="HZM184" s="432"/>
      <c r="HZN184" s="432"/>
      <c r="HZO184" s="432"/>
      <c r="HZP184" s="432"/>
      <c r="HZQ184" s="432"/>
      <c r="HZR184" s="432"/>
      <c r="HZS184" s="432"/>
      <c r="HZT184" s="432"/>
      <c r="HZU184" s="432"/>
      <c r="HZV184" s="432"/>
      <c r="HZW184" s="432"/>
      <c r="HZX184" s="432"/>
      <c r="HZY184" s="432"/>
      <c r="HZZ184" s="432"/>
      <c r="IAA184" s="432"/>
      <c r="IAB184" s="432"/>
      <c r="IAC184" s="432"/>
      <c r="IAD184" s="432"/>
      <c r="IAE184" s="432"/>
      <c r="IAF184" s="432"/>
      <c r="IAG184" s="432"/>
      <c r="IAH184" s="432"/>
      <c r="IAI184" s="432"/>
      <c r="IAJ184" s="432"/>
      <c r="IAK184" s="432"/>
      <c r="IAL184" s="432"/>
      <c r="IAM184" s="432"/>
      <c r="IAN184" s="432"/>
      <c r="IAO184" s="432"/>
      <c r="IAP184" s="432"/>
      <c r="IAQ184" s="432"/>
      <c r="IAR184" s="432"/>
      <c r="IAS184" s="432"/>
      <c r="IAT184" s="432"/>
      <c r="IAU184" s="432"/>
      <c r="IAV184" s="432"/>
      <c r="IAW184" s="432"/>
      <c r="IAX184" s="432"/>
      <c r="IAY184" s="432"/>
      <c r="IAZ184" s="432"/>
      <c r="IBA184" s="432"/>
      <c r="IBB184" s="432"/>
      <c r="IBC184" s="432"/>
      <c r="IBD184" s="432"/>
      <c r="IBE184" s="432"/>
      <c r="IBF184" s="432"/>
      <c r="IBG184" s="432"/>
      <c r="IBH184" s="432"/>
      <c r="IBI184" s="432"/>
      <c r="IBJ184" s="432"/>
      <c r="IBK184" s="432"/>
      <c r="IBR184" s="432"/>
      <c r="IBS184" s="432"/>
      <c r="IBT184" s="432"/>
      <c r="IBU184" s="432"/>
      <c r="IBV184" s="432"/>
      <c r="IBW184" s="432"/>
      <c r="IBX184" s="432"/>
      <c r="IBY184" s="432"/>
      <c r="IBZ184" s="432"/>
      <c r="ICA184" s="432"/>
      <c r="ICB184" s="432"/>
      <c r="ICC184" s="432"/>
      <c r="ICD184" s="432"/>
      <c r="ICE184" s="432"/>
      <c r="ICF184" s="432"/>
      <c r="ICG184" s="432"/>
      <c r="ICH184" s="432"/>
      <c r="ICI184" s="432"/>
      <c r="ICJ184" s="432"/>
      <c r="ICK184" s="432"/>
      <c r="ICL184" s="432"/>
      <c r="ICM184" s="432"/>
      <c r="ICN184" s="432"/>
      <c r="ICO184" s="432"/>
      <c r="ICP184" s="432"/>
      <c r="ICQ184" s="432"/>
      <c r="ICR184" s="432"/>
      <c r="ICS184" s="432"/>
      <c r="ICT184" s="432"/>
      <c r="ICU184" s="432"/>
      <c r="ICV184" s="432"/>
      <c r="ICW184" s="432"/>
      <c r="ICX184" s="432"/>
      <c r="ICY184" s="432"/>
      <c r="ICZ184" s="432"/>
      <c r="IDA184" s="432"/>
      <c r="IDB184" s="432"/>
      <c r="IDC184" s="432"/>
      <c r="IDD184" s="432"/>
      <c r="IDE184" s="432"/>
      <c r="IDF184" s="432"/>
      <c r="IDG184" s="432"/>
      <c r="IDH184" s="432"/>
      <c r="IDI184" s="432"/>
      <c r="IDJ184" s="432"/>
      <c r="IDK184" s="432"/>
      <c r="IDL184" s="432"/>
      <c r="IDM184" s="432"/>
      <c r="IDN184" s="432"/>
      <c r="IDO184" s="432"/>
      <c r="IDP184" s="432"/>
      <c r="IDQ184" s="432"/>
      <c r="IDR184" s="432"/>
      <c r="IDS184" s="432"/>
      <c r="IDT184" s="432"/>
      <c r="IDU184" s="432"/>
      <c r="IDV184" s="432"/>
      <c r="IDW184" s="432"/>
      <c r="IDX184" s="432"/>
      <c r="IDY184" s="432"/>
      <c r="IDZ184" s="432"/>
      <c r="IEA184" s="432"/>
      <c r="IEB184" s="432"/>
      <c r="IEC184" s="432"/>
      <c r="IED184" s="432"/>
      <c r="IEE184" s="432"/>
      <c r="IEF184" s="432"/>
      <c r="IEG184" s="432"/>
      <c r="IEH184" s="432"/>
      <c r="IEI184" s="432"/>
      <c r="IEJ184" s="432"/>
      <c r="IEK184" s="432"/>
      <c r="IEL184" s="432"/>
      <c r="IEM184" s="432"/>
      <c r="IEN184" s="432"/>
      <c r="IEO184" s="432"/>
      <c r="IEP184" s="432"/>
      <c r="IEQ184" s="432"/>
      <c r="IER184" s="432"/>
      <c r="IES184" s="432"/>
      <c r="IET184" s="432"/>
      <c r="IEU184" s="432"/>
      <c r="IEV184" s="432"/>
      <c r="IEW184" s="432"/>
      <c r="IEX184" s="432"/>
      <c r="IEY184" s="432"/>
      <c r="IEZ184" s="432"/>
      <c r="IFA184" s="432"/>
      <c r="IFB184" s="432"/>
      <c r="IFC184" s="432"/>
      <c r="IFD184" s="432"/>
      <c r="IFE184" s="432"/>
      <c r="IFF184" s="432"/>
      <c r="IFG184" s="432"/>
      <c r="IFH184" s="432"/>
      <c r="IFI184" s="432"/>
      <c r="IFJ184" s="432"/>
      <c r="IFK184" s="432"/>
      <c r="IFL184" s="432"/>
      <c r="IFM184" s="432"/>
      <c r="IFN184" s="432"/>
      <c r="IFO184" s="432"/>
      <c r="IFP184" s="432"/>
      <c r="IFQ184" s="432"/>
      <c r="IFR184" s="432"/>
      <c r="IFS184" s="432"/>
      <c r="IFT184" s="432"/>
      <c r="IFU184" s="432"/>
      <c r="IFV184" s="432"/>
      <c r="IFW184" s="432"/>
      <c r="IFX184" s="432"/>
      <c r="IFY184" s="432"/>
      <c r="IFZ184" s="432"/>
      <c r="IGA184" s="432"/>
      <c r="IGB184" s="432"/>
      <c r="IGC184" s="432"/>
      <c r="IGD184" s="432"/>
      <c r="IGE184" s="432"/>
      <c r="IGF184" s="432"/>
      <c r="IGG184" s="432"/>
      <c r="IGH184" s="432"/>
      <c r="IGI184" s="432"/>
      <c r="IGJ184" s="432"/>
      <c r="IGK184" s="432"/>
      <c r="IGL184" s="432"/>
      <c r="IGM184" s="432"/>
      <c r="IGN184" s="432"/>
      <c r="IGO184" s="432"/>
      <c r="IGP184" s="432"/>
      <c r="IGQ184" s="432"/>
      <c r="IGR184" s="432"/>
      <c r="IGS184" s="432"/>
      <c r="IGT184" s="432"/>
      <c r="IGU184" s="432"/>
      <c r="IGV184" s="432"/>
      <c r="IGW184" s="432"/>
      <c r="IGX184" s="432"/>
      <c r="IGY184" s="432"/>
      <c r="IGZ184" s="432"/>
      <c r="IHA184" s="432"/>
      <c r="IHB184" s="432"/>
      <c r="IHC184" s="432"/>
      <c r="IHD184" s="432"/>
      <c r="IHE184" s="432"/>
      <c r="IHF184" s="432"/>
      <c r="IHG184" s="432"/>
      <c r="IHH184" s="432"/>
      <c r="IHI184" s="432"/>
      <c r="IHJ184" s="432"/>
      <c r="IHK184" s="432"/>
      <c r="IHL184" s="432"/>
      <c r="IHM184" s="432"/>
      <c r="IHN184" s="432"/>
      <c r="IHO184" s="432"/>
      <c r="IHP184" s="432"/>
      <c r="IHQ184" s="432"/>
      <c r="IHR184" s="432"/>
      <c r="IHS184" s="432"/>
      <c r="IHT184" s="432"/>
      <c r="IHU184" s="432"/>
      <c r="IHV184" s="432"/>
      <c r="IHW184" s="432"/>
      <c r="IHX184" s="432"/>
      <c r="IHY184" s="432"/>
      <c r="IHZ184" s="432"/>
      <c r="IIA184" s="432"/>
      <c r="IIB184" s="432"/>
      <c r="IIC184" s="432"/>
      <c r="IID184" s="432"/>
      <c r="IIE184" s="432"/>
      <c r="IIF184" s="432"/>
      <c r="IIG184" s="432"/>
      <c r="IIH184" s="432"/>
      <c r="III184" s="432"/>
      <c r="IIJ184" s="432"/>
      <c r="IIK184" s="432"/>
      <c r="IIL184" s="432"/>
      <c r="IIM184" s="432"/>
      <c r="IIN184" s="432"/>
      <c r="IIO184" s="432"/>
      <c r="IIP184" s="432"/>
      <c r="IIQ184" s="432"/>
      <c r="IIR184" s="432"/>
      <c r="IIS184" s="432"/>
      <c r="IIT184" s="432"/>
      <c r="IIU184" s="432"/>
      <c r="IIV184" s="432"/>
      <c r="IIW184" s="432"/>
      <c r="IIX184" s="432"/>
      <c r="IIY184" s="432"/>
      <c r="IIZ184" s="432"/>
      <c r="IJA184" s="432"/>
      <c r="IJB184" s="432"/>
      <c r="IJC184" s="432"/>
      <c r="IJD184" s="432"/>
      <c r="IJE184" s="432"/>
      <c r="IJF184" s="432"/>
      <c r="IJG184" s="432"/>
      <c r="IJH184" s="432"/>
      <c r="IJI184" s="432"/>
      <c r="IJJ184" s="432"/>
      <c r="IJK184" s="432"/>
      <c r="IJL184" s="432"/>
      <c r="IJM184" s="432"/>
      <c r="IJN184" s="432"/>
      <c r="IJO184" s="432"/>
      <c r="IJP184" s="432"/>
      <c r="IJQ184" s="432"/>
      <c r="IJR184" s="432"/>
      <c r="IJS184" s="432"/>
      <c r="IJT184" s="432"/>
      <c r="IJU184" s="432"/>
      <c r="IJV184" s="432"/>
      <c r="IJW184" s="432"/>
      <c r="IJX184" s="432"/>
      <c r="IJY184" s="432"/>
      <c r="IJZ184" s="432"/>
      <c r="IKA184" s="432"/>
      <c r="IKB184" s="432"/>
      <c r="IKC184" s="432"/>
      <c r="IKD184" s="432"/>
      <c r="IKE184" s="432"/>
      <c r="IKF184" s="432"/>
      <c r="IKG184" s="432"/>
      <c r="IKH184" s="432"/>
      <c r="IKI184" s="432"/>
      <c r="IKJ184" s="432"/>
      <c r="IKK184" s="432"/>
      <c r="IKL184" s="432"/>
      <c r="IKM184" s="432"/>
      <c r="IKN184" s="432"/>
      <c r="IKO184" s="432"/>
      <c r="IKP184" s="432"/>
      <c r="IKQ184" s="432"/>
      <c r="IKR184" s="432"/>
      <c r="IKS184" s="432"/>
      <c r="IKT184" s="432"/>
      <c r="IKU184" s="432"/>
      <c r="IKV184" s="432"/>
      <c r="IKW184" s="432"/>
      <c r="IKX184" s="432"/>
      <c r="IKY184" s="432"/>
      <c r="IKZ184" s="432"/>
      <c r="ILA184" s="432"/>
      <c r="ILB184" s="432"/>
      <c r="ILC184" s="432"/>
      <c r="ILD184" s="432"/>
      <c r="ILE184" s="432"/>
      <c r="ILF184" s="432"/>
      <c r="ILG184" s="432"/>
      <c r="ILN184" s="432"/>
      <c r="ILO184" s="432"/>
      <c r="ILP184" s="432"/>
      <c r="ILQ184" s="432"/>
      <c r="ILR184" s="432"/>
      <c r="ILS184" s="432"/>
      <c r="ILT184" s="432"/>
      <c r="ILU184" s="432"/>
      <c r="ILV184" s="432"/>
      <c r="ILW184" s="432"/>
      <c r="ILX184" s="432"/>
      <c r="ILY184" s="432"/>
      <c r="ILZ184" s="432"/>
      <c r="IMA184" s="432"/>
      <c r="IMB184" s="432"/>
      <c r="IMC184" s="432"/>
      <c r="IMD184" s="432"/>
      <c r="IME184" s="432"/>
      <c r="IMF184" s="432"/>
      <c r="IMG184" s="432"/>
      <c r="IMH184" s="432"/>
      <c r="IMI184" s="432"/>
      <c r="IMJ184" s="432"/>
      <c r="IMK184" s="432"/>
      <c r="IML184" s="432"/>
      <c r="IMM184" s="432"/>
      <c r="IMN184" s="432"/>
      <c r="IMO184" s="432"/>
      <c r="IMP184" s="432"/>
      <c r="IMQ184" s="432"/>
      <c r="IMR184" s="432"/>
      <c r="IMS184" s="432"/>
      <c r="IMT184" s="432"/>
      <c r="IMU184" s="432"/>
      <c r="IMV184" s="432"/>
      <c r="IMW184" s="432"/>
      <c r="IMX184" s="432"/>
      <c r="IMY184" s="432"/>
      <c r="IMZ184" s="432"/>
      <c r="INA184" s="432"/>
      <c r="INB184" s="432"/>
      <c r="INC184" s="432"/>
      <c r="IND184" s="432"/>
      <c r="INE184" s="432"/>
      <c r="INF184" s="432"/>
      <c r="ING184" s="432"/>
      <c r="INH184" s="432"/>
      <c r="INI184" s="432"/>
      <c r="INJ184" s="432"/>
      <c r="INK184" s="432"/>
      <c r="INL184" s="432"/>
      <c r="INM184" s="432"/>
      <c r="INN184" s="432"/>
      <c r="INO184" s="432"/>
      <c r="INP184" s="432"/>
      <c r="INQ184" s="432"/>
      <c r="INR184" s="432"/>
      <c r="INS184" s="432"/>
      <c r="INT184" s="432"/>
      <c r="INU184" s="432"/>
      <c r="INV184" s="432"/>
      <c r="INW184" s="432"/>
      <c r="INX184" s="432"/>
      <c r="INY184" s="432"/>
      <c r="INZ184" s="432"/>
      <c r="IOA184" s="432"/>
      <c r="IOB184" s="432"/>
      <c r="IOC184" s="432"/>
      <c r="IOD184" s="432"/>
      <c r="IOE184" s="432"/>
      <c r="IOF184" s="432"/>
      <c r="IOG184" s="432"/>
      <c r="IOH184" s="432"/>
      <c r="IOI184" s="432"/>
      <c r="IOJ184" s="432"/>
      <c r="IOK184" s="432"/>
      <c r="IOL184" s="432"/>
      <c r="IOM184" s="432"/>
      <c r="ION184" s="432"/>
      <c r="IOO184" s="432"/>
      <c r="IOP184" s="432"/>
      <c r="IOQ184" s="432"/>
      <c r="IOR184" s="432"/>
      <c r="IOS184" s="432"/>
      <c r="IOT184" s="432"/>
      <c r="IOU184" s="432"/>
      <c r="IOV184" s="432"/>
      <c r="IOW184" s="432"/>
      <c r="IOX184" s="432"/>
      <c r="IOY184" s="432"/>
      <c r="IOZ184" s="432"/>
      <c r="IPA184" s="432"/>
      <c r="IPB184" s="432"/>
      <c r="IPC184" s="432"/>
      <c r="IPD184" s="432"/>
      <c r="IPE184" s="432"/>
      <c r="IPF184" s="432"/>
      <c r="IPG184" s="432"/>
      <c r="IPH184" s="432"/>
      <c r="IPI184" s="432"/>
      <c r="IPJ184" s="432"/>
      <c r="IPK184" s="432"/>
      <c r="IPL184" s="432"/>
      <c r="IPM184" s="432"/>
      <c r="IPN184" s="432"/>
      <c r="IPO184" s="432"/>
      <c r="IPP184" s="432"/>
      <c r="IPQ184" s="432"/>
      <c r="IPR184" s="432"/>
      <c r="IPS184" s="432"/>
      <c r="IPT184" s="432"/>
      <c r="IPU184" s="432"/>
      <c r="IPV184" s="432"/>
      <c r="IPW184" s="432"/>
      <c r="IPX184" s="432"/>
      <c r="IPY184" s="432"/>
      <c r="IPZ184" s="432"/>
      <c r="IQA184" s="432"/>
      <c r="IQB184" s="432"/>
      <c r="IQC184" s="432"/>
      <c r="IQD184" s="432"/>
      <c r="IQE184" s="432"/>
      <c r="IQF184" s="432"/>
      <c r="IQG184" s="432"/>
      <c r="IQH184" s="432"/>
      <c r="IQI184" s="432"/>
      <c r="IQJ184" s="432"/>
      <c r="IQK184" s="432"/>
      <c r="IQL184" s="432"/>
      <c r="IQM184" s="432"/>
      <c r="IQN184" s="432"/>
      <c r="IQO184" s="432"/>
      <c r="IQP184" s="432"/>
      <c r="IQQ184" s="432"/>
      <c r="IQR184" s="432"/>
      <c r="IQS184" s="432"/>
      <c r="IQT184" s="432"/>
      <c r="IQU184" s="432"/>
      <c r="IQV184" s="432"/>
      <c r="IQW184" s="432"/>
      <c r="IQX184" s="432"/>
      <c r="IQY184" s="432"/>
      <c r="IQZ184" s="432"/>
      <c r="IRA184" s="432"/>
      <c r="IRB184" s="432"/>
      <c r="IRC184" s="432"/>
      <c r="IRD184" s="432"/>
      <c r="IRE184" s="432"/>
      <c r="IRF184" s="432"/>
      <c r="IRG184" s="432"/>
      <c r="IRH184" s="432"/>
      <c r="IRI184" s="432"/>
      <c r="IRJ184" s="432"/>
      <c r="IRK184" s="432"/>
      <c r="IRL184" s="432"/>
      <c r="IRM184" s="432"/>
      <c r="IRN184" s="432"/>
      <c r="IRO184" s="432"/>
      <c r="IRP184" s="432"/>
      <c r="IRQ184" s="432"/>
      <c r="IRR184" s="432"/>
      <c r="IRS184" s="432"/>
      <c r="IRT184" s="432"/>
      <c r="IRU184" s="432"/>
      <c r="IRV184" s="432"/>
      <c r="IRW184" s="432"/>
      <c r="IRX184" s="432"/>
      <c r="IRY184" s="432"/>
      <c r="IRZ184" s="432"/>
      <c r="ISA184" s="432"/>
      <c r="ISB184" s="432"/>
      <c r="ISC184" s="432"/>
      <c r="ISD184" s="432"/>
      <c r="ISE184" s="432"/>
      <c r="ISF184" s="432"/>
      <c r="ISG184" s="432"/>
      <c r="ISH184" s="432"/>
      <c r="ISI184" s="432"/>
      <c r="ISJ184" s="432"/>
      <c r="ISK184" s="432"/>
      <c r="ISL184" s="432"/>
      <c r="ISM184" s="432"/>
      <c r="ISN184" s="432"/>
      <c r="ISO184" s="432"/>
      <c r="ISP184" s="432"/>
      <c r="ISQ184" s="432"/>
      <c r="ISR184" s="432"/>
      <c r="ISS184" s="432"/>
      <c r="IST184" s="432"/>
      <c r="ISU184" s="432"/>
      <c r="ISV184" s="432"/>
      <c r="ISW184" s="432"/>
      <c r="ISX184" s="432"/>
      <c r="ISY184" s="432"/>
      <c r="ISZ184" s="432"/>
      <c r="ITA184" s="432"/>
      <c r="ITB184" s="432"/>
      <c r="ITC184" s="432"/>
      <c r="ITD184" s="432"/>
      <c r="ITE184" s="432"/>
      <c r="ITF184" s="432"/>
      <c r="ITG184" s="432"/>
      <c r="ITH184" s="432"/>
      <c r="ITI184" s="432"/>
      <c r="ITJ184" s="432"/>
      <c r="ITK184" s="432"/>
      <c r="ITL184" s="432"/>
      <c r="ITM184" s="432"/>
      <c r="ITN184" s="432"/>
      <c r="ITO184" s="432"/>
      <c r="ITP184" s="432"/>
      <c r="ITQ184" s="432"/>
      <c r="ITR184" s="432"/>
      <c r="ITS184" s="432"/>
      <c r="ITT184" s="432"/>
      <c r="ITU184" s="432"/>
      <c r="ITV184" s="432"/>
      <c r="ITW184" s="432"/>
      <c r="ITX184" s="432"/>
      <c r="ITY184" s="432"/>
      <c r="ITZ184" s="432"/>
      <c r="IUA184" s="432"/>
      <c r="IUB184" s="432"/>
      <c r="IUC184" s="432"/>
      <c r="IUD184" s="432"/>
      <c r="IUE184" s="432"/>
      <c r="IUF184" s="432"/>
      <c r="IUG184" s="432"/>
      <c r="IUH184" s="432"/>
      <c r="IUI184" s="432"/>
      <c r="IUJ184" s="432"/>
      <c r="IUK184" s="432"/>
      <c r="IUL184" s="432"/>
      <c r="IUM184" s="432"/>
      <c r="IUN184" s="432"/>
      <c r="IUO184" s="432"/>
      <c r="IUP184" s="432"/>
      <c r="IUQ184" s="432"/>
      <c r="IUR184" s="432"/>
      <c r="IUS184" s="432"/>
      <c r="IUT184" s="432"/>
      <c r="IUU184" s="432"/>
      <c r="IUV184" s="432"/>
      <c r="IUW184" s="432"/>
      <c r="IUX184" s="432"/>
      <c r="IUY184" s="432"/>
      <c r="IUZ184" s="432"/>
      <c r="IVA184" s="432"/>
      <c r="IVB184" s="432"/>
      <c r="IVC184" s="432"/>
      <c r="IVJ184" s="432"/>
      <c r="IVK184" s="432"/>
      <c r="IVL184" s="432"/>
      <c r="IVM184" s="432"/>
      <c r="IVN184" s="432"/>
      <c r="IVO184" s="432"/>
      <c r="IVP184" s="432"/>
      <c r="IVQ184" s="432"/>
      <c r="IVR184" s="432"/>
      <c r="IVS184" s="432"/>
      <c r="IVT184" s="432"/>
      <c r="IVU184" s="432"/>
      <c r="IVV184" s="432"/>
      <c r="IVW184" s="432"/>
      <c r="IVX184" s="432"/>
      <c r="IVY184" s="432"/>
      <c r="IVZ184" s="432"/>
      <c r="IWA184" s="432"/>
      <c r="IWB184" s="432"/>
      <c r="IWC184" s="432"/>
      <c r="IWD184" s="432"/>
      <c r="IWE184" s="432"/>
      <c r="IWF184" s="432"/>
      <c r="IWG184" s="432"/>
      <c r="IWH184" s="432"/>
      <c r="IWI184" s="432"/>
      <c r="IWJ184" s="432"/>
      <c r="IWK184" s="432"/>
      <c r="IWL184" s="432"/>
      <c r="IWM184" s="432"/>
      <c r="IWN184" s="432"/>
      <c r="IWO184" s="432"/>
      <c r="IWP184" s="432"/>
      <c r="IWQ184" s="432"/>
      <c r="IWR184" s="432"/>
      <c r="IWS184" s="432"/>
      <c r="IWT184" s="432"/>
      <c r="IWU184" s="432"/>
      <c r="IWV184" s="432"/>
      <c r="IWW184" s="432"/>
      <c r="IWX184" s="432"/>
      <c r="IWY184" s="432"/>
      <c r="IWZ184" s="432"/>
      <c r="IXA184" s="432"/>
      <c r="IXB184" s="432"/>
      <c r="IXC184" s="432"/>
      <c r="IXD184" s="432"/>
      <c r="IXE184" s="432"/>
      <c r="IXF184" s="432"/>
      <c r="IXG184" s="432"/>
      <c r="IXH184" s="432"/>
      <c r="IXI184" s="432"/>
      <c r="IXJ184" s="432"/>
      <c r="IXK184" s="432"/>
      <c r="IXL184" s="432"/>
      <c r="IXM184" s="432"/>
      <c r="IXN184" s="432"/>
      <c r="IXO184" s="432"/>
      <c r="IXP184" s="432"/>
      <c r="IXQ184" s="432"/>
      <c r="IXR184" s="432"/>
      <c r="IXS184" s="432"/>
      <c r="IXT184" s="432"/>
      <c r="IXU184" s="432"/>
      <c r="IXV184" s="432"/>
      <c r="IXW184" s="432"/>
      <c r="IXX184" s="432"/>
      <c r="IXY184" s="432"/>
      <c r="IXZ184" s="432"/>
      <c r="IYA184" s="432"/>
      <c r="IYB184" s="432"/>
      <c r="IYC184" s="432"/>
      <c r="IYD184" s="432"/>
      <c r="IYE184" s="432"/>
      <c r="IYF184" s="432"/>
      <c r="IYG184" s="432"/>
      <c r="IYH184" s="432"/>
      <c r="IYI184" s="432"/>
      <c r="IYJ184" s="432"/>
      <c r="IYK184" s="432"/>
      <c r="IYL184" s="432"/>
      <c r="IYM184" s="432"/>
      <c r="IYN184" s="432"/>
      <c r="IYO184" s="432"/>
      <c r="IYP184" s="432"/>
      <c r="IYQ184" s="432"/>
      <c r="IYR184" s="432"/>
      <c r="IYS184" s="432"/>
      <c r="IYT184" s="432"/>
      <c r="IYU184" s="432"/>
      <c r="IYV184" s="432"/>
      <c r="IYW184" s="432"/>
      <c r="IYX184" s="432"/>
      <c r="IYY184" s="432"/>
      <c r="IYZ184" s="432"/>
      <c r="IZA184" s="432"/>
      <c r="IZB184" s="432"/>
      <c r="IZC184" s="432"/>
      <c r="IZD184" s="432"/>
      <c r="IZE184" s="432"/>
      <c r="IZF184" s="432"/>
      <c r="IZG184" s="432"/>
      <c r="IZH184" s="432"/>
      <c r="IZI184" s="432"/>
      <c r="IZJ184" s="432"/>
      <c r="IZK184" s="432"/>
      <c r="IZL184" s="432"/>
      <c r="IZM184" s="432"/>
      <c r="IZN184" s="432"/>
      <c r="IZO184" s="432"/>
      <c r="IZP184" s="432"/>
      <c r="IZQ184" s="432"/>
      <c r="IZR184" s="432"/>
      <c r="IZS184" s="432"/>
      <c r="IZT184" s="432"/>
      <c r="IZU184" s="432"/>
      <c r="IZV184" s="432"/>
      <c r="IZW184" s="432"/>
      <c r="IZX184" s="432"/>
      <c r="IZY184" s="432"/>
      <c r="IZZ184" s="432"/>
      <c r="JAA184" s="432"/>
      <c r="JAB184" s="432"/>
      <c r="JAC184" s="432"/>
      <c r="JAD184" s="432"/>
      <c r="JAE184" s="432"/>
      <c r="JAF184" s="432"/>
      <c r="JAG184" s="432"/>
      <c r="JAH184" s="432"/>
      <c r="JAI184" s="432"/>
      <c r="JAJ184" s="432"/>
      <c r="JAK184" s="432"/>
      <c r="JAL184" s="432"/>
      <c r="JAM184" s="432"/>
      <c r="JAN184" s="432"/>
      <c r="JAO184" s="432"/>
      <c r="JAP184" s="432"/>
      <c r="JAQ184" s="432"/>
      <c r="JAR184" s="432"/>
      <c r="JAS184" s="432"/>
      <c r="JAT184" s="432"/>
      <c r="JAU184" s="432"/>
      <c r="JAV184" s="432"/>
      <c r="JAW184" s="432"/>
      <c r="JAX184" s="432"/>
      <c r="JAY184" s="432"/>
      <c r="JAZ184" s="432"/>
      <c r="JBA184" s="432"/>
      <c r="JBB184" s="432"/>
      <c r="JBC184" s="432"/>
      <c r="JBD184" s="432"/>
      <c r="JBE184" s="432"/>
      <c r="JBF184" s="432"/>
      <c r="JBG184" s="432"/>
      <c r="JBH184" s="432"/>
      <c r="JBI184" s="432"/>
      <c r="JBJ184" s="432"/>
      <c r="JBK184" s="432"/>
      <c r="JBL184" s="432"/>
      <c r="JBM184" s="432"/>
      <c r="JBN184" s="432"/>
      <c r="JBO184" s="432"/>
      <c r="JBP184" s="432"/>
      <c r="JBQ184" s="432"/>
      <c r="JBR184" s="432"/>
      <c r="JBS184" s="432"/>
      <c r="JBT184" s="432"/>
      <c r="JBU184" s="432"/>
      <c r="JBV184" s="432"/>
      <c r="JBW184" s="432"/>
      <c r="JBX184" s="432"/>
      <c r="JBY184" s="432"/>
      <c r="JBZ184" s="432"/>
      <c r="JCA184" s="432"/>
      <c r="JCB184" s="432"/>
      <c r="JCC184" s="432"/>
      <c r="JCD184" s="432"/>
      <c r="JCE184" s="432"/>
      <c r="JCF184" s="432"/>
      <c r="JCG184" s="432"/>
      <c r="JCH184" s="432"/>
      <c r="JCI184" s="432"/>
      <c r="JCJ184" s="432"/>
      <c r="JCK184" s="432"/>
      <c r="JCL184" s="432"/>
      <c r="JCM184" s="432"/>
      <c r="JCN184" s="432"/>
      <c r="JCO184" s="432"/>
      <c r="JCP184" s="432"/>
      <c r="JCQ184" s="432"/>
      <c r="JCR184" s="432"/>
      <c r="JCS184" s="432"/>
      <c r="JCT184" s="432"/>
      <c r="JCU184" s="432"/>
      <c r="JCV184" s="432"/>
      <c r="JCW184" s="432"/>
      <c r="JCX184" s="432"/>
      <c r="JCY184" s="432"/>
      <c r="JCZ184" s="432"/>
      <c r="JDA184" s="432"/>
      <c r="JDB184" s="432"/>
      <c r="JDC184" s="432"/>
      <c r="JDD184" s="432"/>
      <c r="JDE184" s="432"/>
      <c r="JDF184" s="432"/>
      <c r="JDG184" s="432"/>
      <c r="JDH184" s="432"/>
      <c r="JDI184" s="432"/>
      <c r="JDJ184" s="432"/>
      <c r="JDK184" s="432"/>
      <c r="JDL184" s="432"/>
      <c r="JDM184" s="432"/>
      <c r="JDN184" s="432"/>
      <c r="JDO184" s="432"/>
      <c r="JDP184" s="432"/>
      <c r="JDQ184" s="432"/>
      <c r="JDR184" s="432"/>
      <c r="JDS184" s="432"/>
      <c r="JDT184" s="432"/>
      <c r="JDU184" s="432"/>
      <c r="JDV184" s="432"/>
      <c r="JDW184" s="432"/>
      <c r="JDX184" s="432"/>
      <c r="JDY184" s="432"/>
      <c r="JDZ184" s="432"/>
      <c r="JEA184" s="432"/>
      <c r="JEB184" s="432"/>
      <c r="JEC184" s="432"/>
      <c r="JED184" s="432"/>
      <c r="JEE184" s="432"/>
      <c r="JEF184" s="432"/>
      <c r="JEG184" s="432"/>
      <c r="JEH184" s="432"/>
      <c r="JEI184" s="432"/>
      <c r="JEJ184" s="432"/>
      <c r="JEK184" s="432"/>
      <c r="JEL184" s="432"/>
      <c r="JEM184" s="432"/>
      <c r="JEN184" s="432"/>
      <c r="JEO184" s="432"/>
      <c r="JEP184" s="432"/>
      <c r="JEQ184" s="432"/>
      <c r="JER184" s="432"/>
      <c r="JES184" s="432"/>
      <c r="JET184" s="432"/>
      <c r="JEU184" s="432"/>
      <c r="JEV184" s="432"/>
      <c r="JEW184" s="432"/>
      <c r="JEX184" s="432"/>
      <c r="JEY184" s="432"/>
      <c r="JFF184" s="432"/>
      <c r="JFG184" s="432"/>
      <c r="JFH184" s="432"/>
      <c r="JFI184" s="432"/>
      <c r="JFJ184" s="432"/>
      <c r="JFK184" s="432"/>
      <c r="JFL184" s="432"/>
      <c r="JFM184" s="432"/>
      <c r="JFN184" s="432"/>
      <c r="JFO184" s="432"/>
      <c r="JFP184" s="432"/>
      <c r="JFQ184" s="432"/>
      <c r="JFR184" s="432"/>
      <c r="JFS184" s="432"/>
      <c r="JFT184" s="432"/>
      <c r="JFU184" s="432"/>
      <c r="JFV184" s="432"/>
      <c r="JFW184" s="432"/>
      <c r="JFX184" s="432"/>
      <c r="JFY184" s="432"/>
      <c r="JFZ184" s="432"/>
      <c r="JGA184" s="432"/>
      <c r="JGB184" s="432"/>
      <c r="JGC184" s="432"/>
      <c r="JGD184" s="432"/>
      <c r="JGE184" s="432"/>
      <c r="JGF184" s="432"/>
      <c r="JGG184" s="432"/>
      <c r="JGH184" s="432"/>
      <c r="JGI184" s="432"/>
      <c r="JGJ184" s="432"/>
      <c r="JGK184" s="432"/>
      <c r="JGL184" s="432"/>
      <c r="JGM184" s="432"/>
      <c r="JGN184" s="432"/>
      <c r="JGO184" s="432"/>
      <c r="JGP184" s="432"/>
      <c r="JGQ184" s="432"/>
      <c r="JGR184" s="432"/>
      <c r="JGS184" s="432"/>
      <c r="JGT184" s="432"/>
      <c r="JGU184" s="432"/>
      <c r="JGV184" s="432"/>
      <c r="JGW184" s="432"/>
      <c r="JGX184" s="432"/>
      <c r="JGY184" s="432"/>
      <c r="JGZ184" s="432"/>
      <c r="JHA184" s="432"/>
      <c r="JHB184" s="432"/>
      <c r="JHC184" s="432"/>
      <c r="JHD184" s="432"/>
      <c r="JHE184" s="432"/>
      <c r="JHF184" s="432"/>
      <c r="JHG184" s="432"/>
      <c r="JHH184" s="432"/>
      <c r="JHI184" s="432"/>
      <c r="JHJ184" s="432"/>
      <c r="JHK184" s="432"/>
      <c r="JHL184" s="432"/>
      <c r="JHM184" s="432"/>
      <c r="JHN184" s="432"/>
      <c r="JHO184" s="432"/>
      <c r="JHP184" s="432"/>
      <c r="JHQ184" s="432"/>
      <c r="JHR184" s="432"/>
      <c r="JHS184" s="432"/>
      <c r="JHT184" s="432"/>
      <c r="JHU184" s="432"/>
      <c r="JHV184" s="432"/>
      <c r="JHW184" s="432"/>
      <c r="JHX184" s="432"/>
      <c r="JHY184" s="432"/>
      <c r="JHZ184" s="432"/>
      <c r="JIA184" s="432"/>
      <c r="JIB184" s="432"/>
      <c r="JIC184" s="432"/>
      <c r="JID184" s="432"/>
      <c r="JIE184" s="432"/>
      <c r="JIF184" s="432"/>
      <c r="JIG184" s="432"/>
      <c r="JIH184" s="432"/>
      <c r="JII184" s="432"/>
      <c r="JIJ184" s="432"/>
      <c r="JIK184" s="432"/>
      <c r="JIL184" s="432"/>
      <c r="JIM184" s="432"/>
      <c r="JIN184" s="432"/>
      <c r="JIO184" s="432"/>
      <c r="JIP184" s="432"/>
      <c r="JIQ184" s="432"/>
      <c r="JIR184" s="432"/>
      <c r="JIS184" s="432"/>
      <c r="JIT184" s="432"/>
      <c r="JIU184" s="432"/>
      <c r="JIV184" s="432"/>
      <c r="JIW184" s="432"/>
      <c r="JIX184" s="432"/>
      <c r="JIY184" s="432"/>
      <c r="JIZ184" s="432"/>
      <c r="JJA184" s="432"/>
      <c r="JJB184" s="432"/>
      <c r="JJC184" s="432"/>
      <c r="JJD184" s="432"/>
      <c r="JJE184" s="432"/>
      <c r="JJF184" s="432"/>
      <c r="JJG184" s="432"/>
      <c r="JJH184" s="432"/>
      <c r="JJI184" s="432"/>
      <c r="JJJ184" s="432"/>
      <c r="JJK184" s="432"/>
      <c r="JJL184" s="432"/>
      <c r="JJM184" s="432"/>
      <c r="JJN184" s="432"/>
      <c r="JJO184" s="432"/>
      <c r="JJP184" s="432"/>
      <c r="JJQ184" s="432"/>
      <c r="JJR184" s="432"/>
      <c r="JJS184" s="432"/>
      <c r="JJT184" s="432"/>
      <c r="JJU184" s="432"/>
      <c r="JJV184" s="432"/>
      <c r="JJW184" s="432"/>
      <c r="JJX184" s="432"/>
      <c r="JJY184" s="432"/>
      <c r="JJZ184" s="432"/>
      <c r="JKA184" s="432"/>
      <c r="JKB184" s="432"/>
      <c r="JKC184" s="432"/>
      <c r="JKD184" s="432"/>
      <c r="JKE184" s="432"/>
      <c r="JKF184" s="432"/>
      <c r="JKG184" s="432"/>
      <c r="JKH184" s="432"/>
      <c r="JKI184" s="432"/>
      <c r="JKJ184" s="432"/>
      <c r="JKK184" s="432"/>
      <c r="JKL184" s="432"/>
      <c r="JKM184" s="432"/>
      <c r="JKN184" s="432"/>
      <c r="JKO184" s="432"/>
      <c r="JKP184" s="432"/>
      <c r="JKQ184" s="432"/>
      <c r="JKR184" s="432"/>
      <c r="JKS184" s="432"/>
      <c r="JKT184" s="432"/>
      <c r="JKU184" s="432"/>
      <c r="JKV184" s="432"/>
      <c r="JKW184" s="432"/>
      <c r="JKX184" s="432"/>
      <c r="JKY184" s="432"/>
      <c r="JKZ184" s="432"/>
      <c r="JLA184" s="432"/>
      <c r="JLB184" s="432"/>
      <c r="JLC184" s="432"/>
      <c r="JLD184" s="432"/>
      <c r="JLE184" s="432"/>
      <c r="JLF184" s="432"/>
      <c r="JLG184" s="432"/>
      <c r="JLH184" s="432"/>
      <c r="JLI184" s="432"/>
      <c r="JLJ184" s="432"/>
      <c r="JLK184" s="432"/>
      <c r="JLL184" s="432"/>
      <c r="JLM184" s="432"/>
      <c r="JLN184" s="432"/>
      <c r="JLO184" s="432"/>
      <c r="JLP184" s="432"/>
      <c r="JLQ184" s="432"/>
      <c r="JLR184" s="432"/>
      <c r="JLS184" s="432"/>
      <c r="JLT184" s="432"/>
      <c r="JLU184" s="432"/>
      <c r="JLV184" s="432"/>
      <c r="JLW184" s="432"/>
      <c r="JLX184" s="432"/>
      <c r="JLY184" s="432"/>
      <c r="JLZ184" s="432"/>
      <c r="JMA184" s="432"/>
      <c r="JMB184" s="432"/>
      <c r="JMC184" s="432"/>
      <c r="JMD184" s="432"/>
      <c r="JME184" s="432"/>
      <c r="JMF184" s="432"/>
      <c r="JMG184" s="432"/>
      <c r="JMH184" s="432"/>
      <c r="JMI184" s="432"/>
      <c r="JMJ184" s="432"/>
      <c r="JMK184" s="432"/>
      <c r="JML184" s="432"/>
      <c r="JMM184" s="432"/>
      <c r="JMN184" s="432"/>
      <c r="JMO184" s="432"/>
      <c r="JMP184" s="432"/>
      <c r="JMQ184" s="432"/>
      <c r="JMR184" s="432"/>
      <c r="JMS184" s="432"/>
      <c r="JMT184" s="432"/>
      <c r="JMU184" s="432"/>
      <c r="JMV184" s="432"/>
      <c r="JMW184" s="432"/>
      <c r="JMX184" s="432"/>
      <c r="JMY184" s="432"/>
      <c r="JMZ184" s="432"/>
      <c r="JNA184" s="432"/>
      <c r="JNB184" s="432"/>
      <c r="JNC184" s="432"/>
      <c r="JND184" s="432"/>
      <c r="JNE184" s="432"/>
      <c r="JNF184" s="432"/>
      <c r="JNG184" s="432"/>
      <c r="JNH184" s="432"/>
      <c r="JNI184" s="432"/>
      <c r="JNJ184" s="432"/>
      <c r="JNK184" s="432"/>
      <c r="JNL184" s="432"/>
      <c r="JNM184" s="432"/>
      <c r="JNN184" s="432"/>
      <c r="JNO184" s="432"/>
      <c r="JNP184" s="432"/>
      <c r="JNQ184" s="432"/>
      <c r="JNR184" s="432"/>
      <c r="JNS184" s="432"/>
      <c r="JNT184" s="432"/>
      <c r="JNU184" s="432"/>
      <c r="JNV184" s="432"/>
      <c r="JNW184" s="432"/>
      <c r="JNX184" s="432"/>
      <c r="JNY184" s="432"/>
      <c r="JNZ184" s="432"/>
      <c r="JOA184" s="432"/>
      <c r="JOB184" s="432"/>
      <c r="JOC184" s="432"/>
      <c r="JOD184" s="432"/>
      <c r="JOE184" s="432"/>
      <c r="JOF184" s="432"/>
      <c r="JOG184" s="432"/>
      <c r="JOH184" s="432"/>
      <c r="JOI184" s="432"/>
      <c r="JOJ184" s="432"/>
      <c r="JOK184" s="432"/>
      <c r="JOL184" s="432"/>
      <c r="JOM184" s="432"/>
      <c r="JON184" s="432"/>
      <c r="JOO184" s="432"/>
      <c r="JOP184" s="432"/>
      <c r="JOQ184" s="432"/>
      <c r="JOR184" s="432"/>
      <c r="JOS184" s="432"/>
      <c r="JOT184" s="432"/>
      <c r="JOU184" s="432"/>
      <c r="JPB184" s="432"/>
      <c r="JPC184" s="432"/>
      <c r="JPD184" s="432"/>
      <c r="JPE184" s="432"/>
      <c r="JPF184" s="432"/>
      <c r="JPG184" s="432"/>
      <c r="JPH184" s="432"/>
      <c r="JPI184" s="432"/>
      <c r="JPJ184" s="432"/>
      <c r="JPK184" s="432"/>
      <c r="JPL184" s="432"/>
      <c r="JPM184" s="432"/>
      <c r="JPN184" s="432"/>
      <c r="JPO184" s="432"/>
      <c r="JPP184" s="432"/>
      <c r="JPQ184" s="432"/>
      <c r="JPR184" s="432"/>
      <c r="JPS184" s="432"/>
      <c r="JPT184" s="432"/>
      <c r="JPU184" s="432"/>
      <c r="JPV184" s="432"/>
      <c r="JPW184" s="432"/>
      <c r="JPX184" s="432"/>
      <c r="JPY184" s="432"/>
      <c r="JPZ184" s="432"/>
      <c r="JQA184" s="432"/>
      <c r="JQB184" s="432"/>
      <c r="JQC184" s="432"/>
      <c r="JQD184" s="432"/>
      <c r="JQE184" s="432"/>
      <c r="JQF184" s="432"/>
      <c r="JQG184" s="432"/>
      <c r="JQH184" s="432"/>
      <c r="JQI184" s="432"/>
      <c r="JQJ184" s="432"/>
      <c r="JQK184" s="432"/>
      <c r="JQL184" s="432"/>
      <c r="JQM184" s="432"/>
      <c r="JQN184" s="432"/>
      <c r="JQO184" s="432"/>
      <c r="JQP184" s="432"/>
      <c r="JQQ184" s="432"/>
      <c r="JQR184" s="432"/>
      <c r="JQS184" s="432"/>
      <c r="JQT184" s="432"/>
      <c r="JQU184" s="432"/>
      <c r="JQV184" s="432"/>
      <c r="JQW184" s="432"/>
      <c r="JQX184" s="432"/>
      <c r="JQY184" s="432"/>
      <c r="JQZ184" s="432"/>
      <c r="JRA184" s="432"/>
      <c r="JRB184" s="432"/>
      <c r="JRC184" s="432"/>
      <c r="JRD184" s="432"/>
      <c r="JRE184" s="432"/>
      <c r="JRF184" s="432"/>
      <c r="JRG184" s="432"/>
      <c r="JRH184" s="432"/>
      <c r="JRI184" s="432"/>
      <c r="JRJ184" s="432"/>
      <c r="JRK184" s="432"/>
      <c r="JRL184" s="432"/>
      <c r="JRM184" s="432"/>
      <c r="JRN184" s="432"/>
      <c r="JRO184" s="432"/>
      <c r="JRP184" s="432"/>
      <c r="JRQ184" s="432"/>
      <c r="JRR184" s="432"/>
      <c r="JRS184" s="432"/>
      <c r="JRT184" s="432"/>
      <c r="JRU184" s="432"/>
      <c r="JRV184" s="432"/>
      <c r="JRW184" s="432"/>
      <c r="JRX184" s="432"/>
      <c r="JRY184" s="432"/>
      <c r="JRZ184" s="432"/>
      <c r="JSA184" s="432"/>
      <c r="JSB184" s="432"/>
      <c r="JSC184" s="432"/>
      <c r="JSD184" s="432"/>
      <c r="JSE184" s="432"/>
      <c r="JSF184" s="432"/>
      <c r="JSG184" s="432"/>
      <c r="JSH184" s="432"/>
      <c r="JSI184" s="432"/>
      <c r="JSJ184" s="432"/>
      <c r="JSK184" s="432"/>
      <c r="JSL184" s="432"/>
      <c r="JSM184" s="432"/>
      <c r="JSN184" s="432"/>
      <c r="JSO184" s="432"/>
      <c r="JSP184" s="432"/>
      <c r="JSQ184" s="432"/>
      <c r="JSR184" s="432"/>
      <c r="JSS184" s="432"/>
      <c r="JST184" s="432"/>
      <c r="JSU184" s="432"/>
      <c r="JSV184" s="432"/>
      <c r="JSW184" s="432"/>
      <c r="JSX184" s="432"/>
      <c r="JSY184" s="432"/>
      <c r="JSZ184" s="432"/>
      <c r="JTA184" s="432"/>
      <c r="JTB184" s="432"/>
      <c r="JTC184" s="432"/>
      <c r="JTD184" s="432"/>
      <c r="JTE184" s="432"/>
      <c r="JTF184" s="432"/>
      <c r="JTG184" s="432"/>
      <c r="JTH184" s="432"/>
      <c r="JTI184" s="432"/>
      <c r="JTJ184" s="432"/>
      <c r="JTK184" s="432"/>
      <c r="JTL184" s="432"/>
      <c r="JTM184" s="432"/>
      <c r="JTN184" s="432"/>
      <c r="JTO184" s="432"/>
      <c r="JTP184" s="432"/>
      <c r="JTQ184" s="432"/>
      <c r="JTR184" s="432"/>
      <c r="JTS184" s="432"/>
      <c r="JTT184" s="432"/>
      <c r="JTU184" s="432"/>
      <c r="JTV184" s="432"/>
      <c r="JTW184" s="432"/>
      <c r="JTX184" s="432"/>
      <c r="JTY184" s="432"/>
      <c r="JTZ184" s="432"/>
      <c r="JUA184" s="432"/>
      <c r="JUB184" s="432"/>
      <c r="JUC184" s="432"/>
      <c r="JUD184" s="432"/>
      <c r="JUE184" s="432"/>
      <c r="JUF184" s="432"/>
      <c r="JUG184" s="432"/>
      <c r="JUH184" s="432"/>
      <c r="JUI184" s="432"/>
      <c r="JUJ184" s="432"/>
      <c r="JUK184" s="432"/>
      <c r="JUL184" s="432"/>
      <c r="JUM184" s="432"/>
      <c r="JUN184" s="432"/>
      <c r="JUO184" s="432"/>
      <c r="JUP184" s="432"/>
      <c r="JUQ184" s="432"/>
      <c r="JUR184" s="432"/>
      <c r="JUS184" s="432"/>
      <c r="JUT184" s="432"/>
      <c r="JUU184" s="432"/>
      <c r="JUV184" s="432"/>
      <c r="JUW184" s="432"/>
      <c r="JUX184" s="432"/>
      <c r="JUY184" s="432"/>
      <c r="JUZ184" s="432"/>
      <c r="JVA184" s="432"/>
      <c r="JVB184" s="432"/>
      <c r="JVC184" s="432"/>
      <c r="JVD184" s="432"/>
      <c r="JVE184" s="432"/>
      <c r="JVF184" s="432"/>
      <c r="JVG184" s="432"/>
      <c r="JVH184" s="432"/>
      <c r="JVI184" s="432"/>
      <c r="JVJ184" s="432"/>
      <c r="JVK184" s="432"/>
      <c r="JVL184" s="432"/>
      <c r="JVM184" s="432"/>
      <c r="JVN184" s="432"/>
      <c r="JVO184" s="432"/>
      <c r="JVP184" s="432"/>
      <c r="JVQ184" s="432"/>
      <c r="JVR184" s="432"/>
      <c r="JVS184" s="432"/>
      <c r="JVT184" s="432"/>
      <c r="JVU184" s="432"/>
      <c r="JVV184" s="432"/>
      <c r="JVW184" s="432"/>
      <c r="JVX184" s="432"/>
      <c r="JVY184" s="432"/>
      <c r="JVZ184" s="432"/>
      <c r="JWA184" s="432"/>
      <c r="JWB184" s="432"/>
      <c r="JWC184" s="432"/>
      <c r="JWD184" s="432"/>
      <c r="JWE184" s="432"/>
      <c r="JWF184" s="432"/>
      <c r="JWG184" s="432"/>
      <c r="JWH184" s="432"/>
      <c r="JWI184" s="432"/>
      <c r="JWJ184" s="432"/>
      <c r="JWK184" s="432"/>
      <c r="JWL184" s="432"/>
      <c r="JWM184" s="432"/>
      <c r="JWN184" s="432"/>
      <c r="JWO184" s="432"/>
      <c r="JWP184" s="432"/>
      <c r="JWQ184" s="432"/>
      <c r="JWR184" s="432"/>
      <c r="JWS184" s="432"/>
      <c r="JWT184" s="432"/>
      <c r="JWU184" s="432"/>
      <c r="JWV184" s="432"/>
      <c r="JWW184" s="432"/>
      <c r="JWX184" s="432"/>
      <c r="JWY184" s="432"/>
      <c r="JWZ184" s="432"/>
      <c r="JXA184" s="432"/>
      <c r="JXB184" s="432"/>
      <c r="JXC184" s="432"/>
      <c r="JXD184" s="432"/>
      <c r="JXE184" s="432"/>
      <c r="JXF184" s="432"/>
      <c r="JXG184" s="432"/>
      <c r="JXH184" s="432"/>
      <c r="JXI184" s="432"/>
      <c r="JXJ184" s="432"/>
      <c r="JXK184" s="432"/>
      <c r="JXL184" s="432"/>
      <c r="JXM184" s="432"/>
      <c r="JXN184" s="432"/>
      <c r="JXO184" s="432"/>
      <c r="JXP184" s="432"/>
      <c r="JXQ184" s="432"/>
      <c r="JXR184" s="432"/>
      <c r="JXS184" s="432"/>
      <c r="JXT184" s="432"/>
      <c r="JXU184" s="432"/>
      <c r="JXV184" s="432"/>
      <c r="JXW184" s="432"/>
      <c r="JXX184" s="432"/>
      <c r="JXY184" s="432"/>
      <c r="JXZ184" s="432"/>
      <c r="JYA184" s="432"/>
      <c r="JYB184" s="432"/>
      <c r="JYC184" s="432"/>
      <c r="JYD184" s="432"/>
      <c r="JYE184" s="432"/>
      <c r="JYF184" s="432"/>
      <c r="JYG184" s="432"/>
      <c r="JYH184" s="432"/>
      <c r="JYI184" s="432"/>
      <c r="JYJ184" s="432"/>
      <c r="JYK184" s="432"/>
      <c r="JYL184" s="432"/>
      <c r="JYM184" s="432"/>
      <c r="JYN184" s="432"/>
      <c r="JYO184" s="432"/>
      <c r="JYP184" s="432"/>
      <c r="JYQ184" s="432"/>
      <c r="JYX184" s="432"/>
      <c r="JYY184" s="432"/>
      <c r="JYZ184" s="432"/>
      <c r="JZA184" s="432"/>
      <c r="JZB184" s="432"/>
      <c r="JZC184" s="432"/>
      <c r="JZD184" s="432"/>
      <c r="JZE184" s="432"/>
      <c r="JZF184" s="432"/>
      <c r="JZG184" s="432"/>
      <c r="JZH184" s="432"/>
      <c r="JZI184" s="432"/>
      <c r="JZJ184" s="432"/>
      <c r="JZK184" s="432"/>
      <c r="JZL184" s="432"/>
      <c r="JZM184" s="432"/>
      <c r="JZN184" s="432"/>
      <c r="JZO184" s="432"/>
      <c r="JZP184" s="432"/>
      <c r="JZQ184" s="432"/>
      <c r="JZR184" s="432"/>
      <c r="JZS184" s="432"/>
      <c r="JZT184" s="432"/>
      <c r="JZU184" s="432"/>
      <c r="JZV184" s="432"/>
      <c r="JZW184" s="432"/>
      <c r="JZX184" s="432"/>
      <c r="JZY184" s="432"/>
      <c r="JZZ184" s="432"/>
      <c r="KAA184" s="432"/>
      <c r="KAB184" s="432"/>
      <c r="KAC184" s="432"/>
      <c r="KAD184" s="432"/>
      <c r="KAE184" s="432"/>
      <c r="KAF184" s="432"/>
      <c r="KAG184" s="432"/>
      <c r="KAH184" s="432"/>
      <c r="KAI184" s="432"/>
      <c r="KAJ184" s="432"/>
      <c r="KAK184" s="432"/>
      <c r="KAL184" s="432"/>
      <c r="KAM184" s="432"/>
      <c r="KAN184" s="432"/>
      <c r="KAO184" s="432"/>
      <c r="KAP184" s="432"/>
      <c r="KAQ184" s="432"/>
      <c r="KAR184" s="432"/>
      <c r="KAS184" s="432"/>
      <c r="KAT184" s="432"/>
      <c r="KAU184" s="432"/>
      <c r="KAV184" s="432"/>
      <c r="KAW184" s="432"/>
      <c r="KAX184" s="432"/>
      <c r="KAY184" s="432"/>
      <c r="KAZ184" s="432"/>
      <c r="KBA184" s="432"/>
      <c r="KBB184" s="432"/>
      <c r="KBC184" s="432"/>
      <c r="KBD184" s="432"/>
      <c r="KBE184" s="432"/>
      <c r="KBF184" s="432"/>
      <c r="KBG184" s="432"/>
      <c r="KBH184" s="432"/>
      <c r="KBI184" s="432"/>
      <c r="KBJ184" s="432"/>
      <c r="KBK184" s="432"/>
      <c r="KBL184" s="432"/>
      <c r="KBM184" s="432"/>
      <c r="KBN184" s="432"/>
      <c r="KBO184" s="432"/>
      <c r="KBP184" s="432"/>
      <c r="KBQ184" s="432"/>
      <c r="KBR184" s="432"/>
      <c r="KBS184" s="432"/>
      <c r="KBT184" s="432"/>
      <c r="KBU184" s="432"/>
      <c r="KBV184" s="432"/>
      <c r="KBW184" s="432"/>
      <c r="KBX184" s="432"/>
      <c r="KBY184" s="432"/>
      <c r="KBZ184" s="432"/>
      <c r="KCA184" s="432"/>
      <c r="KCB184" s="432"/>
      <c r="KCC184" s="432"/>
      <c r="KCD184" s="432"/>
      <c r="KCE184" s="432"/>
      <c r="KCF184" s="432"/>
      <c r="KCG184" s="432"/>
      <c r="KCH184" s="432"/>
      <c r="KCI184" s="432"/>
      <c r="KCJ184" s="432"/>
      <c r="KCK184" s="432"/>
      <c r="KCL184" s="432"/>
      <c r="KCM184" s="432"/>
      <c r="KCN184" s="432"/>
      <c r="KCO184" s="432"/>
      <c r="KCP184" s="432"/>
      <c r="KCQ184" s="432"/>
      <c r="KCR184" s="432"/>
      <c r="KCS184" s="432"/>
      <c r="KCT184" s="432"/>
      <c r="KCU184" s="432"/>
      <c r="KCV184" s="432"/>
      <c r="KCW184" s="432"/>
      <c r="KCX184" s="432"/>
      <c r="KCY184" s="432"/>
      <c r="KCZ184" s="432"/>
      <c r="KDA184" s="432"/>
      <c r="KDB184" s="432"/>
      <c r="KDC184" s="432"/>
      <c r="KDD184" s="432"/>
      <c r="KDE184" s="432"/>
      <c r="KDF184" s="432"/>
      <c r="KDG184" s="432"/>
      <c r="KDH184" s="432"/>
      <c r="KDI184" s="432"/>
      <c r="KDJ184" s="432"/>
      <c r="KDK184" s="432"/>
      <c r="KDL184" s="432"/>
      <c r="KDM184" s="432"/>
      <c r="KDN184" s="432"/>
      <c r="KDO184" s="432"/>
      <c r="KDP184" s="432"/>
      <c r="KDQ184" s="432"/>
      <c r="KDR184" s="432"/>
      <c r="KDS184" s="432"/>
      <c r="KDT184" s="432"/>
      <c r="KDU184" s="432"/>
      <c r="KDV184" s="432"/>
      <c r="KDW184" s="432"/>
      <c r="KDX184" s="432"/>
      <c r="KDY184" s="432"/>
      <c r="KDZ184" s="432"/>
      <c r="KEA184" s="432"/>
      <c r="KEB184" s="432"/>
      <c r="KEC184" s="432"/>
      <c r="KED184" s="432"/>
      <c r="KEE184" s="432"/>
      <c r="KEF184" s="432"/>
      <c r="KEG184" s="432"/>
      <c r="KEH184" s="432"/>
      <c r="KEI184" s="432"/>
      <c r="KEJ184" s="432"/>
      <c r="KEK184" s="432"/>
      <c r="KEL184" s="432"/>
      <c r="KEM184" s="432"/>
      <c r="KEN184" s="432"/>
      <c r="KEO184" s="432"/>
      <c r="KEP184" s="432"/>
      <c r="KEQ184" s="432"/>
      <c r="KER184" s="432"/>
      <c r="KES184" s="432"/>
      <c r="KET184" s="432"/>
      <c r="KEU184" s="432"/>
      <c r="KEV184" s="432"/>
      <c r="KEW184" s="432"/>
      <c r="KEX184" s="432"/>
      <c r="KEY184" s="432"/>
      <c r="KEZ184" s="432"/>
      <c r="KFA184" s="432"/>
      <c r="KFB184" s="432"/>
      <c r="KFC184" s="432"/>
      <c r="KFD184" s="432"/>
      <c r="KFE184" s="432"/>
      <c r="KFF184" s="432"/>
      <c r="KFG184" s="432"/>
      <c r="KFH184" s="432"/>
      <c r="KFI184" s="432"/>
      <c r="KFJ184" s="432"/>
      <c r="KFK184" s="432"/>
      <c r="KFL184" s="432"/>
      <c r="KFM184" s="432"/>
      <c r="KFN184" s="432"/>
      <c r="KFO184" s="432"/>
      <c r="KFP184" s="432"/>
      <c r="KFQ184" s="432"/>
      <c r="KFR184" s="432"/>
      <c r="KFS184" s="432"/>
      <c r="KFT184" s="432"/>
      <c r="KFU184" s="432"/>
      <c r="KFV184" s="432"/>
      <c r="KFW184" s="432"/>
      <c r="KFX184" s="432"/>
      <c r="KFY184" s="432"/>
      <c r="KFZ184" s="432"/>
      <c r="KGA184" s="432"/>
      <c r="KGB184" s="432"/>
      <c r="KGC184" s="432"/>
      <c r="KGD184" s="432"/>
      <c r="KGE184" s="432"/>
      <c r="KGF184" s="432"/>
      <c r="KGG184" s="432"/>
      <c r="KGH184" s="432"/>
      <c r="KGI184" s="432"/>
      <c r="KGJ184" s="432"/>
      <c r="KGK184" s="432"/>
      <c r="KGL184" s="432"/>
      <c r="KGM184" s="432"/>
      <c r="KGN184" s="432"/>
      <c r="KGO184" s="432"/>
      <c r="KGP184" s="432"/>
      <c r="KGQ184" s="432"/>
      <c r="KGR184" s="432"/>
      <c r="KGS184" s="432"/>
      <c r="KGT184" s="432"/>
      <c r="KGU184" s="432"/>
      <c r="KGV184" s="432"/>
      <c r="KGW184" s="432"/>
      <c r="KGX184" s="432"/>
      <c r="KGY184" s="432"/>
      <c r="KGZ184" s="432"/>
      <c r="KHA184" s="432"/>
      <c r="KHB184" s="432"/>
      <c r="KHC184" s="432"/>
      <c r="KHD184" s="432"/>
      <c r="KHE184" s="432"/>
      <c r="KHF184" s="432"/>
      <c r="KHG184" s="432"/>
      <c r="KHH184" s="432"/>
      <c r="KHI184" s="432"/>
      <c r="KHJ184" s="432"/>
      <c r="KHK184" s="432"/>
      <c r="KHL184" s="432"/>
      <c r="KHM184" s="432"/>
      <c r="KHN184" s="432"/>
      <c r="KHO184" s="432"/>
      <c r="KHP184" s="432"/>
      <c r="KHQ184" s="432"/>
      <c r="KHR184" s="432"/>
      <c r="KHS184" s="432"/>
      <c r="KHT184" s="432"/>
      <c r="KHU184" s="432"/>
      <c r="KHV184" s="432"/>
      <c r="KHW184" s="432"/>
      <c r="KHX184" s="432"/>
      <c r="KHY184" s="432"/>
      <c r="KHZ184" s="432"/>
      <c r="KIA184" s="432"/>
      <c r="KIB184" s="432"/>
      <c r="KIC184" s="432"/>
      <c r="KID184" s="432"/>
      <c r="KIE184" s="432"/>
      <c r="KIF184" s="432"/>
      <c r="KIG184" s="432"/>
      <c r="KIH184" s="432"/>
      <c r="KII184" s="432"/>
      <c r="KIJ184" s="432"/>
      <c r="KIK184" s="432"/>
      <c r="KIL184" s="432"/>
      <c r="KIM184" s="432"/>
      <c r="KIT184" s="432"/>
      <c r="KIU184" s="432"/>
      <c r="KIV184" s="432"/>
      <c r="KIW184" s="432"/>
      <c r="KIX184" s="432"/>
      <c r="KIY184" s="432"/>
      <c r="KIZ184" s="432"/>
      <c r="KJA184" s="432"/>
      <c r="KJB184" s="432"/>
      <c r="KJC184" s="432"/>
      <c r="KJD184" s="432"/>
      <c r="KJE184" s="432"/>
      <c r="KJF184" s="432"/>
      <c r="KJG184" s="432"/>
      <c r="KJH184" s="432"/>
      <c r="KJI184" s="432"/>
      <c r="KJJ184" s="432"/>
      <c r="KJK184" s="432"/>
      <c r="KJL184" s="432"/>
      <c r="KJM184" s="432"/>
      <c r="KJN184" s="432"/>
      <c r="KJO184" s="432"/>
      <c r="KJP184" s="432"/>
      <c r="KJQ184" s="432"/>
      <c r="KJR184" s="432"/>
      <c r="KJS184" s="432"/>
      <c r="KJT184" s="432"/>
      <c r="KJU184" s="432"/>
      <c r="KJV184" s="432"/>
      <c r="KJW184" s="432"/>
      <c r="KJX184" s="432"/>
      <c r="KJY184" s="432"/>
      <c r="KJZ184" s="432"/>
      <c r="KKA184" s="432"/>
      <c r="KKB184" s="432"/>
      <c r="KKC184" s="432"/>
      <c r="KKD184" s="432"/>
      <c r="KKE184" s="432"/>
      <c r="KKF184" s="432"/>
      <c r="KKG184" s="432"/>
      <c r="KKH184" s="432"/>
      <c r="KKI184" s="432"/>
      <c r="KKJ184" s="432"/>
      <c r="KKK184" s="432"/>
      <c r="KKL184" s="432"/>
      <c r="KKM184" s="432"/>
      <c r="KKN184" s="432"/>
      <c r="KKO184" s="432"/>
      <c r="KKP184" s="432"/>
      <c r="KKQ184" s="432"/>
      <c r="KKR184" s="432"/>
      <c r="KKS184" s="432"/>
      <c r="KKT184" s="432"/>
      <c r="KKU184" s="432"/>
      <c r="KKV184" s="432"/>
      <c r="KKW184" s="432"/>
      <c r="KKX184" s="432"/>
      <c r="KKY184" s="432"/>
      <c r="KKZ184" s="432"/>
      <c r="KLA184" s="432"/>
      <c r="KLB184" s="432"/>
      <c r="KLC184" s="432"/>
      <c r="KLD184" s="432"/>
      <c r="KLE184" s="432"/>
      <c r="KLF184" s="432"/>
      <c r="KLG184" s="432"/>
      <c r="KLH184" s="432"/>
      <c r="KLI184" s="432"/>
      <c r="KLJ184" s="432"/>
      <c r="KLK184" s="432"/>
      <c r="KLL184" s="432"/>
      <c r="KLM184" s="432"/>
      <c r="KLN184" s="432"/>
      <c r="KLO184" s="432"/>
      <c r="KLP184" s="432"/>
      <c r="KLQ184" s="432"/>
      <c r="KLR184" s="432"/>
      <c r="KLS184" s="432"/>
      <c r="KLT184" s="432"/>
      <c r="KLU184" s="432"/>
      <c r="KLV184" s="432"/>
      <c r="KLW184" s="432"/>
      <c r="KLX184" s="432"/>
      <c r="KLY184" s="432"/>
      <c r="KLZ184" s="432"/>
      <c r="KMA184" s="432"/>
      <c r="KMB184" s="432"/>
      <c r="KMC184" s="432"/>
      <c r="KMD184" s="432"/>
      <c r="KME184" s="432"/>
      <c r="KMF184" s="432"/>
      <c r="KMG184" s="432"/>
      <c r="KMH184" s="432"/>
      <c r="KMI184" s="432"/>
      <c r="KMJ184" s="432"/>
      <c r="KMK184" s="432"/>
      <c r="KML184" s="432"/>
      <c r="KMM184" s="432"/>
      <c r="KMN184" s="432"/>
      <c r="KMO184" s="432"/>
      <c r="KMP184" s="432"/>
      <c r="KMQ184" s="432"/>
      <c r="KMR184" s="432"/>
      <c r="KMS184" s="432"/>
      <c r="KMT184" s="432"/>
      <c r="KMU184" s="432"/>
      <c r="KMV184" s="432"/>
      <c r="KMW184" s="432"/>
      <c r="KMX184" s="432"/>
      <c r="KMY184" s="432"/>
      <c r="KMZ184" s="432"/>
      <c r="KNA184" s="432"/>
      <c r="KNB184" s="432"/>
      <c r="KNC184" s="432"/>
      <c r="KND184" s="432"/>
      <c r="KNE184" s="432"/>
      <c r="KNF184" s="432"/>
      <c r="KNG184" s="432"/>
      <c r="KNH184" s="432"/>
      <c r="KNI184" s="432"/>
      <c r="KNJ184" s="432"/>
      <c r="KNK184" s="432"/>
      <c r="KNL184" s="432"/>
      <c r="KNM184" s="432"/>
      <c r="KNN184" s="432"/>
      <c r="KNO184" s="432"/>
      <c r="KNP184" s="432"/>
      <c r="KNQ184" s="432"/>
      <c r="KNR184" s="432"/>
      <c r="KNS184" s="432"/>
      <c r="KNT184" s="432"/>
      <c r="KNU184" s="432"/>
      <c r="KNV184" s="432"/>
      <c r="KNW184" s="432"/>
      <c r="KNX184" s="432"/>
      <c r="KNY184" s="432"/>
      <c r="KNZ184" s="432"/>
      <c r="KOA184" s="432"/>
      <c r="KOB184" s="432"/>
      <c r="KOC184" s="432"/>
      <c r="KOD184" s="432"/>
      <c r="KOE184" s="432"/>
      <c r="KOF184" s="432"/>
      <c r="KOG184" s="432"/>
      <c r="KOH184" s="432"/>
      <c r="KOI184" s="432"/>
      <c r="KOJ184" s="432"/>
      <c r="KOK184" s="432"/>
      <c r="KOL184" s="432"/>
      <c r="KOM184" s="432"/>
      <c r="KON184" s="432"/>
      <c r="KOO184" s="432"/>
      <c r="KOP184" s="432"/>
      <c r="KOQ184" s="432"/>
      <c r="KOR184" s="432"/>
      <c r="KOS184" s="432"/>
      <c r="KOT184" s="432"/>
      <c r="KOU184" s="432"/>
      <c r="KOV184" s="432"/>
      <c r="KOW184" s="432"/>
      <c r="KOX184" s="432"/>
      <c r="KOY184" s="432"/>
      <c r="KOZ184" s="432"/>
      <c r="KPA184" s="432"/>
      <c r="KPB184" s="432"/>
      <c r="KPC184" s="432"/>
      <c r="KPD184" s="432"/>
      <c r="KPE184" s="432"/>
      <c r="KPF184" s="432"/>
      <c r="KPG184" s="432"/>
      <c r="KPH184" s="432"/>
      <c r="KPI184" s="432"/>
      <c r="KPJ184" s="432"/>
      <c r="KPK184" s="432"/>
      <c r="KPL184" s="432"/>
      <c r="KPM184" s="432"/>
      <c r="KPN184" s="432"/>
      <c r="KPO184" s="432"/>
      <c r="KPP184" s="432"/>
      <c r="KPQ184" s="432"/>
      <c r="KPR184" s="432"/>
      <c r="KPS184" s="432"/>
      <c r="KPT184" s="432"/>
      <c r="KPU184" s="432"/>
      <c r="KPV184" s="432"/>
      <c r="KPW184" s="432"/>
      <c r="KPX184" s="432"/>
      <c r="KPY184" s="432"/>
      <c r="KPZ184" s="432"/>
      <c r="KQA184" s="432"/>
      <c r="KQB184" s="432"/>
      <c r="KQC184" s="432"/>
      <c r="KQD184" s="432"/>
      <c r="KQE184" s="432"/>
      <c r="KQF184" s="432"/>
      <c r="KQG184" s="432"/>
      <c r="KQH184" s="432"/>
      <c r="KQI184" s="432"/>
      <c r="KQJ184" s="432"/>
      <c r="KQK184" s="432"/>
      <c r="KQL184" s="432"/>
      <c r="KQM184" s="432"/>
      <c r="KQN184" s="432"/>
      <c r="KQO184" s="432"/>
      <c r="KQP184" s="432"/>
      <c r="KQQ184" s="432"/>
      <c r="KQR184" s="432"/>
      <c r="KQS184" s="432"/>
      <c r="KQT184" s="432"/>
      <c r="KQU184" s="432"/>
      <c r="KQV184" s="432"/>
      <c r="KQW184" s="432"/>
      <c r="KQX184" s="432"/>
      <c r="KQY184" s="432"/>
      <c r="KQZ184" s="432"/>
      <c r="KRA184" s="432"/>
      <c r="KRB184" s="432"/>
      <c r="KRC184" s="432"/>
      <c r="KRD184" s="432"/>
      <c r="KRE184" s="432"/>
      <c r="KRF184" s="432"/>
      <c r="KRG184" s="432"/>
      <c r="KRH184" s="432"/>
      <c r="KRI184" s="432"/>
      <c r="KRJ184" s="432"/>
      <c r="KRK184" s="432"/>
      <c r="KRL184" s="432"/>
      <c r="KRM184" s="432"/>
      <c r="KRN184" s="432"/>
      <c r="KRO184" s="432"/>
      <c r="KRP184" s="432"/>
      <c r="KRQ184" s="432"/>
      <c r="KRR184" s="432"/>
      <c r="KRS184" s="432"/>
      <c r="KRT184" s="432"/>
      <c r="KRU184" s="432"/>
      <c r="KRV184" s="432"/>
      <c r="KRW184" s="432"/>
      <c r="KRX184" s="432"/>
      <c r="KRY184" s="432"/>
      <c r="KRZ184" s="432"/>
      <c r="KSA184" s="432"/>
      <c r="KSB184" s="432"/>
      <c r="KSC184" s="432"/>
      <c r="KSD184" s="432"/>
      <c r="KSE184" s="432"/>
      <c r="KSF184" s="432"/>
      <c r="KSG184" s="432"/>
      <c r="KSH184" s="432"/>
      <c r="KSI184" s="432"/>
      <c r="KSP184" s="432"/>
      <c r="KSQ184" s="432"/>
      <c r="KSR184" s="432"/>
      <c r="KSS184" s="432"/>
      <c r="KST184" s="432"/>
      <c r="KSU184" s="432"/>
      <c r="KSV184" s="432"/>
      <c r="KSW184" s="432"/>
      <c r="KSX184" s="432"/>
      <c r="KSY184" s="432"/>
      <c r="KSZ184" s="432"/>
      <c r="KTA184" s="432"/>
      <c r="KTB184" s="432"/>
      <c r="KTC184" s="432"/>
      <c r="KTD184" s="432"/>
      <c r="KTE184" s="432"/>
      <c r="KTF184" s="432"/>
      <c r="KTG184" s="432"/>
      <c r="KTH184" s="432"/>
      <c r="KTI184" s="432"/>
      <c r="KTJ184" s="432"/>
      <c r="KTK184" s="432"/>
      <c r="KTL184" s="432"/>
      <c r="KTM184" s="432"/>
      <c r="KTN184" s="432"/>
      <c r="KTO184" s="432"/>
      <c r="KTP184" s="432"/>
      <c r="KTQ184" s="432"/>
      <c r="KTR184" s="432"/>
      <c r="KTS184" s="432"/>
      <c r="KTT184" s="432"/>
      <c r="KTU184" s="432"/>
      <c r="KTV184" s="432"/>
      <c r="KTW184" s="432"/>
      <c r="KTX184" s="432"/>
      <c r="KTY184" s="432"/>
      <c r="KTZ184" s="432"/>
      <c r="KUA184" s="432"/>
      <c r="KUB184" s="432"/>
      <c r="KUC184" s="432"/>
      <c r="KUD184" s="432"/>
      <c r="KUE184" s="432"/>
      <c r="KUF184" s="432"/>
      <c r="KUG184" s="432"/>
      <c r="KUH184" s="432"/>
      <c r="KUI184" s="432"/>
      <c r="KUJ184" s="432"/>
      <c r="KUK184" s="432"/>
      <c r="KUL184" s="432"/>
      <c r="KUM184" s="432"/>
      <c r="KUN184" s="432"/>
      <c r="KUO184" s="432"/>
      <c r="KUP184" s="432"/>
      <c r="KUQ184" s="432"/>
      <c r="KUR184" s="432"/>
      <c r="KUS184" s="432"/>
      <c r="KUT184" s="432"/>
      <c r="KUU184" s="432"/>
      <c r="KUV184" s="432"/>
      <c r="KUW184" s="432"/>
      <c r="KUX184" s="432"/>
      <c r="KUY184" s="432"/>
      <c r="KUZ184" s="432"/>
      <c r="KVA184" s="432"/>
      <c r="KVB184" s="432"/>
      <c r="KVC184" s="432"/>
      <c r="KVD184" s="432"/>
      <c r="KVE184" s="432"/>
      <c r="KVF184" s="432"/>
      <c r="KVG184" s="432"/>
      <c r="KVH184" s="432"/>
      <c r="KVI184" s="432"/>
      <c r="KVJ184" s="432"/>
      <c r="KVK184" s="432"/>
      <c r="KVL184" s="432"/>
      <c r="KVM184" s="432"/>
      <c r="KVN184" s="432"/>
      <c r="KVO184" s="432"/>
      <c r="KVP184" s="432"/>
      <c r="KVQ184" s="432"/>
      <c r="KVR184" s="432"/>
      <c r="KVS184" s="432"/>
      <c r="KVT184" s="432"/>
      <c r="KVU184" s="432"/>
      <c r="KVV184" s="432"/>
      <c r="KVW184" s="432"/>
      <c r="KVX184" s="432"/>
      <c r="KVY184" s="432"/>
      <c r="KVZ184" s="432"/>
      <c r="KWA184" s="432"/>
      <c r="KWB184" s="432"/>
      <c r="KWC184" s="432"/>
      <c r="KWD184" s="432"/>
      <c r="KWE184" s="432"/>
      <c r="KWF184" s="432"/>
      <c r="KWG184" s="432"/>
      <c r="KWH184" s="432"/>
      <c r="KWI184" s="432"/>
      <c r="KWJ184" s="432"/>
      <c r="KWK184" s="432"/>
      <c r="KWL184" s="432"/>
      <c r="KWM184" s="432"/>
      <c r="KWN184" s="432"/>
      <c r="KWO184" s="432"/>
      <c r="KWP184" s="432"/>
      <c r="KWQ184" s="432"/>
      <c r="KWR184" s="432"/>
      <c r="KWS184" s="432"/>
      <c r="KWT184" s="432"/>
      <c r="KWU184" s="432"/>
      <c r="KWV184" s="432"/>
      <c r="KWW184" s="432"/>
      <c r="KWX184" s="432"/>
      <c r="KWY184" s="432"/>
      <c r="KWZ184" s="432"/>
      <c r="KXA184" s="432"/>
      <c r="KXB184" s="432"/>
      <c r="KXC184" s="432"/>
      <c r="KXD184" s="432"/>
      <c r="KXE184" s="432"/>
      <c r="KXF184" s="432"/>
      <c r="KXG184" s="432"/>
      <c r="KXH184" s="432"/>
      <c r="KXI184" s="432"/>
      <c r="KXJ184" s="432"/>
      <c r="KXK184" s="432"/>
      <c r="KXL184" s="432"/>
      <c r="KXM184" s="432"/>
      <c r="KXN184" s="432"/>
      <c r="KXO184" s="432"/>
      <c r="KXP184" s="432"/>
      <c r="KXQ184" s="432"/>
      <c r="KXR184" s="432"/>
      <c r="KXS184" s="432"/>
      <c r="KXT184" s="432"/>
      <c r="KXU184" s="432"/>
      <c r="KXV184" s="432"/>
      <c r="KXW184" s="432"/>
      <c r="KXX184" s="432"/>
      <c r="KXY184" s="432"/>
      <c r="KXZ184" s="432"/>
      <c r="KYA184" s="432"/>
      <c r="KYB184" s="432"/>
      <c r="KYC184" s="432"/>
      <c r="KYD184" s="432"/>
      <c r="KYE184" s="432"/>
      <c r="KYF184" s="432"/>
      <c r="KYG184" s="432"/>
      <c r="KYH184" s="432"/>
      <c r="KYI184" s="432"/>
      <c r="KYJ184" s="432"/>
      <c r="KYK184" s="432"/>
      <c r="KYL184" s="432"/>
      <c r="KYM184" s="432"/>
      <c r="KYN184" s="432"/>
      <c r="KYO184" s="432"/>
      <c r="KYP184" s="432"/>
      <c r="KYQ184" s="432"/>
      <c r="KYR184" s="432"/>
      <c r="KYS184" s="432"/>
      <c r="KYT184" s="432"/>
      <c r="KYU184" s="432"/>
      <c r="KYV184" s="432"/>
      <c r="KYW184" s="432"/>
      <c r="KYX184" s="432"/>
      <c r="KYY184" s="432"/>
      <c r="KYZ184" s="432"/>
      <c r="KZA184" s="432"/>
      <c r="KZB184" s="432"/>
      <c r="KZC184" s="432"/>
      <c r="KZD184" s="432"/>
      <c r="KZE184" s="432"/>
      <c r="KZF184" s="432"/>
      <c r="KZG184" s="432"/>
      <c r="KZH184" s="432"/>
      <c r="KZI184" s="432"/>
      <c r="KZJ184" s="432"/>
      <c r="KZK184" s="432"/>
      <c r="KZL184" s="432"/>
      <c r="KZM184" s="432"/>
      <c r="KZN184" s="432"/>
      <c r="KZO184" s="432"/>
      <c r="KZP184" s="432"/>
      <c r="KZQ184" s="432"/>
      <c r="KZR184" s="432"/>
      <c r="KZS184" s="432"/>
      <c r="KZT184" s="432"/>
      <c r="KZU184" s="432"/>
      <c r="KZV184" s="432"/>
      <c r="KZW184" s="432"/>
      <c r="KZX184" s="432"/>
      <c r="KZY184" s="432"/>
      <c r="KZZ184" s="432"/>
      <c r="LAA184" s="432"/>
      <c r="LAB184" s="432"/>
      <c r="LAC184" s="432"/>
      <c r="LAD184" s="432"/>
      <c r="LAE184" s="432"/>
      <c r="LAF184" s="432"/>
      <c r="LAG184" s="432"/>
      <c r="LAH184" s="432"/>
      <c r="LAI184" s="432"/>
      <c r="LAJ184" s="432"/>
      <c r="LAK184" s="432"/>
      <c r="LAL184" s="432"/>
      <c r="LAM184" s="432"/>
      <c r="LAN184" s="432"/>
      <c r="LAO184" s="432"/>
      <c r="LAP184" s="432"/>
      <c r="LAQ184" s="432"/>
      <c r="LAR184" s="432"/>
      <c r="LAS184" s="432"/>
      <c r="LAT184" s="432"/>
      <c r="LAU184" s="432"/>
      <c r="LAV184" s="432"/>
      <c r="LAW184" s="432"/>
      <c r="LAX184" s="432"/>
      <c r="LAY184" s="432"/>
      <c r="LAZ184" s="432"/>
      <c r="LBA184" s="432"/>
      <c r="LBB184" s="432"/>
      <c r="LBC184" s="432"/>
      <c r="LBD184" s="432"/>
      <c r="LBE184" s="432"/>
      <c r="LBF184" s="432"/>
      <c r="LBG184" s="432"/>
      <c r="LBH184" s="432"/>
      <c r="LBI184" s="432"/>
      <c r="LBJ184" s="432"/>
      <c r="LBK184" s="432"/>
      <c r="LBL184" s="432"/>
      <c r="LBM184" s="432"/>
      <c r="LBN184" s="432"/>
      <c r="LBO184" s="432"/>
      <c r="LBP184" s="432"/>
      <c r="LBQ184" s="432"/>
      <c r="LBR184" s="432"/>
      <c r="LBS184" s="432"/>
      <c r="LBT184" s="432"/>
      <c r="LBU184" s="432"/>
      <c r="LBV184" s="432"/>
      <c r="LBW184" s="432"/>
      <c r="LBX184" s="432"/>
      <c r="LBY184" s="432"/>
      <c r="LBZ184" s="432"/>
      <c r="LCA184" s="432"/>
      <c r="LCB184" s="432"/>
      <c r="LCC184" s="432"/>
      <c r="LCD184" s="432"/>
      <c r="LCE184" s="432"/>
      <c r="LCL184" s="432"/>
      <c r="LCM184" s="432"/>
      <c r="LCN184" s="432"/>
      <c r="LCO184" s="432"/>
      <c r="LCP184" s="432"/>
      <c r="LCQ184" s="432"/>
      <c r="LCR184" s="432"/>
      <c r="LCS184" s="432"/>
      <c r="LCT184" s="432"/>
      <c r="LCU184" s="432"/>
      <c r="LCV184" s="432"/>
      <c r="LCW184" s="432"/>
      <c r="LCX184" s="432"/>
      <c r="LCY184" s="432"/>
      <c r="LCZ184" s="432"/>
      <c r="LDA184" s="432"/>
      <c r="LDB184" s="432"/>
      <c r="LDC184" s="432"/>
      <c r="LDD184" s="432"/>
      <c r="LDE184" s="432"/>
      <c r="LDF184" s="432"/>
      <c r="LDG184" s="432"/>
      <c r="LDH184" s="432"/>
      <c r="LDI184" s="432"/>
      <c r="LDJ184" s="432"/>
      <c r="LDK184" s="432"/>
      <c r="LDL184" s="432"/>
      <c r="LDM184" s="432"/>
      <c r="LDN184" s="432"/>
      <c r="LDO184" s="432"/>
      <c r="LDP184" s="432"/>
      <c r="LDQ184" s="432"/>
      <c r="LDR184" s="432"/>
      <c r="LDS184" s="432"/>
      <c r="LDT184" s="432"/>
      <c r="LDU184" s="432"/>
      <c r="LDV184" s="432"/>
      <c r="LDW184" s="432"/>
      <c r="LDX184" s="432"/>
      <c r="LDY184" s="432"/>
      <c r="LDZ184" s="432"/>
      <c r="LEA184" s="432"/>
      <c r="LEB184" s="432"/>
      <c r="LEC184" s="432"/>
      <c r="LED184" s="432"/>
      <c r="LEE184" s="432"/>
      <c r="LEF184" s="432"/>
      <c r="LEG184" s="432"/>
      <c r="LEH184" s="432"/>
      <c r="LEI184" s="432"/>
      <c r="LEJ184" s="432"/>
      <c r="LEK184" s="432"/>
      <c r="LEL184" s="432"/>
      <c r="LEM184" s="432"/>
      <c r="LEN184" s="432"/>
      <c r="LEO184" s="432"/>
      <c r="LEP184" s="432"/>
      <c r="LEQ184" s="432"/>
      <c r="LER184" s="432"/>
      <c r="LES184" s="432"/>
      <c r="LET184" s="432"/>
      <c r="LEU184" s="432"/>
      <c r="LEV184" s="432"/>
      <c r="LEW184" s="432"/>
      <c r="LEX184" s="432"/>
      <c r="LEY184" s="432"/>
      <c r="LEZ184" s="432"/>
      <c r="LFA184" s="432"/>
      <c r="LFB184" s="432"/>
      <c r="LFC184" s="432"/>
      <c r="LFD184" s="432"/>
      <c r="LFE184" s="432"/>
      <c r="LFF184" s="432"/>
      <c r="LFG184" s="432"/>
      <c r="LFH184" s="432"/>
      <c r="LFI184" s="432"/>
      <c r="LFJ184" s="432"/>
      <c r="LFK184" s="432"/>
      <c r="LFL184" s="432"/>
      <c r="LFM184" s="432"/>
      <c r="LFN184" s="432"/>
      <c r="LFO184" s="432"/>
      <c r="LFP184" s="432"/>
      <c r="LFQ184" s="432"/>
      <c r="LFR184" s="432"/>
      <c r="LFS184" s="432"/>
      <c r="LFT184" s="432"/>
      <c r="LFU184" s="432"/>
      <c r="LFV184" s="432"/>
      <c r="LFW184" s="432"/>
      <c r="LFX184" s="432"/>
      <c r="LFY184" s="432"/>
      <c r="LFZ184" s="432"/>
      <c r="LGA184" s="432"/>
      <c r="LGB184" s="432"/>
      <c r="LGC184" s="432"/>
      <c r="LGD184" s="432"/>
      <c r="LGE184" s="432"/>
      <c r="LGF184" s="432"/>
      <c r="LGG184" s="432"/>
      <c r="LGH184" s="432"/>
      <c r="LGI184" s="432"/>
      <c r="LGJ184" s="432"/>
      <c r="LGK184" s="432"/>
      <c r="LGL184" s="432"/>
      <c r="LGM184" s="432"/>
      <c r="LGN184" s="432"/>
      <c r="LGO184" s="432"/>
      <c r="LGP184" s="432"/>
      <c r="LGQ184" s="432"/>
      <c r="LGR184" s="432"/>
      <c r="LGS184" s="432"/>
      <c r="LGT184" s="432"/>
      <c r="LGU184" s="432"/>
      <c r="LGV184" s="432"/>
      <c r="LGW184" s="432"/>
      <c r="LGX184" s="432"/>
      <c r="LGY184" s="432"/>
      <c r="LGZ184" s="432"/>
      <c r="LHA184" s="432"/>
      <c r="LHB184" s="432"/>
      <c r="LHC184" s="432"/>
      <c r="LHD184" s="432"/>
      <c r="LHE184" s="432"/>
      <c r="LHF184" s="432"/>
      <c r="LHG184" s="432"/>
      <c r="LHH184" s="432"/>
      <c r="LHI184" s="432"/>
      <c r="LHJ184" s="432"/>
      <c r="LHK184" s="432"/>
      <c r="LHL184" s="432"/>
      <c r="LHM184" s="432"/>
      <c r="LHN184" s="432"/>
      <c r="LHO184" s="432"/>
      <c r="LHP184" s="432"/>
      <c r="LHQ184" s="432"/>
      <c r="LHR184" s="432"/>
      <c r="LHS184" s="432"/>
      <c r="LHT184" s="432"/>
      <c r="LHU184" s="432"/>
      <c r="LHV184" s="432"/>
      <c r="LHW184" s="432"/>
      <c r="LHX184" s="432"/>
      <c r="LHY184" s="432"/>
      <c r="LHZ184" s="432"/>
      <c r="LIA184" s="432"/>
      <c r="LIB184" s="432"/>
      <c r="LIC184" s="432"/>
      <c r="LID184" s="432"/>
      <c r="LIE184" s="432"/>
      <c r="LIF184" s="432"/>
      <c r="LIG184" s="432"/>
      <c r="LIH184" s="432"/>
      <c r="LII184" s="432"/>
      <c r="LIJ184" s="432"/>
      <c r="LIK184" s="432"/>
      <c r="LIL184" s="432"/>
      <c r="LIM184" s="432"/>
      <c r="LIN184" s="432"/>
      <c r="LIO184" s="432"/>
      <c r="LIP184" s="432"/>
      <c r="LIQ184" s="432"/>
      <c r="LIR184" s="432"/>
      <c r="LIS184" s="432"/>
      <c r="LIT184" s="432"/>
      <c r="LIU184" s="432"/>
      <c r="LIV184" s="432"/>
      <c r="LIW184" s="432"/>
      <c r="LIX184" s="432"/>
      <c r="LIY184" s="432"/>
      <c r="LIZ184" s="432"/>
      <c r="LJA184" s="432"/>
      <c r="LJB184" s="432"/>
      <c r="LJC184" s="432"/>
      <c r="LJD184" s="432"/>
      <c r="LJE184" s="432"/>
      <c r="LJF184" s="432"/>
      <c r="LJG184" s="432"/>
      <c r="LJH184" s="432"/>
      <c r="LJI184" s="432"/>
      <c r="LJJ184" s="432"/>
      <c r="LJK184" s="432"/>
      <c r="LJL184" s="432"/>
      <c r="LJM184" s="432"/>
      <c r="LJN184" s="432"/>
      <c r="LJO184" s="432"/>
      <c r="LJP184" s="432"/>
      <c r="LJQ184" s="432"/>
      <c r="LJR184" s="432"/>
      <c r="LJS184" s="432"/>
      <c r="LJT184" s="432"/>
      <c r="LJU184" s="432"/>
      <c r="LJV184" s="432"/>
      <c r="LJW184" s="432"/>
      <c r="LJX184" s="432"/>
      <c r="LJY184" s="432"/>
      <c r="LJZ184" s="432"/>
      <c r="LKA184" s="432"/>
      <c r="LKB184" s="432"/>
      <c r="LKC184" s="432"/>
      <c r="LKD184" s="432"/>
      <c r="LKE184" s="432"/>
      <c r="LKF184" s="432"/>
      <c r="LKG184" s="432"/>
      <c r="LKH184" s="432"/>
      <c r="LKI184" s="432"/>
      <c r="LKJ184" s="432"/>
      <c r="LKK184" s="432"/>
      <c r="LKL184" s="432"/>
      <c r="LKM184" s="432"/>
      <c r="LKN184" s="432"/>
      <c r="LKO184" s="432"/>
      <c r="LKP184" s="432"/>
      <c r="LKQ184" s="432"/>
      <c r="LKR184" s="432"/>
      <c r="LKS184" s="432"/>
      <c r="LKT184" s="432"/>
      <c r="LKU184" s="432"/>
      <c r="LKV184" s="432"/>
      <c r="LKW184" s="432"/>
      <c r="LKX184" s="432"/>
      <c r="LKY184" s="432"/>
      <c r="LKZ184" s="432"/>
      <c r="LLA184" s="432"/>
      <c r="LLB184" s="432"/>
      <c r="LLC184" s="432"/>
      <c r="LLD184" s="432"/>
      <c r="LLE184" s="432"/>
      <c r="LLF184" s="432"/>
      <c r="LLG184" s="432"/>
      <c r="LLH184" s="432"/>
      <c r="LLI184" s="432"/>
      <c r="LLJ184" s="432"/>
      <c r="LLK184" s="432"/>
      <c r="LLL184" s="432"/>
      <c r="LLM184" s="432"/>
      <c r="LLN184" s="432"/>
      <c r="LLO184" s="432"/>
      <c r="LLP184" s="432"/>
      <c r="LLQ184" s="432"/>
      <c r="LLR184" s="432"/>
      <c r="LLS184" s="432"/>
      <c r="LLT184" s="432"/>
      <c r="LLU184" s="432"/>
      <c r="LLV184" s="432"/>
      <c r="LLW184" s="432"/>
      <c r="LLX184" s="432"/>
      <c r="LLY184" s="432"/>
      <c r="LLZ184" s="432"/>
      <c r="LMA184" s="432"/>
      <c r="LMH184" s="432"/>
      <c r="LMI184" s="432"/>
      <c r="LMJ184" s="432"/>
      <c r="LMK184" s="432"/>
      <c r="LML184" s="432"/>
      <c r="LMM184" s="432"/>
      <c r="LMN184" s="432"/>
      <c r="LMO184" s="432"/>
      <c r="LMP184" s="432"/>
      <c r="LMQ184" s="432"/>
      <c r="LMR184" s="432"/>
      <c r="LMS184" s="432"/>
      <c r="LMT184" s="432"/>
      <c r="LMU184" s="432"/>
      <c r="LMV184" s="432"/>
      <c r="LMW184" s="432"/>
      <c r="LMX184" s="432"/>
      <c r="LMY184" s="432"/>
      <c r="LMZ184" s="432"/>
      <c r="LNA184" s="432"/>
      <c r="LNB184" s="432"/>
      <c r="LNC184" s="432"/>
      <c r="LND184" s="432"/>
      <c r="LNE184" s="432"/>
      <c r="LNF184" s="432"/>
      <c r="LNG184" s="432"/>
      <c r="LNH184" s="432"/>
      <c r="LNI184" s="432"/>
      <c r="LNJ184" s="432"/>
      <c r="LNK184" s="432"/>
      <c r="LNL184" s="432"/>
      <c r="LNM184" s="432"/>
      <c r="LNN184" s="432"/>
      <c r="LNO184" s="432"/>
      <c r="LNP184" s="432"/>
      <c r="LNQ184" s="432"/>
      <c r="LNR184" s="432"/>
      <c r="LNS184" s="432"/>
      <c r="LNT184" s="432"/>
      <c r="LNU184" s="432"/>
      <c r="LNV184" s="432"/>
      <c r="LNW184" s="432"/>
      <c r="LNX184" s="432"/>
      <c r="LNY184" s="432"/>
      <c r="LNZ184" s="432"/>
      <c r="LOA184" s="432"/>
      <c r="LOB184" s="432"/>
      <c r="LOC184" s="432"/>
      <c r="LOD184" s="432"/>
      <c r="LOE184" s="432"/>
      <c r="LOF184" s="432"/>
      <c r="LOG184" s="432"/>
      <c r="LOH184" s="432"/>
      <c r="LOI184" s="432"/>
      <c r="LOJ184" s="432"/>
      <c r="LOK184" s="432"/>
      <c r="LOL184" s="432"/>
      <c r="LOM184" s="432"/>
      <c r="LON184" s="432"/>
      <c r="LOO184" s="432"/>
      <c r="LOP184" s="432"/>
      <c r="LOQ184" s="432"/>
      <c r="LOR184" s="432"/>
      <c r="LOS184" s="432"/>
      <c r="LOT184" s="432"/>
      <c r="LOU184" s="432"/>
      <c r="LOV184" s="432"/>
      <c r="LOW184" s="432"/>
      <c r="LOX184" s="432"/>
      <c r="LOY184" s="432"/>
      <c r="LOZ184" s="432"/>
      <c r="LPA184" s="432"/>
      <c r="LPB184" s="432"/>
      <c r="LPC184" s="432"/>
      <c r="LPD184" s="432"/>
      <c r="LPE184" s="432"/>
      <c r="LPF184" s="432"/>
      <c r="LPG184" s="432"/>
      <c r="LPH184" s="432"/>
      <c r="LPI184" s="432"/>
      <c r="LPJ184" s="432"/>
      <c r="LPK184" s="432"/>
      <c r="LPL184" s="432"/>
      <c r="LPM184" s="432"/>
      <c r="LPN184" s="432"/>
      <c r="LPO184" s="432"/>
      <c r="LPP184" s="432"/>
      <c r="LPQ184" s="432"/>
      <c r="LPR184" s="432"/>
      <c r="LPS184" s="432"/>
      <c r="LPT184" s="432"/>
      <c r="LPU184" s="432"/>
      <c r="LPV184" s="432"/>
      <c r="LPW184" s="432"/>
      <c r="LPX184" s="432"/>
      <c r="LPY184" s="432"/>
      <c r="LPZ184" s="432"/>
      <c r="LQA184" s="432"/>
      <c r="LQB184" s="432"/>
      <c r="LQC184" s="432"/>
      <c r="LQD184" s="432"/>
      <c r="LQE184" s="432"/>
      <c r="LQF184" s="432"/>
      <c r="LQG184" s="432"/>
      <c r="LQH184" s="432"/>
      <c r="LQI184" s="432"/>
      <c r="LQJ184" s="432"/>
      <c r="LQK184" s="432"/>
      <c r="LQL184" s="432"/>
      <c r="LQM184" s="432"/>
      <c r="LQN184" s="432"/>
      <c r="LQO184" s="432"/>
      <c r="LQP184" s="432"/>
      <c r="LQQ184" s="432"/>
      <c r="LQR184" s="432"/>
      <c r="LQS184" s="432"/>
      <c r="LQT184" s="432"/>
      <c r="LQU184" s="432"/>
      <c r="LQV184" s="432"/>
      <c r="LQW184" s="432"/>
      <c r="LQX184" s="432"/>
      <c r="LQY184" s="432"/>
      <c r="LQZ184" s="432"/>
      <c r="LRA184" s="432"/>
      <c r="LRB184" s="432"/>
      <c r="LRC184" s="432"/>
      <c r="LRD184" s="432"/>
      <c r="LRE184" s="432"/>
      <c r="LRF184" s="432"/>
      <c r="LRG184" s="432"/>
      <c r="LRH184" s="432"/>
      <c r="LRI184" s="432"/>
      <c r="LRJ184" s="432"/>
      <c r="LRK184" s="432"/>
      <c r="LRL184" s="432"/>
      <c r="LRM184" s="432"/>
      <c r="LRN184" s="432"/>
      <c r="LRO184" s="432"/>
      <c r="LRP184" s="432"/>
      <c r="LRQ184" s="432"/>
      <c r="LRR184" s="432"/>
      <c r="LRS184" s="432"/>
      <c r="LRT184" s="432"/>
      <c r="LRU184" s="432"/>
      <c r="LRV184" s="432"/>
      <c r="LRW184" s="432"/>
      <c r="LRX184" s="432"/>
      <c r="LRY184" s="432"/>
      <c r="LRZ184" s="432"/>
      <c r="LSA184" s="432"/>
      <c r="LSB184" s="432"/>
      <c r="LSC184" s="432"/>
      <c r="LSD184" s="432"/>
      <c r="LSE184" s="432"/>
      <c r="LSF184" s="432"/>
      <c r="LSG184" s="432"/>
      <c r="LSH184" s="432"/>
      <c r="LSI184" s="432"/>
      <c r="LSJ184" s="432"/>
      <c r="LSK184" s="432"/>
      <c r="LSL184" s="432"/>
      <c r="LSM184" s="432"/>
      <c r="LSN184" s="432"/>
      <c r="LSO184" s="432"/>
      <c r="LSP184" s="432"/>
      <c r="LSQ184" s="432"/>
      <c r="LSR184" s="432"/>
      <c r="LSS184" s="432"/>
      <c r="LST184" s="432"/>
      <c r="LSU184" s="432"/>
      <c r="LSV184" s="432"/>
      <c r="LSW184" s="432"/>
      <c r="LSX184" s="432"/>
      <c r="LSY184" s="432"/>
      <c r="LSZ184" s="432"/>
      <c r="LTA184" s="432"/>
      <c r="LTB184" s="432"/>
      <c r="LTC184" s="432"/>
      <c r="LTD184" s="432"/>
      <c r="LTE184" s="432"/>
      <c r="LTF184" s="432"/>
      <c r="LTG184" s="432"/>
      <c r="LTH184" s="432"/>
      <c r="LTI184" s="432"/>
      <c r="LTJ184" s="432"/>
      <c r="LTK184" s="432"/>
      <c r="LTL184" s="432"/>
      <c r="LTM184" s="432"/>
      <c r="LTN184" s="432"/>
      <c r="LTO184" s="432"/>
      <c r="LTP184" s="432"/>
      <c r="LTQ184" s="432"/>
      <c r="LTR184" s="432"/>
      <c r="LTS184" s="432"/>
      <c r="LTT184" s="432"/>
      <c r="LTU184" s="432"/>
      <c r="LTV184" s="432"/>
      <c r="LTW184" s="432"/>
      <c r="LTX184" s="432"/>
      <c r="LTY184" s="432"/>
      <c r="LTZ184" s="432"/>
      <c r="LUA184" s="432"/>
      <c r="LUB184" s="432"/>
      <c r="LUC184" s="432"/>
      <c r="LUD184" s="432"/>
      <c r="LUE184" s="432"/>
      <c r="LUF184" s="432"/>
      <c r="LUG184" s="432"/>
      <c r="LUH184" s="432"/>
      <c r="LUI184" s="432"/>
      <c r="LUJ184" s="432"/>
      <c r="LUK184" s="432"/>
      <c r="LUL184" s="432"/>
      <c r="LUM184" s="432"/>
      <c r="LUN184" s="432"/>
      <c r="LUO184" s="432"/>
      <c r="LUP184" s="432"/>
      <c r="LUQ184" s="432"/>
      <c r="LUR184" s="432"/>
      <c r="LUS184" s="432"/>
      <c r="LUT184" s="432"/>
      <c r="LUU184" s="432"/>
      <c r="LUV184" s="432"/>
      <c r="LUW184" s="432"/>
      <c r="LUX184" s="432"/>
      <c r="LUY184" s="432"/>
      <c r="LUZ184" s="432"/>
      <c r="LVA184" s="432"/>
      <c r="LVB184" s="432"/>
      <c r="LVC184" s="432"/>
      <c r="LVD184" s="432"/>
      <c r="LVE184" s="432"/>
      <c r="LVF184" s="432"/>
      <c r="LVG184" s="432"/>
      <c r="LVH184" s="432"/>
      <c r="LVI184" s="432"/>
      <c r="LVJ184" s="432"/>
      <c r="LVK184" s="432"/>
      <c r="LVL184" s="432"/>
      <c r="LVM184" s="432"/>
      <c r="LVN184" s="432"/>
      <c r="LVO184" s="432"/>
      <c r="LVP184" s="432"/>
      <c r="LVQ184" s="432"/>
      <c r="LVR184" s="432"/>
      <c r="LVS184" s="432"/>
      <c r="LVT184" s="432"/>
      <c r="LVU184" s="432"/>
      <c r="LVV184" s="432"/>
      <c r="LVW184" s="432"/>
      <c r="LWD184" s="432"/>
      <c r="LWE184" s="432"/>
      <c r="LWF184" s="432"/>
      <c r="LWG184" s="432"/>
      <c r="LWH184" s="432"/>
      <c r="LWI184" s="432"/>
      <c r="LWJ184" s="432"/>
      <c r="LWK184" s="432"/>
      <c r="LWL184" s="432"/>
      <c r="LWM184" s="432"/>
      <c r="LWN184" s="432"/>
      <c r="LWO184" s="432"/>
      <c r="LWP184" s="432"/>
      <c r="LWQ184" s="432"/>
      <c r="LWR184" s="432"/>
      <c r="LWS184" s="432"/>
      <c r="LWT184" s="432"/>
      <c r="LWU184" s="432"/>
      <c r="LWV184" s="432"/>
      <c r="LWW184" s="432"/>
      <c r="LWX184" s="432"/>
      <c r="LWY184" s="432"/>
      <c r="LWZ184" s="432"/>
      <c r="LXA184" s="432"/>
      <c r="LXB184" s="432"/>
      <c r="LXC184" s="432"/>
      <c r="LXD184" s="432"/>
      <c r="LXE184" s="432"/>
      <c r="LXF184" s="432"/>
      <c r="LXG184" s="432"/>
      <c r="LXH184" s="432"/>
      <c r="LXI184" s="432"/>
      <c r="LXJ184" s="432"/>
      <c r="LXK184" s="432"/>
      <c r="LXL184" s="432"/>
      <c r="LXM184" s="432"/>
      <c r="LXN184" s="432"/>
      <c r="LXO184" s="432"/>
      <c r="LXP184" s="432"/>
      <c r="LXQ184" s="432"/>
      <c r="LXR184" s="432"/>
      <c r="LXS184" s="432"/>
      <c r="LXT184" s="432"/>
      <c r="LXU184" s="432"/>
      <c r="LXV184" s="432"/>
      <c r="LXW184" s="432"/>
      <c r="LXX184" s="432"/>
      <c r="LXY184" s="432"/>
      <c r="LXZ184" s="432"/>
      <c r="LYA184" s="432"/>
      <c r="LYB184" s="432"/>
      <c r="LYC184" s="432"/>
      <c r="LYD184" s="432"/>
      <c r="LYE184" s="432"/>
      <c r="LYF184" s="432"/>
      <c r="LYG184" s="432"/>
      <c r="LYH184" s="432"/>
      <c r="LYI184" s="432"/>
      <c r="LYJ184" s="432"/>
      <c r="LYK184" s="432"/>
      <c r="LYL184" s="432"/>
      <c r="LYM184" s="432"/>
      <c r="LYN184" s="432"/>
      <c r="LYO184" s="432"/>
      <c r="LYP184" s="432"/>
      <c r="LYQ184" s="432"/>
      <c r="LYR184" s="432"/>
      <c r="LYS184" s="432"/>
      <c r="LYT184" s="432"/>
      <c r="LYU184" s="432"/>
      <c r="LYV184" s="432"/>
      <c r="LYW184" s="432"/>
      <c r="LYX184" s="432"/>
      <c r="LYY184" s="432"/>
      <c r="LYZ184" s="432"/>
      <c r="LZA184" s="432"/>
      <c r="LZB184" s="432"/>
      <c r="LZC184" s="432"/>
      <c r="LZD184" s="432"/>
      <c r="LZE184" s="432"/>
      <c r="LZF184" s="432"/>
      <c r="LZG184" s="432"/>
      <c r="LZH184" s="432"/>
      <c r="LZI184" s="432"/>
      <c r="LZJ184" s="432"/>
      <c r="LZK184" s="432"/>
      <c r="LZL184" s="432"/>
      <c r="LZM184" s="432"/>
      <c r="LZN184" s="432"/>
      <c r="LZO184" s="432"/>
      <c r="LZP184" s="432"/>
      <c r="LZQ184" s="432"/>
      <c r="LZR184" s="432"/>
      <c r="LZS184" s="432"/>
      <c r="LZT184" s="432"/>
      <c r="LZU184" s="432"/>
      <c r="LZV184" s="432"/>
      <c r="LZW184" s="432"/>
      <c r="LZX184" s="432"/>
      <c r="LZY184" s="432"/>
      <c r="LZZ184" s="432"/>
      <c r="MAA184" s="432"/>
      <c r="MAB184" s="432"/>
      <c r="MAC184" s="432"/>
      <c r="MAD184" s="432"/>
      <c r="MAE184" s="432"/>
      <c r="MAF184" s="432"/>
      <c r="MAG184" s="432"/>
      <c r="MAH184" s="432"/>
      <c r="MAI184" s="432"/>
      <c r="MAJ184" s="432"/>
      <c r="MAK184" s="432"/>
      <c r="MAL184" s="432"/>
      <c r="MAM184" s="432"/>
      <c r="MAN184" s="432"/>
      <c r="MAO184" s="432"/>
      <c r="MAP184" s="432"/>
      <c r="MAQ184" s="432"/>
      <c r="MAR184" s="432"/>
      <c r="MAS184" s="432"/>
      <c r="MAT184" s="432"/>
      <c r="MAU184" s="432"/>
      <c r="MAV184" s="432"/>
      <c r="MAW184" s="432"/>
      <c r="MAX184" s="432"/>
      <c r="MAY184" s="432"/>
      <c r="MAZ184" s="432"/>
      <c r="MBA184" s="432"/>
      <c r="MBB184" s="432"/>
      <c r="MBC184" s="432"/>
      <c r="MBD184" s="432"/>
      <c r="MBE184" s="432"/>
      <c r="MBF184" s="432"/>
      <c r="MBG184" s="432"/>
      <c r="MBH184" s="432"/>
      <c r="MBI184" s="432"/>
      <c r="MBJ184" s="432"/>
      <c r="MBK184" s="432"/>
      <c r="MBL184" s="432"/>
      <c r="MBM184" s="432"/>
      <c r="MBN184" s="432"/>
      <c r="MBO184" s="432"/>
      <c r="MBP184" s="432"/>
      <c r="MBQ184" s="432"/>
      <c r="MBR184" s="432"/>
      <c r="MBS184" s="432"/>
      <c r="MBT184" s="432"/>
      <c r="MBU184" s="432"/>
      <c r="MBV184" s="432"/>
      <c r="MBW184" s="432"/>
      <c r="MBX184" s="432"/>
      <c r="MBY184" s="432"/>
      <c r="MBZ184" s="432"/>
      <c r="MCA184" s="432"/>
      <c r="MCB184" s="432"/>
      <c r="MCC184" s="432"/>
      <c r="MCD184" s="432"/>
      <c r="MCE184" s="432"/>
      <c r="MCF184" s="432"/>
      <c r="MCG184" s="432"/>
      <c r="MCH184" s="432"/>
      <c r="MCI184" s="432"/>
      <c r="MCJ184" s="432"/>
      <c r="MCK184" s="432"/>
      <c r="MCL184" s="432"/>
      <c r="MCM184" s="432"/>
      <c r="MCN184" s="432"/>
      <c r="MCO184" s="432"/>
      <c r="MCP184" s="432"/>
      <c r="MCQ184" s="432"/>
      <c r="MCR184" s="432"/>
      <c r="MCS184" s="432"/>
      <c r="MCT184" s="432"/>
      <c r="MCU184" s="432"/>
      <c r="MCV184" s="432"/>
      <c r="MCW184" s="432"/>
      <c r="MCX184" s="432"/>
      <c r="MCY184" s="432"/>
      <c r="MCZ184" s="432"/>
      <c r="MDA184" s="432"/>
      <c r="MDB184" s="432"/>
      <c r="MDC184" s="432"/>
      <c r="MDD184" s="432"/>
      <c r="MDE184" s="432"/>
      <c r="MDF184" s="432"/>
      <c r="MDG184" s="432"/>
      <c r="MDH184" s="432"/>
      <c r="MDI184" s="432"/>
      <c r="MDJ184" s="432"/>
      <c r="MDK184" s="432"/>
      <c r="MDL184" s="432"/>
      <c r="MDM184" s="432"/>
      <c r="MDN184" s="432"/>
      <c r="MDO184" s="432"/>
      <c r="MDP184" s="432"/>
      <c r="MDQ184" s="432"/>
      <c r="MDR184" s="432"/>
      <c r="MDS184" s="432"/>
      <c r="MDT184" s="432"/>
      <c r="MDU184" s="432"/>
      <c r="MDV184" s="432"/>
      <c r="MDW184" s="432"/>
      <c r="MDX184" s="432"/>
      <c r="MDY184" s="432"/>
      <c r="MDZ184" s="432"/>
      <c r="MEA184" s="432"/>
      <c r="MEB184" s="432"/>
      <c r="MEC184" s="432"/>
      <c r="MED184" s="432"/>
      <c r="MEE184" s="432"/>
      <c r="MEF184" s="432"/>
      <c r="MEG184" s="432"/>
      <c r="MEH184" s="432"/>
      <c r="MEI184" s="432"/>
      <c r="MEJ184" s="432"/>
      <c r="MEK184" s="432"/>
      <c r="MEL184" s="432"/>
      <c r="MEM184" s="432"/>
      <c r="MEN184" s="432"/>
      <c r="MEO184" s="432"/>
      <c r="MEP184" s="432"/>
      <c r="MEQ184" s="432"/>
      <c r="MER184" s="432"/>
      <c r="MES184" s="432"/>
      <c r="MET184" s="432"/>
      <c r="MEU184" s="432"/>
      <c r="MEV184" s="432"/>
      <c r="MEW184" s="432"/>
      <c r="MEX184" s="432"/>
      <c r="MEY184" s="432"/>
      <c r="MEZ184" s="432"/>
      <c r="MFA184" s="432"/>
      <c r="MFB184" s="432"/>
      <c r="MFC184" s="432"/>
      <c r="MFD184" s="432"/>
      <c r="MFE184" s="432"/>
      <c r="MFF184" s="432"/>
      <c r="MFG184" s="432"/>
      <c r="MFH184" s="432"/>
      <c r="MFI184" s="432"/>
      <c r="MFJ184" s="432"/>
      <c r="MFK184" s="432"/>
      <c r="MFL184" s="432"/>
      <c r="MFM184" s="432"/>
      <c r="MFN184" s="432"/>
      <c r="MFO184" s="432"/>
      <c r="MFP184" s="432"/>
      <c r="MFQ184" s="432"/>
      <c r="MFR184" s="432"/>
      <c r="MFS184" s="432"/>
      <c r="MFZ184" s="432"/>
      <c r="MGA184" s="432"/>
      <c r="MGB184" s="432"/>
      <c r="MGC184" s="432"/>
      <c r="MGD184" s="432"/>
      <c r="MGE184" s="432"/>
      <c r="MGF184" s="432"/>
      <c r="MGG184" s="432"/>
      <c r="MGH184" s="432"/>
      <c r="MGI184" s="432"/>
      <c r="MGJ184" s="432"/>
      <c r="MGK184" s="432"/>
      <c r="MGL184" s="432"/>
      <c r="MGM184" s="432"/>
      <c r="MGN184" s="432"/>
      <c r="MGO184" s="432"/>
      <c r="MGP184" s="432"/>
      <c r="MGQ184" s="432"/>
      <c r="MGR184" s="432"/>
      <c r="MGS184" s="432"/>
      <c r="MGT184" s="432"/>
      <c r="MGU184" s="432"/>
      <c r="MGV184" s="432"/>
      <c r="MGW184" s="432"/>
      <c r="MGX184" s="432"/>
      <c r="MGY184" s="432"/>
      <c r="MGZ184" s="432"/>
      <c r="MHA184" s="432"/>
      <c r="MHB184" s="432"/>
      <c r="MHC184" s="432"/>
      <c r="MHD184" s="432"/>
      <c r="MHE184" s="432"/>
      <c r="MHF184" s="432"/>
      <c r="MHG184" s="432"/>
      <c r="MHH184" s="432"/>
      <c r="MHI184" s="432"/>
      <c r="MHJ184" s="432"/>
      <c r="MHK184" s="432"/>
      <c r="MHL184" s="432"/>
      <c r="MHM184" s="432"/>
      <c r="MHN184" s="432"/>
      <c r="MHO184" s="432"/>
      <c r="MHP184" s="432"/>
      <c r="MHQ184" s="432"/>
      <c r="MHR184" s="432"/>
      <c r="MHS184" s="432"/>
      <c r="MHT184" s="432"/>
      <c r="MHU184" s="432"/>
      <c r="MHV184" s="432"/>
      <c r="MHW184" s="432"/>
      <c r="MHX184" s="432"/>
      <c r="MHY184" s="432"/>
      <c r="MHZ184" s="432"/>
      <c r="MIA184" s="432"/>
      <c r="MIB184" s="432"/>
      <c r="MIC184" s="432"/>
      <c r="MID184" s="432"/>
      <c r="MIE184" s="432"/>
      <c r="MIF184" s="432"/>
      <c r="MIG184" s="432"/>
      <c r="MIH184" s="432"/>
      <c r="MII184" s="432"/>
      <c r="MIJ184" s="432"/>
      <c r="MIK184" s="432"/>
      <c r="MIL184" s="432"/>
      <c r="MIM184" s="432"/>
      <c r="MIN184" s="432"/>
      <c r="MIO184" s="432"/>
      <c r="MIP184" s="432"/>
      <c r="MIQ184" s="432"/>
      <c r="MIR184" s="432"/>
      <c r="MIS184" s="432"/>
      <c r="MIT184" s="432"/>
      <c r="MIU184" s="432"/>
      <c r="MIV184" s="432"/>
      <c r="MIW184" s="432"/>
      <c r="MIX184" s="432"/>
      <c r="MIY184" s="432"/>
      <c r="MIZ184" s="432"/>
      <c r="MJA184" s="432"/>
      <c r="MJB184" s="432"/>
      <c r="MJC184" s="432"/>
      <c r="MJD184" s="432"/>
      <c r="MJE184" s="432"/>
      <c r="MJF184" s="432"/>
      <c r="MJG184" s="432"/>
      <c r="MJH184" s="432"/>
      <c r="MJI184" s="432"/>
      <c r="MJJ184" s="432"/>
      <c r="MJK184" s="432"/>
      <c r="MJL184" s="432"/>
      <c r="MJM184" s="432"/>
      <c r="MJN184" s="432"/>
      <c r="MJO184" s="432"/>
      <c r="MJP184" s="432"/>
      <c r="MJQ184" s="432"/>
      <c r="MJR184" s="432"/>
      <c r="MJS184" s="432"/>
      <c r="MJT184" s="432"/>
      <c r="MJU184" s="432"/>
      <c r="MJV184" s="432"/>
      <c r="MJW184" s="432"/>
      <c r="MJX184" s="432"/>
      <c r="MJY184" s="432"/>
      <c r="MJZ184" s="432"/>
      <c r="MKA184" s="432"/>
      <c r="MKB184" s="432"/>
      <c r="MKC184" s="432"/>
      <c r="MKD184" s="432"/>
      <c r="MKE184" s="432"/>
      <c r="MKF184" s="432"/>
      <c r="MKG184" s="432"/>
      <c r="MKH184" s="432"/>
      <c r="MKI184" s="432"/>
      <c r="MKJ184" s="432"/>
      <c r="MKK184" s="432"/>
      <c r="MKL184" s="432"/>
      <c r="MKM184" s="432"/>
      <c r="MKN184" s="432"/>
      <c r="MKO184" s="432"/>
      <c r="MKP184" s="432"/>
      <c r="MKQ184" s="432"/>
      <c r="MKR184" s="432"/>
      <c r="MKS184" s="432"/>
      <c r="MKT184" s="432"/>
      <c r="MKU184" s="432"/>
      <c r="MKV184" s="432"/>
      <c r="MKW184" s="432"/>
      <c r="MKX184" s="432"/>
      <c r="MKY184" s="432"/>
      <c r="MKZ184" s="432"/>
      <c r="MLA184" s="432"/>
      <c r="MLB184" s="432"/>
      <c r="MLC184" s="432"/>
      <c r="MLD184" s="432"/>
      <c r="MLE184" s="432"/>
      <c r="MLF184" s="432"/>
      <c r="MLG184" s="432"/>
      <c r="MLH184" s="432"/>
      <c r="MLI184" s="432"/>
      <c r="MLJ184" s="432"/>
      <c r="MLK184" s="432"/>
      <c r="MLL184" s="432"/>
      <c r="MLM184" s="432"/>
      <c r="MLN184" s="432"/>
      <c r="MLO184" s="432"/>
      <c r="MLP184" s="432"/>
      <c r="MLQ184" s="432"/>
      <c r="MLR184" s="432"/>
      <c r="MLS184" s="432"/>
      <c r="MLT184" s="432"/>
      <c r="MLU184" s="432"/>
      <c r="MLV184" s="432"/>
      <c r="MLW184" s="432"/>
      <c r="MLX184" s="432"/>
      <c r="MLY184" s="432"/>
      <c r="MLZ184" s="432"/>
      <c r="MMA184" s="432"/>
      <c r="MMB184" s="432"/>
      <c r="MMC184" s="432"/>
      <c r="MMD184" s="432"/>
      <c r="MME184" s="432"/>
      <c r="MMF184" s="432"/>
      <c r="MMG184" s="432"/>
      <c r="MMH184" s="432"/>
      <c r="MMI184" s="432"/>
      <c r="MMJ184" s="432"/>
      <c r="MMK184" s="432"/>
      <c r="MML184" s="432"/>
      <c r="MMM184" s="432"/>
      <c r="MMN184" s="432"/>
      <c r="MMO184" s="432"/>
      <c r="MMP184" s="432"/>
      <c r="MMQ184" s="432"/>
      <c r="MMR184" s="432"/>
      <c r="MMS184" s="432"/>
      <c r="MMT184" s="432"/>
      <c r="MMU184" s="432"/>
      <c r="MMV184" s="432"/>
      <c r="MMW184" s="432"/>
      <c r="MMX184" s="432"/>
      <c r="MMY184" s="432"/>
      <c r="MMZ184" s="432"/>
      <c r="MNA184" s="432"/>
      <c r="MNB184" s="432"/>
      <c r="MNC184" s="432"/>
      <c r="MND184" s="432"/>
      <c r="MNE184" s="432"/>
      <c r="MNF184" s="432"/>
      <c r="MNG184" s="432"/>
      <c r="MNH184" s="432"/>
      <c r="MNI184" s="432"/>
      <c r="MNJ184" s="432"/>
      <c r="MNK184" s="432"/>
      <c r="MNL184" s="432"/>
      <c r="MNM184" s="432"/>
      <c r="MNN184" s="432"/>
      <c r="MNO184" s="432"/>
      <c r="MNP184" s="432"/>
      <c r="MNQ184" s="432"/>
      <c r="MNR184" s="432"/>
      <c r="MNS184" s="432"/>
      <c r="MNT184" s="432"/>
      <c r="MNU184" s="432"/>
      <c r="MNV184" s="432"/>
      <c r="MNW184" s="432"/>
      <c r="MNX184" s="432"/>
      <c r="MNY184" s="432"/>
      <c r="MNZ184" s="432"/>
      <c r="MOA184" s="432"/>
      <c r="MOB184" s="432"/>
      <c r="MOC184" s="432"/>
      <c r="MOD184" s="432"/>
      <c r="MOE184" s="432"/>
      <c r="MOF184" s="432"/>
      <c r="MOG184" s="432"/>
      <c r="MOH184" s="432"/>
      <c r="MOI184" s="432"/>
      <c r="MOJ184" s="432"/>
      <c r="MOK184" s="432"/>
      <c r="MOL184" s="432"/>
      <c r="MOM184" s="432"/>
      <c r="MON184" s="432"/>
      <c r="MOO184" s="432"/>
      <c r="MOP184" s="432"/>
      <c r="MOQ184" s="432"/>
      <c r="MOR184" s="432"/>
      <c r="MOS184" s="432"/>
      <c r="MOT184" s="432"/>
      <c r="MOU184" s="432"/>
      <c r="MOV184" s="432"/>
      <c r="MOW184" s="432"/>
      <c r="MOX184" s="432"/>
      <c r="MOY184" s="432"/>
      <c r="MOZ184" s="432"/>
      <c r="MPA184" s="432"/>
      <c r="MPB184" s="432"/>
      <c r="MPC184" s="432"/>
      <c r="MPD184" s="432"/>
      <c r="MPE184" s="432"/>
      <c r="MPF184" s="432"/>
      <c r="MPG184" s="432"/>
      <c r="MPH184" s="432"/>
      <c r="MPI184" s="432"/>
      <c r="MPJ184" s="432"/>
      <c r="MPK184" s="432"/>
      <c r="MPL184" s="432"/>
      <c r="MPM184" s="432"/>
      <c r="MPN184" s="432"/>
      <c r="MPO184" s="432"/>
      <c r="MPV184" s="432"/>
      <c r="MPW184" s="432"/>
      <c r="MPX184" s="432"/>
      <c r="MPY184" s="432"/>
      <c r="MPZ184" s="432"/>
      <c r="MQA184" s="432"/>
      <c r="MQB184" s="432"/>
      <c r="MQC184" s="432"/>
      <c r="MQD184" s="432"/>
      <c r="MQE184" s="432"/>
      <c r="MQF184" s="432"/>
      <c r="MQG184" s="432"/>
      <c r="MQH184" s="432"/>
      <c r="MQI184" s="432"/>
      <c r="MQJ184" s="432"/>
      <c r="MQK184" s="432"/>
      <c r="MQL184" s="432"/>
      <c r="MQM184" s="432"/>
      <c r="MQN184" s="432"/>
      <c r="MQO184" s="432"/>
      <c r="MQP184" s="432"/>
      <c r="MQQ184" s="432"/>
      <c r="MQR184" s="432"/>
      <c r="MQS184" s="432"/>
      <c r="MQT184" s="432"/>
      <c r="MQU184" s="432"/>
      <c r="MQV184" s="432"/>
      <c r="MQW184" s="432"/>
      <c r="MQX184" s="432"/>
      <c r="MQY184" s="432"/>
      <c r="MQZ184" s="432"/>
      <c r="MRA184" s="432"/>
      <c r="MRB184" s="432"/>
      <c r="MRC184" s="432"/>
      <c r="MRD184" s="432"/>
      <c r="MRE184" s="432"/>
      <c r="MRF184" s="432"/>
      <c r="MRG184" s="432"/>
      <c r="MRH184" s="432"/>
      <c r="MRI184" s="432"/>
      <c r="MRJ184" s="432"/>
      <c r="MRK184" s="432"/>
      <c r="MRL184" s="432"/>
      <c r="MRM184" s="432"/>
      <c r="MRN184" s="432"/>
      <c r="MRO184" s="432"/>
      <c r="MRP184" s="432"/>
      <c r="MRQ184" s="432"/>
      <c r="MRR184" s="432"/>
      <c r="MRS184" s="432"/>
      <c r="MRT184" s="432"/>
      <c r="MRU184" s="432"/>
      <c r="MRV184" s="432"/>
      <c r="MRW184" s="432"/>
      <c r="MRX184" s="432"/>
      <c r="MRY184" s="432"/>
      <c r="MRZ184" s="432"/>
      <c r="MSA184" s="432"/>
      <c r="MSB184" s="432"/>
      <c r="MSC184" s="432"/>
      <c r="MSD184" s="432"/>
      <c r="MSE184" s="432"/>
      <c r="MSF184" s="432"/>
      <c r="MSG184" s="432"/>
      <c r="MSH184" s="432"/>
      <c r="MSI184" s="432"/>
      <c r="MSJ184" s="432"/>
      <c r="MSK184" s="432"/>
      <c r="MSL184" s="432"/>
      <c r="MSM184" s="432"/>
      <c r="MSN184" s="432"/>
      <c r="MSO184" s="432"/>
      <c r="MSP184" s="432"/>
      <c r="MSQ184" s="432"/>
      <c r="MSR184" s="432"/>
      <c r="MSS184" s="432"/>
      <c r="MST184" s="432"/>
      <c r="MSU184" s="432"/>
      <c r="MSV184" s="432"/>
      <c r="MSW184" s="432"/>
      <c r="MSX184" s="432"/>
      <c r="MSY184" s="432"/>
      <c r="MSZ184" s="432"/>
      <c r="MTA184" s="432"/>
      <c r="MTB184" s="432"/>
      <c r="MTC184" s="432"/>
      <c r="MTD184" s="432"/>
      <c r="MTE184" s="432"/>
      <c r="MTF184" s="432"/>
      <c r="MTG184" s="432"/>
      <c r="MTH184" s="432"/>
      <c r="MTI184" s="432"/>
      <c r="MTJ184" s="432"/>
      <c r="MTK184" s="432"/>
      <c r="MTL184" s="432"/>
      <c r="MTM184" s="432"/>
      <c r="MTN184" s="432"/>
      <c r="MTO184" s="432"/>
      <c r="MTP184" s="432"/>
      <c r="MTQ184" s="432"/>
      <c r="MTR184" s="432"/>
      <c r="MTS184" s="432"/>
      <c r="MTT184" s="432"/>
      <c r="MTU184" s="432"/>
      <c r="MTV184" s="432"/>
      <c r="MTW184" s="432"/>
      <c r="MTX184" s="432"/>
      <c r="MTY184" s="432"/>
      <c r="MTZ184" s="432"/>
      <c r="MUA184" s="432"/>
      <c r="MUB184" s="432"/>
      <c r="MUC184" s="432"/>
      <c r="MUD184" s="432"/>
      <c r="MUE184" s="432"/>
      <c r="MUF184" s="432"/>
      <c r="MUG184" s="432"/>
      <c r="MUH184" s="432"/>
      <c r="MUI184" s="432"/>
      <c r="MUJ184" s="432"/>
      <c r="MUK184" s="432"/>
      <c r="MUL184" s="432"/>
      <c r="MUM184" s="432"/>
      <c r="MUN184" s="432"/>
      <c r="MUO184" s="432"/>
      <c r="MUP184" s="432"/>
      <c r="MUQ184" s="432"/>
      <c r="MUR184" s="432"/>
      <c r="MUS184" s="432"/>
      <c r="MUT184" s="432"/>
      <c r="MUU184" s="432"/>
      <c r="MUV184" s="432"/>
      <c r="MUW184" s="432"/>
      <c r="MUX184" s="432"/>
      <c r="MUY184" s="432"/>
      <c r="MUZ184" s="432"/>
      <c r="MVA184" s="432"/>
      <c r="MVB184" s="432"/>
      <c r="MVC184" s="432"/>
      <c r="MVD184" s="432"/>
      <c r="MVE184" s="432"/>
      <c r="MVF184" s="432"/>
      <c r="MVG184" s="432"/>
      <c r="MVH184" s="432"/>
      <c r="MVI184" s="432"/>
      <c r="MVJ184" s="432"/>
      <c r="MVK184" s="432"/>
      <c r="MVL184" s="432"/>
      <c r="MVM184" s="432"/>
      <c r="MVN184" s="432"/>
      <c r="MVO184" s="432"/>
      <c r="MVP184" s="432"/>
      <c r="MVQ184" s="432"/>
      <c r="MVR184" s="432"/>
      <c r="MVS184" s="432"/>
      <c r="MVT184" s="432"/>
      <c r="MVU184" s="432"/>
      <c r="MVV184" s="432"/>
      <c r="MVW184" s="432"/>
      <c r="MVX184" s="432"/>
      <c r="MVY184" s="432"/>
      <c r="MVZ184" s="432"/>
      <c r="MWA184" s="432"/>
      <c r="MWB184" s="432"/>
      <c r="MWC184" s="432"/>
      <c r="MWD184" s="432"/>
      <c r="MWE184" s="432"/>
      <c r="MWF184" s="432"/>
      <c r="MWG184" s="432"/>
      <c r="MWH184" s="432"/>
      <c r="MWI184" s="432"/>
      <c r="MWJ184" s="432"/>
      <c r="MWK184" s="432"/>
      <c r="MWL184" s="432"/>
      <c r="MWM184" s="432"/>
      <c r="MWN184" s="432"/>
      <c r="MWO184" s="432"/>
      <c r="MWP184" s="432"/>
      <c r="MWQ184" s="432"/>
      <c r="MWR184" s="432"/>
      <c r="MWS184" s="432"/>
      <c r="MWT184" s="432"/>
      <c r="MWU184" s="432"/>
      <c r="MWV184" s="432"/>
      <c r="MWW184" s="432"/>
      <c r="MWX184" s="432"/>
      <c r="MWY184" s="432"/>
      <c r="MWZ184" s="432"/>
      <c r="MXA184" s="432"/>
      <c r="MXB184" s="432"/>
      <c r="MXC184" s="432"/>
      <c r="MXD184" s="432"/>
      <c r="MXE184" s="432"/>
      <c r="MXF184" s="432"/>
      <c r="MXG184" s="432"/>
      <c r="MXH184" s="432"/>
      <c r="MXI184" s="432"/>
      <c r="MXJ184" s="432"/>
      <c r="MXK184" s="432"/>
      <c r="MXL184" s="432"/>
      <c r="MXM184" s="432"/>
      <c r="MXN184" s="432"/>
      <c r="MXO184" s="432"/>
      <c r="MXP184" s="432"/>
      <c r="MXQ184" s="432"/>
      <c r="MXR184" s="432"/>
      <c r="MXS184" s="432"/>
      <c r="MXT184" s="432"/>
      <c r="MXU184" s="432"/>
      <c r="MXV184" s="432"/>
      <c r="MXW184" s="432"/>
      <c r="MXX184" s="432"/>
      <c r="MXY184" s="432"/>
      <c r="MXZ184" s="432"/>
      <c r="MYA184" s="432"/>
      <c r="MYB184" s="432"/>
      <c r="MYC184" s="432"/>
      <c r="MYD184" s="432"/>
      <c r="MYE184" s="432"/>
      <c r="MYF184" s="432"/>
      <c r="MYG184" s="432"/>
      <c r="MYH184" s="432"/>
      <c r="MYI184" s="432"/>
      <c r="MYJ184" s="432"/>
      <c r="MYK184" s="432"/>
      <c r="MYL184" s="432"/>
      <c r="MYM184" s="432"/>
      <c r="MYN184" s="432"/>
      <c r="MYO184" s="432"/>
      <c r="MYP184" s="432"/>
      <c r="MYQ184" s="432"/>
      <c r="MYR184" s="432"/>
      <c r="MYS184" s="432"/>
      <c r="MYT184" s="432"/>
      <c r="MYU184" s="432"/>
      <c r="MYV184" s="432"/>
      <c r="MYW184" s="432"/>
      <c r="MYX184" s="432"/>
      <c r="MYY184" s="432"/>
      <c r="MYZ184" s="432"/>
      <c r="MZA184" s="432"/>
      <c r="MZB184" s="432"/>
      <c r="MZC184" s="432"/>
      <c r="MZD184" s="432"/>
      <c r="MZE184" s="432"/>
      <c r="MZF184" s="432"/>
      <c r="MZG184" s="432"/>
      <c r="MZH184" s="432"/>
      <c r="MZI184" s="432"/>
      <c r="MZJ184" s="432"/>
      <c r="MZK184" s="432"/>
      <c r="MZR184" s="432"/>
      <c r="MZS184" s="432"/>
      <c r="MZT184" s="432"/>
      <c r="MZU184" s="432"/>
      <c r="MZV184" s="432"/>
      <c r="MZW184" s="432"/>
      <c r="MZX184" s="432"/>
      <c r="MZY184" s="432"/>
      <c r="MZZ184" s="432"/>
      <c r="NAA184" s="432"/>
      <c r="NAB184" s="432"/>
      <c r="NAC184" s="432"/>
      <c r="NAD184" s="432"/>
      <c r="NAE184" s="432"/>
      <c r="NAF184" s="432"/>
      <c r="NAG184" s="432"/>
      <c r="NAH184" s="432"/>
      <c r="NAI184" s="432"/>
      <c r="NAJ184" s="432"/>
      <c r="NAK184" s="432"/>
      <c r="NAL184" s="432"/>
      <c r="NAM184" s="432"/>
      <c r="NAN184" s="432"/>
      <c r="NAO184" s="432"/>
      <c r="NAP184" s="432"/>
      <c r="NAQ184" s="432"/>
      <c r="NAR184" s="432"/>
      <c r="NAS184" s="432"/>
      <c r="NAT184" s="432"/>
      <c r="NAU184" s="432"/>
      <c r="NAV184" s="432"/>
      <c r="NAW184" s="432"/>
      <c r="NAX184" s="432"/>
      <c r="NAY184" s="432"/>
      <c r="NAZ184" s="432"/>
      <c r="NBA184" s="432"/>
      <c r="NBB184" s="432"/>
      <c r="NBC184" s="432"/>
      <c r="NBD184" s="432"/>
      <c r="NBE184" s="432"/>
      <c r="NBF184" s="432"/>
      <c r="NBG184" s="432"/>
      <c r="NBH184" s="432"/>
      <c r="NBI184" s="432"/>
      <c r="NBJ184" s="432"/>
      <c r="NBK184" s="432"/>
      <c r="NBL184" s="432"/>
      <c r="NBM184" s="432"/>
      <c r="NBN184" s="432"/>
      <c r="NBO184" s="432"/>
      <c r="NBP184" s="432"/>
      <c r="NBQ184" s="432"/>
      <c r="NBR184" s="432"/>
      <c r="NBS184" s="432"/>
      <c r="NBT184" s="432"/>
      <c r="NBU184" s="432"/>
      <c r="NBV184" s="432"/>
      <c r="NBW184" s="432"/>
      <c r="NBX184" s="432"/>
      <c r="NBY184" s="432"/>
      <c r="NBZ184" s="432"/>
      <c r="NCA184" s="432"/>
      <c r="NCB184" s="432"/>
      <c r="NCC184" s="432"/>
      <c r="NCD184" s="432"/>
      <c r="NCE184" s="432"/>
      <c r="NCF184" s="432"/>
      <c r="NCG184" s="432"/>
      <c r="NCH184" s="432"/>
      <c r="NCI184" s="432"/>
      <c r="NCJ184" s="432"/>
      <c r="NCK184" s="432"/>
      <c r="NCL184" s="432"/>
      <c r="NCM184" s="432"/>
      <c r="NCN184" s="432"/>
      <c r="NCO184" s="432"/>
      <c r="NCP184" s="432"/>
      <c r="NCQ184" s="432"/>
      <c r="NCR184" s="432"/>
      <c r="NCS184" s="432"/>
      <c r="NCT184" s="432"/>
      <c r="NCU184" s="432"/>
      <c r="NCV184" s="432"/>
      <c r="NCW184" s="432"/>
      <c r="NCX184" s="432"/>
      <c r="NCY184" s="432"/>
      <c r="NCZ184" s="432"/>
      <c r="NDA184" s="432"/>
      <c r="NDB184" s="432"/>
      <c r="NDC184" s="432"/>
      <c r="NDD184" s="432"/>
      <c r="NDE184" s="432"/>
      <c r="NDF184" s="432"/>
      <c r="NDG184" s="432"/>
      <c r="NDH184" s="432"/>
      <c r="NDI184" s="432"/>
      <c r="NDJ184" s="432"/>
      <c r="NDK184" s="432"/>
      <c r="NDL184" s="432"/>
      <c r="NDM184" s="432"/>
      <c r="NDN184" s="432"/>
      <c r="NDO184" s="432"/>
      <c r="NDP184" s="432"/>
      <c r="NDQ184" s="432"/>
      <c r="NDR184" s="432"/>
      <c r="NDS184" s="432"/>
      <c r="NDT184" s="432"/>
      <c r="NDU184" s="432"/>
      <c r="NDV184" s="432"/>
      <c r="NDW184" s="432"/>
      <c r="NDX184" s="432"/>
      <c r="NDY184" s="432"/>
      <c r="NDZ184" s="432"/>
      <c r="NEA184" s="432"/>
      <c r="NEB184" s="432"/>
      <c r="NEC184" s="432"/>
      <c r="NED184" s="432"/>
      <c r="NEE184" s="432"/>
      <c r="NEF184" s="432"/>
      <c r="NEG184" s="432"/>
      <c r="NEH184" s="432"/>
      <c r="NEI184" s="432"/>
      <c r="NEJ184" s="432"/>
      <c r="NEK184" s="432"/>
      <c r="NEL184" s="432"/>
      <c r="NEM184" s="432"/>
      <c r="NEN184" s="432"/>
      <c r="NEO184" s="432"/>
      <c r="NEP184" s="432"/>
      <c r="NEQ184" s="432"/>
      <c r="NER184" s="432"/>
      <c r="NES184" s="432"/>
      <c r="NET184" s="432"/>
      <c r="NEU184" s="432"/>
      <c r="NEV184" s="432"/>
      <c r="NEW184" s="432"/>
      <c r="NEX184" s="432"/>
      <c r="NEY184" s="432"/>
      <c r="NEZ184" s="432"/>
      <c r="NFA184" s="432"/>
      <c r="NFB184" s="432"/>
      <c r="NFC184" s="432"/>
      <c r="NFD184" s="432"/>
      <c r="NFE184" s="432"/>
      <c r="NFF184" s="432"/>
      <c r="NFG184" s="432"/>
      <c r="NFH184" s="432"/>
      <c r="NFI184" s="432"/>
      <c r="NFJ184" s="432"/>
      <c r="NFK184" s="432"/>
      <c r="NFL184" s="432"/>
      <c r="NFM184" s="432"/>
      <c r="NFN184" s="432"/>
      <c r="NFO184" s="432"/>
      <c r="NFP184" s="432"/>
      <c r="NFQ184" s="432"/>
      <c r="NFR184" s="432"/>
      <c r="NFS184" s="432"/>
      <c r="NFT184" s="432"/>
      <c r="NFU184" s="432"/>
      <c r="NFV184" s="432"/>
      <c r="NFW184" s="432"/>
      <c r="NFX184" s="432"/>
      <c r="NFY184" s="432"/>
      <c r="NFZ184" s="432"/>
      <c r="NGA184" s="432"/>
      <c r="NGB184" s="432"/>
      <c r="NGC184" s="432"/>
      <c r="NGD184" s="432"/>
      <c r="NGE184" s="432"/>
      <c r="NGF184" s="432"/>
      <c r="NGG184" s="432"/>
      <c r="NGH184" s="432"/>
      <c r="NGI184" s="432"/>
      <c r="NGJ184" s="432"/>
      <c r="NGK184" s="432"/>
      <c r="NGL184" s="432"/>
      <c r="NGM184" s="432"/>
      <c r="NGN184" s="432"/>
      <c r="NGO184" s="432"/>
      <c r="NGP184" s="432"/>
      <c r="NGQ184" s="432"/>
      <c r="NGR184" s="432"/>
      <c r="NGS184" s="432"/>
      <c r="NGT184" s="432"/>
      <c r="NGU184" s="432"/>
      <c r="NGV184" s="432"/>
      <c r="NGW184" s="432"/>
      <c r="NGX184" s="432"/>
      <c r="NGY184" s="432"/>
      <c r="NGZ184" s="432"/>
      <c r="NHA184" s="432"/>
      <c r="NHB184" s="432"/>
      <c r="NHC184" s="432"/>
      <c r="NHD184" s="432"/>
      <c r="NHE184" s="432"/>
      <c r="NHF184" s="432"/>
      <c r="NHG184" s="432"/>
      <c r="NHH184" s="432"/>
      <c r="NHI184" s="432"/>
      <c r="NHJ184" s="432"/>
      <c r="NHK184" s="432"/>
      <c r="NHL184" s="432"/>
      <c r="NHM184" s="432"/>
      <c r="NHN184" s="432"/>
      <c r="NHO184" s="432"/>
      <c r="NHP184" s="432"/>
      <c r="NHQ184" s="432"/>
      <c r="NHR184" s="432"/>
      <c r="NHS184" s="432"/>
      <c r="NHT184" s="432"/>
      <c r="NHU184" s="432"/>
      <c r="NHV184" s="432"/>
      <c r="NHW184" s="432"/>
      <c r="NHX184" s="432"/>
      <c r="NHY184" s="432"/>
      <c r="NHZ184" s="432"/>
      <c r="NIA184" s="432"/>
      <c r="NIB184" s="432"/>
      <c r="NIC184" s="432"/>
      <c r="NID184" s="432"/>
      <c r="NIE184" s="432"/>
      <c r="NIF184" s="432"/>
      <c r="NIG184" s="432"/>
      <c r="NIH184" s="432"/>
      <c r="NII184" s="432"/>
      <c r="NIJ184" s="432"/>
      <c r="NIK184" s="432"/>
      <c r="NIL184" s="432"/>
      <c r="NIM184" s="432"/>
      <c r="NIN184" s="432"/>
      <c r="NIO184" s="432"/>
      <c r="NIP184" s="432"/>
      <c r="NIQ184" s="432"/>
      <c r="NIR184" s="432"/>
      <c r="NIS184" s="432"/>
      <c r="NIT184" s="432"/>
      <c r="NIU184" s="432"/>
      <c r="NIV184" s="432"/>
      <c r="NIW184" s="432"/>
      <c r="NIX184" s="432"/>
      <c r="NIY184" s="432"/>
      <c r="NIZ184" s="432"/>
      <c r="NJA184" s="432"/>
      <c r="NJB184" s="432"/>
      <c r="NJC184" s="432"/>
      <c r="NJD184" s="432"/>
      <c r="NJE184" s="432"/>
      <c r="NJF184" s="432"/>
      <c r="NJG184" s="432"/>
      <c r="NJN184" s="432"/>
      <c r="NJO184" s="432"/>
      <c r="NJP184" s="432"/>
      <c r="NJQ184" s="432"/>
      <c r="NJR184" s="432"/>
      <c r="NJS184" s="432"/>
      <c r="NJT184" s="432"/>
      <c r="NJU184" s="432"/>
      <c r="NJV184" s="432"/>
      <c r="NJW184" s="432"/>
      <c r="NJX184" s="432"/>
      <c r="NJY184" s="432"/>
      <c r="NJZ184" s="432"/>
      <c r="NKA184" s="432"/>
      <c r="NKB184" s="432"/>
      <c r="NKC184" s="432"/>
      <c r="NKD184" s="432"/>
      <c r="NKE184" s="432"/>
      <c r="NKF184" s="432"/>
      <c r="NKG184" s="432"/>
      <c r="NKH184" s="432"/>
      <c r="NKI184" s="432"/>
      <c r="NKJ184" s="432"/>
      <c r="NKK184" s="432"/>
      <c r="NKL184" s="432"/>
      <c r="NKM184" s="432"/>
      <c r="NKN184" s="432"/>
      <c r="NKO184" s="432"/>
      <c r="NKP184" s="432"/>
      <c r="NKQ184" s="432"/>
      <c r="NKR184" s="432"/>
      <c r="NKS184" s="432"/>
      <c r="NKT184" s="432"/>
      <c r="NKU184" s="432"/>
      <c r="NKV184" s="432"/>
      <c r="NKW184" s="432"/>
      <c r="NKX184" s="432"/>
      <c r="NKY184" s="432"/>
      <c r="NKZ184" s="432"/>
      <c r="NLA184" s="432"/>
      <c r="NLB184" s="432"/>
      <c r="NLC184" s="432"/>
      <c r="NLD184" s="432"/>
      <c r="NLE184" s="432"/>
      <c r="NLF184" s="432"/>
      <c r="NLG184" s="432"/>
      <c r="NLH184" s="432"/>
      <c r="NLI184" s="432"/>
      <c r="NLJ184" s="432"/>
      <c r="NLK184" s="432"/>
      <c r="NLL184" s="432"/>
      <c r="NLM184" s="432"/>
      <c r="NLN184" s="432"/>
      <c r="NLO184" s="432"/>
      <c r="NLP184" s="432"/>
      <c r="NLQ184" s="432"/>
      <c r="NLR184" s="432"/>
      <c r="NLS184" s="432"/>
      <c r="NLT184" s="432"/>
      <c r="NLU184" s="432"/>
      <c r="NLV184" s="432"/>
      <c r="NLW184" s="432"/>
      <c r="NLX184" s="432"/>
      <c r="NLY184" s="432"/>
      <c r="NLZ184" s="432"/>
      <c r="NMA184" s="432"/>
      <c r="NMB184" s="432"/>
      <c r="NMC184" s="432"/>
      <c r="NMD184" s="432"/>
      <c r="NME184" s="432"/>
      <c r="NMF184" s="432"/>
      <c r="NMG184" s="432"/>
      <c r="NMH184" s="432"/>
      <c r="NMI184" s="432"/>
      <c r="NMJ184" s="432"/>
      <c r="NMK184" s="432"/>
      <c r="NML184" s="432"/>
      <c r="NMM184" s="432"/>
      <c r="NMN184" s="432"/>
      <c r="NMO184" s="432"/>
      <c r="NMP184" s="432"/>
      <c r="NMQ184" s="432"/>
      <c r="NMR184" s="432"/>
      <c r="NMS184" s="432"/>
      <c r="NMT184" s="432"/>
      <c r="NMU184" s="432"/>
      <c r="NMV184" s="432"/>
      <c r="NMW184" s="432"/>
      <c r="NMX184" s="432"/>
      <c r="NMY184" s="432"/>
      <c r="NMZ184" s="432"/>
      <c r="NNA184" s="432"/>
      <c r="NNB184" s="432"/>
      <c r="NNC184" s="432"/>
      <c r="NND184" s="432"/>
      <c r="NNE184" s="432"/>
      <c r="NNF184" s="432"/>
      <c r="NNG184" s="432"/>
      <c r="NNH184" s="432"/>
      <c r="NNI184" s="432"/>
      <c r="NNJ184" s="432"/>
      <c r="NNK184" s="432"/>
      <c r="NNL184" s="432"/>
      <c r="NNM184" s="432"/>
      <c r="NNN184" s="432"/>
      <c r="NNO184" s="432"/>
      <c r="NNP184" s="432"/>
      <c r="NNQ184" s="432"/>
      <c r="NNR184" s="432"/>
      <c r="NNS184" s="432"/>
      <c r="NNT184" s="432"/>
      <c r="NNU184" s="432"/>
      <c r="NNV184" s="432"/>
      <c r="NNW184" s="432"/>
      <c r="NNX184" s="432"/>
      <c r="NNY184" s="432"/>
      <c r="NNZ184" s="432"/>
      <c r="NOA184" s="432"/>
      <c r="NOB184" s="432"/>
      <c r="NOC184" s="432"/>
      <c r="NOD184" s="432"/>
      <c r="NOE184" s="432"/>
      <c r="NOF184" s="432"/>
      <c r="NOG184" s="432"/>
      <c r="NOH184" s="432"/>
      <c r="NOI184" s="432"/>
      <c r="NOJ184" s="432"/>
      <c r="NOK184" s="432"/>
      <c r="NOL184" s="432"/>
      <c r="NOM184" s="432"/>
      <c r="NON184" s="432"/>
      <c r="NOO184" s="432"/>
      <c r="NOP184" s="432"/>
      <c r="NOQ184" s="432"/>
      <c r="NOR184" s="432"/>
      <c r="NOS184" s="432"/>
      <c r="NOT184" s="432"/>
      <c r="NOU184" s="432"/>
      <c r="NOV184" s="432"/>
      <c r="NOW184" s="432"/>
      <c r="NOX184" s="432"/>
      <c r="NOY184" s="432"/>
      <c r="NOZ184" s="432"/>
      <c r="NPA184" s="432"/>
      <c r="NPB184" s="432"/>
      <c r="NPC184" s="432"/>
      <c r="NPD184" s="432"/>
      <c r="NPE184" s="432"/>
      <c r="NPF184" s="432"/>
      <c r="NPG184" s="432"/>
      <c r="NPH184" s="432"/>
      <c r="NPI184" s="432"/>
      <c r="NPJ184" s="432"/>
      <c r="NPK184" s="432"/>
      <c r="NPL184" s="432"/>
      <c r="NPM184" s="432"/>
      <c r="NPN184" s="432"/>
      <c r="NPO184" s="432"/>
      <c r="NPP184" s="432"/>
      <c r="NPQ184" s="432"/>
      <c r="NPR184" s="432"/>
      <c r="NPS184" s="432"/>
      <c r="NPT184" s="432"/>
      <c r="NPU184" s="432"/>
      <c r="NPV184" s="432"/>
      <c r="NPW184" s="432"/>
      <c r="NPX184" s="432"/>
      <c r="NPY184" s="432"/>
      <c r="NPZ184" s="432"/>
      <c r="NQA184" s="432"/>
      <c r="NQB184" s="432"/>
      <c r="NQC184" s="432"/>
      <c r="NQD184" s="432"/>
      <c r="NQE184" s="432"/>
      <c r="NQF184" s="432"/>
      <c r="NQG184" s="432"/>
      <c r="NQH184" s="432"/>
      <c r="NQI184" s="432"/>
      <c r="NQJ184" s="432"/>
      <c r="NQK184" s="432"/>
      <c r="NQL184" s="432"/>
      <c r="NQM184" s="432"/>
      <c r="NQN184" s="432"/>
      <c r="NQO184" s="432"/>
      <c r="NQP184" s="432"/>
      <c r="NQQ184" s="432"/>
      <c r="NQR184" s="432"/>
      <c r="NQS184" s="432"/>
      <c r="NQT184" s="432"/>
      <c r="NQU184" s="432"/>
      <c r="NQV184" s="432"/>
      <c r="NQW184" s="432"/>
      <c r="NQX184" s="432"/>
      <c r="NQY184" s="432"/>
      <c r="NQZ184" s="432"/>
      <c r="NRA184" s="432"/>
      <c r="NRB184" s="432"/>
      <c r="NRC184" s="432"/>
      <c r="NRD184" s="432"/>
      <c r="NRE184" s="432"/>
      <c r="NRF184" s="432"/>
      <c r="NRG184" s="432"/>
      <c r="NRH184" s="432"/>
      <c r="NRI184" s="432"/>
      <c r="NRJ184" s="432"/>
      <c r="NRK184" s="432"/>
      <c r="NRL184" s="432"/>
      <c r="NRM184" s="432"/>
      <c r="NRN184" s="432"/>
      <c r="NRO184" s="432"/>
      <c r="NRP184" s="432"/>
      <c r="NRQ184" s="432"/>
      <c r="NRR184" s="432"/>
      <c r="NRS184" s="432"/>
      <c r="NRT184" s="432"/>
      <c r="NRU184" s="432"/>
      <c r="NRV184" s="432"/>
      <c r="NRW184" s="432"/>
      <c r="NRX184" s="432"/>
      <c r="NRY184" s="432"/>
      <c r="NRZ184" s="432"/>
      <c r="NSA184" s="432"/>
      <c r="NSB184" s="432"/>
      <c r="NSC184" s="432"/>
      <c r="NSD184" s="432"/>
      <c r="NSE184" s="432"/>
      <c r="NSF184" s="432"/>
      <c r="NSG184" s="432"/>
      <c r="NSH184" s="432"/>
      <c r="NSI184" s="432"/>
      <c r="NSJ184" s="432"/>
      <c r="NSK184" s="432"/>
      <c r="NSL184" s="432"/>
      <c r="NSM184" s="432"/>
      <c r="NSN184" s="432"/>
      <c r="NSO184" s="432"/>
      <c r="NSP184" s="432"/>
      <c r="NSQ184" s="432"/>
      <c r="NSR184" s="432"/>
      <c r="NSS184" s="432"/>
      <c r="NST184" s="432"/>
      <c r="NSU184" s="432"/>
      <c r="NSV184" s="432"/>
      <c r="NSW184" s="432"/>
      <c r="NSX184" s="432"/>
      <c r="NSY184" s="432"/>
      <c r="NSZ184" s="432"/>
      <c r="NTA184" s="432"/>
      <c r="NTB184" s="432"/>
      <c r="NTC184" s="432"/>
      <c r="NTJ184" s="432"/>
      <c r="NTK184" s="432"/>
      <c r="NTL184" s="432"/>
      <c r="NTM184" s="432"/>
      <c r="NTN184" s="432"/>
      <c r="NTO184" s="432"/>
      <c r="NTP184" s="432"/>
      <c r="NTQ184" s="432"/>
      <c r="NTR184" s="432"/>
      <c r="NTS184" s="432"/>
      <c r="NTT184" s="432"/>
      <c r="NTU184" s="432"/>
      <c r="NTV184" s="432"/>
      <c r="NTW184" s="432"/>
      <c r="NTX184" s="432"/>
      <c r="NTY184" s="432"/>
      <c r="NTZ184" s="432"/>
      <c r="NUA184" s="432"/>
      <c r="NUB184" s="432"/>
      <c r="NUC184" s="432"/>
      <c r="NUD184" s="432"/>
      <c r="NUE184" s="432"/>
      <c r="NUF184" s="432"/>
      <c r="NUG184" s="432"/>
      <c r="NUH184" s="432"/>
      <c r="NUI184" s="432"/>
      <c r="NUJ184" s="432"/>
      <c r="NUK184" s="432"/>
      <c r="NUL184" s="432"/>
      <c r="NUM184" s="432"/>
      <c r="NUN184" s="432"/>
      <c r="NUO184" s="432"/>
      <c r="NUP184" s="432"/>
      <c r="NUQ184" s="432"/>
      <c r="NUR184" s="432"/>
      <c r="NUS184" s="432"/>
      <c r="NUT184" s="432"/>
      <c r="NUU184" s="432"/>
      <c r="NUV184" s="432"/>
      <c r="NUW184" s="432"/>
      <c r="NUX184" s="432"/>
      <c r="NUY184" s="432"/>
      <c r="NUZ184" s="432"/>
      <c r="NVA184" s="432"/>
      <c r="NVB184" s="432"/>
      <c r="NVC184" s="432"/>
      <c r="NVD184" s="432"/>
      <c r="NVE184" s="432"/>
      <c r="NVF184" s="432"/>
      <c r="NVG184" s="432"/>
      <c r="NVH184" s="432"/>
      <c r="NVI184" s="432"/>
      <c r="NVJ184" s="432"/>
      <c r="NVK184" s="432"/>
      <c r="NVL184" s="432"/>
      <c r="NVM184" s="432"/>
      <c r="NVN184" s="432"/>
      <c r="NVO184" s="432"/>
      <c r="NVP184" s="432"/>
      <c r="NVQ184" s="432"/>
      <c r="NVR184" s="432"/>
      <c r="NVS184" s="432"/>
      <c r="NVT184" s="432"/>
      <c r="NVU184" s="432"/>
      <c r="NVV184" s="432"/>
      <c r="NVW184" s="432"/>
      <c r="NVX184" s="432"/>
      <c r="NVY184" s="432"/>
      <c r="NVZ184" s="432"/>
      <c r="NWA184" s="432"/>
      <c r="NWB184" s="432"/>
      <c r="NWC184" s="432"/>
      <c r="NWD184" s="432"/>
      <c r="NWE184" s="432"/>
      <c r="NWF184" s="432"/>
      <c r="NWG184" s="432"/>
      <c r="NWH184" s="432"/>
      <c r="NWI184" s="432"/>
      <c r="NWJ184" s="432"/>
      <c r="NWK184" s="432"/>
      <c r="NWL184" s="432"/>
      <c r="NWM184" s="432"/>
      <c r="NWN184" s="432"/>
      <c r="NWO184" s="432"/>
      <c r="NWP184" s="432"/>
      <c r="NWQ184" s="432"/>
      <c r="NWR184" s="432"/>
      <c r="NWS184" s="432"/>
      <c r="NWT184" s="432"/>
      <c r="NWU184" s="432"/>
      <c r="NWV184" s="432"/>
      <c r="NWW184" s="432"/>
      <c r="NWX184" s="432"/>
      <c r="NWY184" s="432"/>
      <c r="NWZ184" s="432"/>
      <c r="NXA184" s="432"/>
      <c r="NXB184" s="432"/>
      <c r="NXC184" s="432"/>
      <c r="NXD184" s="432"/>
      <c r="NXE184" s="432"/>
      <c r="NXF184" s="432"/>
      <c r="NXG184" s="432"/>
      <c r="NXH184" s="432"/>
      <c r="NXI184" s="432"/>
      <c r="NXJ184" s="432"/>
      <c r="NXK184" s="432"/>
      <c r="NXL184" s="432"/>
      <c r="NXM184" s="432"/>
      <c r="NXN184" s="432"/>
      <c r="NXO184" s="432"/>
      <c r="NXP184" s="432"/>
      <c r="NXQ184" s="432"/>
      <c r="NXR184" s="432"/>
      <c r="NXS184" s="432"/>
      <c r="NXT184" s="432"/>
      <c r="NXU184" s="432"/>
      <c r="NXV184" s="432"/>
      <c r="NXW184" s="432"/>
      <c r="NXX184" s="432"/>
      <c r="NXY184" s="432"/>
      <c r="NXZ184" s="432"/>
      <c r="NYA184" s="432"/>
      <c r="NYB184" s="432"/>
      <c r="NYC184" s="432"/>
      <c r="NYD184" s="432"/>
      <c r="NYE184" s="432"/>
      <c r="NYF184" s="432"/>
      <c r="NYG184" s="432"/>
      <c r="NYH184" s="432"/>
      <c r="NYI184" s="432"/>
      <c r="NYJ184" s="432"/>
      <c r="NYK184" s="432"/>
      <c r="NYL184" s="432"/>
      <c r="NYM184" s="432"/>
      <c r="NYN184" s="432"/>
      <c r="NYO184" s="432"/>
      <c r="NYP184" s="432"/>
      <c r="NYQ184" s="432"/>
      <c r="NYR184" s="432"/>
      <c r="NYS184" s="432"/>
      <c r="NYT184" s="432"/>
      <c r="NYU184" s="432"/>
      <c r="NYV184" s="432"/>
      <c r="NYW184" s="432"/>
      <c r="NYX184" s="432"/>
      <c r="NYY184" s="432"/>
      <c r="NYZ184" s="432"/>
      <c r="NZA184" s="432"/>
      <c r="NZB184" s="432"/>
      <c r="NZC184" s="432"/>
      <c r="NZD184" s="432"/>
      <c r="NZE184" s="432"/>
      <c r="NZF184" s="432"/>
      <c r="NZG184" s="432"/>
      <c r="NZH184" s="432"/>
      <c r="NZI184" s="432"/>
      <c r="NZJ184" s="432"/>
      <c r="NZK184" s="432"/>
      <c r="NZL184" s="432"/>
      <c r="NZM184" s="432"/>
      <c r="NZN184" s="432"/>
      <c r="NZO184" s="432"/>
      <c r="NZP184" s="432"/>
      <c r="NZQ184" s="432"/>
      <c r="NZR184" s="432"/>
      <c r="NZS184" s="432"/>
      <c r="NZT184" s="432"/>
      <c r="NZU184" s="432"/>
      <c r="NZV184" s="432"/>
      <c r="NZW184" s="432"/>
      <c r="NZX184" s="432"/>
      <c r="NZY184" s="432"/>
      <c r="NZZ184" s="432"/>
      <c r="OAA184" s="432"/>
      <c r="OAB184" s="432"/>
      <c r="OAC184" s="432"/>
      <c r="OAD184" s="432"/>
      <c r="OAE184" s="432"/>
      <c r="OAF184" s="432"/>
      <c r="OAG184" s="432"/>
      <c r="OAH184" s="432"/>
      <c r="OAI184" s="432"/>
      <c r="OAJ184" s="432"/>
      <c r="OAK184" s="432"/>
      <c r="OAL184" s="432"/>
      <c r="OAM184" s="432"/>
      <c r="OAN184" s="432"/>
      <c r="OAO184" s="432"/>
      <c r="OAP184" s="432"/>
      <c r="OAQ184" s="432"/>
      <c r="OAR184" s="432"/>
      <c r="OAS184" s="432"/>
      <c r="OAT184" s="432"/>
      <c r="OAU184" s="432"/>
      <c r="OAV184" s="432"/>
      <c r="OAW184" s="432"/>
      <c r="OAX184" s="432"/>
      <c r="OAY184" s="432"/>
      <c r="OAZ184" s="432"/>
      <c r="OBA184" s="432"/>
      <c r="OBB184" s="432"/>
      <c r="OBC184" s="432"/>
      <c r="OBD184" s="432"/>
      <c r="OBE184" s="432"/>
      <c r="OBF184" s="432"/>
      <c r="OBG184" s="432"/>
      <c r="OBH184" s="432"/>
      <c r="OBI184" s="432"/>
      <c r="OBJ184" s="432"/>
      <c r="OBK184" s="432"/>
      <c r="OBL184" s="432"/>
      <c r="OBM184" s="432"/>
      <c r="OBN184" s="432"/>
      <c r="OBO184" s="432"/>
      <c r="OBP184" s="432"/>
      <c r="OBQ184" s="432"/>
      <c r="OBR184" s="432"/>
      <c r="OBS184" s="432"/>
      <c r="OBT184" s="432"/>
      <c r="OBU184" s="432"/>
      <c r="OBV184" s="432"/>
      <c r="OBW184" s="432"/>
      <c r="OBX184" s="432"/>
      <c r="OBY184" s="432"/>
      <c r="OBZ184" s="432"/>
      <c r="OCA184" s="432"/>
      <c r="OCB184" s="432"/>
      <c r="OCC184" s="432"/>
      <c r="OCD184" s="432"/>
      <c r="OCE184" s="432"/>
      <c r="OCF184" s="432"/>
      <c r="OCG184" s="432"/>
      <c r="OCH184" s="432"/>
      <c r="OCI184" s="432"/>
      <c r="OCJ184" s="432"/>
      <c r="OCK184" s="432"/>
      <c r="OCL184" s="432"/>
      <c r="OCM184" s="432"/>
      <c r="OCN184" s="432"/>
      <c r="OCO184" s="432"/>
      <c r="OCP184" s="432"/>
      <c r="OCQ184" s="432"/>
      <c r="OCR184" s="432"/>
      <c r="OCS184" s="432"/>
      <c r="OCT184" s="432"/>
      <c r="OCU184" s="432"/>
      <c r="OCV184" s="432"/>
      <c r="OCW184" s="432"/>
      <c r="OCX184" s="432"/>
      <c r="OCY184" s="432"/>
      <c r="ODF184" s="432"/>
      <c r="ODG184" s="432"/>
      <c r="ODH184" s="432"/>
      <c r="ODI184" s="432"/>
      <c r="ODJ184" s="432"/>
      <c r="ODK184" s="432"/>
      <c r="ODL184" s="432"/>
      <c r="ODM184" s="432"/>
      <c r="ODN184" s="432"/>
      <c r="ODO184" s="432"/>
      <c r="ODP184" s="432"/>
      <c r="ODQ184" s="432"/>
      <c r="ODR184" s="432"/>
      <c r="ODS184" s="432"/>
      <c r="ODT184" s="432"/>
      <c r="ODU184" s="432"/>
      <c r="ODV184" s="432"/>
      <c r="ODW184" s="432"/>
      <c r="ODX184" s="432"/>
      <c r="ODY184" s="432"/>
      <c r="ODZ184" s="432"/>
      <c r="OEA184" s="432"/>
      <c r="OEB184" s="432"/>
      <c r="OEC184" s="432"/>
      <c r="OED184" s="432"/>
      <c r="OEE184" s="432"/>
      <c r="OEF184" s="432"/>
      <c r="OEG184" s="432"/>
      <c r="OEH184" s="432"/>
      <c r="OEI184" s="432"/>
      <c r="OEJ184" s="432"/>
      <c r="OEK184" s="432"/>
      <c r="OEL184" s="432"/>
      <c r="OEM184" s="432"/>
      <c r="OEN184" s="432"/>
      <c r="OEO184" s="432"/>
      <c r="OEP184" s="432"/>
      <c r="OEQ184" s="432"/>
      <c r="OER184" s="432"/>
      <c r="OES184" s="432"/>
      <c r="OET184" s="432"/>
      <c r="OEU184" s="432"/>
      <c r="OEV184" s="432"/>
      <c r="OEW184" s="432"/>
      <c r="OEX184" s="432"/>
      <c r="OEY184" s="432"/>
      <c r="OEZ184" s="432"/>
      <c r="OFA184" s="432"/>
      <c r="OFB184" s="432"/>
      <c r="OFC184" s="432"/>
      <c r="OFD184" s="432"/>
      <c r="OFE184" s="432"/>
      <c r="OFF184" s="432"/>
      <c r="OFG184" s="432"/>
      <c r="OFH184" s="432"/>
      <c r="OFI184" s="432"/>
      <c r="OFJ184" s="432"/>
      <c r="OFK184" s="432"/>
      <c r="OFL184" s="432"/>
      <c r="OFM184" s="432"/>
      <c r="OFN184" s="432"/>
      <c r="OFO184" s="432"/>
      <c r="OFP184" s="432"/>
      <c r="OFQ184" s="432"/>
      <c r="OFR184" s="432"/>
      <c r="OFS184" s="432"/>
      <c r="OFT184" s="432"/>
      <c r="OFU184" s="432"/>
      <c r="OFV184" s="432"/>
      <c r="OFW184" s="432"/>
      <c r="OFX184" s="432"/>
      <c r="OFY184" s="432"/>
      <c r="OFZ184" s="432"/>
      <c r="OGA184" s="432"/>
      <c r="OGB184" s="432"/>
      <c r="OGC184" s="432"/>
      <c r="OGD184" s="432"/>
      <c r="OGE184" s="432"/>
      <c r="OGF184" s="432"/>
      <c r="OGG184" s="432"/>
      <c r="OGH184" s="432"/>
      <c r="OGI184" s="432"/>
      <c r="OGJ184" s="432"/>
      <c r="OGK184" s="432"/>
      <c r="OGL184" s="432"/>
      <c r="OGM184" s="432"/>
      <c r="OGN184" s="432"/>
      <c r="OGO184" s="432"/>
      <c r="OGP184" s="432"/>
      <c r="OGQ184" s="432"/>
      <c r="OGR184" s="432"/>
      <c r="OGS184" s="432"/>
      <c r="OGT184" s="432"/>
      <c r="OGU184" s="432"/>
      <c r="OGV184" s="432"/>
      <c r="OGW184" s="432"/>
      <c r="OGX184" s="432"/>
      <c r="OGY184" s="432"/>
      <c r="OGZ184" s="432"/>
      <c r="OHA184" s="432"/>
      <c r="OHB184" s="432"/>
      <c r="OHC184" s="432"/>
      <c r="OHD184" s="432"/>
      <c r="OHE184" s="432"/>
      <c r="OHF184" s="432"/>
      <c r="OHG184" s="432"/>
      <c r="OHH184" s="432"/>
      <c r="OHI184" s="432"/>
      <c r="OHJ184" s="432"/>
      <c r="OHK184" s="432"/>
      <c r="OHL184" s="432"/>
      <c r="OHM184" s="432"/>
      <c r="OHN184" s="432"/>
      <c r="OHO184" s="432"/>
      <c r="OHP184" s="432"/>
      <c r="OHQ184" s="432"/>
      <c r="OHR184" s="432"/>
      <c r="OHS184" s="432"/>
      <c r="OHT184" s="432"/>
      <c r="OHU184" s="432"/>
      <c r="OHV184" s="432"/>
      <c r="OHW184" s="432"/>
      <c r="OHX184" s="432"/>
      <c r="OHY184" s="432"/>
      <c r="OHZ184" s="432"/>
      <c r="OIA184" s="432"/>
      <c r="OIB184" s="432"/>
      <c r="OIC184" s="432"/>
      <c r="OID184" s="432"/>
      <c r="OIE184" s="432"/>
      <c r="OIF184" s="432"/>
      <c r="OIG184" s="432"/>
      <c r="OIH184" s="432"/>
      <c r="OII184" s="432"/>
      <c r="OIJ184" s="432"/>
      <c r="OIK184" s="432"/>
      <c r="OIL184" s="432"/>
      <c r="OIM184" s="432"/>
      <c r="OIN184" s="432"/>
      <c r="OIO184" s="432"/>
      <c r="OIP184" s="432"/>
      <c r="OIQ184" s="432"/>
      <c r="OIR184" s="432"/>
      <c r="OIS184" s="432"/>
      <c r="OIT184" s="432"/>
      <c r="OIU184" s="432"/>
      <c r="OIV184" s="432"/>
      <c r="OIW184" s="432"/>
      <c r="OIX184" s="432"/>
      <c r="OIY184" s="432"/>
      <c r="OIZ184" s="432"/>
      <c r="OJA184" s="432"/>
      <c r="OJB184" s="432"/>
      <c r="OJC184" s="432"/>
      <c r="OJD184" s="432"/>
      <c r="OJE184" s="432"/>
      <c r="OJF184" s="432"/>
      <c r="OJG184" s="432"/>
      <c r="OJH184" s="432"/>
      <c r="OJI184" s="432"/>
      <c r="OJJ184" s="432"/>
      <c r="OJK184" s="432"/>
      <c r="OJL184" s="432"/>
      <c r="OJM184" s="432"/>
      <c r="OJN184" s="432"/>
      <c r="OJO184" s="432"/>
      <c r="OJP184" s="432"/>
      <c r="OJQ184" s="432"/>
      <c r="OJR184" s="432"/>
      <c r="OJS184" s="432"/>
      <c r="OJT184" s="432"/>
      <c r="OJU184" s="432"/>
      <c r="OJV184" s="432"/>
      <c r="OJW184" s="432"/>
      <c r="OJX184" s="432"/>
      <c r="OJY184" s="432"/>
      <c r="OJZ184" s="432"/>
      <c r="OKA184" s="432"/>
      <c r="OKB184" s="432"/>
      <c r="OKC184" s="432"/>
      <c r="OKD184" s="432"/>
      <c r="OKE184" s="432"/>
      <c r="OKF184" s="432"/>
      <c r="OKG184" s="432"/>
      <c r="OKH184" s="432"/>
      <c r="OKI184" s="432"/>
      <c r="OKJ184" s="432"/>
      <c r="OKK184" s="432"/>
      <c r="OKL184" s="432"/>
      <c r="OKM184" s="432"/>
      <c r="OKN184" s="432"/>
      <c r="OKO184" s="432"/>
      <c r="OKP184" s="432"/>
      <c r="OKQ184" s="432"/>
      <c r="OKR184" s="432"/>
      <c r="OKS184" s="432"/>
      <c r="OKT184" s="432"/>
      <c r="OKU184" s="432"/>
      <c r="OKV184" s="432"/>
      <c r="OKW184" s="432"/>
      <c r="OKX184" s="432"/>
      <c r="OKY184" s="432"/>
      <c r="OKZ184" s="432"/>
      <c r="OLA184" s="432"/>
      <c r="OLB184" s="432"/>
      <c r="OLC184" s="432"/>
      <c r="OLD184" s="432"/>
      <c r="OLE184" s="432"/>
      <c r="OLF184" s="432"/>
      <c r="OLG184" s="432"/>
      <c r="OLH184" s="432"/>
      <c r="OLI184" s="432"/>
      <c r="OLJ184" s="432"/>
      <c r="OLK184" s="432"/>
      <c r="OLL184" s="432"/>
      <c r="OLM184" s="432"/>
      <c r="OLN184" s="432"/>
      <c r="OLO184" s="432"/>
      <c r="OLP184" s="432"/>
      <c r="OLQ184" s="432"/>
      <c r="OLR184" s="432"/>
      <c r="OLS184" s="432"/>
      <c r="OLT184" s="432"/>
      <c r="OLU184" s="432"/>
      <c r="OLV184" s="432"/>
      <c r="OLW184" s="432"/>
      <c r="OLX184" s="432"/>
      <c r="OLY184" s="432"/>
      <c r="OLZ184" s="432"/>
      <c r="OMA184" s="432"/>
      <c r="OMB184" s="432"/>
      <c r="OMC184" s="432"/>
      <c r="OMD184" s="432"/>
      <c r="OME184" s="432"/>
      <c r="OMF184" s="432"/>
      <c r="OMG184" s="432"/>
      <c r="OMH184" s="432"/>
      <c r="OMI184" s="432"/>
      <c r="OMJ184" s="432"/>
      <c r="OMK184" s="432"/>
      <c r="OML184" s="432"/>
      <c r="OMM184" s="432"/>
      <c r="OMN184" s="432"/>
      <c r="OMO184" s="432"/>
      <c r="OMP184" s="432"/>
      <c r="OMQ184" s="432"/>
      <c r="OMR184" s="432"/>
      <c r="OMS184" s="432"/>
      <c r="OMT184" s="432"/>
      <c r="OMU184" s="432"/>
      <c r="ONB184" s="432"/>
      <c r="ONC184" s="432"/>
      <c r="OND184" s="432"/>
      <c r="ONE184" s="432"/>
      <c r="ONF184" s="432"/>
      <c r="ONG184" s="432"/>
      <c r="ONH184" s="432"/>
      <c r="ONI184" s="432"/>
      <c r="ONJ184" s="432"/>
      <c r="ONK184" s="432"/>
      <c r="ONL184" s="432"/>
      <c r="ONM184" s="432"/>
      <c r="ONN184" s="432"/>
      <c r="ONO184" s="432"/>
      <c r="ONP184" s="432"/>
      <c r="ONQ184" s="432"/>
      <c r="ONR184" s="432"/>
      <c r="ONS184" s="432"/>
      <c r="ONT184" s="432"/>
      <c r="ONU184" s="432"/>
      <c r="ONV184" s="432"/>
      <c r="ONW184" s="432"/>
      <c r="ONX184" s="432"/>
      <c r="ONY184" s="432"/>
      <c r="ONZ184" s="432"/>
      <c r="OOA184" s="432"/>
      <c r="OOB184" s="432"/>
      <c r="OOC184" s="432"/>
      <c r="OOD184" s="432"/>
      <c r="OOE184" s="432"/>
      <c r="OOF184" s="432"/>
      <c r="OOG184" s="432"/>
      <c r="OOH184" s="432"/>
      <c r="OOI184" s="432"/>
      <c r="OOJ184" s="432"/>
      <c r="OOK184" s="432"/>
      <c r="OOL184" s="432"/>
      <c r="OOM184" s="432"/>
      <c r="OON184" s="432"/>
      <c r="OOO184" s="432"/>
      <c r="OOP184" s="432"/>
      <c r="OOQ184" s="432"/>
      <c r="OOR184" s="432"/>
      <c r="OOS184" s="432"/>
      <c r="OOT184" s="432"/>
      <c r="OOU184" s="432"/>
      <c r="OOV184" s="432"/>
      <c r="OOW184" s="432"/>
      <c r="OOX184" s="432"/>
      <c r="OOY184" s="432"/>
      <c r="OOZ184" s="432"/>
      <c r="OPA184" s="432"/>
      <c r="OPB184" s="432"/>
      <c r="OPC184" s="432"/>
      <c r="OPD184" s="432"/>
      <c r="OPE184" s="432"/>
      <c r="OPF184" s="432"/>
      <c r="OPG184" s="432"/>
      <c r="OPH184" s="432"/>
      <c r="OPI184" s="432"/>
      <c r="OPJ184" s="432"/>
      <c r="OPK184" s="432"/>
      <c r="OPL184" s="432"/>
      <c r="OPM184" s="432"/>
      <c r="OPN184" s="432"/>
      <c r="OPO184" s="432"/>
      <c r="OPP184" s="432"/>
      <c r="OPQ184" s="432"/>
      <c r="OPR184" s="432"/>
      <c r="OPS184" s="432"/>
      <c r="OPT184" s="432"/>
      <c r="OPU184" s="432"/>
      <c r="OPV184" s="432"/>
      <c r="OPW184" s="432"/>
      <c r="OPX184" s="432"/>
      <c r="OPY184" s="432"/>
      <c r="OPZ184" s="432"/>
      <c r="OQA184" s="432"/>
      <c r="OQB184" s="432"/>
      <c r="OQC184" s="432"/>
      <c r="OQD184" s="432"/>
      <c r="OQE184" s="432"/>
      <c r="OQF184" s="432"/>
      <c r="OQG184" s="432"/>
      <c r="OQH184" s="432"/>
      <c r="OQI184" s="432"/>
      <c r="OQJ184" s="432"/>
      <c r="OQK184" s="432"/>
      <c r="OQL184" s="432"/>
      <c r="OQM184" s="432"/>
      <c r="OQN184" s="432"/>
      <c r="OQO184" s="432"/>
      <c r="OQP184" s="432"/>
      <c r="OQQ184" s="432"/>
      <c r="OQR184" s="432"/>
      <c r="OQS184" s="432"/>
      <c r="OQT184" s="432"/>
      <c r="OQU184" s="432"/>
      <c r="OQV184" s="432"/>
      <c r="OQW184" s="432"/>
      <c r="OQX184" s="432"/>
      <c r="OQY184" s="432"/>
      <c r="OQZ184" s="432"/>
      <c r="ORA184" s="432"/>
      <c r="ORB184" s="432"/>
      <c r="ORC184" s="432"/>
      <c r="ORD184" s="432"/>
      <c r="ORE184" s="432"/>
      <c r="ORF184" s="432"/>
      <c r="ORG184" s="432"/>
      <c r="ORH184" s="432"/>
      <c r="ORI184" s="432"/>
      <c r="ORJ184" s="432"/>
      <c r="ORK184" s="432"/>
      <c r="ORL184" s="432"/>
      <c r="ORM184" s="432"/>
      <c r="ORN184" s="432"/>
      <c r="ORO184" s="432"/>
      <c r="ORP184" s="432"/>
      <c r="ORQ184" s="432"/>
      <c r="ORR184" s="432"/>
      <c r="ORS184" s="432"/>
      <c r="ORT184" s="432"/>
      <c r="ORU184" s="432"/>
      <c r="ORV184" s="432"/>
      <c r="ORW184" s="432"/>
      <c r="ORX184" s="432"/>
      <c r="ORY184" s="432"/>
      <c r="ORZ184" s="432"/>
      <c r="OSA184" s="432"/>
      <c r="OSB184" s="432"/>
      <c r="OSC184" s="432"/>
      <c r="OSD184" s="432"/>
      <c r="OSE184" s="432"/>
      <c r="OSF184" s="432"/>
      <c r="OSG184" s="432"/>
      <c r="OSH184" s="432"/>
      <c r="OSI184" s="432"/>
      <c r="OSJ184" s="432"/>
      <c r="OSK184" s="432"/>
      <c r="OSL184" s="432"/>
      <c r="OSM184" s="432"/>
      <c r="OSN184" s="432"/>
      <c r="OSO184" s="432"/>
      <c r="OSP184" s="432"/>
      <c r="OSQ184" s="432"/>
      <c r="OSR184" s="432"/>
      <c r="OSS184" s="432"/>
      <c r="OST184" s="432"/>
      <c r="OSU184" s="432"/>
      <c r="OSV184" s="432"/>
      <c r="OSW184" s="432"/>
      <c r="OSX184" s="432"/>
      <c r="OSY184" s="432"/>
      <c r="OSZ184" s="432"/>
      <c r="OTA184" s="432"/>
      <c r="OTB184" s="432"/>
      <c r="OTC184" s="432"/>
      <c r="OTD184" s="432"/>
      <c r="OTE184" s="432"/>
      <c r="OTF184" s="432"/>
      <c r="OTG184" s="432"/>
      <c r="OTH184" s="432"/>
      <c r="OTI184" s="432"/>
      <c r="OTJ184" s="432"/>
      <c r="OTK184" s="432"/>
      <c r="OTL184" s="432"/>
      <c r="OTM184" s="432"/>
      <c r="OTN184" s="432"/>
      <c r="OTO184" s="432"/>
      <c r="OTP184" s="432"/>
      <c r="OTQ184" s="432"/>
      <c r="OTR184" s="432"/>
      <c r="OTS184" s="432"/>
      <c r="OTT184" s="432"/>
      <c r="OTU184" s="432"/>
      <c r="OTV184" s="432"/>
      <c r="OTW184" s="432"/>
      <c r="OTX184" s="432"/>
      <c r="OTY184" s="432"/>
      <c r="OTZ184" s="432"/>
      <c r="OUA184" s="432"/>
      <c r="OUB184" s="432"/>
      <c r="OUC184" s="432"/>
      <c r="OUD184" s="432"/>
      <c r="OUE184" s="432"/>
      <c r="OUF184" s="432"/>
      <c r="OUG184" s="432"/>
      <c r="OUH184" s="432"/>
      <c r="OUI184" s="432"/>
      <c r="OUJ184" s="432"/>
      <c r="OUK184" s="432"/>
      <c r="OUL184" s="432"/>
      <c r="OUM184" s="432"/>
      <c r="OUN184" s="432"/>
      <c r="OUO184" s="432"/>
      <c r="OUP184" s="432"/>
      <c r="OUQ184" s="432"/>
      <c r="OUR184" s="432"/>
      <c r="OUS184" s="432"/>
      <c r="OUT184" s="432"/>
      <c r="OUU184" s="432"/>
      <c r="OUV184" s="432"/>
      <c r="OUW184" s="432"/>
      <c r="OUX184" s="432"/>
      <c r="OUY184" s="432"/>
      <c r="OUZ184" s="432"/>
      <c r="OVA184" s="432"/>
      <c r="OVB184" s="432"/>
      <c r="OVC184" s="432"/>
      <c r="OVD184" s="432"/>
      <c r="OVE184" s="432"/>
      <c r="OVF184" s="432"/>
      <c r="OVG184" s="432"/>
      <c r="OVH184" s="432"/>
      <c r="OVI184" s="432"/>
      <c r="OVJ184" s="432"/>
      <c r="OVK184" s="432"/>
      <c r="OVL184" s="432"/>
      <c r="OVM184" s="432"/>
      <c r="OVN184" s="432"/>
      <c r="OVO184" s="432"/>
      <c r="OVP184" s="432"/>
      <c r="OVQ184" s="432"/>
      <c r="OVR184" s="432"/>
      <c r="OVS184" s="432"/>
      <c r="OVT184" s="432"/>
      <c r="OVU184" s="432"/>
      <c r="OVV184" s="432"/>
      <c r="OVW184" s="432"/>
      <c r="OVX184" s="432"/>
      <c r="OVY184" s="432"/>
      <c r="OVZ184" s="432"/>
      <c r="OWA184" s="432"/>
      <c r="OWB184" s="432"/>
      <c r="OWC184" s="432"/>
      <c r="OWD184" s="432"/>
      <c r="OWE184" s="432"/>
      <c r="OWF184" s="432"/>
      <c r="OWG184" s="432"/>
      <c r="OWH184" s="432"/>
      <c r="OWI184" s="432"/>
      <c r="OWJ184" s="432"/>
      <c r="OWK184" s="432"/>
      <c r="OWL184" s="432"/>
      <c r="OWM184" s="432"/>
      <c r="OWN184" s="432"/>
      <c r="OWO184" s="432"/>
      <c r="OWP184" s="432"/>
      <c r="OWQ184" s="432"/>
      <c r="OWX184" s="432"/>
      <c r="OWY184" s="432"/>
      <c r="OWZ184" s="432"/>
      <c r="OXA184" s="432"/>
      <c r="OXB184" s="432"/>
      <c r="OXC184" s="432"/>
      <c r="OXD184" s="432"/>
      <c r="OXE184" s="432"/>
      <c r="OXF184" s="432"/>
      <c r="OXG184" s="432"/>
      <c r="OXH184" s="432"/>
      <c r="OXI184" s="432"/>
      <c r="OXJ184" s="432"/>
      <c r="OXK184" s="432"/>
      <c r="OXL184" s="432"/>
      <c r="OXM184" s="432"/>
      <c r="OXN184" s="432"/>
      <c r="OXO184" s="432"/>
      <c r="OXP184" s="432"/>
      <c r="OXQ184" s="432"/>
      <c r="OXR184" s="432"/>
      <c r="OXS184" s="432"/>
      <c r="OXT184" s="432"/>
      <c r="OXU184" s="432"/>
      <c r="OXV184" s="432"/>
      <c r="OXW184" s="432"/>
      <c r="OXX184" s="432"/>
      <c r="OXY184" s="432"/>
      <c r="OXZ184" s="432"/>
      <c r="OYA184" s="432"/>
      <c r="OYB184" s="432"/>
      <c r="OYC184" s="432"/>
      <c r="OYD184" s="432"/>
      <c r="OYE184" s="432"/>
      <c r="OYF184" s="432"/>
      <c r="OYG184" s="432"/>
      <c r="OYH184" s="432"/>
      <c r="OYI184" s="432"/>
      <c r="OYJ184" s="432"/>
      <c r="OYK184" s="432"/>
      <c r="OYL184" s="432"/>
      <c r="OYM184" s="432"/>
      <c r="OYN184" s="432"/>
      <c r="OYO184" s="432"/>
      <c r="OYP184" s="432"/>
      <c r="OYQ184" s="432"/>
      <c r="OYR184" s="432"/>
      <c r="OYS184" s="432"/>
      <c r="OYT184" s="432"/>
      <c r="OYU184" s="432"/>
      <c r="OYV184" s="432"/>
      <c r="OYW184" s="432"/>
      <c r="OYX184" s="432"/>
      <c r="OYY184" s="432"/>
      <c r="OYZ184" s="432"/>
      <c r="OZA184" s="432"/>
      <c r="OZB184" s="432"/>
      <c r="OZC184" s="432"/>
      <c r="OZD184" s="432"/>
      <c r="OZE184" s="432"/>
      <c r="OZF184" s="432"/>
      <c r="OZG184" s="432"/>
      <c r="OZH184" s="432"/>
      <c r="OZI184" s="432"/>
      <c r="OZJ184" s="432"/>
      <c r="OZK184" s="432"/>
      <c r="OZL184" s="432"/>
      <c r="OZM184" s="432"/>
      <c r="OZN184" s="432"/>
      <c r="OZO184" s="432"/>
      <c r="OZP184" s="432"/>
      <c r="OZQ184" s="432"/>
      <c r="OZR184" s="432"/>
      <c r="OZS184" s="432"/>
      <c r="OZT184" s="432"/>
      <c r="OZU184" s="432"/>
      <c r="OZV184" s="432"/>
      <c r="OZW184" s="432"/>
      <c r="OZX184" s="432"/>
      <c r="OZY184" s="432"/>
      <c r="OZZ184" s="432"/>
      <c r="PAA184" s="432"/>
      <c r="PAB184" s="432"/>
      <c r="PAC184" s="432"/>
      <c r="PAD184" s="432"/>
      <c r="PAE184" s="432"/>
      <c r="PAF184" s="432"/>
      <c r="PAG184" s="432"/>
      <c r="PAH184" s="432"/>
      <c r="PAI184" s="432"/>
      <c r="PAJ184" s="432"/>
      <c r="PAK184" s="432"/>
      <c r="PAL184" s="432"/>
      <c r="PAM184" s="432"/>
      <c r="PAN184" s="432"/>
      <c r="PAO184" s="432"/>
      <c r="PAP184" s="432"/>
      <c r="PAQ184" s="432"/>
      <c r="PAR184" s="432"/>
      <c r="PAS184" s="432"/>
      <c r="PAT184" s="432"/>
      <c r="PAU184" s="432"/>
      <c r="PAV184" s="432"/>
      <c r="PAW184" s="432"/>
      <c r="PAX184" s="432"/>
      <c r="PAY184" s="432"/>
      <c r="PAZ184" s="432"/>
      <c r="PBA184" s="432"/>
      <c r="PBB184" s="432"/>
      <c r="PBC184" s="432"/>
      <c r="PBD184" s="432"/>
      <c r="PBE184" s="432"/>
      <c r="PBF184" s="432"/>
      <c r="PBG184" s="432"/>
      <c r="PBH184" s="432"/>
      <c r="PBI184" s="432"/>
      <c r="PBJ184" s="432"/>
      <c r="PBK184" s="432"/>
      <c r="PBL184" s="432"/>
      <c r="PBM184" s="432"/>
      <c r="PBN184" s="432"/>
      <c r="PBO184" s="432"/>
      <c r="PBP184" s="432"/>
      <c r="PBQ184" s="432"/>
      <c r="PBR184" s="432"/>
      <c r="PBS184" s="432"/>
      <c r="PBT184" s="432"/>
      <c r="PBU184" s="432"/>
      <c r="PBV184" s="432"/>
      <c r="PBW184" s="432"/>
      <c r="PBX184" s="432"/>
      <c r="PBY184" s="432"/>
      <c r="PBZ184" s="432"/>
      <c r="PCA184" s="432"/>
      <c r="PCB184" s="432"/>
      <c r="PCC184" s="432"/>
      <c r="PCD184" s="432"/>
      <c r="PCE184" s="432"/>
      <c r="PCF184" s="432"/>
      <c r="PCG184" s="432"/>
      <c r="PCH184" s="432"/>
      <c r="PCI184" s="432"/>
      <c r="PCJ184" s="432"/>
      <c r="PCK184" s="432"/>
      <c r="PCL184" s="432"/>
      <c r="PCM184" s="432"/>
      <c r="PCN184" s="432"/>
      <c r="PCO184" s="432"/>
      <c r="PCP184" s="432"/>
      <c r="PCQ184" s="432"/>
      <c r="PCR184" s="432"/>
      <c r="PCS184" s="432"/>
      <c r="PCT184" s="432"/>
      <c r="PCU184" s="432"/>
      <c r="PCV184" s="432"/>
      <c r="PCW184" s="432"/>
      <c r="PCX184" s="432"/>
      <c r="PCY184" s="432"/>
      <c r="PCZ184" s="432"/>
      <c r="PDA184" s="432"/>
      <c r="PDB184" s="432"/>
      <c r="PDC184" s="432"/>
      <c r="PDD184" s="432"/>
      <c r="PDE184" s="432"/>
      <c r="PDF184" s="432"/>
      <c r="PDG184" s="432"/>
      <c r="PDH184" s="432"/>
      <c r="PDI184" s="432"/>
      <c r="PDJ184" s="432"/>
      <c r="PDK184" s="432"/>
      <c r="PDL184" s="432"/>
      <c r="PDM184" s="432"/>
      <c r="PDN184" s="432"/>
      <c r="PDO184" s="432"/>
      <c r="PDP184" s="432"/>
      <c r="PDQ184" s="432"/>
      <c r="PDR184" s="432"/>
      <c r="PDS184" s="432"/>
      <c r="PDT184" s="432"/>
      <c r="PDU184" s="432"/>
      <c r="PDV184" s="432"/>
      <c r="PDW184" s="432"/>
      <c r="PDX184" s="432"/>
      <c r="PDY184" s="432"/>
      <c r="PDZ184" s="432"/>
      <c r="PEA184" s="432"/>
      <c r="PEB184" s="432"/>
      <c r="PEC184" s="432"/>
      <c r="PED184" s="432"/>
      <c r="PEE184" s="432"/>
      <c r="PEF184" s="432"/>
      <c r="PEG184" s="432"/>
      <c r="PEH184" s="432"/>
      <c r="PEI184" s="432"/>
      <c r="PEJ184" s="432"/>
      <c r="PEK184" s="432"/>
      <c r="PEL184" s="432"/>
      <c r="PEM184" s="432"/>
      <c r="PEN184" s="432"/>
      <c r="PEO184" s="432"/>
      <c r="PEP184" s="432"/>
      <c r="PEQ184" s="432"/>
      <c r="PER184" s="432"/>
      <c r="PES184" s="432"/>
      <c r="PET184" s="432"/>
      <c r="PEU184" s="432"/>
      <c r="PEV184" s="432"/>
      <c r="PEW184" s="432"/>
      <c r="PEX184" s="432"/>
      <c r="PEY184" s="432"/>
      <c r="PEZ184" s="432"/>
      <c r="PFA184" s="432"/>
      <c r="PFB184" s="432"/>
      <c r="PFC184" s="432"/>
      <c r="PFD184" s="432"/>
      <c r="PFE184" s="432"/>
      <c r="PFF184" s="432"/>
      <c r="PFG184" s="432"/>
      <c r="PFH184" s="432"/>
      <c r="PFI184" s="432"/>
      <c r="PFJ184" s="432"/>
      <c r="PFK184" s="432"/>
      <c r="PFL184" s="432"/>
      <c r="PFM184" s="432"/>
      <c r="PFN184" s="432"/>
      <c r="PFO184" s="432"/>
      <c r="PFP184" s="432"/>
      <c r="PFQ184" s="432"/>
      <c r="PFR184" s="432"/>
      <c r="PFS184" s="432"/>
      <c r="PFT184" s="432"/>
      <c r="PFU184" s="432"/>
      <c r="PFV184" s="432"/>
      <c r="PFW184" s="432"/>
      <c r="PFX184" s="432"/>
      <c r="PFY184" s="432"/>
      <c r="PFZ184" s="432"/>
      <c r="PGA184" s="432"/>
      <c r="PGB184" s="432"/>
      <c r="PGC184" s="432"/>
      <c r="PGD184" s="432"/>
      <c r="PGE184" s="432"/>
      <c r="PGF184" s="432"/>
      <c r="PGG184" s="432"/>
      <c r="PGH184" s="432"/>
      <c r="PGI184" s="432"/>
      <c r="PGJ184" s="432"/>
      <c r="PGK184" s="432"/>
      <c r="PGL184" s="432"/>
      <c r="PGM184" s="432"/>
      <c r="PGT184" s="432"/>
      <c r="PGU184" s="432"/>
      <c r="PGV184" s="432"/>
      <c r="PGW184" s="432"/>
      <c r="PGX184" s="432"/>
      <c r="PGY184" s="432"/>
      <c r="PGZ184" s="432"/>
      <c r="PHA184" s="432"/>
      <c r="PHB184" s="432"/>
      <c r="PHC184" s="432"/>
      <c r="PHD184" s="432"/>
      <c r="PHE184" s="432"/>
      <c r="PHF184" s="432"/>
      <c r="PHG184" s="432"/>
      <c r="PHH184" s="432"/>
      <c r="PHI184" s="432"/>
      <c r="PHJ184" s="432"/>
      <c r="PHK184" s="432"/>
      <c r="PHL184" s="432"/>
      <c r="PHM184" s="432"/>
      <c r="PHN184" s="432"/>
      <c r="PHO184" s="432"/>
      <c r="PHP184" s="432"/>
      <c r="PHQ184" s="432"/>
      <c r="PHR184" s="432"/>
      <c r="PHS184" s="432"/>
      <c r="PHT184" s="432"/>
      <c r="PHU184" s="432"/>
      <c r="PHV184" s="432"/>
      <c r="PHW184" s="432"/>
      <c r="PHX184" s="432"/>
      <c r="PHY184" s="432"/>
      <c r="PHZ184" s="432"/>
      <c r="PIA184" s="432"/>
      <c r="PIB184" s="432"/>
      <c r="PIC184" s="432"/>
      <c r="PID184" s="432"/>
      <c r="PIE184" s="432"/>
      <c r="PIF184" s="432"/>
      <c r="PIG184" s="432"/>
      <c r="PIH184" s="432"/>
      <c r="PII184" s="432"/>
      <c r="PIJ184" s="432"/>
      <c r="PIK184" s="432"/>
      <c r="PIL184" s="432"/>
      <c r="PIM184" s="432"/>
      <c r="PIN184" s="432"/>
      <c r="PIO184" s="432"/>
      <c r="PIP184" s="432"/>
      <c r="PIQ184" s="432"/>
      <c r="PIR184" s="432"/>
      <c r="PIS184" s="432"/>
      <c r="PIT184" s="432"/>
      <c r="PIU184" s="432"/>
      <c r="PIV184" s="432"/>
      <c r="PIW184" s="432"/>
      <c r="PIX184" s="432"/>
      <c r="PIY184" s="432"/>
      <c r="PIZ184" s="432"/>
      <c r="PJA184" s="432"/>
      <c r="PJB184" s="432"/>
      <c r="PJC184" s="432"/>
      <c r="PJD184" s="432"/>
      <c r="PJE184" s="432"/>
      <c r="PJF184" s="432"/>
      <c r="PJG184" s="432"/>
      <c r="PJH184" s="432"/>
      <c r="PJI184" s="432"/>
      <c r="PJJ184" s="432"/>
      <c r="PJK184" s="432"/>
      <c r="PJL184" s="432"/>
      <c r="PJM184" s="432"/>
      <c r="PJN184" s="432"/>
      <c r="PJO184" s="432"/>
      <c r="PJP184" s="432"/>
      <c r="PJQ184" s="432"/>
      <c r="PJR184" s="432"/>
      <c r="PJS184" s="432"/>
      <c r="PJT184" s="432"/>
      <c r="PJU184" s="432"/>
      <c r="PJV184" s="432"/>
      <c r="PJW184" s="432"/>
      <c r="PJX184" s="432"/>
      <c r="PJY184" s="432"/>
      <c r="PJZ184" s="432"/>
      <c r="PKA184" s="432"/>
      <c r="PKB184" s="432"/>
      <c r="PKC184" s="432"/>
      <c r="PKD184" s="432"/>
      <c r="PKE184" s="432"/>
      <c r="PKF184" s="432"/>
      <c r="PKG184" s="432"/>
      <c r="PKH184" s="432"/>
      <c r="PKI184" s="432"/>
      <c r="PKJ184" s="432"/>
      <c r="PKK184" s="432"/>
      <c r="PKL184" s="432"/>
      <c r="PKM184" s="432"/>
      <c r="PKN184" s="432"/>
      <c r="PKO184" s="432"/>
      <c r="PKP184" s="432"/>
      <c r="PKQ184" s="432"/>
      <c r="PKR184" s="432"/>
      <c r="PKS184" s="432"/>
      <c r="PKT184" s="432"/>
      <c r="PKU184" s="432"/>
      <c r="PKV184" s="432"/>
      <c r="PKW184" s="432"/>
      <c r="PKX184" s="432"/>
      <c r="PKY184" s="432"/>
      <c r="PKZ184" s="432"/>
      <c r="PLA184" s="432"/>
      <c r="PLB184" s="432"/>
      <c r="PLC184" s="432"/>
      <c r="PLD184" s="432"/>
      <c r="PLE184" s="432"/>
      <c r="PLF184" s="432"/>
      <c r="PLG184" s="432"/>
      <c r="PLH184" s="432"/>
      <c r="PLI184" s="432"/>
      <c r="PLJ184" s="432"/>
      <c r="PLK184" s="432"/>
      <c r="PLL184" s="432"/>
      <c r="PLM184" s="432"/>
      <c r="PLN184" s="432"/>
      <c r="PLO184" s="432"/>
      <c r="PLP184" s="432"/>
      <c r="PLQ184" s="432"/>
      <c r="PLR184" s="432"/>
      <c r="PLS184" s="432"/>
      <c r="PLT184" s="432"/>
      <c r="PLU184" s="432"/>
      <c r="PLV184" s="432"/>
      <c r="PLW184" s="432"/>
      <c r="PLX184" s="432"/>
      <c r="PLY184" s="432"/>
      <c r="PLZ184" s="432"/>
      <c r="PMA184" s="432"/>
      <c r="PMB184" s="432"/>
      <c r="PMC184" s="432"/>
      <c r="PMD184" s="432"/>
      <c r="PME184" s="432"/>
      <c r="PMF184" s="432"/>
      <c r="PMG184" s="432"/>
      <c r="PMH184" s="432"/>
      <c r="PMI184" s="432"/>
      <c r="PMJ184" s="432"/>
      <c r="PMK184" s="432"/>
      <c r="PML184" s="432"/>
      <c r="PMM184" s="432"/>
      <c r="PMN184" s="432"/>
      <c r="PMO184" s="432"/>
      <c r="PMP184" s="432"/>
      <c r="PMQ184" s="432"/>
      <c r="PMR184" s="432"/>
      <c r="PMS184" s="432"/>
      <c r="PMT184" s="432"/>
      <c r="PMU184" s="432"/>
      <c r="PMV184" s="432"/>
      <c r="PMW184" s="432"/>
      <c r="PMX184" s="432"/>
      <c r="PMY184" s="432"/>
      <c r="PMZ184" s="432"/>
      <c r="PNA184" s="432"/>
      <c r="PNB184" s="432"/>
      <c r="PNC184" s="432"/>
      <c r="PND184" s="432"/>
      <c r="PNE184" s="432"/>
      <c r="PNF184" s="432"/>
      <c r="PNG184" s="432"/>
      <c r="PNH184" s="432"/>
      <c r="PNI184" s="432"/>
      <c r="PNJ184" s="432"/>
      <c r="PNK184" s="432"/>
      <c r="PNL184" s="432"/>
      <c r="PNM184" s="432"/>
      <c r="PNN184" s="432"/>
      <c r="PNO184" s="432"/>
      <c r="PNP184" s="432"/>
      <c r="PNQ184" s="432"/>
      <c r="PNR184" s="432"/>
      <c r="PNS184" s="432"/>
      <c r="PNT184" s="432"/>
      <c r="PNU184" s="432"/>
      <c r="PNV184" s="432"/>
      <c r="PNW184" s="432"/>
      <c r="PNX184" s="432"/>
      <c r="PNY184" s="432"/>
      <c r="PNZ184" s="432"/>
      <c r="POA184" s="432"/>
      <c r="POB184" s="432"/>
      <c r="POC184" s="432"/>
      <c r="POD184" s="432"/>
      <c r="POE184" s="432"/>
      <c r="POF184" s="432"/>
      <c r="POG184" s="432"/>
      <c r="POH184" s="432"/>
      <c r="POI184" s="432"/>
      <c r="POJ184" s="432"/>
      <c r="POK184" s="432"/>
      <c r="POL184" s="432"/>
      <c r="POM184" s="432"/>
      <c r="PON184" s="432"/>
      <c r="POO184" s="432"/>
      <c r="POP184" s="432"/>
      <c r="POQ184" s="432"/>
      <c r="POR184" s="432"/>
      <c r="POS184" s="432"/>
      <c r="POT184" s="432"/>
      <c r="POU184" s="432"/>
      <c r="POV184" s="432"/>
      <c r="POW184" s="432"/>
      <c r="POX184" s="432"/>
      <c r="POY184" s="432"/>
      <c r="POZ184" s="432"/>
      <c r="PPA184" s="432"/>
      <c r="PPB184" s="432"/>
      <c r="PPC184" s="432"/>
      <c r="PPD184" s="432"/>
      <c r="PPE184" s="432"/>
      <c r="PPF184" s="432"/>
      <c r="PPG184" s="432"/>
      <c r="PPH184" s="432"/>
      <c r="PPI184" s="432"/>
      <c r="PPJ184" s="432"/>
      <c r="PPK184" s="432"/>
      <c r="PPL184" s="432"/>
      <c r="PPM184" s="432"/>
      <c r="PPN184" s="432"/>
      <c r="PPO184" s="432"/>
      <c r="PPP184" s="432"/>
      <c r="PPQ184" s="432"/>
      <c r="PPR184" s="432"/>
      <c r="PPS184" s="432"/>
      <c r="PPT184" s="432"/>
      <c r="PPU184" s="432"/>
      <c r="PPV184" s="432"/>
      <c r="PPW184" s="432"/>
      <c r="PPX184" s="432"/>
      <c r="PPY184" s="432"/>
      <c r="PPZ184" s="432"/>
      <c r="PQA184" s="432"/>
      <c r="PQB184" s="432"/>
      <c r="PQC184" s="432"/>
      <c r="PQD184" s="432"/>
      <c r="PQE184" s="432"/>
      <c r="PQF184" s="432"/>
      <c r="PQG184" s="432"/>
      <c r="PQH184" s="432"/>
      <c r="PQI184" s="432"/>
      <c r="PQP184" s="432"/>
      <c r="PQQ184" s="432"/>
      <c r="PQR184" s="432"/>
      <c r="PQS184" s="432"/>
      <c r="PQT184" s="432"/>
      <c r="PQU184" s="432"/>
      <c r="PQV184" s="432"/>
      <c r="PQW184" s="432"/>
      <c r="PQX184" s="432"/>
      <c r="PQY184" s="432"/>
      <c r="PQZ184" s="432"/>
      <c r="PRA184" s="432"/>
      <c r="PRB184" s="432"/>
      <c r="PRC184" s="432"/>
      <c r="PRD184" s="432"/>
      <c r="PRE184" s="432"/>
      <c r="PRF184" s="432"/>
      <c r="PRG184" s="432"/>
      <c r="PRH184" s="432"/>
      <c r="PRI184" s="432"/>
      <c r="PRJ184" s="432"/>
      <c r="PRK184" s="432"/>
      <c r="PRL184" s="432"/>
      <c r="PRM184" s="432"/>
      <c r="PRN184" s="432"/>
      <c r="PRO184" s="432"/>
      <c r="PRP184" s="432"/>
      <c r="PRQ184" s="432"/>
      <c r="PRR184" s="432"/>
      <c r="PRS184" s="432"/>
      <c r="PRT184" s="432"/>
      <c r="PRU184" s="432"/>
      <c r="PRV184" s="432"/>
      <c r="PRW184" s="432"/>
      <c r="PRX184" s="432"/>
      <c r="PRY184" s="432"/>
      <c r="PRZ184" s="432"/>
      <c r="PSA184" s="432"/>
      <c r="PSB184" s="432"/>
      <c r="PSC184" s="432"/>
      <c r="PSD184" s="432"/>
      <c r="PSE184" s="432"/>
      <c r="PSF184" s="432"/>
      <c r="PSG184" s="432"/>
      <c r="PSH184" s="432"/>
      <c r="PSI184" s="432"/>
      <c r="PSJ184" s="432"/>
      <c r="PSK184" s="432"/>
      <c r="PSL184" s="432"/>
      <c r="PSM184" s="432"/>
      <c r="PSN184" s="432"/>
      <c r="PSO184" s="432"/>
      <c r="PSP184" s="432"/>
      <c r="PSQ184" s="432"/>
      <c r="PSR184" s="432"/>
      <c r="PSS184" s="432"/>
      <c r="PST184" s="432"/>
      <c r="PSU184" s="432"/>
      <c r="PSV184" s="432"/>
      <c r="PSW184" s="432"/>
      <c r="PSX184" s="432"/>
      <c r="PSY184" s="432"/>
      <c r="PSZ184" s="432"/>
      <c r="PTA184" s="432"/>
      <c r="PTB184" s="432"/>
      <c r="PTC184" s="432"/>
      <c r="PTD184" s="432"/>
      <c r="PTE184" s="432"/>
      <c r="PTF184" s="432"/>
      <c r="PTG184" s="432"/>
      <c r="PTH184" s="432"/>
      <c r="PTI184" s="432"/>
      <c r="PTJ184" s="432"/>
      <c r="PTK184" s="432"/>
      <c r="PTL184" s="432"/>
      <c r="PTM184" s="432"/>
      <c r="PTN184" s="432"/>
      <c r="PTO184" s="432"/>
      <c r="PTP184" s="432"/>
      <c r="PTQ184" s="432"/>
      <c r="PTR184" s="432"/>
      <c r="PTS184" s="432"/>
      <c r="PTT184" s="432"/>
      <c r="PTU184" s="432"/>
      <c r="PTV184" s="432"/>
      <c r="PTW184" s="432"/>
      <c r="PTX184" s="432"/>
      <c r="PTY184" s="432"/>
      <c r="PTZ184" s="432"/>
      <c r="PUA184" s="432"/>
      <c r="PUB184" s="432"/>
      <c r="PUC184" s="432"/>
      <c r="PUD184" s="432"/>
      <c r="PUE184" s="432"/>
      <c r="PUF184" s="432"/>
      <c r="PUG184" s="432"/>
      <c r="PUH184" s="432"/>
      <c r="PUI184" s="432"/>
      <c r="PUJ184" s="432"/>
      <c r="PUK184" s="432"/>
      <c r="PUL184" s="432"/>
      <c r="PUM184" s="432"/>
      <c r="PUN184" s="432"/>
      <c r="PUO184" s="432"/>
      <c r="PUP184" s="432"/>
      <c r="PUQ184" s="432"/>
      <c r="PUR184" s="432"/>
      <c r="PUS184" s="432"/>
      <c r="PUT184" s="432"/>
      <c r="PUU184" s="432"/>
      <c r="PUV184" s="432"/>
      <c r="PUW184" s="432"/>
      <c r="PUX184" s="432"/>
      <c r="PUY184" s="432"/>
      <c r="PUZ184" s="432"/>
      <c r="PVA184" s="432"/>
      <c r="PVB184" s="432"/>
      <c r="PVC184" s="432"/>
      <c r="PVD184" s="432"/>
      <c r="PVE184" s="432"/>
      <c r="PVF184" s="432"/>
      <c r="PVG184" s="432"/>
      <c r="PVH184" s="432"/>
      <c r="PVI184" s="432"/>
      <c r="PVJ184" s="432"/>
      <c r="PVK184" s="432"/>
      <c r="PVL184" s="432"/>
      <c r="PVM184" s="432"/>
      <c r="PVN184" s="432"/>
      <c r="PVO184" s="432"/>
      <c r="PVP184" s="432"/>
      <c r="PVQ184" s="432"/>
      <c r="PVR184" s="432"/>
      <c r="PVS184" s="432"/>
      <c r="PVT184" s="432"/>
      <c r="PVU184" s="432"/>
      <c r="PVV184" s="432"/>
      <c r="PVW184" s="432"/>
      <c r="PVX184" s="432"/>
      <c r="PVY184" s="432"/>
      <c r="PVZ184" s="432"/>
      <c r="PWA184" s="432"/>
      <c r="PWB184" s="432"/>
      <c r="PWC184" s="432"/>
      <c r="PWD184" s="432"/>
      <c r="PWE184" s="432"/>
      <c r="PWF184" s="432"/>
      <c r="PWG184" s="432"/>
      <c r="PWH184" s="432"/>
      <c r="PWI184" s="432"/>
      <c r="PWJ184" s="432"/>
      <c r="PWK184" s="432"/>
      <c r="PWL184" s="432"/>
      <c r="PWM184" s="432"/>
      <c r="PWN184" s="432"/>
      <c r="PWO184" s="432"/>
      <c r="PWP184" s="432"/>
      <c r="PWQ184" s="432"/>
      <c r="PWR184" s="432"/>
      <c r="PWS184" s="432"/>
      <c r="PWT184" s="432"/>
      <c r="PWU184" s="432"/>
      <c r="PWV184" s="432"/>
      <c r="PWW184" s="432"/>
      <c r="PWX184" s="432"/>
      <c r="PWY184" s="432"/>
      <c r="PWZ184" s="432"/>
      <c r="PXA184" s="432"/>
      <c r="PXB184" s="432"/>
      <c r="PXC184" s="432"/>
      <c r="PXD184" s="432"/>
      <c r="PXE184" s="432"/>
      <c r="PXF184" s="432"/>
      <c r="PXG184" s="432"/>
      <c r="PXH184" s="432"/>
      <c r="PXI184" s="432"/>
      <c r="PXJ184" s="432"/>
      <c r="PXK184" s="432"/>
      <c r="PXL184" s="432"/>
      <c r="PXM184" s="432"/>
      <c r="PXN184" s="432"/>
      <c r="PXO184" s="432"/>
      <c r="PXP184" s="432"/>
      <c r="PXQ184" s="432"/>
      <c r="PXR184" s="432"/>
      <c r="PXS184" s="432"/>
      <c r="PXT184" s="432"/>
      <c r="PXU184" s="432"/>
      <c r="PXV184" s="432"/>
      <c r="PXW184" s="432"/>
      <c r="PXX184" s="432"/>
      <c r="PXY184" s="432"/>
      <c r="PXZ184" s="432"/>
      <c r="PYA184" s="432"/>
      <c r="PYB184" s="432"/>
      <c r="PYC184" s="432"/>
      <c r="PYD184" s="432"/>
      <c r="PYE184" s="432"/>
      <c r="PYF184" s="432"/>
      <c r="PYG184" s="432"/>
      <c r="PYH184" s="432"/>
      <c r="PYI184" s="432"/>
      <c r="PYJ184" s="432"/>
      <c r="PYK184" s="432"/>
      <c r="PYL184" s="432"/>
      <c r="PYM184" s="432"/>
      <c r="PYN184" s="432"/>
      <c r="PYO184" s="432"/>
      <c r="PYP184" s="432"/>
      <c r="PYQ184" s="432"/>
      <c r="PYR184" s="432"/>
      <c r="PYS184" s="432"/>
      <c r="PYT184" s="432"/>
      <c r="PYU184" s="432"/>
      <c r="PYV184" s="432"/>
      <c r="PYW184" s="432"/>
      <c r="PYX184" s="432"/>
      <c r="PYY184" s="432"/>
      <c r="PYZ184" s="432"/>
      <c r="PZA184" s="432"/>
      <c r="PZB184" s="432"/>
      <c r="PZC184" s="432"/>
      <c r="PZD184" s="432"/>
      <c r="PZE184" s="432"/>
      <c r="PZF184" s="432"/>
      <c r="PZG184" s="432"/>
      <c r="PZH184" s="432"/>
      <c r="PZI184" s="432"/>
      <c r="PZJ184" s="432"/>
      <c r="PZK184" s="432"/>
      <c r="PZL184" s="432"/>
      <c r="PZM184" s="432"/>
      <c r="PZN184" s="432"/>
      <c r="PZO184" s="432"/>
      <c r="PZP184" s="432"/>
      <c r="PZQ184" s="432"/>
      <c r="PZR184" s="432"/>
      <c r="PZS184" s="432"/>
      <c r="PZT184" s="432"/>
      <c r="PZU184" s="432"/>
      <c r="PZV184" s="432"/>
      <c r="PZW184" s="432"/>
      <c r="PZX184" s="432"/>
      <c r="PZY184" s="432"/>
      <c r="PZZ184" s="432"/>
      <c r="QAA184" s="432"/>
      <c r="QAB184" s="432"/>
      <c r="QAC184" s="432"/>
      <c r="QAD184" s="432"/>
      <c r="QAE184" s="432"/>
      <c r="QAL184" s="432"/>
      <c r="QAM184" s="432"/>
      <c r="QAN184" s="432"/>
      <c r="QAO184" s="432"/>
      <c r="QAP184" s="432"/>
      <c r="QAQ184" s="432"/>
      <c r="QAR184" s="432"/>
      <c r="QAS184" s="432"/>
      <c r="QAT184" s="432"/>
      <c r="QAU184" s="432"/>
      <c r="QAV184" s="432"/>
      <c r="QAW184" s="432"/>
      <c r="QAX184" s="432"/>
      <c r="QAY184" s="432"/>
      <c r="QAZ184" s="432"/>
      <c r="QBA184" s="432"/>
      <c r="QBB184" s="432"/>
      <c r="QBC184" s="432"/>
      <c r="QBD184" s="432"/>
      <c r="QBE184" s="432"/>
      <c r="QBF184" s="432"/>
      <c r="QBG184" s="432"/>
      <c r="QBH184" s="432"/>
      <c r="QBI184" s="432"/>
      <c r="QBJ184" s="432"/>
      <c r="QBK184" s="432"/>
      <c r="QBL184" s="432"/>
      <c r="QBM184" s="432"/>
      <c r="QBN184" s="432"/>
      <c r="QBO184" s="432"/>
      <c r="QBP184" s="432"/>
      <c r="QBQ184" s="432"/>
      <c r="QBR184" s="432"/>
      <c r="QBS184" s="432"/>
      <c r="QBT184" s="432"/>
      <c r="QBU184" s="432"/>
      <c r="QBV184" s="432"/>
      <c r="QBW184" s="432"/>
      <c r="QBX184" s="432"/>
      <c r="QBY184" s="432"/>
      <c r="QBZ184" s="432"/>
      <c r="QCA184" s="432"/>
      <c r="QCB184" s="432"/>
      <c r="QCC184" s="432"/>
      <c r="QCD184" s="432"/>
      <c r="QCE184" s="432"/>
      <c r="QCF184" s="432"/>
      <c r="QCG184" s="432"/>
      <c r="QCH184" s="432"/>
      <c r="QCI184" s="432"/>
      <c r="QCJ184" s="432"/>
      <c r="QCK184" s="432"/>
      <c r="QCL184" s="432"/>
      <c r="QCM184" s="432"/>
      <c r="QCN184" s="432"/>
      <c r="QCO184" s="432"/>
      <c r="QCP184" s="432"/>
      <c r="QCQ184" s="432"/>
      <c r="QCR184" s="432"/>
      <c r="QCS184" s="432"/>
      <c r="QCT184" s="432"/>
      <c r="QCU184" s="432"/>
      <c r="QCV184" s="432"/>
      <c r="QCW184" s="432"/>
      <c r="QCX184" s="432"/>
      <c r="QCY184" s="432"/>
      <c r="QCZ184" s="432"/>
      <c r="QDA184" s="432"/>
      <c r="QDB184" s="432"/>
      <c r="QDC184" s="432"/>
      <c r="QDD184" s="432"/>
      <c r="QDE184" s="432"/>
      <c r="QDF184" s="432"/>
      <c r="QDG184" s="432"/>
      <c r="QDH184" s="432"/>
      <c r="QDI184" s="432"/>
      <c r="QDJ184" s="432"/>
      <c r="QDK184" s="432"/>
      <c r="QDL184" s="432"/>
      <c r="QDM184" s="432"/>
      <c r="QDN184" s="432"/>
      <c r="QDO184" s="432"/>
      <c r="QDP184" s="432"/>
      <c r="QDQ184" s="432"/>
      <c r="QDR184" s="432"/>
      <c r="QDS184" s="432"/>
      <c r="QDT184" s="432"/>
      <c r="QDU184" s="432"/>
      <c r="QDV184" s="432"/>
      <c r="QDW184" s="432"/>
      <c r="QDX184" s="432"/>
      <c r="QDY184" s="432"/>
      <c r="QDZ184" s="432"/>
      <c r="QEA184" s="432"/>
      <c r="QEB184" s="432"/>
      <c r="QEC184" s="432"/>
      <c r="QED184" s="432"/>
      <c r="QEE184" s="432"/>
      <c r="QEF184" s="432"/>
      <c r="QEG184" s="432"/>
      <c r="QEH184" s="432"/>
      <c r="QEI184" s="432"/>
      <c r="QEJ184" s="432"/>
      <c r="QEK184" s="432"/>
      <c r="QEL184" s="432"/>
      <c r="QEM184" s="432"/>
      <c r="QEN184" s="432"/>
      <c r="QEO184" s="432"/>
      <c r="QEP184" s="432"/>
      <c r="QEQ184" s="432"/>
      <c r="QER184" s="432"/>
      <c r="QES184" s="432"/>
      <c r="QET184" s="432"/>
      <c r="QEU184" s="432"/>
      <c r="QEV184" s="432"/>
      <c r="QEW184" s="432"/>
      <c r="QEX184" s="432"/>
      <c r="QEY184" s="432"/>
      <c r="QEZ184" s="432"/>
      <c r="QFA184" s="432"/>
      <c r="QFB184" s="432"/>
      <c r="QFC184" s="432"/>
      <c r="QFD184" s="432"/>
      <c r="QFE184" s="432"/>
      <c r="QFF184" s="432"/>
      <c r="QFG184" s="432"/>
      <c r="QFH184" s="432"/>
      <c r="QFI184" s="432"/>
      <c r="QFJ184" s="432"/>
      <c r="QFK184" s="432"/>
      <c r="QFL184" s="432"/>
      <c r="QFM184" s="432"/>
      <c r="QFN184" s="432"/>
      <c r="QFO184" s="432"/>
      <c r="QFP184" s="432"/>
      <c r="QFQ184" s="432"/>
      <c r="QFR184" s="432"/>
      <c r="QFS184" s="432"/>
      <c r="QFT184" s="432"/>
      <c r="QFU184" s="432"/>
      <c r="QFV184" s="432"/>
      <c r="QFW184" s="432"/>
      <c r="QFX184" s="432"/>
      <c r="QFY184" s="432"/>
      <c r="QFZ184" s="432"/>
      <c r="QGA184" s="432"/>
      <c r="QGB184" s="432"/>
      <c r="QGC184" s="432"/>
      <c r="QGD184" s="432"/>
      <c r="QGE184" s="432"/>
      <c r="QGF184" s="432"/>
      <c r="QGG184" s="432"/>
      <c r="QGH184" s="432"/>
      <c r="QGI184" s="432"/>
      <c r="QGJ184" s="432"/>
      <c r="QGK184" s="432"/>
      <c r="QGL184" s="432"/>
      <c r="QGM184" s="432"/>
      <c r="QGN184" s="432"/>
      <c r="QGO184" s="432"/>
      <c r="QGP184" s="432"/>
      <c r="QGQ184" s="432"/>
      <c r="QGR184" s="432"/>
      <c r="QGS184" s="432"/>
      <c r="QGT184" s="432"/>
      <c r="QGU184" s="432"/>
      <c r="QGV184" s="432"/>
      <c r="QGW184" s="432"/>
      <c r="QGX184" s="432"/>
      <c r="QGY184" s="432"/>
      <c r="QGZ184" s="432"/>
      <c r="QHA184" s="432"/>
      <c r="QHB184" s="432"/>
      <c r="QHC184" s="432"/>
      <c r="QHD184" s="432"/>
      <c r="QHE184" s="432"/>
      <c r="QHF184" s="432"/>
      <c r="QHG184" s="432"/>
      <c r="QHH184" s="432"/>
      <c r="QHI184" s="432"/>
      <c r="QHJ184" s="432"/>
      <c r="QHK184" s="432"/>
      <c r="QHL184" s="432"/>
      <c r="QHM184" s="432"/>
      <c r="QHN184" s="432"/>
      <c r="QHO184" s="432"/>
      <c r="QHP184" s="432"/>
      <c r="QHQ184" s="432"/>
      <c r="QHR184" s="432"/>
      <c r="QHS184" s="432"/>
      <c r="QHT184" s="432"/>
      <c r="QHU184" s="432"/>
      <c r="QHV184" s="432"/>
      <c r="QHW184" s="432"/>
      <c r="QHX184" s="432"/>
      <c r="QHY184" s="432"/>
      <c r="QHZ184" s="432"/>
      <c r="QIA184" s="432"/>
      <c r="QIB184" s="432"/>
      <c r="QIC184" s="432"/>
      <c r="QID184" s="432"/>
      <c r="QIE184" s="432"/>
      <c r="QIF184" s="432"/>
      <c r="QIG184" s="432"/>
      <c r="QIH184" s="432"/>
      <c r="QII184" s="432"/>
      <c r="QIJ184" s="432"/>
      <c r="QIK184" s="432"/>
      <c r="QIL184" s="432"/>
      <c r="QIM184" s="432"/>
      <c r="QIN184" s="432"/>
      <c r="QIO184" s="432"/>
      <c r="QIP184" s="432"/>
      <c r="QIQ184" s="432"/>
      <c r="QIR184" s="432"/>
      <c r="QIS184" s="432"/>
      <c r="QIT184" s="432"/>
      <c r="QIU184" s="432"/>
      <c r="QIV184" s="432"/>
      <c r="QIW184" s="432"/>
      <c r="QIX184" s="432"/>
      <c r="QIY184" s="432"/>
      <c r="QIZ184" s="432"/>
      <c r="QJA184" s="432"/>
      <c r="QJB184" s="432"/>
      <c r="QJC184" s="432"/>
      <c r="QJD184" s="432"/>
      <c r="QJE184" s="432"/>
      <c r="QJF184" s="432"/>
      <c r="QJG184" s="432"/>
      <c r="QJH184" s="432"/>
      <c r="QJI184" s="432"/>
      <c r="QJJ184" s="432"/>
      <c r="QJK184" s="432"/>
      <c r="QJL184" s="432"/>
      <c r="QJM184" s="432"/>
      <c r="QJN184" s="432"/>
      <c r="QJO184" s="432"/>
      <c r="QJP184" s="432"/>
      <c r="QJQ184" s="432"/>
      <c r="QJR184" s="432"/>
      <c r="QJS184" s="432"/>
      <c r="QJT184" s="432"/>
      <c r="QJU184" s="432"/>
      <c r="QJV184" s="432"/>
      <c r="QJW184" s="432"/>
      <c r="QJX184" s="432"/>
      <c r="QJY184" s="432"/>
      <c r="QJZ184" s="432"/>
      <c r="QKA184" s="432"/>
      <c r="QKH184" s="432"/>
      <c r="QKI184" s="432"/>
      <c r="QKJ184" s="432"/>
      <c r="QKK184" s="432"/>
      <c r="QKL184" s="432"/>
      <c r="QKM184" s="432"/>
      <c r="QKN184" s="432"/>
      <c r="QKO184" s="432"/>
      <c r="QKP184" s="432"/>
      <c r="QKQ184" s="432"/>
      <c r="QKR184" s="432"/>
      <c r="QKS184" s="432"/>
      <c r="QKT184" s="432"/>
      <c r="QKU184" s="432"/>
      <c r="QKV184" s="432"/>
      <c r="QKW184" s="432"/>
      <c r="QKX184" s="432"/>
      <c r="QKY184" s="432"/>
      <c r="QKZ184" s="432"/>
      <c r="QLA184" s="432"/>
      <c r="QLB184" s="432"/>
      <c r="QLC184" s="432"/>
      <c r="QLD184" s="432"/>
      <c r="QLE184" s="432"/>
      <c r="QLF184" s="432"/>
      <c r="QLG184" s="432"/>
      <c r="QLH184" s="432"/>
      <c r="QLI184" s="432"/>
      <c r="QLJ184" s="432"/>
      <c r="QLK184" s="432"/>
      <c r="QLL184" s="432"/>
      <c r="QLM184" s="432"/>
      <c r="QLN184" s="432"/>
      <c r="QLO184" s="432"/>
      <c r="QLP184" s="432"/>
      <c r="QLQ184" s="432"/>
      <c r="QLR184" s="432"/>
      <c r="QLS184" s="432"/>
      <c r="QLT184" s="432"/>
      <c r="QLU184" s="432"/>
      <c r="QLV184" s="432"/>
      <c r="QLW184" s="432"/>
      <c r="QLX184" s="432"/>
      <c r="QLY184" s="432"/>
      <c r="QLZ184" s="432"/>
      <c r="QMA184" s="432"/>
      <c r="QMB184" s="432"/>
      <c r="QMC184" s="432"/>
      <c r="QMD184" s="432"/>
      <c r="QME184" s="432"/>
      <c r="QMF184" s="432"/>
      <c r="QMG184" s="432"/>
      <c r="QMH184" s="432"/>
      <c r="QMI184" s="432"/>
      <c r="QMJ184" s="432"/>
      <c r="QMK184" s="432"/>
      <c r="QML184" s="432"/>
      <c r="QMM184" s="432"/>
      <c r="QMN184" s="432"/>
      <c r="QMO184" s="432"/>
      <c r="QMP184" s="432"/>
      <c r="QMQ184" s="432"/>
      <c r="QMR184" s="432"/>
      <c r="QMS184" s="432"/>
      <c r="QMT184" s="432"/>
      <c r="QMU184" s="432"/>
      <c r="QMV184" s="432"/>
      <c r="QMW184" s="432"/>
      <c r="QMX184" s="432"/>
      <c r="QMY184" s="432"/>
      <c r="QMZ184" s="432"/>
      <c r="QNA184" s="432"/>
      <c r="QNB184" s="432"/>
      <c r="QNC184" s="432"/>
      <c r="QND184" s="432"/>
      <c r="QNE184" s="432"/>
      <c r="QNF184" s="432"/>
      <c r="QNG184" s="432"/>
      <c r="QNH184" s="432"/>
      <c r="QNI184" s="432"/>
      <c r="QNJ184" s="432"/>
      <c r="QNK184" s="432"/>
      <c r="QNL184" s="432"/>
      <c r="QNM184" s="432"/>
      <c r="QNN184" s="432"/>
      <c r="QNO184" s="432"/>
      <c r="QNP184" s="432"/>
      <c r="QNQ184" s="432"/>
      <c r="QNR184" s="432"/>
      <c r="QNS184" s="432"/>
      <c r="QNT184" s="432"/>
      <c r="QNU184" s="432"/>
      <c r="QNV184" s="432"/>
      <c r="QNW184" s="432"/>
      <c r="QNX184" s="432"/>
      <c r="QNY184" s="432"/>
      <c r="QNZ184" s="432"/>
      <c r="QOA184" s="432"/>
      <c r="QOB184" s="432"/>
      <c r="QOC184" s="432"/>
      <c r="QOD184" s="432"/>
      <c r="QOE184" s="432"/>
      <c r="QOF184" s="432"/>
      <c r="QOG184" s="432"/>
      <c r="QOH184" s="432"/>
      <c r="QOI184" s="432"/>
      <c r="QOJ184" s="432"/>
      <c r="QOK184" s="432"/>
      <c r="QOL184" s="432"/>
      <c r="QOM184" s="432"/>
      <c r="QON184" s="432"/>
      <c r="QOO184" s="432"/>
      <c r="QOP184" s="432"/>
      <c r="QOQ184" s="432"/>
      <c r="QOR184" s="432"/>
      <c r="QOS184" s="432"/>
      <c r="QOT184" s="432"/>
      <c r="QOU184" s="432"/>
      <c r="QOV184" s="432"/>
      <c r="QOW184" s="432"/>
      <c r="QOX184" s="432"/>
      <c r="QOY184" s="432"/>
      <c r="QOZ184" s="432"/>
      <c r="QPA184" s="432"/>
      <c r="QPB184" s="432"/>
      <c r="QPC184" s="432"/>
      <c r="QPD184" s="432"/>
      <c r="QPE184" s="432"/>
      <c r="QPF184" s="432"/>
      <c r="QPG184" s="432"/>
      <c r="QPH184" s="432"/>
      <c r="QPI184" s="432"/>
      <c r="QPJ184" s="432"/>
      <c r="QPK184" s="432"/>
      <c r="QPL184" s="432"/>
      <c r="QPM184" s="432"/>
      <c r="QPN184" s="432"/>
      <c r="QPO184" s="432"/>
      <c r="QPP184" s="432"/>
      <c r="QPQ184" s="432"/>
      <c r="QPR184" s="432"/>
      <c r="QPS184" s="432"/>
      <c r="QPT184" s="432"/>
      <c r="QPU184" s="432"/>
      <c r="QPV184" s="432"/>
      <c r="QPW184" s="432"/>
      <c r="QPX184" s="432"/>
      <c r="QPY184" s="432"/>
      <c r="QPZ184" s="432"/>
      <c r="QQA184" s="432"/>
      <c r="QQB184" s="432"/>
      <c r="QQC184" s="432"/>
      <c r="QQD184" s="432"/>
      <c r="QQE184" s="432"/>
      <c r="QQF184" s="432"/>
      <c r="QQG184" s="432"/>
      <c r="QQH184" s="432"/>
      <c r="QQI184" s="432"/>
      <c r="QQJ184" s="432"/>
      <c r="QQK184" s="432"/>
      <c r="QQL184" s="432"/>
      <c r="QQM184" s="432"/>
      <c r="QQN184" s="432"/>
      <c r="QQO184" s="432"/>
      <c r="QQP184" s="432"/>
      <c r="QQQ184" s="432"/>
      <c r="QQR184" s="432"/>
      <c r="QQS184" s="432"/>
      <c r="QQT184" s="432"/>
      <c r="QQU184" s="432"/>
      <c r="QQV184" s="432"/>
      <c r="QQW184" s="432"/>
      <c r="QQX184" s="432"/>
      <c r="QQY184" s="432"/>
      <c r="QQZ184" s="432"/>
      <c r="QRA184" s="432"/>
      <c r="QRB184" s="432"/>
      <c r="QRC184" s="432"/>
      <c r="QRD184" s="432"/>
      <c r="QRE184" s="432"/>
      <c r="QRF184" s="432"/>
      <c r="QRG184" s="432"/>
      <c r="QRH184" s="432"/>
      <c r="QRI184" s="432"/>
      <c r="QRJ184" s="432"/>
      <c r="QRK184" s="432"/>
      <c r="QRL184" s="432"/>
      <c r="QRM184" s="432"/>
      <c r="QRN184" s="432"/>
      <c r="QRO184" s="432"/>
      <c r="QRP184" s="432"/>
      <c r="QRQ184" s="432"/>
      <c r="QRR184" s="432"/>
      <c r="QRS184" s="432"/>
      <c r="QRT184" s="432"/>
      <c r="QRU184" s="432"/>
      <c r="QRV184" s="432"/>
      <c r="QRW184" s="432"/>
      <c r="QRX184" s="432"/>
      <c r="QRY184" s="432"/>
      <c r="QRZ184" s="432"/>
      <c r="QSA184" s="432"/>
      <c r="QSB184" s="432"/>
      <c r="QSC184" s="432"/>
      <c r="QSD184" s="432"/>
      <c r="QSE184" s="432"/>
      <c r="QSF184" s="432"/>
      <c r="QSG184" s="432"/>
      <c r="QSH184" s="432"/>
      <c r="QSI184" s="432"/>
      <c r="QSJ184" s="432"/>
      <c r="QSK184" s="432"/>
      <c r="QSL184" s="432"/>
      <c r="QSM184" s="432"/>
      <c r="QSN184" s="432"/>
      <c r="QSO184" s="432"/>
      <c r="QSP184" s="432"/>
      <c r="QSQ184" s="432"/>
      <c r="QSR184" s="432"/>
      <c r="QSS184" s="432"/>
      <c r="QST184" s="432"/>
      <c r="QSU184" s="432"/>
      <c r="QSV184" s="432"/>
      <c r="QSW184" s="432"/>
      <c r="QSX184" s="432"/>
      <c r="QSY184" s="432"/>
      <c r="QSZ184" s="432"/>
      <c r="QTA184" s="432"/>
      <c r="QTB184" s="432"/>
      <c r="QTC184" s="432"/>
      <c r="QTD184" s="432"/>
      <c r="QTE184" s="432"/>
      <c r="QTF184" s="432"/>
      <c r="QTG184" s="432"/>
      <c r="QTH184" s="432"/>
      <c r="QTI184" s="432"/>
      <c r="QTJ184" s="432"/>
      <c r="QTK184" s="432"/>
      <c r="QTL184" s="432"/>
      <c r="QTM184" s="432"/>
      <c r="QTN184" s="432"/>
      <c r="QTO184" s="432"/>
      <c r="QTP184" s="432"/>
      <c r="QTQ184" s="432"/>
      <c r="QTR184" s="432"/>
      <c r="QTS184" s="432"/>
      <c r="QTT184" s="432"/>
      <c r="QTU184" s="432"/>
      <c r="QTV184" s="432"/>
      <c r="QTW184" s="432"/>
      <c r="QUD184" s="432"/>
      <c r="QUE184" s="432"/>
      <c r="QUF184" s="432"/>
      <c r="QUG184" s="432"/>
      <c r="QUH184" s="432"/>
      <c r="QUI184" s="432"/>
      <c r="QUJ184" s="432"/>
      <c r="QUK184" s="432"/>
      <c r="QUL184" s="432"/>
      <c r="QUM184" s="432"/>
      <c r="QUN184" s="432"/>
      <c r="QUO184" s="432"/>
      <c r="QUP184" s="432"/>
      <c r="QUQ184" s="432"/>
      <c r="QUR184" s="432"/>
      <c r="QUS184" s="432"/>
      <c r="QUT184" s="432"/>
      <c r="QUU184" s="432"/>
      <c r="QUV184" s="432"/>
      <c r="QUW184" s="432"/>
      <c r="QUX184" s="432"/>
      <c r="QUY184" s="432"/>
      <c r="QUZ184" s="432"/>
      <c r="QVA184" s="432"/>
      <c r="QVB184" s="432"/>
      <c r="QVC184" s="432"/>
      <c r="QVD184" s="432"/>
      <c r="QVE184" s="432"/>
      <c r="QVF184" s="432"/>
      <c r="QVG184" s="432"/>
      <c r="QVH184" s="432"/>
      <c r="QVI184" s="432"/>
      <c r="QVJ184" s="432"/>
      <c r="QVK184" s="432"/>
      <c r="QVL184" s="432"/>
      <c r="QVM184" s="432"/>
      <c r="QVN184" s="432"/>
      <c r="QVO184" s="432"/>
      <c r="QVP184" s="432"/>
      <c r="QVQ184" s="432"/>
      <c r="QVR184" s="432"/>
      <c r="QVS184" s="432"/>
      <c r="QVT184" s="432"/>
      <c r="QVU184" s="432"/>
      <c r="QVV184" s="432"/>
      <c r="QVW184" s="432"/>
      <c r="QVX184" s="432"/>
      <c r="QVY184" s="432"/>
      <c r="QVZ184" s="432"/>
      <c r="QWA184" s="432"/>
      <c r="QWB184" s="432"/>
      <c r="QWC184" s="432"/>
      <c r="QWD184" s="432"/>
      <c r="QWE184" s="432"/>
      <c r="QWF184" s="432"/>
      <c r="QWG184" s="432"/>
      <c r="QWH184" s="432"/>
      <c r="QWI184" s="432"/>
      <c r="QWJ184" s="432"/>
      <c r="QWK184" s="432"/>
      <c r="QWL184" s="432"/>
      <c r="QWM184" s="432"/>
      <c r="QWN184" s="432"/>
      <c r="QWO184" s="432"/>
      <c r="QWP184" s="432"/>
      <c r="QWQ184" s="432"/>
      <c r="QWR184" s="432"/>
      <c r="QWS184" s="432"/>
      <c r="QWT184" s="432"/>
      <c r="QWU184" s="432"/>
      <c r="QWV184" s="432"/>
      <c r="QWW184" s="432"/>
      <c r="QWX184" s="432"/>
      <c r="QWY184" s="432"/>
      <c r="QWZ184" s="432"/>
      <c r="QXA184" s="432"/>
      <c r="QXB184" s="432"/>
      <c r="QXC184" s="432"/>
      <c r="QXD184" s="432"/>
      <c r="QXE184" s="432"/>
      <c r="QXF184" s="432"/>
      <c r="QXG184" s="432"/>
      <c r="QXH184" s="432"/>
      <c r="QXI184" s="432"/>
      <c r="QXJ184" s="432"/>
      <c r="QXK184" s="432"/>
      <c r="QXL184" s="432"/>
      <c r="QXM184" s="432"/>
      <c r="QXN184" s="432"/>
      <c r="QXO184" s="432"/>
      <c r="QXP184" s="432"/>
      <c r="QXQ184" s="432"/>
      <c r="QXR184" s="432"/>
      <c r="QXS184" s="432"/>
      <c r="QXT184" s="432"/>
      <c r="QXU184" s="432"/>
      <c r="QXV184" s="432"/>
      <c r="QXW184" s="432"/>
      <c r="QXX184" s="432"/>
      <c r="QXY184" s="432"/>
      <c r="QXZ184" s="432"/>
      <c r="QYA184" s="432"/>
      <c r="QYB184" s="432"/>
      <c r="QYC184" s="432"/>
      <c r="QYD184" s="432"/>
      <c r="QYE184" s="432"/>
      <c r="QYF184" s="432"/>
      <c r="QYG184" s="432"/>
      <c r="QYH184" s="432"/>
      <c r="QYI184" s="432"/>
      <c r="QYJ184" s="432"/>
      <c r="QYK184" s="432"/>
      <c r="QYL184" s="432"/>
      <c r="QYM184" s="432"/>
      <c r="QYN184" s="432"/>
      <c r="QYO184" s="432"/>
      <c r="QYP184" s="432"/>
      <c r="QYQ184" s="432"/>
      <c r="QYR184" s="432"/>
      <c r="QYS184" s="432"/>
      <c r="QYT184" s="432"/>
      <c r="QYU184" s="432"/>
      <c r="QYV184" s="432"/>
      <c r="QYW184" s="432"/>
      <c r="QYX184" s="432"/>
      <c r="QYY184" s="432"/>
      <c r="QYZ184" s="432"/>
      <c r="QZA184" s="432"/>
      <c r="QZB184" s="432"/>
      <c r="QZC184" s="432"/>
      <c r="QZD184" s="432"/>
      <c r="QZE184" s="432"/>
      <c r="QZF184" s="432"/>
      <c r="QZG184" s="432"/>
      <c r="QZH184" s="432"/>
      <c r="QZI184" s="432"/>
      <c r="QZJ184" s="432"/>
      <c r="QZK184" s="432"/>
      <c r="QZL184" s="432"/>
      <c r="QZM184" s="432"/>
      <c r="QZN184" s="432"/>
      <c r="QZO184" s="432"/>
      <c r="QZP184" s="432"/>
      <c r="QZQ184" s="432"/>
      <c r="QZR184" s="432"/>
      <c r="QZS184" s="432"/>
      <c r="QZT184" s="432"/>
      <c r="QZU184" s="432"/>
      <c r="QZV184" s="432"/>
      <c r="QZW184" s="432"/>
      <c r="QZX184" s="432"/>
      <c r="QZY184" s="432"/>
      <c r="QZZ184" s="432"/>
      <c r="RAA184" s="432"/>
      <c r="RAB184" s="432"/>
      <c r="RAC184" s="432"/>
      <c r="RAD184" s="432"/>
      <c r="RAE184" s="432"/>
      <c r="RAF184" s="432"/>
      <c r="RAG184" s="432"/>
      <c r="RAH184" s="432"/>
      <c r="RAI184" s="432"/>
      <c r="RAJ184" s="432"/>
      <c r="RAK184" s="432"/>
      <c r="RAL184" s="432"/>
      <c r="RAM184" s="432"/>
      <c r="RAN184" s="432"/>
      <c r="RAO184" s="432"/>
      <c r="RAP184" s="432"/>
      <c r="RAQ184" s="432"/>
      <c r="RAR184" s="432"/>
      <c r="RAS184" s="432"/>
      <c r="RAT184" s="432"/>
      <c r="RAU184" s="432"/>
      <c r="RAV184" s="432"/>
      <c r="RAW184" s="432"/>
      <c r="RAX184" s="432"/>
      <c r="RAY184" s="432"/>
      <c r="RAZ184" s="432"/>
      <c r="RBA184" s="432"/>
      <c r="RBB184" s="432"/>
      <c r="RBC184" s="432"/>
      <c r="RBD184" s="432"/>
      <c r="RBE184" s="432"/>
      <c r="RBF184" s="432"/>
      <c r="RBG184" s="432"/>
      <c r="RBH184" s="432"/>
      <c r="RBI184" s="432"/>
      <c r="RBJ184" s="432"/>
      <c r="RBK184" s="432"/>
      <c r="RBL184" s="432"/>
      <c r="RBM184" s="432"/>
      <c r="RBN184" s="432"/>
      <c r="RBO184" s="432"/>
      <c r="RBP184" s="432"/>
      <c r="RBQ184" s="432"/>
      <c r="RBR184" s="432"/>
      <c r="RBS184" s="432"/>
      <c r="RBT184" s="432"/>
      <c r="RBU184" s="432"/>
      <c r="RBV184" s="432"/>
      <c r="RBW184" s="432"/>
      <c r="RBX184" s="432"/>
      <c r="RBY184" s="432"/>
      <c r="RBZ184" s="432"/>
      <c r="RCA184" s="432"/>
      <c r="RCB184" s="432"/>
      <c r="RCC184" s="432"/>
      <c r="RCD184" s="432"/>
      <c r="RCE184" s="432"/>
      <c r="RCF184" s="432"/>
      <c r="RCG184" s="432"/>
      <c r="RCH184" s="432"/>
      <c r="RCI184" s="432"/>
      <c r="RCJ184" s="432"/>
      <c r="RCK184" s="432"/>
      <c r="RCL184" s="432"/>
      <c r="RCM184" s="432"/>
      <c r="RCN184" s="432"/>
      <c r="RCO184" s="432"/>
      <c r="RCP184" s="432"/>
      <c r="RCQ184" s="432"/>
      <c r="RCR184" s="432"/>
      <c r="RCS184" s="432"/>
      <c r="RCT184" s="432"/>
      <c r="RCU184" s="432"/>
      <c r="RCV184" s="432"/>
      <c r="RCW184" s="432"/>
      <c r="RCX184" s="432"/>
      <c r="RCY184" s="432"/>
      <c r="RCZ184" s="432"/>
      <c r="RDA184" s="432"/>
      <c r="RDB184" s="432"/>
      <c r="RDC184" s="432"/>
      <c r="RDD184" s="432"/>
      <c r="RDE184" s="432"/>
      <c r="RDF184" s="432"/>
      <c r="RDG184" s="432"/>
      <c r="RDH184" s="432"/>
      <c r="RDI184" s="432"/>
      <c r="RDJ184" s="432"/>
      <c r="RDK184" s="432"/>
      <c r="RDL184" s="432"/>
      <c r="RDM184" s="432"/>
      <c r="RDN184" s="432"/>
      <c r="RDO184" s="432"/>
      <c r="RDP184" s="432"/>
      <c r="RDQ184" s="432"/>
      <c r="RDR184" s="432"/>
      <c r="RDS184" s="432"/>
      <c r="RDZ184" s="432"/>
      <c r="REA184" s="432"/>
      <c r="REB184" s="432"/>
      <c r="REC184" s="432"/>
      <c r="RED184" s="432"/>
      <c r="REE184" s="432"/>
      <c r="REF184" s="432"/>
      <c r="REG184" s="432"/>
      <c r="REH184" s="432"/>
      <c r="REI184" s="432"/>
      <c r="REJ184" s="432"/>
      <c r="REK184" s="432"/>
      <c r="REL184" s="432"/>
      <c r="REM184" s="432"/>
      <c r="REN184" s="432"/>
      <c r="REO184" s="432"/>
      <c r="REP184" s="432"/>
      <c r="REQ184" s="432"/>
      <c r="RER184" s="432"/>
      <c r="RES184" s="432"/>
      <c r="RET184" s="432"/>
      <c r="REU184" s="432"/>
      <c r="REV184" s="432"/>
      <c r="REW184" s="432"/>
      <c r="REX184" s="432"/>
      <c r="REY184" s="432"/>
      <c r="REZ184" s="432"/>
      <c r="RFA184" s="432"/>
      <c r="RFB184" s="432"/>
      <c r="RFC184" s="432"/>
      <c r="RFD184" s="432"/>
      <c r="RFE184" s="432"/>
      <c r="RFF184" s="432"/>
      <c r="RFG184" s="432"/>
      <c r="RFH184" s="432"/>
      <c r="RFI184" s="432"/>
      <c r="RFJ184" s="432"/>
      <c r="RFK184" s="432"/>
      <c r="RFL184" s="432"/>
      <c r="RFM184" s="432"/>
      <c r="RFN184" s="432"/>
      <c r="RFO184" s="432"/>
      <c r="RFP184" s="432"/>
      <c r="RFQ184" s="432"/>
      <c r="RFR184" s="432"/>
      <c r="RFS184" s="432"/>
      <c r="RFT184" s="432"/>
      <c r="RFU184" s="432"/>
      <c r="RFV184" s="432"/>
      <c r="RFW184" s="432"/>
      <c r="RFX184" s="432"/>
      <c r="RFY184" s="432"/>
      <c r="RFZ184" s="432"/>
      <c r="RGA184" s="432"/>
      <c r="RGB184" s="432"/>
      <c r="RGC184" s="432"/>
      <c r="RGD184" s="432"/>
      <c r="RGE184" s="432"/>
      <c r="RGF184" s="432"/>
      <c r="RGG184" s="432"/>
      <c r="RGH184" s="432"/>
      <c r="RGI184" s="432"/>
      <c r="RGJ184" s="432"/>
      <c r="RGK184" s="432"/>
      <c r="RGL184" s="432"/>
      <c r="RGM184" s="432"/>
      <c r="RGN184" s="432"/>
      <c r="RGO184" s="432"/>
      <c r="RGP184" s="432"/>
      <c r="RGQ184" s="432"/>
      <c r="RGR184" s="432"/>
      <c r="RGS184" s="432"/>
      <c r="RGT184" s="432"/>
      <c r="RGU184" s="432"/>
      <c r="RGV184" s="432"/>
      <c r="RGW184" s="432"/>
      <c r="RGX184" s="432"/>
      <c r="RGY184" s="432"/>
      <c r="RGZ184" s="432"/>
      <c r="RHA184" s="432"/>
      <c r="RHB184" s="432"/>
      <c r="RHC184" s="432"/>
      <c r="RHD184" s="432"/>
      <c r="RHE184" s="432"/>
      <c r="RHF184" s="432"/>
      <c r="RHG184" s="432"/>
      <c r="RHH184" s="432"/>
      <c r="RHI184" s="432"/>
      <c r="RHJ184" s="432"/>
      <c r="RHK184" s="432"/>
      <c r="RHL184" s="432"/>
      <c r="RHM184" s="432"/>
      <c r="RHN184" s="432"/>
      <c r="RHO184" s="432"/>
      <c r="RHP184" s="432"/>
      <c r="RHQ184" s="432"/>
      <c r="RHR184" s="432"/>
      <c r="RHS184" s="432"/>
      <c r="RHT184" s="432"/>
      <c r="RHU184" s="432"/>
      <c r="RHV184" s="432"/>
      <c r="RHW184" s="432"/>
      <c r="RHX184" s="432"/>
      <c r="RHY184" s="432"/>
      <c r="RHZ184" s="432"/>
      <c r="RIA184" s="432"/>
      <c r="RIB184" s="432"/>
      <c r="RIC184" s="432"/>
      <c r="RID184" s="432"/>
      <c r="RIE184" s="432"/>
      <c r="RIF184" s="432"/>
      <c r="RIG184" s="432"/>
      <c r="RIH184" s="432"/>
      <c r="RII184" s="432"/>
      <c r="RIJ184" s="432"/>
      <c r="RIK184" s="432"/>
      <c r="RIL184" s="432"/>
      <c r="RIM184" s="432"/>
      <c r="RIN184" s="432"/>
      <c r="RIO184" s="432"/>
      <c r="RIP184" s="432"/>
      <c r="RIQ184" s="432"/>
      <c r="RIR184" s="432"/>
      <c r="RIS184" s="432"/>
      <c r="RIT184" s="432"/>
      <c r="RIU184" s="432"/>
      <c r="RIV184" s="432"/>
      <c r="RIW184" s="432"/>
      <c r="RIX184" s="432"/>
      <c r="RIY184" s="432"/>
      <c r="RIZ184" s="432"/>
      <c r="RJA184" s="432"/>
      <c r="RJB184" s="432"/>
      <c r="RJC184" s="432"/>
      <c r="RJD184" s="432"/>
      <c r="RJE184" s="432"/>
      <c r="RJF184" s="432"/>
      <c r="RJG184" s="432"/>
      <c r="RJH184" s="432"/>
      <c r="RJI184" s="432"/>
      <c r="RJJ184" s="432"/>
      <c r="RJK184" s="432"/>
      <c r="RJL184" s="432"/>
      <c r="RJM184" s="432"/>
      <c r="RJN184" s="432"/>
      <c r="RJO184" s="432"/>
      <c r="RJP184" s="432"/>
      <c r="RJQ184" s="432"/>
      <c r="RJR184" s="432"/>
      <c r="RJS184" s="432"/>
      <c r="RJT184" s="432"/>
      <c r="RJU184" s="432"/>
      <c r="RJV184" s="432"/>
      <c r="RJW184" s="432"/>
      <c r="RJX184" s="432"/>
      <c r="RJY184" s="432"/>
      <c r="RJZ184" s="432"/>
      <c r="RKA184" s="432"/>
      <c r="RKB184" s="432"/>
      <c r="RKC184" s="432"/>
      <c r="RKD184" s="432"/>
      <c r="RKE184" s="432"/>
      <c r="RKF184" s="432"/>
      <c r="RKG184" s="432"/>
      <c r="RKH184" s="432"/>
      <c r="RKI184" s="432"/>
      <c r="RKJ184" s="432"/>
      <c r="RKK184" s="432"/>
      <c r="RKL184" s="432"/>
      <c r="RKM184" s="432"/>
      <c r="RKN184" s="432"/>
      <c r="RKO184" s="432"/>
      <c r="RKP184" s="432"/>
      <c r="RKQ184" s="432"/>
      <c r="RKR184" s="432"/>
      <c r="RKS184" s="432"/>
      <c r="RKT184" s="432"/>
      <c r="RKU184" s="432"/>
      <c r="RKV184" s="432"/>
      <c r="RKW184" s="432"/>
      <c r="RKX184" s="432"/>
      <c r="RKY184" s="432"/>
      <c r="RKZ184" s="432"/>
      <c r="RLA184" s="432"/>
      <c r="RLB184" s="432"/>
      <c r="RLC184" s="432"/>
      <c r="RLD184" s="432"/>
      <c r="RLE184" s="432"/>
      <c r="RLF184" s="432"/>
      <c r="RLG184" s="432"/>
      <c r="RLH184" s="432"/>
      <c r="RLI184" s="432"/>
      <c r="RLJ184" s="432"/>
      <c r="RLK184" s="432"/>
      <c r="RLL184" s="432"/>
      <c r="RLM184" s="432"/>
      <c r="RLN184" s="432"/>
      <c r="RLO184" s="432"/>
      <c r="RLP184" s="432"/>
      <c r="RLQ184" s="432"/>
      <c r="RLR184" s="432"/>
      <c r="RLS184" s="432"/>
      <c r="RLT184" s="432"/>
      <c r="RLU184" s="432"/>
      <c r="RLV184" s="432"/>
      <c r="RLW184" s="432"/>
      <c r="RLX184" s="432"/>
      <c r="RLY184" s="432"/>
      <c r="RLZ184" s="432"/>
      <c r="RMA184" s="432"/>
      <c r="RMB184" s="432"/>
      <c r="RMC184" s="432"/>
      <c r="RMD184" s="432"/>
      <c r="RME184" s="432"/>
      <c r="RMF184" s="432"/>
      <c r="RMG184" s="432"/>
      <c r="RMH184" s="432"/>
      <c r="RMI184" s="432"/>
      <c r="RMJ184" s="432"/>
      <c r="RMK184" s="432"/>
      <c r="RML184" s="432"/>
      <c r="RMM184" s="432"/>
      <c r="RMN184" s="432"/>
      <c r="RMO184" s="432"/>
      <c r="RMP184" s="432"/>
      <c r="RMQ184" s="432"/>
      <c r="RMR184" s="432"/>
      <c r="RMS184" s="432"/>
      <c r="RMT184" s="432"/>
      <c r="RMU184" s="432"/>
      <c r="RMV184" s="432"/>
      <c r="RMW184" s="432"/>
      <c r="RMX184" s="432"/>
      <c r="RMY184" s="432"/>
      <c r="RMZ184" s="432"/>
      <c r="RNA184" s="432"/>
      <c r="RNB184" s="432"/>
      <c r="RNC184" s="432"/>
      <c r="RND184" s="432"/>
      <c r="RNE184" s="432"/>
      <c r="RNF184" s="432"/>
      <c r="RNG184" s="432"/>
      <c r="RNH184" s="432"/>
      <c r="RNI184" s="432"/>
      <c r="RNJ184" s="432"/>
      <c r="RNK184" s="432"/>
      <c r="RNL184" s="432"/>
      <c r="RNM184" s="432"/>
      <c r="RNN184" s="432"/>
      <c r="RNO184" s="432"/>
      <c r="RNV184" s="432"/>
      <c r="RNW184" s="432"/>
      <c r="RNX184" s="432"/>
      <c r="RNY184" s="432"/>
      <c r="RNZ184" s="432"/>
      <c r="ROA184" s="432"/>
      <c r="ROB184" s="432"/>
      <c r="ROC184" s="432"/>
      <c r="ROD184" s="432"/>
      <c r="ROE184" s="432"/>
      <c r="ROF184" s="432"/>
      <c r="ROG184" s="432"/>
      <c r="ROH184" s="432"/>
      <c r="ROI184" s="432"/>
      <c r="ROJ184" s="432"/>
      <c r="ROK184" s="432"/>
      <c r="ROL184" s="432"/>
      <c r="ROM184" s="432"/>
      <c r="RON184" s="432"/>
      <c r="ROO184" s="432"/>
      <c r="ROP184" s="432"/>
      <c r="ROQ184" s="432"/>
      <c r="ROR184" s="432"/>
      <c r="ROS184" s="432"/>
      <c r="ROT184" s="432"/>
      <c r="ROU184" s="432"/>
      <c r="ROV184" s="432"/>
      <c r="ROW184" s="432"/>
      <c r="ROX184" s="432"/>
      <c r="ROY184" s="432"/>
      <c r="ROZ184" s="432"/>
      <c r="RPA184" s="432"/>
      <c r="RPB184" s="432"/>
      <c r="RPC184" s="432"/>
      <c r="RPD184" s="432"/>
      <c r="RPE184" s="432"/>
      <c r="RPF184" s="432"/>
      <c r="RPG184" s="432"/>
      <c r="RPH184" s="432"/>
      <c r="RPI184" s="432"/>
      <c r="RPJ184" s="432"/>
      <c r="RPK184" s="432"/>
      <c r="RPL184" s="432"/>
      <c r="RPM184" s="432"/>
      <c r="RPN184" s="432"/>
      <c r="RPO184" s="432"/>
      <c r="RPP184" s="432"/>
      <c r="RPQ184" s="432"/>
      <c r="RPR184" s="432"/>
      <c r="RPS184" s="432"/>
      <c r="RPT184" s="432"/>
      <c r="RPU184" s="432"/>
      <c r="RPV184" s="432"/>
      <c r="RPW184" s="432"/>
      <c r="RPX184" s="432"/>
      <c r="RPY184" s="432"/>
      <c r="RPZ184" s="432"/>
      <c r="RQA184" s="432"/>
      <c r="RQB184" s="432"/>
      <c r="RQC184" s="432"/>
      <c r="RQD184" s="432"/>
      <c r="RQE184" s="432"/>
      <c r="RQF184" s="432"/>
      <c r="RQG184" s="432"/>
      <c r="RQH184" s="432"/>
      <c r="RQI184" s="432"/>
      <c r="RQJ184" s="432"/>
      <c r="RQK184" s="432"/>
      <c r="RQL184" s="432"/>
      <c r="RQM184" s="432"/>
      <c r="RQN184" s="432"/>
      <c r="RQO184" s="432"/>
      <c r="RQP184" s="432"/>
      <c r="RQQ184" s="432"/>
      <c r="RQR184" s="432"/>
      <c r="RQS184" s="432"/>
      <c r="RQT184" s="432"/>
      <c r="RQU184" s="432"/>
      <c r="RQV184" s="432"/>
      <c r="RQW184" s="432"/>
      <c r="RQX184" s="432"/>
      <c r="RQY184" s="432"/>
      <c r="RQZ184" s="432"/>
      <c r="RRA184" s="432"/>
      <c r="RRB184" s="432"/>
      <c r="RRC184" s="432"/>
      <c r="RRD184" s="432"/>
      <c r="RRE184" s="432"/>
      <c r="RRF184" s="432"/>
      <c r="RRG184" s="432"/>
      <c r="RRH184" s="432"/>
      <c r="RRI184" s="432"/>
      <c r="RRJ184" s="432"/>
      <c r="RRK184" s="432"/>
      <c r="RRL184" s="432"/>
      <c r="RRM184" s="432"/>
      <c r="RRN184" s="432"/>
      <c r="RRO184" s="432"/>
      <c r="RRP184" s="432"/>
      <c r="RRQ184" s="432"/>
      <c r="RRR184" s="432"/>
      <c r="RRS184" s="432"/>
      <c r="RRT184" s="432"/>
      <c r="RRU184" s="432"/>
      <c r="RRV184" s="432"/>
      <c r="RRW184" s="432"/>
      <c r="RRX184" s="432"/>
      <c r="RRY184" s="432"/>
      <c r="RRZ184" s="432"/>
      <c r="RSA184" s="432"/>
      <c r="RSB184" s="432"/>
      <c r="RSC184" s="432"/>
      <c r="RSD184" s="432"/>
      <c r="RSE184" s="432"/>
      <c r="RSF184" s="432"/>
      <c r="RSG184" s="432"/>
      <c r="RSH184" s="432"/>
      <c r="RSI184" s="432"/>
      <c r="RSJ184" s="432"/>
      <c r="RSK184" s="432"/>
      <c r="RSL184" s="432"/>
      <c r="RSM184" s="432"/>
      <c r="RSN184" s="432"/>
      <c r="RSO184" s="432"/>
      <c r="RSP184" s="432"/>
      <c r="RSQ184" s="432"/>
      <c r="RSR184" s="432"/>
      <c r="RSS184" s="432"/>
      <c r="RST184" s="432"/>
      <c r="RSU184" s="432"/>
      <c r="RSV184" s="432"/>
      <c r="RSW184" s="432"/>
      <c r="RSX184" s="432"/>
      <c r="RSY184" s="432"/>
      <c r="RSZ184" s="432"/>
      <c r="RTA184" s="432"/>
      <c r="RTB184" s="432"/>
      <c r="RTC184" s="432"/>
      <c r="RTD184" s="432"/>
      <c r="RTE184" s="432"/>
      <c r="RTF184" s="432"/>
      <c r="RTG184" s="432"/>
      <c r="RTH184" s="432"/>
      <c r="RTI184" s="432"/>
      <c r="RTJ184" s="432"/>
      <c r="RTK184" s="432"/>
      <c r="RTL184" s="432"/>
      <c r="RTM184" s="432"/>
      <c r="RTN184" s="432"/>
      <c r="RTO184" s="432"/>
      <c r="RTP184" s="432"/>
      <c r="RTQ184" s="432"/>
      <c r="RTR184" s="432"/>
      <c r="RTS184" s="432"/>
      <c r="RTT184" s="432"/>
      <c r="RTU184" s="432"/>
      <c r="RTV184" s="432"/>
      <c r="RTW184" s="432"/>
      <c r="RTX184" s="432"/>
      <c r="RTY184" s="432"/>
      <c r="RTZ184" s="432"/>
      <c r="RUA184" s="432"/>
      <c r="RUB184" s="432"/>
      <c r="RUC184" s="432"/>
      <c r="RUD184" s="432"/>
      <c r="RUE184" s="432"/>
      <c r="RUF184" s="432"/>
      <c r="RUG184" s="432"/>
      <c r="RUH184" s="432"/>
      <c r="RUI184" s="432"/>
      <c r="RUJ184" s="432"/>
      <c r="RUK184" s="432"/>
      <c r="RUL184" s="432"/>
      <c r="RUM184" s="432"/>
      <c r="RUN184" s="432"/>
      <c r="RUO184" s="432"/>
      <c r="RUP184" s="432"/>
      <c r="RUQ184" s="432"/>
      <c r="RUR184" s="432"/>
      <c r="RUS184" s="432"/>
      <c r="RUT184" s="432"/>
      <c r="RUU184" s="432"/>
      <c r="RUV184" s="432"/>
      <c r="RUW184" s="432"/>
      <c r="RUX184" s="432"/>
      <c r="RUY184" s="432"/>
      <c r="RUZ184" s="432"/>
      <c r="RVA184" s="432"/>
      <c r="RVB184" s="432"/>
      <c r="RVC184" s="432"/>
      <c r="RVD184" s="432"/>
      <c r="RVE184" s="432"/>
      <c r="RVF184" s="432"/>
      <c r="RVG184" s="432"/>
      <c r="RVH184" s="432"/>
      <c r="RVI184" s="432"/>
      <c r="RVJ184" s="432"/>
      <c r="RVK184" s="432"/>
      <c r="RVL184" s="432"/>
      <c r="RVM184" s="432"/>
      <c r="RVN184" s="432"/>
      <c r="RVO184" s="432"/>
      <c r="RVP184" s="432"/>
      <c r="RVQ184" s="432"/>
      <c r="RVR184" s="432"/>
      <c r="RVS184" s="432"/>
      <c r="RVT184" s="432"/>
      <c r="RVU184" s="432"/>
      <c r="RVV184" s="432"/>
      <c r="RVW184" s="432"/>
      <c r="RVX184" s="432"/>
      <c r="RVY184" s="432"/>
      <c r="RVZ184" s="432"/>
      <c r="RWA184" s="432"/>
      <c r="RWB184" s="432"/>
      <c r="RWC184" s="432"/>
      <c r="RWD184" s="432"/>
      <c r="RWE184" s="432"/>
      <c r="RWF184" s="432"/>
      <c r="RWG184" s="432"/>
      <c r="RWH184" s="432"/>
      <c r="RWI184" s="432"/>
      <c r="RWJ184" s="432"/>
      <c r="RWK184" s="432"/>
      <c r="RWL184" s="432"/>
      <c r="RWM184" s="432"/>
      <c r="RWN184" s="432"/>
      <c r="RWO184" s="432"/>
      <c r="RWP184" s="432"/>
      <c r="RWQ184" s="432"/>
      <c r="RWR184" s="432"/>
      <c r="RWS184" s="432"/>
      <c r="RWT184" s="432"/>
      <c r="RWU184" s="432"/>
      <c r="RWV184" s="432"/>
      <c r="RWW184" s="432"/>
      <c r="RWX184" s="432"/>
      <c r="RWY184" s="432"/>
      <c r="RWZ184" s="432"/>
      <c r="RXA184" s="432"/>
      <c r="RXB184" s="432"/>
      <c r="RXC184" s="432"/>
      <c r="RXD184" s="432"/>
      <c r="RXE184" s="432"/>
      <c r="RXF184" s="432"/>
      <c r="RXG184" s="432"/>
      <c r="RXH184" s="432"/>
      <c r="RXI184" s="432"/>
      <c r="RXJ184" s="432"/>
      <c r="RXK184" s="432"/>
      <c r="RXR184" s="432"/>
      <c r="RXS184" s="432"/>
      <c r="RXT184" s="432"/>
      <c r="RXU184" s="432"/>
      <c r="RXV184" s="432"/>
      <c r="RXW184" s="432"/>
      <c r="RXX184" s="432"/>
      <c r="RXY184" s="432"/>
      <c r="RXZ184" s="432"/>
      <c r="RYA184" s="432"/>
      <c r="RYB184" s="432"/>
      <c r="RYC184" s="432"/>
      <c r="RYD184" s="432"/>
      <c r="RYE184" s="432"/>
      <c r="RYF184" s="432"/>
      <c r="RYG184" s="432"/>
      <c r="RYH184" s="432"/>
      <c r="RYI184" s="432"/>
      <c r="RYJ184" s="432"/>
      <c r="RYK184" s="432"/>
      <c r="RYL184" s="432"/>
      <c r="RYM184" s="432"/>
      <c r="RYN184" s="432"/>
      <c r="RYO184" s="432"/>
      <c r="RYP184" s="432"/>
      <c r="RYQ184" s="432"/>
      <c r="RYR184" s="432"/>
      <c r="RYS184" s="432"/>
      <c r="RYT184" s="432"/>
      <c r="RYU184" s="432"/>
      <c r="RYV184" s="432"/>
      <c r="RYW184" s="432"/>
      <c r="RYX184" s="432"/>
      <c r="RYY184" s="432"/>
      <c r="RYZ184" s="432"/>
      <c r="RZA184" s="432"/>
      <c r="RZB184" s="432"/>
      <c r="RZC184" s="432"/>
      <c r="RZD184" s="432"/>
      <c r="RZE184" s="432"/>
      <c r="RZF184" s="432"/>
      <c r="RZG184" s="432"/>
      <c r="RZH184" s="432"/>
      <c r="RZI184" s="432"/>
      <c r="RZJ184" s="432"/>
      <c r="RZK184" s="432"/>
      <c r="RZL184" s="432"/>
      <c r="RZM184" s="432"/>
      <c r="RZN184" s="432"/>
      <c r="RZO184" s="432"/>
      <c r="RZP184" s="432"/>
      <c r="RZQ184" s="432"/>
      <c r="RZR184" s="432"/>
      <c r="RZS184" s="432"/>
      <c r="RZT184" s="432"/>
      <c r="RZU184" s="432"/>
      <c r="RZV184" s="432"/>
      <c r="RZW184" s="432"/>
      <c r="RZX184" s="432"/>
      <c r="RZY184" s="432"/>
      <c r="RZZ184" s="432"/>
      <c r="SAA184" s="432"/>
      <c r="SAB184" s="432"/>
      <c r="SAC184" s="432"/>
      <c r="SAD184" s="432"/>
      <c r="SAE184" s="432"/>
      <c r="SAF184" s="432"/>
      <c r="SAG184" s="432"/>
      <c r="SAH184" s="432"/>
      <c r="SAI184" s="432"/>
      <c r="SAJ184" s="432"/>
      <c r="SAK184" s="432"/>
      <c r="SAL184" s="432"/>
      <c r="SAM184" s="432"/>
      <c r="SAN184" s="432"/>
      <c r="SAO184" s="432"/>
      <c r="SAP184" s="432"/>
      <c r="SAQ184" s="432"/>
      <c r="SAR184" s="432"/>
      <c r="SAS184" s="432"/>
      <c r="SAT184" s="432"/>
      <c r="SAU184" s="432"/>
      <c r="SAV184" s="432"/>
      <c r="SAW184" s="432"/>
      <c r="SAX184" s="432"/>
      <c r="SAY184" s="432"/>
      <c r="SAZ184" s="432"/>
      <c r="SBA184" s="432"/>
      <c r="SBB184" s="432"/>
      <c r="SBC184" s="432"/>
      <c r="SBD184" s="432"/>
      <c r="SBE184" s="432"/>
      <c r="SBF184" s="432"/>
      <c r="SBG184" s="432"/>
      <c r="SBH184" s="432"/>
      <c r="SBI184" s="432"/>
      <c r="SBJ184" s="432"/>
      <c r="SBK184" s="432"/>
      <c r="SBL184" s="432"/>
      <c r="SBM184" s="432"/>
      <c r="SBN184" s="432"/>
      <c r="SBO184" s="432"/>
      <c r="SBP184" s="432"/>
      <c r="SBQ184" s="432"/>
      <c r="SBR184" s="432"/>
      <c r="SBS184" s="432"/>
      <c r="SBT184" s="432"/>
      <c r="SBU184" s="432"/>
      <c r="SBV184" s="432"/>
      <c r="SBW184" s="432"/>
      <c r="SBX184" s="432"/>
      <c r="SBY184" s="432"/>
      <c r="SBZ184" s="432"/>
      <c r="SCA184" s="432"/>
      <c r="SCB184" s="432"/>
      <c r="SCC184" s="432"/>
      <c r="SCD184" s="432"/>
      <c r="SCE184" s="432"/>
      <c r="SCF184" s="432"/>
      <c r="SCG184" s="432"/>
      <c r="SCH184" s="432"/>
      <c r="SCI184" s="432"/>
      <c r="SCJ184" s="432"/>
      <c r="SCK184" s="432"/>
      <c r="SCL184" s="432"/>
      <c r="SCM184" s="432"/>
      <c r="SCN184" s="432"/>
      <c r="SCO184" s="432"/>
      <c r="SCP184" s="432"/>
      <c r="SCQ184" s="432"/>
      <c r="SCR184" s="432"/>
      <c r="SCS184" s="432"/>
      <c r="SCT184" s="432"/>
      <c r="SCU184" s="432"/>
      <c r="SCV184" s="432"/>
      <c r="SCW184" s="432"/>
      <c r="SCX184" s="432"/>
      <c r="SCY184" s="432"/>
      <c r="SCZ184" s="432"/>
      <c r="SDA184" s="432"/>
      <c r="SDB184" s="432"/>
      <c r="SDC184" s="432"/>
      <c r="SDD184" s="432"/>
      <c r="SDE184" s="432"/>
      <c r="SDF184" s="432"/>
      <c r="SDG184" s="432"/>
      <c r="SDH184" s="432"/>
      <c r="SDI184" s="432"/>
      <c r="SDJ184" s="432"/>
      <c r="SDK184" s="432"/>
      <c r="SDL184" s="432"/>
      <c r="SDM184" s="432"/>
      <c r="SDN184" s="432"/>
      <c r="SDO184" s="432"/>
      <c r="SDP184" s="432"/>
      <c r="SDQ184" s="432"/>
      <c r="SDR184" s="432"/>
      <c r="SDS184" s="432"/>
      <c r="SDT184" s="432"/>
      <c r="SDU184" s="432"/>
      <c r="SDV184" s="432"/>
      <c r="SDW184" s="432"/>
      <c r="SDX184" s="432"/>
      <c r="SDY184" s="432"/>
      <c r="SDZ184" s="432"/>
      <c r="SEA184" s="432"/>
      <c r="SEB184" s="432"/>
      <c r="SEC184" s="432"/>
      <c r="SED184" s="432"/>
      <c r="SEE184" s="432"/>
      <c r="SEF184" s="432"/>
      <c r="SEG184" s="432"/>
      <c r="SEH184" s="432"/>
      <c r="SEI184" s="432"/>
      <c r="SEJ184" s="432"/>
      <c r="SEK184" s="432"/>
      <c r="SEL184" s="432"/>
      <c r="SEM184" s="432"/>
      <c r="SEN184" s="432"/>
      <c r="SEO184" s="432"/>
      <c r="SEP184" s="432"/>
      <c r="SEQ184" s="432"/>
      <c r="SER184" s="432"/>
      <c r="SES184" s="432"/>
      <c r="SET184" s="432"/>
      <c r="SEU184" s="432"/>
      <c r="SEV184" s="432"/>
      <c r="SEW184" s="432"/>
      <c r="SEX184" s="432"/>
      <c r="SEY184" s="432"/>
      <c r="SEZ184" s="432"/>
      <c r="SFA184" s="432"/>
      <c r="SFB184" s="432"/>
      <c r="SFC184" s="432"/>
      <c r="SFD184" s="432"/>
      <c r="SFE184" s="432"/>
      <c r="SFF184" s="432"/>
      <c r="SFG184" s="432"/>
      <c r="SFH184" s="432"/>
      <c r="SFI184" s="432"/>
      <c r="SFJ184" s="432"/>
      <c r="SFK184" s="432"/>
      <c r="SFL184" s="432"/>
      <c r="SFM184" s="432"/>
      <c r="SFN184" s="432"/>
      <c r="SFO184" s="432"/>
      <c r="SFP184" s="432"/>
      <c r="SFQ184" s="432"/>
      <c r="SFR184" s="432"/>
      <c r="SFS184" s="432"/>
      <c r="SFT184" s="432"/>
      <c r="SFU184" s="432"/>
      <c r="SFV184" s="432"/>
      <c r="SFW184" s="432"/>
      <c r="SFX184" s="432"/>
      <c r="SFY184" s="432"/>
      <c r="SFZ184" s="432"/>
      <c r="SGA184" s="432"/>
      <c r="SGB184" s="432"/>
      <c r="SGC184" s="432"/>
      <c r="SGD184" s="432"/>
      <c r="SGE184" s="432"/>
      <c r="SGF184" s="432"/>
      <c r="SGG184" s="432"/>
      <c r="SGH184" s="432"/>
      <c r="SGI184" s="432"/>
      <c r="SGJ184" s="432"/>
      <c r="SGK184" s="432"/>
      <c r="SGL184" s="432"/>
      <c r="SGM184" s="432"/>
      <c r="SGN184" s="432"/>
      <c r="SGO184" s="432"/>
      <c r="SGP184" s="432"/>
      <c r="SGQ184" s="432"/>
      <c r="SGR184" s="432"/>
      <c r="SGS184" s="432"/>
      <c r="SGT184" s="432"/>
      <c r="SGU184" s="432"/>
      <c r="SGV184" s="432"/>
      <c r="SGW184" s="432"/>
      <c r="SGX184" s="432"/>
      <c r="SGY184" s="432"/>
      <c r="SGZ184" s="432"/>
      <c r="SHA184" s="432"/>
      <c r="SHB184" s="432"/>
      <c r="SHC184" s="432"/>
      <c r="SHD184" s="432"/>
      <c r="SHE184" s="432"/>
      <c r="SHF184" s="432"/>
      <c r="SHG184" s="432"/>
      <c r="SHN184" s="432"/>
      <c r="SHO184" s="432"/>
      <c r="SHP184" s="432"/>
      <c r="SHQ184" s="432"/>
      <c r="SHR184" s="432"/>
      <c r="SHS184" s="432"/>
      <c r="SHT184" s="432"/>
      <c r="SHU184" s="432"/>
      <c r="SHV184" s="432"/>
      <c r="SHW184" s="432"/>
      <c r="SHX184" s="432"/>
      <c r="SHY184" s="432"/>
      <c r="SHZ184" s="432"/>
      <c r="SIA184" s="432"/>
      <c r="SIB184" s="432"/>
      <c r="SIC184" s="432"/>
      <c r="SID184" s="432"/>
      <c r="SIE184" s="432"/>
      <c r="SIF184" s="432"/>
      <c r="SIG184" s="432"/>
      <c r="SIH184" s="432"/>
      <c r="SII184" s="432"/>
      <c r="SIJ184" s="432"/>
      <c r="SIK184" s="432"/>
      <c r="SIL184" s="432"/>
      <c r="SIM184" s="432"/>
      <c r="SIN184" s="432"/>
      <c r="SIO184" s="432"/>
      <c r="SIP184" s="432"/>
      <c r="SIQ184" s="432"/>
      <c r="SIR184" s="432"/>
      <c r="SIS184" s="432"/>
      <c r="SIT184" s="432"/>
      <c r="SIU184" s="432"/>
      <c r="SIV184" s="432"/>
      <c r="SIW184" s="432"/>
      <c r="SIX184" s="432"/>
      <c r="SIY184" s="432"/>
      <c r="SIZ184" s="432"/>
      <c r="SJA184" s="432"/>
      <c r="SJB184" s="432"/>
      <c r="SJC184" s="432"/>
      <c r="SJD184" s="432"/>
      <c r="SJE184" s="432"/>
      <c r="SJF184" s="432"/>
      <c r="SJG184" s="432"/>
      <c r="SJH184" s="432"/>
      <c r="SJI184" s="432"/>
      <c r="SJJ184" s="432"/>
      <c r="SJK184" s="432"/>
      <c r="SJL184" s="432"/>
      <c r="SJM184" s="432"/>
      <c r="SJN184" s="432"/>
      <c r="SJO184" s="432"/>
      <c r="SJP184" s="432"/>
      <c r="SJQ184" s="432"/>
      <c r="SJR184" s="432"/>
      <c r="SJS184" s="432"/>
      <c r="SJT184" s="432"/>
      <c r="SJU184" s="432"/>
      <c r="SJV184" s="432"/>
      <c r="SJW184" s="432"/>
      <c r="SJX184" s="432"/>
      <c r="SJY184" s="432"/>
      <c r="SJZ184" s="432"/>
      <c r="SKA184" s="432"/>
      <c r="SKB184" s="432"/>
      <c r="SKC184" s="432"/>
      <c r="SKD184" s="432"/>
      <c r="SKE184" s="432"/>
      <c r="SKF184" s="432"/>
      <c r="SKG184" s="432"/>
      <c r="SKH184" s="432"/>
      <c r="SKI184" s="432"/>
      <c r="SKJ184" s="432"/>
      <c r="SKK184" s="432"/>
      <c r="SKL184" s="432"/>
      <c r="SKM184" s="432"/>
      <c r="SKN184" s="432"/>
      <c r="SKO184" s="432"/>
      <c r="SKP184" s="432"/>
      <c r="SKQ184" s="432"/>
      <c r="SKR184" s="432"/>
      <c r="SKS184" s="432"/>
      <c r="SKT184" s="432"/>
      <c r="SKU184" s="432"/>
      <c r="SKV184" s="432"/>
      <c r="SKW184" s="432"/>
      <c r="SKX184" s="432"/>
      <c r="SKY184" s="432"/>
      <c r="SKZ184" s="432"/>
      <c r="SLA184" s="432"/>
      <c r="SLB184" s="432"/>
      <c r="SLC184" s="432"/>
      <c r="SLD184" s="432"/>
      <c r="SLE184" s="432"/>
      <c r="SLF184" s="432"/>
      <c r="SLG184" s="432"/>
      <c r="SLH184" s="432"/>
      <c r="SLI184" s="432"/>
      <c r="SLJ184" s="432"/>
      <c r="SLK184" s="432"/>
      <c r="SLL184" s="432"/>
      <c r="SLM184" s="432"/>
      <c r="SLN184" s="432"/>
      <c r="SLO184" s="432"/>
      <c r="SLP184" s="432"/>
      <c r="SLQ184" s="432"/>
      <c r="SLR184" s="432"/>
      <c r="SLS184" s="432"/>
      <c r="SLT184" s="432"/>
      <c r="SLU184" s="432"/>
      <c r="SLV184" s="432"/>
      <c r="SLW184" s="432"/>
      <c r="SLX184" s="432"/>
      <c r="SLY184" s="432"/>
      <c r="SLZ184" s="432"/>
      <c r="SMA184" s="432"/>
      <c r="SMB184" s="432"/>
      <c r="SMC184" s="432"/>
      <c r="SMD184" s="432"/>
      <c r="SME184" s="432"/>
      <c r="SMF184" s="432"/>
      <c r="SMG184" s="432"/>
      <c r="SMH184" s="432"/>
      <c r="SMI184" s="432"/>
      <c r="SMJ184" s="432"/>
      <c r="SMK184" s="432"/>
      <c r="SML184" s="432"/>
      <c r="SMM184" s="432"/>
      <c r="SMN184" s="432"/>
      <c r="SMO184" s="432"/>
      <c r="SMP184" s="432"/>
      <c r="SMQ184" s="432"/>
      <c r="SMR184" s="432"/>
      <c r="SMS184" s="432"/>
      <c r="SMT184" s="432"/>
      <c r="SMU184" s="432"/>
      <c r="SMV184" s="432"/>
      <c r="SMW184" s="432"/>
      <c r="SMX184" s="432"/>
      <c r="SMY184" s="432"/>
      <c r="SMZ184" s="432"/>
      <c r="SNA184" s="432"/>
      <c r="SNB184" s="432"/>
      <c r="SNC184" s="432"/>
      <c r="SND184" s="432"/>
      <c r="SNE184" s="432"/>
      <c r="SNF184" s="432"/>
      <c r="SNG184" s="432"/>
      <c r="SNH184" s="432"/>
      <c r="SNI184" s="432"/>
      <c r="SNJ184" s="432"/>
      <c r="SNK184" s="432"/>
      <c r="SNL184" s="432"/>
      <c r="SNM184" s="432"/>
      <c r="SNN184" s="432"/>
      <c r="SNO184" s="432"/>
      <c r="SNP184" s="432"/>
      <c r="SNQ184" s="432"/>
      <c r="SNR184" s="432"/>
      <c r="SNS184" s="432"/>
      <c r="SNT184" s="432"/>
      <c r="SNU184" s="432"/>
      <c r="SNV184" s="432"/>
      <c r="SNW184" s="432"/>
      <c r="SNX184" s="432"/>
      <c r="SNY184" s="432"/>
      <c r="SNZ184" s="432"/>
      <c r="SOA184" s="432"/>
      <c r="SOB184" s="432"/>
      <c r="SOC184" s="432"/>
      <c r="SOD184" s="432"/>
      <c r="SOE184" s="432"/>
      <c r="SOF184" s="432"/>
      <c r="SOG184" s="432"/>
      <c r="SOH184" s="432"/>
      <c r="SOI184" s="432"/>
      <c r="SOJ184" s="432"/>
      <c r="SOK184" s="432"/>
      <c r="SOL184" s="432"/>
      <c r="SOM184" s="432"/>
      <c r="SON184" s="432"/>
      <c r="SOO184" s="432"/>
      <c r="SOP184" s="432"/>
      <c r="SOQ184" s="432"/>
      <c r="SOR184" s="432"/>
      <c r="SOS184" s="432"/>
      <c r="SOT184" s="432"/>
      <c r="SOU184" s="432"/>
      <c r="SOV184" s="432"/>
      <c r="SOW184" s="432"/>
      <c r="SOX184" s="432"/>
      <c r="SOY184" s="432"/>
      <c r="SOZ184" s="432"/>
      <c r="SPA184" s="432"/>
      <c r="SPB184" s="432"/>
      <c r="SPC184" s="432"/>
      <c r="SPD184" s="432"/>
      <c r="SPE184" s="432"/>
      <c r="SPF184" s="432"/>
      <c r="SPG184" s="432"/>
      <c r="SPH184" s="432"/>
      <c r="SPI184" s="432"/>
      <c r="SPJ184" s="432"/>
      <c r="SPK184" s="432"/>
      <c r="SPL184" s="432"/>
      <c r="SPM184" s="432"/>
      <c r="SPN184" s="432"/>
      <c r="SPO184" s="432"/>
      <c r="SPP184" s="432"/>
      <c r="SPQ184" s="432"/>
      <c r="SPR184" s="432"/>
      <c r="SPS184" s="432"/>
      <c r="SPT184" s="432"/>
      <c r="SPU184" s="432"/>
      <c r="SPV184" s="432"/>
      <c r="SPW184" s="432"/>
      <c r="SPX184" s="432"/>
      <c r="SPY184" s="432"/>
      <c r="SPZ184" s="432"/>
      <c r="SQA184" s="432"/>
      <c r="SQB184" s="432"/>
      <c r="SQC184" s="432"/>
      <c r="SQD184" s="432"/>
      <c r="SQE184" s="432"/>
      <c r="SQF184" s="432"/>
      <c r="SQG184" s="432"/>
      <c r="SQH184" s="432"/>
      <c r="SQI184" s="432"/>
      <c r="SQJ184" s="432"/>
      <c r="SQK184" s="432"/>
      <c r="SQL184" s="432"/>
      <c r="SQM184" s="432"/>
      <c r="SQN184" s="432"/>
      <c r="SQO184" s="432"/>
      <c r="SQP184" s="432"/>
      <c r="SQQ184" s="432"/>
      <c r="SQR184" s="432"/>
      <c r="SQS184" s="432"/>
      <c r="SQT184" s="432"/>
      <c r="SQU184" s="432"/>
      <c r="SQV184" s="432"/>
      <c r="SQW184" s="432"/>
      <c r="SQX184" s="432"/>
      <c r="SQY184" s="432"/>
      <c r="SQZ184" s="432"/>
      <c r="SRA184" s="432"/>
      <c r="SRB184" s="432"/>
      <c r="SRC184" s="432"/>
      <c r="SRJ184" s="432"/>
      <c r="SRK184" s="432"/>
      <c r="SRL184" s="432"/>
      <c r="SRM184" s="432"/>
      <c r="SRN184" s="432"/>
      <c r="SRO184" s="432"/>
      <c r="SRP184" s="432"/>
      <c r="SRQ184" s="432"/>
      <c r="SRR184" s="432"/>
      <c r="SRS184" s="432"/>
      <c r="SRT184" s="432"/>
      <c r="SRU184" s="432"/>
      <c r="SRV184" s="432"/>
      <c r="SRW184" s="432"/>
      <c r="SRX184" s="432"/>
      <c r="SRY184" s="432"/>
      <c r="SRZ184" s="432"/>
      <c r="SSA184" s="432"/>
      <c r="SSB184" s="432"/>
      <c r="SSC184" s="432"/>
      <c r="SSD184" s="432"/>
      <c r="SSE184" s="432"/>
      <c r="SSF184" s="432"/>
      <c r="SSG184" s="432"/>
      <c r="SSH184" s="432"/>
      <c r="SSI184" s="432"/>
      <c r="SSJ184" s="432"/>
      <c r="SSK184" s="432"/>
      <c r="SSL184" s="432"/>
      <c r="SSM184" s="432"/>
      <c r="SSN184" s="432"/>
      <c r="SSO184" s="432"/>
      <c r="SSP184" s="432"/>
      <c r="SSQ184" s="432"/>
      <c r="SSR184" s="432"/>
      <c r="SSS184" s="432"/>
      <c r="SST184" s="432"/>
      <c r="SSU184" s="432"/>
      <c r="SSV184" s="432"/>
      <c r="SSW184" s="432"/>
      <c r="SSX184" s="432"/>
      <c r="SSY184" s="432"/>
      <c r="SSZ184" s="432"/>
      <c r="STA184" s="432"/>
      <c r="STB184" s="432"/>
      <c r="STC184" s="432"/>
      <c r="STD184" s="432"/>
      <c r="STE184" s="432"/>
      <c r="STF184" s="432"/>
      <c r="STG184" s="432"/>
      <c r="STH184" s="432"/>
      <c r="STI184" s="432"/>
      <c r="STJ184" s="432"/>
      <c r="STK184" s="432"/>
      <c r="STL184" s="432"/>
      <c r="STM184" s="432"/>
      <c r="STN184" s="432"/>
      <c r="STO184" s="432"/>
      <c r="STP184" s="432"/>
      <c r="STQ184" s="432"/>
      <c r="STR184" s="432"/>
      <c r="STS184" s="432"/>
      <c r="STT184" s="432"/>
      <c r="STU184" s="432"/>
      <c r="STV184" s="432"/>
      <c r="STW184" s="432"/>
      <c r="STX184" s="432"/>
      <c r="STY184" s="432"/>
      <c r="STZ184" s="432"/>
      <c r="SUA184" s="432"/>
      <c r="SUB184" s="432"/>
      <c r="SUC184" s="432"/>
      <c r="SUD184" s="432"/>
      <c r="SUE184" s="432"/>
      <c r="SUF184" s="432"/>
      <c r="SUG184" s="432"/>
      <c r="SUH184" s="432"/>
      <c r="SUI184" s="432"/>
      <c r="SUJ184" s="432"/>
      <c r="SUK184" s="432"/>
      <c r="SUL184" s="432"/>
      <c r="SUM184" s="432"/>
      <c r="SUN184" s="432"/>
      <c r="SUO184" s="432"/>
      <c r="SUP184" s="432"/>
      <c r="SUQ184" s="432"/>
      <c r="SUR184" s="432"/>
      <c r="SUS184" s="432"/>
      <c r="SUT184" s="432"/>
      <c r="SUU184" s="432"/>
      <c r="SUV184" s="432"/>
      <c r="SUW184" s="432"/>
      <c r="SUX184" s="432"/>
      <c r="SUY184" s="432"/>
      <c r="SUZ184" s="432"/>
      <c r="SVA184" s="432"/>
      <c r="SVB184" s="432"/>
      <c r="SVC184" s="432"/>
      <c r="SVD184" s="432"/>
      <c r="SVE184" s="432"/>
      <c r="SVF184" s="432"/>
      <c r="SVG184" s="432"/>
      <c r="SVH184" s="432"/>
      <c r="SVI184" s="432"/>
      <c r="SVJ184" s="432"/>
      <c r="SVK184" s="432"/>
      <c r="SVL184" s="432"/>
      <c r="SVM184" s="432"/>
      <c r="SVN184" s="432"/>
      <c r="SVO184" s="432"/>
      <c r="SVP184" s="432"/>
      <c r="SVQ184" s="432"/>
      <c r="SVR184" s="432"/>
      <c r="SVS184" s="432"/>
      <c r="SVT184" s="432"/>
      <c r="SVU184" s="432"/>
      <c r="SVV184" s="432"/>
      <c r="SVW184" s="432"/>
      <c r="SVX184" s="432"/>
      <c r="SVY184" s="432"/>
      <c r="SVZ184" s="432"/>
      <c r="SWA184" s="432"/>
      <c r="SWB184" s="432"/>
      <c r="SWC184" s="432"/>
      <c r="SWD184" s="432"/>
      <c r="SWE184" s="432"/>
      <c r="SWF184" s="432"/>
      <c r="SWG184" s="432"/>
      <c r="SWH184" s="432"/>
      <c r="SWI184" s="432"/>
      <c r="SWJ184" s="432"/>
      <c r="SWK184" s="432"/>
      <c r="SWL184" s="432"/>
      <c r="SWM184" s="432"/>
      <c r="SWN184" s="432"/>
      <c r="SWO184" s="432"/>
      <c r="SWP184" s="432"/>
      <c r="SWQ184" s="432"/>
      <c r="SWR184" s="432"/>
      <c r="SWS184" s="432"/>
      <c r="SWT184" s="432"/>
      <c r="SWU184" s="432"/>
      <c r="SWV184" s="432"/>
      <c r="SWW184" s="432"/>
      <c r="SWX184" s="432"/>
      <c r="SWY184" s="432"/>
      <c r="SWZ184" s="432"/>
      <c r="SXA184" s="432"/>
      <c r="SXB184" s="432"/>
      <c r="SXC184" s="432"/>
      <c r="SXD184" s="432"/>
      <c r="SXE184" s="432"/>
      <c r="SXF184" s="432"/>
      <c r="SXG184" s="432"/>
      <c r="SXH184" s="432"/>
      <c r="SXI184" s="432"/>
      <c r="SXJ184" s="432"/>
      <c r="SXK184" s="432"/>
      <c r="SXL184" s="432"/>
      <c r="SXM184" s="432"/>
      <c r="SXN184" s="432"/>
      <c r="SXO184" s="432"/>
      <c r="SXP184" s="432"/>
      <c r="SXQ184" s="432"/>
      <c r="SXR184" s="432"/>
      <c r="SXS184" s="432"/>
      <c r="SXT184" s="432"/>
      <c r="SXU184" s="432"/>
      <c r="SXV184" s="432"/>
      <c r="SXW184" s="432"/>
      <c r="SXX184" s="432"/>
      <c r="SXY184" s="432"/>
      <c r="SXZ184" s="432"/>
      <c r="SYA184" s="432"/>
      <c r="SYB184" s="432"/>
      <c r="SYC184" s="432"/>
      <c r="SYD184" s="432"/>
      <c r="SYE184" s="432"/>
      <c r="SYF184" s="432"/>
      <c r="SYG184" s="432"/>
      <c r="SYH184" s="432"/>
      <c r="SYI184" s="432"/>
      <c r="SYJ184" s="432"/>
      <c r="SYK184" s="432"/>
      <c r="SYL184" s="432"/>
      <c r="SYM184" s="432"/>
      <c r="SYN184" s="432"/>
      <c r="SYO184" s="432"/>
      <c r="SYP184" s="432"/>
      <c r="SYQ184" s="432"/>
      <c r="SYR184" s="432"/>
      <c r="SYS184" s="432"/>
      <c r="SYT184" s="432"/>
      <c r="SYU184" s="432"/>
      <c r="SYV184" s="432"/>
      <c r="SYW184" s="432"/>
      <c r="SYX184" s="432"/>
      <c r="SYY184" s="432"/>
      <c r="SYZ184" s="432"/>
      <c r="SZA184" s="432"/>
      <c r="SZB184" s="432"/>
      <c r="SZC184" s="432"/>
      <c r="SZD184" s="432"/>
      <c r="SZE184" s="432"/>
      <c r="SZF184" s="432"/>
      <c r="SZG184" s="432"/>
      <c r="SZH184" s="432"/>
      <c r="SZI184" s="432"/>
      <c r="SZJ184" s="432"/>
      <c r="SZK184" s="432"/>
      <c r="SZL184" s="432"/>
      <c r="SZM184" s="432"/>
      <c r="SZN184" s="432"/>
      <c r="SZO184" s="432"/>
      <c r="SZP184" s="432"/>
      <c r="SZQ184" s="432"/>
      <c r="SZR184" s="432"/>
      <c r="SZS184" s="432"/>
      <c r="SZT184" s="432"/>
      <c r="SZU184" s="432"/>
      <c r="SZV184" s="432"/>
      <c r="SZW184" s="432"/>
      <c r="SZX184" s="432"/>
      <c r="SZY184" s="432"/>
      <c r="SZZ184" s="432"/>
      <c r="TAA184" s="432"/>
      <c r="TAB184" s="432"/>
      <c r="TAC184" s="432"/>
      <c r="TAD184" s="432"/>
      <c r="TAE184" s="432"/>
      <c r="TAF184" s="432"/>
      <c r="TAG184" s="432"/>
      <c r="TAH184" s="432"/>
      <c r="TAI184" s="432"/>
      <c r="TAJ184" s="432"/>
      <c r="TAK184" s="432"/>
      <c r="TAL184" s="432"/>
      <c r="TAM184" s="432"/>
      <c r="TAN184" s="432"/>
      <c r="TAO184" s="432"/>
      <c r="TAP184" s="432"/>
      <c r="TAQ184" s="432"/>
      <c r="TAR184" s="432"/>
      <c r="TAS184" s="432"/>
      <c r="TAT184" s="432"/>
      <c r="TAU184" s="432"/>
      <c r="TAV184" s="432"/>
      <c r="TAW184" s="432"/>
      <c r="TAX184" s="432"/>
      <c r="TAY184" s="432"/>
      <c r="TBF184" s="432"/>
      <c r="TBG184" s="432"/>
      <c r="TBH184" s="432"/>
      <c r="TBI184" s="432"/>
      <c r="TBJ184" s="432"/>
      <c r="TBK184" s="432"/>
      <c r="TBL184" s="432"/>
      <c r="TBM184" s="432"/>
      <c r="TBN184" s="432"/>
      <c r="TBO184" s="432"/>
      <c r="TBP184" s="432"/>
      <c r="TBQ184" s="432"/>
      <c r="TBR184" s="432"/>
      <c r="TBS184" s="432"/>
      <c r="TBT184" s="432"/>
      <c r="TBU184" s="432"/>
      <c r="TBV184" s="432"/>
      <c r="TBW184" s="432"/>
      <c r="TBX184" s="432"/>
      <c r="TBY184" s="432"/>
      <c r="TBZ184" s="432"/>
      <c r="TCA184" s="432"/>
      <c r="TCB184" s="432"/>
      <c r="TCC184" s="432"/>
      <c r="TCD184" s="432"/>
      <c r="TCE184" s="432"/>
      <c r="TCF184" s="432"/>
      <c r="TCG184" s="432"/>
      <c r="TCH184" s="432"/>
      <c r="TCI184" s="432"/>
      <c r="TCJ184" s="432"/>
      <c r="TCK184" s="432"/>
      <c r="TCL184" s="432"/>
      <c r="TCM184" s="432"/>
      <c r="TCN184" s="432"/>
      <c r="TCO184" s="432"/>
      <c r="TCP184" s="432"/>
      <c r="TCQ184" s="432"/>
      <c r="TCR184" s="432"/>
      <c r="TCS184" s="432"/>
      <c r="TCT184" s="432"/>
      <c r="TCU184" s="432"/>
      <c r="TCV184" s="432"/>
      <c r="TCW184" s="432"/>
      <c r="TCX184" s="432"/>
      <c r="TCY184" s="432"/>
      <c r="TCZ184" s="432"/>
      <c r="TDA184" s="432"/>
      <c r="TDB184" s="432"/>
      <c r="TDC184" s="432"/>
      <c r="TDD184" s="432"/>
      <c r="TDE184" s="432"/>
      <c r="TDF184" s="432"/>
      <c r="TDG184" s="432"/>
      <c r="TDH184" s="432"/>
      <c r="TDI184" s="432"/>
      <c r="TDJ184" s="432"/>
      <c r="TDK184" s="432"/>
      <c r="TDL184" s="432"/>
      <c r="TDM184" s="432"/>
      <c r="TDN184" s="432"/>
      <c r="TDO184" s="432"/>
      <c r="TDP184" s="432"/>
      <c r="TDQ184" s="432"/>
      <c r="TDR184" s="432"/>
      <c r="TDS184" s="432"/>
      <c r="TDT184" s="432"/>
      <c r="TDU184" s="432"/>
      <c r="TDV184" s="432"/>
      <c r="TDW184" s="432"/>
      <c r="TDX184" s="432"/>
      <c r="TDY184" s="432"/>
      <c r="TDZ184" s="432"/>
      <c r="TEA184" s="432"/>
      <c r="TEB184" s="432"/>
      <c r="TEC184" s="432"/>
      <c r="TED184" s="432"/>
      <c r="TEE184" s="432"/>
      <c r="TEF184" s="432"/>
      <c r="TEG184" s="432"/>
      <c r="TEH184" s="432"/>
      <c r="TEI184" s="432"/>
      <c r="TEJ184" s="432"/>
      <c r="TEK184" s="432"/>
      <c r="TEL184" s="432"/>
      <c r="TEM184" s="432"/>
      <c r="TEN184" s="432"/>
      <c r="TEO184" s="432"/>
      <c r="TEP184" s="432"/>
      <c r="TEQ184" s="432"/>
      <c r="TER184" s="432"/>
      <c r="TES184" s="432"/>
      <c r="TET184" s="432"/>
      <c r="TEU184" s="432"/>
      <c r="TEV184" s="432"/>
      <c r="TEW184" s="432"/>
      <c r="TEX184" s="432"/>
      <c r="TEY184" s="432"/>
      <c r="TEZ184" s="432"/>
      <c r="TFA184" s="432"/>
      <c r="TFB184" s="432"/>
      <c r="TFC184" s="432"/>
      <c r="TFD184" s="432"/>
      <c r="TFE184" s="432"/>
      <c r="TFF184" s="432"/>
      <c r="TFG184" s="432"/>
      <c r="TFH184" s="432"/>
      <c r="TFI184" s="432"/>
      <c r="TFJ184" s="432"/>
      <c r="TFK184" s="432"/>
      <c r="TFL184" s="432"/>
      <c r="TFM184" s="432"/>
      <c r="TFN184" s="432"/>
      <c r="TFO184" s="432"/>
      <c r="TFP184" s="432"/>
      <c r="TFQ184" s="432"/>
      <c r="TFR184" s="432"/>
      <c r="TFS184" s="432"/>
      <c r="TFT184" s="432"/>
      <c r="TFU184" s="432"/>
      <c r="TFV184" s="432"/>
      <c r="TFW184" s="432"/>
      <c r="TFX184" s="432"/>
      <c r="TFY184" s="432"/>
      <c r="TFZ184" s="432"/>
      <c r="TGA184" s="432"/>
      <c r="TGB184" s="432"/>
      <c r="TGC184" s="432"/>
      <c r="TGD184" s="432"/>
      <c r="TGE184" s="432"/>
      <c r="TGF184" s="432"/>
      <c r="TGG184" s="432"/>
      <c r="TGH184" s="432"/>
      <c r="TGI184" s="432"/>
      <c r="TGJ184" s="432"/>
      <c r="TGK184" s="432"/>
      <c r="TGL184" s="432"/>
      <c r="TGM184" s="432"/>
      <c r="TGN184" s="432"/>
      <c r="TGO184" s="432"/>
      <c r="TGP184" s="432"/>
      <c r="TGQ184" s="432"/>
      <c r="TGR184" s="432"/>
      <c r="TGS184" s="432"/>
      <c r="TGT184" s="432"/>
      <c r="TGU184" s="432"/>
      <c r="TGV184" s="432"/>
      <c r="TGW184" s="432"/>
      <c r="TGX184" s="432"/>
      <c r="TGY184" s="432"/>
      <c r="TGZ184" s="432"/>
      <c r="THA184" s="432"/>
      <c r="THB184" s="432"/>
      <c r="THC184" s="432"/>
      <c r="THD184" s="432"/>
      <c r="THE184" s="432"/>
      <c r="THF184" s="432"/>
      <c r="THG184" s="432"/>
      <c r="THH184" s="432"/>
      <c r="THI184" s="432"/>
      <c r="THJ184" s="432"/>
      <c r="THK184" s="432"/>
      <c r="THL184" s="432"/>
      <c r="THM184" s="432"/>
      <c r="THN184" s="432"/>
      <c r="THO184" s="432"/>
      <c r="THP184" s="432"/>
      <c r="THQ184" s="432"/>
      <c r="THR184" s="432"/>
      <c r="THS184" s="432"/>
      <c r="THT184" s="432"/>
      <c r="THU184" s="432"/>
      <c r="THV184" s="432"/>
      <c r="THW184" s="432"/>
      <c r="THX184" s="432"/>
      <c r="THY184" s="432"/>
      <c r="THZ184" s="432"/>
      <c r="TIA184" s="432"/>
      <c r="TIB184" s="432"/>
      <c r="TIC184" s="432"/>
      <c r="TID184" s="432"/>
      <c r="TIE184" s="432"/>
      <c r="TIF184" s="432"/>
      <c r="TIG184" s="432"/>
      <c r="TIH184" s="432"/>
      <c r="TII184" s="432"/>
      <c r="TIJ184" s="432"/>
      <c r="TIK184" s="432"/>
      <c r="TIL184" s="432"/>
      <c r="TIM184" s="432"/>
      <c r="TIN184" s="432"/>
      <c r="TIO184" s="432"/>
      <c r="TIP184" s="432"/>
      <c r="TIQ184" s="432"/>
      <c r="TIR184" s="432"/>
      <c r="TIS184" s="432"/>
      <c r="TIT184" s="432"/>
      <c r="TIU184" s="432"/>
      <c r="TIV184" s="432"/>
      <c r="TIW184" s="432"/>
      <c r="TIX184" s="432"/>
      <c r="TIY184" s="432"/>
      <c r="TIZ184" s="432"/>
      <c r="TJA184" s="432"/>
      <c r="TJB184" s="432"/>
      <c r="TJC184" s="432"/>
      <c r="TJD184" s="432"/>
      <c r="TJE184" s="432"/>
      <c r="TJF184" s="432"/>
      <c r="TJG184" s="432"/>
      <c r="TJH184" s="432"/>
      <c r="TJI184" s="432"/>
      <c r="TJJ184" s="432"/>
      <c r="TJK184" s="432"/>
      <c r="TJL184" s="432"/>
      <c r="TJM184" s="432"/>
      <c r="TJN184" s="432"/>
      <c r="TJO184" s="432"/>
      <c r="TJP184" s="432"/>
      <c r="TJQ184" s="432"/>
      <c r="TJR184" s="432"/>
      <c r="TJS184" s="432"/>
      <c r="TJT184" s="432"/>
      <c r="TJU184" s="432"/>
      <c r="TJV184" s="432"/>
      <c r="TJW184" s="432"/>
      <c r="TJX184" s="432"/>
      <c r="TJY184" s="432"/>
      <c r="TJZ184" s="432"/>
      <c r="TKA184" s="432"/>
      <c r="TKB184" s="432"/>
      <c r="TKC184" s="432"/>
      <c r="TKD184" s="432"/>
      <c r="TKE184" s="432"/>
      <c r="TKF184" s="432"/>
      <c r="TKG184" s="432"/>
      <c r="TKH184" s="432"/>
      <c r="TKI184" s="432"/>
      <c r="TKJ184" s="432"/>
      <c r="TKK184" s="432"/>
      <c r="TKL184" s="432"/>
      <c r="TKM184" s="432"/>
      <c r="TKN184" s="432"/>
      <c r="TKO184" s="432"/>
      <c r="TKP184" s="432"/>
      <c r="TKQ184" s="432"/>
      <c r="TKR184" s="432"/>
      <c r="TKS184" s="432"/>
      <c r="TKT184" s="432"/>
      <c r="TKU184" s="432"/>
      <c r="TLB184" s="432"/>
      <c r="TLC184" s="432"/>
      <c r="TLD184" s="432"/>
      <c r="TLE184" s="432"/>
      <c r="TLF184" s="432"/>
      <c r="TLG184" s="432"/>
      <c r="TLH184" s="432"/>
      <c r="TLI184" s="432"/>
      <c r="TLJ184" s="432"/>
      <c r="TLK184" s="432"/>
      <c r="TLL184" s="432"/>
      <c r="TLM184" s="432"/>
      <c r="TLN184" s="432"/>
      <c r="TLO184" s="432"/>
      <c r="TLP184" s="432"/>
      <c r="TLQ184" s="432"/>
      <c r="TLR184" s="432"/>
      <c r="TLS184" s="432"/>
      <c r="TLT184" s="432"/>
      <c r="TLU184" s="432"/>
      <c r="TLV184" s="432"/>
      <c r="TLW184" s="432"/>
      <c r="TLX184" s="432"/>
      <c r="TLY184" s="432"/>
      <c r="TLZ184" s="432"/>
      <c r="TMA184" s="432"/>
      <c r="TMB184" s="432"/>
      <c r="TMC184" s="432"/>
      <c r="TMD184" s="432"/>
      <c r="TME184" s="432"/>
      <c r="TMF184" s="432"/>
      <c r="TMG184" s="432"/>
      <c r="TMH184" s="432"/>
      <c r="TMI184" s="432"/>
      <c r="TMJ184" s="432"/>
      <c r="TMK184" s="432"/>
      <c r="TML184" s="432"/>
      <c r="TMM184" s="432"/>
      <c r="TMN184" s="432"/>
      <c r="TMO184" s="432"/>
      <c r="TMP184" s="432"/>
      <c r="TMQ184" s="432"/>
      <c r="TMR184" s="432"/>
      <c r="TMS184" s="432"/>
      <c r="TMT184" s="432"/>
      <c r="TMU184" s="432"/>
      <c r="TMV184" s="432"/>
      <c r="TMW184" s="432"/>
      <c r="TMX184" s="432"/>
      <c r="TMY184" s="432"/>
      <c r="TMZ184" s="432"/>
      <c r="TNA184" s="432"/>
      <c r="TNB184" s="432"/>
      <c r="TNC184" s="432"/>
      <c r="TND184" s="432"/>
      <c r="TNE184" s="432"/>
      <c r="TNF184" s="432"/>
      <c r="TNG184" s="432"/>
      <c r="TNH184" s="432"/>
      <c r="TNI184" s="432"/>
      <c r="TNJ184" s="432"/>
      <c r="TNK184" s="432"/>
      <c r="TNL184" s="432"/>
      <c r="TNM184" s="432"/>
      <c r="TNN184" s="432"/>
      <c r="TNO184" s="432"/>
      <c r="TNP184" s="432"/>
      <c r="TNQ184" s="432"/>
      <c r="TNR184" s="432"/>
      <c r="TNS184" s="432"/>
      <c r="TNT184" s="432"/>
      <c r="TNU184" s="432"/>
      <c r="TNV184" s="432"/>
      <c r="TNW184" s="432"/>
      <c r="TNX184" s="432"/>
      <c r="TNY184" s="432"/>
      <c r="TNZ184" s="432"/>
      <c r="TOA184" s="432"/>
      <c r="TOB184" s="432"/>
      <c r="TOC184" s="432"/>
      <c r="TOD184" s="432"/>
      <c r="TOE184" s="432"/>
      <c r="TOF184" s="432"/>
      <c r="TOG184" s="432"/>
      <c r="TOH184" s="432"/>
      <c r="TOI184" s="432"/>
      <c r="TOJ184" s="432"/>
      <c r="TOK184" s="432"/>
      <c r="TOL184" s="432"/>
      <c r="TOM184" s="432"/>
      <c r="TON184" s="432"/>
      <c r="TOO184" s="432"/>
      <c r="TOP184" s="432"/>
      <c r="TOQ184" s="432"/>
      <c r="TOR184" s="432"/>
      <c r="TOS184" s="432"/>
      <c r="TOT184" s="432"/>
      <c r="TOU184" s="432"/>
      <c r="TOV184" s="432"/>
      <c r="TOW184" s="432"/>
      <c r="TOX184" s="432"/>
      <c r="TOY184" s="432"/>
      <c r="TOZ184" s="432"/>
      <c r="TPA184" s="432"/>
      <c r="TPB184" s="432"/>
      <c r="TPC184" s="432"/>
      <c r="TPD184" s="432"/>
      <c r="TPE184" s="432"/>
      <c r="TPF184" s="432"/>
      <c r="TPG184" s="432"/>
      <c r="TPH184" s="432"/>
      <c r="TPI184" s="432"/>
      <c r="TPJ184" s="432"/>
      <c r="TPK184" s="432"/>
      <c r="TPL184" s="432"/>
      <c r="TPM184" s="432"/>
      <c r="TPN184" s="432"/>
      <c r="TPO184" s="432"/>
      <c r="TPP184" s="432"/>
      <c r="TPQ184" s="432"/>
      <c r="TPR184" s="432"/>
      <c r="TPS184" s="432"/>
      <c r="TPT184" s="432"/>
      <c r="TPU184" s="432"/>
      <c r="TPV184" s="432"/>
      <c r="TPW184" s="432"/>
      <c r="TPX184" s="432"/>
      <c r="TPY184" s="432"/>
      <c r="TPZ184" s="432"/>
      <c r="TQA184" s="432"/>
      <c r="TQB184" s="432"/>
      <c r="TQC184" s="432"/>
      <c r="TQD184" s="432"/>
      <c r="TQE184" s="432"/>
      <c r="TQF184" s="432"/>
      <c r="TQG184" s="432"/>
      <c r="TQH184" s="432"/>
      <c r="TQI184" s="432"/>
      <c r="TQJ184" s="432"/>
      <c r="TQK184" s="432"/>
      <c r="TQL184" s="432"/>
      <c r="TQM184" s="432"/>
      <c r="TQN184" s="432"/>
      <c r="TQO184" s="432"/>
      <c r="TQP184" s="432"/>
      <c r="TQQ184" s="432"/>
      <c r="TQR184" s="432"/>
      <c r="TQS184" s="432"/>
      <c r="TQT184" s="432"/>
      <c r="TQU184" s="432"/>
      <c r="TQV184" s="432"/>
      <c r="TQW184" s="432"/>
      <c r="TQX184" s="432"/>
      <c r="TQY184" s="432"/>
      <c r="TQZ184" s="432"/>
      <c r="TRA184" s="432"/>
      <c r="TRB184" s="432"/>
      <c r="TRC184" s="432"/>
      <c r="TRD184" s="432"/>
      <c r="TRE184" s="432"/>
      <c r="TRF184" s="432"/>
      <c r="TRG184" s="432"/>
      <c r="TRH184" s="432"/>
      <c r="TRI184" s="432"/>
      <c r="TRJ184" s="432"/>
      <c r="TRK184" s="432"/>
      <c r="TRL184" s="432"/>
      <c r="TRM184" s="432"/>
      <c r="TRN184" s="432"/>
      <c r="TRO184" s="432"/>
      <c r="TRP184" s="432"/>
      <c r="TRQ184" s="432"/>
      <c r="TRR184" s="432"/>
      <c r="TRS184" s="432"/>
      <c r="TRT184" s="432"/>
      <c r="TRU184" s="432"/>
      <c r="TRV184" s="432"/>
      <c r="TRW184" s="432"/>
      <c r="TRX184" s="432"/>
      <c r="TRY184" s="432"/>
      <c r="TRZ184" s="432"/>
      <c r="TSA184" s="432"/>
      <c r="TSB184" s="432"/>
      <c r="TSC184" s="432"/>
      <c r="TSD184" s="432"/>
      <c r="TSE184" s="432"/>
      <c r="TSF184" s="432"/>
      <c r="TSG184" s="432"/>
      <c r="TSH184" s="432"/>
      <c r="TSI184" s="432"/>
      <c r="TSJ184" s="432"/>
      <c r="TSK184" s="432"/>
      <c r="TSL184" s="432"/>
      <c r="TSM184" s="432"/>
      <c r="TSN184" s="432"/>
      <c r="TSO184" s="432"/>
      <c r="TSP184" s="432"/>
      <c r="TSQ184" s="432"/>
      <c r="TSR184" s="432"/>
      <c r="TSS184" s="432"/>
      <c r="TST184" s="432"/>
      <c r="TSU184" s="432"/>
      <c r="TSV184" s="432"/>
      <c r="TSW184" s="432"/>
      <c r="TSX184" s="432"/>
      <c r="TSY184" s="432"/>
      <c r="TSZ184" s="432"/>
      <c r="TTA184" s="432"/>
      <c r="TTB184" s="432"/>
      <c r="TTC184" s="432"/>
      <c r="TTD184" s="432"/>
      <c r="TTE184" s="432"/>
      <c r="TTF184" s="432"/>
      <c r="TTG184" s="432"/>
      <c r="TTH184" s="432"/>
      <c r="TTI184" s="432"/>
      <c r="TTJ184" s="432"/>
      <c r="TTK184" s="432"/>
      <c r="TTL184" s="432"/>
      <c r="TTM184" s="432"/>
      <c r="TTN184" s="432"/>
      <c r="TTO184" s="432"/>
      <c r="TTP184" s="432"/>
      <c r="TTQ184" s="432"/>
      <c r="TTR184" s="432"/>
      <c r="TTS184" s="432"/>
      <c r="TTT184" s="432"/>
      <c r="TTU184" s="432"/>
      <c r="TTV184" s="432"/>
      <c r="TTW184" s="432"/>
      <c r="TTX184" s="432"/>
      <c r="TTY184" s="432"/>
      <c r="TTZ184" s="432"/>
      <c r="TUA184" s="432"/>
      <c r="TUB184" s="432"/>
      <c r="TUC184" s="432"/>
      <c r="TUD184" s="432"/>
      <c r="TUE184" s="432"/>
      <c r="TUF184" s="432"/>
      <c r="TUG184" s="432"/>
      <c r="TUH184" s="432"/>
      <c r="TUI184" s="432"/>
      <c r="TUJ184" s="432"/>
      <c r="TUK184" s="432"/>
      <c r="TUL184" s="432"/>
      <c r="TUM184" s="432"/>
      <c r="TUN184" s="432"/>
      <c r="TUO184" s="432"/>
      <c r="TUP184" s="432"/>
      <c r="TUQ184" s="432"/>
      <c r="TUX184" s="432"/>
      <c r="TUY184" s="432"/>
      <c r="TUZ184" s="432"/>
      <c r="TVA184" s="432"/>
      <c r="TVB184" s="432"/>
      <c r="TVC184" s="432"/>
      <c r="TVD184" s="432"/>
      <c r="TVE184" s="432"/>
      <c r="TVF184" s="432"/>
      <c r="TVG184" s="432"/>
      <c r="TVH184" s="432"/>
      <c r="TVI184" s="432"/>
      <c r="TVJ184" s="432"/>
      <c r="TVK184" s="432"/>
      <c r="TVL184" s="432"/>
      <c r="TVM184" s="432"/>
      <c r="TVN184" s="432"/>
      <c r="TVO184" s="432"/>
      <c r="TVP184" s="432"/>
      <c r="TVQ184" s="432"/>
      <c r="TVR184" s="432"/>
      <c r="TVS184" s="432"/>
      <c r="TVT184" s="432"/>
      <c r="TVU184" s="432"/>
      <c r="TVV184" s="432"/>
      <c r="TVW184" s="432"/>
      <c r="TVX184" s="432"/>
      <c r="TVY184" s="432"/>
      <c r="TVZ184" s="432"/>
      <c r="TWA184" s="432"/>
      <c r="TWB184" s="432"/>
      <c r="TWC184" s="432"/>
      <c r="TWD184" s="432"/>
      <c r="TWE184" s="432"/>
      <c r="TWF184" s="432"/>
      <c r="TWG184" s="432"/>
      <c r="TWH184" s="432"/>
      <c r="TWI184" s="432"/>
      <c r="TWJ184" s="432"/>
      <c r="TWK184" s="432"/>
      <c r="TWL184" s="432"/>
      <c r="TWM184" s="432"/>
      <c r="TWN184" s="432"/>
      <c r="TWO184" s="432"/>
      <c r="TWP184" s="432"/>
      <c r="TWQ184" s="432"/>
      <c r="TWR184" s="432"/>
      <c r="TWS184" s="432"/>
      <c r="TWT184" s="432"/>
      <c r="TWU184" s="432"/>
      <c r="TWV184" s="432"/>
      <c r="TWW184" s="432"/>
      <c r="TWX184" s="432"/>
      <c r="TWY184" s="432"/>
      <c r="TWZ184" s="432"/>
      <c r="TXA184" s="432"/>
      <c r="TXB184" s="432"/>
      <c r="TXC184" s="432"/>
      <c r="TXD184" s="432"/>
      <c r="TXE184" s="432"/>
      <c r="TXF184" s="432"/>
      <c r="TXG184" s="432"/>
      <c r="TXH184" s="432"/>
      <c r="TXI184" s="432"/>
      <c r="TXJ184" s="432"/>
      <c r="TXK184" s="432"/>
      <c r="TXL184" s="432"/>
      <c r="TXM184" s="432"/>
      <c r="TXN184" s="432"/>
      <c r="TXO184" s="432"/>
      <c r="TXP184" s="432"/>
      <c r="TXQ184" s="432"/>
      <c r="TXR184" s="432"/>
      <c r="TXS184" s="432"/>
      <c r="TXT184" s="432"/>
      <c r="TXU184" s="432"/>
      <c r="TXV184" s="432"/>
      <c r="TXW184" s="432"/>
      <c r="TXX184" s="432"/>
      <c r="TXY184" s="432"/>
      <c r="TXZ184" s="432"/>
      <c r="TYA184" s="432"/>
      <c r="TYB184" s="432"/>
      <c r="TYC184" s="432"/>
      <c r="TYD184" s="432"/>
      <c r="TYE184" s="432"/>
      <c r="TYF184" s="432"/>
      <c r="TYG184" s="432"/>
      <c r="TYH184" s="432"/>
      <c r="TYI184" s="432"/>
      <c r="TYJ184" s="432"/>
      <c r="TYK184" s="432"/>
      <c r="TYL184" s="432"/>
      <c r="TYM184" s="432"/>
      <c r="TYN184" s="432"/>
      <c r="TYO184" s="432"/>
      <c r="TYP184" s="432"/>
      <c r="TYQ184" s="432"/>
      <c r="TYR184" s="432"/>
      <c r="TYS184" s="432"/>
      <c r="TYT184" s="432"/>
      <c r="TYU184" s="432"/>
      <c r="TYV184" s="432"/>
      <c r="TYW184" s="432"/>
      <c r="TYX184" s="432"/>
      <c r="TYY184" s="432"/>
      <c r="TYZ184" s="432"/>
      <c r="TZA184" s="432"/>
      <c r="TZB184" s="432"/>
      <c r="TZC184" s="432"/>
      <c r="TZD184" s="432"/>
      <c r="TZE184" s="432"/>
      <c r="TZF184" s="432"/>
      <c r="TZG184" s="432"/>
      <c r="TZH184" s="432"/>
      <c r="TZI184" s="432"/>
      <c r="TZJ184" s="432"/>
      <c r="TZK184" s="432"/>
      <c r="TZL184" s="432"/>
      <c r="TZM184" s="432"/>
      <c r="TZN184" s="432"/>
      <c r="TZO184" s="432"/>
      <c r="TZP184" s="432"/>
      <c r="TZQ184" s="432"/>
      <c r="TZR184" s="432"/>
      <c r="TZS184" s="432"/>
      <c r="TZT184" s="432"/>
      <c r="TZU184" s="432"/>
      <c r="TZV184" s="432"/>
      <c r="TZW184" s="432"/>
      <c r="TZX184" s="432"/>
      <c r="TZY184" s="432"/>
      <c r="TZZ184" s="432"/>
      <c r="UAA184" s="432"/>
      <c r="UAB184" s="432"/>
      <c r="UAC184" s="432"/>
      <c r="UAD184" s="432"/>
      <c r="UAE184" s="432"/>
      <c r="UAF184" s="432"/>
      <c r="UAG184" s="432"/>
      <c r="UAH184" s="432"/>
      <c r="UAI184" s="432"/>
      <c r="UAJ184" s="432"/>
      <c r="UAK184" s="432"/>
      <c r="UAL184" s="432"/>
      <c r="UAM184" s="432"/>
      <c r="UAN184" s="432"/>
      <c r="UAO184" s="432"/>
      <c r="UAP184" s="432"/>
      <c r="UAQ184" s="432"/>
      <c r="UAR184" s="432"/>
      <c r="UAS184" s="432"/>
      <c r="UAT184" s="432"/>
      <c r="UAU184" s="432"/>
      <c r="UAV184" s="432"/>
      <c r="UAW184" s="432"/>
      <c r="UAX184" s="432"/>
      <c r="UAY184" s="432"/>
      <c r="UAZ184" s="432"/>
      <c r="UBA184" s="432"/>
      <c r="UBB184" s="432"/>
      <c r="UBC184" s="432"/>
      <c r="UBD184" s="432"/>
      <c r="UBE184" s="432"/>
      <c r="UBF184" s="432"/>
      <c r="UBG184" s="432"/>
      <c r="UBH184" s="432"/>
      <c r="UBI184" s="432"/>
      <c r="UBJ184" s="432"/>
      <c r="UBK184" s="432"/>
      <c r="UBL184" s="432"/>
      <c r="UBM184" s="432"/>
      <c r="UBN184" s="432"/>
      <c r="UBO184" s="432"/>
      <c r="UBP184" s="432"/>
      <c r="UBQ184" s="432"/>
      <c r="UBR184" s="432"/>
      <c r="UBS184" s="432"/>
      <c r="UBT184" s="432"/>
      <c r="UBU184" s="432"/>
      <c r="UBV184" s="432"/>
      <c r="UBW184" s="432"/>
      <c r="UBX184" s="432"/>
      <c r="UBY184" s="432"/>
      <c r="UBZ184" s="432"/>
      <c r="UCA184" s="432"/>
      <c r="UCB184" s="432"/>
      <c r="UCC184" s="432"/>
      <c r="UCD184" s="432"/>
      <c r="UCE184" s="432"/>
      <c r="UCF184" s="432"/>
      <c r="UCG184" s="432"/>
      <c r="UCH184" s="432"/>
      <c r="UCI184" s="432"/>
      <c r="UCJ184" s="432"/>
      <c r="UCK184" s="432"/>
      <c r="UCL184" s="432"/>
      <c r="UCM184" s="432"/>
      <c r="UCN184" s="432"/>
      <c r="UCO184" s="432"/>
      <c r="UCP184" s="432"/>
      <c r="UCQ184" s="432"/>
      <c r="UCR184" s="432"/>
      <c r="UCS184" s="432"/>
      <c r="UCT184" s="432"/>
      <c r="UCU184" s="432"/>
      <c r="UCV184" s="432"/>
      <c r="UCW184" s="432"/>
      <c r="UCX184" s="432"/>
      <c r="UCY184" s="432"/>
      <c r="UCZ184" s="432"/>
      <c r="UDA184" s="432"/>
      <c r="UDB184" s="432"/>
      <c r="UDC184" s="432"/>
      <c r="UDD184" s="432"/>
      <c r="UDE184" s="432"/>
      <c r="UDF184" s="432"/>
      <c r="UDG184" s="432"/>
      <c r="UDH184" s="432"/>
      <c r="UDI184" s="432"/>
      <c r="UDJ184" s="432"/>
      <c r="UDK184" s="432"/>
      <c r="UDL184" s="432"/>
      <c r="UDM184" s="432"/>
      <c r="UDN184" s="432"/>
      <c r="UDO184" s="432"/>
      <c r="UDP184" s="432"/>
      <c r="UDQ184" s="432"/>
      <c r="UDR184" s="432"/>
      <c r="UDS184" s="432"/>
      <c r="UDT184" s="432"/>
      <c r="UDU184" s="432"/>
      <c r="UDV184" s="432"/>
      <c r="UDW184" s="432"/>
      <c r="UDX184" s="432"/>
      <c r="UDY184" s="432"/>
      <c r="UDZ184" s="432"/>
      <c r="UEA184" s="432"/>
      <c r="UEB184" s="432"/>
      <c r="UEC184" s="432"/>
      <c r="UED184" s="432"/>
      <c r="UEE184" s="432"/>
      <c r="UEF184" s="432"/>
      <c r="UEG184" s="432"/>
      <c r="UEH184" s="432"/>
      <c r="UEI184" s="432"/>
      <c r="UEJ184" s="432"/>
      <c r="UEK184" s="432"/>
      <c r="UEL184" s="432"/>
      <c r="UEM184" s="432"/>
      <c r="UET184" s="432"/>
      <c r="UEU184" s="432"/>
      <c r="UEV184" s="432"/>
      <c r="UEW184" s="432"/>
      <c r="UEX184" s="432"/>
      <c r="UEY184" s="432"/>
      <c r="UEZ184" s="432"/>
      <c r="UFA184" s="432"/>
      <c r="UFB184" s="432"/>
      <c r="UFC184" s="432"/>
      <c r="UFD184" s="432"/>
      <c r="UFE184" s="432"/>
      <c r="UFF184" s="432"/>
      <c r="UFG184" s="432"/>
      <c r="UFH184" s="432"/>
      <c r="UFI184" s="432"/>
      <c r="UFJ184" s="432"/>
      <c r="UFK184" s="432"/>
      <c r="UFL184" s="432"/>
      <c r="UFM184" s="432"/>
      <c r="UFN184" s="432"/>
      <c r="UFO184" s="432"/>
      <c r="UFP184" s="432"/>
      <c r="UFQ184" s="432"/>
      <c r="UFR184" s="432"/>
      <c r="UFS184" s="432"/>
      <c r="UFT184" s="432"/>
      <c r="UFU184" s="432"/>
      <c r="UFV184" s="432"/>
      <c r="UFW184" s="432"/>
      <c r="UFX184" s="432"/>
      <c r="UFY184" s="432"/>
      <c r="UFZ184" s="432"/>
      <c r="UGA184" s="432"/>
      <c r="UGB184" s="432"/>
      <c r="UGC184" s="432"/>
      <c r="UGD184" s="432"/>
      <c r="UGE184" s="432"/>
      <c r="UGF184" s="432"/>
      <c r="UGG184" s="432"/>
      <c r="UGH184" s="432"/>
      <c r="UGI184" s="432"/>
      <c r="UGJ184" s="432"/>
      <c r="UGK184" s="432"/>
      <c r="UGL184" s="432"/>
      <c r="UGM184" s="432"/>
      <c r="UGN184" s="432"/>
      <c r="UGO184" s="432"/>
      <c r="UGP184" s="432"/>
      <c r="UGQ184" s="432"/>
      <c r="UGR184" s="432"/>
      <c r="UGS184" s="432"/>
      <c r="UGT184" s="432"/>
      <c r="UGU184" s="432"/>
      <c r="UGV184" s="432"/>
      <c r="UGW184" s="432"/>
      <c r="UGX184" s="432"/>
      <c r="UGY184" s="432"/>
      <c r="UGZ184" s="432"/>
      <c r="UHA184" s="432"/>
      <c r="UHB184" s="432"/>
      <c r="UHC184" s="432"/>
      <c r="UHD184" s="432"/>
      <c r="UHE184" s="432"/>
      <c r="UHF184" s="432"/>
      <c r="UHG184" s="432"/>
      <c r="UHH184" s="432"/>
      <c r="UHI184" s="432"/>
      <c r="UHJ184" s="432"/>
      <c r="UHK184" s="432"/>
      <c r="UHL184" s="432"/>
      <c r="UHM184" s="432"/>
      <c r="UHN184" s="432"/>
      <c r="UHO184" s="432"/>
      <c r="UHP184" s="432"/>
      <c r="UHQ184" s="432"/>
      <c r="UHR184" s="432"/>
      <c r="UHS184" s="432"/>
      <c r="UHT184" s="432"/>
      <c r="UHU184" s="432"/>
      <c r="UHV184" s="432"/>
      <c r="UHW184" s="432"/>
      <c r="UHX184" s="432"/>
      <c r="UHY184" s="432"/>
      <c r="UHZ184" s="432"/>
      <c r="UIA184" s="432"/>
      <c r="UIB184" s="432"/>
      <c r="UIC184" s="432"/>
      <c r="UID184" s="432"/>
      <c r="UIE184" s="432"/>
      <c r="UIF184" s="432"/>
      <c r="UIG184" s="432"/>
      <c r="UIH184" s="432"/>
      <c r="UII184" s="432"/>
      <c r="UIJ184" s="432"/>
      <c r="UIK184" s="432"/>
      <c r="UIL184" s="432"/>
      <c r="UIM184" s="432"/>
      <c r="UIN184" s="432"/>
      <c r="UIO184" s="432"/>
      <c r="UIP184" s="432"/>
      <c r="UIQ184" s="432"/>
      <c r="UIR184" s="432"/>
      <c r="UIS184" s="432"/>
      <c r="UIT184" s="432"/>
      <c r="UIU184" s="432"/>
      <c r="UIV184" s="432"/>
      <c r="UIW184" s="432"/>
      <c r="UIX184" s="432"/>
      <c r="UIY184" s="432"/>
      <c r="UIZ184" s="432"/>
      <c r="UJA184" s="432"/>
      <c r="UJB184" s="432"/>
      <c r="UJC184" s="432"/>
      <c r="UJD184" s="432"/>
      <c r="UJE184" s="432"/>
      <c r="UJF184" s="432"/>
      <c r="UJG184" s="432"/>
      <c r="UJH184" s="432"/>
      <c r="UJI184" s="432"/>
      <c r="UJJ184" s="432"/>
      <c r="UJK184" s="432"/>
      <c r="UJL184" s="432"/>
      <c r="UJM184" s="432"/>
      <c r="UJN184" s="432"/>
      <c r="UJO184" s="432"/>
      <c r="UJP184" s="432"/>
      <c r="UJQ184" s="432"/>
      <c r="UJR184" s="432"/>
      <c r="UJS184" s="432"/>
      <c r="UJT184" s="432"/>
      <c r="UJU184" s="432"/>
      <c r="UJV184" s="432"/>
      <c r="UJW184" s="432"/>
      <c r="UJX184" s="432"/>
      <c r="UJY184" s="432"/>
      <c r="UJZ184" s="432"/>
      <c r="UKA184" s="432"/>
      <c r="UKB184" s="432"/>
      <c r="UKC184" s="432"/>
      <c r="UKD184" s="432"/>
      <c r="UKE184" s="432"/>
      <c r="UKF184" s="432"/>
      <c r="UKG184" s="432"/>
      <c r="UKH184" s="432"/>
      <c r="UKI184" s="432"/>
      <c r="UKJ184" s="432"/>
      <c r="UKK184" s="432"/>
      <c r="UKL184" s="432"/>
      <c r="UKM184" s="432"/>
      <c r="UKN184" s="432"/>
      <c r="UKO184" s="432"/>
      <c r="UKP184" s="432"/>
      <c r="UKQ184" s="432"/>
      <c r="UKR184" s="432"/>
      <c r="UKS184" s="432"/>
      <c r="UKT184" s="432"/>
      <c r="UKU184" s="432"/>
      <c r="UKV184" s="432"/>
      <c r="UKW184" s="432"/>
      <c r="UKX184" s="432"/>
      <c r="UKY184" s="432"/>
      <c r="UKZ184" s="432"/>
      <c r="ULA184" s="432"/>
      <c r="ULB184" s="432"/>
      <c r="ULC184" s="432"/>
      <c r="ULD184" s="432"/>
      <c r="ULE184" s="432"/>
      <c r="ULF184" s="432"/>
      <c r="ULG184" s="432"/>
      <c r="ULH184" s="432"/>
      <c r="ULI184" s="432"/>
      <c r="ULJ184" s="432"/>
      <c r="ULK184" s="432"/>
      <c r="ULL184" s="432"/>
      <c r="ULM184" s="432"/>
      <c r="ULN184" s="432"/>
      <c r="ULO184" s="432"/>
      <c r="ULP184" s="432"/>
      <c r="ULQ184" s="432"/>
      <c r="ULR184" s="432"/>
      <c r="ULS184" s="432"/>
      <c r="ULT184" s="432"/>
      <c r="ULU184" s="432"/>
      <c r="ULV184" s="432"/>
      <c r="ULW184" s="432"/>
      <c r="ULX184" s="432"/>
      <c r="ULY184" s="432"/>
      <c r="ULZ184" s="432"/>
      <c r="UMA184" s="432"/>
      <c r="UMB184" s="432"/>
      <c r="UMC184" s="432"/>
      <c r="UMD184" s="432"/>
      <c r="UME184" s="432"/>
      <c r="UMF184" s="432"/>
      <c r="UMG184" s="432"/>
      <c r="UMH184" s="432"/>
      <c r="UMI184" s="432"/>
      <c r="UMJ184" s="432"/>
      <c r="UMK184" s="432"/>
      <c r="UML184" s="432"/>
      <c r="UMM184" s="432"/>
      <c r="UMN184" s="432"/>
      <c r="UMO184" s="432"/>
      <c r="UMP184" s="432"/>
      <c r="UMQ184" s="432"/>
      <c r="UMR184" s="432"/>
      <c r="UMS184" s="432"/>
      <c r="UMT184" s="432"/>
      <c r="UMU184" s="432"/>
      <c r="UMV184" s="432"/>
      <c r="UMW184" s="432"/>
      <c r="UMX184" s="432"/>
      <c r="UMY184" s="432"/>
      <c r="UMZ184" s="432"/>
      <c r="UNA184" s="432"/>
      <c r="UNB184" s="432"/>
      <c r="UNC184" s="432"/>
      <c r="UND184" s="432"/>
      <c r="UNE184" s="432"/>
      <c r="UNF184" s="432"/>
      <c r="UNG184" s="432"/>
      <c r="UNH184" s="432"/>
      <c r="UNI184" s="432"/>
      <c r="UNJ184" s="432"/>
      <c r="UNK184" s="432"/>
      <c r="UNL184" s="432"/>
      <c r="UNM184" s="432"/>
      <c r="UNN184" s="432"/>
      <c r="UNO184" s="432"/>
      <c r="UNP184" s="432"/>
      <c r="UNQ184" s="432"/>
      <c r="UNR184" s="432"/>
      <c r="UNS184" s="432"/>
      <c r="UNT184" s="432"/>
      <c r="UNU184" s="432"/>
      <c r="UNV184" s="432"/>
      <c r="UNW184" s="432"/>
      <c r="UNX184" s="432"/>
      <c r="UNY184" s="432"/>
      <c r="UNZ184" s="432"/>
      <c r="UOA184" s="432"/>
      <c r="UOB184" s="432"/>
      <c r="UOC184" s="432"/>
      <c r="UOD184" s="432"/>
      <c r="UOE184" s="432"/>
      <c r="UOF184" s="432"/>
      <c r="UOG184" s="432"/>
      <c r="UOH184" s="432"/>
      <c r="UOI184" s="432"/>
      <c r="UOP184" s="432"/>
      <c r="UOQ184" s="432"/>
      <c r="UOR184" s="432"/>
      <c r="UOS184" s="432"/>
      <c r="UOT184" s="432"/>
      <c r="UOU184" s="432"/>
      <c r="UOV184" s="432"/>
      <c r="UOW184" s="432"/>
      <c r="UOX184" s="432"/>
      <c r="UOY184" s="432"/>
      <c r="UOZ184" s="432"/>
      <c r="UPA184" s="432"/>
      <c r="UPB184" s="432"/>
      <c r="UPC184" s="432"/>
      <c r="UPD184" s="432"/>
      <c r="UPE184" s="432"/>
      <c r="UPF184" s="432"/>
      <c r="UPG184" s="432"/>
      <c r="UPH184" s="432"/>
      <c r="UPI184" s="432"/>
      <c r="UPJ184" s="432"/>
      <c r="UPK184" s="432"/>
      <c r="UPL184" s="432"/>
      <c r="UPM184" s="432"/>
      <c r="UPN184" s="432"/>
      <c r="UPO184" s="432"/>
      <c r="UPP184" s="432"/>
      <c r="UPQ184" s="432"/>
      <c r="UPR184" s="432"/>
      <c r="UPS184" s="432"/>
      <c r="UPT184" s="432"/>
      <c r="UPU184" s="432"/>
      <c r="UPV184" s="432"/>
      <c r="UPW184" s="432"/>
      <c r="UPX184" s="432"/>
      <c r="UPY184" s="432"/>
      <c r="UPZ184" s="432"/>
      <c r="UQA184" s="432"/>
      <c r="UQB184" s="432"/>
      <c r="UQC184" s="432"/>
      <c r="UQD184" s="432"/>
      <c r="UQE184" s="432"/>
      <c r="UQF184" s="432"/>
      <c r="UQG184" s="432"/>
      <c r="UQH184" s="432"/>
      <c r="UQI184" s="432"/>
      <c r="UQJ184" s="432"/>
      <c r="UQK184" s="432"/>
      <c r="UQL184" s="432"/>
      <c r="UQM184" s="432"/>
      <c r="UQN184" s="432"/>
      <c r="UQO184" s="432"/>
      <c r="UQP184" s="432"/>
      <c r="UQQ184" s="432"/>
      <c r="UQR184" s="432"/>
      <c r="UQS184" s="432"/>
      <c r="UQT184" s="432"/>
      <c r="UQU184" s="432"/>
      <c r="UQV184" s="432"/>
      <c r="UQW184" s="432"/>
      <c r="UQX184" s="432"/>
      <c r="UQY184" s="432"/>
      <c r="UQZ184" s="432"/>
      <c r="URA184" s="432"/>
      <c r="URB184" s="432"/>
      <c r="URC184" s="432"/>
      <c r="URD184" s="432"/>
      <c r="URE184" s="432"/>
      <c r="URF184" s="432"/>
      <c r="URG184" s="432"/>
      <c r="URH184" s="432"/>
      <c r="URI184" s="432"/>
      <c r="URJ184" s="432"/>
      <c r="URK184" s="432"/>
      <c r="URL184" s="432"/>
      <c r="URM184" s="432"/>
      <c r="URN184" s="432"/>
      <c r="URO184" s="432"/>
      <c r="URP184" s="432"/>
      <c r="URQ184" s="432"/>
      <c r="URR184" s="432"/>
      <c r="URS184" s="432"/>
      <c r="URT184" s="432"/>
      <c r="URU184" s="432"/>
      <c r="URV184" s="432"/>
      <c r="URW184" s="432"/>
      <c r="URX184" s="432"/>
      <c r="URY184" s="432"/>
      <c r="URZ184" s="432"/>
      <c r="USA184" s="432"/>
      <c r="USB184" s="432"/>
      <c r="USC184" s="432"/>
      <c r="USD184" s="432"/>
      <c r="USE184" s="432"/>
      <c r="USF184" s="432"/>
      <c r="USG184" s="432"/>
      <c r="USH184" s="432"/>
      <c r="USI184" s="432"/>
      <c r="USJ184" s="432"/>
      <c r="USK184" s="432"/>
      <c r="USL184" s="432"/>
      <c r="USM184" s="432"/>
      <c r="USN184" s="432"/>
      <c r="USO184" s="432"/>
      <c r="USP184" s="432"/>
      <c r="USQ184" s="432"/>
      <c r="USR184" s="432"/>
      <c r="USS184" s="432"/>
      <c r="UST184" s="432"/>
      <c r="USU184" s="432"/>
      <c r="USV184" s="432"/>
      <c r="USW184" s="432"/>
      <c r="USX184" s="432"/>
      <c r="USY184" s="432"/>
      <c r="USZ184" s="432"/>
      <c r="UTA184" s="432"/>
      <c r="UTB184" s="432"/>
      <c r="UTC184" s="432"/>
      <c r="UTD184" s="432"/>
      <c r="UTE184" s="432"/>
      <c r="UTF184" s="432"/>
      <c r="UTG184" s="432"/>
      <c r="UTH184" s="432"/>
      <c r="UTI184" s="432"/>
      <c r="UTJ184" s="432"/>
      <c r="UTK184" s="432"/>
      <c r="UTL184" s="432"/>
      <c r="UTM184" s="432"/>
      <c r="UTN184" s="432"/>
      <c r="UTO184" s="432"/>
      <c r="UTP184" s="432"/>
      <c r="UTQ184" s="432"/>
      <c r="UTR184" s="432"/>
      <c r="UTS184" s="432"/>
      <c r="UTT184" s="432"/>
      <c r="UTU184" s="432"/>
      <c r="UTV184" s="432"/>
      <c r="UTW184" s="432"/>
      <c r="UTX184" s="432"/>
      <c r="UTY184" s="432"/>
      <c r="UTZ184" s="432"/>
      <c r="UUA184" s="432"/>
      <c r="UUB184" s="432"/>
      <c r="UUC184" s="432"/>
      <c r="UUD184" s="432"/>
      <c r="UUE184" s="432"/>
      <c r="UUF184" s="432"/>
      <c r="UUG184" s="432"/>
      <c r="UUH184" s="432"/>
      <c r="UUI184" s="432"/>
      <c r="UUJ184" s="432"/>
      <c r="UUK184" s="432"/>
      <c r="UUL184" s="432"/>
      <c r="UUM184" s="432"/>
      <c r="UUN184" s="432"/>
      <c r="UUO184" s="432"/>
      <c r="UUP184" s="432"/>
      <c r="UUQ184" s="432"/>
      <c r="UUR184" s="432"/>
      <c r="UUS184" s="432"/>
      <c r="UUT184" s="432"/>
      <c r="UUU184" s="432"/>
      <c r="UUV184" s="432"/>
      <c r="UUW184" s="432"/>
      <c r="UUX184" s="432"/>
      <c r="UUY184" s="432"/>
      <c r="UUZ184" s="432"/>
      <c r="UVA184" s="432"/>
      <c r="UVB184" s="432"/>
      <c r="UVC184" s="432"/>
      <c r="UVD184" s="432"/>
      <c r="UVE184" s="432"/>
      <c r="UVF184" s="432"/>
      <c r="UVG184" s="432"/>
      <c r="UVH184" s="432"/>
      <c r="UVI184" s="432"/>
      <c r="UVJ184" s="432"/>
      <c r="UVK184" s="432"/>
      <c r="UVL184" s="432"/>
      <c r="UVM184" s="432"/>
      <c r="UVN184" s="432"/>
      <c r="UVO184" s="432"/>
      <c r="UVP184" s="432"/>
      <c r="UVQ184" s="432"/>
      <c r="UVR184" s="432"/>
      <c r="UVS184" s="432"/>
      <c r="UVT184" s="432"/>
      <c r="UVU184" s="432"/>
      <c r="UVV184" s="432"/>
      <c r="UVW184" s="432"/>
      <c r="UVX184" s="432"/>
      <c r="UVY184" s="432"/>
      <c r="UVZ184" s="432"/>
      <c r="UWA184" s="432"/>
      <c r="UWB184" s="432"/>
      <c r="UWC184" s="432"/>
      <c r="UWD184" s="432"/>
      <c r="UWE184" s="432"/>
      <c r="UWF184" s="432"/>
      <c r="UWG184" s="432"/>
      <c r="UWH184" s="432"/>
      <c r="UWI184" s="432"/>
      <c r="UWJ184" s="432"/>
      <c r="UWK184" s="432"/>
      <c r="UWL184" s="432"/>
      <c r="UWM184" s="432"/>
      <c r="UWN184" s="432"/>
      <c r="UWO184" s="432"/>
      <c r="UWP184" s="432"/>
      <c r="UWQ184" s="432"/>
      <c r="UWR184" s="432"/>
      <c r="UWS184" s="432"/>
      <c r="UWT184" s="432"/>
      <c r="UWU184" s="432"/>
      <c r="UWV184" s="432"/>
      <c r="UWW184" s="432"/>
      <c r="UWX184" s="432"/>
      <c r="UWY184" s="432"/>
      <c r="UWZ184" s="432"/>
      <c r="UXA184" s="432"/>
      <c r="UXB184" s="432"/>
      <c r="UXC184" s="432"/>
      <c r="UXD184" s="432"/>
      <c r="UXE184" s="432"/>
      <c r="UXF184" s="432"/>
      <c r="UXG184" s="432"/>
      <c r="UXH184" s="432"/>
      <c r="UXI184" s="432"/>
      <c r="UXJ184" s="432"/>
      <c r="UXK184" s="432"/>
      <c r="UXL184" s="432"/>
      <c r="UXM184" s="432"/>
      <c r="UXN184" s="432"/>
      <c r="UXO184" s="432"/>
      <c r="UXP184" s="432"/>
      <c r="UXQ184" s="432"/>
      <c r="UXR184" s="432"/>
      <c r="UXS184" s="432"/>
      <c r="UXT184" s="432"/>
      <c r="UXU184" s="432"/>
      <c r="UXV184" s="432"/>
      <c r="UXW184" s="432"/>
      <c r="UXX184" s="432"/>
      <c r="UXY184" s="432"/>
      <c r="UXZ184" s="432"/>
      <c r="UYA184" s="432"/>
      <c r="UYB184" s="432"/>
      <c r="UYC184" s="432"/>
      <c r="UYD184" s="432"/>
      <c r="UYE184" s="432"/>
      <c r="UYL184" s="432"/>
      <c r="UYM184" s="432"/>
      <c r="UYN184" s="432"/>
      <c r="UYO184" s="432"/>
      <c r="UYP184" s="432"/>
      <c r="UYQ184" s="432"/>
      <c r="UYR184" s="432"/>
      <c r="UYS184" s="432"/>
      <c r="UYT184" s="432"/>
      <c r="UYU184" s="432"/>
      <c r="UYV184" s="432"/>
      <c r="UYW184" s="432"/>
      <c r="UYX184" s="432"/>
      <c r="UYY184" s="432"/>
      <c r="UYZ184" s="432"/>
      <c r="UZA184" s="432"/>
      <c r="UZB184" s="432"/>
      <c r="UZC184" s="432"/>
      <c r="UZD184" s="432"/>
      <c r="UZE184" s="432"/>
      <c r="UZF184" s="432"/>
      <c r="UZG184" s="432"/>
      <c r="UZH184" s="432"/>
      <c r="UZI184" s="432"/>
      <c r="UZJ184" s="432"/>
      <c r="UZK184" s="432"/>
      <c r="UZL184" s="432"/>
      <c r="UZM184" s="432"/>
      <c r="UZN184" s="432"/>
      <c r="UZO184" s="432"/>
      <c r="UZP184" s="432"/>
      <c r="UZQ184" s="432"/>
      <c r="UZR184" s="432"/>
      <c r="UZS184" s="432"/>
      <c r="UZT184" s="432"/>
      <c r="UZU184" s="432"/>
      <c r="UZV184" s="432"/>
      <c r="UZW184" s="432"/>
      <c r="UZX184" s="432"/>
      <c r="UZY184" s="432"/>
      <c r="UZZ184" s="432"/>
      <c r="VAA184" s="432"/>
      <c r="VAB184" s="432"/>
      <c r="VAC184" s="432"/>
      <c r="VAD184" s="432"/>
      <c r="VAE184" s="432"/>
      <c r="VAF184" s="432"/>
      <c r="VAG184" s="432"/>
      <c r="VAH184" s="432"/>
      <c r="VAI184" s="432"/>
      <c r="VAJ184" s="432"/>
      <c r="VAK184" s="432"/>
      <c r="VAL184" s="432"/>
      <c r="VAM184" s="432"/>
      <c r="VAN184" s="432"/>
      <c r="VAO184" s="432"/>
      <c r="VAP184" s="432"/>
      <c r="VAQ184" s="432"/>
      <c r="VAR184" s="432"/>
      <c r="VAS184" s="432"/>
      <c r="VAT184" s="432"/>
      <c r="VAU184" s="432"/>
      <c r="VAV184" s="432"/>
      <c r="VAW184" s="432"/>
      <c r="VAX184" s="432"/>
      <c r="VAY184" s="432"/>
      <c r="VAZ184" s="432"/>
      <c r="VBA184" s="432"/>
      <c r="VBB184" s="432"/>
      <c r="VBC184" s="432"/>
      <c r="VBD184" s="432"/>
      <c r="VBE184" s="432"/>
      <c r="VBF184" s="432"/>
      <c r="VBG184" s="432"/>
      <c r="VBH184" s="432"/>
      <c r="VBI184" s="432"/>
      <c r="VBJ184" s="432"/>
      <c r="VBK184" s="432"/>
      <c r="VBL184" s="432"/>
      <c r="VBM184" s="432"/>
      <c r="VBN184" s="432"/>
      <c r="VBO184" s="432"/>
      <c r="VBP184" s="432"/>
      <c r="VBQ184" s="432"/>
      <c r="VBR184" s="432"/>
      <c r="VBS184" s="432"/>
      <c r="VBT184" s="432"/>
      <c r="VBU184" s="432"/>
      <c r="VBV184" s="432"/>
      <c r="VBW184" s="432"/>
      <c r="VBX184" s="432"/>
      <c r="VBY184" s="432"/>
      <c r="VBZ184" s="432"/>
      <c r="VCA184" s="432"/>
      <c r="VCB184" s="432"/>
      <c r="VCC184" s="432"/>
      <c r="VCD184" s="432"/>
      <c r="VCE184" s="432"/>
      <c r="VCF184" s="432"/>
      <c r="VCG184" s="432"/>
      <c r="VCH184" s="432"/>
      <c r="VCI184" s="432"/>
      <c r="VCJ184" s="432"/>
      <c r="VCK184" s="432"/>
      <c r="VCL184" s="432"/>
      <c r="VCM184" s="432"/>
      <c r="VCN184" s="432"/>
      <c r="VCO184" s="432"/>
      <c r="VCP184" s="432"/>
      <c r="VCQ184" s="432"/>
      <c r="VCR184" s="432"/>
      <c r="VCS184" s="432"/>
      <c r="VCT184" s="432"/>
      <c r="VCU184" s="432"/>
      <c r="VCV184" s="432"/>
      <c r="VCW184" s="432"/>
      <c r="VCX184" s="432"/>
      <c r="VCY184" s="432"/>
      <c r="VCZ184" s="432"/>
      <c r="VDA184" s="432"/>
      <c r="VDB184" s="432"/>
      <c r="VDC184" s="432"/>
      <c r="VDD184" s="432"/>
      <c r="VDE184" s="432"/>
      <c r="VDF184" s="432"/>
      <c r="VDG184" s="432"/>
      <c r="VDH184" s="432"/>
      <c r="VDI184" s="432"/>
      <c r="VDJ184" s="432"/>
      <c r="VDK184" s="432"/>
      <c r="VDL184" s="432"/>
      <c r="VDM184" s="432"/>
      <c r="VDN184" s="432"/>
      <c r="VDO184" s="432"/>
      <c r="VDP184" s="432"/>
      <c r="VDQ184" s="432"/>
      <c r="VDR184" s="432"/>
      <c r="VDS184" s="432"/>
      <c r="VDT184" s="432"/>
      <c r="VDU184" s="432"/>
      <c r="VDV184" s="432"/>
      <c r="VDW184" s="432"/>
      <c r="VDX184" s="432"/>
      <c r="VDY184" s="432"/>
      <c r="VDZ184" s="432"/>
      <c r="VEA184" s="432"/>
      <c r="VEB184" s="432"/>
      <c r="VEC184" s="432"/>
      <c r="VED184" s="432"/>
      <c r="VEE184" s="432"/>
      <c r="VEF184" s="432"/>
      <c r="VEG184" s="432"/>
      <c r="VEH184" s="432"/>
      <c r="VEI184" s="432"/>
      <c r="VEJ184" s="432"/>
      <c r="VEK184" s="432"/>
      <c r="VEL184" s="432"/>
      <c r="VEM184" s="432"/>
      <c r="VEN184" s="432"/>
      <c r="VEO184" s="432"/>
      <c r="VEP184" s="432"/>
      <c r="VEQ184" s="432"/>
      <c r="VER184" s="432"/>
      <c r="VES184" s="432"/>
      <c r="VET184" s="432"/>
      <c r="VEU184" s="432"/>
      <c r="VEV184" s="432"/>
      <c r="VEW184" s="432"/>
      <c r="VEX184" s="432"/>
      <c r="VEY184" s="432"/>
      <c r="VEZ184" s="432"/>
      <c r="VFA184" s="432"/>
      <c r="VFB184" s="432"/>
      <c r="VFC184" s="432"/>
      <c r="VFD184" s="432"/>
      <c r="VFE184" s="432"/>
      <c r="VFF184" s="432"/>
      <c r="VFG184" s="432"/>
      <c r="VFH184" s="432"/>
      <c r="VFI184" s="432"/>
      <c r="VFJ184" s="432"/>
      <c r="VFK184" s="432"/>
      <c r="VFL184" s="432"/>
      <c r="VFM184" s="432"/>
      <c r="VFN184" s="432"/>
      <c r="VFO184" s="432"/>
      <c r="VFP184" s="432"/>
      <c r="VFQ184" s="432"/>
      <c r="VFR184" s="432"/>
      <c r="VFS184" s="432"/>
      <c r="VFT184" s="432"/>
      <c r="VFU184" s="432"/>
      <c r="VFV184" s="432"/>
      <c r="VFW184" s="432"/>
      <c r="VFX184" s="432"/>
      <c r="VFY184" s="432"/>
      <c r="VFZ184" s="432"/>
      <c r="VGA184" s="432"/>
      <c r="VGB184" s="432"/>
      <c r="VGC184" s="432"/>
      <c r="VGD184" s="432"/>
      <c r="VGE184" s="432"/>
      <c r="VGF184" s="432"/>
      <c r="VGG184" s="432"/>
      <c r="VGH184" s="432"/>
      <c r="VGI184" s="432"/>
      <c r="VGJ184" s="432"/>
      <c r="VGK184" s="432"/>
      <c r="VGL184" s="432"/>
      <c r="VGM184" s="432"/>
      <c r="VGN184" s="432"/>
      <c r="VGO184" s="432"/>
      <c r="VGP184" s="432"/>
      <c r="VGQ184" s="432"/>
      <c r="VGR184" s="432"/>
      <c r="VGS184" s="432"/>
      <c r="VGT184" s="432"/>
      <c r="VGU184" s="432"/>
      <c r="VGV184" s="432"/>
      <c r="VGW184" s="432"/>
      <c r="VGX184" s="432"/>
      <c r="VGY184" s="432"/>
      <c r="VGZ184" s="432"/>
      <c r="VHA184" s="432"/>
      <c r="VHB184" s="432"/>
      <c r="VHC184" s="432"/>
      <c r="VHD184" s="432"/>
      <c r="VHE184" s="432"/>
      <c r="VHF184" s="432"/>
      <c r="VHG184" s="432"/>
      <c r="VHH184" s="432"/>
      <c r="VHI184" s="432"/>
      <c r="VHJ184" s="432"/>
      <c r="VHK184" s="432"/>
      <c r="VHL184" s="432"/>
      <c r="VHM184" s="432"/>
      <c r="VHN184" s="432"/>
      <c r="VHO184" s="432"/>
      <c r="VHP184" s="432"/>
      <c r="VHQ184" s="432"/>
      <c r="VHR184" s="432"/>
      <c r="VHS184" s="432"/>
      <c r="VHT184" s="432"/>
      <c r="VHU184" s="432"/>
      <c r="VHV184" s="432"/>
      <c r="VHW184" s="432"/>
      <c r="VHX184" s="432"/>
      <c r="VHY184" s="432"/>
      <c r="VHZ184" s="432"/>
      <c r="VIA184" s="432"/>
      <c r="VIH184" s="432"/>
      <c r="VII184" s="432"/>
      <c r="VIJ184" s="432"/>
      <c r="VIK184" s="432"/>
      <c r="VIL184" s="432"/>
      <c r="VIM184" s="432"/>
      <c r="VIN184" s="432"/>
      <c r="VIO184" s="432"/>
      <c r="VIP184" s="432"/>
      <c r="VIQ184" s="432"/>
      <c r="VIR184" s="432"/>
      <c r="VIS184" s="432"/>
      <c r="VIT184" s="432"/>
      <c r="VIU184" s="432"/>
      <c r="VIV184" s="432"/>
      <c r="VIW184" s="432"/>
      <c r="VIX184" s="432"/>
      <c r="VIY184" s="432"/>
      <c r="VIZ184" s="432"/>
      <c r="VJA184" s="432"/>
      <c r="VJB184" s="432"/>
      <c r="VJC184" s="432"/>
      <c r="VJD184" s="432"/>
      <c r="VJE184" s="432"/>
      <c r="VJF184" s="432"/>
      <c r="VJG184" s="432"/>
      <c r="VJH184" s="432"/>
      <c r="VJI184" s="432"/>
      <c r="VJJ184" s="432"/>
      <c r="VJK184" s="432"/>
      <c r="VJL184" s="432"/>
      <c r="VJM184" s="432"/>
      <c r="VJN184" s="432"/>
      <c r="VJO184" s="432"/>
      <c r="VJP184" s="432"/>
      <c r="VJQ184" s="432"/>
      <c r="VJR184" s="432"/>
      <c r="VJS184" s="432"/>
      <c r="VJT184" s="432"/>
      <c r="VJU184" s="432"/>
      <c r="VJV184" s="432"/>
      <c r="VJW184" s="432"/>
      <c r="VJX184" s="432"/>
      <c r="VJY184" s="432"/>
      <c r="VJZ184" s="432"/>
      <c r="VKA184" s="432"/>
      <c r="VKB184" s="432"/>
      <c r="VKC184" s="432"/>
      <c r="VKD184" s="432"/>
      <c r="VKE184" s="432"/>
      <c r="VKF184" s="432"/>
      <c r="VKG184" s="432"/>
      <c r="VKH184" s="432"/>
      <c r="VKI184" s="432"/>
      <c r="VKJ184" s="432"/>
      <c r="VKK184" s="432"/>
      <c r="VKL184" s="432"/>
      <c r="VKM184" s="432"/>
      <c r="VKN184" s="432"/>
      <c r="VKO184" s="432"/>
      <c r="VKP184" s="432"/>
      <c r="VKQ184" s="432"/>
      <c r="VKR184" s="432"/>
      <c r="VKS184" s="432"/>
      <c r="VKT184" s="432"/>
      <c r="VKU184" s="432"/>
      <c r="VKV184" s="432"/>
      <c r="VKW184" s="432"/>
      <c r="VKX184" s="432"/>
      <c r="VKY184" s="432"/>
      <c r="VKZ184" s="432"/>
      <c r="VLA184" s="432"/>
      <c r="VLB184" s="432"/>
      <c r="VLC184" s="432"/>
      <c r="VLD184" s="432"/>
      <c r="VLE184" s="432"/>
      <c r="VLF184" s="432"/>
      <c r="VLG184" s="432"/>
      <c r="VLH184" s="432"/>
      <c r="VLI184" s="432"/>
      <c r="VLJ184" s="432"/>
      <c r="VLK184" s="432"/>
      <c r="VLL184" s="432"/>
      <c r="VLM184" s="432"/>
      <c r="VLN184" s="432"/>
      <c r="VLO184" s="432"/>
      <c r="VLP184" s="432"/>
      <c r="VLQ184" s="432"/>
      <c r="VLR184" s="432"/>
      <c r="VLS184" s="432"/>
      <c r="VLT184" s="432"/>
      <c r="VLU184" s="432"/>
      <c r="VLV184" s="432"/>
      <c r="VLW184" s="432"/>
      <c r="VLX184" s="432"/>
      <c r="VLY184" s="432"/>
      <c r="VLZ184" s="432"/>
      <c r="VMA184" s="432"/>
      <c r="VMB184" s="432"/>
      <c r="VMC184" s="432"/>
      <c r="VMD184" s="432"/>
      <c r="VME184" s="432"/>
      <c r="VMF184" s="432"/>
      <c r="VMG184" s="432"/>
      <c r="VMH184" s="432"/>
      <c r="VMI184" s="432"/>
      <c r="VMJ184" s="432"/>
      <c r="VMK184" s="432"/>
      <c r="VML184" s="432"/>
      <c r="VMM184" s="432"/>
      <c r="VMN184" s="432"/>
      <c r="VMO184" s="432"/>
      <c r="VMP184" s="432"/>
      <c r="VMQ184" s="432"/>
      <c r="VMR184" s="432"/>
      <c r="VMS184" s="432"/>
      <c r="VMT184" s="432"/>
      <c r="VMU184" s="432"/>
      <c r="VMV184" s="432"/>
      <c r="VMW184" s="432"/>
      <c r="VMX184" s="432"/>
      <c r="VMY184" s="432"/>
      <c r="VMZ184" s="432"/>
      <c r="VNA184" s="432"/>
      <c r="VNB184" s="432"/>
      <c r="VNC184" s="432"/>
      <c r="VND184" s="432"/>
      <c r="VNE184" s="432"/>
      <c r="VNF184" s="432"/>
      <c r="VNG184" s="432"/>
      <c r="VNH184" s="432"/>
      <c r="VNI184" s="432"/>
      <c r="VNJ184" s="432"/>
      <c r="VNK184" s="432"/>
      <c r="VNL184" s="432"/>
      <c r="VNM184" s="432"/>
      <c r="VNN184" s="432"/>
      <c r="VNO184" s="432"/>
      <c r="VNP184" s="432"/>
      <c r="VNQ184" s="432"/>
      <c r="VNR184" s="432"/>
      <c r="VNS184" s="432"/>
      <c r="VNT184" s="432"/>
      <c r="VNU184" s="432"/>
      <c r="VNV184" s="432"/>
      <c r="VNW184" s="432"/>
      <c r="VNX184" s="432"/>
      <c r="VNY184" s="432"/>
      <c r="VNZ184" s="432"/>
      <c r="VOA184" s="432"/>
      <c r="VOB184" s="432"/>
      <c r="VOC184" s="432"/>
      <c r="VOD184" s="432"/>
      <c r="VOE184" s="432"/>
      <c r="VOF184" s="432"/>
      <c r="VOG184" s="432"/>
      <c r="VOH184" s="432"/>
      <c r="VOI184" s="432"/>
      <c r="VOJ184" s="432"/>
      <c r="VOK184" s="432"/>
      <c r="VOL184" s="432"/>
      <c r="VOM184" s="432"/>
      <c r="VON184" s="432"/>
      <c r="VOO184" s="432"/>
      <c r="VOP184" s="432"/>
      <c r="VOQ184" s="432"/>
      <c r="VOR184" s="432"/>
      <c r="VOS184" s="432"/>
      <c r="VOT184" s="432"/>
      <c r="VOU184" s="432"/>
      <c r="VOV184" s="432"/>
      <c r="VOW184" s="432"/>
      <c r="VOX184" s="432"/>
      <c r="VOY184" s="432"/>
      <c r="VOZ184" s="432"/>
      <c r="VPA184" s="432"/>
      <c r="VPB184" s="432"/>
      <c r="VPC184" s="432"/>
      <c r="VPD184" s="432"/>
      <c r="VPE184" s="432"/>
      <c r="VPF184" s="432"/>
      <c r="VPG184" s="432"/>
      <c r="VPH184" s="432"/>
      <c r="VPI184" s="432"/>
      <c r="VPJ184" s="432"/>
      <c r="VPK184" s="432"/>
      <c r="VPL184" s="432"/>
      <c r="VPM184" s="432"/>
      <c r="VPN184" s="432"/>
      <c r="VPO184" s="432"/>
      <c r="VPP184" s="432"/>
      <c r="VPQ184" s="432"/>
      <c r="VPR184" s="432"/>
      <c r="VPS184" s="432"/>
      <c r="VPT184" s="432"/>
      <c r="VPU184" s="432"/>
      <c r="VPV184" s="432"/>
      <c r="VPW184" s="432"/>
      <c r="VPX184" s="432"/>
      <c r="VPY184" s="432"/>
      <c r="VPZ184" s="432"/>
      <c r="VQA184" s="432"/>
      <c r="VQB184" s="432"/>
      <c r="VQC184" s="432"/>
      <c r="VQD184" s="432"/>
      <c r="VQE184" s="432"/>
      <c r="VQF184" s="432"/>
      <c r="VQG184" s="432"/>
      <c r="VQH184" s="432"/>
      <c r="VQI184" s="432"/>
      <c r="VQJ184" s="432"/>
      <c r="VQK184" s="432"/>
      <c r="VQL184" s="432"/>
      <c r="VQM184" s="432"/>
      <c r="VQN184" s="432"/>
      <c r="VQO184" s="432"/>
      <c r="VQP184" s="432"/>
      <c r="VQQ184" s="432"/>
      <c r="VQR184" s="432"/>
      <c r="VQS184" s="432"/>
      <c r="VQT184" s="432"/>
      <c r="VQU184" s="432"/>
      <c r="VQV184" s="432"/>
      <c r="VQW184" s="432"/>
      <c r="VQX184" s="432"/>
      <c r="VQY184" s="432"/>
      <c r="VQZ184" s="432"/>
      <c r="VRA184" s="432"/>
      <c r="VRB184" s="432"/>
      <c r="VRC184" s="432"/>
      <c r="VRD184" s="432"/>
      <c r="VRE184" s="432"/>
      <c r="VRF184" s="432"/>
      <c r="VRG184" s="432"/>
      <c r="VRH184" s="432"/>
      <c r="VRI184" s="432"/>
      <c r="VRJ184" s="432"/>
      <c r="VRK184" s="432"/>
      <c r="VRL184" s="432"/>
      <c r="VRM184" s="432"/>
      <c r="VRN184" s="432"/>
      <c r="VRO184" s="432"/>
      <c r="VRP184" s="432"/>
      <c r="VRQ184" s="432"/>
      <c r="VRR184" s="432"/>
      <c r="VRS184" s="432"/>
      <c r="VRT184" s="432"/>
      <c r="VRU184" s="432"/>
      <c r="VRV184" s="432"/>
      <c r="VRW184" s="432"/>
      <c r="VSD184" s="432"/>
      <c r="VSE184" s="432"/>
      <c r="VSF184" s="432"/>
      <c r="VSG184" s="432"/>
      <c r="VSH184" s="432"/>
      <c r="VSI184" s="432"/>
      <c r="VSJ184" s="432"/>
      <c r="VSK184" s="432"/>
      <c r="VSL184" s="432"/>
      <c r="VSM184" s="432"/>
      <c r="VSN184" s="432"/>
      <c r="VSO184" s="432"/>
      <c r="VSP184" s="432"/>
      <c r="VSQ184" s="432"/>
      <c r="VSR184" s="432"/>
      <c r="VSS184" s="432"/>
      <c r="VST184" s="432"/>
      <c r="VSU184" s="432"/>
      <c r="VSV184" s="432"/>
      <c r="VSW184" s="432"/>
      <c r="VSX184" s="432"/>
      <c r="VSY184" s="432"/>
      <c r="VSZ184" s="432"/>
      <c r="VTA184" s="432"/>
      <c r="VTB184" s="432"/>
      <c r="VTC184" s="432"/>
      <c r="VTD184" s="432"/>
      <c r="VTE184" s="432"/>
      <c r="VTF184" s="432"/>
      <c r="VTG184" s="432"/>
      <c r="VTH184" s="432"/>
      <c r="VTI184" s="432"/>
      <c r="VTJ184" s="432"/>
      <c r="VTK184" s="432"/>
      <c r="VTL184" s="432"/>
      <c r="VTM184" s="432"/>
      <c r="VTN184" s="432"/>
      <c r="VTO184" s="432"/>
      <c r="VTP184" s="432"/>
      <c r="VTQ184" s="432"/>
      <c r="VTR184" s="432"/>
      <c r="VTS184" s="432"/>
      <c r="VTT184" s="432"/>
      <c r="VTU184" s="432"/>
      <c r="VTV184" s="432"/>
      <c r="VTW184" s="432"/>
      <c r="VTX184" s="432"/>
      <c r="VTY184" s="432"/>
      <c r="VTZ184" s="432"/>
      <c r="VUA184" s="432"/>
      <c r="VUB184" s="432"/>
      <c r="VUC184" s="432"/>
      <c r="VUD184" s="432"/>
      <c r="VUE184" s="432"/>
      <c r="VUF184" s="432"/>
      <c r="VUG184" s="432"/>
      <c r="VUH184" s="432"/>
      <c r="VUI184" s="432"/>
      <c r="VUJ184" s="432"/>
      <c r="VUK184" s="432"/>
      <c r="VUL184" s="432"/>
      <c r="VUM184" s="432"/>
      <c r="VUN184" s="432"/>
      <c r="VUO184" s="432"/>
      <c r="VUP184" s="432"/>
      <c r="VUQ184" s="432"/>
      <c r="VUR184" s="432"/>
      <c r="VUS184" s="432"/>
      <c r="VUT184" s="432"/>
      <c r="VUU184" s="432"/>
      <c r="VUV184" s="432"/>
      <c r="VUW184" s="432"/>
      <c r="VUX184" s="432"/>
      <c r="VUY184" s="432"/>
      <c r="VUZ184" s="432"/>
      <c r="VVA184" s="432"/>
      <c r="VVB184" s="432"/>
      <c r="VVC184" s="432"/>
      <c r="VVD184" s="432"/>
      <c r="VVE184" s="432"/>
      <c r="VVF184" s="432"/>
      <c r="VVG184" s="432"/>
      <c r="VVH184" s="432"/>
      <c r="VVI184" s="432"/>
      <c r="VVJ184" s="432"/>
      <c r="VVK184" s="432"/>
      <c r="VVL184" s="432"/>
      <c r="VVM184" s="432"/>
      <c r="VVN184" s="432"/>
      <c r="VVO184" s="432"/>
      <c r="VVP184" s="432"/>
      <c r="VVQ184" s="432"/>
      <c r="VVR184" s="432"/>
      <c r="VVS184" s="432"/>
      <c r="VVT184" s="432"/>
      <c r="VVU184" s="432"/>
      <c r="VVV184" s="432"/>
      <c r="VVW184" s="432"/>
      <c r="VVX184" s="432"/>
      <c r="VVY184" s="432"/>
      <c r="VVZ184" s="432"/>
      <c r="VWA184" s="432"/>
      <c r="VWB184" s="432"/>
      <c r="VWC184" s="432"/>
      <c r="VWD184" s="432"/>
      <c r="VWE184" s="432"/>
      <c r="VWF184" s="432"/>
      <c r="VWG184" s="432"/>
      <c r="VWH184" s="432"/>
      <c r="VWI184" s="432"/>
      <c r="VWJ184" s="432"/>
      <c r="VWK184" s="432"/>
      <c r="VWL184" s="432"/>
      <c r="VWM184" s="432"/>
      <c r="VWN184" s="432"/>
      <c r="VWO184" s="432"/>
      <c r="VWP184" s="432"/>
      <c r="VWQ184" s="432"/>
      <c r="VWR184" s="432"/>
      <c r="VWS184" s="432"/>
      <c r="VWT184" s="432"/>
      <c r="VWU184" s="432"/>
      <c r="VWV184" s="432"/>
      <c r="VWW184" s="432"/>
      <c r="VWX184" s="432"/>
      <c r="VWY184" s="432"/>
      <c r="VWZ184" s="432"/>
      <c r="VXA184" s="432"/>
      <c r="VXB184" s="432"/>
      <c r="VXC184" s="432"/>
      <c r="VXD184" s="432"/>
      <c r="VXE184" s="432"/>
      <c r="VXF184" s="432"/>
      <c r="VXG184" s="432"/>
      <c r="VXH184" s="432"/>
      <c r="VXI184" s="432"/>
      <c r="VXJ184" s="432"/>
      <c r="VXK184" s="432"/>
      <c r="VXL184" s="432"/>
      <c r="VXM184" s="432"/>
      <c r="VXN184" s="432"/>
      <c r="VXO184" s="432"/>
      <c r="VXP184" s="432"/>
      <c r="VXQ184" s="432"/>
      <c r="VXR184" s="432"/>
      <c r="VXS184" s="432"/>
      <c r="VXT184" s="432"/>
      <c r="VXU184" s="432"/>
      <c r="VXV184" s="432"/>
      <c r="VXW184" s="432"/>
      <c r="VXX184" s="432"/>
      <c r="VXY184" s="432"/>
      <c r="VXZ184" s="432"/>
      <c r="VYA184" s="432"/>
      <c r="VYB184" s="432"/>
      <c r="VYC184" s="432"/>
      <c r="VYD184" s="432"/>
      <c r="VYE184" s="432"/>
      <c r="VYF184" s="432"/>
      <c r="VYG184" s="432"/>
      <c r="VYH184" s="432"/>
      <c r="VYI184" s="432"/>
      <c r="VYJ184" s="432"/>
      <c r="VYK184" s="432"/>
      <c r="VYL184" s="432"/>
      <c r="VYM184" s="432"/>
      <c r="VYN184" s="432"/>
      <c r="VYO184" s="432"/>
      <c r="VYP184" s="432"/>
      <c r="VYQ184" s="432"/>
      <c r="VYR184" s="432"/>
      <c r="VYS184" s="432"/>
      <c r="VYT184" s="432"/>
      <c r="VYU184" s="432"/>
      <c r="VYV184" s="432"/>
      <c r="VYW184" s="432"/>
      <c r="VYX184" s="432"/>
      <c r="VYY184" s="432"/>
      <c r="VYZ184" s="432"/>
      <c r="VZA184" s="432"/>
      <c r="VZB184" s="432"/>
      <c r="VZC184" s="432"/>
      <c r="VZD184" s="432"/>
      <c r="VZE184" s="432"/>
      <c r="VZF184" s="432"/>
      <c r="VZG184" s="432"/>
      <c r="VZH184" s="432"/>
      <c r="VZI184" s="432"/>
      <c r="VZJ184" s="432"/>
      <c r="VZK184" s="432"/>
      <c r="VZL184" s="432"/>
      <c r="VZM184" s="432"/>
      <c r="VZN184" s="432"/>
      <c r="VZO184" s="432"/>
      <c r="VZP184" s="432"/>
      <c r="VZQ184" s="432"/>
      <c r="VZR184" s="432"/>
      <c r="VZS184" s="432"/>
      <c r="VZT184" s="432"/>
      <c r="VZU184" s="432"/>
      <c r="VZV184" s="432"/>
      <c r="VZW184" s="432"/>
      <c r="VZX184" s="432"/>
      <c r="VZY184" s="432"/>
      <c r="VZZ184" s="432"/>
      <c r="WAA184" s="432"/>
      <c r="WAB184" s="432"/>
      <c r="WAC184" s="432"/>
      <c r="WAD184" s="432"/>
      <c r="WAE184" s="432"/>
      <c r="WAF184" s="432"/>
      <c r="WAG184" s="432"/>
      <c r="WAH184" s="432"/>
      <c r="WAI184" s="432"/>
      <c r="WAJ184" s="432"/>
      <c r="WAK184" s="432"/>
      <c r="WAL184" s="432"/>
      <c r="WAM184" s="432"/>
      <c r="WAN184" s="432"/>
      <c r="WAO184" s="432"/>
      <c r="WAP184" s="432"/>
      <c r="WAQ184" s="432"/>
      <c r="WAR184" s="432"/>
      <c r="WAS184" s="432"/>
      <c r="WAT184" s="432"/>
      <c r="WAU184" s="432"/>
      <c r="WAV184" s="432"/>
      <c r="WAW184" s="432"/>
      <c r="WAX184" s="432"/>
      <c r="WAY184" s="432"/>
      <c r="WAZ184" s="432"/>
      <c r="WBA184" s="432"/>
      <c r="WBB184" s="432"/>
      <c r="WBC184" s="432"/>
      <c r="WBD184" s="432"/>
      <c r="WBE184" s="432"/>
      <c r="WBF184" s="432"/>
      <c r="WBG184" s="432"/>
      <c r="WBH184" s="432"/>
      <c r="WBI184" s="432"/>
      <c r="WBJ184" s="432"/>
      <c r="WBK184" s="432"/>
      <c r="WBL184" s="432"/>
      <c r="WBM184" s="432"/>
      <c r="WBN184" s="432"/>
      <c r="WBO184" s="432"/>
      <c r="WBP184" s="432"/>
      <c r="WBQ184" s="432"/>
      <c r="WBR184" s="432"/>
      <c r="WBS184" s="432"/>
      <c r="WBZ184" s="432"/>
      <c r="WCA184" s="432"/>
      <c r="WCB184" s="432"/>
      <c r="WCC184" s="432"/>
      <c r="WCD184" s="432"/>
      <c r="WCE184" s="432"/>
      <c r="WCF184" s="432"/>
      <c r="WCG184" s="432"/>
      <c r="WCH184" s="432"/>
      <c r="WCI184" s="432"/>
      <c r="WCJ184" s="432"/>
      <c r="WCK184" s="432"/>
      <c r="WCL184" s="432"/>
      <c r="WCM184" s="432"/>
      <c r="WCN184" s="432"/>
      <c r="WCO184" s="432"/>
      <c r="WCP184" s="432"/>
      <c r="WCQ184" s="432"/>
      <c r="WCR184" s="432"/>
      <c r="WCS184" s="432"/>
      <c r="WCT184" s="432"/>
      <c r="WCU184" s="432"/>
      <c r="WCV184" s="432"/>
      <c r="WCW184" s="432"/>
      <c r="WCX184" s="432"/>
      <c r="WCY184" s="432"/>
      <c r="WCZ184" s="432"/>
      <c r="WDA184" s="432"/>
      <c r="WDB184" s="432"/>
      <c r="WDC184" s="432"/>
      <c r="WDD184" s="432"/>
      <c r="WDE184" s="432"/>
      <c r="WDF184" s="432"/>
      <c r="WDG184" s="432"/>
      <c r="WDH184" s="432"/>
      <c r="WDI184" s="432"/>
      <c r="WDJ184" s="432"/>
      <c r="WDK184" s="432"/>
      <c r="WDL184" s="432"/>
      <c r="WDM184" s="432"/>
      <c r="WDN184" s="432"/>
      <c r="WDO184" s="432"/>
      <c r="WDP184" s="432"/>
      <c r="WDQ184" s="432"/>
      <c r="WDR184" s="432"/>
      <c r="WDS184" s="432"/>
      <c r="WDT184" s="432"/>
      <c r="WDU184" s="432"/>
      <c r="WDV184" s="432"/>
      <c r="WDW184" s="432"/>
      <c r="WDX184" s="432"/>
      <c r="WDY184" s="432"/>
      <c r="WDZ184" s="432"/>
      <c r="WEA184" s="432"/>
      <c r="WEB184" s="432"/>
      <c r="WEC184" s="432"/>
      <c r="WED184" s="432"/>
      <c r="WEE184" s="432"/>
      <c r="WEF184" s="432"/>
      <c r="WEG184" s="432"/>
      <c r="WEH184" s="432"/>
      <c r="WEI184" s="432"/>
      <c r="WEJ184" s="432"/>
      <c r="WEK184" s="432"/>
      <c r="WEL184" s="432"/>
      <c r="WEM184" s="432"/>
      <c r="WEN184" s="432"/>
      <c r="WEO184" s="432"/>
      <c r="WEP184" s="432"/>
      <c r="WEQ184" s="432"/>
      <c r="WER184" s="432"/>
      <c r="WES184" s="432"/>
      <c r="WET184" s="432"/>
      <c r="WEU184" s="432"/>
      <c r="WEV184" s="432"/>
      <c r="WEW184" s="432"/>
      <c r="WEX184" s="432"/>
      <c r="WEY184" s="432"/>
      <c r="WEZ184" s="432"/>
      <c r="WFA184" s="432"/>
      <c r="WFB184" s="432"/>
      <c r="WFC184" s="432"/>
      <c r="WFD184" s="432"/>
      <c r="WFE184" s="432"/>
      <c r="WFF184" s="432"/>
      <c r="WFG184" s="432"/>
      <c r="WFH184" s="432"/>
      <c r="WFI184" s="432"/>
      <c r="WFJ184" s="432"/>
      <c r="WFK184" s="432"/>
      <c r="WFL184" s="432"/>
      <c r="WFM184" s="432"/>
      <c r="WFN184" s="432"/>
      <c r="WFO184" s="432"/>
      <c r="WFP184" s="432"/>
      <c r="WFQ184" s="432"/>
      <c r="WFR184" s="432"/>
      <c r="WFS184" s="432"/>
      <c r="WFT184" s="432"/>
      <c r="WFU184" s="432"/>
      <c r="WFV184" s="432"/>
      <c r="WFW184" s="432"/>
      <c r="WFX184" s="432"/>
      <c r="WFY184" s="432"/>
      <c r="WFZ184" s="432"/>
      <c r="WGA184" s="432"/>
      <c r="WGB184" s="432"/>
      <c r="WGC184" s="432"/>
      <c r="WGD184" s="432"/>
      <c r="WGE184" s="432"/>
      <c r="WGF184" s="432"/>
      <c r="WGG184" s="432"/>
      <c r="WGH184" s="432"/>
      <c r="WGI184" s="432"/>
      <c r="WGJ184" s="432"/>
      <c r="WGK184" s="432"/>
      <c r="WGL184" s="432"/>
      <c r="WGM184" s="432"/>
      <c r="WGN184" s="432"/>
      <c r="WGO184" s="432"/>
      <c r="WGP184" s="432"/>
      <c r="WGQ184" s="432"/>
      <c r="WGR184" s="432"/>
      <c r="WGS184" s="432"/>
      <c r="WGT184" s="432"/>
      <c r="WGU184" s="432"/>
      <c r="WGV184" s="432"/>
      <c r="WGW184" s="432"/>
      <c r="WGX184" s="432"/>
      <c r="WGY184" s="432"/>
      <c r="WGZ184" s="432"/>
      <c r="WHA184" s="432"/>
      <c r="WHB184" s="432"/>
      <c r="WHC184" s="432"/>
      <c r="WHD184" s="432"/>
      <c r="WHE184" s="432"/>
      <c r="WHF184" s="432"/>
      <c r="WHG184" s="432"/>
      <c r="WHH184" s="432"/>
      <c r="WHI184" s="432"/>
      <c r="WHJ184" s="432"/>
      <c r="WHK184" s="432"/>
      <c r="WHL184" s="432"/>
      <c r="WHM184" s="432"/>
      <c r="WHN184" s="432"/>
      <c r="WHO184" s="432"/>
      <c r="WHP184" s="432"/>
      <c r="WHQ184" s="432"/>
      <c r="WHR184" s="432"/>
      <c r="WHS184" s="432"/>
      <c r="WHT184" s="432"/>
      <c r="WHU184" s="432"/>
      <c r="WHV184" s="432"/>
      <c r="WHW184" s="432"/>
      <c r="WHX184" s="432"/>
      <c r="WHY184" s="432"/>
      <c r="WHZ184" s="432"/>
      <c r="WIA184" s="432"/>
      <c r="WIB184" s="432"/>
      <c r="WIC184" s="432"/>
      <c r="WID184" s="432"/>
      <c r="WIE184" s="432"/>
      <c r="WIF184" s="432"/>
      <c r="WIG184" s="432"/>
      <c r="WIH184" s="432"/>
      <c r="WII184" s="432"/>
      <c r="WIJ184" s="432"/>
      <c r="WIK184" s="432"/>
      <c r="WIL184" s="432"/>
      <c r="WIM184" s="432"/>
      <c r="WIN184" s="432"/>
      <c r="WIO184" s="432"/>
      <c r="WIP184" s="432"/>
      <c r="WIQ184" s="432"/>
      <c r="WIR184" s="432"/>
      <c r="WIS184" s="432"/>
      <c r="WIT184" s="432"/>
      <c r="WIU184" s="432"/>
      <c r="WIV184" s="432"/>
      <c r="WIW184" s="432"/>
      <c r="WIX184" s="432"/>
      <c r="WIY184" s="432"/>
      <c r="WIZ184" s="432"/>
      <c r="WJA184" s="432"/>
      <c r="WJB184" s="432"/>
      <c r="WJC184" s="432"/>
      <c r="WJD184" s="432"/>
      <c r="WJE184" s="432"/>
      <c r="WJF184" s="432"/>
      <c r="WJG184" s="432"/>
      <c r="WJH184" s="432"/>
      <c r="WJI184" s="432"/>
      <c r="WJJ184" s="432"/>
      <c r="WJK184" s="432"/>
      <c r="WJL184" s="432"/>
      <c r="WJM184" s="432"/>
      <c r="WJN184" s="432"/>
      <c r="WJO184" s="432"/>
      <c r="WJP184" s="432"/>
      <c r="WJQ184" s="432"/>
      <c r="WJR184" s="432"/>
      <c r="WJS184" s="432"/>
      <c r="WJT184" s="432"/>
      <c r="WJU184" s="432"/>
      <c r="WJV184" s="432"/>
      <c r="WJW184" s="432"/>
      <c r="WJX184" s="432"/>
      <c r="WJY184" s="432"/>
      <c r="WJZ184" s="432"/>
      <c r="WKA184" s="432"/>
      <c r="WKB184" s="432"/>
      <c r="WKC184" s="432"/>
      <c r="WKD184" s="432"/>
      <c r="WKE184" s="432"/>
      <c r="WKF184" s="432"/>
      <c r="WKG184" s="432"/>
      <c r="WKH184" s="432"/>
      <c r="WKI184" s="432"/>
      <c r="WKJ184" s="432"/>
      <c r="WKK184" s="432"/>
      <c r="WKL184" s="432"/>
      <c r="WKM184" s="432"/>
      <c r="WKN184" s="432"/>
      <c r="WKO184" s="432"/>
      <c r="WKP184" s="432"/>
      <c r="WKQ184" s="432"/>
      <c r="WKR184" s="432"/>
      <c r="WKS184" s="432"/>
      <c r="WKT184" s="432"/>
      <c r="WKU184" s="432"/>
      <c r="WKV184" s="432"/>
      <c r="WKW184" s="432"/>
      <c r="WKX184" s="432"/>
      <c r="WKY184" s="432"/>
      <c r="WKZ184" s="432"/>
      <c r="WLA184" s="432"/>
      <c r="WLB184" s="432"/>
      <c r="WLC184" s="432"/>
      <c r="WLD184" s="432"/>
      <c r="WLE184" s="432"/>
      <c r="WLF184" s="432"/>
      <c r="WLG184" s="432"/>
      <c r="WLH184" s="432"/>
      <c r="WLI184" s="432"/>
      <c r="WLJ184" s="432"/>
      <c r="WLK184" s="432"/>
      <c r="WLL184" s="432"/>
      <c r="WLM184" s="432"/>
      <c r="WLN184" s="432"/>
      <c r="WLO184" s="432"/>
      <c r="WLV184" s="432"/>
      <c r="WLW184" s="432"/>
      <c r="WLX184" s="432"/>
      <c r="WLY184" s="432"/>
      <c r="WLZ184" s="432"/>
      <c r="WMA184" s="432"/>
      <c r="WMB184" s="432"/>
      <c r="WMC184" s="432"/>
      <c r="WMD184" s="432"/>
      <c r="WME184" s="432"/>
      <c r="WMF184" s="432"/>
      <c r="WMG184" s="432"/>
      <c r="WMH184" s="432"/>
      <c r="WMI184" s="432"/>
      <c r="WMJ184" s="432"/>
      <c r="WMK184" s="432"/>
      <c r="WML184" s="432"/>
      <c r="WMM184" s="432"/>
      <c r="WMN184" s="432"/>
      <c r="WMO184" s="432"/>
      <c r="WMP184" s="432"/>
      <c r="WMQ184" s="432"/>
      <c r="WMR184" s="432"/>
      <c r="WMS184" s="432"/>
      <c r="WMT184" s="432"/>
      <c r="WMU184" s="432"/>
      <c r="WMV184" s="432"/>
      <c r="WMW184" s="432"/>
      <c r="WMX184" s="432"/>
      <c r="WMY184" s="432"/>
      <c r="WMZ184" s="432"/>
      <c r="WNA184" s="432"/>
      <c r="WNB184" s="432"/>
      <c r="WNC184" s="432"/>
      <c r="WND184" s="432"/>
      <c r="WNE184" s="432"/>
      <c r="WNF184" s="432"/>
      <c r="WNG184" s="432"/>
      <c r="WNH184" s="432"/>
      <c r="WNI184" s="432"/>
      <c r="WNJ184" s="432"/>
      <c r="WNK184" s="432"/>
      <c r="WNL184" s="432"/>
      <c r="WNM184" s="432"/>
      <c r="WNN184" s="432"/>
      <c r="WNO184" s="432"/>
      <c r="WNP184" s="432"/>
      <c r="WNQ184" s="432"/>
      <c r="WNR184" s="432"/>
      <c r="WNS184" s="432"/>
      <c r="WNT184" s="432"/>
      <c r="WNU184" s="432"/>
      <c r="WNV184" s="432"/>
      <c r="WNW184" s="432"/>
      <c r="WNX184" s="432"/>
      <c r="WNY184" s="432"/>
      <c r="WNZ184" s="432"/>
      <c r="WOA184" s="432"/>
      <c r="WOB184" s="432"/>
      <c r="WOC184" s="432"/>
      <c r="WOD184" s="432"/>
      <c r="WOE184" s="432"/>
      <c r="WOF184" s="432"/>
      <c r="WOG184" s="432"/>
      <c r="WOH184" s="432"/>
      <c r="WOI184" s="432"/>
      <c r="WOJ184" s="432"/>
      <c r="WOK184" s="432"/>
      <c r="WOL184" s="432"/>
      <c r="WOM184" s="432"/>
      <c r="WON184" s="432"/>
      <c r="WOO184" s="432"/>
      <c r="WOP184" s="432"/>
      <c r="WOQ184" s="432"/>
      <c r="WOR184" s="432"/>
      <c r="WOS184" s="432"/>
      <c r="WOT184" s="432"/>
      <c r="WOU184" s="432"/>
      <c r="WOV184" s="432"/>
      <c r="WOW184" s="432"/>
      <c r="WOX184" s="432"/>
      <c r="WOY184" s="432"/>
      <c r="WOZ184" s="432"/>
      <c r="WPA184" s="432"/>
      <c r="WPB184" s="432"/>
      <c r="WPC184" s="432"/>
      <c r="WPD184" s="432"/>
      <c r="WPE184" s="432"/>
      <c r="WPF184" s="432"/>
      <c r="WPG184" s="432"/>
      <c r="WPH184" s="432"/>
      <c r="WPI184" s="432"/>
      <c r="WPJ184" s="432"/>
      <c r="WPK184" s="432"/>
      <c r="WPL184" s="432"/>
      <c r="WPM184" s="432"/>
      <c r="WPN184" s="432"/>
      <c r="WPO184" s="432"/>
      <c r="WPP184" s="432"/>
      <c r="WPQ184" s="432"/>
      <c r="WPR184" s="432"/>
      <c r="WPS184" s="432"/>
      <c r="WPT184" s="432"/>
      <c r="WPU184" s="432"/>
      <c r="WPV184" s="432"/>
      <c r="WPW184" s="432"/>
      <c r="WPX184" s="432"/>
      <c r="WPY184" s="432"/>
      <c r="WPZ184" s="432"/>
      <c r="WQA184" s="432"/>
      <c r="WQB184" s="432"/>
      <c r="WQC184" s="432"/>
      <c r="WQD184" s="432"/>
      <c r="WQE184" s="432"/>
      <c r="WQF184" s="432"/>
      <c r="WQG184" s="432"/>
      <c r="WQH184" s="432"/>
      <c r="WQI184" s="432"/>
      <c r="WQJ184" s="432"/>
      <c r="WQK184" s="432"/>
      <c r="WQL184" s="432"/>
      <c r="WQM184" s="432"/>
      <c r="WQN184" s="432"/>
      <c r="WQO184" s="432"/>
      <c r="WQP184" s="432"/>
      <c r="WQQ184" s="432"/>
      <c r="WQR184" s="432"/>
      <c r="WQS184" s="432"/>
      <c r="WQT184" s="432"/>
      <c r="WQU184" s="432"/>
      <c r="WQV184" s="432"/>
      <c r="WQW184" s="432"/>
      <c r="WQX184" s="432"/>
      <c r="WQY184" s="432"/>
      <c r="WQZ184" s="432"/>
      <c r="WRA184" s="432"/>
      <c r="WRB184" s="432"/>
      <c r="WRC184" s="432"/>
      <c r="WRD184" s="432"/>
      <c r="WRE184" s="432"/>
      <c r="WRF184" s="432"/>
      <c r="WRG184" s="432"/>
      <c r="WRH184" s="432"/>
      <c r="WRI184" s="432"/>
      <c r="WRJ184" s="432"/>
      <c r="WRK184" s="432"/>
      <c r="WRL184" s="432"/>
      <c r="WRM184" s="432"/>
      <c r="WRN184" s="432"/>
      <c r="WRO184" s="432"/>
      <c r="WRP184" s="432"/>
      <c r="WRQ184" s="432"/>
      <c r="WRR184" s="432"/>
      <c r="WRS184" s="432"/>
      <c r="WRT184" s="432"/>
      <c r="WRU184" s="432"/>
      <c r="WRV184" s="432"/>
      <c r="WRW184" s="432"/>
      <c r="WRX184" s="432"/>
      <c r="WRY184" s="432"/>
      <c r="WRZ184" s="432"/>
      <c r="WSA184" s="432"/>
      <c r="WSB184" s="432"/>
      <c r="WSC184" s="432"/>
      <c r="WSD184" s="432"/>
      <c r="WSE184" s="432"/>
      <c r="WSF184" s="432"/>
      <c r="WSG184" s="432"/>
      <c r="WSH184" s="432"/>
      <c r="WSI184" s="432"/>
      <c r="WSJ184" s="432"/>
      <c r="WSK184" s="432"/>
      <c r="WSL184" s="432"/>
      <c r="WSM184" s="432"/>
      <c r="WSN184" s="432"/>
      <c r="WSO184" s="432"/>
      <c r="WSP184" s="432"/>
      <c r="WSQ184" s="432"/>
      <c r="WSR184" s="432"/>
      <c r="WSS184" s="432"/>
      <c r="WST184" s="432"/>
      <c r="WSU184" s="432"/>
      <c r="WSV184" s="432"/>
      <c r="WSW184" s="432"/>
      <c r="WSX184" s="432"/>
      <c r="WSY184" s="432"/>
      <c r="WSZ184" s="432"/>
      <c r="WTA184" s="432"/>
      <c r="WTB184" s="432"/>
      <c r="WTC184" s="432"/>
      <c r="WTD184" s="432"/>
      <c r="WTE184" s="432"/>
      <c r="WTF184" s="432"/>
      <c r="WTG184" s="432"/>
      <c r="WTH184" s="432"/>
      <c r="WTI184" s="432"/>
      <c r="WTJ184" s="432"/>
      <c r="WTK184" s="432"/>
      <c r="WTL184" s="432"/>
      <c r="WTM184" s="432"/>
      <c r="WTN184" s="432"/>
      <c r="WTO184" s="432"/>
      <c r="WTP184" s="432"/>
      <c r="WTQ184" s="432"/>
      <c r="WTR184" s="432"/>
      <c r="WTS184" s="432"/>
      <c r="WTT184" s="432"/>
      <c r="WTU184" s="432"/>
      <c r="WTV184" s="432"/>
      <c r="WTW184" s="432"/>
      <c r="WTX184" s="432"/>
      <c r="WTY184" s="432"/>
      <c r="WTZ184" s="432"/>
      <c r="WUA184" s="432"/>
      <c r="WUB184" s="432"/>
      <c r="WUC184" s="432"/>
      <c r="WUD184" s="432"/>
      <c r="WUE184" s="432"/>
      <c r="WUF184" s="432"/>
      <c r="WUG184" s="432"/>
      <c r="WUH184" s="432"/>
      <c r="WUI184" s="432"/>
      <c r="WUJ184" s="432"/>
      <c r="WUK184" s="432"/>
      <c r="WUL184" s="432"/>
      <c r="WUM184" s="432"/>
      <c r="WUN184" s="432"/>
      <c r="WUO184" s="432"/>
      <c r="WUP184" s="432"/>
      <c r="WUQ184" s="432"/>
      <c r="WUR184" s="432"/>
      <c r="WUS184" s="432"/>
      <c r="WUT184" s="432"/>
      <c r="WUU184" s="432"/>
      <c r="WUV184" s="432"/>
      <c r="WUW184" s="432"/>
      <c r="WUX184" s="432"/>
      <c r="WUY184" s="432"/>
      <c r="WUZ184" s="432"/>
      <c r="WVA184" s="432"/>
      <c r="WVB184" s="432"/>
      <c r="WVC184" s="432"/>
      <c r="WVD184" s="432"/>
      <c r="WVE184" s="432"/>
      <c r="WVF184" s="432"/>
      <c r="WVG184" s="432"/>
      <c r="WVH184" s="432"/>
      <c r="WVI184" s="432"/>
      <c r="WVJ184" s="432"/>
      <c r="WVK184" s="432"/>
      <c r="WVR184" s="432"/>
      <c r="WVS184" s="432"/>
      <c r="WVT184" s="432"/>
      <c r="WVU184" s="432"/>
      <c r="WVV184" s="432"/>
      <c r="WVW184" s="432"/>
      <c r="WVX184" s="432"/>
      <c r="WVY184" s="432"/>
      <c r="WVZ184" s="432"/>
      <c r="WWA184" s="432"/>
      <c r="WWB184" s="432"/>
      <c r="WWC184" s="432"/>
      <c r="WWD184" s="432"/>
      <c r="WWE184" s="432"/>
      <c r="WWF184" s="432"/>
      <c r="WWG184" s="432"/>
      <c r="WWH184" s="432"/>
      <c r="WWI184" s="432"/>
      <c r="WWJ184" s="432"/>
      <c r="WWK184" s="432"/>
      <c r="WWL184" s="432"/>
      <c r="WWM184" s="432"/>
      <c r="WWN184" s="432"/>
      <c r="WWO184" s="432"/>
      <c r="WWP184" s="432"/>
      <c r="WWQ184" s="432"/>
      <c r="WWR184" s="432"/>
      <c r="WWS184" s="432"/>
      <c r="WWT184" s="432"/>
      <c r="WWU184" s="432"/>
      <c r="WWV184" s="432"/>
      <c r="WWW184" s="432"/>
      <c r="WWX184" s="432"/>
      <c r="WWY184" s="432"/>
      <c r="WWZ184" s="432"/>
      <c r="WXA184" s="432"/>
      <c r="WXB184" s="432"/>
      <c r="WXC184" s="432"/>
      <c r="WXD184" s="432"/>
      <c r="WXE184" s="432"/>
      <c r="WXF184" s="432"/>
      <c r="WXG184" s="432"/>
      <c r="WXH184" s="432"/>
      <c r="WXI184" s="432"/>
      <c r="WXJ184" s="432"/>
      <c r="WXK184" s="432"/>
      <c r="WXL184" s="432"/>
      <c r="WXM184" s="432"/>
      <c r="WXN184" s="432"/>
      <c r="WXO184" s="432"/>
      <c r="WXP184" s="432"/>
      <c r="WXQ184" s="432"/>
      <c r="WXR184" s="432"/>
      <c r="WXS184" s="432"/>
      <c r="WXT184" s="432"/>
      <c r="WXU184" s="432"/>
      <c r="WXV184" s="432"/>
      <c r="WXW184" s="432"/>
      <c r="WXX184" s="432"/>
      <c r="WXY184" s="432"/>
      <c r="WXZ184" s="432"/>
      <c r="WYA184" s="432"/>
      <c r="WYB184" s="432"/>
      <c r="WYC184" s="432"/>
      <c r="WYD184" s="432"/>
      <c r="WYE184" s="432"/>
      <c r="WYF184" s="432"/>
      <c r="WYG184" s="432"/>
      <c r="WYH184" s="432"/>
      <c r="WYI184" s="432"/>
      <c r="WYJ184" s="432"/>
      <c r="WYK184" s="432"/>
      <c r="WYL184" s="432"/>
      <c r="WYM184" s="432"/>
      <c r="WYN184" s="432"/>
      <c r="WYO184" s="432"/>
      <c r="WYP184" s="432"/>
      <c r="WYQ184" s="432"/>
      <c r="WYR184" s="432"/>
      <c r="WYS184" s="432"/>
      <c r="WYT184" s="432"/>
      <c r="WYU184" s="432"/>
      <c r="WYV184" s="432"/>
      <c r="WYW184" s="432"/>
      <c r="WYX184" s="432"/>
      <c r="WYY184" s="432"/>
      <c r="WYZ184" s="432"/>
      <c r="WZA184" s="432"/>
      <c r="WZB184" s="432"/>
      <c r="WZC184" s="432"/>
      <c r="WZD184" s="432"/>
      <c r="WZE184" s="432"/>
      <c r="WZF184" s="432"/>
      <c r="WZG184" s="432"/>
      <c r="WZH184" s="432"/>
      <c r="WZI184" s="432"/>
      <c r="WZJ184" s="432"/>
      <c r="WZK184" s="432"/>
      <c r="WZL184" s="432"/>
      <c r="WZM184" s="432"/>
      <c r="WZN184" s="432"/>
      <c r="WZO184" s="432"/>
      <c r="WZP184" s="432"/>
      <c r="WZQ184" s="432"/>
      <c r="WZR184" s="432"/>
      <c r="WZS184" s="432"/>
      <c r="WZT184" s="432"/>
      <c r="WZU184" s="432"/>
      <c r="WZV184" s="432"/>
      <c r="WZW184" s="432"/>
      <c r="WZX184" s="432"/>
      <c r="WZY184" s="432"/>
      <c r="WZZ184" s="432"/>
      <c r="XAA184" s="432"/>
      <c r="XAB184" s="432"/>
      <c r="XAC184" s="432"/>
      <c r="XAD184" s="432"/>
      <c r="XAE184" s="432"/>
      <c r="XAF184" s="432"/>
      <c r="XAG184" s="432"/>
      <c r="XAH184" s="432"/>
      <c r="XAI184" s="432"/>
      <c r="XAJ184" s="432"/>
      <c r="XAK184" s="432"/>
      <c r="XAL184" s="432"/>
      <c r="XAM184" s="432"/>
      <c r="XAN184" s="432"/>
      <c r="XAO184" s="432"/>
      <c r="XAP184" s="432"/>
      <c r="XAQ184" s="432"/>
      <c r="XAR184" s="432"/>
      <c r="XAS184" s="432"/>
      <c r="XAT184" s="432"/>
      <c r="XAU184" s="432"/>
      <c r="XAV184" s="432"/>
      <c r="XAW184" s="432"/>
      <c r="XAX184" s="432"/>
      <c r="XAY184" s="432"/>
      <c r="XAZ184" s="432"/>
      <c r="XBA184" s="432"/>
      <c r="XBB184" s="432"/>
      <c r="XBC184" s="432"/>
      <c r="XBD184" s="432"/>
      <c r="XBE184" s="432"/>
      <c r="XBF184" s="432"/>
      <c r="XBG184" s="432"/>
      <c r="XBH184" s="432"/>
      <c r="XBI184" s="432"/>
      <c r="XBJ184" s="432"/>
      <c r="XBK184" s="432"/>
      <c r="XBL184" s="432"/>
      <c r="XBM184" s="432"/>
      <c r="XBN184" s="432"/>
      <c r="XBO184" s="432"/>
      <c r="XBP184" s="432"/>
      <c r="XBQ184" s="432"/>
      <c r="XBR184" s="432"/>
      <c r="XBS184" s="432"/>
      <c r="XBT184" s="432"/>
      <c r="XBU184" s="432"/>
      <c r="XBV184" s="432"/>
      <c r="XBW184" s="432"/>
      <c r="XBX184" s="432"/>
      <c r="XBY184" s="432"/>
      <c r="XBZ184" s="432"/>
      <c r="XCA184" s="432"/>
      <c r="XCB184" s="432"/>
      <c r="XCC184" s="432"/>
      <c r="XCD184" s="432"/>
      <c r="XCE184" s="432"/>
      <c r="XCF184" s="432"/>
      <c r="XCG184" s="432"/>
      <c r="XCH184" s="432"/>
      <c r="XCI184" s="432"/>
      <c r="XCJ184" s="432"/>
      <c r="XCK184" s="432"/>
      <c r="XCL184" s="432"/>
      <c r="XCM184" s="432"/>
      <c r="XCN184" s="432"/>
      <c r="XCO184" s="432"/>
      <c r="XCP184" s="432"/>
      <c r="XCQ184" s="432"/>
      <c r="XCR184" s="432"/>
      <c r="XCS184" s="432"/>
      <c r="XCT184" s="432"/>
      <c r="XCU184" s="432"/>
      <c r="XCV184" s="432"/>
      <c r="XCW184" s="432"/>
      <c r="XCX184" s="432"/>
      <c r="XCY184" s="432"/>
      <c r="XCZ184" s="432"/>
      <c r="XDA184" s="432"/>
      <c r="XDB184" s="432"/>
      <c r="XDC184" s="432"/>
      <c r="XDD184" s="432"/>
      <c r="XDE184" s="432"/>
      <c r="XDF184" s="432"/>
      <c r="XDG184" s="432"/>
      <c r="XDH184" s="432"/>
      <c r="XDI184" s="432"/>
      <c r="XDJ184" s="432"/>
      <c r="XDK184" s="432"/>
      <c r="XDL184" s="432"/>
      <c r="XDM184" s="432"/>
      <c r="XDN184" s="432"/>
      <c r="XDO184" s="432"/>
      <c r="XDP184" s="432"/>
      <c r="XDQ184" s="432"/>
      <c r="XDR184" s="432"/>
      <c r="XDS184" s="432"/>
      <c r="XDT184" s="432"/>
      <c r="XDU184" s="432"/>
      <c r="XDV184" s="432"/>
      <c r="XDW184" s="432"/>
      <c r="XDX184" s="432"/>
      <c r="XDY184" s="432"/>
      <c r="XDZ184" s="432"/>
      <c r="XEA184" s="432"/>
      <c r="XEB184" s="432"/>
      <c r="XEC184" s="432"/>
      <c r="XED184" s="432"/>
      <c r="XEE184" s="432"/>
      <c r="XEF184" s="432"/>
      <c r="XEG184" s="432"/>
      <c r="XEH184" s="432"/>
      <c r="XEI184" s="432"/>
      <c r="XEJ184" s="432"/>
      <c r="XEK184" s="432"/>
      <c r="XEL184" s="432"/>
      <c r="XEM184" s="432"/>
      <c r="XEN184" s="432"/>
      <c r="XEO184" s="432"/>
      <c r="XEP184" s="432"/>
      <c r="XEQ184" s="432"/>
      <c r="XER184" s="432"/>
      <c r="XES184" s="432"/>
      <c r="XET184" s="432"/>
      <c r="XEU184" s="432"/>
      <c r="XEV184" s="432"/>
      <c r="XEW184" s="432"/>
      <c r="XEX184" s="432"/>
      <c r="XEY184" s="432"/>
      <c r="XEZ184" s="432"/>
      <c r="XFA184" s="432"/>
      <c r="XFB184" s="432"/>
      <c r="XFC184" s="432"/>
    </row>
    <row r="185" spans="1:16384" ht="31.2" x14ac:dyDescent="0.3">
      <c r="A185" s="451" t="s">
        <v>624</v>
      </c>
      <c r="B185" s="396">
        <v>2940000000</v>
      </c>
      <c r="C185" s="481"/>
      <c r="D185" s="380">
        <f>D186+D187</f>
        <v>2577700.77</v>
      </c>
      <c r="E185" s="380">
        <f>E186+E187</f>
        <v>2186807</v>
      </c>
      <c r="F185" s="380">
        <f>F186+F187</f>
        <v>2198390</v>
      </c>
      <c r="G185" s="431"/>
      <c r="H185" s="432"/>
      <c r="I185" s="432"/>
      <c r="J185" s="431"/>
      <c r="K185" s="431"/>
      <c r="L185" s="692"/>
      <c r="M185" s="692"/>
      <c r="N185" s="693"/>
      <c r="O185" s="693"/>
      <c r="P185" s="693"/>
      <c r="Q185" s="693"/>
      <c r="R185" s="693"/>
      <c r="S185" s="693"/>
      <c r="T185" s="693"/>
      <c r="U185" s="693"/>
      <c r="V185" s="693"/>
      <c r="W185" s="693"/>
      <c r="X185" s="693"/>
      <c r="Y185" s="432"/>
      <c r="Z185" s="432"/>
      <c r="AA185" s="432"/>
      <c r="AB185" s="432"/>
      <c r="AC185" s="432"/>
      <c r="AD185" s="432"/>
      <c r="AE185" s="432"/>
      <c r="AF185" s="432"/>
      <c r="AG185" s="432"/>
      <c r="AH185" s="432"/>
      <c r="AI185" s="432"/>
      <c r="AJ185" s="432"/>
      <c r="AK185" s="432"/>
      <c r="AL185" s="432"/>
      <c r="AM185" s="432"/>
      <c r="AN185" s="432"/>
      <c r="AO185" s="432"/>
      <c r="AP185" s="432"/>
      <c r="AQ185" s="432"/>
      <c r="AR185" s="432"/>
      <c r="AS185" s="432"/>
      <c r="AT185" s="432"/>
      <c r="AU185" s="432"/>
      <c r="AV185" s="432"/>
      <c r="AW185" s="432"/>
      <c r="AX185" s="432"/>
      <c r="AY185" s="432"/>
      <c r="AZ185" s="432"/>
      <c r="BA185" s="432"/>
      <c r="BB185" s="432"/>
      <c r="BC185" s="432"/>
      <c r="BD185" s="432"/>
      <c r="BE185" s="432"/>
      <c r="BF185" s="432"/>
      <c r="BG185" s="432"/>
      <c r="BH185" s="432"/>
      <c r="BI185" s="432"/>
      <c r="BJ185" s="432"/>
      <c r="BK185" s="432"/>
      <c r="BL185" s="432"/>
      <c r="BM185" s="432"/>
      <c r="BN185" s="432"/>
      <c r="BO185" s="432"/>
      <c r="BP185" s="432"/>
      <c r="BQ185" s="432"/>
      <c r="BR185" s="432"/>
      <c r="BS185" s="432"/>
      <c r="BT185" s="432"/>
      <c r="BU185" s="432"/>
      <c r="BV185" s="432"/>
      <c r="BW185" s="432"/>
      <c r="BX185" s="432"/>
      <c r="BY185" s="432"/>
      <c r="BZ185" s="432"/>
      <c r="CA185" s="432"/>
      <c r="CB185" s="432"/>
      <c r="CC185" s="432"/>
      <c r="CD185" s="432"/>
      <c r="CE185" s="432"/>
      <c r="CF185" s="432"/>
      <c r="CG185" s="432"/>
      <c r="CH185" s="432"/>
      <c r="CI185" s="432"/>
      <c r="CJ185" s="432"/>
      <c r="CK185" s="432"/>
      <c r="CL185" s="432"/>
      <c r="CM185" s="432"/>
      <c r="CN185" s="432"/>
      <c r="CO185" s="432"/>
      <c r="CP185" s="432"/>
      <c r="CQ185" s="432"/>
      <c r="CR185" s="432"/>
      <c r="CS185" s="432"/>
      <c r="CT185" s="432"/>
      <c r="CU185" s="432"/>
      <c r="CV185" s="432"/>
      <c r="CW185" s="432"/>
      <c r="CX185" s="432"/>
      <c r="CY185" s="432"/>
      <c r="CZ185" s="432"/>
      <c r="DA185" s="432"/>
      <c r="DB185" s="432"/>
      <c r="DC185" s="432"/>
      <c r="DD185" s="432"/>
      <c r="DE185" s="432"/>
      <c r="DF185" s="432"/>
      <c r="DG185" s="432"/>
      <c r="DH185" s="432"/>
      <c r="DI185" s="432"/>
      <c r="DJ185" s="432"/>
      <c r="DK185" s="432"/>
      <c r="DL185" s="432"/>
      <c r="DM185" s="432"/>
      <c r="DN185" s="432"/>
      <c r="DO185" s="432"/>
      <c r="DP185" s="432"/>
      <c r="DQ185" s="432"/>
      <c r="DR185" s="432"/>
      <c r="DS185" s="432"/>
      <c r="DT185" s="432"/>
      <c r="DU185" s="432"/>
      <c r="DV185" s="432"/>
      <c r="DW185" s="432"/>
      <c r="DX185" s="432"/>
      <c r="DY185" s="432"/>
      <c r="DZ185" s="432"/>
      <c r="EA185" s="432"/>
      <c r="EB185" s="432"/>
      <c r="EC185" s="432"/>
      <c r="ED185" s="432"/>
      <c r="EE185" s="432"/>
      <c r="EF185" s="432"/>
      <c r="EG185" s="432"/>
      <c r="EH185" s="432"/>
      <c r="EI185" s="432"/>
      <c r="EJ185" s="432"/>
      <c r="EK185" s="432"/>
      <c r="EL185" s="432"/>
      <c r="EM185" s="432"/>
      <c r="EN185" s="432"/>
      <c r="EO185" s="432"/>
      <c r="EP185" s="432"/>
      <c r="EQ185" s="432"/>
      <c r="ER185" s="432"/>
      <c r="ES185" s="432"/>
      <c r="ET185" s="432"/>
      <c r="EU185" s="432"/>
      <c r="EV185" s="432"/>
      <c r="EW185" s="432"/>
      <c r="EX185" s="432"/>
      <c r="EY185" s="432"/>
      <c r="EZ185" s="432"/>
      <c r="FA185" s="432"/>
      <c r="FB185" s="432"/>
      <c r="FC185" s="432"/>
      <c r="FD185" s="432"/>
      <c r="FE185" s="432"/>
      <c r="FF185" s="432"/>
      <c r="FG185" s="432"/>
      <c r="FH185" s="432"/>
      <c r="FI185" s="432"/>
      <c r="FJ185" s="432"/>
      <c r="FK185" s="432"/>
      <c r="FL185" s="432"/>
      <c r="FM185" s="432"/>
      <c r="FN185" s="432"/>
      <c r="FO185" s="432"/>
      <c r="FP185" s="432"/>
      <c r="FQ185" s="432"/>
      <c r="FR185" s="432"/>
      <c r="FS185" s="432"/>
      <c r="FT185" s="432"/>
      <c r="FU185" s="432"/>
      <c r="FV185" s="432"/>
      <c r="FW185" s="432"/>
      <c r="FX185" s="432"/>
      <c r="FY185" s="432"/>
      <c r="FZ185" s="432"/>
      <c r="GA185" s="432"/>
      <c r="GB185" s="432"/>
      <c r="GC185" s="432"/>
      <c r="GD185" s="432"/>
      <c r="GE185" s="432"/>
      <c r="GF185" s="432"/>
      <c r="GG185" s="432"/>
      <c r="GH185" s="432"/>
      <c r="GI185" s="432"/>
      <c r="GJ185" s="432"/>
      <c r="GK185" s="432"/>
      <c r="GL185" s="432"/>
      <c r="GM185" s="432"/>
      <c r="GN185" s="432"/>
      <c r="GO185" s="432"/>
      <c r="GP185" s="432"/>
      <c r="GQ185" s="432"/>
      <c r="GR185" s="432"/>
      <c r="GS185" s="432"/>
      <c r="GT185" s="432"/>
      <c r="GU185" s="432"/>
      <c r="GV185" s="432"/>
      <c r="GW185" s="432"/>
      <c r="GX185" s="432"/>
      <c r="GY185" s="432"/>
      <c r="GZ185" s="432"/>
      <c r="HA185" s="432"/>
      <c r="HB185" s="432"/>
      <c r="HC185" s="432"/>
      <c r="HD185" s="432"/>
      <c r="HE185" s="432"/>
      <c r="HF185" s="432"/>
      <c r="HG185" s="432"/>
      <c r="HH185" s="432"/>
      <c r="HI185" s="432"/>
      <c r="HJ185" s="432"/>
      <c r="HK185" s="432"/>
      <c r="HL185" s="432"/>
      <c r="HM185" s="432"/>
      <c r="HN185" s="432"/>
      <c r="HO185" s="432"/>
      <c r="HP185" s="432"/>
      <c r="HQ185" s="432"/>
      <c r="HR185" s="432"/>
      <c r="HS185" s="432"/>
      <c r="HT185" s="432"/>
      <c r="HU185" s="432"/>
      <c r="HV185" s="432"/>
      <c r="HW185" s="432"/>
      <c r="HX185" s="432"/>
      <c r="HY185" s="432"/>
      <c r="HZ185" s="432"/>
      <c r="IA185" s="432"/>
      <c r="IB185" s="432"/>
      <c r="IC185" s="432"/>
      <c r="ID185" s="432"/>
      <c r="IE185" s="432"/>
      <c r="IF185" s="432"/>
      <c r="IG185" s="432"/>
      <c r="IH185" s="432"/>
      <c r="II185" s="432"/>
      <c r="IJ185" s="432"/>
      <c r="IK185" s="432"/>
      <c r="IL185" s="432"/>
      <c r="IM185" s="432"/>
      <c r="IN185" s="432"/>
      <c r="IO185" s="432"/>
      <c r="IP185" s="432"/>
      <c r="IQ185" s="432"/>
      <c r="IR185" s="432"/>
      <c r="IS185" s="432"/>
      <c r="IT185" s="432"/>
      <c r="IU185" s="432"/>
      <c r="IV185" s="432"/>
      <c r="IW185" s="432"/>
      <c r="IX185" s="432"/>
      <c r="IY185" s="432"/>
      <c r="JF185" s="432"/>
      <c r="JG185" s="432"/>
      <c r="JH185" s="432"/>
      <c r="JI185" s="432"/>
      <c r="JJ185" s="432"/>
      <c r="JK185" s="432"/>
      <c r="JL185" s="432"/>
      <c r="JM185" s="432"/>
      <c r="JN185" s="432"/>
      <c r="JO185" s="432"/>
      <c r="JP185" s="432"/>
      <c r="JQ185" s="432"/>
      <c r="JR185" s="432"/>
      <c r="JS185" s="432"/>
      <c r="JT185" s="432"/>
      <c r="JU185" s="432"/>
      <c r="JV185" s="432"/>
      <c r="JW185" s="432"/>
      <c r="JX185" s="432"/>
      <c r="JY185" s="432"/>
      <c r="JZ185" s="432"/>
      <c r="KA185" s="432"/>
      <c r="KB185" s="432"/>
      <c r="KC185" s="432"/>
      <c r="KD185" s="432"/>
      <c r="KE185" s="432"/>
      <c r="KF185" s="432"/>
      <c r="KG185" s="432"/>
      <c r="KH185" s="432"/>
      <c r="KI185" s="432"/>
      <c r="KJ185" s="432"/>
      <c r="KK185" s="432"/>
      <c r="KL185" s="432"/>
      <c r="KM185" s="432"/>
      <c r="KN185" s="432"/>
      <c r="KO185" s="432"/>
      <c r="KP185" s="432"/>
      <c r="KQ185" s="432"/>
      <c r="KR185" s="432"/>
      <c r="KS185" s="432"/>
      <c r="KT185" s="432"/>
      <c r="KU185" s="432"/>
      <c r="KV185" s="432"/>
      <c r="KW185" s="432"/>
      <c r="KX185" s="432"/>
      <c r="KY185" s="432"/>
      <c r="KZ185" s="432"/>
      <c r="LA185" s="432"/>
      <c r="LB185" s="432"/>
      <c r="LC185" s="432"/>
      <c r="LD185" s="432"/>
      <c r="LE185" s="432"/>
      <c r="LF185" s="432"/>
      <c r="LG185" s="432"/>
      <c r="LH185" s="432"/>
      <c r="LI185" s="432"/>
      <c r="LJ185" s="432"/>
      <c r="LK185" s="432"/>
      <c r="LL185" s="432"/>
      <c r="LM185" s="432"/>
      <c r="LN185" s="432"/>
      <c r="LO185" s="432"/>
      <c r="LP185" s="432"/>
      <c r="LQ185" s="432"/>
      <c r="LR185" s="432"/>
      <c r="LS185" s="432"/>
      <c r="LT185" s="432"/>
      <c r="LU185" s="432"/>
      <c r="LV185" s="432"/>
      <c r="LW185" s="432"/>
      <c r="LX185" s="432"/>
      <c r="LY185" s="432"/>
      <c r="LZ185" s="432"/>
      <c r="MA185" s="432"/>
      <c r="MB185" s="432"/>
      <c r="MC185" s="432"/>
      <c r="MD185" s="432"/>
      <c r="ME185" s="432"/>
      <c r="MF185" s="432"/>
      <c r="MG185" s="432"/>
      <c r="MH185" s="432"/>
      <c r="MI185" s="432"/>
      <c r="MJ185" s="432"/>
      <c r="MK185" s="432"/>
      <c r="ML185" s="432"/>
      <c r="MM185" s="432"/>
      <c r="MN185" s="432"/>
      <c r="MO185" s="432"/>
      <c r="MP185" s="432"/>
      <c r="MQ185" s="432"/>
      <c r="MR185" s="432"/>
      <c r="MS185" s="432"/>
      <c r="MT185" s="432"/>
      <c r="MU185" s="432"/>
      <c r="MV185" s="432"/>
      <c r="MW185" s="432"/>
      <c r="MX185" s="432"/>
      <c r="MY185" s="432"/>
      <c r="MZ185" s="432"/>
      <c r="NA185" s="432"/>
      <c r="NB185" s="432"/>
      <c r="NC185" s="432"/>
      <c r="ND185" s="432"/>
      <c r="NE185" s="432"/>
      <c r="NF185" s="432"/>
      <c r="NG185" s="432"/>
      <c r="NH185" s="432"/>
      <c r="NI185" s="432"/>
      <c r="NJ185" s="432"/>
      <c r="NK185" s="432"/>
      <c r="NL185" s="432"/>
      <c r="NM185" s="432"/>
      <c r="NN185" s="432"/>
      <c r="NO185" s="432"/>
      <c r="NP185" s="432"/>
      <c r="NQ185" s="432"/>
      <c r="NR185" s="432"/>
      <c r="NS185" s="432"/>
      <c r="NT185" s="432"/>
      <c r="NU185" s="432"/>
      <c r="NV185" s="432"/>
      <c r="NW185" s="432"/>
      <c r="NX185" s="432"/>
      <c r="NY185" s="432"/>
      <c r="NZ185" s="432"/>
      <c r="OA185" s="432"/>
      <c r="OB185" s="432"/>
      <c r="OC185" s="432"/>
      <c r="OD185" s="432"/>
      <c r="OE185" s="432"/>
      <c r="OF185" s="432"/>
      <c r="OG185" s="432"/>
      <c r="OH185" s="432"/>
      <c r="OI185" s="432"/>
      <c r="OJ185" s="432"/>
      <c r="OK185" s="432"/>
      <c r="OL185" s="432"/>
      <c r="OM185" s="432"/>
      <c r="ON185" s="432"/>
      <c r="OO185" s="432"/>
      <c r="OP185" s="432"/>
      <c r="OQ185" s="432"/>
      <c r="OR185" s="432"/>
      <c r="OS185" s="432"/>
      <c r="OT185" s="432"/>
      <c r="OU185" s="432"/>
      <c r="OV185" s="432"/>
      <c r="OW185" s="432"/>
      <c r="OX185" s="432"/>
      <c r="OY185" s="432"/>
      <c r="OZ185" s="432"/>
      <c r="PA185" s="432"/>
      <c r="PB185" s="432"/>
      <c r="PC185" s="432"/>
      <c r="PD185" s="432"/>
      <c r="PE185" s="432"/>
      <c r="PF185" s="432"/>
      <c r="PG185" s="432"/>
      <c r="PH185" s="432"/>
      <c r="PI185" s="432"/>
      <c r="PJ185" s="432"/>
      <c r="PK185" s="432"/>
      <c r="PL185" s="432"/>
      <c r="PM185" s="432"/>
      <c r="PN185" s="432"/>
      <c r="PO185" s="432"/>
      <c r="PP185" s="432"/>
      <c r="PQ185" s="432"/>
      <c r="PR185" s="432"/>
      <c r="PS185" s="432"/>
      <c r="PT185" s="432"/>
      <c r="PU185" s="432"/>
      <c r="PV185" s="432"/>
      <c r="PW185" s="432"/>
      <c r="PX185" s="432"/>
      <c r="PY185" s="432"/>
      <c r="PZ185" s="432"/>
      <c r="QA185" s="432"/>
      <c r="QB185" s="432"/>
      <c r="QC185" s="432"/>
      <c r="QD185" s="432"/>
      <c r="QE185" s="432"/>
      <c r="QF185" s="432"/>
      <c r="QG185" s="432"/>
      <c r="QH185" s="432"/>
      <c r="QI185" s="432"/>
      <c r="QJ185" s="432"/>
      <c r="QK185" s="432"/>
      <c r="QL185" s="432"/>
      <c r="QM185" s="432"/>
      <c r="QN185" s="432"/>
      <c r="QO185" s="432"/>
      <c r="QP185" s="432"/>
      <c r="QQ185" s="432"/>
      <c r="QR185" s="432"/>
      <c r="QS185" s="432"/>
      <c r="QT185" s="432"/>
      <c r="QU185" s="432"/>
      <c r="QV185" s="432"/>
      <c r="QW185" s="432"/>
      <c r="QX185" s="432"/>
      <c r="QY185" s="432"/>
      <c r="QZ185" s="432"/>
      <c r="RA185" s="432"/>
      <c r="RB185" s="432"/>
      <c r="RC185" s="432"/>
      <c r="RD185" s="432"/>
      <c r="RE185" s="432"/>
      <c r="RF185" s="432"/>
      <c r="RG185" s="432"/>
      <c r="RH185" s="432"/>
      <c r="RI185" s="432"/>
      <c r="RJ185" s="432"/>
      <c r="RK185" s="432"/>
      <c r="RL185" s="432"/>
      <c r="RM185" s="432"/>
      <c r="RN185" s="432"/>
      <c r="RO185" s="432"/>
      <c r="RP185" s="432"/>
      <c r="RQ185" s="432"/>
      <c r="RR185" s="432"/>
      <c r="RS185" s="432"/>
      <c r="RT185" s="432"/>
      <c r="RU185" s="432"/>
      <c r="RV185" s="432"/>
      <c r="RW185" s="432"/>
      <c r="RX185" s="432"/>
      <c r="RY185" s="432"/>
      <c r="RZ185" s="432"/>
      <c r="SA185" s="432"/>
      <c r="SB185" s="432"/>
      <c r="SC185" s="432"/>
      <c r="SD185" s="432"/>
      <c r="SE185" s="432"/>
      <c r="SF185" s="432"/>
      <c r="SG185" s="432"/>
      <c r="SH185" s="432"/>
      <c r="SI185" s="432"/>
      <c r="SJ185" s="432"/>
      <c r="SK185" s="432"/>
      <c r="SL185" s="432"/>
      <c r="SM185" s="432"/>
      <c r="SN185" s="432"/>
      <c r="SO185" s="432"/>
      <c r="SP185" s="432"/>
      <c r="SQ185" s="432"/>
      <c r="SR185" s="432"/>
      <c r="SS185" s="432"/>
      <c r="ST185" s="432"/>
      <c r="SU185" s="432"/>
      <c r="TB185" s="432"/>
      <c r="TC185" s="432"/>
      <c r="TD185" s="432"/>
      <c r="TE185" s="432"/>
      <c r="TF185" s="432"/>
      <c r="TG185" s="432"/>
      <c r="TH185" s="432"/>
      <c r="TI185" s="432"/>
      <c r="TJ185" s="432"/>
      <c r="TK185" s="432"/>
      <c r="TL185" s="432"/>
      <c r="TM185" s="432"/>
      <c r="TN185" s="432"/>
      <c r="TO185" s="432"/>
      <c r="TP185" s="432"/>
      <c r="TQ185" s="432"/>
      <c r="TR185" s="432"/>
      <c r="TS185" s="432"/>
      <c r="TT185" s="432"/>
      <c r="TU185" s="432"/>
      <c r="TV185" s="432"/>
      <c r="TW185" s="432"/>
      <c r="TX185" s="432"/>
      <c r="TY185" s="432"/>
      <c r="TZ185" s="432"/>
      <c r="UA185" s="432"/>
      <c r="UB185" s="432"/>
      <c r="UC185" s="432"/>
      <c r="UD185" s="432"/>
      <c r="UE185" s="432"/>
      <c r="UF185" s="432"/>
      <c r="UG185" s="432"/>
      <c r="UH185" s="432"/>
      <c r="UI185" s="432"/>
      <c r="UJ185" s="432"/>
      <c r="UK185" s="432"/>
      <c r="UL185" s="432"/>
      <c r="UM185" s="432"/>
      <c r="UN185" s="432"/>
      <c r="UO185" s="432"/>
      <c r="UP185" s="432"/>
      <c r="UQ185" s="432"/>
      <c r="UR185" s="432"/>
      <c r="US185" s="432"/>
      <c r="UT185" s="432"/>
      <c r="UU185" s="432"/>
      <c r="UV185" s="432"/>
      <c r="UW185" s="432"/>
      <c r="UX185" s="432"/>
      <c r="UY185" s="432"/>
      <c r="UZ185" s="432"/>
      <c r="VA185" s="432"/>
      <c r="VB185" s="432"/>
      <c r="VC185" s="432"/>
      <c r="VD185" s="432"/>
      <c r="VE185" s="432"/>
      <c r="VF185" s="432"/>
      <c r="VG185" s="432"/>
      <c r="VH185" s="432"/>
      <c r="VI185" s="432"/>
      <c r="VJ185" s="432"/>
      <c r="VK185" s="432"/>
      <c r="VL185" s="432"/>
      <c r="VM185" s="432"/>
      <c r="VN185" s="432"/>
      <c r="VO185" s="432"/>
      <c r="VP185" s="432"/>
      <c r="VQ185" s="432"/>
      <c r="VR185" s="432"/>
      <c r="VS185" s="432"/>
      <c r="VT185" s="432"/>
      <c r="VU185" s="432"/>
      <c r="VV185" s="432"/>
      <c r="VW185" s="432"/>
      <c r="VX185" s="432"/>
      <c r="VY185" s="432"/>
      <c r="VZ185" s="432"/>
      <c r="WA185" s="432"/>
      <c r="WB185" s="432"/>
      <c r="WC185" s="432"/>
      <c r="WD185" s="432"/>
      <c r="WE185" s="432"/>
      <c r="WF185" s="432"/>
      <c r="WG185" s="432"/>
      <c r="WH185" s="432"/>
      <c r="WI185" s="432"/>
      <c r="WJ185" s="432"/>
      <c r="WK185" s="432"/>
      <c r="WL185" s="432"/>
      <c r="WM185" s="432"/>
      <c r="WN185" s="432"/>
      <c r="WO185" s="432"/>
      <c r="WP185" s="432"/>
      <c r="WQ185" s="432"/>
      <c r="WR185" s="432"/>
      <c r="WS185" s="432"/>
      <c r="WT185" s="432"/>
      <c r="WU185" s="432"/>
      <c r="WV185" s="432"/>
      <c r="WW185" s="432"/>
      <c r="WX185" s="432"/>
      <c r="WY185" s="432"/>
      <c r="WZ185" s="432"/>
      <c r="XA185" s="432"/>
      <c r="XB185" s="432"/>
      <c r="XC185" s="432"/>
      <c r="XD185" s="432"/>
      <c r="XE185" s="432"/>
      <c r="XF185" s="432"/>
      <c r="XG185" s="432"/>
      <c r="XH185" s="432"/>
      <c r="XI185" s="432"/>
      <c r="XJ185" s="432"/>
      <c r="XK185" s="432"/>
      <c r="XL185" s="432"/>
      <c r="XM185" s="432"/>
      <c r="XN185" s="432"/>
      <c r="XO185" s="432"/>
      <c r="XP185" s="432"/>
      <c r="XQ185" s="432"/>
      <c r="XR185" s="432"/>
      <c r="XS185" s="432"/>
      <c r="XT185" s="432"/>
      <c r="XU185" s="432"/>
      <c r="XV185" s="432"/>
      <c r="XW185" s="432"/>
      <c r="XX185" s="432"/>
      <c r="XY185" s="432"/>
      <c r="XZ185" s="432"/>
      <c r="YA185" s="432"/>
      <c r="YB185" s="432"/>
      <c r="YC185" s="432"/>
      <c r="YD185" s="432"/>
      <c r="YE185" s="432"/>
      <c r="YF185" s="432"/>
      <c r="YG185" s="432"/>
      <c r="YH185" s="432"/>
      <c r="YI185" s="432"/>
      <c r="YJ185" s="432"/>
      <c r="YK185" s="432"/>
      <c r="YL185" s="432"/>
      <c r="YM185" s="432"/>
      <c r="YN185" s="432"/>
      <c r="YO185" s="432"/>
      <c r="YP185" s="432"/>
      <c r="YQ185" s="432"/>
      <c r="YR185" s="432"/>
      <c r="YS185" s="432"/>
      <c r="YT185" s="432"/>
      <c r="YU185" s="432"/>
      <c r="YV185" s="432"/>
      <c r="YW185" s="432"/>
      <c r="YX185" s="432"/>
      <c r="YY185" s="432"/>
      <c r="YZ185" s="432"/>
      <c r="ZA185" s="432"/>
      <c r="ZB185" s="432"/>
      <c r="ZC185" s="432"/>
      <c r="ZD185" s="432"/>
      <c r="ZE185" s="432"/>
      <c r="ZF185" s="432"/>
      <c r="ZG185" s="432"/>
      <c r="ZH185" s="432"/>
      <c r="ZI185" s="432"/>
      <c r="ZJ185" s="432"/>
      <c r="ZK185" s="432"/>
      <c r="ZL185" s="432"/>
      <c r="ZM185" s="432"/>
      <c r="ZN185" s="432"/>
      <c r="ZO185" s="432"/>
      <c r="ZP185" s="432"/>
      <c r="ZQ185" s="432"/>
      <c r="ZR185" s="432"/>
      <c r="ZS185" s="432"/>
      <c r="ZT185" s="432"/>
      <c r="ZU185" s="432"/>
      <c r="ZV185" s="432"/>
      <c r="ZW185" s="432"/>
      <c r="ZX185" s="432"/>
      <c r="ZY185" s="432"/>
      <c r="ZZ185" s="432"/>
      <c r="AAA185" s="432"/>
      <c r="AAB185" s="432"/>
      <c r="AAC185" s="432"/>
      <c r="AAD185" s="432"/>
      <c r="AAE185" s="432"/>
      <c r="AAF185" s="432"/>
      <c r="AAG185" s="432"/>
      <c r="AAH185" s="432"/>
      <c r="AAI185" s="432"/>
      <c r="AAJ185" s="432"/>
      <c r="AAK185" s="432"/>
      <c r="AAL185" s="432"/>
      <c r="AAM185" s="432"/>
      <c r="AAN185" s="432"/>
      <c r="AAO185" s="432"/>
      <c r="AAP185" s="432"/>
      <c r="AAQ185" s="432"/>
      <c r="AAR185" s="432"/>
      <c r="AAS185" s="432"/>
      <c r="AAT185" s="432"/>
      <c r="AAU185" s="432"/>
      <c r="AAV185" s="432"/>
      <c r="AAW185" s="432"/>
      <c r="AAX185" s="432"/>
      <c r="AAY185" s="432"/>
      <c r="AAZ185" s="432"/>
      <c r="ABA185" s="432"/>
      <c r="ABB185" s="432"/>
      <c r="ABC185" s="432"/>
      <c r="ABD185" s="432"/>
      <c r="ABE185" s="432"/>
      <c r="ABF185" s="432"/>
      <c r="ABG185" s="432"/>
      <c r="ABH185" s="432"/>
      <c r="ABI185" s="432"/>
      <c r="ABJ185" s="432"/>
      <c r="ABK185" s="432"/>
      <c r="ABL185" s="432"/>
      <c r="ABM185" s="432"/>
      <c r="ABN185" s="432"/>
      <c r="ABO185" s="432"/>
      <c r="ABP185" s="432"/>
      <c r="ABQ185" s="432"/>
      <c r="ABR185" s="432"/>
      <c r="ABS185" s="432"/>
      <c r="ABT185" s="432"/>
      <c r="ABU185" s="432"/>
      <c r="ABV185" s="432"/>
      <c r="ABW185" s="432"/>
      <c r="ABX185" s="432"/>
      <c r="ABY185" s="432"/>
      <c r="ABZ185" s="432"/>
      <c r="ACA185" s="432"/>
      <c r="ACB185" s="432"/>
      <c r="ACC185" s="432"/>
      <c r="ACD185" s="432"/>
      <c r="ACE185" s="432"/>
      <c r="ACF185" s="432"/>
      <c r="ACG185" s="432"/>
      <c r="ACH185" s="432"/>
      <c r="ACI185" s="432"/>
      <c r="ACJ185" s="432"/>
      <c r="ACK185" s="432"/>
      <c r="ACL185" s="432"/>
      <c r="ACM185" s="432"/>
      <c r="ACN185" s="432"/>
      <c r="ACO185" s="432"/>
      <c r="ACP185" s="432"/>
      <c r="ACQ185" s="432"/>
      <c r="ACX185" s="432"/>
      <c r="ACY185" s="432"/>
      <c r="ACZ185" s="432"/>
      <c r="ADA185" s="432"/>
      <c r="ADB185" s="432"/>
      <c r="ADC185" s="432"/>
      <c r="ADD185" s="432"/>
      <c r="ADE185" s="432"/>
      <c r="ADF185" s="432"/>
      <c r="ADG185" s="432"/>
      <c r="ADH185" s="432"/>
      <c r="ADI185" s="432"/>
      <c r="ADJ185" s="432"/>
      <c r="ADK185" s="432"/>
      <c r="ADL185" s="432"/>
      <c r="ADM185" s="432"/>
      <c r="ADN185" s="432"/>
      <c r="ADO185" s="432"/>
      <c r="ADP185" s="432"/>
      <c r="ADQ185" s="432"/>
      <c r="ADR185" s="432"/>
      <c r="ADS185" s="432"/>
      <c r="ADT185" s="432"/>
      <c r="ADU185" s="432"/>
      <c r="ADV185" s="432"/>
      <c r="ADW185" s="432"/>
      <c r="ADX185" s="432"/>
      <c r="ADY185" s="432"/>
      <c r="ADZ185" s="432"/>
      <c r="AEA185" s="432"/>
      <c r="AEB185" s="432"/>
      <c r="AEC185" s="432"/>
      <c r="AED185" s="432"/>
      <c r="AEE185" s="432"/>
      <c r="AEF185" s="432"/>
      <c r="AEG185" s="432"/>
      <c r="AEH185" s="432"/>
      <c r="AEI185" s="432"/>
      <c r="AEJ185" s="432"/>
      <c r="AEK185" s="432"/>
      <c r="AEL185" s="432"/>
      <c r="AEM185" s="432"/>
      <c r="AEN185" s="432"/>
      <c r="AEO185" s="432"/>
      <c r="AEP185" s="432"/>
      <c r="AEQ185" s="432"/>
      <c r="AER185" s="432"/>
      <c r="AES185" s="432"/>
      <c r="AET185" s="432"/>
      <c r="AEU185" s="432"/>
      <c r="AEV185" s="432"/>
      <c r="AEW185" s="432"/>
      <c r="AEX185" s="432"/>
      <c r="AEY185" s="432"/>
      <c r="AEZ185" s="432"/>
      <c r="AFA185" s="432"/>
      <c r="AFB185" s="432"/>
      <c r="AFC185" s="432"/>
      <c r="AFD185" s="432"/>
      <c r="AFE185" s="432"/>
      <c r="AFF185" s="432"/>
      <c r="AFG185" s="432"/>
      <c r="AFH185" s="432"/>
      <c r="AFI185" s="432"/>
      <c r="AFJ185" s="432"/>
      <c r="AFK185" s="432"/>
      <c r="AFL185" s="432"/>
      <c r="AFM185" s="432"/>
      <c r="AFN185" s="432"/>
      <c r="AFO185" s="432"/>
      <c r="AFP185" s="432"/>
      <c r="AFQ185" s="432"/>
      <c r="AFR185" s="432"/>
      <c r="AFS185" s="432"/>
      <c r="AFT185" s="432"/>
      <c r="AFU185" s="432"/>
      <c r="AFV185" s="432"/>
      <c r="AFW185" s="432"/>
      <c r="AFX185" s="432"/>
      <c r="AFY185" s="432"/>
      <c r="AFZ185" s="432"/>
      <c r="AGA185" s="432"/>
      <c r="AGB185" s="432"/>
      <c r="AGC185" s="432"/>
      <c r="AGD185" s="432"/>
      <c r="AGE185" s="432"/>
      <c r="AGF185" s="432"/>
      <c r="AGG185" s="432"/>
      <c r="AGH185" s="432"/>
      <c r="AGI185" s="432"/>
      <c r="AGJ185" s="432"/>
      <c r="AGK185" s="432"/>
      <c r="AGL185" s="432"/>
      <c r="AGM185" s="432"/>
      <c r="AGN185" s="432"/>
      <c r="AGO185" s="432"/>
      <c r="AGP185" s="432"/>
      <c r="AGQ185" s="432"/>
      <c r="AGR185" s="432"/>
      <c r="AGS185" s="432"/>
      <c r="AGT185" s="432"/>
      <c r="AGU185" s="432"/>
      <c r="AGV185" s="432"/>
      <c r="AGW185" s="432"/>
      <c r="AGX185" s="432"/>
      <c r="AGY185" s="432"/>
      <c r="AGZ185" s="432"/>
      <c r="AHA185" s="432"/>
      <c r="AHB185" s="432"/>
      <c r="AHC185" s="432"/>
      <c r="AHD185" s="432"/>
      <c r="AHE185" s="432"/>
      <c r="AHF185" s="432"/>
      <c r="AHG185" s="432"/>
      <c r="AHH185" s="432"/>
      <c r="AHI185" s="432"/>
      <c r="AHJ185" s="432"/>
      <c r="AHK185" s="432"/>
      <c r="AHL185" s="432"/>
      <c r="AHM185" s="432"/>
      <c r="AHN185" s="432"/>
      <c r="AHO185" s="432"/>
      <c r="AHP185" s="432"/>
      <c r="AHQ185" s="432"/>
      <c r="AHR185" s="432"/>
      <c r="AHS185" s="432"/>
      <c r="AHT185" s="432"/>
      <c r="AHU185" s="432"/>
      <c r="AHV185" s="432"/>
      <c r="AHW185" s="432"/>
      <c r="AHX185" s="432"/>
      <c r="AHY185" s="432"/>
      <c r="AHZ185" s="432"/>
      <c r="AIA185" s="432"/>
      <c r="AIB185" s="432"/>
      <c r="AIC185" s="432"/>
      <c r="AID185" s="432"/>
      <c r="AIE185" s="432"/>
      <c r="AIF185" s="432"/>
      <c r="AIG185" s="432"/>
      <c r="AIH185" s="432"/>
      <c r="AII185" s="432"/>
      <c r="AIJ185" s="432"/>
      <c r="AIK185" s="432"/>
      <c r="AIL185" s="432"/>
      <c r="AIM185" s="432"/>
      <c r="AIN185" s="432"/>
      <c r="AIO185" s="432"/>
      <c r="AIP185" s="432"/>
      <c r="AIQ185" s="432"/>
      <c r="AIR185" s="432"/>
      <c r="AIS185" s="432"/>
      <c r="AIT185" s="432"/>
      <c r="AIU185" s="432"/>
      <c r="AIV185" s="432"/>
      <c r="AIW185" s="432"/>
      <c r="AIX185" s="432"/>
      <c r="AIY185" s="432"/>
      <c r="AIZ185" s="432"/>
      <c r="AJA185" s="432"/>
      <c r="AJB185" s="432"/>
      <c r="AJC185" s="432"/>
      <c r="AJD185" s="432"/>
      <c r="AJE185" s="432"/>
      <c r="AJF185" s="432"/>
      <c r="AJG185" s="432"/>
      <c r="AJH185" s="432"/>
      <c r="AJI185" s="432"/>
      <c r="AJJ185" s="432"/>
      <c r="AJK185" s="432"/>
      <c r="AJL185" s="432"/>
      <c r="AJM185" s="432"/>
      <c r="AJN185" s="432"/>
      <c r="AJO185" s="432"/>
      <c r="AJP185" s="432"/>
      <c r="AJQ185" s="432"/>
      <c r="AJR185" s="432"/>
      <c r="AJS185" s="432"/>
      <c r="AJT185" s="432"/>
      <c r="AJU185" s="432"/>
      <c r="AJV185" s="432"/>
      <c r="AJW185" s="432"/>
      <c r="AJX185" s="432"/>
      <c r="AJY185" s="432"/>
      <c r="AJZ185" s="432"/>
      <c r="AKA185" s="432"/>
      <c r="AKB185" s="432"/>
      <c r="AKC185" s="432"/>
      <c r="AKD185" s="432"/>
      <c r="AKE185" s="432"/>
      <c r="AKF185" s="432"/>
      <c r="AKG185" s="432"/>
      <c r="AKH185" s="432"/>
      <c r="AKI185" s="432"/>
      <c r="AKJ185" s="432"/>
      <c r="AKK185" s="432"/>
      <c r="AKL185" s="432"/>
      <c r="AKM185" s="432"/>
      <c r="AKN185" s="432"/>
      <c r="AKO185" s="432"/>
      <c r="AKP185" s="432"/>
      <c r="AKQ185" s="432"/>
      <c r="AKR185" s="432"/>
      <c r="AKS185" s="432"/>
      <c r="AKT185" s="432"/>
      <c r="AKU185" s="432"/>
      <c r="AKV185" s="432"/>
      <c r="AKW185" s="432"/>
      <c r="AKX185" s="432"/>
      <c r="AKY185" s="432"/>
      <c r="AKZ185" s="432"/>
      <c r="ALA185" s="432"/>
      <c r="ALB185" s="432"/>
      <c r="ALC185" s="432"/>
      <c r="ALD185" s="432"/>
      <c r="ALE185" s="432"/>
      <c r="ALF185" s="432"/>
      <c r="ALG185" s="432"/>
      <c r="ALH185" s="432"/>
      <c r="ALI185" s="432"/>
      <c r="ALJ185" s="432"/>
      <c r="ALK185" s="432"/>
      <c r="ALL185" s="432"/>
      <c r="ALM185" s="432"/>
      <c r="ALN185" s="432"/>
      <c r="ALO185" s="432"/>
      <c r="ALP185" s="432"/>
      <c r="ALQ185" s="432"/>
      <c r="ALR185" s="432"/>
      <c r="ALS185" s="432"/>
      <c r="ALT185" s="432"/>
      <c r="ALU185" s="432"/>
      <c r="ALV185" s="432"/>
      <c r="ALW185" s="432"/>
      <c r="ALX185" s="432"/>
      <c r="ALY185" s="432"/>
      <c r="ALZ185" s="432"/>
      <c r="AMA185" s="432"/>
      <c r="AMB185" s="432"/>
      <c r="AMC185" s="432"/>
      <c r="AMD185" s="432"/>
      <c r="AME185" s="432"/>
      <c r="AMF185" s="432"/>
      <c r="AMG185" s="432"/>
      <c r="AMH185" s="432"/>
      <c r="AMI185" s="432"/>
      <c r="AMJ185" s="432"/>
      <c r="AMK185" s="432"/>
      <c r="AML185" s="432"/>
      <c r="AMM185" s="432"/>
      <c r="AMT185" s="432"/>
      <c r="AMU185" s="432"/>
      <c r="AMV185" s="432"/>
      <c r="AMW185" s="432"/>
      <c r="AMX185" s="432"/>
      <c r="AMY185" s="432"/>
      <c r="AMZ185" s="432"/>
      <c r="ANA185" s="432"/>
      <c r="ANB185" s="432"/>
      <c r="ANC185" s="432"/>
      <c r="AND185" s="432"/>
      <c r="ANE185" s="432"/>
      <c r="ANF185" s="432"/>
      <c r="ANG185" s="432"/>
      <c r="ANH185" s="432"/>
      <c r="ANI185" s="432"/>
      <c r="ANJ185" s="432"/>
      <c r="ANK185" s="432"/>
      <c r="ANL185" s="432"/>
      <c r="ANM185" s="432"/>
      <c r="ANN185" s="432"/>
      <c r="ANO185" s="432"/>
      <c r="ANP185" s="432"/>
      <c r="ANQ185" s="432"/>
      <c r="ANR185" s="432"/>
      <c r="ANS185" s="432"/>
      <c r="ANT185" s="432"/>
      <c r="ANU185" s="432"/>
      <c r="ANV185" s="432"/>
      <c r="ANW185" s="432"/>
      <c r="ANX185" s="432"/>
      <c r="ANY185" s="432"/>
      <c r="ANZ185" s="432"/>
      <c r="AOA185" s="432"/>
      <c r="AOB185" s="432"/>
      <c r="AOC185" s="432"/>
      <c r="AOD185" s="432"/>
      <c r="AOE185" s="432"/>
      <c r="AOF185" s="432"/>
      <c r="AOG185" s="432"/>
      <c r="AOH185" s="432"/>
      <c r="AOI185" s="432"/>
      <c r="AOJ185" s="432"/>
      <c r="AOK185" s="432"/>
      <c r="AOL185" s="432"/>
      <c r="AOM185" s="432"/>
      <c r="AON185" s="432"/>
      <c r="AOO185" s="432"/>
      <c r="AOP185" s="432"/>
      <c r="AOQ185" s="432"/>
      <c r="AOR185" s="432"/>
      <c r="AOS185" s="432"/>
      <c r="AOT185" s="432"/>
      <c r="AOU185" s="432"/>
      <c r="AOV185" s="432"/>
      <c r="AOW185" s="432"/>
      <c r="AOX185" s="432"/>
      <c r="AOY185" s="432"/>
      <c r="AOZ185" s="432"/>
      <c r="APA185" s="432"/>
      <c r="APB185" s="432"/>
      <c r="APC185" s="432"/>
      <c r="APD185" s="432"/>
      <c r="APE185" s="432"/>
      <c r="APF185" s="432"/>
      <c r="APG185" s="432"/>
      <c r="APH185" s="432"/>
      <c r="API185" s="432"/>
      <c r="APJ185" s="432"/>
      <c r="APK185" s="432"/>
      <c r="APL185" s="432"/>
      <c r="APM185" s="432"/>
      <c r="APN185" s="432"/>
      <c r="APO185" s="432"/>
      <c r="APP185" s="432"/>
      <c r="APQ185" s="432"/>
      <c r="APR185" s="432"/>
      <c r="APS185" s="432"/>
      <c r="APT185" s="432"/>
      <c r="APU185" s="432"/>
      <c r="APV185" s="432"/>
      <c r="APW185" s="432"/>
      <c r="APX185" s="432"/>
      <c r="APY185" s="432"/>
      <c r="APZ185" s="432"/>
      <c r="AQA185" s="432"/>
      <c r="AQB185" s="432"/>
      <c r="AQC185" s="432"/>
      <c r="AQD185" s="432"/>
      <c r="AQE185" s="432"/>
      <c r="AQF185" s="432"/>
      <c r="AQG185" s="432"/>
      <c r="AQH185" s="432"/>
      <c r="AQI185" s="432"/>
      <c r="AQJ185" s="432"/>
      <c r="AQK185" s="432"/>
      <c r="AQL185" s="432"/>
      <c r="AQM185" s="432"/>
      <c r="AQN185" s="432"/>
      <c r="AQO185" s="432"/>
      <c r="AQP185" s="432"/>
      <c r="AQQ185" s="432"/>
      <c r="AQR185" s="432"/>
      <c r="AQS185" s="432"/>
      <c r="AQT185" s="432"/>
      <c r="AQU185" s="432"/>
      <c r="AQV185" s="432"/>
      <c r="AQW185" s="432"/>
      <c r="AQX185" s="432"/>
      <c r="AQY185" s="432"/>
      <c r="AQZ185" s="432"/>
      <c r="ARA185" s="432"/>
      <c r="ARB185" s="432"/>
      <c r="ARC185" s="432"/>
      <c r="ARD185" s="432"/>
      <c r="ARE185" s="432"/>
      <c r="ARF185" s="432"/>
      <c r="ARG185" s="432"/>
      <c r="ARH185" s="432"/>
      <c r="ARI185" s="432"/>
      <c r="ARJ185" s="432"/>
      <c r="ARK185" s="432"/>
      <c r="ARL185" s="432"/>
      <c r="ARM185" s="432"/>
      <c r="ARN185" s="432"/>
      <c r="ARO185" s="432"/>
      <c r="ARP185" s="432"/>
      <c r="ARQ185" s="432"/>
      <c r="ARR185" s="432"/>
      <c r="ARS185" s="432"/>
      <c r="ART185" s="432"/>
      <c r="ARU185" s="432"/>
      <c r="ARV185" s="432"/>
      <c r="ARW185" s="432"/>
      <c r="ARX185" s="432"/>
      <c r="ARY185" s="432"/>
      <c r="ARZ185" s="432"/>
      <c r="ASA185" s="432"/>
      <c r="ASB185" s="432"/>
      <c r="ASC185" s="432"/>
      <c r="ASD185" s="432"/>
      <c r="ASE185" s="432"/>
      <c r="ASF185" s="432"/>
      <c r="ASG185" s="432"/>
      <c r="ASH185" s="432"/>
      <c r="ASI185" s="432"/>
      <c r="ASJ185" s="432"/>
      <c r="ASK185" s="432"/>
      <c r="ASL185" s="432"/>
      <c r="ASM185" s="432"/>
      <c r="ASN185" s="432"/>
      <c r="ASO185" s="432"/>
      <c r="ASP185" s="432"/>
      <c r="ASQ185" s="432"/>
      <c r="ASR185" s="432"/>
      <c r="ASS185" s="432"/>
      <c r="AST185" s="432"/>
      <c r="ASU185" s="432"/>
      <c r="ASV185" s="432"/>
      <c r="ASW185" s="432"/>
      <c r="ASX185" s="432"/>
      <c r="ASY185" s="432"/>
      <c r="ASZ185" s="432"/>
      <c r="ATA185" s="432"/>
      <c r="ATB185" s="432"/>
      <c r="ATC185" s="432"/>
      <c r="ATD185" s="432"/>
      <c r="ATE185" s="432"/>
      <c r="ATF185" s="432"/>
      <c r="ATG185" s="432"/>
      <c r="ATH185" s="432"/>
      <c r="ATI185" s="432"/>
      <c r="ATJ185" s="432"/>
      <c r="ATK185" s="432"/>
      <c r="ATL185" s="432"/>
      <c r="ATM185" s="432"/>
      <c r="ATN185" s="432"/>
      <c r="ATO185" s="432"/>
      <c r="ATP185" s="432"/>
      <c r="ATQ185" s="432"/>
      <c r="ATR185" s="432"/>
      <c r="ATS185" s="432"/>
      <c r="ATT185" s="432"/>
      <c r="ATU185" s="432"/>
      <c r="ATV185" s="432"/>
      <c r="ATW185" s="432"/>
      <c r="ATX185" s="432"/>
      <c r="ATY185" s="432"/>
      <c r="ATZ185" s="432"/>
      <c r="AUA185" s="432"/>
      <c r="AUB185" s="432"/>
      <c r="AUC185" s="432"/>
      <c r="AUD185" s="432"/>
      <c r="AUE185" s="432"/>
      <c r="AUF185" s="432"/>
      <c r="AUG185" s="432"/>
      <c r="AUH185" s="432"/>
      <c r="AUI185" s="432"/>
      <c r="AUJ185" s="432"/>
      <c r="AUK185" s="432"/>
      <c r="AUL185" s="432"/>
      <c r="AUM185" s="432"/>
      <c r="AUN185" s="432"/>
      <c r="AUO185" s="432"/>
      <c r="AUP185" s="432"/>
      <c r="AUQ185" s="432"/>
      <c r="AUR185" s="432"/>
      <c r="AUS185" s="432"/>
      <c r="AUT185" s="432"/>
      <c r="AUU185" s="432"/>
      <c r="AUV185" s="432"/>
      <c r="AUW185" s="432"/>
      <c r="AUX185" s="432"/>
      <c r="AUY185" s="432"/>
      <c r="AUZ185" s="432"/>
      <c r="AVA185" s="432"/>
      <c r="AVB185" s="432"/>
      <c r="AVC185" s="432"/>
      <c r="AVD185" s="432"/>
      <c r="AVE185" s="432"/>
      <c r="AVF185" s="432"/>
      <c r="AVG185" s="432"/>
      <c r="AVH185" s="432"/>
      <c r="AVI185" s="432"/>
      <c r="AVJ185" s="432"/>
      <c r="AVK185" s="432"/>
      <c r="AVL185" s="432"/>
      <c r="AVM185" s="432"/>
      <c r="AVN185" s="432"/>
      <c r="AVO185" s="432"/>
      <c r="AVP185" s="432"/>
      <c r="AVQ185" s="432"/>
      <c r="AVR185" s="432"/>
      <c r="AVS185" s="432"/>
      <c r="AVT185" s="432"/>
      <c r="AVU185" s="432"/>
      <c r="AVV185" s="432"/>
      <c r="AVW185" s="432"/>
      <c r="AVX185" s="432"/>
      <c r="AVY185" s="432"/>
      <c r="AVZ185" s="432"/>
      <c r="AWA185" s="432"/>
      <c r="AWB185" s="432"/>
      <c r="AWC185" s="432"/>
      <c r="AWD185" s="432"/>
      <c r="AWE185" s="432"/>
      <c r="AWF185" s="432"/>
      <c r="AWG185" s="432"/>
      <c r="AWH185" s="432"/>
      <c r="AWI185" s="432"/>
      <c r="AWP185" s="432"/>
      <c r="AWQ185" s="432"/>
      <c r="AWR185" s="432"/>
      <c r="AWS185" s="432"/>
      <c r="AWT185" s="432"/>
      <c r="AWU185" s="432"/>
      <c r="AWV185" s="432"/>
      <c r="AWW185" s="432"/>
      <c r="AWX185" s="432"/>
      <c r="AWY185" s="432"/>
      <c r="AWZ185" s="432"/>
      <c r="AXA185" s="432"/>
      <c r="AXB185" s="432"/>
      <c r="AXC185" s="432"/>
      <c r="AXD185" s="432"/>
      <c r="AXE185" s="432"/>
      <c r="AXF185" s="432"/>
      <c r="AXG185" s="432"/>
      <c r="AXH185" s="432"/>
      <c r="AXI185" s="432"/>
      <c r="AXJ185" s="432"/>
      <c r="AXK185" s="432"/>
      <c r="AXL185" s="432"/>
      <c r="AXM185" s="432"/>
      <c r="AXN185" s="432"/>
      <c r="AXO185" s="432"/>
      <c r="AXP185" s="432"/>
      <c r="AXQ185" s="432"/>
      <c r="AXR185" s="432"/>
      <c r="AXS185" s="432"/>
      <c r="AXT185" s="432"/>
      <c r="AXU185" s="432"/>
      <c r="AXV185" s="432"/>
      <c r="AXW185" s="432"/>
      <c r="AXX185" s="432"/>
      <c r="AXY185" s="432"/>
      <c r="AXZ185" s="432"/>
      <c r="AYA185" s="432"/>
      <c r="AYB185" s="432"/>
      <c r="AYC185" s="432"/>
      <c r="AYD185" s="432"/>
      <c r="AYE185" s="432"/>
      <c r="AYF185" s="432"/>
      <c r="AYG185" s="432"/>
      <c r="AYH185" s="432"/>
      <c r="AYI185" s="432"/>
      <c r="AYJ185" s="432"/>
      <c r="AYK185" s="432"/>
      <c r="AYL185" s="432"/>
      <c r="AYM185" s="432"/>
      <c r="AYN185" s="432"/>
      <c r="AYO185" s="432"/>
      <c r="AYP185" s="432"/>
      <c r="AYQ185" s="432"/>
      <c r="AYR185" s="432"/>
      <c r="AYS185" s="432"/>
      <c r="AYT185" s="432"/>
      <c r="AYU185" s="432"/>
      <c r="AYV185" s="432"/>
      <c r="AYW185" s="432"/>
      <c r="AYX185" s="432"/>
      <c r="AYY185" s="432"/>
      <c r="AYZ185" s="432"/>
      <c r="AZA185" s="432"/>
      <c r="AZB185" s="432"/>
      <c r="AZC185" s="432"/>
      <c r="AZD185" s="432"/>
      <c r="AZE185" s="432"/>
      <c r="AZF185" s="432"/>
      <c r="AZG185" s="432"/>
      <c r="AZH185" s="432"/>
      <c r="AZI185" s="432"/>
      <c r="AZJ185" s="432"/>
      <c r="AZK185" s="432"/>
      <c r="AZL185" s="432"/>
      <c r="AZM185" s="432"/>
      <c r="AZN185" s="432"/>
      <c r="AZO185" s="432"/>
      <c r="AZP185" s="432"/>
      <c r="AZQ185" s="432"/>
      <c r="AZR185" s="432"/>
      <c r="AZS185" s="432"/>
      <c r="AZT185" s="432"/>
      <c r="AZU185" s="432"/>
      <c r="AZV185" s="432"/>
      <c r="AZW185" s="432"/>
      <c r="AZX185" s="432"/>
      <c r="AZY185" s="432"/>
      <c r="AZZ185" s="432"/>
      <c r="BAA185" s="432"/>
      <c r="BAB185" s="432"/>
      <c r="BAC185" s="432"/>
      <c r="BAD185" s="432"/>
      <c r="BAE185" s="432"/>
      <c r="BAF185" s="432"/>
      <c r="BAG185" s="432"/>
      <c r="BAH185" s="432"/>
      <c r="BAI185" s="432"/>
      <c r="BAJ185" s="432"/>
      <c r="BAK185" s="432"/>
      <c r="BAL185" s="432"/>
      <c r="BAM185" s="432"/>
      <c r="BAN185" s="432"/>
      <c r="BAO185" s="432"/>
      <c r="BAP185" s="432"/>
      <c r="BAQ185" s="432"/>
      <c r="BAR185" s="432"/>
      <c r="BAS185" s="432"/>
      <c r="BAT185" s="432"/>
      <c r="BAU185" s="432"/>
      <c r="BAV185" s="432"/>
      <c r="BAW185" s="432"/>
      <c r="BAX185" s="432"/>
      <c r="BAY185" s="432"/>
      <c r="BAZ185" s="432"/>
      <c r="BBA185" s="432"/>
      <c r="BBB185" s="432"/>
      <c r="BBC185" s="432"/>
      <c r="BBD185" s="432"/>
      <c r="BBE185" s="432"/>
      <c r="BBF185" s="432"/>
      <c r="BBG185" s="432"/>
      <c r="BBH185" s="432"/>
      <c r="BBI185" s="432"/>
      <c r="BBJ185" s="432"/>
      <c r="BBK185" s="432"/>
      <c r="BBL185" s="432"/>
      <c r="BBM185" s="432"/>
      <c r="BBN185" s="432"/>
      <c r="BBO185" s="432"/>
      <c r="BBP185" s="432"/>
      <c r="BBQ185" s="432"/>
      <c r="BBR185" s="432"/>
      <c r="BBS185" s="432"/>
      <c r="BBT185" s="432"/>
      <c r="BBU185" s="432"/>
      <c r="BBV185" s="432"/>
      <c r="BBW185" s="432"/>
      <c r="BBX185" s="432"/>
      <c r="BBY185" s="432"/>
      <c r="BBZ185" s="432"/>
      <c r="BCA185" s="432"/>
      <c r="BCB185" s="432"/>
      <c r="BCC185" s="432"/>
      <c r="BCD185" s="432"/>
      <c r="BCE185" s="432"/>
      <c r="BCF185" s="432"/>
      <c r="BCG185" s="432"/>
      <c r="BCH185" s="432"/>
      <c r="BCI185" s="432"/>
      <c r="BCJ185" s="432"/>
      <c r="BCK185" s="432"/>
      <c r="BCL185" s="432"/>
      <c r="BCM185" s="432"/>
      <c r="BCN185" s="432"/>
      <c r="BCO185" s="432"/>
      <c r="BCP185" s="432"/>
      <c r="BCQ185" s="432"/>
      <c r="BCR185" s="432"/>
      <c r="BCS185" s="432"/>
      <c r="BCT185" s="432"/>
      <c r="BCU185" s="432"/>
      <c r="BCV185" s="432"/>
      <c r="BCW185" s="432"/>
      <c r="BCX185" s="432"/>
      <c r="BCY185" s="432"/>
      <c r="BCZ185" s="432"/>
      <c r="BDA185" s="432"/>
      <c r="BDB185" s="432"/>
      <c r="BDC185" s="432"/>
      <c r="BDD185" s="432"/>
      <c r="BDE185" s="432"/>
      <c r="BDF185" s="432"/>
      <c r="BDG185" s="432"/>
      <c r="BDH185" s="432"/>
      <c r="BDI185" s="432"/>
      <c r="BDJ185" s="432"/>
      <c r="BDK185" s="432"/>
      <c r="BDL185" s="432"/>
      <c r="BDM185" s="432"/>
      <c r="BDN185" s="432"/>
      <c r="BDO185" s="432"/>
      <c r="BDP185" s="432"/>
      <c r="BDQ185" s="432"/>
      <c r="BDR185" s="432"/>
      <c r="BDS185" s="432"/>
      <c r="BDT185" s="432"/>
      <c r="BDU185" s="432"/>
      <c r="BDV185" s="432"/>
      <c r="BDW185" s="432"/>
      <c r="BDX185" s="432"/>
      <c r="BDY185" s="432"/>
      <c r="BDZ185" s="432"/>
      <c r="BEA185" s="432"/>
      <c r="BEB185" s="432"/>
      <c r="BEC185" s="432"/>
      <c r="BED185" s="432"/>
      <c r="BEE185" s="432"/>
      <c r="BEF185" s="432"/>
      <c r="BEG185" s="432"/>
      <c r="BEH185" s="432"/>
      <c r="BEI185" s="432"/>
      <c r="BEJ185" s="432"/>
      <c r="BEK185" s="432"/>
      <c r="BEL185" s="432"/>
      <c r="BEM185" s="432"/>
      <c r="BEN185" s="432"/>
      <c r="BEO185" s="432"/>
      <c r="BEP185" s="432"/>
      <c r="BEQ185" s="432"/>
      <c r="BER185" s="432"/>
      <c r="BES185" s="432"/>
      <c r="BET185" s="432"/>
      <c r="BEU185" s="432"/>
      <c r="BEV185" s="432"/>
      <c r="BEW185" s="432"/>
      <c r="BEX185" s="432"/>
      <c r="BEY185" s="432"/>
      <c r="BEZ185" s="432"/>
      <c r="BFA185" s="432"/>
      <c r="BFB185" s="432"/>
      <c r="BFC185" s="432"/>
      <c r="BFD185" s="432"/>
      <c r="BFE185" s="432"/>
      <c r="BFF185" s="432"/>
      <c r="BFG185" s="432"/>
      <c r="BFH185" s="432"/>
      <c r="BFI185" s="432"/>
      <c r="BFJ185" s="432"/>
      <c r="BFK185" s="432"/>
      <c r="BFL185" s="432"/>
      <c r="BFM185" s="432"/>
      <c r="BFN185" s="432"/>
      <c r="BFO185" s="432"/>
      <c r="BFP185" s="432"/>
      <c r="BFQ185" s="432"/>
      <c r="BFR185" s="432"/>
      <c r="BFS185" s="432"/>
      <c r="BFT185" s="432"/>
      <c r="BFU185" s="432"/>
      <c r="BFV185" s="432"/>
      <c r="BFW185" s="432"/>
      <c r="BFX185" s="432"/>
      <c r="BFY185" s="432"/>
      <c r="BFZ185" s="432"/>
      <c r="BGA185" s="432"/>
      <c r="BGB185" s="432"/>
      <c r="BGC185" s="432"/>
      <c r="BGD185" s="432"/>
      <c r="BGE185" s="432"/>
      <c r="BGL185" s="432"/>
      <c r="BGM185" s="432"/>
      <c r="BGN185" s="432"/>
      <c r="BGO185" s="432"/>
      <c r="BGP185" s="432"/>
      <c r="BGQ185" s="432"/>
      <c r="BGR185" s="432"/>
      <c r="BGS185" s="432"/>
      <c r="BGT185" s="432"/>
      <c r="BGU185" s="432"/>
      <c r="BGV185" s="432"/>
      <c r="BGW185" s="432"/>
      <c r="BGX185" s="432"/>
      <c r="BGY185" s="432"/>
      <c r="BGZ185" s="432"/>
      <c r="BHA185" s="432"/>
      <c r="BHB185" s="432"/>
      <c r="BHC185" s="432"/>
      <c r="BHD185" s="432"/>
      <c r="BHE185" s="432"/>
      <c r="BHF185" s="432"/>
      <c r="BHG185" s="432"/>
      <c r="BHH185" s="432"/>
      <c r="BHI185" s="432"/>
      <c r="BHJ185" s="432"/>
      <c r="BHK185" s="432"/>
      <c r="BHL185" s="432"/>
      <c r="BHM185" s="432"/>
      <c r="BHN185" s="432"/>
      <c r="BHO185" s="432"/>
      <c r="BHP185" s="432"/>
      <c r="BHQ185" s="432"/>
      <c r="BHR185" s="432"/>
      <c r="BHS185" s="432"/>
      <c r="BHT185" s="432"/>
      <c r="BHU185" s="432"/>
      <c r="BHV185" s="432"/>
      <c r="BHW185" s="432"/>
      <c r="BHX185" s="432"/>
      <c r="BHY185" s="432"/>
      <c r="BHZ185" s="432"/>
      <c r="BIA185" s="432"/>
      <c r="BIB185" s="432"/>
      <c r="BIC185" s="432"/>
      <c r="BID185" s="432"/>
      <c r="BIE185" s="432"/>
      <c r="BIF185" s="432"/>
      <c r="BIG185" s="432"/>
      <c r="BIH185" s="432"/>
      <c r="BII185" s="432"/>
      <c r="BIJ185" s="432"/>
      <c r="BIK185" s="432"/>
      <c r="BIL185" s="432"/>
      <c r="BIM185" s="432"/>
      <c r="BIN185" s="432"/>
      <c r="BIO185" s="432"/>
      <c r="BIP185" s="432"/>
      <c r="BIQ185" s="432"/>
      <c r="BIR185" s="432"/>
      <c r="BIS185" s="432"/>
      <c r="BIT185" s="432"/>
      <c r="BIU185" s="432"/>
      <c r="BIV185" s="432"/>
      <c r="BIW185" s="432"/>
      <c r="BIX185" s="432"/>
      <c r="BIY185" s="432"/>
      <c r="BIZ185" s="432"/>
      <c r="BJA185" s="432"/>
      <c r="BJB185" s="432"/>
      <c r="BJC185" s="432"/>
      <c r="BJD185" s="432"/>
      <c r="BJE185" s="432"/>
      <c r="BJF185" s="432"/>
      <c r="BJG185" s="432"/>
      <c r="BJH185" s="432"/>
      <c r="BJI185" s="432"/>
      <c r="BJJ185" s="432"/>
      <c r="BJK185" s="432"/>
      <c r="BJL185" s="432"/>
      <c r="BJM185" s="432"/>
      <c r="BJN185" s="432"/>
      <c r="BJO185" s="432"/>
      <c r="BJP185" s="432"/>
      <c r="BJQ185" s="432"/>
      <c r="BJR185" s="432"/>
      <c r="BJS185" s="432"/>
      <c r="BJT185" s="432"/>
      <c r="BJU185" s="432"/>
      <c r="BJV185" s="432"/>
      <c r="BJW185" s="432"/>
      <c r="BJX185" s="432"/>
      <c r="BJY185" s="432"/>
      <c r="BJZ185" s="432"/>
      <c r="BKA185" s="432"/>
      <c r="BKB185" s="432"/>
      <c r="BKC185" s="432"/>
      <c r="BKD185" s="432"/>
      <c r="BKE185" s="432"/>
      <c r="BKF185" s="432"/>
      <c r="BKG185" s="432"/>
      <c r="BKH185" s="432"/>
      <c r="BKI185" s="432"/>
      <c r="BKJ185" s="432"/>
      <c r="BKK185" s="432"/>
      <c r="BKL185" s="432"/>
      <c r="BKM185" s="432"/>
      <c r="BKN185" s="432"/>
      <c r="BKO185" s="432"/>
      <c r="BKP185" s="432"/>
      <c r="BKQ185" s="432"/>
      <c r="BKR185" s="432"/>
      <c r="BKS185" s="432"/>
      <c r="BKT185" s="432"/>
      <c r="BKU185" s="432"/>
      <c r="BKV185" s="432"/>
      <c r="BKW185" s="432"/>
      <c r="BKX185" s="432"/>
      <c r="BKY185" s="432"/>
      <c r="BKZ185" s="432"/>
      <c r="BLA185" s="432"/>
      <c r="BLB185" s="432"/>
      <c r="BLC185" s="432"/>
      <c r="BLD185" s="432"/>
      <c r="BLE185" s="432"/>
      <c r="BLF185" s="432"/>
      <c r="BLG185" s="432"/>
      <c r="BLH185" s="432"/>
      <c r="BLI185" s="432"/>
      <c r="BLJ185" s="432"/>
      <c r="BLK185" s="432"/>
      <c r="BLL185" s="432"/>
      <c r="BLM185" s="432"/>
      <c r="BLN185" s="432"/>
      <c r="BLO185" s="432"/>
      <c r="BLP185" s="432"/>
      <c r="BLQ185" s="432"/>
      <c r="BLR185" s="432"/>
      <c r="BLS185" s="432"/>
      <c r="BLT185" s="432"/>
      <c r="BLU185" s="432"/>
      <c r="BLV185" s="432"/>
      <c r="BLW185" s="432"/>
      <c r="BLX185" s="432"/>
      <c r="BLY185" s="432"/>
      <c r="BLZ185" s="432"/>
      <c r="BMA185" s="432"/>
      <c r="BMB185" s="432"/>
      <c r="BMC185" s="432"/>
      <c r="BMD185" s="432"/>
      <c r="BME185" s="432"/>
      <c r="BMF185" s="432"/>
      <c r="BMG185" s="432"/>
      <c r="BMH185" s="432"/>
      <c r="BMI185" s="432"/>
      <c r="BMJ185" s="432"/>
      <c r="BMK185" s="432"/>
      <c r="BML185" s="432"/>
      <c r="BMM185" s="432"/>
      <c r="BMN185" s="432"/>
      <c r="BMO185" s="432"/>
      <c r="BMP185" s="432"/>
      <c r="BMQ185" s="432"/>
      <c r="BMR185" s="432"/>
      <c r="BMS185" s="432"/>
      <c r="BMT185" s="432"/>
      <c r="BMU185" s="432"/>
      <c r="BMV185" s="432"/>
      <c r="BMW185" s="432"/>
      <c r="BMX185" s="432"/>
      <c r="BMY185" s="432"/>
      <c r="BMZ185" s="432"/>
      <c r="BNA185" s="432"/>
      <c r="BNB185" s="432"/>
      <c r="BNC185" s="432"/>
      <c r="BND185" s="432"/>
      <c r="BNE185" s="432"/>
      <c r="BNF185" s="432"/>
      <c r="BNG185" s="432"/>
      <c r="BNH185" s="432"/>
      <c r="BNI185" s="432"/>
      <c r="BNJ185" s="432"/>
      <c r="BNK185" s="432"/>
      <c r="BNL185" s="432"/>
      <c r="BNM185" s="432"/>
      <c r="BNN185" s="432"/>
      <c r="BNO185" s="432"/>
      <c r="BNP185" s="432"/>
      <c r="BNQ185" s="432"/>
      <c r="BNR185" s="432"/>
      <c r="BNS185" s="432"/>
      <c r="BNT185" s="432"/>
      <c r="BNU185" s="432"/>
      <c r="BNV185" s="432"/>
      <c r="BNW185" s="432"/>
      <c r="BNX185" s="432"/>
      <c r="BNY185" s="432"/>
      <c r="BNZ185" s="432"/>
      <c r="BOA185" s="432"/>
      <c r="BOB185" s="432"/>
      <c r="BOC185" s="432"/>
      <c r="BOD185" s="432"/>
      <c r="BOE185" s="432"/>
      <c r="BOF185" s="432"/>
      <c r="BOG185" s="432"/>
      <c r="BOH185" s="432"/>
      <c r="BOI185" s="432"/>
      <c r="BOJ185" s="432"/>
      <c r="BOK185" s="432"/>
      <c r="BOL185" s="432"/>
      <c r="BOM185" s="432"/>
      <c r="BON185" s="432"/>
      <c r="BOO185" s="432"/>
      <c r="BOP185" s="432"/>
      <c r="BOQ185" s="432"/>
      <c r="BOR185" s="432"/>
      <c r="BOS185" s="432"/>
      <c r="BOT185" s="432"/>
      <c r="BOU185" s="432"/>
      <c r="BOV185" s="432"/>
      <c r="BOW185" s="432"/>
      <c r="BOX185" s="432"/>
      <c r="BOY185" s="432"/>
      <c r="BOZ185" s="432"/>
      <c r="BPA185" s="432"/>
      <c r="BPB185" s="432"/>
      <c r="BPC185" s="432"/>
      <c r="BPD185" s="432"/>
      <c r="BPE185" s="432"/>
      <c r="BPF185" s="432"/>
      <c r="BPG185" s="432"/>
      <c r="BPH185" s="432"/>
      <c r="BPI185" s="432"/>
      <c r="BPJ185" s="432"/>
      <c r="BPK185" s="432"/>
      <c r="BPL185" s="432"/>
      <c r="BPM185" s="432"/>
      <c r="BPN185" s="432"/>
      <c r="BPO185" s="432"/>
      <c r="BPP185" s="432"/>
      <c r="BPQ185" s="432"/>
      <c r="BPR185" s="432"/>
      <c r="BPS185" s="432"/>
      <c r="BPT185" s="432"/>
      <c r="BPU185" s="432"/>
      <c r="BPV185" s="432"/>
      <c r="BPW185" s="432"/>
      <c r="BPX185" s="432"/>
      <c r="BPY185" s="432"/>
      <c r="BPZ185" s="432"/>
      <c r="BQA185" s="432"/>
      <c r="BQH185" s="432"/>
      <c r="BQI185" s="432"/>
      <c r="BQJ185" s="432"/>
      <c r="BQK185" s="432"/>
      <c r="BQL185" s="432"/>
      <c r="BQM185" s="432"/>
      <c r="BQN185" s="432"/>
      <c r="BQO185" s="432"/>
      <c r="BQP185" s="432"/>
      <c r="BQQ185" s="432"/>
      <c r="BQR185" s="432"/>
      <c r="BQS185" s="432"/>
      <c r="BQT185" s="432"/>
      <c r="BQU185" s="432"/>
      <c r="BQV185" s="432"/>
      <c r="BQW185" s="432"/>
      <c r="BQX185" s="432"/>
      <c r="BQY185" s="432"/>
      <c r="BQZ185" s="432"/>
      <c r="BRA185" s="432"/>
      <c r="BRB185" s="432"/>
      <c r="BRC185" s="432"/>
      <c r="BRD185" s="432"/>
      <c r="BRE185" s="432"/>
      <c r="BRF185" s="432"/>
      <c r="BRG185" s="432"/>
      <c r="BRH185" s="432"/>
      <c r="BRI185" s="432"/>
      <c r="BRJ185" s="432"/>
      <c r="BRK185" s="432"/>
      <c r="BRL185" s="432"/>
      <c r="BRM185" s="432"/>
      <c r="BRN185" s="432"/>
      <c r="BRO185" s="432"/>
      <c r="BRP185" s="432"/>
      <c r="BRQ185" s="432"/>
      <c r="BRR185" s="432"/>
      <c r="BRS185" s="432"/>
      <c r="BRT185" s="432"/>
      <c r="BRU185" s="432"/>
      <c r="BRV185" s="432"/>
      <c r="BRW185" s="432"/>
      <c r="BRX185" s="432"/>
      <c r="BRY185" s="432"/>
      <c r="BRZ185" s="432"/>
      <c r="BSA185" s="432"/>
      <c r="BSB185" s="432"/>
      <c r="BSC185" s="432"/>
      <c r="BSD185" s="432"/>
      <c r="BSE185" s="432"/>
      <c r="BSF185" s="432"/>
      <c r="BSG185" s="432"/>
      <c r="BSH185" s="432"/>
      <c r="BSI185" s="432"/>
      <c r="BSJ185" s="432"/>
      <c r="BSK185" s="432"/>
      <c r="BSL185" s="432"/>
      <c r="BSM185" s="432"/>
      <c r="BSN185" s="432"/>
      <c r="BSO185" s="432"/>
      <c r="BSP185" s="432"/>
      <c r="BSQ185" s="432"/>
      <c r="BSR185" s="432"/>
      <c r="BSS185" s="432"/>
      <c r="BST185" s="432"/>
      <c r="BSU185" s="432"/>
      <c r="BSV185" s="432"/>
      <c r="BSW185" s="432"/>
      <c r="BSX185" s="432"/>
      <c r="BSY185" s="432"/>
      <c r="BSZ185" s="432"/>
      <c r="BTA185" s="432"/>
      <c r="BTB185" s="432"/>
      <c r="BTC185" s="432"/>
      <c r="BTD185" s="432"/>
      <c r="BTE185" s="432"/>
      <c r="BTF185" s="432"/>
      <c r="BTG185" s="432"/>
      <c r="BTH185" s="432"/>
      <c r="BTI185" s="432"/>
      <c r="BTJ185" s="432"/>
      <c r="BTK185" s="432"/>
      <c r="BTL185" s="432"/>
      <c r="BTM185" s="432"/>
      <c r="BTN185" s="432"/>
      <c r="BTO185" s="432"/>
      <c r="BTP185" s="432"/>
      <c r="BTQ185" s="432"/>
      <c r="BTR185" s="432"/>
      <c r="BTS185" s="432"/>
      <c r="BTT185" s="432"/>
      <c r="BTU185" s="432"/>
      <c r="BTV185" s="432"/>
      <c r="BTW185" s="432"/>
      <c r="BTX185" s="432"/>
      <c r="BTY185" s="432"/>
      <c r="BTZ185" s="432"/>
      <c r="BUA185" s="432"/>
      <c r="BUB185" s="432"/>
      <c r="BUC185" s="432"/>
      <c r="BUD185" s="432"/>
      <c r="BUE185" s="432"/>
      <c r="BUF185" s="432"/>
      <c r="BUG185" s="432"/>
      <c r="BUH185" s="432"/>
      <c r="BUI185" s="432"/>
      <c r="BUJ185" s="432"/>
      <c r="BUK185" s="432"/>
      <c r="BUL185" s="432"/>
      <c r="BUM185" s="432"/>
      <c r="BUN185" s="432"/>
      <c r="BUO185" s="432"/>
      <c r="BUP185" s="432"/>
      <c r="BUQ185" s="432"/>
      <c r="BUR185" s="432"/>
      <c r="BUS185" s="432"/>
      <c r="BUT185" s="432"/>
      <c r="BUU185" s="432"/>
      <c r="BUV185" s="432"/>
      <c r="BUW185" s="432"/>
      <c r="BUX185" s="432"/>
      <c r="BUY185" s="432"/>
      <c r="BUZ185" s="432"/>
      <c r="BVA185" s="432"/>
      <c r="BVB185" s="432"/>
      <c r="BVC185" s="432"/>
      <c r="BVD185" s="432"/>
      <c r="BVE185" s="432"/>
      <c r="BVF185" s="432"/>
      <c r="BVG185" s="432"/>
      <c r="BVH185" s="432"/>
      <c r="BVI185" s="432"/>
      <c r="BVJ185" s="432"/>
      <c r="BVK185" s="432"/>
      <c r="BVL185" s="432"/>
      <c r="BVM185" s="432"/>
      <c r="BVN185" s="432"/>
      <c r="BVO185" s="432"/>
      <c r="BVP185" s="432"/>
      <c r="BVQ185" s="432"/>
      <c r="BVR185" s="432"/>
      <c r="BVS185" s="432"/>
      <c r="BVT185" s="432"/>
      <c r="BVU185" s="432"/>
      <c r="BVV185" s="432"/>
      <c r="BVW185" s="432"/>
      <c r="BVX185" s="432"/>
      <c r="BVY185" s="432"/>
      <c r="BVZ185" s="432"/>
      <c r="BWA185" s="432"/>
      <c r="BWB185" s="432"/>
      <c r="BWC185" s="432"/>
      <c r="BWD185" s="432"/>
      <c r="BWE185" s="432"/>
      <c r="BWF185" s="432"/>
      <c r="BWG185" s="432"/>
      <c r="BWH185" s="432"/>
      <c r="BWI185" s="432"/>
      <c r="BWJ185" s="432"/>
      <c r="BWK185" s="432"/>
      <c r="BWL185" s="432"/>
      <c r="BWM185" s="432"/>
      <c r="BWN185" s="432"/>
      <c r="BWO185" s="432"/>
      <c r="BWP185" s="432"/>
      <c r="BWQ185" s="432"/>
      <c r="BWR185" s="432"/>
      <c r="BWS185" s="432"/>
      <c r="BWT185" s="432"/>
      <c r="BWU185" s="432"/>
      <c r="BWV185" s="432"/>
      <c r="BWW185" s="432"/>
      <c r="BWX185" s="432"/>
      <c r="BWY185" s="432"/>
      <c r="BWZ185" s="432"/>
      <c r="BXA185" s="432"/>
      <c r="BXB185" s="432"/>
      <c r="BXC185" s="432"/>
      <c r="BXD185" s="432"/>
      <c r="BXE185" s="432"/>
      <c r="BXF185" s="432"/>
      <c r="BXG185" s="432"/>
      <c r="BXH185" s="432"/>
      <c r="BXI185" s="432"/>
      <c r="BXJ185" s="432"/>
      <c r="BXK185" s="432"/>
      <c r="BXL185" s="432"/>
      <c r="BXM185" s="432"/>
      <c r="BXN185" s="432"/>
      <c r="BXO185" s="432"/>
      <c r="BXP185" s="432"/>
      <c r="BXQ185" s="432"/>
      <c r="BXR185" s="432"/>
      <c r="BXS185" s="432"/>
      <c r="BXT185" s="432"/>
      <c r="BXU185" s="432"/>
      <c r="BXV185" s="432"/>
      <c r="BXW185" s="432"/>
      <c r="BXX185" s="432"/>
      <c r="BXY185" s="432"/>
      <c r="BXZ185" s="432"/>
      <c r="BYA185" s="432"/>
      <c r="BYB185" s="432"/>
      <c r="BYC185" s="432"/>
      <c r="BYD185" s="432"/>
      <c r="BYE185" s="432"/>
      <c r="BYF185" s="432"/>
      <c r="BYG185" s="432"/>
      <c r="BYH185" s="432"/>
      <c r="BYI185" s="432"/>
      <c r="BYJ185" s="432"/>
      <c r="BYK185" s="432"/>
      <c r="BYL185" s="432"/>
      <c r="BYM185" s="432"/>
      <c r="BYN185" s="432"/>
      <c r="BYO185" s="432"/>
      <c r="BYP185" s="432"/>
      <c r="BYQ185" s="432"/>
      <c r="BYR185" s="432"/>
      <c r="BYS185" s="432"/>
      <c r="BYT185" s="432"/>
      <c r="BYU185" s="432"/>
      <c r="BYV185" s="432"/>
      <c r="BYW185" s="432"/>
      <c r="BYX185" s="432"/>
      <c r="BYY185" s="432"/>
      <c r="BYZ185" s="432"/>
      <c r="BZA185" s="432"/>
      <c r="BZB185" s="432"/>
      <c r="BZC185" s="432"/>
      <c r="BZD185" s="432"/>
      <c r="BZE185" s="432"/>
      <c r="BZF185" s="432"/>
      <c r="BZG185" s="432"/>
      <c r="BZH185" s="432"/>
      <c r="BZI185" s="432"/>
      <c r="BZJ185" s="432"/>
      <c r="BZK185" s="432"/>
      <c r="BZL185" s="432"/>
      <c r="BZM185" s="432"/>
      <c r="BZN185" s="432"/>
      <c r="BZO185" s="432"/>
      <c r="BZP185" s="432"/>
      <c r="BZQ185" s="432"/>
      <c r="BZR185" s="432"/>
      <c r="BZS185" s="432"/>
      <c r="BZT185" s="432"/>
      <c r="BZU185" s="432"/>
      <c r="BZV185" s="432"/>
      <c r="BZW185" s="432"/>
      <c r="CAD185" s="432"/>
      <c r="CAE185" s="432"/>
      <c r="CAF185" s="432"/>
      <c r="CAG185" s="432"/>
      <c r="CAH185" s="432"/>
      <c r="CAI185" s="432"/>
      <c r="CAJ185" s="432"/>
      <c r="CAK185" s="432"/>
      <c r="CAL185" s="432"/>
      <c r="CAM185" s="432"/>
      <c r="CAN185" s="432"/>
      <c r="CAO185" s="432"/>
      <c r="CAP185" s="432"/>
      <c r="CAQ185" s="432"/>
      <c r="CAR185" s="432"/>
      <c r="CAS185" s="432"/>
      <c r="CAT185" s="432"/>
      <c r="CAU185" s="432"/>
      <c r="CAV185" s="432"/>
      <c r="CAW185" s="432"/>
      <c r="CAX185" s="432"/>
      <c r="CAY185" s="432"/>
      <c r="CAZ185" s="432"/>
      <c r="CBA185" s="432"/>
      <c r="CBB185" s="432"/>
      <c r="CBC185" s="432"/>
      <c r="CBD185" s="432"/>
      <c r="CBE185" s="432"/>
      <c r="CBF185" s="432"/>
      <c r="CBG185" s="432"/>
      <c r="CBH185" s="432"/>
      <c r="CBI185" s="432"/>
      <c r="CBJ185" s="432"/>
      <c r="CBK185" s="432"/>
      <c r="CBL185" s="432"/>
      <c r="CBM185" s="432"/>
      <c r="CBN185" s="432"/>
      <c r="CBO185" s="432"/>
      <c r="CBP185" s="432"/>
      <c r="CBQ185" s="432"/>
      <c r="CBR185" s="432"/>
      <c r="CBS185" s="432"/>
      <c r="CBT185" s="432"/>
      <c r="CBU185" s="432"/>
      <c r="CBV185" s="432"/>
      <c r="CBW185" s="432"/>
      <c r="CBX185" s="432"/>
      <c r="CBY185" s="432"/>
      <c r="CBZ185" s="432"/>
      <c r="CCA185" s="432"/>
      <c r="CCB185" s="432"/>
      <c r="CCC185" s="432"/>
      <c r="CCD185" s="432"/>
      <c r="CCE185" s="432"/>
      <c r="CCF185" s="432"/>
      <c r="CCG185" s="432"/>
      <c r="CCH185" s="432"/>
      <c r="CCI185" s="432"/>
      <c r="CCJ185" s="432"/>
      <c r="CCK185" s="432"/>
      <c r="CCL185" s="432"/>
      <c r="CCM185" s="432"/>
      <c r="CCN185" s="432"/>
      <c r="CCO185" s="432"/>
      <c r="CCP185" s="432"/>
      <c r="CCQ185" s="432"/>
      <c r="CCR185" s="432"/>
      <c r="CCS185" s="432"/>
      <c r="CCT185" s="432"/>
      <c r="CCU185" s="432"/>
      <c r="CCV185" s="432"/>
      <c r="CCW185" s="432"/>
      <c r="CCX185" s="432"/>
      <c r="CCY185" s="432"/>
      <c r="CCZ185" s="432"/>
      <c r="CDA185" s="432"/>
      <c r="CDB185" s="432"/>
      <c r="CDC185" s="432"/>
      <c r="CDD185" s="432"/>
      <c r="CDE185" s="432"/>
      <c r="CDF185" s="432"/>
      <c r="CDG185" s="432"/>
      <c r="CDH185" s="432"/>
      <c r="CDI185" s="432"/>
      <c r="CDJ185" s="432"/>
      <c r="CDK185" s="432"/>
      <c r="CDL185" s="432"/>
      <c r="CDM185" s="432"/>
      <c r="CDN185" s="432"/>
      <c r="CDO185" s="432"/>
      <c r="CDP185" s="432"/>
      <c r="CDQ185" s="432"/>
      <c r="CDR185" s="432"/>
      <c r="CDS185" s="432"/>
      <c r="CDT185" s="432"/>
      <c r="CDU185" s="432"/>
      <c r="CDV185" s="432"/>
      <c r="CDW185" s="432"/>
      <c r="CDX185" s="432"/>
      <c r="CDY185" s="432"/>
      <c r="CDZ185" s="432"/>
      <c r="CEA185" s="432"/>
      <c r="CEB185" s="432"/>
      <c r="CEC185" s="432"/>
      <c r="CED185" s="432"/>
      <c r="CEE185" s="432"/>
      <c r="CEF185" s="432"/>
      <c r="CEG185" s="432"/>
      <c r="CEH185" s="432"/>
      <c r="CEI185" s="432"/>
      <c r="CEJ185" s="432"/>
      <c r="CEK185" s="432"/>
      <c r="CEL185" s="432"/>
      <c r="CEM185" s="432"/>
      <c r="CEN185" s="432"/>
      <c r="CEO185" s="432"/>
      <c r="CEP185" s="432"/>
      <c r="CEQ185" s="432"/>
      <c r="CER185" s="432"/>
      <c r="CES185" s="432"/>
      <c r="CET185" s="432"/>
      <c r="CEU185" s="432"/>
      <c r="CEV185" s="432"/>
      <c r="CEW185" s="432"/>
      <c r="CEX185" s="432"/>
      <c r="CEY185" s="432"/>
      <c r="CEZ185" s="432"/>
      <c r="CFA185" s="432"/>
      <c r="CFB185" s="432"/>
      <c r="CFC185" s="432"/>
      <c r="CFD185" s="432"/>
      <c r="CFE185" s="432"/>
      <c r="CFF185" s="432"/>
      <c r="CFG185" s="432"/>
      <c r="CFH185" s="432"/>
      <c r="CFI185" s="432"/>
      <c r="CFJ185" s="432"/>
      <c r="CFK185" s="432"/>
      <c r="CFL185" s="432"/>
      <c r="CFM185" s="432"/>
      <c r="CFN185" s="432"/>
      <c r="CFO185" s="432"/>
      <c r="CFP185" s="432"/>
      <c r="CFQ185" s="432"/>
      <c r="CFR185" s="432"/>
      <c r="CFS185" s="432"/>
      <c r="CFT185" s="432"/>
      <c r="CFU185" s="432"/>
      <c r="CFV185" s="432"/>
      <c r="CFW185" s="432"/>
      <c r="CFX185" s="432"/>
      <c r="CFY185" s="432"/>
      <c r="CFZ185" s="432"/>
      <c r="CGA185" s="432"/>
      <c r="CGB185" s="432"/>
      <c r="CGC185" s="432"/>
      <c r="CGD185" s="432"/>
      <c r="CGE185" s="432"/>
      <c r="CGF185" s="432"/>
      <c r="CGG185" s="432"/>
      <c r="CGH185" s="432"/>
      <c r="CGI185" s="432"/>
      <c r="CGJ185" s="432"/>
      <c r="CGK185" s="432"/>
      <c r="CGL185" s="432"/>
      <c r="CGM185" s="432"/>
      <c r="CGN185" s="432"/>
      <c r="CGO185" s="432"/>
      <c r="CGP185" s="432"/>
      <c r="CGQ185" s="432"/>
      <c r="CGR185" s="432"/>
      <c r="CGS185" s="432"/>
      <c r="CGT185" s="432"/>
      <c r="CGU185" s="432"/>
      <c r="CGV185" s="432"/>
      <c r="CGW185" s="432"/>
      <c r="CGX185" s="432"/>
      <c r="CGY185" s="432"/>
      <c r="CGZ185" s="432"/>
      <c r="CHA185" s="432"/>
      <c r="CHB185" s="432"/>
      <c r="CHC185" s="432"/>
      <c r="CHD185" s="432"/>
      <c r="CHE185" s="432"/>
      <c r="CHF185" s="432"/>
      <c r="CHG185" s="432"/>
      <c r="CHH185" s="432"/>
      <c r="CHI185" s="432"/>
      <c r="CHJ185" s="432"/>
      <c r="CHK185" s="432"/>
      <c r="CHL185" s="432"/>
      <c r="CHM185" s="432"/>
      <c r="CHN185" s="432"/>
      <c r="CHO185" s="432"/>
      <c r="CHP185" s="432"/>
      <c r="CHQ185" s="432"/>
      <c r="CHR185" s="432"/>
      <c r="CHS185" s="432"/>
      <c r="CHT185" s="432"/>
      <c r="CHU185" s="432"/>
      <c r="CHV185" s="432"/>
      <c r="CHW185" s="432"/>
      <c r="CHX185" s="432"/>
      <c r="CHY185" s="432"/>
      <c r="CHZ185" s="432"/>
      <c r="CIA185" s="432"/>
      <c r="CIB185" s="432"/>
      <c r="CIC185" s="432"/>
      <c r="CID185" s="432"/>
      <c r="CIE185" s="432"/>
      <c r="CIF185" s="432"/>
      <c r="CIG185" s="432"/>
      <c r="CIH185" s="432"/>
      <c r="CII185" s="432"/>
      <c r="CIJ185" s="432"/>
      <c r="CIK185" s="432"/>
      <c r="CIL185" s="432"/>
      <c r="CIM185" s="432"/>
      <c r="CIN185" s="432"/>
      <c r="CIO185" s="432"/>
      <c r="CIP185" s="432"/>
      <c r="CIQ185" s="432"/>
      <c r="CIR185" s="432"/>
      <c r="CIS185" s="432"/>
      <c r="CIT185" s="432"/>
      <c r="CIU185" s="432"/>
      <c r="CIV185" s="432"/>
      <c r="CIW185" s="432"/>
      <c r="CIX185" s="432"/>
      <c r="CIY185" s="432"/>
      <c r="CIZ185" s="432"/>
      <c r="CJA185" s="432"/>
      <c r="CJB185" s="432"/>
      <c r="CJC185" s="432"/>
      <c r="CJD185" s="432"/>
      <c r="CJE185" s="432"/>
      <c r="CJF185" s="432"/>
      <c r="CJG185" s="432"/>
      <c r="CJH185" s="432"/>
      <c r="CJI185" s="432"/>
      <c r="CJJ185" s="432"/>
      <c r="CJK185" s="432"/>
      <c r="CJL185" s="432"/>
      <c r="CJM185" s="432"/>
      <c r="CJN185" s="432"/>
      <c r="CJO185" s="432"/>
      <c r="CJP185" s="432"/>
      <c r="CJQ185" s="432"/>
      <c r="CJR185" s="432"/>
      <c r="CJS185" s="432"/>
      <c r="CJZ185" s="432"/>
      <c r="CKA185" s="432"/>
      <c r="CKB185" s="432"/>
      <c r="CKC185" s="432"/>
      <c r="CKD185" s="432"/>
      <c r="CKE185" s="432"/>
      <c r="CKF185" s="432"/>
      <c r="CKG185" s="432"/>
      <c r="CKH185" s="432"/>
      <c r="CKI185" s="432"/>
      <c r="CKJ185" s="432"/>
      <c r="CKK185" s="432"/>
      <c r="CKL185" s="432"/>
      <c r="CKM185" s="432"/>
      <c r="CKN185" s="432"/>
      <c r="CKO185" s="432"/>
      <c r="CKP185" s="432"/>
      <c r="CKQ185" s="432"/>
      <c r="CKR185" s="432"/>
      <c r="CKS185" s="432"/>
      <c r="CKT185" s="432"/>
      <c r="CKU185" s="432"/>
      <c r="CKV185" s="432"/>
      <c r="CKW185" s="432"/>
      <c r="CKX185" s="432"/>
      <c r="CKY185" s="432"/>
      <c r="CKZ185" s="432"/>
      <c r="CLA185" s="432"/>
      <c r="CLB185" s="432"/>
      <c r="CLC185" s="432"/>
      <c r="CLD185" s="432"/>
      <c r="CLE185" s="432"/>
      <c r="CLF185" s="432"/>
      <c r="CLG185" s="432"/>
      <c r="CLH185" s="432"/>
      <c r="CLI185" s="432"/>
      <c r="CLJ185" s="432"/>
      <c r="CLK185" s="432"/>
      <c r="CLL185" s="432"/>
      <c r="CLM185" s="432"/>
      <c r="CLN185" s="432"/>
      <c r="CLO185" s="432"/>
      <c r="CLP185" s="432"/>
      <c r="CLQ185" s="432"/>
      <c r="CLR185" s="432"/>
      <c r="CLS185" s="432"/>
      <c r="CLT185" s="432"/>
      <c r="CLU185" s="432"/>
      <c r="CLV185" s="432"/>
      <c r="CLW185" s="432"/>
      <c r="CLX185" s="432"/>
      <c r="CLY185" s="432"/>
      <c r="CLZ185" s="432"/>
      <c r="CMA185" s="432"/>
      <c r="CMB185" s="432"/>
      <c r="CMC185" s="432"/>
      <c r="CMD185" s="432"/>
      <c r="CME185" s="432"/>
      <c r="CMF185" s="432"/>
      <c r="CMG185" s="432"/>
      <c r="CMH185" s="432"/>
      <c r="CMI185" s="432"/>
      <c r="CMJ185" s="432"/>
      <c r="CMK185" s="432"/>
      <c r="CML185" s="432"/>
      <c r="CMM185" s="432"/>
      <c r="CMN185" s="432"/>
      <c r="CMO185" s="432"/>
      <c r="CMP185" s="432"/>
      <c r="CMQ185" s="432"/>
      <c r="CMR185" s="432"/>
      <c r="CMS185" s="432"/>
      <c r="CMT185" s="432"/>
      <c r="CMU185" s="432"/>
      <c r="CMV185" s="432"/>
      <c r="CMW185" s="432"/>
      <c r="CMX185" s="432"/>
      <c r="CMY185" s="432"/>
      <c r="CMZ185" s="432"/>
      <c r="CNA185" s="432"/>
      <c r="CNB185" s="432"/>
      <c r="CNC185" s="432"/>
      <c r="CND185" s="432"/>
      <c r="CNE185" s="432"/>
      <c r="CNF185" s="432"/>
      <c r="CNG185" s="432"/>
      <c r="CNH185" s="432"/>
      <c r="CNI185" s="432"/>
      <c r="CNJ185" s="432"/>
      <c r="CNK185" s="432"/>
      <c r="CNL185" s="432"/>
      <c r="CNM185" s="432"/>
      <c r="CNN185" s="432"/>
      <c r="CNO185" s="432"/>
      <c r="CNP185" s="432"/>
      <c r="CNQ185" s="432"/>
      <c r="CNR185" s="432"/>
      <c r="CNS185" s="432"/>
      <c r="CNT185" s="432"/>
      <c r="CNU185" s="432"/>
      <c r="CNV185" s="432"/>
      <c r="CNW185" s="432"/>
      <c r="CNX185" s="432"/>
      <c r="CNY185" s="432"/>
      <c r="CNZ185" s="432"/>
      <c r="COA185" s="432"/>
      <c r="COB185" s="432"/>
      <c r="COC185" s="432"/>
      <c r="COD185" s="432"/>
      <c r="COE185" s="432"/>
      <c r="COF185" s="432"/>
      <c r="COG185" s="432"/>
      <c r="COH185" s="432"/>
      <c r="COI185" s="432"/>
      <c r="COJ185" s="432"/>
      <c r="COK185" s="432"/>
      <c r="COL185" s="432"/>
      <c r="COM185" s="432"/>
      <c r="CON185" s="432"/>
      <c r="COO185" s="432"/>
      <c r="COP185" s="432"/>
      <c r="COQ185" s="432"/>
      <c r="COR185" s="432"/>
      <c r="COS185" s="432"/>
      <c r="COT185" s="432"/>
      <c r="COU185" s="432"/>
      <c r="COV185" s="432"/>
      <c r="COW185" s="432"/>
      <c r="COX185" s="432"/>
      <c r="COY185" s="432"/>
      <c r="COZ185" s="432"/>
      <c r="CPA185" s="432"/>
      <c r="CPB185" s="432"/>
      <c r="CPC185" s="432"/>
      <c r="CPD185" s="432"/>
      <c r="CPE185" s="432"/>
      <c r="CPF185" s="432"/>
      <c r="CPG185" s="432"/>
      <c r="CPH185" s="432"/>
      <c r="CPI185" s="432"/>
      <c r="CPJ185" s="432"/>
      <c r="CPK185" s="432"/>
      <c r="CPL185" s="432"/>
      <c r="CPM185" s="432"/>
      <c r="CPN185" s="432"/>
      <c r="CPO185" s="432"/>
      <c r="CPP185" s="432"/>
      <c r="CPQ185" s="432"/>
      <c r="CPR185" s="432"/>
      <c r="CPS185" s="432"/>
      <c r="CPT185" s="432"/>
      <c r="CPU185" s="432"/>
      <c r="CPV185" s="432"/>
      <c r="CPW185" s="432"/>
      <c r="CPX185" s="432"/>
      <c r="CPY185" s="432"/>
      <c r="CPZ185" s="432"/>
      <c r="CQA185" s="432"/>
      <c r="CQB185" s="432"/>
      <c r="CQC185" s="432"/>
      <c r="CQD185" s="432"/>
      <c r="CQE185" s="432"/>
      <c r="CQF185" s="432"/>
      <c r="CQG185" s="432"/>
      <c r="CQH185" s="432"/>
      <c r="CQI185" s="432"/>
      <c r="CQJ185" s="432"/>
      <c r="CQK185" s="432"/>
      <c r="CQL185" s="432"/>
      <c r="CQM185" s="432"/>
      <c r="CQN185" s="432"/>
      <c r="CQO185" s="432"/>
      <c r="CQP185" s="432"/>
      <c r="CQQ185" s="432"/>
      <c r="CQR185" s="432"/>
      <c r="CQS185" s="432"/>
      <c r="CQT185" s="432"/>
      <c r="CQU185" s="432"/>
      <c r="CQV185" s="432"/>
      <c r="CQW185" s="432"/>
      <c r="CQX185" s="432"/>
      <c r="CQY185" s="432"/>
      <c r="CQZ185" s="432"/>
      <c r="CRA185" s="432"/>
      <c r="CRB185" s="432"/>
      <c r="CRC185" s="432"/>
      <c r="CRD185" s="432"/>
      <c r="CRE185" s="432"/>
      <c r="CRF185" s="432"/>
      <c r="CRG185" s="432"/>
      <c r="CRH185" s="432"/>
      <c r="CRI185" s="432"/>
      <c r="CRJ185" s="432"/>
      <c r="CRK185" s="432"/>
      <c r="CRL185" s="432"/>
      <c r="CRM185" s="432"/>
      <c r="CRN185" s="432"/>
      <c r="CRO185" s="432"/>
      <c r="CRP185" s="432"/>
      <c r="CRQ185" s="432"/>
      <c r="CRR185" s="432"/>
      <c r="CRS185" s="432"/>
      <c r="CRT185" s="432"/>
      <c r="CRU185" s="432"/>
      <c r="CRV185" s="432"/>
      <c r="CRW185" s="432"/>
      <c r="CRX185" s="432"/>
      <c r="CRY185" s="432"/>
      <c r="CRZ185" s="432"/>
      <c r="CSA185" s="432"/>
      <c r="CSB185" s="432"/>
      <c r="CSC185" s="432"/>
      <c r="CSD185" s="432"/>
      <c r="CSE185" s="432"/>
      <c r="CSF185" s="432"/>
      <c r="CSG185" s="432"/>
      <c r="CSH185" s="432"/>
      <c r="CSI185" s="432"/>
      <c r="CSJ185" s="432"/>
      <c r="CSK185" s="432"/>
      <c r="CSL185" s="432"/>
      <c r="CSM185" s="432"/>
      <c r="CSN185" s="432"/>
      <c r="CSO185" s="432"/>
      <c r="CSP185" s="432"/>
      <c r="CSQ185" s="432"/>
      <c r="CSR185" s="432"/>
      <c r="CSS185" s="432"/>
      <c r="CST185" s="432"/>
      <c r="CSU185" s="432"/>
      <c r="CSV185" s="432"/>
      <c r="CSW185" s="432"/>
      <c r="CSX185" s="432"/>
      <c r="CSY185" s="432"/>
      <c r="CSZ185" s="432"/>
      <c r="CTA185" s="432"/>
      <c r="CTB185" s="432"/>
      <c r="CTC185" s="432"/>
      <c r="CTD185" s="432"/>
      <c r="CTE185" s="432"/>
      <c r="CTF185" s="432"/>
      <c r="CTG185" s="432"/>
      <c r="CTH185" s="432"/>
      <c r="CTI185" s="432"/>
      <c r="CTJ185" s="432"/>
      <c r="CTK185" s="432"/>
      <c r="CTL185" s="432"/>
      <c r="CTM185" s="432"/>
      <c r="CTN185" s="432"/>
      <c r="CTO185" s="432"/>
      <c r="CTV185" s="432"/>
      <c r="CTW185" s="432"/>
      <c r="CTX185" s="432"/>
      <c r="CTY185" s="432"/>
      <c r="CTZ185" s="432"/>
      <c r="CUA185" s="432"/>
      <c r="CUB185" s="432"/>
      <c r="CUC185" s="432"/>
      <c r="CUD185" s="432"/>
      <c r="CUE185" s="432"/>
      <c r="CUF185" s="432"/>
      <c r="CUG185" s="432"/>
      <c r="CUH185" s="432"/>
      <c r="CUI185" s="432"/>
      <c r="CUJ185" s="432"/>
      <c r="CUK185" s="432"/>
      <c r="CUL185" s="432"/>
      <c r="CUM185" s="432"/>
      <c r="CUN185" s="432"/>
      <c r="CUO185" s="432"/>
      <c r="CUP185" s="432"/>
      <c r="CUQ185" s="432"/>
      <c r="CUR185" s="432"/>
      <c r="CUS185" s="432"/>
      <c r="CUT185" s="432"/>
      <c r="CUU185" s="432"/>
      <c r="CUV185" s="432"/>
      <c r="CUW185" s="432"/>
      <c r="CUX185" s="432"/>
      <c r="CUY185" s="432"/>
      <c r="CUZ185" s="432"/>
      <c r="CVA185" s="432"/>
      <c r="CVB185" s="432"/>
      <c r="CVC185" s="432"/>
      <c r="CVD185" s="432"/>
      <c r="CVE185" s="432"/>
      <c r="CVF185" s="432"/>
      <c r="CVG185" s="432"/>
      <c r="CVH185" s="432"/>
      <c r="CVI185" s="432"/>
      <c r="CVJ185" s="432"/>
      <c r="CVK185" s="432"/>
      <c r="CVL185" s="432"/>
      <c r="CVM185" s="432"/>
      <c r="CVN185" s="432"/>
      <c r="CVO185" s="432"/>
      <c r="CVP185" s="432"/>
      <c r="CVQ185" s="432"/>
      <c r="CVR185" s="432"/>
      <c r="CVS185" s="432"/>
      <c r="CVT185" s="432"/>
      <c r="CVU185" s="432"/>
      <c r="CVV185" s="432"/>
      <c r="CVW185" s="432"/>
      <c r="CVX185" s="432"/>
      <c r="CVY185" s="432"/>
      <c r="CVZ185" s="432"/>
      <c r="CWA185" s="432"/>
      <c r="CWB185" s="432"/>
      <c r="CWC185" s="432"/>
      <c r="CWD185" s="432"/>
      <c r="CWE185" s="432"/>
      <c r="CWF185" s="432"/>
      <c r="CWG185" s="432"/>
      <c r="CWH185" s="432"/>
      <c r="CWI185" s="432"/>
      <c r="CWJ185" s="432"/>
      <c r="CWK185" s="432"/>
      <c r="CWL185" s="432"/>
      <c r="CWM185" s="432"/>
      <c r="CWN185" s="432"/>
      <c r="CWO185" s="432"/>
      <c r="CWP185" s="432"/>
      <c r="CWQ185" s="432"/>
      <c r="CWR185" s="432"/>
      <c r="CWS185" s="432"/>
      <c r="CWT185" s="432"/>
      <c r="CWU185" s="432"/>
      <c r="CWV185" s="432"/>
      <c r="CWW185" s="432"/>
      <c r="CWX185" s="432"/>
      <c r="CWY185" s="432"/>
      <c r="CWZ185" s="432"/>
      <c r="CXA185" s="432"/>
      <c r="CXB185" s="432"/>
      <c r="CXC185" s="432"/>
      <c r="CXD185" s="432"/>
      <c r="CXE185" s="432"/>
      <c r="CXF185" s="432"/>
      <c r="CXG185" s="432"/>
      <c r="CXH185" s="432"/>
      <c r="CXI185" s="432"/>
      <c r="CXJ185" s="432"/>
      <c r="CXK185" s="432"/>
      <c r="CXL185" s="432"/>
      <c r="CXM185" s="432"/>
      <c r="CXN185" s="432"/>
      <c r="CXO185" s="432"/>
      <c r="CXP185" s="432"/>
      <c r="CXQ185" s="432"/>
      <c r="CXR185" s="432"/>
      <c r="CXS185" s="432"/>
      <c r="CXT185" s="432"/>
      <c r="CXU185" s="432"/>
      <c r="CXV185" s="432"/>
      <c r="CXW185" s="432"/>
      <c r="CXX185" s="432"/>
      <c r="CXY185" s="432"/>
      <c r="CXZ185" s="432"/>
      <c r="CYA185" s="432"/>
      <c r="CYB185" s="432"/>
      <c r="CYC185" s="432"/>
      <c r="CYD185" s="432"/>
      <c r="CYE185" s="432"/>
      <c r="CYF185" s="432"/>
      <c r="CYG185" s="432"/>
      <c r="CYH185" s="432"/>
      <c r="CYI185" s="432"/>
      <c r="CYJ185" s="432"/>
      <c r="CYK185" s="432"/>
      <c r="CYL185" s="432"/>
      <c r="CYM185" s="432"/>
      <c r="CYN185" s="432"/>
      <c r="CYO185" s="432"/>
      <c r="CYP185" s="432"/>
      <c r="CYQ185" s="432"/>
      <c r="CYR185" s="432"/>
      <c r="CYS185" s="432"/>
      <c r="CYT185" s="432"/>
      <c r="CYU185" s="432"/>
      <c r="CYV185" s="432"/>
      <c r="CYW185" s="432"/>
      <c r="CYX185" s="432"/>
      <c r="CYY185" s="432"/>
      <c r="CYZ185" s="432"/>
      <c r="CZA185" s="432"/>
      <c r="CZB185" s="432"/>
      <c r="CZC185" s="432"/>
      <c r="CZD185" s="432"/>
      <c r="CZE185" s="432"/>
      <c r="CZF185" s="432"/>
      <c r="CZG185" s="432"/>
      <c r="CZH185" s="432"/>
      <c r="CZI185" s="432"/>
      <c r="CZJ185" s="432"/>
      <c r="CZK185" s="432"/>
      <c r="CZL185" s="432"/>
      <c r="CZM185" s="432"/>
      <c r="CZN185" s="432"/>
      <c r="CZO185" s="432"/>
      <c r="CZP185" s="432"/>
      <c r="CZQ185" s="432"/>
      <c r="CZR185" s="432"/>
      <c r="CZS185" s="432"/>
      <c r="CZT185" s="432"/>
      <c r="CZU185" s="432"/>
      <c r="CZV185" s="432"/>
      <c r="CZW185" s="432"/>
      <c r="CZX185" s="432"/>
      <c r="CZY185" s="432"/>
      <c r="CZZ185" s="432"/>
      <c r="DAA185" s="432"/>
      <c r="DAB185" s="432"/>
      <c r="DAC185" s="432"/>
      <c r="DAD185" s="432"/>
      <c r="DAE185" s="432"/>
      <c r="DAF185" s="432"/>
      <c r="DAG185" s="432"/>
      <c r="DAH185" s="432"/>
      <c r="DAI185" s="432"/>
      <c r="DAJ185" s="432"/>
      <c r="DAK185" s="432"/>
      <c r="DAL185" s="432"/>
      <c r="DAM185" s="432"/>
      <c r="DAN185" s="432"/>
      <c r="DAO185" s="432"/>
      <c r="DAP185" s="432"/>
      <c r="DAQ185" s="432"/>
      <c r="DAR185" s="432"/>
      <c r="DAS185" s="432"/>
      <c r="DAT185" s="432"/>
      <c r="DAU185" s="432"/>
      <c r="DAV185" s="432"/>
      <c r="DAW185" s="432"/>
      <c r="DAX185" s="432"/>
      <c r="DAY185" s="432"/>
      <c r="DAZ185" s="432"/>
      <c r="DBA185" s="432"/>
      <c r="DBB185" s="432"/>
      <c r="DBC185" s="432"/>
      <c r="DBD185" s="432"/>
      <c r="DBE185" s="432"/>
      <c r="DBF185" s="432"/>
      <c r="DBG185" s="432"/>
      <c r="DBH185" s="432"/>
      <c r="DBI185" s="432"/>
      <c r="DBJ185" s="432"/>
      <c r="DBK185" s="432"/>
      <c r="DBL185" s="432"/>
      <c r="DBM185" s="432"/>
      <c r="DBN185" s="432"/>
      <c r="DBO185" s="432"/>
      <c r="DBP185" s="432"/>
      <c r="DBQ185" s="432"/>
      <c r="DBR185" s="432"/>
      <c r="DBS185" s="432"/>
      <c r="DBT185" s="432"/>
      <c r="DBU185" s="432"/>
      <c r="DBV185" s="432"/>
      <c r="DBW185" s="432"/>
      <c r="DBX185" s="432"/>
      <c r="DBY185" s="432"/>
      <c r="DBZ185" s="432"/>
      <c r="DCA185" s="432"/>
      <c r="DCB185" s="432"/>
      <c r="DCC185" s="432"/>
      <c r="DCD185" s="432"/>
      <c r="DCE185" s="432"/>
      <c r="DCF185" s="432"/>
      <c r="DCG185" s="432"/>
      <c r="DCH185" s="432"/>
      <c r="DCI185" s="432"/>
      <c r="DCJ185" s="432"/>
      <c r="DCK185" s="432"/>
      <c r="DCL185" s="432"/>
      <c r="DCM185" s="432"/>
      <c r="DCN185" s="432"/>
      <c r="DCO185" s="432"/>
      <c r="DCP185" s="432"/>
      <c r="DCQ185" s="432"/>
      <c r="DCR185" s="432"/>
      <c r="DCS185" s="432"/>
      <c r="DCT185" s="432"/>
      <c r="DCU185" s="432"/>
      <c r="DCV185" s="432"/>
      <c r="DCW185" s="432"/>
      <c r="DCX185" s="432"/>
      <c r="DCY185" s="432"/>
      <c r="DCZ185" s="432"/>
      <c r="DDA185" s="432"/>
      <c r="DDB185" s="432"/>
      <c r="DDC185" s="432"/>
      <c r="DDD185" s="432"/>
      <c r="DDE185" s="432"/>
      <c r="DDF185" s="432"/>
      <c r="DDG185" s="432"/>
      <c r="DDH185" s="432"/>
      <c r="DDI185" s="432"/>
      <c r="DDJ185" s="432"/>
      <c r="DDK185" s="432"/>
      <c r="DDR185" s="432"/>
      <c r="DDS185" s="432"/>
      <c r="DDT185" s="432"/>
      <c r="DDU185" s="432"/>
      <c r="DDV185" s="432"/>
      <c r="DDW185" s="432"/>
      <c r="DDX185" s="432"/>
      <c r="DDY185" s="432"/>
      <c r="DDZ185" s="432"/>
      <c r="DEA185" s="432"/>
      <c r="DEB185" s="432"/>
      <c r="DEC185" s="432"/>
      <c r="DED185" s="432"/>
      <c r="DEE185" s="432"/>
      <c r="DEF185" s="432"/>
      <c r="DEG185" s="432"/>
      <c r="DEH185" s="432"/>
      <c r="DEI185" s="432"/>
      <c r="DEJ185" s="432"/>
      <c r="DEK185" s="432"/>
      <c r="DEL185" s="432"/>
      <c r="DEM185" s="432"/>
      <c r="DEN185" s="432"/>
      <c r="DEO185" s="432"/>
      <c r="DEP185" s="432"/>
      <c r="DEQ185" s="432"/>
      <c r="DER185" s="432"/>
      <c r="DES185" s="432"/>
      <c r="DET185" s="432"/>
      <c r="DEU185" s="432"/>
      <c r="DEV185" s="432"/>
      <c r="DEW185" s="432"/>
      <c r="DEX185" s="432"/>
      <c r="DEY185" s="432"/>
      <c r="DEZ185" s="432"/>
      <c r="DFA185" s="432"/>
      <c r="DFB185" s="432"/>
      <c r="DFC185" s="432"/>
      <c r="DFD185" s="432"/>
      <c r="DFE185" s="432"/>
      <c r="DFF185" s="432"/>
      <c r="DFG185" s="432"/>
      <c r="DFH185" s="432"/>
      <c r="DFI185" s="432"/>
      <c r="DFJ185" s="432"/>
      <c r="DFK185" s="432"/>
      <c r="DFL185" s="432"/>
      <c r="DFM185" s="432"/>
      <c r="DFN185" s="432"/>
      <c r="DFO185" s="432"/>
      <c r="DFP185" s="432"/>
      <c r="DFQ185" s="432"/>
      <c r="DFR185" s="432"/>
      <c r="DFS185" s="432"/>
      <c r="DFT185" s="432"/>
      <c r="DFU185" s="432"/>
      <c r="DFV185" s="432"/>
      <c r="DFW185" s="432"/>
      <c r="DFX185" s="432"/>
      <c r="DFY185" s="432"/>
      <c r="DFZ185" s="432"/>
      <c r="DGA185" s="432"/>
      <c r="DGB185" s="432"/>
      <c r="DGC185" s="432"/>
      <c r="DGD185" s="432"/>
      <c r="DGE185" s="432"/>
      <c r="DGF185" s="432"/>
      <c r="DGG185" s="432"/>
      <c r="DGH185" s="432"/>
      <c r="DGI185" s="432"/>
      <c r="DGJ185" s="432"/>
      <c r="DGK185" s="432"/>
      <c r="DGL185" s="432"/>
      <c r="DGM185" s="432"/>
      <c r="DGN185" s="432"/>
      <c r="DGO185" s="432"/>
      <c r="DGP185" s="432"/>
      <c r="DGQ185" s="432"/>
      <c r="DGR185" s="432"/>
      <c r="DGS185" s="432"/>
      <c r="DGT185" s="432"/>
      <c r="DGU185" s="432"/>
      <c r="DGV185" s="432"/>
      <c r="DGW185" s="432"/>
      <c r="DGX185" s="432"/>
      <c r="DGY185" s="432"/>
      <c r="DGZ185" s="432"/>
      <c r="DHA185" s="432"/>
      <c r="DHB185" s="432"/>
      <c r="DHC185" s="432"/>
      <c r="DHD185" s="432"/>
      <c r="DHE185" s="432"/>
      <c r="DHF185" s="432"/>
      <c r="DHG185" s="432"/>
      <c r="DHH185" s="432"/>
      <c r="DHI185" s="432"/>
      <c r="DHJ185" s="432"/>
      <c r="DHK185" s="432"/>
      <c r="DHL185" s="432"/>
      <c r="DHM185" s="432"/>
      <c r="DHN185" s="432"/>
      <c r="DHO185" s="432"/>
      <c r="DHP185" s="432"/>
      <c r="DHQ185" s="432"/>
      <c r="DHR185" s="432"/>
      <c r="DHS185" s="432"/>
      <c r="DHT185" s="432"/>
      <c r="DHU185" s="432"/>
      <c r="DHV185" s="432"/>
      <c r="DHW185" s="432"/>
      <c r="DHX185" s="432"/>
      <c r="DHY185" s="432"/>
      <c r="DHZ185" s="432"/>
      <c r="DIA185" s="432"/>
      <c r="DIB185" s="432"/>
      <c r="DIC185" s="432"/>
      <c r="DID185" s="432"/>
      <c r="DIE185" s="432"/>
      <c r="DIF185" s="432"/>
      <c r="DIG185" s="432"/>
      <c r="DIH185" s="432"/>
      <c r="DII185" s="432"/>
      <c r="DIJ185" s="432"/>
      <c r="DIK185" s="432"/>
      <c r="DIL185" s="432"/>
      <c r="DIM185" s="432"/>
      <c r="DIN185" s="432"/>
      <c r="DIO185" s="432"/>
      <c r="DIP185" s="432"/>
      <c r="DIQ185" s="432"/>
      <c r="DIR185" s="432"/>
      <c r="DIS185" s="432"/>
      <c r="DIT185" s="432"/>
      <c r="DIU185" s="432"/>
      <c r="DIV185" s="432"/>
      <c r="DIW185" s="432"/>
      <c r="DIX185" s="432"/>
      <c r="DIY185" s="432"/>
      <c r="DIZ185" s="432"/>
      <c r="DJA185" s="432"/>
      <c r="DJB185" s="432"/>
      <c r="DJC185" s="432"/>
      <c r="DJD185" s="432"/>
      <c r="DJE185" s="432"/>
      <c r="DJF185" s="432"/>
      <c r="DJG185" s="432"/>
      <c r="DJH185" s="432"/>
      <c r="DJI185" s="432"/>
      <c r="DJJ185" s="432"/>
      <c r="DJK185" s="432"/>
      <c r="DJL185" s="432"/>
      <c r="DJM185" s="432"/>
      <c r="DJN185" s="432"/>
      <c r="DJO185" s="432"/>
      <c r="DJP185" s="432"/>
      <c r="DJQ185" s="432"/>
      <c r="DJR185" s="432"/>
      <c r="DJS185" s="432"/>
      <c r="DJT185" s="432"/>
      <c r="DJU185" s="432"/>
      <c r="DJV185" s="432"/>
      <c r="DJW185" s="432"/>
      <c r="DJX185" s="432"/>
      <c r="DJY185" s="432"/>
      <c r="DJZ185" s="432"/>
      <c r="DKA185" s="432"/>
      <c r="DKB185" s="432"/>
      <c r="DKC185" s="432"/>
      <c r="DKD185" s="432"/>
      <c r="DKE185" s="432"/>
      <c r="DKF185" s="432"/>
      <c r="DKG185" s="432"/>
      <c r="DKH185" s="432"/>
      <c r="DKI185" s="432"/>
      <c r="DKJ185" s="432"/>
      <c r="DKK185" s="432"/>
      <c r="DKL185" s="432"/>
      <c r="DKM185" s="432"/>
      <c r="DKN185" s="432"/>
      <c r="DKO185" s="432"/>
      <c r="DKP185" s="432"/>
      <c r="DKQ185" s="432"/>
      <c r="DKR185" s="432"/>
      <c r="DKS185" s="432"/>
      <c r="DKT185" s="432"/>
      <c r="DKU185" s="432"/>
      <c r="DKV185" s="432"/>
      <c r="DKW185" s="432"/>
      <c r="DKX185" s="432"/>
      <c r="DKY185" s="432"/>
      <c r="DKZ185" s="432"/>
      <c r="DLA185" s="432"/>
      <c r="DLB185" s="432"/>
      <c r="DLC185" s="432"/>
      <c r="DLD185" s="432"/>
      <c r="DLE185" s="432"/>
      <c r="DLF185" s="432"/>
      <c r="DLG185" s="432"/>
      <c r="DLH185" s="432"/>
      <c r="DLI185" s="432"/>
      <c r="DLJ185" s="432"/>
      <c r="DLK185" s="432"/>
      <c r="DLL185" s="432"/>
      <c r="DLM185" s="432"/>
      <c r="DLN185" s="432"/>
      <c r="DLO185" s="432"/>
      <c r="DLP185" s="432"/>
      <c r="DLQ185" s="432"/>
      <c r="DLR185" s="432"/>
      <c r="DLS185" s="432"/>
      <c r="DLT185" s="432"/>
      <c r="DLU185" s="432"/>
      <c r="DLV185" s="432"/>
      <c r="DLW185" s="432"/>
      <c r="DLX185" s="432"/>
      <c r="DLY185" s="432"/>
      <c r="DLZ185" s="432"/>
      <c r="DMA185" s="432"/>
      <c r="DMB185" s="432"/>
      <c r="DMC185" s="432"/>
      <c r="DMD185" s="432"/>
      <c r="DME185" s="432"/>
      <c r="DMF185" s="432"/>
      <c r="DMG185" s="432"/>
      <c r="DMH185" s="432"/>
      <c r="DMI185" s="432"/>
      <c r="DMJ185" s="432"/>
      <c r="DMK185" s="432"/>
      <c r="DML185" s="432"/>
      <c r="DMM185" s="432"/>
      <c r="DMN185" s="432"/>
      <c r="DMO185" s="432"/>
      <c r="DMP185" s="432"/>
      <c r="DMQ185" s="432"/>
      <c r="DMR185" s="432"/>
      <c r="DMS185" s="432"/>
      <c r="DMT185" s="432"/>
      <c r="DMU185" s="432"/>
      <c r="DMV185" s="432"/>
      <c r="DMW185" s="432"/>
      <c r="DMX185" s="432"/>
      <c r="DMY185" s="432"/>
      <c r="DMZ185" s="432"/>
      <c r="DNA185" s="432"/>
      <c r="DNB185" s="432"/>
      <c r="DNC185" s="432"/>
      <c r="DND185" s="432"/>
      <c r="DNE185" s="432"/>
      <c r="DNF185" s="432"/>
      <c r="DNG185" s="432"/>
      <c r="DNN185" s="432"/>
      <c r="DNO185" s="432"/>
      <c r="DNP185" s="432"/>
      <c r="DNQ185" s="432"/>
      <c r="DNR185" s="432"/>
      <c r="DNS185" s="432"/>
      <c r="DNT185" s="432"/>
      <c r="DNU185" s="432"/>
      <c r="DNV185" s="432"/>
      <c r="DNW185" s="432"/>
      <c r="DNX185" s="432"/>
      <c r="DNY185" s="432"/>
      <c r="DNZ185" s="432"/>
      <c r="DOA185" s="432"/>
      <c r="DOB185" s="432"/>
      <c r="DOC185" s="432"/>
      <c r="DOD185" s="432"/>
      <c r="DOE185" s="432"/>
      <c r="DOF185" s="432"/>
      <c r="DOG185" s="432"/>
      <c r="DOH185" s="432"/>
      <c r="DOI185" s="432"/>
      <c r="DOJ185" s="432"/>
      <c r="DOK185" s="432"/>
      <c r="DOL185" s="432"/>
      <c r="DOM185" s="432"/>
      <c r="DON185" s="432"/>
      <c r="DOO185" s="432"/>
      <c r="DOP185" s="432"/>
      <c r="DOQ185" s="432"/>
      <c r="DOR185" s="432"/>
      <c r="DOS185" s="432"/>
      <c r="DOT185" s="432"/>
      <c r="DOU185" s="432"/>
      <c r="DOV185" s="432"/>
      <c r="DOW185" s="432"/>
      <c r="DOX185" s="432"/>
      <c r="DOY185" s="432"/>
      <c r="DOZ185" s="432"/>
      <c r="DPA185" s="432"/>
      <c r="DPB185" s="432"/>
      <c r="DPC185" s="432"/>
      <c r="DPD185" s="432"/>
      <c r="DPE185" s="432"/>
      <c r="DPF185" s="432"/>
      <c r="DPG185" s="432"/>
      <c r="DPH185" s="432"/>
      <c r="DPI185" s="432"/>
      <c r="DPJ185" s="432"/>
      <c r="DPK185" s="432"/>
      <c r="DPL185" s="432"/>
      <c r="DPM185" s="432"/>
      <c r="DPN185" s="432"/>
      <c r="DPO185" s="432"/>
      <c r="DPP185" s="432"/>
      <c r="DPQ185" s="432"/>
      <c r="DPR185" s="432"/>
      <c r="DPS185" s="432"/>
      <c r="DPT185" s="432"/>
      <c r="DPU185" s="432"/>
      <c r="DPV185" s="432"/>
      <c r="DPW185" s="432"/>
      <c r="DPX185" s="432"/>
      <c r="DPY185" s="432"/>
      <c r="DPZ185" s="432"/>
      <c r="DQA185" s="432"/>
      <c r="DQB185" s="432"/>
      <c r="DQC185" s="432"/>
      <c r="DQD185" s="432"/>
      <c r="DQE185" s="432"/>
      <c r="DQF185" s="432"/>
      <c r="DQG185" s="432"/>
      <c r="DQH185" s="432"/>
      <c r="DQI185" s="432"/>
      <c r="DQJ185" s="432"/>
      <c r="DQK185" s="432"/>
      <c r="DQL185" s="432"/>
      <c r="DQM185" s="432"/>
      <c r="DQN185" s="432"/>
      <c r="DQO185" s="432"/>
      <c r="DQP185" s="432"/>
      <c r="DQQ185" s="432"/>
      <c r="DQR185" s="432"/>
      <c r="DQS185" s="432"/>
      <c r="DQT185" s="432"/>
      <c r="DQU185" s="432"/>
      <c r="DQV185" s="432"/>
      <c r="DQW185" s="432"/>
      <c r="DQX185" s="432"/>
      <c r="DQY185" s="432"/>
      <c r="DQZ185" s="432"/>
      <c r="DRA185" s="432"/>
      <c r="DRB185" s="432"/>
      <c r="DRC185" s="432"/>
      <c r="DRD185" s="432"/>
      <c r="DRE185" s="432"/>
      <c r="DRF185" s="432"/>
      <c r="DRG185" s="432"/>
      <c r="DRH185" s="432"/>
      <c r="DRI185" s="432"/>
      <c r="DRJ185" s="432"/>
      <c r="DRK185" s="432"/>
      <c r="DRL185" s="432"/>
      <c r="DRM185" s="432"/>
      <c r="DRN185" s="432"/>
      <c r="DRO185" s="432"/>
      <c r="DRP185" s="432"/>
      <c r="DRQ185" s="432"/>
      <c r="DRR185" s="432"/>
      <c r="DRS185" s="432"/>
      <c r="DRT185" s="432"/>
      <c r="DRU185" s="432"/>
      <c r="DRV185" s="432"/>
      <c r="DRW185" s="432"/>
      <c r="DRX185" s="432"/>
      <c r="DRY185" s="432"/>
      <c r="DRZ185" s="432"/>
      <c r="DSA185" s="432"/>
      <c r="DSB185" s="432"/>
      <c r="DSC185" s="432"/>
      <c r="DSD185" s="432"/>
      <c r="DSE185" s="432"/>
      <c r="DSF185" s="432"/>
      <c r="DSG185" s="432"/>
      <c r="DSH185" s="432"/>
      <c r="DSI185" s="432"/>
      <c r="DSJ185" s="432"/>
      <c r="DSK185" s="432"/>
      <c r="DSL185" s="432"/>
      <c r="DSM185" s="432"/>
      <c r="DSN185" s="432"/>
      <c r="DSO185" s="432"/>
      <c r="DSP185" s="432"/>
      <c r="DSQ185" s="432"/>
      <c r="DSR185" s="432"/>
      <c r="DSS185" s="432"/>
      <c r="DST185" s="432"/>
      <c r="DSU185" s="432"/>
      <c r="DSV185" s="432"/>
      <c r="DSW185" s="432"/>
      <c r="DSX185" s="432"/>
      <c r="DSY185" s="432"/>
      <c r="DSZ185" s="432"/>
      <c r="DTA185" s="432"/>
      <c r="DTB185" s="432"/>
      <c r="DTC185" s="432"/>
      <c r="DTD185" s="432"/>
      <c r="DTE185" s="432"/>
      <c r="DTF185" s="432"/>
      <c r="DTG185" s="432"/>
      <c r="DTH185" s="432"/>
      <c r="DTI185" s="432"/>
      <c r="DTJ185" s="432"/>
      <c r="DTK185" s="432"/>
      <c r="DTL185" s="432"/>
      <c r="DTM185" s="432"/>
      <c r="DTN185" s="432"/>
      <c r="DTO185" s="432"/>
      <c r="DTP185" s="432"/>
      <c r="DTQ185" s="432"/>
      <c r="DTR185" s="432"/>
      <c r="DTS185" s="432"/>
      <c r="DTT185" s="432"/>
      <c r="DTU185" s="432"/>
      <c r="DTV185" s="432"/>
      <c r="DTW185" s="432"/>
      <c r="DTX185" s="432"/>
      <c r="DTY185" s="432"/>
      <c r="DTZ185" s="432"/>
      <c r="DUA185" s="432"/>
      <c r="DUB185" s="432"/>
      <c r="DUC185" s="432"/>
      <c r="DUD185" s="432"/>
      <c r="DUE185" s="432"/>
      <c r="DUF185" s="432"/>
      <c r="DUG185" s="432"/>
      <c r="DUH185" s="432"/>
      <c r="DUI185" s="432"/>
      <c r="DUJ185" s="432"/>
      <c r="DUK185" s="432"/>
      <c r="DUL185" s="432"/>
      <c r="DUM185" s="432"/>
      <c r="DUN185" s="432"/>
      <c r="DUO185" s="432"/>
      <c r="DUP185" s="432"/>
      <c r="DUQ185" s="432"/>
      <c r="DUR185" s="432"/>
      <c r="DUS185" s="432"/>
      <c r="DUT185" s="432"/>
      <c r="DUU185" s="432"/>
      <c r="DUV185" s="432"/>
      <c r="DUW185" s="432"/>
      <c r="DUX185" s="432"/>
      <c r="DUY185" s="432"/>
      <c r="DUZ185" s="432"/>
      <c r="DVA185" s="432"/>
      <c r="DVB185" s="432"/>
      <c r="DVC185" s="432"/>
      <c r="DVD185" s="432"/>
      <c r="DVE185" s="432"/>
      <c r="DVF185" s="432"/>
      <c r="DVG185" s="432"/>
      <c r="DVH185" s="432"/>
      <c r="DVI185" s="432"/>
      <c r="DVJ185" s="432"/>
      <c r="DVK185" s="432"/>
      <c r="DVL185" s="432"/>
      <c r="DVM185" s="432"/>
      <c r="DVN185" s="432"/>
      <c r="DVO185" s="432"/>
      <c r="DVP185" s="432"/>
      <c r="DVQ185" s="432"/>
      <c r="DVR185" s="432"/>
      <c r="DVS185" s="432"/>
      <c r="DVT185" s="432"/>
      <c r="DVU185" s="432"/>
      <c r="DVV185" s="432"/>
      <c r="DVW185" s="432"/>
      <c r="DVX185" s="432"/>
      <c r="DVY185" s="432"/>
      <c r="DVZ185" s="432"/>
      <c r="DWA185" s="432"/>
      <c r="DWB185" s="432"/>
      <c r="DWC185" s="432"/>
      <c r="DWD185" s="432"/>
      <c r="DWE185" s="432"/>
      <c r="DWF185" s="432"/>
      <c r="DWG185" s="432"/>
      <c r="DWH185" s="432"/>
      <c r="DWI185" s="432"/>
      <c r="DWJ185" s="432"/>
      <c r="DWK185" s="432"/>
      <c r="DWL185" s="432"/>
      <c r="DWM185" s="432"/>
      <c r="DWN185" s="432"/>
      <c r="DWO185" s="432"/>
      <c r="DWP185" s="432"/>
      <c r="DWQ185" s="432"/>
      <c r="DWR185" s="432"/>
      <c r="DWS185" s="432"/>
      <c r="DWT185" s="432"/>
      <c r="DWU185" s="432"/>
      <c r="DWV185" s="432"/>
      <c r="DWW185" s="432"/>
      <c r="DWX185" s="432"/>
      <c r="DWY185" s="432"/>
      <c r="DWZ185" s="432"/>
      <c r="DXA185" s="432"/>
      <c r="DXB185" s="432"/>
      <c r="DXC185" s="432"/>
      <c r="DXJ185" s="432"/>
      <c r="DXK185" s="432"/>
      <c r="DXL185" s="432"/>
      <c r="DXM185" s="432"/>
      <c r="DXN185" s="432"/>
      <c r="DXO185" s="432"/>
      <c r="DXP185" s="432"/>
      <c r="DXQ185" s="432"/>
      <c r="DXR185" s="432"/>
      <c r="DXS185" s="432"/>
      <c r="DXT185" s="432"/>
      <c r="DXU185" s="432"/>
      <c r="DXV185" s="432"/>
      <c r="DXW185" s="432"/>
      <c r="DXX185" s="432"/>
      <c r="DXY185" s="432"/>
      <c r="DXZ185" s="432"/>
      <c r="DYA185" s="432"/>
      <c r="DYB185" s="432"/>
      <c r="DYC185" s="432"/>
      <c r="DYD185" s="432"/>
      <c r="DYE185" s="432"/>
      <c r="DYF185" s="432"/>
      <c r="DYG185" s="432"/>
      <c r="DYH185" s="432"/>
      <c r="DYI185" s="432"/>
      <c r="DYJ185" s="432"/>
      <c r="DYK185" s="432"/>
      <c r="DYL185" s="432"/>
      <c r="DYM185" s="432"/>
      <c r="DYN185" s="432"/>
      <c r="DYO185" s="432"/>
      <c r="DYP185" s="432"/>
      <c r="DYQ185" s="432"/>
      <c r="DYR185" s="432"/>
      <c r="DYS185" s="432"/>
      <c r="DYT185" s="432"/>
      <c r="DYU185" s="432"/>
      <c r="DYV185" s="432"/>
      <c r="DYW185" s="432"/>
      <c r="DYX185" s="432"/>
      <c r="DYY185" s="432"/>
      <c r="DYZ185" s="432"/>
      <c r="DZA185" s="432"/>
      <c r="DZB185" s="432"/>
      <c r="DZC185" s="432"/>
      <c r="DZD185" s="432"/>
      <c r="DZE185" s="432"/>
      <c r="DZF185" s="432"/>
      <c r="DZG185" s="432"/>
      <c r="DZH185" s="432"/>
      <c r="DZI185" s="432"/>
      <c r="DZJ185" s="432"/>
      <c r="DZK185" s="432"/>
      <c r="DZL185" s="432"/>
      <c r="DZM185" s="432"/>
      <c r="DZN185" s="432"/>
      <c r="DZO185" s="432"/>
      <c r="DZP185" s="432"/>
      <c r="DZQ185" s="432"/>
      <c r="DZR185" s="432"/>
      <c r="DZS185" s="432"/>
      <c r="DZT185" s="432"/>
      <c r="DZU185" s="432"/>
      <c r="DZV185" s="432"/>
      <c r="DZW185" s="432"/>
      <c r="DZX185" s="432"/>
      <c r="DZY185" s="432"/>
      <c r="DZZ185" s="432"/>
      <c r="EAA185" s="432"/>
      <c r="EAB185" s="432"/>
      <c r="EAC185" s="432"/>
      <c r="EAD185" s="432"/>
      <c r="EAE185" s="432"/>
      <c r="EAF185" s="432"/>
      <c r="EAG185" s="432"/>
      <c r="EAH185" s="432"/>
      <c r="EAI185" s="432"/>
      <c r="EAJ185" s="432"/>
      <c r="EAK185" s="432"/>
      <c r="EAL185" s="432"/>
      <c r="EAM185" s="432"/>
      <c r="EAN185" s="432"/>
      <c r="EAO185" s="432"/>
      <c r="EAP185" s="432"/>
      <c r="EAQ185" s="432"/>
      <c r="EAR185" s="432"/>
      <c r="EAS185" s="432"/>
      <c r="EAT185" s="432"/>
      <c r="EAU185" s="432"/>
      <c r="EAV185" s="432"/>
      <c r="EAW185" s="432"/>
      <c r="EAX185" s="432"/>
      <c r="EAY185" s="432"/>
      <c r="EAZ185" s="432"/>
      <c r="EBA185" s="432"/>
      <c r="EBB185" s="432"/>
      <c r="EBC185" s="432"/>
      <c r="EBD185" s="432"/>
      <c r="EBE185" s="432"/>
      <c r="EBF185" s="432"/>
      <c r="EBG185" s="432"/>
      <c r="EBH185" s="432"/>
      <c r="EBI185" s="432"/>
      <c r="EBJ185" s="432"/>
      <c r="EBK185" s="432"/>
      <c r="EBL185" s="432"/>
      <c r="EBM185" s="432"/>
      <c r="EBN185" s="432"/>
      <c r="EBO185" s="432"/>
      <c r="EBP185" s="432"/>
      <c r="EBQ185" s="432"/>
      <c r="EBR185" s="432"/>
      <c r="EBS185" s="432"/>
      <c r="EBT185" s="432"/>
      <c r="EBU185" s="432"/>
      <c r="EBV185" s="432"/>
      <c r="EBW185" s="432"/>
      <c r="EBX185" s="432"/>
      <c r="EBY185" s="432"/>
      <c r="EBZ185" s="432"/>
      <c r="ECA185" s="432"/>
      <c r="ECB185" s="432"/>
      <c r="ECC185" s="432"/>
      <c r="ECD185" s="432"/>
      <c r="ECE185" s="432"/>
      <c r="ECF185" s="432"/>
      <c r="ECG185" s="432"/>
      <c r="ECH185" s="432"/>
      <c r="ECI185" s="432"/>
      <c r="ECJ185" s="432"/>
      <c r="ECK185" s="432"/>
      <c r="ECL185" s="432"/>
      <c r="ECM185" s="432"/>
      <c r="ECN185" s="432"/>
      <c r="ECO185" s="432"/>
      <c r="ECP185" s="432"/>
      <c r="ECQ185" s="432"/>
      <c r="ECR185" s="432"/>
      <c r="ECS185" s="432"/>
      <c r="ECT185" s="432"/>
      <c r="ECU185" s="432"/>
      <c r="ECV185" s="432"/>
      <c r="ECW185" s="432"/>
      <c r="ECX185" s="432"/>
      <c r="ECY185" s="432"/>
      <c r="ECZ185" s="432"/>
      <c r="EDA185" s="432"/>
      <c r="EDB185" s="432"/>
      <c r="EDC185" s="432"/>
      <c r="EDD185" s="432"/>
      <c r="EDE185" s="432"/>
      <c r="EDF185" s="432"/>
      <c r="EDG185" s="432"/>
      <c r="EDH185" s="432"/>
      <c r="EDI185" s="432"/>
      <c r="EDJ185" s="432"/>
      <c r="EDK185" s="432"/>
      <c r="EDL185" s="432"/>
      <c r="EDM185" s="432"/>
      <c r="EDN185" s="432"/>
      <c r="EDO185" s="432"/>
      <c r="EDP185" s="432"/>
      <c r="EDQ185" s="432"/>
      <c r="EDR185" s="432"/>
      <c r="EDS185" s="432"/>
      <c r="EDT185" s="432"/>
      <c r="EDU185" s="432"/>
      <c r="EDV185" s="432"/>
      <c r="EDW185" s="432"/>
      <c r="EDX185" s="432"/>
      <c r="EDY185" s="432"/>
      <c r="EDZ185" s="432"/>
      <c r="EEA185" s="432"/>
      <c r="EEB185" s="432"/>
      <c r="EEC185" s="432"/>
      <c r="EED185" s="432"/>
      <c r="EEE185" s="432"/>
      <c r="EEF185" s="432"/>
      <c r="EEG185" s="432"/>
      <c r="EEH185" s="432"/>
      <c r="EEI185" s="432"/>
      <c r="EEJ185" s="432"/>
      <c r="EEK185" s="432"/>
      <c r="EEL185" s="432"/>
      <c r="EEM185" s="432"/>
      <c r="EEN185" s="432"/>
      <c r="EEO185" s="432"/>
      <c r="EEP185" s="432"/>
      <c r="EEQ185" s="432"/>
      <c r="EER185" s="432"/>
      <c r="EES185" s="432"/>
      <c r="EET185" s="432"/>
      <c r="EEU185" s="432"/>
      <c r="EEV185" s="432"/>
      <c r="EEW185" s="432"/>
      <c r="EEX185" s="432"/>
      <c r="EEY185" s="432"/>
      <c r="EEZ185" s="432"/>
      <c r="EFA185" s="432"/>
      <c r="EFB185" s="432"/>
      <c r="EFC185" s="432"/>
      <c r="EFD185" s="432"/>
      <c r="EFE185" s="432"/>
      <c r="EFF185" s="432"/>
      <c r="EFG185" s="432"/>
      <c r="EFH185" s="432"/>
      <c r="EFI185" s="432"/>
      <c r="EFJ185" s="432"/>
      <c r="EFK185" s="432"/>
      <c r="EFL185" s="432"/>
      <c r="EFM185" s="432"/>
      <c r="EFN185" s="432"/>
      <c r="EFO185" s="432"/>
      <c r="EFP185" s="432"/>
      <c r="EFQ185" s="432"/>
      <c r="EFR185" s="432"/>
      <c r="EFS185" s="432"/>
      <c r="EFT185" s="432"/>
      <c r="EFU185" s="432"/>
      <c r="EFV185" s="432"/>
      <c r="EFW185" s="432"/>
      <c r="EFX185" s="432"/>
      <c r="EFY185" s="432"/>
      <c r="EFZ185" s="432"/>
      <c r="EGA185" s="432"/>
      <c r="EGB185" s="432"/>
      <c r="EGC185" s="432"/>
      <c r="EGD185" s="432"/>
      <c r="EGE185" s="432"/>
      <c r="EGF185" s="432"/>
      <c r="EGG185" s="432"/>
      <c r="EGH185" s="432"/>
      <c r="EGI185" s="432"/>
      <c r="EGJ185" s="432"/>
      <c r="EGK185" s="432"/>
      <c r="EGL185" s="432"/>
      <c r="EGM185" s="432"/>
      <c r="EGN185" s="432"/>
      <c r="EGO185" s="432"/>
      <c r="EGP185" s="432"/>
      <c r="EGQ185" s="432"/>
      <c r="EGR185" s="432"/>
      <c r="EGS185" s="432"/>
      <c r="EGT185" s="432"/>
      <c r="EGU185" s="432"/>
      <c r="EGV185" s="432"/>
      <c r="EGW185" s="432"/>
      <c r="EGX185" s="432"/>
      <c r="EGY185" s="432"/>
      <c r="EHF185" s="432"/>
      <c r="EHG185" s="432"/>
      <c r="EHH185" s="432"/>
      <c r="EHI185" s="432"/>
      <c r="EHJ185" s="432"/>
      <c r="EHK185" s="432"/>
      <c r="EHL185" s="432"/>
      <c r="EHM185" s="432"/>
      <c r="EHN185" s="432"/>
      <c r="EHO185" s="432"/>
      <c r="EHP185" s="432"/>
      <c r="EHQ185" s="432"/>
      <c r="EHR185" s="432"/>
      <c r="EHS185" s="432"/>
      <c r="EHT185" s="432"/>
      <c r="EHU185" s="432"/>
      <c r="EHV185" s="432"/>
      <c r="EHW185" s="432"/>
      <c r="EHX185" s="432"/>
      <c r="EHY185" s="432"/>
      <c r="EHZ185" s="432"/>
      <c r="EIA185" s="432"/>
      <c r="EIB185" s="432"/>
      <c r="EIC185" s="432"/>
      <c r="EID185" s="432"/>
      <c r="EIE185" s="432"/>
      <c r="EIF185" s="432"/>
      <c r="EIG185" s="432"/>
      <c r="EIH185" s="432"/>
      <c r="EII185" s="432"/>
      <c r="EIJ185" s="432"/>
      <c r="EIK185" s="432"/>
      <c r="EIL185" s="432"/>
      <c r="EIM185" s="432"/>
      <c r="EIN185" s="432"/>
      <c r="EIO185" s="432"/>
      <c r="EIP185" s="432"/>
      <c r="EIQ185" s="432"/>
      <c r="EIR185" s="432"/>
      <c r="EIS185" s="432"/>
      <c r="EIT185" s="432"/>
      <c r="EIU185" s="432"/>
      <c r="EIV185" s="432"/>
      <c r="EIW185" s="432"/>
      <c r="EIX185" s="432"/>
      <c r="EIY185" s="432"/>
      <c r="EIZ185" s="432"/>
      <c r="EJA185" s="432"/>
      <c r="EJB185" s="432"/>
      <c r="EJC185" s="432"/>
      <c r="EJD185" s="432"/>
      <c r="EJE185" s="432"/>
      <c r="EJF185" s="432"/>
      <c r="EJG185" s="432"/>
      <c r="EJH185" s="432"/>
      <c r="EJI185" s="432"/>
      <c r="EJJ185" s="432"/>
      <c r="EJK185" s="432"/>
      <c r="EJL185" s="432"/>
      <c r="EJM185" s="432"/>
      <c r="EJN185" s="432"/>
      <c r="EJO185" s="432"/>
      <c r="EJP185" s="432"/>
      <c r="EJQ185" s="432"/>
      <c r="EJR185" s="432"/>
      <c r="EJS185" s="432"/>
      <c r="EJT185" s="432"/>
      <c r="EJU185" s="432"/>
      <c r="EJV185" s="432"/>
      <c r="EJW185" s="432"/>
      <c r="EJX185" s="432"/>
      <c r="EJY185" s="432"/>
      <c r="EJZ185" s="432"/>
      <c r="EKA185" s="432"/>
      <c r="EKB185" s="432"/>
      <c r="EKC185" s="432"/>
      <c r="EKD185" s="432"/>
      <c r="EKE185" s="432"/>
      <c r="EKF185" s="432"/>
      <c r="EKG185" s="432"/>
      <c r="EKH185" s="432"/>
      <c r="EKI185" s="432"/>
      <c r="EKJ185" s="432"/>
      <c r="EKK185" s="432"/>
      <c r="EKL185" s="432"/>
      <c r="EKM185" s="432"/>
      <c r="EKN185" s="432"/>
      <c r="EKO185" s="432"/>
      <c r="EKP185" s="432"/>
      <c r="EKQ185" s="432"/>
      <c r="EKR185" s="432"/>
      <c r="EKS185" s="432"/>
      <c r="EKT185" s="432"/>
      <c r="EKU185" s="432"/>
      <c r="EKV185" s="432"/>
      <c r="EKW185" s="432"/>
      <c r="EKX185" s="432"/>
      <c r="EKY185" s="432"/>
      <c r="EKZ185" s="432"/>
      <c r="ELA185" s="432"/>
      <c r="ELB185" s="432"/>
      <c r="ELC185" s="432"/>
      <c r="ELD185" s="432"/>
      <c r="ELE185" s="432"/>
      <c r="ELF185" s="432"/>
      <c r="ELG185" s="432"/>
      <c r="ELH185" s="432"/>
      <c r="ELI185" s="432"/>
      <c r="ELJ185" s="432"/>
      <c r="ELK185" s="432"/>
      <c r="ELL185" s="432"/>
      <c r="ELM185" s="432"/>
      <c r="ELN185" s="432"/>
      <c r="ELO185" s="432"/>
      <c r="ELP185" s="432"/>
      <c r="ELQ185" s="432"/>
      <c r="ELR185" s="432"/>
      <c r="ELS185" s="432"/>
      <c r="ELT185" s="432"/>
      <c r="ELU185" s="432"/>
      <c r="ELV185" s="432"/>
      <c r="ELW185" s="432"/>
      <c r="ELX185" s="432"/>
      <c r="ELY185" s="432"/>
      <c r="ELZ185" s="432"/>
      <c r="EMA185" s="432"/>
      <c r="EMB185" s="432"/>
      <c r="EMC185" s="432"/>
      <c r="EMD185" s="432"/>
      <c r="EME185" s="432"/>
      <c r="EMF185" s="432"/>
      <c r="EMG185" s="432"/>
      <c r="EMH185" s="432"/>
      <c r="EMI185" s="432"/>
      <c r="EMJ185" s="432"/>
      <c r="EMK185" s="432"/>
      <c r="EML185" s="432"/>
      <c r="EMM185" s="432"/>
      <c r="EMN185" s="432"/>
      <c r="EMO185" s="432"/>
      <c r="EMP185" s="432"/>
      <c r="EMQ185" s="432"/>
      <c r="EMR185" s="432"/>
      <c r="EMS185" s="432"/>
      <c r="EMT185" s="432"/>
      <c r="EMU185" s="432"/>
      <c r="EMV185" s="432"/>
      <c r="EMW185" s="432"/>
      <c r="EMX185" s="432"/>
      <c r="EMY185" s="432"/>
      <c r="EMZ185" s="432"/>
      <c r="ENA185" s="432"/>
      <c r="ENB185" s="432"/>
      <c r="ENC185" s="432"/>
      <c r="END185" s="432"/>
      <c r="ENE185" s="432"/>
      <c r="ENF185" s="432"/>
      <c r="ENG185" s="432"/>
      <c r="ENH185" s="432"/>
      <c r="ENI185" s="432"/>
      <c r="ENJ185" s="432"/>
      <c r="ENK185" s="432"/>
      <c r="ENL185" s="432"/>
      <c r="ENM185" s="432"/>
      <c r="ENN185" s="432"/>
      <c r="ENO185" s="432"/>
      <c r="ENP185" s="432"/>
      <c r="ENQ185" s="432"/>
      <c r="ENR185" s="432"/>
      <c r="ENS185" s="432"/>
      <c r="ENT185" s="432"/>
      <c r="ENU185" s="432"/>
      <c r="ENV185" s="432"/>
      <c r="ENW185" s="432"/>
      <c r="ENX185" s="432"/>
      <c r="ENY185" s="432"/>
      <c r="ENZ185" s="432"/>
      <c r="EOA185" s="432"/>
      <c r="EOB185" s="432"/>
      <c r="EOC185" s="432"/>
      <c r="EOD185" s="432"/>
      <c r="EOE185" s="432"/>
      <c r="EOF185" s="432"/>
      <c r="EOG185" s="432"/>
      <c r="EOH185" s="432"/>
      <c r="EOI185" s="432"/>
      <c r="EOJ185" s="432"/>
      <c r="EOK185" s="432"/>
      <c r="EOL185" s="432"/>
      <c r="EOM185" s="432"/>
      <c r="EON185" s="432"/>
      <c r="EOO185" s="432"/>
      <c r="EOP185" s="432"/>
      <c r="EOQ185" s="432"/>
      <c r="EOR185" s="432"/>
      <c r="EOS185" s="432"/>
      <c r="EOT185" s="432"/>
      <c r="EOU185" s="432"/>
      <c r="EOV185" s="432"/>
      <c r="EOW185" s="432"/>
      <c r="EOX185" s="432"/>
      <c r="EOY185" s="432"/>
      <c r="EOZ185" s="432"/>
      <c r="EPA185" s="432"/>
      <c r="EPB185" s="432"/>
      <c r="EPC185" s="432"/>
      <c r="EPD185" s="432"/>
      <c r="EPE185" s="432"/>
      <c r="EPF185" s="432"/>
      <c r="EPG185" s="432"/>
      <c r="EPH185" s="432"/>
      <c r="EPI185" s="432"/>
      <c r="EPJ185" s="432"/>
      <c r="EPK185" s="432"/>
      <c r="EPL185" s="432"/>
      <c r="EPM185" s="432"/>
      <c r="EPN185" s="432"/>
      <c r="EPO185" s="432"/>
      <c r="EPP185" s="432"/>
      <c r="EPQ185" s="432"/>
      <c r="EPR185" s="432"/>
      <c r="EPS185" s="432"/>
      <c r="EPT185" s="432"/>
      <c r="EPU185" s="432"/>
      <c r="EPV185" s="432"/>
      <c r="EPW185" s="432"/>
      <c r="EPX185" s="432"/>
      <c r="EPY185" s="432"/>
      <c r="EPZ185" s="432"/>
      <c r="EQA185" s="432"/>
      <c r="EQB185" s="432"/>
      <c r="EQC185" s="432"/>
      <c r="EQD185" s="432"/>
      <c r="EQE185" s="432"/>
      <c r="EQF185" s="432"/>
      <c r="EQG185" s="432"/>
      <c r="EQH185" s="432"/>
      <c r="EQI185" s="432"/>
      <c r="EQJ185" s="432"/>
      <c r="EQK185" s="432"/>
      <c r="EQL185" s="432"/>
      <c r="EQM185" s="432"/>
      <c r="EQN185" s="432"/>
      <c r="EQO185" s="432"/>
      <c r="EQP185" s="432"/>
      <c r="EQQ185" s="432"/>
      <c r="EQR185" s="432"/>
      <c r="EQS185" s="432"/>
      <c r="EQT185" s="432"/>
      <c r="EQU185" s="432"/>
      <c r="ERB185" s="432"/>
      <c r="ERC185" s="432"/>
      <c r="ERD185" s="432"/>
      <c r="ERE185" s="432"/>
      <c r="ERF185" s="432"/>
      <c r="ERG185" s="432"/>
      <c r="ERH185" s="432"/>
      <c r="ERI185" s="432"/>
      <c r="ERJ185" s="432"/>
      <c r="ERK185" s="432"/>
      <c r="ERL185" s="432"/>
      <c r="ERM185" s="432"/>
      <c r="ERN185" s="432"/>
      <c r="ERO185" s="432"/>
      <c r="ERP185" s="432"/>
      <c r="ERQ185" s="432"/>
      <c r="ERR185" s="432"/>
      <c r="ERS185" s="432"/>
      <c r="ERT185" s="432"/>
      <c r="ERU185" s="432"/>
      <c r="ERV185" s="432"/>
      <c r="ERW185" s="432"/>
      <c r="ERX185" s="432"/>
      <c r="ERY185" s="432"/>
      <c r="ERZ185" s="432"/>
      <c r="ESA185" s="432"/>
      <c r="ESB185" s="432"/>
      <c r="ESC185" s="432"/>
      <c r="ESD185" s="432"/>
      <c r="ESE185" s="432"/>
      <c r="ESF185" s="432"/>
      <c r="ESG185" s="432"/>
      <c r="ESH185" s="432"/>
      <c r="ESI185" s="432"/>
      <c r="ESJ185" s="432"/>
      <c r="ESK185" s="432"/>
      <c r="ESL185" s="432"/>
      <c r="ESM185" s="432"/>
      <c r="ESN185" s="432"/>
      <c r="ESO185" s="432"/>
      <c r="ESP185" s="432"/>
      <c r="ESQ185" s="432"/>
      <c r="ESR185" s="432"/>
      <c r="ESS185" s="432"/>
      <c r="EST185" s="432"/>
      <c r="ESU185" s="432"/>
      <c r="ESV185" s="432"/>
      <c r="ESW185" s="432"/>
      <c r="ESX185" s="432"/>
      <c r="ESY185" s="432"/>
      <c r="ESZ185" s="432"/>
      <c r="ETA185" s="432"/>
      <c r="ETB185" s="432"/>
      <c r="ETC185" s="432"/>
      <c r="ETD185" s="432"/>
      <c r="ETE185" s="432"/>
      <c r="ETF185" s="432"/>
      <c r="ETG185" s="432"/>
      <c r="ETH185" s="432"/>
      <c r="ETI185" s="432"/>
      <c r="ETJ185" s="432"/>
      <c r="ETK185" s="432"/>
      <c r="ETL185" s="432"/>
      <c r="ETM185" s="432"/>
      <c r="ETN185" s="432"/>
      <c r="ETO185" s="432"/>
      <c r="ETP185" s="432"/>
      <c r="ETQ185" s="432"/>
      <c r="ETR185" s="432"/>
      <c r="ETS185" s="432"/>
      <c r="ETT185" s="432"/>
      <c r="ETU185" s="432"/>
      <c r="ETV185" s="432"/>
      <c r="ETW185" s="432"/>
      <c r="ETX185" s="432"/>
      <c r="ETY185" s="432"/>
      <c r="ETZ185" s="432"/>
      <c r="EUA185" s="432"/>
      <c r="EUB185" s="432"/>
      <c r="EUC185" s="432"/>
      <c r="EUD185" s="432"/>
      <c r="EUE185" s="432"/>
      <c r="EUF185" s="432"/>
      <c r="EUG185" s="432"/>
      <c r="EUH185" s="432"/>
      <c r="EUI185" s="432"/>
      <c r="EUJ185" s="432"/>
      <c r="EUK185" s="432"/>
      <c r="EUL185" s="432"/>
      <c r="EUM185" s="432"/>
      <c r="EUN185" s="432"/>
      <c r="EUO185" s="432"/>
      <c r="EUP185" s="432"/>
      <c r="EUQ185" s="432"/>
      <c r="EUR185" s="432"/>
      <c r="EUS185" s="432"/>
      <c r="EUT185" s="432"/>
      <c r="EUU185" s="432"/>
      <c r="EUV185" s="432"/>
      <c r="EUW185" s="432"/>
      <c r="EUX185" s="432"/>
      <c r="EUY185" s="432"/>
      <c r="EUZ185" s="432"/>
      <c r="EVA185" s="432"/>
      <c r="EVB185" s="432"/>
      <c r="EVC185" s="432"/>
      <c r="EVD185" s="432"/>
      <c r="EVE185" s="432"/>
      <c r="EVF185" s="432"/>
      <c r="EVG185" s="432"/>
      <c r="EVH185" s="432"/>
      <c r="EVI185" s="432"/>
      <c r="EVJ185" s="432"/>
      <c r="EVK185" s="432"/>
      <c r="EVL185" s="432"/>
      <c r="EVM185" s="432"/>
      <c r="EVN185" s="432"/>
      <c r="EVO185" s="432"/>
      <c r="EVP185" s="432"/>
      <c r="EVQ185" s="432"/>
      <c r="EVR185" s="432"/>
      <c r="EVS185" s="432"/>
      <c r="EVT185" s="432"/>
      <c r="EVU185" s="432"/>
      <c r="EVV185" s="432"/>
      <c r="EVW185" s="432"/>
      <c r="EVX185" s="432"/>
      <c r="EVY185" s="432"/>
      <c r="EVZ185" s="432"/>
      <c r="EWA185" s="432"/>
      <c r="EWB185" s="432"/>
      <c r="EWC185" s="432"/>
      <c r="EWD185" s="432"/>
      <c r="EWE185" s="432"/>
      <c r="EWF185" s="432"/>
      <c r="EWG185" s="432"/>
      <c r="EWH185" s="432"/>
      <c r="EWI185" s="432"/>
      <c r="EWJ185" s="432"/>
      <c r="EWK185" s="432"/>
      <c r="EWL185" s="432"/>
      <c r="EWM185" s="432"/>
      <c r="EWN185" s="432"/>
      <c r="EWO185" s="432"/>
      <c r="EWP185" s="432"/>
      <c r="EWQ185" s="432"/>
      <c r="EWR185" s="432"/>
      <c r="EWS185" s="432"/>
      <c r="EWT185" s="432"/>
      <c r="EWU185" s="432"/>
      <c r="EWV185" s="432"/>
      <c r="EWW185" s="432"/>
      <c r="EWX185" s="432"/>
      <c r="EWY185" s="432"/>
      <c r="EWZ185" s="432"/>
      <c r="EXA185" s="432"/>
      <c r="EXB185" s="432"/>
      <c r="EXC185" s="432"/>
      <c r="EXD185" s="432"/>
      <c r="EXE185" s="432"/>
      <c r="EXF185" s="432"/>
      <c r="EXG185" s="432"/>
      <c r="EXH185" s="432"/>
      <c r="EXI185" s="432"/>
      <c r="EXJ185" s="432"/>
      <c r="EXK185" s="432"/>
      <c r="EXL185" s="432"/>
      <c r="EXM185" s="432"/>
      <c r="EXN185" s="432"/>
      <c r="EXO185" s="432"/>
      <c r="EXP185" s="432"/>
      <c r="EXQ185" s="432"/>
      <c r="EXR185" s="432"/>
      <c r="EXS185" s="432"/>
      <c r="EXT185" s="432"/>
      <c r="EXU185" s="432"/>
      <c r="EXV185" s="432"/>
      <c r="EXW185" s="432"/>
      <c r="EXX185" s="432"/>
      <c r="EXY185" s="432"/>
      <c r="EXZ185" s="432"/>
      <c r="EYA185" s="432"/>
      <c r="EYB185" s="432"/>
      <c r="EYC185" s="432"/>
      <c r="EYD185" s="432"/>
      <c r="EYE185" s="432"/>
      <c r="EYF185" s="432"/>
      <c r="EYG185" s="432"/>
      <c r="EYH185" s="432"/>
      <c r="EYI185" s="432"/>
      <c r="EYJ185" s="432"/>
      <c r="EYK185" s="432"/>
      <c r="EYL185" s="432"/>
      <c r="EYM185" s="432"/>
      <c r="EYN185" s="432"/>
      <c r="EYO185" s="432"/>
      <c r="EYP185" s="432"/>
      <c r="EYQ185" s="432"/>
      <c r="EYR185" s="432"/>
      <c r="EYS185" s="432"/>
      <c r="EYT185" s="432"/>
      <c r="EYU185" s="432"/>
      <c r="EYV185" s="432"/>
      <c r="EYW185" s="432"/>
      <c r="EYX185" s="432"/>
      <c r="EYY185" s="432"/>
      <c r="EYZ185" s="432"/>
      <c r="EZA185" s="432"/>
      <c r="EZB185" s="432"/>
      <c r="EZC185" s="432"/>
      <c r="EZD185" s="432"/>
      <c r="EZE185" s="432"/>
      <c r="EZF185" s="432"/>
      <c r="EZG185" s="432"/>
      <c r="EZH185" s="432"/>
      <c r="EZI185" s="432"/>
      <c r="EZJ185" s="432"/>
      <c r="EZK185" s="432"/>
      <c r="EZL185" s="432"/>
      <c r="EZM185" s="432"/>
      <c r="EZN185" s="432"/>
      <c r="EZO185" s="432"/>
      <c r="EZP185" s="432"/>
      <c r="EZQ185" s="432"/>
      <c r="EZR185" s="432"/>
      <c r="EZS185" s="432"/>
      <c r="EZT185" s="432"/>
      <c r="EZU185" s="432"/>
      <c r="EZV185" s="432"/>
      <c r="EZW185" s="432"/>
      <c r="EZX185" s="432"/>
      <c r="EZY185" s="432"/>
      <c r="EZZ185" s="432"/>
      <c r="FAA185" s="432"/>
      <c r="FAB185" s="432"/>
      <c r="FAC185" s="432"/>
      <c r="FAD185" s="432"/>
      <c r="FAE185" s="432"/>
      <c r="FAF185" s="432"/>
      <c r="FAG185" s="432"/>
      <c r="FAH185" s="432"/>
      <c r="FAI185" s="432"/>
      <c r="FAJ185" s="432"/>
      <c r="FAK185" s="432"/>
      <c r="FAL185" s="432"/>
      <c r="FAM185" s="432"/>
      <c r="FAN185" s="432"/>
      <c r="FAO185" s="432"/>
      <c r="FAP185" s="432"/>
      <c r="FAQ185" s="432"/>
      <c r="FAX185" s="432"/>
      <c r="FAY185" s="432"/>
      <c r="FAZ185" s="432"/>
      <c r="FBA185" s="432"/>
      <c r="FBB185" s="432"/>
      <c r="FBC185" s="432"/>
      <c r="FBD185" s="432"/>
      <c r="FBE185" s="432"/>
      <c r="FBF185" s="432"/>
      <c r="FBG185" s="432"/>
      <c r="FBH185" s="432"/>
      <c r="FBI185" s="432"/>
      <c r="FBJ185" s="432"/>
      <c r="FBK185" s="432"/>
      <c r="FBL185" s="432"/>
      <c r="FBM185" s="432"/>
      <c r="FBN185" s="432"/>
      <c r="FBO185" s="432"/>
      <c r="FBP185" s="432"/>
      <c r="FBQ185" s="432"/>
      <c r="FBR185" s="432"/>
      <c r="FBS185" s="432"/>
      <c r="FBT185" s="432"/>
      <c r="FBU185" s="432"/>
      <c r="FBV185" s="432"/>
      <c r="FBW185" s="432"/>
      <c r="FBX185" s="432"/>
      <c r="FBY185" s="432"/>
      <c r="FBZ185" s="432"/>
      <c r="FCA185" s="432"/>
      <c r="FCB185" s="432"/>
      <c r="FCC185" s="432"/>
      <c r="FCD185" s="432"/>
      <c r="FCE185" s="432"/>
      <c r="FCF185" s="432"/>
      <c r="FCG185" s="432"/>
      <c r="FCH185" s="432"/>
      <c r="FCI185" s="432"/>
      <c r="FCJ185" s="432"/>
      <c r="FCK185" s="432"/>
      <c r="FCL185" s="432"/>
      <c r="FCM185" s="432"/>
      <c r="FCN185" s="432"/>
      <c r="FCO185" s="432"/>
      <c r="FCP185" s="432"/>
      <c r="FCQ185" s="432"/>
      <c r="FCR185" s="432"/>
      <c r="FCS185" s="432"/>
      <c r="FCT185" s="432"/>
      <c r="FCU185" s="432"/>
      <c r="FCV185" s="432"/>
      <c r="FCW185" s="432"/>
      <c r="FCX185" s="432"/>
      <c r="FCY185" s="432"/>
      <c r="FCZ185" s="432"/>
      <c r="FDA185" s="432"/>
      <c r="FDB185" s="432"/>
      <c r="FDC185" s="432"/>
      <c r="FDD185" s="432"/>
      <c r="FDE185" s="432"/>
      <c r="FDF185" s="432"/>
      <c r="FDG185" s="432"/>
      <c r="FDH185" s="432"/>
      <c r="FDI185" s="432"/>
      <c r="FDJ185" s="432"/>
      <c r="FDK185" s="432"/>
      <c r="FDL185" s="432"/>
      <c r="FDM185" s="432"/>
      <c r="FDN185" s="432"/>
      <c r="FDO185" s="432"/>
      <c r="FDP185" s="432"/>
      <c r="FDQ185" s="432"/>
      <c r="FDR185" s="432"/>
      <c r="FDS185" s="432"/>
      <c r="FDT185" s="432"/>
      <c r="FDU185" s="432"/>
      <c r="FDV185" s="432"/>
      <c r="FDW185" s="432"/>
      <c r="FDX185" s="432"/>
      <c r="FDY185" s="432"/>
      <c r="FDZ185" s="432"/>
      <c r="FEA185" s="432"/>
      <c r="FEB185" s="432"/>
      <c r="FEC185" s="432"/>
      <c r="FED185" s="432"/>
      <c r="FEE185" s="432"/>
      <c r="FEF185" s="432"/>
      <c r="FEG185" s="432"/>
      <c r="FEH185" s="432"/>
      <c r="FEI185" s="432"/>
      <c r="FEJ185" s="432"/>
      <c r="FEK185" s="432"/>
      <c r="FEL185" s="432"/>
      <c r="FEM185" s="432"/>
      <c r="FEN185" s="432"/>
      <c r="FEO185" s="432"/>
      <c r="FEP185" s="432"/>
      <c r="FEQ185" s="432"/>
      <c r="FER185" s="432"/>
      <c r="FES185" s="432"/>
      <c r="FET185" s="432"/>
      <c r="FEU185" s="432"/>
      <c r="FEV185" s="432"/>
      <c r="FEW185" s="432"/>
      <c r="FEX185" s="432"/>
      <c r="FEY185" s="432"/>
      <c r="FEZ185" s="432"/>
      <c r="FFA185" s="432"/>
      <c r="FFB185" s="432"/>
      <c r="FFC185" s="432"/>
      <c r="FFD185" s="432"/>
      <c r="FFE185" s="432"/>
      <c r="FFF185" s="432"/>
      <c r="FFG185" s="432"/>
      <c r="FFH185" s="432"/>
      <c r="FFI185" s="432"/>
      <c r="FFJ185" s="432"/>
      <c r="FFK185" s="432"/>
      <c r="FFL185" s="432"/>
      <c r="FFM185" s="432"/>
      <c r="FFN185" s="432"/>
      <c r="FFO185" s="432"/>
      <c r="FFP185" s="432"/>
      <c r="FFQ185" s="432"/>
      <c r="FFR185" s="432"/>
      <c r="FFS185" s="432"/>
      <c r="FFT185" s="432"/>
      <c r="FFU185" s="432"/>
      <c r="FFV185" s="432"/>
      <c r="FFW185" s="432"/>
      <c r="FFX185" s="432"/>
      <c r="FFY185" s="432"/>
      <c r="FFZ185" s="432"/>
      <c r="FGA185" s="432"/>
      <c r="FGB185" s="432"/>
      <c r="FGC185" s="432"/>
      <c r="FGD185" s="432"/>
      <c r="FGE185" s="432"/>
      <c r="FGF185" s="432"/>
      <c r="FGG185" s="432"/>
      <c r="FGH185" s="432"/>
      <c r="FGI185" s="432"/>
      <c r="FGJ185" s="432"/>
      <c r="FGK185" s="432"/>
      <c r="FGL185" s="432"/>
      <c r="FGM185" s="432"/>
      <c r="FGN185" s="432"/>
      <c r="FGO185" s="432"/>
      <c r="FGP185" s="432"/>
      <c r="FGQ185" s="432"/>
      <c r="FGR185" s="432"/>
      <c r="FGS185" s="432"/>
      <c r="FGT185" s="432"/>
      <c r="FGU185" s="432"/>
      <c r="FGV185" s="432"/>
      <c r="FGW185" s="432"/>
      <c r="FGX185" s="432"/>
      <c r="FGY185" s="432"/>
      <c r="FGZ185" s="432"/>
      <c r="FHA185" s="432"/>
      <c r="FHB185" s="432"/>
      <c r="FHC185" s="432"/>
      <c r="FHD185" s="432"/>
      <c r="FHE185" s="432"/>
      <c r="FHF185" s="432"/>
      <c r="FHG185" s="432"/>
      <c r="FHH185" s="432"/>
      <c r="FHI185" s="432"/>
      <c r="FHJ185" s="432"/>
      <c r="FHK185" s="432"/>
      <c r="FHL185" s="432"/>
      <c r="FHM185" s="432"/>
      <c r="FHN185" s="432"/>
      <c r="FHO185" s="432"/>
      <c r="FHP185" s="432"/>
      <c r="FHQ185" s="432"/>
      <c r="FHR185" s="432"/>
      <c r="FHS185" s="432"/>
      <c r="FHT185" s="432"/>
      <c r="FHU185" s="432"/>
      <c r="FHV185" s="432"/>
      <c r="FHW185" s="432"/>
      <c r="FHX185" s="432"/>
      <c r="FHY185" s="432"/>
      <c r="FHZ185" s="432"/>
      <c r="FIA185" s="432"/>
      <c r="FIB185" s="432"/>
      <c r="FIC185" s="432"/>
      <c r="FID185" s="432"/>
      <c r="FIE185" s="432"/>
      <c r="FIF185" s="432"/>
      <c r="FIG185" s="432"/>
      <c r="FIH185" s="432"/>
      <c r="FII185" s="432"/>
      <c r="FIJ185" s="432"/>
      <c r="FIK185" s="432"/>
      <c r="FIL185" s="432"/>
      <c r="FIM185" s="432"/>
      <c r="FIN185" s="432"/>
      <c r="FIO185" s="432"/>
      <c r="FIP185" s="432"/>
      <c r="FIQ185" s="432"/>
      <c r="FIR185" s="432"/>
      <c r="FIS185" s="432"/>
      <c r="FIT185" s="432"/>
      <c r="FIU185" s="432"/>
      <c r="FIV185" s="432"/>
      <c r="FIW185" s="432"/>
      <c r="FIX185" s="432"/>
      <c r="FIY185" s="432"/>
      <c r="FIZ185" s="432"/>
      <c r="FJA185" s="432"/>
      <c r="FJB185" s="432"/>
      <c r="FJC185" s="432"/>
      <c r="FJD185" s="432"/>
      <c r="FJE185" s="432"/>
      <c r="FJF185" s="432"/>
      <c r="FJG185" s="432"/>
      <c r="FJH185" s="432"/>
      <c r="FJI185" s="432"/>
      <c r="FJJ185" s="432"/>
      <c r="FJK185" s="432"/>
      <c r="FJL185" s="432"/>
      <c r="FJM185" s="432"/>
      <c r="FJN185" s="432"/>
      <c r="FJO185" s="432"/>
      <c r="FJP185" s="432"/>
      <c r="FJQ185" s="432"/>
      <c r="FJR185" s="432"/>
      <c r="FJS185" s="432"/>
      <c r="FJT185" s="432"/>
      <c r="FJU185" s="432"/>
      <c r="FJV185" s="432"/>
      <c r="FJW185" s="432"/>
      <c r="FJX185" s="432"/>
      <c r="FJY185" s="432"/>
      <c r="FJZ185" s="432"/>
      <c r="FKA185" s="432"/>
      <c r="FKB185" s="432"/>
      <c r="FKC185" s="432"/>
      <c r="FKD185" s="432"/>
      <c r="FKE185" s="432"/>
      <c r="FKF185" s="432"/>
      <c r="FKG185" s="432"/>
      <c r="FKH185" s="432"/>
      <c r="FKI185" s="432"/>
      <c r="FKJ185" s="432"/>
      <c r="FKK185" s="432"/>
      <c r="FKL185" s="432"/>
      <c r="FKM185" s="432"/>
      <c r="FKT185" s="432"/>
      <c r="FKU185" s="432"/>
      <c r="FKV185" s="432"/>
      <c r="FKW185" s="432"/>
      <c r="FKX185" s="432"/>
      <c r="FKY185" s="432"/>
      <c r="FKZ185" s="432"/>
      <c r="FLA185" s="432"/>
      <c r="FLB185" s="432"/>
      <c r="FLC185" s="432"/>
      <c r="FLD185" s="432"/>
      <c r="FLE185" s="432"/>
      <c r="FLF185" s="432"/>
      <c r="FLG185" s="432"/>
      <c r="FLH185" s="432"/>
      <c r="FLI185" s="432"/>
      <c r="FLJ185" s="432"/>
      <c r="FLK185" s="432"/>
      <c r="FLL185" s="432"/>
      <c r="FLM185" s="432"/>
      <c r="FLN185" s="432"/>
      <c r="FLO185" s="432"/>
      <c r="FLP185" s="432"/>
      <c r="FLQ185" s="432"/>
      <c r="FLR185" s="432"/>
      <c r="FLS185" s="432"/>
      <c r="FLT185" s="432"/>
      <c r="FLU185" s="432"/>
      <c r="FLV185" s="432"/>
      <c r="FLW185" s="432"/>
      <c r="FLX185" s="432"/>
      <c r="FLY185" s="432"/>
      <c r="FLZ185" s="432"/>
      <c r="FMA185" s="432"/>
      <c r="FMB185" s="432"/>
      <c r="FMC185" s="432"/>
      <c r="FMD185" s="432"/>
      <c r="FME185" s="432"/>
      <c r="FMF185" s="432"/>
      <c r="FMG185" s="432"/>
      <c r="FMH185" s="432"/>
      <c r="FMI185" s="432"/>
      <c r="FMJ185" s="432"/>
      <c r="FMK185" s="432"/>
      <c r="FML185" s="432"/>
      <c r="FMM185" s="432"/>
      <c r="FMN185" s="432"/>
      <c r="FMO185" s="432"/>
      <c r="FMP185" s="432"/>
      <c r="FMQ185" s="432"/>
      <c r="FMR185" s="432"/>
      <c r="FMS185" s="432"/>
      <c r="FMT185" s="432"/>
      <c r="FMU185" s="432"/>
      <c r="FMV185" s="432"/>
      <c r="FMW185" s="432"/>
      <c r="FMX185" s="432"/>
      <c r="FMY185" s="432"/>
      <c r="FMZ185" s="432"/>
      <c r="FNA185" s="432"/>
      <c r="FNB185" s="432"/>
      <c r="FNC185" s="432"/>
      <c r="FND185" s="432"/>
      <c r="FNE185" s="432"/>
      <c r="FNF185" s="432"/>
      <c r="FNG185" s="432"/>
      <c r="FNH185" s="432"/>
      <c r="FNI185" s="432"/>
      <c r="FNJ185" s="432"/>
      <c r="FNK185" s="432"/>
      <c r="FNL185" s="432"/>
      <c r="FNM185" s="432"/>
      <c r="FNN185" s="432"/>
      <c r="FNO185" s="432"/>
      <c r="FNP185" s="432"/>
      <c r="FNQ185" s="432"/>
      <c r="FNR185" s="432"/>
      <c r="FNS185" s="432"/>
      <c r="FNT185" s="432"/>
      <c r="FNU185" s="432"/>
      <c r="FNV185" s="432"/>
      <c r="FNW185" s="432"/>
      <c r="FNX185" s="432"/>
      <c r="FNY185" s="432"/>
      <c r="FNZ185" s="432"/>
      <c r="FOA185" s="432"/>
      <c r="FOB185" s="432"/>
      <c r="FOC185" s="432"/>
      <c r="FOD185" s="432"/>
      <c r="FOE185" s="432"/>
      <c r="FOF185" s="432"/>
      <c r="FOG185" s="432"/>
      <c r="FOH185" s="432"/>
      <c r="FOI185" s="432"/>
      <c r="FOJ185" s="432"/>
      <c r="FOK185" s="432"/>
      <c r="FOL185" s="432"/>
      <c r="FOM185" s="432"/>
      <c r="FON185" s="432"/>
      <c r="FOO185" s="432"/>
      <c r="FOP185" s="432"/>
      <c r="FOQ185" s="432"/>
      <c r="FOR185" s="432"/>
      <c r="FOS185" s="432"/>
      <c r="FOT185" s="432"/>
      <c r="FOU185" s="432"/>
      <c r="FOV185" s="432"/>
      <c r="FOW185" s="432"/>
      <c r="FOX185" s="432"/>
      <c r="FOY185" s="432"/>
      <c r="FOZ185" s="432"/>
      <c r="FPA185" s="432"/>
      <c r="FPB185" s="432"/>
      <c r="FPC185" s="432"/>
      <c r="FPD185" s="432"/>
      <c r="FPE185" s="432"/>
      <c r="FPF185" s="432"/>
      <c r="FPG185" s="432"/>
      <c r="FPH185" s="432"/>
      <c r="FPI185" s="432"/>
      <c r="FPJ185" s="432"/>
      <c r="FPK185" s="432"/>
      <c r="FPL185" s="432"/>
      <c r="FPM185" s="432"/>
      <c r="FPN185" s="432"/>
      <c r="FPO185" s="432"/>
      <c r="FPP185" s="432"/>
      <c r="FPQ185" s="432"/>
      <c r="FPR185" s="432"/>
      <c r="FPS185" s="432"/>
      <c r="FPT185" s="432"/>
      <c r="FPU185" s="432"/>
      <c r="FPV185" s="432"/>
      <c r="FPW185" s="432"/>
      <c r="FPX185" s="432"/>
      <c r="FPY185" s="432"/>
      <c r="FPZ185" s="432"/>
      <c r="FQA185" s="432"/>
      <c r="FQB185" s="432"/>
      <c r="FQC185" s="432"/>
      <c r="FQD185" s="432"/>
      <c r="FQE185" s="432"/>
      <c r="FQF185" s="432"/>
      <c r="FQG185" s="432"/>
      <c r="FQH185" s="432"/>
      <c r="FQI185" s="432"/>
      <c r="FQJ185" s="432"/>
      <c r="FQK185" s="432"/>
      <c r="FQL185" s="432"/>
      <c r="FQM185" s="432"/>
      <c r="FQN185" s="432"/>
      <c r="FQO185" s="432"/>
      <c r="FQP185" s="432"/>
      <c r="FQQ185" s="432"/>
      <c r="FQR185" s="432"/>
      <c r="FQS185" s="432"/>
      <c r="FQT185" s="432"/>
      <c r="FQU185" s="432"/>
      <c r="FQV185" s="432"/>
      <c r="FQW185" s="432"/>
      <c r="FQX185" s="432"/>
      <c r="FQY185" s="432"/>
      <c r="FQZ185" s="432"/>
      <c r="FRA185" s="432"/>
      <c r="FRB185" s="432"/>
      <c r="FRC185" s="432"/>
      <c r="FRD185" s="432"/>
      <c r="FRE185" s="432"/>
      <c r="FRF185" s="432"/>
      <c r="FRG185" s="432"/>
      <c r="FRH185" s="432"/>
      <c r="FRI185" s="432"/>
      <c r="FRJ185" s="432"/>
      <c r="FRK185" s="432"/>
      <c r="FRL185" s="432"/>
      <c r="FRM185" s="432"/>
      <c r="FRN185" s="432"/>
      <c r="FRO185" s="432"/>
      <c r="FRP185" s="432"/>
      <c r="FRQ185" s="432"/>
      <c r="FRR185" s="432"/>
      <c r="FRS185" s="432"/>
      <c r="FRT185" s="432"/>
      <c r="FRU185" s="432"/>
      <c r="FRV185" s="432"/>
      <c r="FRW185" s="432"/>
      <c r="FRX185" s="432"/>
      <c r="FRY185" s="432"/>
      <c r="FRZ185" s="432"/>
      <c r="FSA185" s="432"/>
      <c r="FSB185" s="432"/>
      <c r="FSC185" s="432"/>
      <c r="FSD185" s="432"/>
      <c r="FSE185" s="432"/>
      <c r="FSF185" s="432"/>
      <c r="FSG185" s="432"/>
      <c r="FSH185" s="432"/>
      <c r="FSI185" s="432"/>
      <c r="FSJ185" s="432"/>
      <c r="FSK185" s="432"/>
      <c r="FSL185" s="432"/>
      <c r="FSM185" s="432"/>
      <c r="FSN185" s="432"/>
      <c r="FSO185" s="432"/>
      <c r="FSP185" s="432"/>
      <c r="FSQ185" s="432"/>
      <c r="FSR185" s="432"/>
      <c r="FSS185" s="432"/>
      <c r="FST185" s="432"/>
      <c r="FSU185" s="432"/>
      <c r="FSV185" s="432"/>
      <c r="FSW185" s="432"/>
      <c r="FSX185" s="432"/>
      <c r="FSY185" s="432"/>
      <c r="FSZ185" s="432"/>
      <c r="FTA185" s="432"/>
      <c r="FTB185" s="432"/>
      <c r="FTC185" s="432"/>
      <c r="FTD185" s="432"/>
      <c r="FTE185" s="432"/>
      <c r="FTF185" s="432"/>
      <c r="FTG185" s="432"/>
      <c r="FTH185" s="432"/>
      <c r="FTI185" s="432"/>
      <c r="FTJ185" s="432"/>
      <c r="FTK185" s="432"/>
      <c r="FTL185" s="432"/>
      <c r="FTM185" s="432"/>
      <c r="FTN185" s="432"/>
      <c r="FTO185" s="432"/>
      <c r="FTP185" s="432"/>
      <c r="FTQ185" s="432"/>
      <c r="FTR185" s="432"/>
      <c r="FTS185" s="432"/>
      <c r="FTT185" s="432"/>
      <c r="FTU185" s="432"/>
      <c r="FTV185" s="432"/>
      <c r="FTW185" s="432"/>
      <c r="FTX185" s="432"/>
      <c r="FTY185" s="432"/>
      <c r="FTZ185" s="432"/>
      <c r="FUA185" s="432"/>
      <c r="FUB185" s="432"/>
      <c r="FUC185" s="432"/>
      <c r="FUD185" s="432"/>
      <c r="FUE185" s="432"/>
      <c r="FUF185" s="432"/>
      <c r="FUG185" s="432"/>
      <c r="FUH185" s="432"/>
      <c r="FUI185" s="432"/>
      <c r="FUP185" s="432"/>
      <c r="FUQ185" s="432"/>
      <c r="FUR185" s="432"/>
      <c r="FUS185" s="432"/>
      <c r="FUT185" s="432"/>
      <c r="FUU185" s="432"/>
      <c r="FUV185" s="432"/>
      <c r="FUW185" s="432"/>
      <c r="FUX185" s="432"/>
      <c r="FUY185" s="432"/>
      <c r="FUZ185" s="432"/>
      <c r="FVA185" s="432"/>
      <c r="FVB185" s="432"/>
      <c r="FVC185" s="432"/>
      <c r="FVD185" s="432"/>
      <c r="FVE185" s="432"/>
      <c r="FVF185" s="432"/>
      <c r="FVG185" s="432"/>
      <c r="FVH185" s="432"/>
      <c r="FVI185" s="432"/>
      <c r="FVJ185" s="432"/>
      <c r="FVK185" s="432"/>
      <c r="FVL185" s="432"/>
      <c r="FVM185" s="432"/>
      <c r="FVN185" s="432"/>
      <c r="FVO185" s="432"/>
      <c r="FVP185" s="432"/>
      <c r="FVQ185" s="432"/>
      <c r="FVR185" s="432"/>
      <c r="FVS185" s="432"/>
      <c r="FVT185" s="432"/>
      <c r="FVU185" s="432"/>
      <c r="FVV185" s="432"/>
      <c r="FVW185" s="432"/>
      <c r="FVX185" s="432"/>
      <c r="FVY185" s="432"/>
      <c r="FVZ185" s="432"/>
      <c r="FWA185" s="432"/>
      <c r="FWB185" s="432"/>
      <c r="FWC185" s="432"/>
      <c r="FWD185" s="432"/>
      <c r="FWE185" s="432"/>
      <c r="FWF185" s="432"/>
      <c r="FWG185" s="432"/>
      <c r="FWH185" s="432"/>
      <c r="FWI185" s="432"/>
      <c r="FWJ185" s="432"/>
      <c r="FWK185" s="432"/>
      <c r="FWL185" s="432"/>
      <c r="FWM185" s="432"/>
      <c r="FWN185" s="432"/>
      <c r="FWO185" s="432"/>
      <c r="FWP185" s="432"/>
      <c r="FWQ185" s="432"/>
      <c r="FWR185" s="432"/>
      <c r="FWS185" s="432"/>
      <c r="FWT185" s="432"/>
      <c r="FWU185" s="432"/>
      <c r="FWV185" s="432"/>
      <c r="FWW185" s="432"/>
      <c r="FWX185" s="432"/>
      <c r="FWY185" s="432"/>
      <c r="FWZ185" s="432"/>
      <c r="FXA185" s="432"/>
      <c r="FXB185" s="432"/>
      <c r="FXC185" s="432"/>
      <c r="FXD185" s="432"/>
      <c r="FXE185" s="432"/>
      <c r="FXF185" s="432"/>
      <c r="FXG185" s="432"/>
      <c r="FXH185" s="432"/>
      <c r="FXI185" s="432"/>
      <c r="FXJ185" s="432"/>
      <c r="FXK185" s="432"/>
      <c r="FXL185" s="432"/>
      <c r="FXM185" s="432"/>
      <c r="FXN185" s="432"/>
      <c r="FXO185" s="432"/>
      <c r="FXP185" s="432"/>
      <c r="FXQ185" s="432"/>
      <c r="FXR185" s="432"/>
      <c r="FXS185" s="432"/>
      <c r="FXT185" s="432"/>
      <c r="FXU185" s="432"/>
      <c r="FXV185" s="432"/>
      <c r="FXW185" s="432"/>
      <c r="FXX185" s="432"/>
      <c r="FXY185" s="432"/>
      <c r="FXZ185" s="432"/>
      <c r="FYA185" s="432"/>
      <c r="FYB185" s="432"/>
      <c r="FYC185" s="432"/>
      <c r="FYD185" s="432"/>
      <c r="FYE185" s="432"/>
      <c r="FYF185" s="432"/>
      <c r="FYG185" s="432"/>
      <c r="FYH185" s="432"/>
      <c r="FYI185" s="432"/>
      <c r="FYJ185" s="432"/>
      <c r="FYK185" s="432"/>
      <c r="FYL185" s="432"/>
      <c r="FYM185" s="432"/>
      <c r="FYN185" s="432"/>
      <c r="FYO185" s="432"/>
      <c r="FYP185" s="432"/>
      <c r="FYQ185" s="432"/>
      <c r="FYR185" s="432"/>
      <c r="FYS185" s="432"/>
      <c r="FYT185" s="432"/>
      <c r="FYU185" s="432"/>
      <c r="FYV185" s="432"/>
      <c r="FYW185" s="432"/>
      <c r="FYX185" s="432"/>
      <c r="FYY185" s="432"/>
      <c r="FYZ185" s="432"/>
      <c r="FZA185" s="432"/>
      <c r="FZB185" s="432"/>
      <c r="FZC185" s="432"/>
      <c r="FZD185" s="432"/>
      <c r="FZE185" s="432"/>
      <c r="FZF185" s="432"/>
      <c r="FZG185" s="432"/>
      <c r="FZH185" s="432"/>
      <c r="FZI185" s="432"/>
      <c r="FZJ185" s="432"/>
      <c r="FZK185" s="432"/>
      <c r="FZL185" s="432"/>
      <c r="FZM185" s="432"/>
      <c r="FZN185" s="432"/>
      <c r="FZO185" s="432"/>
      <c r="FZP185" s="432"/>
      <c r="FZQ185" s="432"/>
      <c r="FZR185" s="432"/>
      <c r="FZS185" s="432"/>
      <c r="FZT185" s="432"/>
      <c r="FZU185" s="432"/>
      <c r="FZV185" s="432"/>
      <c r="FZW185" s="432"/>
      <c r="FZX185" s="432"/>
      <c r="FZY185" s="432"/>
      <c r="FZZ185" s="432"/>
      <c r="GAA185" s="432"/>
      <c r="GAB185" s="432"/>
      <c r="GAC185" s="432"/>
      <c r="GAD185" s="432"/>
      <c r="GAE185" s="432"/>
      <c r="GAF185" s="432"/>
      <c r="GAG185" s="432"/>
      <c r="GAH185" s="432"/>
      <c r="GAI185" s="432"/>
      <c r="GAJ185" s="432"/>
      <c r="GAK185" s="432"/>
      <c r="GAL185" s="432"/>
      <c r="GAM185" s="432"/>
      <c r="GAN185" s="432"/>
      <c r="GAO185" s="432"/>
      <c r="GAP185" s="432"/>
      <c r="GAQ185" s="432"/>
      <c r="GAR185" s="432"/>
      <c r="GAS185" s="432"/>
      <c r="GAT185" s="432"/>
      <c r="GAU185" s="432"/>
      <c r="GAV185" s="432"/>
      <c r="GAW185" s="432"/>
      <c r="GAX185" s="432"/>
      <c r="GAY185" s="432"/>
      <c r="GAZ185" s="432"/>
      <c r="GBA185" s="432"/>
      <c r="GBB185" s="432"/>
      <c r="GBC185" s="432"/>
      <c r="GBD185" s="432"/>
      <c r="GBE185" s="432"/>
      <c r="GBF185" s="432"/>
      <c r="GBG185" s="432"/>
      <c r="GBH185" s="432"/>
      <c r="GBI185" s="432"/>
      <c r="GBJ185" s="432"/>
      <c r="GBK185" s="432"/>
      <c r="GBL185" s="432"/>
      <c r="GBM185" s="432"/>
      <c r="GBN185" s="432"/>
      <c r="GBO185" s="432"/>
      <c r="GBP185" s="432"/>
      <c r="GBQ185" s="432"/>
      <c r="GBR185" s="432"/>
      <c r="GBS185" s="432"/>
      <c r="GBT185" s="432"/>
      <c r="GBU185" s="432"/>
      <c r="GBV185" s="432"/>
      <c r="GBW185" s="432"/>
      <c r="GBX185" s="432"/>
      <c r="GBY185" s="432"/>
      <c r="GBZ185" s="432"/>
      <c r="GCA185" s="432"/>
      <c r="GCB185" s="432"/>
      <c r="GCC185" s="432"/>
      <c r="GCD185" s="432"/>
      <c r="GCE185" s="432"/>
      <c r="GCF185" s="432"/>
      <c r="GCG185" s="432"/>
      <c r="GCH185" s="432"/>
      <c r="GCI185" s="432"/>
      <c r="GCJ185" s="432"/>
      <c r="GCK185" s="432"/>
      <c r="GCL185" s="432"/>
      <c r="GCM185" s="432"/>
      <c r="GCN185" s="432"/>
      <c r="GCO185" s="432"/>
      <c r="GCP185" s="432"/>
      <c r="GCQ185" s="432"/>
      <c r="GCR185" s="432"/>
      <c r="GCS185" s="432"/>
      <c r="GCT185" s="432"/>
      <c r="GCU185" s="432"/>
      <c r="GCV185" s="432"/>
      <c r="GCW185" s="432"/>
      <c r="GCX185" s="432"/>
      <c r="GCY185" s="432"/>
      <c r="GCZ185" s="432"/>
      <c r="GDA185" s="432"/>
      <c r="GDB185" s="432"/>
      <c r="GDC185" s="432"/>
      <c r="GDD185" s="432"/>
      <c r="GDE185" s="432"/>
      <c r="GDF185" s="432"/>
      <c r="GDG185" s="432"/>
      <c r="GDH185" s="432"/>
      <c r="GDI185" s="432"/>
      <c r="GDJ185" s="432"/>
      <c r="GDK185" s="432"/>
      <c r="GDL185" s="432"/>
      <c r="GDM185" s="432"/>
      <c r="GDN185" s="432"/>
      <c r="GDO185" s="432"/>
      <c r="GDP185" s="432"/>
      <c r="GDQ185" s="432"/>
      <c r="GDR185" s="432"/>
      <c r="GDS185" s="432"/>
      <c r="GDT185" s="432"/>
      <c r="GDU185" s="432"/>
      <c r="GDV185" s="432"/>
      <c r="GDW185" s="432"/>
      <c r="GDX185" s="432"/>
      <c r="GDY185" s="432"/>
      <c r="GDZ185" s="432"/>
      <c r="GEA185" s="432"/>
      <c r="GEB185" s="432"/>
      <c r="GEC185" s="432"/>
      <c r="GED185" s="432"/>
      <c r="GEE185" s="432"/>
      <c r="GEL185" s="432"/>
      <c r="GEM185" s="432"/>
      <c r="GEN185" s="432"/>
      <c r="GEO185" s="432"/>
      <c r="GEP185" s="432"/>
      <c r="GEQ185" s="432"/>
      <c r="GER185" s="432"/>
      <c r="GES185" s="432"/>
      <c r="GET185" s="432"/>
      <c r="GEU185" s="432"/>
      <c r="GEV185" s="432"/>
      <c r="GEW185" s="432"/>
      <c r="GEX185" s="432"/>
      <c r="GEY185" s="432"/>
      <c r="GEZ185" s="432"/>
      <c r="GFA185" s="432"/>
      <c r="GFB185" s="432"/>
      <c r="GFC185" s="432"/>
      <c r="GFD185" s="432"/>
      <c r="GFE185" s="432"/>
      <c r="GFF185" s="432"/>
      <c r="GFG185" s="432"/>
      <c r="GFH185" s="432"/>
      <c r="GFI185" s="432"/>
      <c r="GFJ185" s="432"/>
      <c r="GFK185" s="432"/>
      <c r="GFL185" s="432"/>
      <c r="GFM185" s="432"/>
      <c r="GFN185" s="432"/>
      <c r="GFO185" s="432"/>
      <c r="GFP185" s="432"/>
      <c r="GFQ185" s="432"/>
      <c r="GFR185" s="432"/>
      <c r="GFS185" s="432"/>
      <c r="GFT185" s="432"/>
      <c r="GFU185" s="432"/>
      <c r="GFV185" s="432"/>
      <c r="GFW185" s="432"/>
      <c r="GFX185" s="432"/>
      <c r="GFY185" s="432"/>
      <c r="GFZ185" s="432"/>
      <c r="GGA185" s="432"/>
      <c r="GGB185" s="432"/>
      <c r="GGC185" s="432"/>
      <c r="GGD185" s="432"/>
      <c r="GGE185" s="432"/>
      <c r="GGF185" s="432"/>
      <c r="GGG185" s="432"/>
      <c r="GGH185" s="432"/>
      <c r="GGI185" s="432"/>
      <c r="GGJ185" s="432"/>
      <c r="GGK185" s="432"/>
      <c r="GGL185" s="432"/>
      <c r="GGM185" s="432"/>
      <c r="GGN185" s="432"/>
      <c r="GGO185" s="432"/>
      <c r="GGP185" s="432"/>
      <c r="GGQ185" s="432"/>
      <c r="GGR185" s="432"/>
      <c r="GGS185" s="432"/>
      <c r="GGT185" s="432"/>
      <c r="GGU185" s="432"/>
      <c r="GGV185" s="432"/>
      <c r="GGW185" s="432"/>
      <c r="GGX185" s="432"/>
      <c r="GGY185" s="432"/>
      <c r="GGZ185" s="432"/>
      <c r="GHA185" s="432"/>
      <c r="GHB185" s="432"/>
      <c r="GHC185" s="432"/>
      <c r="GHD185" s="432"/>
      <c r="GHE185" s="432"/>
      <c r="GHF185" s="432"/>
      <c r="GHG185" s="432"/>
      <c r="GHH185" s="432"/>
      <c r="GHI185" s="432"/>
      <c r="GHJ185" s="432"/>
      <c r="GHK185" s="432"/>
      <c r="GHL185" s="432"/>
      <c r="GHM185" s="432"/>
      <c r="GHN185" s="432"/>
      <c r="GHO185" s="432"/>
      <c r="GHP185" s="432"/>
      <c r="GHQ185" s="432"/>
      <c r="GHR185" s="432"/>
      <c r="GHS185" s="432"/>
      <c r="GHT185" s="432"/>
      <c r="GHU185" s="432"/>
      <c r="GHV185" s="432"/>
      <c r="GHW185" s="432"/>
      <c r="GHX185" s="432"/>
      <c r="GHY185" s="432"/>
      <c r="GHZ185" s="432"/>
      <c r="GIA185" s="432"/>
      <c r="GIB185" s="432"/>
      <c r="GIC185" s="432"/>
      <c r="GID185" s="432"/>
      <c r="GIE185" s="432"/>
      <c r="GIF185" s="432"/>
      <c r="GIG185" s="432"/>
      <c r="GIH185" s="432"/>
      <c r="GII185" s="432"/>
      <c r="GIJ185" s="432"/>
      <c r="GIK185" s="432"/>
      <c r="GIL185" s="432"/>
      <c r="GIM185" s="432"/>
      <c r="GIN185" s="432"/>
      <c r="GIO185" s="432"/>
      <c r="GIP185" s="432"/>
      <c r="GIQ185" s="432"/>
      <c r="GIR185" s="432"/>
      <c r="GIS185" s="432"/>
      <c r="GIT185" s="432"/>
      <c r="GIU185" s="432"/>
      <c r="GIV185" s="432"/>
      <c r="GIW185" s="432"/>
      <c r="GIX185" s="432"/>
      <c r="GIY185" s="432"/>
      <c r="GIZ185" s="432"/>
      <c r="GJA185" s="432"/>
      <c r="GJB185" s="432"/>
      <c r="GJC185" s="432"/>
      <c r="GJD185" s="432"/>
      <c r="GJE185" s="432"/>
      <c r="GJF185" s="432"/>
      <c r="GJG185" s="432"/>
      <c r="GJH185" s="432"/>
      <c r="GJI185" s="432"/>
      <c r="GJJ185" s="432"/>
      <c r="GJK185" s="432"/>
      <c r="GJL185" s="432"/>
      <c r="GJM185" s="432"/>
      <c r="GJN185" s="432"/>
      <c r="GJO185" s="432"/>
      <c r="GJP185" s="432"/>
      <c r="GJQ185" s="432"/>
      <c r="GJR185" s="432"/>
      <c r="GJS185" s="432"/>
      <c r="GJT185" s="432"/>
      <c r="GJU185" s="432"/>
      <c r="GJV185" s="432"/>
      <c r="GJW185" s="432"/>
      <c r="GJX185" s="432"/>
      <c r="GJY185" s="432"/>
      <c r="GJZ185" s="432"/>
      <c r="GKA185" s="432"/>
      <c r="GKB185" s="432"/>
      <c r="GKC185" s="432"/>
      <c r="GKD185" s="432"/>
      <c r="GKE185" s="432"/>
      <c r="GKF185" s="432"/>
      <c r="GKG185" s="432"/>
      <c r="GKH185" s="432"/>
      <c r="GKI185" s="432"/>
      <c r="GKJ185" s="432"/>
      <c r="GKK185" s="432"/>
      <c r="GKL185" s="432"/>
      <c r="GKM185" s="432"/>
      <c r="GKN185" s="432"/>
      <c r="GKO185" s="432"/>
      <c r="GKP185" s="432"/>
      <c r="GKQ185" s="432"/>
      <c r="GKR185" s="432"/>
      <c r="GKS185" s="432"/>
      <c r="GKT185" s="432"/>
      <c r="GKU185" s="432"/>
      <c r="GKV185" s="432"/>
      <c r="GKW185" s="432"/>
      <c r="GKX185" s="432"/>
      <c r="GKY185" s="432"/>
      <c r="GKZ185" s="432"/>
      <c r="GLA185" s="432"/>
      <c r="GLB185" s="432"/>
      <c r="GLC185" s="432"/>
      <c r="GLD185" s="432"/>
      <c r="GLE185" s="432"/>
      <c r="GLF185" s="432"/>
      <c r="GLG185" s="432"/>
      <c r="GLH185" s="432"/>
      <c r="GLI185" s="432"/>
      <c r="GLJ185" s="432"/>
      <c r="GLK185" s="432"/>
      <c r="GLL185" s="432"/>
      <c r="GLM185" s="432"/>
      <c r="GLN185" s="432"/>
      <c r="GLO185" s="432"/>
      <c r="GLP185" s="432"/>
      <c r="GLQ185" s="432"/>
      <c r="GLR185" s="432"/>
      <c r="GLS185" s="432"/>
      <c r="GLT185" s="432"/>
      <c r="GLU185" s="432"/>
      <c r="GLV185" s="432"/>
      <c r="GLW185" s="432"/>
      <c r="GLX185" s="432"/>
      <c r="GLY185" s="432"/>
      <c r="GLZ185" s="432"/>
      <c r="GMA185" s="432"/>
      <c r="GMB185" s="432"/>
      <c r="GMC185" s="432"/>
      <c r="GMD185" s="432"/>
      <c r="GME185" s="432"/>
      <c r="GMF185" s="432"/>
      <c r="GMG185" s="432"/>
      <c r="GMH185" s="432"/>
      <c r="GMI185" s="432"/>
      <c r="GMJ185" s="432"/>
      <c r="GMK185" s="432"/>
      <c r="GML185" s="432"/>
      <c r="GMM185" s="432"/>
      <c r="GMN185" s="432"/>
      <c r="GMO185" s="432"/>
      <c r="GMP185" s="432"/>
      <c r="GMQ185" s="432"/>
      <c r="GMR185" s="432"/>
      <c r="GMS185" s="432"/>
      <c r="GMT185" s="432"/>
      <c r="GMU185" s="432"/>
      <c r="GMV185" s="432"/>
      <c r="GMW185" s="432"/>
      <c r="GMX185" s="432"/>
      <c r="GMY185" s="432"/>
      <c r="GMZ185" s="432"/>
      <c r="GNA185" s="432"/>
      <c r="GNB185" s="432"/>
      <c r="GNC185" s="432"/>
      <c r="GND185" s="432"/>
      <c r="GNE185" s="432"/>
      <c r="GNF185" s="432"/>
      <c r="GNG185" s="432"/>
      <c r="GNH185" s="432"/>
      <c r="GNI185" s="432"/>
      <c r="GNJ185" s="432"/>
      <c r="GNK185" s="432"/>
      <c r="GNL185" s="432"/>
      <c r="GNM185" s="432"/>
      <c r="GNN185" s="432"/>
      <c r="GNO185" s="432"/>
      <c r="GNP185" s="432"/>
      <c r="GNQ185" s="432"/>
      <c r="GNR185" s="432"/>
      <c r="GNS185" s="432"/>
      <c r="GNT185" s="432"/>
      <c r="GNU185" s="432"/>
      <c r="GNV185" s="432"/>
      <c r="GNW185" s="432"/>
      <c r="GNX185" s="432"/>
      <c r="GNY185" s="432"/>
      <c r="GNZ185" s="432"/>
      <c r="GOA185" s="432"/>
      <c r="GOH185" s="432"/>
      <c r="GOI185" s="432"/>
      <c r="GOJ185" s="432"/>
      <c r="GOK185" s="432"/>
      <c r="GOL185" s="432"/>
      <c r="GOM185" s="432"/>
      <c r="GON185" s="432"/>
      <c r="GOO185" s="432"/>
      <c r="GOP185" s="432"/>
      <c r="GOQ185" s="432"/>
      <c r="GOR185" s="432"/>
      <c r="GOS185" s="432"/>
      <c r="GOT185" s="432"/>
      <c r="GOU185" s="432"/>
      <c r="GOV185" s="432"/>
      <c r="GOW185" s="432"/>
      <c r="GOX185" s="432"/>
      <c r="GOY185" s="432"/>
      <c r="GOZ185" s="432"/>
      <c r="GPA185" s="432"/>
      <c r="GPB185" s="432"/>
      <c r="GPC185" s="432"/>
      <c r="GPD185" s="432"/>
      <c r="GPE185" s="432"/>
      <c r="GPF185" s="432"/>
      <c r="GPG185" s="432"/>
      <c r="GPH185" s="432"/>
      <c r="GPI185" s="432"/>
      <c r="GPJ185" s="432"/>
      <c r="GPK185" s="432"/>
      <c r="GPL185" s="432"/>
      <c r="GPM185" s="432"/>
      <c r="GPN185" s="432"/>
      <c r="GPO185" s="432"/>
      <c r="GPP185" s="432"/>
      <c r="GPQ185" s="432"/>
      <c r="GPR185" s="432"/>
      <c r="GPS185" s="432"/>
      <c r="GPT185" s="432"/>
      <c r="GPU185" s="432"/>
      <c r="GPV185" s="432"/>
      <c r="GPW185" s="432"/>
      <c r="GPX185" s="432"/>
      <c r="GPY185" s="432"/>
      <c r="GPZ185" s="432"/>
      <c r="GQA185" s="432"/>
      <c r="GQB185" s="432"/>
      <c r="GQC185" s="432"/>
      <c r="GQD185" s="432"/>
      <c r="GQE185" s="432"/>
      <c r="GQF185" s="432"/>
      <c r="GQG185" s="432"/>
      <c r="GQH185" s="432"/>
      <c r="GQI185" s="432"/>
      <c r="GQJ185" s="432"/>
      <c r="GQK185" s="432"/>
      <c r="GQL185" s="432"/>
      <c r="GQM185" s="432"/>
      <c r="GQN185" s="432"/>
      <c r="GQO185" s="432"/>
      <c r="GQP185" s="432"/>
      <c r="GQQ185" s="432"/>
      <c r="GQR185" s="432"/>
      <c r="GQS185" s="432"/>
      <c r="GQT185" s="432"/>
      <c r="GQU185" s="432"/>
      <c r="GQV185" s="432"/>
      <c r="GQW185" s="432"/>
      <c r="GQX185" s="432"/>
      <c r="GQY185" s="432"/>
      <c r="GQZ185" s="432"/>
      <c r="GRA185" s="432"/>
      <c r="GRB185" s="432"/>
      <c r="GRC185" s="432"/>
      <c r="GRD185" s="432"/>
      <c r="GRE185" s="432"/>
      <c r="GRF185" s="432"/>
      <c r="GRG185" s="432"/>
      <c r="GRH185" s="432"/>
      <c r="GRI185" s="432"/>
      <c r="GRJ185" s="432"/>
      <c r="GRK185" s="432"/>
      <c r="GRL185" s="432"/>
      <c r="GRM185" s="432"/>
      <c r="GRN185" s="432"/>
      <c r="GRO185" s="432"/>
      <c r="GRP185" s="432"/>
      <c r="GRQ185" s="432"/>
      <c r="GRR185" s="432"/>
      <c r="GRS185" s="432"/>
      <c r="GRT185" s="432"/>
      <c r="GRU185" s="432"/>
      <c r="GRV185" s="432"/>
      <c r="GRW185" s="432"/>
      <c r="GRX185" s="432"/>
      <c r="GRY185" s="432"/>
      <c r="GRZ185" s="432"/>
      <c r="GSA185" s="432"/>
      <c r="GSB185" s="432"/>
      <c r="GSC185" s="432"/>
      <c r="GSD185" s="432"/>
      <c r="GSE185" s="432"/>
      <c r="GSF185" s="432"/>
      <c r="GSG185" s="432"/>
      <c r="GSH185" s="432"/>
      <c r="GSI185" s="432"/>
      <c r="GSJ185" s="432"/>
      <c r="GSK185" s="432"/>
      <c r="GSL185" s="432"/>
      <c r="GSM185" s="432"/>
      <c r="GSN185" s="432"/>
      <c r="GSO185" s="432"/>
      <c r="GSP185" s="432"/>
      <c r="GSQ185" s="432"/>
      <c r="GSR185" s="432"/>
      <c r="GSS185" s="432"/>
      <c r="GST185" s="432"/>
      <c r="GSU185" s="432"/>
      <c r="GSV185" s="432"/>
      <c r="GSW185" s="432"/>
      <c r="GSX185" s="432"/>
      <c r="GSY185" s="432"/>
      <c r="GSZ185" s="432"/>
      <c r="GTA185" s="432"/>
      <c r="GTB185" s="432"/>
      <c r="GTC185" s="432"/>
      <c r="GTD185" s="432"/>
      <c r="GTE185" s="432"/>
      <c r="GTF185" s="432"/>
      <c r="GTG185" s="432"/>
      <c r="GTH185" s="432"/>
      <c r="GTI185" s="432"/>
      <c r="GTJ185" s="432"/>
      <c r="GTK185" s="432"/>
      <c r="GTL185" s="432"/>
      <c r="GTM185" s="432"/>
      <c r="GTN185" s="432"/>
      <c r="GTO185" s="432"/>
      <c r="GTP185" s="432"/>
      <c r="GTQ185" s="432"/>
      <c r="GTR185" s="432"/>
      <c r="GTS185" s="432"/>
      <c r="GTT185" s="432"/>
      <c r="GTU185" s="432"/>
      <c r="GTV185" s="432"/>
      <c r="GTW185" s="432"/>
      <c r="GTX185" s="432"/>
      <c r="GTY185" s="432"/>
      <c r="GTZ185" s="432"/>
      <c r="GUA185" s="432"/>
      <c r="GUB185" s="432"/>
      <c r="GUC185" s="432"/>
      <c r="GUD185" s="432"/>
      <c r="GUE185" s="432"/>
      <c r="GUF185" s="432"/>
      <c r="GUG185" s="432"/>
      <c r="GUH185" s="432"/>
      <c r="GUI185" s="432"/>
      <c r="GUJ185" s="432"/>
      <c r="GUK185" s="432"/>
      <c r="GUL185" s="432"/>
      <c r="GUM185" s="432"/>
      <c r="GUN185" s="432"/>
      <c r="GUO185" s="432"/>
      <c r="GUP185" s="432"/>
      <c r="GUQ185" s="432"/>
      <c r="GUR185" s="432"/>
      <c r="GUS185" s="432"/>
      <c r="GUT185" s="432"/>
      <c r="GUU185" s="432"/>
      <c r="GUV185" s="432"/>
      <c r="GUW185" s="432"/>
      <c r="GUX185" s="432"/>
      <c r="GUY185" s="432"/>
      <c r="GUZ185" s="432"/>
      <c r="GVA185" s="432"/>
      <c r="GVB185" s="432"/>
      <c r="GVC185" s="432"/>
      <c r="GVD185" s="432"/>
      <c r="GVE185" s="432"/>
      <c r="GVF185" s="432"/>
      <c r="GVG185" s="432"/>
      <c r="GVH185" s="432"/>
      <c r="GVI185" s="432"/>
      <c r="GVJ185" s="432"/>
      <c r="GVK185" s="432"/>
      <c r="GVL185" s="432"/>
      <c r="GVM185" s="432"/>
      <c r="GVN185" s="432"/>
      <c r="GVO185" s="432"/>
      <c r="GVP185" s="432"/>
      <c r="GVQ185" s="432"/>
      <c r="GVR185" s="432"/>
      <c r="GVS185" s="432"/>
      <c r="GVT185" s="432"/>
      <c r="GVU185" s="432"/>
      <c r="GVV185" s="432"/>
      <c r="GVW185" s="432"/>
      <c r="GVX185" s="432"/>
      <c r="GVY185" s="432"/>
      <c r="GVZ185" s="432"/>
      <c r="GWA185" s="432"/>
      <c r="GWB185" s="432"/>
      <c r="GWC185" s="432"/>
      <c r="GWD185" s="432"/>
      <c r="GWE185" s="432"/>
      <c r="GWF185" s="432"/>
      <c r="GWG185" s="432"/>
      <c r="GWH185" s="432"/>
      <c r="GWI185" s="432"/>
      <c r="GWJ185" s="432"/>
      <c r="GWK185" s="432"/>
      <c r="GWL185" s="432"/>
      <c r="GWM185" s="432"/>
      <c r="GWN185" s="432"/>
      <c r="GWO185" s="432"/>
      <c r="GWP185" s="432"/>
      <c r="GWQ185" s="432"/>
      <c r="GWR185" s="432"/>
      <c r="GWS185" s="432"/>
      <c r="GWT185" s="432"/>
      <c r="GWU185" s="432"/>
      <c r="GWV185" s="432"/>
      <c r="GWW185" s="432"/>
      <c r="GWX185" s="432"/>
      <c r="GWY185" s="432"/>
      <c r="GWZ185" s="432"/>
      <c r="GXA185" s="432"/>
      <c r="GXB185" s="432"/>
      <c r="GXC185" s="432"/>
      <c r="GXD185" s="432"/>
      <c r="GXE185" s="432"/>
      <c r="GXF185" s="432"/>
      <c r="GXG185" s="432"/>
      <c r="GXH185" s="432"/>
      <c r="GXI185" s="432"/>
      <c r="GXJ185" s="432"/>
      <c r="GXK185" s="432"/>
      <c r="GXL185" s="432"/>
      <c r="GXM185" s="432"/>
      <c r="GXN185" s="432"/>
      <c r="GXO185" s="432"/>
      <c r="GXP185" s="432"/>
      <c r="GXQ185" s="432"/>
      <c r="GXR185" s="432"/>
      <c r="GXS185" s="432"/>
      <c r="GXT185" s="432"/>
      <c r="GXU185" s="432"/>
      <c r="GXV185" s="432"/>
      <c r="GXW185" s="432"/>
      <c r="GYD185" s="432"/>
      <c r="GYE185" s="432"/>
      <c r="GYF185" s="432"/>
      <c r="GYG185" s="432"/>
      <c r="GYH185" s="432"/>
      <c r="GYI185" s="432"/>
      <c r="GYJ185" s="432"/>
      <c r="GYK185" s="432"/>
      <c r="GYL185" s="432"/>
      <c r="GYM185" s="432"/>
      <c r="GYN185" s="432"/>
      <c r="GYO185" s="432"/>
      <c r="GYP185" s="432"/>
      <c r="GYQ185" s="432"/>
      <c r="GYR185" s="432"/>
      <c r="GYS185" s="432"/>
      <c r="GYT185" s="432"/>
      <c r="GYU185" s="432"/>
      <c r="GYV185" s="432"/>
      <c r="GYW185" s="432"/>
      <c r="GYX185" s="432"/>
      <c r="GYY185" s="432"/>
      <c r="GYZ185" s="432"/>
      <c r="GZA185" s="432"/>
      <c r="GZB185" s="432"/>
      <c r="GZC185" s="432"/>
      <c r="GZD185" s="432"/>
      <c r="GZE185" s="432"/>
      <c r="GZF185" s="432"/>
      <c r="GZG185" s="432"/>
      <c r="GZH185" s="432"/>
      <c r="GZI185" s="432"/>
      <c r="GZJ185" s="432"/>
      <c r="GZK185" s="432"/>
      <c r="GZL185" s="432"/>
      <c r="GZM185" s="432"/>
      <c r="GZN185" s="432"/>
      <c r="GZO185" s="432"/>
      <c r="GZP185" s="432"/>
      <c r="GZQ185" s="432"/>
      <c r="GZR185" s="432"/>
      <c r="GZS185" s="432"/>
      <c r="GZT185" s="432"/>
      <c r="GZU185" s="432"/>
      <c r="GZV185" s="432"/>
      <c r="GZW185" s="432"/>
      <c r="GZX185" s="432"/>
      <c r="GZY185" s="432"/>
      <c r="GZZ185" s="432"/>
      <c r="HAA185" s="432"/>
      <c r="HAB185" s="432"/>
      <c r="HAC185" s="432"/>
      <c r="HAD185" s="432"/>
      <c r="HAE185" s="432"/>
      <c r="HAF185" s="432"/>
      <c r="HAG185" s="432"/>
      <c r="HAH185" s="432"/>
      <c r="HAI185" s="432"/>
      <c r="HAJ185" s="432"/>
      <c r="HAK185" s="432"/>
      <c r="HAL185" s="432"/>
      <c r="HAM185" s="432"/>
      <c r="HAN185" s="432"/>
      <c r="HAO185" s="432"/>
      <c r="HAP185" s="432"/>
      <c r="HAQ185" s="432"/>
      <c r="HAR185" s="432"/>
      <c r="HAS185" s="432"/>
      <c r="HAT185" s="432"/>
      <c r="HAU185" s="432"/>
      <c r="HAV185" s="432"/>
      <c r="HAW185" s="432"/>
      <c r="HAX185" s="432"/>
      <c r="HAY185" s="432"/>
      <c r="HAZ185" s="432"/>
      <c r="HBA185" s="432"/>
      <c r="HBB185" s="432"/>
      <c r="HBC185" s="432"/>
      <c r="HBD185" s="432"/>
      <c r="HBE185" s="432"/>
      <c r="HBF185" s="432"/>
      <c r="HBG185" s="432"/>
      <c r="HBH185" s="432"/>
      <c r="HBI185" s="432"/>
      <c r="HBJ185" s="432"/>
      <c r="HBK185" s="432"/>
      <c r="HBL185" s="432"/>
      <c r="HBM185" s="432"/>
      <c r="HBN185" s="432"/>
      <c r="HBO185" s="432"/>
      <c r="HBP185" s="432"/>
      <c r="HBQ185" s="432"/>
      <c r="HBR185" s="432"/>
      <c r="HBS185" s="432"/>
      <c r="HBT185" s="432"/>
      <c r="HBU185" s="432"/>
      <c r="HBV185" s="432"/>
      <c r="HBW185" s="432"/>
      <c r="HBX185" s="432"/>
      <c r="HBY185" s="432"/>
      <c r="HBZ185" s="432"/>
      <c r="HCA185" s="432"/>
      <c r="HCB185" s="432"/>
      <c r="HCC185" s="432"/>
      <c r="HCD185" s="432"/>
      <c r="HCE185" s="432"/>
      <c r="HCF185" s="432"/>
      <c r="HCG185" s="432"/>
      <c r="HCH185" s="432"/>
      <c r="HCI185" s="432"/>
      <c r="HCJ185" s="432"/>
      <c r="HCK185" s="432"/>
      <c r="HCL185" s="432"/>
      <c r="HCM185" s="432"/>
      <c r="HCN185" s="432"/>
      <c r="HCO185" s="432"/>
      <c r="HCP185" s="432"/>
      <c r="HCQ185" s="432"/>
      <c r="HCR185" s="432"/>
      <c r="HCS185" s="432"/>
      <c r="HCT185" s="432"/>
      <c r="HCU185" s="432"/>
      <c r="HCV185" s="432"/>
      <c r="HCW185" s="432"/>
      <c r="HCX185" s="432"/>
      <c r="HCY185" s="432"/>
      <c r="HCZ185" s="432"/>
      <c r="HDA185" s="432"/>
      <c r="HDB185" s="432"/>
      <c r="HDC185" s="432"/>
      <c r="HDD185" s="432"/>
      <c r="HDE185" s="432"/>
      <c r="HDF185" s="432"/>
      <c r="HDG185" s="432"/>
      <c r="HDH185" s="432"/>
      <c r="HDI185" s="432"/>
      <c r="HDJ185" s="432"/>
      <c r="HDK185" s="432"/>
      <c r="HDL185" s="432"/>
      <c r="HDM185" s="432"/>
      <c r="HDN185" s="432"/>
      <c r="HDO185" s="432"/>
      <c r="HDP185" s="432"/>
      <c r="HDQ185" s="432"/>
      <c r="HDR185" s="432"/>
      <c r="HDS185" s="432"/>
      <c r="HDT185" s="432"/>
      <c r="HDU185" s="432"/>
      <c r="HDV185" s="432"/>
      <c r="HDW185" s="432"/>
      <c r="HDX185" s="432"/>
      <c r="HDY185" s="432"/>
      <c r="HDZ185" s="432"/>
      <c r="HEA185" s="432"/>
      <c r="HEB185" s="432"/>
      <c r="HEC185" s="432"/>
      <c r="HED185" s="432"/>
      <c r="HEE185" s="432"/>
      <c r="HEF185" s="432"/>
      <c r="HEG185" s="432"/>
      <c r="HEH185" s="432"/>
      <c r="HEI185" s="432"/>
      <c r="HEJ185" s="432"/>
      <c r="HEK185" s="432"/>
      <c r="HEL185" s="432"/>
      <c r="HEM185" s="432"/>
      <c r="HEN185" s="432"/>
      <c r="HEO185" s="432"/>
      <c r="HEP185" s="432"/>
      <c r="HEQ185" s="432"/>
      <c r="HER185" s="432"/>
      <c r="HES185" s="432"/>
      <c r="HET185" s="432"/>
      <c r="HEU185" s="432"/>
      <c r="HEV185" s="432"/>
      <c r="HEW185" s="432"/>
      <c r="HEX185" s="432"/>
      <c r="HEY185" s="432"/>
      <c r="HEZ185" s="432"/>
      <c r="HFA185" s="432"/>
      <c r="HFB185" s="432"/>
      <c r="HFC185" s="432"/>
      <c r="HFD185" s="432"/>
      <c r="HFE185" s="432"/>
      <c r="HFF185" s="432"/>
      <c r="HFG185" s="432"/>
      <c r="HFH185" s="432"/>
      <c r="HFI185" s="432"/>
      <c r="HFJ185" s="432"/>
      <c r="HFK185" s="432"/>
      <c r="HFL185" s="432"/>
      <c r="HFM185" s="432"/>
      <c r="HFN185" s="432"/>
      <c r="HFO185" s="432"/>
      <c r="HFP185" s="432"/>
      <c r="HFQ185" s="432"/>
      <c r="HFR185" s="432"/>
      <c r="HFS185" s="432"/>
      <c r="HFT185" s="432"/>
      <c r="HFU185" s="432"/>
      <c r="HFV185" s="432"/>
      <c r="HFW185" s="432"/>
      <c r="HFX185" s="432"/>
      <c r="HFY185" s="432"/>
      <c r="HFZ185" s="432"/>
      <c r="HGA185" s="432"/>
      <c r="HGB185" s="432"/>
      <c r="HGC185" s="432"/>
      <c r="HGD185" s="432"/>
      <c r="HGE185" s="432"/>
      <c r="HGF185" s="432"/>
      <c r="HGG185" s="432"/>
      <c r="HGH185" s="432"/>
      <c r="HGI185" s="432"/>
      <c r="HGJ185" s="432"/>
      <c r="HGK185" s="432"/>
      <c r="HGL185" s="432"/>
      <c r="HGM185" s="432"/>
      <c r="HGN185" s="432"/>
      <c r="HGO185" s="432"/>
      <c r="HGP185" s="432"/>
      <c r="HGQ185" s="432"/>
      <c r="HGR185" s="432"/>
      <c r="HGS185" s="432"/>
      <c r="HGT185" s="432"/>
      <c r="HGU185" s="432"/>
      <c r="HGV185" s="432"/>
      <c r="HGW185" s="432"/>
      <c r="HGX185" s="432"/>
      <c r="HGY185" s="432"/>
      <c r="HGZ185" s="432"/>
      <c r="HHA185" s="432"/>
      <c r="HHB185" s="432"/>
      <c r="HHC185" s="432"/>
      <c r="HHD185" s="432"/>
      <c r="HHE185" s="432"/>
      <c r="HHF185" s="432"/>
      <c r="HHG185" s="432"/>
      <c r="HHH185" s="432"/>
      <c r="HHI185" s="432"/>
      <c r="HHJ185" s="432"/>
      <c r="HHK185" s="432"/>
      <c r="HHL185" s="432"/>
      <c r="HHM185" s="432"/>
      <c r="HHN185" s="432"/>
      <c r="HHO185" s="432"/>
      <c r="HHP185" s="432"/>
      <c r="HHQ185" s="432"/>
      <c r="HHR185" s="432"/>
      <c r="HHS185" s="432"/>
      <c r="HHZ185" s="432"/>
      <c r="HIA185" s="432"/>
      <c r="HIB185" s="432"/>
      <c r="HIC185" s="432"/>
      <c r="HID185" s="432"/>
      <c r="HIE185" s="432"/>
      <c r="HIF185" s="432"/>
      <c r="HIG185" s="432"/>
      <c r="HIH185" s="432"/>
      <c r="HII185" s="432"/>
      <c r="HIJ185" s="432"/>
      <c r="HIK185" s="432"/>
      <c r="HIL185" s="432"/>
      <c r="HIM185" s="432"/>
      <c r="HIN185" s="432"/>
      <c r="HIO185" s="432"/>
      <c r="HIP185" s="432"/>
      <c r="HIQ185" s="432"/>
      <c r="HIR185" s="432"/>
      <c r="HIS185" s="432"/>
      <c r="HIT185" s="432"/>
      <c r="HIU185" s="432"/>
      <c r="HIV185" s="432"/>
      <c r="HIW185" s="432"/>
      <c r="HIX185" s="432"/>
      <c r="HIY185" s="432"/>
      <c r="HIZ185" s="432"/>
      <c r="HJA185" s="432"/>
      <c r="HJB185" s="432"/>
      <c r="HJC185" s="432"/>
      <c r="HJD185" s="432"/>
      <c r="HJE185" s="432"/>
      <c r="HJF185" s="432"/>
      <c r="HJG185" s="432"/>
      <c r="HJH185" s="432"/>
      <c r="HJI185" s="432"/>
      <c r="HJJ185" s="432"/>
      <c r="HJK185" s="432"/>
      <c r="HJL185" s="432"/>
      <c r="HJM185" s="432"/>
      <c r="HJN185" s="432"/>
      <c r="HJO185" s="432"/>
      <c r="HJP185" s="432"/>
      <c r="HJQ185" s="432"/>
      <c r="HJR185" s="432"/>
      <c r="HJS185" s="432"/>
      <c r="HJT185" s="432"/>
      <c r="HJU185" s="432"/>
      <c r="HJV185" s="432"/>
      <c r="HJW185" s="432"/>
      <c r="HJX185" s="432"/>
      <c r="HJY185" s="432"/>
      <c r="HJZ185" s="432"/>
      <c r="HKA185" s="432"/>
      <c r="HKB185" s="432"/>
      <c r="HKC185" s="432"/>
      <c r="HKD185" s="432"/>
      <c r="HKE185" s="432"/>
      <c r="HKF185" s="432"/>
      <c r="HKG185" s="432"/>
      <c r="HKH185" s="432"/>
      <c r="HKI185" s="432"/>
      <c r="HKJ185" s="432"/>
      <c r="HKK185" s="432"/>
      <c r="HKL185" s="432"/>
      <c r="HKM185" s="432"/>
      <c r="HKN185" s="432"/>
      <c r="HKO185" s="432"/>
      <c r="HKP185" s="432"/>
      <c r="HKQ185" s="432"/>
      <c r="HKR185" s="432"/>
      <c r="HKS185" s="432"/>
      <c r="HKT185" s="432"/>
      <c r="HKU185" s="432"/>
      <c r="HKV185" s="432"/>
      <c r="HKW185" s="432"/>
      <c r="HKX185" s="432"/>
      <c r="HKY185" s="432"/>
      <c r="HKZ185" s="432"/>
      <c r="HLA185" s="432"/>
      <c r="HLB185" s="432"/>
      <c r="HLC185" s="432"/>
      <c r="HLD185" s="432"/>
      <c r="HLE185" s="432"/>
      <c r="HLF185" s="432"/>
      <c r="HLG185" s="432"/>
      <c r="HLH185" s="432"/>
      <c r="HLI185" s="432"/>
      <c r="HLJ185" s="432"/>
      <c r="HLK185" s="432"/>
      <c r="HLL185" s="432"/>
      <c r="HLM185" s="432"/>
      <c r="HLN185" s="432"/>
      <c r="HLO185" s="432"/>
      <c r="HLP185" s="432"/>
      <c r="HLQ185" s="432"/>
      <c r="HLR185" s="432"/>
      <c r="HLS185" s="432"/>
      <c r="HLT185" s="432"/>
      <c r="HLU185" s="432"/>
      <c r="HLV185" s="432"/>
      <c r="HLW185" s="432"/>
      <c r="HLX185" s="432"/>
      <c r="HLY185" s="432"/>
      <c r="HLZ185" s="432"/>
      <c r="HMA185" s="432"/>
      <c r="HMB185" s="432"/>
      <c r="HMC185" s="432"/>
      <c r="HMD185" s="432"/>
      <c r="HME185" s="432"/>
      <c r="HMF185" s="432"/>
      <c r="HMG185" s="432"/>
      <c r="HMH185" s="432"/>
      <c r="HMI185" s="432"/>
      <c r="HMJ185" s="432"/>
      <c r="HMK185" s="432"/>
      <c r="HML185" s="432"/>
      <c r="HMM185" s="432"/>
      <c r="HMN185" s="432"/>
      <c r="HMO185" s="432"/>
      <c r="HMP185" s="432"/>
      <c r="HMQ185" s="432"/>
      <c r="HMR185" s="432"/>
      <c r="HMS185" s="432"/>
      <c r="HMT185" s="432"/>
      <c r="HMU185" s="432"/>
      <c r="HMV185" s="432"/>
      <c r="HMW185" s="432"/>
      <c r="HMX185" s="432"/>
      <c r="HMY185" s="432"/>
      <c r="HMZ185" s="432"/>
      <c r="HNA185" s="432"/>
      <c r="HNB185" s="432"/>
      <c r="HNC185" s="432"/>
      <c r="HND185" s="432"/>
      <c r="HNE185" s="432"/>
      <c r="HNF185" s="432"/>
      <c r="HNG185" s="432"/>
      <c r="HNH185" s="432"/>
      <c r="HNI185" s="432"/>
      <c r="HNJ185" s="432"/>
      <c r="HNK185" s="432"/>
      <c r="HNL185" s="432"/>
      <c r="HNM185" s="432"/>
      <c r="HNN185" s="432"/>
      <c r="HNO185" s="432"/>
      <c r="HNP185" s="432"/>
      <c r="HNQ185" s="432"/>
      <c r="HNR185" s="432"/>
      <c r="HNS185" s="432"/>
      <c r="HNT185" s="432"/>
      <c r="HNU185" s="432"/>
      <c r="HNV185" s="432"/>
      <c r="HNW185" s="432"/>
      <c r="HNX185" s="432"/>
      <c r="HNY185" s="432"/>
      <c r="HNZ185" s="432"/>
      <c r="HOA185" s="432"/>
      <c r="HOB185" s="432"/>
      <c r="HOC185" s="432"/>
      <c r="HOD185" s="432"/>
      <c r="HOE185" s="432"/>
      <c r="HOF185" s="432"/>
      <c r="HOG185" s="432"/>
      <c r="HOH185" s="432"/>
      <c r="HOI185" s="432"/>
      <c r="HOJ185" s="432"/>
      <c r="HOK185" s="432"/>
      <c r="HOL185" s="432"/>
      <c r="HOM185" s="432"/>
      <c r="HON185" s="432"/>
      <c r="HOO185" s="432"/>
      <c r="HOP185" s="432"/>
      <c r="HOQ185" s="432"/>
      <c r="HOR185" s="432"/>
      <c r="HOS185" s="432"/>
      <c r="HOT185" s="432"/>
      <c r="HOU185" s="432"/>
      <c r="HOV185" s="432"/>
      <c r="HOW185" s="432"/>
      <c r="HOX185" s="432"/>
      <c r="HOY185" s="432"/>
      <c r="HOZ185" s="432"/>
      <c r="HPA185" s="432"/>
      <c r="HPB185" s="432"/>
      <c r="HPC185" s="432"/>
      <c r="HPD185" s="432"/>
      <c r="HPE185" s="432"/>
      <c r="HPF185" s="432"/>
      <c r="HPG185" s="432"/>
      <c r="HPH185" s="432"/>
      <c r="HPI185" s="432"/>
      <c r="HPJ185" s="432"/>
      <c r="HPK185" s="432"/>
      <c r="HPL185" s="432"/>
      <c r="HPM185" s="432"/>
      <c r="HPN185" s="432"/>
      <c r="HPO185" s="432"/>
      <c r="HPP185" s="432"/>
      <c r="HPQ185" s="432"/>
      <c r="HPR185" s="432"/>
      <c r="HPS185" s="432"/>
      <c r="HPT185" s="432"/>
      <c r="HPU185" s="432"/>
      <c r="HPV185" s="432"/>
      <c r="HPW185" s="432"/>
      <c r="HPX185" s="432"/>
      <c r="HPY185" s="432"/>
      <c r="HPZ185" s="432"/>
      <c r="HQA185" s="432"/>
      <c r="HQB185" s="432"/>
      <c r="HQC185" s="432"/>
      <c r="HQD185" s="432"/>
      <c r="HQE185" s="432"/>
      <c r="HQF185" s="432"/>
      <c r="HQG185" s="432"/>
      <c r="HQH185" s="432"/>
      <c r="HQI185" s="432"/>
      <c r="HQJ185" s="432"/>
      <c r="HQK185" s="432"/>
      <c r="HQL185" s="432"/>
      <c r="HQM185" s="432"/>
      <c r="HQN185" s="432"/>
      <c r="HQO185" s="432"/>
      <c r="HQP185" s="432"/>
      <c r="HQQ185" s="432"/>
      <c r="HQR185" s="432"/>
      <c r="HQS185" s="432"/>
      <c r="HQT185" s="432"/>
      <c r="HQU185" s="432"/>
      <c r="HQV185" s="432"/>
      <c r="HQW185" s="432"/>
      <c r="HQX185" s="432"/>
      <c r="HQY185" s="432"/>
      <c r="HQZ185" s="432"/>
      <c r="HRA185" s="432"/>
      <c r="HRB185" s="432"/>
      <c r="HRC185" s="432"/>
      <c r="HRD185" s="432"/>
      <c r="HRE185" s="432"/>
      <c r="HRF185" s="432"/>
      <c r="HRG185" s="432"/>
      <c r="HRH185" s="432"/>
      <c r="HRI185" s="432"/>
      <c r="HRJ185" s="432"/>
      <c r="HRK185" s="432"/>
      <c r="HRL185" s="432"/>
      <c r="HRM185" s="432"/>
      <c r="HRN185" s="432"/>
      <c r="HRO185" s="432"/>
      <c r="HRV185" s="432"/>
      <c r="HRW185" s="432"/>
      <c r="HRX185" s="432"/>
      <c r="HRY185" s="432"/>
      <c r="HRZ185" s="432"/>
      <c r="HSA185" s="432"/>
      <c r="HSB185" s="432"/>
      <c r="HSC185" s="432"/>
      <c r="HSD185" s="432"/>
      <c r="HSE185" s="432"/>
      <c r="HSF185" s="432"/>
      <c r="HSG185" s="432"/>
      <c r="HSH185" s="432"/>
      <c r="HSI185" s="432"/>
      <c r="HSJ185" s="432"/>
      <c r="HSK185" s="432"/>
      <c r="HSL185" s="432"/>
      <c r="HSM185" s="432"/>
      <c r="HSN185" s="432"/>
      <c r="HSO185" s="432"/>
      <c r="HSP185" s="432"/>
      <c r="HSQ185" s="432"/>
      <c r="HSR185" s="432"/>
      <c r="HSS185" s="432"/>
      <c r="HST185" s="432"/>
      <c r="HSU185" s="432"/>
      <c r="HSV185" s="432"/>
      <c r="HSW185" s="432"/>
      <c r="HSX185" s="432"/>
      <c r="HSY185" s="432"/>
      <c r="HSZ185" s="432"/>
      <c r="HTA185" s="432"/>
      <c r="HTB185" s="432"/>
      <c r="HTC185" s="432"/>
      <c r="HTD185" s="432"/>
      <c r="HTE185" s="432"/>
      <c r="HTF185" s="432"/>
      <c r="HTG185" s="432"/>
      <c r="HTH185" s="432"/>
      <c r="HTI185" s="432"/>
      <c r="HTJ185" s="432"/>
      <c r="HTK185" s="432"/>
      <c r="HTL185" s="432"/>
      <c r="HTM185" s="432"/>
      <c r="HTN185" s="432"/>
      <c r="HTO185" s="432"/>
      <c r="HTP185" s="432"/>
      <c r="HTQ185" s="432"/>
      <c r="HTR185" s="432"/>
      <c r="HTS185" s="432"/>
      <c r="HTT185" s="432"/>
      <c r="HTU185" s="432"/>
      <c r="HTV185" s="432"/>
      <c r="HTW185" s="432"/>
      <c r="HTX185" s="432"/>
      <c r="HTY185" s="432"/>
      <c r="HTZ185" s="432"/>
      <c r="HUA185" s="432"/>
      <c r="HUB185" s="432"/>
      <c r="HUC185" s="432"/>
      <c r="HUD185" s="432"/>
      <c r="HUE185" s="432"/>
      <c r="HUF185" s="432"/>
      <c r="HUG185" s="432"/>
      <c r="HUH185" s="432"/>
      <c r="HUI185" s="432"/>
      <c r="HUJ185" s="432"/>
      <c r="HUK185" s="432"/>
      <c r="HUL185" s="432"/>
      <c r="HUM185" s="432"/>
      <c r="HUN185" s="432"/>
      <c r="HUO185" s="432"/>
      <c r="HUP185" s="432"/>
      <c r="HUQ185" s="432"/>
      <c r="HUR185" s="432"/>
      <c r="HUS185" s="432"/>
      <c r="HUT185" s="432"/>
      <c r="HUU185" s="432"/>
      <c r="HUV185" s="432"/>
      <c r="HUW185" s="432"/>
      <c r="HUX185" s="432"/>
      <c r="HUY185" s="432"/>
      <c r="HUZ185" s="432"/>
      <c r="HVA185" s="432"/>
      <c r="HVB185" s="432"/>
      <c r="HVC185" s="432"/>
      <c r="HVD185" s="432"/>
      <c r="HVE185" s="432"/>
      <c r="HVF185" s="432"/>
      <c r="HVG185" s="432"/>
      <c r="HVH185" s="432"/>
      <c r="HVI185" s="432"/>
      <c r="HVJ185" s="432"/>
      <c r="HVK185" s="432"/>
      <c r="HVL185" s="432"/>
      <c r="HVM185" s="432"/>
      <c r="HVN185" s="432"/>
      <c r="HVO185" s="432"/>
      <c r="HVP185" s="432"/>
      <c r="HVQ185" s="432"/>
      <c r="HVR185" s="432"/>
      <c r="HVS185" s="432"/>
      <c r="HVT185" s="432"/>
      <c r="HVU185" s="432"/>
      <c r="HVV185" s="432"/>
      <c r="HVW185" s="432"/>
      <c r="HVX185" s="432"/>
      <c r="HVY185" s="432"/>
      <c r="HVZ185" s="432"/>
      <c r="HWA185" s="432"/>
      <c r="HWB185" s="432"/>
      <c r="HWC185" s="432"/>
      <c r="HWD185" s="432"/>
      <c r="HWE185" s="432"/>
      <c r="HWF185" s="432"/>
      <c r="HWG185" s="432"/>
      <c r="HWH185" s="432"/>
      <c r="HWI185" s="432"/>
      <c r="HWJ185" s="432"/>
      <c r="HWK185" s="432"/>
      <c r="HWL185" s="432"/>
      <c r="HWM185" s="432"/>
      <c r="HWN185" s="432"/>
      <c r="HWO185" s="432"/>
      <c r="HWP185" s="432"/>
      <c r="HWQ185" s="432"/>
      <c r="HWR185" s="432"/>
      <c r="HWS185" s="432"/>
      <c r="HWT185" s="432"/>
      <c r="HWU185" s="432"/>
      <c r="HWV185" s="432"/>
      <c r="HWW185" s="432"/>
      <c r="HWX185" s="432"/>
      <c r="HWY185" s="432"/>
      <c r="HWZ185" s="432"/>
      <c r="HXA185" s="432"/>
      <c r="HXB185" s="432"/>
      <c r="HXC185" s="432"/>
      <c r="HXD185" s="432"/>
      <c r="HXE185" s="432"/>
      <c r="HXF185" s="432"/>
      <c r="HXG185" s="432"/>
      <c r="HXH185" s="432"/>
      <c r="HXI185" s="432"/>
      <c r="HXJ185" s="432"/>
      <c r="HXK185" s="432"/>
      <c r="HXL185" s="432"/>
      <c r="HXM185" s="432"/>
      <c r="HXN185" s="432"/>
      <c r="HXO185" s="432"/>
      <c r="HXP185" s="432"/>
      <c r="HXQ185" s="432"/>
      <c r="HXR185" s="432"/>
      <c r="HXS185" s="432"/>
      <c r="HXT185" s="432"/>
      <c r="HXU185" s="432"/>
      <c r="HXV185" s="432"/>
      <c r="HXW185" s="432"/>
      <c r="HXX185" s="432"/>
      <c r="HXY185" s="432"/>
      <c r="HXZ185" s="432"/>
      <c r="HYA185" s="432"/>
      <c r="HYB185" s="432"/>
      <c r="HYC185" s="432"/>
      <c r="HYD185" s="432"/>
      <c r="HYE185" s="432"/>
      <c r="HYF185" s="432"/>
      <c r="HYG185" s="432"/>
      <c r="HYH185" s="432"/>
      <c r="HYI185" s="432"/>
      <c r="HYJ185" s="432"/>
      <c r="HYK185" s="432"/>
      <c r="HYL185" s="432"/>
      <c r="HYM185" s="432"/>
      <c r="HYN185" s="432"/>
      <c r="HYO185" s="432"/>
      <c r="HYP185" s="432"/>
      <c r="HYQ185" s="432"/>
      <c r="HYR185" s="432"/>
      <c r="HYS185" s="432"/>
      <c r="HYT185" s="432"/>
      <c r="HYU185" s="432"/>
      <c r="HYV185" s="432"/>
      <c r="HYW185" s="432"/>
      <c r="HYX185" s="432"/>
      <c r="HYY185" s="432"/>
      <c r="HYZ185" s="432"/>
      <c r="HZA185" s="432"/>
      <c r="HZB185" s="432"/>
      <c r="HZC185" s="432"/>
      <c r="HZD185" s="432"/>
      <c r="HZE185" s="432"/>
      <c r="HZF185" s="432"/>
      <c r="HZG185" s="432"/>
      <c r="HZH185" s="432"/>
      <c r="HZI185" s="432"/>
      <c r="HZJ185" s="432"/>
      <c r="HZK185" s="432"/>
      <c r="HZL185" s="432"/>
      <c r="HZM185" s="432"/>
      <c r="HZN185" s="432"/>
      <c r="HZO185" s="432"/>
      <c r="HZP185" s="432"/>
      <c r="HZQ185" s="432"/>
      <c r="HZR185" s="432"/>
      <c r="HZS185" s="432"/>
      <c r="HZT185" s="432"/>
      <c r="HZU185" s="432"/>
      <c r="HZV185" s="432"/>
      <c r="HZW185" s="432"/>
      <c r="HZX185" s="432"/>
      <c r="HZY185" s="432"/>
      <c r="HZZ185" s="432"/>
      <c r="IAA185" s="432"/>
      <c r="IAB185" s="432"/>
      <c r="IAC185" s="432"/>
      <c r="IAD185" s="432"/>
      <c r="IAE185" s="432"/>
      <c r="IAF185" s="432"/>
      <c r="IAG185" s="432"/>
      <c r="IAH185" s="432"/>
      <c r="IAI185" s="432"/>
      <c r="IAJ185" s="432"/>
      <c r="IAK185" s="432"/>
      <c r="IAL185" s="432"/>
      <c r="IAM185" s="432"/>
      <c r="IAN185" s="432"/>
      <c r="IAO185" s="432"/>
      <c r="IAP185" s="432"/>
      <c r="IAQ185" s="432"/>
      <c r="IAR185" s="432"/>
      <c r="IAS185" s="432"/>
      <c r="IAT185" s="432"/>
      <c r="IAU185" s="432"/>
      <c r="IAV185" s="432"/>
      <c r="IAW185" s="432"/>
      <c r="IAX185" s="432"/>
      <c r="IAY185" s="432"/>
      <c r="IAZ185" s="432"/>
      <c r="IBA185" s="432"/>
      <c r="IBB185" s="432"/>
      <c r="IBC185" s="432"/>
      <c r="IBD185" s="432"/>
      <c r="IBE185" s="432"/>
      <c r="IBF185" s="432"/>
      <c r="IBG185" s="432"/>
      <c r="IBH185" s="432"/>
      <c r="IBI185" s="432"/>
      <c r="IBJ185" s="432"/>
      <c r="IBK185" s="432"/>
      <c r="IBR185" s="432"/>
      <c r="IBS185" s="432"/>
      <c r="IBT185" s="432"/>
      <c r="IBU185" s="432"/>
      <c r="IBV185" s="432"/>
      <c r="IBW185" s="432"/>
      <c r="IBX185" s="432"/>
      <c r="IBY185" s="432"/>
      <c r="IBZ185" s="432"/>
      <c r="ICA185" s="432"/>
      <c r="ICB185" s="432"/>
      <c r="ICC185" s="432"/>
      <c r="ICD185" s="432"/>
      <c r="ICE185" s="432"/>
      <c r="ICF185" s="432"/>
      <c r="ICG185" s="432"/>
      <c r="ICH185" s="432"/>
      <c r="ICI185" s="432"/>
      <c r="ICJ185" s="432"/>
      <c r="ICK185" s="432"/>
      <c r="ICL185" s="432"/>
      <c r="ICM185" s="432"/>
      <c r="ICN185" s="432"/>
      <c r="ICO185" s="432"/>
      <c r="ICP185" s="432"/>
      <c r="ICQ185" s="432"/>
      <c r="ICR185" s="432"/>
      <c r="ICS185" s="432"/>
      <c r="ICT185" s="432"/>
      <c r="ICU185" s="432"/>
      <c r="ICV185" s="432"/>
      <c r="ICW185" s="432"/>
      <c r="ICX185" s="432"/>
      <c r="ICY185" s="432"/>
      <c r="ICZ185" s="432"/>
      <c r="IDA185" s="432"/>
      <c r="IDB185" s="432"/>
      <c r="IDC185" s="432"/>
      <c r="IDD185" s="432"/>
      <c r="IDE185" s="432"/>
      <c r="IDF185" s="432"/>
      <c r="IDG185" s="432"/>
      <c r="IDH185" s="432"/>
      <c r="IDI185" s="432"/>
      <c r="IDJ185" s="432"/>
      <c r="IDK185" s="432"/>
      <c r="IDL185" s="432"/>
      <c r="IDM185" s="432"/>
      <c r="IDN185" s="432"/>
      <c r="IDO185" s="432"/>
      <c r="IDP185" s="432"/>
      <c r="IDQ185" s="432"/>
      <c r="IDR185" s="432"/>
      <c r="IDS185" s="432"/>
      <c r="IDT185" s="432"/>
      <c r="IDU185" s="432"/>
      <c r="IDV185" s="432"/>
      <c r="IDW185" s="432"/>
      <c r="IDX185" s="432"/>
      <c r="IDY185" s="432"/>
      <c r="IDZ185" s="432"/>
      <c r="IEA185" s="432"/>
      <c r="IEB185" s="432"/>
      <c r="IEC185" s="432"/>
      <c r="IED185" s="432"/>
      <c r="IEE185" s="432"/>
      <c r="IEF185" s="432"/>
      <c r="IEG185" s="432"/>
      <c r="IEH185" s="432"/>
      <c r="IEI185" s="432"/>
      <c r="IEJ185" s="432"/>
      <c r="IEK185" s="432"/>
      <c r="IEL185" s="432"/>
      <c r="IEM185" s="432"/>
      <c r="IEN185" s="432"/>
      <c r="IEO185" s="432"/>
      <c r="IEP185" s="432"/>
      <c r="IEQ185" s="432"/>
      <c r="IER185" s="432"/>
      <c r="IES185" s="432"/>
      <c r="IET185" s="432"/>
      <c r="IEU185" s="432"/>
      <c r="IEV185" s="432"/>
      <c r="IEW185" s="432"/>
      <c r="IEX185" s="432"/>
      <c r="IEY185" s="432"/>
      <c r="IEZ185" s="432"/>
      <c r="IFA185" s="432"/>
      <c r="IFB185" s="432"/>
      <c r="IFC185" s="432"/>
      <c r="IFD185" s="432"/>
      <c r="IFE185" s="432"/>
      <c r="IFF185" s="432"/>
      <c r="IFG185" s="432"/>
      <c r="IFH185" s="432"/>
      <c r="IFI185" s="432"/>
      <c r="IFJ185" s="432"/>
      <c r="IFK185" s="432"/>
      <c r="IFL185" s="432"/>
      <c r="IFM185" s="432"/>
      <c r="IFN185" s="432"/>
      <c r="IFO185" s="432"/>
      <c r="IFP185" s="432"/>
      <c r="IFQ185" s="432"/>
      <c r="IFR185" s="432"/>
      <c r="IFS185" s="432"/>
      <c r="IFT185" s="432"/>
      <c r="IFU185" s="432"/>
      <c r="IFV185" s="432"/>
      <c r="IFW185" s="432"/>
      <c r="IFX185" s="432"/>
      <c r="IFY185" s="432"/>
      <c r="IFZ185" s="432"/>
      <c r="IGA185" s="432"/>
      <c r="IGB185" s="432"/>
      <c r="IGC185" s="432"/>
      <c r="IGD185" s="432"/>
      <c r="IGE185" s="432"/>
      <c r="IGF185" s="432"/>
      <c r="IGG185" s="432"/>
      <c r="IGH185" s="432"/>
      <c r="IGI185" s="432"/>
      <c r="IGJ185" s="432"/>
      <c r="IGK185" s="432"/>
      <c r="IGL185" s="432"/>
      <c r="IGM185" s="432"/>
      <c r="IGN185" s="432"/>
      <c r="IGO185" s="432"/>
      <c r="IGP185" s="432"/>
      <c r="IGQ185" s="432"/>
      <c r="IGR185" s="432"/>
      <c r="IGS185" s="432"/>
      <c r="IGT185" s="432"/>
      <c r="IGU185" s="432"/>
      <c r="IGV185" s="432"/>
      <c r="IGW185" s="432"/>
      <c r="IGX185" s="432"/>
      <c r="IGY185" s="432"/>
      <c r="IGZ185" s="432"/>
      <c r="IHA185" s="432"/>
      <c r="IHB185" s="432"/>
      <c r="IHC185" s="432"/>
      <c r="IHD185" s="432"/>
      <c r="IHE185" s="432"/>
      <c r="IHF185" s="432"/>
      <c r="IHG185" s="432"/>
      <c r="IHH185" s="432"/>
      <c r="IHI185" s="432"/>
      <c r="IHJ185" s="432"/>
      <c r="IHK185" s="432"/>
      <c r="IHL185" s="432"/>
      <c r="IHM185" s="432"/>
      <c r="IHN185" s="432"/>
      <c r="IHO185" s="432"/>
      <c r="IHP185" s="432"/>
      <c r="IHQ185" s="432"/>
      <c r="IHR185" s="432"/>
      <c r="IHS185" s="432"/>
      <c r="IHT185" s="432"/>
      <c r="IHU185" s="432"/>
      <c r="IHV185" s="432"/>
      <c r="IHW185" s="432"/>
      <c r="IHX185" s="432"/>
      <c r="IHY185" s="432"/>
      <c r="IHZ185" s="432"/>
      <c r="IIA185" s="432"/>
      <c r="IIB185" s="432"/>
      <c r="IIC185" s="432"/>
      <c r="IID185" s="432"/>
      <c r="IIE185" s="432"/>
      <c r="IIF185" s="432"/>
      <c r="IIG185" s="432"/>
      <c r="IIH185" s="432"/>
      <c r="III185" s="432"/>
      <c r="IIJ185" s="432"/>
      <c r="IIK185" s="432"/>
      <c r="IIL185" s="432"/>
      <c r="IIM185" s="432"/>
      <c r="IIN185" s="432"/>
      <c r="IIO185" s="432"/>
      <c r="IIP185" s="432"/>
      <c r="IIQ185" s="432"/>
      <c r="IIR185" s="432"/>
      <c r="IIS185" s="432"/>
      <c r="IIT185" s="432"/>
      <c r="IIU185" s="432"/>
      <c r="IIV185" s="432"/>
      <c r="IIW185" s="432"/>
      <c r="IIX185" s="432"/>
      <c r="IIY185" s="432"/>
      <c r="IIZ185" s="432"/>
      <c r="IJA185" s="432"/>
      <c r="IJB185" s="432"/>
      <c r="IJC185" s="432"/>
      <c r="IJD185" s="432"/>
      <c r="IJE185" s="432"/>
      <c r="IJF185" s="432"/>
      <c r="IJG185" s="432"/>
      <c r="IJH185" s="432"/>
      <c r="IJI185" s="432"/>
      <c r="IJJ185" s="432"/>
      <c r="IJK185" s="432"/>
      <c r="IJL185" s="432"/>
      <c r="IJM185" s="432"/>
      <c r="IJN185" s="432"/>
      <c r="IJO185" s="432"/>
      <c r="IJP185" s="432"/>
      <c r="IJQ185" s="432"/>
      <c r="IJR185" s="432"/>
      <c r="IJS185" s="432"/>
      <c r="IJT185" s="432"/>
      <c r="IJU185" s="432"/>
      <c r="IJV185" s="432"/>
      <c r="IJW185" s="432"/>
      <c r="IJX185" s="432"/>
      <c r="IJY185" s="432"/>
      <c r="IJZ185" s="432"/>
      <c r="IKA185" s="432"/>
      <c r="IKB185" s="432"/>
      <c r="IKC185" s="432"/>
      <c r="IKD185" s="432"/>
      <c r="IKE185" s="432"/>
      <c r="IKF185" s="432"/>
      <c r="IKG185" s="432"/>
      <c r="IKH185" s="432"/>
      <c r="IKI185" s="432"/>
      <c r="IKJ185" s="432"/>
      <c r="IKK185" s="432"/>
      <c r="IKL185" s="432"/>
      <c r="IKM185" s="432"/>
      <c r="IKN185" s="432"/>
      <c r="IKO185" s="432"/>
      <c r="IKP185" s="432"/>
      <c r="IKQ185" s="432"/>
      <c r="IKR185" s="432"/>
      <c r="IKS185" s="432"/>
      <c r="IKT185" s="432"/>
      <c r="IKU185" s="432"/>
      <c r="IKV185" s="432"/>
      <c r="IKW185" s="432"/>
      <c r="IKX185" s="432"/>
      <c r="IKY185" s="432"/>
      <c r="IKZ185" s="432"/>
      <c r="ILA185" s="432"/>
      <c r="ILB185" s="432"/>
      <c r="ILC185" s="432"/>
      <c r="ILD185" s="432"/>
      <c r="ILE185" s="432"/>
      <c r="ILF185" s="432"/>
      <c r="ILG185" s="432"/>
      <c r="ILN185" s="432"/>
      <c r="ILO185" s="432"/>
      <c r="ILP185" s="432"/>
      <c r="ILQ185" s="432"/>
      <c r="ILR185" s="432"/>
      <c r="ILS185" s="432"/>
      <c r="ILT185" s="432"/>
      <c r="ILU185" s="432"/>
      <c r="ILV185" s="432"/>
      <c r="ILW185" s="432"/>
      <c r="ILX185" s="432"/>
      <c r="ILY185" s="432"/>
      <c r="ILZ185" s="432"/>
      <c r="IMA185" s="432"/>
      <c r="IMB185" s="432"/>
      <c r="IMC185" s="432"/>
      <c r="IMD185" s="432"/>
      <c r="IME185" s="432"/>
      <c r="IMF185" s="432"/>
      <c r="IMG185" s="432"/>
      <c r="IMH185" s="432"/>
      <c r="IMI185" s="432"/>
      <c r="IMJ185" s="432"/>
      <c r="IMK185" s="432"/>
      <c r="IML185" s="432"/>
      <c r="IMM185" s="432"/>
      <c r="IMN185" s="432"/>
      <c r="IMO185" s="432"/>
      <c r="IMP185" s="432"/>
      <c r="IMQ185" s="432"/>
      <c r="IMR185" s="432"/>
      <c r="IMS185" s="432"/>
      <c r="IMT185" s="432"/>
      <c r="IMU185" s="432"/>
      <c r="IMV185" s="432"/>
      <c r="IMW185" s="432"/>
      <c r="IMX185" s="432"/>
      <c r="IMY185" s="432"/>
      <c r="IMZ185" s="432"/>
      <c r="INA185" s="432"/>
      <c r="INB185" s="432"/>
      <c r="INC185" s="432"/>
      <c r="IND185" s="432"/>
      <c r="INE185" s="432"/>
      <c r="INF185" s="432"/>
      <c r="ING185" s="432"/>
      <c r="INH185" s="432"/>
      <c r="INI185" s="432"/>
      <c r="INJ185" s="432"/>
      <c r="INK185" s="432"/>
      <c r="INL185" s="432"/>
      <c r="INM185" s="432"/>
      <c r="INN185" s="432"/>
      <c r="INO185" s="432"/>
      <c r="INP185" s="432"/>
      <c r="INQ185" s="432"/>
      <c r="INR185" s="432"/>
      <c r="INS185" s="432"/>
      <c r="INT185" s="432"/>
      <c r="INU185" s="432"/>
      <c r="INV185" s="432"/>
      <c r="INW185" s="432"/>
      <c r="INX185" s="432"/>
      <c r="INY185" s="432"/>
      <c r="INZ185" s="432"/>
      <c r="IOA185" s="432"/>
      <c r="IOB185" s="432"/>
      <c r="IOC185" s="432"/>
      <c r="IOD185" s="432"/>
      <c r="IOE185" s="432"/>
      <c r="IOF185" s="432"/>
      <c r="IOG185" s="432"/>
      <c r="IOH185" s="432"/>
      <c r="IOI185" s="432"/>
      <c r="IOJ185" s="432"/>
      <c r="IOK185" s="432"/>
      <c r="IOL185" s="432"/>
      <c r="IOM185" s="432"/>
      <c r="ION185" s="432"/>
      <c r="IOO185" s="432"/>
      <c r="IOP185" s="432"/>
      <c r="IOQ185" s="432"/>
      <c r="IOR185" s="432"/>
      <c r="IOS185" s="432"/>
      <c r="IOT185" s="432"/>
      <c r="IOU185" s="432"/>
      <c r="IOV185" s="432"/>
      <c r="IOW185" s="432"/>
      <c r="IOX185" s="432"/>
      <c r="IOY185" s="432"/>
      <c r="IOZ185" s="432"/>
      <c r="IPA185" s="432"/>
      <c r="IPB185" s="432"/>
      <c r="IPC185" s="432"/>
      <c r="IPD185" s="432"/>
      <c r="IPE185" s="432"/>
      <c r="IPF185" s="432"/>
      <c r="IPG185" s="432"/>
      <c r="IPH185" s="432"/>
      <c r="IPI185" s="432"/>
      <c r="IPJ185" s="432"/>
      <c r="IPK185" s="432"/>
      <c r="IPL185" s="432"/>
      <c r="IPM185" s="432"/>
      <c r="IPN185" s="432"/>
      <c r="IPO185" s="432"/>
      <c r="IPP185" s="432"/>
      <c r="IPQ185" s="432"/>
      <c r="IPR185" s="432"/>
      <c r="IPS185" s="432"/>
      <c r="IPT185" s="432"/>
      <c r="IPU185" s="432"/>
      <c r="IPV185" s="432"/>
      <c r="IPW185" s="432"/>
      <c r="IPX185" s="432"/>
      <c r="IPY185" s="432"/>
      <c r="IPZ185" s="432"/>
      <c r="IQA185" s="432"/>
      <c r="IQB185" s="432"/>
      <c r="IQC185" s="432"/>
      <c r="IQD185" s="432"/>
      <c r="IQE185" s="432"/>
      <c r="IQF185" s="432"/>
      <c r="IQG185" s="432"/>
      <c r="IQH185" s="432"/>
      <c r="IQI185" s="432"/>
      <c r="IQJ185" s="432"/>
      <c r="IQK185" s="432"/>
      <c r="IQL185" s="432"/>
      <c r="IQM185" s="432"/>
      <c r="IQN185" s="432"/>
      <c r="IQO185" s="432"/>
      <c r="IQP185" s="432"/>
      <c r="IQQ185" s="432"/>
      <c r="IQR185" s="432"/>
      <c r="IQS185" s="432"/>
      <c r="IQT185" s="432"/>
      <c r="IQU185" s="432"/>
      <c r="IQV185" s="432"/>
      <c r="IQW185" s="432"/>
      <c r="IQX185" s="432"/>
      <c r="IQY185" s="432"/>
      <c r="IQZ185" s="432"/>
      <c r="IRA185" s="432"/>
      <c r="IRB185" s="432"/>
      <c r="IRC185" s="432"/>
      <c r="IRD185" s="432"/>
      <c r="IRE185" s="432"/>
      <c r="IRF185" s="432"/>
      <c r="IRG185" s="432"/>
      <c r="IRH185" s="432"/>
      <c r="IRI185" s="432"/>
      <c r="IRJ185" s="432"/>
      <c r="IRK185" s="432"/>
      <c r="IRL185" s="432"/>
      <c r="IRM185" s="432"/>
      <c r="IRN185" s="432"/>
      <c r="IRO185" s="432"/>
      <c r="IRP185" s="432"/>
      <c r="IRQ185" s="432"/>
      <c r="IRR185" s="432"/>
      <c r="IRS185" s="432"/>
      <c r="IRT185" s="432"/>
      <c r="IRU185" s="432"/>
      <c r="IRV185" s="432"/>
      <c r="IRW185" s="432"/>
      <c r="IRX185" s="432"/>
      <c r="IRY185" s="432"/>
      <c r="IRZ185" s="432"/>
      <c r="ISA185" s="432"/>
      <c r="ISB185" s="432"/>
      <c r="ISC185" s="432"/>
      <c r="ISD185" s="432"/>
      <c r="ISE185" s="432"/>
      <c r="ISF185" s="432"/>
      <c r="ISG185" s="432"/>
      <c r="ISH185" s="432"/>
      <c r="ISI185" s="432"/>
      <c r="ISJ185" s="432"/>
      <c r="ISK185" s="432"/>
      <c r="ISL185" s="432"/>
      <c r="ISM185" s="432"/>
      <c r="ISN185" s="432"/>
      <c r="ISO185" s="432"/>
      <c r="ISP185" s="432"/>
      <c r="ISQ185" s="432"/>
      <c r="ISR185" s="432"/>
      <c r="ISS185" s="432"/>
      <c r="IST185" s="432"/>
      <c r="ISU185" s="432"/>
      <c r="ISV185" s="432"/>
      <c r="ISW185" s="432"/>
      <c r="ISX185" s="432"/>
      <c r="ISY185" s="432"/>
      <c r="ISZ185" s="432"/>
      <c r="ITA185" s="432"/>
      <c r="ITB185" s="432"/>
      <c r="ITC185" s="432"/>
      <c r="ITD185" s="432"/>
      <c r="ITE185" s="432"/>
      <c r="ITF185" s="432"/>
      <c r="ITG185" s="432"/>
      <c r="ITH185" s="432"/>
      <c r="ITI185" s="432"/>
      <c r="ITJ185" s="432"/>
      <c r="ITK185" s="432"/>
      <c r="ITL185" s="432"/>
      <c r="ITM185" s="432"/>
      <c r="ITN185" s="432"/>
      <c r="ITO185" s="432"/>
      <c r="ITP185" s="432"/>
      <c r="ITQ185" s="432"/>
      <c r="ITR185" s="432"/>
      <c r="ITS185" s="432"/>
      <c r="ITT185" s="432"/>
      <c r="ITU185" s="432"/>
      <c r="ITV185" s="432"/>
      <c r="ITW185" s="432"/>
      <c r="ITX185" s="432"/>
      <c r="ITY185" s="432"/>
      <c r="ITZ185" s="432"/>
      <c r="IUA185" s="432"/>
      <c r="IUB185" s="432"/>
      <c r="IUC185" s="432"/>
      <c r="IUD185" s="432"/>
      <c r="IUE185" s="432"/>
      <c r="IUF185" s="432"/>
      <c r="IUG185" s="432"/>
      <c r="IUH185" s="432"/>
      <c r="IUI185" s="432"/>
      <c r="IUJ185" s="432"/>
      <c r="IUK185" s="432"/>
      <c r="IUL185" s="432"/>
      <c r="IUM185" s="432"/>
      <c r="IUN185" s="432"/>
      <c r="IUO185" s="432"/>
      <c r="IUP185" s="432"/>
      <c r="IUQ185" s="432"/>
      <c r="IUR185" s="432"/>
      <c r="IUS185" s="432"/>
      <c r="IUT185" s="432"/>
      <c r="IUU185" s="432"/>
      <c r="IUV185" s="432"/>
      <c r="IUW185" s="432"/>
      <c r="IUX185" s="432"/>
      <c r="IUY185" s="432"/>
      <c r="IUZ185" s="432"/>
      <c r="IVA185" s="432"/>
      <c r="IVB185" s="432"/>
      <c r="IVC185" s="432"/>
      <c r="IVJ185" s="432"/>
      <c r="IVK185" s="432"/>
      <c r="IVL185" s="432"/>
      <c r="IVM185" s="432"/>
      <c r="IVN185" s="432"/>
      <c r="IVO185" s="432"/>
      <c r="IVP185" s="432"/>
      <c r="IVQ185" s="432"/>
      <c r="IVR185" s="432"/>
      <c r="IVS185" s="432"/>
      <c r="IVT185" s="432"/>
      <c r="IVU185" s="432"/>
      <c r="IVV185" s="432"/>
      <c r="IVW185" s="432"/>
      <c r="IVX185" s="432"/>
      <c r="IVY185" s="432"/>
      <c r="IVZ185" s="432"/>
      <c r="IWA185" s="432"/>
      <c r="IWB185" s="432"/>
      <c r="IWC185" s="432"/>
      <c r="IWD185" s="432"/>
      <c r="IWE185" s="432"/>
      <c r="IWF185" s="432"/>
      <c r="IWG185" s="432"/>
      <c r="IWH185" s="432"/>
      <c r="IWI185" s="432"/>
      <c r="IWJ185" s="432"/>
      <c r="IWK185" s="432"/>
      <c r="IWL185" s="432"/>
      <c r="IWM185" s="432"/>
      <c r="IWN185" s="432"/>
      <c r="IWO185" s="432"/>
      <c r="IWP185" s="432"/>
      <c r="IWQ185" s="432"/>
      <c r="IWR185" s="432"/>
      <c r="IWS185" s="432"/>
      <c r="IWT185" s="432"/>
      <c r="IWU185" s="432"/>
      <c r="IWV185" s="432"/>
      <c r="IWW185" s="432"/>
      <c r="IWX185" s="432"/>
      <c r="IWY185" s="432"/>
      <c r="IWZ185" s="432"/>
      <c r="IXA185" s="432"/>
      <c r="IXB185" s="432"/>
      <c r="IXC185" s="432"/>
      <c r="IXD185" s="432"/>
      <c r="IXE185" s="432"/>
      <c r="IXF185" s="432"/>
      <c r="IXG185" s="432"/>
      <c r="IXH185" s="432"/>
      <c r="IXI185" s="432"/>
      <c r="IXJ185" s="432"/>
      <c r="IXK185" s="432"/>
      <c r="IXL185" s="432"/>
      <c r="IXM185" s="432"/>
      <c r="IXN185" s="432"/>
      <c r="IXO185" s="432"/>
      <c r="IXP185" s="432"/>
      <c r="IXQ185" s="432"/>
      <c r="IXR185" s="432"/>
      <c r="IXS185" s="432"/>
      <c r="IXT185" s="432"/>
      <c r="IXU185" s="432"/>
      <c r="IXV185" s="432"/>
      <c r="IXW185" s="432"/>
      <c r="IXX185" s="432"/>
      <c r="IXY185" s="432"/>
      <c r="IXZ185" s="432"/>
      <c r="IYA185" s="432"/>
      <c r="IYB185" s="432"/>
      <c r="IYC185" s="432"/>
      <c r="IYD185" s="432"/>
      <c r="IYE185" s="432"/>
      <c r="IYF185" s="432"/>
      <c r="IYG185" s="432"/>
      <c r="IYH185" s="432"/>
      <c r="IYI185" s="432"/>
      <c r="IYJ185" s="432"/>
      <c r="IYK185" s="432"/>
      <c r="IYL185" s="432"/>
      <c r="IYM185" s="432"/>
      <c r="IYN185" s="432"/>
      <c r="IYO185" s="432"/>
      <c r="IYP185" s="432"/>
      <c r="IYQ185" s="432"/>
      <c r="IYR185" s="432"/>
      <c r="IYS185" s="432"/>
      <c r="IYT185" s="432"/>
      <c r="IYU185" s="432"/>
      <c r="IYV185" s="432"/>
      <c r="IYW185" s="432"/>
      <c r="IYX185" s="432"/>
      <c r="IYY185" s="432"/>
      <c r="IYZ185" s="432"/>
      <c r="IZA185" s="432"/>
      <c r="IZB185" s="432"/>
      <c r="IZC185" s="432"/>
      <c r="IZD185" s="432"/>
      <c r="IZE185" s="432"/>
      <c r="IZF185" s="432"/>
      <c r="IZG185" s="432"/>
      <c r="IZH185" s="432"/>
      <c r="IZI185" s="432"/>
      <c r="IZJ185" s="432"/>
      <c r="IZK185" s="432"/>
      <c r="IZL185" s="432"/>
      <c r="IZM185" s="432"/>
      <c r="IZN185" s="432"/>
      <c r="IZO185" s="432"/>
      <c r="IZP185" s="432"/>
      <c r="IZQ185" s="432"/>
      <c r="IZR185" s="432"/>
      <c r="IZS185" s="432"/>
      <c r="IZT185" s="432"/>
      <c r="IZU185" s="432"/>
      <c r="IZV185" s="432"/>
      <c r="IZW185" s="432"/>
      <c r="IZX185" s="432"/>
      <c r="IZY185" s="432"/>
      <c r="IZZ185" s="432"/>
      <c r="JAA185" s="432"/>
      <c r="JAB185" s="432"/>
      <c r="JAC185" s="432"/>
      <c r="JAD185" s="432"/>
      <c r="JAE185" s="432"/>
      <c r="JAF185" s="432"/>
      <c r="JAG185" s="432"/>
      <c r="JAH185" s="432"/>
      <c r="JAI185" s="432"/>
      <c r="JAJ185" s="432"/>
      <c r="JAK185" s="432"/>
      <c r="JAL185" s="432"/>
      <c r="JAM185" s="432"/>
      <c r="JAN185" s="432"/>
      <c r="JAO185" s="432"/>
      <c r="JAP185" s="432"/>
      <c r="JAQ185" s="432"/>
      <c r="JAR185" s="432"/>
      <c r="JAS185" s="432"/>
      <c r="JAT185" s="432"/>
      <c r="JAU185" s="432"/>
      <c r="JAV185" s="432"/>
      <c r="JAW185" s="432"/>
      <c r="JAX185" s="432"/>
      <c r="JAY185" s="432"/>
      <c r="JAZ185" s="432"/>
      <c r="JBA185" s="432"/>
      <c r="JBB185" s="432"/>
      <c r="JBC185" s="432"/>
      <c r="JBD185" s="432"/>
      <c r="JBE185" s="432"/>
      <c r="JBF185" s="432"/>
      <c r="JBG185" s="432"/>
      <c r="JBH185" s="432"/>
      <c r="JBI185" s="432"/>
      <c r="JBJ185" s="432"/>
      <c r="JBK185" s="432"/>
      <c r="JBL185" s="432"/>
      <c r="JBM185" s="432"/>
      <c r="JBN185" s="432"/>
      <c r="JBO185" s="432"/>
      <c r="JBP185" s="432"/>
      <c r="JBQ185" s="432"/>
      <c r="JBR185" s="432"/>
      <c r="JBS185" s="432"/>
      <c r="JBT185" s="432"/>
      <c r="JBU185" s="432"/>
      <c r="JBV185" s="432"/>
      <c r="JBW185" s="432"/>
      <c r="JBX185" s="432"/>
      <c r="JBY185" s="432"/>
      <c r="JBZ185" s="432"/>
      <c r="JCA185" s="432"/>
      <c r="JCB185" s="432"/>
      <c r="JCC185" s="432"/>
      <c r="JCD185" s="432"/>
      <c r="JCE185" s="432"/>
      <c r="JCF185" s="432"/>
      <c r="JCG185" s="432"/>
      <c r="JCH185" s="432"/>
      <c r="JCI185" s="432"/>
      <c r="JCJ185" s="432"/>
      <c r="JCK185" s="432"/>
      <c r="JCL185" s="432"/>
      <c r="JCM185" s="432"/>
      <c r="JCN185" s="432"/>
      <c r="JCO185" s="432"/>
      <c r="JCP185" s="432"/>
      <c r="JCQ185" s="432"/>
      <c r="JCR185" s="432"/>
      <c r="JCS185" s="432"/>
      <c r="JCT185" s="432"/>
      <c r="JCU185" s="432"/>
      <c r="JCV185" s="432"/>
      <c r="JCW185" s="432"/>
      <c r="JCX185" s="432"/>
      <c r="JCY185" s="432"/>
      <c r="JCZ185" s="432"/>
      <c r="JDA185" s="432"/>
      <c r="JDB185" s="432"/>
      <c r="JDC185" s="432"/>
      <c r="JDD185" s="432"/>
      <c r="JDE185" s="432"/>
      <c r="JDF185" s="432"/>
      <c r="JDG185" s="432"/>
      <c r="JDH185" s="432"/>
      <c r="JDI185" s="432"/>
      <c r="JDJ185" s="432"/>
      <c r="JDK185" s="432"/>
      <c r="JDL185" s="432"/>
      <c r="JDM185" s="432"/>
      <c r="JDN185" s="432"/>
      <c r="JDO185" s="432"/>
      <c r="JDP185" s="432"/>
      <c r="JDQ185" s="432"/>
      <c r="JDR185" s="432"/>
      <c r="JDS185" s="432"/>
      <c r="JDT185" s="432"/>
      <c r="JDU185" s="432"/>
      <c r="JDV185" s="432"/>
      <c r="JDW185" s="432"/>
      <c r="JDX185" s="432"/>
      <c r="JDY185" s="432"/>
      <c r="JDZ185" s="432"/>
      <c r="JEA185" s="432"/>
      <c r="JEB185" s="432"/>
      <c r="JEC185" s="432"/>
      <c r="JED185" s="432"/>
      <c r="JEE185" s="432"/>
      <c r="JEF185" s="432"/>
      <c r="JEG185" s="432"/>
      <c r="JEH185" s="432"/>
      <c r="JEI185" s="432"/>
      <c r="JEJ185" s="432"/>
      <c r="JEK185" s="432"/>
      <c r="JEL185" s="432"/>
      <c r="JEM185" s="432"/>
      <c r="JEN185" s="432"/>
      <c r="JEO185" s="432"/>
      <c r="JEP185" s="432"/>
      <c r="JEQ185" s="432"/>
      <c r="JER185" s="432"/>
      <c r="JES185" s="432"/>
      <c r="JET185" s="432"/>
      <c r="JEU185" s="432"/>
      <c r="JEV185" s="432"/>
      <c r="JEW185" s="432"/>
      <c r="JEX185" s="432"/>
      <c r="JEY185" s="432"/>
      <c r="JFF185" s="432"/>
      <c r="JFG185" s="432"/>
      <c r="JFH185" s="432"/>
      <c r="JFI185" s="432"/>
      <c r="JFJ185" s="432"/>
      <c r="JFK185" s="432"/>
      <c r="JFL185" s="432"/>
      <c r="JFM185" s="432"/>
      <c r="JFN185" s="432"/>
      <c r="JFO185" s="432"/>
      <c r="JFP185" s="432"/>
      <c r="JFQ185" s="432"/>
      <c r="JFR185" s="432"/>
      <c r="JFS185" s="432"/>
      <c r="JFT185" s="432"/>
      <c r="JFU185" s="432"/>
      <c r="JFV185" s="432"/>
      <c r="JFW185" s="432"/>
      <c r="JFX185" s="432"/>
      <c r="JFY185" s="432"/>
      <c r="JFZ185" s="432"/>
      <c r="JGA185" s="432"/>
      <c r="JGB185" s="432"/>
      <c r="JGC185" s="432"/>
      <c r="JGD185" s="432"/>
      <c r="JGE185" s="432"/>
      <c r="JGF185" s="432"/>
      <c r="JGG185" s="432"/>
      <c r="JGH185" s="432"/>
      <c r="JGI185" s="432"/>
      <c r="JGJ185" s="432"/>
      <c r="JGK185" s="432"/>
      <c r="JGL185" s="432"/>
      <c r="JGM185" s="432"/>
      <c r="JGN185" s="432"/>
      <c r="JGO185" s="432"/>
      <c r="JGP185" s="432"/>
      <c r="JGQ185" s="432"/>
      <c r="JGR185" s="432"/>
      <c r="JGS185" s="432"/>
      <c r="JGT185" s="432"/>
      <c r="JGU185" s="432"/>
      <c r="JGV185" s="432"/>
      <c r="JGW185" s="432"/>
      <c r="JGX185" s="432"/>
      <c r="JGY185" s="432"/>
      <c r="JGZ185" s="432"/>
      <c r="JHA185" s="432"/>
      <c r="JHB185" s="432"/>
      <c r="JHC185" s="432"/>
      <c r="JHD185" s="432"/>
      <c r="JHE185" s="432"/>
      <c r="JHF185" s="432"/>
      <c r="JHG185" s="432"/>
      <c r="JHH185" s="432"/>
      <c r="JHI185" s="432"/>
      <c r="JHJ185" s="432"/>
      <c r="JHK185" s="432"/>
      <c r="JHL185" s="432"/>
      <c r="JHM185" s="432"/>
      <c r="JHN185" s="432"/>
      <c r="JHO185" s="432"/>
      <c r="JHP185" s="432"/>
      <c r="JHQ185" s="432"/>
      <c r="JHR185" s="432"/>
      <c r="JHS185" s="432"/>
      <c r="JHT185" s="432"/>
      <c r="JHU185" s="432"/>
      <c r="JHV185" s="432"/>
      <c r="JHW185" s="432"/>
      <c r="JHX185" s="432"/>
      <c r="JHY185" s="432"/>
      <c r="JHZ185" s="432"/>
      <c r="JIA185" s="432"/>
      <c r="JIB185" s="432"/>
      <c r="JIC185" s="432"/>
      <c r="JID185" s="432"/>
      <c r="JIE185" s="432"/>
      <c r="JIF185" s="432"/>
      <c r="JIG185" s="432"/>
      <c r="JIH185" s="432"/>
      <c r="JII185" s="432"/>
      <c r="JIJ185" s="432"/>
      <c r="JIK185" s="432"/>
      <c r="JIL185" s="432"/>
      <c r="JIM185" s="432"/>
      <c r="JIN185" s="432"/>
      <c r="JIO185" s="432"/>
      <c r="JIP185" s="432"/>
      <c r="JIQ185" s="432"/>
      <c r="JIR185" s="432"/>
      <c r="JIS185" s="432"/>
      <c r="JIT185" s="432"/>
      <c r="JIU185" s="432"/>
      <c r="JIV185" s="432"/>
      <c r="JIW185" s="432"/>
      <c r="JIX185" s="432"/>
      <c r="JIY185" s="432"/>
      <c r="JIZ185" s="432"/>
      <c r="JJA185" s="432"/>
      <c r="JJB185" s="432"/>
      <c r="JJC185" s="432"/>
      <c r="JJD185" s="432"/>
      <c r="JJE185" s="432"/>
      <c r="JJF185" s="432"/>
      <c r="JJG185" s="432"/>
      <c r="JJH185" s="432"/>
      <c r="JJI185" s="432"/>
      <c r="JJJ185" s="432"/>
      <c r="JJK185" s="432"/>
      <c r="JJL185" s="432"/>
      <c r="JJM185" s="432"/>
      <c r="JJN185" s="432"/>
      <c r="JJO185" s="432"/>
      <c r="JJP185" s="432"/>
      <c r="JJQ185" s="432"/>
      <c r="JJR185" s="432"/>
      <c r="JJS185" s="432"/>
      <c r="JJT185" s="432"/>
      <c r="JJU185" s="432"/>
      <c r="JJV185" s="432"/>
      <c r="JJW185" s="432"/>
      <c r="JJX185" s="432"/>
      <c r="JJY185" s="432"/>
      <c r="JJZ185" s="432"/>
      <c r="JKA185" s="432"/>
      <c r="JKB185" s="432"/>
      <c r="JKC185" s="432"/>
      <c r="JKD185" s="432"/>
      <c r="JKE185" s="432"/>
      <c r="JKF185" s="432"/>
      <c r="JKG185" s="432"/>
      <c r="JKH185" s="432"/>
      <c r="JKI185" s="432"/>
      <c r="JKJ185" s="432"/>
      <c r="JKK185" s="432"/>
      <c r="JKL185" s="432"/>
      <c r="JKM185" s="432"/>
      <c r="JKN185" s="432"/>
      <c r="JKO185" s="432"/>
      <c r="JKP185" s="432"/>
      <c r="JKQ185" s="432"/>
      <c r="JKR185" s="432"/>
      <c r="JKS185" s="432"/>
      <c r="JKT185" s="432"/>
      <c r="JKU185" s="432"/>
      <c r="JKV185" s="432"/>
      <c r="JKW185" s="432"/>
      <c r="JKX185" s="432"/>
      <c r="JKY185" s="432"/>
      <c r="JKZ185" s="432"/>
      <c r="JLA185" s="432"/>
      <c r="JLB185" s="432"/>
      <c r="JLC185" s="432"/>
      <c r="JLD185" s="432"/>
      <c r="JLE185" s="432"/>
      <c r="JLF185" s="432"/>
      <c r="JLG185" s="432"/>
      <c r="JLH185" s="432"/>
      <c r="JLI185" s="432"/>
      <c r="JLJ185" s="432"/>
      <c r="JLK185" s="432"/>
      <c r="JLL185" s="432"/>
      <c r="JLM185" s="432"/>
      <c r="JLN185" s="432"/>
      <c r="JLO185" s="432"/>
      <c r="JLP185" s="432"/>
      <c r="JLQ185" s="432"/>
      <c r="JLR185" s="432"/>
      <c r="JLS185" s="432"/>
      <c r="JLT185" s="432"/>
      <c r="JLU185" s="432"/>
      <c r="JLV185" s="432"/>
      <c r="JLW185" s="432"/>
      <c r="JLX185" s="432"/>
      <c r="JLY185" s="432"/>
      <c r="JLZ185" s="432"/>
      <c r="JMA185" s="432"/>
      <c r="JMB185" s="432"/>
      <c r="JMC185" s="432"/>
      <c r="JMD185" s="432"/>
      <c r="JME185" s="432"/>
      <c r="JMF185" s="432"/>
      <c r="JMG185" s="432"/>
      <c r="JMH185" s="432"/>
      <c r="JMI185" s="432"/>
      <c r="JMJ185" s="432"/>
      <c r="JMK185" s="432"/>
      <c r="JML185" s="432"/>
      <c r="JMM185" s="432"/>
      <c r="JMN185" s="432"/>
      <c r="JMO185" s="432"/>
      <c r="JMP185" s="432"/>
      <c r="JMQ185" s="432"/>
      <c r="JMR185" s="432"/>
      <c r="JMS185" s="432"/>
      <c r="JMT185" s="432"/>
      <c r="JMU185" s="432"/>
      <c r="JMV185" s="432"/>
      <c r="JMW185" s="432"/>
      <c r="JMX185" s="432"/>
      <c r="JMY185" s="432"/>
      <c r="JMZ185" s="432"/>
      <c r="JNA185" s="432"/>
      <c r="JNB185" s="432"/>
      <c r="JNC185" s="432"/>
      <c r="JND185" s="432"/>
      <c r="JNE185" s="432"/>
      <c r="JNF185" s="432"/>
      <c r="JNG185" s="432"/>
      <c r="JNH185" s="432"/>
      <c r="JNI185" s="432"/>
      <c r="JNJ185" s="432"/>
      <c r="JNK185" s="432"/>
      <c r="JNL185" s="432"/>
      <c r="JNM185" s="432"/>
      <c r="JNN185" s="432"/>
      <c r="JNO185" s="432"/>
      <c r="JNP185" s="432"/>
      <c r="JNQ185" s="432"/>
      <c r="JNR185" s="432"/>
      <c r="JNS185" s="432"/>
      <c r="JNT185" s="432"/>
      <c r="JNU185" s="432"/>
      <c r="JNV185" s="432"/>
      <c r="JNW185" s="432"/>
      <c r="JNX185" s="432"/>
      <c r="JNY185" s="432"/>
      <c r="JNZ185" s="432"/>
      <c r="JOA185" s="432"/>
      <c r="JOB185" s="432"/>
      <c r="JOC185" s="432"/>
      <c r="JOD185" s="432"/>
      <c r="JOE185" s="432"/>
      <c r="JOF185" s="432"/>
      <c r="JOG185" s="432"/>
      <c r="JOH185" s="432"/>
      <c r="JOI185" s="432"/>
      <c r="JOJ185" s="432"/>
      <c r="JOK185" s="432"/>
      <c r="JOL185" s="432"/>
      <c r="JOM185" s="432"/>
      <c r="JON185" s="432"/>
      <c r="JOO185" s="432"/>
      <c r="JOP185" s="432"/>
      <c r="JOQ185" s="432"/>
      <c r="JOR185" s="432"/>
      <c r="JOS185" s="432"/>
      <c r="JOT185" s="432"/>
      <c r="JOU185" s="432"/>
      <c r="JPB185" s="432"/>
      <c r="JPC185" s="432"/>
      <c r="JPD185" s="432"/>
      <c r="JPE185" s="432"/>
      <c r="JPF185" s="432"/>
      <c r="JPG185" s="432"/>
      <c r="JPH185" s="432"/>
      <c r="JPI185" s="432"/>
      <c r="JPJ185" s="432"/>
      <c r="JPK185" s="432"/>
      <c r="JPL185" s="432"/>
      <c r="JPM185" s="432"/>
      <c r="JPN185" s="432"/>
      <c r="JPO185" s="432"/>
      <c r="JPP185" s="432"/>
      <c r="JPQ185" s="432"/>
      <c r="JPR185" s="432"/>
      <c r="JPS185" s="432"/>
      <c r="JPT185" s="432"/>
      <c r="JPU185" s="432"/>
      <c r="JPV185" s="432"/>
      <c r="JPW185" s="432"/>
      <c r="JPX185" s="432"/>
      <c r="JPY185" s="432"/>
      <c r="JPZ185" s="432"/>
      <c r="JQA185" s="432"/>
      <c r="JQB185" s="432"/>
      <c r="JQC185" s="432"/>
      <c r="JQD185" s="432"/>
      <c r="JQE185" s="432"/>
      <c r="JQF185" s="432"/>
      <c r="JQG185" s="432"/>
      <c r="JQH185" s="432"/>
      <c r="JQI185" s="432"/>
      <c r="JQJ185" s="432"/>
      <c r="JQK185" s="432"/>
      <c r="JQL185" s="432"/>
      <c r="JQM185" s="432"/>
      <c r="JQN185" s="432"/>
      <c r="JQO185" s="432"/>
      <c r="JQP185" s="432"/>
      <c r="JQQ185" s="432"/>
      <c r="JQR185" s="432"/>
      <c r="JQS185" s="432"/>
      <c r="JQT185" s="432"/>
      <c r="JQU185" s="432"/>
      <c r="JQV185" s="432"/>
      <c r="JQW185" s="432"/>
      <c r="JQX185" s="432"/>
      <c r="JQY185" s="432"/>
      <c r="JQZ185" s="432"/>
      <c r="JRA185" s="432"/>
      <c r="JRB185" s="432"/>
      <c r="JRC185" s="432"/>
      <c r="JRD185" s="432"/>
      <c r="JRE185" s="432"/>
      <c r="JRF185" s="432"/>
      <c r="JRG185" s="432"/>
      <c r="JRH185" s="432"/>
      <c r="JRI185" s="432"/>
      <c r="JRJ185" s="432"/>
      <c r="JRK185" s="432"/>
      <c r="JRL185" s="432"/>
      <c r="JRM185" s="432"/>
      <c r="JRN185" s="432"/>
      <c r="JRO185" s="432"/>
      <c r="JRP185" s="432"/>
      <c r="JRQ185" s="432"/>
      <c r="JRR185" s="432"/>
      <c r="JRS185" s="432"/>
      <c r="JRT185" s="432"/>
      <c r="JRU185" s="432"/>
      <c r="JRV185" s="432"/>
      <c r="JRW185" s="432"/>
      <c r="JRX185" s="432"/>
      <c r="JRY185" s="432"/>
      <c r="JRZ185" s="432"/>
      <c r="JSA185" s="432"/>
      <c r="JSB185" s="432"/>
      <c r="JSC185" s="432"/>
      <c r="JSD185" s="432"/>
      <c r="JSE185" s="432"/>
      <c r="JSF185" s="432"/>
      <c r="JSG185" s="432"/>
      <c r="JSH185" s="432"/>
      <c r="JSI185" s="432"/>
      <c r="JSJ185" s="432"/>
      <c r="JSK185" s="432"/>
      <c r="JSL185" s="432"/>
      <c r="JSM185" s="432"/>
      <c r="JSN185" s="432"/>
      <c r="JSO185" s="432"/>
      <c r="JSP185" s="432"/>
      <c r="JSQ185" s="432"/>
      <c r="JSR185" s="432"/>
      <c r="JSS185" s="432"/>
      <c r="JST185" s="432"/>
      <c r="JSU185" s="432"/>
      <c r="JSV185" s="432"/>
      <c r="JSW185" s="432"/>
      <c r="JSX185" s="432"/>
      <c r="JSY185" s="432"/>
      <c r="JSZ185" s="432"/>
      <c r="JTA185" s="432"/>
      <c r="JTB185" s="432"/>
      <c r="JTC185" s="432"/>
      <c r="JTD185" s="432"/>
      <c r="JTE185" s="432"/>
      <c r="JTF185" s="432"/>
      <c r="JTG185" s="432"/>
      <c r="JTH185" s="432"/>
      <c r="JTI185" s="432"/>
      <c r="JTJ185" s="432"/>
      <c r="JTK185" s="432"/>
      <c r="JTL185" s="432"/>
      <c r="JTM185" s="432"/>
      <c r="JTN185" s="432"/>
      <c r="JTO185" s="432"/>
      <c r="JTP185" s="432"/>
      <c r="JTQ185" s="432"/>
      <c r="JTR185" s="432"/>
      <c r="JTS185" s="432"/>
      <c r="JTT185" s="432"/>
      <c r="JTU185" s="432"/>
      <c r="JTV185" s="432"/>
      <c r="JTW185" s="432"/>
      <c r="JTX185" s="432"/>
      <c r="JTY185" s="432"/>
      <c r="JTZ185" s="432"/>
      <c r="JUA185" s="432"/>
      <c r="JUB185" s="432"/>
      <c r="JUC185" s="432"/>
      <c r="JUD185" s="432"/>
      <c r="JUE185" s="432"/>
      <c r="JUF185" s="432"/>
      <c r="JUG185" s="432"/>
      <c r="JUH185" s="432"/>
      <c r="JUI185" s="432"/>
      <c r="JUJ185" s="432"/>
      <c r="JUK185" s="432"/>
      <c r="JUL185" s="432"/>
      <c r="JUM185" s="432"/>
      <c r="JUN185" s="432"/>
      <c r="JUO185" s="432"/>
      <c r="JUP185" s="432"/>
      <c r="JUQ185" s="432"/>
      <c r="JUR185" s="432"/>
      <c r="JUS185" s="432"/>
      <c r="JUT185" s="432"/>
      <c r="JUU185" s="432"/>
      <c r="JUV185" s="432"/>
      <c r="JUW185" s="432"/>
      <c r="JUX185" s="432"/>
      <c r="JUY185" s="432"/>
      <c r="JUZ185" s="432"/>
      <c r="JVA185" s="432"/>
      <c r="JVB185" s="432"/>
      <c r="JVC185" s="432"/>
      <c r="JVD185" s="432"/>
      <c r="JVE185" s="432"/>
      <c r="JVF185" s="432"/>
      <c r="JVG185" s="432"/>
      <c r="JVH185" s="432"/>
      <c r="JVI185" s="432"/>
      <c r="JVJ185" s="432"/>
      <c r="JVK185" s="432"/>
      <c r="JVL185" s="432"/>
      <c r="JVM185" s="432"/>
      <c r="JVN185" s="432"/>
      <c r="JVO185" s="432"/>
      <c r="JVP185" s="432"/>
      <c r="JVQ185" s="432"/>
      <c r="JVR185" s="432"/>
      <c r="JVS185" s="432"/>
      <c r="JVT185" s="432"/>
      <c r="JVU185" s="432"/>
      <c r="JVV185" s="432"/>
      <c r="JVW185" s="432"/>
      <c r="JVX185" s="432"/>
      <c r="JVY185" s="432"/>
      <c r="JVZ185" s="432"/>
      <c r="JWA185" s="432"/>
      <c r="JWB185" s="432"/>
      <c r="JWC185" s="432"/>
      <c r="JWD185" s="432"/>
      <c r="JWE185" s="432"/>
      <c r="JWF185" s="432"/>
      <c r="JWG185" s="432"/>
      <c r="JWH185" s="432"/>
      <c r="JWI185" s="432"/>
      <c r="JWJ185" s="432"/>
      <c r="JWK185" s="432"/>
      <c r="JWL185" s="432"/>
      <c r="JWM185" s="432"/>
      <c r="JWN185" s="432"/>
      <c r="JWO185" s="432"/>
      <c r="JWP185" s="432"/>
      <c r="JWQ185" s="432"/>
      <c r="JWR185" s="432"/>
      <c r="JWS185" s="432"/>
      <c r="JWT185" s="432"/>
      <c r="JWU185" s="432"/>
      <c r="JWV185" s="432"/>
      <c r="JWW185" s="432"/>
      <c r="JWX185" s="432"/>
      <c r="JWY185" s="432"/>
      <c r="JWZ185" s="432"/>
      <c r="JXA185" s="432"/>
      <c r="JXB185" s="432"/>
      <c r="JXC185" s="432"/>
      <c r="JXD185" s="432"/>
      <c r="JXE185" s="432"/>
      <c r="JXF185" s="432"/>
      <c r="JXG185" s="432"/>
      <c r="JXH185" s="432"/>
      <c r="JXI185" s="432"/>
      <c r="JXJ185" s="432"/>
      <c r="JXK185" s="432"/>
      <c r="JXL185" s="432"/>
      <c r="JXM185" s="432"/>
      <c r="JXN185" s="432"/>
      <c r="JXO185" s="432"/>
      <c r="JXP185" s="432"/>
      <c r="JXQ185" s="432"/>
      <c r="JXR185" s="432"/>
      <c r="JXS185" s="432"/>
      <c r="JXT185" s="432"/>
      <c r="JXU185" s="432"/>
      <c r="JXV185" s="432"/>
      <c r="JXW185" s="432"/>
      <c r="JXX185" s="432"/>
      <c r="JXY185" s="432"/>
      <c r="JXZ185" s="432"/>
      <c r="JYA185" s="432"/>
      <c r="JYB185" s="432"/>
      <c r="JYC185" s="432"/>
      <c r="JYD185" s="432"/>
      <c r="JYE185" s="432"/>
      <c r="JYF185" s="432"/>
      <c r="JYG185" s="432"/>
      <c r="JYH185" s="432"/>
      <c r="JYI185" s="432"/>
      <c r="JYJ185" s="432"/>
      <c r="JYK185" s="432"/>
      <c r="JYL185" s="432"/>
      <c r="JYM185" s="432"/>
      <c r="JYN185" s="432"/>
      <c r="JYO185" s="432"/>
      <c r="JYP185" s="432"/>
      <c r="JYQ185" s="432"/>
      <c r="JYX185" s="432"/>
      <c r="JYY185" s="432"/>
      <c r="JYZ185" s="432"/>
      <c r="JZA185" s="432"/>
      <c r="JZB185" s="432"/>
      <c r="JZC185" s="432"/>
      <c r="JZD185" s="432"/>
      <c r="JZE185" s="432"/>
      <c r="JZF185" s="432"/>
      <c r="JZG185" s="432"/>
      <c r="JZH185" s="432"/>
      <c r="JZI185" s="432"/>
      <c r="JZJ185" s="432"/>
      <c r="JZK185" s="432"/>
      <c r="JZL185" s="432"/>
      <c r="JZM185" s="432"/>
      <c r="JZN185" s="432"/>
      <c r="JZO185" s="432"/>
      <c r="JZP185" s="432"/>
      <c r="JZQ185" s="432"/>
      <c r="JZR185" s="432"/>
      <c r="JZS185" s="432"/>
      <c r="JZT185" s="432"/>
      <c r="JZU185" s="432"/>
      <c r="JZV185" s="432"/>
      <c r="JZW185" s="432"/>
      <c r="JZX185" s="432"/>
      <c r="JZY185" s="432"/>
      <c r="JZZ185" s="432"/>
      <c r="KAA185" s="432"/>
      <c r="KAB185" s="432"/>
      <c r="KAC185" s="432"/>
      <c r="KAD185" s="432"/>
      <c r="KAE185" s="432"/>
      <c r="KAF185" s="432"/>
      <c r="KAG185" s="432"/>
      <c r="KAH185" s="432"/>
      <c r="KAI185" s="432"/>
      <c r="KAJ185" s="432"/>
      <c r="KAK185" s="432"/>
      <c r="KAL185" s="432"/>
      <c r="KAM185" s="432"/>
      <c r="KAN185" s="432"/>
      <c r="KAO185" s="432"/>
      <c r="KAP185" s="432"/>
      <c r="KAQ185" s="432"/>
      <c r="KAR185" s="432"/>
      <c r="KAS185" s="432"/>
      <c r="KAT185" s="432"/>
      <c r="KAU185" s="432"/>
      <c r="KAV185" s="432"/>
      <c r="KAW185" s="432"/>
      <c r="KAX185" s="432"/>
      <c r="KAY185" s="432"/>
      <c r="KAZ185" s="432"/>
      <c r="KBA185" s="432"/>
      <c r="KBB185" s="432"/>
      <c r="KBC185" s="432"/>
      <c r="KBD185" s="432"/>
      <c r="KBE185" s="432"/>
      <c r="KBF185" s="432"/>
      <c r="KBG185" s="432"/>
      <c r="KBH185" s="432"/>
      <c r="KBI185" s="432"/>
      <c r="KBJ185" s="432"/>
      <c r="KBK185" s="432"/>
      <c r="KBL185" s="432"/>
      <c r="KBM185" s="432"/>
      <c r="KBN185" s="432"/>
      <c r="KBO185" s="432"/>
      <c r="KBP185" s="432"/>
      <c r="KBQ185" s="432"/>
      <c r="KBR185" s="432"/>
      <c r="KBS185" s="432"/>
      <c r="KBT185" s="432"/>
      <c r="KBU185" s="432"/>
      <c r="KBV185" s="432"/>
      <c r="KBW185" s="432"/>
      <c r="KBX185" s="432"/>
      <c r="KBY185" s="432"/>
      <c r="KBZ185" s="432"/>
      <c r="KCA185" s="432"/>
      <c r="KCB185" s="432"/>
      <c r="KCC185" s="432"/>
      <c r="KCD185" s="432"/>
      <c r="KCE185" s="432"/>
      <c r="KCF185" s="432"/>
      <c r="KCG185" s="432"/>
      <c r="KCH185" s="432"/>
      <c r="KCI185" s="432"/>
      <c r="KCJ185" s="432"/>
      <c r="KCK185" s="432"/>
      <c r="KCL185" s="432"/>
      <c r="KCM185" s="432"/>
      <c r="KCN185" s="432"/>
      <c r="KCO185" s="432"/>
      <c r="KCP185" s="432"/>
      <c r="KCQ185" s="432"/>
      <c r="KCR185" s="432"/>
      <c r="KCS185" s="432"/>
      <c r="KCT185" s="432"/>
      <c r="KCU185" s="432"/>
      <c r="KCV185" s="432"/>
      <c r="KCW185" s="432"/>
      <c r="KCX185" s="432"/>
      <c r="KCY185" s="432"/>
      <c r="KCZ185" s="432"/>
      <c r="KDA185" s="432"/>
      <c r="KDB185" s="432"/>
      <c r="KDC185" s="432"/>
      <c r="KDD185" s="432"/>
      <c r="KDE185" s="432"/>
      <c r="KDF185" s="432"/>
      <c r="KDG185" s="432"/>
      <c r="KDH185" s="432"/>
      <c r="KDI185" s="432"/>
      <c r="KDJ185" s="432"/>
      <c r="KDK185" s="432"/>
      <c r="KDL185" s="432"/>
      <c r="KDM185" s="432"/>
      <c r="KDN185" s="432"/>
      <c r="KDO185" s="432"/>
      <c r="KDP185" s="432"/>
      <c r="KDQ185" s="432"/>
      <c r="KDR185" s="432"/>
      <c r="KDS185" s="432"/>
      <c r="KDT185" s="432"/>
      <c r="KDU185" s="432"/>
      <c r="KDV185" s="432"/>
      <c r="KDW185" s="432"/>
      <c r="KDX185" s="432"/>
      <c r="KDY185" s="432"/>
      <c r="KDZ185" s="432"/>
      <c r="KEA185" s="432"/>
      <c r="KEB185" s="432"/>
      <c r="KEC185" s="432"/>
      <c r="KED185" s="432"/>
      <c r="KEE185" s="432"/>
      <c r="KEF185" s="432"/>
      <c r="KEG185" s="432"/>
      <c r="KEH185" s="432"/>
      <c r="KEI185" s="432"/>
      <c r="KEJ185" s="432"/>
      <c r="KEK185" s="432"/>
      <c r="KEL185" s="432"/>
      <c r="KEM185" s="432"/>
      <c r="KEN185" s="432"/>
      <c r="KEO185" s="432"/>
      <c r="KEP185" s="432"/>
      <c r="KEQ185" s="432"/>
      <c r="KER185" s="432"/>
      <c r="KES185" s="432"/>
      <c r="KET185" s="432"/>
      <c r="KEU185" s="432"/>
      <c r="KEV185" s="432"/>
      <c r="KEW185" s="432"/>
      <c r="KEX185" s="432"/>
      <c r="KEY185" s="432"/>
      <c r="KEZ185" s="432"/>
      <c r="KFA185" s="432"/>
      <c r="KFB185" s="432"/>
      <c r="KFC185" s="432"/>
      <c r="KFD185" s="432"/>
      <c r="KFE185" s="432"/>
      <c r="KFF185" s="432"/>
      <c r="KFG185" s="432"/>
      <c r="KFH185" s="432"/>
      <c r="KFI185" s="432"/>
      <c r="KFJ185" s="432"/>
      <c r="KFK185" s="432"/>
      <c r="KFL185" s="432"/>
      <c r="KFM185" s="432"/>
      <c r="KFN185" s="432"/>
      <c r="KFO185" s="432"/>
      <c r="KFP185" s="432"/>
      <c r="KFQ185" s="432"/>
      <c r="KFR185" s="432"/>
      <c r="KFS185" s="432"/>
      <c r="KFT185" s="432"/>
      <c r="KFU185" s="432"/>
      <c r="KFV185" s="432"/>
      <c r="KFW185" s="432"/>
      <c r="KFX185" s="432"/>
      <c r="KFY185" s="432"/>
      <c r="KFZ185" s="432"/>
      <c r="KGA185" s="432"/>
      <c r="KGB185" s="432"/>
      <c r="KGC185" s="432"/>
      <c r="KGD185" s="432"/>
      <c r="KGE185" s="432"/>
      <c r="KGF185" s="432"/>
      <c r="KGG185" s="432"/>
      <c r="KGH185" s="432"/>
      <c r="KGI185" s="432"/>
      <c r="KGJ185" s="432"/>
      <c r="KGK185" s="432"/>
      <c r="KGL185" s="432"/>
      <c r="KGM185" s="432"/>
      <c r="KGN185" s="432"/>
      <c r="KGO185" s="432"/>
      <c r="KGP185" s="432"/>
      <c r="KGQ185" s="432"/>
      <c r="KGR185" s="432"/>
      <c r="KGS185" s="432"/>
      <c r="KGT185" s="432"/>
      <c r="KGU185" s="432"/>
      <c r="KGV185" s="432"/>
      <c r="KGW185" s="432"/>
      <c r="KGX185" s="432"/>
      <c r="KGY185" s="432"/>
      <c r="KGZ185" s="432"/>
      <c r="KHA185" s="432"/>
      <c r="KHB185" s="432"/>
      <c r="KHC185" s="432"/>
      <c r="KHD185" s="432"/>
      <c r="KHE185" s="432"/>
      <c r="KHF185" s="432"/>
      <c r="KHG185" s="432"/>
      <c r="KHH185" s="432"/>
      <c r="KHI185" s="432"/>
      <c r="KHJ185" s="432"/>
      <c r="KHK185" s="432"/>
      <c r="KHL185" s="432"/>
      <c r="KHM185" s="432"/>
      <c r="KHN185" s="432"/>
      <c r="KHO185" s="432"/>
      <c r="KHP185" s="432"/>
      <c r="KHQ185" s="432"/>
      <c r="KHR185" s="432"/>
      <c r="KHS185" s="432"/>
      <c r="KHT185" s="432"/>
      <c r="KHU185" s="432"/>
      <c r="KHV185" s="432"/>
      <c r="KHW185" s="432"/>
      <c r="KHX185" s="432"/>
      <c r="KHY185" s="432"/>
      <c r="KHZ185" s="432"/>
      <c r="KIA185" s="432"/>
      <c r="KIB185" s="432"/>
      <c r="KIC185" s="432"/>
      <c r="KID185" s="432"/>
      <c r="KIE185" s="432"/>
      <c r="KIF185" s="432"/>
      <c r="KIG185" s="432"/>
      <c r="KIH185" s="432"/>
      <c r="KII185" s="432"/>
      <c r="KIJ185" s="432"/>
      <c r="KIK185" s="432"/>
      <c r="KIL185" s="432"/>
      <c r="KIM185" s="432"/>
      <c r="KIT185" s="432"/>
      <c r="KIU185" s="432"/>
      <c r="KIV185" s="432"/>
      <c r="KIW185" s="432"/>
      <c r="KIX185" s="432"/>
      <c r="KIY185" s="432"/>
      <c r="KIZ185" s="432"/>
      <c r="KJA185" s="432"/>
      <c r="KJB185" s="432"/>
      <c r="KJC185" s="432"/>
      <c r="KJD185" s="432"/>
      <c r="KJE185" s="432"/>
      <c r="KJF185" s="432"/>
      <c r="KJG185" s="432"/>
      <c r="KJH185" s="432"/>
      <c r="KJI185" s="432"/>
      <c r="KJJ185" s="432"/>
      <c r="KJK185" s="432"/>
      <c r="KJL185" s="432"/>
      <c r="KJM185" s="432"/>
      <c r="KJN185" s="432"/>
      <c r="KJO185" s="432"/>
      <c r="KJP185" s="432"/>
      <c r="KJQ185" s="432"/>
      <c r="KJR185" s="432"/>
      <c r="KJS185" s="432"/>
      <c r="KJT185" s="432"/>
      <c r="KJU185" s="432"/>
      <c r="KJV185" s="432"/>
      <c r="KJW185" s="432"/>
      <c r="KJX185" s="432"/>
      <c r="KJY185" s="432"/>
      <c r="KJZ185" s="432"/>
      <c r="KKA185" s="432"/>
      <c r="KKB185" s="432"/>
      <c r="KKC185" s="432"/>
      <c r="KKD185" s="432"/>
      <c r="KKE185" s="432"/>
      <c r="KKF185" s="432"/>
      <c r="KKG185" s="432"/>
      <c r="KKH185" s="432"/>
      <c r="KKI185" s="432"/>
      <c r="KKJ185" s="432"/>
      <c r="KKK185" s="432"/>
      <c r="KKL185" s="432"/>
      <c r="KKM185" s="432"/>
      <c r="KKN185" s="432"/>
      <c r="KKO185" s="432"/>
      <c r="KKP185" s="432"/>
      <c r="KKQ185" s="432"/>
      <c r="KKR185" s="432"/>
      <c r="KKS185" s="432"/>
      <c r="KKT185" s="432"/>
      <c r="KKU185" s="432"/>
      <c r="KKV185" s="432"/>
      <c r="KKW185" s="432"/>
      <c r="KKX185" s="432"/>
      <c r="KKY185" s="432"/>
      <c r="KKZ185" s="432"/>
      <c r="KLA185" s="432"/>
      <c r="KLB185" s="432"/>
      <c r="KLC185" s="432"/>
      <c r="KLD185" s="432"/>
      <c r="KLE185" s="432"/>
      <c r="KLF185" s="432"/>
      <c r="KLG185" s="432"/>
      <c r="KLH185" s="432"/>
      <c r="KLI185" s="432"/>
      <c r="KLJ185" s="432"/>
      <c r="KLK185" s="432"/>
      <c r="KLL185" s="432"/>
      <c r="KLM185" s="432"/>
      <c r="KLN185" s="432"/>
      <c r="KLO185" s="432"/>
      <c r="KLP185" s="432"/>
      <c r="KLQ185" s="432"/>
      <c r="KLR185" s="432"/>
      <c r="KLS185" s="432"/>
      <c r="KLT185" s="432"/>
      <c r="KLU185" s="432"/>
      <c r="KLV185" s="432"/>
      <c r="KLW185" s="432"/>
      <c r="KLX185" s="432"/>
      <c r="KLY185" s="432"/>
      <c r="KLZ185" s="432"/>
      <c r="KMA185" s="432"/>
      <c r="KMB185" s="432"/>
      <c r="KMC185" s="432"/>
      <c r="KMD185" s="432"/>
      <c r="KME185" s="432"/>
      <c r="KMF185" s="432"/>
      <c r="KMG185" s="432"/>
      <c r="KMH185" s="432"/>
      <c r="KMI185" s="432"/>
      <c r="KMJ185" s="432"/>
      <c r="KMK185" s="432"/>
      <c r="KML185" s="432"/>
      <c r="KMM185" s="432"/>
      <c r="KMN185" s="432"/>
      <c r="KMO185" s="432"/>
      <c r="KMP185" s="432"/>
      <c r="KMQ185" s="432"/>
      <c r="KMR185" s="432"/>
      <c r="KMS185" s="432"/>
      <c r="KMT185" s="432"/>
      <c r="KMU185" s="432"/>
      <c r="KMV185" s="432"/>
      <c r="KMW185" s="432"/>
      <c r="KMX185" s="432"/>
      <c r="KMY185" s="432"/>
      <c r="KMZ185" s="432"/>
      <c r="KNA185" s="432"/>
      <c r="KNB185" s="432"/>
      <c r="KNC185" s="432"/>
      <c r="KND185" s="432"/>
      <c r="KNE185" s="432"/>
      <c r="KNF185" s="432"/>
      <c r="KNG185" s="432"/>
      <c r="KNH185" s="432"/>
      <c r="KNI185" s="432"/>
      <c r="KNJ185" s="432"/>
      <c r="KNK185" s="432"/>
      <c r="KNL185" s="432"/>
      <c r="KNM185" s="432"/>
      <c r="KNN185" s="432"/>
      <c r="KNO185" s="432"/>
      <c r="KNP185" s="432"/>
      <c r="KNQ185" s="432"/>
      <c r="KNR185" s="432"/>
      <c r="KNS185" s="432"/>
      <c r="KNT185" s="432"/>
      <c r="KNU185" s="432"/>
      <c r="KNV185" s="432"/>
      <c r="KNW185" s="432"/>
      <c r="KNX185" s="432"/>
      <c r="KNY185" s="432"/>
      <c r="KNZ185" s="432"/>
      <c r="KOA185" s="432"/>
      <c r="KOB185" s="432"/>
      <c r="KOC185" s="432"/>
      <c r="KOD185" s="432"/>
      <c r="KOE185" s="432"/>
      <c r="KOF185" s="432"/>
      <c r="KOG185" s="432"/>
      <c r="KOH185" s="432"/>
      <c r="KOI185" s="432"/>
      <c r="KOJ185" s="432"/>
      <c r="KOK185" s="432"/>
      <c r="KOL185" s="432"/>
      <c r="KOM185" s="432"/>
      <c r="KON185" s="432"/>
      <c r="KOO185" s="432"/>
      <c r="KOP185" s="432"/>
      <c r="KOQ185" s="432"/>
      <c r="KOR185" s="432"/>
      <c r="KOS185" s="432"/>
      <c r="KOT185" s="432"/>
      <c r="KOU185" s="432"/>
      <c r="KOV185" s="432"/>
      <c r="KOW185" s="432"/>
      <c r="KOX185" s="432"/>
      <c r="KOY185" s="432"/>
      <c r="KOZ185" s="432"/>
      <c r="KPA185" s="432"/>
      <c r="KPB185" s="432"/>
      <c r="KPC185" s="432"/>
      <c r="KPD185" s="432"/>
      <c r="KPE185" s="432"/>
      <c r="KPF185" s="432"/>
      <c r="KPG185" s="432"/>
      <c r="KPH185" s="432"/>
      <c r="KPI185" s="432"/>
      <c r="KPJ185" s="432"/>
      <c r="KPK185" s="432"/>
      <c r="KPL185" s="432"/>
      <c r="KPM185" s="432"/>
      <c r="KPN185" s="432"/>
      <c r="KPO185" s="432"/>
      <c r="KPP185" s="432"/>
      <c r="KPQ185" s="432"/>
      <c r="KPR185" s="432"/>
      <c r="KPS185" s="432"/>
      <c r="KPT185" s="432"/>
      <c r="KPU185" s="432"/>
      <c r="KPV185" s="432"/>
      <c r="KPW185" s="432"/>
      <c r="KPX185" s="432"/>
      <c r="KPY185" s="432"/>
      <c r="KPZ185" s="432"/>
      <c r="KQA185" s="432"/>
      <c r="KQB185" s="432"/>
      <c r="KQC185" s="432"/>
      <c r="KQD185" s="432"/>
      <c r="KQE185" s="432"/>
      <c r="KQF185" s="432"/>
      <c r="KQG185" s="432"/>
      <c r="KQH185" s="432"/>
      <c r="KQI185" s="432"/>
      <c r="KQJ185" s="432"/>
      <c r="KQK185" s="432"/>
      <c r="KQL185" s="432"/>
      <c r="KQM185" s="432"/>
      <c r="KQN185" s="432"/>
      <c r="KQO185" s="432"/>
      <c r="KQP185" s="432"/>
      <c r="KQQ185" s="432"/>
      <c r="KQR185" s="432"/>
      <c r="KQS185" s="432"/>
      <c r="KQT185" s="432"/>
      <c r="KQU185" s="432"/>
      <c r="KQV185" s="432"/>
      <c r="KQW185" s="432"/>
      <c r="KQX185" s="432"/>
      <c r="KQY185" s="432"/>
      <c r="KQZ185" s="432"/>
      <c r="KRA185" s="432"/>
      <c r="KRB185" s="432"/>
      <c r="KRC185" s="432"/>
      <c r="KRD185" s="432"/>
      <c r="KRE185" s="432"/>
      <c r="KRF185" s="432"/>
      <c r="KRG185" s="432"/>
      <c r="KRH185" s="432"/>
      <c r="KRI185" s="432"/>
      <c r="KRJ185" s="432"/>
      <c r="KRK185" s="432"/>
      <c r="KRL185" s="432"/>
      <c r="KRM185" s="432"/>
      <c r="KRN185" s="432"/>
      <c r="KRO185" s="432"/>
      <c r="KRP185" s="432"/>
      <c r="KRQ185" s="432"/>
      <c r="KRR185" s="432"/>
      <c r="KRS185" s="432"/>
      <c r="KRT185" s="432"/>
      <c r="KRU185" s="432"/>
      <c r="KRV185" s="432"/>
      <c r="KRW185" s="432"/>
      <c r="KRX185" s="432"/>
      <c r="KRY185" s="432"/>
      <c r="KRZ185" s="432"/>
      <c r="KSA185" s="432"/>
      <c r="KSB185" s="432"/>
      <c r="KSC185" s="432"/>
      <c r="KSD185" s="432"/>
      <c r="KSE185" s="432"/>
      <c r="KSF185" s="432"/>
      <c r="KSG185" s="432"/>
      <c r="KSH185" s="432"/>
      <c r="KSI185" s="432"/>
      <c r="KSP185" s="432"/>
      <c r="KSQ185" s="432"/>
      <c r="KSR185" s="432"/>
      <c r="KSS185" s="432"/>
      <c r="KST185" s="432"/>
      <c r="KSU185" s="432"/>
      <c r="KSV185" s="432"/>
      <c r="KSW185" s="432"/>
      <c r="KSX185" s="432"/>
      <c r="KSY185" s="432"/>
      <c r="KSZ185" s="432"/>
      <c r="KTA185" s="432"/>
      <c r="KTB185" s="432"/>
      <c r="KTC185" s="432"/>
      <c r="KTD185" s="432"/>
      <c r="KTE185" s="432"/>
      <c r="KTF185" s="432"/>
      <c r="KTG185" s="432"/>
      <c r="KTH185" s="432"/>
      <c r="KTI185" s="432"/>
      <c r="KTJ185" s="432"/>
      <c r="KTK185" s="432"/>
      <c r="KTL185" s="432"/>
      <c r="KTM185" s="432"/>
      <c r="KTN185" s="432"/>
      <c r="KTO185" s="432"/>
      <c r="KTP185" s="432"/>
      <c r="KTQ185" s="432"/>
      <c r="KTR185" s="432"/>
      <c r="KTS185" s="432"/>
      <c r="KTT185" s="432"/>
      <c r="KTU185" s="432"/>
      <c r="KTV185" s="432"/>
      <c r="KTW185" s="432"/>
      <c r="KTX185" s="432"/>
      <c r="KTY185" s="432"/>
      <c r="KTZ185" s="432"/>
      <c r="KUA185" s="432"/>
      <c r="KUB185" s="432"/>
      <c r="KUC185" s="432"/>
      <c r="KUD185" s="432"/>
      <c r="KUE185" s="432"/>
      <c r="KUF185" s="432"/>
      <c r="KUG185" s="432"/>
      <c r="KUH185" s="432"/>
      <c r="KUI185" s="432"/>
      <c r="KUJ185" s="432"/>
      <c r="KUK185" s="432"/>
      <c r="KUL185" s="432"/>
      <c r="KUM185" s="432"/>
      <c r="KUN185" s="432"/>
      <c r="KUO185" s="432"/>
      <c r="KUP185" s="432"/>
      <c r="KUQ185" s="432"/>
      <c r="KUR185" s="432"/>
      <c r="KUS185" s="432"/>
      <c r="KUT185" s="432"/>
      <c r="KUU185" s="432"/>
      <c r="KUV185" s="432"/>
      <c r="KUW185" s="432"/>
      <c r="KUX185" s="432"/>
      <c r="KUY185" s="432"/>
      <c r="KUZ185" s="432"/>
      <c r="KVA185" s="432"/>
      <c r="KVB185" s="432"/>
      <c r="KVC185" s="432"/>
      <c r="KVD185" s="432"/>
      <c r="KVE185" s="432"/>
      <c r="KVF185" s="432"/>
      <c r="KVG185" s="432"/>
      <c r="KVH185" s="432"/>
      <c r="KVI185" s="432"/>
      <c r="KVJ185" s="432"/>
      <c r="KVK185" s="432"/>
      <c r="KVL185" s="432"/>
      <c r="KVM185" s="432"/>
      <c r="KVN185" s="432"/>
      <c r="KVO185" s="432"/>
      <c r="KVP185" s="432"/>
      <c r="KVQ185" s="432"/>
      <c r="KVR185" s="432"/>
      <c r="KVS185" s="432"/>
      <c r="KVT185" s="432"/>
      <c r="KVU185" s="432"/>
      <c r="KVV185" s="432"/>
      <c r="KVW185" s="432"/>
      <c r="KVX185" s="432"/>
      <c r="KVY185" s="432"/>
      <c r="KVZ185" s="432"/>
      <c r="KWA185" s="432"/>
      <c r="KWB185" s="432"/>
      <c r="KWC185" s="432"/>
      <c r="KWD185" s="432"/>
      <c r="KWE185" s="432"/>
      <c r="KWF185" s="432"/>
      <c r="KWG185" s="432"/>
      <c r="KWH185" s="432"/>
      <c r="KWI185" s="432"/>
      <c r="KWJ185" s="432"/>
      <c r="KWK185" s="432"/>
      <c r="KWL185" s="432"/>
      <c r="KWM185" s="432"/>
      <c r="KWN185" s="432"/>
      <c r="KWO185" s="432"/>
      <c r="KWP185" s="432"/>
      <c r="KWQ185" s="432"/>
      <c r="KWR185" s="432"/>
      <c r="KWS185" s="432"/>
      <c r="KWT185" s="432"/>
      <c r="KWU185" s="432"/>
      <c r="KWV185" s="432"/>
      <c r="KWW185" s="432"/>
      <c r="KWX185" s="432"/>
      <c r="KWY185" s="432"/>
      <c r="KWZ185" s="432"/>
      <c r="KXA185" s="432"/>
      <c r="KXB185" s="432"/>
      <c r="KXC185" s="432"/>
      <c r="KXD185" s="432"/>
      <c r="KXE185" s="432"/>
      <c r="KXF185" s="432"/>
      <c r="KXG185" s="432"/>
      <c r="KXH185" s="432"/>
      <c r="KXI185" s="432"/>
      <c r="KXJ185" s="432"/>
      <c r="KXK185" s="432"/>
      <c r="KXL185" s="432"/>
      <c r="KXM185" s="432"/>
      <c r="KXN185" s="432"/>
      <c r="KXO185" s="432"/>
      <c r="KXP185" s="432"/>
      <c r="KXQ185" s="432"/>
      <c r="KXR185" s="432"/>
      <c r="KXS185" s="432"/>
      <c r="KXT185" s="432"/>
      <c r="KXU185" s="432"/>
      <c r="KXV185" s="432"/>
      <c r="KXW185" s="432"/>
      <c r="KXX185" s="432"/>
      <c r="KXY185" s="432"/>
      <c r="KXZ185" s="432"/>
      <c r="KYA185" s="432"/>
      <c r="KYB185" s="432"/>
      <c r="KYC185" s="432"/>
      <c r="KYD185" s="432"/>
      <c r="KYE185" s="432"/>
      <c r="KYF185" s="432"/>
      <c r="KYG185" s="432"/>
      <c r="KYH185" s="432"/>
      <c r="KYI185" s="432"/>
      <c r="KYJ185" s="432"/>
      <c r="KYK185" s="432"/>
      <c r="KYL185" s="432"/>
      <c r="KYM185" s="432"/>
      <c r="KYN185" s="432"/>
      <c r="KYO185" s="432"/>
      <c r="KYP185" s="432"/>
      <c r="KYQ185" s="432"/>
      <c r="KYR185" s="432"/>
      <c r="KYS185" s="432"/>
      <c r="KYT185" s="432"/>
      <c r="KYU185" s="432"/>
      <c r="KYV185" s="432"/>
      <c r="KYW185" s="432"/>
      <c r="KYX185" s="432"/>
      <c r="KYY185" s="432"/>
      <c r="KYZ185" s="432"/>
      <c r="KZA185" s="432"/>
      <c r="KZB185" s="432"/>
      <c r="KZC185" s="432"/>
      <c r="KZD185" s="432"/>
      <c r="KZE185" s="432"/>
      <c r="KZF185" s="432"/>
      <c r="KZG185" s="432"/>
      <c r="KZH185" s="432"/>
      <c r="KZI185" s="432"/>
      <c r="KZJ185" s="432"/>
      <c r="KZK185" s="432"/>
      <c r="KZL185" s="432"/>
      <c r="KZM185" s="432"/>
      <c r="KZN185" s="432"/>
      <c r="KZO185" s="432"/>
      <c r="KZP185" s="432"/>
      <c r="KZQ185" s="432"/>
      <c r="KZR185" s="432"/>
      <c r="KZS185" s="432"/>
      <c r="KZT185" s="432"/>
      <c r="KZU185" s="432"/>
      <c r="KZV185" s="432"/>
      <c r="KZW185" s="432"/>
      <c r="KZX185" s="432"/>
      <c r="KZY185" s="432"/>
      <c r="KZZ185" s="432"/>
      <c r="LAA185" s="432"/>
      <c r="LAB185" s="432"/>
      <c r="LAC185" s="432"/>
      <c r="LAD185" s="432"/>
      <c r="LAE185" s="432"/>
      <c r="LAF185" s="432"/>
      <c r="LAG185" s="432"/>
      <c r="LAH185" s="432"/>
      <c r="LAI185" s="432"/>
      <c r="LAJ185" s="432"/>
      <c r="LAK185" s="432"/>
      <c r="LAL185" s="432"/>
      <c r="LAM185" s="432"/>
      <c r="LAN185" s="432"/>
      <c r="LAO185" s="432"/>
      <c r="LAP185" s="432"/>
      <c r="LAQ185" s="432"/>
      <c r="LAR185" s="432"/>
      <c r="LAS185" s="432"/>
      <c r="LAT185" s="432"/>
      <c r="LAU185" s="432"/>
      <c r="LAV185" s="432"/>
      <c r="LAW185" s="432"/>
      <c r="LAX185" s="432"/>
      <c r="LAY185" s="432"/>
      <c r="LAZ185" s="432"/>
      <c r="LBA185" s="432"/>
      <c r="LBB185" s="432"/>
      <c r="LBC185" s="432"/>
      <c r="LBD185" s="432"/>
      <c r="LBE185" s="432"/>
      <c r="LBF185" s="432"/>
      <c r="LBG185" s="432"/>
      <c r="LBH185" s="432"/>
      <c r="LBI185" s="432"/>
      <c r="LBJ185" s="432"/>
      <c r="LBK185" s="432"/>
      <c r="LBL185" s="432"/>
      <c r="LBM185" s="432"/>
      <c r="LBN185" s="432"/>
      <c r="LBO185" s="432"/>
      <c r="LBP185" s="432"/>
      <c r="LBQ185" s="432"/>
      <c r="LBR185" s="432"/>
      <c r="LBS185" s="432"/>
      <c r="LBT185" s="432"/>
      <c r="LBU185" s="432"/>
      <c r="LBV185" s="432"/>
      <c r="LBW185" s="432"/>
      <c r="LBX185" s="432"/>
      <c r="LBY185" s="432"/>
      <c r="LBZ185" s="432"/>
      <c r="LCA185" s="432"/>
      <c r="LCB185" s="432"/>
      <c r="LCC185" s="432"/>
      <c r="LCD185" s="432"/>
      <c r="LCE185" s="432"/>
      <c r="LCL185" s="432"/>
      <c r="LCM185" s="432"/>
      <c r="LCN185" s="432"/>
      <c r="LCO185" s="432"/>
      <c r="LCP185" s="432"/>
      <c r="LCQ185" s="432"/>
      <c r="LCR185" s="432"/>
      <c r="LCS185" s="432"/>
      <c r="LCT185" s="432"/>
      <c r="LCU185" s="432"/>
      <c r="LCV185" s="432"/>
      <c r="LCW185" s="432"/>
      <c r="LCX185" s="432"/>
      <c r="LCY185" s="432"/>
      <c r="LCZ185" s="432"/>
      <c r="LDA185" s="432"/>
      <c r="LDB185" s="432"/>
      <c r="LDC185" s="432"/>
      <c r="LDD185" s="432"/>
      <c r="LDE185" s="432"/>
      <c r="LDF185" s="432"/>
      <c r="LDG185" s="432"/>
      <c r="LDH185" s="432"/>
      <c r="LDI185" s="432"/>
      <c r="LDJ185" s="432"/>
      <c r="LDK185" s="432"/>
      <c r="LDL185" s="432"/>
      <c r="LDM185" s="432"/>
      <c r="LDN185" s="432"/>
      <c r="LDO185" s="432"/>
      <c r="LDP185" s="432"/>
      <c r="LDQ185" s="432"/>
      <c r="LDR185" s="432"/>
      <c r="LDS185" s="432"/>
      <c r="LDT185" s="432"/>
      <c r="LDU185" s="432"/>
      <c r="LDV185" s="432"/>
      <c r="LDW185" s="432"/>
      <c r="LDX185" s="432"/>
      <c r="LDY185" s="432"/>
      <c r="LDZ185" s="432"/>
      <c r="LEA185" s="432"/>
      <c r="LEB185" s="432"/>
      <c r="LEC185" s="432"/>
      <c r="LED185" s="432"/>
      <c r="LEE185" s="432"/>
      <c r="LEF185" s="432"/>
      <c r="LEG185" s="432"/>
      <c r="LEH185" s="432"/>
      <c r="LEI185" s="432"/>
      <c r="LEJ185" s="432"/>
      <c r="LEK185" s="432"/>
      <c r="LEL185" s="432"/>
      <c r="LEM185" s="432"/>
      <c r="LEN185" s="432"/>
      <c r="LEO185" s="432"/>
      <c r="LEP185" s="432"/>
      <c r="LEQ185" s="432"/>
      <c r="LER185" s="432"/>
      <c r="LES185" s="432"/>
      <c r="LET185" s="432"/>
      <c r="LEU185" s="432"/>
      <c r="LEV185" s="432"/>
      <c r="LEW185" s="432"/>
      <c r="LEX185" s="432"/>
      <c r="LEY185" s="432"/>
      <c r="LEZ185" s="432"/>
      <c r="LFA185" s="432"/>
      <c r="LFB185" s="432"/>
      <c r="LFC185" s="432"/>
      <c r="LFD185" s="432"/>
      <c r="LFE185" s="432"/>
      <c r="LFF185" s="432"/>
      <c r="LFG185" s="432"/>
      <c r="LFH185" s="432"/>
      <c r="LFI185" s="432"/>
      <c r="LFJ185" s="432"/>
      <c r="LFK185" s="432"/>
      <c r="LFL185" s="432"/>
      <c r="LFM185" s="432"/>
      <c r="LFN185" s="432"/>
      <c r="LFO185" s="432"/>
      <c r="LFP185" s="432"/>
      <c r="LFQ185" s="432"/>
      <c r="LFR185" s="432"/>
      <c r="LFS185" s="432"/>
      <c r="LFT185" s="432"/>
      <c r="LFU185" s="432"/>
      <c r="LFV185" s="432"/>
      <c r="LFW185" s="432"/>
      <c r="LFX185" s="432"/>
      <c r="LFY185" s="432"/>
      <c r="LFZ185" s="432"/>
      <c r="LGA185" s="432"/>
      <c r="LGB185" s="432"/>
      <c r="LGC185" s="432"/>
      <c r="LGD185" s="432"/>
      <c r="LGE185" s="432"/>
      <c r="LGF185" s="432"/>
      <c r="LGG185" s="432"/>
      <c r="LGH185" s="432"/>
      <c r="LGI185" s="432"/>
      <c r="LGJ185" s="432"/>
      <c r="LGK185" s="432"/>
      <c r="LGL185" s="432"/>
      <c r="LGM185" s="432"/>
      <c r="LGN185" s="432"/>
      <c r="LGO185" s="432"/>
      <c r="LGP185" s="432"/>
      <c r="LGQ185" s="432"/>
      <c r="LGR185" s="432"/>
      <c r="LGS185" s="432"/>
      <c r="LGT185" s="432"/>
      <c r="LGU185" s="432"/>
      <c r="LGV185" s="432"/>
      <c r="LGW185" s="432"/>
      <c r="LGX185" s="432"/>
      <c r="LGY185" s="432"/>
      <c r="LGZ185" s="432"/>
      <c r="LHA185" s="432"/>
      <c r="LHB185" s="432"/>
      <c r="LHC185" s="432"/>
      <c r="LHD185" s="432"/>
      <c r="LHE185" s="432"/>
      <c r="LHF185" s="432"/>
      <c r="LHG185" s="432"/>
      <c r="LHH185" s="432"/>
      <c r="LHI185" s="432"/>
      <c r="LHJ185" s="432"/>
      <c r="LHK185" s="432"/>
      <c r="LHL185" s="432"/>
      <c r="LHM185" s="432"/>
      <c r="LHN185" s="432"/>
      <c r="LHO185" s="432"/>
      <c r="LHP185" s="432"/>
      <c r="LHQ185" s="432"/>
      <c r="LHR185" s="432"/>
      <c r="LHS185" s="432"/>
      <c r="LHT185" s="432"/>
      <c r="LHU185" s="432"/>
      <c r="LHV185" s="432"/>
      <c r="LHW185" s="432"/>
      <c r="LHX185" s="432"/>
      <c r="LHY185" s="432"/>
      <c r="LHZ185" s="432"/>
      <c r="LIA185" s="432"/>
      <c r="LIB185" s="432"/>
      <c r="LIC185" s="432"/>
      <c r="LID185" s="432"/>
      <c r="LIE185" s="432"/>
      <c r="LIF185" s="432"/>
      <c r="LIG185" s="432"/>
      <c r="LIH185" s="432"/>
      <c r="LII185" s="432"/>
      <c r="LIJ185" s="432"/>
      <c r="LIK185" s="432"/>
      <c r="LIL185" s="432"/>
      <c r="LIM185" s="432"/>
      <c r="LIN185" s="432"/>
      <c r="LIO185" s="432"/>
      <c r="LIP185" s="432"/>
      <c r="LIQ185" s="432"/>
      <c r="LIR185" s="432"/>
      <c r="LIS185" s="432"/>
      <c r="LIT185" s="432"/>
      <c r="LIU185" s="432"/>
      <c r="LIV185" s="432"/>
      <c r="LIW185" s="432"/>
      <c r="LIX185" s="432"/>
      <c r="LIY185" s="432"/>
      <c r="LIZ185" s="432"/>
      <c r="LJA185" s="432"/>
      <c r="LJB185" s="432"/>
      <c r="LJC185" s="432"/>
      <c r="LJD185" s="432"/>
      <c r="LJE185" s="432"/>
      <c r="LJF185" s="432"/>
      <c r="LJG185" s="432"/>
      <c r="LJH185" s="432"/>
      <c r="LJI185" s="432"/>
      <c r="LJJ185" s="432"/>
      <c r="LJK185" s="432"/>
      <c r="LJL185" s="432"/>
      <c r="LJM185" s="432"/>
      <c r="LJN185" s="432"/>
      <c r="LJO185" s="432"/>
      <c r="LJP185" s="432"/>
      <c r="LJQ185" s="432"/>
      <c r="LJR185" s="432"/>
      <c r="LJS185" s="432"/>
      <c r="LJT185" s="432"/>
      <c r="LJU185" s="432"/>
      <c r="LJV185" s="432"/>
      <c r="LJW185" s="432"/>
      <c r="LJX185" s="432"/>
      <c r="LJY185" s="432"/>
      <c r="LJZ185" s="432"/>
      <c r="LKA185" s="432"/>
      <c r="LKB185" s="432"/>
      <c r="LKC185" s="432"/>
      <c r="LKD185" s="432"/>
      <c r="LKE185" s="432"/>
      <c r="LKF185" s="432"/>
      <c r="LKG185" s="432"/>
      <c r="LKH185" s="432"/>
      <c r="LKI185" s="432"/>
      <c r="LKJ185" s="432"/>
      <c r="LKK185" s="432"/>
      <c r="LKL185" s="432"/>
      <c r="LKM185" s="432"/>
      <c r="LKN185" s="432"/>
      <c r="LKO185" s="432"/>
      <c r="LKP185" s="432"/>
      <c r="LKQ185" s="432"/>
      <c r="LKR185" s="432"/>
      <c r="LKS185" s="432"/>
      <c r="LKT185" s="432"/>
      <c r="LKU185" s="432"/>
      <c r="LKV185" s="432"/>
      <c r="LKW185" s="432"/>
      <c r="LKX185" s="432"/>
      <c r="LKY185" s="432"/>
      <c r="LKZ185" s="432"/>
      <c r="LLA185" s="432"/>
      <c r="LLB185" s="432"/>
      <c r="LLC185" s="432"/>
      <c r="LLD185" s="432"/>
      <c r="LLE185" s="432"/>
      <c r="LLF185" s="432"/>
      <c r="LLG185" s="432"/>
      <c r="LLH185" s="432"/>
      <c r="LLI185" s="432"/>
      <c r="LLJ185" s="432"/>
      <c r="LLK185" s="432"/>
      <c r="LLL185" s="432"/>
      <c r="LLM185" s="432"/>
      <c r="LLN185" s="432"/>
      <c r="LLO185" s="432"/>
      <c r="LLP185" s="432"/>
      <c r="LLQ185" s="432"/>
      <c r="LLR185" s="432"/>
      <c r="LLS185" s="432"/>
      <c r="LLT185" s="432"/>
      <c r="LLU185" s="432"/>
      <c r="LLV185" s="432"/>
      <c r="LLW185" s="432"/>
      <c r="LLX185" s="432"/>
      <c r="LLY185" s="432"/>
      <c r="LLZ185" s="432"/>
      <c r="LMA185" s="432"/>
      <c r="LMH185" s="432"/>
      <c r="LMI185" s="432"/>
      <c r="LMJ185" s="432"/>
      <c r="LMK185" s="432"/>
      <c r="LML185" s="432"/>
      <c r="LMM185" s="432"/>
      <c r="LMN185" s="432"/>
      <c r="LMO185" s="432"/>
      <c r="LMP185" s="432"/>
      <c r="LMQ185" s="432"/>
      <c r="LMR185" s="432"/>
      <c r="LMS185" s="432"/>
      <c r="LMT185" s="432"/>
      <c r="LMU185" s="432"/>
      <c r="LMV185" s="432"/>
      <c r="LMW185" s="432"/>
      <c r="LMX185" s="432"/>
      <c r="LMY185" s="432"/>
      <c r="LMZ185" s="432"/>
      <c r="LNA185" s="432"/>
      <c r="LNB185" s="432"/>
      <c r="LNC185" s="432"/>
      <c r="LND185" s="432"/>
      <c r="LNE185" s="432"/>
      <c r="LNF185" s="432"/>
      <c r="LNG185" s="432"/>
      <c r="LNH185" s="432"/>
      <c r="LNI185" s="432"/>
      <c r="LNJ185" s="432"/>
      <c r="LNK185" s="432"/>
      <c r="LNL185" s="432"/>
      <c r="LNM185" s="432"/>
      <c r="LNN185" s="432"/>
      <c r="LNO185" s="432"/>
      <c r="LNP185" s="432"/>
      <c r="LNQ185" s="432"/>
      <c r="LNR185" s="432"/>
      <c r="LNS185" s="432"/>
      <c r="LNT185" s="432"/>
      <c r="LNU185" s="432"/>
      <c r="LNV185" s="432"/>
      <c r="LNW185" s="432"/>
      <c r="LNX185" s="432"/>
      <c r="LNY185" s="432"/>
      <c r="LNZ185" s="432"/>
      <c r="LOA185" s="432"/>
      <c r="LOB185" s="432"/>
      <c r="LOC185" s="432"/>
      <c r="LOD185" s="432"/>
      <c r="LOE185" s="432"/>
      <c r="LOF185" s="432"/>
      <c r="LOG185" s="432"/>
      <c r="LOH185" s="432"/>
      <c r="LOI185" s="432"/>
      <c r="LOJ185" s="432"/>
      <c r="LOK185" s="432"/>
      <c r="LOL185" s="432"/>
      <c r="LOM185" s="432"/>
      <c r="LON185" s="432"/>
      <c r="LOO185" s="432"/>
      <c r="LOP185" s="432"/>
      <c r="LOQ185" s="432"/>
      <c r="LOR185" s="432"/>
      <c r="LOS185" s="432"/>
      <c r="LOT185" s="432"/>
      <c r="LOU185" s="432"/>
      <c r="LOV185" s="432"/>
      <c r="LOW185" s="432"/>
      <c r="LOX185" s="432"/>
      <c r="LOY185" s="432"/>
      <c r="LOZ185" s="432"/>
      <c r="LPA185" s="432"/>
      <c r="LPB185" s="432"/>
      <c r="LPC185" s="432"/>
      <c r="LPD185" s="432"/>
      <c r="LPE185" s="432"/>
      <c r="LPF185" s="432"/>
      <c r="LPG185" s="432"/>
      <c r="LPH185" s="432"/>
      <c r="LPI185" s="432"/>
      <c r="LPJ185" s="432"/>
      <c r="LPK185" s="432"/>
      <c r="LPL185" s="432"/>
      <c r="LPM185" s="432"/>
      <c r="LPN185" s="432"/>
      <c r="LPO185" s="432"/>
      <c r="LPP185" s="432"/>
      <c r="LPQ185" s="432"/>
      <c r="LPR185" s="432"/>
      <c r="LPS185" s="432"/>
      <c r="LPT185" s="432"/>
      <c r="LPU185" s="432"/>
      <c r="LPV185" s="432"/>
      <c r="LPW185" s="432"/>
      <c r="LPX185" s="432"/>
      <c r="LPY185" s="432"/>
      <c r="LPZ185" s="432"/>
      <c r="LQA185" s="432"/>
      <c r="LQB185" s="432"/>
      <c r="LQC185" s="432"/>
      <c r="LQD185" s="432"/>
      <c r="LQE185" s="432"/>
      <c r="LQF185" s="432"/>
      <c r="LQG185" s="432"/>
      <c r="LQH185" s="432"/>
      <c r="LQI185" s="432"/>
      <c r="LQJ185" s="432"/>
      <c r="LQK185" s="432"/>
      <c r="LQL185" s="432"/>
      <c r="LQM185" s="432"/>
      <c r="LQN185" s="432"/>
      <c r="LQO185" s="432"/>
      <c r="LQP185" s="432"/>
      <c r="LQQ185" s="432"/>
      <c r="LQR185" s="432"/>
      <c r="LQS185" s="432"/>
      <c r="LQT185" s="432"/>
      <c r="LQU185" s="432"/>
      <c r="LQV185" s="432"/>
      <c r="LQW185" s="432"/>
      <c r="LQX185" s="432"/>
      <c r="LQY185" s="432"/>
      <c r="LQZ185" s="432"/>
      <c r="LRA185" s="432"/>
      <c r="LRB185" s="432"/>
      <c r="LRC185" s="432"/>
      <c r="LRD185" s="432"/>
      <c r="LRE185" s="432"/>
      <c r="LRF185" s="432"/>
      <c r="LRG185" s="432"/>
      <c r="LRH185" s="432"/>
      <c r="LRI185" s="432"/>
      <c r="LRJ185" s="432"/>
      <c r="LRK185" s="432"/>
      <c r="LRL185" s="432"/>
      <c r="LRM185" s="432"/>
      <c r="LRN185" s="432"/>
      <c r="LRO185" s="432"/>
      <c r="LRP185" s="432"/>
      <c r="LRQ185" s="432"/>
      <c r="LRR185" s="432"/>
      <c r="LRS185" s="432"/>
      <c r="LRT185" s="432"/>
      <c r="LRU185" s="432"/>
      <c r="LRV185" s="432"/>
      <c r="LRW185" s="432"/>
      <c r="LRX185" s="432"/>
      <c r="LRY185" s="432"/>
      <c r="LRZ185" s="432"/>
      <c r="LSA185" s="432"/>
      <c r="LSB185" s="432"/>
      <c r="LSC185" s="432"/>
      <c r="LSD185" s="432"/>
      <c r="LSE185" s="432"/>
      <c r="LSF185" s="432"/>
      <c r="LSG185" s="432"/>
      <c r="LSH185" s="432"/>
      <c r="LSI185" s="432"/>
      <c r="LSJ185" s="432"/>
      <c r="LSK185" s="432"/>
      <c r="LSL185" s="432"/>
      <c r="LSM185" s="432"/>
      <c r="LSN185" s="432"/>
      <c r="LSO185" s="432"/>
      <c r="LSP185" s="432"/>
      <c r="LSQ185" s="432"/>
      <c r="LSR185" s="432"/>
      <c r="LSS185" s="432"/>
      <c r="LST185" s="432"/>
      <c r="LSU185" s="432"/>
      <c r="LSV185" s="432"/>
      <c r="LSW185" s="432"/>
      <c r="LSX185" s="432"/>
      <c r="LSY185" s="432"/>
      <c r="LSZ185" s="432"/>
      <c r="LTA185" s="432"/>
      <c r="LTB185" s="432"/>
      <c r="LTC185" s="432"/>
      <c r="LTD185" s="432"/>
      <c r="LTE185" s="432"/>
      <c r="LTF185" s="432"/>
      <c r="LTG185" s="432"/>
      <c r="LTH185" s="432"/>
      <c r="LTI185" s="432"/>
      <c r="LTJ185" s="432"/>
      <c r="LTK185" s="432"/>
      <c r="LTL185" s="432"/>
      <c r="LTM185" s="432"/>
      <c r="LTN185" s="432"/>
      <c r="LTO185" s="432"/>
      <c r="LTP185" s="432"/>
      <c r="LTQ185" s="432"/>
      <c r="LTR185" s="432"/>
      <c r="LTS185" s="432"/>
      <c r="LTT185" s="432"/>
      <c r="LTU185" s="432"/>
      <c r="LTV185" s="432"/>
      <c r="LTW185" s="432"/>
      <c r="LTX185" s="432"/>
      <c r="LTY185" s="432"/>
      <c r="LTZ185" s="432"/>
      <c r="LUA185" s="432"/>
      <c r="LUB185" s="432"/>
      <c r="LUC185" s="432"/>
      <c r="LUD185" s="432"/>
      <c r="LUE185" s="432"/>
      <c r="LUF185" s="432"/>
      <c r="LUG185" s="432"/>
      <c r="LUH185" s="432"/>
      <c r="LUI185" s="432"/>
      <c r="LUJ185" s="432"/>
      <c r="LUK185" s="432"/>
      <c r="LUL185" s="432"/>
      <c r="LUM185" s="432"/>
      <c r="LUN185" s="432"/>
      <c r="LUO185" s="432"/>
      <c r="LUP185" s="432"/>
      <c r="LUQ185" s="432"/>
      <c r="LUR185" s="432"/>
      <c r="LUS185" s="432"/>
      <c r="LUT185" s="432"/>
      <c r="LUU185" s="432"/>
      <c r="LUV185" s="432"/>
      <c r="LUW185" s="432"/>
      <c r="LUX185" s="432"/>
      <c r="LUY185" s="432"/>
      <c r="LUZ185" s="432"/>
      <c r="LVA185" s="432"/>
      <c r="LVB185" s="432"/>
      <c r="LVC185" s="432"/>
      <c r="LVD185" s="432"/>
      <c r="LVE185" s="432"/>
      <c r="LVF185" s="432"/>
      <c r="LVG185" s="432"/>
      <c r="LVH185" s="432"/>
      <c r="LVI185" s="432"/>
      <c r="LVJ185" s="432"/>
      <c r="LVK185" s="432"/>
      <c r="LVL185" s="432"/>
      <c r="LVM185" s="432"/>
      <c r="LVN185" s="432"/>
      <c r="LVO185" s="432"/>
      <c r="LVP185" s="432"/>
      <c r="LVQ185" s="432"/>
      <c r="LVR185" s="432"/>
      <c r="LVS185" s="432"/>
      <c r="LVT185" s="432"/>
      <c r="LVU185" s="432"/>
      <c r="LVV185" s="432"/>
      <c r="LVW185" s="432"/>
      <c r="LWD185" s="432"/>
      <c r="LWE185" s="432"/>
      <c r="LWF185" s="432"/>
      <c r="LWG185" s="432"/>
      <c r="LWH185" s="432"/>
      <c r="LWI185" s="432"/>
      <c r="LWJ185" s="432"/>
      <c r="LWK185" s="432"/>
      <c r="LWL185" s="432"/>
      <c r="LWM185" s="432"/>
      <c r="LWN185" s="432"/>
      <c r="LWO185" s="432"/>
      <c r="LWP185" s="432"/>
      <c r="LWQ185" s="432"/>
      <c r="LWR185" s="432"/>
      <c r="LWS185" s="432"/>
      <c r="LWT185" s="432"/>
      <c r="LWU185" s="432"/>
      <c r="LWV185" s="432"/>
      <c r="LWW185" s="432"/>
      <c r="LWX185" s="432"/>
      <c r="LWY185" s="432"/>
      <c r="LWZ185" s="432"/>
      <c r="LXA185" s="432"/>
      <c r="LXB185" s="432"/>
      <c r="LXC185" s="432"/>
      <c r="LXD185" s="432"/>
      <c r="LXE185" s="432"/>
      <c r="LXF185" s="432"/>
      <c r="LXG185" s="432"/>
      <c r="LXH185" s="432"/>
      <c r="LXI185" s="432"/>
      <c r="LXJ185" s="432"/>
      <c r="LXK185" s="432"/>
      <c r="LXL185" s="432"/>
      <c r="LXM185" s="432"/>
      <c r="LXN185" s="432"/>
      <c r="LXO185" s="432"/>
      <c r="LXP185" s="432"/>
      <c r="LXQ185" s="432"/>
      <c r="LXR185" s="432"/>
      <c r="LXS185" s="432"/>
      <c r="LXT185" s="432"/>
      <c r="LXU185" s="432"/>
      <c r="LXV185" s="432"/>
      <c r="LXW185" s="432"/>
      <c r="LXX185" s="432"/>
      <c r="LXY185" s="432"/>
      <c r="LXZ185" s="432"/>
      <c r="LYA185" s="432"/>
      <c r="LYB185" s="432"/>
      <c r="LYC185" s="432"/>
      <c r="LYD185" s="432"/>
      <c r="LYE185" s="432"/>
      <c r="LYF185" s="432"/>
      <c r="LYG185" s="432"/>
      <c r="LYH185" s="432"/>
      <c r="LYI185" s="432"/>
      <c r="LYJ185" s="432"/>
      <c r="LYK185" s="432"/>
      <c r="LYL185" s="432"/>
      <c r="LYM185" s="432"/>
      <c r="LYN185" s="432"/>
      <c r="LYO185" s="432"/>
      <c r="LYP185" s="432"/>
      <c r="LYQ185" s="432"/>
      <c r="LYR185" s="432"/>
      <c r="LYS185" s="432"/>
      <c r="LYT185" s="432"/>
      <c r="LYU185" s="432"/>
      <c r="LYV185" s="432"/>
      <c r="LYW185" s="432"/>
      <c r="LYX185" s="432"/>
      <c r="LYY185" s="432"/>
      <c r="LYZ185" s="432"/>
      <c r="LZA185" s="432"/>
      <c r="LZB185" s="432"/>
      <c r="LZC185" s="432"/>
      <c r="LZD185" s="432"/>
      <c r="LZE185" s="432"/>
      <c r="LZF185" s="432"/>
      <c r="LZG185" s="432"/>
      <c r="LZH185" s="432"/>
      <c r="LZI185" s="432"/>
      <c r="LZJ185" s="432"/>
      <c r="LZK185" s="432"/>
      <c r="LZL185" s="432"/>
      <c r="LZM185" s="432"/>
      <c r="LZN185" s="432"/>
      <c r="LZO185" s="432"/>
      <c r="LZP185" s="432"/>
      <c r="LZQ185" s="432"/>
      <c r="LZR185" s="432"/>
      <c r="LZS185" s="432"/>
      <c r="LZT185" s="432"/>
      <c r="LZU185" s="432"/>
      <c r="LZV185" s="432"/>
      <c r="LZW185" s="432"/>
      <c r="LZX185" s="432"/>
      <c r="LZY185" s="432"/>
      <c r="LZZ185" s="432"/>
      <c r="MAA185" s="432"/>
      <c r="MAB185" s="432"/>
      <c r="MAC185" s="432"/>
      <c r="MAD185" s="432"/>
      <c r="MAE185" s="432"/>
      <c r="MAF185" s="432"/>
      <c r="MAG185" s="432"/>
      <c r="MAH185" s="432"/>
      <c r="MAI185" s="432"/>
      <c r="MAJ185" s="432"/>
      <c r="MAK185" s="432"/>
      <c r="MAL185" s="432"/>
      <c r="MAM185" s="432"/>
      <c r="MAN185" s="432"/>
      <c r="MAO185" s="432"/>
      <c r="MAP185" s="432"/>
      <c r="MAQ185" s="432"/>
      <c r="MAR185" s="432"/>
      <c r="MAS185" s="432"/>
      <c r="MAT185" s="432"/>
      <c r="MAU185" s="432"/>
      <c r="MAV185" s="432"/>
      <c r="MAW185" s="432"/>
      <c r="MAX185" s="432"/>
      <c r="MAY185" s="432"/>
      <c r="MAZ185" s="432"/>
      <c r="MBA185" s="432"/>
      <c r="MBB185" s="432"/>
      <c r="MBC185" s="432"/>
      <c r="MBD185" s="432"/>
      <c r="MBE185" s="432"/>
      <c r="MBF185" s="432"/>
      <c r="MBG185" s="432"/>
      <c r="MBH185" s="432"/>
      <c r="MBI185" s="432"/>
      <c r="MBJ185" s="432"/>
      <c r="MBK185" s="432"/>
      <c r="MBL185" s="432"/>
      <c r="MBM185" s="432"/>
      <c r="MBN185" s="432"/>
      <c r="MBO185" s="432"/>
      <c r="MBP185" s="432"/>
      <c r="MBQ185" s="432"/>
      <c r="MBR185" s="432"/>
      <c r="MBS185" s="432"/>
      <c r="MBT185" s="432"/>
      <c r="MBU185" s="432"/>
      <c r="MBV185" s="432"/>
      <c r="MBW185" s="432"/>
      <c r="MBX185" s="432"/>
      <c r="MBY185" s="432"/>
      <c r="MBZ185" s="432"/>
      <c r="MCA185" s="432"/>
      <c r="MCB185" s="432"/>
      <c r="MCC185" s="432"/>
      <c r="MCD185" s="432"/>
      <c r="MCE185" s="432"/>
      <c r="MCF185" s="432"/>
      <c r="MCG185" s="432"/>
      <c r="MCH185" s="432"/>
      <c r="MCI185" s="432"/>
      <c r="MCJ185" s="432"/>
      <c r="MCK185" s="432"/>
      <c r="MCL185" s="432"/>
      <c r="MCM185" s="432"/>
      <c r="MCN185" s="432"/>
      <c r="MCO185" s="432"/>
      <c r="MCP185" s="432"/>
      <c r="MCQ185" s="432"/>
      <c r="MCR185" s="432"/>
      <c r="MCS185" s="432"/>
      <c r="MCT185" s="432"/>
      <c r="MCU185" s="432"/>
      <c r="MCV185" s="432"/>
      <c r="MCW185" s="432"/>
      <c r="MCX185" s="432"/>
      <c r="MCY185" s="432"/>
      <c r="MCZ185" s="432"/>
      <c r="MDA185" s="432"/>
      <c r="MDB185" s="432"/>
      <c r="MDC185" s="432"/>
      <c r="MDD185" s="432"/>
      <c r="MDE185" s="432"/>
      <c r="MDF185" s="432"/>
      <c r="MDG185" s="432"/>
      <c r="MDH185" s="432"/>
      <c r="MDI185" s="432"/>
      <c r="MDJ185" s="432"/>
      <c r="MDK185" s="432"/>
      <c r="MDL185" s="432"/>
      <c r="MDM185" s="432"/>
      <c r="MDN185" s="432"/>
      <c r="MDO185" s="432"/>
      <c r="MDP185" s="432"/>
      <c r="MDQ185" s="432"/>
      <c r="MDR185" s="432"/>
      <c r="MDS185" s="432"/>
      <c r="MDT185" s="432"/>
      <c r="MDU185" s="432"/>
      <c r="MDV185" s="432"/>
      <c r="MDW185" s="432"/>
      <c r="MDX185" s="432"/>
      <c r="MDY185" s="432"/>
      <c r="MDZ185" s="432"/>
      <c r="MEA185" s="432"/>
      <c r="MEB185" s="432"/>
      <c r="MEC185" s="432"/>
      <c r="MED185" s="432"/>
      <c r="MEE185" s="432"/>
      <c r="MEF185" s="432"/>
      <c r="MEG185" s="432"/>
      <c r="MEH185" s="432"/>
      <c r="MEI185" s="432"/>
      <c r="MEJ185" s="432"/>
      <c r="MEK185" s="432"/>
      <c r="MEL185" s="432"/>
      <c r="MEM185" s="432"/>
      <c r="MEN185" s="432"/>
      <c r="MEO185" s="432"/>
      <c r="MEP185" s="432"/>
      <c r="MEQ185" s="432"/>
      <c r="MER185" s="432"/>
      <c r="MES185" s="432"/>
      <c r="MET185" s="432"/>
      <c r="MEU185" s="432"/>
      <c r="MEV185" s="432"/>
      <c r="MEW185" s="432"/>
      <c r="MEX185" s="432"/>
      <c r="MEY185" s="432"/>
      <c r="MEZ185" s="432"/>
      <c r="MFA185" s="432"/>
      <c r="MFB185" s="432"/>
      <c r="MFC185" s="432"/>
      <c r="MFD185" s="432"/>
      <c r="MFE185" s="432"/>
      <c r="MFF185" s="432"/>
      <c r="MFG185" s="432"/>
      <c r="MFH185" s="432"/>
      <c r="MFI185" s="432"/>
      <c r="MFJ185" s="432"/>
      <c r="MFK185" s="432"/>
      <c r="MFL185" s="432"/>
      <c r="MFM185" s="432"/>
      <c r="MFN185" s="432"/>
      <c r="MFO185" s="432"/>
      <c r="MFP185" s="432"/>
      <c r="MFQ185" s="432"/>
      <c r="MFR185" s="432"/>
      <c r="MFS185" s="432"/>
      <c r="MFZ185" s="432"/>
      <c r="MGA185" s="432"/>
      <c r="MGB185" s="432"/>
      <c r="MGC185" s="432"/>
      <c r="MGD185" s="432"/>
      <c r="MGE185" s="432"/>
      <c r="MGF185" s="432"/>
      <c r="MGG185" s="432"/>
      <c r="MGH185" s="432"/>
      <c r="MGI185" s="432"/>
      <c r="MGJ185" s="432"/>
      <c r="MGK185" s="432"/>
      <c r="MGL185" s="432"/>
      <c r="MGM185" s="432"/>
      <c r="MGN185" s="432"/>
      <c r="MGO185" s="432"/>
      <c r="MGP185" s="432"/>
      <c r="MGQ185" s="432"/>
      <c r="MGR185" s="432"/>
      <c r="MGS185" s="432"/>
      <c r="MGT185" s="432"/>
      <c r="MGU185" s="432"/>
      <c r="MGV185" s="432"/>
      <c r="MGW185" s="432"/>
      <c r="MGX185" s="432"/>
      <c r="MGY185" s="432"/>
      <c r="MGZ185" s="432"/>
      <c r="MHA185" s="432"/>
      <c r="MHB185" s="432"/>
      <c r="MHC185" s="432"/>
      <c r="MHD185" s="432"/>
      <c r="MHE185" s="432"/>
      <c r="MHF185" s="432"/>
      <c r="MHG185" s="432"/>
      <c r="MHH185" s="432"/>
      <c r="MHI185" s="432"/>
      <c r="MHJ185" s="432"/>
      <c r="MHK185" s="432"/>
      <c r="MHL185" s="432"/>
      <c r="MHM185" s="432"/>
      <c r="MHN185" s="432"/>
      <c r="MHO185" s="432"/>
      <c r="MHP185" s="432"/>
      <c r="MHQ185" s="432"/>
      <c r="MHR185" s="432"/>
      <c r="MHS185" s="432"/>
      <c r="MHT185" s="432"/>
      <c r="MHU185" s="432"/>
      <c r="MHV185" s="432"/>
      <c r="MHW185" s="432"/>
      <c r="MHX185" s="432"/>
      <c r="MHY185" s="432"/>
      <c r="MHZ185" s="432"/>
      <c r="MIA185" s="432"/>
      <c r="MIB185" s="432"/>
      <c r="MIC185" s="432"/>
      <c r="MID185" s="432"/>
      <c r="MIE185" s="432"/>
      <c r="MIF185" s="432"/>
      <c r="MIG185" s="432"/>
      <c r="MIH185" s="432"/>
      <c r="MII185" s="432"/>
      <c r="MIJ185" s="432"/>
      <c r="MIK185" s="432"/>
      <c r="MIL185" s="432"/>
      <c r="MIM185" s="432"/>
      <c r="MIN185" s="432"/>
      <c r="MIO185" s="432"/>
      <c r="MIP185" s="432"/>
      <c r="MIQ185" s="432"/>
      <c r="MIR185" s="432"/>
      <c r="MIS185" s="432"/>
      <c r="MIT185" s="432"/>
      <c r="MIU185" s="432"/>
      <c r="MIV185" s="432"/>
      <c r="MIW185" s="432"/>
      <c r="MIX185" s="432"/>
      <c r="MIY185" s="432"/>
      <c r="MIZ185" s="432"/>
      <c r="MJA185" s="432"/>
      <c r="MJB185" s="432"/>
      <c r="MJC185" s="432"/>
      <c r="MJD185" s="432"/>
      <c r="MJE185" s="432"/>
      <c r="MJF185" s="432"/>
      <c r="MJG185" s="432"/>
      <c r="MJH185" s="432"/>
      <c r="MJI185" s="432"/>
      <c r="MJJ185" s="432"/>
      <c r="MJK185" s="432"/>
      <c r="MJL185" s="432"/>
      <c r="MJM185" s="432"/>
      <c r="MJN185" s="432"/>
      <c r="MJO185" s="432"/>
      <c r="MJP185" s="432"/>
      <c r="MJQ185" s="432"/>
      <c r="MJR185" s="432"/>
      <c r="MJS185" s="432"/>
      <c r="MJT185" s="432"/>
      <c r="MJU185" s="432"/>
      <c r="MJV185" s="432"/>
      <c r="MJW185" s="432"/>
      <c r="MJX185" s="432"/>
      <c r="MJY185" s="432"/>
      <c r="MJZ185" s="432"/>
      <c r="MKA185" s="432"/>
      <c r="MKB185" s="432"/>
      <c r="MKC185" s="432"/>
      <c r="MKD185" s="432"/>
      <c r="MKE185" s="432"/>
      <c r="MKF185" s="432"/>
      <c r="MKG185" s="432"/>
      <c r="MKH185" s="432"/>
      <c r="MKI185" s="432"/>
      <c r="MKJ185" s="432"/>
      <c r="MKK185" s="432"/>
      <c r="MKL185" s="432"/>
      <c r="MKM185" s="432"/>
      <c r="MKN185" s="432"/>
      <c r="MKO185" s="432"/>
      <c r="MKP185" s="432"/>
      <c r="MKQ185" s="432"/>
      <c r="MKR185" s="432"/>
      <c r="MKS185" s="432"/>
      <c r="MKT185" s="432"/>
      <c r="MKU185" s="432"/>
      <c r="MKV185" s="432"/>
      <c r="MKW185" s="432"/>
      <c r="MKX185" s="432"/>
      <c r="MKY185" s="432"/>
      <c r="MKZ185" s="432"/>
      <c r="MLA185" s="432"/>
      <c r="MLB185" s="432"/>
      <c r="MLC185" s="432"/>
      <c r="MLD185" s="432"/>
      <c r="MLE185" s="432"/>
      <c r="MLF185" s="432"/>
      <c r="MLG185" s="432"/>
      <c r="MLH185" s="432"/>
      <c r="MLI185" s="432"/>
      <c r="MLJ185" s="432"/>
      <c r="MLK185" s="432"/>
      <c r="MLL185" s="432"/>
      <c r="MLM185" s="432"/>
      <c r="MLN185" s="432"/>
      <c r="MLO185" s="432"/>
      <c r="MLP185" s="432"/>
      <c r="MLQ185" s="432"/>
      <c r="MLR185" s="432"/>
      <c r="MLS185" s="432"/>
      <c r="MLT185" s="432"/>
      <c r="MLU185" s="432"/>
      <c r="MLV185" s="432"/>
      <c r="MLW185" s="432"/>
      <c r="MLX185" s="432"/>
      <c r="MLY185" s="432"/>
      <c r="MLZ185" s="432"/>
      <c r="MMA185" s="432"/>
      <c r="MMB185" s="432"/>
      <c r="MMC185" s="432"/>
      <c r="MMD185" s="432"/>
      <c r="MME185" s="432"/>
      <c r="MMF185" s="432"/>
      <c r="MMG185" s="432"/>
      <c r="MMH185" s="432"/>
      <c r="MMI185" s="432"/>
      <c r="MMJ185" s="432"/>
      <c r="MMK185" s="432"/>
      <c r="MML185" s="432"/>
      <c r="MMM185" s="432"/>
      <c r="MMN185" s="432"/>
      <c r="MMO185" s="432"/>
      <c r="MMP185" s="432"/>
      <c r="MMQ185" s="432"/>
      <c r="MMR185" s="432"/>
      <c r="MMS185" s="432"/>
      <c r="MMT185" s="432"/>
      <c r="MMU185" s="432"/>
      <c r="MMV185" s="432"/>
      <c r="MMW185" s="432"/>
      <c r="MMX185" s="432"/>
      <c r="MMY185" s="432"/>
      <c r="MMZ185" s="432"/>
      <c r="MNA185" s="432"/>
      <c r="MNB185" s="432"/>
      <c r="MNC185" s="432"/>
      <c r="MND185" s="432"/>
      <c r="MNE185" s="432"/>
      <c r="MNF185" s="432"/>
      <c r="MNG185" s="432"/>
      <c r="MNH185" s="432"/>
      <c r="MNI185" s="432"/>
      <c r="MNJ185" s="432"/>
      <c r="MNK185" s="432"/>
      <c r="MNL185" s="432"/>
      <c r="MNM185" s="432"/>
      <c r="MNN185" s="432"/>
      <c r="MNO185" s="432"/>
      <c r="MNP185" s="432"/>
      <c r="MNQ185" s="432"/>
      <c r="MNR185" s="432"/>
      <c r="MNS185" s="432"/>
      <c r="MNT185" s="432"/>
      <c r="MNU185" s="432"/>
      <c r="MNV185" s="432"/>
      <c r="MNW185" s="432"/>
      <c r="MNX185" s="432"/>
      <c r="MNY185" s="432"/>
      <c r="MNZ185" s="432"/>
      <c r="MOA185" s="432"/>
      <c r="MOB185" s="432"/>
      <c r="MOC185" s="432"/>
      <c r="MOD185" s="432"/>
      <c r="MOE185" s="432"/>
      <c r="MOF185" s="432"/>
      <c r="MOG185" s="432"/>
      <c r="MOH185" s="432"/>
      <c r="MOI185" s="432"/>
      <c r="MOJ185" s="432"/>
      <c r="MOK185" s="432"/>
      <c r="MOL185" s="432"/>
      <c r="MOM185" s="432"/>
      <c r="MON185" s="432"/>
      <c r="MOO185" s="432"/>
      <c r="MOP185" s="432"/>
      <c r="MOQ185" s="432"/>
      <c r="MOR185" s="432"/>
      <c r="MOS185" s="432"/>
      <c r="MOT185" s="432"/>
      <c r="MOU185" s="432"/>
      <c r="MOV185" s="432"/>
      <c r="MOW185" s="432"/>
      <c r="MOX185" s="432"/>
      <c r="MOY185" s="432"/>
      <c r="MOZ185" s="432"/>
      <c r="MPA185" s="432"/>
      <c r="MPB185" s="432"/>
      <c r="MPC185" s="432"/>
      <c r="MPD185" s="432"/>
      <c r="MPE185" s="432"/>
      <c r="MPF185" s="432"/>
      <c r="MPG185" s="432"/>
      <c r="MPH185" s="432"/>
      <c r="MPI185" s="432"/>
      <c r="MPJ185" s="432"/>
      <c r="MPK185" s="432"/>
      <c r="MPL185" s="432"/>
      <c r="MPM185" s="432"/>
      <c r="MPN185" s="432"/>
      <c r="MPO185" s="432"/>
      <c r="MPV185" s="432"/>
      <c r="MPW185" s="432"/>
      <c r="MPX185" s="432"/>
      <c r="MPY185" s="432"/>
      <c r="MPZ185" s="432"/>
      <c r="MQA185" s="432"/>
      <c r="MQB185" s="432"/>
      <c r="MQC185" s="432"/>
      <c r="MQD185" s="432"/>
      <c r="MQE185" s="432"/>
      <c r="MQF185" s="432"/>
      <c r="MQG185" s="432"/>
      <c r="MQH185" s="432"/>
      <c r="MQI185" s="432"/>
      <c r="MQJ185" s="432"/>
      <c r="MQK185" s="432"/>
      <c r="MQL185" s="432"/>
      <c r="MQM185" s="432"/>
      <c r="MQN185" s="432"/>
      <c r="MQO185" s="432"/>
      <c r="MQP185" s="432"/>
      <c r="MQQ185" s="432"/>
      <c r="MQR185" s="432"/>
      <c r="MQS185" s="432"/>
      <c r="MQT185" s="432"/>
      <c r="MQU185" s="432"/>
      <c r="MQV185" s="432"/>
      <c r="MQW185" s="432"/>
      <c r="MQX185" s="432"/>
      <c r="MQY185" s="432"/>
      <c r="MQZ185" s="432"/>
      <c r="MRA185" s="432"/>
      <c r="MRB185" s="432"/>
      <c r="MRC185" s="432"/>
      <c r="MRD185" s="432"/>
      <c r="MRE185" s="432"/>
      <c r="MRF185" s="432"/>
      <c r="MRG185" s="432"/>
      <c r="MRH185" s="432"/>
      <c r="MRI185" s="432"/>
      <c r="MRJ185" s="432"/>
      <c r="MRK185" s="432"/>
      <c r="MRL185" s="432"/>
      <c r="MRM185" s="432"/>
      <c r="MRN185" s="432"/>
      <c r="MRO185" s="432"/>
      <c r="MRP185" s="432"/>
      <c r="MRQ185" s="432"/>
      <c r="MRR185" s="432"/>
      <c r="MRS185" s="432"/>
      <c r="MRT185" s="432"/>
      <c r="MRU185" s="432"/>
      <c r="MRV185" s="432"/>
      <c r="MRW185" s="432"/>
      <c r="MRX185" s="432"/>
      <c r="MRY185" s="432"/>
      <c r="MRZ185" s="432"/>
      <c r="MSA185" s="432"/>
      <c r="MSB185" s="432"/>
      <c r="MSC185" s="432"/>
      <c r="MSD185" s="432"/>
      <c r="MSE185" s="432"/>
      <c r="MSF185" s="432"/>
      <c r="MSG185" s="432"/>
      <c r="MSH185" s="432"/>
      <c r="MSI185" s="432"/>
      <c r="MSJ185" s="432"/>
      <c r="MSK185" s="432"/>
      <c r="MSL185" s="432"/>
      <c r="MSM185" s="432"/>
      <c r="MSN185" s="432"/>
      <c r="MSO185" s="432"/>
      <c r="MSP185" s="432"/>
      <c r="MSQ185" s="432"/>
      <c r="MSR185" s="432"/>
      <c r="MSS185" s="432"/>
      <c r="MST185" s="432"/>
      <c r="MSU185" s="432"/>
      <c r="MSV185" s="432"/>
      <c r="MSW185" s="432"/>
      <c r="MSX185" s="432"/>
      <c r="MSY185" s="432"/>
      <c r="MSZ185" s="432"/>
      <c r="MTA185" s="432"/>
      <c r="MTB185" s="432"/>
      <c r="MTC185" s="432"/>
      <c r="MTD185" s="432"/>
      <c r="MTE185" s="432"/>
      <c r="MTF185" s="432"/>
      <c r="MTG185" s="432"/>
      <c r="MTH185" s="432"/>
      <c r="MTI185" s="432"/>
      <c r="MTJ185" s="432"/>
      <c r="MTK185" s="432"/>
      <c r="MTL185" s="432"/>
      <c r="MTM185" s="432"/>
      <c r="MTN185" s="432"/>
      <c r="MTO185" s="432"/>
      <c r="MTP185" s="432"/>
      <c r="MTQ185" s="432"/>
      <c r="MTR185" s="432"/>
      <c r="MTS185" s="432"/>
      <c r="MTT185" s="432"/>
      <c r="MTU185" s="432"/>
      <c r="MTV185" s="432"/>
      <c r="MTW185" s="432"/>
      <c r="MTX185" s="432"/>
      <c r="MTY185" s="432"/>
      <c r="MTZ185" s="432"/>
      <c r="MUA185" s="432"/>
      <c r="MUB185" s="432"/>
      <c r="MUC185" s="432"/>
      <c r="MUD185" s="432"/>
      <c r="MUE185" s="432"/>
      <c r="MUF185" s="432"/>
      <c r="MUG185" s="432"/>
      <c r="MUH185" s="432"/>
      <c r="MUI185" s="432"/>
      <c r="MUJ185" s="432"/>
      <c r="MUK185" s="432"/>
      <c r="MUL185" s="432"/>
      <c r="MUM185" s="432"/>
      <c r="MUN185" s="432"/>
      <c r="MUO185" s="432"/>
      <c r="MUP185" s="432"/>
      <c r="MUQ185" s="432"/>
      <c r="MUR185" s="432"/>
      <c r="MUS185" s="432"/>
      <c r="MUT185" s="432"/>
      <c r="MUU185" s="432"/>
      <c r="MUV185" s="432"/>
      <c r="MUW185" s="432"/>
      <c r="MUX185" s="432"/>
      <c r="MUY185" s="432"/>
      <c r="MUZ185" s="432"/>
      <c r="MVA185" s="432"/>
      <c r="MVB185" s="432"/>
      <c r="MVC185" s="432"/>
      <c r="MVD185" s="432"/>
      <c r="MVE185" s="432"/>
      <c r="MVF185" s="432"/>
      <c r="MVG185" s="432"/>
      <c r="MVH185" s="432"/>
      <c r="MVI185" s="432"/>
      <c r="MVJ185" s="432"/>
      <c r="MVK185" s="432"/>
      <c r="MVL185" s="432"/>
      <c r="MVM185" s="432"/>
      <c r="MVN185" s="432"/>
      <c r="MVO185" s="432"/>
      <c r="MVP185" s="432"/>
      <c r="MVQ185" s="432"/>
      <c r="MVR185" s="432"/>
      <c r="MVS185" s="432"/>
      <c r="MVT185" s="432"/>
      <c r="MVU185" s="432"/>
      <c r="MVV185" s="432"/>
      <c r="MVW185" s="432"/>
      <c r="MVX185" s="432"/>
      <c r="MVY185" s="432"/>
      <c r="MVZ185" s="432"/>
      <c r="MWA185" s="432"/>
      <c r="MWB185" s="432"/>
      <c r="MWC185" s="432"/>
      <c r="MWD185" s="432"/>
      <c r="MWE185" s="432"/>
      <c r="MWF185" s="432"/>
      <c r="MWG185" s="432"/>
      <c r="MWH185" s="432"/>
      <c r="MWI185" s="432"/>
      <c r="MWJ185" s="432"/>
      <c r="MWK185" s="432"/>
      <c r="MWL185" s="432"/>
      <c r="MWM185" s="432"/>
      <c r="MWN185" s="432"/>
      <c r="MWO185" s="432"/>
      <c r="MWP185" s="432"/>
      <c r="MWQ185" s="432"/>
      <c r="MWR185" s="432"/>
      <c r="MWS185" s="432"/>
      <c r="MWT185" s="432"/>
      <c r="MWU185" s="432"/>
      <c r="MWV185" s="432"/>
      <c r="MWW185" s="432"/>
      <c r="MWX185" s="432"/>
      <c r="MWY185" s="432"/>
      <c r="MWZ185" s="432"/>
      <c r="MXA185" s="432"/>
      <c r="MXB185" s="432"/>
      <c r="MXC185" s="432"/>
      <c r="MXD185" s="432"/>
      <c r="MXE185" s="432"/>
      <c r="MXF185" s="432"/>
      <c r="MXG185" s="432"/>
      <c r="MXH185" s="432"/>
      <c r="MXI185" s="432"/>
      <c r="MXJ185" s="432"/>
      <c r="MXK185" s="432"/>
      <c r="MXL185" s="432"/>
      <c r="MXM185" s="432"/>
      <c r="MXN185" s="432"/>
      <c r="MXO185" s="432"/>
      <c r="MXP185" s="432"/>
      <c r="MXQ185" s="432"/>
      <c r="MXR185" s="432"/>
      <c r="MXS185" s="432"/>
      <c r="MXT185" s="432"/>
      <c r="MXU185" s="432"/>
      <c r="MXV185" s="432"/>
      <c r="MXW185" s="432"/>
      <c r="MXX185" s="432"/>
      <c r="MXY185" s="432"/>
      <c r="MXZ185" s="432"/>
      <c r="MYA185" s="432"/>
      <c r="MYB185" s="432"/>
      <c r="MYC185" s="432"/>
      <c r="MYD185" s="432"/>
      <c r="MYE185" s="432"/>
      <c r="MYF185" s="432"/>
      <c r="MYG185" s="432"/>
      <c r="MYH185" s="432"/>
      <c r="MYI185" s="432"/>
      <c r="MYJ185" s="432"/>
      <c r="MYK185" s="432"/>
      <c r="MYL185" s="432"/>
      <c r="MYM185" s="432"/>
      <c r="MYN185" s="432"/>
      <c r="MYO185" s="432"/>
      <c r="MYP185" s="432"/>
      <c r="MYQ185" s="432"/>
      <c r="MYR185" s="432"/>
      <c r="MYS185" s="432"/>
      <c r="MYT185" s="432"/>
      <c r="MYU185" s="432"/>
      <c r="MYV185" s="432"/>
      <c r="MYW185" s="432"/>
      <c r="MYX185" s="432"/>
      <c r="MYY185" s="432"/>
      <c r="MYZ185" s="432"/>
      <c r="MZA185" s="432"/>
      <c r="MZB185" s="432"/>
      <c r="MZC185" s="432"/>
      <c r="MZD185" s="432"/>
      <c r="MZE185" s="432"/>
      <c r="MZF185" s="432"/>
      <c r="MZG185" s="432"/>
      <c r="MZH185" s="432"/>
      <c r="MZI185" s="432"/>
      <c r="MZJ185" s="432"/>
      <c r="MZK185" s="432"/>
      <c r="MZR185" s="432"/>
      <c r="MZS185" s="432"/>
      <c r="MZT185" s="432"/>
      <c r="MZU185" s="432"/>
      <c r="MZV185" s="432"/>
      <c r="MZW185" s="432"/>
      <c r="MZX185" s="432"/>
      <c r="MZY185" s="432"/>
      <c r="MZZ185" s="432"/>
      <c r="NAA185" s="432"/>
      <c r="NAB185" s="432"/>
      <c r="NAC185" s="432"/>
      <c r="NAD185" s="432"/>
      <c r="NAE185" s="432"/>
      <c r="NAF185" s="432"/>
      <c r="NAG185" s="432"/>
      <c r="NAH185" s="432"/>
      <c r="NAI185" s="432"/>
      <c r="NAJ185" s="432"/>
      <c r="NAK185" s="432"/>
      <c r="NAL185" s="432"/>
      <c r="NAM185" s="432"/>
      <c r="NAN185" s="432"/>
      <c r="NAO185" s="432"/>
      <c r="NAP185" s="432"/>
      <c r="NAQ185" s="432"/>
      <c r="NAR185" s="432"/>
      <c r="NAS185" s="432"/>
      <c r="NAT185" s="432"/>
      <c r="NAU185" s="432"/>
      <c r="NAV185" s="432"/>
      <c r="NAW185" s="432"/>
      <c r="NAX185" s="432"/>
      <c r="NAY185" s="432"/>
      <c r="NAZ185" s="432"/>
      <c r="NBA185" s="432"/>
      <c r="NBB185" s="432"/>
      <c r="NBC185" s="432"/>
      <c r="NBD185" s="432"/>
      <c r="NBE185" s="432"/>
      <c r="NBF185" s="432"/>
      <c r="NBG185" s="432"/>
      <c r="NBH185" s="432"/>
      <c r="NBI185" s="432"/>
      <c r="NBJ185" s="432"/>
      <c r="NBK185" s="432"/>
      <c r="NBL185" s="432"/>
      <c r="NBM185" s="432"/>
      <c r="NBN185" s="432"/>
      <c r="NBO185" s="432"/>
      <c r="NBP185" s="432"/>
      <c r="NBQ185" s="432"/>
      <c r="NBR185" s="432"/>
      <c r="NBS185" s="432"/>
      <c r="NBT185" s="432"/>
      <c r="NBU185" s="432"/>
      <c r="NBV185" s="432"/>
      <c r="NBW185" s="432"/>
      <c r="NBX185" s="432"/>
      <c r="NBY185" s="432"/>
      <c r="NBZ185" s="432"/>
      <c r="NCA185" s="432"/>
      <c r="NCB185" s="432"/>
      <c r="NCC185" s="432"/>
      <c r="NCD185" s="432"/>
      <c r="NCE185" s="432"/>
      <c r="NCF185" s="432"/>
      <c r="NCG185" s="432"/>
      <c r="NCH185" s="432"/>
      <c r="NCI185" s="432"/>
      <c r="NCJ185" s="432"/>
      <c r="NCK185" s="432"/>
      <c r="NCL185" s="432"/>
      <c r="NCM185" s="432"/>
      <c r="NCN185" s="432"/>
      <c r="NCO185" s="432"/>
      <c r="NCP185" s="432"/>
      <c r="NCQ185" s="432"/>
      <c r="NCR185" s="432"/>
      <c r="NCS185" s="432"/>
      <c r="NCT185" s="432"/>
      <c r="NCU185" s="432"/>
      <c r="NCV185" s="432"/>
      <c r="NCW185" s="432"/>
      <c r="NCX185" s="432"/>
      <c r="NCY185" s="432"/>
      <c r="NCZ185" s="432"/>
      <c r="NDA185" s="432"/>
      <c r="NDB185" s="432"/>
      <c r="NDC185" s="432"/>
      <c r="NDD185" s="432"/>
      <c r="NDE185" s="432"/>
      <c r="NDF185" s="432"/>
      <c r="NDG185" s="432"/>
      <c r="NDH185" s="432"/>
      <c r="NDI185" s="432"/>
      <c r="NDJ185" s="432"/>
      <c r="NDK185" s="432"/>
      <c r="NDL185" s="432"/>
      <c r="NDM185" s="432"/>
      <c r="NDN185" s="432"/>
      <c r="NDO185" s="432"/>
      <c r="NDP185" s="432"/>
      <c r="NDQ185" s="432"/>
      <c r="NDR185" s="432"/>
      <c r="NDS185" s="432"/>
      <c r="NDT185" s="432"/>
      <c r="NDU185" s="432"/>
      <c r="NDV185" s="432"/>
      <c r="NDW185" s="432"/>
      <c r="NDX185" s="432"/>
      <c r="NDY185" s="432"/>
      <c r="NDZ185" s="432"/>
      <c r="NEA185" s="432"/>
      <c r="NEB185" s="432"/>
      <c r="NEC185" s="432"/>
      <c r="NED185" s="432"/>
      <c r="NEE185" s="432"/>
      <c r="NEF185" s="432"/>
      <c r="NEG185" s="432"/>
      <c r="NEH185" s="432"/>
      <c r="NEI185" s="432"/>
      <c r="NEJ185" s="432"/>
      <c r="NEK185" s="432"/>
      <c r="NEL185" s="432"/>
      <c r="NEM185" s="432"/>
      <c r="NEN185" s="432"/>
      <c r="NEO185" s="432"/>
      <c r="NEP185" s="432"/>
      <c r="NEQ185" s="432"/>
      <c r="NER185" s="432"/>
      <c r="NES185" s="432"/>
      <c r="NET185" s="432"/>
      <c r="NEU185" s="432"/>
      <c r="NEV185" s="432"/>
      <c r="NEW185" s="432"/>
      <c r="NEX185" s="432"/>
      <c r="NEY185" s="432"/>
      <c r="NEZ185" s="432"/>
      <c r="NFA185" s="432"/>
      <c r="NFB185" s="432"/>
      <c r="NFC185" s="432"/>
      <c r="NFD185" s="432"/>
      <c r="NFE185" s="432"/>
      <c r="NFF185" s="432"/>
      <c r="NFG185" s="432"/>
      <c r="NFH185" s="432"/>
      <c r="NFI185" s="432"/>
      <c r="NFJ185" s="432"/>
      <c r="NFK185" s="432"/>
      <c r="NFL185" s="432"/>
      <c r="NFM185" s="432"/>
      <c r="NFN185" s="432"/>
      <c r="NFO185" s="432"/>
      <c r="NFP185" s="432"/>
      <c r="NFQ185" s="432"/>
      <c r="NFR185" s="432"/>
      <c r="NFS185" s="432"/>
      <c r="NFT185" s="432"/>
      <c r="NFU185" s="432"/>
      <c r="NFV185" s="432"/>
      <c r="NFW185" s="432"/>
      <c r="NFX185" s="432"/>
      <c r="NFY185" s="432"/>
      <c r="NFZ185" s="432"/>
      <c r="NGA185" s="432"/>
      <c r="NGB185" s="432"/>
      <c r="NGC185" s="432"/>
      <c r="NGD185" s="432"/>
      <c r="NGE185" s="432"/>
      <c r="NGF185" s="432"/>
      <c r="NGG185" s="432"/>
      <c r="NGH185" s="432"/>
      <c r="NGI185" s="432"/>
      <c r="NGJ185" s="432"/>
      <c r="NGK185" s="432"/>
      <c r="NGL185" s="432"/>
      <c r="NGM185" s="432"/>
      <c r="NGN185" s="432"/>
      <c r="NGO185" s="432"/>
      <c r="NGP185" s="432"/>
      <c r="NGQ185" s="432"/>
      <c r="NGR185" s="432"/>
      <c r="NGS185" s="432"/>
      <c r="NGT185" s="432"/>
      <c r="NGU185" s="432"/>
      <c r="NGV185" s="432"/>
      <c r="NGW185" s="432"/>
      <c r="NGX185" s="432"/>
      <c r="NGY185" s="432"/>
      <c r="NGZ185" s="432"/>
      <c r="NHA185" s="432"/>
      <c r="NHB185" s="432"/>
      <c r="NHC185" s="432"/>
      <c r="NHD185" s="432"/>
      <c r="NHE185" s="432"/>
      <c r="NHF185" s="432"/>
      <c r="NHG185" s="432"/>
      <c r="NHH185" s="432"/>
      <c r="NHI185" s="432"/>
      <c r="NHJ185" s="432"/>
      <c r="NHK185" s="432"/>
      <c r="NHL185" s="432"/>
      <c r="NHM185" s="432"/>
      <c r="NHN185" s="432"/>
      <c r="NHO185" s="432"/>
      <c r="NHP185" s="432"/>
      <c r="NHQ185" s="432"/>
      <c r="NHR185" s="432"/>
      <c r="NHS185" s="432"/>
      <c r="NHT185" s="432"/>
      <c r="NHU185" s="432"/>
      <c r="NHV185" s="432"/>
      <c r="NHW185" s="432"/>
      <c r="NHX185" s="432"/>
      <c r="NHY185" s="432"/>
      <c r="NHZ185" s="432"/>
      <c r="NIA185" s="432"/>
      <c r="NIB185" s="432"/>
      <c r="NIC185" s="432"/>
      <c r="NID185" s="432"/>
      <c r="NIE185" s="432"/>
      <c r="NIF185" s="432"/>
      <c r="NIG185" s="432"/>
      <c r="NIH185" s="432"/>
      <c r="NII185" s="432"/>
      <c r="NIJ185" s="432"/>
      <c r="NIK185" s="432"/>
      <c r="NIL185" s="432"/>
      <c r="NIM185" s="432"/>
      <c r="NIN185" s="432"/>
      <c r="NIO185" s="432"/>
      <c r="NIP185" s="432"/>
      <c r="NIQ185" s="432"/>
      <c r="NIR185" s="432"/>
      <c r="NIS185" s="432"/>
      <c r="NIT185" s="432"/>
      <c r="NIU185" s="432"/>
      <c r="NIV185" s="432"/>
      <c r="NIW185" s="432"/>
      <c r="NIX185" s="432"/>
      <c r="NIY185" s="432"/>
      <c r="NIZ185" s="432"/>
      <c r="NJA185" s="432"/>
      <c r="NJB185" s="432"/>
      <c r="NJC185" s="432"/>
      <c r="NJD185" s="432"/>
      <c r="NJE185" s="432"/>
      <c r="NJF185" s="432"/>
      <c r="NJG185" s="432"/>
      <c r="NJN185" s="432"/>
      <c r="NJO185" s="432"/>
      <c r="NJP185" s="432"/>
      <c r="NJQ185" s="432"/>
      <c r="NJR185" s="432"/>
      <c r="NJS185" s="432"/>
      <c r="NJT185" s="432"/>
      <c r="NJU185" s="432"/>
      <c r="NJV185" s="432"/>
      <c r="NJW185" s="432"/>
      <c r="NJX185" s="432"/>
      <c r="NJY185" s="432"/>
      <c r="NJZ185" s="432"/>
      <c r="NKA185" s="432"/>
      <c r="NKB185" s="432"/>
      <c r="NKC185" s="432"/>
      <c r="NKD185" s="432"/>
      <c r="NKE185" s="432"/>
      <c r="NKF185" s="432"/>
      <c r="NKG185" s="432"/>
      <c r="NKH185" s="432"/>
      <c r="NKI185" s="432"/>
      <c r="NKJ185" s="432"/>
      <c r="NKK185" s="432"/>
      <c r="NKL185" s="432"/>
      <c r="NKM185" s="432"/>
      <c r="NKN185" s="432"/>
      <c r="NKO185" s="432"/>
      <c r="NKP185" s="432"/>
      <c r="NKQ185" s="432"/>
      <c r="NKR185" s="432"/>
      <c r="NKS185" s="432"/>
      <c r="NKT185" s="432"/>
      <c r="NKU185" s="432"/>
      <c r="NKV185" s="432"/>
      <c r="NKW185" s="432"/>
      <c r="NKX185" s="432"/>
      <c r="NKY185" s="432"/>
      <c r="NKZ185" s="432"/>
      <c r="NLA185" s="432"/>
      <c r="NLB185" s="432"/>
      <c r="NLC185" s="432"/>
      <c r="NLD185" s="432"/>
      <c r="NLE185" s="432"/>
      <c r="NLF185" s="432"/>
      <c r="NLG185" s="432"/>
      <c r="NLH185" s="432"/>
      <c r="NLI185" s="432"/>
      <c r="NLJ185" s="432"/>
      <c r="NLK185" s="432"/>
      <c r="NLL185" s="432"/>
      <c r="NLM185" s="432"/>
      <c r="NLN185" s="432"/>
      <c r="NLO185" s="432"/>
      <c r="NLP185" s="432"/>
      <c r="NLQ185" s="432"/>
      <c r="NLR185" s="432"/>
      <c r="NLS185" s="432"/>
      <c r="NLT185" s="432"/>
      <c r="NLU185" s="432"/>
      <c r="NLV185" s="432"/>
      <c r="NLW185" s="432"/>
      <c r="NLX185" s="432"/>
      <c r="NLY185" s="432"/>
      <c r="NLZ185" s="432"/>
      <c r="NMA185" s="432"/>
      <c r="NMB185" s="432"/>
      <c r="NMC185" s="432"/>
      <c r="NMD185" s="432"/>
      <c r="NME185" s="432"/>
      <c r="NMF185" s="432"/>
      <c r="NMG185" s="432"/>
      <c r="NMH185" s="432"/>
      <c r="NMI185" s="432"/>
      <c r="NMJ185" s="432"/>
      <c r="NMK185" s="432"/>
      <c r="NML185" s="432"/>
      <c r="NMM185" s="432"/>
      <c r="NMN185" s="432"/>
      <c r="NMO185" s="432"/>
      <c r="NMP185" s="432"/>
      <c r="NMQ185" s="432"/>
      <c r="NMR185" s="432"/>
      <c r="NMS185" s="432"/>
      <c r="NMT185" s="432"/>
      <c r="NMU185" s="432"/>
      <c r="NMV185" s="432"/>
      <c r="NMW185" s="432"/>
      <c r="NMX185" s="432"/>
      <c r="NMY185" s="432"/>
      <c r="NMZ185" s="432"/>
      <c r="NNA185" s="432"/>
      <c r="NNB185" s="432"/>
      <c r="NNC185" s="432"/>
      <c r="NND185" s="432"/>
      <c r="NNE185" s="432"/>
      <c r="NNF185" s="432"/>
      <c r="NNG185" s="432"/>
      <c r="NNH185" s="432"/>
      <c r="NNI185" s="432"/>
      <c r="NNJ185" s="432"/>
      <c r="NNK185" s="432"/>
      <c r="NNL185" s="432"/>
      <c r="NNM185" s="432"/>
      <c r="NNN185" s="432"/>
      <c r="NNO185" s="432"/>
      <c r="NNP185" s="432"/>
      <c r="NNQ185" s="432"/>
      <c r="NNR185" s="432"/>
      <c r="NNS185" s="432"/>
      <c r="NNT185" s="432"/>
      <c r="NNU185" s="432"/>
      <c r="NNV185" s="432"/>
      <c r="NNW185" s="432"/>
      <c r="NNX185" s="432"/>
      <c r="NNY185" s="432"/>
      <c r="NNZ185" s="432"/>
      <c r="NOA185" s="432"/>
      <c r="NOB185" s="432"/>
      <c r="NOC185" s="432"/>
      <c r="NOD185" s="432"/>
      <c r="NOE185" s="432"/>
      <c r="NOF185" s="432"/>
      <c r="NOG185" s="432"/>
      <c r="NOH185" s="432"/>
      <c r="NOI185" s="432"/>
      <c r="NOJ185" s="432"/>
      <c r="NOK185" s="432"/>
      <c r="NOL185" s="432"/>
      <c r="NOM185" s="432"/>
      <c r="NON185" s="432"/>
      <c r="NOO185" s="432"/>
      <c r="NOP185" s="432"/>
      <c r="NOQ185" s="432"/>
      <c r="NOR185" s="432"/>
      <c r="NOS185" s="432"/>
      <c r="NOT185" s="432"/>
      <c r="NOU185" s="432"/>
      <c r="NOV185" s="432"/>
      <c r="NOW185" s="432"/>
      <c r="NOX185" s="432"/>
      <c r="NOY185" s="432"/>
      <c r="NOZ185" s="432"/>
      <c r="NPA185" s="432"/>
      <c r="NPB185" s="432"/>
      <c r="NPC185" s="432"/>
      <c r="NPD185" s="432"/>
      <c r="NPE185" s="432"/>
      <c r="NPF185" s="432"/>
      <c r="NPG185" s="432"/>
      <c r="NPH185" s="432"/>
      <c r="NPI185" s="432"/>
      <c r="NPJ185" s="432"/>
      <c r="NPK185" s="432"/>
      <c r="NPL185" s="432"/>
      <c r="NPM185" s="432"/>
      <c r="NPN185" s="432"/>
      <c r="NPO185" s="432"/>
      <c r="NPP185" s="432"/>
      <c r="NPQ185" s="432"/>
      <c r="NPR185" s="432"/>
      <c r="NPS185" s="432"/>
      <c r="NPT185" s="432"/>
      <c r="NPU185" s="432"/>
      <c r="NPV185" s="432"/>
      <c r="NPW185" s="432"/>
      <c r="NPX185" s="432"/>
      <c r="NPY185" s="432"/>
      <c r="NPZ185" s="432"/>
      <c r="NQA185" s="432"/>
      <c r="NQB185" s="432"/>
      <c r="NQC185" s="432"/>
      <c r="NQD185" s="432"/>
      <c r="NQE185" s="432"/>
      <c r="NQF185" s="432"/>
      <c r="NQG185" s="432"/>
      <c r="NQH185" s="432"/>
      <c r="NQI185" s="432"/>
      <c r="NQJ185" s="432"/>
      <c r="NQK185" s="432"/>
      <c r="NQL185" s="432"/>
      <c r="NQM185" s="432"/>
      <c r="NQN185" s="432"/>
      <c r="NQO185" s="432"/>
      <c r="NQP185" s="432"/>
      <c r="NQQ185" s="432"/>
      <c r="NQR185" s="432"/>
      <c r="NQS185" s="432"/>
      <c r="NQT185" s="432"/>
      <c r="NQU185" s="432"/>
      <c r="NQV185" s="432"/>
      <c r="NQW185" s="432"/>
      <c r="NQX185" s="432"/>
      <c r="NQY185" s="432"/>
      <c r="NQZ185" s="432"/>
      <c r="NRA185" s="432"/>
      <c r="NRB185" s="432"/>
      <c r="NRC185" s="432"/>
      <c r="NRD185" s="432"/>
      <c r="NRE185" s="432"/>
      <c r="NRF185" s="432"/>
      <c r="NRG185" s="432"/>
      <c r="NRH185" s="432"/>
      <c r="NRI185" s="432"/>
      <c r="NRJ185" s="432"/>
      <c r="NRK185" s="432"/>
      <c r="NRL185" s="432"/>
      <c r="NRM185" s="432"/>
      <c r="NRN185" s="432"/>
      <c r="NRO185" s="432"/>
      <c r="NRP185" s="432"/>
      <c r="NRQ185" s="432"/>
      <c r="NRR185" s="432"/>
      <c r="NRS185" s="432"/>
      <c r="NRT185" s="432"/>
      <c r="NRU185" s="432"/>
      <c r="NRV185" s="432"/>
      <c r="NRW185" s="432"/>
      <c r="NRX185" s="432"/>
      <c r="NRY185" s="432"/>
      <c r="NRZ185" s="432"/>
      <c r="NSA185" s="432"/>
      <c r="NSB185" s="432"/>
      <c r="NSC185" s="432"/>
      <c r="NSD185" s="432"/>
      <c r="NSE185" s="432"/>
      <c r="NSF185" s="432"/>
      <c r="NSG185" s="432"/>
      <c r="NSH185" s="432"/>
      <c r="NSI185" s="432"/>
      <c r="NSJ185" s="432"/>
      <c r="NSK185" s="432"/>
      <c r="NSL185" s="432"/>
      <c r="NSM185" s="432"/>
      <c r="NSN185" s="432"/>
      <c r="NSO185" s="432"/>
      <c r="NSP185" s="432"/>
      <c r="NSQ185" s="432"/>
      <c r="NSR185" s="432"/>
      <c r="NSS185" s="432"/>
      <c r="NST185" s="432"/>
      <c r="NSU185" s="432"/>
      <c r="NSV185" s="432"/>
      <c r="NSW185" s="432"/>
      <c r="NSX185" s="432"/>
      <c r="NSY185" s="432"/>
      <c r="NSZ185" s="432"/>
      <c r="NTA185" s="432"/>
      <c r="NTB185" s="432"/>
      <c r="NTC185" s="432"/>
      <c r="NTJ185" s="432"/>
      <c r="NTK185" s="432"/>
      <c r="NTL185" s="432"/>
      <c r="NTM185" s="432"/>
      <c r="NTN185" s="432"/>
      <c r="NTO185" s="432"/>
      <c r="NTP185" s="432"/>
      <c r="NTQ185" s="432"/>
      <c r="NTR185" s="432"/>
      <c r="NTS185" s="432"/>
      <c r="NTT185" s="432"/>
      <c r="NTU185" s="432"/>
      <c r="NTV185" s="432"/>
      <c r="NTW185" s="432"/>
      <c r="NTX185" s="432"/>
      <c r="NTY185" s="432"/>
      <c r="NTZ185" s="432"/>
      <c r="NUA185" s="432"/>
      <c r="NUB185" s="432"/>
      <c r="NUC185" s="432"/>
      <c r="NUD185" s="432"/>
      <c r="NUE185" s="432"/>
      <c r="NUF185" s="432"/>
      <c r="NUG185" s="432"/>
      <c r="NUH185" s="432"/>
      <c r="NUI185" s="432"/>
      <c r="NUJ185" s="432"/>
      <c r="NUK185" s="432"/>
      <c r="NUL185" s="432"/>
      <c r="NUM185" s="432"/>
      <c r="NUN185" s="432"/>
      <c r="NUO185" s="432"/>
      <c r="NUP185" s="432"/>
      <c r="NUQ185" s="432"/>
      <c r="NUR185" s="432"/>
      <c r="NUS185" s="432"/>
      <c r="NUT185" s="432"/>
      <c r="NUU185" s="432"/>
      <c r="NUV185" s="432"/>
      <c r="NUW185" s="432"/>
      <c r="NUX185" s="432"/>
      <c r="NUY185" s="432"/>
      <c r="NUZ185" s="432"/>
      <c r="NVA185" s="432"/>
      <c r="NVB185" s="432"/>
      <c r="NVC185" s="432"/>
      <c r="NVD185" s="432"/>
      <c r="NVE185" s="432"/>
      <c r="NVF185" s="432"/>
      <c r="NVG185" s="432"/>
      <c r="NVH185" s="432"/>
      <c r="NVI185" s="432"/>
      <c r="NVJ185" s="432"/>
      <c r="NVK185" s="432"/>
      <c r="NVL185" s="432"/>
      <c r="NVM185" s="432"/>
      <c r="NVN185" s="432"/>
      <c r="NVO185" s="432"/>
      <c r="NVP185" s="432"/>
      <c r="NVQ185" s="432"/>
      <c r="NVR185" s="432"/>
      <c r="NVS185" s="432"/>
      <c r="NVT185" s="432"/>
      <c r="NVU185" s="432"/>
      <c r="NVV185" s="432"/>
      <c r="NVW185" s="432"/>
      <c r="NVX185" s="432"/>
      <c r="NVY185" s="432"/>
      <c r="NVZ185" s="432"/>
      <c r="NWA185" s="432"/>
      <c r="NWB185" s="432"/>
      <c r="NWC185" s="432"/>
      <c r="NWD185" s="432"/>
      <c r="NWE185" s="432"/>
      <c r="NWF185" s="432"/>
      <c r="NWG185" s="432"/>
      <c r="NWH185" s="432"/>
      <c r="NWI185" s="432"/>
      <c r="NWJ185" s="432"/>
      <c r="NWK185" s="432"/>
      <c r="NWL185" s="432"/>
      <c r="NWM185" s="432"/>
      <c r="NWN185" s="432"/>
      <c r="NWO185" s="432"/>
      <c r="NWP185" s="432"/>
      <c r="NWQ185" s="432"/>
      <c r="NWR185" s="432"/>
      <c r="NWS185" s="432"/>
      <c r="NWT185" s="432"/>
      <c r="NWU185" s="432"/>
      <c r="NWV185" s="432"/>
      <c r="NWW185" s="432"/>
      <c r="NWX185" s="432"/>
      <c r="NWY185" s="432"/>
      <c r="NWZ185" s="432"/>
      <c r="NXA185" s="432"/>
      <c r="NXB185" s="432"/>
      <c r="NXC185" s="432"/>
      <c r="NXD185" s="432"/>
      <c r="NXE185" s="432"/>
      <c r="NXF185" s="432"/>
      <c r="NXG185" s="432"/>
      <c r="NXH185" s="432"/>
      <c r="NXI185" s="432"/>
      <c r="NXJ185" s="432"/>
      <c r="NXK185" s="432"/>
      <c r="NXL185" s="432"/>
      <c r="NXM185" s="432"/>
      <c r="NXN185" s="432"/>
      <c r="NXO185" s="432"/>
      <c r="NXP185" s="432"/>
      <c r="NXQ185" s="432"/>
      <c r="NXR185" s="432"/>
      <c r="NXS185" s="432"/>
      <c r="NXT185" s="432"/>
      <c r="NXU185" s="432"/>
      <c r="NXV185" s="432"/>
      <c r="NXW185" s="432"/>
      <c r="NXX185" s="432"/>
      <c r="NXY185" s="432"/>
      <c r="NXZ185" s="432"/>
      <c r="NYA185" s="432"/>
      <c r="NYB185" s="432"/>
      <c r="NYC185" s="432"/>
      <c r="NYD185" s="432"/>
      <c r="NYE185" s="432"/>
      <c r="NYF185" s="432"/>
      <c r="NYG185" s="432"/>
      <c r="NYH185" s="432"/>
      <c r="NYI185" s="432"/>
      <c r="NYJ185" s="432"/>
      <c r="NYK185" s="432"/>
      <c r="NYL185" s="432"/>
      <c r="NYM185" s="432"/>
      <c r="NYN185" s="432"/>
      <c r="NYO185" s="432"/>
      <c r="NYP185" s="432"/>
      <c r="NYQ185" s="432"/>
      <c r="NYR185" s="432"/>
      <c r="NYS185" s="432"/>
      <c r="NYT185" s="432"/>
      <c r="NYU185" s="432"/>
      <c r="NYV185" s="432"/>
      <c r="NYW185" s="432"/>
      <c r="NYX185" s="432"/>
      <c r="NYY185" s="432"/>
      <c r="NYZ185" s="432"/>
      <c r="NZA185" s="432"/>
      <c r="NZB185" s="432"/>
      <c r="NZC185" s="432"/>
      <c r="NZD185" s="432"/>
      <c r="NZE185" s="432"/>
      <c r="NZF185" s="432"/>
      <c r="NZG185" s="432"/>
      <c r="NZH185" s="432"/>
      <c r="NZI185" s="432"/>
      <c r="NZJ185" s="432"/>
      <c r="NZK185" s="432"/>
      <c r="NZL185" s="432"/>
      <c r="NZM185" s="432"/>
      <c r="NZN185" s="432"/>
      <c r="NZO185" s="432"/>
      <c r="NZP185" s="432"/>
      <c r="NZQ185" s="432"/>
      <c r="NZR185" s="432"/>
      <c r="NZS185" s="432"/>
      <c r="NZT185" s="432"/>
      <c r="NZU185" s="432"/>
      <c r="NZV185" s="432"/>
      <c r="NZW185" s="432"/>
      <c r="NZX185" s="432"/>
      <c r="NZY185" s="432"/>
      <c r="NZZ185" s="432"/>
      <c r="OAA185" s="432"/>
      <c r="OAB185" s="432"/>
      <c r="OAC185" s="432"/>
      <c r="OAD185" s="432"/>
      <c r="OAE185" s="432"/>
      <c r="OAF185" s="432"/>
      <c r="OAG185" s="432"/>
      <c r="OAH185" s="432"/>
      <c r="OAI185" s="432"/>
      <c r="OAJ185" s="432"/>
      <c r="OAK185" s="432"/>
      <c r="OAL185" s="432"/>
      <c r="OAM185" s="432"/>
      <c r="OAN185" s="432"/>
      <c r="OAO185" s="432"/>
      <c r="OAP185" s="432"/>
      <c r="OAQ185" s="432"/>
      <c r="OAR185" s="432"/>
      <c r="OAS185" s="432"/>
      <c r="OAT185" s="432"/>
      <c r="OAU185" s="432"/>
      <c r="OAV185" s="432"/>
      <c r="OAW185" s="432"/>
      <c r="OAX185" s="432"/>
      <c r="OAY185" s="432"/>
      <c r="OAZ185" s="432"/>
      <c r="OBA185" s="432"/>
      <c r="OBB185" s="432"/>
      <c r="OBC185" s="432"/>
      <c r="OBD185" s="432"/>
      <c r="OBE185" s="432"/>
      <c r="OBF185" s="432"/>
      <c r="OBG185" s="432"/>
      <c r="OBH185" s="432"/>
      <c r="OBI185" s="432"/>
      <c r="OBJ185" s="432"/>
      <c r="OBK185" s="432"/>
      <c r="OBL185" s="432"/>
      <c r="OBM185" s="432"/>
      <c r="OBN185" s="432"/>
      <c r="OBO185" s="432"/>
      <c r="OBP185" s="432"/>
      <c r="OBQ185" s="432"/>
      <c r="OBR185" s="432"/>
      <c r="OBS185" s="432"/>
      <c r="OBT185" s="432"/>
      <c r="OBU185" s="432"/>
      <c r="OBV185" s="432"/>
      <c r="OBW185" s="432"/>
      <c r="OBX185" s="432"/>
      <c r="OBY185" s="432"/>
      <c r="OBZ185" s="432"/>
      <c r="OCA185" s="432"/>
      <c r="OCB185" s="432"/>
      <c r="OCC185" s="432"/>
      <c r="OCD185" s="432"/>
      <c r="OCE185" s="432"/>
      <c r="OCF185" s="432"/>
      <c r="OCG185" s="432"/>
      <c r="OCH185" s="432"/>
      <c r="OCI185" s="432"/>
      <c r="OCJ185" s="432"/>
      <c r="OCK185" s="432"/>
      <c r="OCL185" s="432"/>
      <c r="OCM185" s="432"/>
      <c r="OCN185" s="432"/>
      <c r="OCO185" s="432"/>
      <c r="OCP185" s="432"/>
      <c r="OCQ185" s="432"/>
      <c r="OCR185" s="432"/>
      <c r="OCS185" s="432"/>
      <c r="OCT185" s="432"/>
      <c r="OCU185" s="432"/>
      <c r="OCV185" s="432"/>
      <c r="OCW185" s="432"/>
      <c r="OCX185" s="432"/>
      <c r="OCY185" s="432"/>
      <c r="ODF185" s="432"/>
      <c r="ODG185" s="432"/>
      <c r="ODH185" s="432"/>
      <c r="ODI185" s="432"/>
      <c r="ODJ185" s="432"/>
      <c r="ODK185" s="432"/>
      <c r="ODL185" s="432"/>
      <c r="ODM185" s="432"/>
      <c r="ODN185" s="432"/>
      <c r="ODO185" s="432"/>
      <c r="ODP185" s="432"/>
      <c r="ODQ185" s="432"/>
      <c r="ODR185" s="432"/>
      <c r="ODS185" s="432"/>
      <c r="ODT185" s="432"/>
      <c r="ODU185" s="432"/>
      <c r="ODV185" s="432"/>
      <c r="ODW185" s="432"/>
      <c r="ODX185" s="432"/>
      <c r="ODY185" s="432"/>
      <c r="ODZ185" s="432"/>
      <c r="OEA185" s="432"/>
      <c r="OEB185" s="432"/>
      <c r="OEC185" s="432"/>
      <c r="OED185" s="432"/>
      <c r="OEE185" s="432"/>
      <c r="OEF185" s="432"/>
      <c r="OEG185" s="432"/>
      <c r="OEH185" s="432"/>
      <c r="OEI185" s="432"/>
      <c r="OEJ185" s="432"/>
      <c r="OEK185" s="432"/>
      <c r="OEL185" s="432"/>
      <c r="OEM185" s="432"/>
      <c r="OEN185" s="432"/>
      <c r="OEO185" s="432"/>
      <c r="OEP185" s="432"/>
      <c r="OEQ185" s="432"/>
      <c r="OER185" s="432"/>
      <c r="OES185" s="432"/>
      <c r="OET185" s="432"/>
      <c r="OEU185" s="432"/>
      <c r="OEV185" s="432"/>
      <c r="OEW185" s="432"/>
      <c r="OEX185" s="432"/>
      <c r="OEY185" s="432"/>
      <c r="OEZ185" s="432"/>
      <c r="OFA185" s="432"/>
      <c r="OFB185" s="432"/>
      <c r="OFC185" s="432"/>
      <c r="OFD185" s="432"/>
      <c r="OFE185" s="432"/>
      <c r="OFF185" s="432"/>
      <c r="OFG185" s="432"/>
      <c r="OFH185" s="432"/>
      <c r="OFI185" s="432"/>
      <c r="OFJ185" s="432"/>
      <c r="OFK185" s="432"/>
      <c r="OFL185" s="432"/>
      <c r="OFM185" s="432"/>
      <c r="OFN185" s="432"/>
      <c r="OFO185" s="432"/>
      <c r="OFP185" s="432"/>
      <c r="OFQ185" s="432"/>
      <c r="OFR185" s="432"/>
      <c r="OFS185" s="432"/>
      <c r="OFT185" s="432"/>
      <c r="OFU185" s="432"/>
      <c r="OFV185" s="432"/>
      <c r="OFW185" s="432"/>
      <c r="OFX185" s="432"/>
      <c r="OFY185" s="432"/>
      <c r="OFZ185" s="432"/>
      <c r="OGA185" s="432"/>
      <c r="OGB185" s="432"/>
      <c r="OGC185" s="432"/>
      <c r="OGD185" s="432"/>
      <c r="OGE185" s="432"/>
      <c r="OGF185" s="432"/>
      <c r="OGG185" s="432"/>
      <c r="OGH185" s="432"/>
      <c r="OGI185" s="432"/>
      <c r="OGJ185" s="432"/>
      <c r="OGK185" s="432"/>
      <c r="OGL185" s="432"/>
      <c r="OGM185" s="432"/>
      <c r="OGN185" s="432"/>
      <c r="OGO185" s="432"/>
      <c r="OGP185" s="432"/>
      <c r="OGQ185" s="432"/>
      <c r="OGR185" s="432"/>
      <c r="OGS185" s="432"/>
      <c r="OGT185" s="432"/>
      <c r="OGU185" s="432"/>
      <c r="OGV185" s="432"/>
      <c r="OGW185" s="432"/>
      <c r="OGX185" s="432"/>
      <c r="OGY185" s="432"/>
      <c r="OGZ185" s="432"/>
      <c r="OHA185" s="432"/>
      <c r="OHB185" s="432"/>
      <c r="OHC185" s="432"/>
      <c r="OHD185" s="432"/>
      <c r="OHE185" s="432"/>
      <c r="OHF185" s="432"/>
      <c r="OHG185" s="432"/>
      <c r="OHH185" s="432"/>
      <c r="OHI185" s="432"/>
      <c r="OHJ185" s="432"/>
      <c r="OHK185" s="432"/>
      <c r="OHL185" s="432"/>
      <c r="OHM185" s="432"/>
      <c r="OHN185" s="432"/>
      <c r="OHO185" s="432"/>
      <c r="OHP185" s="432"/>
      <c r="OHQ185" s="432"/>
      <c r="OHR185" s="432"/>
      <c r="OHS185" s="432"/>
      <c r="OHT185" s="432"/>
      <c r="OHU185" s="432"/>
      <c r="OHV185" s="432"/>
      <c r="OHW185" s="432"/>
      <c r="OHX185" s="432"/>
      <c r="OHY185" s="432"/>
      <c r="OHZ185" s="432"/>
      <c r="OIA185" s="432"/>
      <c r="OIB185" s="432"/>
      <c r="OIC185" s="432"/>
      <c r="OID185" s="432"/>
      <c r="OIE185" s="432"/>
      <c r="OIF185" s="432"/>
      <c r="OIG185" s="432"/>
      <c r="OIH185" s="432"/>
      <c r="OII185" s="432"/>
      <c r="OIJ185" s="432"/>
      <c r="OIK185" s="432"/>
      <c r="OIL185" s="432"/>
      <c r="OIM185" s="432"/>
      <c r="OIN185" s="432"/>
      <c r="OIO185" s="432"/>
      <c r="OIP185" s="432"/>
      <c r="OIQ185" s="432"/>
      <c r="OIR185" s="432"/>
      <c r="OIS185" s="432"/>
      <c r="OIT185" s="432"/>
      <c r="OIU185" s="432"/>
      <c r="OIV185" s="432"/>
      <c r="OIW185" s="432"/>
      <c r="OIX185" s="432"/>
      <c r="OIY185" s="432"/>
      <c r="OIZ185" s="432"/>
      <c r="OJA185" s="432"/>
      <c r="OJB185" s="432"/>
      <c r="OJC185" s="432"/>
      <c r="OJD185" s="432"/>
      <c r="OJE185" s="432"/>
      <c r="OJF185" s="432"/>
      <c r="OJG185" s="432"/>
      <c r="OJH185" s="432"/>
      <c r="OJI185" s="432"/>
      <c r="OJJ185" s="432"/>
      <c r="OJK185" s="432"/>
      <c r="OJL185" s="432"/>
      <c r="OJM185" s="432"/>
      <c r="OJN185" s="432"/>
      <c r="OJO185" s="432"/>
      <c r="OJP185" s="432"/>
      <c r="OJQ185" s="432"/>
      <c r="OJR185" s="432"/>
      <c r="OJS185" s="432"/>
      <c r="OJT185" s="432"/>
      <c r="OJU185" s="432"/>
      <c r="OJV185" s="432"/>
      <c r="OJW185" s="432"/>
      <c r="OJX185" s="432"/>
      <c r="OJY185" s="432"/>
      <c r="OJZ185" s="432"/>
      <c r="OKA185" s="432"/>
      <c r="OKB185" s="432"/>
      <c r="OKC185" s="432"/>
      <c r="OKD185" s="432"/>
      <c r="OKE185" s="432"/>
      <c r="OKF185" s="432"/>
      <c r="OKG185" s="432"/>
      <c r="OKH185" s="432"/>
      <c r="OKI185" s="432"/>
      <c r="OKJ185" s="432"/>
      <c r="OKK185" s="432"/>
      <c r="OKL185" s="432"/>
      <c r="OKM185" s="432"/>
      <c r="OKN185" s="432"/>
      <c r="OKO185" s="432"/>
      <c r="OKP185" s="432"/>
      <c r="OKQ185" s="432"/>
      <c r="OKR185" s="432"/>
      <c r="OKS185" s="432"/>
      <c r="OKT185" s="432"/>
      <c r="OKU185" s="432"/>
      <c r="OKV185" s="432"/>
      <c r="OKW185" s="432"/>
      <c r="OKX185" s="432"/>
      <c r="OKY185" s="432"/>
      <c r="OKZ185" s="432"/>
      <c r="OLA185" s="432"/>
      <c r="OLB185" s="432"/>
      <c r="OLC185" s="432"/>
      <c r="OLD185" s="432"/>
      <c r="OLE185" s="432"/>
      <c r="OLF185" s="432"/>
      <c r="OLG185" s="432"/>
      <c r="OLH185" s="432"/>
      <c r="OLI185" s="432"/>
      <c r="OLJ185" s="432"/>
      <c r="OLK185" s="432"/>
      <c r="OLL185" s="432"/>
      <c r="OLM185" s="432"/>
      <c r="OLN185" s="432"/>
      <c r="OLO185" s="432"/>
      <c r="OLP185" s="432"/>
      <c r="OLQ185" s="432"/>
      <c r="OLR185" s="432"/>
      <c r="OLS185" s="432"/>
      <c r="OLT185" s="432"/>
      <c r="OLU185" s="432"/>
      <c r="OLV185" s="432"/>
      <c r="OLW185" s="432"/>
      <c r="OLX185" s="432"/>
      <c r="OLY185" s="432"/>
      <c r="OLZ185" s="432"/>
      <c r="OMA185" s="432"/>
      <c r="OMB185" s="432"/>
      <c r="OMC185" s="432"/>
      <c r="OMD185" s="432"/>
      <c r="OME185" s="432"/>
      <c r="OMF185" s="432"/>
      <c r="OMG185" s="432"/>
      <c r="OMH185" s="432"/>
      <c r="OMI185" s="432"/>
      <c r="OMJ185" s="432"/>
      <c r="OMK185" s="432"/>
      <c r="OML185" s="432"/>
      <c r="OMM185" s="432"/>
      <c r="OMN185" s="432"/>
      <c r="OMO185" s="432"/>
      <c r="OMP185" s="432"/>
      <c r="OMQ185" s="432"/>
      <c r="OMR185" s="432"/>
      <c r="OMS185" s="432"/>
      <c r="OMT185" s="432"/>
      <c r="OMU185" s="432"/>
      <c r="ONB185" s="432"/>
      <c r="ONC185" s="432"/>
      <c r="OND185" s="432"/>
      <c r="ONE185" s="432"/>
      <c r="ONF185" s="432"/>
      <c r="ONG185" s="432"/>
      <c r="ONH185" s="432"/>
      <c r="ONI185" s="432"/>
      <c r="ONJ185" s="432"/>
      <c r="ONK185" s="432"/>
      <c r="ONL185" s="432"/>
      <c r="ONM185" s="432"/>
      <c r="ONN185" s="432"/>
      <c r="ONO185" s="432"/>
      <c r="ONP185" s="432"/>
      <c r="ONQ185" s="432"/>
      <c r="ONR185" s="432"/>
      <c r="ONS185" s="432"/>
      <c r="ONT185" s="432"/>
      <c r="ONU185" s="432"/>
      <c r="ONV185" s="432"/>
      <c r="ONW185" s="432"/>
      <c r="ONX185" s="432"/>
      <c r="ONY185" s="432"/>
      <c r="ONZ185" s="432"/>
      <c r="OOA185" s="432"/>
      <c r="OOB185" s="432"/>
      <c r="OOC185" s="432"/>
      <c r="OOD185" s="432"/>
      <c r="OOE185" s="432"/>
      <c r="OOF185" s="432"/>
      <c r="OOG185" s="432"/>
      <c r="OOH185" s="432"/>
      <c r="OOI185" s="432"/>
      <c r="OOJ185" s="432"/>
      <c r="OOK185" s="432"/>
      <c r="OOL185" s="432"/>
      <c r="OOM185" s="432"/>
      <c r="OON185" s="432"/>
      <c r="OOO185" s="432"/>
      <c r="OOP185" s="432"/>
      <c r="OOQ185" s="432"/>
      <c r="OOR185" s="432"/>
      <c r="OOS185" s="432"/>
      <c r="OOT185" s="432"/>
      <c r="OOU185" s="432"/>
      <c r="OOV185" s="432"/>
      <c r="OOW185" s="432"/>
      <c r="OOX185" s="432"/>
      <c r="OOY185" s="432"/>
      <c r="OOZ185" s="432"/>
      <c r="OPA185" s="432"/>
      <c r="OPB185" s="432"/>
      <c r="OPC185" s="432"/>
      <c r="OPD185" s="432"/>
      <c r="OPE185" s="432"/>
      <c r="OPF185" s="432"/>
      <c r="OPG185" s="432"/>
      <c r="OPH185" s="432"/>
      <c r="OPI185" s="432"/>
      <c r="OPJ185" s="432"/>
      <c r="OPK185" s="432"/>
      <c r="OPL185" s="432"/>
      <c r="OPM185" s="432"/>
      <c r="OPN185" s="432"/>
      <c r="OPO185" s="432"/>
      <c r="OPP185" s="432"/>
      <c r="OPQ185" s="432"/>
      <c r="OPR185" s="432"/>
      <c r="OPS185" s="432"/>
      <c r="OPT185" s="432"/>
      <c r="OPU185" s="432"/>
      <c r="OPV185" s="432"/>
      <c r="OPW185" s="432"/>
      <c r="OPX185" s="432"/>
      <c r="OPY185" s="432"/>
      <c r="OPZ185" s="432"/>
      <c r="OQA185" s="432"/>
      <c r="OQB185" s="432"/>
      <c r="OQC185" s="432"/>
      <c r="OQD185" s="432"/>
      <c r="OQE185" s="432"/>
      <c r="OQF185" s="432"/>
      <c r="OQG185" s="432"/>
      <c r="OQH185" s="432"/>
      <c r="OQI185" s="432"/>
      <c r="OQJ185" s="432"/>
      <c r="OQK185" s="432"/>
      <c r="OQL185" s="432"/>
      <c r="OQM185" s="432"/>
      <c r="OQN185" s="432"/>
      <c r="OQO185" s="432"/>
      <c r="OQP185" s="432"/>
      <c r="OQQ185" s="432"/>
      <c r="OQR185" s="432"/>
      <c r="OQS185" s="432"/>
      <c r="OQT185" s="432"/>
      <c r="OQU185" s="432"/>
      <c r="OQV185" s="432"/>
      <c r="OQW185" s="432"/>
      <c r="OQX185" s="432"/>
      <c r="OQY185" s="432"/>
      <c r="OQZ185" s="432"/>
      <c r="ORA185" s="432"/>
      <c r="ORB185" s="432"/>
      <c r="ORC185" s="432"/>
      <c r="ORD185" s="432"/>
      <c r="ORE185" s="432"/>
      <c r="ORF185" s="432"/>
      <c r="ORG185" s="432"/>
      <c r="ORH185" s="432"/>
      <c r="ORI185" s="432"/>
      <c r="ORJ185" s="432"/>
      <c r="ORK185" s="432"/>
      <c r="ORL185" s="432"/>
      <c r="ORM185" s="432"/>
      <c r="ORN185" s="432"/>
      <c r="ORO185" s="432"/>
      <c r="ORP185" s="432"/>
      <c r="ORQ185" s="432"/>
      <c r="ORR185" s="432"/>
      <c r="ORS185" s="432"/>
      <c r="ORT185" s="432"/>
      <c r="ORU185" s="432"/>
      <c r="ORV185" s="432"/>
      <c r="ORW185" s="432"/>
      <c r="ORX185" s="432"/>
      <c r="ORY185" s="432"/>
      <c r="ORZ185" s="432"/>
      <c r="OSA185" s="432"/>
      <c r="OSB185" s="432"/>
      <c r="OSC185" s="432"/>
      <c r="OSD185" s="432"/>
      <c r="OSE185" s="432"/>
      <c r="OSF185" s="432"/>
      <c r="OSG185" s="432"/>
      <c r="OSH185" s="432"/>
      <c r="OSI185" s="432"/>
      <c r="OSJ185" s="432"/>
      <c r="OSK185" s="432"/>
      <c r="OSL185" s="432"/>
      <c r="OSM185" s="432"/>
      <c r="OSN185" s="432"/>
      <c r="OSO185" s="432"/>
      <c r="OSP185" s="432"/>
      <c r="OSQ185" s="432"/>
      <c r="OSR185" s="432"/>
      <c r="OSS185" s="432"/>
      <c r="OST185" s="432"/>
      <c r="OSU185" s="432"/>
      <c r="OSV185" s="432"/>
      <c r="OSW185" s="432"/>
      <c r="OSX185" s="432"/>
      <c r="OSY185" s="432"/>
      <c r="OSZ185" s="432"/>
      <c r="OTA185" s="432"/>
      <c r="OTB185" s="432"/>
      <c r="OTC185" s="432"/>
      <c r="OTD185" s="432"/>
      <c r="OTE185" s="432"/>
      <c r="OTF185" s="432"/>
      <c r="OTG185" s="432"/>
      <c r="OTH185" s="432"/>
      <c r="OTI185" s="432"/>
      <c r="OTJ185" s="432"/>
      <c r="OTK185" s="432"/>
      <c r="OTL185" s="432"/>
      <c r="OTM185" s="432"/>
      <c r="OTN185" s="432"/>
      <c r="OTO185" s="432"/>
      <c r="OTP185" s="432"/>
      <c r="OTQ185" s="432"/>
      <c r="OTR185" s="432"/>
      <c r="OTS185" s="432"/>
      <c r="OTT185" s="432"/>
      <c r="OTU185" s="432"/>
      <c r="OTV185" s="432"/>
      <c r="OTW185" s="432"/>
      <c r="OTX185" s="432"/>
      <c r="OTY185" s="432"/>
      <c r="OTZ185" s="432"/>
      <c r="OUA185" s="432"/>
      <c r="OUB185" s="432"/>
      <c r="OUC185" s="432"/>
      <c r="OUD185" s="432"/>
      <c r="OUE185" s="432"/>
      <c r="OUF185" s="432"/>
      <c r="OUG185" s="432"/>
      <c r="OUH185" s="432"/>
      <c r="OUI185" s="432"/>
      <c r="OUJ185" s="432"/>
      <c r="OUK185" s="432"/>
      <c r="OUL185" s="432"/>
      <c r="OUM185" s="432"/>
      <c r="OUN185" s="432"/>
      <c r="OUO185" s="432"/>
      <c r="OUP185" s="432"/>
      <c r="OUQ185" s="432"/>
      <c r="OUR185" s="432"/>
      <c r="OUS185" s="432"/>
      <c r="OUT185" s="432"/>
      <c r="OUU185" s="432"/>
      <c r="OUV185" s="432"/>
      <c r="OUW185" s="432"/>
      <c r="OUX185" s="432"/>
      <c r="OUY185" s="432"/>
      <c r="OUZ185" s="432"/>
      <c r="OVA185" s="432"/>
      <c r="OVB185" s="432"/>
      <c r="OVC185" s="432"/>
      <c r="OVD185" s="432"/>
      <c r="OVE185" s="432"/>
      <c r="OVF185" s="432"/>
      <c r="OVG185" s="432"/>
      <c r="OVH185" s="432"/>
      <c r="OVI185" s="432"/>
      <c r="OVJ185" s="432"/>
      <c r="OVK185" s="432"/>
      <c r="OVL185" s="432"/>
      <c r="OVM185" s="432"/>
      <c r="OVN185" s="432"/>
      <c r="OVO185" s="432"/>
      <c r="OVP185" s="432"/>
      <c r="OVQ185" s="432"/>
      <c r="OVR185" s="432"/>
      <c r="OVS185" s="432"/>
      <c r="OVT185" s="432"/>
      <c r="OVU185" s="432"/>
      <c r="OVV185" s="432"/>
      <c r="OVW185" s="432"/>
      <c r="OVX185" s="432"/>
      <c r="OVY185" s="432"/>
      <c r="OVZ185" s="432"/>
      <c r="OWA185" s="432"/>
      <c r="OWB185" s="432"/>
      <c r="OWC185" s="432"/>
      <c r="OWD185" s="432"/>
      <c r="OWE185" s="432"/>
      <c r="OWF185" s="432"/>
      <c r="OWG185" s="432"/>
      <c r="OWH185" s="432"/>
      <c r="OWI185" s="432"/>
      <c r="OWJ185" s="432"/>
      <c r="OWK185" s="432"/>
      <c r="OWL185" s="432"/>
      <c r="OWM185" s="432"/>
      <c r="OWN185" s="432"/>
      <c r="OWO185" s="432"/>
      <c r="OWP185" s="432"/>
      <c r="OWQ185" s="432"/>
      <c r="OWX185" s="432"/>
      <c r="OWY185" s="432"/>
      <c r="OWZ185" s="432"/>
      <c r="OXA185" s="432"/>
      <c r="OXB185" s="432"/>
      <c r="OXC185" s="432"/>
      <c r="OXD185" s="432"/>
      <c r="OXE185" s="432"/>
      <c r="OXF185" s="432"/>
      <c r="OXG185" s="432"/>
      <c r="OXH185" s="432"/>
      <c r="OXI185" s="432"/>
      <c r="OXJ185" s="432"/>
      <c r="OXK185" s="432"/>
      <c r="OXL185" s="432"/>
      <c r="OXM185" s="432"/>
      <c r="OXN185" s="432"/>
      <c r="OXO185" s="432"/>
      <c r="OXP185" s="432"/>
      <c r="OXQ185" s="432"/>
      <c r="OXR185" s="432"/>
      <c r="OXS185" s="432"/>
      <c r="OXT185" s="432"/>
      <c r="OXU185" s="432"/>
      <c r="OXV185" s="432"/>
      <c r="OXW185" s="432"/>
      <c r="OXX185" s="432"/>
      <c r="OXY185" s="432"/>
      <c r="OXZ185" s="432"/>
      <c r="OYA185" s="432"/>
      <c r="OYB185" s="432"/>
      <c r="OYC185" s="432"/>
      <c r="OYD185" s="432"/>
      <c r="OYE185" s="432"/>
      <c r="OYF185" s="432"/>
      <c r="OYG185" s="432"/>
      <c r="OYH185" s="432"/>
      <c r="OYI185" s="432"/>
      <c r="OYJ185" s="432"/>
      <c r="OYK185" s="432"/>
      <c r="OYL185" s="432"/>
      <c r="OYM185" s="432"/>
      <c r="OYN185" s="432"/>
      <c r="OYO185" s="432"/>
      <c r="OYP185" s="432"/>
      <c r="OYQ185" s="432"/>
      <c r="OYR185" s="432"/>
      <c r="OYS185" s="432"/>
      <c r="OYT185" s="432"/>
      <c r="OYU185" s="432"/>
      <c r="OYV185" s="432"/>
      <c r="OYW185" s="432"/>
      <c r="OYX185" s="432"/>
      <c r="OYY185" s="432"/>
      <c r="OYZ185" s="432"/>
      <c r="OZA185" s="432"/>
      <c r="OZB185" s="432"/>
      <c r="OZC185" s="432"/>
      <c r="OZD185" s="432"/>
      <c r="OZE185" s="432"/>
      <c r="OZF185" s="432"/>
      <c r="OZG185" s="432"/>
      <c r="OZH185" s="432"/>
      <c r="OZI185" s="432"/>
      <c r="OZJ185" s="432"/>
      <c r="OZK185" s="432"/>
      <c r="OZL185" s="432"/>
      <c r="OZM185" s="432"/>
      <c r="OZN185" s="432"/>
      <c r="OZO185" s="432"/>
      <c r="OZP185" s="432"/>
      <c r="OZQ185" s="432"/>
      <c r="OZR185" s="432"/>
      <c r="OZS185" s="432"/>
      <c r="OZT185" s="432"/>
      <c r="OZU185" s="432"/>
      <c r="OZV185" s="432"/>
      <c r="OZW185" s="432"/>
      <c r="OZX185" s="432"/>
      <c r="OZY185" s="432"/>
      <c r="OZZ185" s="432"/>
      <c r="PAA185" s="432"/>
      <c r="PAB185" s="432"/>
      <c r="PAC185" s="432"/>
      <c r="PAD185" s="432"/>
      <c r="PAE185" s="432"/>
      <c r="PAF185" s="432"/>
      <c r="PAG185" s="432"/>
      <c r="PAH185" s="432"/>
      <c r="PAI185" s="432"/>
      <c r="PAJ185" s="432"/>
      <c r="PAK185" s="432"/>
      <c r="PAL185" s="432"/>
      <c r="PAM185" s="432"/>
      <c r="PAN185" s="432"/>
      <c r="PAO185" s="432"/>
      <c r="PAP185" s="432"/>
      <c r="PAQ185" s="432"/>
      <c r="PAR185" s="432"/>
      <c r="PAS185" s="432"/>
      <c r="PAT185" s="432"/>
      <c r="PAU185" s="432"/>
      <c r="PAV185" s="432"/>
      <c r="PAW185" s="432"/>
      <c r="PAX185" s="432"/>
      <c r="PAY185" s="432"/>
      <c r="PAZ185" s="432"/>
      <c r="PBA185" s="432"/>
      <c r="PBB185" s="432"/>
      <c r="PBC185" s="432"/>
      <c r="PBD185" s="432"/>
      <c r="PBE185" s="432"/>
      <c r="PBF185" s="432"/>
      <c r="PBG185" s="432"/>
      <c r="PBH185" s="432"/>
      <c r="PBI185" s="432"/>
      <c r="PBJ185" s="432"/>
      <c r="PBK185" s="432"/>
      <c r="PBL185" s="432"/>
      <c r="PBM185" s="432"/>
      <c r="PBN185" s="432"/>
      <c r="PBO185" s="432"/>
      <c r="PBP185" s="432"/>
      <c r="PBQ185" s="432"/>
      <c r="PBR185" s="432"/>
      <c r="PBS185" s="432"/>
      <c r="PBT185" s="432"/>
      <c r="PBU185" s="432"/>
      <c r="PBV185" s="432"/>
      <c r="PBW185" s="432"/>
      <c r="PBX185" s="432"/>
      <c r="PBY185" s="432"/>
      <c r="PBZ185" s="432"/>
      <c r="PCA185" s="432"/>
      <c r="PCB185" s="432"/>
      <c r="PCC185" s="432"/>
      <c r="PCD185" s="432"/>
      <c r="PCE185" s="432"/>
      <c r="PCF185" s="432"/>
      <c r="PCG185" s="432"/>
      <c r="PCH185" s="432"/>
      <c r="PCI185" s="432"/>
      <c r="PCJ185" s="432"/>
      <c r="PCK185" s="432"/>
      <c r="PCL185" s="432"/>
      <c r="PCM185" s="432"/>
      <c r="PCN185" s="432"/>
      <c r="PCO185" s="432"/>
      <c r="PCP185" s="432"/>
      <c r="PCQ185" s="432"/>
      <c r="PCR185" s="432"/>
      <c r="PCS185" s="432"/>
      <c r="PCT185" s="432"/>
      <c r="PCU185" s="432"/>
      <c r="PCV185" s="432"/>
      <c r="PCW185" s="432"/>
      <c r="PCX185" s="432"/>
      <c r="PCY185" s="432"/>
      <c r="PCZ185" s="432"/>
      <c r="PDA185" s="432"/>
      <c r="PDB185" s="432"/>
      <c r="PDC185" s="432"/>
      <c r="PDD185" s="432"/>
      <c r="PDE185" s="432"/>
      <c r="PDF185" s="432"/>
      <c r="PDG185" s="432"/>
      <c r="PDH185" s="432"/>
      <c r="PDI185" s="432"/>
      <c r="PDJ185" s="432"/>
      <c r="PDK185" s="432"/>
      <c r="PDL185" s="432"/>
      <c r="PDM185" s="432"/>
      <c r="PDN185" s="432"/>
      <c r="PDO185" s="432"/>
      <c r="PDP185" s="432"/>
      <c r="PDQ185" s="432"/>
      <c r="PDR185" s="432"/>
      <c r="PDS185" s="432"/>
      <c r="PDT185" s="432"/>
      <c r="PDU185" s="432"/>
      <c r="PDV185" s="432"/>
      <c r="PDW185" s="432"/>
      <c r="PDX185" s="432"/>
      <c r="PDY185" s="432"/>
      <c r="PDZ185" s="432"/>
      <c r="PEA185" s="432"/>
      <c r="PEB185" s="432"/>
      <c r="PEC185" s="432"/>
      <c r="PED185" s="432"/>
      <c r="PEE185" s="432"/>
      <c r="PEF185" s="432"/>
      <c r="PEG185" s="432"/>
      <c r="PEH185" s="432"/>
      <c r="PEI185" s="432"/>
      <c r="PEJ185" s="432"/>
      <c r="PEK185" s="432"/>
      <c r="PEL185" s="432"/>
      <c r="PEM185" s="432"/>
      <c r="PEN185" s="432"/>
      <c r="PEO185" s="432"/>
      <c r="PEP185" s="432"/>
      <c r="PEQ185" s="432"/>
      <c r="PER185" s="432"/>
      <c r="PES185" s="432"/>
      <c r="PET185" s="432"/>
      <c r="PEU185" s="432"/>
      <c r="PEV185" s="432"/>
      <c r="PEW185" s="432"/>
      <c r="PEX185" s="432"/>
      <c r="PEY185" s="432"/>
      <c r="PEZ185" s="432"/>
      <c r="PFA185" s="432"/>
      <c r="PFB185" s="432"/>
      <c r="PFC185" s="432"/>
      <c r="PFD185" s="432"/>
      <c r="PFE185" s="432"/>
      <c r="PFF185" s="432"/>
      <c r="PFG185" s="432"/>
      <c r="PFH185" s="432"/>
      <c r="PFI185" s="432"/>
      <c r="PFJ185" s="432"/>
      <c r="PFK185" s="432"/>
      <c r="PFL185" s="432"/>
      <c r="PFM185" s="432"/>
      <c r="PFN185" s="432"/>
      <c r="PFO185" s="432"/>
      <c r="PFP185" s="432"/>
      <c r="PFQ185" s="432"/>
      <c r="PFR185" s="432"/>
      <c r="PFS185" s="432"/>
      <c r="PFT185" s="432"/>
      <c r="PFU185" s="432"/>
      <c r="PFV185" s="432"/>
      <c r="PFW185" s="432"/>
      <c r="PFX185" s="432"/>
      <c r="PFY185" s="432"/>
      <c r="PFZ185" s="432"/>
      <c r="PGA185" s="432"/>
      <c r="PGB185" s="432"/>
      <c r="PGC185" s="432"/>
      <c r="PGD185" s="432"/>
      <c r="PGE185" s="432"/>
      <c r="PGF185" s="432"/>
      <c r="PGG185" s="432"/>
      <c r="PGH185" s="432"/>
      <c r="PGI185" s="432"/>
      <c r="PGJ185" s="432"/>
      <c r="PGK185" s="432"/>
      <c r="PGL185" s="432"/>
      <c r="PGM185" s="432"/>
      <c r="PGT185" s="432"/>
      <c r="PGU185" s="432"/>
      <c r="PGV185" s="432"/>
      <c r="PGW185" s="432"/>
      <c r="PGX185" s="432"/>
      <c r="PGY185" s="432"/>
      <c r="PGZ185" s="432"/>
      <c r="PHA185" s="432"/>
      <c r="PHB185" s="432"/>
      <c r="PHC185" s="432"/>
      <c r="PHD185" s="432"/>
      <c r="PHE185" s="432"/>
      <c r="PHF185" s="432"/>
      <c r="PHG185" s="432"/>
      <c r="PHH185" s="432"/>
      <c r="PHI185" s="432"/>
      <c r="PHJ185" s="432"/>
      <c r="PHK185" s="432"/>
      <c r="PHL185" s="432"/>
      <c r="PHM185" s="432"/>
      <c r="PHN185" s="432"/>
      <c r="PHO185" s="432"/>
      <c r="PHP185" s="432"/>
      <c r="PHQ185" s="432"/>
      <c r="PHR185" s="432"/>
      <c r="PHS185" s="432"/>
      <c r="PHT185" s="432"/>
      <c r="PHU185" s="432"/>
      <c r="PHV185" s="432"/>
      <c r="PHW185" s="432"/>
      <c r="PHX185" s="432"/>
      <c r="PHY185" s="432"/>
      <c r="PHZ185" s="432"/>
      <c r="PIA185" s="432"/>
      <c r="PIB185" s="432"/>
      <c r="PIC185" s="432"/>
      <c r="PID185" s="432"/>
      <c r="PIE185" s="432"/>
      <c r="PIF185" s="432"/>
      <c r="PIG185" s="432"/>
      <c r="PIH185" s="432"/>
      <c r="PII185" s="432"/>
      <c r="PIJ185" s="432"/>
      <c r="PIK185" s="432"/>
      <c r="PIL185" s="432"/>
      <c r="PIM185" s="432"/>
      <c r="PIN185" s="432"/>
      <c r="PIO185" s="432"/>
      <c r="PIP185" s="432"/>
      <c r="PIQ185" s="432"/>
      <c r="PIR185" s="432"/>
      <c r="PIS185" s="432"/>
      <c r="PIT185" s="432"/>
      <c r="PIU185" s="432"/>
      <c r="PIV185" s="432"/>
      <c r="PIW185" s="432"/>
      <c r="PIX185" s="432"/>
      <c r="PIY185" s="432"/>
      <c r="PIZ185" s="432"/>
      <c r="PJA185" s="432"/>
      <c r="PJB185" s="432"/>
      <c r="PJC185" s="432"/>
      <c r="PJD185" s="432"/>
      <c r="PJE185" s="432"/>
      <c r="PJF185" s="432"/>
      <c r="PJG185" s="432"/>
      <c r="PJH185" s="432"/>
      <c r="PJI185" s="432"/>
      <c r="PJJ185" s="432"/>
      <c r="PJK185" s="432"/>
      <c r="PJL185" s="432"/>
      <c r="PJM185" s="432"/>
      <c r="PJN185" s="432"/>
      <c r="PJO185" s="432"/>
      <c r="PJP185" s="432"/>
      <c r="PJQ185" s="432"/>
      <c r="PJR185" s="432"/>
      <c r="PJS185" s="432"/>
      <c r="PJT185" s="432"/>
      <c r="PJU185" s="432"/>
      <c r="PJV185" s="432"/>
      <c r="PJW185" s="432"/>
      <c r="PJX185" s="432"/>
      <c r="PJY185" s="432"/>
      <c r="PJZ185" s="432"/>
      <c r="PKA185" s="432"/>
      <c r="PKB185" s="432"/>
      <c r="PKC185" s="432"/>
      <c r="PKD185" s="432"/>
      <c r="PKE185" s="432"/>
      <c r="PKF185" s="432"/>
      <c r="PKG185" s="432"/>
      <c r="PKH185" s="432"/>
      <c r="PKI185" s="432"/>
      <c r="PKJ185" s="432"/>
      <c r="PKK185" s="432"/>
      <c r="PKL185" s="432"/>
      <c r="PKM185" s="432"/>
      <c r="PKN185" s="432"/>
      <c r="PKO185" s="432"/>
      <c r="PKP185" s="432"/>
      <c r="PKQ185" s="432"/>
      <c r="PKR185" s="432"/>
      <c r="PKS185" s="432"/>
      <c r="PKT185" s="432"/>
      <c r="PKU185" s="432"/>
      <c r="PKV185" s="432"/>
      <c r="PKW185" s="432"/>
      <c r="PKX185" s="432"/>
      <c r="PKY185" s="432"/>
      <c r="PKZ185" s="432"/>
      <c r="PLA185" s="432"/>
      <c r="PLB185" s="432"/>
      <c r="PLC185" s="432"/>
      <c r="PLD185" s="432"/>
      <c r="PLE185" s="432"/>
      <c r="PLF185" s="432"/>
      <c r="PLG185" s="432"/>
      <c r="PLH185" s="432"/>
      <c r="PLI185" s="432"/>
      <c r="PLJ185" s="432"/>
      <c r="PLK185" s="432"/>
      <c r="PLL185" s="432"/>
      <c r="PLM185" s="432"/>
      <c r="PLN185" s="432"/>
      <c r="PLO185" s="432"/>
      <c r="PLP185" s="432"/>
      <c r="PLQ185" s="432"/>
      <c r="PLR185" s="432"/>
      <c r="PLS185" s="432"/>
      <c r="PLT185" s="432"/>
      <c r="PLU185" s="432"/>
      <c r="PLV185" s="432"/>
      <c r="PLW185" s="432"/>
      <c r="PLX185" s="432"/>
      <c r="PLY185" s="432"/>
      <c r="PLZ185" s="432"/>
      <c r="PMA185" s="432"/>
      <c r="PMB185" s="432"/>
      <c r="PMC185" s="432"/>
      <c r="PMD185" s="432"/>
      <c r="PME185" s="432"/>
      <c r="PMF185" s="432"/>
      <c r="PMG185" s="432"/>
      <c r="PMH185" s="432"/>
      <c r="PMI185" s="432"/>
      <c r="PMJ185" s="432"/>
      <c r="PMK185" s="432"/>
      <c r="PML185" s="432"/>
      <c r="PMM185" s="432"/>
      <c r="PMN185" s="432"/>
      <c r="PMO185" s="432"/>
      <c r="PMP185" s="432"/>
      <c r="PMQ185" s="432"/>
      <c r="PMR185" s="432"/>
      <c r="PMS185" s="432"/>
      <c r="PMT185" s="432"/>
      <c r="PMU185" s="432"/>
      <c r="PMV185" s="432"/>
      <c r="PMW185" s="432"/>
      <c r="PMX185" s="432"/>
      <c r="PMY185" s="432"/>
      <c r="PMZ185" s="432"/>
      <c r="PNA185" s="432"/>
      <c r="PNB185" s="432"/>
      <c r="PNC185" s="432"/>
      <c r="PND185" s="432"/>
      <c r="PNE185" s="432"/>
      <c r="PNF185" s="432"/>
      <c r="PNG185" s="432"/>
      <c r="PNH185" s="432"/>
      <c r="PNI185" s="432"/>
      <c r="PNJ185" s="432"/>
      <c r="PNK185" s="432"/>
      <c r="PNL185" s="432"/>
      <c r="PNM185" s="432"/>
      <c r="PNN185" s="432"/>
      <c r="PNO185" s="432"/>
      <c r="PNP185" s="432"/>
      <c r="PNQ185" s="432"/>
      <c r="PNR185" s="432"/>
      <c r="PNS185" s="432"/>
      <c r="PNT185" s="432"/>
      <c r="PNU185" s="432"/>
      <c r="PNV185" s="432"/>
      <c r="PNW185" s="432"/>
      <c r="PNX185" s="432"/>
      <c r="PNY185" s="432"/>
      <c r="PNZ185" s="432"/>
      <c r="POA185" s="432"/>
      <c r="POB185" s="432"/>
      <c r="POC185" s="432"/>
      <c r="POD185" s="432"/>
      <c r="POE185" s="432"/>
      <c r="POF185" s="432"/>
      <c r="POG185" s="432"/>
      <c r="POH185" s="432"/>
      <c r="POI185" s="432"/>
      <c r="POJ185" s="432"/>
      <c r="POK185" s="432"/>
      <c r="POL185" s="432"/>
      <c r="POM185" s="432"/>
      <c r="PON185" s="432"/>
      <c r="POO185" s="432"/>
      <c r="POP185" s="432"/>
      <c r="POQ185" s="432"/>
      <c r="POR185" s="432"/>
      <c r="POS185" s="432"/>
      <c r="POT185" s="432"/>
      <c r="POU185" s="432"/>
      <c r="POV185" s="432"/>
      <c r="POW185" s="432"/>
      <c r="POX185" s="432"/>
      <c r="POY185" s="432"/>
      <c r="POZ185" s="432"/>
      <c r="PPA185" s="432"/>
      <c r="PPB185" s="432"/>
      <c r="PPC185" s="432"/>
      <c r="PPD185" s="432"/>
      <c r="PPE185" s="432"/>
      <c r="PPF185" s="432"/>
      <c r="PPG185" s="432"/>
      <c r="PPH185" s="432"/>
      <c r="PPI185" s="432"/>
      <c r="PPJ185" s="432"/>
      <c r="PPK185" s="432"/>
      <c r="PPL185" s="432"/>
      <c r="PPM185" s="432"/>
      <c r="PPN185" s="432"/>
      <c r="PPO185" s="432"/>
      <c r="PPP185" s="432"/>
      <c r="PPQ185" s="432"/>
      <c r="PPR185" s="432"/>
      <c r="PPS185" s="432"/>
      <c r="PPT185" s="432"/>
      <c r="PPU185" s="432"/>
      <c r="PPV185" s="432"/>
      <c r="PPW185" s="432"/>
      <c r="PPX185" s="432"/>
      <c r="PPY185" s="432"/>
      <c r="PPZ185" s="432"/>
      <c r="PQA185" s="432"/>
      <c r="PQB185" s="432"/>
      <c r="PQC185" s="432"/>
      <c r="PQD185" s="432"/>
      <c r="PQE185" s="432"/>
      <c r="PQF185" s="432"/>
      <c r="PQG185" s="432"/>
      <c r="PQH185" s="432"/>
      <c r="PQI185" s="432"/>
      <c r="PQP185" s="432"/>
      <c r="PQQ185" s="432"/>
      <c r="PQR185" s="432"/>
      <c r="PQS185" s="432"/>
      <c r="PQT185" s="432"/>
      <c r="PQU185" s="432"/>
      <c r="PQV185" s="432"/>
      <c r="PQW185" s="432"/>
      <c r="PQX185" s="432"/>
      <c r="PQY185" s="432"/>
      <c r="PQZ185" s="432"/>
      <c r="PRA185" s="432"/>
      <c r="PRB185" s="432"/>
      <c r="PRC185" s="432"/>
      <c r="PRD185" s="432"/>
      <c r="PRE185" s="432"/>
      <c r="PRF185" s="432"/>
      <c r="PRG185" s="432"/>
      <c r="PRH185" s="432"/>
      <c r="PRI185" s="432"/>
      <c r="PRJ185" s="432"/>
      <c r="PRK185" s="432"/>
      <c r="PRL185" s="432"/>
      <c r="PRM185" s="432"/>
      <c r="PRN185" s="432"/>
      <c r="PRO185" s="432"/>
      <c r="PRP185" s="432"/>
      <c r="PRQ185" s="432"/>
      <c r="PRR185" s="432"/>
      <c r="PRS185" s="432"/>
      <c r="PRT185" s="432"/>
      <c r="PRU185" s="432"/>
      <c r="PRV185" s="432"/>
      <c r="PRW185" s="432"/>
      <c r="PRX185" s="432"/>
      <c r="PRY185" s="432"/>
      <c r="PRZ185" s="432"/>
      <c r="PSA185" s="432"/>
      <c r="PSB185" s="432"/>
      <c r="PSC185" s="432"/>
      <c r="PSD185" s="432"/>
      <c r="PSE185" s="432"/>
      <c r="PSF185" s="432"/>
      <c r="PSG185" s="432"/>
      <c r="PSH185" s="432"/>
      <c r="PSI185" s="432"/>
      <c r="PSJ185" s="432"/>
      <c r="PSK185" s="432"/>
      <c r="PSL185" s="432"/>
      <c r="PSM185" s="432"/>
      <c r="PSN185" s="432"/>
      <c r="PSO185" s="432"/>
      <c r="PSP185" s="432"/>
      <c r="PSQ185" s="432"/>
      <c r="PSR185" s="432"/>
      <c r="PSS185" s="432"/>
      <c r="PST185" s="432"/>
      <c r="PSU185" s="432"/>
      <c r="PSV185" s="432"/>
      <c r="PSW185" s="432"/>
      <c r="PSX185" s="432"/>
      <c r="PSY185" s="432"/>
      <c r="PSZ185" s="432"/>
      <c r="PTA185" s="432"/>
      <c r="PTB185" s="432"/>
      <c r="PTC185" s="432"/>
      <c r="PTD185" s="432"/>
      <c r="PTE185" s="432"/>
      <c r="PTF185" s="432"/>
      <c r="PTG185" s="432"/>
      <c r="PTH185" s="432"/>
      <c r="PTI185" s="432"/>
      <c r="PTJ185" s="432"/>
      <c r="PTK185" s="432"/>
      <c r="PTL185" s="432"/>
      <c r="PTM185" s="432"/>
      <c r="PTN185" s="432"/>
      <c r="PTO185" s="432"/>
      <c r="PTP185" s="432"/>
      <c r="PTQ185" s="432"/>
      <c r="PTR185" s="432"/>
      <c r="PTS185" s="432"/>
      <c r="PTT185" s="432"/>
      <c r="PTU185" s="432"/>
      <c r="PTV185" s="432"/>
      <c r="PTW185" s="432"/>
      <c r="PTX185" s="432"/>
      <c r="PTY185" s="432"/>
      <c r="PTZ185" s="432"/>
      <c r="PUA185" s="432"/>
      <c r="PUB185" s="432"/>
      <c r="PUC185" s="432"/>
      <c r="PUD185" s="432"/>
      <c r="PUE185" s="432"/>
      <c r="PUF185" s="432"/>
      <c r="PUG185" s="432"/>
      <c r="PUH185" s="432"/>
      <c r="PUI185" s="432"/>
      <c r="PUJ185" s="432"/>
      <c r="PUK185" s="432"/>
      <c r="PUL185" s="432"/>
      <c r="PUM185" s="432"/>
      <c r="PUN185" s="432"/>
      <c r="PUO185" s="432"/>
      <c r="PUP185" s="432"/>
      <c r="PUQ185" s="432"/>
      <c r="PUR185" s="432"/>
      <c r="PUS185" s="432"/>
      <c r="PUT185" s="432"/>
      <c r="PUU185" s="432"/>
      <c r="PUV185" s="432"/>
      <c r="PUW185" s="432"/>
      <c r="PUX185" s="432"/>
      <c r="PUY185" s="432"/>
      <c r="PUZ185" s="432"/>
      <c r="PVA185" s="432"/>
      <c r="PVB185" s="432"/>
      <c r="PVC185" s="432"/>
      <c r="PVD185" s="432"/>
      <c r="PVE185" s="432"/>
      <c r="PVF185" s="432"/>
      <c r="PVG185" s="432"/>
      <c r="PVH185" s="432"/>
      <c r="PVI185" s="432"/>
      <c r="PVJ185" s="432"/>
      <c r="PVK185" s="432"/>
      <c r="PVL185" s="432"/>
      <c r="PVM185" s="432"/>
      <c r="PVN185" s="432"/>
      <c r="PVO185" s="432"/>
      <c r="PVP185" s="432"/>
      <c r="PVQ185" s="432"/>
      <c r="PVR185" s="432"/>
      <c r="PVS185" s="432"/>
      <c r="PVT185" s="432"/>
      <c r="PVU185" s="432"/>
      <c r="PVV185" s="432"/>
      <c r="PVW185" s="432"/>
      <c r="PVX185" s="432"/>
      <c r="PVY185" s="432"/>
      <c r="PVZ185" s="432"/>
      <c r="PWA185" s="432"/>
      <c r="PWB185" s="432"/>
      <c r="PWC185" s="432"/>
      <c r="PWD185" s="432"/>
      <c r="PWE185" s="432"/>
      <c r="PWF185" s="432"/>
      <c r="PWG185" s="432"/>
      <c r="PWH185" s="432"/>
      <c r="PWI185" s="432"/>
      <c r="PWJ185" s="432"/>
      <c r="PWK185" s="432"/>
      <c r="PWL185" s="432"/>
      <c r="PWM185" s="432"/>
      <c r="PWN185" s="432"/>
      <c r="PWO185" s="432"/>
      <c r="PWP185" s="432"/>
      <c r="PWQ185" s="432"/>
      <c r="PWR185" s="432"/>
      <c r="PWS185" s="432"/>
      <c r="PWT185" s="432"/>
      <c r="PWU185" s="432"/>
      <c r="PWV185" s="432"/>
      <c r="PWW185" s="432"/>
      <c r="PWX185" s="432"/>
      <c r="PWY185" s="432"/>
      <c r="PWZ185" s="432"/>
      <c r="PXA185" s="432"/>
      <c r="PXB185" s="432"/>
      <c r="PXC185" s="432"/>
      <c r="PXD185" s="432"/>
      <c r="PXE185" s="432"/>
      <c r="PXF185" s="432"/>
      <c r="PXG185" s="432"/>
      <c r="PXH185" s="432"/>
      <c r="PXI185" s="432"/>
      <c r="PXJ185" s="432"/>
      <c r="PXK185" s="432"/>
      <c r="PXL185" s="432"/>
      <c r="PXM185" s="432"/>
      <c r="PXN185" s="432"/>
      <c r="PXO185" s="432"/>
      <c r="PXP185" s="432"/>
      <c r="PXQ185" s="432"/>
      <c r="PXR185" s="432"/>
      <c r="PXS185" s="432"/>
      <c r="PXT185" s="432"/>
      <c r="PXU185" s="432"/>
      <c r="PXV185" s="432"/>
      <c r="PXW185" s="432"/>
      <c r="PXX185" s="432"/>
      <c r="PXY185" s="432"/>
      <c r="PXZ185" s="432"/>
      <c r="PYA185" s="432"/>
      <c r="PYB185" s="432"/>
      <c r="PYC185" s="432"/>
      <c r="PYD185" s="432"/>
      <c r="PYE185" s="432"/>
      <c r="PYF185" s="432"/>
      <c r="PYG185" s="432"/>
      <c r="PYH185" s="432"/>
      <c r="PYI185" s="432"/>
      <c r="PYJ185" s="432"/>
      <c r="PYK185" s="432"/>
      <c r="PYL185" s="432"/>
      <c r="PYM185" s="432"/>
      <c r="PYN185" s="432"/>
      <c r="PYO185" s="432"/>
      <c r="PYP185" s="432"/>
      <c r="PYQ185" s="432"/>
      <c r="PYR185" s="432"/>
      <c r="PYS185" s="432"/>
      <c r="PYT185" s="432"/>
      <c r="PYU185" s="432"/>
      <c r="PYV185" s="432"/>
      <c r="PYW185" s="432"/>
      <c r="PYX185" s="432"/>
      <c r="PYY185" s="432"/>
      <c r="PYZ185" s="432"/>
      <c r="PZA185" s="432"/>
      <c r="PZB185" s="432"/>
      <c r="PZC185" s="432"/>
      <c r="PZD185" s="432"/>
      <c r="PZE185" s="432"/>
      <c r="PZF185" s="432"/>
      <c r="PZG185" s="432"/>
      <c r="PZH185" s="432"/>
      <c r="PZI185" s="432"/>
      <c r="PZJ185" s="432"/>
      <c r="PZK185" s="432"/>
      <c r="PZL185" s="432"/>
      <c r="PZM185" s="432"/>
      <c r="PZN185" s="432"/>
      <c r="PZO185" s="432"/>
      <c r="PZP185" s="432"/>
      <c r="PZQ185" s="432"/>
      <c r="PZR185" s="432"/>
      <c r="PZS185" s="432"/>
      <c r="PZT185" s="432"/>
      <c r="PZU185" s="432"/>
      <c r="PZV185" s="432"/>
      <c r="PZW185" s="432"/>
      <c r="PZX185" s="432"/>
      <c r="PZY185" s="432"/>
      <c r="PZZ185" s="432"/>
      <c r="QAA185" s="432"/>
      <c r="QAB185" s="432"/>
      <c r="QAC185" s="432"/>
      <c r="QAD185" s="432"/>
      <c r="QAE185" s="432"/>
      <c r="QAL185" s="432"/>
      <c r="QAM185" s="432"/>
      <c r="QAN185" s="432"/>
      <c r="QAO185" s="432"/>
      <c r="QAP185" s="432"/>
      <c r="QAQ185" s="432"/>
      <c r="QAR185" s="432"/>
      <c r="QAS185" s="432"/>
      <c r="QAT185" s="432"/>
      <c r="QAU185" s="432"/>
      <c r="QAV185" s="432"/>
      <c r="QAW185" s="432"/>
      <c r="QAX185" s="432"/>
      <c r="QAY185" s="432"/>
      <c r="QAZ185" s="432"/>
      <c r="QBA185" s="432"/>
      <c r="QBB185" s="432"/>
      <c r="QBC185" s="432"/>
      <c r="QBD185" s="432"/>
      <c r="QBE185" s="432"/>
      <c r="QBF185" s="432"/>
      <c r="QBG185" s="432"/>
      <c r="QBH185" s="432"/>
      <c r="QBI185" s="432"/>
      <c r="QBJ185" s="432"/>
      <c r="QBK185" s="432"/>
      <c r="QBL185" s="432"/>
      <c r="QBM185" s="432"/>
      <c r="QBN185" s="432"/>
      <c r="QBO185" s="432"/>
      <c r="QBP185" s="432"/>
      <c r="QBQ185" s="432"/>
      <c r="QBR185" s="432"/>
      <c r="QBS185" s="432"/>
      <c r="QBT185" s="432"/>
      <c r="QBU185" s="432"/>
      <c r="QBV185" s="432"/>
      <c r="QBW185" s="432"/>
      <c r="QBX185" s="432"/>
      <c r="QBY185" s="432"/>
      <c r="QBZ185" s="432"/>
      <c r="QCA185" s="432"/>
      <c r="QCB185" s="432"/>
      <c r="QCC185" s="432"/>
      <c r="QCD185" s="432"/>
      <c r="QCE185" s="432"/>
      <c r="QCF185" s="432"/>
      <c r="QCG185" s="432"/>
      <c r="QCH185" s="432"/>
      <c r="QCI185" s="432"/>
      <c r="QCJ185" s="432"/>
      <c r="QCK185" s="432"/>
      <c r="QCL185" s="432"/>
      <c r="QCM185" s="432"/>
      <c r="QCN185" s="432"/>
      <c r="QCO185" s="432"/>
      <c r="QCP185" s="432"/>
      <c r="QCQ185" s="432"/>
      <c r="QCR185" s="432"/>
      <c r="QCS185" s="432"/>
      <c r="QCT185" s="432"/>
      <c r="QCU185" s="432"/>
      <c r="QCV185" s="432"/>
      <c r="QCW185" s="432"/>
      <c r="QCX185" s="432"/>
      <c r="QCY185" s="432"/>
      <c r="QCZ185" s="432"/>
      <c r="QDA185" s="432"/>
      <c r="QDB185" s="432"/>
      <c r="QDC185" s="432"/>
      <c r="QDD185" s="432"/>
      <c r="QDE185" s="432"/>
      <c r="QDF185" s="432"/>
      <c r="QDG185" s="432"/>
      <c r="QDH185" s="432"/>
      <c r="QDI185" s="432"/>
      <c r="QDJ185" s="432"/>
      <c r="QDK185" s="432"/>
      <c r="QDL185" s="432"/>
      <c r="QDM185" s="432"/>
      <c r="QDN185" s="432"/>
      <c r="QDO185" s="432"/>
      <c r="QDP185" s="432"/>
      <c r="QDQ185" s="432"/>
      <c r="QDR185" s="432"/>
      <c r="QDS185" s="432"/>
      <c r="QDT185" s="432"/>
      <c r="QDU185" s="432"/>
      <c r="QDV185" s="432"/>
      <c r="QDW185" s="432"/>
      <c r="QDX185" s="432"/>
      <c r="QDY185" s="432"/>
      <c r="QDZ185" s="432"/>
      <c r="QEA185" s="432"/>
      <c r="QEB185" s="432"/>
      <c r="QEC185" s="432"/>
      <c r="QED185" s="432"/>
      <c r="QEE185" s="432"/>
      <c r="QEF185" s="432"/>
      <c r="QEG185" s="432"/>
      <c r="QEH185" s="432"/>
      <c r="QEI185" s="432"/>
      <c r="QEJ185" s="432"/>
      <c r="QEK185" s="432"/>
      <c r="QEL185" s="432"/>
      <c r="QEM185" s="432"/>
      <c r="QEN185" s="432"/>
      <c r="QEO185" s="432"/>
      <c r="QEP185" s="432"/>
      <c r="QEQ185" s="432"/>
      <c r="QER185" s="432"/>
      <c r="QES185" s="432"/>
      <c r="QET185" s="432"/>
      <c r="QEU185" s="432"/>
      <c r="QEV185" s="432"/>
      <c r="QEW185" s="432"/>
      <c r="QEX185" s="432"/>
      <c r="QEY185" s="432"/>
      <c r="QEZ185" s="432"/>
      <c r="QFA185" s="432"/>
      <c r="QFB185" s="432"/>
      <c r="QFC185" s="432"/>
      <c r="QFD185" s="432"/>
      <c r="QFE185" s="432"/>
      <c r="QFF185" s="432"/>
      <c r="QFG185" s="432"/>
      <c r="QFH185" s="432"/>
      <c r="QFI185" s="432"/>
      <c r="QFJ185" s="432"/>
      <c r="QFK185" s="432"/>
      <c r="QFL185" s="432"/>
      <c r="QFM185" s="432"/>
      <c r="QFN185" s="432"/>
      <c r="QFO185" s="432"/>
      <c r="QFP185" s="432"/>
      <c r="QFQ185" s="432"/>
      <c r="QFR185" s="432"/>
      <c r="QFS185" s="432"/>
      <c r="QFT185" s="432"/>
      <c r="QFU185" s="432"/>
      <c r="QFV185" s="432"/>
      <c r="QFW185" s="432"/>
      <c r="QFX185" s="432"/>
      <c r="QFY185" s="432"/>
      <c r="QFZ185" s="432"/>
      <c r="QGA185" s="432"/>
      <c r="QGB185" s="432"/>
      <c r="QGC185" s="432"/>
      <c r="QGD185" s="432"/>
      <c r="QGE185" s="432"/>
      <c r="QGF185" s="432"/>
      <c r="QGG185" s="432"/>
      <c r="QGH185" s="432"/>
      <c r="QGI185" s="432"/>
      <c r="QGJ185" s="432"/>
      <c r="QGK185" s="432"/>
      <c r="QGL185" s="432"/>
      <c r="QGM185" s="432"/>
      <c r="QGN185" s="432"/>
      <c r="QGO185" s="432"/>
      <c r="QGP185" s="432"/>
      <c r="QGQ185" s="432"/>
      <c r="QGR185" s="432"/>
      <c r="QGS185" s="432"/>
      <c r="QGT185" s="432"/>
      <c r="QGU185" s="432"/>
      <c r="QGV185" s="432"/>
      <c r="QGW185" s="432"/>
      <c r="QGX185" s="432"/>
      <c r="QGY185" s="432"/>
      <c r="QGZ185" s="432"/>
      <c r="QHA185" s="432"/>
      <c r="QHB185" s="432"/>
      <c r="QHC185" s="432"/>
      <c r="QHD185" s="432"/>
      <c r="QHE185" s="432"/>
      <c r="QHF185" s="432"/>
      <c r="QHG185" s="432"/>
      <c r="QHH185" s="432"/>
      <c r="QHI185" s="432"/>
      <c r="QHJ185" s="432"/>
      <c r="QHK185" s="432"/>
      <c r="QHL185" s="432"/>
      <c r="QHM185" s="432"/>
      <c r="QHN185" s="432"/>
      <c r="QHO185" s="432"/>
      <c r="QHP185" s="432"/>
      <c r="QHQ185" s="432"/>
      <c r="QHR185" s="432"/>
      <c r="QHS185" s="432"/>
      <c r="QHT185" s="432"/>
      <c r="QHU185" s="432"/>
      <c r="QHV185" s="432"/>
      <c r="QHW185" s="432"/>
      <c r="QHX185" s="432"/>
      <c r="QHY185" s="432"/>
      <c r="QHZ185" s="432"/>
      <c r="QIA185" s="432"/>
      <c r="QIB185" s="432"/>
      <c r="QIC185" s="432"/>
      <c r="QID185" s="432"/>
      <c r="QIE185" s="432"/>
      <c r="QIF185" s="432"/>
      <c r="QIG185" s="432"/>
      <c r="QIH185" s="432"/>
      <c r="QII185" s="432"/>
      <c r="QIJ185" s="432"/>
      <c r="QIK185" s="432"/>
      <c r="QIL185" s="432"/>
      <c r="QIM185" s="432"/>
      <c r="QIN185" s="432"/>
      <c r="QIO185" s="432"/>
      <c r="QIP185" s="432"/>
      <c r="QIQ185" s="432"/>
      <c r="QIR185" s="432"/>
      <c r="QIS185" s="432"/>
      <c r="QIT185" s="432"/>
      <c r="QIU185" s="432"/>
      <c r="QIV185" s="432"/>
      <c r="QIW185" s="432"/>
      <c r="QIX185" s="432"/>
      <c r="QIY185" s="432"/>
      <c r="QIZ185" s="432"/>
      <c r="QJA185" s="432"/>
      <c r="QJB185" s="432"/>
      <c r="QJC185" s="432"/>
      <c r="QJD185" s="432"/>
      <c r="QJE185" s="432"/>
      <c r="QJF185" s="432"/>
      <c r="QJG185" s="432"/>
      <c r="QJH185" s="432"/>
      <c r="QJI185" s="432"/>
      <c r="QJJ185" s="432"/>
      <c r="QJK185" s="432"/>
      <c r="QJL185" s="432"/>
      <c r="QJM185" s="432"/>
      <c r="QJN185" s="432"/>
      <c r="QJO185" s="432"/>
      <c r="QJP185" s="432"/>
      <c r="QJQ185" s="432"/>
      <c r="QJR185" s="432"/>
      <c r="QJS185" s="432"/>
      <c r="QJT185" s="432"/>
      <c r="QJU185" s="432"/>
      <c r="QJV185" s="432"/>
      <c r="QJW185" s="432"/>
      <c r="QJX185" s="432"/>
      <c r="QJY185" s="432"/>
      <c r="QJZ185" s="432"/>
      <c r="QKA185" s="432"/>
      <c r="QKH185" s="432"/>
      <c r="QKI185" s="432"/>
      <c r="QKJ185" s="432"/>
      <c r="QKK185" s="432"/>
      <c r="QKL185" s="432"/>
      <c r="QKM185" s="432"/>
      <c r="QKN185" s="432"/>
      <c r="QKO185" s="432"/>
      <c r="QKP185" s="432"/>
      <c r="QKQ185" s="432"/>
      <c r="QKR185" s="432"/>
      <c r="QKS185" s="432"/>
      <c r="QKT185" s="432"/>
      <c r="QKU185" s="432"/>
      <c r="QKV185" s="432"/>
      <c r="QKW185" s="432"/>
      <c r="QKX185" s="432"/>
      <c r="QKY185" s="432"/>
      <c r="QKZ185" s="432"/>
      <c r="QLA185" s="432"/>
      <c r="QLB185" s="432"/>
      <c r="QLC185" s="432"/>
      <c r="QLD185" s="432"/>
      <c r="QLE185" s="432"/>
      <c r="QLF185" s="432"/>
      <c r="QLG185" s="432"/>
      <c r="QLH185" s="432"/>
      <c r="QLI185" s="432"/>
      <c r="QLJ185" s="432"/>
      <c r="QLK185" s="432"/>
      <c r="QLL185" s="432"/>
      <c r="QLM185" s="432"/>
      <c r="QLN185" s="432"/>
      <c r="QLO185" s="432"/>
      <c r="QLP185" s="432"/>
      <c r="QLQ185" s="432"/>
      <c r="QLR185" s="432"/>
      <c r="QLS185" s="432"/>
      <c r="QLT185" s="432"/>
      <c r="QLU185" s="432"/>
      <c r="QLV185" s="432"/>
      <c r="QLW185" s="432"/>
      <c r="QLX185" s="432"/>
      <c r="QLY185" s="432"/>
      <c r="QLZ185" s="432"/>
      <c r="QMA185" s="432"/>
      <c r="QMB185" s="432"/>
      <c r="QMC185" s="432"/>
      <c r="QMD185" s="432"/>
      <c r="QME185" s="432"/>
      <c r="QMF185" s="432"/>
      <c r="QMG185" s="432"/>
      <c r="QMH185" s="432"/>
      <c r="QMI185" s="432"/>
      <c r="QMJ185" s="432"/>
      <c r="QMK185" s="432"/>
      <c r="QML185" s="432"/>
      <c r="QMM185" s="432"/>
      <c r="QMN185" s="432"/>
      <c r="QMO185" s="432"/>
      <c r="QMP185" s="432"/>
      <c r="QMQ185" s="432"/>
      <c r="QMR185" s="432"/>
      <c r="QMS185" s="432"/>
      <c r="QMT185" s="432"/>
      <c r="QMU185" s="432"/>
      <c r="QMV185" s="432"/>
      <c r="QMW185" s="432"/>
      <c r="QMX185" s="432"/>
      <c r="QMY185" s="432"/>
      <c r="QMZ185" s="432"/>
      <c r="QNA185" s="432"/>
      <c r="QNB185" s="432"/>
      <c r="QNC185" s="432"/>
      <c r="QND185" s="432"/>
      <c r="QNE185" s="432"/>
      <c r="QNF185" s="432"/>
      <c r="QNG185" s="432"/>
      <c r="QNH185" s="432"/>
      <c r="QNI185" s="432"/>
      <c r="QNJ185" s="432"/>
      <c r="QNK185" s="432"/>
      <c r="QNL185" s="432"/>
      <c r="QNM185" s="432"/>
      <c r="QNN185" s="432"/>
      <c r="QNO185" s="432"/>
      <c r="QNP185" s="432"/>
      <c r="QNQ185" s="432"/>
      <c r="QNR185" s="432"/>
      <c r="QNS185" s="432"/>
      <c r="QNT185" s="432"/>
      <c r="QNU185" s="432"/>
      <c r="QNV185" s="432"/>
      <c r="QNW185" s="432"/>
      <c r="QNX185" s="432"/>
      <c r="QNY185" s="432"/>
      <c r="QNZ185" s="432"/>
      <c r="QOA185" s="432"/>
      <c r="QOB185" s="432"/>
      <c r="QOC185" s="432"/>
      <c r="QOD185" s="432"/>
      <c r="QOE185" s="432"/>
      <c r="QOF185" s="432"/>
      <c r="QOG185" s="432"/>
      <c r="QOH185" s="432"/>
      <c r="QOI185" s="432"/>
      <c r="QOJ185" s="432"/>
      <c r="QOK185" s="432"/>
      <c r="QOL185" s="432"/>
      <c r="QOM185" s="432"/>
      <c r="QON185" s="432"/>
      <c r="QOO185" s="432"/>
      <c r="QOP185" s="432"/>
      <c r="QOQ185" s="432"/>
      <c r="QOR185" s="432"/>
      <c r="QOS185" s="432"/>
      <c r="QOT185" s="432"/>
      <c r="QOU185" s="432"/>
      <c r="QOV185" s="432"/>
      <c r="QOW185" s="432"/>
      <c r="QOX185" s="432"/>
      <c r="QOY185" s="432"/>
      <c r="QOZ185" s="432"/>
      <c r="QPA185" s="432"/>
      <c r="QPB185" s="432"/>
      <c r="QPC185" s="432"/>
      <c r="QPD185" s="432"/>
      <c r="QPE185" s="432"/>
      <c r="QPF185" s="432"/>
      <c r="QPG185" s="432"/>
      <c r="QPH185" s="432"/>
      <c r="QPI185" s="432"/>
      <c r="QPJ185" s="432"/>
      <c r="QPK185" s="432"/>
      <c r="QPL185" s="432"/>
      <c r="QPM185" s="432"/>
      <c r="QPN185" s="432"/>
      <c r="QPO185" s="432"/>
      <c r="QPP185" s="432"/>
      <c r="QPQ185" s="432"/>
      <c r="QPR185" s="432"/>
      <c r="QPS185" s="432"/>
      <c r="QPT185" s="432"/>
      <c r="QPU185" s="432"/>
      <c r="QPV185" s="432"/>
      <c r="QPW185" s="432"/>
      <c r="QPX185" s="432"/>
      <c r="QPY185" s="432"/>
      <c r="QPZ185" s="432"/>
      <c r="QQA185" s="432"/>
      <c r="QQB185" s="432"/>
      <c r="QQC185" s="432"/>
      <c r="QQD185" s="432"/>
      <c r="QQE185" s="432"/>
      <c r="QQF185" s="432"/>
      <c r="QQG185" s="432"/>
      <c r="QQH185" s="432"/>
      <c r="QQI185" s="432"/>
      <c r="QQJ185" s="432"/>
      <c r="QQK185" s="432"/>
      <c r="QQL185" s="432"/>
      <c r="QQM185" s="432"/>
      <c r="QQN185" s="432"/>
      <c r="QQO185" s="432"/>
      <c r="QQP185" s="432"/>
      <c r="QQQ185" s="432"/>
      <c r="QQR185" s="432"/>
      <c r="QQS185" s="432"/>
      <c r="QQT185" s="432"/>
      <c r="QQU185" s="432"/>
      <c r="QQV185" s="432"/>
      <c r="QQW185" s="432"/>
      <c r="QQX185" s="432"/>
      <c r="QQY185" s="432"/>
      <c r="QQZ185" s="432"/>
      <c r="QRA185" s="432"/>
      <c r="QRB185" s="432"/>
      <c r="QRC185" s="432"/>
      <c r="QRD185" s="432"/>
      <c r="QRE185" s="432"/>
      <c r="QRF185" s="432"/>
      <c r="QRG185" s="432"/>
      <c r="QRH185" s="432"/>
      <c r="QRI185" s="432"/>
      <c r="QRJ185" s="432"/>
      <c r="QRK185" s="432"/>
      <c r="QRL185" s="432"/>
      <c r="QRM185" s="432"/>
      <c r="QRN185" s="432"/>
      <c r="QRO185" s="432"/>
      <c r="QRP185" s="432"/>
      <c r="QRQ185" s="432"/>
      <c r="QRR185" s="432"/>
      <c r="QRS185" s="432"/>
      <c r="QRT185" s="432"/>
      <c r="QRU185" s="432"/>
      <c r="QRV185" s="432"/>
      <c r="QRW185" s="432"/>
      <c r="QRX185" s="432"/>
      <c r="QRY185" s="432"/>
      <c r="QRZ185" s="432"/>
      <c r="QSA185" s="432"/>
      <c r="QSB185" s="432"/>
      <c r="QSC185" s="432"/>
      <c r="QSD185" s="432"/>
      <c r="QSE185" s="432"/>
      <c r="QSF185" s="432"/>
      <c r="QSG185" s="432"/>
      <c r="QSH185" s="432"/>
      <c r="QSI185" s="432"/>
      <c r="QSJ185" s="432"/>
      <c r="QSK185" s="432"/>
      <c r="QSL185" s="432"/>
      <c r="QSM185" s="432"/>
      <c r="QSN185" s="432"/>
      <c r="QSO185" s="432"/>
      <c r="QSP185" s="432"/>
      <c r="QSQ185" s="432"/>
      <c r="QSR185" s="432"/>
      <c r="QSS185" s="432"/>
      <c r="QST185" s="432"/>
      <c r="QSU185" s="432"/>
      <c r="QSV185" s="432"/>
      <c r="QSW185" s="432"/>
      <c r="QSX185" s="432"/>
      <c r="QSY185" s="432"/>
      <c r="QSZ185" s="432"/>
      <c r="QTA185" s="432"/>
      <c r="QTB185" s="432"/>
      <c r="QTC185" s="432"/>
      <c r="QTD185" s="432"/>
      <c r="QTE185" s="432"/>
      <c r="QTF185" s="432"/>
      <c r="QTG185" s="432"/>
      <c r="QTH185" s="432"/>
      <c r="QTI185" s="432"/>
      <c r="QTJ185" s="432"/>
      <c r="QTK185" s="432"/>
      <c r="QTL185" s="432"/>
      <c r="QTM185" s="432"/>
      <c r="QTN185" s="432"/>
      <c r="QTO185" s="432"/>
      <c r="QTP185" s="432"/>
      <c r="QTQ185" s="432"/>
      <c r="QTR185" s="432"/>
      <c r="QTS185" s="432"/>
      <c r="QTT185" s="432"/>
      <c r="QTU185" s="432"/>
      <c r="QTV185" s="432"/>
      <c r="QTW185" s="432"/>
      <c r="QUD185" s="432"/>
      <c r="QUE185" s="432"/>
      <c r="QUF185" s="432"/>
      <c r="QUG185" s="432"/>
      <c r="QUH185" s="432"/>
      <c r="QUI185" s="432"/>
      <c r="QUJ185" s="432"/>
      <c r="QUK185" s="432"/>
      <c r="QUL185" s="432"/>
      <c r="QUM185" s="432"/>
      <c r="QUN185" s="432"/>
      <c r="QUO185" s="432"/>
      <c r="QUP185" s="432"/>
      <c r="QUQ185" s="432"/>
      <c r="QUR185" s="432"/>
      <c r="QUS185" s="432"/>
      <c r="QUT185" s="432"/>
      <c r="QUU185" s="432"/>
      <c r="QUV185" s="432"/>
      <c r="QUW185" s="432"/>
      <c r="QUX185" s="432"/>
      <c r="QUY185" s="432"/>
      <c r="QUZ185" s="432"/>
      <c r="QVA185" s="432"/>
      <c r="QVB185" s="432"/>
      <c r="QVC185" s="432"/>
      <c r="QVD185" s="432"/>
      <c r="QVE185" s="432"/>
      <c r="QVF185" s="432"/>
      <c r="QVG185" s="432"/>
      <c r="QVH185" s="432"/>
      <c r="QVI185" s="432"/>
      <c r="QVJ185" s="432"/>
      <c r="QVK185" s="432"/>
      <c r="QVL185" s="432"/>
      <c r="QVM185" s="432"/>
      <c r="QVN185" s="432"/>
      <c r="QVO185" s="432"/>
      <c r="QVP185" s="432"/>
      <c r="QVQ185" s="432"/>
      <c r="QVR185" s="432"/>
      <c r="QVS185" s="432"/>
      <c r="QVT185" s="432"/>
      <c r="QVU185" s="432"/>
      <c r="QVV185" s="432"/>
      <c r="QVW185" s="432"/>
      <c r="QVX185" s="432"/>
      <c r="QVY185" s="432"/>
      <c r="QVZ185" s="432"/>
      <c r="QWA185" s="432"/>
      <c r="QWB185" s="432"/>
      <c r="QWC185" s="432"/>
      <c r="QWD185" s="432"/>
      <c r="QWE185" s="432"/>
      <c r="QWF185" s="432"/>
      <c r="QWG185" s="432"/>
      <c r="QWH185" s="432"/>
      <c r="QWI185" s="432"/>
      <c r="QWJ185" s="432"/>
      <c r="QWK185" s="432"/>
      <c r="QWL185" s="432"/>
      <c r="QWM185" s="432"/>
      <c r="QWN185" s="432"/>
      <c r="QWO185" s="432"/>
      <c r="QWP185" s="432"/>
      <c r="QWQ185" s="432"/>
      <c r="QWR185" s="432"/>
      <c r="QWS185" s="432"/>
      <c r="QWT185" s="432"/>
      <c r="QWU185" s="432"/>
      <c r="QWV185" s="432"/>
      <c r="QWW185" s="432"/>
      <c r="QWX185" s="432"/>
      <c r="QWY185" s="432"/>
      <c r="QWZ185" s="432"/>
      <c r="QXA185" s="432"/>
      <c r="QXB185" s="432"/>
      <c r="QXC185" s="432"/>
      <c r="QXD185" s="432"/>
      <c r="QXE185" s="432"/>
      <c r="QXF185" s="432"/>
      <c r="QXG185" s="432"/>
      <c r="QXH185" s="432"/>
      <c r="QXI185" s="432"/>
      <c r="QXJ185" s="432"/>
      <c r="QXK185" s="432"/>
      <c r="QXL185" s="432"/>
      <c r="QXM185" s="432"/>
      <c r="QXN185" s="432"/>
      <c r="QXO185" s="432"/>
      <c r="QXP185" s="432"/>
      <c r="QXQ185" s="432"/>
      <c r="QXR185" s="432"/>
      <c r="QXS185" s="432"/>
      <c r="QXT185" s="432"/>
      <c r="QXU185" s="432"/>
      <c r="QXV185" s="432"/>
      <c r="QXW185" s="432"/>
      <c r="QXX185" s="432"/>
      <c r="QXY185" s="432"/>
      <c r="QXZ185" s="432"/>
      <c r="QYA185" s="432"/>
      <c r="QYB185" s="432"/>
      <c r="QYC185" s="432"/>
      <c r="QYD185" s="432"/>
      <c r="QYE185" s="432"/>
      <c r="QYF185" s="432"/>
      <c r="QYG185" s="432"/>
      <c r="QYH185" s="432"/>
      <c r="QYI185" s="432"/>
      <c r="QYJ185" s="432"/>
      <c r="QYK185" s="432"/>
      <c r="QYL185" s="432"/>
      <c r="QYM185" s="432"/>
      <c r="QYN185" s="432"/>
      <c r="QYO185" s="432"/>
      <c r="QYP185" s="432"/>
      <c r="QYQ185" s="432"/>
      <c r="QYR185" s="432"/>
      <c r="QYS185" s="432"/>
      <c r="QYT185" s="432"/>
      <c r="QYU185" s="432"/>
      <c r="QYV185" s="432"/>
      <c r="QYW185" s="432"/>
      <c r="QYX185" s="432"/>
      <c r="QYY185" s="432"/>
      <c r="QYZ185" s="432"/>
      <c r="QZA185" s="432"/>
      <c r="QZB185" s="432"/>
      <c r="QZC185" s="432"/>
      <c r="QZD185" s="432"/>
      <c r="QZE185" s="432"/>
      <c r="QZF185" s="432"/>
      <c r="QZG185" s="432"/>
      <c r="QZH185" s="432"/>
      <c r="QZI185" s="432"/>
      <c r="QZJ185" s="432"/>
      <c r="QZK185" s="432"/>
      <c r="QZL185" s="432"/>
      <c r="QZM185" s="432"/>
      <c r="QZN185" s="432"/>
      <c r="QZO185" s="432"/>
      <c r="QZP185" s="432"/>
      <c r="QZQ185" s="432"/>
      <c r="QZR185" s="432"/>
      <c r="QZS185" s="432"/>
      <c r="QZT185" s="432"/>
      <c r="QZU185" s="432"/>
      <c r="QZV185" s="432"/>
      <c r="QZW185" s="432"/>
      <c r="QZX185" s="432"/>
      <c r="QZY185" s="432"/>
      <c r="QZZ185" s="432"/>
      <c r="RAA185" s="432"/>
      <c r="RAB185" s="432"/>
      <c r="RAC185" s="432"/>
      <c r="RAD185" s="432"/>
      <c r="RAE185" s="432"/>
      <c r="RAF185" s="432"/>
      <c r="RAG185" s="432"/>
      <c r="RAH185" s="432"/>
      <c r="RAI185" s="432"/>
      <c r="RAJ185" s="432"/>
      <c r="RAK185" s="432"/>
      <c r="RAL185" s="432"/>
      <c r="RAM185" s="432"/>
      <c r="RAN185" s="432"/>
      <c r="RAO185" s="432"/>
      <c r="RAP185" s="432"/>
      <c r="RAQ185" s="432"/>
      <c r="RAR185" s="432"/>
      <c r="RAS185" s="432"/>
      <c r="RAT185" s="432"/>
      <c r="RAU185" s="432"/>
      <c r="RAV185" s="432"/>
      <c r="RAW185" s="432"/>
      <c r="RAX185" s="432"/>
      <c r="RAY185" s="432"/>
      <c r="RAZ185" s="432"/>
      <c r="RBA185" s="432"/>
      <c r="RBB185" s="432"/>
      <c r="RBC185" s="432"/>
      <c r="RBD185" s="432"/>
      <c r="RBE185" s="432"/>
      <c r="RBF185" s="432"/>
      <c r="RBG185" s="432"/>
      <c r="RBH185" s="432"/>
      <c r="RBI185" s="432"/>
      <c r="RBJ185" s="432"/>
      <c r="RBK185" s="432"/>
      <c r="RBL185" s="432"/>
      <c r="RBM185" s="432"/>
      <c r="RBN185" s="432"/>
      <c r="RBO185" s="432"/>
      <c r="RBP185" s="432"/>
      <c r="RBQ185" s="432"/>
      <c r="RBR185" s="432"/>
      <c r="RBS185" s="432"/>
      <c r="RBT185" s="432"/>
      <c r="RBU185" s="432"/>
      <c r="RBV185" s="432"/>
      <c r="RBW185" s="432"/>
      <c r="RBX185" s="432"/>
      <c r="RBY185" s="432"/>
      <c r="RBZ185" s="432"/>
      <c r="RCA185" s="432"/>
      <c r="RCB185" s="432"/>
      <c r="RCC185" s="432"/>
      <c r="RCD185" s="432"/>
      <c r="RCE185" s="432"/>
      <c r="RCF185" s="432"/>
      <c r="RCG185" s="432"/>
      <c r="RCH185" s="432"/>
      <c r="RCI185" s="432"/>
      <c r="RCJ185" s="432"/>
      <c r="RCK185" s="432"/>
      <c r="RCL185" s="432"/>
      <c r="RCM185" s="432"/>
      <c r="RCN185" s="432"/>
      <c r="RCO185" s="432"/>
      <c r="RCP185" s="432"/>
      <c r="RCQ185" s="432"/>
      <c r="RCR185" s="432"/>
      <c r="RCS185" s="432"/>
      <c r="RCT185" s="432"/>
      <c r="RCU185" s="432"/>
      <c r="RCV185" s="432"/>
      <c r="RCW185" s="432"/>
      <c r="RCX185" s="432"/>
      <c r="RCY185" s="432"/>
      <c r="RCZ185" s="432"/>
      <c r="RDA185" s="432"/>
      <c r="RDB185" s="432"/>
      <c r="RDC185" s="432"/>
      <c r="RDD185" s="432"/>
      <c r="RDE185" s="432"/>
      <c r="RDF185" s="432"/>
      <c r="RDG185" s="432"/>
      <c r="RDH185" s="432"/>
      <c r="RDI185" s="432"/>
      <c r="RDJ185" s="432"/>
      <c r="RDK185" s="432"/>
      <c r="RDL185" s="432"/>
      <c r="RDM185" s="432"/>
      <c r="RDN185" s="432"/>
      <c r="RDO185" s="432"/>
      <c r="RDP185" s="432"/>
      <c r="RDQ185" s="432"/>
      <c r="RDR185" s="432"/>
      <c r="RDS185" s="432"/>
      <c r="RDZ185" s="432"/>
      <c r="REA185" s="432"/>
      <c r="REB185" s="432"/>
      <c r="REC185" s="432"/>
      <c r="RED185" s="432"/>
      <c r="REE185" s="432"/>
      <c r="REF185" s="432"/>
      <c r="REG185" s="432"/>
      <c r="REH185" s="432"/>
      <c r="REI185" s="432"/>
      <c r="REJ185" s="432"/>
      <c r="REK185" s="432"/>
      <c r="REL185" s="432"/>
      <c r="REM185" s="432"/>
      <c r="REN185" s="432"/>
      <c r="REO185" s="432"/>
      <c r="REP185" s="432"/>
      <c r="REQ185" s="432"/>
      <c r="RER185" s="432"/>
      <c r="RES185" s="432"/>
      <c r="RET185" s="432"/>
      <c r="REU185" s="432"/>
      <c r="REV185" s="432"/>
      <c r="REW185" s="432"/>
      <c r="REX185" s="432"/>
      <c r="REY185" s="432"/>
      <c r="REZ185" s="432"/>
      <c r="RFA185" s="432"/>
      <c r="RFB185" s="432"/>
      <c r="RFC185" s="432"/>
      <c r="RFD185" s="432"/>
      <c r="RFE185" s="432"/>
      <c r="RFF185" s="432"/>
      <c r="RFG185" s="432"/>
      <c r="RFH185" s="432"/>
      <c r="RFI185" s="432"/>
      <c r="RFJ185" s="432"/>
      <c r="RFK185" s="432"/>
      <c r="RFL185" s="432"/>
      <c r="RFM185" s="432"/>
      <c r="RFN185" s="432"/>
      <c r="RFO185" s="432"/>
      <c r="RFP185" s="432"/>
      <c r="RFQ185" s="432"/>
      <c r="RFR185" s="432"/>
      <c r="RFS185" s="432"/>
      <c r="RFT185" s="432"/>
      <c r="RFU185" s="432"/>
      <c r="RFV185" s="432"/>
      <c r="RFW185" s="432"/>
      <c r="RFX185" s="432"/>
      <c r="RFY185" s="432"/>
      <c r="RFZ185" s="432"/>
      <c r="RGA185" s="432"/>
      <c r="RGB185" s="432"/>
      <c r="RGC185" s="432"/>
      <c r="RGD185" s="432"/>
      <c r="RGE185" s="432"/>
      <c r="RGF185" s="432"/>
      <c r="RGG185" s="432"/>
      <c r="RGH185" s="432"/>
      <c r="RGI185" s="432"/>
      <c r="RGJ185" s="432"/>
      <c r="RGK185" s="432"/>
      <c r="RGL185" s="432"/>
      <c r="RGM185" s="432"/>
      <c r="RGN185" s="432"/>
      <c r="RGO185" s="432"/>
      <c r="RGP185" s="432"/>
      <c r="RGQ185" s="432"/>
      <c r="RGR185" s="432"/>
      <c r="RGS185" s="432"/>
      <c r="RGT185" s="432"/>
      <c r="RGU185" s="432"/>
      <c r="RGV185" s="432"/>
      <c r="RGW185" s="432"/>
      <c r="RGX185" s="432"/>
      <c r="RGY185" s="432"/>
      <c r="RGZ185" s="432"/>
      <c r="RHA185" s="432"/>
      <c r="RHB185" s="432"/>
      <c r="RHC185" s="432"/>
      <c r="RHD185" s="432"/>
      <c r="RHE185" s="432"/>
      <c r="RHF185" s="432"/>
      <c r="RHG185" s="432"/>
      <c r="RHH185" s="432"/>
      <c r="RHI185" s="432"/>
      <c r="RHJ185" s="432"/>
      <c r="RHK185" s="432"/>
      <c r="RHL185" s="432"/>
      <c r="RHM185" s="432"/>
      <c r="RHN185" s="432"/>
      <c r="RHO185" s="432"/>
      <c r="RHP185" s="432"/>
      <c r="RHQ185" s="432"/>
      <c r="RHR185" s="432"/>
      <c r="RHS185" s="432"/>
      <c r="RHT185" s="432"/>
      <c r="RHU185" s="432"/>
      <c r="RHV185" s="432"/>
      <c r="RHW185" s="432"/>
      <c r="RHX185" s="432"/>
      <c r="RHY185" s="432"/>
      <c r="RHZ185" s="432"/>
      <c r="RIA185" s="432"/>
      <c r="RIB185" s="432"/>
      <c r="RIC185" s="432"/>
      <c r="RID185" s="432"/>
      <c r="RIE185" s="432"/>
      <c r="RIF185" s="432"/>
      <c r="RIG185" s="432"/>
      <c r="RIH185" s="432"/>
      <c r="RII185" s="432"/>
      <c r="RIJ185" s="432"/>
      <c r="RIK185" s="432"/>
      <c r="RIL185" s="432"/>
      <c r="RIM185" s="432"/>
      <c r="RIN185" s="432"/>
      <c r="RIO185" s="432"/>
      <c r="RIP185" s="432"/>
      <c r="RIQ185" s="432"/>
      <c r="RIR185" s="432"/>
      <c r="RIS185" s="432"/>
      <c r="RIT185" s="432"/>
      <c r="RIU185" s="432"/>
      <c r="RIV185" s="432"/>
      <c r="RIW185" s="432"/>
      <c r="RIX185" s="432"/>
      <c r="RIY185" s="432"/>
      <c r="RIZ185" s="432"/>
      <c r="RJA185" s="432"/>
      <c r="RJB185" s="432"/>
      <c r="RJC185" s="432"/>
      <c r="RJD185" s="432"/>
      <c r="RJE185" s="432"/>
      <c r="RJF185" s="432"/>
      <c r="RJG185" s="432"/>
      <c r="RJH185" s="432"/>
      <c r="RJI185" s="432"/>
      <c r="RJJ185" s="432"/>
      <c r="RJK185" s="432"/>
      <c r="RJL185" s="432"/>
      <c r="RJM185" s="432"/>
      <c r="RJN185" s="432"/>
      <c r="RJO185" s="432"/>
      <c r="RJP185" s="432"/>
      <c r="RJQ185" s="432"/>
      <c r="RJR185" s="432"/>
      <c r="RJS185" s="432"/>
      <c r="RJT185" s="432"/>
      <c r="RJU185" s="432"/>
      <c r="RJV185" s="432"/>
      <c r="RJW185" s="432"/>
      <c r="RJX185" s="432"/>
      <c r="RJY185" s="432"/>
      <c r="RJZ185" s="432"/>
      <c r="RKA185" s="432"/>
      <c r="RKB185" s="432"/>
      <c r="RKC185" s="432"/>
      <c r="RKD185" s="432"/>
      <c r="RKE185" s="432"/>
      <c r="RKF185" s="432"/>
      <c r="RKG185" s="432"/>
      <c r="RKH185" s="432"/>
      <c r="RKI185" s="432"/>
      <c r="RKJ185" s="432"/>
      <c r="RKK185" s="432"/>
      <c r="RKL185" s="432"/>
      <c r="RKM185" s="432"/>
      <c r="RKN185" s="432"/>
      <c r="RKO185" s="432"/>
      <c r="RKP185" s="432"/>
      <c r="RKQ185" s="432"/>
      <c r="RKR185" s="432"/>
      <c r="RKS185" s="432"/>
      <c r="RKT185" s="432"/>
      <c r="RKU185" s="432"/>
      <c r="RKV185" s="432"/>
      <c r="RKW185" s="432"/>
      <c r="RKX185" s="432"/>
      <c r="RKY185" s="432"/>
      <c r="RKZ185" s="432"/>
      <c r="RLA185" s="432"/>
      <c r="RLB185" s="432"/>
      <c r="RLC185" s="432"/>
      <c r="RLD185" s="432"/>
      <c r="RLE185" s="432"/>
      <c r="RLF185" s="432"/>
      <c r="RLG185" s="432"/>
      <c r="RLH185" s="432"/>
      <c r="RLI185" s="432"/>
      <c r="RLJ185" s="432"/>
      <c r="RLK185" s="432"/>
      <c r="RLL185" s="432"/>
      <c r="RLM185" s="432"/>
      <c r="RLN185" s="432"/>
      <c r="RLO185" s="432"/>
      <c r="RLP185" s="432"/>
      <c r="RLQ185" s="432"/>
      <c r="RLR185" s="432"/>
      <c r="RLS185" s="432"/>
      <c r="RLT185" s="432"/>
      <c r="RLU185" s="432"/>
      <c r="RLV185" s="432"/>
      <c r="RLW185" s="432"/>
      <c r="RLX185" s="432"/>
      <c r="RLY185" s="432"/>
      <c r="RLZ185" s="432"/>
      <c r="RMA185" s="432"/>
      <c r="RMB185" s="432"/>
      <c r="RMC185" s="432"/>
      <c r="RMD185" s="432"/>
      <c r="RME185" s="432"/>
      <c r="RMF185" s="432"/>
      <c r="RMG185" s="432"/>
      <c r="RMH185" s="432"/>
      <c r="RMI185" s="432"/>
      <c r="RMJ185" s="432"/>
      <c r="RMK185" s="432"/>
      <c r="RML185" s="432"/>
      <c r="RMM185" s="432"/>
      <c r="RMN185" s="432"/>
      <c r="RMO185" s="432"/>
      <c r="RMP185" s="432"/>
      <c r="RMQ185" s="432"/>
      <c r="RMR185" s="432"/>
      <c r="RMS185" s="432"/>
      <c r="RMT185" s="432"/>
      <c r="RMU185" s="432"/>
      <c r="RMV185" s="432"/>
      <c r="RMW185" s="432"/>
      <c r="RMX185" s="432"/>
      <c r="RMY185" s="432"/>
      <c r="RMZ185" s="432"/>
      <c r="RNA185" s="432"/>
      <c r="RNB185" s="432"/>
      <c r="RNC185" s="432"/>
      <c r="RND185" s="432"/>
      <c r="RNE185" s="432"/>
      <c r="RNF185" s="432"/>
      <c r="RNG185" s="432"/>
      <c r="RNH185" s="432"/>
      <c r="RNI185" s="432"/>
      <c r="RNJ185" s="432"/>
      <c r="RNK185" s="432"/>
      <c r="RNL185" s="432"/>
      <c r="RNM185" s="432"/>
      <c r="RNN185" s="432"/>
      <c r="RNO185" s="432"/>
      <c r="RNV185" s="432"/>
      <c r="RNW185" s="432"/>
      <c r="RNX185" s="432"/>
      <c r="RNY185" s="432"/>
      <c r="RNZ185" s="432"/>
      <c r="ROA185" s="432"/>
      <c r="ROB185" s="432"/>
      <c r="ROC185" s="432"/>
      <c r="ROD185" s="432"/>
      <c r="ROE185" s="432"/>
      <c r="ROF185" s="432"/>
      <c r="ROG185" s="432"/>
      <c r="ROH185" s="432"/>
      <c r="ROI185" s="432"/>
      <c r="ROJ185" s="432"/>
      <c r="ROK185" s="432"/>
      <c r="ROL185" s="432"/>
      <c r="ROM185" s="432"/>
      <c r="RON185" s="432"/>
      <c r="ROO185" s="432"/>
      <c r="ROP185" s="432"/>
      <c r="ROQ185" s="432"/>
      <c r="ROR185" s="432"/>
      <c r="ROS185" s="432"/>
      <c r="ROT185" s="432"/>
      <c r="ROU185" s="432"/>
      <c r="ROV185" s="432"/>
      <c r="ROW185" s="432"/>
      <c r="ROX185" s="432"/>
      <c r="ROY185" s="432"/>
      <c r="ROZ185" s="432"/>
      <c r="RPA185" s="432"/>
      <c r="RPB185" s="432"/>
      <c r="RPC185" s="432"/>
      <c r="RPD185" s="432"/>
      <c r="RPE185" s="432"/>
      <c r="RPF185" s="432"/>
      <c r="RPG185" s="432"/>
      <c r="RPH185" s="432"/>
      <c r="RPI185" s="432"/>
      <c r="RPJ185" s="432"/>
      <c r="RPK185" s="432"/>
      <c r="RPL185" s="432"/>
      <c r="RPM185" s="432"/>
      <c r="RPN185" s="432"/>
      <c r="RPO185" s="432"/>
      <c r="RPP185" s="432"/>
      <c r="RPQ185" s="432"/>
      <c r="RPR185" s="432"/>
      <c r="RPS185" s="432"/>
      <c r="RPT185" s="432"/>
      <c r="RPU185" s="432"/>
      <c r="RPV185" s="432"/>
      <c r="RPW185" s="432"/>
      <c r="RPX185" s="432"/>
      <c r="RPY185" s="432"/>
      <c r="RPZ185" s="432"/>
      <c r="RQA185" s="432"/>
      <c r="RQB185" s="432"/>
      <c r="RQC185" s="432"/>
      <c r="RQD185" s="432"/>
      <c r="RQE185" s="432"/>
      <c r="RQF185" s="432"/>
      <c r="RQG185" s="432"/>
      <c r="RQH185" s="432"/>
      <c r="RQI185" s="432"/>
      <c r="RQJ185" s="432"/>
      <c r="RQK185" s="432"/>
      <c r="RQL185" s="432"/>
      <c r="RQM185" s="432"/>
      <c r="RQN185" s="432"/>
      <c r="RQO185" s="432"/>
      <c r="RQP185" s="432"/>
      <c r="RQQ185" s="432"/>
      <c r="RQR185" s="432"/>
      <c r="RQS185" s="432"/>
      <c r="RQT185" s="432"/>
      <c r="RQU185" s="432"/>
      <c r="RQV185" s="432"/>
      <c r="RQW185" s="432"/>
      <c r="RQX185" s="432"/>
      <c r="RQY185" s="432"/>
      <c r="RQZ185" s="432"/>
      <c r="RRA185" s="432"/>
      <c r="RRB185" s="432"/>
      <c r="RRC185" s="432"/>
      <c r="RRD185" s="432"/>
      <c r="RRE185" s="432"/>
      <c r="RRF185" s="432"/>
      <c r="RRG185" s="432"/>
      <c r="RRH185" s="432"/>
      <c r="RRI185" s="432"/>
      <c r="RRJ185" s="432"/>
      <c r="RRK185" s="432"/>
      <c r="RRL185" s="432"/>
      <c r="RRM185" s="432"/>
      <c r="RRN185" s="432"/>
      <c r="RRO185" s="432"/>
      <c r="RRP185" s="432"/>
      <c r="RRQ185" s="432"/>
      <c r="RRR185" s="432"/>
      <c r="RRS185" s="432"/>
      <c r="RRT185" s="432"/>
      <c r="RRU185" s="432"/>
      <c r="RRV185" s="432"/>
      <c r="RRW185" s="432"/>
      <c r="RRX185" s="432"/>
      <c r="RRY185" s="432"/>
      <c r="RRZ185" s="432"/>
      <c r="RSA185" s="432"/>
      <c r="RSB185" s="432"/>
      <c r="RSC185" s="432"/>
      <c r="RSD185" s="432"/>
      <c r="RSE185" s="432"/>
      <c r="RSF185" s="432"/>
      <c r="RSG185" s="432"/>
      <c r="RSH185" s="432"/>
      <c r="RSI185" s="432"/>
      <c r="RSJ185" s="432"/>
      <c r="RSK185" s="432"/>
      <c r="RSL185" s="432"/>
      <c r="RSM185" s="432"/>
      <c r="RSN185" s="432"/>
      <c r="RSO185" s="432"/>
      <c r="RSP185" s="432"/>
      <c r="RSQ185" s="432"/>
      <c r="RSR185" s="432"/>
      <c r="RSS185" s="432"/>
      <c r="RST185" s="432"/>
      <c r="RSU185" s="432"/>
      <c r="RSV185" s="432"/>
      <c r="RSW185" s="432"/>
      <c r="RSX185" s="432"/>
      <c r="RSY185" s="432"/>
      <c r="RSZ185" s="432"/>
      <c r="RTA185" s="432"/>
      <c r="RTB185" s="432"/>
      <c r="RTC185" s="432"/>
      <c r="RTD185" s="432"/>
      <c r="RTE185" s="432"/>
      <c r="RTF185" s="432"/>
      <c r="RTG185" s="432"/>
      <c r="RTH185" s="432"/>
      <c r="RTI185" s="432"/>
      <c r="RTJ185" s="432"/>
      <c r="RTK185" s="432"/>
      <c r="RTL185" s="432"/>
      <c r="RTM185" s="432"/>
      <c r="RTN185" s="432"/>
      <c r="RTO185" s="432"/>
      <c r="RTP185" s="432"/>
      <c r="RTQ185" s="432"/>
      <c r="RTR185" s="432"/>
      <c r="RTS185" s="432"/>
      <c r="RTT185" s="432"/>
      <c r="RTU185" s="432"/>
      <c r="RTV185" s="432"/>
      <c r="RTW185" s="432"/>
      <c r="RTX185" s="432"/>
      <c r="RTY185" s="432"/>
      <c r="RTZ185" s="432"/>
      <c r="RUA185" s="432"/>
      <c r="RUB185" s="432"/>
      <c r="RUC185" s="432"/>
      <c r="RUD185" s="432"/>
      <c r="RUE185" s="432"/>
      <c r="RUF185" s="432"/>
      <c r="RUG185" s="432"/>
      <c r="RUH185" s="432"/>
      <c r="RUI185" s="432"/>
      <c r="RUJ185" s="432"/>
      <c r="RUK185" s="432"/>
      <c r="RUL185" s="432"/>
      <c r="RUM185" s="432"/>
      <c r="RUN185" s="432"/>
      <c r="RUO185" s="432"/>
      <c r="RUP185" s="432"/>
      <c r="RUQ185" s="432"/>
      <c r="RUR185" s="432"/>
      <c r="RUS185" s="432"/>
      <c r="RUT185" s="432"/>
      <c r="RUU185" s="432"/>
      <c r="RUV185" s="432"/>
      <c r="RUW185" s="432"/>
      <c r="RUX185" s="432"/>
      <c r="RUY185" s="432"/>
      <c r="RUZ185" s="432"/>
      <c r="RVA185" s="432"/>
      <c r="RVB185" s="432"/>
      <c r="RVC185" s="432"/>
      <c r="RVD185" s="432"/>
      <c r="RVE185" s="432"/>
      <c r="RVF185" s="432"/>
      <c r="RVG185" s="432"/>
      <c r="RVH185" s="432"/>
      <c r="RVI185" s="432"/>
      <c r="RVJ185" s="432"/>
      <c r="RVK185" s="432"/>
      <c r="RVL185" s="432"/>
      <c r="RVM185" s="432"/>
      <c r="RVN185" s="432"/>
      <c r="RVO185" s="432"/>
      <c r="RVP185" s="432"/>
      <c r="RVQ185" s="432"/>
      <c r="RVR185" s="432"/>
      <c r="RVS185" s="432"/>
      <c r="RVT185" s="432"/>
      <c r="RVU185" s="432"/>
      <c r="RVV185" s="432"/>
      <c r="RVW185" s="432"/>
      <c r="RVX185" s="432"/>
      <c r="RVY185" s="432"/>
      <c r="RVZ185" s="432"/>
      <c r="RWA185" s="432"/>
      <c r="RWB185" s="432"/>
      <c r="RWC185" s="432"/>
      <c r="RWD185" s="432"/>
      <c r="RWE185" s="432"/>
      <c r="RWF185" s="432"/>
      <c r="RWG185" s="432"/>
      <c r="RWH185" s="432"/>
      <c r="RWI185" s="432"/>
      <c r="RWJ185" s="432"/>
      <c r="RWK185" s="432"/>
      <c r="RWL185" s="432"/>
      <c r="RWM185" s="432"/>
      <c r="RWN185" s="432"/>
      <c r="RWO185" s="432"/>
      <c r="RWP185" s="432"/>
      <c r="RWQ185" s="432"/>
      <c r="RWR185" s="432"/>
      <c r="RWS185" s="432"/>
      <c r="RWT185" s="432"/>
      <c r="RWU185" s="432"/>
      <c r="RWV185" s="432"/>
      <c r="RWW185" s="432"/>
      <c r="RWX185" s="432"/>
      <c r="RWY185" s="432"/>
      <c r="RWZ185" s="432"/>
      <c r="RXA185" s="432"/>
      <c r="RXB185" s="432"/>
      <c r="RXC185" s="432"/>
      <c r="RXD185" s="432"/>
      <c r="RXE185" s="432"/>
      <c r="RXF185" s="432"/>
      <c r="RXG185" s="432"/>
      <c r="RXH185" s="432"/>
      <c r="RXI185" s="432"/>
      <c r="RXJ185" s="432"/>
      <c r="RXK185" s="432"/>
      <c r="RXR185" s="432"/>
      <c r="RXS185" s="432"/>
      <c r="RXT185" s="432"/>
      <c r="RXU185" s="432"/>
      <c r="RXV185" s="432"/>
      <c r="RXW185" s="432"/>
      <c r="RXX185" s="432"/>
      <c r="RXY185" s="432"/>
      <c r="RXZ185" s="432"/>
      <c r="RYA185" s="432"/>
      <c r="RYB185" s="432"/>
      <c r="RYC185" s="432"/>
      <c r="RYD185" s="432"/>
      <c r="RYE185" s="432"/>
      <c r="RYF185" s="432"/>
      <c r="RYG185" s="432"/>
      <c r="RYH185" s="432"/>
      <c r="RYI185" s="432"/>
      <c r="RYJ185" s="432"/>
      <c r="RYK185" s="432"/>
      <c r="RYL185" s="432"/>
      <c r="RYM185" s="432"/>
      <c r="RYN185" s="432"/>
      <c r="RYO185" s="432"/>
      <c r="RYP185" s="432"/>
      <c r="RYQ185" s="432"/>
      <c r="RYR185" s="432"/>
      <c r="RYS185" s="432"/>
      <c r="RYT185" s="432"/>
      <c r="RYU185" s="432"/>
      <c r="RYV185" s="432"/>
      <c r="RYW185" s="432"/>
      <c r="RYX185" s="432"/>
      <c r="RYY185" s="432"/>
      <c r="RYZ185" s="432"/>
      <c r="RZA185" s="432"/>
      <c r="RZB185" s="432"/>
      <c r="RZC185" s="432"/>
      <c r="RZD185" s="432"/>
      <c r="RZE185" s="432"/>
      <c r="RZF185" s="432"/>
      <c r="RZG185" s="432"/>
      <c r="RZH185" s="432"/>
      <c r="RZI185" s="432"/>
      <c r="RZJ185" s="432"/>
      <c r="RZK185" s="432"/>
      <c r="RZL185" s="432"/>
      <c r="RZM185" s="432"/>
      <c r="RZN185" s="432"/>
      <c r="RZO185" s="432"/>
      <c r="RZP185" s="432"/>
      <c r="RZQ185" s="432"/>
      <c r="RZR185" s="432"/>
      <c r="RZS185" s="432"/>
      <c r="RZT185" s="432"/>
      <c r="RZU185" s="432"/>
      <c r="RZV185" s="432"/>
      <c r="RZW185" s="432"/>
      <c r="RZX185" s="432"/>
      <c r="RZY185" s="432"/>
      <c r="RZZ185" s="432"/>
      <c r="SAA185" s="432"/>
      <c r="SAB185" s="432"/>
      <c r="SAC185" s="432"/>
      <c r="SAD185" s="432"/>
      <c r="SAE185" s="432"/>
      <c r="SAF185" s="432"/>
      <c r="SAG185" s="432"/>
      <c r="SAH185" s="432"/>
      <c r="SAI185" s="432"/>
      <c r="SAJ185" s="432"/>
      <c r="SAK185" s="432"/>
      <c r="SAL185" s="432"/>
      <c r="SAM185" s="432"/>
      <c r="SAN185" s="432"/>
      <c r="SAO185" s="432"/>
      <c r="SAP185" s="432"/>
      <c r="SAQ185" s="432"/>
      <c r="SAR185" s="432"/>
      <c r="SAS185" s="432"/>
      <c r="SAT185" s="432"/>
      <c r="SAU185" s="432"/>
      <c r="SAV185" s="432"/>
      <c r="SAW185" s="432"/>
      <c r="SAX185" s="432"/>
      <c r="SAY185" s="432"/>
      <c r="SAZ185" s="432"/>
      <c r="SBA185" s="432"/>
      <c r="SBB185" s="432"/>
      <c r="SBC185" s="432"/>
      <c r="SBD185" s="432"/>
      <c r="SBE185" s="432"/>
      <c r="SBF185" s="432"/>
      <c r="SBG185" s="432"/>
      <c r="SBH185" s="432"/>
      <c r="SBI185" s="432"/>
      <c r="SBJ185" s="432"/>
      <c r="SBK185" s="432"/>
      <c r="SBL185" s="432"/>
      <c r="SBM185" s="432"/>
      <c r="SBN185" s="432"/>
      <c r="SBO185" s="432"/>
      <c r="SBP185" s="432"/>
      <c r="SBQ185" s="432"/>
      <c r="SBR185" s="432"/>
      <c r="SBS185" s="432"/>
      <c r="SBT185" s="432"/>
      <c r="SBU185" s="432"/>
      <c r="SBV185" s="432"/>
      <c r="SBW185" s="432"/>
      <c r="SBX185" s="432"/>
      <c r="SBY185" s="432"/>
      <c r="SBZ185" s="432"/>
      <c r="SCA185" s="432"/>
      <c r="SCB185" s="432"/>
      <c r="SCC185" s="432"/>
      <c r="SCD185" s="432"/>
      <c r="SCE185" s="432"/>
      <c r="SCF185" s="432"/>
      <c r="SCG185" s="432"/>
      <c r="SCH185" s="432"/>
      <c r="SCI185" s="432"/>
      <c r="SCJ185" s="432"/>
      <c r="SCK185" s="432"/>
      <c r="SCL185" s="432"/>
      <c r="SCM185" s="432"/>
      <c r="SCN185" s="432"/>
      <c r="SCO185" s="432"/>
      <c r="SCP185" s="432"/>
      <c r="SCQ185" s="432"/>
      <c r="SCR185" s="432"/>
      <c r="SCS185" s="432"/>
      <c r="SCT185" s="432"/>
      <c r="SCU185" s="432"/>
      <c r="SCV185" s="432"/>
      <c r="SCW185" s="432"/>
      <c r="SCX185" s="432"/>
      <c r="SCY185" s="432"/>
      <c r="SCZ185" s="432"/>
      <c r="SDA185" s="432"/>
      <c r="SDB185" s="432"/>
      <c r="SDC185" s="432"/>
      <c r="SDD185" s="432"/>
      <c r="SDE185" s="432"/>
      <c r="SDF185" s="432"/>
      <c r="SDG185" s="432"/>
      <c r="SDH185" s="432"/>
      <c r="SDI185" s="432"/>
      <c r="SDJ185" s="432"/>
      <c r="SDK185" s="432"/>
      <c r="SDL185" s="432"/>
      <c r="SDM185" s="432"/>
      <c r="SDN185" s="432"/>
      <c r="SDO185" s="432"/>
      <c r="SDP185" s="432"/>
      <c r="SDQ185" s="432"/>
      <c r="SDR185" s="432"/>
      <c r="SDS185" s="432"/>
      <c r="SDT185" s="432"/>
      <c r="SDU185" s="432"/>
      <c r="SDV185" s="432"/>
      <c r="SDW185" s="432"/>
      <c r="SDX185" s="432"/>
      <c r="SDY185" s="432"/>
      <c r="SDZ185" s="432"/>
      <c r="SEA185" s="432"/>
      <c r="SEB185" s="432"/>
      <c r="SEC185" s="432"/>
      <c r="SED185" s="432"/>
      <c r="SEE185" s="432"/>
      <c r="SEF185" s="432"/>
      <c r="SEG185" s="432"/>
      <c r="SEH185" s="432"/>
      <c r="SEI185" s="432"/>
      <c r="SEJ185" s="432"/>
      <c r="SEK185" s="432"/>
      <c r="SEL185" s="432"/>
      <c r="SEM185" s="432"/>
      <c r="SEN185" s="432"/>
      <c r="SEO185" s="432"/>
      <c r="SEP185" s="432"/>
      <c r="SEQ185" s="432"/>
      <c r="SER185" s="432"/>
      <c r="SES185" s="432"/>
      <c r="SET185" s="432"/>
      <c r="SEU185" s="432"/>
      <c r="SEV185" s="432"/>
      <c r="SEW185" s="432"/>
      <c r="SEX185" s="432"/>
      <c r="SEY185" s="432"/>
      <c r="SEZ185" s="432"/>
      <c r="SFA185" s="432"/>
      <c r="SFB185" s="432"/>
      <c r="SFC185" s="432"/>
      <c r="SFD185" s="432"/>
      <c r="SFE185" s="432"/>
      <c r="SFF185" s="432"/>
      <c r="SFG185" s="432"/>
      <c r="SFH185" s="432"/>
      <c r="SFI185" s="432"/>
      <c r="SFJ185" s="432"/>
      <c r="SFK185" s="432"/>
      <c r="SFL185" s="432"/>
      <c r="SFM185" s="432"/>
      <c r="SFN185" s="432"/>
      <c r="SFO185" s="432"/>
      <c r="SFP185" s="432"/>
      <c r="SFQ185" s="432"/>
      <c r="SFR185" s="432"/>
      <c r="SFS185" s="432"/>
      <c r="SFT185" s="432"/>
      <c r="SFU185" s="432"/>
      <c r="SFV185" s="432"/>
      <c r="SFW185" s="432"/>
      <c r="SFX185" s="432"/>
      <c r="SFY185" s="432"/>
      <c r="SFZ185" s="432"/>
      <c r="SGA185" s="432"/>
      <c r="SGB185" s="432"/>
      <c r="SGC185" s="432"/>
      <c r="SGD185" s="432"/>
      <c r="SGE185" s="432"/>
      <c r="SGF185" s="432"/>
      <c r="SGG185" s="432"/>
      <c r="SGH185" s="432"/>
      <c r="SGI185" s="432"/>
      <c r="SGJ185" s="432"/>
      <c r="SGK185" s="432"/>
      <c r="SGL185" s="432"/>
      <c r="SGM185" s="432"/>
      <c r="SGN185" s="432"/>
      <c r="SGO185" s="432"/>
      <c r="SGP185" s="432"/>
      <c r="SGQ185" s="432"/>
      <c r="SGR185" s="432"/>
      <c r="SGS185" s="432"/>
      <c r="SGT185" s="432"/>
      <c r="SGU185" s="432"/>
      <c r="SGV185" s="432"/>
      <c r="SGW185" s="432"/>
      <c r="SGX185" s="432"/>
      <c r="SGY185" s="432"/>
      <c r="SGZ185" s="432"/>
      <c r="SHA185" s="432"/>
      <c r="SHB185" s="432"/>
      <c r="SHC185" s="432"/>
      <c r="SHD185" s="432"/>
      <c r="SHE185" s="432"/>
      <c r="SHF185" s="432"/>
      <c r="SHG185" s="432"/>
      <c r="SHN185" s="432"/>
      <c r="SHO185" s="432"/>
      <c r="SHP185" s="432"/>
      <c r="SHQ185" s="432"/>
      <c r="SHR185" s="432"/>
      <c r="SHS185" s="432"/>
      <c r="SHT185" s="432"/>
      <c r="SHU185" s="432"/>
      <c r="SHV185" s="432"/>
      <c r="SHW185" s="432"/>
      <c r="SHX185" s="432"/>
      <c r="SHY185" s="432"/>
      <c r="SHZ185" s="432"/>
      <c r="SIA185" s="432"/>
      <c r="SIB185" s="432"/>
      <c r="SIC185" s="432"/>
      <c r="SID185" s="432"/>
      <c r="SIE185" s="432"/>
      <c r="SIF185" s="432"/>
      <c r="SIG185" s="432"/>
      <c r="SIH185" s="432"/>
      <c r="SII185" s="432"/>
      <c r="SIJ185" s="432"/>
      <c r="SIK185" s="432"/>
      <c r="SIL185" s="432"/>
      <c r="SIM185" s="432"/>
      <c r="SIN185" s="432"/>
      <c r="SIO185" s="432"/>
      <c r="SIP185" s="432"/>
      <c r="SIQ185" s="432"/>
      <c r="SIR185" s="432"/>
      <c r="SIS185" s="432"/>
      <c r="SIT185" s="432"/>
      <c r="SIU185" s="432"/>
      <c r="SIV185" s="432"/>
      <c r="SIW185" s="432"/>
      <c r="SIX185" s="432"/>
      <c r="SIY185" s="432"/>
      <c r="SIZ185" s="432"/>
      <c r="SJA185" s="432"/>
      <c r="SJB185" s="432"/>
      <c r="SJC185" s="432"/>
      <c r="SJD185" s="432"/>
      <c r="SJE185" s="432"/>
      <c r="SJF185" s="432"/>
      <c r="SJG185" s="432"/>
      <c r="SJH185" s="432"/>
      <c r="SJI185" s="432"/>
      <c r="SJJ185" s="432"/>
      <c r="SJK185" s="432"/>
      <c r="SJL185" s="432"/>
      <c r="SJM185" s="432"/>
      <c r="SJN185" s="432"/>
      <c r="SJO185" s="432"/>
      <c r="SJP185" s="432"/>
      <c r="SJQ185" s="432"/>
      <c r="SJR185" s="432"/>
      <c r="SJS185" s="432"/>
      <c r="SJT185" s="432"/>
      <c r="SJU185" s="432"/>
      <c r="SJV185" s="432"/>
      <c r="SJW185" s="432"/>
      <c r="SJX185" s="432"/>
      <c r="SJY185" s="432"/>
      <c r="SJZ185" s="432"/>
      <c r="SKA185" s="432"/>
      <c r="SKB185" s="432"/>
      <c r="SKC185" s="432"/>
      <c r="SKD185" s="432"/>
      <c r="SKE185" s="432"/>
      <c r="SKF185" s="432"/>
      <c r="SKG185" s="432"/>
      <c r="SKH185" s="432"/>
      <c r="SKI185" s="432"/>
      <c r="SKJ185" s="432"/>
      <c r="SKK185" s="432"/>
      <c r="SKL185" s="432"/>
      <c r="SKM185" s="432"/>
      <c r="SKN185" s="432"/>
      <c r="SKO185" s="432"/>
      <c r="SKP185" s="432"/>
      <c r="SKQ185" s="432"/>
      <c r="SKR185" s="432"/>
      <c r="SKS185" s="432"/>
      <c r="SKT185" s="432"/>
      <c r="SKU185" s="432"/>
      <c r="SKV185" s="432"/>
      <c r="SKW185" s="432"/>
      <c r="SKX185" s="432"/>
      <c r="SKY185" s="432"/>
      <c r="SKZ185" s="432"/>
      <c r="SLA185" s="432"/>
      <c r="SLB185" s="432"/>
      <c r="SLC185" s="432"/>
      <c r="SLD185" s="432"/>
      <c r="SLE185" s="432"/>
      <c r="SLF185" s="432"/>
      <c r="SLG185" s="432"/>
      <c r="SLH185" s="432"/>
      <c r="SLI185" s="432"/>
      <c r="SLJ185" s="432"/>
      <c r="SLK185" s="432"/>
      <c r="SLL185" s="432"/>
      <c r="SLM185" s="432"/>
      <c r="SLN185" s="432"/>
      <c r="SLO185" s="432"/>
      <c r="SLP185" s="432"/>
      <c r="SLQ185" s="432"/>
      <c r="SLR185" s="432"/>
      <c r="SLS185" s="432"/>
      <c r="SLT185" s="432"/>
      <c r="SLU185" s="432"/>
      <c r="SLV185" s="432"/>
      <c r="SLW185" s="432"/>
      <c r="SLX185" s="432"/>
      <c r="SLY185" s="432"/>
      <c r="SLZ185" s="432"/>
      <c r="SMA185" s="432"/>
      <c r="SMB185" s="432"/>
      <c r="SMC185" s="432"/>
      <c r="SMD185" s="432"/>
      <c r="SME185" s="432"/>
      <c r="SMF185" s="432"/>
      <c r="SMG185" s="432"/>
      <c r="SMH185" s="432"/>
      <c r="SMI185" s="432"/>
      <c r="SMJ185" s="432"/>
      <c r="SMK185" s="432"/>
      <c r="SML185" s="432"/>
      <c r="SMM185" s="432"/>
      <c r="SMN185" s="432"/>
      <c r="SMO185" s="432"/>
      <c r="SMP185" s="432"/>
      <c r="SMQ185" s="432"/>
      <c r="SMR185" s="432"/>
      <c r="SMS185" s="432"/>
      <c r="SMT185" s="432"/>
      <c r="SMU185" s="432"/>
      <c r="SMV185" s="432"/>
      <c r="SMW185" s="432"/>
      <c r="SMX185" s="432"/>
      <c r="SMY185" s="432"/>
      <c r="SMZ185" s="432"/>
      <c r="SNA185" s="432"/>
      <c r="SNB185" s="432"/>
      <c r="SNC185" s="432"/>
      <c r="SND185" s="432"/>
      <c r="SNE185" s="432"/>
      <c r="SNF185" s="432"/>
      <c r="SNG185" s="432"/>
      <c r="SNH185" s="432"/>
      <c r="SNI185" s="432"/>
      <c r="SNJ185" s="432"/>
      <c r="SNK185" s="432"/>
      <c r="SNL185" s="432"/>
      <c r="SNM185" s="432"/>
      <c r="SNN185" s="432"/>
      <c r="SNO185" s="432"/>
      <c r="SNP185" s="432"/>
      <c r="SNQ185" s="432"/>
      <c r="SNR185" s="432"/>
      <c r="SNS185" s="432"/>
      <c r="SNT185" s="432"/>
      <c r="SNU185" s="432"/>
      <c r="SNV185" s="432"/>
      <c r="SNW185" s="432"/>
      <c r="SNX185" s="432"/>
      <c r="SNY185" s="432"/>
      <c r="SNZ185" s="432"/>
      <c r="SOA185" s="432"/>
      <c r="SOB185" s="432"/>
      <c r="SOC185" s="432"/>
      <c r="SOD185" s="432"/>
      <c r="SOE185" s="432"/>
      <c r="SOF185" s="432"/>
      <c r="SOG185" s="432"/>
      <c r="SOH185" s="432"/>
      <c r="SOI185" s="432"/>
      <c r="SOJ185" s="432"/>
      <c r="SOK185" s="432"/>
      <c r="SOL185" s="432"/>
      <c r="SOM185" s="432"/>
      <c r="SON185" s="432"/>
      <c r="SOO185" s="432"/>
      <c r="SOP185" s="432"/>
      <c r="SOQ185" s="432"/>
      <c r="SOR185" s="432"/>
      <c r="SOS185" s="432"/>
      <c r="SOT185" s="432"/>
      <c r="SOU185" s="432"/>
      <c r="SOV185" s="432"/>
      <c r="SOW185" s="432"/>
      <c r="SOX185" s="432"/>
      <c r="SOY185" s="432"/>
      <c r="SOZ185" s="432"/>
      <c r="SPA185" s="432"/>
      <c r="SPB185" s="432"/>
      <c r="SPC185" s="432"/>
      <c r="SPD185" s="432"/>
      <c r="SPE185" s="432"/>
      <c r="SPF185" s="432"/>
      <c r="SPG185" s="432"/>
      <c r="SPH185" s="432"/>
      <c r="SPI185" s="432"/>
      <c r="SPJ185" s="432"/>
      <c r="SPK185" s="432"/>
      <c r="SPL185" s="432"/>
      <c r="SPM185" s="432"/>
      <c r="SPN185" s="432"/>
      <c r="SPO185" s="432"/>
      <c r="SPP185" s="432"/>
      <c r="SPQ185" s="432"/>
      <c r="SPR185" s="432"/>
      <c r="SPS185" s="432"/>
      <c r="SPT185" s="432"/>
      <c r="SPU185" s="432"/>
      <c r="SPV185" s="432"/>
      <c r="SPW185" s="432"/>
      <c r="SPX185" s="432"/>
      <c r="SPY185" s="432"/>
      <c r="SPZ185" s="432"/>
      <c r="SQA185" s="432"/>
      <c r="SQB185" s="432"/>
      <c r="SQC185" s="432"/>
      <c r="SQD185" s="432"/>
      <c r="SQE185" s="432"/>
      <c r="SQF185" s="432"/>
      <c r="SQG185" s="432"/>
      <c r="SQH185" s="432"/>
      <c r="SQI185" s="432"/>
      <c r="SQJ185" s="432"/>
      <c r="SQK185" s="432"/>
      <c r="SQL185" s="432"/>
      <c r="SQM185" s="432"/>
      <c r="SQN185" s="432"/>
      <c r="SQO185" s="432"/>
      <c r="SQP185" s="432"/>
      <c r="SQQ185" s="432"/>
      <c r="SQR185" s="432"/>
      <c r="SQS185" s="432"/>
      <c r="SQT185" s="432"/>
      <c r="SQU185" s="432"/>
      <c r="SQV185" s="432"/>
      <c r="SQW185" s="432"/>
      <c r="SQX185" s="432"/>
      <c r="SQY185" s="432"/>
      <c r="SQZ185" s="432"/>
      <c r="SRA185" s="432"/>
      <c r="SRB185" s="432"/>
      <c r="SRC185" s="432"/>
      <c r="SRJ185" s="432"/>
      <c r="SRK185" s="432"/>
      <c r="SRL185" s="432"/>
      <c r="SRM185" s="432"/>
      <c r="SRN185" s="432"/>
      <c r="SRO185" s="432"/>
      <c r="SRP185" s="432"/>
      <c r="SRQ185" s="432"/>
      <c r="SRR185" s="432"/>
      <c r="SRS185" s="432"/>
      <c r="SRT185" s="432"/>
      <c r="SRU185" s="432"/>
      <c r="SRV185" s="432"/>
      <c r="SRW185" s="432"/>
      <c r="SRX185" s="432"/>
      <c r="SRY185" s="432"/>
      <c r="SRZ185" s="432"/>
      <c r="SSA185" s="432"/>
      <c r="SSB185" s="432"/>
      <c r="SSC185" s="432"/>
      <c r="SSD185" s="432"/>
      <c r="SSE185" s="432"/>
      <c r="SSF185" s="432"/>
      <c r="SSG185" s="432"/>
      <c r="SSH185" s="432"/>
      <c r="SSI185" s="432"/>
      <c r="SSJ185" s="432"/>
      <c r="SSK185" s="432"/>
      <c r="SSL185" s="432"/>
      <c r="SSM185" s="432"/>
      <c r="SSN185" s="432"/>
      <c r="SSO185" s="432"/>
      <c r="SSP185" s="432"/>
      <c r="SSQ185" s="432"/>
      <c r="SSR185" s="432"/>
      <c r="SSS185" s="432"/>
      <c r="SST185" s="432"/>
      <c r="SSU185" s="432"/>
      <c r="SSV185" s="432"/>
      <c r="SSW185" s="432"/>
      <c r="SSX185" s="432"/>
      <c r="SSY185" s="432"/>
      <c r="SSZ185" s="432"/>
      <c r="STA185" s="432"/>
      <c r="STB185" s="432"/>
      <c r="STC185" s="432"/>
      <c r="STD185" s="432"/>
      <c r="STE185" s="432"/>
      <c r="STF185" s="432"/>
      <c r="STG185" s="432"/>
      <c r="STH185" s="432"/>
      <c r="STI185" s="432"/>
      <c r="STJ185" s="432"/>
      <c r="STK185" s="432"/>
      <c r="STL185" s="432"/>
      <c r="STM185" s="432"/>
      <c r="STN185" s="432"/>
      <c r="STO185" s="432"/>
      <c r="STP185" s="432"/>
      <c r="STQ185" s="432"/>
      <c r="STR185" s="432"/>
      <c r="STS185" s="432"/>
      <c r="STT185" s="432"/>
      <c r="STU185" s="432"/>
      <c r="STV185" s="432"/>
      <c r="STW185" s="432"/>
      <c r="STX185" s="432"/>
      <c r="STY185" s="432"/>
      <c r="STZ185" s="432"/>
      <c r="SUA185" s="432"/>
      <c r="SUB185" s="432"/>
      <c r="SUC185" s="432"/>
      <c r="SUD185" s="432"/>
      <c r="SUE185" s="432"/>
      <c r="SUF185" s="432"/>
      <c r="SUG185" s="432"/>
      <c r="SUH185" s="432"/>
      <c r="SUI185" s="432"/>
      <c r="SUJ185" s="432"/>
      <c r="SUK185" s="432"/>
      <c r="SUL185" s="432"/>
      <c r="SUM185" s="432"/>
      <c r="SUN185" s="432"/>
      <c r="SUO185" s="432"/>
      <c r="SUP185" s="432"/>
      <c r="SUQ185" s="432"/>
      <c r="SUR185" s="432"/>
      <c r="SUS185" s="432"/>
      <c r="SUT185" s="432"/>
      <c r="SUU185" s="432"/>
      <c r="SUV185" s="432"/>
      <c r="SUW185" s="432"/>
      <c r="SUX185" s="432"/>
      <c r="SUY185" s="432"/>
      <c r="SUZ185" s="432"/>
      <c r="SVA185" s="432"/>
      <c r="SVB185" s="432"/>
      <c r="SVC185" s="432"/>
      <c r="SVD185" s="432"/>
      <c r="SVE185" s="432"/>
      <c r="SVF185" s="432"/>
      <c r="SVG185" s="432"/>
      <c r="SVH185" s="432"/>
      <c r="SVI185" s="432"/>
      <c r="SVJ185" s="432"/>
      <c r="SVK185" s="432"/>
      <c r="SVL185" s="432"/>
      <c r="SVM185" s="432"/>
      <c r="SVN185" s="432"/>
      <c r="SVO185" s="432"/>
      <c r="SVP185" s="432"/>
      <c r="SVQ185" s="432"/>
      <c r="SVR185" s="432"/>
      <c r="SVS185" s="432"/>
      <c r="SVT185" s="432"/>
      <c r="SVU185" s="432"/>
      <c r="SVV185" s="432"/>
      <c r="SVW185" s="432"/>
      <c r="SVX185" s="432"/>
      <c r="SVY185" s="432"/>
      <c r="SVZ185" s="432"/>
      <c r="SWA185" s="432"/>
      <c r="SWB185" s="432"/>
      <c r="SWC185" s="432"/>
      <c r="SWD185" s="432"/>
      <c r="SWE185" s="432"/>
      <c r="SWF185" s="432"/>
      <c r="SWG185" s="432"/>
      <c r="SWH185" s="432"/>
      <c r="SWI185" s="432"/>
      <c r="SWJ185" s="432"/>
      <c r="SWK185" s="432"/>
      <c r="SWL185" s="432"/>
      <c r="SWM185" s="432"/>
      <c r="SWN185" s="432"/>
      <c r="SWO185" s="432"/>
      <c r="SWP185" s="432"/>
      <c r="SWQ185" s="432"/>
      <c r="SWR185" s="432"/>
      <c r="SWS185" s="432"/>
      <c r="SWT185" s="432"/>
      <c r="SWU185" s="432"/>
      <c r="SWV185" s="432"/>
      <c r="SWW185" s="432"/>
      <c r="SWX185" s="432"/>
      <c r="SWY185" s="432"/>
      <c r="SWZ185" s="432"/>
      <c r="SXA185" s="432"/>
      <c r="SXB185" s="432"/>
      <c r="SXC185" s="432"/>
      <c r="SXD185" s="432"/>
      <c r="SXE185" s="432"/>
      <c r="SXF185" s="432"/>
      <c r="SXG185" s="432"/>
      <c r="SXH185" s="432"/>
      <c r="SXI185" s="432"/>
      <c r="SXJ185" s="432"/>
      <c r="SXK185" s="432"/>
      <c r="SXL185" s="432"/>
      <c r="SXM185" s="432"/>
      <c r="SXN185" s="432"/>
      <c r="SXO185" s="432"/>
      <c r="SXP185" s="432"/>
      <c r="SXQ185" s="432"/>
      <c r="SXR185" s="432"/>
      <c r="SXS185" s="432"/>
      <c r="SXT185" s="432"/>
      <c r="SXU185" s="432"/>
      <c r="SXV185" s="432"/>
      <c r="SXW185" s="432"/>
      <c r="SXX185" s="432"/>
      <c r="SXY185" s="432"/>
      <c r="SXZ185" s="432"/>
      <c r="SYA185" s="432"/>
      <c r="SYB185" s="432"/>
      <c r="SYC185" s="432"/>
      <c r="SYD185" s="432"/>
      <c r="SYE185" s="432"/>
      <c r="SYF185" s="432"/>
      <c r="SYG185" s="432"/>
      <c r="SYH185" s="432"/>
      <c r="SYI185" s="432"/>
      <c r="SYJ185" s="432"/>
      <c r="SYK185" s="432"/>
      <c r="SYL185" s="432"/>
      <c r="SYM185" s="432"/>
      <c r="SYN185" s="432"/>
      <c r="SYO185" s="432"/>
      <c r="SYP185" s="432"/>
      <c r="SYQ185" s="432"/>
      <c r="SYR185" s="432"/>
      <c r="SYS185" s="432"/>
      <c r="SYT185" s="432"/>
      <c r="SYU185" s="432"/>
      <c r="SYV185" s="432"/>
      <c r="SYW185" s="432"/>
      <c r="SYX185" s="432"/>
      <c r="SYY185" s="432"/>
      <c r="SYZ185" s="432"/>
      <c r="SZA185" s="432"/>
      <c r="SZB185" s="432"/>
      <c r="SZC185" s="432"/>
      <c r="SZD185" s="432"/>
      <c r="SZE185" s="432"/>
      <c r="SZF185" s="432"/>
      <c r="SZG185" s="432"/>
      <c r="SZH185" s="432"/>
      <c r="SZI185" s="432"/>
      <c r="SZJ185" s="432"/>
      <c r="SZK185" s="432"/>
      <c r="SZL185" s="432"/>
      <c r="SZM185" s="432"/>
      <c r="SZN185" s="432"/>
      <c r="SZO185" s="432"/>
      <c r="SZP185" s="432"/>
      <c r="SZQ185" s="432"/>
      <c r="SZR185" s="432"/>
      <c r="SZS185" s="432"/>
      <c r="SZT185" s="432"/>
      <c r="SZU185" s="432"/>
      <c r="SZV185" s="432"/>
      <c r="SZW185" s="432"/>
      <c r="SZX185" s="432"/>
      <c r="SZY185" s="432"/>
      <c r="SZZ185" s="432"/>
      <c r="TAA185" s="432"/>
      <c r="TAB185" s="432"/>
      <c r="TAC185" s="432"/>
      <c r="TAD185" s="432"/>
      <c r="TAE185" s="432"/>
      <c r="TAF185" s="432"/>
      <c r="TAG185" s="432"/>
      <c r="TAH185" s="432"/>
      <c r="TAI185" s="432"/>
      <c r="TAJ185" s="432"/>
      <c r="TAK185" s="432"/>
      <c r="TAL185" s="432"/>
      <c r="TAM185" s="432"/>
      <c r="TAN185" s="432"/>
      <c r="TAO185" s="432"/>
      <c r="TAP185" s="432"/>
      <c r="TAQ185" s="432"/>
      <c r="TAR185" s="432"/>
      <c r="TAS185" s="432"/>
      <c r="TAT185" s="432"/>
      <c r="TAU185" s="432"/>
      <c r="TAV185" s="432"/>
      <c r="TAW185" s="432"/>
      <c r="TAX185" s="432"/>
      <c r="TAY185" s="432"/>
      <c r="TBF185" s="432"/>
      <c r="TBG185" s="432"/>
      <c r="TBH185" s="432"/>
      <c r="TBI185" s="432"/>
      <c r="TBJ185" s="432"/>
      <c r="TBK185" s="432"/>
      <c r="TBL185" s="432"/>
      <c r="TBM185" s="432"/>
      <c r="TBN185" s="432"/>
      <c r="TBO185" s="432"/>
      <c r="TBP185" s="432"/>
      <c r="TBQ185" s="432"/>
      <c r="TBR185" s="432"/>
      <c r="TBS185" s="432"/>
      <c r="TBT185" s="432"/>
      <c r="TBU185" s="432"/>
      <c r="TBV185" s="432"/>
      <c r="TBW185" s="432"/>
      <c r="TBX185" s="432"/>
      <c r="TBY185" s="432"/>
      <c r="TBZ185" s="432"/>
      <c r="TCA185" s="432"/>
      <c r="TCB185" s="432"/>
      <c r="TCC185" s="432"/>
      <c r="TCD185" s="432"/>
      <c r="TCE185" s="432"/>
      <c r="TCF185" s="432"/>
      <c r="TCG185" s="432"/>
      <c r="TCH185" s="432"/>
      <c r="TCI185" s="432"/>
      <c r="TCJ185" s="432"/>
      <c r="TCK185" s="432"/>
      <c r="TCL185" s="432"/>
      <c r="TCM185" s="432"/>
      <c r="TCN185" s="432"/>
      <c r="TCO185" s="432"/>
      <c r="TCP185" s="432"/>
      <c r="TCQ185" s="432"/>
      <c r="TCR185" s="432"/>
      <c r="TCS185" s="432"/>
      <c r="TCT185" s="432"/>
      <c r="TCU185" s="432"/>
      <c r="TCV185" s="432"/>
      <c r="TCW185" s="432"/>
      <c r="TCX185" s="432"/>
      <c r="TCY185" s="432"/>
      <c r="TCZ185" s="432"/>
      <c r="TDA185" s="432"/>
      <c r="TDB185" s="432"/>
      <c r="TDC185" s="432"/>
      <c r="TDD185" s="432"/>
      <c r="TDE185" s="432"/>
      <c r="TDF185" s="432"/>
      <c r="TDG185" s="432"/>
      <c r="TDH185" s="432"/>
      <c r="TDI185" s="432"/>
      <c r="TDJ185" s="432"/>
      <c r="TDK185" s="432"/>
      <c r="TDL185" s="432"/>
      <c r="TDM185" s="432"/>
      <c r="TDN185" s="432"/>
      <c r="TDO185" s="432"/>
      <c r="TDP185" s="432"/>
      <c r="TDQ185" s="432"/>
      <c r="TDR185" s="432"/>
      <c r="TDS185" s="432"/>
      <c r="TDT185" s="432"/>
      <c r="TDU185" s="432"/>
      <c r="TDV185" s="432"/>
      <c r="TDW185" s="432"/>
      <c r="TDX185" s="432"/>
      <c r="TDY185" s="432"/>
      <c r="TDZ185" s="432"/>
      <c r="TEA185" s="432"/>
      <c r="TEB185" s="432"/>
      <c r="TEC185" s="432"/>
      <c r="TED185" s="432"/>
      <c r="TEE185" s="432"/>
      <c r="TEF185" s="432"/>
      <c r="TEG185" s="432"/>
      <c r="TEH185" s="432"/>
      <c r="TEI185" s="432"/>
      <c r="TEJ185" s="432"/>
      <c r="TEK185" s="432"/>
      <c r="TEL185" s="432"/>
      <c r="TEM185" s="432"/>
      <c r="TEN185" s="432"/>
      <c r="TEO185" s="432"/>
      <c r="TEP185" s="432"/>
      <c r="TEQ185" s="432"/>
      <c r="TER185" s="432"/>
      <c r="TES185" s="432"/>
      <c r="TET185" s="432"/>
      <c r="TEU185" s="432"/>
      <c r="TEV185" s="432"/>
      <c r="TEW185" s="432"/>
      <c r="TEX185" s="432"/>
      <c r="TEY185" s="432"/>
      <c r="TEZ185" s="432"/>
      <c r="TFA185" s="432"/>
      <c r="TFB185" s="432"/>
      <c r="TFC185" s="432"/>
      <c r="TFD185" s="432"/>
      <c r="TFE185" s="432"/>
      <c r="TFF185" s="432"/>
      <c r="TFG185" s="432"/>
      <c r="TFH185" s="432"/>
      <c r="TFI185" s="432"/>
      <c r="TFJ185" s="432"/>
      <c r="TFK185" s="432"/>
      <c r="TFL185" s="432"/>
      <c r="TFM185" s="432"/>
      <c r="TFN185" s="432"/>
      <c r="TFO185" s="432"/>
      <c r="TFP185" s="432"/>
      <c r="TFQ185" s="432"/>
      <c r="TFR185" s="432"/>
      <c r="TFS185" s="432"/>
      <c r="TFT185" s="432"/>
      <c r="TFU185" s="432"/>
      <c r="TFV185" s="432"/>
      <c r="TFW185" s="432"/>
      <c r="TFX185" s="432"/>
      <c r="TFY185" s="432"/>
      <c r="TFZ185" s="432"/>
      <c r="TGA185" s="432"/>
      <c r="TGB185" s="432"/>
      <c r="TGC185" s="432"/>
      <c r="TGD185" s="432"/>
      <c r="TGE185" s="432"/>
      <c r="TGF185" s="432"/>
      <c r="TGG185" s="432"/>
      <c r="TGH185" s="432"/>
      <c r="TGI185" s="432"/>
      <c r="TGJ185" s="432"/>
      <c r="TGK185" s="432"/>
      <c r="TGL185" s="432"/>
      <c r="TGM185" s="432"/>
      <c r="TGN185" s="432"/>
      <c r="TGO185" s="432"/>
      <c r="TGP185" s="432"/>
      <c r="TGQ185" s="432"/>
      <c r="TGR185" s="432"/>
      <c r="TGS185" s="432"/>
      <c r="TGT185" s="432"/>
      <c r="TGU185" s="432"/>
      <c r="TGV185" s="432"/>
      <c r="TGW185" s="432"/>
      <c r="TGX185" s="432"/>
      <c r="TGY185" s="432"/>
      <c r="TGZ185" s="432"/>
      <c r="THA185" s="432"/>
      <c r="THB185" s="432"/>
      <c r="THC185" s="432"/>
      <c r="THD185" s="432"/>
      <c r="THE185" s="432"/>
      <c r="THF185" s="432"/>
      <c r="THG185" s="432"/>
      <c r="THH185" s="432"/>
      <c r="THI185" s="432"/>
      <c r="THJ185" s="432"/>
      <c r="THK185" s="432"/>
      <c r="THL185" s="432"/>
      <c r="THM185" s="432"/>
      <c r="THN185" s="432"/>
      <c r="THO185" s="432"/>
      <c r="THP185" s="432"/>
      <c r="THQ185" s="432"/>
      <c r="THR185" s="432"/>
      <c r="THS185" s="432"/>
      <c r="THT185" s="432"/>
      <c r="THU185" s="432"/>
      <c r="THV185" s="432"/>
      <c r="THW185" s="432"/>
      <c r="THX185" s="432"/>
      <c r="THY185" s="432"/>
      <c r="THZ185" s="432"/>
      <c r="TIA185" s="432"/>
      <c r="TIB185" s="432"/>
      <c r="TIC185" s="432"/>
      <c r="TID185" s="432"/>
      <c r="TIE185" s="432"/>
      <c r="TIF185" s="432"/>
      <c r="TIG185" s="432"/>
      <c r="TIH185" s="432"/>
      <c r="TII185" s="432"/>
      <c r="TIJ185" s="432"/>
      <c r="TIK185" s="432"/>
      <c r="TIL185" s="432"/>
      <c r="TIM185" s="432"/>
      <c r="TIN185" s="432"/>
      <c r="TIO185" s="432"/>
      <c r="TIP185" s="432"/>
      <c r="TIQ185" s="432"/>
      <c r="TIR185" s="432"/>
      <c r="TIS185" s="432"/>
      <c r="TIT185" s="432"/>
      <c r="TIU185" s="432"/>
      <c r="TIV185" s="432"/>
      <c r="TIW185" s="432"/>
      <c r="TIX185" s="432"/>
      <c r="TIY185" s="432"/>
      <c r="TIZ185" s="432"/>
      <c r="TJA185" s="432"/>
      <c r="TJB185" s="432"/>
      <c r="TJC185" s="432"/>
      <c r="TJD185" s="432"/>
      <c r="TJE185" s="432"/>
      <c r="TJF185" s="432"/>
      <c r="TJG185" s="432"/>
      <c r="TJH185" s="432"/>
      <c r="TJI185" s="432"/>
      <c r="TJJ185" s="432"/>
      <c r="TJK185" s="432"/>
      <c r="TJL185" s="432"/>
      <c r="TJM185" s="432"/>
      <c r="TJN185" s="432"/>
      <c r="TJO185" s="432"/>
      <c r="TJP185" s="432"/>
      <c r="TJQ185" s="432"/>
      <c r="TJR185" s="432"/>
      <c r="TJS185" s="432"/>
      <c r="TJT185" s="432"/>
      <c r="TJU185" s="432"/>
      <c r="TJV185" s="432"/>
      <c r="TJW185" s="432"/>
      <c r="TJX185" s="432"/>
      <c r="TJY185" s="432"/>
      <c r="TJZ185" s="432"/>
      <c r="TKA185" s="432"/>
      <c r="TKB185" s="432"/>
      <c r="TKC185" s="432"/>
      <c r="TKD185" s="432"/>
      <c r="TKE185" s="432"/>
      <c r="TKF185" s="432"/>
      <c r="TKG185" s="432"/>
      <c r="TKH185" s="432"/>
      <c r="TKI185" s="432"/>
      <c r="TKJ185" s="432"/>
      <c r="TKK185" s="432"/>
      <c r="TKL185" s="432"/>
      <c r="TKM185" s="432"/>
      <c r="TKN185" s="432"/>
      <c r="TKO185" s="432"/>
      <c r="TKP185" s="432"/>
      <c r="TKQ185" s="432"/>
      <c r="TKR185" s="432"/>
      <c r="TKS185" s="432"/>
      <c r="TKT185" s="432"/>
      <c r="TKU185" s="432"/>
      <c r="TLB185" s="432"/>
      <c r="TLC185" s="432"/>
      <c r="TLD185" s="432"/>
      <c r="TLE185" s="432"/>
      <c r="TLF185" s="432"/>
      <c r="TLG185" s="432"/>
      <c r="TLH185" s="432"/>
      <c r="TLI185" s="432"/>
      <c r="TLJ185" s="432"/>
      <c r="TLK185" s="432"/>
      <c r="TLL185" s="432"/>
      <c r="TLM185" s="432"/>
      <c r="TLN185" s="432"/>
      <c r="TLO185" s="432"/>
      <c r="TLP185" s="432"/>
      <c r="TLQ185" s="432"/>
      <c r="TLR185" s="432"/>
      <c r="TLS185" s="432"/>
      <c r="TLT185" s="432"/>
      <c r="TLU185" s="432"/>
      <c r="TLV185" s="432"/>
      <c r="TLW185" s="432"/>
      <c r="TLX185" s="432"/>
      <c r="TLY185" s="432"/>
      <c r="TLZ185" s="432"/>
      <c r="TMA185" s="432"/>
      <c r="TMB185" s="432"/>
      <c r="TMC185" s="432"/>
      <c r="TMD185" s="432"/>
      <c r="TME185" s="432"/>
      <c r="TMF185" s="432"/>
      <c r="TMG185" s="432"/>
      <c r="TMH185" s="432"/>
      <c r="TMI185" s="432"/>
      <c r="TMJ185" s="432"/>
      <c r="TMK185" s="432"/>
      <c r="TML185" s="432"/>
      <c r="TMM185" s="432"/>
      <c r="TMN185" s="432"/>
      <c r="TMO185" s="432"/>
      <c r="TMP185" s="432"/>
      <c r="TMQ185" s="432"/>
      <c r="TMR185" s="432"/>
      <c r="TMS185" s="432"/>
      <c r="TMT185" s="432"/>
      <c r="TMU185" s="432"/>
      <c r="TMV185" s="432"/>
      <c r="TMW185" s="432"/>
      <c r="TMX185" s="432"/>
      <c r="TMY185" s="432"/>
      <c r="TMZ185" s="432"/>
      <c r="TNA185" s="432"/>
      <c r="TNB185" s="432"/>
      <c r="TNC185" s="432"/>
      <c r="TND185" s="432"/>
      <c r="TNE185" s="432"/>
      <c r="TNF185" s="432"/>
      <c r="TNG185" s="432"/>
      <c r="TNH185" s="432"/>
      <c r="TNI185" s="432"/>
      <c r="TNJ185" s="432"/>
      <c r="TNK185" s="432"/>
      <c r="TNL185" s="432"/>
      <c r="TNM185" s="432"/>
      <c r="TNN185" s="432"/>
      <c r="TNO185" s="432"/>
      <c r="TNP185" s="432"/>
      <c r="TNQ185" s="432"/>
      <c r="TNR185" s="432"/>
      <c r="TNS185" s="432"/>
      <c r="TNT185" s="432"/>
      <c r="TNU185" s="432"/>
      <c r="TNV185" s="432"/>
      <c r="TNW185" s="432"/>
      <c r="TNX185" s="432"/>
      <c r="TNY185" s="432"/>
      <c r="TNZ185" s="432"/>
      <c r="TOA185" s="432"/>
      <c r="TOB185" s="432"/>
      <c r="TOC185" s="432"/>
      <c r="TOD185" s="432"/>
      <c r="TOE185" s="432"/>
      <c r="TOF185" s="432"/>
      <c r="TOG185" s="432"/>
      <c r="TOH185" s="432"/>
      <c r="TOI185" s="432"/>
      <c r="TOJ185" s="432"/>
      <c r="TOK185" s="432"/>
      <c r="TOL185" s="432"/>
      <c r="TOM185" s="432"/>
      <c r="TON185" s="432"/>
      <c r="TOO185" s="432"/>
      <c r="TOP185" s="432"/>
      <c r="TOQ185" s="432"/>
      <c r="TOR185" s="432"/>
      <c r="TOS185" s="432"/>
      <c r="TOT185" s="432"/>
      <c r="TOU185" s="432"/>
      <c r="TOV185" s="432"/>
      <c r="TOW185" s="432"/>
      <c r="TOX185" s="432"/>
      <c r="TOY185" s="432"/>
      <c r="TOZ185" s="432"/>
      <c r="TPA185" s="432"/>
      <c r="TPB185" s="432"/>
      <c r="TPC185" s="432"/>
      <c r="TPD185" s="432"/>
      <c r="TPE185" s="432"/>
      <c r="TPF185" s="432"/>
      <c r="TPG185" s="432"/>
      <c r="TPH185" s="432"/>
      <c r="TPI185" s="432"/>
      <c r="TPJ185" s="432"/>
      <c r="TPK185" s="432"/>
      <c r="TPL185" s="432"/>
      <c r="TPM185" s="432"/>
      <c r="TPN185" s="432"/>
      <c r="TPO185" s="432"/>
      <c r="TPP185" s="432"/>
      <c r="TPQ185" s="432"/>
      <c r="TPR185" s="432"/>
      <c r="TPS185" s="432"/>
      <c r="TPT185" s="432"/>
      <c r="TPU185" s="432"/>
      <c r="TPV185" s="432"/>
      <c r="TPW185" s="432"/>
      <c r="TPX185" s="432"/>
      <c r="TPY185" s="432"/>
      <c r="TPZ185" s="432"/>
      <c r="TQA185" s="432"/>
      <c r="TQB185" s="432"/>
      <c r="TQC185" s="432"/>
      <c r="TQD185" s="432"/>
      <c r="TQE185" s="432"/>
      <c r="TQF185" s="432"/>
      <c r="TQG185" s="432"/>
      <c r="TQH185" s="432"/>
      <c r="TQI185" s="432"/>
      <c r="TQJ185" s="432"/>
      <c r="TQK185" s="432"/>
      <c r="TQL185" s="432"/>
      <c r="TQM185" s="432"/>
      <c r="TQN185" s="432"/>
      <c r="TQO185" s="432"/>
      <c r="TQP185" s="432"/>
      <c r="TQQ185" s="432"/>
      <c r="TQR185" s="432"/>
      <c r="TQS185" s="432"/>
      <c r="TQT185" s="432"/>
      <c r="TQU185" s="432"/>
      <c r="TQV185" s="432"/>
      <c r="TQW185" s="432"/>
      <c r="TQX185" s="432"/>
      <c r="TQY185" s="432"/>
      <c r="TQZ185" s="432"/>
      <c r="TRA185" s="432"/>
      <c r="TRB185" s="432"/>
      <c r="TRC185" s="432"/>
      <c r="TRD185" s="432"/>
      <c r="TRE185" s="432"/>
      <c r="TRF185" s="432"/>
      <c r="TRG185" s="432"/>
      <c r="TRH185" s="432"/>
      <c r="TRI185" s="432"/>
      <c r="TRJ185" s="432"/>
      <c r="TRK185" s="432"/>
      <c r="TRL185" s="432"/>
      <c r="TRM185" s="432"/>
      <c r="TRN185" s="432"/>
      <c r="TRO185" s="432"/>
      <c r="TRP185" s="432"/>
      <c r="TRQ185" s="432"/>
      <c r="TRR185" s="432"/>
      <c r="TRS185" s="432"/>
      <c r="TRT185" s="432"/>
      <c r="TRU185" s="432"/>
      <c r="TRV185" s="432"/>
      <c r="TRW185" s="432"/>
      <c r="TRX185" s="432"/>
      <c r="TRY185" s="432"/>
      <c r="TRZ185" s="432"/>
      <c r="TSA185" s="432"/>
      <c r="TSB185" s="432"/>
      <c r="TSC185" s="432"/>
      <c r="TSD185" s="432"/>
      <c r="TSE185" s="432"/>
      <c r="TSF185" s="432"/>
      <c r="TSG185" s="432"/>
      <c r="TSH185" s="432"/>
      <c r="TSI185" s="432"/>
      <c r="TSJ185" s="432"/>
      <c r="TSK185" s="432"/>
      <c r="TSL185" s="432"/>
      <c r="TSM185" s="432"/>
      <c r="TSN185" s="432"/>
      <c r="TSO185" s="432"/>
      <c r="TSP185" s="432"/>
      <c r="TSQ185" s="432"/>
      <c r="TSR185" s="432"/>
      <c r="TSS185" s="432"/>
      <c r="TST185" s="432"/>
      <c r="TSU185" s="432"/>
      <c r="TSV185" s="432"/>
      <c r="TSW185" s="432"/>
      <c r="TSX185" s="432"/>
      <c r="TSY185" s="432"/>
      <c r="TSZ185" s="432"/>
      <c r="TTA185" s="432"/>
      <c r="TTB185" s="432"/>
      <c r="TTC185" s="432"/>
      <c r="TTD185" s="432"/>
      <c r="TTE185" s="432"/>
      <c r="TTF185" s="432"/>
      <c r="TTG185" s="432"/>
      <c r="TTH185" s="432"/>
      <c r="TTI185" s="432"/>
      <c r="TTJ185" s="432"/>
      <c r="TTK185" s="432"/>
      <c r="TTL185" s="432"/>
      <c r="TTM185" s="432"/>
      <c r="TTN185" s="432"/>
      <c r="TTO185" s="432"/>
      <c r="TTP185" s="432"/>
      <c r="TTQ185" s="432"/>
      <c r="TTR185" s="432"/>
      <c r="TTS185" s="432"/>
      <c r="TTT185" s="432"/>
      <c r="TTU185" s="432"/>
      <c r="TTV185" s="432"/>
      <c r="TTW185" s="432"/>
      <c r="TTX185" s="432"/>
      <c r="TTY185" s="432"/>
      <c r="TTZ185" s="432"/>
      <c r="TUA185" s="432"/>
      <c r="TUB185" s="432"/>
      <c r="TUC185" s="432"/>
      <c r="TUD185" s="432"/>
      <c r="TUE185" s="432"/>
      <c r="TUF185" s="432"/>
      <c r="TUG185" s="432"/>
      <c r="TUH185" s="432"/>
      <c r="TUI185" s="432"/>
      <c r="TUJ185" s="432"/>
      <c r="TUK185" s="432"/>
      <c r="TUL185" s="432"/>
      <c r="TUM185" s="432"/>
      <c r="TUN185" s="432"/>
      <c r="TUO185" s="432"/>
      <c r="TUP185" s="432"/>
      <c r="TUQ185" s="432"/>
      <c r="TUX185" s="432"/>
      <c r="TUY185" s="432"/>
      <c r="TUZ185" s="432"/>
      <c r="TVA185" s="432"/>
      <c r="TVB185" s="432"/>
      <c r="TVC185" s="432"/>
      <c r="TVD185" s="432"/>
      <c r="TVE185" s="432"/>
      <c r="TVF185" s="432"/>
      <c r="TVG185" s="432"/>
      <c r="TVH185" s="432"/>
      <c r="TVI185" s="432"/>
      <c r="TVJ185" s="432"/>
      <c r="TVK185" s="432"/>
      <c r="TVL185" s="432"/>
      <c r="TVM185" s="432"/>
      <c r="TVN185" s="432"/>
      <c r="TVO185" s="432"/>
      <c r="TVP185" s="432"/>
      <c r="TVQ185" s="432"/>
      <c r="TVR185" s="432"/>
      <c r="TVS185" s="432"/>
      <c r="TVT185" s="432"/>
      <c r="TVU185" s="432"/>
      <c r="TVV185" s="432"/>
      <c r="TVW185" s="432"/>
      <c r="TVX185" s="432"/>
      <c r="TVY185" s="432"/>
      <c r="TVZ185" s="432"/>
      <c r="TWA185" s="432"/>
      <c r="TWB185" s="432"/>
      <c r="TWC185" s="432"/>
      <c r="TWD185" s="432"/>
      <c r="TWE185" s="432"/>
      <c r="TWF185" s="432"/>
      <c r="TWG185" s="432"/>
      <c r="TWH185" s="432"/>
      <c r="TWI185" s="432"/>
      <c r="TWJ185" s="432"/>
      <c r="TWK185" s="432"/>
      <c r="TWL185" s="432"/>
      <c r="TWM185" s="432"/>
      <c r="TWN185" s="432"/>
      <c r="TWO185" s="432"/>
      <c r="TWP185" s="432"/>
      <c r="TWQ185" s="432"/>
      <c r="TWR185" s="432"/>
      <c r="TWS185" s="432"/>
      <c r="TWT185" s="432"/>
      <c r="TWU185" s="432"/>
      <c r="TWV185" s="432"/>
      <c r="TWW185" s="432"/>
      <c r="TWX185" s="432"/>
      <c r="TWY185" s="432"/>
      <c r="TWZ185" s="432"/>
      <c r="TXA185" s="432"/>
      <c r="TXB185" s="432"/>
      <c r="TXC185" s="432"/>
      <c r="TXD185" s="432"/>
      <c r="TXE185" s="432"/>
      <c r="TXF185" s="432"/>
      <c r="TXG185" s="432"/>
      <c r="TXH185" s="432"/>
      <c r="TXI185" s="432"/>
      <c r="TXJ185" s="432"/>
      <c r="TXK185" s="432"/>
      <c r="TXL185" s="432"/>
      <c r="TXM185" s="432"/>
      <c r="TXN185" s="432"/>
      <c r="TXO185" s="432"/>
      <c r="TXP185" s="432"/>
      <c r="TXQ185" s="432"/>
      <c r="TXR185" s="432"/>
      <c r="TXS185" s="432"/>
      <c r="TXT185" s="432"/>
      <c r="TXU185" s="432"/>
      <c r="TXV185" s="432"/>
      <c r="TXW185" s="432"/>
      <c r="TXX185" s="432"/>
      <c r="TXY185" s="432"/>
      <c r="TXZ185" s="432"/>
      <c r="TYA185" s="432"/>
      <c r="TYB185" s="432"/>
      <c r="TYC185" s="432"/>
      <c r="TYD185" s="432"/>
      <c r="TYE185" s="432"/>
      <c r="TYF185" s="432"/>
      <c r="TYG185" s="432"/>
      <c r="TYH185" s="432"/>
      <c r="TYI185" s="432"/>
      <c r="TYJ185" s="432"/>
      <c r="TYK185" s="432"/>
      <c r="TYL185" s="432"/>
      <c r="TYM185" s="432"/>
      <c r="TYN185" s="432"/>
      <c r="TYO185" s="432"/>
      <c r="TYP185" s="432"/>
      <c r="TYQ185" s="432"/>
      <c r="TYR185" s="432"/>
      <c r="TYS185" s="432"/>
      <c r="TYT185" s="432"/>
      <c r="TYU185" s="432"/>
      <c r="TYV185" s="432"/>
      <c r="TYW185" s="432"/>
      <c r="TYX185" s="432"/>
      <c r="TYY185" s="432"/>
      <c r="TYZ185" s="432"/>
      <c r="TZA185" s="432"/>
      <c r="TZB185" s="432"/>
      <c r="TZC185" s="432"/>
      <c r="TZD185" s="432"/>
      <c r="TZE185" s="432"/>
      <c r="TZF185" s="432"/>
      <c r="TZG185" s="432"/>
      <c r="TZH185" s="432"/>
      <c r="TZI185" s="432"/>
      <c r="TZJ185" s="432"/>
      <c r="TZK185" s="432"/>
      <c r="TZL185" s="432"/>
      <c r="TZM185" s="432"/>
      <c r="TZN185" s="432"/>
      <c r="TZO185" s="432"/>
      <c r="TZP185" s="432"/>
      <c r="TZQ185" s="432"/>
      <c r="TZR185" s="432"/>
      <c r="TZS185" s="432"/>
      <c r="TZT185" s="432"/>
      <c r="TZU185" s="432"/>
      <c r="TZV185" s="432"/>
      <c r="TZW185" s="432"/>
      <c r="TZX185" s="432"/>
      <c r="TZY185" s="432"/>
      <c r="TZZ185" s="432"/>
      <c r="UAA185" s="432"/>
      <c r="UAB185" s="432"/>
      <c r="UAC185" s="432"/>
      <c r="UAD185" s="432"/>
      <c r="UAE185" s="432"/>
      <c r="UAF185" s="432"/>
      <c r="UAG185" s="432"/>
      <c r="UAH185" s="432"/>
      <c r="UAI185" s="432"/>
      <c r="UAJ185" s="432"/>
      <c r="UAK185" s="432"/>
      <c r="UAL185" s="432"/>
      <c r="UAM185" s="432"/>
      <c r="UAN185" s="432"/>
      <c r="UAO185" s="432"/>
      <c r="UAP185" s="432"/>
      <c r="UAQ185" s="432"/>
      <c r="UAR185" s="432"/>
      <c r="UAS185" s="432"/>
      <c r="UAT185" s="432"/>
      <c r="UAU185" s="432"/>
      <c r="UAV185" s="432"/>
      <c r="UAW185" s="432"/>
      <c r="UAX185" s="432"/>
      <c r="UAY185" s="432"/>
      <c r="UAZ185" s="432"/>
      <c r="UBA185" s="432"/>
      <c r="UBB185" s="432"/>
      <c r="UBC185" s="432"/>
      <c r="UBD185" s="432"/>
      <c r="UBE185" s="432"/>
      <c r="UBF185" s="432"/>
      <c r="UBG185" s="432"/>
      <c r="UBH185" s="432"/>
      <c r="UBI185" s="432"/>
      <c r="UBJ185" s="432"/>
      <c r="UBK185" s="432"/>
      <c r="UBL185" s="432"/>
      <c r="UBM185" s="432"/>
      <c r="UBN185" s="432"/>
      <c r="UBO185" s="432"/>
      <c r="UBP185" s="432"/>
      <c r="UBQ185" s="432"/>
      <c r="UBR185" s="432"/>
      <c r="UBS185" s="432"/>
      <c r="UBT185" s="432"/>
      <c r="UBU185" s="432"/>
      <c r="UBV185" s="432"/>
      <c r="UBW185" s="432"/>
      <c r="UBX185" s="432"/>
      <c r="UBY185" s="432"/>
      <c r="UBZ185" s="432"/>
      <c r="UCA185" s="432"/>
      <c r="UCB185" s="432"/>
      <c r="UCC185" s="432"/>
      <c r="UCD185" s="432"/>
      <c r="UCE185" s="432"/>
      <c r="UCF185" s="432"/>
      <c r="UCG185" s="432"/>
      <c r="UCH185" s="432"/>
      <c r="UCI185" s="432"/>
      <c r="UCJ185" s="432"/>
      <c r="UCK185" s="432"/>
      <c r="UCL185" s="432"/>
      <c r="UCM185" s="432"/>
      <c r="UCN185" s="432"/>
      <c r="UCO185" s="432"/>
      <c r="UCP185" s="432"/>
      <c r="UCQ185" s="432"/>
      <c r="UCR185" s="432"/>
      <c r="UCS185" s="432"/>
      <c r="UCT185" s="432"/>
      <c r="UCU185" s="432"/>
      <c r="UCV185" s="432"/>
      <c r="UCW185" s="432"/>
      <c r="UCX185" s="432"/>
      <c r="UCY185" s="432"/>
      <c r="UCZ185" s="432"/>
      <c r="UDA185" s="432"/>
      <c r="UDB185" s="432"/>
      <c r="UDC185" s="432"/>
      <c r="UDD185" s="432"/>
      <c r="UDE185" s="432"/>
      <c r="UDF185" s="432"/>
      <c r="UDG185" s="432"/>
      <c r="UDH185" s="432"/>
      <c r="UDI185" s="432"/>
      <c r="UDJ185" s="432"/>
      <c r="UDK185" s="432"/>
      <c r="UDL185" s="432"/>
      <c r="UDM185" s="432"/>
      <c r="UDN185" s="432"/>
      <c r="UDO185" s="432"/>
      <c r="UDP185" s="432"/>
      <c r="UDQ185" s="432"/>
      <c r="UDR185" s="432"/>
      <c r="UDS185" s="432"/>
      <c r="UDT185" s="432"/>
      <c r="UDU185" s="432"/>
      <c r="UDV185" s="432"/>
      <c r="UDW185" s="432"/>
      <c r="UDX185" s="432"/>
      <c r="UDY185" s="432"/>
      <c r="UDZ185" s="432"/>
      <c r="UEA185" s="432"/>
      <c r="UEB185" s="432"/>
      <c r="UEC185" s="432"/>
      <c r="UED185" s="432"/>
      <c r="UEE185" s="432"/>
      <c r="UEF185" s="432"/>
      <c r="UEG185" s="432"/>
      <c r="UEH185" s="432"/>
      <c r="UEI185" s="432"/>
      <c r="UEJ185" s="432"/>
      <c r="UEK185" s="432"/>
      <c r="UEL185" s="432"/>
      <c r="UEM185" s="432"/>
      <c r="UET185" s="432"/>
      <c r="UEU185" s="432"/>
      <c r="UEV185" s="432"/>
      <c r="UEW185" s="432"/>
      <c r="UEX185" s="432"/>
      <c r="UEY185" s="432"/>
      <c r="UEZ185" s="432"/>
      <c r="UFA185" s="432"/>
      <c r="UFB185" s="432"/>
      <c r="UFC185" s="432"/>
      <c r="UFD185" s="432"/>
      <c r="UFE185" s="432"/>
      <c r="UFF185" s="432"/>
      <c r="UFG185" s="432"/>
      <c r="UFH185" s="432"/>
      <c r="UFI185" s="432"/>
      <c r="UFJ185" s="432"/>
      <c r="UFK185" s="432"/>
      <c r="UFL185" s="432"/>
      <c r="UFM185" s="432"/>
      <c r="UFN185" s="432"/>
      <c r="UFO185" s="432"/>
      <c r="UFP185" s="432"/>
      <c r="UFQ185" s="432"/>
      <c r="UFR185" s="432"/>
      <c r="UFS185" s="432"/>
      <c r="UFT185" s="432"/>
      <c r="UFU185" s="432"/>
      <c r="UFV185" s="432"/>
      <c r="UFW185" s="432"/>
      <c r="UFX185" s="432"/>
      <c r="UFY185" s="432"/>
      <c r="UFZ185" s="432"/>
      <c r="UGA185" s="432"/>
      <c r="UGB185" s="432"/>
      <c r="UGC185" s="432"/>
      <c r="UGD185" s="432"/>
      <c r="UGE185" s="432"/>
      <c r="UGF185" s="432"/>
      <c r="UGG185" s="432"/>
      <c r="UGH185" s="432"/>
      <c r="UGI185" s="432"/>
      <c r="UGJ185" s="432"/>
      <c r="UGK185" s="432"/>
      <c r="UGL185" s="432"/>
      <c r="UGM185" s="432"/>
      <c r="UGN185" s="432"/>
      <c r="UGO185" s="432"/>
      <c r="UGP185" s="432"/>
      <c r="UGQ185" s="432"/>
      <c r="UGR185" s="432"/>
      <c r="UGS185" s="432"/>
      <c r="UGT185" s="432"/>
      <c r="UGU185" s="432"/>
      <c r="UGV185" s="432"/>
      <c r="UGW185" s="432"/>
      <c r="UGX185" s="432"/>
      <c r="UGY185" s="432"/>
      <c r="UGZ185" s="432"/>
      <c r="UHA185" s="432"/>
      <c r="UHB185" s="432"/>
      <c r="UHC185" s="432"/>
      <c r="UHD185" s="432"/>
      <c r="UHE185" s="432"/>
      <c r="UHF185" s="432"/>
      <c r="UHG185" s="432"/>
      <c r="UHH185" s="432"/>
      <c r="UHI185" s="432"/>
      <c r="UHJ185" s="432"/>
      <c r="UHK185" s="432"/>
      <c r="UHL185" s="432"/>
      <c r="UHM185" s="432"/>
      <c r="UHN185" s="432"/>
      <c r="UHO185" s="432"/>
      <c r="UHP185" s="432"/>
      <c r="UHQ185" s="432"/>
      <c r="UHR185" s="432"/>
      <c r="UHS185" s="432"/>
      <c r="UHT185" s="432"/>
      <c r="UHU185" s="432"/>
      <c r="UHV185" s="432"/>
      <c r="UHW185" s="432"/>
      <c r="UHX185" s="432"/>
      <c r="UHY185" s="432"/>
      <c r="UHZ185" s="432"/>
      <c r="UIA185" s="432"/>
      <c r="UIB185" s="432"/>
      <c r="UIC185" s="432"/>
      <c r="UID185" s="432"/>
      <c r="UIE185" s="432"/>
      <c r="UIF185" s="432"/>
      <c r="UIG185" s="432"/>
      <c r="UIH185" s="432"/>
      <c r="UII185" s="432"/>
      <c r="UIJ185" s="432"/>
      <c r="UIK185" s="432"/>
      <c r="UIL185" s="432"/>
      <c r="UIM185" s="432"/>
      <c r="UIN185" s="432"/>
      <c r="UIO185" s="432"/>
      <c r="UIP185" s="432"/>
      <c r="UIQ185" s="432"/>
      <c r="UIR185" s="432"/>
      <c r="UIS185" s="432"/>
      <c r="UIT185" s="432"/>
      <c r="UIU185" s="432"/>
      <c r="UIV185" s="432"/>
      <c r="UIW185" s="432"/>
      <c r="UIX185" s="432"/>
      <c r="UIY185" s="432"/>
      <c r="UIZ185" s="432"/>
      <c r="UJA185" s="432"/>
      <c r="UJB185" s="432"/>
      <c r="UJC185" s="432"/>
      <c r="UJD185" s="432"/>
      <c r="UJE185" s="432"/>
      <c r="UJF185" s="432"/>
      <c r="UJG185" s="432"/>
      <c r="UJH185" s="432"/>
      <c r="UJI185" s="432"/>
      <c r="UJJ185" s="432"/>
      <c r="UJK185" s="432"/>
      <c r="UJL185" s="432"/>
      <c r="UJM185" s="432"/>
      <c r="UJN185" s="432"/>
      <c r="UJO185" s="432"/>
      <c r="UJP185" s="432"/>
      <c r="UJQ185" s="432"/>
      <c r="UJR185" s="432"/>
      <c r="UJS185" s="432"/>
      <c r="UJT185" s="432"/>
      <c r="UJU185" s="432"/>
      <c r="UJV185" s="432"/>
      <c r="UJW185" s="432"/>
      <c r="UJX185" s="432"/>
      <c r="UJY185" s="432"/>
      <c r="UJZ185" s="432"/>
      <c r="UKA185" s="432"/>
      <c r="UKB185" s="432"/>
      <c r="UKC185" s="432"/>
      <c r="UKD185" s="432"/>
      <c r="UKE185" s="432"/>
      <c r="UKF185" s="432"/>
      <c r="UKG185" s="432"/>
      <c r="UKH185" s="432"/>
      <c r="UKI185" s="432"/>
      <c r="UKJ185" s="432"/>
      <c r="UKK185" s="432"/>
      <c r="UKL185" s="432"/>
      <c r="UKM185" s="432"/>
      <c r="UKN185" s="432"/>
      <c r="UKO185" s="432"/>
      <c r="UKP185" s="432"/>
      <c r="UKQ185" s="432"/>
      <c r="UKR185" s="432"/>
      <c r="UKS185" s="432"/>
      <c r="UKT185" s="432"/>
      <c r="UKU185" s="432"/>
      <c r="UKV185" s="432"/>
      <c r="UKW185" s="432"/>
      <c r="UKX185" s="432"/>
      <c r="UKY185" s="432"/>
      <c r="UKZ185" s="432"/>
      <c r="ULA185" s="432"/>
      <c r="ULB185" s="432"/>
      <c r="ULC185" s="432"/>
      <c r="ULD185" s="432"/>
      <c r="ULE185" s="432"/>
      <c r="ULF185" s="432"/>
      <c r="ULG185" s="432"/>
      <c r="ULH185" s="432"/>
      <c r="ULI185" s="432"/>
      <c r="ULJ185" s="432"/>
      <c r="ULK185" s="432"/>
      <c r="ULL185" s="432"/>
      <c r="ULM185" s="432"/>
      <c r="ULN185" s="432"/>
      <c r="ULO185" s="432"/>
      <c r="ULP185" s="432"/>
      <c r="ULQ185" s="432"/>
      <c r="ULR185" s="432"/>
      <c r="ULS185" s="432"/>
      <c r="ULT185" s="432"/>
      <c r="ULU185" s="432"/>
      <c r="ULV185" s="432"/>
      <c r="ULW185" s="432"/>
      <c r="ULX185" s="432"/>
      <c r="ULY185" s="432"/>
      <c r="ULZ185" s="432"/>
      <c r="UMA185" s="432"/>
      <c r="UMB185" s="432"/>
      <c r="UMC185" s="432"/>
      <c r="UMD185" s="432"/>
      <c r="UME185" s="432"/>
      <c r="UMF185" s="432"/>
      <c r="UMG185" s="432"/>
      <c r="UMH185" s="432"/>
      <c r="UMI185" s="432"/>
      <c r="UMJ185" s="432"/>
      <c r="UMK185" s="432"/>
      <c r="UML185" s="432"/>
      <c r="UMM185" s="432"/>
      <c r="UMN185" s="432"/>
      <c r="UMO185" s="432"/>
      <c r="UMP185" s="432"/>
      <c r="UMQ185" s="432"/>
      <c r="UMR185" s="432"/>
      <c r="UMS185" s="432"/>
      <c r="UMT185" s="432"/>
      <c r="UMU185" s="432"/>
      <c r="UMV185" s="432"/>
      <c r="UMW185" s="432"/>
      <c r="UMX185" s="432"/>
      <c r="UMY185" s="432"/>
      <c r="UMZ185" s="432"/>
      <c r="UNA185" s="432"/>
      <c r="UNB185" s="432"/>
      <c r="UNC185" s="432"/>
      <c r="UND185" s="432"/>
      <c r="UNE185" s="432"/>
      <c r="UNF185" s="432"/>
      <c r="UNG185" s="432"/>
      <c r="UNH185" s="432"/>
      <c r="UNI185" s="432"/>
      <c r="UNJ185" s="432"/>
      <c r="UNK185" s="432"/>
      <c r="UNL185" s="432"/>
      <c r="UNM185" s="432"/>
      <c r="UNN185" s="432"/>
      <c r="UNO185" s="432"/>
      <c r="UNP185" s="432"/>
      <c r="UNQ185" s="432"/>
      <c r="UNR185" s="432"/>
      <c r="UNS185" s="432"/>
      <c r="UNT185" s="432"/>
      <c r="UNU185" s="432"/>
      <c r="UNV185" s="432"/>
      <c r="UNW185" s="432"/>
      <c r="UNX185" s="432"/>
      <c r="UNY185" s="432"/>
      <c r="UNZ185" s="432"/>
      <c r="UOA185" s="432"/>
      <c r="UOB185" s="432"/>
      <c r="UOC185" s="432"/>
      <c r="UOD185" s="432"/>
      <c r="UOE185" s="432"/>
      <c r="UOF185" s="432"/>
      <c r="UOG185" s="432"/>
      <c r="UOH185" s="432"/>
      <c r="UOI185" s="432"/>
      <c r="UOP185" s="432"/>
      <c r="UOQ185" s="432"/>
      <c r="UOR185" s="432"/>
      <c r="UOS185" s="432"/>
      <c r="UOT185" s="432"/>
      <c r="UOU185" s="432"/>
      <c r="UOV185" s="432"/>
      <c r="UOW185" s="432"/>
      <c r="UOX185" s="432"/>
      <c r="UOY185" s="432"/>
      <c r="UOZ185" s="432"/>
      <c r="UPA185" s="432"/>
      <c r="UPB185" s="432"/>
      <c r="UPC185" s="432"/>
      <c r="UPD185" s="432"/>
      <c r="UPE185" s="432"/>
      <c r="UPF185" s="432"/>
      <c r="UPG185" s="432"/>
      <c r="UPH185" s="432"/>
      <c r="UPI185" s="432"/>
      <c r="UPJ185" s="432"/>
      <c r="UPK185" s="432"/>
      <c r="UPL185" s="432"/>
      <c r="UPM185" s="432"/>
      <c r="UPN185" s="432"/>
      <c r="UPO185" s="432"/>
      <c r="UPP185" s="432"/>
      <c r="UPQ185" s="432"/>
      <c r="UPR185" s="432"/>
      <c r="UPS185" s="432"/>
      <c r="UPT185" s="432"/>
      <c r="UPU185" s="432"/>
      <c r="UPV185" s="432"/>
      <c r="UPW185" s="432"/>
      <c r="UPX185" s="432"/>
      <c r="UPY185" s="432"/>
      <c r="UPZ185" s="432"/>
      <c r="UQA185" s="432"/>
      <c r="UQB185" s="432"/>
      <c r="UQC185" s="432"/>
      <c r="UQD185" s="432"/>
      <c r="UQE185" s="432"/>
      <c r="UQF185" s="432"/>
      <c r="UQG185" s="432"/>
      <c r="UQH185" s="432"/>
      <c r="UQI185" s="432"/>
      <c r="UQJ185" s="432"/>
      <c r="UQK185" s="432"/>
      <c r="UQL185" s="432"/>
      <c r="UQM185" s="432"/>
      <c r="UQN185" s="432"/>
      <c r="UQO185" s="432"/>
      <c r="UQP185" s="432"/>
      <c r="UQQ185" s="432"/>
      <c r="UQR185" s="432"/>
      <c r="UQS185" s="432"/>
      <c r="UQT185" s="432"/>
      <c r="UQU185" s="432"/>
      <c r="UQV185" s="432"/>
      <c r="UQW185" s="432"/>
      <c r="UQX185" s="432"/>
      <c r="UQY185" s="432"/>
      <c r="UQZ185" s="432"/>
      <c r="URA185" s="432"/>
      <c r="URB185" s="432"/>
      <c r="URC185" s="432"/>
      <c r="URD185" s="432"/>
      <c r="URE185" s="432"/>
      <c r="URF185" s="432"/>
      <c r="URG185" s="432"/>
      <c r="URH185" s="432"/>
      <c r="URI185" s="432"/>
      <c r="URJ185" s="432"/>
      <c r="URK185" s="432"/>
      <c r="URL185" s="432"/>
      <c r="URM185" s="432"/>
      <c r="URN185" s="432"/>
      <c r="URO185" s="432"/>
      <c r="URP185" s="432"/>
      <c r="URQ185" s="432"/>
      <c r="URR185" s="432"/>
      <c r="URS185" s="432"/>
      <c r="URT185" s="432"/>
      <c r="URU185" s="432"/>
      <c r="URV185" s="432"/>
      <c r="URW185" s="432"/>
      <c r="URX185" s="432"/>
      <c r="URY185" s="432"/>
      <c r="URZ185" s="432"/>
      <c r="USA185" s="432"/>
      <c r="USB185" s="432"/>
      <c r="USC185" s="432"/>
      <c r="USD185" s="432"/>
      <c r="USE185" s="432"/>
      <c r="USF185" s="432"/>
      <c r="USG185" s="432"/>
      <c r="USH185" s="432"/>
      <c r="USI185" s="432"/>
      <c r="USJ185" s="432"/>
      <c r="USK185" s="432"/>
      <c r="USL185" s="432"/>
      <c r="USM185" s="432"/>
      <c r="USN185" s="432"/>
      <c r="USO185" s="432"/>
      <c r="USP185" s="432"/>
      <c r="USQ185" s="432"/>
      <c r="USR185" s="432"/>
      <c r="USS185" s="432"/>
      <c r="UST185" s="432"/>
      <c r="USU185" s="432"/>
      <c r="USV185" s="432"/>
      <c r="USW185" s="432"/>
      <c r="USX185" s="432"/>
      <c r="USY185" s="432"/>
      <c r="USZ185" s="432"/>
      <c r="UTA185" s="432"/>
      <c r="UTB185" s="432"/>
      <c r="UTC185" s="432"/>
      <c r="UTD185" s="432"/>
      <c r="UTE185" s="432"/>
      <c r="UTF185" s="432"/>
      <c r="UTG185" s="432"/>
      <c r="UTH185" s="432"/>
      <c r="UTI185" s="432"/>
      <c r="UTJ185" s="432"/>
      <c r="UTK185" s="432"/>
      <c r="UTL185" s="432"/>
      <c r="UTM185" s="432"/>
      <c r="UTN185" s="432"/>
      <c r="UTO185" s="432"/>
      <c r="UTP185" s="432"/>
      <c r="UTQ185" s="432"/>
      <c r="UTR185" s="432"/>
      <c r="UTS185" s="432"/>
      <c r="UTT185" s="432"/>
      <c r="UTU185" s="432"/>
      <c r="UTV185" s="432"/>
      <c r="UTW185" s="432"/>
      <c r="UTX185" s="432"/>
      <c r="UTY185" s="432"/>
      <c r="UTZ185" s="432"/>
      <c r="UUA185" s="432"/>
      <c r="UUB185" s="432"/>
      <c r="UUC185" s="432"/>
      <c r="UUD185" s="432"/>
      <c r="UUE185" s="432"/>
      <c r="UUF185" s="432"/>
      <c r="UUG185" s="432"/>
      <c r="UUH185" s="432"/>
      <c r="UUI185" s="432"/>
      <c r="UUJ185" s="432"/>
      <c r="UUK185" s="432"/>
      <c r="UUL185" s="432"/>
      <c r="UUM185" s="432"/>
      <c r="UUN185" s="432"/>
      <c r="UUO185" s="432"/>
      <c r="UUP185" s="432"/>
      <c r="UUQ185" s="432"/>
      <c r="UUR185" s="432"/>
      <c r="UUS185" s="432"/>
      <c r="UUT185" s="432"/>
      <c r="UUU185" s="432"/>
      <c r="UUV185" s="432"/>
      <c r="UUW185" s="432"/>
      <c r="UUX185" s="432"/>
      <c r="UUY185" s="432"/>
      <c r="UUZ185" s="432"/>
      <c r="UVA185" s="432"/>
      <c r="UVB185" s="432"/>
      <c r="UVC185" s="432"/>
      <c r="UVD185" s="432"/>
      <c r="UVE185" s="432"/>
      <c r="UVF185" s="432"/>
      <c r="UVG185" s="432"/>
      <c r="UVH185" s="432"/>
      <c r="UVI185" s="432"/>
      <c r="UVJ185" s="432"/>
      <c r="UVK185" s="432"/>
      <c r="UVL185" s="432"/>
      <c r="UVM185" s="432"/>
      <c r="UVN185" s="432"/>
      <c r="UVO185" s="432"/>
      <c r="UVP185" s="432"/>
      <c r="UVQ185" s="432"/>
      <c r="UVR185" s="432"/>
      <c r="UVS185" s="432"/>
      <c r="UVT185" s="432"/>
      <c r="UVU185" s="432"/>
      <c r="UVV185" s="432"/>
      <c r="UVW185" s="432"/>
      <c r="UVX185" s="432"/>
      <c r="UVY185" s="432"/>
      <c r="UVZ185" s="432"/>
      <c r="UWA185" s="432"/>
      <c r="UWB185" s="432"/>
      <c r="UWC185" s="432"/>
      <c r="UWD185" s="432"/>
      <c r="UWE185" s="432"/>
      <c r="UWF185" s="432"/>
      <c r="UWG185" s="432"/>
      <c r="UWH185" s="432"/>
      <c r="UWI185" s="432"/>
      <c r="UWJ185" s="432"/>
      <c r="UWK185" s="432"/>
      <c r="UWL185" s="432"/>
      <c r="UWM185" s="432"/>
      <c r="UWN185" s="432"/>
      <c r="UWO185" s="432"/>
      <c r="UWP185" s="432"/>
      <c r="UWQ185" s="432"/>
      <c r="UWR185" s="432"/>
      <c r="UWS185" s="432"/>
      <c r="UWT185" s="432"/>
      <c r="UWU185" s="432"/>
      <c r="UWV185" s="432"/>
      <c r="UWW185" s="432"/>
      <c r="UWX185" s="432"/>
      <c r="UWY185" s="432"/>
      <c r="UWZ185" s="432"/>
      <c r="UXA185" s="432"/>
      <c r="UXB185" s="432"/>
      <c r="UXC185" s="432"/>
      <c r="UXD185" s="432"/>
      <c r="UXE185" s="432"/>
      <c r="UXF185" s="432"/>
      <c r="UXG185" s="432"/>
      <c r="UXH185" s="432"/>
      <c r="UXI185" s="432"/>
      <c r="UXJ185" s="432"/>
      <c r="UXK185" s="432"/>
      <c r="UXL185" s="432"/>
      <c r="UXM185" s="432"/>
      <c r="UXN185" s="432"/>
      <c r="UXO185" s="432"/>
      <c r="UXP185" s="432"/>
      <c r="UXQ185" s="432"/>
      <c r="UXR185" s="432"/>
      <c r="UXS185" s="432"/>
      <c r="UXT185" s="432"/>
      <c r="UXU185" s="432"/>
      <c r="UXV185" s="432"/>
      <c r="UXW185" s="432"/>
      <c r="UXX185" s="432"/>
      <c r="UXY185" s="432"/>
      <c r="UXZ185" s="432"/>
      <c r="UYA185" s="432"/>
      <c r="UYB185" s="432"/>
      <c r="UYC185" s="432"/>
      <c r="UYD185" s="432"/>
      <c r="UYE185" s="432"/>
      <c r="UYL185" s="432"/>
      <c r="UYM185" s="432"/>
      <c r="UYN185" s="432"/>
      <c r="UYO185" s="432"/>
      <c r="UYP185" s="432"/>
      <c r="UYQ185" s="432"/>
      <c r="UYR185" s="432"/>
      <c r="UYS185" s="432"/>
      <c r="UYT185" s="432"/>
      <c r="UYU185" s="432"/>
      <c r="UYV185" s="432"/>
      <c r="UYW185" s="432"/>
      <c r="UYX185" s="432"/>
      <c r="UYY185" s="432"/>
      <c r="UYZ185" s="432"/>
      <c r="UZA185" s="432"/>
      <c r="UZB185" s="432"/>
      <c r="UZC185" s="432"/>
      <c r="UZD185" s="432"/>
      <c r="UZE185" s="432"/>
      <c r="UZF185" s="432"/>
      <c r="UZG185" s="432"/>
      <c r="UZH185" s="432"/>
      <c r="UZI185" s="432"/>
      <c r="UZJ185" s="432"/>
      <c r="UZK185" s="432"/>
      <c r="UZL185" s="432"/>
      <c r="UZM185" s="432"/>
      <c r="UZN185" s="432"/>
      <c r="UZO185" s="432"/>
      <c r="UZP185" s="432"/>
      <c r="UZQ185" s="432"/>
      <c r="UZR185" s="432"/>
      <c r="UZS185" s="432"/>
      <c r="UZT185" s="432"/>
      <c r="UZU185" s="432"/>
      <c r="UZV185" s="432"/>
      <c r="UZW185" s="432"/>
      <c r="UZX185" s="432"/>
      <c r="UZY185" s="432"/>
      <c r="UZZ185" s="432"/>
      <c r="VAA185" s="432"/>
      <c r="VAB185" s="432"/>
      <c r="VAC185" s="432"/>
      <c r="VAD185" s="432"/>
      <c r="VAE185" s="432"/>
      <c r="VAF185" s="432"/>
      <c r="VAG185" s="432"/>
      <c r="VAH185" s="432"/>
      <c r="VAI185" s="432"/>
      <c r="VAJ185" s="432"/>
      <c r="VAK185" s="432"/>
      <c r="VAL185" s="432"/>
      <c r="VAM185" s="432"/>
      <c r="VAN185" s="432"/>
      <c r="VAO185" s="432"/>
      <c r="VAP185" s="432"/>
      <c r="VAQ185" s="432"/>
      <c r="VAR185" s="432"/>
      <c r="VAS185" s="432"/>
      <c r="VAT185" s="432"/>
      <c r="VAU185" s="432"/>
      <c r="VAV185" s="432"/>
      <c r="VAW185" s="432"/>
      <c r="VAX185" s="432"/>
      <c r="VAY185" s="432"/>
      <c r="VAZ185" s="432"/>
      <c r="VBA185" s="432"/>
      <c r="VBB185" s="432"/>
      <c r="VBC185" s="432"/>
      <c r="VBD185" s="432"/>
      <c r="VBE185" s="432"/>
      <c r="VBF185" s="432"/>
      <c r="VBG185" s="432"/>
      <c r="VBH185" s="432"/>
      <c r="VBI185" s="432"/>
      <c r="VBJ185" s="432"/>
      <c r="VBK185" s="432"/>
      <c r="VBL185" s="432"/>
      <c r="VBM185" s="432"/>
      <c r="VBN185" s="432"/>
      <c r="VBO185" s="432"/>
      <c r="VBP185" s="432"/>
      <c r="VBQ185" s="432"/>
      <c r="VBR185" s="432"/>
      <c r="VBS185" s="432"/>
      <c r="VBT185" s="432"/>
      <c r="VBU185" s="432"/>
      <c r="VBV185" s="432"/>
      <c r="VBW185" s="432"/>
      <c r="VBX185" s="432"/>
      <c r="VBY185" s="432"/>
      <c r="VBZ185" s="432"/>
      <c r="VCA185" s="432"/>
      <c r="VCB185" s="432"/>
      <c r="VCC185" s="432"/>
      <c r="VCD185" s="432"/>
      <c r="VCE185" s="432"/>
      <c r="VCF185" s="432"/>
      <c r="VCG185" s="432"/>
      <c r="VCH185" s="432"/>
      <c r="VCI185" s="432"/>
      <c r="VCJ185" s="432"/>
      <c r="VCK185" s="432"/>
      <c r="VCL185" s="432"/>
      <c r="VCM185" s="432"/>
      <c r="VCN185" s="432"/>
      <c r="VCO185" s="432"/>
      <c r="VCP185" s="432"/>
      <c r="VCQ185" s="432"/>
      <c r="VCR185" s="432"/>
      <c r="VCS185" s="432"/>
      <c r="VCT185" s="432"/>
      <c r="VCU185" s="432"/>
      <c r="VCV185" s="432"/>
      <c r="VCW185" s="432"/>
      <c r="VCX185" s="432"/>
      <c r="VCY185" s="432"/>
      <c r="VCZ185" s="432"/>
      <c r="VDA185" s="432"/>
      <c r="VDB185" s="432"/>
      <c r="VDC185" s="432"/>
      <c r="VDD185" s="432"/>
      <c r="VDE185" s="432"/>
      <c r="VDF185" s="432"/>
      <c r="VDG185" s="432"/>
      <c r="VDH185" s="432"/>
      <c r="VDI185" s="432"/>
      <c r="VDJ185" s="432"/>
      <c r="VDK185" s="432"/>
      <c r="VDL185" s="432"/>
      <c r="VDM185" s="432"/>
      <c r="VDN185" s="432"/>
      <c r="VDO185" s="432"/>
      <c r="VDP185" s="432"/>
      <c r="VDQ185" s="432"/>
      <c r="VDR185" s="432"/>
      <c r="VDS185" s="432"/>
      <c r="VDT185" s="432"/>
      <c r="VDU185" s="432"/>
      <c r="VDV185" s="432"/>
      <c r="VDW185" s="432"/>
      <c r="VDX185" s="432"/>
      <c r="VDY185" s="432"/>
      <c r="VDZ185" s="432"/>
      <c r="VEA185" s="432"/>
      <c r="VEB185" s="432"/>
      <c r="VEC185" s="432"/>
      <c r="VED185" s="432"/>
      <c r="VEE185" s="432"/>
      <c r="VEF185" s="432"/>
      <c r="VEG185" s="432"/>
      <c r="VEH185" s="432"/>
      <c r="VEI185" s="432"/>
      <c r="VEJ185" s="432"/>
      <c r="VEK185" s="432"/>
      <c r="VEL185" s="432"/>
      <c r="VEM185" s="432"/>
      <c r="VEN185" s="432"/>
      <c r="VEO185" s="432"/>
      <c r="VEP185" s="432"/>
      <c r="VEQ185" s="432"/>
      <c r="VER185" s="432"/>
      <c r="VES185" s="432"/>
      <c r="VET185" s="432"/>
      <c r="VEU185" s="432"/>
      <c r="VEV185" s="432"/>
      <c r="VEW185" s="432"/>
      <c r="VEX185" s="432"/>
      <c r="VEY185" s="432"/>
      <c r="VEZ185" s="432"/>
      <c r="VFA185" s="432"/>
      <c r="VFB185" s="432"/>
      <c r="VFC185" s="432"/>
      <c r="VFD185" s="432"/>
      <c r="VFE185" s="432"/>
      <c r="VFF185" s="432"/>
      <c r="VFG185" s="432"/>
      <c r="VFH185" s="432"/>
      <c r="VFI185" s="432"/>
      <c r="VFJ185" s="432"/>
      <c r="VFK185" s="432"/>
      <c r="VFL185" s="432"/>
      <c r="VFM185" s="432"/>
      <c r="VFN185" s="432"/>
      <c r="VFO185" s="432"/>
      <c r="VFP185" s="432"/>
      <c r="VFQ185" s="432"/>
      <c r="VFR185" s="432"/>
      <c r="VFS185" s="432"/>
      <c r="VFT185" s="432"/>
      <c r="VFU185" s="432"/>
      <c r="VFV185" s="432"/>
      <c r="VFW185" s="432"/>
      <c r="VFX185" s="432"/>
      <c r="VFY185" s="432"/>
      <c r="VFZ185" s="432"/>
      <c r="VGA185" s="432"/>
      <c r="VGB185" s="432"/>
      <c r="VGC185" s="432"/>
      <c r="VGD185" s="432"/>
      <c r="VGE185" s="432"/>
      <c r="VGF185" s="432"/>
      <c r="VGG185" s="432"/>
      <c r="VGH185" s="432"/>
      <c r="VGI185" s="432"/>
      <c r="VGJ185" s="432"/>
      <c r="VGK185" s="432"/>
      <c r="VGL185" s="432"/>
      <c r="VGM185" s="432"/>
      <c r="VGN185" s="432"/>
      <c r="VGO185" s="432"/>
      <c r="VGP185" s="432"/>
      <c r="VGQ185" s="432"/>
      <c r="VGR185" s="432"/>
      <c r="VGS185" s="432"/>
      <c r="VGT185" s="432"/>
      <c r="VGU185" s="432"/>
      <c r="VGV185" s="432"/>
      <c r="VGW185" s="432"/>
      <c r="VGX185" s="432"/>
      <c r="VGY185" s="432"/>
      <c r="VGZ185" s="432"/>
      <c r="VHA185" s="432"/>
      <c r="VHB185" s="432"/>
      <c r="VHC185" s="432"/>
      <c r="VHD185" s="432"/>
      <c r="VHE185" s="432"/>
      <c r="VHF185" s="432"/>
      <c r="VHG185" s="432"/>
      <c r="VHH185" s="432"/>
      <c r="VHI185" s="432"/>
      <c r="VHJ185" s="432"/>
      <c r="VHK185" s="432"/>
      <c r="VHL185" s="432"/>
      <c r="VHM185" s="432"/>
      <c r="VHN185" s="432"/>
      <c r="VHO185" s="432"/>
      <c r="VHP185" s="432"/>
      <c r="VHQ185" s="432"/>
      <c r="VHR185" s="432"/>
      <c r="VHS185" s="432"/>
      <c r="VHT185" s="432"/>
      <c r="VHU185" s="432"/>
      <c r="VHV185" s="432"/>
      <c r="VHW185" s="432"/>
      <c r="VHX185" s="432"/>
      <c r="VHY185" s="432"/>
      <c r="VHZ185" s="432"/>
      <c r="VIA185" s="432"/>
      <c r="VIH185" s="432"/>
      <c r="VII185" s="432"/>
      <c r="VIJ185" s="432"/>
      <c r="VIK185" s="432"/>
      <c r="VIL185" s="432"/>
      <c r="VIM185" s="432"/>
      <c r="VIN185" s="432"/>
      <c r="VIO185" s="432"/>
      <c r="VIP185" s="432"/>
      <c r="VIQ185" s="432"/>
      <c r="VIR185" s="432"/>
      <c r="VIS185" s="432"/>
      <c r="VIT185" s="432"/>
      <c r="VIU185" s="432"/>
      <c r="VIV185" s="432"/>
      <c r="VIW185" s="432"/>
      <c r="VIX185" s="432"/>
      <c r="VIY185" s="432"/>
      <c r="VIZ185" s="432"/>
      <c r="VJA185" s="432"/>
      <c r="VJB185" s="432"/>
      <c r="VJC185" s="432"/>
      <c r="VJD185" s="432"/>
      <c r="VJE185" s="432"/>
      <c r="VJF185" s="432"/>
      <c r="VJG185" s="432"/>
      <c r="VJH185" s="432"/>
      <c r="VJI185" s="432"/>
      <c r="VJJ185" s="432"/>
      <c r="VJK185" s="432"/>
      <c r="VJL185" s="432"/>
      <c r="VJM185" s="432"/>
      <c r="VJN185" s="432"/>
      <c r="VJO185" s="432"/>
      <c r="VJP185" s="432"/>
      <c r="VJQ185" s="432"/>
      <c r="VJR185" s="432"/>
      <c r="VJS185" s="432"/>
      <c r="VJT185" s="432"/>
      <c r="VJU185" s="432"/>
      <c r="VJV185" s="432"/>
      <c r="VJW185" s="432"/>
      <c r="VJX185" s="432"/>
      <c r="VJY185" s="432"/>
      <c r="VJZ185" s="432"/>
      <c r="VKA185" s="432"/>
      <c r="VKB185" s="432"/>
      <c r="VKC185" s="432"/>
      <c r="VKD185" s="432"/>
      <c r="VKE185" s="432"/>
      <c r="VKF185" s="432"/>
      <c r="VKG185" s="432"/>
      <c r="VKH185" s="432"/>
      <c r="VKI185" s="432"/>
      <c r="VKJ185" s="432"/>
      <c r="VKK185" s="432"/>
      <c r="VKL185" s="432"/>
      <c r="VKM185" s="432"/>
      <c r="VKN185" s="432"/>
      <c r="VKO185" s="432"/>
      <c r="VKP185" s="432"/>
      <c r="VKQ185" s="432"/>
      <c r="VKR185" s="432"/>
      <c r="VKS185" s="432"/>
      <c r="VKT185" s="432"/>
      <c r="VKU185" s="432"/>
      <c r="VKV185" s="432"/>
      <c r="VKW185" s="432"/>
      <c r="VKX185" s="432"/>
      <c r="VKY185" s="432"/>
      <c r="VKZ185" s="432"/>
      <c r="VLA185" s="432"/>
      <c r="VLB185" s="432"/>
      <c r="VLC185" s="432"/>
      <c r="VLD185" s="432"/>
      <c r="VLE185" s="432"/>
      <c r="VLF185" s="432"/>
      <c r="VLG185" s="432"/>
      <c r="VLH185" s="432"/>
      <c r="VLI185" s="432"/>
      <c r="VLJ185" s="432"/>
      <c r="VLK185" s="432"/>
      <c r="VLL185" s="432"/>
      <c r="VLM185" s="432"/>
      <c r="VLN185" s="432"/>
      <c r="VLO185" s="432"/>
      <c r="VLP185" s="432"/>
      <c r="VLQ185" s="432"/>
      <c r="VLR185" s="432"/>
      <c r="VLS185" s="432"/>
      <c r="VLT185" s="432"/>
      <c r="VLU185" s="432"/>
      <c r="VLV185" s="432"/>
      <c r="VLW185" s="432"/>
      <c r="VLX185" s="432"/>
      <c r="VLY185" s="432"/>
      <c r="VLZ185" s="432"/>
      <c r="VMA185" s="432"/>
      <c r="VMB185" s="432"/>
      <c r="VMC185" s="432"/>
      <c r="VMD185" s="432"/>
      <c r="VME185" s="432"/>
      <c r="VMF185" s="432"/>
      <c r="VMG185" s="432"/>
      <c r="VMH185" s="432"/>
      <c r="VMI185" s="432"/>
      <c r="VMJ185" s="432"/>
      <c r="VMK185" s="432"/>
      <c r="VML185" s="432"/>
      <c r="VMM185" s="432"/>
      <c r="VMN185" s="432"/>
      <c r="VMO185" s="432"/>
      <c r="VMP185" s="432"/>
      <c r="VMQ185" s="432"/>
      <c r="VMR185" s="432"/>
      <c r="VMS185" s="432"/>
      <c r="VMT185" s="432"/>
      <c r="VMU185" s="432"/>
      <c r="VMV185" s="432"/>
      <c r="VMW185" s="432"/>
      <c r="VMX185" s="432"/>
      <c r="VMY185" s="432"/>
      <c r="VMZ185" s="432"/>
      <c r="VNA185" s="432"/>
      <c r="VNB185" s="432"/>
      <c r="VNC185" s="432"/>
      <c r="VND185" s="432"/>
      <c r="VNE185" s="432"/>
      <c r="VNF185" s="432"/>
      <c r="VNG185" s="432"/>
      <c r="VNH185" s="432"/>
      <c r="VNI185" s="432"/>
      <c r="VNJ185" s="432"/>
      <c r="VNK185" s="432"/>
      <c r="VNL185" s="432"/>
      <c r="VNM185" s="432"/>
      <c r="VNN185" s="432"/>
      <c r="VNO185" s="432"/>
      <c r="VNP185" s="432"/>
      <c r="VNQ185" s="432"/>
      <c r="VNR185" s="432"/>
      <c r="VNS185" s="432"/>
      <c r="VNT185" s="432"/>
      <c r="VNU185" s="432"/>
      <c r="VNV185" s="432"/>
      <c r="VNW185" s="432"/>
      <c r="VNX185" s="432"/>
      <c r="VNY185" s="432"/>
      <c r="VNZ185" s="432"/>
      <c r="VOA185" s="432"/>
      <c r="VOB185" s="432"/>
      <c r="VOC185" s="432"/>
      <c r="VOD185" s="432"/>
      <c r="VOE185" s="432"/>
      <c r="VOF185" s="432"/>
      <c r="VOG185" s="432"/>
      <c r="VOH185" s="432"/>
      <c r="VOI185" s="432"/>
      <c r="VOJ185" s="432"/>
      <c r="VOK185" s="432"/>
      <c r="VOL185" s="432"/>
      <c r="VOM185" s="432"/>
      <c r="VON185" s="432"/>
      <c r="VOO185" s="432"/>
      <c r="VOP185" s="432"/>
      <c r="VOQ185" s="432"/>
      <c r="VOR185" s="432"/>
      <c r="VOS185" s="432"/>
      <c r="VOT185" s="432"/>
      <c r="VOU185" s="432"/>
      <c r="VOV185" s="432"/>
      <c r="VOW185" s="432"/>
      <c r="VOX185" s="432"/>
      <c r="VOY185" s="432"/>
      <c r="VOZ185" s="432"/>
      <c r="VPA185" s="432"/>
      <c r="VPB185" s="432"/>
      <c r="VPC185" s="432"/>
      <c r="VPD185" s="432"/>
      <c r="VPE185" s="432"/>
      <c r="VPF185" s="432"/>
      <c r="VPG185" s="432"/>
      <c r="VPH185" s="432"/>
      <c r="VPI185" s="432"/>
      <c r="VPJ185" s="432"/>
      <c r="VPK185" s="432"/>
      <c r="VPL185" s="432"/>
      <c r="VPM185" s="432"/>
      <c r="VPN185" s="432"/>
      <c r="VPO185" s="432"/>
      <c r="VPP185" s="432"/>
      <c r="VPQ185" s="432"/>
      <c r="VPR185" s="432"/>
      <c r="VPS185" s="432"/>
      <c r="VPT185" s="432"/>
      <c r="VPU185" s="432"/>
      <c r="VPV185" s="432"/>
      <c r="VPW185" s="432"/>
      <c r="VPX185" s="432"/>
      <c r="VPY185" s="432"/>
      <c r="VPZ185" s="432"/>
      <c r="VQA185" s="432"/>
      <c r="VQB185" s="432"/>
      <c r="VQC185" s="432"/>
      <c r="VQD185" s="432"/>
      <c r="VQE185" s="432"/>
      <c r="VQF185" s="432"/>
      <c r="VQG185" s="432"/>
      <c r="VQH185" s="432"/>
      <c r="VQI185" s="432"/>
      <c r="VQJ185" s="432"/>
      <c r="VQK185" s="432"/>
      <c r="VQL185" s="432"/>
      <c r="VQM185" s="432"/>
      <c r="VQN185" s="432"/>
      <c r="VQO185" s="432"/>
      <c r="VQP185" s="432"/>
      <c r="VQQ185" s="432"/>
      <c r="VQR185" s="432"/>
      <c r="VQS185" s="432"/>
      <c r="VQT185" s="432"/>
      <c r="VQU185" s="432"/>
      <c r="VQV185" s="432"/>
      <c r="VQW185" s="432"/>
      <c r="VQX185" s="432"/>
      <c r="VQY185" s="432"/>
      <c r="VQZ185" s="432"/>
      <c r="VRA185" s="432"/>
      <c r="VRB185" s="432"/>
      <c r="VRC185" s="432"/>
      <c r="VRD185" s="432"/>
      <c r="VRE185" s="432"/>
      <c r="VRF185" s="432"/>
      <c r="VRG185" s="432"/>
      <c r="VRH185" s="432"/>
      <c r="VRI185" s="432"/>
      <c r="VRJ185" s="432"/>
      <c r="VRK185" s="432"/>
      <c r="VRL185" s="432"/>
      <c r="VRM185" s="432"/>
      <c r="VRN185" s="432"/>
      <c r="VRO185" s="432"/>
      <c r="VRP185" s="432"/>
      <c r="VRQ185" s="432"/>
      <c r="VRR185" s="432"/>
      <c r="VRS185" s="432"/>
      <c r="VRT185" s="432"/>
      <c r="VRU185" s="432"/>
      <c r="VRV185" s="432"/>
      <c r="VRW185" s="432"/>
      <c r="VSD185" s="432"/>
      <c r="VSE185" s="432"/>
      <c r="VSF185" s="432"/>
      <c r="VSG185" s="432"/>
      <c r="VSH185" s="432"/>
      <c r="VSI185" s="432"/>
      <c r="VSJ185" s="432"/>
      <c r="VSK185" s="432"/>
      <c r="VSL185" s="432"/>
      <c r="VSM185" s="432"/>
      <c r="VSN185" s="432"/>
      <c r="VSO185" s="432"/>
      <c r="VSP185" s="432"/>
      <c r="VSQ185" s="432"/>
      <c r="VSR185" s="432"/>
      <c r="VSS185" s="432"/>
      <c r="VST185" s="432"/>
      <c r="VSU185" s="432"/>
      <c r="VSV185" s="432"/>
      <c r="VSW185" s="432"/>
      <c r="VSX185" s="432"/>
      <c r="VSY185" s="432"/>
      <c r="VSZ185" s="432"/>
      <c r="VTA185" s="432"/>
      <c r="VTB185" s="432"/>
      <c r="VTC185" s="432"/>
      <c r="VTD185" s="432"/>
      <c r="VTE185" s="432"/>
      <c r="VTF185" s="432"/>
      <c r="VTG185" s="432"/>
      <c r="VTH185" s="432"/>
      <c r="VTI185" s="432"/>
      <c r="VTJ185" s="432"/>
      <c r="VTK185" s="432"/>
      <c r="VTL185" s="432"/>
      <c r="VTM185" s="432"/>
      <c r="VTN185" s="432"/>
      <c r="VTO185" s="432"/>
      <c r="VTP185" s="432"/>
      <c r="VTQ185" s="432"/>
      <c r="VTR185" s="432"/>
      <c r="VTS185" s="432"/>
      <c r="VTT185" s="432"/>
      <c r="VTU185" s="432"/>
      <c r="VTV185" s="432"/>
      <c r="VTW185" s="432"/>
      <c r="VTX185" s="432"/>
      <c r="VTY185" s="432"/>
      <c r="VTZ185" s="432"/>
      <c r="VUA185" s="432"/>
      <c r="VUB185" s="432"/>
      <c r="VUC185" s="432"/>
      <c r="VUD185" s="432"/>
      <c r="VUE185" s="432"/>
      <c r="VUF185" s="432"/>
      <c r="VUG185" s="432"/>
      <c r="VUH185" s="432"/>
      <c r="VUI185" s="432"/>
      <c r="VUJ185" s="432"/>
      <c r="VUK185" s="432"/>
      <c r="VUL185" s="432"/>
      <c r="VUM185" s="432"/>
      <c r="VUN185" s="432"/>
      <c r="VUO185" s="432"/>
      <c r="VUP185" s="432"/>
      <c r="VUQ185" s="432"/>
      <c r="VUR185" s="432"/>
      <c r="VUS185" s="432"/>
      <c r="VUT185" s="432"/>
      <c r="VUU185" s="432"/>
      <c r="VUV185" s="432"/>
      <c r="VUW185" s="432"/>
      <c r="VUX185" s="432"/>
      <c r="VUY185" s="432"/>
      <c r="VUZ185" s="432"/>
      <c r="VVA185" s="432"/>
      <c r="VVB185" s="432"/>
      <c r="VVC185" s="432"/>
      <c r="VVD185" s="432"/>
      <c r="VVE185" s="432"/>
      <c r="VVF185" s="432"/>
      <c r="VVG185" s="432"/>
      <c r="VVH185" s="432"/>
      <c r="VVI185" s="432"/>
      <c r="VVJ185" s="432"/>
      <c r="VVK185" s="432"/>
      <c r="VVL185" s="432"/>
      <c r="VVM185" s="432"/>
      <c r="VVN185" s="432"/>
      <c r="VVO185" s="432"/>
      <c r="VVP185" s="432"/>
      <c r="VVQ185" s="432"/>
      <c r="VVR185" s="432"/>
      <c r="VVS185" s="432"/>
      <c r="VVT185" s="432"/>
      <c r="VVU185" s="432"/>
      <c r="VVV185" s="432"/>
      <c r="VVW185" s="432"/>
      <c r="VVX185" s="432"/>
      <c r="VVY185" s="432"/>
      <c r="VVZ185" s="432"/>
      <c r="VWA185" s="432"/>
      <c r="VWB185" s="432"/>
      <c r="VWC185" s="432"/>
      <c r="VWD185" s="432"/>
      <c r="VWE185" s="432"/>
      <c r="VWF185" s="432"/>
      <c r="VWG185" s="432"/>
      <c r="VWH185" s="432"/>
      <c r="VWI185" s="432"/>
      <c r="VWJ185" s="432"/>
      <c r="VWK185" s="432"/>
      <c r="VWL185" s="432"/>
      <c r="VWM185" s="432"/>
      <c r="VWN185" s="432"/>
      <c r="VWO185" s="432"/>
      <c r="VWP185" s="432"/>
      <c r="VWQ185" s="432"/>
      <c r="VWR185" s="432"/>
      <c r="VWS185" s="432"/>
      <c r="VWT185" s="432"/>
      <c r="VWU185" s="432"/>
      <c r="VWV185" s="432"/>
      <c r="VWW185" s="432"/>
      <c r="VWX185" s="432"/>
      <c r="VWY185" s="432"/>
      <c r="VWZ185" s="432"/>
      <c r="VXA185" s="432"/>
      <c r="VXB185" s="432"/>
      <c r="VXC185" s="432"/>
      <c r="VXD185" s="432"/>
      <c r="VXE185" s="432"/>
      <c r="VXF185" s="432"/>
      <c r="VXG185" s="432"/>
      <c r="VXH185" s="432"/>
      <c r="VXI185" s="432"/>
      <c r="VXJ185" s="432"/>
      <c r="VXK185" s="432"/>
      <c r="VXL185" s="432"/>
      <c r="VXM185" s="432"/>
      <c r="VXN185" s="432"/>
      <c r="VXO185" s="432"/>
      <c r="VXP185" s="432"/>
      <c r="VXQ185" s="432"/>
      <c r="VXR185" s="432"/>
      <c r="VXS185" s="432"/>
      <c r="VXT185" s="432"/>
      <c r="VXU185" s="432"/>
      <c r="VXV185" s="432"/>
      <c r="VXW185" s="432"/>
      <c r="VXX185" s="432"/>
      <c r="VXY185" s="432"/>
      <c r="VXZ185" s="432"/>
      <c r="VYA185" s="432"/>
      <c r="VYB185" s="432"/>
      <c r="VYC185" s="432"/>
      <c r="VYD185" s="432"/>
      <c r="VYE185" s="432"/>
      <c r="VYF185" s="432"/>
      <c r="VYG185" s="432"/>
      <c r="VYH185" s="432"/>
      <c r="VYI185" s="432"/>
      <c r="VYJ185" s="432"/>
      <c r="VYK185" s="432"/>
      <c r="VYL185" s="432"/>
      <c r="VYM185" s="432"/>
      <c r="VYN185" s="432"/>
      <c r="VYO185" s="432"/>
      <c r="VYP185" s="432"/>
      <c r="VYQ185" s="432"/>
      <c r="VYR185" s="432"/>
      <c r="VYS185" s="432"/>
      <c r="VYT185" s="432"/>
      <c r="VYU185" s="432"/>
      <c r="VYV185" s="432"/>
      <c r="VYW185" s="432"/>
      <c r="VYX185" s="432"/>
      <c r="VYY185" s="432"/>
      <c r="VYZ185" s="432"/>
      <c r="VZA185" s="432"/>
      <c r="VZB185" s="432"/>
      <c r="VZC185" s="432"/>
      <c r="VZD185" s="432"/>
      <c r="VZE185" s="432"/>
      <c r="VZF185" s="432"/>
      <c r="VZG185" s="432"/>
      <c r="VZH185" s="432"/>
      <c r="VZI185" s="432"/>
      <c r="VZJ185" s="432"/>
      <c r="VZK185" s="432"/>
      <c r="VZL185" s="432"/>
      <c r="VZM185" s="432"/>
      <c r="VZN185" s="432"/>
      <c r="VZO185" s="432"/>
      <c r="VZP185" s="432"/>
      <c r="VZQ185" s="432"/>
      <c r="VZR185" s="432"/>
      <c r="VZS185" s="432"/>
      <c r="VZT185" s="432"/>
      <c r="VZU185" s="432"/>
      <c r="VZV185" s="432"/>
      <c r="VZW185" s="432"/>
      <c r="VZX185" s="432"/>
      <c r="VZY185" s="432"/>
      <c r="VZZ185" s="432"/>
      <c r="WAA185" s="432"/>
      <c r="WAB185" s="432"/>
      <c r="WAC185" s="432"/>
      <c r="WAD185" s="432"/>
      <c r="WAE185" s="432"/>
      <c r="WAF185" s="432"/>
      <c r="WAG185" s="432"/>
      <c r="WAH185" s="432"/>
      <c r="WAI185" s="432"/>
      <c r="WAJ185" s="432"/>
      <c r="WAK185" s="432"/>
      <c r="WAL185" s="432"/>
      <c r="WAM185" s="432"/>
      <c r="WAN185" s="432"/>
      <c r="WAO185" s="432"/>
      <c r="WAP185" s="432"/>
      <c r="WAQ185" s="432"/>
      <c r="WAR185" s="432"/>
      <c r="WAS185" s="432"/>
      <c r="WAT185" s="432"/>
      <c r="WAU185" s="432"/>
      <c r="WAV185" s="432"/>
      <c r="WAW185" s="432"/>
      <c r="WAX185" s="432"/>
      <c r="WAY185" s="432"/>
      <c r="WAZ185" s="432"/>
      <c r="WBA185" s="432"/>
      <c r="WBB185" s="432"/>
      <c r="WBC185" s="432"/>
      <c r="WBD185" s="432"/>
      <c r="WBE185" s="432"/>
      <c r="WBF185" s="432"/>
      <c r="WBG185" s="432"/>
      <c r="WBH185" s="432"/>
      <c r="WBI185" s="432"/>
      <c r="WBJ185" s="432"/>
      <c r="WBK185" s="432"/>
      <c r="WBL185" s="432"/>
      <c r="WBM185" s="432"/>
      <c r="WBN185" s="432"/>
      <c r="WBO185" s="432"/>
      <c r="WBP185" s="432"/>
      <c r="WBQ185" s="432"/>
      <c r="WBR185" s="432"/>
      <c r="WBS185" s="432"/>
      <c r="WBZ185" s="432"/>
      <c r="WCA185" s="432"/>
      <c r="WCB185" s="432"/>
      <c r="WCC185" s="432"/>
      <c r="WCD185" s="432"/>
      <c r="WCE185" s="432"/>
      <c r="WCF185" s="432"/>
      <c r="WCG185" s="432"/>
      <c r="WCH185" s="432"/>
      <c r="WCI185" s="432"/>
      <c r="WCJ185" s="432"/>
      <c r="WCK185" s="432"/>
      <c r="WCL185" s="432"/>
      <c r="WCM185" s="432"/>
      <c r="WCN185" s="432"/>
      <c r="WCO185" s="432"/>
      <c r="WCP185" s="432"/>
      <c r="WCQ185" s="432"/>
      <c r="WCR185" s="432"/>
      <c r="WCS185" s="432"/>
      <c r="WCT185" s="432"/>
      <c r="WCU185" s="432"/>
      <c r="WCV185" s="432"/>
      <c r="WCW185" s="432"/>
      <c r="WCX185" s="432"/>
      <c r="WCY185" s="432"/>
      <c r="WCZ185" s="432"/>
      <c r="WDA185" s="432"/>
      <c r="WDB185" s="432"/>
      <c r="WDC185" s="432"/>
      <c r="WDD185" s="432"/>
      <c r="WDE185" s="432"/>
      <c r="WDF185" s="432"/>
      <c r="WDG185" s="432"/>
      <c r="WDH185" s="432"/>
      <c r="WDI185" s="432"/>
      <c r="WDJ185" s="432"/>
      <c r="WDK185" s="432"/>
      <c r="WDL185" s="432"/>
      <c r="WDM185" s="432"/>
      <c r="WDN185" s="432"/>
      <c r="WDO185" s="432"/>
      <c r="WDP185" s="432"/>
      <c r="WDQ185" s="432"/>
      <c r="WDR185" s="432"/>
      <c r="WDS185" s="432"/>
      <c r="WDT185" s="432"/>
      <c r="WDU185" s="432"/>
      <c r="WDV185" s="432"/>
      <c r="WDW185" s="432"/>
      <c r="WDX185" s="432"/>
      <c r="WDY185" s="432"/>
      <c r="WDZ185" s="432"/>
      <c r="WEA185" s="432"/>
      <c r="WEB185" s="432"/>
      <c r="WEC185" s="432"/>
      <c r="WED185" s="432"/>
      <c r="WEE185" s="432"/>
      <c r="WEF185" s="432"/>
      <c r="WEG185" s="432"/>
      <c r="WEH185" s="432"/>
      <c r="WEI185" s="432"/>
      <c r="WEJ185" s="432"/>
      <c r="WEK185" s="432"/>
      <c r="WEL185" s="432"/>
      <c r="WEM185" s="432"/>
      <c r="WEN185" s="432"/>
      <c r="WEO185" s="432"/>
      <c r="WEP185" s="432"/>
      <c r="WEQ185" s="432"/>
      <c r="WER185" s="432"/>
      <c r="WES185" s="432"/>
      <c r="WET185" s="432"/>
      <c r="WEU185" s="432"/>
      <c r="WEV185" s="432"/>
      <c r="WEW185" s="432"/>
      <c r="WEX185" s="432"/>
      <c r="WEY185" s="432"/>
      <c r="WEZ185" s="432"/>
      <c r="WFA185" s="432"/>
      <c r="WFB185" s="432"/>
      <c r="WFC185" s="432"/>
      <c r="WFD185" s="432"/>
      <c r="WFE185" s="432"/>
      <c r="WFF185" s="432"/>
      <c r="WFG185" s="432"/>
      <c r="WFH185" s="432"/>
      <c r="WFI185" s="432"/>
      <c r="WFJ185" s="432"/>
      <c r="WFK185" s="432"/>
      <c r="WFL185" s="432"/>
      <c r="WFM185" s="432"/>
      <c r="WFN185" s="432"/>
      <c r="WFO185" s="432"/>
      <c r="WFP185" s="432"/>
      <c r="WFQ185" s="432"/>
      <c r="WFR185" s="432"/>
      <c r="WFS185" s="432"/>
      <c r="WFT185" s="432"/>
      <c r="WFU185" s="432"/>
      <c r="WFV185" s="432"/>
      <c r="WFW185" s="432"/>
      <c r="WFX185" s="432"/>
      <c r="WFY185" s="432"/>
      <c r="WFZ185" s="432"/>
      <c r="WGA185" s="432"/>
      <c r="WGB185" s="432"/>
      <c r="WGC185" s="432"/>
      <c r="WGD185" s="432"/>
      <c r="WGE185" s="432"/>
      <c r="WGF185" s="432"/>
      <c r="WGG185" s="432"/>
      <c r="WGH185" s="432"/>
      <c r="WGI185" s="432"/>
      <c r="WGJ185" s="432"/>
      <c r="WGK185" s="432"/>
      <c r="WGL185" s="432"/>
      <c r="WGM185" s="432"/>
      <c r="WGN185" s="432"/>
      <c r="WGO185" s="432"/>
      <c r="WGP185" s="432"/>
      <c r="WGQ185" s="432"/>
      <c r="WGR185" s="432"/>
      <c r="WGS185" s="432"/>
      <c r="WGT185" s="432"/>
      <c r="WGU185" s="432"/>
      <c r="WGV185" s="432"/>
      <c r="WGW185" s="432"/>
      <c r="WGX185" s="432"/>
      <c r="WGY185" s="432"/>
      <c r="WGZ185" s="432"/>
      <c r="WHA185" s="432"/>
      <c r="WHB185" s="432"/>
      <c r="WHC185" s="432"/>
      <c r="WHD185" s="432"/>
      <c r="WHE185" s="432"/>
      <c r="WHF185" s="432"/>
      <c r="WHG185" s="432"/>
      <c r="WHH185" s="432"/>
      <c r="WHI185" s="432"/>
      <c r="WHJ185" s="432"/>
      <c r="WHK185" s="432"/>
      <c r="WHL185" s="432"/>
      <c r="WHM185" s="432"/>
      <c r="WHN185" s="432"/>
      <c r="WHO185" s="432"/>
      <c r="WHP185" s="432"/>
      <c r="WHQ185" s="432"/>
      <c r="WHR185" s="432"/>
      <c r="WHS185" s="432"/>
      <c r="WHT185" s="432"/>
      <c r="WHU185" s="432"/>
      <c r="WHV185" s="432"/>
      <c r="WHW185" s="432"/>
      <c r="WHX185" s="432"/>
      <c r="WHY185" s="432"/>
      <c r="WHZ185" s="432"/>
      <c r="WIA185" s="432"/>
      <c r="WIB185" s="432"/>
      <c r="WIC185" s="432"/>
      <c r="WID185" s="432"/>
      <c r="WIE185" s="432"/>
      <c r="WIF185" s="432"/>
      <c r="WIG185" s="432"/>
      <c r="WIH185" s="432"/>
      <c r="WII185" s="432"/>
      <c r="WIJ185" s="432"/>
      <c r="WIK185" s="432"/>
      <c r="WIL185" s="432"/>
      <c r="WIM185" s="432"/>
      <c r="WIN185" s="432"/>
      <c r="WIO185" s="432"/>
      <c r="WIP185" s="432"/>
      <c r="WIQ185" s="432"/>
      <c r="WIR185" s="432"/>
      <c r="WIS185" s="432"/>
      <c r="WIT185" s="432"/>
      <c r="WIU185" s="432"/>
      <c r="WIV185" s="432"/>
      <c r="WIW185" s="432"/>
      <c r="WIX185" s="432"/>
      <c r="WIY185" s="432"/>
      <c r="WIZ185" s="432"/>
      <c r="WJA185" s="432"/>
      <c r="WJB185" s="432"/>
      <c r="WJC185" s="432"/>
      <c r="WJD185" s="432"/>
      <c r="WJE185" s="432"/>
      <c r="WJF185" s="432"/>
      <c r="WJG185" s="432"/>
      <c r="WJH185" s="432"/>
      <c r="WJI185" s="432"/>
      <c r="WJJ185" s="432"/>
      <c r="WJK185" s="432"/>
      <c r="WJL185" s="432"/>
      <c r="WJM185" s="432"/>
      <c r="WJN185" s="432"/>
      <c r="WJO185" s="432"/>
      <c r="WJP185" s="432"/>
      <c r="WJQ185" s="432"/>
      <c r="WJR185" s="432"/>
      <c r="WJS185" s="432"/>
      <c r="WJT185" s="432"/>
      <c r="WJU185" s="432"/>
      <c r="WJV185" s="432"/>
      <c r="WJW185" s="432"/>
      <c r="WJX185" s="432"/>
      <c r="WJY185" s="432"/>
      <c r="WJZ185" s="432"/>
      <c r="WKA185" s="432"/>
      <c r="WKB185" s="432"/>
      <c r="WKC185" s="432"/>
      <c r="WKD185" s="432"/>
      <c r="WKE185" s="432"/>
      <c r="WKF185" s="432"/>
      <c r="WKG185" s="432"/>
      <c r="WKH185" s="432"/>
      <c r="WKI185" s="432"/>
      <c r="WKJ185" s="432"/>
      <c r="WKK185" s="432"/>
      <c r="WKL185" s="432"/>
      <c r="WKM185" s="432"/>
      <c r="WKN185" s="432"/>
      <c r="WKO185" s="432"/>
      <c r="WKP185" s="432"/>
      <c r="WKQ185" s="432"/>
      <c r="WKR185" s="432"/>
      <c r="WKS185" s="432"/>
      <c r="WKT185" s="432"/>
      <c r="WKU185" s="432"/>
      <c r="WKV185" s="432"/>
      <c r="WKW185" s="432"/>
      <c r="WKX185" s="432"/>
      <c r="WKY185" s="432"/>
      <c r="WKZ185" s="432"/>
      <c r="WLA185" s="432"/>
      <c r="WLB185" s="432"/>
      <c r="WLC185" s="432"/>
      <c r="WLD185" s="432"/>
      <c r="WLE185" s="432"/>
      <c r="WLF185" s="432"/>
      <c r="WLG185" s="432"/>
      <c r="WLH185" s="432"/>
      <c r="WLI185" s="432"/>
      <c r="WLJ185" s="432"/>
      <c r="WLK185" s="432"/>
      <c r="WLL185" s="432"/>
      <c r="WLM185" s="432"/>
      <c r="WLN185" s="432"/>
      <c r="WLO185" s="432"/>
      <c r="WLV185" s="432"/>
      <c r="WLW185" s="432"/>
      <c r="WLX185" s="432"/>
      <c r="WLY185" s="432"/>
      <c r="WLZ185" s="432"/>
      <c r="WMA185" s="432"/>
      <c r="WMB185" s="432"/>
      <c r="WMC185" s="432"/>
      <c r="WMD185" s="432"/>
      <c r="WME185" s="432"/>
      <c r="WMF185" s="432"/>
      <c r="WMG185" s="432"/>
      <c r="WMH185" s="432"/>
      <c r="WMI185" s="432"/>
      <c r="WMJ185" s="432"/>
      <c r="WMK185" s="432"/>
      <c r="WML185" s="432"/>
      <c r="WMM185" s="432"/>
      <c r="WMN185" s="432"/>
      <c r="WMO185" s="432"/>
      <c r="WMP185" s="432"/>
      <c r="WMQ185" s="432"/>
      <c r="WMR185" s="432"/>
      <c r="WMS185" s="432"/>
      <c r="WMT185" s="432"/>
      <c r="WMU185" s="432"/>
      <c r="WMV185" s="432"/>
      <c r="WMW185" s="432"/>
      <c r="WMX185" s="432"/>
      <c r="WMY185" s="432"/>
      <c r="WMZ185" s="432"/>
      <c r="WNA185" s="432"/>
      <c r="WNB185" s="432"/>
      <c r="WNC185" s="432"/>
      <c r="WND185" s="432"/>
      <c r="WNE185" s="432"/>
      <c r="WNF185" s="432"/>
      <c r="WNG185" s="432"/>
      <c r="WNH185" s="432"/>
      <c r="WNI185" s="432"/>
      <c r="WNJ185" s="432"/>
      <c r="WNK185" s="432"/>
      <c r="WNL185" s="432"/>
      <c r="WNM185" s="432"/>
      <c r="WNN185" s="432"/>
      <c r="WNO185" s="432"/>
      <c r="WNP185" s="432"/>
      <c r="WNQ185" s="432"/>
      <c r="WNR185" s="432"/>
      <c r="WNS185" s="432"/>
      <c r="WNT185" s="432"/>
      <c r="WNU185" s="432"/>
      <c r="WNV185" s="432"/>
      <c r="WNW185" s="432"/>
      <c r="WNX185" s="432"/>
      <c r="WNY185" s="432"/>
      <c r="WNZ185" s="432"/>
      <c r="WOA185" s="432"/>
      <c r="WOB185" s="432"/>
      <c r="WOC185" s="432"/>
      <c r="WOD185" s="432"/>
      <c r="WOE185" s="432"/>
      <c r="WOF185" s="432"/>
      <c r="WOG185" s="432"/>
      <c r="WOH185" s="432"/>
      <c r="WOI185" s="432"/>
      <c r="WOJ185" s="432"/>
      <c r="WOK185" s="432"/>
      <c r="WOL185" s="432"/>
      <c r="WOM185" s="432"/>
      <c r="WON185" s="432"/>
      <c r="WOO185" s="432"/>
      <c r="WOP185" s="432"/>
      <c r="WOQ185" s="432"/>
      <c r="WOR185" s="432"/>
      <c r="WOS185" s="432"/>
      <c r="WOT185" s="432"/>
      <c r="WOU185" s="432"/>
      <c r="WOV185" s="432"/>
      <c r="WOW185" s="432"/>
      <c r="WOX185" s="432"/>
      <c r="WOY185" s="432"/>
      <c r="WOZ185" s="432"/>
      <c r="WPA185" s="432"/>
      <c r="WPB185" s="432"/>
      <c r="WPC185" s="432"/>
      <c r="WPD185" s="432"/>
      <c r="WPE185" s="432"/>
      <c r="WPF185" s="432"/>
      <c r="WPG185" s="432"/>
      <c r="WPH185" s="432"/>
      <c r="WPI185" s="432"/>
      <c r="WPJ185" s="432"/>
      <c r="WPK185" s="432"/>
      <c r="WPL185" s="432"/>
      <c r="WPM185" s="432"/>
      <c r="WPN185" s="432"/>
      <c r="WPO185" s="432"/>
      <c r="WPP185" s="432"/>
      <c r="WPQ185" s="432"/>
      <c r="WPR185" s="432"/>
      <c r="WPS185" s="432"/>
      <c r="WPT185" s="432"/>
      <c r="WPU185" s="432"/>
      <c r="WPV185" s="432"/>
      <c r="WPW185" s="432"/>
      <c r="WPX185" s="432"/>
      <c r="WPY185" s="432"/>
      <c r="WPZ185" s="432"/>
      <c r="WQA185" s="432"/>
      <c r="WQB185" s="432"/>
      <c r="WQC185" s="432"/>
      <c r="WQD185" s="432"/>
      <c r="WQE185" s="432"/>
      <c r="WQF185" s="432"/>
      <c r="WQG185" s="432"/>
      <c r="WQH185" s="432"/>
      <c r="WQI185" s="432"/>
      <c r="WQJ185" s="432"/>
      <c r="WQK185" s="432"/>
      <c r="WQL185" s="432"/>
      <c r="WQM185" s="432"/>
      <c r="WQN185" s="432"/>
      <c r="WQO185" s="432"/>
      <c r="WQP185" s="432"/>
      <c r="WQQ185" s="432"/>
      <c r="WQR185" s="432"/>
      <c r="WQS185" s="432"/>
      <c r="WQT185" s="432"/>
      <c r="WQU185" s="432"/>
      <c r="WQV185" s="432"/>
      <c r="WQW185" s="432"/>
      <c r="WQX185" s="432"/>
      <c r="WQY185" s="432"/>
      <c r="WQZ185" s="432"/>
      <c r="WRA185" s="432"/>
      <c r="WRB185" s="432"/>
      <c r="WRC185" s="432"/>
      <c r="WRD185" s="432"/>
      <c r="WRE185" s="432"/>
      <c r="WRF185" s="432"/>
      <c r="WRG185" s="432"/>
      <c r="WRH185" s="432"/>
      <c r="WRI185" s="432"/>
      <c r="WRJ185" s="432"/>
      <c r="WRK185" s="432"/>
      <c r="WRL185" s="432"/>
      <c r="WRM185" s="432"/>
      <c r="WRN185" s="432"/>
      <c r="WRO185" s="432"/>
      <c r="WRP185" s="432"/>
      <c r="WRQ185" s="432"/>
      <c r="WRR185" s="432"/>
      <c r="WRS185" s="432"/>
      <c r="WRT185" s="432"/>
      <c r="WRU185" s="432"/>
      <c r="WRV185" s="432"/>
      <c r="WRW185" s="432"/>
      <c r="WRX185" s="432"/>
      <c r="WRY185" s="432"/>
      <c r="WRZ185" s="432"/>
      <c r="WSA185" s="432"/>
      <c r="WSB185" s="432"/>
      <c r="WSC185" s="432"/>
      <c r="WSD185" s="432"/>
      <c r="WSE185" s="432"/>
      <c r="WSF185" s="432"/>
      <c r="WSG185" s="432"/>
      <c r="WSH185" s="432"/>
      <c r="WSI185" s="432"/>
      <c r="WSJ185" s="432"/>
      <c r="WSK185" s="432"/>
      <c r="WSL185" s="432"/>
      <c r="WSM185" s="432"/>
      <c r="WSN185" s="432"/>
      <c r="WSO185" s="432"/>
      <c r="WSP185" s="432"/>
      <c r="WSQ185" s="432"/>
      <c r="WSR185" s="432"/>
      <c r="WSS185" s="432"/>
      <c r="WST185" s="432"/>
      <c r="WSU185" s="432"/>
      <c r="WSV185" s="432"/>
      <c r="WSW185" s="432"/>
      <c r="WSX185" s="432"/>
      <c r="WSY185" s="432"/>
      <c r="WSZ185" s="432"/>
      <c r="WTA185" s="432"/>
      <c r="WTB185" s="432"/>
      <c r="WTC185" s="432"/>
      <c r="WTD185" s="432"/>
      <c r="WTE185" s="432"/>
      <c r="WTF185" s="432"/>
      <c r="WTG185" s="432"/>
      <c r="WTH185" s="432"/>
      <c r="WTI185" s="432"/>
      <c r="WTJ185" s="432"/>
      <c r="WTK185" s="432"/>
      <c r="WTL185" s="432"/>
      <c r="WTM185" s="432"/>
      <c r="WTN185" s="432"/>
      <c r="WTO185" s="432"/>
      <c r="WTP185" s="432"/>
      <c r="WTQ185" s="432"/>
      <c r="WTR185" s="432"/>
      <c r="WTS185" s="432"/>
      <c r="WTT185" s="432"/>
      <c r="WTU185" s="432"/>
      <c r="WTV185" s="432"/>
      <c r="WTW185" s="432"/>
      <c r="WTX185" s="432"/>
      <c r="WTY185" s="432"/>
      <c r="WTZ185" s="432"/>
      <c r="WUA185" s="432"/>
      <c r="WUB185" s="432"/>
      <c r="WUC185" s="432"/>
      <c r="WUD185" s="432"/>
      <c r="WUE185" s="432"/>
      <c r="WUF185" s="432"/>
      <c r="WUG185" s="432"/>
      <c r="WUH185" s="432"/>
      <c r="WUI185" s="432"/>
      <c r="WUJ185" s="432"/>
      <c r="WUK185" s="432"/>
      <c r="WUL185" s="432"/>
      <c r="WUM185" s="432"/>
      <c r="WUN185" s="432"/>
      <c r="WUO185" s="432"/>
      <c r="WUP185" s="432"/>
      <c r="WUQ185" s="432"/>
      <c r="WUR185" s="432"/>
      <c r="WUS185" s="432"/>
      <c r="WUT185" s="432"/>
      <c r="WUU185" s="432"/>
      <c r="WUV185" s="432"/>
      <c r="WUW185" s="432"/>
      <c r="WUX185" s="432"/>
      <c r="WUY185" s="432"/>
      <c r="WUZ185" s="432"/>
      <c r="WVA185" s="432"/>
      <c r="WVB185" s="432"/>
      <c r="WVC185" s="432"/>
      <c r="WVD185" s="432"/>
      <c r="WVE185" s="432"/>
      <c r="WVF185" s="432"/>
      <c r="WVG185" s="432"/>
      <c r="WVH185" s="432"/>
      <c r="WVI185" s="432"/>
      <c r="WVJ185" s="432"/>
      <c r="WVK185" s="432"/>
      <c r="WVR185" s="432"/>
      <c r="WVS185" s="432"/>
      <c r="WVT185" s="432"/>
      <c r="WVU185" s="432"/>
      <c r="WVV185" s="432"/>
      <c r="WVW185" s="432"/>
      <c r="WVX185" s="432"/>
      <c r="WVY185" s="432"/>
      <c r="WVZ185" s="432"/>
      <c r="WWA185" s="432"/>
      <c r="WWB185" s="432"/>
      <c r="WWC185" s="432"/>
      <c r="WWD185" s="432"/>
      <c r="WWE185" s="432"/>
      <c r="WWF185" s="432"/>
      <c r="WWG185" s="432"/>
      <c r="WWH185" s="432"/>
      <c r="WWI185" s="432"/>
      <c r="WWJ185" s="432"/>
      <c r="WWK185" s="432"/>
      <c r="WWL185" s="432"/>
      <c r="WWM185" s="432"/>
      <c r="WWN185" s="432"/>
      <c r="WWO185" s="432"/>
      <c r="WWP185" s="432"/>
      <c r="WWQ185" s="432"/>
      <c r="WWR185" s="432"/>
      <c r="WWS185" s="432"/>
      <c r="WWT185" s="432"/>
      <c r="WWU185" s="432"/>
      <c r="WWV185" s="432"/>
      <c r="WWW185" s="432"/>
      <c r="WWX185" s="432"/>
      <c r="WWY185" s="432"/>
      <c r="WWZ185" s="432"/>
      <c r="WXA185" s="432"/>
      <c r="WXB185" s="432"/>
      <c r="WXC185" s="432"/>
      <c r="WXD185" s="432"/>
      <c r="WXE185" s="432"/>
      <c r="WXF185" s="432"/>
      <c r="WXG185" s="432"/>
      <c r="WXH185" s="432"/>
      <c r="WXI185" s="432"/>
      <c r="WXJ185" s="432"/>
      <c r="WXK185" s="432"/>
      <c r="WXL185" s="432"/>
      <c r="WXM185" s="432"/>
      <c r="WXN185" s="432"/>
      <c r="WXO185" s="432"/>
      <c r="WXP185" s="432"/>
      <c r="WXQ185" s="432"/>
      <c r="WXR185" s="432"/>
      <c r="WXS185" s="432"/>
      <c r="WXT185" s="432"/>
      <c r="WXU185" s="432"/>
      <c r="WXV185" s="432"/>
      <c r="WXW185" s="432"/>
      <c r="WXX185" s="432"/>
      <c r="WXY185" s="432"/>
      <c r="WXZ185" s="432"/>
      <c r="WYA185" s="432"/>
      <c r="WYB185" s="432"/>
      <c r="WYC185" s="432"/>
      <c r="WYD185" s="432"/>
      <c r="WYE185" s="432"/>
      <c r="WYF185" s="432"/>
      <c r="WYG185" s="432"/>
      <c r="WYH185" s="432"/>
      <c r="WYI185" s="432"/>
      <c r="WYJ185" s="432"/>
      <c r="WYK185" s="432"/>
      <c r="WYL185" s="432"/>
      <c r="WYM185" s="432"/>
      <c r="WYN185" s="432"/>
      <c r="WYO185" s="432"/>
      <c r="WYP185" s="432"/>
      <c r="WYQ185" s="432"/>
      <c r="WYR185" s="432"/>
      <c r="WYS185" s="432"/>
      <c r="WYT185" s="432"/>
      <c r="WYU185" s="432"/>
      <c r="WYV185" s="432"/>
      <c r="WYW185" s="432"/>
      <c r="WYX185" s="432"/>
      <c r="WYY185" s="432"/>
      <c r="WYZ185" s="432"/>
      <c r="WZA185" s="432"/>
      <c r="WZB185" s="432"/>
      <c r="WZC185" s="432"/>
      <c r="WZD185" s="432"/>
      <c r="WZE185" s="432"/>
      <c r="WZF185" s="432"/>
      <c r="WZG185" s="432"/>
      <c r="WZH185" s="432"/>
      <c r="WZI185" s="432"/>
      <c r="WZJ185" s="432"/>
      <c r="WZK185" s="432"/>
      <c r="WZL185" s="432"/>
      <c r="WZM185" s="432"/>
      <c r="WZN185" s="432"/>
      <c r="WZO185" s="432"/>
      <c r="WZP185" s="432"/>
      <c r="WZQ185" s="432"/>
      <c r="WZR185" s="432"/>
      <c r="WZS185" s="432"/>
      <c r="WZT185" s="432"/>
      <c r="WZU185" s="432"/>
      <c r="WZV185" s="432"/>
      <c r="WZW185" s="432"/>
      <c r="WZX185" s="432"/>
      <c r="WZY185" s="432"/>
      <c r="WZZ185" s="432"/>
      <c r="XAA185" s="432"/>
      <c r="XAB185" s="432"/>
      <c r="XAC185" s="432"/>
      <c r="XAD185" s="432"/>
      <c r="XAE185" s="432"/>
      <c r="XAF185" s="432"/>
      <c r="XAG185" s="432"/>
      <c r="XAH185" s="432"/>
      <c r="XAI185" s="432"/>
      <c r="XAJ185" s="432"/>
      <c r="XAK185" s="432"/>
      <c r="XAL185" s="432"/>
      <c r="XAM185" s="432"/>
      <c r="XAN185" s="432"/>
      <c r="XAO185" s="432"/>
      <c r="XAP185" s="432"/>
      <c r="XAQ185" s="432"/>
      <c r="XAR185" s="432"/>
      <c r="XAS185" s="432"/>
      <c r="XAT185" s="432"/>
      <c r="XAU185" s="432"/>
      <c r="XAV185" s="432"/>
      <c r="XAW185" s="432"/>
      <c r="XAX185" s="432"/>
      <c r="XAY185" s="432"/>
      <c r="XAZ185" s="432"/>
      <c r="XBA185" s="432"/>
      <c r="XBB185" s="432"/>
      <c r="XBC185" s="432"/>
      <c r="XBD185" s="432"/>
      <c r="XBE185" s="432"/>
      <c r="XBF185" s="432"/>
      <c r="XBG185" s="432"/>
      <c r="XBH185" s="432"/>
      <c r="XBI185" s="432"/>
      <c r="XBJ185" s="432"/>
      <c r="XBK185" s="432"/>
      <c r="XBL185" s="432"/>
      <c r="XBM185" s="432"/>
      <c r="XBN185" s="432"/>
      <c r="XBO185" s="432"/>
      <c r="XBP185" s="432"/>
      <c r="XBQ185" s="432"/>
      <c r="XBR185" s="432"/>
      <c r="XBS185" s="432"/>
      <c r="XBT185" s="432"/>
      <c r="XBU185" s="432"/>
      <c r="XBV185" s="432"/>
      <c r="XBW185" s="432"/>
      <c r="XBX185" s="432"/>
      <c r="XBY185" s="432"/>
      <c r="XBZ185" s="432"/>
      <c r="XCA185" s="432"/>
      <c r="XCB185" s="432"/>
      <c r="XCC185" s="432"/>
      <c r="XCD185" s="432"/>
      <c r="XCE185" s="432"/>
      <c r="XCF185" s="432"/>
      <c r="XCG185" s="432"/>
      <c r="XCH185" s="432"/>
      <c r="XCI185" s="432"/>
      <c r="XCJ185" s="432"/>
      <c r="XCK185" s="432"/>
      <c r="XCL185" s="432"/>
      <c r="XCM185" s="432"/>
      <c r="XCN185" s="432"/>
      <c r="XCO185" s="432"/>
      <c r="XCP185" s="432"/>
      <c r="XCQ185" s="432"/>
      <c r="XCR185" s="432"/>
      <c r="XCS185" s="432"/>
      <c r="XCT185" s="432"/>
      <c r="XCU185" s="432"/>
      <c r="XCV185" s="432"/>
      <c r="XCW185" s="432"/>
      <c r="XCX185" s="432"/>
      <c r="XCY185" s="432"/>
      <c r="XCZ185" s="432"/>
      <c r="XDA185" s="432"/>
      <c r="XDB185" s="432"/>
      <c r="XDC185" s="432"/>
      <c r="XDD185" s="432"/>
      <c r="XDE185" s="432"/>
      <c r="XDF185" s="432"/>
      <c r="XDG185" s="432"/>
      <c r="XDH185" s="432"/>
      <c r="XDI185" s="432"/>
      <c r="XDJ185" s="432"/>
      <c r="XDK185" s="432"/>
      <c r="XDL185" s="432"/>
      <c r="XDM185" s="432"/>
      <c r="XDN185" s="432"/>
      <c r="XDO185" s="432"/>
      <c r="XDP185" s="432"/>
      <c r="XDQ185" s="432"/>
      <c r="XDR185" s="432"/>
      <c r="XDS185" s="432"/>
      <c r="XDT185" s="432"/>
      <c r="XDU185" s="432"/>
      <c r="XDV185" s="432"/>
      <c r="XDW185" s="432"/>
      <c r="XDX185" s="432"/>
      <c r="XDY185" s="432"/>
      <c r="XDZ185" s="432"/>
      <c r="XEA185" s="432"/>
      <c r="XEB185" s="432"/>
      <c r="XEC185" s="432"/>
      <c r="XED185" s="432"/>
      <c r="XEE185" s="432"/>
      <c r="XEF185" s="432"/>
      <c r="XEG185" s="432"/>
      <c r="XEH185" s="432"/>
      <c r="XEI185" s="432"/>
      <c r="XEJ185" s="432"/>
      <c r="XEK185" s="432"/>
      <c r="XEL185" s="432"/>
      <c r="XEM185" s="432"/>
      <c r="XEN185" s="432"/>
      <c r="XEO185" s="432"/>
      <c r="XEP185" s="432"/>
      <c r="XEQ185" s="432"/>
      <c r="XER185" s="432"/>
      <c r="XES185" s="432"/>
      <c r="XET185" s="432"/>
      <c r="XEU185" s="432"/>
      <c r="XEV185" s="432"/>
      <c r="XEW185" s="432"/>
      <c r="XEX185" s="432"/>
      <c r="XEY185" s="432"/>
      <c r="XEZ185" s="432"/>
      <c r="XFA185" s="432"/>
      <c r="XFB185" s="432"/>
      <c r="XFC185" s="432"/>
    </row>
    <row r="186" spans="1:16384" ht="30.6" x14ac:dyDescent="0.3">
      <c r="A186" s="376" t="s">
        <v>586</v>
      </c>
      <c r="B186" s="395">
        <v>2940000000</v>
      </c>
      <c r="C186" s="395">
        <v>200</v>
      </c>
      <c r="D186" s="637">
        <f>1658432-504000</f>
        <v>1154432</v>
      </c>
      <c r="E186" s="379">
        <v>1731403</v>
      </c>
      <c r="F186" s="379">
        <v>1724769</v>
      </c>
      <c r="G186" s="429">
        <v>-504000</v>
      </c>
      <c r="H186" s="430"/>
      <c r="I186" s="430"/>
      <c r="J186" s="429"/>
      <c r="K186" s="429"/>
      <c r="L186" s="694"/>
      <c r="M186" s="694"/>
      <c r="N186" s="695"/>
      <c r="O186" s="695"/>
      <c r="P186" s="695"/>
      <c r="Q186" s="695"/>
      <c r="R186" s="695"/>
      <c r="S186" s="695"/>
      <c r="T186" s="695"/>
      <c r="U186" s="695"/>
      <c r="V186" s="695"/>
      <c r="W186" s="695"/>
      <c r="X186" s="695"/>
      <c r="Y186" s="430"/>
      <c r="Z186" s="430"/>
      <c r="AA186" s="430"/>
      <c r="AB186" s="430"/>
      <c r="AC186" s="430"/>
      <c r="AD186" s="430"/>
      <c r="AE186" s="430"/>
      <c r="AF186" s="430"/>
      <c r="AG186" s="430"/>
      <c r="AH186" s="430"/>
      <c r="AI186" s="430"/>
      <c r="AJ186" s="430"/>
      <c r="AK186" s="430"/>
      <c r="AL186" s="430"/>
      <c r="AM186" s="430"/>
      <c r="AN186" s="430"/>
      <c r="AO186" s="430"/>
      <c r="AP186" s="430"/>
      <c r="AQ186" s="430"/>
      <c r="AR186" s="430"/>
      <c r="AS186" s="430"/>
      <c r="AT186" s="430"/>
      <c r="AU186" s="430"/>
      <c r="AV186" s="430"/>
      <c r="AW186" s="430"/>
      <c r="AX186" s="430"/>
      <c r="AY186" s="430"/>
      <c r="AZ186" s="430"/>
      <c r="BA186" s="430"/>
      <c r="BB186" s="430"/>
      <c r="BC186" s="430"/>
      <c r="BD186" s="430"/>
      <c r="BE186" s="430"/>
      <c r="BF186" s="430"/>
      <c r="BG186" s="430"/>
      <c r="BH186" s="430"/>
      <c r="BI186" s="430"/>
      <c r="BJ186" s="430"/>
      <c r="BK186" s="430"/>
      <c r="BL186" s="430"/>
      <c r="BM186" s="430"/>
      <c r="BN186" s="430"/>
      <c r="BO186" s="430"/>
      <c r="BP186" s="430"/>
      <c r="BQ186" s="430"/>
      <c r="BR186" s="430"/>
      <c r="BS186" s="430"/>
      <c r="BT186" s="430"/>
      <c r="BU186" s="430"/>
      <c r="BV186" s="430"/>
      <c r="BW186" s="430"/>
      <c r="BX186" s="430"/>
      <c r="BY186" s="430"/>
      <c r="BZ186" s="430"/>
      <c r="CA186" s="430"/>
      <c r="CB186" s="430"/>
      <c r="CC186" s="430"/>
      <c r="CD186" s="430"/>
      <c r="CE186" s="430"/>
      <c r="CF186" s="430"/>
      <c r="CG186" s="430"/>
      <c r="CH186" s="430"/>
      <c r="CI186" s="430"/>
      <c r="CJ186" s="430"/>
      <c r="CK186" s="430"/>
      <c r="CL186" s="430"/>
      <c r="CM186" s="430"/>
      <c r="CN186" s="430"/>
      <c r="CO186" s="430"/>
      <c r="CP186" s="430"/>
      <c r="CQ186" s="430"/>
      <c r="CR186" s="430"/>
      <c r="CS186" s="430"/>
      <c r="CT186" s="430"/>
      <c r="CU186" s="430"/>
      <c r="CV186" s="430"/>
      <c r="CW186" s="430"/>
      <c r="CX186" s="430"/>
      <c r="CY186" s="430"/>
      <c r="CZ186" s="430"/>
      <c r="DA186" s="430"/>
      <c r="DB186" s="430"/>
      <c r="DC186" s="430"/>
      <c r="DD186" s="430"/>
      <c r="DE186" s="430"/>
      <c r="DF186" s="430"/>
      <c r="DG186" s="430"/>
      <c r="DH186" s="430"/>
      <c r="DI186" s="430"/>
      <c r="DJ186" s="430"/>
      <c r="DK186" s="430"/>
      <c r="DL186" s="430"/>
      <c r="DM186" s="430"/>
      <c r="DN186" s="430"/>
      <c r="DO186" s="430"/>
      <c r="DP186" s="430"/>
      <c r="DQ186" s="430"/>
      <c r="DR186" s="430"/>
      <c r="DS186" s="430"/>
      <c r="DT186" s="430"/>
      <c r="DU186" s="430"/>
      <c r="DV186" s="430"/>
      <c r="DW186" s="430"/>
      <c r="DX186" s="430"/>
      <c r="DY186" s="430"/>
      <c r="DZ186" s="430"/>
      <c r="EA186" s="430"/>
      <c r="EB186" s="430"/>
      <c r="EC186" s="430"/>
      <c r="ED186" s="430"/>
      <c r="EE186" s="430"/>
      <c r="EF186" s="430"/>
      <c r="EG186" s="430"/>
      <c r="EH186" s="430"/>
      <c r="EI186" s="430"/>
      <c r="EJ186" s="430"/>
      <c r="EK186" s="430"/>
      <c r="EL186" s="430"/>
      <c r="EM186" s="430"/>
      <c r="EN186" s="430"/>
      <c r="EO186" s="430"/>
      <c r="EP186" s="430"/>
      <c r="EQ186" s="430"/>
      <c r="ER186" s="430"/>
      <c r="ES186" s="430"/>
      <c r="ET186" s="430"/>
      <c r="EU186" s="430"/>
      <c r="EV186" s="430"/>
      <c r="EW186" s="430"/>
      <c r="EX186" s="430"/>
      <c r="EY186" s="430"/>
      <c r="EZ186" s="430"/>
      <c r="FA186" s="430"/>
      <c r="FB186" s="430"/>
      <c r="FC186" s="430"/>
      <c r="FD186" s="430"/>
      <c r="FE186" s="430"/>
      <c r="FF186" s="430"/>
      <c r="FG186" s="430"/>
      <c r="FH186" s="430"/>
      <c r="FI186" s="430"/>
      <c r="FJ186" s="430"/>
      <c r="FK186" s="430"/>
      <c r="FL186" s="430"/>
      <c r="FM186" s="430"/>
      <c r="FN186" s="430"/>
      <c r="FO186" s="430"/>
      <c r="FP186" s="430"/>
      <c r="FQ186" s="430"/>
      <c r="FR186" s="430"/>
      <c r="FS186" s="430"/>
      <c r="FT186" s="430"/>
      <c r="FU186" s="430"/>
      <c r="FV186" s="430"/>
      <c r="FW186" s="430"/>
      <c r="FX186" s="430"/>
      <c r="FY186" s="430"/>
      <c r="FZ186" s="430"/>
      <c r="GA186" s="430"/>
      <c r="GB186" s="430"/>
      <c r="GC186" s="430"/>
      <c r="GD186" s="430"/>
      <c r="GE186" s="430"/>
      <c r="GF186" s="430"/>
      <c r="GG186" s="430"/>
      <c r="GH186" s="430"/>
      <c r="GI186" s="430"/>
      <c r="GJ186" s="430"/>
      <c r="GK186" s="430"/>
      <c r="GL186" s="430"/>
      <c r="GM186" s="430"/>
      <c r="GN186" s="430"/>
      <c r="GO186" s="430"/>
      <c r="GP186" s="430"/>
      <c r="GQ186" s="430"/>
      <c r="GR186" s="430"/>
      <c r="GS186" s="430"/>
      <c r="GT186" s="430"/>
      <c r="GU186" s="430"/>
      <c r="GV186" s="430"/>
      <c r="GW186" s="430"/>
      <c r="GX186" s="430"/>
      <c r="GY186" s="430"/>
      <c r="GZ186" s="430"/>
      <c r="HA186" s="430"/>
      <c r="HB186" s="430"/>
      <c r="HC186" s="430"/>
      <c r="HD186" s="430"/>
      <c r="HE186" s="430"/>
      <c r="HF186" s="430"/>
      <c r="HG186" s="430"/>
      <c r="HH186" s="430"/>
      <c r="HI186" s="430"/>
      <c r="HJ186" s="430"/>
      <c r="HK186" s="430"/>
      <c r="HL186" s="430"/>
      <c r="HM186" s="430"/>
      <c r="HN186" s="430"/>
      <c r="HO186" s="430"/>
      <c r="HP186" s="430"/>
      <c r="HQ186" s="430"/>
      <c r="HR186" s="430"/>
      <c r="HS186" s="430"/>
      <c r="HT186" s="430"/>
      <c r="HU186" s="430"/>
      <c r="HV186" s="430"/>
      <c r="HW186" s="430"/>
      <c r="HX186" s="430"/>
      <c r="HY186" s="430"/>
      <c r="HZ186" s="430"/>
      <c r="IA186" s="430"/>
      <c r="IB186" s="430"/>
      <c r="IC186" s="430"/>
      <c r="ID186" s="430"/>
      <c r="IE186" s="430"/>
      <c r="IF186" s="430"/>
      <c r="IG186" s="430"/>
      <c r="IH186" s="430"/>
      <c r="II186" s="430"/>
      <c r="IJ186" s="430"/>
      <c r="IK186" s="430"/>
      <c r="IL186" s="430"/>
      <c r="IM186" s="430"/>
      <c r="IN186" s="430"/>
      <c r="IO186" s="430"/>
      <c r="IP186" s="430"/>
      <c r="IQ186" s="430"/>
      <c r="IR186" s="430"/>
      <c r="IS186" s="430"/>
      <c r="IT186" s="430"/>
      <c r="IU186" s="430"/>
      <c r="IV186" s="430"/>
      <c r="IW186" s="430"/>
      <c r="IX186" s="430"/>
      <c r="IY186" s="430"/>
      <c r="JF186" s="430"/>
      <c r="JG186" s="430"/>
      <c r="JH186" s="430"/>
      <c r="JI186" s="430"/>
      <c r="JJ186" s="430"/>
      <c r="JK186" s="430"/>
      <c r="JL186" s="430"/>
      <c r="JM186" s="430"/>
      <c r="JN186" s="430"/>
      <c r="JO186" s="430"/>
      <c r="JP186" s="430"/>
      <c r="JQ186" s="430"/>
      <c r="JR186" s="430"/>
      <c r="JS186" s="430"/>
      <c r="JT186" s="430"/>
      <c r="JU186" s="430"/>
      <c r="JV186" s="430"/>
      <c r="JW186" s="430"/>
      <c r="JX186" s="430"/>
      <c r="JY186" s="430"/>
      <c r="JZ186" s="430"/>
      <c r="KA186" s="430"/>
      <c r="KB186" s="430"/>
      <c r="KC186" s="430"/>
      <c r="KD186" s="430"/>
      <c r="KE186" s="430"/>
      <c r="KF186" s="430"/>
      <c r="KG186" s="430"/>
      <c r="KH186" s="430"/>
      <c r="KI186" s="430"/>
      <c r="KJ186" s="430"/>
      <c r="KK186" s="430"/>
      <c r="KL186" s="430"/>
      <c r="KM186" s="430"/>
      <c r="KN186" s="430"/>
      <c r="KO186" s="430"/>
      <c r="KP186" s="430"/>
      <c r="KQ186" s="430"/>
      <c r="KR186" s="430"/>
      <c r="KS186" s="430"/>
      <c r="KT186" s="430"/>
      <c r="KU186" s="430"/>
      <c r="KV186" s="430"/>
      <c r="KW186" s="430"/>
      <c r="KX186" s="430"/>
      <c r="KY186" s="430"/>
      <c r="KZ186" s="430"/>
      <c r="LA186" s="430"/>
      <c r="LB186" s="430"/>
      <c r="LC186" s="430"/>
      <c r="LD186" s="430"/>
      <c r="LE186" s="430"/>
      <c r="LF186" s="430"/>
      <c r="LG186" s="430"/>
      <c r="LH186" s="430"/>
      <c r="LI186" s="430"/>
      <c r="LJ186" s="430"/>
      <c r="LK186" s="430"/>
      <c r="LL186" s="430"/>
      <c r="LM186" s="430"/>
      <c r="LN186" s="430"/>
      <c r="LO186" s="430"/>
      <c r="LP186" s="430"/>
      <c r="LQ186" s="430"/>
      <c r="LR186" s="430"/>
      <c r="LS186" s="430"/>
      <c r="LT186" s="430"/>
      <c r="LU186" s="430"/>
      <c r="LV186" s="430"/>
      <c r="LW186" s="430"/>
      <c r="LX186" s="430"/>
      <c r="LY186" s="430"/>
      <c r="LZ186" s="430"/>
      <c r="MA186" s="430"/>
      <c r="MB186" s="430"/>
      <c r="MC186" s="430"/>
      <c r="MD186" s="430"/>
      <c r="ME186" s="430"/>
      <c r="MF186" s="430"/>
      <c r="MG186" s="430"/>
      <c r="MH186" s="430"/>
      <c r="MI186" s="430"/>
      <c r="MJ186" s="430"/>
      <c r="MK186" s="430"/>
      <c r="ML186" s="430"/>
      <c r="MM186" s="430"/>
      <c r="MN186" s="430"/>
      <c r="MO186" s="430"/>
      <c r="MP186" s="430"/>
      <c r="MQ186" s="430"/>
      <c r="MR186" s="430"/>
      <c r="MS186" s="430"/>
      <c r="MT186" s="430"/>
      <c r="MU186" s="430"/>
      <c r="MV186" s="430"/>
      <c r="MW186" s="430"/>
      <c r="MX186" s="430"/>
      <c r="MY186" s="430"/>
      <c r="MZ186" s="430"/>
      <c r="NA186" s="430"/>
      <c r="NB186" s="430"/>
      <c r="NC186" s="430"/>
      <c r="ND186" s="430"/>
      <c r="NE186" s="430"/>
      <c r="NF186" s="430"/>
      <c r="NG186" s="430"/>
      <c r="NH186" s="430"/>
      <c r="NI186" s="430"/>
      <c r="NJ186" s="430"/>
      <c r="NK186" s="430"/>
      <c r="NL186" s="430"/>
      <c r="NM186" s="430"/>
      <c r="NN186" s="430"/>
      <c r="NO186" s="430"/>
      <c r="NP186" s="430"/>
      <c r="NQ186" s="430"/>
      <c r="NR186" s="430"/>
      <c r="NS186" s="430"/>
      <c r="NT186" s="430"/>
      <c r="NU186" s="430"/>
      <c r="NV186" s="430"/>
      <c r="NW186" s="430"/>
      <c r="NX186" s="430"/>
      <c r="NY186" s="430"/>
      <c r="NZ186" s="430"/>
      <c r="OA186" s="430"/>
      <c r="OB186" s="430"/>
      <c r="OC186" s="430"/>
      <c r="OD186" s="430"/>
      <c r="OE186" s="430"/>
      <c r="OF186" s="430"/>
      <c r="OG186" s="430"/>
      <c r="OH186" s="430"/>
      <c r="OI186" s="430"/>
      <c r="OJ186" s="430"/>
      <c r="OK186" s="430"/>
      <c r="OL186" s="430"/>
      <c r="OM186" s="430"/>
      <c r="ON186" s="430"/>
      <c r="OO186" s="430"/>
      <c r="OP186" s="430"/>
      <c r="OQ186" s="430"/>
      <c r="OR186" s="430"/>
      <c r="OS186" s="430"/>
      <c r="OT186" s="430"/>
      <c r="OU186" s="430"/>
      <c r="OV186" s="430"/>
      <c r="OW186" s="430"/>
      <c r="OX186" s="430"/>
      <c r="OY186" s="430"/>
      <c r="OZ186" s="430"/>
      <c r="PA186" s="430"/>
      <c r="PB186" s="430"/>
      <c r="PC186" s="430"/>
      <c r="PD186" s="430"/>
      <c r="PE186" s="430"/>
      <c r="PF186" s="430"/>
      <c r="PG186" s="430"/>
      <c r="PH186" s="430"/>
      <c r="PI186" s="430"/>
      <c r="PJ186" s="430"/>
      <c r="PK186" s="430"/>
      <c r="PL186" s="430"/>
      <c r="PM186" s="430"/>
      <c r="PN186" s="430"/>
      <c r="PO186" s="430"/>
      <c r="PP186" s="430"/>
      <c r="PQ186" s="430"/>
      <c r="PR186" s="430"/>
      <c r="PS186" s="430"/>
      <c r="PT186" s="430"/>
      <c r="PU186" s="430"/>
      <c r="PV186" s="430"/>
      <c r="PW186" s="430"/>
      <c r="PX186" s="430"/>
      <c r="PY186" s="430"/>
      <c r="PZ186" s="430"/>
      <c r="QA186" s="430"/>
      <c r="QB186" s="430"/>
      <c r="QC186" s="430"/>
      <c r="QD186" s="430"/>
      <c r="QE186" s="430"/>
      <c r="QF186" s="430"/>
      <c r="QG186" s="430"/>
      <c r="QH186" s="430"/>
      <c r="QI186" s="430"/>
      <c r="QJ186" s="430"/>
      <c r="QK186" s="430"/>
      <c r="QL186" s="430"/>
      <c r="QM186" s="430"/>
      <c r="QN186" s="430"/>
      <c r="QO186" s="430"/>
      <c r="QP186" s="430"/>
      <c r="QQ186" s="430"/>
      <c r="QR186" s="430"/>
      <c r="QS186" s="430"/>
      <c r="QT186" s="430"/>
      <c r="QU186" s="430"/>
      <c r="QV186" s="430"/>
      <c r="QW186" s="430"/>
      <c r="QX186" s="430"/>
      <c r="QY186" s="430"/>
      <c r="QZ186" s="430"/>
      <c r="RA186" s="430"/>
      <c r="RB186" s="430"/>
      <c r="RC186" s="430"/>
      <c r="RD186" s="430"/>
      <c r="RE186" s="430"/>
      <c r="RF186" s="430"/>
      <c r="RG186" s="430"/>
      <c r="RH186" s="430"/>
      <c r="RI186" s="430"/>
      <c r="RJ186" s="430"/>
      <c r="RK186" s="430"/>
      <c r="RL186" s="430"/>
      <c r="RM186" s="430"/>
      <c r="RN186" s="430"/>
      <c r="RO186" s="430"/>
      <c r="RP186" s="430"/>
      <c r="RQ186" s="430"/>
      <c r="RR186" s="430"/>
      <c r="RS186" s="430"/>
      <c r="RT186" s="430"/>
      <c r="RU186" s="430"/>
      <c r="RV186" s="430"/>
      <c r="RW186" s="430"/>
      <c r="RX186" s="430"/>
      <c r="RY186" s="430"/>
      <c r="RZ186" s="430"/>
      <c r="SA186" s="430"/>
      <c r="SB186" s="430"/>
      <c r="SC186" s="430"/>
      <c r="SD186" s="430"/>
      <c r="SE186" s="430"/>
      <c r="SF186" s="430"/>
      <c r="SG186" s="430"/>
      <c r="SH186" s="430"/>
      <c r="SI186" s="430"/>
      <c r="SJ186" s="430"/>
      <c r="SK186" s="430"/>
      <c r="SL186" s="430"/>
      <c r="SM186" s="430"/>
      <c r="SN186" s="430"/>
      <c r="SO186" s="430"/>
      <c r="SP186" s="430"/>
      <c r="SQ186" s="430"/>
      <c r="SR186" s="430"/>
      <c r="SS186" s="430"/>
      <c r="ST186" s="430"/>
      <c r="SU186" s="430"/>
      <c r="TB186" s="430"/>
      <c r="TC186" s="430"/>
      <c r="TD186" s="430"/>
      <c r="TE186" s="430"/>
      <c r="TF186" s="430"/>
      <c r="TG186" s="430"/>
      <c r="TH186" s="430"/>
      <c r="TI186" s="430"/>
      <c r="TJ186" s="430"/>
      <c r="TK186" s="430"/>
      <c r="TL186" s="430"/>
      <c r="TM186" s="430"/>
      <c r="TN186" s="430"/>
      <c r="TO186" s="430"/>
      <c r="TP186" s="430"/>
      <c r="TQ186" s="430"/>
      <c r="TR186" s="430"/>
      <c r="TS186" s="430"/>
      <c r="TT186" s="430"/>
      <c r="TU186" s="430"/>
      <c r="TV186" s="430"/>
      <c r="TW186" s="430"/>
      <c r="TX186" s="430"/>
      <c r="TY186" s="430"/>
      <c r="TZ186" s="430"/>
      <c r="UA186" s="430"/>
      <c r="UB186" s="430"/>
      <c r="UC186" s="430"/>
      <c r="UD186" s="430"/>
      <c r="UE186" s="430"/>
      <c r="UF186" s="430"/>
      <c r="UG186" s="430"/>
      <c r="UH186" s="430"/>
      <c r="UI186" s="430"/>
      <c r="UJ186" s="430"/>
      <c r="UK186" s="430"/>
      <c r="UL186" s="430"/>
      <c r="UM186" s="430"/>
      <c r="UN186" s="430"/>
      <c r="UO186" s="430"/>
      <c r="UP186" s="430"/>
      <c r="UQ186" s="430"/>
      <c r="UR186" s="430"/>
      <c r="US186" s="430"/>
      <c r="UT186" s="430"/>
      <c r="UU186" s="430"/>
      <c r="UV186" s="430"/>
      <c r="UW186" s="430"/>
      <c r="UX186" s="430"/>
      <c r="UY186" s="430"/>
      <c r="UZ186" s="430"/>
      <c r="VA186" s="430"/>
      <c r="VB186" s="430"/>
      <c r="VC186" s="430"/>
      <c r="VD186" s="430"/>
      <c r="VE186" s="430"/>
      <c r="VF186" s="430"/>
      <c r="VG186" s="430"/>
      <c r="VH186" s="430"/>
      <c r="VI186" s="430"/>
      <c r="VJ186" s="430"/>
      <c r="VK186" s="430"/>
      <c r="VL186" s="430"/>
      <c r="VM186" s="430"/>
      <c r="VN186" s="430"/>
      <c r="VO186" s="430"/>
      <c r="VP186" s="430"/>
      <c r="VQ186" s="430"/>
      <c r="VR186" s="430"/>
      <c r="VS186" s="430"/>
      <c r="VT186" s="430"/>
      <c r="VU186" s="430"/>
      <c r="VV186" s="430"/>
      <c r="VW186" s="430"/>
      <c r="VX186" s="430"/>
      <c r="VY186" s="430"/>
      <c r="VZ186" s="430"/>
      <c r="WA186" s="430"/>
      <c r="WB186" s="430"/>
      <c r="WC186" s="430"/>
      <c r="WD186" s="430"/>
      <c r="WE186" s="430"/>
      <c r="WF186" s="430"/>
      <c r="WG186" s="430"/>
      <c r="WH186" s="430"/>
      <c r="WI186" s="430"/>
      <c r="WJ186" s="430"/>
      <c r="WK186" s="430"/>
      <c r="WL186" s="430"/>
      <c r="WM186" s="430"/>
      <c r="WN186" s="430"/>
      <c r="WO186" s="430"/>
      <c r="WP186" s="430"/>
      <c r="WQ186" s="430"/>
      <c r="WR186" s="430"/>
      <c r="WS186" s="430"/>
      <c r="WT186" s="430"/>
      <c r="WU186" s="430"/>
      <c r="WV186" s="430"/>
      <c r="WW186" s="430"/>
      <c r="WX186" s="430"/>
      <c r="WY186" s="430"/>
      <c r="WZ186" s="430"/>
      <c r="XA186" s="430"/>
      <c r="XB186" s="430"/>
      <c r="XC186" s="430"/>
      <c r="XD186" s="430"/>
      <c r="XE186" s="430"/>
      <c r="XF186" s="430"/>
      <c r="XG186" s="430"/>
      <c r="XH186" s="430"/>
      <c r="XI186" s="430"/>
      <c r="XJ186" s="430"/>
      <c r="XK186" s="430"/>
      <c r="XL186" s="430"/>
      <c r="XM186" s="430"/>
      <c r="XN186" s="430"/>
      <c r="XO186" s="430"/>
      <c r="XP186" s="430"/>
      <c r="XQ186" s="430"/>
      <c r="XR186" s="430"/>
      <c r="XS186" s="430"/>
      <c r="XT186" s="430"/>
      <c r="XU186" s="430"/>
      <c r="XV186" s="430"/>
      <c r="XW186" s="430"/>
      <c r="XX186" s="430"/>
      <c r="XY186" s="430"/>
      <c r="XZ186" s="430"/>
      <c r="YA186" s="430"/>
      <c r="YB186" s="430"/>
      <c r="YC186" s="430"/>
      <c r="YD186" s="430"/>
      <c r="YE186" s="430"/>
      <c r="YF186" s="430"/>
      <c r="YG186" s="430"/>
      <c r="YH186" s="430"/>
      <c r="YI186" s="430"/>
      <c r="YJ186" s="430"/>
      <c r="YK186" s="430"/>
      <c r="YL186" s="430"/>
      <c r="YM186" s="430"/>
      <c r="YN186" s="430"/>
      <c r="YO186" s="430"/>
      <c r="YP186" s="430"/>
      <c r="YQ186" s="430"/>
      <c r="YR186" s="430"/>
      <c r="YS186" s="430"/>
      <c r="YT186" s="430"/>
      <c r="YU186" s="430"/>
      <c r="YV186" s="430"/>
      <c r="YW186" s="430"/>
      <c r="YX186" s="430"/>
      <c r="YY186" s="430"/>
      <c r="YZ186" s="430"/>
      <c r="ZA186" s="430"/>
      <c r="ZB186" s="430"/>
      <c r="ZC186" s="430"/>
      <c r="ZD186" s="430"/>
      <c r="ZE186" s="430"/>
      <c r="ZF186" s="430"/>
      <c r="ZG186" s="430"/>
      <c r="ZH186" s="430"/>
      <c r="ZI186" s="430"/>
      <c r="ZJ186" s="430"/>
      <c r="ZK186" s="430"/>
      <c r="ZL186" s="430"/>
      <c r="ZM186" s="430"/>
      <c r="ZN186" s="430"/>
      <c r="ZO186" s="430"/>
      <c r="ZP186" s="430"/>
      <c r="ZQ186" s="430"/>
      <c r="ZR186" s="430"/>
      <c r="ZS186" s="430"/>
      <c r="ZT186" s="430"/>
      <c r="ZU186" s="430"/>
      <c r="ZV186" s="430"/>
      <c r="ZW186" s="430"/>
      <c r="ZX186" s="430"/>
      <c r="ZY186" s="430"/>
      <c r="ZZ186" s="430"/>
      <c r="AAA186" s="430"/>
      <c r="AAB186" s="430"/>
      <c r="AAC186" s="430"/>
      <c r="AAD186" s="430"/>
      <c r="AAE186" s="430"/>
      <c r="AAF186" s="430"/>
      <c r="AAG186" s="430"/>
      <c r="AAH186" s="430"/>
      <c r="AAI186" s="430"/>
      <c r="AAJ186" s="430"/>
      <c r="AAK186" s="430"/>
      <c r="AAL186" s="430"/>
      <c r="AAM186" s="430"/>
      <c r="AAN186" s="430"/>
      <c r="AAO186" s="430"/>
      <c r="AAP186" s="430"/>
      <c r="AAQ186" s="430"/>
      <c r="AAR186" s="430"/>
      <c r="AAS186" s="430"/>
      <c r="AAT186" s="430"/>
      <c r="AAU186" s="430"/>
      <c r="AAV186" s="430"/>
      <c r="AAW186" s="430"/>
      <c r="AAX186" s="430"/>
      <c r="AAY186" s="430"/>
      <c r="AAZ186" s="430"/>
      <c r="ABA186" s="430"/>
      <c r="ABB186" s="430"/>
      <c r="ABC186" s="430"/>
      <c r="ABD186" s="430"/>
      <c r="ABE186" s="430"/>
      <c r="ABF186" s="430"/>
      <c r="ABG186" s="430"/>
      <c r="ABH186" s="430"/>
      <c r="ABI186" s="430"/>
      <c r="ABJ186" s="430"/>
      <c r="ABK186" s="430"/>
      <c r="ABL186" s="430"/>
      <c r="ABM186" s="430"/>
      <c r="ABN186" s="430"/>
      <c r="ABO186" s="430"/>
      <c r="ABP186" s="430"/>
      <c r="ABQ186" s="430"/>
      <c r="ABR186" s="430"/>
      <c r="ABS186" s="430"/>
      <c r="ABT186" s="430"/>
      <c r="ABU186" s="430"/>
      <c r="ABV186" s="430"/>
      <c r="ABW186" s="430"/>
      <c r="ABX186" s="430"/>
      <c r="ABY186" s="430"/>
      <c r="ABZ186" s="430"/>
      <c r="ACA186" s="430"/>
      <c r="ACB186" s="430"/>
      <c r="ACC186" s="430"/>
      <c r="ACD186" s="430"/>
      <c r="ACE186" s="430"/>
      <c r="ACF186" s="430"/>
      <c r="ACG186" s="430"/>
      <c r="ACH186" s="430"/>
      <c r="ACI186" s="430"/>
      <c r="ACJ186" s="430"/>
      <c r="ACK186" s="430"/>
      <c r="ACL186" s="430"/>
      <c r="ACM186" s="430"/>
      <c r="ACN186" s="430"/>
      <c r="ACO186" s="430"/>
      <c r="ACP186" s="430"/>
      <c r="ACQ186" s="430"/>
      <c r="ACX186" s="430"/>
      <c r="ACY186" s="430"/>
      <c r="ACZ186" s="430"/>
      <c r="ADA186" s="430"/>
      <c r="ADB186" s="430"/>
      <c r="ADC186" s="430"/>
      <c r="ADD186" s="430"/>
      <c r="ADE186" s="430"/>
      <c r="ADF186" s="430"/>
      <c r="ADG186" s="430"/>
      <c r="ADH186" s="430"/>
      <c r="ADI186" s="430"/>
      <c r="ADJ186" s="430"/>
      <c r="ADK186" s="430"/>
      <c r="ADL186" s="430"/>
      <c r="ADM186" s="430"/>
      <c r="ADN186" s="430"/>
      <c r="ADO186" s="430"/>
      <c r="ADP186" s="430"/>
      <c r="ADQ186" s="430"/>
      <c r="ADR186" s="430"/>
      <c r="ADS186" s="430"/>
      <c r="ADT186" s="430"/>
      <c r="ADU186" s="430"/>
      <c r="ADV186" s="430"/>
      <c r="ADW186" s="430"/>
      <c r="ADX186" s="430"/>
      <c r="ADY186" s="430"/>
      <c r="ADZ186" s="430"/>
      <c r="AEA186" s="430"/>
      <c r="AEB186" s="430"/>
      <c r="AEC186" s="430"/>
      <c r="AED186" s="430"/>
      <c r="AEE186" s="430"/>
      <c r="AEF186" s="430"/>
      <c r="AEG186" s="430"/>
      <c r="AEH186" s="430"/>
      <c r="AEI186" s="430"/>
      <c r="AEJ186" s="430"/>
      <c r="AEK186" s="430"/>
      <c r="AEL186" s="430"/>
      <c r="AEM186" s="430"/>
      <c r="AEN186" s="430"/>
      <c r="AEO186" s="430"/>
      <c r="AEP186" s="430"/>
      <c r="AEQ186" s="430"/>
      <c r="AER186" s="430"/>
      <c r="AES186" s="430"/>
      <c r="AET186" s="430"/>
      <c r="AEU186" s="430"/>
      <c r="AEV186" s="430"/>
      <c r="AEW186" s="430"/>
      <c r="AEX186" s="430"/>
      <c r="AEY186" s="430"/>
      <c r="AEZ186" s="430"/>
      <c r="AFA186" s="430"/>
      <c r="AFB186" s="430"/>
      <c r="AFC186" s="430"/>
      <c r="AFD186" s="430"/>
      <c r="AFE186" s="430"/>
      <c r="AFF186" s="430"/>
      <c r="AFG186" s="430"/>
      <c r="AFH186" s="430"/>
      <c r="AFI186" s="430"/>
      <c r="AFJ186" s="430"/>
      <c r="AFK186" s="430"/>
      <c r="AFL186" s="430"/>
      <c r="AFM186" s="430"/>
      <c r="AFN186" s="430"/>
      <c r="AFO186" s="430"/>
      <c r="AFP186" s="430"/>
      <c r="AFQ186" s="430"/>
      <c r="AFR186" s="430"/>
      <c r="AFS186" s="430"/>
      <c r="AFT186" s="430"/>
      <c r="AFU186" s="430"/>
      <c r="AFV186" s="430"/>
      <c r="AFW186" s="430"/>
      <c r="AFX186" s="430"/>
      <c r="AFY186" s="430"/>
      <c r="AFZ186" s="430"/>
      <c r="AGA186" s="430"/>
      <c r="AGB186" s="430"/>
      <c r="AGC186" s="430"/>
      <c r="AGD186" s="430"/>
      <c r="AGE186" s="430"/>
      <c r="AGF186" s="430"/>
      <c r="AGG186" s="430"/>
      <c r="AGH186" s="430"/>
      <c r="AGI186" s="430"/>
      <c r="AGJ186" s="430"/>
      <c r="AGK186" s="430"/>
      <c r="AGL186" s="430"/>
      <c r="AGM186" s="430"/>
      <c r="AGN186" s="430"/>
      <c r="AGO186" s="430"/>
      <c r="AGP186" s="430"/>
      <c r="AGQ186" s="430"/>
      <c r="AGR186" s="430"/>
      <c r="AGS186" s="430"/>
      <c r="AGT186" s="430"/>
      <c r="AGU186" s="430"/>
      <c r="AGV186" s="430"/>
      <c r="AGW186" s="430"/>
      <c r="AGX186" s="430"/>
      <c r="AGY186" s="430"/>
      <c r="AGZ186" s="430"/>
      <c r="AHA186" s="430"/>
      <c r="AHB186" s="430"/>
      <c r="AHC186" s="430"/>
      <c r="AHD186" s="430"/>
      <c r="AHE186" s="430"/>
      <c r="AHF186" s="430"/>
      <c r="AHG186" s="430"/>
      <c r="AHH186" s="430"/>
      <c r="AHI186" s="430"/>
      <c r="AHJ186" s="430"/>
      <c r="AHK186" s="430"/>
      <c r="AHL186" s="430"/>
      <c r="AHM186" s="430"/>
      <c r="AHN186" s="430"/>
      <c r="AHO186" s="430"/>
      <c r="AHP186" s="430"/>
      <c r="AHQ186" s="430"/>
      <c r="AHR186" s="430"/>
      <c r="AHS186" s="430"/>
      <c r="AHT186" s="430"/>
      <c r="AHU186" s="430"/>
      <c r="AHV186" s="430"/>
      <c r="AHW186" s="430"/>
      <c r="AHX186" s="430"/>
      <c r="AHY186" s="430"/>
      <c r="AHZ186" s="430"/>
      <c r="AIA186" s="430"/>
      <c r="AIB186" s="430"/>
      <c r="AIC186" s="430"/>
      <c r="AID186" s="430"/>
      <c r="AIE186" s="430"/>
      <c r="AIF186" s="430"/>
      <c r="AIG186" s="430"/>
      <c r="AIH186" s="430"/>
      <c r="AII186" s="430"/>
      <c r="AIJ186" s="430"/>
      <c r="AIK186" s="430"/>
      <c r="AIL186" s="430"/>
      <c r="AIM186" s="430"/>
      <c r="AIN186" s="430"/>
      <c r="AIO186" s="430"/>
      <c r="AIP186" s="430"/>
      <c r="AIQ186" s="430"/>
      <c r="AIR186" s="430"/>
      <c r="AIS186" s="430"/>
      <c r="AIT186" s="430"/>
      <c r="AIU186" s="430"/>
      <c r="AIV186" s="430"/>
      <c r="AIW186" s="430"/>
      <c r="AIX186" s="430"/>
      <c r="AIY186" s="430"/>
      <c r="AIZ186" s="430"/>
      <c r="AJA186" s="430"/>
      <c r="AJB186" s="430"/>
      <c r="AJC186" s="430"/>
      <c r="AJD186" s="430"/>
      <c r="AJE186" s="430"/>
      <c r="AJF186" s="430"/>
      <c r="AJG186" s="430"/>
      <c r="AJH186" s="430"/>
      <c r="AJI186" s="430"/>
      <c r="AJJ186" s="430"/>
      <c r="AJK186" s="430"/>
      <c r="AJL186" s="430"/>
      <c r="AJM186" s="430"/>
      <c r="AJN186" s="430"/>
      <c r="AJO186" s="430"/>
      <c r="AJP186" s="430"/>
      <c r="AJQ186" s="430"/>
      <c r="AJR186" s="430"/>
      <c r="AJS186" s="430"/>
      <c r="AJT186" s="430"/>
      <c r="AJU186" s="430"/>
      <c r="AJV186" s="430"/>
      <c r="AJW186" s="430"/>
      <c r="AJX186" s="430"/>
      <c r="AJY186" s="430"/>
      <c r="AJZ186" s="430"/>
      <c r="AKA186" s="430"/>
      <c r="AKB186" s="430"/>
      <c r="AKC186" s="430"/>
      <c r="AKD186" s="430"/>
      <c r="AKE186" s="430"/>
      <c r="AKF186" s="430"/>
      <c r="AKG186" s="430"/>
      <c r="AKH186" s="430"/>
      <c r="AKI186" s="430"/>
      <c r="AKJ186" s="430"/>
      <c r="AKK186" s="430"/>
      <c r="AKL186" s="430"/>
      <c r="AKM186" s="430"/>
      <c r="AKN186" s="430"/>
      <c r="AKO186" s="430"/>
      <c r="AKP186" s="430"/>
      <c r="AKQ186" s="430"/>
      <c r="AKR186" s="430"/>
      <c r="AKS186" s="430"/>
      <c r="AKT186" s="430"/>
      <c r="AKU186" s="430"/>
      <c r="AKV186" s="430"/>
      <c r="AKW186" s="430"/>
      <c r="AKX186" s="430"/>
      <c r="AKY186" s="430"/>
      <c r="AKZ186" s="430"/>
      <c r="ALA186" s="430"/>
      <c r="ALB186" s="430"/>
      <c r="ALC186" s="430"/>
      <c r="ALD186" s="430"/>
      <c r="ALE186" s="430"/>
      <c r="ALF186" s="430"/>
      <c r="ALG186" s="430"/>
      <c r="ALH186" s="430"/>
      <c r="ALI186" s="430"/>
      <c r="ALJ186" s="430"/>
      <c r="ALK186" s="430"/>
      <c r="ALL186" s="430"/>
      <c r="ALM186" s="430"/>
      <c r="ALN186" s="430"/>
      <c r="ALO186" s="430"/>
      <c r="ALP186" s="430"/>
      <c r="ALQ186" s="430"/>
      <c r="ALR186" s="430"/>
      <c r="ALS186" s="430"/>
      <c r="ALT186" s="430"/>
      <c r="ALU186" s="430"/>
      <c r="ALV186" s="430"/>
      <c r="ALW186" s="430"/>
      <c r="ALX186" s="430"/>
      <c r="ALY186" s="430"/>
      <c r="ALZ186" s="430"/>
      <c r="AMA186" s="430"/>
      <c r="AMB186" s="430"/>
      <c r="AMC186" s="430"/>
      <c r="AMD186" s="430"/>
      <c r="AME186" s="430"/>
      <c r="AMF186" s="430"/>
      <c r="AMG186" s="430"/>
      <c r="AMH186" s="430"/>
      <c r="AMI186" s="430"/>
      <c r="AMJ186" s="430"/>
      <c r="AMK186" s="430"/>
      <c r="AML186" s="430"/>
      <c r="AMM186" s="430"/>
      <c r="AMT186" s="430"/>
      <c r="AMU186" s="430"/>
      <c r="AMV186" s="430"/>
      <c r="AMW186" s="430"/>
      <c r="AMX186" s="430"/>
      <c r="AMY186" s="430"/>
      <c r="AMZ186" s="430"/>
      <c r="ANA186" s="430"/>
      <c r="ANB186" s="430"/>
      <c r="ANC186" s="430"/>
      <c r="AND186" s="430"/>
      <c r="ANE186" s="430"/>
      <c r="ANF186" s="430"/>
      <c r="ANG186" s="430"/>
      <c r="ANH186" s="430"/>
      <c r="ANI186" s="430"/>
      <c r="ANJ186" s="430"/>
      <c r="ANK186" s="430"/>
      <c r="ANL186" s="430"/>
      <c r="ANM186" s="430"/>
      <c r="ANN186" s="430"/>
      <c r="ANO186" s="430"/>
      <c r="ANP186" s="430"/>
      <c r="ANQ186" s="430"/>
      <c r="ANR186" s="430"/>
      <c r="ANS186" s="430"/>
      <c r="ANT186" s="430"/>
      <c r="ANU186" s="430"/>
      <c r="ANV186" s="430"/>
      <c r="ANW186" s="430"/>
      <c r="ANX186" s="430"/>
      <c r="ANY186" s="430"/>
      <c r="ANZ186" s="430"/>
      <c r="AOA186" s="430"/>
      <c r="AOB186" s="430"/>
      <c r="AOC186" s="430"/>
      <c r="AOD186" s="430"/>
      <c r="AOE186" s="430"/>
      <c r="AOF186" s="430"/>
      <c r="AOG186" s="430"/>
      <c r="AOH186" s="430"/>
      <c r="AOI186" s="430"/>
      <c r="AOJ186" s="430"/>
      <c r="AOK186" s="430"/>
      <c r="AOL186" s="430"/>
      <c r="AOM186" s="430"/>
      <c r="AON186" s="430"/>
      <c r="AOO186" s="430"/>
      <c r="AOP186" s="430"/>
      <c r="AOQ186" s="430"/>
      <c r="AOR186" s="430"/>
      <c r="AOS186" s="430"/>
      <c r="AOT186" s="430"/>
      <c r="AOU186" s="430"/>
      <c r="AOV186" s="430"/>
      <c r="AOW186" s="430"/>
      <c r="AOX186" s="430"/>
      <c r="AOY186" s="430"/>
      <c r="AOZ186" s="430"/>
      <c r="APA186" s="430"/>
      <c r="APB186" s="430"/>
      <c r="APC186" s="430"/>
      <c r="APD186" s="430"/>
      <c r="APE186" s="430"/>
      <c r="APF186" s="430"/>
      <c r="APG186" s="430"/>
      <c r="APH186" s="430"/>
      <c r="API186" s="430"/>
      <c r="APJ186" s="430"/>
      <c r="APK186" s="430"/>
      <c r="APL186" s="430"/>
      <c r="APM186" s="430"/>
      <c r="APN186" s="430"/>
      <c r="APO186" s="430"/>
      <c r="APP186" s="430"/>
      <c r="APQ186" s="430"/>
      <c r="APR186" s="430"/>
      <c r="APS186" s="430"/>
      <c r="APT186" s="430"/>
      <c r="APU186" s="430"/>
      <c r="APV186" s="430"/>
      <c r="APW186" s="430"/>
      <c r="APX186" s="430"/>
      <c r="APY186" s="430"/>
      <c r="APZ186" s="430"/>
      <c r="AQA186" s="430"/>
      <c r="AQB186" s="430"/>
      <c r="AQC186" s="430"/>
      <c r="AQD186" s="430"/>
      <c r="AQE186" s="430"/>
      <c r="AQF186" s="430"/>
      <c r="AQG186" s="430"/>
      <c r="AQH186" s="430"/>
      <c r="AQI186" s="430"/>
      <c r="AQJ186" s="430"/>
      <c r="AQK186" s="430"/>
      <c r="AQL186" s="430"/>
      <c r="AQM186" s="430"/>
      <c r="AQN186" s="430"/>
      <c r="AQO186" s="430"/>
      <c r="AQP186" s="430"/>
      <c r="AQQ186" s="430"/>
      <c r="AQR186" s="430"/>
      <c r="AQS186" s="430"/>
      <c r="AQT186" s="430"/>
      <c r="AQU186" s="430"/>
      <c r="AQV186" s="430"/>
      <c r="AQW186" s="430"/>
      <c r="AQX186" s="430"/>
      <c r="AQY186" s="430"/>
      <c r="AQZ186" s="430"/>
      <c r="ARA186" s="430"/>
      <c r="ARB186" s="430"/>
      <c r="ARC186" s="430"/>
      <c r="ARD186" s="430"/>
      <c r="ARE186" s="430"/>
      <c r="ARF186" s="430"/>
      <c r="ARG186" s="430"/>
      <c r="ARH186" s="430"/>
      <c r="ARI186" s="430"/>
      <c r="ARJ186" s="430"/>
      <c r="ARK186" s="430"/>
      <c r="ARL186" s="430"/>
      <c r="ARM186" s="430"/>
      <c r="ARN186" s="430"/>
      <c r="ARO186" s="430"/>
      <c r="ARP186" s="430"/>
      <c r="ARQ186" s="430"/>
      <c r="ARR186" s="430"/>
      <c r="ARS186" s="430"/>
      <c r="ART186" s="430"/>
      <c r="ARU186" s="430"/>
      <c r="ARV186" s="430"/>
      <c r="ARW186" s="430"/>
      <c r="ARX186" s="430"/>
      <c r="ARY186" s="430"/>
      <c r="ARZ186" s="430"/>
      <c r="ASA186" s="430"/>
      <c r="ASB186" s="430"/>
      <c r="ASC186" s="430"/>
      <c r="ASD186" s="430"/>
      <c r="ASE186" s="430"/>
      <c r="ASF186" s="430"/>
      <c r="ASG186" s="430"/>
      <c r="ASH186" s="430"/>
      <c r="ASI186" s="430"/>
      <c r="ASJ186" s="430"/>
      <c r="ASK186" s="430"/>
      <c r="ASL186" s="430"/>
      <c r="ASM186" s="430"/>
      <c r="ASN186" s="430"/>
      <c r="ASO186" s="430"/>
      <c r="ASP186" s="430"/>
      <c r="ASQ186" s="430"/>
      <c r="ASR186" s="430"/>
      <c r="ASS186" s="430"/>
      <c r="AST186" s="430"/>
      <c r="ASU186" s="430"/>
      <c r="ASV186" s="430"/>
      <c r="ASW186" s="430"/>
      <c r="ASX186" s="430"/>
      <c r="ASY186" s="430"/>
      <c r="ASZ186" s="430"/>
      <c r="ATA186" s="430"/>
      <c r="ATB186" s="430"/>
      <c r="ATC186" s="430"/>
      <c r="ATD186" s="430"/>
      <c r="ATE186" s="430"/>
      <c r="ATF186" s="430"/>
      <c r="ATG186" s="430"/>
      <c r="ATH186" s="430"/>
      <c r="ATI186" s="430"/>
      <c r="ATJ186" s="430"/>
      <c r="ATK186" s="430"/>
      <c r="ATL186" s="430"/>
      <c r="ATM186" s="430"/>
      <c r="ATN186" s="430"/>
      <c r="ATO186" s="430"/>
      <c r="ATP186" s="430"/>
      <c r="ATQ186" s="430"/>
      <c r="ATR186" s="430"/>
      <c r="ATS186" s="430"/>
      <c r="ATT186" s="430"/>
      <c r="ATU186" s="430"/>
      <c r="ATV186" s="430"/>
      <c r="ATW186" s="430"/>
      <c r="ATX186" s="430"/>
      <c r="ATY186" s="430"/>
      <c r="ATZ186" s="430"/>
      <c r="AUA186" s="430"/>
      <c r="AUB186" s="430"/>
      <c r="AUC186" s="430"/>
      <c r="AUD186" s="430"/>
      <c r="AUE186" s="430"/>
      <c r="AUF186" s="430"/>
      <c r="AUG186" s="430"/>
      <c r="AUH186" s="430"/>
      <c r="AUI186" s="430"/>
      <c r="AUJ186" s="430"/>
      <c r="AUK186" s="430"/>
      <c r="AUL186" s="430"/>
      <c r="AUM186" s="430"/>
      <c r="AUN186" s="430"/>
      <c r="AUO186" s="430"/>
      <c r="AUP186" s="430"/>
      <c r="AUQ186" s="430"/>
      <c r="AUR186" s="430"/>
      <c r="AUS186" s="430"/>
      <c r="AUT186" s="430"/>
      <c r="AUU186" s="430"/>
      <c r="AUV186" s="430"/>
      <c r="AUW186" s="430"/>
      <c r="AUX186" s="430"/>
      <c r="AUY186" s="430"/>
      <c r="AUZ186" s="430"/>
      <c r="AVA186" s="430"/>
      <c r="AVB186" s="430"/>
      <c r="AVC186" s="430"/>
      <c r="AVD186" s="430"/>
      <c r="AVE186" s="430"/>
      <c r="AVF186" s="430"/>
      <c r="AVG186" s="430"/>
      <c r="AVH186" s="430"/>
      <c r="AVI186" s="430"/>
      <c r="AVJ186" s="430"/>
      <c r="AVK186" s="430"/>
      <c r="AVL186" s="430"/>
      <c r="AVM186" s="430"/>
      <c r="AVN186" s="430"/>
      <c r="AVO186" s="430"/>
      <c r="AVP186" s="430"/>
      <c r="AVQ186" s="430"/>
      <c r="AVR186" s="430"/>
      <c r="AVS186" s="430"/>
      <c r="AVT186" s="430"/>
      <c r="AVU186" s="430"/>
      <c r="AVV186" s="430"/>
      <c r="AVW186" s="430"/>
      <c r="AVX186" s="430"/>
      <c r="AVY186" s="430"/>
      <c r="AVZ186" s="430"/>
      <c r="AWA186" s="430"/>
      <c r="AWB186" s="430"/>
      <c r="AWC186" s="430"/>
      <c r="AWD186" s="430"/>
      <c r="AWE186" s="430"/>
      <c r="AWF186" s="430"/>
      <c r="AWG186" s="430"/>
      <c r="AWH186" s="430"/>
      <c r="AWI186" s="430"/>
      <c r="AWP186" s="430"/>
      <c r="AWQ186" s="430"/>
      <c r="AWR186" s="430"/>
      <c r="AWS186" s="430"/>
      <c r="AWT186" s="430"/>
      <c r="AWU186" s="430"/>
      <c r="AWV186" s="430"/>
      <c r="AWW186" s="430"/>
      <c r="AWX186" s="430"/>
      <c r="AWY186" s="430"/>
      <c r="AWZ186" s="430"/>
      <c r="AXA186" s="430"/>
      <c r="AXB186" s="430"/>
      <c r="AXC186" s="430"/>
      <c r="AXD186" s="430"/>
      <c r="AXE186" s="430"/>
      <c r="AXF186" s="430"/>
      <c r="AXG186" s="430"/>
      <c r="AXH186" s="430"/>
      <c r="AXI186" s="430"/>
      <c r="AXJ186" s="430"/>
      <c r="AXK186" s="430"/>
      <c r="AXL186" s="430"/>
      <c r="AXM186" s="430"/>
      <c r="AXN186" s="430"/>
      <c r="AXO186" s="430"/>
      <c r="AXP186" s="430"/>
      <c r="AXQ186" s="430"/>
      <c r="AXR186" s="430"/>
      <c r="AXS186" s="430"/>
      <c r="AXT186" s="430"/>
      <c r="AXU186" s="430"/>
      <c r="AXV186" s="430"/>
      <c r="AXW186" s="430"/>
      <c r="AXX186" s="430"/>
      <c r="AXY186" s="430"/>
      <c r="AXZ186" s="430"/>
      <c r="AYA186" s="430"/>
      <c r="AYB186" s="430"/>
      <c r="AYC186" s="430"/>
      <c r="AYD186" s="430"/>
      <c r="AYE186" s="430"/>
      <c r="AYF186" s="430"/>
      <c r="AYG186" s="430"/>
      <c r="AYH186" s="430"/>
      <c r="AYI186" s="430"/>
      <c r="AYJ186" s="430"/>
      <c r="AYK186" s="430"/>
      <c r="AYL186" s="430"/>
      <c r="AYM186" s="430"/>
      <c r="AYN186" s="430"/>
      <c r="AYO186" s="430"/>
      <c r="AYP186" s="430"/>
      <c r="AYQ186" s="430"/>
      <c r="AYR186" s="430"/>
      <c r="AYS186" s="430"/>
      <c r="AYT186" s="430"/>
      <c r="AYU186" s="430"/>
      <c r="AYV186" s="430"/>
      <c r="AYW186" s="430"/>
      <c r="AYX186" s="430"/>
      <c r="AYY186" s="430"/>
      <c r="AYZ186" s="430"/>
      <c r="AZA186" s="430"/>
      <c r="AZB186" s="430"/>
      <c r="AZC186" s="430"/>
      <c r="AZD186" s="430"/>
      <c r="AZE186" s="430"/>
      <c r="AZF186" s="430"/>
      <c r="AZG186" s="430"/>
      <c r="AZH186" s="430"/>
      <c r="AZI186" s="430"/>
      <c r="AZJ186" s="430"/>
      <c r="AZK186" s="430"/>
      <c r="AZL186" s="430"/>
      <c r="AZM186" s="430"/>
      <c r="AZN186" s="430"/>
      <c r="AZO186" s="430"/>
      <c r="AZP186" s="430"/>
      <c r="AZQ186" s="430"/>
      <c r="AZR186" s="430"/>
      <c r="AZS186" s="430"/>
      <c r="AZT186" s="430"/>
      <c r="AZU186" s="430"/>
      <c r="AZV186" s="430"/>
      <c r="AZW186" s="430"/>
      <c r="AZX186" s="430"/>
      <c r="AZY186" s="430"/>
      <c r="AZZ186" s="430"/>
      <c r="BAA186" s="430"/>
      <c r="BAB186" s="430"/>
      <c r="BAC186" s="430"/>
      <c r="BAD186" s="430"/>
      <c r="BAE186" s="430"/>
      <c r="BAF186" s="430"/>
      <c r="BAG186" s="430"/>
      <c r="BAH186" s="430"/>
      <c r="BAI186" s="430"/>
      <c r="BAJ186" s="430"/>
      <c r="BAK186" s="430"/>
      <c r="BAL186" s="430"/>
      <c r="BAM186" s="430"/>
      <c r="BAN186" s="430"/>
      <c r="BAO186" s="430"/>
      <c r="BAP186" s="430"/>
      <c r="BAQ186" s="430"/>
      <c r="BAR186" s="430"/>
      <c r="BAS186" s="430"/>
      <c r="BAT186" s="430"/>
      <c r="BAU186" s="430"/>
      <c r="BAV186" s="430"/>
      <c r="BAW186" s="430"/>
      <c r="BAX186" s="430"/>
      <c r="BAY186" s="430"/>
      <c r="BAZ186" s="430"/>
      <c r="BBA186" s="430"/>
      <c r="BBB186" s="430"/>
      <c r="BBC186" s="430"/>
      <c r="BBD186" s="430"/>
      <c r="BBE186" s="430"/>
      <c r="BBF186" s="430"/>
      <c r="BBG186" s="430"/>
      <c r="BBH186" s="430"/>
      <c r="BBI186" s="430"/>
      <c r="BBJ186" s="430"/>
      <c r="BBK186" s="430"/>
      <c r="BBL186" s="430"/>
      <c r="BBM186" s="430"/>
      <c r="BBN186" s="430"/>
      <c r="BBO186" s="430"/>
      <c r="BBP186" s="430"/>
      <c r="BBQ186" s="430"/>
      <c r="BBR186" s="430"/>
      <c r="BBS186" s="430"/>
      <c r="BBT186" s="430"/>
      <c r="BBU186" s="430"/>
      <c r="BBV186" s="430"/>
      <c r="BBW186" s="430"/>
      <c r="BBX186" s="430"/>
      <c r="BBY186" s="430"/>
      <c r="BBZ186" s="430"/>
      <c r="BCA186" s="430"/>
      <c r="BCB186" s="430"/>
      <c r="BCC186" s="430"/>
      <c r="BCD186" s="430"/>
      <c r="BCE186" s="430"/>
      <c r="BCF186" s="430"/>
      <c r="BCG186" s="430"/>
      <c r="BCH186" s="430"/>
      <c r="BCI186" s="430"/>
      <c r="BCJ186" s="430"/>
      <c r="BCK186" s="430"/>
      <c r="BCL186" s="430"/>
      <c r="BCM186" s="430"/>
      <c r="BCN186" s="430"/>
      <c r="BCO186" s="430"/>
      <c r="BCP186" s="430"/>
      <c r="BCQ186" s="430"/>
      <c r="BCR186" s="430"/>
      <c r="BCS186" s="430"/>
      <c r="BCT186" s="430"/>
      <c r="BCU186" s="430"/>
      <c r="BCV186" s="430"/>
      <c r="BCW186" s="430"/>
      <c r="BCX186" s="430"/>
      <c r="BCY186" s="430"/>
      <c r="BCZ186" s="430"/>
      <c r="BDA186" s="430"/>
      <c r="BDB186" s="430"/>
      <c r="BDC186" s="430"/>
      <c r="BDD186" s="430"/>
      <c r="BDE186" s="430"/>
      <c r="BDF186" s="430"/>
      <c r="BDG186" s="430"/>
      <c r="BDH186" s="430"/>
      <c r="BDI186" s="430"/>
      <c r="BDJ186" s="430"/>
      <c r="BDK186" s="430"/>
      <c r="BDL186" s="430"/>
      <c r="BDM186" s="430"/>
      <c r="BDN186" s="430"/>
      <c r="BDO186" s="430"/>
      <c r="BDP186" s="430"/>
      <c r="BDQ186" s="430"/>
      <c r="BDR186" s="430"/>
      <c r="BDS186" s="430"/>
      <c r="BDT186" s="430"/>
      <c r="BDU186" s="430"/>
      <c r="BDV186" s="430"/>
      <c r="BDW186" s="430"/>
      <c r="BDX186" s="430"/>
      <c r="BDY186" s="430"/>
      <c r="BDZ186" s="430"/>
      <c r="BEA186" s="430"/>
      <c r="BEB186" s="430"/>
      <c r="BEC186" s="430"/>
      <c r="BED186" s="430"/>
      <c r="BEE186" s="430"/>
      <c r="BEF186" s="430"/>
      <c r="BEG186" s="430"/>
      <c r="BEH186" s="430"/>
      <c r="BEI186" s="430"/>
      <c r="BEJ186" s="430"/>
      <c r="BEK186" s="430"/>
      <c r="BEL186" s="430"/>
      <c r="BEM186" s="430"/>
      <c r="BEN186" s="430"/>
      <c r="BEO186" s="430"/>
      <c r="BEP186" s="430"/>
      <c r="BEQ186" s="430"/>
      <c r="BER186" s="430"/>
      <c r="BES186" s="430"/>
      <c r="BET186" s="430"/>
      <c r="BEU186" s="430"/>
      <c r="BEV186" s="430"/>
      <c r="BEW186" s="430"/>
      <c r="BEX186" s="430"/>
      <c r="BEY186" s="430"/>
      <c r="BEZ186" s="430"/>
      <c r="BFA186" s="430"/>
      <c r="BFB186" s="430"/>
      <c r="BFC186" s="430"/>
      <c r="BFD186" s="430"/>
      <c r="BFE186" s="430"/>
      <c r="BFF186" s="430"/>
      <c r="BFG186" s="430"/>
      <c r="BFH186" s="430"/>
      <c r="BFI186" s="430"/>
      <c r="BFJ186" s="430"/>
      <c r="BFK186" s="430"/>
      <c r="BFL186" s="430"/>
      <c r="BFM186" s="430"/>
      <c r="BFN186" s="430"/>
      <c r="BFO186" s="430"/>
      <c r="BFP186" s="430"/>
      <c r="BFQ186" s="430"/>
      <c r="BFR186" s="430"/>
      <c r="BFS186" s="430"/>
      <c r="BFT186" s="430"/>
      <c r="BFU186" s="430"/>
      <c r="BFV186" s="430"/>
      <c r="BFW186" s="430"/>
      <c r="BFX186" s="430"/>
      <c r="BFY186" s="430"/>
      <c r="BFZ186" s="430"/>
      <c r="BGA186" s="430"/>
      <c r="BGB186" s="430"/>
      <c r="BGC186" s="430"/>
      <c r="BGD186" s="430"/>
      <c r="BGE186" s="430"/>
      <c r="BGL186" s="430"/>
      <c r="BGM186" s="430"/>
      <c r="BGN186" s="430"/>
      <c r="BGO186" s="430"/>
      <c r="BGP186" s="430"/>
      <c r="BGQ186" s="430"/>
      <c r="BGR186" s="430"/>
      <c r="BGS186" s="430"/>
      <c r="BGT186" s="430"/>
      <c r="BGU186" s="430"/>
      <c r="BGV186" s="430"/>
      <c r="BGW186" s="430"/>
      <c r="BGX186" s="430"/>
      <c r="BGY186" s="430"/>
      <c r="BGZ186" s="430"/>
      <c r="BHA186" s="430"/>
      <c r="BHB186" s="430"/>
      <c r="BHC186" s="430"/>
      <c r="BHD186" s="430"/>
      <c r="BHE186" s="430"/>
      <c r="BHF186" s="430"/>
      <c r="BHG186" s="430"/>
      <c r="BHH186" s="430"/>
      <c r="BHI186" s="430"/>
      <c r="BHJ186" s="430"/>
      <c r="BHK186" s="430"/>
      <c r="BHL186" s="430"/>
      <c r="BHM186" s="430"/>
      <c r="BHN186" s="430"/>
      <c r="BHO186" s="430"/>
      <c r="BHP186" s="430"/>
      <c r="BHQ186" s="430"/>
      <c r="BHR186" s="430"/>
      <c r="BHS186" s="430"/>
      <c r="BHT186" s="430"/>
      <c r="BHU186" s="430"/>
      <c r="BHV186" s="430"/>
      <c r="BHW186" s="430"/>
      <c r="BHX186" s="430"/>
      <c r="BHY186" s="430"/>
      <c r="BHZ186" s="430"/>
      <c r="BIA186" s="430"/>
      <c r="BIB186" s="430"/>
      <c r="BIC186" s="430"/>
      <c r="BID186" s="430"/>
      <c r="BIE186" s="430"/>
      <c r="BIF186" s="430"/>
      <c r="BIG186" s="430"/>
      <c r="BIH186" s="430"/>
      <c r="BII186" s="430"/>
      <c r="BIJ186" s="430"/>
      <c r="BIK186" s="430"/>
      <c r="BIL186" s="430"/>
      <c r="BIM186" s="430"/>
      <c r="BIN186" s="430"/>
      <c r="BIO186" s="430"/>
      <c r="BIP186" s="430"/>
      <c r="BIQ186" s="430"/>
      <c r="BIR186" s="430"/>
      <c r="BIS186" s="430"/>
      <c r="BIT186" s="430"/>
      <c r="BIU186" s="430"/>
      <c r="BIV186" s="430"/>
      <c r="BIW186" s="430"/>
      <c r="BIX186" s="430"/>
      <c r="BIY186" s="430"/>
      <c r="BIZ186" s="430"/>
      <c r="BJA186" s="430"/>
      <c r="BJB186" s="430"/>
      <c r="BJC186" s="430"/>
      <c r="BJD186" s="430"/>
      <c r="BJE186" s="430"/>
      <c r="BJF186" s="430"/>
      <c r="BJG186" s="430"/>
      <c r="BJH186" s="430"/>
      <c r="BJI186" s="430"/>
      <c r="BJJ186" s="430"/>
      <c r="BJK186" s="430"/>
      <c r="BJL186" s="430"/>
      <c r="BJM186" s="430"/>
      <c r="BJN186" s="430"/>
      <c r="BJO186" s="430"/>
      <c r="BJP186" s="430"/>
      <c r="BJQ186" s="430"/>
      <c r="BJR186" s="430"/>
      <c r="BJS186" s="430"/>
      <c r="BJT186" s="430"/>
      <c r="BJU186" s="430"/>
      <c r="BJV186" s="430"/>
      <c r="BJW186" s="430"/>
      <c r="BJX186" s="430"/>
      <c r="BJY186" s="430"/>
      <c r="BJZ186" s="430"/>
      <c r="BKA186" s="430"/>
      <c r="BKB186" s="430"/>
      <c r="BKC186" s="430"/>
      <c r="BKD186" s="430"/>
      <c r="BKE186" s="430"/>
      <c r="BKF186" s="430"/>
      <c r="BKG186" s="430"/>
      <c r="BKH186" s="430"/>
      <c r="BKI186" s="430"/>
      <c r="BKJ186" s="430"/>
      <c r="BKK186" s="430"/>
      <c r="BKL186" s="430"/>
      <c r="BKM186" s="430"/>
      <c r="BKN186" s="430"/>
      <c r="BKO186" s="430"/>
      <c r="BKP186" s="430"/>
      <c r="BKQ186" s="430"/>
      <c r="BKR186" s="430"/>
      <c r="BKS186" s="430"/>
      <c r="BKT186" s="430"/>
      <c r="BKU186" s="430"/>
      <c r="BKV186" s="430"/>
      <c r="BKW186" s="430"/>
      <c r="BKX186" s="430"/>
      <c r="BKY186" s="430"/>
      <c r="BKZ186" s="430"/>
      <c r="BLA186" s="430"/>
      <c r="BLB186" s="430"/>
      <c r="BLC186" s="430"/>
      <c r="BLD186" s="430"/>
      <c r="BLE186" s="430"/>
      <c r="BLF186" s="430"/>
      <c r="BLG186" s="430"/>
      <c r="BLH186" s="430"/>
      <c r="BLI186" s="430"/>
      <c r="BLJ186" s="430"/>
      <c r="BLK186" s="430"/>
      <c r="BLL186" s="430"/>
      <c r="BLM186" s="430"/>
      <c r="BLN186" s="430"/>
      <c r="BLO186" s="430"/>
      <c r="BLP186" s="430"/>
      <c r="BLQ186" s="430"/>
      <c r="BLR186" s="430"/>
      <c r="BLS186" s="430"/>
      <c r="BLT186" s="430"/>
      <c r="BLU186" s="430"/>
      <c r="BLV186" s="430"/>
      <c r="BLW186" s="430"/>
      <c r="BLX186" s="430"/>
      <c r="BLY186" s="430"/>
      <c r="BLZ186" s="430"/>
      <c r="BMA186" s="430"/>
      <c r="BMB186" s="430"/>
      <c r="BMC186" s="430"/>
      <c r="BMD186" s="430"/>
      <c r="BME186" s="430"/>
      <c r="BMF186" s="430"/>
      <c r="BMG186" s="430"/>
      <c r="BMH186" s="430"/>
      <c r="BMI186" s="430"/>
      <c r="BMJ186" s="430"/>
      <c r="BMK186" s="430"/>
      <c r="BML186" s="430"/>
      <c r="BMM186" s="430"/>
      <c r="BMN186" s="430"/>
      <c r="BMO186" s="430"/>
      <c r="BMP186" s="430"/>
      <c r="BMQ186" s="430"/>
      <c r="BMR186" s="430"/>
      <c r="BMS186" s="430"/>
      <c r="BMT186" s="430"/>
      <c r="BMU186" s="430"/>
      <c r="BMV186" s="430"/>
      <c r="BMW186" s="430"/>
      <c r="BMX186" s="430"/>
      <c r="BMY186" s="430"/>
      <c r="BMZ186" s="430"/>
      <c r="BNA186" s="430"/>
      <c r="BNB186" s="430"/>
      <c r="BNC186" s="430"/>
      <c r="BND186" s="430"/>
      <c r="BNE186" s="430"/>
      <c r="BNF186" s="430"/>
      <c r="BNG186" s="430"/>
      <c r="BNH186" s="430"/>
      <c r="BNI186" s="430"/>
      <c r="BNJ186" s="430"/>
      <c r="BNK186" s="430"/>
      <c r="BNL186" s="430"/>
      <c r="BNM186" s="430"/>
      <c r="BNN186" s="430"/>
      <c r="BNO186" s="430"/>
      <c r="BNP186" s="430"/>
      <c r="BNQ186" s="430"/>
      <c r="BNR186" s="430"/>
      <c r="BNS186" s="430"/>
      <c r="BNT186" s="430"/>
      <c r="BNU186" s="430"/>
      <c r="BNV186" s="430"/>
      <c r="BNW186" s="430"/>
      <c r="BNX186" s="430"/>
      <c r="BNY186" s="430"/>
      <c r="BNZ186" s="430"/>
      <c r="BOA186" s="430"/>
      <c r="BOB186" s="430"/>
      <c r="BOC186" s="430"/>
      <c r="BOD186" s="430"/>
      <c r="BOE186" s="430"/>
      <c r="BOF186" s="430"/>
      <c r="BOG186" s="430"/>
      <c r="BOH186" s="430"/>
      <c r="BOI186" s="430"/>
      <c r="BOJ186" s="430"/>
      <c r="BOK186" s="430"/>
      <c r="BOL186" s="430"/>
      <c r="BOM186" s="430"/>
      <c r="BON186" s="430"/>
      <c r="BOO186" s="430"/>
      <c r="BOP186" s="430"/>
      <c r="BOQ186" s="430"/>
      <c r="BOR186" s="430"/>
      <c r="BOS186" s="430"/>
      <c r="BOT186" s="430"/>
      <c r="BOU186" s="430"/>
      <c r="BOV186" s="430"/>
      <c r="BOW186" s="430"/>
      <c r="BOX186" s="430"/>
      <c r="BOY186" s="430"/>
      <c r="BOZ186" s="430"/>
      <c r="BPA186" s="430"/>
      <c r="BPB186" s="430"/>
      <c r="BPC186" s="430"/>
      <c r="BPD186" s="430"/>
      <c r="BPE186" s="430"/>
      <c r="BPF186" s="430"/>
      <c r="BPG186" s="430"/>
      <c r="BPH186" s="430"/>
      <c r="BPI186" s="430"/>
      <c r="BPJ186" s="430"/>
      <c r="BPK186" s="430"/>
      <c r="BPL186" s="430"/>
      <c r="BPM186" s="430"/>
      <c r="BPN186" s="430"/>
      <c r="BPO186" s="430"/>
      <c r="BPP186" s="430"/>
      <c r="BPQ186" s="430"/>
      <c r="BPR186" s="430"/>
      <c r="BPS186" s="430"/>
      <c r="BPT186" s="430"/>
      <c r="BPU186" s="430"/>
      <c r="BPV186" s="430"/>
      <c r="BPW186" s="430"/>
      <c r="BPX186" s="430"/>
      <c r="BPY186" s="430"/>
      <c r="BPZ186" s="430"/>
      <c r="BQA186" s="430"/>
      <c r="BQH186" s="430"/>
      <c r="BQI186" s="430"/>
      <c r="BQJ186" s="430"/>
      <c r="BQK186" s="430"/>
      <c r="BQL186" s="430"/>
      <c r="BQM186" s="430"/>
      <c r="BQN186" s="430"/>
      <c r="BQO186" s="430"/>
      <c r="BQP186" s="430"/>
      <c r="BQQ186" s="430"/>
      <c r="BQR186" s="430"/>
      <c r="BQS186" s="430"/>
      <c r="BQT186" s="430"/>
      <c r="BQU186" s="430"/>
      <c r="BQV186" s="430"/>
      <c r="BQW186" s="430"/>
      <c r="BQX186" s="430"/>
      <c r="BQY186" s="430"/>
      <c r="BQZ186" s="430"/>
      <c r="BRA186" s="430"/>
      <c r="BRB186" s="430"/>
      <c r="BRC186" s="430"/>
      <c r="BRD186" s="430"/>
      <c r="BRE186" s="430"/>
      <c r="BRF186" s="430"/>
      <c r="BRG186" s="430"/>
      <c r="BRH186" s="430"/>
      <c r="BRI186" s="430"/>
      <c r="BRJ186" s="430"/>
      <c r="BRK186" s="430"/>
      <c r="BRL186" s="430"/>
      <c r="BRM186" s="430"/>
      <c r="BRN186" s="430"/>
      <c r="BRO186" s="430"/>
      <c r="BRP186" s="430"/>
      <c r="BRQ186" s="430"/>
      <c r="BRR186" s="430"/>
      <c r="BRS186" s="430"/>
      <c r="BRT186" s="430"/>
      <c r="BRU186" s="430"/>
      <c r="BRV186" s="430"/>
      <c r="BRW186" s="430"/>
      <c r="BRX186" s="430"/>
      <c r="BRY186" s="430"/>
      <c r="BRZ186" s="430"/>
      <c r="BSA186" s="430"/>
      <c r="BSB186" s="430"/>
      <c r="BSC186" s="430"/>
      <c r="BSD186" s="430"/>
      <c r="BSE186" s="430"/>
      <c r="BSF186" s="430"/>
      <c r="BSG186" s="430"/>
      <c r="BSH186" s="430"/>
      <c r="BSI186" s="430"/>
      <c r="BSJ186" s="430"/>
      <c r="BSK186" s="430"/>
      <c r="BSL186" s="430"/>
      <c r="BSM186" s="430"/>
      <c r="BSN186" s="430"/>
      <c r="BSO186" s="430"/>
      <c r="BSP186" s="430"/>
      <c r="BSQ186" s="430"/>
      <c r="BSR186" s="430"/>
      <c r="BSS186" s="430"/>
      <c r="BST186" s="430"/>
      <c r="BSU186" s="430"/>
      <c r="BSV186" s="430"/>
      <c r="BSW186" s="430"/>
      <c r="BSX186" s="430"/>
      <c r="BSY186" s="430"/>
      <c r="BSZ186" s="430"/>
      <c r="BTA186" s="430"/>
      <c r="BTB186" s="430"/>
      <c r="BTC186" s="430"/>
      <c r="BTD186" s="430"/>
      <c r="BTE186" s="430"/>
      <c r="BTF186" s="430"/>
      <c r="BTG186" s="430"/>
      <c r="BTH186" s="430"/>
      <c r="BTI186" s="430"/>
      <c r="BTJ186" s="430"/>
      <c r="BTK186" s="430"/>
      <c r="BTL186" s="430"/>
      <c r="BTM186" s="430"/>
      <c r="BTN186" s="430"/>
      <c r="BTO186" s="430"/>
      <c r="BTP186" s="430"/>
      <c r="BTQ186" s="430"/>
      <c r="BTR186" s="430"/>
      <c r="BTS186" s="430"/>
      <c r="BTT186" s="430"/>
      <c r="BTU186" s="430"/>
      <c r="BTV186" s="430"/>
      <c r="BTW186" s="430"/>
      <c r="BTX186" s="430"/>
      <c r="BTY186" s="430"/>
      <c r="BTZ186" s="430"/>
      <c r="BUA186" s="430"/>
      <c r="BUB186" s="430"/>
      <c r="BUC186" s="430"/>
      <c r="BUD186" s="430"/>
      <c r="BUE186" s="430"/>
      <c r="BUF186" s="430"/>
      <c r="BUG186" s="430"/>
      <c r="BUH186" s="430"/>
      <c r="BUI186" s="430"/>
      <c r="BUJ186" s="430"/>
      <c r="BUK186" s="430"/>
      <c r="BUL186" s="430"/>
      <c r="BUM186" s="430"/>
      <c r="BUN186" s="430"/>
      <c r="BUO186" s="430"/>
      <c r="BUP186" s="430"/>
      <c r="BUQ186" s="430"/>
      <c r="BUR186" s="430"/>
      <c r="BUS186" s="430"/>
      <c r="BUT186" s="430"/>
      <c r="BUU186" s="430"/>
      <c r="BUV186" s="430"/>
      <c r="BUW186" s="430"/>
      <c r="BUX186" s="430"/>
      <c r="BUY186" s="430"/>
      <c r="BUZ186" s="430"/>
      <c r="BVA186" s="430"/>
      <c r="BVB186" s="430"/>
      <c r="BVC186" s="430"/>
      <c r="BVD186" s="430"/>
      <c r="BVE186" s="430"/>
      <c r="BVF186" s="430"/>
      <c r="BVG186" s="430"/>
      <c r="BVH186" s="430"/>
      <c r="BVI186" s="430"/>
      <c r="BVJ186" s="430"/>
      <c r="BVK186" s="430"/>
      <c r="BVL186" s="430"/>
      <c r="BVM186" s="430"/>
      <c r="BVN186" s="430"/>
      <c r="BVO186" s="430"/>
      <c r="BVP186" s="430"/>
      <c r="BVQ186" s="430"/>
      <c r="BVR186" s="430"/>
      <c r="BVS186" s="430"/>
      <c r="BVT186" s="430"/>
      <c r="BVU186" s="430"/>
      <c r="BVV186" s="430"/>
      <c r="BVW186" s="430"/>
      <c r="BVX186" s="430"/>
      <c r="BVY186" s="430"/>
      <c r="BVZ186" s="430"/>
      <c r="BWA186" s="430"/>
      <c r="BWB186" s="430"/>
      <c r="BWC186" s="430"/>
      <c r="BWD186" s="430"/>
      <c r="BWE186" s="430"/>
      <c r="BWF186" s="430"/>
      <c r="BWG186" s="430"/>
      <c r="BWH186" s="430"/>
      <c r="BWI186" s="430"/>
      <c r="BWJ186" s="430"/>
      <c r="BWK186" s="430"/>
      <c r="BWL186" s="430"/>
      <c r="BWM186" s="430"/>
      <c r="BWN186" s="430"/>
      <c r="BWO186" s="430"/>
      <c r="BWP186" s="430"/>
      <c r="BWQ186" s="430"/>
      <c r="BWR186" s="430"/>
      <c r="BWS186" s="430"/>
      <c r="BWT186" s="430"/>
      <c r="BWU186" s="430"/>
      <c r="BWV186" s="430"/>
      <c r="BWW186" s="430"/>
      <c r="BWX186" s="430"/>
      <c r="BWY186" s="430"/>
      <c r="BWZ186" s="430"/>
      <c r="BXA186" s="430"/>
      <c r="BXB186" s="430"/>
      <c r="BXC186" s="430"/>
      <c r="BXD186" s="430"/>
      <c r="BXE186" s="430"/>
      <c r="BXF186" s="430"/>
      <c r="BXG186" s="430"/>
      <c r="BXH186" s="430"/>
      <c r="BXI186" s="430"/>
      <c r="BXJ186" s="430"/>
      <c r="BXK186" s="430"/>
      <c r="BXL186" s="430"/>
      <c r="BXM186" s="430"/>
      <c r="BXN186" s="430"/>
      <c r="BXO186" s="430"/>
      <c r="BXP186" s="430"/>
      <c r="BXQ186" s="430"/>
      <c r="BXR186" s="430"/>
      <c r="BXS186" s="430"/>
      <c r="BXT186" s="430"/>
      <c r="BXU186" s="430"/>
      <c r="BXV186" s="430"/>
      <c r="BXW186" s="430"/>
      <c r="BXX186" s="430"/>
      <c r="BXY186" s="430"/>
      <c r="BXZ186" s="430"/>
      <c r="BYA186" s="430"/>
      <c r="BYB186" s="430"/>
      <c r="BYC186" s="430"/>
      <c r="BYD186" s="430"/>
      <c r="BYE186" s="430"/>
      <c r="BYF186" s="430"/>
      <c r="BYG186" s="430"/>
      <c r="BYH186" s="430"/>
      <c r="BYI186" s="430"/>
      <c r="BYJ186" s="430"/>
      <c r="BYK186" s="430"/>
      <c r="BYL186" s="430"/>
      <c r="BYM186" s="430"/>
      <c r="BYN186" s="430"/>
      <c r="BYO186" s="430"/>
      <c r="BYP186" s="430"/>
      <c r="BYQ186" s="430"/>
      <c r="BYR186" s="430"/>
      <c r="BYS186" s="430"/>
      <c r="BYT186" s="430"/>
      <c r="BYU186" s="430"/>
      <c r="BYV186" s="430"/>
      <c r="BYW186" s="430"/>
      <c r="BYX186" s="430"/>
      <c r="BYY186" s="430"/>
      <c r="BYZ186" s="430"/>
      <c r="BZA186" s="430"/>
      <c r="BZB186" s="430"/>
      <c r="BZC186" s="430"/>
      <c r="BZD186" s="430"/>
      <c r="BZE186" s="430"/>
      <c r="BZF186" s="430"/>
      <c r="BZG186" s="430"/>
      <c r="BZH186" s="430"/>
      <c r="BZI186" s="430"/>
      <c r="BZJ186" s="430"/>
      <c r="BZK186" s="430"/>
      <c r="BZL186" s="430"/>
      <c r="BZM186" s="430"/>
      <c r="BZN186" s="430"/>
      <c r="BZO186" s="430"/>
      <c r="BZP186" s="430"/>
      <c r="BZQ186" s="430"/>
      <c r="BZR186" s="430"/>
      <c r="BZS186" s="430"/>
      <c r="BZT186" s="430"/>
      <c r="BZU186" s="430"/>
      <c r="BZV186" s="430"/>
      <c r="BZW186" s="430"/>
      <c r="CAD186" s="430"/>
      <c r="CAE186" s="430"/>
      <c r="CAF186" s="430"/>
      <c r="CAG186" s="430"/>
      <c r="CAH186" s="430"/>
      <c r="CAI186" s="430"/>
      <c r="CAJ186" s="430"/>
      <c r="CAK186" s="430"/>
      <c r="CAL186" s="430"/>
      <c r="CAM186" s="430"/>
      <c r="CAN186" s="430"/>
      <c r="CAO186" s="430"/>
      <c r="CAP186" s="430"/>
      <c r="CAQ186" s="430"/>
      <c r="CAR186" s="430"/>
      <c r="CAS186" s="430"/>
      <c r="CAT186" s="430"/>
      <c r="CAU186" s="430"/>
      <c r="CAV186" s="430"/>
      <c r="CAW186" s="430"/>
      <c r="CAX186" s="430"/>
      <c r="CAY186" s="430"/>
      <c r="CAZ186" s="430"/>
      <c r="CBA186" s="430"/>
      <c r="CBB186" s="430"/>
      <c r="CBC186" s="430"/>
      <c r="CBD186" s="430"/>
      <c r="CBE186" s="430"/>
      <c r="CBF186" s="430"/>
      <c r="CBG186" s="430"/>
      <c r="CBH186" s="430"/>
      <c r="CBI186" s="430"/>
      <c r="CBJ186" s="430"/>
      <c r="CBK186" s="430"/>
      <c r="CBL186" s="430"/>
      <c r="CBM186" s="430"/>
      <c r="CBN186" s="430"/>
      <c r="CBO186" s="430"/>
      <c r="CBP186" s="430"/>
      <c r="CBQ186" s="430"/>
      <c r="CBR186" s="430"/>
      <c r="CBS186" s="430"/>
      <c r="CBT186" s="430"/>
      <c r="CBU186" s="430"/>
      <c r="CBV186" s="430"/>
      <c r="CBW186" s="430"/>
      <c r="CBX186" s="430"/>
      <c r="CBY186" s="430"/>
      <c r="CBZ186" s="430"/>
      <c r="CCA186" s="430"/>
      <c r="CCB186" s="430"/>
      <c r="CCC186" s="430"/>
      <c r="CCD186" s="430"/>
      <c r="CCE186" s="430"/>
      <c r="CCF186" s="430"/>
      <c r="CCG186" s="430"/>
      <c r="CCH186" s="430"/>
      <c r="CCI186" s="430"/>
      <c r="CCJ186" s="430"/>
      <c r="CCK186" s="430"/>
      <c r="CCL186" s="430"/>
      <c r="CCM186" s="430"/>
      <c r="CCN186" s="430"/>
      <c r="CCO186" s="430"/>
      <c r="CCP186" s="430"/>
      <c r="CCQ186" s="430"/>
      <c r="CCR186" s="430"/>
      <c r="CCS186" s="430"/>
      <c r="CCT186" s="430"/>
      <c r="CCU186" s="430"/>
      <c r="CCV186" s="430"/>
      <c r="CCW186" s="430"/>
      <c r="CCX186" s="430"/>
      <c r="CCY186" s="430"/>
      <c r="CCZ186" s="430"/>
      <c r="CDA186" s="430"/>
      <c r="CDB186" s="430"/>
      <c r="CDC186" s="430"/>
      <c r="CDD186" s="430"/>
      <c r="CDE186" s="430"/>
      <c r="CDF186" s="430"/>
      <c r="CDG186" s="430"/>
      <c r="CDH186" s="430"/>
      <c r="CDI186" s="430"/>
      <c r="CDJ186" s="430"/>
      <c r="CDK186" s="430"/>
      <c r="CDL186" s="430"/>
      <c r="CDM186" s="430"/>
      <c r="CDN186" s="430"/>
      <c r="CDO186" s="430"/>
      <c r="CDP186" s="430"/>
      <c r="CDQ186" s="430"/>
      <c r="CDR186" s="430"/>
      <c r="CDS186" s="430"/>
      <c r="CDT186" s="430"/>
      <c r="CDU186" s="430"/>
      <c r="CDV186" s="430"/>
      <c r="CDW186" s="430"/>
      <c r="CDX186" s="430"/>
      <c r="CDY186" s="430"/>
      <c r="CDZ186" s="430"/>
      <c r="CEA186" s="430"/>
      <c r="CEB186" s="430"/>
      <c r="CEC186" s="430"/>
      <c r="CED186" s="430"/>
      <c r="CEE186" s="430"/>
      <c r="CEF186" s="430"/>
      <c r="CEG186" s="430"/>
      <c r="CEH186" s="430"/>
      <c r="CEI186" s="430"/>
      <c r="CEJ186" s="430"/>
      <c r="CEK186" s="430"/>
      <c r="CEL186" s="430"/>
      <c r="CEM186" s="430"/>
      <c r="CEN186" s="430"/>
      <c r="CEO186" s="430"/>
      <c r="CEP186" s="430"/>
      <c r="CEQ186" s="430"/>
      <c r="CER186" s="430"/>
      <c r="CES186" s="430"/>
      <c r="CET186" s="430"/>
      <c r="CEU186" s="430"/>
      <c r="CEV186" s="430"/>
      <c r="CEW186" s="430"/>
      <c r="CEX186" s="430"/>
      <c r="CEY186" s="430"/>
      <c r="CEZ186" s="430"/>
      <c r="CFA186" s="430"/>
      <c r="CFB186" s="430"/>
      <c r="CFC186" s="430"/>
      <c r="CFD186" s="430"/>
      <c r="CFE186" s="430"/>
      <c r="CFF186" s="430"/>
      <c r="CFG186" s="430"/>
      <c r="CFH186" s="430"/>
      <c r="CFI186" s="430"/>
      <c r="CFJ186" s="430"/>
      <c r="CFK186" s="430"/>
      <c r="CFL186" s="430"/>
      <c r="CFM186" s="430"/>
      <c r="CFN186" s="430"/>
      <c r="CFO186" s="430"/>
      <c r="CFP186" s="430"/>
      <c r="CFQ186" s="430"/>
      <c r="CFR186" s="430"/>
      <c r="CFS186" s="430"/>
      <c r="CFT186" s="430"/>
      <c r="CFU186" s="430"/>
      <c r="CFV186" s="430"/>
      <c r="CFW186" s="430"/>
      <c r="CFX186" s="430"/>
      <c r="CFY186" s="430"/>
      <c r="CFZ186" s="430"/>
      <c r="CGA186" s="430"/>
      <c r="CGB186" s="430"/>
      <c r="CGC186" s="430"/>
      <c r="CGD186" s="430"/>
      <c r="CGE186" s="430"/>
      <c r="CGF186" s="430"/>
      <c r="CGG186" s="430"/>
      <c r="CGH186" s="430"/>
      <c r="CGI186" s="430"/>
      <c r="CGJ186" s="430"/>
      <c r="CGK186" s="430"/>
      <c r="CGL186" s="430"/>
      <c r="CGM186" s="430"/>
      <c r="CGN186" s="430"/>
      <c r="CGO186" s="430"/>
      <c r="CGP186" s="430"/>
      <c r="CGQ186" s="430"/>
      <c r="CGR186" s="430"/>
      <c r="CGS186" s="430"/>
      <c r="CGT186" s="430"/>
      <c r="CGU186" s="430"/>
      <c r="CGV186" s="430"/>
      <c r="CGW186" s="430"/>
      <c r="CGX186" s="430"/>
      <c r="CGY186" s="430"/>
      <c r="CGZ186" s="430"/>
      <c r="CHA186" s="430"/>
      <c r="CHB186" s="430"/>
      <c r="CHC186" s="430"/>
      <c r="CHD186" s="430"/>
      <c r="CHE186" s="430"/>
      <c r="CHF186" s="430"/>
      <c r="CHG186" s="430"/>
      <c r="CHH186" s="430"/>
      <c r="CHI186" s="430"/>
      <c r="CHJ186" s="430"/>
      <c r="CHK186" s="430"/>
      <c r="CHL186" s="430"/>
      <c r="CHM186" s="430"/>
      <c r="CHN186" s="430"/>
      <c r="CHO186" s="430"/>
      <c r="CHP186" s="430"/>
      <c r="CHQ186" s="430"/>
      <c r="CHR186" s="430"/>
      <c r="CHS186" s="430"/>
      <c r="CHT186" s="430"/>
      <c r="CHU186" s="430"/>
      <c r="CHV186" s="430"/>
      <c r="CHW186" s="430"/>
      <c r="CHX186" s="430"/>
      <c r="CHY186" s="430"/>
      <c r="CHZ186" s="430"/>
      <c r="CIA186" s="430"/>
      <c r="CIB186" s="430"/>
      <c r="CIC186" s="430"/>
      <c r="CID186" s="430"/>
      <c r="CIE186" s="430"/>
      <c r="CIF186" s="430"/>
      <c r="CIG186" s="430"/>
      <c r="CIH186" s="430"/>
      <c r="CII186" s="430"/>
      <c r="CIJ186" s="430"/>
      <c r="CIK186" s="430"/>
      <c r="CIL186" s="430"/>
      <c r="CIM186" s="430"/>
      <c r="CIN186" s="430"/>
      <c r="CIO186" s="430"/>
      <c r="CIP186" s="430"/>
      <c r="CIQ186" s="430"/>
      <c r="CIR186" s="430"/>
      <c r="CIS186" s="430"/>
      <c r="CIT186" s="430"/>
      <c r="CIU186" s="430"/>
      <c r="CIV186" s="430"/>
      <c r="CIW186" s="430"/>
      <c r="CIX186" s="430"/>
      <c r="CIY186" s="430"/>
      <c r="CIZ186" s="430"/>
      <c r="CJA186" s="430"/>
      <c r="CJB186" s="430"/>
      <c r="CJC186" s="430"/>
      <c r="CJD186" s="430"/>
      <c r="CJE186" s="430"/>
      <c r="CJF186" s="430"/>
      <c r="CJG186" s="430"/>
      <c r="CJH186" s="430"/>
      <c r="CJI186" s="430"/>
      <c r="CJJ186" s="430"/>
      <c r="CJK186" s="430"/>
      <c r="CJL186" s="430"/>
      <c r="CJM186" s="430"/>
      <c r="CJN186" s="430"/>
      <c r="CJO186" s="430"/>
      <c r="CJP186" s="430"/>
      <c r="CJQ186" s="430"/>
      <c r="CJR186" s="430"/>
      <c r="CJS186" s="430"/>
      <c r="CJZ186" s="430"/>
      <c r="CKA186" s="430"/>
      <c r="CKB186" s="430"/>
      <c r="CKC186" s="430"/>
      <c r="CKD186" s="430"/>
      <c r="CKE186" s="430"/>
      <c r="CKF186" s="430"/>
      <c r="CKG186" s="430"/>
      <c r="CKH186" s="430"/>
      <c r="CKI186" s="430"/>
      <c r="CKJ186" s="430"/>
      <c r="CKK186" s="430"/>
      <c r="CKL186" s="430"/>
      <c r="CKM186" s="430"/>
      <c r="CKN186" s="430"/>
      <c r="CKO186" s="430"/>
      <c r="CKP186" s="430"/>
      <c r="CKQ186" s="430"/>
      <c r="CKR186" s="430"/>
      <c r="CKS186" s="430"/>
      <c r="CKT186" s="430"/>
      <c r="CKU186" s="430"/>
      <c r="CKV186" s="430"/>
      <c r="CKW186" s="430"/>
      <c r="CKX186" s="430"/>
      <c r="CKY186" s="430"/>
      <c r="CKZ186" s="430"/>
      <c r="CLA186" s="430"/>
      <c r="CLB186" s="430"/>
      <c r="CLC186" s="430"/>
      <c r="CLD186" s="430"/>
      <c r="CLE186" s="430"/>
      <c r="CLF186" s="430"/>
      <c r="CLG186" s="430"/>
      <c r="CLH186" s="430"/>
      <c r="CLI186" s="430"/>
      <c r="CLJ186" s="430"/>
      <c r="CLK186" s="430"/>
      <c r="CLL186" s="430"/>
      <c r="CLM186" s="430"/>
      <c r="CLN186" s="430"/>
      <c r="CLO186" s="430"/>
      <c r="CLP186" s="430"/>
      <c r="CLQ186" s="430"/>
      <c r="CLR186" s="430"/>
      <c r="CLS186" s="430"/>
      <c r="CLT186" s="430"/>
      <c r="CLU186" s="430"/>
      <c r="CLV186" s="430"/>
      <c r="CLW186" s="430"/>
      <c r="CLX186" s="430"/>
      <c r="CLY186" s="430"/>
      <c r="CLZ186" s="430"/>
      <c r="CMA186" s="430"/>
      <c r="CMB186" s="430"/>
      <c r="CMC186" s="430"/>
      <c r="CMD186" s="430"/>
      <c r="CME186" s="430"/>
      <c r="CMF186" s="430"/>
      <c r="CMG186" s="430"/>
      <c r="CMH186" s="430"/>
      <c r="CMI186" s="430"/>
      <c r="CMJ186" s="430"/>
      <c r="CMK186" s="430"/>
      <c r="CML186" s="430"/>
      <c r="CMM186" s="430"/>
      <c r="CMN186" s="430"/>
      <c r="CMO186" s="430"/>
      <c r="CMP186" s="430"/>
      <c r="CMQ186" s="430"/>
      <c r="CMR186" s="430"/>
      <c r="CMS186" s="430"/>
      <c r="CMT186" s="430"/>
      <c r="CMU186" s="430"/>
      <c r="CMV186" s="430"/>
      <c r="CMW186" s="430"/>
      <c r="CMX186" s="430"/>
      <c r="CMY186" s="430"/>
      <c r="CMZ186" s="430"/>
      <c r="CNA186" s="430"/>
      <c r="CNB186" s="430"/>
      <c r="CNC186" s="430"/>
      <c r="CND186" s="430"/>
      <c r="CNE186" s="430"/>
      <c r="CNF186" s="430"/>
      <c r="CNG186" s="430"/>
      <c r="CNH186" s="430"/>
      <c r="CNI186" s="430"/>
      <c r="CNJ186" s="430"/>
      <c r="CNK186" s="430"/>
      <c r="CNL186" s="430"/>
      <c r="CNM186" s="430"/>
      <c r="CNN186" s="430"/>
      <c r="CNO186" s="430"/>
      <c r="CNP186" s="430"/>
      <c r="CNQ186" s="430"/>
      <c r="CNR186" s="430"/>
      <c r="CNS186" s="430"/>
      <c r="CNT186" s="430"/>
      <c r="CNU186" s="430"/>
      <c r="CNV186" s="430"/>
      <c r="CNW186" s="430"/>
      <c r="CNX186" s="430"/>
      <c r="CNY186" s="430"/>
      <c r="CNZ186" s="430"/>
      <c r="COA186" s="430"/>
      <c r="COB186" s="430"/>
      <c r="COC186" s="430"/>
      <c r="COD186" s="430"/>
      <c r="COE186" s="430"/>
      <c r="COF186" s="430"/>
      <c r="COG186" s="430"/>
      <c r="COH186" s="430"/>
      <c r="COI186" s="430"/>
      <c r="COJ186" s="430"/>
      <c r="COK186" s="430"/>
      <c r="COL186" s="430"/>
      <c r="COM186" s="430"/>
      <c r="CON186" s="430"/>
      <c r="COO186" s="430"/>
      <c r="COP186" s="430"/>
      <c r="COQ186" s="430"/>
      <c r="COR186" s="430"/>
      <c r="COS186" s="430"/>
      <c r="COT186" s="430"/>
      <c r="COU186" s="430"/>
      <c r="COV186" s="430"/>
      <c r="COW186" s="430"/>
      <c r="COX186" s="430"/>
      <c r="COY186" s="430"/>
      <c r="COZ186" s="430"/>
      <c r="CPA186" s="430"/>
      <c r="CPB186" s="430"/>
      <c r="CPC186" s="430"/>
      <c r="CPD186" s="430"/>
      <c r="CPE186" s="430"/>
      <c r="CPF186" s="430"/>
      <c r="CPG186" s="430"/>
      <c r="CPH186" s="430"/>
      <c r="CPI186" s="430"/>
      <c r="CPJ186" s="430"/>
      <c r="CPK186" s="430"/>
      <c r="CPL186" s="430"/>
      <c r="CPM186" s="430"/>
      <c r="CPN186" s="430"/>
      <c r="CPO186" s="430"/>
      <c r="CPP186" s="430"/>
      <c r="CPQ186" s="430"/>
      <c r="CPR186" s="430"/>
      <c r="CPS186" s="430"/>
      <c r="CPT186" s="430"/>
      <c r="CPU186" s="430"/>
      <c r="CPV186" s="430"/>
      <c r="CPW186" s="430"/>
      <c r="CPX186" s="430"/>
      <c r="CPY186" s="430"/>
      <c r="CPZ186" s="430"/>
      <c r="CQA186" s="430"/>
      <c r="CQB186" s="430"/>
      <c r="CQC186" s="430"/>
      <c r="CQD186" s="430"/>
      <c r="CQE186" s="430"/>
      <c r="CQF186" s="430"/>
      <c r="CQG186" s="430"/>
      <c r="CQH186" s="430"/>
      <c r="CQI186" s="430"/>
      <c r="CQJ186" s="430"/>
      <c r="CQK186" s="430"/>
      <c r="CQL186" s="430"/>
      <c r="CQM186" s="430"/>
      <c r="CQN186" s="430"/>
      <c r="CQO186" s="430"/>
      <c r="CQP186" s="430"/>
      <c r="CQQ186" s="430"/>
      <c r="CQR186" s="430"/>
      <c r="CQS186" s="430"/>
      <c r="CQT186" s="430"/>
      <c r="CQU186" s="430"/>
      <c r="CQV186" s="430"/>
      <c r="CQW186" s="430"/>
      <c r="CQX186" s="430"/>
      <c r="CQY186" s="430"/>
      <c r="CQZ186" s="430"/>
      <c r="CRA186" s="430"/>
      <c r="CRB186" s="430"/>
      <c r="CRC186" s="430"/>
      <c r="CRD186" s="430"/>
      <c r="CRE186" s="430"/>
      <c r="CRF186" s="430"/>
      <c r="CRG186" s="430"/>
      <c r="CRH186" s="430"/>
      <c r="CRI186" s="430"/>
      <c r="CRJ186" s="430"/>
      <c r="CRK186" s="430"/>
      <c r="CRL186" s="430"/>
      <c r="CRM186" s="430"/>
      <c r="CRN186" s="430"/>
      <c r="CRO186" s="430"/>
      <c r="CRP186" s="430"/>
      <c r="CRQ186" s="430"/>
      <c r="CRR186" s="430"/>
      <c r="CRS186" s="430"/>
      <c r="CRT186" s="430"/>
      <c r="CRU186" s="430"/>
      <c r="CRV186" s="430"/>
      <c r="CRW186" s="430"/>
      <c r="CRX186" s="430"/>
      <c r="CRY186" s="430"/>
      <c r="CRZ186" s="430"/>
      <c r="CSA186" s="430"/>
      <c r="CSB186" s="430"/>
      <c r="CSC186" s="430"/>
      <c r="CSD186" s="430"/>
      <c r="CSE186" s="430"/>
      <c r="CSF186" s="430"/>
      <c r="CSG186" s="430"/>
      <c r="CSH186" s="430"/>
      <c r="CSI186" s="430"/>
      <c r="CSJ186" s="430"/>
      <c r="CSK186" s="430"/>
      <c r="CSL186" s="430"/>
      <c r="CSM186" s="430"/>
      <c r="CSN186" s="430"/>
      <c r="CSO186" s="430"/>
      <c r="CSP186" s="430"/>
      <c r="CSQ186" s="430"/>
      <c r="CSR186" s="430"/>
      <c r="CSS186" s="430"/>
      <c r="CST186" s="430"/>
      <c r="CSU186" s="430"/>
      <c r="CSV186" s="430"/>
      <c r="CSW186" s="430"/>
      <c r="CSX186" s="430"/>
      <c r="CSY186" s="430"/>
      <c r="CSZ186" s="430"/>
      <c r="CTA186" s="430"/>
      <c r="CTB186" s="430"/>
      <c r="CTC186" s="430"/>
      <c r="CTD186" s="430"/>
      <c r="CTE186" s="430"/>
      <c r="CTF186" s="430"/>
      <c r="CTG186" s="430"/>
      <c r="CTH186" s="430"/>
      <c r="CTI186" s="430"/>
      <c r="CTJ186" s="430"/>
      <c r="CTK186" s="430"/>
      <c r="CTL186" s="430"/>
      <c r="CTM186" s="430"/>
      <c r="CTN186" s="430"/>
      <c r="CTO186" s="430"/>
      <c r="CTV186" s="430"/>
      <c r="CTW186" s="430"/>
      <c r="CTX186" s="430"/>
      <c r="CTY186" s="430"/>
      <c r="CTZ186" s="430"/>
      <c r="CUA186" s="430"/>
      <c r="CUB186" s="430"/>
      <c r="CUC186" s="430"/>
      <c r="CUD186" s="430"/>
      <c r="CUE186" s="430"/>
      <c r="CUF186" s="430"/>
      <c r="CUG186" s="430"/>
      <c r="CUH186" s="430"/>
      <c r="CUI186" s="430"/>
      <c r="CUJ186" s="430"/>
      <c r="CUK186" s="430"/>
      <c r="CUL186" s="430"/>
      <c r="CUM186" s="430"/>
      <c r="CUN186" s="430"/>
      <c r="CUO186" s="430"/>
      <c r="CUP186" s="430"/>
      <c r="CUQ186" s="430"/>
      <c r="CUR186" s="430"/>
      <c r="CUS186" s="430"/>
      <c r="CUT186" s="430"/>
      <c r="CUU186" s="430"/>
      <c r="CUV186" s="430"/>
      <c r="CUW186" s="430"/>
      <c r="CUX186" s="430"/>
      <c r="CUY186" s="430"/>
      <c r="CUZ186" s="430"/>
      <c r="CVA186" s="430"/>
      <c r="CVB186" s="430"/>
      <c r="CVC186" s="430"/>
      <c r="CVD186" s="430"/>
      <c r="CVE186" s="430"/>
      <c r="CVF186" s="430"/>
      <c r="CVG186" s="430"/>
      <c r="CVH186" s="430"/>
      <c r="CVI186" s="430"/>
      <c r="CVJ186" s="430"/>
      <c r="CVK186" s="430"/>
      <c r="CVL186" s="430"/>
      <c r="CVM186" s="430"/>
      <c r="CVN186" s="430"/>
      <c r="CVO186" s="430"/>
      <c r="CVP186" s="430"/>
      <c r="CVQ186" s="430"/>
      <c r="CVR186" s="430"/>
      <c r="CVS186" s="430"/>
      <c r="CVT186" s="430"/>
      <c r="CVU186" s="430"/>
      <c r="CVV186" s="430"/>
      <c r="CVW186" s="430"/>
      <c r="CVX186" s="430"/>
      <c r="CVY186" s="430"/>
      <c r="CVZ186" s="430"/>
      <c r="CWA186" s="430"/>
      <c r="CWB186" s="430"/>
      <c r="CWC186" s="430"/>
      <c r="CWD186" s="430"/>
      <c r="CWE186" s="430"/>
      <c r="CWF186" s="430"/>
      <c r="CWG186" s="430"/>
      <c r="CWH186" s="430"/>
      <c r="CWI186" s="430"/>
      <c r="CWJ186" s="430"/>
      <c r="CWK186" s="430"/>
      <c r="CWL186" s="430"/>
      <c r="CWM186" s="430"/>
      <c r="CWN186" s="430"/>
      <c r="CWO186" s="430"/>
      <c r="CWP186" s="430"/>
      <c r="CWQ186" s="430"/>
      <c r="CWR186" s="430"/>
      <c r="CWS186" s="430"/>
      <c r="CWT186" s="430"/>
      <c r="CWU186" s="430"/>
      <c r="CWV186" s="430"/>
      <c r="CWW186" s="430"/>
      <c r="CWX186" s="430"/>
      <c r="CWY186" s="430"/>
      <c r="CWZ186" s="430"/>
      <c r="CXA186" s="430"/>
      <c r="CXB186" s="430"/>
      <c r="CXC186" s="430"/>
      <c r="CXD186" s="430"/>
      <c r="CXE186" s="430"/>
      <c r="CXF186" s="430"/>
      <c r="CXG186" s="430"/>
      <c r="CXH186" s="430"/>
      <c r="CXI186" s="430"/>
      <c r="CXJ186" s="430"/>
      <c r="CXK186" s="430"/>
      <c r="CXL186" s="430"/>
      <c r="CXM186" s="430"/>
      <c r="CXN186" s="430"/>
      <c r="CXO186" s="430"/>
      <c r="CXP186" s="430"/>
      <c r="CXQ186" s="430"/>
      <c r="CXR186" s="430"/>
      <c r="CXS186" s="430"/>
      <c r="CXT186" s="430"/>
      <c r="CXU186" s="430"/>
      <c r="CXV186" s="430"/>
      <c r="CXW186" s="430"/>
      <c r="CXX186" s="430"/>
      <c r="CXY186" s="430"/>
      <c r="CXZ186" s="430"/>
      <c r="CYA186" s="430"/>
      <c r="CYB186" s="430"/>
      <c r="CYC186" s="430"/>
      <c r="CYD186" s="430"/>
      <c r="CYE186" s="430"/>
      <c r="CYF186" s="430"/>
      <c r="CYG186" s="430"/>
      <c r="CYH186" s="430"/>
      <c r="CYI186" s="430"/>
      <c r="CYJ186" s="430"/>
      <c r="CYK186" s="430"/>
      <c r="CYL186" s="430"/>
      <c r="CYM186" s="430"/>
      <c r="CYN186" s="430"/>
      <c r="CYO186" s="430"/>
      <c r="CYP186" s="430"/>
      <c r="CYQ186" s="430"/>
      <c r="CYR186" s="430"/>
      <c r="CYS186" s="430"/>
      <c r="CYT186" s="430"/>
      <c r="CYU186" s="430"/>
      <c r="CYV186" s="430"/>
      <c r="CYW186" s="430"/>
      <c r="CYX186" s="430"/>
      <c r="CYY186" s="430"/>
      <c r="CYZ186" s="430"/>
      <c r="CZA186" s="430"/>
      <c r="CZB186" s="430"/>
      <c r="CZC186" s="430"/>
      <c r="CZD186" s="430"/>
      <c r="CZE186" s="430"/>
      <c r="CZF186" s="430"/>
      <c r="CZG186" s="430"/>
      <c r="CZH186" s="430"/>
      <c r="CZI186" s="430"/>
      <c r="CZJ186" s="430"/>
      <c r="CZK186" s="430"/>
      <c r="CZL186" s="430"/>
      <c r="CZM186" s="430"/>
      <c r="CZN186" s="430"/>
      <c r="CZO186" s="430"/>
      <c r="CZP186" s="430"/>
      <c r="CZQ186" s="430"/>
      <c r="CZR186" s="430"/>
      <c r="CZS186" s="430"/>
      <c r="CZT186" s="430"/>
      <c r="CZU186" s="430"/>
      <c r="CZV186" s="430"/>
      <c r="CZW186" s="430"/>
      <c r="CZX186" s="430"/>
      <c r="CZY186" s="430"/>
      <c r="CZZ186" s="430"/>
      <c r="DAA186" s="430"/>
      <c r="DAB186" s="430"/>
      <c r="DAC186" s="430"/>
      <c r="DAD186" s="430"/>
      <c r="DAE186" s="430"/>
      <c r="DAF186" s="430"/>
      <c r="DAG186" s="430"/>
      <c r="DAH186" s="430"/>
      <c r="DAI186" s="430"/>
      <c r="DAJ186" s="430"/>
      <c r="DAK186" s="430"/>
      <c r="DAL186" s="430"/>
      <c r="DAM186" s="430"/>
      <c r="DAN186" s="430"/>
      <c r="DAO186" s="430"/>
      <c r="DAP186" s="430"/>
      <c r="DAQ186" s="430"/>
      <c r="DAR186" s="430"/>
      <c r="DAS186" s="430"/>
      <c r="DAT186" s="430"/>
      <c r="DAU186" s="430"/>
      <c r="DAV186" s="430"/>
      <c r="DAW186" s="430"/>
      <c r="DAX186" s="430"/>
      <c r="DAY186" s="430"/>
      <c r="DAZ186" s="430"/>
      <c r="DBA186" s="430"/>
      <c r="DBB186" s="430"/>
      <c r="DBC186" s="430"/>
      <c r="DBD186" s="430"/>
      <c r="DBE186" s="430"/>
      <c r="DBF186" s="430"/>
      <c r="DBG186" s="430"/>
      <c r="DBH186" s="430"/>
      <c r="DBI186" s="430"/>
      <c r="DBJ186" s="430"/>
      <c r="DBK186" s="430"/>
      <c r="DBL186" s="430"/>
      <c r="DBM186" s="430"/>
      <c r="DBN186" s="430"/>
      <c r="DBO186" s="430"/>
      <c r="DBP186" s="430"/>
      <c r="DBQ186" s="430"/>
      <c r="DBR186" s="430"/>
      <c r="DBS186" s="430"/>
      <c r="DBT186" s="430"/>
      <c r="DBU186" s="430"/>
      <c r="DBV186" s="430"/>
      <c r="DBW186" s="430"/>
      <c r="DBX186" s="430"/>
      <c r="DBY186" s="430"/>
      <c r="DBZ186" s="430"/>
      <c r="DCA186" s="430"/>
      <c r="DCB186" s="430"/>
      <c r="DCC186" s="430"/>
      <c r="DCD186" s="430"/>
      <c r="DCE186" s="430"/>
      <c r="DCF186" s="430"/>
      <c r="DCG186" s="430"/>
      <c r="DCH186" s="430"/>
      <c r="DCI186" s="430"/>
      <c r="DCJ186" s="430"/>
      <c r="DCK186" s="430"/>
      <c r="DCL186" s="430"/>
      <c r="DCM186" s="430"/>
      <c r="DCN186" s="430"/>
      <c r="DCO186" s="430"/>
      <c r="DCP186" s="430"/>
      <c r="DCQ186" s="430"/>
      <c r="DCR186" s="430"/>
      <c r="DCS186" s="430"/>
      <c r="DCT186" s="430"/>
      <c r="DCU186" s="430"/>
      <c r="DCV186" s="430"/>
      <c r="DCW186" s="430"/>
      <c r="DCX186" s="430"/>
      <c r="DCY186" s="430"/>
      <c r="DCZ186" s="430"/>
      <c r="DDA186" s="430"/>
      <c r="DDB186" s="430"/>
      <c r="DDC186" s="430"/>
      <c r="DDD186" s="430"/>
      <c r="DDE186" s="430"/>
      <c r="DDF186" s="430"/>
      <c r="DDG186" s="430"/>
      <c r="DDH186" s="430"/>
      <c r="DDI186" s="430"/>
      <c r="DDJ186" s="430"/>
      <c r="DDK186" s="430"/>
      <c r="DDR186" s="430"/>
      <c r="DDS186" s="430"/>
      <c r="DDT186" s="430"/>
      <c r="DDU186" s="430"/>
      <c r="DDV186" s="430"/>
      <c r="DDW186" s="430"/>
      <c r="DDX186" s="430"/>
      <c r="DDY186" s="430"/>
      <c r="DDZ186" s="430"/>
      <c r="DEA186" s="430"/>
      <c r="DEB186" s="430"/>
      <c r="DEC186" s="430"/>
      <c r="DED186" s="430"/>
      <c r="DEE186" s="430"/>
      <c r="DEF186" s="430"/>
      <c r="DEG186" s="430"/>
      <c r="DEH186" s="430"/>
      <c r="DEI186" s="430"/>
      <c r="DEJ186" s="430"/>
      <c r="DEK186" s="430"/>
      <c r="DEL186" s="430"/>
      <c r="DEM186" s="430"/>
      <c r="DEN186" s="430"/>
      <c r="DEO186" s="430"/>
      <c r="DEP186" s="430"/>
      <c r="DEQ186" s="430"/>
      <c r="DER186" s="430"/>
      <c r="DES186" s="430"/>
      <c r="DET186" s="430"/>
      <c r="DEU186" s="430"/>
      <c r="DEV186" s="430"/>
      <c r="DEW186" s="430"/>
      <c r="DEX186" s="430"/>
      <c r="DEY186" s="430"/>
      <c r="DEZ186" s="430"/>
      <c r="DFA186" s="430"/>
      <c r="DFB186" s="430"/>
      <c r="DFC186" s="430"/>
      <c r="DFD186" s="430"/>
      <c r="DFE186" s="430"/>
      <c r="DFF186" s="430"/>
      <c r="DFG186" s="430"/>
      <c r="DFH186" s="430"/>
      <c r="DFI186" s="430"/>
      <c r="DFJ186" s="430"/>
      <c r="DFK186" s="430"/>
      <c r="DFL186" s="430"/>
      <c r="DFM186" s="430"/>
      <c r="DFN186" s="430"/>
      <c r="DFO186" s="430"/>
      <c r="DFP186" s="430"/>
      <c r="DFQ186" s="430"/>
      <c r="DFR186" s="430"/>
      <c r="DFS186" s="430"/>
      <c r="DFT186" s="430"/>
      <c r="DFU186" s="430"/>
      <c r="DFV186" s="430"/>
      <c r="DFW186" s="430"/>
      <c r="DFX186" s="430"/>
      <c r="DFY186" s="430"/>
      <c r="DFZ186" s="430"/>
      <c r="DGA186" s="430"/>
      <c r="DGB186" s="430"/>
      <c r="DGC186" s="430"/>
      <c r="DGD186" s="430"/>
      <c r="DGE186" s="430"/>
      <c r="DGF186" s="430"/>
      <c r="DGG186" s="430"/>
      <c r="DGH186" s="430"/>
      <c r="DGI186" s="430"/>
      <c r="DGJ186" s="430"/>
      <c r="DGK186" s="430"/>
      <c r="DGL186" s="430"/>
      <c r="DGM186" s="430"/>
      <c r="DGN186" s="430"/>
      <c r="DGO186" s="430"/>
      <c r="DGP186" s="430"/>
      <c r="DGQ186" s="430"/>
      <c r="DGR186" s="430"/>
      <c r="DGS186" s="430"/>
      <c r="DGT186" s="430"/>
      <c r="DGU186" s="430"/>
      <c r="DGV186" s="430"/>
      <c r="DGW186" s="430"/>
      <c r="DGX186" s="430"/>
      <c r="DGY186" s="430"/>
      <c r="DGZ186" s="430"/>
      <c r="DHA186" s="430"/>
      <c r="DHB186" s="430"/>
      <c r="DHC186" s="430"/>
      <c r="DHD186" s="430"/>
      <c r="DHE186" s="430"/>
      <c r="DHF186" s="430"/>
      <c r="DHG186" s="430"/>
      <c r="DHH186" s="430"/>
      <c r="DHI186" s="430"/>
      <c r="DHJ186" s="430"/>
      <c r="DHK186" s="430"/>
      <c r="DHL186" s="430"/>
      <c r="DHM186" s="430"/>
      <c r="DHN186" s="430"/>
      <c r="DHO186" s="430"/>
      <c r="DHP186" s="430"/>
      <c r="DHQ186" s="430"/>
      <c r="DHR186" s="430"/>
      <c r="DHS186" s="430"/>
      <c r="DHT186" s="430"/>
      <c r="DHU186" s="430"/>
      <c r="DHV186" s="430"/>
      <c r="DHW186" s="430"/>
      <c r="DHX186" s="430"/>
      <c r="DHY186" s="430"/>
      <c r="DHZ186" s="430"/>
      <c r="DIA186" s="430"/>
      <c r="DIB186" s="430"/>
      <c r="DIC186" s="430"/>
      <c r="DID186" s="430"/>
      <c r="DIE186" s="430"/>
      <c r="DIF186" s="430"/>
      <c r="DIG186" s="430"/>
      <c r="DIH186" s="430"/>
      <c r="DII186" s="430"/>
      <c r="DIJ186" s="430"/>
      <c r="DIK186" s="430"/>
      <c r="DIL186" s="430"/>
      <c r="DIM186" s="430"/>
      <c r="DIN186" s="430"/>
      <c r="DIO186" s="430"/>
      <c r="DIP186" s="430"/>
      <c r="DIQ186" s="430"/>
      <c r="DIR186" s="430"/>
      <c r="DIS186" s="430"/>
      <c r="DIT186" s="430"/>
      <c r="DIU186" s="430"/>
      <c r="DIV186" s="430"/>
      <c r="DIW186" s="430"/>
      <c r="DIX186" s="430"/>
      <c r="DIY186" s="430"/>
      <c r="DIZ186" s="430"/>
      <c r="DJA186" s="430"/>
      <c r="DJB186" s="430"/>
      <c r="DJC186" s="430"/>
      <c r="DJD186" s="430"/>
      <c r="DJE186" s="430"/>
      <c r="DJF186" s="430"/>
      <c r="DJG186" s="430"/>
      <c r="DJH186" s="430"/>
      <c r="DJI186" s="430"/>
      <c r="DJJ186" s="430"/>
      <c r="DJK186" s="430"/>
      <c r="DJL186" s="430"/>
      <c r="DJM186" s="430"/>
      <c r="DJN186" s="430"/>
      <c r="DJO186" s="430"/>
      <c r="DJP186" s="430"/>
      <c r="DJQ186" s="430"/>
      <c r="DJR186" s="430"/>
      <c r="DJS186" s="430"/>
      <c r="DJT186" s="430"/>
      <c r="DJU186" s="430"/>
      <c r="DJV186" s="430"/>
      <c r="DJW186" s="430"/>
      <c r="DJX186" s="430"/>
      <c r="DJY186" s="430"/>
      <c r="DJZ186" s="430"/>
      <c r="DKA186" s="430"/>
      <c r="DKB186" s="430"/>
      <c r="DKC186" s="430"/>
      <c r="DKD186" s="430"/>
      <c r="DKE186" s="430"/>
      <c r="DKF186" s="430"/>
      <c r="DKG186" s="430"/>
      <c r="DKH186" s="430"/>
      <c r="DKI186" s="430"/>
      <c r="DKJ186" s="430"/>
      <c r="DKK186" s="430"/>
      <c r="DKL186" s="430"/>
      <c r="DKM186" s="430"/>
      <c r="DKN186" s="430"/>
      <c r="DKO186" s="430"/>
      <c r="DKP186" s="430"/>
      <c r="DKQ186" s="430"/>
      <c r="DKR186" s="430"/>
      <c r="DKS186" s="430"/>
      <c r="DKT186" s="430"/>
      <c r="DKU186" s="430"/>
      <c r="DKV186" s="430"/>
      <c r="DKW186" s="430"/>
      <c r="DKX186" s="430"/>
      <c r="DKY186" s="430"/>
      <c r="DKZ186" s="430"/>
      <c r="DLA186" s="430"/>
      <c r="DLB186" s="430"/>
      <c r="DLC186" s="430"/>
      <c r="DLD186" s="430"/>
      <c r="DLE186" s="430"/>
      <c r="DLF186" s="430"/>
      <c r="DLG186" s="430"/>
      <c r="DLH186" s="430"/>
      <c r="DLI186" s="430"/>
      <c r="DLJ186" s="430"/>
      <c r="DLK186" s="430"/>
      <c r="DLL186" s="430"/>
      <c r="DLM186" s="430"/>
      <c r="DLN186" s="430"/>
      <c r="DLO186" s="430"/>
      <c r="DLP186" s="430"/>
      <c r="DLQ186" s="430"/>
      <c r="DLR186" s="430"/>
      <c r="DLS186" s="430"/>
      <c r="DLT186" s="430"/>
      <c r="DLU186" s="430"/>
      <c r="DLV186" s="430"/>
      <c r="DLW186" s="430"/>
      <c r="DLX186" s="430"/>
      <c r="DLY186" s="430"/>
      <c r="DLZ186" s="430"/>
      <c r="DMA186" s="430"/>
      <c r="DMB186" s="430"/>
      <c r="DMC186" s="430"/>
      <c r="DMD186" s="430"/>
      <c r="DME186" s="430"/>
      <c r="DMF186" s="430"/>
      <c r="DMG186" s="430"/>
      <c r="DMH186" s="430"/>
      <c r="DMI186" s="430"/>
      <c r="DMJ186" s="430"/>
      <c r="DMK186" s="430"/>
      <c r="DML186" s="430"/>
      <c r="DMM186" s="430"/>
      <c r="DMN186" s="430"/>
      <c r="DMO186" s="430"/>
      <c r="DMP186" s="430"/>
      <c r="DMQ186" s="430"/>
      <c r="DMR186" s="430"/>
      <c r="DMS186" s="430"/>
      <c r="DMT186" s="430"/>
      <c r="DMU186" s="430"/>
      <c r="DMV186" s="430"/>
      <c r="DMW186" s="430"/>
      <c r="DMX186" s="430"/>
      <c r="DMY186" s="430"/>
      <c r="DMZ186" s="430"/>
      <c r="DNA186" s="430"/>
      <c r="DNB186" s="430"/>
      <c r="DNC186" s="430"/>
      <c r="DND186" s="430"/>
      <c r="DNE186" s="430"/>
      <c r="DNF186" s="430"/>
      <c r="DNG186" s="430"/>
      <c r="DNN186" s="430"/>
      <c r="DNO186" s="430"/>
      <c r="DNP186" s="430"/>
      <c r="DNQ186" s="430"/>
      <c r="DNR186" s="430"/>
      <c r="DNS186" s="430"/>
      <c r="DNT186" s="430"/>
      <c r="DNU186" s="430"/>
      <c r="DNV186" s="430"/>
      <c r="DNW186" s="430"/>
      <c r="DNX186" s="430"/>
      <c r="DNY186" s="430"/>
      <c r="DNZ186" s="430"/>
      <c r="DOA186" s="430"/>
      <c r="DOB186" s="430"/>
      <c r="DOC186" s="430"/>
      <c r="DOD186" s="430"/>
      <c r="DOE186" s="430"/>
      <c r="DOF186" s="430"/>
      <c r="DOG186" s="430"/>
      <c r="DOH186" s="430"/>
      <c r="DOI186" s="430"/>
      <c r="DOJ186" s="430"/>
      <c r="DOK186" s="430"/>
      <c r="DOL186" s="430"/>
      <c r="DOM186" s="430"/>
      <c r="DON186" s="430"/>
      <c r="DOO186" s="430"/>
      <c r="DOP186" s="430"/>
      <c r="DOQ186" s="430"/>
      <c r="DOR186" s="430"/>
      <c r="DOS186" s="430"/>
      <c r="DOT186" s="430"/>
      <c r="DOU186" s="430"/>
      <c r="DOV186" s="430"/>
      <c r="DOW186" s="430"/>
      <c r="DOX186" s="430"/>
      <c r="DOY186" s="430"/>
      <c r="DOZ186" s="430"/>
      <c r="DPA186" s="430"/>
      <c r="DPB186" s="430"/>
      <c r="DPC186" s="430"/>
      <c r="DPD186" s="430"/>
      <c r="DPE186" s="430"/>
      <c r="DPF186" s="430"/>
      <c r="DPG186" s="430"/>
      <c r="DPH186" s="430"/>
      <c r="DPI186" s="430"/>
      <c r="DPJ186" s="430"/>
      <c r="DPK186" s="430"/>
      <c r="DPL186" s="430"/>
      <c r="DPM186" s="430"/>
      <c r="DPN186" s="430"/>
      <c r="DPO186" s="430"/>
      <c r="DPP186" s="430"/>
      <c r="DPQ186" s="430"/>
      <c r="DPR186" s="430"/>
      <c r="DPS186" s="430"/>
      <c r="DPT186" s="430"/>
      <c r="DPU186" s="430"/>
      <c r="DPV186" s="430"/>
      <c r="DPW186" s="430"/>
      <c r="DPX186" s="430"/>
      <c r="DPY186" s="430"/>
      <c r="DPZ186" s="430"/>
      <c r="DQA186" s="430"/>
      <c r="DQB186" s="430"/>
      <c r="DQC186" s="430"/>
      <c r="DQD186" s="430"/>
      <c r="DQE186" s="430"/>
      <c r="DQF186" s="430"/>
      <c r="DQG186" s="430"/>
      <c r="DQH186" s="430"/>
      <c r="DQI186" s="430"/>
      <c r="DQJ186" s="430"/>
      <c r="DQK186" s="430"/>
      <c r="DQL186" s="430"/>
      <c r="DQM186" s="430"/>
      <c r="DQN186" s="430"/>
      <c r="DQO186" s="430"/>
      <c r="DQP186" s="430"/>
      <c r="DQQ186" s="430"/>
      <c r="DQR186" s="430"/>
      <c r="DQS186" s="430"/>
      <c r="DQT186" s="430"/>
      <c r="DQU186" s="430"/>
      <c r="DQV186" s="430"/>
      <c r="DQW186" s="430"/>
      <c r="DQX186" s="430"/>
      <c r="DQY186" s="430"/>
      <c r="DQZ186" s="430"/>
      <c r="DRA186" s="430"/>
      <c r="DRB186" s="430"/>
      <c r="DRC186" s="430"/>
      <c r="DRD186" s="430"/>
      <c r="DRE186" s="430"/>
      <c r="DRF186" s="430"/>
      <c r="DRG186" s="430"/>
      <c r="DRH186" s="430"/>
      <c r="DRI186" s="430"/>
      <c r="DRJ186" s="430"/>
      <c r="DRK186" s="430"/>
      <c r="DRL186" s="430"/>
      <c r="DRM186" s="430"/>
      <c r="DRN186" s="430"/>
      <c r="DRO186" s="430"/>
      <c r="DRP186" s="430"/>
      <c r="DRQ186" s="430"/>
      <c r="DRR186" s="430"/>
      <c r="DRS186" s="430"/>
      <c r="DRT186" s="430"/>
      <c r="DRU186" s="430"/>
      <c r="DRV186" s="430"/>
      <c r="DRW186" s="430"/>
      <c r="DRX186" s="430"/>
      <c r="DRY186" s="430"/>
      <c r="DRZ186" s="430"/>
      <c r="DSA186" s="430"/>
      <c r="DSB186" s="430"/>
      <c r="DSC186" s="430"/>
      <c r="DSD186" s="430"/>
      <c r="DSE186" s="430"/>
      <c r="DSF186" s="430"/>
      <c r="DSG186" s="430"/>
      <c r="DSH186" s="430"/>
      <c r="DSI186" s="430"/>
      <c r="DSJ186" s="430"/>
      <c r="DSK186" s="430"/>
      <c r="DSL186" s="430"/>
      <c r="DSM186" s="430"/>
      <c r="DSN186" s="430"/>
      <c r="DSO186" s="430"/>
      <c r="DSP186" s="430"/>
      <c r="DSQ186" s="430"/>
      <c r="DSR186" s="430"/>
      <c r="DSS186" s="430"/>
      <c r="DST186" s="430"/>
      <c r="DSU186" s="430"/>
      <c r="DSV186" s="430"/>
      <c r="DSW186" s="430"/>
      <c r="DSX186" s="430"/>
      <c r="DSY186" s="430"/>
      <c r="DSZ186" s="430"/>
      <c r="DTA186" s="430"/>
      <c r="DTB186" s="430"/>
      <c r="DTC186" s="430"/>
      <c r="DTD186" s="430"/>
      <c r="DTE186" s="430"/>
      <c r="DTF186" s="430"/>
      <c r="DTG186" s="430"/>
      <c r="DTH186" s="430"/>
      <c r="DTI186" s="430"/>
      <c r="DTJ186" s="430"/>
      <c r="DTK186" s="430"/>
      <c r="DTL186" s="430"/>
      <c r="DTM186" s="430"/>
      <c r="DTN186" s="430"/>
      <c r="DTO186" s="430"/>
      <c r="DTP186" s="430"/>
      <c r="DTQ186" s="430"/>
      <c r="DTR186" s="430"/>
      <c r="DTS186" s="430"/>
      <c r="DTT186" s="430"/>
      <c r="DTU186" s="430"/>
      <c r="DTV186" s="430"/>
      <c r="DTW186" s="430"/>
      <c r="DTX186" s="430"/>
      <c r="DTY186" s="430"/>
      <c r="DTZ186" s="430"/>
      <c r="DUA186" s="430"/>
      <c r="DUB186" s="430"/>
      <c r="DUC186" s="430"/>
      <c r="DUD186" s="430"/>
      <c r="DUE186" s="430"/>
      <c r="DUF186" s="430"/>
      <c r="DUG186" s="430"/>
      <c r="DUH186" s="430"/>
      <c r="DUI186" s="430"/>
      <c r="DUJ186" s="430"/>
      <c r="DUK186" s="430"/>
      <c r="DUL186" s="430"/>
      <c r="DUM186" s="430"/>
      <c r="DUN186" s="430"/>
      <c r="DUO186" s="430"/>
      <c r="DUP186" s="430"/>
      <c r="DUQ186" s="430"/>
      <c r="DUR186" s="430"/>
      <c r="DUS186" s="430"/>
      <c r="DUT186" s="430"/>
      <c r="DUU186" s="430"/>
      <c r="DUV186" s="430"/>
      <c r="DUW186" s="430"/>
      <c r="DUX186" s="430"/>
      <c r="DUY186" s="430"/>
      <c r="DUZ186" s="430"/>
      <c r="DVA186" s="430"/>
      <c r="DVB186" s="430"/>
      <c r="DVC186" s="430"/>
      <c r="DVD186" s="430"/>
      <c r="DVE186" s="430"/>
      <c r="DVF186" s="430"/>
      <c r="DVG186" s="430"/>
      <c r="DVH186" s="430"/>
      <c r="DVI186" s="430"/>
      <c r="DVJ186" s="430"/>
      <c r="DVK186" s="430"/>
      <c r="DVL186" s="430"/>
      <c r="DVM186" s="430"/>
      <c r="DVN186" s="430"/>
      <c r="DVO186" s="430"/>
      <c r="DVP186" s="430"/>
      <c r="DVQ186" s="430"/>
      <c r="DVR186" s="430"/>
      <c r="DVS186" s="430"/>
      <c r="DVT186" s="430"/>
      <c r="DVU186" s="430"/>
      <c r="DVV186" s="430"/>
      <c r="DVW186" s="430"/>
      <c r="DVX186" s="430"/>
      <c r="DVY186" s="430"/>
      <c r="DVZ186" s="430"/>
      <c r="DWA186" s="430"/>
      <c r="DWB186" s="430"/>
      <c r="DWC186" s="430"/>
      <c r="DWD186" s="430"/>
      <c r="DWE186" s="430"/>
      <c r="DWF186" s="430"/>
      <c r="DWG186" s="430"/>
      <c r="DWH186" s="430"/>
      <c r="DWI186" s="430"/>
      <c r="DWJ186" s="430"/>
      <c r="DWK186" s="430"/>
      <c r="DWL186" s="430"/>
      <c r="DWM186" s="430"/>
      <c r="DWN186" s="430"/>
      <c r="DWO186" s="430"/>
      <c r="DWP186" s="430"/>
      <c r="DWQ186" s="430"/>
      <c r="DWR186" s="430"/>
      <c r="DWS186" s="430"/>
      <c r="DWT186" s="430"/>
      <c r="DWU186" s="430"/>
      <c r="DWV186" s="430"/>
      <c r="DWW186" s="430"/>
      <c r="DWX186" s="430"/>
      <c r="DWY186" s="430"/>
      <c r="DWZ186" s="430"/>
      <c r="DXA186" s="430"/>
      <c r="DXB186" s="430"/>
      <c r="DXC186" s="430"/>
      <c r="DXJ186" s="430"/>
      <c r="DXK186" s="430"/>
      <c r="DXL186" s="430"/>
      <c r="DXM186" s="430"/>
      <c r="DXN186" s="430"/>
      <c r="DXO186" s="430"/>
      <c r="DXP186" s="430"/>
      <c r="DXQ186" s="430"/>
      <c r="DXR186" s="430"/>
      <c r="DXS186" s="430"/>
      <c r="DXT186" s="430"/>
      <c r="DXU186" s="430"/>
      <c r="DXV186" s="430"/>
      <c r="DXW186" s="430"/>
      <c r="DXX186" s="430"/>
      <c r="DXY186" s="430"/>
      <c r="DXZ186" s="430"/>
      <c r="DYA186" s="430"/>
      <c r="DYB186" s="430"/>
      <c r="DYC186" s="430"/>
      <c r="DYD186" s="430"/>
      <c r="DYE186" s="430"/>
      <c r="DYF186" s="430"/>
      <c r="DYG186" s="430"/>
      <c r="DYH186" s="430"/>
      <c r="DYI186" s="430"/>
      <c r="DYJ186" s="430"/>
      <c r="DYK186" s="430"/>
      <c r="DYL186" s="430"/>
      <c r="DYM186" s="430"/>
      <c r="DYN186" s="430"/>
      <c r="DYO186" s="430"/>
      <c r="DYP186" s="430"/>
      <c r="DYQ186" s="430"/>
      <c r="DYR186" s="430"/>
      <c r="DYS186" s="430"/>
      <c r="DYT186" s="430"/>
      <c r="DYU186" s="430"/>
      <c r="DYV186" s="430"/>
      <c r="DYW186" s="430"/>
      <c r="DYX186" s="430"/>
      <c r="DYY186" s="430"/>
      <c r="DYZ186" s="430"/>
      <c r="DZA186" s="430"/>
      <c r="DZB186" s="430"/>
      <c r="DZC186" s="430"/>
      <c r="DZD186" s="430"/>
      <c r="DZE186" s="430"/>
      <c r="DZF186" s="430"/>
      <c r="DZG186" s="430"/>
      <c r="DZH186" s="430"/>
      <c r="DZI186" s="430"/>
      <c r="DZJ186" s="430"/>
      <c r="DZK186" s="430"/>
      <c r="DZL186" s="430"/>
      <c r="DZM186" s="430"/>
      <c r="DZN186" s="430"/>
      <c r="DZO186" s="430"/>
      <c r="DZP186" s="430"/>
      <c r="DZQ186" s="430"/>
      <c r="DZR186" s="430"/>
      <c r="DZS186" s="430"/>
      <c r="DZT186" s="430"/>
      <c r="DZU186" s="430"/>
      <c r="DZV186" s="430"/>
      <c r="DZW186" s="430"/>
      <c r="DZX186" s="430"/>
      <c r="DZY186" s="430"/>
      <c r="DZZ186" s="430"/>
      <c r="EAA186" s="430"/>
      <c r="EAB186" s="430"/>
      <c r="EAC186" s="430"/>
      <c r="EAD186" s="430"/>
      <c r="EAE186" s="430"/>
      <c r="EAF186" s="430"/>
      <c r="EAG186" s="430"/>
      <c r="EAH186" s="430"/>
      <c r="EAI186" s="430"/>
      <c r="EAJ186" s="430"/>
      <c r="EAK186" s="430"/>
      <c r="EAL186" s="430"/>
      <c r="EAM186" s="430"/>
      <c r="EAN186" s="430"/>
      <c r="EAO186" s="430"/>
      <c r="EAP186" s="430"/>
      <c r="EAQ186" s="430"/>
      <c r="EAR186" s="430"/>
      <c r="EAS186" s="430"/>
      <c r="EAT186" s="430"/>
      <c r="EAU186" s="430"/>
      <c r="EAV186" s="430"/>
      <c r="EAW186" s="430"/>
      <c r="EAX186" s="430"/>
      <c r="EAY186" s="430"/>
      <c r="EAZ186" s="430"/>
      <c r="EBA186" s="430"/>
      <c r="EBB186" s="430"/>
      <c r="EBC186" s="430"/>
      <c r="EBD186" s="430"/>
      <c r="EBE186" s="430"/>
      <c r="EBF186" s="430"/>
      <c r="EBG186" s="430"/>
      <c r="EBH186" s="430"/>
      <c r="EBI186" s="430"/>
      <c r="EBJ186" s="430"/>
      <c r="EBK186" s="430"/>
      <c r="EBL186" s="430"/>
      <c r="EBM186" s="430"/>
      <c r="EBN186" s="430"/>
      <c r="EBO186" s="430"/>
      <c r="EBP186" s="430"/>
      <c r="EBQ186" s="430"/>
      <c r="EBR186" s="430"/>
      <c r="EBS186" s="430"/>
      <c r="EBT186" s="430"/>
      <c r="EBU186" s="430"/>
      <c r="EBV186" s="430"/>
      <c r="EBW186" s="430"/>
      <c r="EBX186" s="430"/>
      <c r="EBY186" s="430"/>
      <c r="EBZ186" s="430"/>
      <c r="ECA186" s="430"/>
      <c r="ECB186" s="430"/>
      <c r="ECC186" s="430"/>
      <c r="ECD186" s="430"/>
      <c r="ECE186" s="430"/>
      <c r="ECF186" s="430"/>
      <c r="ECG186" s="430"/>
      <c r="ECH186" s="430"/>
      <c r="ECI186" s="430"/>
      <c r="ECJ186" s="430"/>
      <c r="ECK186" s="430"/>
      <c r="ECL186" s="430"/>
      <c r="ECM186" s="430"/>
      <c r="ECN186" s="430"/>
      <c r="ECO186" s="430"/>
      <c r="ECP186" s="430"/>
      <c r="ECQ186" s="430"/>
      <c r="ECR186" s="430"/>
      <c r="ECS186" s="430"/>
      <c r="ECT186" s="430"/>
      <c r="ECU186" s="430"/>
      <c r="ECV186" s="430"/>
      <c r="ECW186" s="430"/>
      <c r="ECX186" s="430"/>
      <c r="ECY186" s="430"/>
      <c r="ECZ186" s="430"/>
      <c r="EDA186" s="430"/>
      <c r="EDB186" s="430"/>
      <c r="EDC186" s="430"/>
      <c r="EDD186" s="430"/>
      <c r="EDE186" s="430"/>
      <c r="EDF186" s="430"/>
      <c r="EDG186" s="430"/>
      <c r="EDH186" s="430"/>
      <c r="EDI186" s="430"/>
      <c r="EDJ186" s="430"/>
      <c r="EDK186" s="430"/>
      <c r="EDL186" s="430"/>
      <c r="EDM186" s="430"/>
      <c r="EDN186" s="430"/>
      <c r="EDO186" s="430"/>
      <c r="EDP186" s="430"/>
      <c r="EDQ186" s="430"/>
      <c r="EDR186" s="430"/>
      <c r="EDS186" s="430"/>
      <c r="EDT186" s="430"/>
      <c r="EDU186" s="430"/>
      <c r="EDV186" s="430"/>
      <c r="EDW186" s="430"/>
      <c r="EDX186" s="430"/>
      <c r="EDY186" s="430"/>
      <c r="EDZ186" s="430"/>
      <c r="EEA186" s="430"/>
      <c r="EEB186" s="430"/>
      <c r="EEC186" s="430"/>
      <c r="EED186" s="430"/>
      <c r="EEE186" s="430"/>
      <c r="EEF186" s="430"/>
      <c r="EEG186" s="430"/>
      <c r="EEH186" s="430"/>
      <c r="EEI186" s="430"/>
      <c r="EEJ186" s="430"/>
      <c r="EEK186" s="430"/>
      <c r="EEL186" s="430"/>
      <c r="EEM186" s="430"/>
      <c r="EEN186" s="430"/>
      <c r="EEO186" s="430"/>
      <c r="EEP186" s="430"/>
      <c r="EEQ186" s="430"/>
      <c r="EER186" s="430"/>
      <c r="EES186" s="430"/>
      <c r="EET186" s="430"/>
      <c r="EEU186" s="430"/>
      <c r="EEV186" s="430"/>
      <c r="EEW186" s="430"/>
      <c r="EEX186" s="430"/>
      <c r="EEY186" s="430"/>
      <c r="EEZ186" s="430"/>
      <c r="EFA186" s="430"/>
      <c r="EFB186" s="430"/>
      <c r="EFC186" s="430"/>
      <c r="EFD186" s="430"/>
      <c r="EFE186" s="430"/>
      <c r="EFF186" s="430"/>
      <c r="EFG186" s="430"/>
      <c r="EFH186" s="430"/>
      <c r="EFI186" s="430"/>
      <c r="EFJ186" s="430"/>
      <c r="EFK186" s="430"/>
      <c r="EFL186" s="430"/>
      <c r="EFM186" s="430"/>
      <c r="EFN186" s="430"/>
      <c r="EFO186" s="430"/>
      <c r="EFP186" s="430"/>
      <c r="EFQ186" s="430"/>
      <c r="EFR186" s="430"/>
      <c r="EFS186" s="430"/>
      <c r="EFT186" s="430"/>
      <c r="EFU186" s="430"/>
      <c r="EFV186" s="430"/>
      <c r="EFW186" s="430"/>
      <c r="EFX186" s="430"/>
      <c r="EFY186" s="430"/>
      <c r="EFZ186" s="430"/>
      <c r="EGA186" s="430"/>
      <c r="EGB186" s="430"/>
      <c r="EGC186" s="430"/>
      <c r="EGD186" s="430"/>
      <c r="EGE186" s="430"/>
      <c r="EGF186" s="430"/>
      <c r="EGG186" s="430"/>
      <c r="EGH186" s="430"/>
      <c r="EGI186" s="430"/>
      <c r="EGJ186" s="430"/>
      <c r="EGK186" s="430"/>
      <c r="EGL186" s="430"/>
      <c r="EGM186" s="430"/>
      <c r="EGN186" s="430"/>
      <c r="EGO186" s="430"/>
      <c r="EGP186" s="430"/>
      <c r="EGQ186" s="430"/>
      <c r="EGR186" s="430"/>
      <c r="EGS186" s="430"/>
      <c r="EGT186" s="430"/>
      <c r="EGU186" s="430"/>
      <c r="EGV186" s="430"/>
      <c r="EGW186" s="430"/>
      <c r="EGX186" s="430"/>
      <c r="EGY186" s="430"/>
      <c r="EHF186" s="430"/>
      <c r="EHG186" s="430"/>
      <c r="EHH186" s="430"/>
      <c r="EHI186" s="430"/>
      <c r="EHJ186" s="430"/>
      <c r="EHK186" s="430"/>
      <c r="EHL186" s="430"/>
      <c r="EHM186" s="430"/>
      <c r="EHN186" s="430"/>
      <c r="EHO186" s="430"/>
      <c r="EHP186" s="430"/>
      <c r="EHQ186" s="430"/>
      <c r="EHR186" s="430"/>
      <c r="EHS186" s="430"/>
      <c r="EHT186" s="430"/>
      <c r="EHU186" s="430"/>
      <c r="EHV186" s="430"/>
      <c r="EHW186" s="430"/>
      <c r="EHX186" s="430"/>
      <c r="EHY186" s="430"/>
      <c r="EHZ186" s="430"/>
      <c r="EIA186" s="430"/>
      <c r="EIB186" s="430"/>
      <c r="EIC186" s="430"/>
      <c r="EID186" s="430"/>
      <c r="EIE186" s="430"/>
      <c r="EIF186" s="430"/>
      <c r="EIG186" s="430"/>
      <c r="EIH186" s="430"/>
      <c r="EII186" s="430"/>
      <c r="EIJ186" s="430"/>
      <c r="EIK186" s="430"/>
      <c r="EIL186" s="430"/>
      <c r="EIM186" s="430"/>
      <c r="EIN186" s="430"/>
      <c r="EIO186" s="430"/>
      <c r="EIP186" s="430"/>
      <c r="EIQ186" s="430"/>
      <c r="EIR186" s="430"/>
      <c r="EIS186" s="430"/>
      <c r="EIT186" s="430"/>
      <c r="EIU186" s="430"/>
      <c r="EIV186" s="430"/>
      <c r="EIW186" s="430"/>
      <c r="EIX186" s="430"/>
      <c r="EIY186" s="430"/>
      <c r="EIZ186" s="430"/>
      <c r="EJA186" s="430"/>
      <c r="EJB186" s="430"/>
      <c r="EJC186" s="430"/>
      <c r="EJD186" s="430"/>
      <c r="EJE186" s="430"/>
      <c r="EJF186" s="430"/>
      <c r="EJG186" s="430"/>
      <c r="EJH186" s="430"/>
      <c r="EJI186" s="430"/>
      <c r="EJJ186" s="430"/>
      <c r="EJK186" s="430"/>
      <c r="EJL186" s="430"/>
      <c r="EJM186" s="430"/>
      <c r="EJN186" s="430"/>
      <c r="EJO186" s="430"/>
      <c r="EJP186" s="430"/>
      <c r="EJQ186" s="430"/>
      <c r="EJR186" s="430"/>
      <c r="EJS186" s="430"/>
      <c r="EJT186" s="430"/>
      <c r="EJU186" s="430"/>
      <c r="EJV186" s="430"/>
      <c r="EJW186" s="430"/>
      <c r="EJX186" s="430"/>
      <c r="EJY186" s="430"/>
      <c r="EJZ186" s="430"/>
      <c r="EKA186" s="430"/>
      <c r="EKB186" s="430"/>
      <c r="EKC186" s="430"/>
      <c r="EKD186" s="430"/>
      <c r="EKE186" s="430"/>
      <c r="EKF186" s="430"/>
      <c r="EKG186" s="430"/>
      <c r="EKH186" s="430"/>
      <c r="EKI186" s="430"/>
      <c r="EKJ186" s="430"/>
      <c r="EKK186" s="430"/>
      <c r="EKL186" s="430"/>
      <c r="EKM186" s="430"/>
      <c r="EKN186" s="430"/>
      <c r="EKO186" s="430"/>
      <c r="EKP186" s="430"/>
      <c r="EKQ186" s="430"/>
      <c r="EKR186" s="430"/>
      <c r="EKS186" s="430"/>
      <c r="EKT186" s="430"/>
      <c r="EKU186" s="430"/>
      <c r="EKV186" s="430"/>
      <c r="EKW186" s="430"/>
      <c r="EKX186" s="430"/>
      <c r="EKY186" s="430"/>
      <c r="EKZ186" s="430"/>
      <c r="ELA186" s="430"/>
      <c r="ELB186" s="430"/>
      <c r="ELC186" s="430"/>
      <c r="ELD186" s="430"/>
      <c r="ELE186" s="430"/>
      <c r="ELF186" s="430"/>
      <c r="ELG186" s="430"/>
      <c r="ELH186" s="430"/>
      <c r="ELI186" s="430"/>
      <c r="ELJ186" s="430"/>
      <c r="ELK186" s="430"/>
      <c r="ELL186" s="430"/>
      <c r="ELM186" s="430"/>
      <c r="ELN186" s="430"/>
      <c r="ELO186" s="430"/>
      <c r="ELP186" s="430"/>
      <c r="ELQ186" s="430"/>
      <c r="ELR186" s="430"/>
      <c r="ELS186" s="430"/>
      <c r="ELT186" s="430"/>
      <c r="ELU186" s="430"/>
      <c r="ELV186" s="430"/>
      <c r="ELW186" s="430"/>
      <c r="ELX186" s="430"/>
      <c r="ELY186" s="430"/>
      <c r="ELZ186" s="430"/>
      <c r="EMA186" s="430"/>
      <c r="EMB186" s="430"/>
      <c r="EMC186" s="430"/>
      <c r="EMD186" s="430"/>
      <c r="EME186" s="430"/>
      <c r="EMF186" s="430"/>
      <c r="EMG186" s="430"/>
      <c r="EMH186" s="430"/>
      <c r="EMI186" s="430"/>
      <c r="EMJ186" s="430"/>
      <c r="EMK186" s="430"/>
      <c r="EML186" s="430"/>
      <c r="EMM186" s="430"/>
      <c r="EMN186" s="430"/>
      <c r="EMO186" s="430"/>
      <c r="EMP186" s="430"/>
      <c r="EMQ186" s="430"/>
      <c r="EMR186" s="430"/>
      <c r="EMS186" s="430"/>
      <c r="EMT186" s="430"/>
      <c r="EMU186" s="430"/>
      <c r="EMV186" s="430"/>
      <c r="EMW186" s="430"/>
      <c r="EMX186" s="430"/>
      <c r="EMY186" s="430"/>
      <c r="EMZ186" s="430"/>
      <c r="ENA186" s="430"/>
      <c r="ENB186" s="430"/>
      <c r="ENC186" s="430"/>
      <c r="END186" s="430"/>
      <c r="ENE186" s="430"/>
      <c r="ENF186" s="430"/>
      <c r="ENG186" s="430"/>
      <c r="ENH186" s="430"/>
      <c r="ENI186" s="430"/>
      <c r="ENJ186" s="430"/>
      <c r="ENK186" s="430"/>
      <c r="ENL186" s="430"/>
      <c r="ENM186" s="430"/>
      <c r="ENN186" s="430"/>
      <c r="ENO186" s="430"/>
      <c r="ENP186" s="430"/>
      <c r="ENQ186" s="430"/>
      <c r="ENR186" s="430"/>
      <c r="ENS186" s="430"/>
      <c r="ENT186" s="430"/>
      <c r="ENU186" s="430"/>
      <c r="ENV186" s="430"/>
      <c r="ENW186" s="430"/>
      <c r="ENX186" s="430"/>
      <c r="ENY186" s="430"/>
      <c r="ENZ186" s="430"/>
      <c r="EOA186" s="430"/>
      <c r="EOB186" s="430"/>
      <c r="EOC186" s="430"/>
      <c r="EOD186" s="430"/>
      <c r="EOE186" s="430"/>
      <c r="EOF186" s="430"/>
      <c r="EOG186" s="430"/>
      <c r="EOH186" s="430"/>
      <c r="EOI186" s="430"/>
      <c r="EOJ186" s="430"/>
      <c r="EOK186" s="430"/>
      <c r="EOL186" s="430"/>
      <c r="EOM186" s="430"/>
      <c r="EON186" s="430"/>
      <c r="EOO186" s="430"/>
      <c r="EOP186" s="430"/>
      <c r="EOQ186" s="430"/>
      <c r="EOR186" s="430"/>
      <c r="EOS186" s="430"/>
      <c r="EOT186" s="430"/>
      <c r="EOU186" s="430"/>
      <c r="EOV186" s="430"/>
      <c r="EOW186" s="430"/>
      <c r="EOX186" s="430"/>
      <c r="EOY186" s="430"/>
      <c r="EOZ186" s="430"/>
      <c r="EPA186" s="430"/>
      <c r="EPB186" s="430"/>
      <c r="EPC186" s="430"/>
      <c r="EPD186" s="430"/>
      <c r="EPE186" s="430"/>
      <c r="EPF186" s="430"/>
      <c r="EPG186" s="430"/>
      <c r="EPH186" s="430"/>
      <c r="EPI186" s="430"/>
      <c r="EPJ186" s="430"/>
      <c r="EPK186" s="430"/>
      <c r="EPL186" s="430"/>
      <c r="EPM186" s="430"/>
      <c r="EPN186" s="430"/>
      <c r="EPO186" s="430"/>
      <c r="EPP186" s="430"/>
      <c r="EPQ186" s="430"/>
      <c r="EPR186" s="430"/>
      <c r="EPS186" s="430"/>
      <c r="EPT186" s="430"/>
      <c r="EPU186" s="430"/>
      <c r="EPV186" s="430"/>
      <c r="EPW186" s="430"/>
      <c r="EPX186" s="430"/>
      <c r="EPY186" s="430"/>
      <c r="EPZ186" s="430"/>
      <c r="EQA186" s="430"/>
      <c r="EQB186" s="430"/>
      <c r="EQC186" s="430"/>
      <c r="EQD186" s="430"/>
      <c r="EQE186" s="430"/>
      <c r="EQF186" s="430"/>
      <c r="EQG186" s="430"/>
      <c r="EQH186" s="430"/>
      <c r="EQI186" s="430"/>
      <c r="EQJ186" s="430"/>
      <c r="EQK186" s="430"/>
      <c r="EQL186" s="430"/>
      <c r="EQM186" s="430"/>
      <c r="EQN186" s="430"/>
      <c r="EQO186" s="430"/>
      <c r="EQP186" s="430"/>
      <c r="EQQ186" s="430"/>
      <c r="EQR186" s="430"/>
      <c r="EQS186" s="430"/>
      <c r="EQT186" s="430"/>
      <c r="EQU186" s="430"/>
      <c r="ERB186" s="430"/>
      <c r="ERC186" s="430"/>
      <c r="ERD186" s="430"/>
      <c r="ERE186" s="430"/>
      <c r="ERF186" s="430"/>
      <c r="ERG186" s="430"/>
      <c r="ERH186" s="430"/>
      <c r="ERI186" s="430"/>
      <c r="ERJ186" s="430"/>
      <c r="ERK186" s="430"/>
      <c r="ERL186" s="430"/>
      <c r="ERM186" s="430"/>
      <c r="ERN186" s="430"/>
      <c r="ERO186" s="430"/>
      <c r="ERP186" s="430"/>
      <c r="ERQ186" s="430"/>
      <c r="ERR186" s="430"/>
      <c r="ERS186" s="430"/>
      <c r="ERT186" s="430"/>
      <c r="ERU186" s="430"/>
      <c r="ERV186" s="430"/>
      <c r="ERW186" s="430"/>
      <c r="ERX186" s="430"/>
      <c r="ERY186" s="430"/>
      <c r="ERZ186" s="430"/>
      <c r="ESA186" s="430"/>
      <c r="ESB186" s="430"/>
      <c r="ESC186" s="430"/>
      <c r="ESD186" s="430"/>
      <c r="ESE186" s="430"/>
      <c r="ESF186" s="430"/>
      <c r="ESG186" s="430"/>
      <c r="ESH186" s="430"/>
      <c r="ESI186" s="430"/>
      <c r="ESJ186" s="430"/>
      <c r="ESK186" s="430"/>
      <c r="ESL186" s="430"/>
      <c r="ESM186" s="430"/>
      <c r="ESN186" s="430"/>
      <c r="ESO186" s="430"/>
      <c r="ESP186" s="430"/>
      <c r="ESQ186" s="430"/>
      <c r="ESR186" s="430"/>
      <c r="ESS186" s="430"/>
      <c r="EST186" s="430"/>
      <c r="ESU186" s="430"/>
      <c r="ESV186" s="430"/>
      <c r="ESW186" s="430"/>
      <c r="ESX186" s="430"/>
      <c r="ESY186" s="430"/>
      <c r="ESZ186" s="430"/>
      <c r="ETA186" s="430"/>
      <c r="ETB186" s="430"/>
      <c r="ETC186" s="430"/>
      <c r="ETD186" s="430"/>
      <c r="ETE186" s="430"/>
      <c r="ETF186" s="430"/>
      <c r="ETG186" s="430"/>
      <c r="ETH186" s="430"/>
      <c r="ETI186" s="430"/>
      <c r="ETJ186" s="430"/>
      <c r="ETK186" s="430"/>
      <c r="ETL186" s="430"/>
      <c r="ETM186" s="430"/>
      <c r="ETN186" s="430"/>
      <c r="ETO186" s="430"/>
      <c r="ETP186" s="430"/>
      <c r="ETQ186" s="430"/>
      <c r="ETR186" s="430"/>
      <c r="ETS186" s="430"/>
      <c r="ETT186" s="430"/>
      <c r="ETU186" s="430"/>
      <c r="ETV186" s="430"/>
      <c r="ETW186" s="430"/>
      <c r="ETX186" s="430"/>
      <c r="ETY186" s="430"/>
      <c r="ETZ186" s="430"/>
      <c r="EUA186" s="430"/>
      <c r="EUB186" s="430"/>
      <c r="EUC186" s="430"/>
      <c r="EUD186" s="430"/>
      <c r="EUE186" s="430"/>
      <c r="EUF186" s="430"/>
      <c r="EUG186" s="430"/>
      <c r="EUH186" s="430"/>
      <c r="EUI186" s="430"/>
      <c r="EUJ186" s="430"/>
      <c r="EUK186" s="430"/>
      <c r="EUL186" s="430"/>
      <c r="EUM186" s="430"/>
      <c r="EUN186" s="430"/>
      <c r="EUO186" s="430"/>
      <c r="EUP186" s="430"/>
      <c r="EUQ186" s="430"/>
      <c r="EUR186" s="430"/>
      <c r="EUS186" s="430"/>
      <c r="EUT186" s="430"/>
      <c r="EUU186" s="430"/>
      <c r="EUV186" s="430"/>
      <c r="EUW186" s="430"/>
      <c r="EUX186" s="430"/>
      <c r="EUY186" s="430"/>
      <c r="EUZ186" s="430"/>
      <c r="EVA186" s="430"/>
      <c r="EVB186" s="430"/>
      <c r="EVC186" s="430"/>
      <c r="EVD186" s="430"/>
      <c r="EVE186" s="430"/>
      <c r="EVF186" s="430"/>
      <c r="EVG186" s="430"/>
      <c r="EVH186" s="430"/>
      <c r="EVI186" s="430"/>
      <c r="EVJ186" s="430"/>
      <c r="EVK186" s="430"/>
      <c r="EVL186" s="430"/>
      <c r="EVM186" s="430"/>
      <c r="EVN186" s="430"/>
      <c r="EVO186" s="430"/>
      <c r="EVP186" s="430"/>
      <c r="EVQ186" s="430"/>
      <c r="EVR186" s="430"/>
      <c r="EVS186" s="430"/>
      <c r="EVT186" s="430"/>
      <c r="EVU186" s="430"/>
      <c r="EVV186" s="430"/>
      <c r="EVW186" s="430"/>
      <c r="EVX186" s="430"/>
      <c r="EVY186" s="430"/>
      <c r="EVZ186" s="430"/>
      <c r="EWA186" s="430"/>
      <c r="EWB186" s="430"/>
      <c r="EWC186" s="430"/>
      <c r="EWD186" s="430"/>
      <c r="EWE186" s="430"/>
      <c r="EWF186" s="430"/>
      <c r="EWG186" s="430"/>
      <c r="EWH186" s="430"/>
      <c r="EWI186" s="430"/>
      <c r="EWJ186" s="430"/>
      <c r="EWK186" s="430"/>
      <c r="EWL186" s="430"/>
      <c r="EWM186" s="430"/>
      <c r="EWN186" s="430"/>
      <c r="EWO186" s="430"/>
      <c r="EWP186" s="430"/>
      <c r="EWQ186" s="430"/>
      <c r="EWR186" s="430"/>
      <c r="EWS186" s="430"/>
      <c r="EWT186" s="430"/>
      <c r="EWU186" s="430"/>
      <c r="EWV186" s="430"/>
      <c r="EWW186" s="430"/>
      <c r="EWX186" s="430"/>
      <c r="EWY186" s="430"/>
      <c r="EWZ186" s="430"/>
      <c r="EXA186" s="430"/>
      <c r="EXB186" s="430"/>
      <c r="EXC186" s="430"/>
      <c r="EXD186" s="430"/>
      <c r="EXE186" s="430"/>
      <c r="EXF186" s="430"/>
      <c r="EXG186" s="430"/>
      <c r="EXH186" s="430"/>
      <c r="EXI186" s="430"/>
      <c r="EXJ186" s="430"/>
      <c r="EXK186" s="430"/>
      <c r="EXL186" s="430"/>
      <c r="EXM186" s="430"/>
      <c r="EXN186" s="430"/>
      <c r="EXO186" s="430"/>
      <c r="EXP186" s="430"/>
      <c r="EXQ186" s="430"/>
      <c r="EXR186" s="430"/>
      <c r="EXS186" s="430"/>
      <c r="EXT186" s="430"/>
      <c r="EXU186" s="430"/>
      <c r="EXV186" s="430"/>
      <c r="EXW186" s="430"/>
      <c r="EXX186" s="430"/>
      <c r="EXY186" s="430"/>
      <c r="EXZ186" s="430"/>
      <c r="EYA186" s="430"/>
      <c r="EYB186" s="430"/>
      <c r="EYC186" s="430"/>
      <c r="EYD186" s="430"/>
      <c r="EYE186" s="430"/>
      <c r="EYF186" s="430"/>
      <c r="EYG186" s="430"/>
      <c r="EYH186" s="430"/>
      <c r="EYI186" s="430"/>
      <c r="EYJ186" s="430"/>
      <c r="EYK186" s="430"/>
      <c r="EYL186" s="430"/>
      <c r="EYM186" s="430"/>
      <c r="EYN186" s="430"/>
      <c r="EYO186" s="430"/>
      <c r="EYP186" s="430"/>
      <c r="EYQ186" s="430"/>
      <c r="EYR186" s="430"/>
      <c r="EYS186" s="430"/>
      <c r="EYT186" s="430"/>
      <c r="EYU186" s="430"/>
      <c r="EYV186" s="430"/>
      <c r="EYW186" s="430"/>
      <c r="EYX186" s="430"/>
      <c r="EYY186" s="430"/>
      <c r="EYZ186" s="430"/>
      <c r="EZA186" s="430"/>
      <c r="EZB186" s="430"/>
      <c r="EZC186" s="430"/>
      <c r="EZD186" s="430"/>
      <c r="EZE186" s="430"/>
      <c r="EZF186" s="430"/>
      <c r="EZG186" s="430"/>
      <c r="EZH186" s="430"/>
      <c r="EZI186" s="430"/>
      <c r="EZJ186" s="430"/>
      <c r="EZK186" s="430"/>
      <c r="EZL186" s="430"/>
      <c r="EZM186" s="430"/>
      <c r="EZN186" s="430"/>
      <c r="EZO186" s="430"/>
      <c r="EZP186" s="430"/>
      <c r="EZQ186" s="430"/>
      <c r="EZR186" s="430"/>
      <c r="EZS186" s="430"/>
      <c r="EZT186" s="430"/>
      <c r="EZU186" s="430"/>
      <c r="EZV186" s="430"/>
      <c r="EZW186" s="430"/>
      <c r="EZX186" s="430"/>
      <c r="EZY186" s="430"/>
      <c r="EZZ186" s="430"/>
      <c r="FAA186" s="430"/>
      <c r="FAB186" s="430"/>
      <c r="FAC186" s="430"/>
      <c r="FAD186" s="430"/>
      <c r="FAE186" s="430"/>
      <c r="FAF186" s="430"/>
      <c r="FAG186" s="430"/>
      <c r="FAH186" s="430"/>
      <c r="FAI186" s="430"/>
      <c r="FAJ186" s="430"/>
      <c r="FAK186" s="430"/>
      <c r="FAL186" s="430"/>
      <c r="FAM186" s="430"/>
      <c r="FAN186" s="430"/>
      <c r="FAO186" s="430"/>
      <c r="FAP186" s="430"/>
      <c r="FAQ186" s="430"/>
      <c r="FAX186" s="430"/>
      <c r="FAY186" s="430"/>
      <c r="FAZ186" s="430"/>
      <c r="FBA186" s="430"/>
      <c r="FBB186" s="430"/>
      <c r="FBC186" s="430"/>
      <c r="FBD186" s="430"/>
      <c r="FBE186" s="430"/>
      <c r="FBF186" s="430"/>
      <c r="FBG186" s="430"/>
      <c r="FBH186" s="430"/>
      <c r="FBI186" s="430"/>
      <c r="FBJ186" s="430"/>
      <c r="FBK186" s="430"/>
      <c r="FBL186" s="430"/>
      <c r="FBM186" s="430"/>
      <c r="FBN186" s="430"/>
      <c r="FBO186" s="430"/>
      <c r="FBP186" s="430"/>
      <c r="FBQ186" s="430"/>
      <c r="FBR186" s="430"/>
      <c r="FBS186" s="430"/>
      <c r="FBT186" s="430"/>
      <c r="FBU186" s="430"/>
      <c r="FBV186" s="430"/>
      <c r="FBW186" s="430"/>
      <c r="FBX186" s="430"/>
      <c r="FBY186" s="430"/>
      <c r="FBZ186" s="430"/>
      <c r="FCA186" s="430"/>
      <c r="FCB186" s="430"/>
      <c r="FCC186" s="430"/>
      <c r="FCD186" s="430"/>
      <c r="FCE186" s="430"/>
      <c r="FCF186" s="430"/>
      <c r="FCG186" s="430"/>
      <c r="FCH186" s="430"/>
      <c r="FCI186" s="430"/>
      <c r="FCJ186" s="430"/>
      <c r="FCK186" s="430"/>
      <c r="FCL186" s="430"/>
      <c r="FCM186" s="430"/>
      <c r="FCN186" s="430"/>
      <c r="FCO186" s="430"/>
      <c r="FCP186" s="430"/>
      <c r="FCQ186" s="430"/>
      <c r="FCR186" s="430"/>
      <c r="FCS186" s="430"/>
      <c r="FCT186" s="430"/>
      <c r="FCU186" s="430"/>
      <c r="FCV186" s="430"/>
      <c r="FCW186" s="430"/>
      <c r="FCX186" s="430"/>
      <c r="FCY186" s="430"/>
      <c r="FCZ186" s="430"/>
      <c r="FDA186" s="430"/>
      <c r="FDB186" s="430"/>
      <c r="FDC186" s="430"/>
      <c r="FDD186" s="430"/>
      <c r="FDE186" s="430"/>
      <c r="FDF186" s="430"/>
      <c r="FDG186" s="430"/>
      <c r="FDH186" s="430"/>
      <c r="FDI186" s="430"/>
      <c r="FDJ186" s="430"/>
      <c r="FDK186" s="430"/>
      <c r="FDL186" s="430"/>
      <c r="FDM186" s="430"/>
      <c r="FDN186" s="430"/>
      <c r="FDO186" s="430"/>
      <c r="FDP186" s="430"/>
      <c r="FDQ186" s="430"/>
      <c r="FDR186" s="430"/>
      <c r="FDS186" s="430"/>
      <c r="FDT186" s="430"/>
      <c r="FDU186" s="430"/>
      <c r="FDV186" s="430"/>
      <c r="FDW186" s="430"/>
      <c r="FDX186" s="430"/>
      <c r="FDY186" s="430"/>
      <c r="FDZ186" s="430"/>
      <c r="FEA186" s="430"/>
      <c r="FEB186" s="430"/>
      <c r="FEC186" s="430"/>
      <c r="FED186" s="430"/>
      <c r="FEE186" s="430"/>
      <c r="FEF186" s="430"/>
      <c r="FEG186" s="430"/>
      <c r="FEH186" s="430"/>
      <c r="FEI186" s="430"/>
      <c r="FEJ186" s="430"/>
      <c r="FEK186" s="430"/>
      <c r="FEL186" s="430"/>
      <c r="FEM186" s="430"/>
      <c r="FEN186" s="430"/>
      <c r="FEO186" s="430"/>
      <c r="FEP186" s="430"/>
      <c r="FEQ186" s="430"/>
      <c r="FER186" s="430"/>
      <c r="FES186" s="430"/>
      <c r="FET186" s="430"/>
      <c r="FEU186" s="430"/>
      <c r="FEV186" s="430"/>
      <c r="FEW186" s="430"/>
      <c r="FEX186" s="430"/>
      <c r="FEY186" s="430"/>
      <c r="FEZ186" s="430"/>
      <c r="FFA186" s="430"/>
      <c r="FFB186" s="430"/>
      <c r="FFC186" s="430"/>
      <c r="FFD186" s="430"/>
      <c r="FFE186" s="430"/>
      <c r="FFF186" s="430"/>
      <c r="FFG186" s="430"/>
      <c r="FFH186" s="430"/>
      <c r="FFI186" s="430"/>
      <c r="FFJ186" s="430"/>
      <c r="FFK186" s="430"/>
      <c r="FFL186" s="430"/>
      <c r="FFM186" s="430"/>
      <c r="FFN186" s="430"/>
      <c r="FFO186" s="430"/>
      <c r="FFP186" s="430"/>
      <c r="FFQ186" s="430"/>
      <c r="FFR186" s="430"/>
      <c r="FFS186" s="430"/>
      <c r="FFT186" s="430"/>
      <c r="FFU186" s="430"/>
      <c r="FFV186" s="430"/>
      <c r="FFW186" s="430"/>
      <c r="FFX186" s="430"/>
      <c r="FFY186" s="430"/>
      <c r="FFZ186" s="430"/>
      <c r="FGA186" s="430"/>
      <c r="FGB186" s="430"/>
      <c r="FGC186" s="430"/>
      <c r="FGD186" s="430"/>
      <c r="FGE186" s="430"/>
      <c r="FGF186" s="430"/>
      <c r="FGG186" s="430"/>
      <c r="FGH186" s="430"/>
      <c r="FGI186" s="430"/>
      <c r="FGJ186" s="430"/>
      <c r="FGK186" s="430"/>
      <c r="FGL186" s="430"/>
      <c r="FGM186" s="430"/>
      <c r="FGN186" s="430"/>
      <c r="FGO186" s="430"/>
      <c r="FGP186" s="430"/>
      <c r="FGQ186" s="430"/>
      <c r="FGR186" s="430"/>
      <c r="FGS186" s="430"/>
      <c r="FGT186" s="430"/>
      <c r="FGU186" s="430"/>
      <c r="FGV186" s="430"/>
      <c r="FGW186" s="430"/>
      <c r="FGX186" s="430"/>
      <c r="FGY186" s="430"/>
      <c r="FGZ186" s="430"/>
      <c r="FHA186" s="430"/>
      <c r="FHB186" s="430"/>
      <c r="FHC186" s="430"/>
      <c r="FHD186" s="430"/>
      <c r="FHE186" s="430"/>
      <c r="FHF186" s="430"/>
      <c r="FHG186" s="430"/>
      <c r="FHH186" s="430"/>
      <c r="FHI186" s="430"/>
      <c r="FHJ186" s="430"/>
      <c r="FHK186" s="430"/>
      <c r="FHL186" s="430"/>
      <c r="FHM186" s="430"/>
      <c r="FHN186" s="430"/>
      <c r="FHO186" s="430"/>
      <c r="FHP186" s="430"/>
      <c r="FHQ186" s="430"/>
      <c r="FHR186" s="430"/>
      <c r="FHS186" s="430"/>
      <c r="FHT186" s="430"/>
      <c r="FHU186" s="430"/>
      <c r="FHV186" s="430"/>
      <c r="FHW186" s="430"/>
      <c r="FHX186" s="430"/>
      <c r="FHY186" s="430"/>
      <c r="FHZ186" s="430"/>
      <c r="FIA186" s="430"/>
      <c r="FIB186" s="430"/>
      <c r="FIC186" s="430"/>
      <c r="FID186" s="430"/>
      <c r="FIE186" s="430"/>
      <c r="FIF186" s="430"/>
      <c r="FIG186" s="430"/>
      <c r="FIH186" s="430"/>
      <c r="FII186" s="430"/>
      <c r="FIJ186" s="430"/>
      <c r="FIK186" s="430"/>
      <c r="FIL186" s="430"/>
      <c r="FIM186" s="430"/>
      <c r="FIN186" s="430"/>
      <c r="FIO186" s="430"/>
      <c r="FIP186" s="430"/>
      <c r="FIQ186" s="430"/>
      <c r="FIR186" s="430"/>
      <c r="FIS186" s="430"/>
      <c r="FIT186" s="430"/>
      <c r="FIU186" s="430"/>
      <c r="FIV186" s="430"/>
      <c r="FIW186" s="430"/>
      <c r="FIX186" s="430"/>
      <c r="FIY186" s="430"/>
      <c r="FIZ186" s="430"/>
      <c r="FJA186" s="430"/>
      <c r="FJB186" s="430"/>
      <c r="FJC186" s="430"/>
      <c r="FJD186" s="430"/>
      <c r="FJE186" s="430"/>
      <c r="FJF186" s="430"/>
      <c r="FJG186" s="430"/>
      <c r="FJH186" s="430"/>
      <c r="FJI186" s="430"/>
      <c r="FJJ186" s="430"/>
      <c r="FJK186" s="430"/>
      <c r="FJL186" s="430"/>
      <c r="FJM186" s="430"/>
      <c r="FJN186" s="430"/>
      <c r="FJO186" s="430"/>
      <c r="FJP186" s="430"/>
      <c r="FJQ186" s="430"/>
      <c r="FJR186" s="430"/>
      <c r="FJS186" s="430"/>
      <c r="FJT186" s="430"/>
      <c r="FJU186" s="430"/>
      <c r="FJV186" s="430"/>
      <c r="FJW186" s="430"/>
      <c r="FJX186" s="430"/>
      <c r="FJY186" s="430"/>
      <c r="FJZ186" s="430"/>
      <c r="FKA186" s="430"/>
      <c r="FKB186" s="430"/>
      <c r="FKC186" s="430"/>
      <c r="FKD186" s="430"/>
      <c r="FKE186" s="430"/>
      <c r="FKF186" s="430"/>
      <c r="FKG186" s="430"/>
      <c r="FKH186" s="430"/>
      <c r="FKI186" s="430"/>
      <c r="FKJ186" s="430"/>
      <c r="FKK186" s="430"/>
      <c r="FKL186" s="430"/>
      <c r="FKM186" s="430"/>
      <c r="FKT186" s="430"/>
      <c r="FKU186" s="430"/>
      <c r="FKV186" s="430"/>
      <c r="FKW186" s="430"/>
      <c r="FKX186" s="430"/>
      <c r="FKY186" s="430"/>
      <c r="FKZ186" s="430"/>
      <c r="FLA186" s="430"/>
      <c r="FLB186" s="430"/>
      <c r="FLC186" s="430"/>
      <c r="FLD186" s="430"/>
      <c r="FLE186" s="430"/>
      <c r="FLF186" s="430"/>
      <c r="FLG186" s="430"/>
      <c r="FLH186" s="430"/>
      <c r="FLI186" s="430"/>
      <c r="FLJ186" s="430"/>
      <c r="FLK186" s="430"/>
      <c r="FLL186" s="430"/>
      <c r="FLM186" s="430"/>
      <c r="FLN186" s="430"/>
      <c r="FLO186" s="430"/>
      <c r="FLP186" s="430"/>
      <c r="FLQ186" s="430"/>
      <c r="FLR186" s="430"/>
      <c r="FLS186" s="430"/>
      <c r="FLT186" s="430"/>
      <c r="FLU186" s="430"/>
      <c r="FLV186" s="430"/>
      <c r="FLW186" s="430"/>
      <c r="FLX186" s="430"/>
      <c r="FLY186" s="430"/>
      <c r="FLZ186" s="430"/>
      <c r="FMA186" s="430"/>
      <c r="FMB186" s="430"/>
      <c r="FMC186" s="430"/>
      <c r="FMD186" s="430"/>
      <c r="FME186" s="430"/>
      <c r="FMF186" s="430"/>
      <c r="FMG186" s="430"/>
      <c r="FMH186" s="430"/>
      <c r="FMI186" s="430"/>
      <c r="FMJ186" s="430"/>
      <c r="FMK186" s="430"/>
      <c r="FML186" s="430"/>
      <c r="FMM186" s="430"/>
      <c r="FMN186" s="430"/>
      <c r="FMO186" s="430"/>
      <c r="FMP186" s="430"/>
      <c r="FMQ186" s="430"/>
      <c r="FMR186" s="430"/>
      <c r="FMS186" s="430"/>
      <c r="FMT186" s="430"/>
      <c r="FMU186" s="430"/>
      <c r="FMV186" s="430"/>
      <c r="FMW186" s="430"/>
      <c r="FMX186" s="430"/>
      <c r="FMY186" s="430"/>
      <c r="FMZ186" s="430"/>
      <c r="FNA186" s="430"/>
      <c r="FNB186" s="430"/>
      <c r="FNC186" s="430"/>
      <c r="FND186" s="430"/>
      <c r="FNE186" s="430"/>
      <c r="FNF186" s="430"/>
      <c r="FNG186" s="430"/>
      <c r="FNH186" s="430"/>
      <c r="FNI186" s="430"/>
      <c r="FNJ186" s="430"/>
      <c r="FNK186" s="430"/>
      <c r="FNL186" s="430"/>
      <c r="FNM186" s="430"/>
      <c r="FNN186" s="430"/>
      <c r="FNO186" s="430"/>
      <c r="FNP186" s="430"/>
      <c r="FNQ186" s="430"/>
      <c r="FNR186" s="430"/>
      <c r="FNS186" s="430"/>
      <c r="FNT186" s="430"/>
      <c r="FNU186" s="430"/>
      <c r="FNV186" s="430"/>
      <c r="FNW186" s="430"/>
      <c r="FNX186" s="430"/>
      <c r="FNY186" s="430"/>
      <c r="FNZ186" s="430"/>
      <c r="FOA186" s="430"/>
      <c r="FOB186" s="430"/>
      <c r="FOC186" s="430"/>
      <c r="FOD186" s="430"/>
      <c r="FOE186" s="430"/>
      <c r="FOF186" s="430"/>
      <c r="FOG186" s="430"/>
      <c r="FOH186" s="430"/>
      <c r="FOI186" s="430"/>
      <c r="FOJ186" s="430"/>
      <c r="FOK186" s="430"/>
      <c r="FOL186" s="430"/>
      <c r="FOM186" s="430"/>
      <c r="FON186" s="430"/>
      <c r="FOO186" s="430"/>
      <c r="FOP186" s="430"/>
      <c r="FOQ186" s="430"/>
      <c r="FOR186" s="430"/>
      <c r="FOS186" s="430"/>
      <c r="FOT186" s="430"/>
      <c r="FOU186" s="430"/>
      <c r="FOV186" s="430"/>
      <c r="FOW186" s="430"/>
      <c r="FOX186" s="430"/>
      <c r="FOY186" s="430"/>
      <c r="FOZ186" s="430"/>
      <c r="FPA186" s="430"/>
      <c r="FPB186" s="430"/>
      <c r="FPC186" s="430"/>
      <c r="FPD186" s="430"/>
      <c r="FPE186" s="430"/>
      <c r="FPF186" s="430"/>
      <c r="FPG186" s="430"/>
      <c r="FPH186" s="430"/>
      <c r="FPI186" s="430"/>
      <c r="FPJ186" s="430"/>
      <c r="FPK186" s="430"/>
      <c r="FPL186" s="430"/>
      <c r="FPM186" s="430"/>
      <c r="FPN186" s="430"/>
      <c r="FPO186" s="430"/>
      <c r="FPP186" s="430"/>
      <c r="FPQ186" s="430"/>
      <c r="FPR186" s="430"/>
      <c r="FPS186" s="430"/>
      <c r="FPT186" s="430"/>
      <c r="FPU186" s="430"/>
      <c r="FPV186" s="430"/>
      <c r="FPW186" s="430"/>
      <c r="FPX186" s="430"/>
      <c r="FPY186" s="430"/>
      <c r="FPZ186" s="430"/>
      <c r="FQA186" s="430"/>
      <c r="FQB186" s="430"/>
      <c r="FQC186" s="430"/>
      <c r="FQD186" s="430"/>
      <c r="FQE186" s="430"/>
      <c r="FQF186" s="430"/>
      <c r="FQG186" s="430"/>
      <c r="FQH186" s="430"/>
      <c r="FQI186" s="430"/>
      <c r="FQJ186" s="430"/>
      <c r="FQK186" s="430"/>
      <c r="FQL186" s="430"/>
      <c r="FQM186" s="430"/>
      <c r="FQN186" s="430"/>
      <c r="FQO186" s="430"/>
      <c r="FQP186" s="430"/>
      <c r="FQQ186" s="430"/>
      <c r="FQR186" s="430"/>
      <c r="FQS186" s="430"/>
      <c r="FQT186" s="430"/>
      <c r="FQU186" s="430"/>
      <c r="FQV186" s="430"/>
      <c r="FQW186" s="430"/>
      <c r="FQX186" s="430"/>
      <c r="FQY186" s="430"/>
      <c r="FQZ186" s="430"/>
      <c r="FRA186" s="430"/>
      <c r="FRB186" s="430"/>
      <c r="FRC186" s="430"/>
      <c r="FRD186" s="430"/>
      <c r="FRE186" s="430"/>
      <c r="FRF186" s="430"/>
      <c r="FRG186" s="430"/>
      <c r="FRH186" s="430"/>
      <c r="FRI186" s="430"/>
      <c r="FRJ186" s="430"/>
      <c r="FRK186" s="430"/>
      <c r="FRL186" s="430"/>
      <c r="FRM186" s="430"/>
      <c r="FRN186" s="430"/>
      <c r="FRO186" s="430"/>
      <c r="FRP186" s="430"/>
      <c r="FRQ186" s="430"/>
      <c r="FRR186" s="430"/>
      <c r="FRS186" s="430"/>
      <c r="FRT186" s="430"/>
      <c r="FRU186" s="430"/>
      <c r="FRV186" s="430"/>
      <c r="FRW186" s="430"/>
      <c r="FRX186" s="430"/>
      <c r="FRY186" s="430"/>
      <c r="FRZ186" s="430"/>
      <c r="FSA186" s="430"/>
      <c r="FSB186" s="430"/>
      <c r="FSC186" s="430"/>
      <c r="FSD186" s="430"/>
      <c r="FSE186" s="430"/>
      <c r="FSF186" s="430"/>
      <c r="FSG186" s="430"/>
      <c r="FSH186" s="430"/>
      <c r="FSI186" s="430"/>
      <c r="FSJ186" s="430"/>
      <c r="FSK186" s="430"/>
      <c r="FSL186" s="430"/>
      <c r="FSM186" s="430"/>
      <c r="FSN186" s="430"/>
      <c r="FSO186" s="430"/>
      <c r="FSP186" s="430"/>
      <c r="FSQ186" s="430"/>
      <c r="FSR186" s="430"/>
      <c r="FSS186" s="430"/>
      <c r="FST186" s="430"/>
      <c r="FSU186" s="430"/>
      <c r="FSV186" s="430"/>
      <c r="FSW186" s="430"/>
      <c r="FSX186" s="430"/>
      <c r="FSY186" s="430"/>
      <c r="FSZ186" s="430"/>
      <c r="FTA186" s="430"/>
      <c r="FTB186" s="430"/>
      <c r="FTC186" s="430"/>
      <c r="FTD186" s="430"/>
      <c r="FTE186" s="430"/>
      <c r="FTF186" s="430"/>
      <c r="FTG186" s="430"/>
      <c r="FTH186" s="430"/>
      <c r="FTI186" s="430"/>
      <c r="FTJ186" s="430"/>
      <c r="FTK186" s="430"/>
      <c r="FTL186" s="430"/>
      <c r="FTM186" s="430"/>
      <c r="FTN186" s="430"/>
      <c r="FTO186" s="430"/>
      <c r="FTP186" s="430"/>
      <c r="FTQ186" s="430"/>
      <c r="FTR186" s="430"/>
      <c r="FTS186" s="430"/>
      <c r="FTT186" s="430"/>
      <c r="FTU186" s="430"/>
      <c r="FTV186" s="430"/>
      <c r="FTW186" s="430"/>
      <c r="FTX186" s="430"/>
      <c r="FTY186" s="430"/>
      <c r="FTZ186" s="430"/>
      <c r="FUA186" s="430"/>
      <c r="FUB186" s="430"/>
      <c r="FUC186" s="430"/>
      <c r="FUD186" s="430"/>
      <c r="FUE186" s="430"/>
      <c r="FUF186" s="430"/>
      <c r="FUG186" s="430"/>
      <c r="FUH186" s="430"/>
      <c r="FUI186" s="430"/>
      <c r="FUP186" s="430"/>
      <c r="FUQ186" s="430"/>
      <c r="FUR186" s="430"/>
      <c r="FUS186" s="430"/>
      <c r="FUT186" s="430"/>
      <c r="FUU186" s="430"/>
      <c r="FUV186" s="430"/>
      <c r="FUW186" s="430"/>
      <c r="FUX186" s="430"/>
      <c r="FUY186" s="430"/>
      <c r="FUZ186" s="430"/>
      <c r="FVA186" s="430"/>
      <c r="FVB186" s="430"/>
      <c r="FVC186" s="430"/>
      <c r="FVD186" s="430"/>
      <c r="FVE186" s="430"/>
      <c r="FVF186" s="430"/>
      <c r="FVG186" s="430"/>
      <c r="FVH186" s="430"/>
      <c r="FVI186" s="430"/>
      <c r="FVJ186" s="430"/>
      <c r="FVK186" s="430"/>
      <c r="FVL186" s="430"/>
      <c r="FVM186" s="430"/>
      <c r="FVN186" s="430"/>
      <c r="FVO186" s="430"/>
      <c r="FVP186" s="430"/>
      <c r="FVQ186" s="430"/>
      <c r="FVR186" s="430"/>
      <c r="FVS186" s="430"/>
      <c r="FVT186" s="430"/>
      <c r="FVU186" s="430"/>
      <c r="FVV186" s="430"/>
      <c r="FVW186" s="430"/>
      <c r="FVX186" s="430"/>
      <c r="FVY186" s="430"/>
      <c r="FVZ186" s="430"/>
      <c r="FWA186" s="430"/>
      <c r="FWB186" s="430"/>
      <c r="FWC186" s="430"/>
      <c r="FWD186" s="430"/>
      <c r="FWE186" s="430"/>
      <c r="FWF186" s="430"/>
      <c r="FWG186" s="430"/>
      <c r="FWH186" s="430"/>
      <c r="FWI186" s="430"/>
      <c r="FWJ186" s="430"/>
      <c r="FWK186" s="430"/>
      <c r="FWL186" s="430"/>
      <c r="FWM186" s="430"/>
      <c r="FWN186" s="430"/>
      <c r="FWO186" s="430"/>
      <c r="FWP186" s="430"/>
      <c r="FWQ186" s="430"/>
      <c r="FWR186" s="430"/>
      <c r="FWS186" s="430"/>
      <c r="FWT186" s="430"/>
      <c r="FWU186" s="430"/>
      <c r="FWV186" s="430"/>
      <c r="FWW186" s="430"/>
      <c r="FWX186" s="430"/>
      <c r="FWY186" s="430"/>
      <c r="FWZ186" s="430"/>
      <c r="FXA186" s="430"/>
      <c r="FXB186" s="430"/>
      <c r="FXC186" s="430"/>
      <c r="FXD186" s="430"/>
      <c r="FXE186" s="430"/>
      <c r="FXF186" s="430"/>
      <c r="FXG186" s="430"/>
      <c r="FXH186" s="430"/>
      <c r="FXI186" s="430"/>
      <c r="FXJ186" s="430"/>
      <c r="FXK186" s="430"/>
      <c r="FXL186" s="430"/>
      <c r="FXM186" s="430"/>
      <c r="FXN186" s="430"/>
      <c r="FXO186" s="430"/>
      <c r="FXP186" s="430"/>
      <c r="FXQ186" s="430"/>
      <c r="FXR186" s="430"/>
      <c r="FXS186" s="430"/>
      <c r="FXT186" s="430"/>
      <c r="FXU186" s="430"/>
      <c r="FXV186" s="430"/>
      <c r="FXW186" s="430"/>
      <c r="FXX186" s="430"/>
      <c r="FXY186" s="430"/>
      <c r="FXZ186" s="430"/>
      <c r="FYA186" s="430"/>
      <c r="FYB186" s="430"/>
      <c r="FYC186" s="430"/>
      <c r="FYD186" s="430"/>
      <c r="FYE186" s="430"/>
      <c r="FYF186" s="430"/>
      <c r="FYG186" s="430"/>
      <c r="FYH186" s="430"/>
      <c r="FYI186" s="430"/>
      <c r="FYJ186" s="430"/>
      <c r="FYK186" s="430"/>
      <c r="FYL186" s="430"/>
      <c r="FYM186" s="430"/>
      <c r="FYN186" s="430"/>
      <c r="FYO186" s="430"/>
      <c r="FYP186" s="430"/>
      <c r="FYQ186" s="430"/>
      <c r="FYR186" s="430"/>
      <c r="FYS186" s="430"/>
      <c r="FYT186" s="430"/>
      <c r="FYU186" s="430"/>
      <c r="FYV186" s="430"/>
      <c r="FYW186" s="430"/>
      <c r="FYX186" s="430"/>
      <c r="FYY186" s="430"/>
      <c r="FYZ186" s="430"/>
      <c r="FZA186" s="430"/>
      <c r="FZB186" s="430"/>
      <c r="FZC186" s="430"/>
      <c r="FZD186" s="430"/>
      <c r="FZE186" s="430"/>
      <c r="FZF186" s="430"/>
      <c r="FZG186" s="430"/>
      <c r="FZH186" s="430"/>
      <c r="FZI186" s="430"/>
      <c r="FZJ186" s="430"/>
      <c r="FZK186" s="430"/>
      <c r="FZL186" s="430"/>
      <c r="FZM186" s="430"/>
      <c r="FZN186" s="430"/>
      <c r="FZO186" s="430"/>
      <c r="FZP186" s="430"/>
      <c r="FZQ186" s="430"/>
      <c r="FZR186" s="430"/>
      <c r="FZS186" s="430"/>
      <c r="FZT186" s="430"/>
      <c r="FZU186" s="430"/>
      <c r="FZV186" s="430"/>
      <c r="FZW186" s="430"/>
      <c r="FZX186" s="430"/>
      <c r="FZY186" s="430"/>
      <c r="FZZ186" s="430"/>
      <c r="GAA186" s="430"/>
      <c r="GAB186" s="430"/>
      <c r="GAC186" s="430"/>
      <c r="GAD186" s="430"/>
      <c r="GAE186" s="430"/>
      <c r="GAF186" s="430"/>
      <c r="GAG186" s="430"/>
      <c r="GAH186" s="430"/>
      <c r="GAI186" s="430"/>
      <c r="GAJ186" s="430"/>
      <c r="GAK186" s="430"/>
      <c r="GAL186" s="430"/>
      <c r="GAM186" s="430"/>
      <c r="GAN186" s="430"/>
      <c r="GAO186" s="430"/>
      <c r="GAP186" s="430"/>
      <c r="GAQ186" s="430"/>
      <c r="GAR186" s="430"/>
      <c r="GAS186" s="430"/>
      <c r="GAT186" s="430"/>
      <c r="GAU186" s="430"/>
      <c r="GAV186" s="430"/>
      <c r="GAW186" s="430"/>
      <c r="GAX186" s="430"/>
      <c r="GAY186" s="430"/>
      <c r="GAZ186" s="430"/>
      <c r="GBA186" s="430"/>
      <c r="GBB186" s="430"/>
      <c r="GBC186" s="430"/>
      <c r="GBD186" s="430"/>
      <c r="GBE186" s="430"/>
      <c r="GBF186" s="430"/>
      <c r="GBG186" s="430"/>
      <c r="GBH186" s="430"/>
      <c r="GBI186" s="430"/>
      <c r="GBJ186" s="430"/>
      <c r="GBK186" s="430"/>
      <c r="GBL186" s="430"/>
      <c r="GBM186" s="430"/>
      <c r="GBN186" s="430"/>
      <c r="GBO186" s="430"/>
      <c r="GBP186" s="430"/>
      <c r="GBQ186" s="430"/>
      <c r="GBR186" s="430"/>
      <c r="GBS186" s="430"/>
      <c r="GBT186" s="430"/>
      <c r="GBU186" s="430"/>
      <c r="GBV186" s="430"/>
      <c r="GBW186" s="430"/>
      <c r="GBX186" s="430"/>
      <c r="GBY186" s="430"/>
      <c r="GBZ186" s="430"/>
      <c r="GCA186" s="430"/>
      <c r="GCB186" s="430"/>
      <c r="GCC186" s="430"/>
      <c r="GCD186" s="430"/>
      <c r="GCE186" s="430"/>
      <c r="GCF186" s="430"/>
      <c r="GCG186" s="430"/>
      <c r="GCH186" s="430"/>
      <c r="GCI186" s="430"/>
      <c r="GCJ186" s="430"/>
      <c r="GCK186" s="430"/>
      <c r="GCL186" s="430"/>
      <c r="GCM186" s="430"/>
      <c r="GCN186" s="430"/>
      <c r="GCO186" s="430"/>
      <c r="GCP186" s="430"/>
      <c r="GCQ186" s="430"/>
      <c r="GCR186" s="430"/>
      <c r="GCS186" s="430"/>
      <c r="GCT186" s="430"/>
      <c r="GCU186" s="430"/>
      <c r="GCV186" s="430"/>
      <c r="GCW186" s="430"/>
      <c r="GCX186" s="430"/>
      <c r="GCY186" s="430"/>
      <c r="GCZ186" s="430"/>
      <c r="GDA186" s="430"/>
      <c r="GDB186" s="430"/>
      <c r="GDC186" s="430"/>
      <c r="GDD186" s="430"/>
      <c r="GDE186" s="430"/>
      <c r="GDF186" s="430"/>
      <c r="GDG186" s="430"/>
      <c r="GDH186" s="430"/>
      <c r="GDI186" s="430"/>
      <c r="GDJ186" s="430"/>
      <c r="GDK186" s="430"/>
      <c r="GDL186" s="430"/>
      <c r="GDM186" s="430"/>
      <c r="GDN186" s="430"/>
      <c r="GDO186" s="430"/>
      <c r="GDP186" s="430"/>
      <c r="GDQ186" s="430"/>
      <c r="GDR186" s="430"/>
      <c r="GDS186" s="430"/>
      <c r="GDT186" s="430"/>
      <c r="GDU186" s="430"/>
      <c r="GDV186" s="430"/>
      <c r="GDW186" s="430"/>
      <c r="GDX186" s="430"/>
      <c r="GDY186" s="430"/>
      <c r="GDZ186" s="430"/>
      <c r="GEA186" s="430"/>
      <c r="GEB186" s="430"/>
      <c r="GEC186" s="430"/>
      <c r="GED186" s="430"/>
      <c r="GEE186" s="430"/>
      <c r="GEL186" s="430"/>
      <c r="GEM186" s="430"/>
      <c r="GEN186" s="430"/>
      <c r="GEO186" s="430"/>
      <c r="GEP186" s="430"/>
      <c r="GEQ186" s="430"/>
      <c r="GER186" s="430"/>
      <c r="GES186" s="430"/>
      <c r="GET186" s="430"/>
      <c r="GEU186" s="430"/>
      <c r="GEV186" s="430"/>
      <c r="GEW186" s="430"/>
      <c r="GEX186" s="430"/>
      <c r="GEY186" s="430"/>
      <c r="GEZ186" s="430"/>
      <c r="GFA186" s="430"/>
      <c r="GFB186" s="430"/>
      <c r="GFC186" s="430"/>
      <c r="GFD186" s="430"/>
      <c r="GFE186" s="430"/>
      <c r="GFF186" s="430"/>
      <c r="GFG186" s="430"/>
      <c r="GFH186" s="430"/>
      <c r="GFI186" s="430"/>
      <c r="GFJ186" s="430"/>
      <c r="GFK186" s="430"/>
      <c r="GFL186" s="430"/>
      <c r="GFM186" s="430"/>
      <c r="GFN186" s="430"/>
      <c r="GFO186" s="430"/>
      <c r="GFP186" s="430"/>
      <c r="GFQ186" s="430"/>
      <c r="GFR186" s="430"/>
      <c r="GFS186" s="430"/>
      <c r="GFT186" s="430"/>
      <c r="GFU186" s="430"/>
      <c r="GFV186" s="430"/>
      <c r="GFW186" s="430"/>
      <c r="GFX186" s="430"/>
      <c r="GFY186" s="430"/>
      <c r="GFZ186" s="430"/>
      <c r="GGA186" s="430"/>
      <c r="GGB186" s="430"/>
      <c r="GGC186" s="430"/>
      <c r="GGD186" s="430"/>
      <c r="GGE186" s="430"/>
      <c r="GGF186" s="430"/>
      <c r="GGG186" s="430"/>
      <c r="GGH186" s="430"/>
      <c r="GGI186" s="430"/>
      <c r="GGJ186" s="430"/>
      <c r="GGK186" s="430"/>
      <c r="GGL186" s="430"/>
      <c r="GGM186" s="430"/>
      <c r="GGN186" s="430"/>
      <c r="GGO186" s="430"/>
      <c r="GGP186" s="430"/>
      <c r="GGQ186" s="430"/>
      <c r="GGR186" s="430"/>
      <c r="GGS186" s="430"/>
      <c r="GGT186" s="430"/>
      <c r="GGU186" s="430"/>
      <c r="GGV186" s="430"/>
      <c r="GGW186" s="430"/>
      <c r="GGX186" s="430"/>
      <c r="GGY186" s="430"/>
      <c r="GGZ186" s="430"/>
      <c r="GHA186" s="430"/>
      <c r="GHB186" s="430"/>
      <c r="GHC186" s="430"/>
      <c r="GHD186" s="430"/>
      <c r="GHE186" s="430"/>
      <c r="GHF186" s="430"/>
      <c r="GHG186" s="430"/>
      <c r="GHH186" s="430"/>
      <c r="GHI186" s="430"/>
      <c r="GHJ186" s="430"/>
      <c r="GHK186" s="430"/>
      <c r="GHL186" s="430"/>
      <c r="GHM186" s="430"/>
      <c r="GHN186" s="430"/>
      <c r="GHO186" s="430"/>
      <c r="GHP186" s="430"/>
      <c r="GHQ186" s="430"/>
      <c r="GHR186" s="430"/>
      <c r="GHS186" s="430"/>
      <c r="GHT186" s="430"/>
      <c r="GHU186" s="430"/>
      <c r="GHV186" s="430"/>
      <c r="GHW186" s="430"/>
      <c r="GHX186" s="430"/>
      <c r="GHY186" s="430"/>
      <c r="GHZ186" s="430"/>
      <c r="GIA186" s="430"/>
      <c r="GIB186" s="430"/>
      <c r="GIC186" s="430"/>
      <c r="GID186" s="430"/>
      <c r="GIE186" s="430"/>
      <c r="GIF186" s="430"/>
      <c r="GIG186" s="430"/>
      <c r="GIH186" s="430"/>
      <c r="GII186" s="430"/>
      <c r="GIJ186" s="430"/>
      <c r="GIK186" s="430"/>
      <c r="GIL186" s="430"/>
      <c r="GIM186" s="430"/>
      <c r="GIN186" s="430"/>
      <c r="GIO186" s="430"/>
      <c r="GIP186" s="430"/>
      <c r="GIQ186" s="430"/>
      <c r="GIR186" s="430"/>
      <c r="GIS186" s="430"/>
      <c r="GIT186" s="430"/>
      <c r="GIU186" s="430"/>
      <c r="GIV186" s="430"/>
      <c r="GIW186" s="430"/>
      <c r="GIX186" s="430"/>
      <c r="GIY186" s="430"/>
      <c r="GIZ186" s="430"/>
      <c r="GJA186" s="430"/>
      <c r="GJB186" s="430"/>
      <c r="GJC186" s="430"/>
      <c r="GJD186" s="430"/>
      <c r="GJE186" s="430"/>
      <c r="GJF186" s="430"/>
      <c r="GJG186" s="430"/>
      <c r="GJH186" s="430"/>
      <c r="GJI186" s="430"/>
      <c r="GJJ186" s="430"/>
      <c r="GJK186" s="430"/>
      <c r="GJL186" s="430"/>
      <c r="GJM186" s="430"/>
      <c r="GJN186" s="430"/>
      <c r="GJO186" s="430"/>
      <c r="GJP186" s="430"/>
      <c r="GJQ186" s="430"/>
      <c r="GJR186" s="430"/>
      <c r="GJS186" s="430"/>
      <c r="GJT186" s="430"/>
      <c r="GJU186" s="430"/>
      <c r="GJV186" s="430"/>
      <c r="GJW186" s="430"/>
      <c r="GJX186" s="430"/>
      <c r="GJY186" s="430"/>
      <c r="GJZ186" s="430"/>
      <c r="GKA186" s="430"/>
      <c r="GKB186" s="430"/>
      <c r="GKC186" s="430"/>
      <c r="GKD186" s="430"/>
      <c r="GKE186" s="430"/>
      <c r="GKF186" s="430"/>
      <c r="GKG186" s="430"/>
      <c r="GKH186" s="430"/>
      <c r="GKI186" s="430"/>
      <c r="GKJ186" s="430"/>
      <c r="GKK186" s="430"/>
      <c r="GKL186" s="430"/>
      <c r="GKM186" s="430"/>
      <c r="GKN186" s="430"/>
      <c r="GKO186" s="430"/>
      <c r="GKP186" s="430"/>
      <c r="GKQ186" s="430"/>
      <c r="GKR186" s="430"/>
      <c r="GKS186" s="430"/>
      <c r="GKT186" s="430"/>
      <c r="GKU186" s="430"/>
      <c r="GKV186" s="430"/>
      <c r="GKW186" s="430"/>
      <c r="GKX186" s="430"/>
      <c r="GKY186" s="430"/>
      <c r="GKZ186" s="430"/>
      <c r="GLA186" s="430"/>
      <c r="GLB186" s="430"/>
      <c r="GLC186" s="430"/>
      <c r="GLD186" s="430"/>
      <c r="GLE186" s="430"/>
      <c r="GLF186" s="430"/>
      <c r="GLG186" s="430"/>
      <c r="GLH186" s="430"/>
      <c r="GLI186" s="430"/>
      <c r="GLJ186" s="430"/>
      <c r="GLK186" s="430"/>
      <c r="GLL186" s="430"/>
      <c r="GLM186" s="430"/>
      <c r="GLN186" s="430"/>
      <c r="GLO186" s="430"/>
      <c r="GLP186" s="430"/>
      <c r="GLQ186" s="430"/>
      <c r="GLR186" s="430"/>
      <c r="GLS186" s="430"/>
      <c r="GLT186" s="430"/>
      <c r="GLU186" s="430"/>
      <c r="GLV186" s="430"/>
      <c r="GLW186" s="430"/>
      <c r="GLX186" s="430"/>
      <c r="GLY186" s="430"/>
      <c r="GLZ186" s="430"/>
      <c r="GMA186" s="430"/>
      <c r="GMB186" s="430"/>
      <c r="GMC186" s="430"/>
      <c r="GMD186" s="430"/>
      <c r="GME186" s="430"/>
      <c r="GMF186" s="430"/>
      <c r="GMG186" s="430"/>
      <c r="GMH186" s="430"/>
      <c r="GMI186" s="430"/>
      <c r="GMJ186" s="430"/>
      <c r="GMK186" s="430"/>
      <c r="GML186" s="430"/>
      <c r="GMM186" s="430"/>
      <c r="GMN186" s="430"/>
      <c r="GMO186" s="430"/>
      <c r="GMP186" s="430"/>
      <c r="GMQ186" s="430"/>
      <c r="GMR186" s="430"/>
      <c r="GMS186" s="430"/>
      <c r="GMT186" s="430"/>
      <c r="GMU186" s="430"/>
      <c r="GMV186" s="430"/>
      <c r="GMW186" s="430"/>
      <c r="GMX186" s="430"/>
      <c r="GMY186" s="430"/>
      <c r="GMZ186" s="430"/>
      <c r="GNA186" s="430"/>
      <c r="GNB186" s="430"/>
      <c r="GNC186" s="430"/>
      <c r="GND186" s="430"/>
      <c r="GNE186" s="430"/>
      <c r="GNF186" s="430"/>
      <c r="GNG186" s="430"/>
      <c r="GNH186" s="430"/>
      <c r="GNI186" s="430"/>
      <c r="GNJ186" s="430"/>
      <c r="GNK186" s="430"/>
      <c r="GNL186" s="430"/>
      <c r="GNM186" s="430"/>
      <c r="GNN186" s="430"/>
      <c r="GNO186" s="430"/>
      <c r="GNP186" s="430"/>
      <c r="GNQ186" s="430"/>
      <c r="GNR186" s="430"/>
      <c r="GNS186" s="430"/>
      <c r="GNT186" s="430"/>
      <c r="GNU186" s="430"/>
      <c r="GNV186" s="430"/>
      <c r="GNW186" s="430"/>
      <c r="GNX186" s="430"/>
      <c r="GNY186" s="430"/>
      <c r="GNZ186" s="430"/>
      <c r="GOA186" s="430"/>
      <c r="GOH186" s="430"/>
      <c r="GOI186" s="430"/>
      <c r="GOJ186" s="430"/>
      <c r="GOK186" s="430"/>
      <c r="GOL186" s="430"/>
      <c r="GOM186" s="430"/>
      <c r="GON186" s="430"/>
      <c r="GOO186" s="430"/>
      <c r="GOP186" s="430"/>
      <c r="GOQ186" s="430"/>
      <c r="GOR186" s="430"/>
      <c r="GOS186" s="430"/>
      <c r="GOT186" s="430"/>
      <c r="GOU186" s="430"/>
      <c r="GOV186" s="430"/>
      <c r="GOW186" s="430"/>
      <c r="GOX186" s="430"/>
      <c r="GOY186" s="430"/>
      <c r="GOZ186" s="430"/>
      <c r="GPA186" s="430"/>
      <c r="GPB186" s="430"/>
      <c r="GPC186" s="430"/>
      <c r="GPD186" s="430"/>
      <c r="GPE186" s="430"/>
      <c r="GPF186" s="430"/>
      <c r="GPG186" s="430"/>
      <c r="GPH186" s="430"/>
      <c r="GPI186" s="430"/>
      <c r="GPJ186" s="430"/>
      <c r="GPK186" s="430"/>
      <c r="GPL186" s="430"/>
      <c r="GPM186" s="430"/>
      <c r="GPN186" s="430"/>
      <c r="GPO186" s="430"/>
      <c r="GPP186" s="430"/>
      <c r="GPQ186" s="430"/>
      <c r="GPR186" s="430"/>
      <c r="GPS186" s="430"/>
      <c r="GPT186" s="430"/>
      <c r="GPU186" s="430"/>
      <c r="GPV186" s="430"/>
      <c r="GPW186" s="430"/>
      <c r="GPX186" s="430"/>
      <c r="GPY186" s="430"/>
      <c r="GPZ186" s="430"/>
      <c r="GQA186" s="430"/>
      <c r="GQB186" s="430"/>
      <c r="GQC186" s="430"/>
      <c r="GQD186" s="430"/>
      <c r="GQE186" s="430"/>
      <c r="GQF186" s="430"/>
      <c r="GQG186" s="430"/>
      <c r="GQH186" s="430"/>
      <c r="GQI186" s="430"/>
      <c r="GQJ186" s="430"/>
      <c r="GQK186" s="430"/>
      <c r="GQL186" s="430"/>
      <c r="GQM186" s="430"/>
      <c r="GQN186" s="430"/>
      <c r="GQO186" s="430"/>
      <c r="GQP186" s="430"/>
      <c r="GQQ186" s="430"/>
      <c r="GQR186" s="430"/>
      <c r="GQS186" s="430"/>
      <c r="GQT186" s="430"/>
      <c r="GQU186" s="430"/>
      <c r="GQV186" s="430"/>
      <c r="GQW186" s="430"/>
      <c r="GQX186" s="430"/>
      <c r="GQY186" s="430"/>
      <c r="GQZ186" s="430"/>
      <c r="GRA186" s="430"/>
      <c r="GRB186" s="430"/>
      <c r="GRC186" s="430"/>
      <c r="GRD186" s="430"/>
      <c r="GRE186" s="430"/>
      <c r="GRF186" s="430"/>
      <c r="GRG186" s="430"/>
      <c r="GRH186" s="430"/>
      <c r="GRI186" s="430"/>
      <c r="GRJ186" s="430"/>
      <c r="GRK186" s="430"/>
      <c r="GRL186" s="430"/>
      <c r="GRM186" s="430"/>
      <c r="GRN186" s="430"/>
      <c r="GRO186" s="430"/>
      <c r="GRP186" s="430"/>
      <c r="GRQ186" s="430"/>
      <c r="GRR186" s="430"/>
      <c r="GRS186" s="430"/>
      <c r="GRT186" s="430"/>
      <c r="GRU186" s="430"/>
      <c r="GRV186" s="430"/>
      <c r="GRW186" s="430"/>
      <c r="GRX186" s="430"/>
      <c r="GRY186" s="430"/>
      <c r="GRZ186" s="430"/>
      <c r="GSA186" s="430"/>
      <c r="GSB186" s="430"/>
      <c r="GSC186" s="430"/>
      <c r="GSD186" s="430"/>
      <c r="GSE186" s="430"/>
      <c r="GSF186" s="430"/>
      <c r="GSG186" s="430"/>
      <c r="GSH186" s="430"/>
      <c r="GSI186" s="430"/>
      <c r="GSJ186" s="430"/>
      <c r="GSK186" s="430"/>
      <c r="GSL186" s="430"/>
      <c r="GSM186" s="430"/>
      <c r="GSN186" s="430"/>
      <c r="GSO186" s="430"/>
      <c r="GSP186" s="430"/>
      <c r="GSQ186" s="430"/>
      <c r="GSR186" s="430"/>
      <c r="GSS186" s="430"/>
      <c r="GST186" s="430"/>
      <c r="GSU186" s="430"/>
      <c r="GSV186" s="430"/>
      <c r="GSW186" s="430"/>
      <c r="GSX186" s="430"/>
      <c r="GSY186" s="430"/>
      <c r="GSZ186" s="430"/>
      <c r="GTA186" s="430"/>
      <c r="GTB186" s="430"/>
      <c r="GTC186" s="430"/>
      <c r="GTD186" s="430"/>
      <c r="GTE186" s="430"/>
      <c r="GTF186" s="430"/>
      <c r="GTG186" s="430"/>
      <c r="GTH186" s="430"/>
      <c r="GTI186" s="430"/>
      <c r="GTJ186" s="430"/>
      <c r="GTK186" s="430"/>
      <c r="GTL186" s="430"/>
      <c r="GTM186" s="430"/>
      <c r="GTN186" s="430"/>
      <c r="GTO186" s="430"/>
      <c r="GTP186" s="430"/>
      <c r="GTQ186" s="430"/>
      <c r="GTR186" s="430"/>
      <c r="GTS186" s="430"/>
      <c r="GTT186" s="430"/>
      <c r="GTU186" s="430"/>
      <c r="GTV186" s="430"/>
      <c r="GTW186" s="430"/>
      <c r="GTX186" s="430"/>
      <c r="GTY186" s="430"/>
      <c r="GTZ186" s="430"/>
      <c r="GUA186" s="430"/>
      <c r="GUB186" s="430"/>
      <c r="GUC186" s="430"/>
      <c r="GUD186" s="430"/>
      <c r="GUE186" s="430"/>
      <c r="GUF186" s="430"/>
      <c r="GUG186" s="430"/>
      <c r="GUH186" s="430"/>
      <c r="GUI186" s="430"/>
      <c r="GUJ186" s="430"/>
      <c r="GUK186" s="430"/>
      <c r="GUL186" s="430"/>
      <c r="GUM186" s="430"/>
      <c r="GUN186" s="430"/>
      <c r="GUO186" s="430"/>
      <c r="GUP186" s="430"/>
      <c r="GUQ186" s="430"/>
      <c r="GUR186" s="430"/>
      <c r="GUS186" s="430"/>
      <c r="GUT186" s="430"/>
      <c r="GUU186" s="430"/>
      <c r="GUV186" s="430"/>
      <c r="GUW186" s="430"/>
      <c r="GUX186" s="430"/>
      <c r="GUY186" s="430"/>
      <c r="GUZ186" s="430"/>
      <c r="GVA186" s="430"/>
      <c r="GVB186" s="430"/>
      <c r="GVC186" s="430"/>
      <c r="GVD186" s="430"/>
      <c r="GVE186" s="430"/>
      <c r="GVF186" s="430"/>
      <c r="GVG186" s="430"/>
      <c r="GVH186" s="430"/>
      <c r="GVI186" s="430"/>
      <c r="GVJ186" s="430"/>
      <c r="GVK186" s="430"/>
      <c r="GVL186" s="430"/>
      <c r="GVM186" s="430"/>
      <c r="GVN186" s="430"/>
      <c r="GVO186" s="430"/>
      <c r="GVP186" s="430"/>
      <c r="GVQ186" s="430"/>
      <c r="GVR186" s="430"/>
      <c r="GVS186" s="430"/>
      <c r="GVT186" s="430"/>
      <c r="GVU186" s="430"/>
      <c r="GVV186" s="430"/>
      <c r="GVW186" s="430"/>
      <c r="GVX186" s="430"/>
      <c r="GVY186" s="430"/>
      <c r="GVZ186" s="430"/>
      <c r="GWA186" s="430"/>
      <c r="GWB186" s="430"/>
      <c r="GWC186" s="430"/>
      <c r="GWD186" s="430"/>
      <c r="GWE186" s="430"/>
      <c r="GWF186" s="430"/>
      <c r="GWG186" s="430"/>
      <c r="GWH186" s="430"/>
      <c r="GWI186" s="430"/>
      <c r="GWJ186" s="430"/>
      <c r="GWK186" s="430"/>
      <c r="GWL186" s="430"/>
      <c r="GWM186" s="430"/>
      <c r="GWN186" s="430"/>
      <c r="GWO186" s="430"/>
      <c r="GWP186" s="430"/>
      <c r="GWQ186" s="430"/>
      <c r="GWR186" s="430"/>
      <c r="GWS186" s="430"/>
      <c r="GWT186" s="430"/>
      <c r="GWU186" s="430"/>
      <c r="GWV186" s="430"/>
      <c r="GWW186" s="430"/>
      <c r="GWX186" s="430"/>
      <c r="GWY186" s="430"/>
      <c r="GWZ186" s="430"/>
      <c r="GXA186" s="430"/>
      <c r="GXB186" s="430"/>
      <c r="GXC186" s="430"/>
      <c r="GXD186" s="430"/>
      <c r="GXE186" s="430"/>
      <c r="GXF186" s="430"/>
      <c r="GXG186" s="430"/>
      <c r="GXH186" s="430"/>
      <c r="GXI186" s="430"/>
      <c r="GXJ186" s="430"/>
      <c r="GXK186" s="430"/>
      <c r="GXL186" s="430"/>
      <c r="GXM186" s="430"/>
      <c r="GXN186" s="430"/>
      <c r="GXO186" s="430"/>
      <c r="GXP186" s="430"/>
      <c r="GXQ186" s="430"/>
      <c r="GXR186" s="430"/>
      <c r="GXS186" s="430"/>
      <c r="GXT186" s="430"/>
      <c r="GXU186" s="430"/>
      <c r="GXV186" s="430"/>
      <c r="GXW186" s="430"/>
      <c r="GYD186" s="430"/>
      <c r="GYE186" s="430"/>
      <c r="GYF186" s="430"/>
      <c r="GYG186" s="430"/>
      <c r="GYH186" s="430"/>
      <c r="GYI186" s="430"/>
      <c r="GYJ186" s="430"/>
      <c r="GYK186" s="430"/>
      <c r="GYL186" s="430"/>
      <c r="GYM186" s="430"/>
      <c r="GYN186" s="430"/>
      <c r="GYO186" s="430"/>
      <c r="GYP186" s="430"/>
      <c r="GYQ186" s="430"/>
      <c r="GYR186" s="430"/>
      <c r="GYS186" s="430"/>
      <c r="GYT186" s="430"/>
      <c r="GYU186" s="430"/>
      <c r="GYV186" s="430"/>
      <c r="GYW186" s="430"/>
      <c r="GYX186" s="430"/>
      <c r="GYY186" s="430"/>
      <c r="GYZ186" s="430"/>
      <c r="GZA186" s="430"/>
      <c r="GZB186" s="430"/>
      <c r="GZC186" s="430"/>
      <c r="GZD186" s="430"/>
      <c r="GZE186" s="430"/>
      <c r="GZF186" s="430"/>
      <c r="GZG186" s="430"/>
      <c r="GZH186" s="430"/>
      <c r="GZI186" s="430"/>
      <c r="GZJ186" s="430"/>
      <c r="GZK186" s="430"/>
      <c r="GZL186" s="430"/>
      <c r="GZM186" s="430"/>
      <c r="GZN186" s="430"/>
      <c r="GZO186" s="430"/>
      <c r="GZP186" s="430"/>
      <c r="GZQ186" s="430"/>
      <c r="GZR186" s="430"/>
      <c r="GZS186" s="430"/>
      <c r="GZT186" s="430"/>
      <c r="GZU186" s="430"/>
      <c r="GZV186" s="430"/>
      <c r="GZW186" s="430"/>
      <c r="GZX186" s="430"/>
      <c r="GZY186" s="430"/>
      <c r="GZZ186" s="430"/>
      <c r="HAA186" s="430"/>
      <c r="HAB186" s="430"/>
      <c r="HAC186" s="430"/>
      <c r="HAD186" s="430"/>
      <c r="HAE186" s="430"/>
      <c r="HAF186" s="430"/>
      <c r="HAG186" s="430"/>
      <c r="HAH186" s="430"/>
      <c r="HAI186" s="430"/>
      <c r="HAJ186" s="430"/>
      <c r="HAK186" s="430"/>
      <c r="HAL186" s="430"/>
      <c r="HAM186" s="430"/>
      <c r="HAN186" s="430"/>
      <c r="HAO186" s="430"/>
      <c r="HAP186" s="430"/>
      <c r="HAQ186" s="430"/>
      <c r="HAR186" s="430"/>
      <c r="HAS186" s="430"/>
      <c r="HAT186" s="430"/>
      <c r="HAU186" s="430"/>
      <c r="HAV186" s="430"/>
      <c r="HAW186" s="430"/>
      <c r="HAX186" s="430"/>
      <c r="HAY186" s="430"/>
      <c r="HAZ186" s="430"/>
      <c r="HBA186" s="430"/>
      <c r="HBB186" s="430"/>
      <c r="HBC186" s="430"/>
      <c r="HBD186" s="430"/>
      <c r="HBE186" s="430"/>
      <c r="HBF186" s="430"/>
      <c r="HBG186" s="430"/>
      <c r="HBH186" s="430"/>
      <c r="HBI186" s="430"/>
      <c r="HBJ186" s="430"/>
      <c r="HBK186" s="430"/>
      <c r="HBL186" s="430"/>
      <c r="HBM186" s="430"/>
      <c r="HBN186" s="430"/>
      <c r="HBO186" s="430"/>
      <c r="HBP186" s="430"/>
      <c r="HBQ186" s="430"/>
      <c r="HBR186" s="430"/>
      <c r="HBS186" s="430"/>
      <c r="HBT186" s="430"/>
      <c r="HBU186" s="430"/>
      <c r="HBV186" s="430"/>
      <c r="HBW186" s="430"/>
      <c r="HBX186" s="430"/>
      <c r="HBY186" s="430"/>
      <c r="HBZ186" s="430"/>
      <c r="HCA186" s="430"/>
      <c r="HCB186" s="430"/>
      <c r="HCC186" s="430"/>
      <c r="HCD186" s="430"/>
      <c r="HCE186" s="430"/>
      <c r="HCF186" s="430"/>
      <c r="HCG186" s="430"/>
      <c r="HCH186" s="430"/>
      <c r="HCI186" s="430"/>
      <c r="HCJ186" s="430"/>
      <c r="HCK186" s="430"/>
      <c r="HCL186" s="430"/>
      <c r="HCM186" s="430"/>
      <c r="HCN186" s="430"/>
      <c r="HCO186" s="430"/>
      <c r="HCP186" s="430"/>
      <c r="HCQ186" s="430"/>
      <c r="HCR186" s="430"/>
      <c r="HCS186" s="430"/>
      <c r="HCT186" s="430"/>
      <c r="HCU186" s="430"/>
      <c r="HCV186" s="430"/>
      <c r="HCW186" s="430"/>
      <c r="HCX186" s="430"/>
      <c r="HCY186" s="430"/>
      <c r="HCZ186" s="430"/>
      <c r="HDA186" s="430"/>
      <c r="HDB186" s="430"/>
      <c r="HDC186" s="430"/>
      <c r="HDD186" s="430"/>
      <c r="HDE186" s="430"/>
      <c r="HDF186" s="430"/>
      <c r="HDG186" s="430"/>
      <c r="HDH186" s="430"/>
      <c r="HDI186" s="430"/>
      <c r="HDJ186" s="430"/>
      <c r="HDK186" s="430"/>
      <c r="HDL186" s="430"/>
      <c r="HDM186" s="430"/>
      <c r="HDN186" s="430"/>
      <c r="HDO186" s="430"/>
      <c r="HDP186" s="430"/>
      <c r="HDQ186" s="430"/>
      <c r="HDR186" s="430"/>
      <c r="HDS186" s="430"/>
      <c r="HDT186" s="430"/>
      <c r="HDU186" s="430"/>
      <c r="HDV186" s="430"/>
      <c r="HDW186" s="430"/>
      <c r="HDX186" s="430"/>
      <c r="HDY186" s="430"/>
      <c r="HDZ186" s="430"/>
      <c r="HEA186" s="430"/>
      <c r="HEB186" s="430"/>
      <c r="HEC186" s="430"/>
      <c r="HED186" s="430"/>
      <c r="HEE186" s="430"/>
      <c r="HEF186" s="430"/>
      <c r="HEG186" s="430"/>
      <c r="HEH186" s="430"/>
      <c r="HEI186" s="430"/>
      <c r="HEJ186" s="430"/>
      <c r="HEK186" s="430"/>
      <c r="HEL186" s="430"/>
      <c r="HEM186" s="430"/>
      <c r="HEN186" s="430"/>
      <c r="HEO186" s="430"/>
      <c r="HEP186" s="430"/>
      <c r="HEQ186" s="430"/>
      <c r="HER186" s="430"/>
      <c r="HES186" s="430"/>
      <c r="HET186" s="430"/>
      <c r="HEU186" s="430"/>
      <c r="HEV186" s="430"/>
      <c r="HEW186" s="430"/>
      <c r="HEX186" s="430"/>
      <c r="HEY186" s="430"/>
      <c r="HEZ186" s="430"/>
      <c r="HFA186" s="430"/>
      <c r="HFB186" s="430"/>
      <c r="HFC186" s="430"/>
      <c r="HFD186" s="430"/>
      <c r="HFE186" s="430"/>
      <c r="HFF186" s="430"/>
      <c r="HFG186" s="430"/>
      <c r="HFH186" s="430"/>
      <c r="HFI186" s="430"/>
      <c r="HFJ186" s="430"/>
      <c r="HFK186" s="430"/>
      <c r="HFL186" s="430"/>
      <c r="HFM186" s="430"/>
      <c r="HFN186" s="430"/>
      <c r="HFO186" s="430"/>
      <c r="HFP186" s="430"/>
      <c r="HFQ186" s="430"/>
      <c r="HFR186" s="430"/>
      <c r="HFS186" s="430"/>
      <c r="HFT186" s="430"/>
      <c r="HFU186" s="430"/>
      <c r="HFV186" s="430"/>
      <c r="HFW186" s="430"/>
      <c r="HFX186" s="430"/>
      <c r="HFY186" s="430"/>
      <c r="HFZ186" s="430"/>
      <c r="HGA186" s="430"/>
      <c r="HGB186" s="430"/>
      <c r="HGC186" s="430"/>
      <c r="HGD186" s="430"/>
      <c r="HGE186" s="430"/>
      <c r="HGF186" s="430"/>
      <c r="HGG186" s="430"/>
      <c r="HGH186" s="430"/>
      <c r="HGI186" s="430"/>
      <c r="HGJ186" s="430"/>
      <c r="HGK186" s="430"/>
      <c r="HGL186" s="430"/>
      <c r="HGM186" s="430"/>
      <c r="HGN186" s="430"/>
      <c r="HGO186" s="430"/>
      <c r="HGP186" s="430"/>
      <c r="HGQ186" s="430"/>
      <c r="HGR186" s="430"/>
      <c r="HGS186" s="430"/>
      <c r="HGT186" s="430"/>
      <c r="HGU186" s="430"/>
      <c r="HGV186" s="430"/>
      <c r="HGW186" s="430"/>
      <c r="HGX186" s="430"/>
      <c r="HGY186" s="430"/>
      <c r="HGZ186" s="430"/>
      <c r="HHA186" s="430"/>
      <c r="HHB186" s="430"/>
      <c r="HHC186" s="430"/>
      <c r="HHD186" s="430"/>
      <c r="HHE186" s="430"/>
      <c r="HHF186" s="430"/>
      <c r="HHG186" s="430"/>
      <c r="HHH186" s="430"/>
      <c r="HHI186" s="430"/>
      <c r="HHJ186" s="430"/>
      <c r="HHK186" s="430"/>
      <c r="HHL186" s="430"/>
      <c r="HHM186" s="430"/>
      <c r="HHN186" s="430"/>
      <c r="HHO186" s="430"/>
      <c r="HHP186" s="430"/>
      <c r="HHQ186" s="430"/>
      <c r="HHR186" s="430"/>
      <c r="HHS186" s="430"/>
      <c r="HHZ186" s="430"/>
      <c r="HIA186" s="430"/>
      <c r="HIB186" s="430"/>
      <c r="HIC186" s="430"/>
      <c r="HID186" s="430"/>
      <c r="HIE186" s="430"/>
      <c r="HIF186" s="430"/>
      <c r="HIG186" s="430"/>
      <c r="HIH186" s="430"/>
      <c r="HII186" s="430"/>
      <c r="HIJ186" s="430"/>
      <c r="HIK186" s="430"/>
      <c r="HIL186" s="430"/>
      <c r="HIM186" s="430"/>
      <c r="HIN186" s="430"/>
      <c r="HIO186" s="430"/>
      <c r="HIP186" s="430"/>
      <c r="HIQ186" s="430"/>
      <c r="HIR186" s="430"/>
      <c r="HIS186" s="430"/>
      <c r="HIT186" s="430"/>
      <c r="HIU186" s="430"/>
      <c r="HIV186" s="430"/>
      <c r="HIW186" s="430"/>
      <c r="HIX186" s="430"/>
      <c r="HIY186" s="430"/>
      <c r="HIZ186" s="430"/>
      <c r="HJA186" s="430"/>
      <c r="HJB186" s="430"/>
      <c r="HJC186" s="430"/>
      <c r="HJD186" s="430"/>
      <c r="HJE186" s="430"/>
      <c r="HJF186" s="430"/>
      <c r="HJG186" s="430"/>
      <c r="HJH186" s="430"/>
      <c r="HJI186" s="430"/>
      <c r="HJJ186" s="430"/>
      <c r="HJK186" s="430"/>
      <c r="HJL186" s="430"/>
      <c r="HJM186" s="430"/>
      <c r="HJN186" s="430"/>
      <c r="HJO186" s="430"/>
      <c r="HJP186" s="430"/>
      <c r="HJQ186" s="430"/>
      <c r="HJR186" s="430"/>
      <c r="HJS186" s="430"/>
      <c r="HJT186" s="430"/>
      <c r="HJU186" s="430"/>
      <c r="HJV186" s="430"/>
      <c r="HJW186" s="430"/>
      <c r="HJX186" s="430"/>
      <c r="HJY186" s="430"/>
      <c r="HJZ186" s="430"/>
      <c r="HKA186" s="430"/>
      <c r="HKB186" s="430"/>
      <c r="HKC186" s="430"/>
      <c r="HKD186" s="430"/>
      <c r="HKE186" s="430"/>
      <c r="HKF186" s="430"/>
      <c r="HKG186" s="430"/>
      <c r="HKH186" s="430"/>
      <c r="HKI186" s="430"/>
      <c r="HKJ186" s="430"/>
      <c r="HKK186" s="430"/>
      <c r="HKL186" s="430"/>
      <c r="HKM186" s="430"/>
      <c r="HKN186" s="430"/>
      <c r="HKO186" s="430"/>
      <c r="HKP186" s="430"/>
      <c r="HKQ186" s="430"/>
      <c r="HKR186" s="430"/>
      <c r="HKS186" s="430"/>
      <c r="HKT186" s="430"/>
      <c r="HKU186" s="430"/>
      <c r="HKV186" s="430"/>
      <c r="HKW186" s="430"/>
      <c r="HKX186" s="430"/>
      <c r="HKY186" s="430"/>
      <c r="HKZ186" s="430"/>
      <c r="HLA186" s="430"/>
      <c r="HLB186" s="430"/>
      <c r="HLC186" s="430"/>
      <c r="HLD186" s="430"/>
      <c r="HLE186" s="430"/>
      <c r="HLF186" s="430"/>
      <c r="HLG186" s="430"/>
      <c r="HLH186" s="430"/>
      <c r="HLI186" s="430"/>
      <c r="HLJ186" s="430"/>
      <c r="HLK186" s="430"/>
      <c r="HLL186" s="430"/>
      <c r="HLM186" s="430"/>
      <c r="HLN186" s="430"/>
      <c r="HLO186" s="430"/>
      <c r="HLP186" s="430"/>
      <c r="HLQ186" s="430"/>
      <c r="HLR186" s="430"/>
      <c r="HLS186" s="430"/>
      <c r="HLT186" s="430"/>
      <c r="HLU186" s="430"/>
      <c r="HLV186" s="430"/>
      <c r="HLW186" s="430"/>
      <c r="HLX186" s="430"/>
      <c r="HLY186" s="430"/>
      <c r="HLZ186" s="430"/>
      <c r="HMA186" s="430"/>
      <c r="HMB186" s="430"/>
      <c r="HMC186" s="430"/>
      <c r="HMD186" s="430"/>
      <c r="HME186" s="430"/>
      <c r="HMF186" s="430"/>
      <c r="HMG186" s="430"/>
      <c r="HMH186" s="430"/>
      <c r="HMI186" s="430"/>
      <c r="HMJ186" s="430"/>
      <c r="HMK186" s="430"/>
      <c r="HML186" s="430"/>
      <c r="HMM186" s="430"/>
      <c r="HMN186" s="430"/>
      <c r="HMO186" s="430"/>
      <c r="HMP186" s="430"/>
      <c r="HMQ186" s="430"/>
      <c r="HMR186" s="430"/>
      <c r="HMS186" s="430"/>
      <c r="HMT186" s="430"/>
      <c r="HMU186" s="430"/>
      <c r="HMV186" s="430"/>
      <c r="HMW186" s="430"/>
      <c r="HMX186" s="430"/>
      <c r="HMY186" s="430"/>
      <c r="HMZ186" s="430"/>
      <c r="HNA186" s="430"/>
      <c r="HNB186" s="430"/>
      <c r="HNC186" s="430"/>
      <c r="HND186" s="430"/>
      <c r="HNE186" s="430"/>
      <c r="HNF186" s="430"/>
      <c r="HNG186" s="430"/>
      <c r="HNH186" s="430"/>
      <c r="HNI186" s="430"/>
      <c r="HNJ186" s="430"/>
      <c r="HNK186" s="430"/>
      <c r="HNL186" s="430"/>
      <c r="HNM186" s="430"/>
      <c r="HNN186" s="430"/>
      <c r="HNO186" s="430"/>
      <c r="HNP186" s="430"/>
      <c r="HNQ186" s="430"/>
      <c r="HNR186" s="430"/>
      <c r="HNS186" s="430"/>
      <c r="HNT186" s="430"/>
      <c r="HNU186" s="430"/>
      <c r="HNV186" s="430"/>
      <c r="HNW186" s="430"/>
      <c r="HNX186" s="430"/>
      <c r="HNY186" s="430"/>
      <c r="HNZ186" s="430"/>
      <c r="HOA186" s="430"/>
      <c r="HOB186" s="430"/>
      <c r="HOC186" s="430"/>
      <c r="HOD186" s="430"/>
      <c r="HOE186" s="430"/>
      <c r="HOF186" s="430"/>
      <c r="HOG186" s="430"/>
      <c r="HOH186" s="430"/>
      <c r="HOI186" s="430"/>
      <c r="HOJ186" s="430"/>
      <c r="HOK186" s="430"/>
      <c r="HOL186" s="430"/>
      <c r="HOM186" s="430"/>
      <c r="HON186" s="430"/>
      <c r="HOO186" s="430"/>
      <c r="HOP186" s="430"/>
      <c r="HOQ186" s="430"/>
      <c r="HOR186" s="430"/>
      <c r="HOS186" s="430"/>
      <c r="HOT186" s="430"/>
      <c r="HOU186" s="430"/>
      <c r="HOV186" s="430"/>
      <c r="HOW186" s="430"/>
      <c r="HOX186" s="430"/>
      <c r="HOY186" s="430"/>
      <c r="HOZ186" s="430"/>
      <c r="HPA186" s="430"/>
      <c r="HPB186" s="430"/>
      <c r="HPC186" s="430"/>
      <c r="HPD186" s="430"/>
      <c r="HPE186" s="430"/>
      <c r="HPF186" s="430"/>
      <c r="HPG186" s="430"/>
      <c r="HPH186" s="430"/>
      <c r="HPI186" s="430"/>
      <c r="HPJ186" s="430"/>
      <c r="HPK186" s="430"/>
      <c r="HPL186" s="430"/>
      <c r="HPM186" s="430"/>
      <c r="HPN186" s="430"/>
      <c r="HPO186" s="430"/>
      <c r="HPP186" s="430"/>
      <c r="HPQ186" s="430"/>
      <c r="HPR186" s="430"/>
      <c r="HPS186" s="430"/>
      <c r="HPT186" s="430"/>
      <c r="HPU186" s="430"/>
      <c r="HPV186" s="430"/>
      <c r="HPW186" s="430"/>
      <c r="HPX186" s="430"/>
      <c r="HPY186" s="430"/>
      <c r="HPZ186" s="430"/>
      <c r="HQA186" s="430"/>
      <c r="HQB186" s="430"/>
      <c r="HQC186" s="430"/>
      <c r="HQD186" s="430"/>
      <c r="HQE186" s="430"/>
      <c r="HQF186" s="430"/>
      <c r="HQG186" s="430"/>
      <c r="HQH186" s="430"/>
      <c r="HQI186" s="430"/>
      <c r="HQJ186" s="430"/>
      <c r="HQK186" s="430"/>
      <c r="HQL186" s="430"/>
      <c r="HQM186" s="430"/>
      <c r="HQN186" s="430"/>
      <c r="HQO186" s="430"/>
      <c r="HQP186" s="430"/>
      <c r="HQQ186" s="430"/>
      <c r="HQR186" s="430"/>
      <c r="HQS186" s="430"/>
      <c r="HQT186" s="430"/>
      <c r="HQU186" s="430"/>
      <c r="HQV186" s="430"/>
      <c r="HQW186" s="430"/>
      <c r="HQX186" s="430"/>
      <c r="HQY186" s="430"/>
      <c r="HQZ186" s="430"/>
      <c r="HRA186" s="430"/>
      <c r="HRB186" s="430"/>
      <c r="HRC186" s="430"/>
      <c r="HRD186" s="430"/>
      <c r="HRE186" s="430"/>
      <c r="HRF186" s="430"/>
      <c r="HRG186" s="430"/>
      <c r="HRH186" s="430"/>
      <c r="HRI186" s="430"/>
      <c r="HRJ186" s="430"/>
      <c r="HRK186" s="430"/>
      <c r="HRL186" s="430"/>
      <c r="HRM186" s="430"/>
      <c r="HRN186" s="430"/>
      <c r="HRO186" s="430"/>
      <c r="HRV186" s="430"/>
      <c r="HRW186" s="430"/>
      <c r="HRX186" s="430"/>
      <c r="HRY186" s="430"/>
      <c r="HRZ186" s="430"/>
      <c r="HSA186" s="430"/>
      <c r="HSB186" s="430"/>
      <c r="HSC186" s="430"/>
      <c r="HSD186" s="430"/>
      <c r="HSE186" s="430"/>
      <c r="HSF186" s="430"/>
      <c r="HSG186" s="430"/>
      <c r="HSH186" s="430"/>
      <c r="HSI186" s="430"/>
      <c r="HSJ186" s="430"/>
      <c r="HSK186" s="430"/>
      <c r="HSL186" s="430"/>
      <c r="HSM186" s="430"/>
      <c r="HSN186" s="430"/>
      <c r="HSO186" s="430"/>
      <c r="HSP186" s="430"/>
      <c r="HSQ186" s="430"/>
      <c r="HSR186" s="430"/>
      <c r="HSS186" s="430"/>
      <c r="HST186" s="430"/>
      <c r="HSU186" s="430"/>
      <c r="HSV186" s="430"/>
      <c r="HSW186" s="430"/>
      <c r="HSX186" s="430"/>
      <c r="HSY186" s="430"/>
      <c r="HSZ186" s="430"/>
      <c r="HTA186" s="430"/>
      <c r="HTB186" s="430"/>
      <c r="HTC186" s="430"/>
      <c r="HTD186" s="430"/>
      <c r="HTE186" s="430"/>
      <c r="HTF186" s="430"/>
      <c r="HTG186" s="430"/>
      <c r="HTH186" s="430"/>
      <c r="HTI186" s="430"/>
      <c r="HTJ186" s="430"/>
      <c r="HTK186" s="430"/>
      <c r="HTL186" s="430"/>
      <c r="HTM186" s="430"/>
      <c r="HTN186" s="430"/>
      <c r="HTO186" s="430"/>
      <c r="HTP186" s="430"/>
      <c r="HTQ186" s="430"/>
      <c r="HTR186" s="430"/>
      <c r="HTS186" s="430"/>
      <c r="HTT186" s="430"/>
      <c r="HTU186" s="430"/>
      <c r="HTV186" s="430"/>
      <c r="HTW186" s="430"/>
      <c r="HTX186" s="430"/>
      <c r="HTY186" s="430"/>
      <c r="HTZ186" s="430"/>
      <c r="HUA186" s="430"/>
      <c r="HUB186" s="430"/>
      <c r="HUC186" s="430"/>
      <c r="HUD186" s="430"/>
      <c r="HUE186" s="430"/>
      <c r="HUF186" s="430"/>
      <c r="HUG186" s="430"/>
      <c r="HUH186" s="430"/>
      <c r="HUI186" s="430"/>
      <c r="HUJ186" s="430"/>
      <c r="HUK186" s="430"/>
      <c r="HUL186" s="430"/>
      <c r="HUM186" s="430"/>
      <c r="HUN186" s="430"/>
      <c r="HUO186" s="430"/>
      <c r="HUP186" s="430"/>
      <c r="HUQ186" s="430"/>
      <c r="HUR186" s="430"/>
      <c r="HUS186" s="430"/>
      <c r="HUT186" s="430"/>
      <c r="HUU186" s="430"/>
      <c r="HUV186" s="430"/>
      <c r="HUW186" s="430"/>
      <c r="HUX186" s="430"/>
      <c r="HUY186" s="430"/>
      <c r="HUZ186" s="430"/>
      <c r="HVA186" s="430"/>
      <c r="HVB186" s="430"/>
      <c r="HVC186" s="430"/>
      <c r="HVD186" s="430"/>
      <c r="HVE186" s="430"/>
      <c r="HVF186" s="430"/>
      <c r="HVG186" s="430"/>
      <c r="HVH186" s="430"/>
      <c r="HVI186" s="430"/>
      <c r="HVJ186" s="430"/>
      <c r="HVK186" s="430"/>
      <c r="HVL186" s="430"/>
      <c r="HVM186" s="430"/>
      <c r="HVN186" s="430"/>
      <c r="HVO186" s="430"/>
      <c r="HVP186" s="430"/>
      <c r="HVQ186" s="430"/>
      <c r="HVR186" s="430"/>
      <c r="HVS186" s="430"/>
      <c r="HVT186" s="430"/>
      <c r="HVU186" s="430"/>
      <c r="HVV186" s="430"/>
      <c r="HVW186" s="430"/>
      <c r="HVX186" s="430"/>
      <c r="HVY186" s="430"/>
      <c r="HVZ186" s="430"/>
      <c r="HWA186" s="430"/>
      <c r="HWB186" s="430"/>
      <c r="HWC186" s="430"/>
      <c r="HWD186" s="430"/>
      <c r="HWE186" s="430"/>
      <c r="HWF186" s="430"/>
      <c r="HWG186" s="430"/>
      <c r="HWH186" s="430"/>
      <c r="HWI186" s="430"/>
      <c r="HWJ186" s="430"/>
      <c r="HWK186" s="430"/>
      <c r="HWL186" s="430"/>
      <c r="HWM186" s="430"/>
      <c r="HWN186" s="430"/>
      <c r="HWO186" s="430"/>
      <c r="HWP186" s="430"/>
      <c r="HWQ186" s="430"/>
      <c r="HWR186" s="430"/>
      <c r="HWS186" s="430"/>
      <c r="HWT186" s="430"/>
      <c r="HWU186" s="430"/>
      <c r="HWV186" s="430"/>
      <c r="HWW186" s="430"/>
      <c r="HWX186" s="430"/>
      <c r="HWY186" s="430"/>
      <c r="HWZ186" s="430"/>
      <c r="HXA186" s="430"/>
      <c r="HXB186" s="430"/>
      <c r="HXC186" s="430"/>
      <c r="HXD186" s="430"/>
      <c r="HXE186" s="430"/>
      <c r="HXF186" s="430"/>
      <c r="HXG186" s="430"/>
      <c r="HXH186" s="430"/>
      <c r="HXI186" s="430"/>
      <c r="HXJ186" s="430"/>
      <c r="HXK186" s="430"/>
      <c r="HXL186" s="430"/>
      <c r="HXM186" s="430"/>
      <c r="HXN186" s="430"/>
      <c r="HXO186" s="430"/>
      <c r="HXP186" s="430"/>
      <c r="HXQ186" s="430"/>
      <c r="HXR186" s="430"/>
      <c r="HXS186" s="430"/>
      <c r="HXT186" s="430"/>
      <c r="HXU186" s="430"/>
      <c r="HXV186" s="430"/>
      <c r="HXW186" s="430"/>
      <c r="HXX186" s="430"/>
      <c r="HXY186" s="430"/>
      <c r="HXZ186" s="430"/>
      <c r="HYA186" s="430"/>
      <c r="HYB186" s="430"/>
      <c r="HYC186" s="430"/>
      <c r="HYD186" s="430"/>
      <c r="HYE186" s="430"/>
      <c r="HYF186" s="430"/>
      <c r="HYG186" s="430"/>
      <c r="HYH186" s="430"/>
      <c r="HYI186" s="430"/>
      <c r="HYJ186" s="430"/>
      <c r="HYK186" s="430"/>
      <c r="HYL186" s="430"/>
      <c r="HYM186" s="430"/>
      <c r="HYN186" s="430"/>
      <c r="HYO186" s="430"/>
      <c r="HYP186" s="430"/>
      <c r="HYQ186" s="430"/>
      <c r="HYR186" s="430"/>
      <c r="HYS186" s="430"/>
      <c r="HYT186" s="430"/>
      <c r="HYU186" s="430"/>
      <c r="HYV186" s="430"/>
      <c r="HYW186" s="430"/>
      <c r="HYX186" s="430"/>
      <c r="HYY186" s="430"/>
      <c r="HYZ186" s="430"/>
      <c r="HZA186" s="430"/>
      <c r="HZB186" s="430"/>
      <c r="HZC186" s="430"/>
      <c r="HZD186" s="430"/>
      <c r="HZE186" s="430"/>
      <c r="HZF186" s="430"/>
      <c r="HZG186" s="430"/>
      <c r="HZH186" s="430"/>
      <c r="HZI186" s="430"/>
      <c r="HZJ186" s="430"/>
      <c r="HZK186" s="430"/>
      <c r="HZL186" s="430"/>
      <c r="HZM186" s="430"/>
      <c r="HZN186" s="430"/>
      <c r="HZO186" s="430"/>
      <c r="HZP186" s="430"/>
      <c r="HZQ186" s="430"/>
      <c r="HZR186" s="430"/>
      <c r="HZS186" s="430"/>
      <c r="HZT186" s="430"/>
      <c r="HZU186" s="430"/>
      <c r="HZV186" s="430"/>
      <c r="HZW186" s="430"/>
      <c r="HZX186" s="430"/>
      <c r="HZY186" s="430"/>
      <c r="HZZ186" s="430"/>
      <c r="IAA186" s="430"/>
      <c r="IAB186" s="430"/>
      <c r="IAC186" s="430"/>
      <c r="IAD186" s="430"/>
      <c r="IAE186" s="430"/>
      <c r="IAF186" s="430"/>
      <c r="IAG186" s="430"/>
      <c r="IAH186" s="430"/>
      <c r="IAI186" s="430"/>
      <c r="IAJ186" s="430"/>
      <c r="IAK186" s="430"/>
      <c r="IAL186" s="430"/>
      <c r="IAM186" s="430"/>
      <c r="IAN186" s="430"/>
      <c r="IAO186" s="430"/>
      <c r="IAP186" s="430"/>
      <c r="IAQ186" s="430"/>
      <c r="IAR186" s="430"/>
      <c r="IAS186" s="430"/>
      <c r="IAT186" s="430"/>
      <c r="IAU186" s="430"/>
      <c r="IAV186" s="430"/>
      <c r="IAW186" s="430"/>
      <c r="IAX186" s="430"/>
      <c r="IAY186" s="430"/>
      <c r="IAZ186" s="430"/>
      <c r="IBA186" s="430"/>
      <c r="IBB186" s="430"/>
      <c r="IBC186" s="430"/>
      <c r="IBD186" s="430"/>
      <c r="IBE186" s="430"/>
      <c r="IBF186" s="430"/>
      <c r="IBG186" s="430"/>
      <c r="IBH186" s="430"/>
      <c r="IBI186" s="430"/>
      <c r="IBJ186" s="430"/>
      <c r="IBK186" s="430"/>
      <c r="IBR186" s="430"/>
      <c r="IBS186" s="430"/>
      <c r="IBT186" s="430"/>
      <c r="IBU186" s="430"/>
      <c r="IBV186" s="430"/>
      <c r="IBW186" s="430"/>
      <c r="IBX186" s="430"/>
      <c r="IBY186" s="430"/>
      <c r="IBZ186" s="430"/>
      <c r="ICA186" s="430"/>
      <c r="ICB186" s="430"/>
      <c r="ICC186" s="430"/>
      <c r="ICD186" s="430"/>
      <c r="ICE186" s="430"/>
      <c r="ICF186" s="430"/>
      <c r="ICG186" s="430"/>
      <c r="ICH186" s="430"/>
      <c r="ICI186" s="430"/>
      <c r="ICJ186" s="430"/>
      <c r="ICK186" s="430"/>
      <c r="ICL186" s="430"/>
      <c r="ICM186" s="430"/>
      <c r="ICN186" s="430"/>
      <c r="ICO186" s="430"/>
      <c r="ICP186" s="430"/>
      <c r="ICQ186" s="430"/>
      <c r="ICR186" s="430"/>
      <c r="ICS186" s="430"/>
      <c r="ICT186" s="430"/>
      <c r="ICU186" s="430"/>
      <c r="ICV186" s="430"/>
      <c r="ICW186" s="430"/>
      <c r="ICX186" s="430"/>
      <c r="ICY186" s="430"/>
      <c r="ICZ186" s="430"/>
      <c r="IDA186" s="430"/>
      <c r="IDB186" s="430"/>
      <c r="IDC186" s="430"/>
      <c r="IDD186" s="430"/>
      <c r="IDE186" s="430"/>
      <c r="IDF186" s="430"/>
      <c r="IDG186" s="430"/>
      <c r="IDH186" s="430"/>
      <c r="IDI186" s="430"/>
      <c r="IDJ186" s="430"/>
      <c r="IDK186" s="430"/>
      <c r="IDL186" s="430"/>
      <c r="IDM186" s="430"/>
      <c r="IDN186" s="430"/>
      <c r="IDO186" s="430"/>
      <c r="IDP186" s="430"/>
      <c r="IDQ186" s="430"/>
      <c r="IDR186" s="430"/>
      <c r="IDS186" s="430"/>
      <c r="IDT186" s="430"/>
      <c r="IDU186" s="430"/>
      <c r="IDV186" s="430"/>
      <c r="IDW186" s="430"/>
      <c r="IDX186" s="430"/>
      <c r="IDY186" s="430"/>
      <c r="IDZ186" s="430"/>
      <c r="IEA186" s="430"/>
      <c r="IEB186" s="430"/>
      <c r="IEC186" s="430"/>
      <c r="IED186" s="430"/>
      <c r="IEE186" s="430"/>
      <c r="IEF186" s="430"/>
      <c r="IEG186" s="430"/>
      <c r="IEH186" s="430"/>
      <c r="IEI186" s="430"/>
      <c r="IEJ186" s="430"/>
      <c r="IEK186" s="430"/>
      <c r="IEL186" s="430"/>
      <c r="IEM186" s="430"/>
      <c r="IEN186" s="430"/>
      <c r="IEO186" s="430"/>
      <c r="IEP186" s="430"/>
      <c r="IEQ186" s="430"/>
      <c r="IER186" s="430"/>
      <c r="IES186" s="430"/>
      <c r="IET186" s="430"/>
      <c r="IEU186" s="430"/>
      <c r="IEV186" s="430"/>
      <c r="IEW186" s="430"/>
      <c r="IEX186" s="430"/>
      <c r="IEY186" s="430"/>
      <c r="IEZ186" s="430"/>
      <c r="IFA186" s="430"/>
      <c r="IFB186" s="430"/>
      <c r="IFC186" s="430"/>
      <c r="IFD186" s="430"/>
      <c r="IFE186" s="430"/>
      <c r="IFF186" s="430"/>
      <c r="IFG186" s="430"/>
      <c r="IFH186" s="430"/>
      <c r="IFI186" s="430"/>
      <c r="IFJ186" s="430"/>
      <c r="IFK186" s="430"/>
      <c r="IFL186" s="430"/>
      <c r="IFM186" s="430"/>
      <c r="IFN186" s="430"/>
      <c r="IFO186" s="430"/>
      <c r="IFP186" s="430"/>
      <c r="IFQ186" s="430"/>
      <c r="IFR186" s="430"/>
      <c r="IFS186" s="430"/>
      <c r="IFT186" s="430"/>
      <c r="IFU186" s="430"/>
      <c r="IFV186" s="430"/>
      <c r="IFW186" s="430"/>
      <c r="IFX186" s="430"/>
      <c r="IFY186" s="430"/>
      <c r="IFZ186" s="430"/>
      <c r="IGA186" s="430"/>
      <c r="IGB186" s="430"/>
      <c r="IGC186" s="430"/>
      <c r="IGD186" s="430"/>
      <c r="IGE186" s="430"/>
      <c r="IGF186" s="430"/>
      <c r="IGG186" s="430"/>
      <c r="IGH186" s="430"/>
      <c r="IGI186" s="430"/>
      <c r="IGJ186" s="430"/>
      <c r="IGK186" s="430"/>
      <c r="IGL186" s="430"/>
      <c r="IGM186" s="430"/>
      <c r="IGN186" s="430"/>
      <c r="IGO186" s="430"/>
      <c r="IGP186" s="430"/>
      <c r="IGQ186" s="430"/>
      <c r="IGR186" s="430"/>
      <c r="IGS186" s="430"/>
      <c r="IGT186" s="430"/>
      <c r="IGU186" s="430"/>
      <c r="IGV186" s="430"/>
      <c r="IGW186" s="430"/>
      <c r="IGX186" s="430"/>
      <c r="IGY186" s="430"/>
      <c r="IGZ186" s="430"/>
      <c r="IHA186" s="430"/>
      <c r="IHB186" s="430"/>
      <c r="IHC186" s="430"/>
      <c r="IHD186" s="430"/>
      <c r="IHE186" s="430"/>
      <c r="IHF186" s="430"/>
      <c r="IHG186" s="430"/>
      <c r="IHH186" s="430"/>
      <c r="IHI186" s="430"/>
      <c r="IHJ186" s="430"/>
      <c r="IHK186" s="430"/>
      <c r="IHL186" s="430"/>
      <c r="IHM186" s="430"/>
      <c r="IHN186" s="430"/>
      <c r="IHO186" s="430"/>
      <c r="IHP186" s="430"/>
      <c r="IHQ186" s="430"/>
      <c r="IHR186" s="430"/>
      <c r="IHS186" s="430"/>
      <c r="IHT186" s="430"/>
      <c r="IHU186" s="430"/>
      <c r="IHV186" s="430"/>
      <c r="IHW186" s="430"/>
      <c r="IHX186" s="430"/>
      <c r="IHY186" s="430"/>
      <c r="IHZ186" s="430"/>
      <c r="IIA186" s="430"/>
      <c r="IIB186" s="430"/>
      <c r="IIC186" s="430"/>
      <c r="IID186" s="430"/>
      <c r="IIE186" s="430"/>
      <c r="IIF186" s="430"/>
      <c r="IIG186" s="430"/>
      <c r="IIH186" s="430"/>
      <c r="III186" s="430"/>
      <c r="IIJ186" s="430"/>
      <c r="IIK186" s="430"/>
      <c r="IIL186" s="430"/>
      <c r="IIM186" s="430"/>
      <c r="IIN186" s="430"/>
      <c r="IIO186" s="430"/>
      <c r="IIP186" s="430"/>
      <c r="IIQ186" s="430"/>
      <c r="IIR186" s="430"/>
      <c r="IIS186" s="430"/>
      <c r="IIT186" s="430"/>
      <c r="IIU186" s="430"/>
      <c r="IIV186" s="430"/>
      <c r="IIW186" s="430"/>
      <c r="IIX186" s="430"/>
      <c r="IIY186" s="430"/>
      <c r="IIZ186" s="430"/>
      <c r="IJA186" s="430"/>
      <c r="IJB186" s="430"/>
      <c r="IJC186" s="430"/>
      <c r="IJD186" s="430"/>
      <c r="IJE186" s="430"/>
      <c r="IJF186" s="430"/>
      <c r="IJG186" s="430"/>
      <c r="IJH186" s="430"/>
      <c r="IJI186" s="430"/>
      <c r="IJJ186" s="430"/>
      <c r="IJK186" s="430"/>
      <c r="IJL186" s="430"/>
      <c r="IJM186" s="430"/>
      <c r="IJN186" s="430"/>
      <c r="IJO186" s="430"/>
      <c r="IJP186" s="430"/>
      <c r="IJQ186" s="430"/>
      <c r="IJR186" s="430"/>
      <c r="IJS186" s="430"/>
      <c r="IJT186" s="430"/>
      <c r="IJU186" s="430"/>
      <c r="IJV186" s="430"/>
      <c r="IJW186" s="430"/>
      <c r="IJX186" s="430"/>
      <c r="IJY186" s="430"/>
      <c r="IJZ186" s="430"/>
      <c r="IKA186" s="430"/>
      <c r="IKB186" s="430"/>
      <c r="IKC186" s="430"/>
      <c r="IKD186" s="430"/>
      <c r="IKE186" s="430"/>
      <c r="IKF186" s="430"/>
      <c r="IKG186" s="430"/>
      <c r="IKH186" s="430"/>
      <c r="IKI186" s="430"/>
      <c r="IKJ186" s="430"/>
      <c r="IKK186" s="430"/>
      <c r="IKL186" s="430"/>
      <c r="IKM186" s="430"/>
      <c r="IKN186" s="430"/>
      <c r="IKO186" s="430"/>
      <c r="IKP186" s="430"/>
      <c r="IKQ186" s="430"/>
      <c r="IKR186" s="430"/>
      <c r="IKS186" s="430"/>
      <c r="IKT186" s="430"/>
      <c r="IKU186" s="430"/>
      <c r="IKV186" s="430"/>
      <c r="IKW186" s="430"/>
      <c r="IKX186" s="430"/>
      <c r="IKY186" s="430"/>
      <c r="IKZ186" s="430"/>
      <c r="ILA186" s="430"/>
      <c r="ILB186" s="430"/>
      <c r="ILC186" s="430"/>
      <c r="ILD186" s="430"/>
      <c r="ILE186" s="430"/>
      <c r="ILF186" s="430"/>
      <c r="ILG186" s="430"/>
      <c r="ILN186" s="430"/>
      <c r="ILO186" s="430"/>
      <c r="ILP186" s="430"/>
      <c r="ILQ186" s="430"/>
      <c r="ILR186" s="430"/>
      <c r="ILS186" s="430"/>
      <c r="ILT186" s="430"/>
      <c r="ILU186" s="430"/>
      <c r="ILV186" s="430"/>
      <c r="ILW186" s="430"/>
      <c r="ILX186" s="430"/>
      <c r="ILY186" s="430"/>
      <c r="ILZ186" s="430"/>
      <c r="IMA186" s="430"/>
      <c r="IMB186" s="430"/>
      <c r="IMC186" s="430"/>
      <c r="IMD186" s="430"/>
      <c r="IME186" s="430"/>
      <c r="IMF186" s="430"/>
      <c r="IMG186" s="430"/>
      <c r="IMH186" s="430"/>
      <c r="IMI186" s="430"/>
      <c r="IMJ186" s="430"/>
      <c r="IMK186" s="430"/>
      <c r="IML186" s="430"/>
      <c r="IMM186" s="430"/>
      <c r="IMN186" s="430"/>
      <c r="IMO186" s="430"/>
      <c r="IMP186" s="430"/>
      <c r="IMQ186" s="430"/>
      <c r="IMR186" s="430"/>
      <c r="IMS186" s="430"/>
      <c r="IMT186" s="430"/>
      <c r="IMU186" s="430"/>
      <c r="IMV186" s="430"/>
      <c r="IMW186" s="430"/>
      <c r="IMX186" s="430"/>
      <c r="IMY186" s="430"/>
      <c r="IMZ186" s="430"/>
      <c r="INA186" s="430"/>
      <c r="INB186" s="430"/>
      <c r="INC186" s="430"/>
      <c r="IND186" s="430"/>
      <c r="INE186" s="430"/>
      <c r="INF186" s="430"/>
      <c r="ING186" s="430"/>
      <c r="INH186" s="430"/>
      <c r="INI186" s="430"/>
      <c r="INJ186" s="430"/>
      <c r="INK186" s="430"/>
      <c r="INL186" s="430"/>
      <c r="INM186" s="430"/>
      <c r="INN186" s="430"/>
      <c r="INO186" s="430"/>
      <c r="INP186" s="430"/>
      <c r="INQ186" s="430"/>
      <c r="INR186" s="430"/>
      <c r="INS186" s="430"/>
      <c r="INT186" s="430"/>
      <c r="INU186" s="430"/>
      <c r="INV186" s="430"/>
      <c r="INW186" s="430"/>
      <c r="INX186" s="430"/>
      <c r="INY186" s="430"/>
      <c r="INZ186" s="430"/>
      <c r="IOA186" s="430"/>
      <c r="IOB186" s="430"/>
      <c r="IOC186" s="430"/>
      <c r="IOD186" s="430"/>
      <c r="IOE186" s="430"/>
      <c r="IOF186" s="430"/>
      <c r="IOG186" s="430"/>
      <c r="IOH186" s="430"/>
      <c r="IOI186" s="430"/>
      <c r="IOJ186" s="430"/>
      <c r="IOK186" s="430"/>
      <c r="IOL186" s="430"/>
      <c r="IOM186" s="430"/>
      <c r="ION186" s="430"/>
      <c r="IOO186" s="430"/>
      <c r="IOP186" s="430"/>
      <c r="IOQ186" s="430"/>
      <c r="IOR186" s="430"/>
      <c r="IOS186" s="430"/>
      <c r="IOT186" s="430"/>
      <c r="IOU186" s="430"/>
      <c r="IOV186" s="430"/>
      <c r="IOW186" s="430"/>
      <c r="IOX186" s="430"/>
      <c r="IOY186" s="430"/>
      <c r="IOZ186" s="430"/>
      <c r="IPA186" s="430"/>
      <c r="IPB186" s="430"/>
      <c r="IPC186" s="430"/>
      <c r="IPD186" s="430"/>
      <c r="IPE186" s="430"/>
      <c r="IPF186" s="430"/>
      <c r="IPG186" s="430"/>
      <c r="IPH186" s="430"/>
      <c r="IPI186" s="430"/>
      <c r="IPJ186" s="430"/>
      <c r="IPK186" s="430"/>
      <c r="IPL186" s="430"/>
      <c r="IPM186" s="430"/>
      <c r="IPN186" s="430"/>
      <c r="IPO186" s="430"/>
      <c r="IPP186" s="430"/>
      <c r="IPQ186" s="430"/>
      <c r="IPR186" s="430"/>
      <c r="IPS186" s="430"/>
      <c r="IPT186" s="430"/>
      <c r="IPU186" s="430"/>
      <c r="IPV186" s="430"/>
      <c r="IPW186" s="430"/>
      <c r="IPX186" s="430"/>
      <c r="IPY186" s="430"/>
      <c r="IPZ186" s="430"/>
      <c r="IQA186" s="430"/>
      <c r="IQB186" s="430"/>
      <c r="IQC186" s="430"/>
      <c r="IQD186" s="430"/>
      <c r="IQE186" s="430"/>
      <c r="IQF186" s="430"/>
      <c r="IQG186" s="430"/>
      <c r="IQH186" s="430"/>
      <c r="IQI186" s="430"/>
      <c r="IQJ186" s="430"/>
      <c r="IQK186" s="430"/>
      <c r="IQL186" s="430"/>
      <c r="IQM186" s="430"/>
      <c r="IQN186" s="430"/>
      <c r="IQO186" s="430"/>
      <c r="IQP186" s="430"/>
      <c r="IQQ186" s="430"/>
      <c r="IQR186" s="430"/>
      <c r="IQS186" s="430"/>
      <c r="IQT186" s="430"/>
      <c r="IQU186" s="430"/>
      <c r="IQV186" s="430"/>
      <c r="IQW186" s="430"/>
      <c r="IQX186" s="430"/>
      <c r="IQY186" s="430"/>
      <c r="IQZ186" s="430"/>
      <c r="IRA186" s="430"/>
      <c r="IRB186" s="430"/>
      <c r="IRC186" s="430"/>
      <c r="IRD186" s="430"/>
      <c r="IRE186" s="430"/>
      <c r="IRF186" s="430"/>
      <c r="IRG186" s="430"/>
      <c r="IRH186" s="430"/>
      <c r="IRI186" s="430"/>
      <c r="IRJ186" s="430"/>
      <c r="IRK186" s="430"/>
      <c r="IRL186" s="430"/>
      <c r="IRM186" s="430"/>
      <c r="IRN186" s="430"/>
      <c r="IRO186" s="430"/>
      <c r="IRP186" s="430"/>
      <c r="IRQ186" s="430"/>
      <c r="IRR186" s="430"/>
      <c r="IRS186" s="430"/>
      <c r="IRT186" s="430"/>
      <c r="IRU186" s="430"/>
      <c r="IRV186" s="430"/>
      <c r="IRW186" s="430"/>
      <c r="IRX186" s="430"/>
      <c r="IRY186" s="430"/>
      <c r="IRZ186" s="430"/>
      <c r="ISA186" s="430"/>
      <c r="ISB186" s="430"/>
      <c r="ISC186" s="430"/>
      <c r="ISD186" s="430"/>
      <c r="ISE186" s="430"/>
      <c r="ISF186" s="430"/>
      <c r="ISG186" s="430"/>
      <c r="ISH186" s="430"/>
      <c r="ISI186" s="430"/>
      <c r="ISJ186" s="430"/>
      <c r="ISK186" s="430"/>
      <c r="ISL186" s="430"/>
      <c r="ISM186" s="430"/>
      <c r="ISN186" s="430"/>
      <c r="ISO186" s="430"/>
      <c r="ISP186" s="430"/>
      <c r="ISQ186" s="430"/>
      <c r="ISR186" s="430"/>
      <c r="ISS186" s="430"/>
      <c r="IST186" s="430"/>
      <c r="ISU186" s="430"/>
      <c r="ISV186" s="430"/>
      <c r="ISW186" s="430"/>
      <c r="ISX186" s="430"/>
      <c r="ISY186" s="430"/>
      <c r="ISZ186" s="430"/>
      <c r="ITA186" s="430"/>
      <c r="ITB186" s="430"/>
      <c r="ITC186" s="430"/>
      <c r="ITD186" s="430"/>
      <c r="ITE186" s="430"/>
      <c r="ITF186" s="430"/>
      <c r="ITG186" s="430"/>
      <c r="ITH186" s="430"/>
      <c r="ITI186" s="430"/>
      <c r="ITJ186" s="430"/>
      <c r="ITK186" s="430"/>
      <c r="ITL186" s="430"/>
      <c r="ITM186" s="430"/>
      <c r="ITN186" s="430"/>
      <c r="ITO186" s="430"/>
      <c r="ITP186" s="430"/>
      <c r="ITQ186" s="430"/>
      <c r="ITR186" s="430"/>
      <c r="ITS186" s="430"/>
      <c r="ITT186" s="430"/>
      <c r="ITU186" s="430"/>
      <c r="ITV186" s="430"/>
      <c r="ITW186" s="430"/>
      <c r="ITX186" s="430"/>
      <c r="ITY186" s="430"/>
      <c r="ITZ186" s="430"/>
      <c r="IUA186" s="430"/>
      <c r="IUB186" s="430"/>
      <c r="IUC186" s="430"/>
      <c r="IUD186" s="430"/>
      <c r="IUE186" s="430"/>
      <c r="IUF186" s="430"/>
      <c r="IUG186" s="430"/>
      <c r="IUH186" s="430"/>
      <c r="IUI186" s="430"/>
      <c r="IUJ186" s="430"/>
      <c r="IUK186" s="430"/>
      <c r="IUL186" s="430"/>
      <c r="IUM186" s="430"/>
      <c r="IUN186" s="430"/>
      <c r="IUO186" s="430"/>
      <c r="IUP186" s="430"/>
      <c r="IUQ186" s="430"/>
      <c r="IUR186" s="430"/>
      <c r="IUS186" s="430"/>
      <c r="IUT186" s="430"/>
      <c r="IUU186" s="430"/>
      <c r="IUV186" s="430"/>
      <c r="IUW186" s="430"/>
      <c r="IUX186" s="430"/>
      <c r="IUY186" s="430"/>
      <c r="IUZ186" s="430"/>
      <c r="IVA186" s="430"/>
      <c r="IVB186" s="430"/>
      <c r="IVC186" s="430"/>
      <c r="IVJ186" s="430"/>
      <c r="IVK186" s="430"/>
      <c r="IVL186" s="430"/>
      <c r="IVM186" s="430"/>
      <c r="IVN186" s="430"/>
      <c r="IVO186" s="430"/>
      <c r="IVP186" s="430"/>
      <c r="IVQ186" s="430"/>
      <c r="IVR186" s="430"/>
      <c r="IVS186" s="430"/>
      <c r="IVT186" s="430"/>
      <c r="IVU186" s="430"/>
      <c r="IVV186" s="430"/>
      <c r="IVW186" s="430"/>
      <c r="IVX186" s="430"/>
      <c r="IVY186" s="430"/>
      <c r="IVZ186" s="430"/>
      <c r="IWA186" s="430"/>
      <c r="IWB186" s="430"/>
      <c r="IWC186" s="430"/>
      <c r="IWD186" s="430"/>
      <c r="IWE186" s="430"/>
      <c r="IWF186" s="430"/>
      <c r="IWG186" s="430"/>
      <c r="IWH186" s="430"/>
      <c r="IWI186" s="430"/>
      <c r="IWJ186" s="430"/>
      <c r="IWK186" s="430"/>
      <c r="IWL186" s="430"/>
      <c r="IWM186" s="430"/>
      <c r="IWN186" s="430"/>
      <c r="IWO186" s="430"/>
      <c r="IWP186" s="430"/>
      <c r="IWQ186" s="430"/>
      <c r="IWR186" s="430"/>
      <c r="IWS186" s="430"/>
      <c r="IWT186" s="430"/>
      <c r="IWU186" s="430"/>
      <c r="IWV186" s="430"/>
      <c r="IWW186" s="430"/>
      <c r="IWX186" s="430"/>
      <c r="IWY186" s="430"/>
      <c r="IWZ186" s="430"/>
      <c r="IXA186" s="430"/>
      <c r="IXB186" s="430"/>
      <c r="IXC186" s="430"/>
      <c r="IXD186" s="430"/>
      <c r="IXE186" s="430"/>
      <c r="IXF186" s="430"/>
      <c r="IXG186" s="430"/>
      <c r="IXH186" s="430"/>
      <c r="IXI186" s="430"/>
      <c r="IXJ186" s="430"/>
      <c r="IXK186" s="430"/>
      <c r="IXL186" s="430"/>
      <c r="IXM186" s="430"/>
      <c r="IXN186" s="430"/>
      <c r="IXO186" s="430"/>
      <c r="IXP186" s="430"/>
      <c r="IXQ186" s="430"/>
      <c r="IXR186" s="430"/>
      <c r="IXS186" s="430"/>
      <c r="IXT186" s="430"/>
      <c r="IXU186" s="430"/>
      <c r="IXV186" s="430"/>
      <c r="IXW186" s="430"/>
      <c r="IXX186" s="430"/>
      <c r="IXY186" s="430"/>
      <c r="IXZ186" s="430"/>
      <c r="IYA186" s="430"/>
      <c r="IYB186" s="430"/>
      <c r="IYC186" s="430"/>
      <c r="IYD186" s="430"/>
      <c r="IYE186" s="430"/>
      <c r="IYF186" s="430"/>
      <c r="IYG186" s="430"/>
      <c r="IYH186" s="430"/>
      <c r="IYI186" s="430"/>
      <c r="IYJ186" s="430"/>
      <c r="IYK186" s="430"/>
      <c r="IYL186" s="430"/>
      <c r="IYM186" s="430"/>
      <c r="IYN186" s="430"/>
      <c r="IYO186" s="430"/>
      <c r="IYP186" s="430"/>
      <c r="IYQ186" s="430"/>
      <c r="IYR186" s="430"/>
      <c r="IYS186" s="430"/>
      <c r="IYT186" s="430"/>
      <c r="IYU186" s="430"/>
      <c r="IYV186" s="430"/>
      <c r="IYW186" s="430"/>
      <c r="IYX186" s="430"/>
      <c r="IYY186" s="430"/>
      <c r="IYZ186" s="430"/>
      <c r="IZA186" s="430"/>
      <c r="IZB186" s="430"/>
      <c r="IZC186" s="430"/>
      <c r="IZD186" s="430"/>
      <c r="IZE186" s="430"/>
      <c r="IZF186" s="430"/>
      <c r="IZG186" s="430"/>
      <c r="IZH186" s="430"/>
      <c r="IZI186" s="430"/>
      <c r="IZJ186" s="430"/>
      <c r="IZK186" s="430"/>
      <c r="IZL186" s="430"/>
      <c r="IZM186" s="430"/>
      <c r="IZN186" s="430"/>
      <c r="IZO186" s="430"/>
      <c r="IZP186" s="430"/>
      <c r="IZQ186" s="430"/>
      <c r="IZR186" s="430"/>
      <c r="IZS186" s="430"/>
      <c r="IZT186" s="430"/>
      <c r="IZU186" s="430"/>
      <c r="IZV186" s="430"/>
      <c r="IZW186" s="430"/>
      <c r="IZX186" s="430"/>
      <c r="IZY186" s="430"/>
      <c r="IZZ186" s="430"/>
      <c r="JAA186" s="430"/>
      <c r="JAB186" s="430"/>
      <c r="JAC186" s="430"/>
      <c r="JAD186" s="430"/>
      <c r="JAE186" s="430"/>
      <c r="JAF186" s="430"/>
      <c r="JAG186" s="430"/>
      <c r="JAH186" s="430"/>
      <c r="JAI186" s="430"/>
      <c r="JAJ186" s="430"/>
      <c r="JAK186" s="430"/>
      <c r="JAL186" s="430"/>
      <c r="JAM186" s="430"/>
      <c r="JAN186" s="430"/>
      <c r="JAO186" s="430"/>
      <c r="JAP186" s="430"/>
      <c r="JAQ186" s="430"/>
      <c r="JAR186" s="430"/>
      <c r="JAS186" s="430"/>
      <c r="JAT186" s="430"/>
      <c r="JAU186" s="430"/>
      <c r="JAV186" s="430"/>
      <c r="JAW186" s="430"/>
      <c r="JAX186" s="430"/>
      <c r="JAY186" s="430"/>
      <c r="JAZ186" s="430"/>
      <c r="JBA186" s="430"/>
      <c r="JBB186" s="430"/>
      <c r="JBC186" s="430"/>
      <c r="JBD186" s="430"/>
      <c r="JBE186" s="430"/>
      <c r="JBF186" s="430"/>
      <c r="JBG186" s="430"/>
      <c r="JBH186" s="430"/>
      <c r="JBI186" s="430"/>
      <c r="JBJ186" s="430"/>
      <c r="JBK186" s="430"/>
      <c r="JBL186" s="430"/>
      <c r="JBM186" s="430"/>
      <c r="JBN186" s="430"/>
      <c r="JBO186" s="430"/>
      <c r="JBP186" s="430"/>
      <c r="JBQ186" s="430"/>
      <c r="JBR186" s="430"/>
      <c r="JBS186" s="430"/>
      <c r="JBT186" s="430"/>
      <c r="JBU186" s="430"/>
      <c r="JBV186" s="430"/>
      <c r="JBW186" s="430"/>
      <c r="JBX186" s="430"/>
      <c r="JBY186" s="430"/>
      <c r="JBZ186" s="430"/>
      <c r="JCA186" s="430"/>
      <c r="JCB186" s="430"/>
      <c r="JCC186" s="430"/>
      <c r="JCD186" s="430"/>
      <c r="JCE186" s="430"/>
      <c r="JCF186" s="430"/>
      <c r="JCG186" s="430"/>
      <c r="JCH186" s="430"/>
      <c r="JCI186" s="430"/>
      <c r="JCJ186" s="430"/>
      <c r="JCK186" s="430"/>
      <c r="JCL186" s="430"/>
      <c r="JCM186" s="430"/>
      <c r="JCN186" s="430"/>
      <c r="JCO186" s="430"/>
      <c r="JCP186" s="430"/>
      <c r="JCQ186" s="430"/>
      <c r="JCR186" s="430"/>
      <c r="JCS186" s="430"/>
      <c r="JCT186" s="430"/>
      <c r="JCU186" s="430"/>
      <c r="JCV186" s="430"/>
      <c r="JCW186" s="430"/>
      <c r="JCX186" s="430"/>
      <c r="JCY186" s="430"/>
      <c r="JCZ186" s="430"/>
      <c r="JDA186" s="430"/>
      <c r="JDB186" s="430"/>
      <c r="JDC186" s="430"/>
      <c r="JDD186" s="430"/>
      <c r="JDE186" s="430"/>
      <c r="JDF186" s="430"/>
      <c r="JDG186" s="430"/>
      <c r="JDH186" s="430"/>
      <c r="JDI186" s="430"/>
      <c r="JDJ186" s="430"/>
      <c r="JDK186" s="430"/>
      <c r="JDL186" s="430"/>
      <c r="JDM186" s="430"/>
      <c r="JDN186" s="430"/>
      <c r="JDO186" s="430"/>
      <c r="JDP186" s="430"/>
      <c r="JDQ186" s="430"/>
      <c r="JDR186" s="430"/>
      <c r="JDS186" s="430"/>
      <c r="JDT186" s="430"/>
      <c r="JDU186" s="430"/>
      <c r="JDV186" s="430"/>
      <c r="JDW186" s="430"/>
      <c r="JDX186" s="430"/>
      <c r="JDY186" s="430"/>
      <c r="JDZ186" s="430"/>
      <c r="JEA186" s="430"/>
      <c r="JEB186" s="430"/>
      <c r="JEC186" s="430"/>
      <c r="JED186" s="430"/>
      <c r="JEE186" s="430"/>
      <c r="JEF186" s="430"/>
      <c r="JEG186" s="430"/>
      <c r="JEH186" s="430"/>
      <c r="JEI186" s="430"/>
      <c r="JEJ186" s="430"/>
      <c r="JEK186" s="430"/>
      <c r="JEL186" s="430"/>
      <c r="JEM186" s="430"/>
      <c r="JEN186" s="430"/>
      <c r="JEO186" s="430"/>
      <c r="JEP186" s="430"/>
      <c r="JEQ186" s="430"/>
      <c r="JER186" s="430"/>
      <c r="JES186" s="430"/>
      <c r="JET186" s="430"/>
      <c r="JEU186" s="430"/>
      <c r="JEV186" s="430"/>
      <c r="JEW186" s="430"/>
      <c r="JEX186" s="430"/>
      <c r="JEY186" s="430"/>
      <c r="JFF186" s="430"/>
      <c r="JFG186" s="430"/>
      <c r="JFH186" s="430"/>
      <c r="JFI186" s="430"/>
      <c r="JFJ186" s="430"/>
      <c r="JFK186" s="430"/>
      <c r="JFL186" s="430"/>
      <c r="JFM186" s="430"/>
      <c r="JFN186" s="430"/>
      <c r="JFO186" s="430"/>
      <c r="JFP186" s="430"/>
      <c r="JFQ186" s="430"/>
      <c r="JFR186" s="430"/>
      <c r="JFS186" s="430"/>
      <c r="JFT186" s="430"/>
      <c r="JFU186" s="430"/>
      <c r="JFV186" s="430"/>
      <c r="JFW186" s="430"/>
      <c r="JFX186" s="430"/>
      <c r="JFY186" s="430"/>
      <c r="JFZ186" s="430"/>
      <c r="JGA186" s="430"/>
      <c r="JGB186" s="430"/>
      <c r="JGC186" s="430"/>
      <c r="JGD186" s="430"/>
      <c r="JGE186" s="430"/>
      <c r="JGF186" s="430"/>
      <c r="JGG186" s="430"/>
      <c r="JGH186" s="430"/>
      <c r="JGI186" s="430"/>
      <c r="JGJ186" s="430"/>
      <c r="JGK186" s="430"/>
      <c r="JGL186" s="430"/>
      <c r="JGM186" s="430"/>
      <c r="JGN186" s="430"/>
      <c r="JGO186" s="430"/>
      <c r="JGP186" s="430"/>
      <c r="JGQ186" s="430"/>
      <c r="JGR186" s="430"/>
      <c r="JGS186" s="430"/>
      <c r="JGT186" s="430"/>
      <c r="JGU186" s="430"/>
      <c r="JGV186" s="430"/>
      <c r="JGW186" s="430"/>
      <c r="JGX186" s="430"/>
      <c r="JGY186" s="430"/>
      <c r="JGZ186" s="430"/>
      <c r="JHA186" s="430"/>
      <c r="JHB186" s="430"/>
      <c r="JHC186" s="430"/>
      <c r="JHD186" s="430"/>
      <c r="JHE186" s="430"/>
      <c r="JHF186" s="430"/>
      <c r="JHG186" s="430"/>
      <c r="JHH186" s="430"/>
      <c r="JHI186" s="430"/>
      <c r="JHJ186" s="430"/>
      <c r="JHK186" s="430"/>
      <c r="JHL186" s="430"/>
      <c r="JHM186" s="430"/>
      <c r="JHN186" s="430"/>
      <c r="JHO186" s="430"/>
      <c r="JHP186" s="430"/>
      <c r="JHQ186" s="430"/>
      <c r="JHR186" s="430"/>
      <c r="JHS186" s="430"/>
      <c r="JHT186" s="430"/>
      <c r="JHU186" s="430"/>
      <c r="JHV186" s="430"/>
      <c r="JHW186" s="430"/>
      <c r="JHX186" s="430"/>
      <c r="JHY186" s="430"/>
      <c r="JHZ186" s="430"/>
      <c r="JIA186" s="430"/>
      <c r="JIB186" s="430"/>
      <c r="JIC186" s="430"/>
      <c r="JID186" s="430"/>
      <c r="JIE186" s="430"/>
      <c r="JIF186" s="430"/>
      <c r="JIG186" s="430"/>
      <c r="JIH186" s="430"/>
      <c r="JII186" s="430"/>
      <c r="JIJ186" s="430"/>
      <c r="JIK186" s="430"/>
      <c r="JIL186" s="430"/>
      <c r="JIM186" s="430"/>
      <c r="JIN186" s="430"/>
      <c r="JIO186" s="430"/>
      <c r="JIP186" s="430"/>
      <c r="JIQ186" s="430"/>
      <c r="JIR186" s="430"/>
      <c r="JIS186" s="430"/>
      <c r="JIT186" s="430"/>
      <c r="JIU186" s="430"/>
      <c r="JIV186" s="430"/>
      <c r="JIW186" s="430"/>
      <c r="JIX186" s="430"/>
      <c r="JIY186" s="430"/>
      <c r="JIZ186" s="430"/>
      <c r="JJA186" s="430"/>
      <c r="JJB186" s="430"/>
      <c r="JJC186" s="430"/>
      <c r="JJD186" s="430"/>
      <c r="JJE186" s="430"/>
      <c r="JJF186" s="430"/>
      <c r="JJG186" s="430"/>
      <c r="JJH186" s="430"/>
      <c r="JJI186" s="430"/>
      <c r="JJJ186" s="430"/>
      <c r="JJK186" s="430"/>
      <c r="JJL186" s="430"/>
      <c r="JJM186" s="430"/>
      <c r="JJN186" s="430"/>
      <c r="JJO186" s="430"/>
      <c r="JJP186" s="430"/>
      <c r="JJQ186" s="430"/>
      <c r="JJR186" s="430"/>
      <c r="JJS186" s="430"/>
      <c r="JJT186" s="430"/>
      <c r="JJU186" s="430"/>
      <c r="JJV186" s="430"/>
      <c r="JJW186" s="430"/>
      <c r="JJX186" s="430"/>
      <c r="JJY186" s="430"/>
      <c r="JJZ186" s="430"/>
      <c r="JKA186" s="430"/>
      <c r="JKB186" s="430"/>
      <c r="JKC186" s="430"/>
      <c r="JKD186" s="430"/>
      <c r="JKE186" s="430"/>
      <c r="JKF186" s="430"/>
      <c r="JKG186" s="430"/>
      <c r="JKH186" s="430"/>
      <c r="JKI186" s="430"/>
      <c r="JKJ186" s="430"/>
      <c r="JKK186" s="430"/>
      <c r="JKL186" s="430"/>
      <c r="JKM186" s="430"/>
      <c r="JKN186" s="430"/>
      <c r="JKO186" s="430"/>
      <c r="JKP186" s="430"/>
      <c r="JKQ186" s="430"/>
      <c r="JKR186" s="430"/>
      <c r="JKS186" s="430"/>
      <c r="JKT186" s="430"/>
      <c r="JKU186" s="430"/>
      <c r="JKV186" s="430"/>
      <c r="JKW186" s="430"/>
      <c r="JKX186" s="430"/>
      <c r="JKY186" s="430"/>
      <c r="JKZ186" s="430"/>
      <c r="JLA186" s="430"/>
      <c r="JLB186" s="430"/>
      <c r="JLC186" s="430"/>
      <c r="JLD186" s="430"/>
      <c r="JLE186" s="430"/>
      <c r="JLF186" s="430"/>
      <c r="JLG186" s="430"/>
      <c r="JLH186" s="430"/>
      <c r="JLI186" s="430"/>
      <c r="JLJ186" s="430"/>
      <c r="JLK186" s="430"/>
      <c r="JLL186" s="430"/>
      <c r="JLM186" s="430"/>
      <c r="JLN186" s="430"/>
      <c r="JLO186" s="430"/>
      <c r="JLP186" s="430"/>
      <c r="JLQ186" s="430"/>
      <c r="JLR186" s="430"/>
      <c r="JLS186" s="430"/>
      <c r="JLT186" s="430"/>
      <c r="JLU186" s="430"/>
      <c r="JLV186" s="430"/>
      <c r="JLW186" s="430"/>
      <c r="JLX186" s="430"/>
      <c r="JLY186" s="430"/>
      <c r="JLZ186" s="430"/>
      <c r="JMA186" s="430"/>
      <c r="JMB186" s="430"/>
      <c r="JMC186" s="430"/>
      <c r="JMD186" s="430"/>
      <c r="JME186" s="430"/>
      <c r="JMF186" s="430"/>
      <c r="JMG186" s="430"/>
      <c r="JMH186" s="430"/>
      <c r="JMI186" s="430"/>
      <c r="JMJ186" s="430"/>
      <c r="JMK186" s="430"/>
      <c r="JML186" s="430"/>
      <c r="JMM186" s="430"/>
      <c r="JMN186" s="430"/>
      <c r="JMO186" s="430"/>
      <c r="JMP186" s="430"/>
      <c r="JMQ186" s="430"/>
      <c r="JMR186" s="430"/>
      <c r="JMS186" s="430"/>
      <c r="JMT186" s="430"/>
      <c r="JMU186" s="430"/>
      <c r="JMV186" s="430"/>
      <c r="JMW186" s="430"/>
      <c r="JMX186" s="430"/>
      <c r="JMY186" s="430"/>
      <c r="JMZ186" s="430"/>
      <c r="JNA186" s="430"/>
      <c r="JNB186" s="430"/>
      <c r="JNC186" s="430"/>
      <c r="JND186" s="430"/>
      <c r="JNE186" s="430"/>
      <c r="JNF186" s="430"/>
      <c r="JNG186" s="430"/>
      <c r="JNH186" s="430"/>
      <c r="JNI186" s="430"/>
      <c r="JNJ186" s="430"/>
      <c r="JNK186" s="430"/>
      <c r="JNL186" s="430"/>
      <c r="JNM186" s="430"/>
      <c r="JNN186" s="430"/>
      <c r="JNO186" s="430"/>
      <c r="JNP186" s="430"/>
      <c r="JNQ186" s="430"/>
      <c r="JNR186" s="430"/>
      <c r="JNS186" s="430"/>
      <c r="JNT186" s="430"/>
      <c r="JNU186" s="430"/>
      <c r="JNV186" s="430"/>
      <c r="JNW186" s="430"/>
      <c r="JNX186" s="430"/>
      <c r="JNY186" s="430"/>
      <c r="JNZ186" s="430"/>
      <c r="JOA186" s="430"/>
      <c r="JOB186" s="430"/>
      <c r="JOC186" s="430"/>
      <c r="JOD186" s="430"/>
      <c r="JOE186" s="430"/>
      <c r="JOF186" s="430"/>
      <c r="JOG186" s="430"/>
      <c r="JOH186" s="430"/>
      <c r="JOI186" s="430"/>
      <c r="JOJ186" s="430"/>
      <c r="JOK186" s="430"/>
      <c r="JOL186" s="430"/>
      <c r="JOM186" s="430"/>
      <c r="JON186" s="430"/>
      <c r="JOO186" s="430"/>
      <c r="JOP186" s="430"/>
      <c r="JOQ186" s="430"/>
      <c r="JOR186" s="430"/>
      <c r="JOS186" s="430"/>
      <c r="JOT186" s="430"/>
      <c r="JOU186" s="430"/>
      <c r="JPB186" s="430"/>
      <c r="JPC186" s="430"/>
      <c r="JPD186" s="430"/>
      <c r="JPE186" s="430"/>
      <c r="JPF186" s="430"/>
      <c r="JPG186" s="430"/>
      <c r="JPH186" s="430"/>
      <c r="JPI186" s="430"/>
      <c r="JPJ186" s="430"/>
      <c r="JPK186" s="430"/>
      <c r="JPL186" s="430"/>
      <c r="JPM186" s="430"/>
      <c r="JPN186" s="430"/>
      <c r="JPO186" s="430"/>
      <c r="JPP186" s="430"/>
      <c r="JPQ186" s="430"/>
      <c r="JPR186" s="430"/>
      <c r="JPS186" s="430"/>
      <c r="JPT186" s="430"/>
      <c r="JPU186" s="430"/>
      <c r="JPV186" s="430"/>
      <c r="JPW186" s="430"/>
      <c r="JPX186" s="430"/>
      <c r="JPY186" s="430"/>
      <c r="JPZ186" s="430"/>
      <c r="JQA186" s="430"/>
      <c r="JQB186" s="430"/>
      <c r="JQC186" s="430"/>
      <c r="JQD186" s="430"/>
      <c r="JQE186" s="430"/>
      <c r="JQF186" s="430"/>
      <c r="JQG186" s="430"/>
      <c r="JQH186" s="430"/>
      <c r="JQI186" s="430"/>
      <c r="JQJ186" s="430"/>
      <c r="JQK186" s="430"/>
      <c r="JQL186" s="430"/>
      <c r="JQM186" s="430"/>
      <c r="JQN186" s="430"/>
      <c r="JQO186" s="430"/>
      <c r="JQP186" s="430"/>
      <c r="JQQ186" s="430"/>
      <c r="JQR186" s="430"/>
      <c r="JQS186" s="430"/>
      <c r="JQT186" s="430"/>
      <c r="JQU186" s="430"/>
      <c r="JQV186" s="430"/>
      <c r="JQW186" s="430"/>
      <c r="JQX186" s="430"/>
      <c r="JQY186" s="430"/>
      <c r="JQZ186" s="430"/>
      <c r="JRA186" s="430"/>
      <c r="JRB186" s="430"/>
      <c r="JRC186" s="430"/>
      <c r="JRD186" s="430"/>
      <c r="JRE186" s="430"/>
      <c r="JRF186" s="430"/>
      <c r="JRG186" s="430"/>
      <c r="JRH186" s="430"/>
      <c r="JRI186" s="430"/>
      <c r="JRJ186" s="430"/>
      <c r="JRK186" s="430"/>
      <c r="JRL186" s="430"/>
      <c r="JRM186" s="430"/>
      <c r="JRN186" s="430"/>
      <c r="JRO186" s="430"/>
      <c r="JRP186" s="430"/>
      <c r="JRQ186" s="430"/>
      <c r="JRR186" s="430"/>
      <c r="JRS186" s="430"/>
      <c r="JRT186" s="430"/>
      <c r="JRU186" s="430"/>
      <c r="JRV186" s="430"/>
      <c r="JRW186" s="430"/>
      <c r="JRX186" s="430"/>
      <c r="JRY186" s="430"/>
      <c r="JRZ186" s="430"/>
      <c r="JSA186" s="430"/>
      <c r="JSB186" s="430"/>
      <c r="JSC186" s="430"/>
      <c r="JSD186" s="430"/>
      <c r="JSE186" s="430"/>
      <c r="JSF186" s="430"/>
      <c r="JSG186" s="430"/>
      <c r="JSH186" s="430"/>
      <c r="JSI186" s="430"/>
      <c r="JSJ186" s="430"/>
      <c r="JSK186" s="430"/>
      <c r="JSL186" s="430"/>
      <c r="JSM186" s="430"/>
      <c r="JSN186" s="430"/>
      <c r="JSO186" s="430"/>
      <c r="JSP186" s="430"/>
      <c r="JSQ186" s="430"/>
      <c r="JSR186" s="430"/>
      <c r="JSS186" s="430"/>
      <c r="JST186" s="430"/>
      <c r="JSU186" s="430"/>
      <c r="JSV186" s="430"/>
      <c r="JSW186" s="430"/>
      <c r="JSX186" s="430"/>
      <c r="JSY186" s="430"/>
      <c r="JSZ186" s="430"/>
      <c r="JTA186" s="430"/>
      <c r="JTB186" s="430"/>
      <c r="JTC186" s="430"/>
      <c r="JTD186" s="430"/>
      <c r="JTE186" s="430"/>
      <c r="JTF186" s="430"/>
      <c r="JTG186" s="430"/>
      <c r="JTH186" s="430"/>
      <c r="JTI186" s="430"/>
      <c r="JTJ186" s="430"/>
      <c r="JTK186" s="430"/>
      <c r="JTL186" s="430"/>
      <c r="JTM186" s="430"/>
      <c r="JTN186" s="430"/>
      <c r="JTO186" s="430"/>
      <c r="JTP186" s="430"/>
      <c r="JTQ186" s="430"/>
      <c r="JTR186" s="430"/>
      <c r="JTS186" s="430"/>
      <c r="JTT186" s="430"/>
      <c r="JTU186" s="430"/>
      <c r="JTV186" s="430"/>
      <c r="JTW186" s="430"/>
      <c r="JTX186" s="430"/>
      <c r="JTY186" s="430"/>
      <c r="JTZ186" s="430"/>
      <c r="JUA186" s="430"/>
      <c r="JUB186" s="430"/>
      <c r="JUC186" s="430"/>
      <c r="JUD186" s="430"/>
      <c r="JUE186" s="430"/>
      <c r="JUF186" s="430"/>
      <c r="JUG186" s="430"/>
      <c r="JUH186" s="430"/>
      <c r="JUI186" s="430"/>
      <c r="JUJ186" s="430"/>
      <c r="JUK186" s="430"/>
      <c r="JUL186" s="430"/>
      <c r="JUM186" s="430"/>
      <c r="JUN186" s="430"/>
      <c r="JUO186" s="430"/>
      <c r="JUP186" s="430"/>
      <c r="JUQ186" s="430"/>
      <c r="JUR186" s="430"/>
      <c r="JUS186" s="430"/>
      <c r="JUT186" s="430"/>
      <c r="JUU186" s="430"/>
      <c r="JUV186" s="430"/>
      <c r="JUW186" s="430"/>
      <c r="JUX186" s="430"/>
      <c r="JUY186" s="430"/>
      <c r="JUZ186" s="430"/>
      <c r="JVA186" s="430"/>
      <c r="JVB186" s="430"/>
      <c r="JVC186" s="430"/>
      <c r="JVD186" s="430"/>
      <c r="JVE186" s="430"/>
      <c r="JVF186" s="430"/>
      <c r="JVG186" s="430"/>
      <c r="JVH186" s="430"/>
      <c r="JVI186" s="430"/>
      <c r="JVJ186" s="430"/>
      <c r="JVK186" s="430"/>
      <c r="JVL186" s="430"/>
      <c r="JVM186" s="430"/>
      <c r="JVN186" s="430"/>
      <c r="JVO186" s="430"/>
      <c r="JVP186" s="430"/>
      <c r="JVQ186" s="430"/>
      <c r="JVR186" s="430"/>
      <c r="JVS186" s="430"/>
      <c r="JVT186" s="430"/>
      <c r="JVU186" s="430"/>
      <c r="JVV186" s="430"/>
      <c r="JVW186" s="430"/>
      <c r="JVX186" s="430"/>
      <c r="JVY186" s="430"/>
      <c r="JVZ186" s="430"/>
      <c r="JWA186" s="430"/>
      <c r="JWB186" s="430"/>
      <c r="JWC186" s="430"/>
      <c r="JWD186" s="430"/>
      <c r="JWE186" s="430"/>
      <c r="JWF186" s="430"/>
      <c r="JWG186" s="430"/>
      <c r="JWH186" s="430"/>
      <c r="JWI186" s="430"/>
      <c r="JWJ186" s="430"/>
      <c r="JWK186" s="430"/>
      <c r="JWL186" s="430"/>
      <c r="JWM186" s="430"/>
      <c r="JWN186" s="430"/>
      <c r="JWO186" s="430"/>
      <c r="JWP186" s="430"/>
      <c r="JWQ186" s="430"/>
      <c r="JWR186" s="430"/>
      <c r="JWS186" s="430"/>
      <c r="JWT186" s="430"/>
      <c r="JWU186" s="430"/>
      <c r="JWV186" s="430"/>
      <c r="JWW186" s="430"/>
      <c r="JWX186" s="430"/>
      <c r="JWY186" s="430"/>
      <c r="JWZ186" s="430"/>
      <c r="JXA186" s="430"/>
      <c r="JXB186" s="430"/>
      <c r="JXC186" s="430"/>
      <c r="JXD186" s="430"/>
      <c r="JXE186" s="430"/>
      <c r="JXF186" s="430"/>
      <c r="JXG186" s="430"/>
      <c r="JXH186" s="430"/>
      <c r="JXI186" s="430"/>
      <c r="JXJ186" s="430"/>
      <c r="JXK186" s="430"/>
      <c r="JXL186" s="430"/>
      <c r="JXM186" s="430"/>
      <c r="JXN186" s="430"/>
      <c r="JXO186" s="430"/>
      <c r="JXP186" s="430"/>
      <c r="JXQ186" s="430"/>
      <c r="JXR186" s="430"/>
      <c r="JXS186" s="430"/>
      <c r="JXT186" s="430"/>
      <c r="JXU186" s="430"/>
      <c r="JXV186" s="430"/>
      <c r="JXW186" s="430"/>
      <c r="JXX186" s="430"/>
      <c r="JXY186" s="430"/>
      <c r="JXZ186" s="430"/>
      <c r="JYA186" s="430"/>
      <c r="JYB186" s="430"/>
      <c r="JYC186" s="430"/>
      <c r="JYD186" s="430"/>
      <c r="JYE186" s="430"/>
      <c r="JYF186" s="430"/>
      <c r="JYG186" s="430"/>
      <c r="JYH186" s="430"/>
      <c r="JYI186" s="430"/>
      <c r="JYJ186" s="430"/>
      <c r="JYK186" s="430"/>
      <c r="JYL186" s="430"/>
      <c r="JYM186" s="430"/>
      <c r="JYN186" s="430"/>
      <c r="JYO186" s="430"/>
      <c r="JYP186" s="430"/>
      <c r="JYQ186" s="430"/>
      <c r="JYX186" s="430"/>
      <c r="JYY186" s="430"/>
      <c r="JYZ186" s="430"/>
      <c r="JZA186" s="430"/>
      <c r="JZB186" s="430"/>
      <c r="JZC186" s="430"/>
      <c r="JZD186" s="430"/>
      <c r="JZE186" s="430"/>
      <c r="JZF186" s="430"/>
      <c r="JZG186" s="430"/>
      <c r="JZH186" s="430"/>
      <c r="JZI186" s="430"/>
      <c r="JZJ186" s="430"/>
      <c r="JZK186" s="430"/>
      <c r="JZL186" s="430"/>
      <c r="JZM186" s="430"/>
      <c r="JZN186" s="430"/>
      <c r="JZO186" s="430"/>
      <c r="JZP186" s="430"/>
      <c r="JZQ186" s="430"/>
      <c r="JZR186" s="430"/>
      <c r="JZS186" s="430"/>
      <c r="JZT186" s="430"/>
      <c r="JZU186" s="430"/>
      <c r="JZV186" s="430"/>
      <c r="JZW186" s="430"/>
      <c r="JZX186" s="430"/>
      <c r="JZY186" s="430"/>
      <c r="JZZ186" s="430"/>
      <c r="KAA186" s="430"/>
      <c r="KAB186" s="430"/>
      <c r="KAC186" s="430"/>
      <c r="KAD186" s="430"/>
      <c r="KAE186" s="430"/>
      <c r="KAF186" s="430"/>
      <c r="KAG186" s="430"/>
      <c r="KAH186" s="430"/>
      <c r="KAI186" s="430"/>
      <c r="KAJ186" s="430"/>
      <c r="KAK186" s="430"/>
      <c r="KAL186" s="430"/>
      <c r="KAM186" s="430"/>
      <c r="KAN186" s="430"/>
      <c r="KAO186" s="430"/>
      <c r="KAP186" s="430"/>
      <c r="KAQ186" s="430"/>
      <c r="KAR186" s="430"/>
      <c r="KAS186" s="430"/>
      <c r="KAT186" s="430"/>
      <c r="KAU186" s="430"/>
      <c r="KAV186" s="430"/>
      <c r="KAW186" s="430"/>
      <c r="KAX186" s="430"/>
      <c r="KAY186" s="430"/>
      <c r="KAZ186" s="430"/>
      <c r="KBA186" s="430"/>
      <c r="KBB186" s="430"/>
      <c r="KBC186" s="430"/>
      <c r="KBD186" s="430"/>
      <c r="KBE186" s="430"/>
      <c r="KBF186" s="430"/>
      <c r="KBG186" s="430"/>
      <c r="KBH186" s="430"/>
      <c r="KBI186" s="430"/>
      <c r="KBJ186" s="430"/>
      <c r="KBK186" s="430"/>
      <c r="KBL186" s="430"/>
      <c r="KBM186" s="430"/>
      <c r="KBN186" s="430"/>
      <c r="KBO186" s="430"/>
      <c r="KBP186" s="430"/>
      <c r="KBQ186" s="430"/>
      <c r="KBR186" s="430"/>
      <c r="KBS186" s="430"/>
      <c r="KBT186" s="430"/>
      <c r="KBU186" s="430"/>
      <c r="KBV186" s="430"/>
      <c r="KBW186" s="430"/>
      <c r="KBX186" s="430"/>
      <c r="KBY186" s="430"/>
      <c r="KBZ186" s="430"/>
      <c r="KCA186" s="430"/>
      <c r="KCB186" s="430"/>
      <c r="KCC186" s="430"/>
      <c r="KCD186" s="430"/>
      <c r="KCE186" s="430"/>
      <c r="KCF186" s="430"/>
      <c r="KCG186" s="430"/>
      <c r="KCH186" s="430"/>
      <c r="KCI186" s="430"/>
      <c r="KCJ186" s="430"/>
      <c r="KCK186" s="430"/>
      <c r="KCL186" s="430"/>
      <c r="KCM186" s="430"/>
      <c r="KCN186" s="430"/>
      <c r="KCO186" s="430"/>
      <c r="KCP186" s="430"/>
      <c r="KCQ186" s="430"/>
      <c r="KCR186" s="430"/>
      <c r="KCS186" s="430"/>
      <c r="KCT186" s="430"/>
      <c r="KCU186" s="430"/>
      <c r="KCV186" s="430"/>
      <c r="KCW186" s="430"/>
      <c r="KCX186" s="430"/>
      <c r="KCY186" s="430"/>
      <c r="KCZ186" s="430"/>
      <c r="KDA186" s="430"/>
      <c r="KDB186" s="430"/>
      <c r="KDC186" s="430"/>
      <c r="KDD186" s="430"/>
      <c r="KDE186" s="430"/>
      <c r="KDF186" s="430"/>
      <c r="KDG186" s="430"/>
      <c r="KDH186" s="430"/>
      <c r="KDI186" s="430"/>
      <c r="KDJ186" s="430"/>
      <c r="KDK186" s="430"/>
      <c r="KDL186" s="430"/>
      <c r="KDM186" s="430"/>
      <c r="KDN186" s="430"/>
      <c r="KDO186" s="430"/>
      <c r="KDP186" s="430"/>
      <c r="KDQ186" s="430"/>
      <c r="KDR186" s="430"/>
      <c r="KDS186" s="430"/>
      <c r="KDT186" s="430"/>
      <c r="KDU186" s="430"/>
      <c r="KDV186" s="430"/>
      <c r="KDW186" s="430"/>
      <c r="KDX186" s="430"/>
      <c r="KDY186" s="430"/>
      <c r="KDZ186" s="430"/>
      <c r="KEA186" s="430"/>
      <c r="KEB186" s="430"/>
      <c r="KEC186" s="430"/>
      <c r="KED186" s="430"/>
      <c r="KEE186" s="430"/>
      <c r="KEF186" s="430"/>
      <c r="KEG186" s="430"/>
      <c r="KEH186" s="430"/>
      <c r="KEI186" s="430"/>
      <c r="KEJ186" s="430"/>
      <c r="KEK186" s="430"/>
      <c r="KEL186" s="430"/>
      <c r="KEM186" s="430"/>
      <c r="KEN186" s="430"/>
      <c r="KEO186" s="430"/>
      <c r="KEP186" s="430"/>
      <c r="KEQ186" s="430"/>
      <c r="KER186" s="430"/>
      <c r="KES186" s="430"/>
      <c r="KET186" s="430"/>
      <c r="KEU186" s="430"/>
      <c r="KEV186" s="430"/>
      <c r="KEW186" s="430"/>
      <c r="KEX186" s="430"/>
      <c r="KEY186" s="430"/>
      <c r="KEZ186" s="430"/>
      <c r="KFA186" s="430"/>
      <c r="KFB186" s="430"/>
      <c r="KFC186" s="430"/>
      <c r="KFD186" s="430"/>
      <c r="KFE186" s="430"/>
      <c r="KFF186" s="430"/>
      <c r="KFG186" s="430"/>
      <c r="KFH186" s="430"/>
      <c r="KFI186" s="430"/>
      <c r="KFJ186" s="430"/>
      <c r="KFK186" s="430"/>
      <c r="KFL186" s="430"/>
      <c r="KFM186" s="430"/>
      <c r="KFN186" s="430"/>
      <c r="KFO186" s="430"/>
      <c r="KFP186" s="430"/>
      <c r="KFQ186" s="430"/>
      <c r="KFR186" s="430"/>
      <c r="KFS186" s="430"/>
      <c r="KFT186" s="430"/>
      <c r="KFU186" s="430"/>
      <c r="KFV186" s="430"/>
      <c r="KFW186" s="430"/>
      <c r="KFX186" s="430"/>
      <c r="KFY186" s="430"/>
      <c r="KFZ186" s="430"/>
      <c r="KGA186" s="430"/>
      <c r="KGB186" s="430"/>
      <c r="KGC186" s="430"/>
      <c r="KGD186" s="430"/>
      <c r="KGE186" s="430"/>
      <c r="KGF186" s="430"/>
      <c r="KGG186" s="430"/>
      <c r="KGH186" s="430"/>
      <c r="KGI186" s="430"/>
      <c r="KGJ186" s="430"/>
      <c r="KGK186" s="430"/>
      <c r="KGL186" s="430"/>
      <c r="KGM186" s="430"/>
      <c r="KGN186" s="430"/>
      <c r="KGO186" s="430"/>
      <c r="KGP186" s="430"/>
      <c r="KGQ186" s="430"/>
      <c r="KGR186" s="430"/>
      <c r="KGS186" s="430"/>
      <c r="KGT186" s="430"/>
      <c r="KGU186" s="430"/>
      <c r="KGV186" s="430"/>
      <c r="KGW186" s="430"/>
      <c r="KGX186" s="430"/>
      <c r="KGY186" s="430"/>
      <c r="KGZ186" s="430"/>
      <c r="KHA186" s="430"/>
      <c r="KHB186" s="430"/>
      <c r="KHC186" s="430"/>
      <c r="KHD186" s="430"/>
      <c r="KHE186" s="430"/>
      <c r="KHF186" s="430"/>
      <c r="KHG186" s="430"/>
      <c r="KHH186" s="430"/>
      <c r="KHI186" s="430"/>
      <c r="KHJ186" s="430"/>
      <c r="KHK186" s="430"/>
      <c r="KHL186" s="430"/>
      <c r="KHM186" s="430"/>
      <c r="KHN186" s="430"/>
      <c r="KHO186" s="430"/>
      <c r="KHP186" s="430"/>
      <c r="KHQ186" s="430"/>
      <c r="KHR186" s="430"/>
      <c r="KHS186" s="430"/>
      <c r="KHT186" s="430"/>
      <c r="KHU186" s="430"/>
      <c r="KHV186" s="430"/>
      <c r="KHW186" s="430"/>
      <c r="KHX186" s="430"/>
      <c r="KHY186" s="430"/>
      <c r="KHZ186" s="430"/>
      <c r="KIA186" s="430"/>
      <c r="KIB186" s="430"/>
      <c r="KIC186" s="430"/>
      <c r="KID186" s="430"/>
      <c r="KIE186" s="430"/>
      <c r="KIF186" s="430"/>
      <c r="KIG186" s="430"/>
      <c r="KIH186" s="430"/>
      <c r="KII186" s="430"/>
      <c r="KIJ186" s="430"/>
      <c r="KIK186" s="430"/>
      <c r="KIL186" s="430"/>
      <c r="KIM186" s="430"/>
      <c r="KIT186" s="430"/>
      <c r="KIU186" s="430"/>
      <c r="KIV186" s="430"/>
      <c r="KIW186" s="430"/>
      <c r="KIX186" s="430"/>
      <c r="KIY186" s="430"/>
      <c r="KIZ186" s="430"/>
      <c r="KJA186" s="430"/>
      <c r="KJB186" s="430"/>
      <c r="KJC186" s="430"/>
      <c r="KJD186" s="430"/>
      <c r="KJE186" s="430"/>
      <c r="KJF186" s="430"/>
      <c r="KJG186" s="430"/>
      <c r="KJH186" s="430"/>
      <c r="KJI186" s="430"/>
      <c r="KJJ186" s="430"/>
      <c r="KJK186" s="430"/>
      <c r="KJL186" s="430"/>
      <c r="KJM186" s="430"/>
      <c r="KJN186" s="430"/>
      <c r="KJO186" s="430"/>
      <c r="KJP186" s="430"/>
      <c r="KJQ186" s="430"/>
      <c r="KJR186" s="430"/>
      <c r="KJS186" s="430"/>
      <c r="KJT186" s="430"/>
      <c r="KJU186" s="430"/>
      <c r="KJV186" s="430"/>
      <c r="KJW186" s="430"/>
      <c r="KJX186" s="430"/>
      <c r="KJY186" s="430"/>
      <c r="KJZ186" s="430"/>
      <c r="KKA186" s="430"/>
      <c r="KKB186" s="430"/>
      <c r="KKC186" s="430"/>
      <c r="KKD186" s="430"/>
      <c r="KKE186" s="430"/>
      <c r="KKF186" s="430"/>
      <c r="KKG186" s="430"/>
      <c r="KKH186" s="430"/>
      <c r="KKI186" s="430"/>
      <c r="KKJ186" s="430"/>
      <c r="KKK186" s="430"/>
      <c r="KKL186" s="430"/>
      <c r="KKM186" s="430"/>
      <c r="KKN186" s="430"/>
      <c r="KKO186" s="430"/>
      <c r="KKP186" s="430"/>
      <c r="KKQ186" s="430"/>
      <c r="KKR186" s="430"/>
      <c r="KKS186" s="430"/>
      <c r="KKT186" s="430"/>
      <c r="KKU186" s="430"/>
      <c r="KKV186" s="430"/>
      <c r="KKW186" s="430"/>
      <c r="KKX186" s="430"/>
      <c r="KKY186" s="430"/>
      <c r="KKZ186" s="430"/>
      <c r="KLA186" s="430"/>
      <c r="KLB186" s="430"/>
      <c r="KLC186" s="430"/>
      <c r="KLD186" s="430"/>
      <c r="KLE186" s="430"/>
      <c r="KLF186" s="430"/>
      <c r="KLG186" s="430"/>
      <c r="KLH186" s="430"/>
      <c r="KLI186" s="430"/>
      <c r="KLJ186" s="430"/>
      <c r="KLK186" s="430"/>
      <c r="KLL186" s="430"/>
      <c r="KLM186" s="430"/>
      <c r="KLN186" s="430"/>
      <c r="KLO186" s="430"/>
      <c r="KLP186" s="430"/>
      <c r="KLQ186" s="430"/>
      <c r="KLR186" s="430"/>
      <c r="KLS186" s="430"/>
      <c r="KLT186" s="430"/>
      <c r="KLU186" s="430"/>
      <c r="KLV186" s="430"/>
      <c r="KLW186" s="430"/>
      <c r="KLX186" s="430"/>
      <c r="KLY186" s="430"/>
      <c r="KLZ186" s="430"/>
      <c r="KMA186" s="430"/>
      <c r="KMB186" s="430"/>
      <c r="KMC186" s="430"/>
      <c r="KMD186" s="430"/>
      <c r="KME186" s="430"/>
      <c r="KMF186" s="430"/>
      <c r="KMG186" s="430"/>
      <c r="KMH186" s="430"/>
      <c r="KMI186" s="430"/>
      <c r="KMJ186" s="430"/>
      <c r="KMK186" s="430"/>
      <c r="KML186" s="430"/>
      <c r="KMM186" s="430"/>
      <c r="KMN186" s="430"/>
      <c r="KMO186" s="430"/>
      <c r="KMP186" s="430"/>
      <c r="KMQ186" s="430"/>
      <c r="KMR186" s="430"/>
      <c r="KMS186" s="430"/>
      <c r="KMT186" s="430"/>
      <c r="KMU186" s="430"/>
      <c r="KMV186" s="430"/>
      <c r="KMW186" s="430"/>
      <c r="KMX186" s="430"/>
      <c r="KMY186" s="430"/>
      <c r="KMZ186" s="430"/>
      <c r="KNA186" s="430"/>
      <c r="KNB186" s="430"/>
      <c r="KNC186" s="430"/>
      <c r="KND186" s="430"/>
      <c r="KNE186" s="430"/>
      <c r="KNF186" s="430"/>
      <c r="KNG186" s="430"/>
      <c r="KNH186" s="430"/>
      <c r="KNI186" s="430"/>
      <c r="KNJ186" s="430"/>
      <c r="KNK186" s="430"/>
      <c r="KNL186" s="430"/>
      <c r="KNM186" s="430"/>
      <c r="KNN186" s="430"/>
      <c r="KNO186" s="430"/>
      <c r="KNP186" s="430"/>
      <c r="KNQ186" s="430"/>
      <c r="KNR186" s="430"/>
      <c r="KNS186" s="430"/>
      <c r="KNT186" s="430"/>
      <c r="KNU186" s="430"/>
      <c r="KNV186" s="430"/>
      <c r="KNW186" s="430"/>
      <c r="KNX186" s="430"/>
      <c r="KNY186" s="430"/>
      <c r="KNZ186" s="430"/>
      <c r="KOA186" s="430"/>
      <c r="KOB186" s="430"/>
      <c r="KOC186" s="430"/>
      <c r="KOD186" s="430"/>
      <c r="KOE186" s="430"/>
      <c r="KOF186" s="430"/>
      <c r="KOG186" s="430"/>
      <c r="KOH186" s="430"/>
      <c r="KOI186" s="430"/>
      <c r="KOJ186" s="430"/>
      <c r="KOK186" s="430"/>
      <c r="KOL186" s="430"/>
      <c r="KOM186" s="430"/>
      <c r="KON186" s="430"/>
      <c r="KOO186" s="430"/>
      <c r="KOP186" s="430"/>
      <c r="KOQ186" s="430"/>
      <c r="KOR186" s="430"/>
      <c r="KOS186" s="430"/>
      <c r="KOT186" s="430"/>
      <c r="KOU186" s="430"/>
      <c r="KOV186" s="430"/>
      <c r="KOW186" s="430"/>
      <c r="KOX186" s="430"/>
      <c r="KOY186" s="430"/>
      <c r="KOZ186" s="430"/>
      <c r="KPA186" s="430"/>
      <c r="KPB186" s="430"/>
      <c r="KPC186" s="430"/>
      <c r="KPD186" s="430"/>
      <c r="KPE186" s="430"/>
      <c r="KPF186" s="430"/>
      <c r="KPG186" s="430"/>
      <c r="KPH186" s="430"/>
      <c r="KPI186" s="430"/>
      <c r="KPJ186" s="430"/>
      <c r="KPK186" s="430"/>
      <c r="KPL186" s="430"/>
      <c r="KPM186" s="430"/>
      <c r="KPN186" s="430"/>
      <c r="KPO186" s="430"/>
      <c r="KPP186" s="430"/>
      <c r="KPQ186" s="430"/>
      <c r="KPR186" s="430"/>
      <c r="KPS186" s="430"/>
      <c r="KPT186" s="430"/>
      <c r="KPU186" s="430"/>
      <c r="KPV186" s="430"/>
      <c r="KPW186" s="430"/>
      <c r="KPX186" s="430"/>
      <c r="KPY186" s="430"/>
      <c r="KPZ186" s="430"/>
      <c r="KQA186" s="430"/>
      <c r="KQB186" s="430"/>
      <c r="KQC186" s="430"/>
      <c r="KQD186" s="430"/>
      <c r="KQE186" s="430"/>
      <c r="KQF186" s="430"/>
      <c r="KQG186" s="430"/>
      <c r="KQH186" s="430"/>
      <c r="KQI186" s="430"/>
      <c r="KQJ186" s="430"/>
      <c r="KQK186" s="430"/>
      <c r="KQL186" s="430"/>
      <c r="KQM186" s="430"/>
      <c r="KQN186" s="430"/>
      <c r="KQO186" s="430"/>
      <c r="KQP186" s="430"/>
      <c r="KQQ186" s="430"/>
      <c r="KQR186" s="430"/>
      <c r="KQS186" s="430"/>
      <c r="KQT186" s="430"/>
      <c r="KQU186" s="430"/>
      <c r="KQV186" s="430"/>
      <c r="KQW186" s="430"/>
      <c r="KQX186" s="430"/>
      <c r="KQY186" s="430"/>
      <c r="KQZ186" s="430"/>
      <c r="KRA186" s="430"/>
      <c r="KRB186" s="430"/>
      <c r="KRC186" s="430"/>
      <c r="KRD186" s="430"/>
      <c r="KRE186" s="430"/>
      <c r="KRF186" s="430"/>
      <c r="KRG186" s="430"/>
      <c r="KRH186" s="430"/>
      <c r="KRI186" s="430"/>
      <c r="KRJ186" s="430"/>
      <c r="KRK186" s="430"/>
      <c r="KRL186" s="430"/>
      <c r="KRM186" s="430"/>
      <c r="KRN186" s="430"/>
      <c r="KRO186" s="430"/>
      <c r="KRP186" s="430"/>
      <c r="KRQ186" s="430"/>
      <c r="KRR186" s="430"/>
      <c r="KRS186" s="430"/>
      <c r="KRT186" s="430"/>
      <c r="KRU186" s="430"/>
      <c r="KRV186" s="430"/>
      <c r="KRW186" s="430"/>
      <c r="KRX186" s="430"/>
      <c r="KRY186" s="430"/>
      <c r="KRZ186" s="430"/>
      <c r="KSA186" s="430"/>
      <c r="KSB186" s="430"/>
      <c r="KSC186" s="430"/>
      <c r="KSD186" s="430"/>
      <c r="KSE186" s="430"/>
      <c r="KSF186" s="430"/>
      <c r="KSG186" s="430"/>
      <c r="KSH186" s="430"/>
      <c r="KSI186" s="430"/>
      <c r="KSP186" s="430"/>
      <c r="KSQ186" s="430"/>
      <c r="KSR186" s="430"/>
      <c r="KSS186" s="430"/>
      <c r="KST186" s="430"/>
      <c r="KSU186" s="430"/>
      <c r="KSV186" s="430"/>
      <c r="KSW186" s="430"/>
      <c r="KSX186" s="430"/>
      <c r="KSY186" s="430"/>
      <c r="KSZ186" s="430"/>
      <c r="KTA186" s="430"/>
      <c r="KTB186" s="430"/>
      <c r="KTC186" s="430"/>
      <c r="KTD186" s="430"/>
      <c r="KTE186" s="430"/>
      <c r="KTF186" s="430"/>
      <c r="KTG186" s="430"/>
      <c r="KTH186" s="430"/>
      <c r="KTI186" s="430"/>
      <c r="KTJ186" s="430"/>
      <c r="KTK186" s="430"/>
      <c r="KTL186" s="430"/>
      <c r="KTM186" s="430"/>
      <c r="KTN186" s="430"/>
      <c r="KTO186" s="430"/>
      <c r="KTP186" s="430"/>
      <c r="KTQ186" s="430"/>
      <c r="KTR186" s="430"/>
      <c r="KTS186" s="430"/>
      <c r="KTT186" s="430"/>
      <c r="KTU186" s="430"/>
      <c r="KTV186" s="430"/>
      <c r="KTW186" s="430"/>
      <c r="KTX186" s="430"/>
      <c r="KTY186" s="430"/>
      <c r="KTZ186" s="430"/>
      <c r="KUA186" s="430"/>
      <c r="KUB186" s="430"/>
      <c r="KUC186" s="430"/>
      <c r="KUD186" s="430"/>
      <c r="KUE186" s="430"/>
      <c r="KUF186" s="430"/>
      <c r="KUG186" s="430"/>
      <c r="KUH186" s="430"/>
      <c r="KUI186" s="430"/>
      <c r="KUJ186" s="430"/>
      <c r="KUK186" s="430"/>
      <c r="KUL186" s="430"/>
      <c r="KUM186" s="430"/>
      <c r="KUN186" s="430"/>
      <c r="KUO186" s="430"/>
      <c r="KUP186" s="430"/>
      <c r="KUQ186" s="430"/>
      <c r="KUR186" s="430"/>
      <c r="KUS186" s="430"/>
      <c r="KUT186" s="430"/>
      <c r="KUU186" s="430"/>
      <c r="KUV186" s="430"/>
      <c r="KUW186" s="430"/>
      <c r="KUX186" s="430"/>
      <c r="KUY186" s="430"/>
      <c r="KUZ186" s="430"/>
      <c r="KVA186" s="430"/>
      <c r="KVB186" s="430"/>
      <c r="KVC186" s="430"/>
      <c r="KVD186" s="430"/>
      <c r="KVE186" s="430"/>
      <c r="KVF186" s="430"/>
      <c r="KVG186" s="430"/>
      <c r="KVH186" s="430"/>
      <c r="KVI186" s="430"/>
      <c r="KVJ186" s="430"/>
      <c r="KVK186" s="430"/>
      <c r="KVL186" s="430"/>
      <c r="KVM186" s="430"/>
      <c r="KVN186" s="430"/>
      <c r="KVO186" s="430"/>
      <c r="KVP186" s="430"/>
      <c r="KVQ186" s="430"/>
      <c r="KVR186" s="430"/>
      <c r="KVS186" s="430"/>
      <c r="KVT186" s="430"/>
      <c r="KVU186" s="430"/>
      <c r="KVV186" s="430"/>
      <c r="KVW186" s="430"/>
      <c r="KVX186" s="430"/>
      <c r="KVY186" s="430"/>
      <c r="KVZ186" s="430"/>
      <c r="KWA186" s="430"/>
      <c r="KWB186" s="430"/>
      <c r="KWC186" s="430"/>
      <c r="KWD186" s="430"/>
      <c r="KWE186" s="430"/>
      <c r="KWF186" s="430"/>
      <c r="KWG186" s="430"/>
      <c r="KWH186" s="430"/>
      <c r="KWI186" s="430"/>
      <c r="KWJ186" s="430"/>
      <c r="KWK186" s="430"/>
      <c r="KWL186" s="430"/>
      <c r="KWM186" s="430"/>
      <c r="KWN186" s="430"/>
      <c r="KWO186" s="430"/>
      <c r="KWP186" s="430"/>
      <c r="KWQ186" s="430"/>
      <c r="KWR186" s="430"/>
      <c r="KWS186" s="430"/>
      <c r="KWT186" s="430"/>
      <c r="KWU186" s="430"/>
      <c r="KWV186" s="430"/>
      <c r="KWW186" s="430"/>
      <c r="KWX186" s="430"/>
      <c r="KWY186" s="430"/>
      <c r="KWZ186" s="430"/>
      <c r="KXA186" s="430"/>
      <c r="KXB186" s="430"/>
      <c r="KXC186" s="430"/>
      <c r="KXD186" s="430"/>
      <c r="KXE186" s="430"/>
      <c r="KXF186" s="430"/>
      <c r="KXG186" s="430"/>
      <c r="KXH186" s="430"/>
      <c r="KXI186" s="430"/>
      <c r="KXJ186" s="430"/>
      <c r="KXK186" s="430"/>
      <c r="KXL186" s="430"/>
      <c r="KXM186" s="430"/>
      <c r="KXN186" s="430"/>
      <c r="KXO186" s="430"/>
      <c r="KXP186" s="430"/>
      <c r="KXQ186" s="430"/>
      <c r="KXR186" s="430"/>
      <c r="KXS186" s="430"/>
      <c r="KXT186" s="430"/>
      <c r="KXU186" s="430"/>
      <c r="KXV186" s="430"/>
      <c r="KXW186" s="430"/>
      <c r="KXX186" s="430"/>
      <c r="KXY186" s="430"/>
      <c r="KXZ186" s="430"/>
      <c r="KYA186" s="430"/>
      <c r="KYB186" s="430"/>
      <c r="KYC186" s="430"/>
      <c r="KYD186" s="430"/>
      <c r="KYE186" s="430"/>
      <c r="KYF186" s="430"/>
      <c r="KYG186" s="430"/>
      <c r="KYH186" s="430"/>
      <c r="KYI186" s="430"/>
      <c r="KYJ186" s="430"/>
      <c r="KYK186" s="430"/>
      <c r="KYL186" s="430"/>
      <c r="KYM186" s="430"/>
      <c r="KYN186" s="430"/>
      <c r="KYO186" s="430"/>
      <c r="KYP186" s="430"/>
      <c r="KYQ186" s="430"/>
      <c r="KYR186" s="430"/>
      <c r="KYS186" s="430"/>
      <c r="KYT186" s="430"/>
      <c r="KYU186" s="430"/>
      <c r="KYV186" s="430"/>
      <c r="KYW186" s="430"/>
      <c r="KYX186" s="430"/>
      <c r="KYY186" s="430"/>
      <c r="KYZ186" s="430"/>
      <c r="KZA186" s="430"/>
      <c r="KZB186" s="430"/>
      <c r="KZC186" s="430"/>
      <c r="KZD186" s="430"/>
      <c r="KZE186" s="430"/>
      <c r="KZF186" s="430"/>
      <c r="KZG186" s="430"/>
      <c r="KZH186" s="430"/>
      <c r="KZI186" s="430"/>
      <c r="KZJ186" s="430"/>
      <c r="KZK186" s="430"/>
      <c r="KZL186" s="430"/>
      <c r="KZM186" s="430"/>
      <c r="KZN186" s="430"/>
      <c r="KZO186" s="430"/>
      <c r="KZP186" s="430"/>
      <c r="KZQ186" s="430"/>
      <c r="KZR186" s="430"/>
      <c r="KZS186" s="430"/>
      <c r="KZT186" s="430"/>
      <c r="KZU186" s="430"/>
      <c r="KZV186" s="430"/>
      <c r="KZW186" s="430"/>
      <c r="KZX186" s="430"/>
      <c r="KZY186" s="430"/>
      <c r="KZZ186" s="430"/>
      <c r="LAA186" s="430"/>
      <c r="LAB186" s="430"/>
      <c r="LAC186" s="430"/>
      <c r="LAD186" s="430"/>
      <c r="LAE186" s="430"/>
      <c r="LAF186" s="430"/>
      <c r="LAG186" s="430"/>
      <c r="LAH186" s="430"/>
      <c r="LAI186" s="430"/>
      <c r="LAJ186" s="430"/>
      <c r="LAK186" s="430"/>
      <c r="LAL186" s="430"/>
      <c r="LAM186" s="430"/>
      <c r="LAN186" s="430"/>
      <c r="LAO186" s="430"/>
      <c r="LAP186" s="430"/>
      <c r="LAQ186" s="430"/>
      <c r="LAR186" s="430"/>
      <c r="LAS186" s="430"/>
      <c r="LAT186" s="430"/>
      <c r="LAU186" s="430"/>
      <c r="LAV186" s="430"/>
      <c r="LAW186" s="430"/>
      <c r="LAX186" s="430"/>
      <c r="LAY186" s="430"/>
      <c r="LAZ186" s="430"/>
      <c r="LBA186" s="430"/>
      <c r="LBB186" s="430"/>
      <c r="LBC186" s="430"/>
      <c r="LBD186" s="430"/>
      <c r="LBE186" s="430"/>
      <c r="LBF186" s="430"/>
      <c r="LBG186" s="430"/>
      <c r="LBH186" s="430"/>
      <c r="LBI186" s="430"/>
      <c r="LBJ186" s="430"/>
      <c r="LBK186" s="430"/>
      <c r="LBL186" s="430"/>
      <c r="LBM186" s="430"/>
      <c r="LBN186" s="430"/>
      <c r="LBO186" s="430"/>
      <c r="LBP186" s="430"/>
      <c r="LBQ186" s="430"/>
      <c r="LBR186" s="430"/>
      <c r="LBS186" s="430"/>
      <c r="LBT186" s="430"/>
      <c r="LBU186" s="430"/>
      <c r="LBV186" s="430"/>
      <c r="LBW186" s="430"/>
      <c r="LBX186" s="430"/>
      <c r="LBY186" s="430"/>
      <c r="LBZ186" s="430"/>
      <c r="LCA186" s="430"/>
      <c r="LCB186" s="430"/>
      <c r="LCC186" s="430"/>
      <c r="LCD186" s="430"/>
      <c r="LCE186" s="430"/>
      <c r="LCL186" s="430"/>
      <c r="LCM186" s="430"/>
      <c r="LCN186" s="430"/>
      <c r="LCO186" s="430"/>
      <c r="LCP186" s="430"/>
      <c r="LCQ186" s="430"/>
      <c r="LCR186" s="430"/>
      <c r="LCS186" s="430"/>
      <c r="LCT186" s="430"/>
      <c r="LCU186" s="430"/>
      <c r="LCV186" s="430"/>
      <c r="LCW186" s="430"/>
      <c r="LCX186" s="430"/>
      <c r="LCY186" s="430"/>
      <c r="LCZ186" s="430"/>
      <c r="LDA186" s="430"/>
      <c r="LDB186" s="430"/>
      <c r="LDC186" s="430"/>
      <c r="LDD186" s="430"/>
      <c r="LDE186" s="430"/>
      <c r="LDF186" s="430"/>
      <c r="LDG186" s="430"/>
      <c r="LDH186" s="430"/>
      <c r="LDI186" s="430"/>
      <c r="LDJ186" s="430"/>
      <c r="LDK186" s="430"/>
      <c r="LDL186" s="430"/>
      <c r="LDM186" s="430"/>
      <c r="LDN186" s="430"/>
      <c r="LDO186" s="430"/>
      <c r="LDP186" s="430"/>
      <c r="LDQ186" s="430"/>
      <c r="LDR186" s="430"/>
      <c r="LDS186" s="430"/>
      <c r="LDT186" s="430"/>
      <c r="LDU186" s="430"/>
      <c r="LDV186" s="430"/>
      <c r="LDW186" s="430"/>
      <c r="LDX186" s="430"/>
      <c r="LDY186" s="430"/>
      <c r="LDZ186" s="430"/>
      <c r="LEA186" s="430"/>
      <c r="LEB186" s="430"/>
      <c r="LEC186" s="430"/>
      <c r="LED186" s="430"/>
      <c r="LEE186" s="430"/>
      <c r="LEF186" s="430"/>
      <c r="LEG186" s="430"/>
      <c r="LEH186" s="430"/>
      <c r="LEI186" s="430"/>
      <c r="LEJ186" s="430"/>
      <c r="LEK186" s="430"/>
      <c r="LEL186" s="430"/>
      <c r="LEM186" s="430"/>
      <c r="LEN186" s="430"/>
      <c r="LEO186" s="430"/>
      <c r="LEP186" s="430"/>
      <c r="LEQ186" s="430"/>
      <c r="LER186" s="430"/>
      <c r="LES186" s="430"/>
      <c r="LET186" s="430"/>
      <c r="LEU186" s="430"/>
      <c r="LEV186" s="430"/>
      <c r="LEW186" s="430"/>
      <c r="LEX186" s="430"/>
      <c r="LEY186" s="430"/>
      <c r="LEZ186" s="430"/>
      <c r="LFA186" s="430"/>
      <c r="LFB186" s="430"/>
      <c r="LFC186" s="430"/>
      <c r="LFD186" s="430"/>
      <c r="LFE186" s="430"/>
      <c r="LFF186" s="430"/>
      <c r="LFG186" s="430"/>
      <c r="LFH186" s="430"/>
      <c r="LFI186" s="430"/>
      <c r="LFJ186" s="430"/>
      <c r="LFK186" s="430"/>
      <c r="LFL186" s="430"/>
      <c r="LFM186" s="430"/>
      <c r="LFN186" s="430"/>
      <c r="LFO186" s="430"/>
      <c r="LFP186" s="430"/>
      <c r="LFQ186" s="430"/>
      <c r="LFR186" s="430"/>
      <c r="LFS186" s="430"/>
      <c r="LFT186" s="430"/>
      <c r="LFU186" s="430"/>
      <c r="LFV186" s="430"/>
      <c r="LFW186" s="430"/>
      <c r="LFX186" s="430"/>
      <c r="LFY186" s="430"/>
      <c r="LFZ186" s="430"/>
      <c r="LGA186" s="430"/>
      <c r="LGB186" s="430"/>
      <c r="LGC186" s="430"/>
      <c r="LGD186" s="430"/>
      <c r="LGE186" s="430"/>
      <c r="LGF186" s="430"/>
      <c r="LGG186" s="430"/>
      <c r="LGH186" s="430"/>
      <c r="LGI186" s="430"/>
      <c r="LGJ186" s="430"/>
      <c r="LGK186" s="430"/>
      <c r="LGL186" s="430"/>
      <c r="LGM186" s="430"/>
      <c r="LGN186" s="430"/>
      <c r="LGO186" s="430"/>
      <c r="LGP186" s="430"/>
      <c r="LGQ186" s="430"/>
      <c r="LGR186" s="430"/>
      <c r="LGS186" s="430"/>
      <c r="LGT186" s="430"/>
      <c r="LGU186" s="430"/>
      <c r="LGV186" s="430"/>
      <c r="LGW186" s="430"/>
      <c r="LGX186" s="430"/>
      <c r="LGY186" s="430"/>
      <c r="LGZ186" s="430"/>
      <c r="LHA186" s="430"/>
      <c r="LHB186" s="430"/>
      <c r="LHC186" s="430"/>
      <c r="LHD186" s="430"/>
      <c r="LHE186" s="430"/>
      <c r="LHF186" s="430"/>
      <c r="LHG186" s="430"/>
      <c r="LHH186" s="430"/>
      <c r="LHI186" s="430"/>
      <c r="LHJ186" s="430"/>
      <c r="LHK186" s="430"/>
      <c r="LHL186" s="430"/>
      <c r="LHM186" s="430"/>
      <c r="LHN186" s="430"/>
      <c r="LHO186" s="430"/>
      <c r="LHP186" s="430"/>
      <c r="LHQ186" s="430"/>
      <c r="LHR186" s="430"/>
      <c r="LHS186" s="430"/>
      <c r="LHT186" s="430"/>
      <c r="LHU186" s="430"/>
      <c r="LHV186" s="430"/>
      <c r="LHW186" s="430"/>
      <c r="LHX186" s="430"/>
      <c r="LHY186" s="430"/>
      <c r="LHZ186" s="430"/>
      <c r="LIA186" s="430"/>
      <c r="LIB186" s="430"/>
      <c r="LIC186" s="430"/>
      <c r="LID186" s="430"/>
      <c r="LIE186" s="430"/>
      <c r="LIF186" s="430"/>
      <c r="LIG186" s="430"/>
      <c r="LIH186" s="430"/>
      <c r="LII186" s="430"/>
      <c r="LIJ186" s="430"/>
      <c r="LIK186" s="430"/>
      <c r="LIL186" s="430"/>
      <c r="LIM186" s="430"/>
      <c r="LIN186" s="430"/>
      <c r="LIO186" s="430"/>
      <c r="LIP186" s="430"/>
      <c r="LIQ186" s="430"/>
      <c r="LIR186" s="430"/>
      <c r="LIS186" s="430"/>
      <c r="LIT186" s="430"/>
      <c r="LIU186" s="430"/>
      <c r="LIV186" s="430"/>
      <c r="LIW186" s="430"/>
      <c r="LIX186" s="430"/>
      <c r="LIY186" s="430"/>
      <c r="LIZ186" s="430"/>
      <c r="LJA186" s="430"/>
      <c r="LJB186" s="430"/>
      <c r="LJC186" s="430"/>
      <c r="LJD186" s="430"/>
      <c r="LJE186" s="430"/>
      <c r="LJF186" s="430"/>
      <c r="LJG186" s="430"/>
      <c r="LJH186" s="430"/>
      <c r="LJI186" s="430"/>
      <c r="LJJ186" s="430"/>
      <c r="LJK186" s="430"/>
      <c r="LJL186" s="430"/>
      <c r="LJM186" s="430"/>
      <c r="LJN186" s="430"/>
      <c r="LJO186" s="430"/>
      <c r="LJP186" s="430"/>
      <c r="LJQ186" s="430"/>
      <c r="LJR186" s="430"/>
      <c r="LJS186" s="430"/>
      <c r="LJT186" s="430"/>
      <c r="LJU186" s="430"/>
      <c r="LJV186" s="430"/>
      <c r="LJW186" s="430"/>
      <c r="LJX186" s="430"/>
      <c r="LJY186" s="430"/>
      <c r="LJZ186" s="430"/>
      <c r="LKA186" s="430"/>
      <c r="LKB186" s="430"/>
      <c r="LKC186" s="430"/>
      <c r="LKD186" s="430"/>
      <c r="LKE186" s="430"/>
      <c r="LKF186" s="430"/>
      <c r="LKG186" s="430"/>
      <c r="LKH186" s="430"/>
      <c r="LKI186" s="430"/>
      <c r="LKJ186" s="430"/>
      <c r="LKK186" s="430"/>
      <c r="LKL186" s="430"/>
      <c r="LKM186" s="430"/>
      <c r="LKN186" s="430"/>
      <c r="LKO186" s="430"/>
      <c r="LKP186" s="430"/>
      <c r="LKQ186" s="430"/>
      <c r="LKR186" s="430"/>
      <c r="LKS186" s="430"/>
      <c r="LKT186" s="430"/>
      <c r="LKU186" s="430"/>
      <c r="LKV186" s="430"/>
      <c r="LKW186" s="430"/>
      <c r="LKX186" s="430"/>
      <c r="LKY186" s="430"/>
      <c r="LKZ186" s="430"/>
      <c r="LLA186" s="430"/>
      <c r="LLB186" s="430"/>
      <c r="LLC186" s="430"/>
      <c r="LLD186" s="430"/>
      <c r="LLE186" s="430"/>
      <c r="LLF186" s="430"/>
      <c r="LLG186" s="430"/>
      <c r="LLH186" s="430"/>
      <c r="LLI186" s="430"/>
      <c r="LLJ186" s="430"/>
      <c r="LLK186" s="430"/>
      <c r="LLL186" s="430"/>
      <c r="LLM186" s="430"/>
      <c r="LLN186" s="430"/>
      <c r="LLO186" s="430"/>
      <c r="LLP186" s="430"/>
      <c r="LLQ186" s="430"/>
      <c r="LLR186" s="430"/>
      <c r="LLS186" s="430"/>
      <c r="LLT186" s="430"/>
      <c r="LLU186" s="430"/>
      <c r="LLV186" s="430"/>
      <c r="LLW186" s="430"/>
      <c r="LLX186" s="430"/>
      <c r="LLY186" s="430"/>
      <c r="LLZ186" s="430"/>
      <c r="LMA186" s="430"/>
      <c r="LMH186" s="430"/>
      <c r="LMI186" s="430"/>
      <c r="LMJ186" s="430"/>
      <c r="LMK186" s="430"/>
      <c r="LML186" s="430"/>
      <c r="LMM186" s="430"/>
      <c r="LMN186" s="430"/>
      <c r="LMO186" s="430"/>
      <c r="LMP186" s="430"/>
      <c r="LMQ186" s="430"/>
      <c r="LMR186" s="430"/>
      <c r="LMS186" s="430"/>
      <c r="LMT186" s="430"/>
      <c r="LMU186" s="430"/>
      <c r="LMV186" s="430"/>
      <c r="LMW186" s="430"/>
      <c r="LMX186" s="430"/>
      <c r="LMY186" s="430"/>
      <c r="LMZ186" s="430"/>
      <c r="LNA186" s="430"/>
      <c r="LNB186" s="430"/>
      <c r="LNC186" s="430"/>
      <c r="LND186" s="430"/>
      <c r="LNE186" s="430"/>
      <c r="LNF186" s="430"/>
      <c r="LNG186" s="430"/>
      <c r="LNH186" s="430"/>
      <c r="LNI186" s="430"/>
      <c r="LNJ186" s="430"/>
      <c r="LNK186" s="430"/>
      <c r="LNL186" s="430"/>
      <c r="LNM186" s="430"/>
      <c r="LNN186" s="430"/>
      <c r="LNO186" s="430"/>
      <c r="LNP186" s="430"/>
      <c r="LNQ186" s="430"/>
      <c r="LNR186" s="430"/>
      <c r="LNS186" s="430"/>
      <c r="LNT186" s="430"/>
      <c r="LNU186" s="430"/>
      <c r="LNV186" s="430"/>
      <c r="LNW186" s="430"/>
      <c r="LNX186" s="430"/>
      <c r="LNY186" s="430"/>
      <c r="LNZ186" s="430"/>
      <c r="LOA186" s="430"/>
      <c r="LOB186" s="430"/>
      <c r="LOC186" s="430"/>
      <c r="LOD186" s="430"/>
      <c r="LOE186" s="430"/>
      <c r="LOF186" s="430"/>
      <c r="LOG186" s="430"/>
      <c r="LOH186" s="430"/>
      <c r="LOI186" s="430"/>
      <c r="LOJ186" s="430"/>
      <c r="LOK186" s="430"/>
      <c r="LOL186" s="430"/>
      <c r="LOM186" s="430"/>
      <c r="LON186" s="430"/>
      <c r="LOO186" s="430"/>
      <c r="LOP186" s="430"/>
      <c r="LOQ186" s="430"/>
      <c r="LOR186" s="430"/>
      <c r="LOS186" s="430"/>
      <c r="LOT186" s="430"/>
      <c r="LOU186" s="430"/>
      <c r="LOV186" s="430"/>
      <c r="LOW186" s="430"/>
      <c r="LOX186" s="430"/>
      <c r="LOY186" s="430"/>
      <c r="LOZ186" s="430"/>
      <c r="LPA186" s="430"/>
      <c r="LPB186" s="430"/>
      <c r="LPC186" s="430"/>
      <c r="LPD186" s="430"/>
      <c r="LPE186" s="430"/>
      <c r="LPF186" s="430"/>
      <c r="LPG186" s="430"/>
      <c r="LPH186" s="430"/>
      <c r="LPI186" s="430"/>
      <c r="LPJ186" s="430"/>
      <c r="LPK186" s="430"/>
      <c r="LPL186" s="430"/>
      <c r="LPM186" s="430"/>
      <c r="LPN186" s="430"/>
      <c r="LPO186" s="430"/>
      <c r="LPP186" s="430"/>
      <c r="LPQ186" s="430"/>
      <c r="LPR186" s="430"/>
      <c r="LPS186" s="430"/>
      <c r="LPT186" s="430"/>
      <c r="LPU186" s="430"/>
      <c r="LPV186" s="430"/>
      <c r="LPW186" s="430"/>
      <c r="LPX186" s="430"/>
      <c r="LPY186" s="430"/>
      <c r="LPZ186" s="430"/>
      <c r="LQA186" s="430"/>
      <c r="LQB186" s="430"/>
      <c r="LQC186" s="430"/>
      <c r="LQD186" s="430"/>
      <c r="LQE186" s="430"/>
      <c r="LQF186" s="430"/>
      <c r="LQG186" s="430"/>
      <c r="LQH186" s="430"/>
      <c r="LQI186" s="430"/>
      <c r="LQJ186" s="430"/>
      <c r="LQK186" s="430"/>
      <c r="LQL186" s="430"/>
      <c r="LQM186" s="430"/>
      <c r="LQN186" s="430"/>
      <c r="LQO186" s="430"/>
      <c r="LQP186" s="430"/>
      <c r="LQQ186" s="430"/>
      <c r="LQR186" s="430"/>
      <c r="LQS186" s="430"/>
      <c r="LQT186" s="430"/>
      <c r="LQU186" s="430"/>
      <c r="LQV186" s="430"/>
      <c r="LQW186" s="430"/>
      <c r="LQX186" s="430"/>
      <c r="LQY186" s="430"/>
      <c r="LQZ186" s="430"/>
      <c r="LRA186" s="430"/>
      <c r="LRB186" s="430"/>
      <c r="LRC186" s="430"/>
      <c r="LRD186" s="430"/>
      <c r="LRE186" s="430"/>
      <c r="LRF186" s="430"/>
      <c r="LRG186" s="430"/>
      <c r="LRH186" s="430"/>
      <c r="LRI186" s="430"/>
      <c r="LRJ186" s="430"/>
      <c r="LRK186" s="430"/>
      <c r="LRL186" s="430"/>
      <c r="LRM186" s="430"/>
      <c r="LRN186" s="430"/>
      <c r="LRO186" s="430"/>
      <c r="LRP186" s="430"/>
      <c r="LRQ186" s="430"/>
      <c r="LRR186" s="430"/>
      <c r="LRS186" s="430"/>
      <c r="LRT186" s="430"/>
      <c r="LRU186" s="430"/>
      <c r="LRV186" s="430"/>
      <c r="LRW186" s="430"/>
      <c r="LRX186" s="430"/>
      <c r="LRY186" s="430"/>
      <c r="LRZ186" s="430"/>
      <c r="LSA186" s="430"/>
      <c r="LSB186" s="430"/>
      <c r="LSC186" s="430"/>
      <c r="LSD186" s="430"/>
      <c r="LSE186" s="430"/>
      <c r="LSF186" s="430"/>
      <c r="LSG186" s="430"/>
      <c r="LSH186" s="430"/>
      <c r="LSI186" s="430"/>
      <c r="LSJ186" s="430"/>
      <c r="LSK186" s="430"/>
      <c r="LSL186" s="430"/>
      <c r="LSM186" s="430"/>
      <c r="LSN186" s="430"/>
      <c r="LSO186" s="430"/>
      <c r="LSP186" s="430"/>
      <c r="LSQ186" s="430"/>
      <c r="LSR186" s="430"/>
      <c r="LSS186" s="430"/>
      <c r="LST186" s="430"/>
      <c r="LSU186" s="430"/>
      <c r="LSV186" s="430"/>
      <c r="LSW186" s="430"/>
      <c r="LSX186" s="430"/>
      <c r="LSY186" s="430"/>
      <c r="LSZ186" s="430"/>
      <c r="LTA186" s="430"/>
      <c r="LTB186" s="430"/>
      <c r="LTC186" s="430"/>
      <c r="LTD186" s="430"/>
      <c r="LTE186" s="430"/>
      <c r="LTF186" s="430"/>
      <c r="LTG186" s="430"/>
      <c r="LTH186" s="430"/>
      <c r="LTI186" s="430"/>
      <c r="LTJ186" s="430"/>
      <c r="LTK186" s="430"/>
      <c r="LTL186" s="430"/>
      <c r="LTM186" s="430"/>
      <c r="LTN186" s="430"/>
      <c r="LTO186" s="430"/>
      <c r="LTP186" s="430"/>
      <c r="LTQ186" s="430"/>
      <c r="LTR186" s="430"/>
      <c r="LTS186" s="430"/>
      <c r="LTT186" s="430"/>
      <c r="LTU186" s="430"/>
      <c r="LTV186" s="430"/>
      <c r="LTW186" s="430"/>
      <c r="LTX186" s="430"/>
      <c r="LTY186" s="430"/>
      <c r="LTZ186" s="430"/>
      <c r="LUA186" s="430"/>
      <c r="LUB186" s="430"/>
      <c r="LUC186" s="430"/>
      <c r="LUD186" s="430"/>
      <c r="LUE186" s="430"/>
      <c r="LUF186" s="430"/>
      <c r="LUG186" s="430"/>
      <c r="LUH186" s="430"/>
      <c r="LUI186" s="430"/>
      <c r="LUJ186" s="430"/>
      <c r="LUK186" s="430"/>
      <c r="LUL186" s="430"/>
      <c r="LUM186" s="430"/>
      <c r="LUN186" s="430"/>
      <c r="LUO186" s="430"/>
      <c r="LUP186" s="430"/>
      <c r="LUQ186" s="430"/>
      <c r="LUR186" s="430"/>
      <c r="LUS186" s="430"/>
      <c r="LUT186" s="430"/>
      <c r="LUU186" s="430"/>
      <c r="LUV186" s="430"/>
      <c r="LUW186" s="430"/>
      <c r="LUX186" s="430"/>
      <c r="LUY186" s="430"/>
      <c r="LUZ186" s="430"/>
      <c r="LVA186" s="430"/>
      <c r="LVB186" s="430"/>
      <c r="LVC186" s="430"/>
      <c r="LVD186" s="430"/>
      <c r="LVE186" s="430"/>
      <c r="LVF186" s="430"/>
      <c r="LVG186" s="430"/>
      <c r="LVH186" s="430"/>
      <c r="LVI186" s="430"/>
      <c r="LVJ186" s="430"/>
      <c r="LVK186" s="430"/>
      <c r="LVL186" s="430"/>
      <c r="LVM186" s="430"/>
      <c r="LVN186" s="430"/>
      <c r="LVO186" s="430"/>
      <c r="LVP186" s="430"/>
      <c r="LVQ186" s="430"/>
      <c r="LVR186" s="430"/>
      <c r="LVS186" s="430"/>
      <c r="LVT186" s="430"/>
      <c r="LVU186" s="430"/>
      <c r="LVV186" s="430"/>
      <c r="LVW186" s="430"/>
      <c r="LWD186" s="430"/>
      <c r="LWE186" s="430"/>
      <c r="LWF186" s="430"/>
      <c r="LWG186" s="430"/>
      <c r="LWH186" s="430"/>
      <c r="LWI186" s="430"/>
      <c r="LWJ186" s="430"/>
      <c r="LWK186" s="430"/>
      <c r="LWL186" s="430"/>
      <c r="LWM186" s="430"/>
      <c r="LWN186" s="430"/>
      <c r="LWO186" s="430"/>
      <c r="LWP186" s="430"/>
      <c r="LWQ186" s="430"/>
      <c r="LWR186" s="430"/>
      <c r="LWS186" s="430"/>
      <c r="LWT186" s="430"/>
      <c r="LWU186" s="430"/>
      <c r="LWV186" s="430"/>
      <c r="LWW186" s="430"/>
      <c r="LWX186" s="430"/>
      <c r="LWY186" s="430"/>
      <c r="LWZ186" s="430"/>
      <c r="LXA186" s="430"/>
      <c r="LXB186" s="430"/>
      <c r="LXC186" s="430"/>
      <c r="LXD186" s="430"/>
      <c r="LXE186" s="430"/>
      <c r="LXF186" s="430"/>
      <c r="LXG186" s="430"/>
      <c r="LXH186" s="430"/>
      <c r="LXI186" s="430"/>
      <c r="LXJ186" s="430"/>
      <c r="LXK186" s="430"/>
      <c r="LXL186" s="430"/>
      <c r="LXM186" s="430"/>
      <c r="LXN186" s="430"/>
      <c r="LXO186" s="430"/>
      <c r="LXP186" s="430"/>
      <c r="LXQ186" s="430"/>
      <c r="LXR186" s="430"/>
      <c r="LXS186" s="430"/>
      <c r="LXT186" s="430"/>
      <c r="LXU186" s="430"/>
      <c r="LXV186" s="430"/>
      <c r="LXW186" s="430"/>
      <c r="LXX186" s="430"/>
      <c r="LXY186" s="430"/>
      <c r="LXZ186" s="430"/>
      <c r="LYA186" s="430"/>
      <c r="LYB186" s="430"/>
      <c r="LYC186" s="430"/>
      <c r="LYD186" s="430"/>
      <c r="LYE186" s="430"/>
      <c r="LYF186" s="430"/>
      <c r="LYG186" s="430"/>
      <c r="LYH186" s="430"/>
      <c r="LYI186" s="430"/>
      <c r="LYJ186" s="430"/>
      <c r="LYK186" s="430"/>
      <c r="LYL186" s="430"/>
      <c r="LYM186" s="430"/>
      <c r="LYN186" s="430"/>
      <c r="LYO186" s="430"/>
      <c r="LYP186" s="430"/>
      <c r="LYQ186" s="430"/>
      <c r="LYR186" s="430"/>
      <c r="LYS186" s="430"/>
      <c r="LYT186" s="430"/>
      <c r="LYU186" s="430"/>
      <c r="LYV186" s="430"/>
      <c r="LYW186" s="430"/>
      <c r="LYX186" s="430"/>
      <c r="LYY186" s="430"/>
      <c r="LYZ186" s="430"/>
      <c r="LZA186" s="430"/>
      <c r="LZB186" s="430"/>
      <c r="LZC186" s="430"/>
      <c r="LZD186" s="430"/>
      <c r="LZE186" s="430"/>
      <c r="LZF186" s="430"/>
      <c r="LZG186" s="430"/>
      <c r="LZH186" s="430"/>
      <c r="LZI186" s="430"/>
      <c r="LZJ186" s="430"/>
      <c r="LZK186" s="430"/>
      <c r="LZL186" s="430"/>
      <c r="LZM186" s="430"/>
      <c r="LZN186" s="430"/>
      <c r="LZO186" s="430"/>
      <c r="LZP186" s="430"/>
      <c r="LZQ186" s="430"/>
      <c r="LZR186" s="430"/>
      <c r="LZS186" s="430"/>
      <c r="LZT186" s="430"/>
      <c r="LZU186" s="430"/>
      <c r="LZV186" s="430"/>
      <c r="LZW186" s="430"/>
      <c r="LZX186" s="430"/>
      <c r="LZY186" s="430"/>
      <c r="LZZ186" s="430"/>
      <c r="MAA186" s="430"/>
      <c r="MAB186" s="430"/>
      <c r="MAC186" s="430"/>
      <c r="MAD186" s="430"/>
      <c r="MAE186" s="430"/>
      <c r="MAF186" s="430"/>
      <c r="MAG186" s="430"/>
      <c r="MAH186" s="430"/>
      <c r="MAI186" s="430"/>
      <c r="MAJ186" s="430"/>
      <c r="MAK186" s="430"/>
      <c r="MAL186" s="430"/>
      <c r="MAM186" s="430"/>
      <c r="MAN186" s="430"/>
      <c r="MAO186" s="430"/>
      <c r="MAP186" s="430"/>
      <c r="MAQ186" s="430"/>
      <c r="MAR186" s="430"/>
      <c r="MAS186" s="430"/>
      <c r="MAT186" s="430"/>
      <c r="MAU186" s="430"/>
      <c r="MAV186" s="430"/>
      <c r="MAW186" s="430"/>
      <c r="MAX186" s="430"/>
      <c r="MAY186" s="430"/>
      <c r="MAZ186" s="430"/>
      <c r="MBA186" s="430"/>
      <c r="MBB186" s="430"/>
      <c r="MBC186" s="430"/>
      <c r="MBD186" s="430"/>
      <c r="MBE186" s="430"/>
      <c r="MBF186" s="430"/>
      <c r="MBG186" s="430"/>
      <c r="MBH186" s="430"/>
      <c r="MBI186" s="430"/>
      <c r="MBJ186" s="430"/>
      <c r="MBK186" s="430"/>
      <c r="MBL186" s="430"/>
      <c r="MBM186" s="430"/>
      <c r="MBN186" s="430"/>
      <c r="MBO186" s="430"/>
      <c r="MBP186" s="430"/>
      <c r="MBQ186" s="430"/>
      <c r="MBR186" s="430"/>
      <c r="MBS186" s="430"/>
      <c r="MBT186" s="430"/>
      <c r="MBU186" s="430"/>
      <c r="MBV186" s="430"/>
      <c r="MBW186" s="430"/>
      <c r="MBX186" s="430"/>
      <c r="MBY186" s="430"/>
      <c r="MBZ186" s="430"/>
      <c r="MCA186" s="430"/>
      <c r="MCB186" s="430"/>
      <c r="MCC186" s="430"/>
      <c r="MCD186" s="430"/>
      <c r="MCE186" s="430"/>
      <c r="MCF186" s="430"/>
      <c r="MCG186" s="430"/>
      <c r="MCH186" s="430"/>
      <c r="MCI186" s="430"/>
      <c r="MCJ186" s="430"/>
      <c r="MCK186" s="430"/>
      <c r="MCL186" s="430"/>
      <c r="MCM186" s="430"/>
      <c r="MCN186" s="430"/>
      <c r="MCO186" s="430"/>
      <c r="MCP186" s="430"/>
      <c r="MCQ186" s="430"/>
      <c r="MCR186" s="430"/>
      <c r="MCS186" s="430"/>
      <c r="MCT186" s="430"/>
      <c r="MCU186" s="430"/>
      <c r="MCV186" s="430"/>
      <c r="MCW186" s="430"/>
      <c r="MCX186" s="430"/>
      <c r="MCY186" s="430"/>
      <c r="MCZ186" s="430"/>
      <c r="MDA186" s="430"/>
      <c r="MDB186" s="430"/>
      <c r="MDC186" s="430"/>
      <c r="MDD186" s="430"/>
      <c r="MDE186" s="430"/>
      <c r="MDF186" s="430"/>
      <c r="MDG186" s="430"/>
      <c r="MDH186" s="430"/>
      <c r="MDI186" s="430"/>
      <c r="MDJ186" s="430"/>
      <c r="MDK186" s="430"/>
      <c r="MDL186" s="430"/>
      <c r="MDM186" s="430"/>
      <c r="MDN186" s="430"/>
      <c r="MDO186" s="430"/>
      <c r="MDP186" s="430"/>
      <c r="MDQ186" s="430"/>
      <c r="MDR186" s="430"/>
      <c r="MDS186" s="430"/>
      <c r="MDT186" s="430"/>
      <c r="MDU186" s="430"/>
      <c r="MDV186" s="430"/>
      <c r="MDW186" s="430"/>
      <c r="MDX186" s="430"/>
      <c r="MDY186" s="430"/>
      <c r="MDZ186" s="430"/>
      <c r="MEA186" s="430"/>
      <c r="MEB186" s="430"/>
      <c r="MEC186" s="430"/>
      <c r="MED186" s="430"/>
      <c r="MEE186" s="430"/>
      <c r="MEF186" s="430"/>
      <c r="MEG186" s="430"/>
      <c r="MEH186" s="430"/>
      <c r="MEI186" s="430"/>
      <c r="MEJ186" s="430"/>
      <c r="MEK186" s="430"/>
      <c r="MEL186" s="430"/>
      <c r="MEM186" s="430"/>
      <c r="MEN186" s="430"/>
      <c r="MEO186" s="430"/>
      <c r="MEP186" s="430"/>
      <c r="MEQ186" s="430"/>
      <c r="MER186" s="430"/>
      <c r="MES186" s="430"/>
      <c r="MET186" s="430"/>
      <c r="MEU186" s="430"/>
      <c r="MEV186" s="430"/>
      <c r="MEW186" s="430"/>
      <c r="MEX186" s="430"/>
      <c r="MEY186" s="430"/>
      <c r="MEZ186" s="430"/>
      <c r="MFA186" s="430"/>
      <c r="MFB186" s="430"/>
      <c r="MFC186" s="430"/>
      <c r="MFD186" s="430"/>
      <c r="MFE186" s="430"/>
      <c r="MFF186" s="430"/>
      <c r="MFG186" s="430"/>
      <c r="MFH186" s="430"/>
      <c r="MFI186" s="430"/>
      <c r="MFJ186" s="430"/>
      <c r="MFK186" s="430"/>
      <c r="MFL186" s="430"/>
      <c r="MFM186" s="430"/>
      <c r="MFN186" s="430"/>
      <c r="MFO186" s="430"/>
      <c r="MFP186" s="430"/>
      <c r="MFQ186" s="430"/>
      <c r="MFR186" s="430"/>
      <c r="MFS186" s="430"/>
      <c r="MFZ186" s="430"/>
      <c r="MGA186" s="430"/>
      <c r="MGB186" s="430"/>
      <c r="MGC186" s="430"/>
      <c r="MGD186" s="430"/>
      <c r="MGE186" s="430"/>
      <c r="MGF186" s="430"/>
      <c r="MGG186" s="430"/>
      <c r="MGH186" s="430"/>
      <c r="MGI186" s="430"/>
      <c r="MGJ186" s="430"/>
      <c r="MGK186" s="430"/>
      <c r="MGL186" s="430"/>
      <c r="MGM186" s="430"/>
      <c r="MGN186" s="430"/>
      <c r="MGO186" s="430"/>
      <c r="MGP186" s="430"/>
      <c r="MGQ186" s="430"/>
      <c r="MGR186" s="430"/>
      <c r="MGS186" s="430"/>
      <c r="MGT186" s="430"/>
      <c r="MGU186" s="430"/>
      <c r="MGV186" s="430"/>
      <c r="MGW186" s="430"/>
      <c r="MGX186" s="430"/>
      <c r="MGY186" s="430"/>
      <c r="MGZ186" s="430"/>
      <c r="MHA186" s="430"/>
      <c r="MHB186" s="430"/>
      <c r="MHC186" s="430"/>
      <c r="MHD186" s="430"/>
      <c r="MHE186" s="430"/>
      <c r="MHF186" s="430"/>
      <c r="MHG186" s="430"/>
      <c r="MHH186" s="430"/>
      <c r="MHI186" s="430"/>
      <c r="MHJ186" s="430"/>
      <c r="MHK186" s="430"/>
      <c r="MHL186" s="430"/>
      <c r="MHM186" s="430"/>
      <c r="MHN186" s="430"/>
      <c r="MHO186" s="430"/>
      <c r="MHP186" s="430"/>
      <c r="MHQ186" s="430"/>
      <c r="MHR186" s="430"/>
      <c r="MHS186" s="430"/>
      <c r="MHT186" s="430"/>
      <c r="MHU186" s="430"/>
      <c r="MHV186" s="430"/>
      <c r="MHW186" s="430"/>
      <c r="MHX186" s="430"/>
      <c r="MHY186" s="430"/>
      <c r="MHZ186" s="430"/>
      <c r="MIA186" s="430"/>
      <c r="MIB186" s="430"/>
      <c r="MIC186" s="430"/>
      <c r="MID186" s="430"/>
      <c r="MIE186" s="430"/>
      <c r="MIF186" s="430"/>
      <c r="MIG186" s="430"/>
      <c r="MIH186" s="430"/>
      <c r="MII186" s="430"/>
      <c r="MIJ186" s="430"/>
      <c r="MIK186" s="430"/>
      <c r="MIL186" s="430"/>
      <c r="MIM186" s="430"/>
      <c r="MIN186" s="430"/>
      <c r="MIO186" s="430"/>
      <c r="MIP186" s="430"/>
      <c r="MIQ186" s="430"/>
      <c r="MIR186" s="430"/>
      <c r="MIS186" s="430"/>
      <c r="MIT186" s="430"/>
      <c r="MIU186" s="430"/>
      <c r="MIV186" s="430"/>
      <c r="MIW186" s="430"/>
      <c r="MIX186" s="430"/>
      <c r="MIY186" s="430"/>
      <c r="MIZ186" s="430"/>
      <c r="MJA186" s="430"/>
      <c r="MJB186" s="430"/>
      <c r="MJC186" s="430"/>
      <c r="MJD186" s="430"/>
      <c r="MJE186" s="430"/>
      <c r="MJF186" s="430"/>
      <c r="MJG186" s="430"/>
      <c r="MJH186" s="430"/>
      <c r="MJI186" s="430"/>
      <c r="MJJ186" s="430"/>
      <c r="MJK186" s="430"/>
      <c r="MJL186" s="430"/>
      <c r="MJM186" s="430"/>
      <c r="MJN186" s="430"/>
      <c r="MJO186" s="430"/>
      <c r="MJP186" s="430"/>
      <c r="MJQ186" s="430"/>
      <c r="MJR186" s="430"/>
      <c r="MJS186" s="430"/>
      <c r="MJT186" s="430"/>
      <c r="MJU186" s="430"/>
      <c r="MJV186" s="430"/>
      <c r="MJW186" s="430"/>
      <c r="MJX186" s="430"/>
      <c r="MJY186" s="430"/>
      <c r="MJZ186" s="430"/>
      <c r="MKA186" s="430"/>
      <c r="MKB186" s="430"/>
      <c r="MKC186" s="430"/>
      <c r="MKD186" s="430"/>
      <c r="MKE186" s="430"/>
      <c r="MKF186" s="430"/>
      <c r="MKG186" s="430"/>
      <c r="MKH186" s="430"/>
      <c r="MKI186" s="430"/>
      <c r="MKJ186" s="430"/>
      <c r="MKK186" s="430"/>
      <c r="MKL186" s="430"/>
      <c r="MKM186" s="430"/>
      <c r="MKN186" s="430"/>
      <c r="MKO186" s="430"/>
      <c r="MKP186" s="430"/>
      <c r="MKQ186" s="430"/>
      <c r="MKR186" s="430"/>
      <c r="MKS186" s="430"/>
      <c r="MKT186" s="430"/>
      <c r="MKU186" s="430"/>
      <c r="MKV186" s="430"/>
      <c r="MKW186" s="430"/>
      <c r="MKX186" s="430"/>
      <c r="MKY186" s="430"/>
      <c r="MKZ186" s="430"/>
      <c r="MLA186" s="430"/>
      <c r="MLB186" s="430"/>
      <c r="MLC186" s="430"/>
      <c r="MLD186" s="430"/>
      <c r="MLE186" s="430"/>
      <c r="MLF186" s="430"/>
      <c r="MLG186" s="430"/>
      <c r="MLH186" s="430"/>
      <c r="MLI186" s="430"/>
      <c r="MLJ186" s="430"/>
      <c r="MLK186" s="430"/>
      <c r="MLL186" s="430"/>
      <c r="MLM186" s="430"/>
      <c r="MLN186" s="430"/>
      <c r="MLO186" s="430"/>
      <c r="MLP186" s="430"/>
      <c r="MLQ186" s="430"/>
      <c r="MLR186" s="430"/>
      <c r="MLS186" s="430"/>
      <c r="MLT186" s="430"/>
      <c r="MLU186" s="430"/>
      <c r="MLV186" s="430"/>
      <c r="MLW186" s="430"/>
      <c r="MLX186" s="430"/>
      <c r="MLY186" s="430"/>
      <c r="MLZ186" s="430"/>
      <c r="MMA186" s="430"/>
      <c r="MMB186" s="430"/>
      <c r="MMC186" s="430"/>
      <c r="MMD186" s="430"/>
      <c r="MME186" s="430"/>
      <c r="MMF186" s="430"/>
      <c r="MMG186" s="430"/>
      <c r="MMH186" s="430"/>
      <c r="MMI186" s="430"/>
      <c r="MMJ186" s="430"/>
      <c r="MMK186" s="430"/>
      <c r="MML186" s="430"/>
      <c r="MMM186" s="430"/>
      <c r="MMN186" s="430"/>
      <c r="MMO186" s="430"/>
      <c r="MMP186" s="430"/>
      <c r="MMQ186" s="430"/>
      <c r="MMR186" s="430"/>
      <c r="MMS186" s="430"/>
      <c r="MMT186" s="430"/>
      <c r="MMU186" s="430"/>
      <c r="MMV186" s="430"/>
      <c r="MMW186" s="430"/>
      <c r="MMX186" s="430"/>
      <c r="MMY186" s="430"/>
      <c r="MMZ186" s="430"/>
      <c r="MNA186" s="430"/>
      <c r="MNB186" s="430"/>
      <c r="MNC186" s="430"/>
      <c r="MND186" s="430"/>
      <c r="MNE186" s="430"/>
      <c r="MNF186" s="430"/>
      <c r="MNG186" s="430"/>
      <c r="MNH186" s="430"/>
      <c r="MNI186" s="430"/>
      <c r="MNJ186" s="430"/>
      <c r="MNK186" s="430"/>
      <c r="MNL186" s="430"/>
      <c r="MNM186" s="430"/>
      <c r="MNN186" s="430"/>
      <c r="MNO186" s="430"/>
      <c r="MNP186" s="430"/>
      <c r="MNQ186" s="430"/>
      <c r="MNR186" s="430"/>
      <c r="MNS186" s="430"/>
      <c r="MNT186" s="430"/>
      <c r="MNU186" s="430"/>
      <c r="MNV186" s="430"/>
      <c r="MNW186" s="430"/>
      <c r="MNX186" s="430"/>
      <c r="MNY186" s="430"/>
      <c r="MNZ186" s="430"/>
      <c r="MOA186" s="430"/>
      <c r="MOB186" s="430"/>
      <c r="MOC186" s="430"/>
      <c r="MOD186" s="430"/>
      <c r="MOE186" s="430"/>
      <c r="MOF186" s="430"/>
      <c r="MOG186" s="430"/>
      <c r="MOH186" s="430"/>
      <c r="MOI186" s="430"/>
      <c r="MOJ186" s="430"/>
      <c r="MOK186" s="430"/>
      <c r="MOL186" s="430"/>
      <c r="MOM186" s="430"/>
      <c r="MON186" s="430"/>
      <c r="MOO186" s="430"/>
      <c r="MOP186" s="430"/>
      <c r="MOQ186" s="430"/>
      <c r="MOR186" s="430"/>
      <c r="MOS186" s="430"/>
      <c r="MOT186" s="430"/>
      <c r="MOU186" s="430"/>
      <c r="MOV186" s="430"/>
      <c r="MOW186" s="430"/>
      <c r="MOX186" s="430"/>
      <c r="MOY186" s="430"/>
      <c r="MOZ186" s="430"/>
      <c r="MPA186" s="430"/>
      <c r="MPB186" s="430"/>
      <c r="MPC186" s="430"/>
      <c r="MPD186" s="430"/>
      <c r="MPE186" s="430"/>
      <c r="MPF186" s="430"/>
      <c r="MPG186" s="430"/>
      <c r="MPH186" s="430"/>
      <c r="MPI186" s="430"/>
      <c r="MPJ186" s="430"/>
      <c r="MPK186" s="430"/>
      <c r="MPL186" s="430"/>
      <c r="MPM186" s="430"/>
      <c r="MPN186" s="430"/>
      <c r="MPO186" s="430"/>
      <c r="MPV186" s="430"/>
      <c r="MPW186" s="430"/>
      <c r="MPX186" s="430"/>
      <c r="MPY186" s="430"/>
      <c r="MPZ186" s="430"/>
      <c r="MQA186" s="430"/>
      <c r="MQB186" s="430"/>
      <c r="MQC186" s="430"/>
      <c r="MQD186" s="430"/>
      <c r="MQE186" s="430"/>
      <c r="MQF186" s="430"/>
      <c r="MQG186" s="430"/>
      <c r="MQH186" s="430"/>
      <c r="MQI186" s="430"/>
      <c r="MQJ186" s="430"/>
      <c r="MQK186" s="430"/>
      <c r="MQL186" s="430"/>
      <c r="MQM186" s="430"/>
      <c r="MQN186" s="430"/>
      <c r="MQO186" s="430"/>
      <c r="MQP186" s="430"/>
      <c r="MQQ186" s="430"/>
      <c r="MQR186" s="430"/>
      <c r="MQS186" s="430"/>
      <c r="MQT186" s="430"/>
      <c r="MQU186" s="430"/>
      <c r="MQV186" s="430"/>
      <c r="MQW186" s="430"/>
      <c r="MQX186" s="430"/>
      <c r="MQY186" s="430"/>
      <c r="MQZ186" s="430"/>
      <c r="MRA186" s="430"/>
      <c r="MRB186" s="430"/>
      <c r="MRC186" s="430"/>
      <c r="MRD186" s="430"/>
      <c r="MRE186" s="430"/>
      <c r="MRF186" s="430"/>
      <c r="MRG186" s="430"/>
      <c r="MRH186" s="430"/>
      <c r="MRI186" s="430"/>
      <c r="MRJ186" s="430"/>
      <c r="MRK186" s="430"/>
      <c r="MRL186" s="430"/>
      <c r="MRM186" s="430"/>
      <c r="MRN186" s="430"/>
      <c r="MRO186" s="430"/>
      <c r="MRP186" s="430"/>
      <c r="MRQ186" s="430"/>
      <c r="MRR186" s="430"/>
      <c r="MRS186" s="430"/>
      <c r="MRT186" s="430"/>
      <c r="MRU186" s="430"/>
      <c r="MRV186" s="430"/>
      <c r="MRW186" s="430"/>
      <c r="MRX186" s="430"/>
      <c r="MRY186" s="430"/>
      <c r="MRZ186" s="430"/>
      <c r="MSA186" s="430"/>
      <c r="MSB186" s="430"/>
      <c r="MSC186" s="430"/>
      <c r="MSD186" s="430"/>
      <c r="MSE186" s="430"/>
      <c r="MSF186" s="430"/>
      <c r="MSG186" s="430"/>
      <c r="MSH186" s="430"/>
      <c r="MSI186" s="430"/>
      <c r="MSJ186" s="430"/>
      <c r="MSK186" s="430"/>
      <c r="MSL186" s="430"/>
      <c r="MSM186" s="430"/>
      <c r="MSN186" s="430"/>
      <c r="MSO186" s="430"/>
      <c r="MSP186" s="430"/>
      <c r="MSQ186" s="430"/>
      <c r="MSR186" s="430"/>
      <c r="MSS186" s="430"/>
      <c r="MST186" s="430"/>
      <c r="MSU186" s="430"/>
      <c r="MSV186" s="430"/>
      <c r="MSW186" s="430"/>
      <c r="MSX186" s="430"/>
      <c r="MSY186" s="430"/>
      <c r="MSZ186" s="430"/>
      <c r="MTA186" s="430"/>
      <c r="MTB186" s="430"/>
      <c r="MTC186" s="430"/>
      <c r="MTD186" s="430"/>
      <c r="MTE186" s="430"/>
      <c r="MTF186" s="430"/>
      <c r="MTG186" s="430"/>
      <c r="MTH186" s="430"/>
      <c r="MTI186" s="430"/>
      <c r="MTJ186" s="430"/>
      <c r="MTK186" s="430"/>
      <c r="MTL186" s="430"/>
      <c r="MTM186" s="430"/>
      <c r="MTN186" s="430"/>
      <c r="MTO186" s="430"/>
      <c r="MTP186" s="430"/>
      <c r="MTQ186" s="430"/>
      <c r="MTR186" s="430"/>
      <c r="MTS186" s="430"/>
      <c r="MTT186" s="430"/>
      <c r="MTU186" s="430"/>
      <c r="MTV186" s="430"/>
      <c r="MTW186" s="430"/>
      <c r="MTX186" s="430"/>
      <c r="MTY186" s="430"/>
      <c r="MTZ186" s="430"/>
      <c r="MUA186" s="430"/>
      <c r="MUB186" s="430"/>
      <c r="MUC186" s="430"/>
      <c r="MUD186" s="430"/>
      <c r="MUE186" s="430"/>
      <c r="MUF186" s="430"/>
      <c r="MUG186" s="430"/>
      <c r="MUH186" s="430"/>
      <c r="MUI186" s="430"/>
      <c r="MUJ186" s="430"/>
      <c r="MUK186" s="430"/>
      <c r="MUL186" s="430"/>
      <c r="MUM186" s="430"/>
      <c r="MUN186" s="430"/>
      <c r="MUO186" s="430"/>
      <c r="MUP186" s="430"/>
      <c r="MUQ186" s="430"/>
      <c r="MUR186" s="430"/>
      <c r="MUS186" s="430"/>
      <c r="MUT186" s="430"/>
      <c r="MUU186" s="430"/>
      <c r="MUV186" s="430"/>
      <c r="MUW186" s="430"/>
      <c r="MUX186" s="430"/>
      <c r="MUY186" s="430"/>
      <c r="MUZ186" s="430"/>
      <c r="MVA186" s="430"/>
      <c r="MVB186" s="430"/>
      <c r="MVC186" s="430"/>
      <c r="MVD186" s="430"/>
      <c r="MVE186" s="430"/>
      <c r="MVF186" s="430"/>
      <c r="MVG186" s="430"/>
      <c r="MVH186" s="430"/>
      <c r="MVI186" s="430"/>
      <c r="MVJ186" s="430"/>
      <c r="MVK186" s="430"/>
      <c r="MVL186" s="430"/>
      <c r="MVM186" s="430"/>
      <c r="MVN186" s="430"/>
      <c r="MVO186" s="430"/>
      <c r="MVP186" s="430"/>
      <c r="MVQ186" s="430"/>
      <c r="MVR186" s="430"/>
      <c r="MVS186" s="430"/>
      <c r="MVT186" s="430"/>
      <c r="MVU186" s="430"/>
      <c r="MVV186" s="430"/>
      <c r="MVW186" s="430"/>
      <c r="MVX186" s="430"/>
      <c r="MVY186" s="430"/>
      <c r="MVZ186" s="430"/>
      <c r="MWA186" s="430"/>
      <c r="MWB186" s="430"/>
      <c r="MWC186" s="430"/>
      <c r="MWD186" s="430"/>
      <c r="MWE186" s="430"/>
      <c r="MWF186" s="430"/>
      <c r="MWG186" s="430"/>
      <c r="MWH186" s="430"/>
      <c r="MWI186" s="430"/>
      <c r="MWJ186" s="430"/>
      <c r="MWK186" s="430"/>
      <c r="MWL186" s="430"/>
      <c r="MWM186" s="430"/>
      <c r="MWN186" s="430"/>
      <c r="MWO186" s="430"/>
      <c r="MWP186" s="430"/>
      <c r="MWQ186" s="430"/>
      <c r="MWR186" s="430"/>
      <c r="MWS186" s="430"/>
      <c r="MWT186" s="430"/>
      <c r="MWU186" s="430"/>
      <c r="MWV186" s="430"/>
      <c r="MWW186" s="430"/>
      <c r="MWX186" s="430"/>
      <c r="MWY186" s="430"/>
      <c r="MWZ186" s="430"/>
      <c r="MXA186" s="430"/>
      <c r="MXB186" s="430"/>
      <c r="MXC186" s="430"/>
      <c r="MXD186" s="430"/>
      <c r="MXE186" s="430"/>
      <c r="MXF186" s="430"/>
      <c r="MXG186" s="430"/>
      <c r="MXH186" s="430"/>
      <c r="MXI186" s="430"/>
      <c r="MXJ186" s="430"/>
      <c r="MXK186" s="430"/>
      <c r="MXL186" s="430"/>
      <c r="MXM186" s="430"/>
      <c r="MXN186" s="430"/>
      <c r="MXO186" s="430"/>
      <c r="MXP186" s="430"/>
      <c r="MXQ186" s="430"/>
      <c r="MXR186" s="430"/>
      <c r="MXS186" s="430"/>
      <c r="MXT186" s="430"/>
      <c r="MXU186" s="430"/>
      <c r="MXV186" s="430"/>
      <c r="MXW186" s="430"/>
      <c r="MXX186" s="430"/>
      <c r="MXY186" s="430"/>
      <c r="MXZ186" s="430"/>
      <c r="MYA186" s="430"/>
      <c r="MYB186" s="430"/>
      <c r="MYC186" s="430"/>
      <c r="MYD186" s="430"/>
      <c r="MYE186" s="430"/>
      <c r="MYF186" s="430"/>
      <c r="MYG186" s="430"/>
      <c r="MYH186" s="430"/>
      <c r="MYI186" s="430"/>
      <c r="MYJ186" s="430"/>
      <c r="MYK186" s="430"/>
      <c r="MYL186" s="430"/>
      <c r="MYM186" s="430"/>
      <c r="MYN186" s="430"/>
      <c r="MYO186" s="430"/>
      <c r="MYP186" s="430"/>
      <c r="MYQ186" s="430"/>
      <c r="MYR186" s="430"/>
      <c r="MYS186" s="430"/>
      <c r="MYT186" s="430"/>
      <c r="MYU186" s="430"/>
      <c r="MYV186" s="430"/>
      <c r="MYW186" s="430"/>
      <c r="MYX186" s="430"/>
      <c r="MYY186" s="430"/>
      <c r="MYZ186" s="430"/>
      <c r="MZA186" s="430"/>
      <c r="MZB186" s="430"/>
      <c r="MZC186" s="430"/>
      <c r="MZD186" s="430"/>
      <c r="MZE186" s="430"/>
      <c r="MZF186" s="430"/>
      <c r="MZG186" s="430"/>
      <c r="MZH186" s="430"/>
      <c r="MZI186" s="430"/>
      <c r="MZJ186" s="430"/>
      <c r="MZK186" s="430"/>
      <c r="MZR186" s="430"/>
      <c r="MZS186" s="430"/>
      <c r="MZT186" s="430"/>
      <c r="MZU186" s="430"/>
      <c r="MZV186" s="430"/>
      <c r="MZW186" s="430"/>
      <c r="MZX186" s="430"/>
      <c r="MZY186" s="430"/>
      <c r="MZZ186" s="430"/>
      <c r="NAA186" s="430"/>
      <c r="NAB186" s="430"/>
      <c r="NAC186" s="430"/>
      <c r="NAD186" s="430"/>
      <c r="NAE186" s="430"/>
      <c r="NAF186" s="430"/>
      <c r="NAG186" s="430"/>
      <c r="NAH186" s="430"/>
      <c r="NAI186" s="430"/>
      <c r="NAJ186" s="430"/>
      <c r="NAK186" s="430"/>
      <c r="NAL186" s="430"/>
      <c r="NAM186" s="430"/>
      <c r="NAN186" s="430"/>
      <c r="NAO186" s="430"/>
      <c r="NAP186" s="430"/>
      <c r="NAQ186" s="430"/>
      <c r="NAR186" s="430"/>
      <c r="NAS186" s="430"/>
      <c r="NAT186" s="430"/>
      <c r="NAU186" s="430"/>
      <c r="NAV186" s="430"/>
      <c r="NAW186" s="430"/>
      <c r="NAX186" s="430"/>
      <c r="NAY186" s="430"/>
      <c r="NAZ186" s="430"/>
      <c r="NBA186" s="430"/>
      <c r="NBB186" s="430"/>
      <c r="NBC186" s="430"/>
      <c r="NBD186" s="430"/>
      <c r="NBE186" s="430"/>
      <c r="NBF186" s="430"/>
      <c r="NBG186" s="430"/>
      <c r="NBH186" s="430"/>
      <c r="NBI186" s="430"/>
      <c r="NBJ186" s="430"/>
      <c r="NBK186" s="430"/>
      <c r="NBL186" s="430"/>
      <c r="NBM186" s="430"/>
      <c r="NBN186" s="430"/>
      <c r="NBO186" s="430"/>
      <c r="NBP186" s="430"/>
      <c r="NBQ186" s="430"/>
      <c r="NBR186" s="430"/>
      <c r="NBS186" s="430"/>
      <c r="NBT186" s="430"/>
      <c r="NBU186" s="430"/>
      <c r="NBV186" s="430"/>
      <c r="NBW186" s="430"/>
      <c r="NBX186" s="430"/>
      <c r="NBY186" s="430"/>
      <c r="NBZ186" s="430"/>
      <c r="NCA186" s="430"/>
      <c r="NCB186" s="430"/>
      <c r="NCC186" s="430"/>
      <c r="NCD186" s="430"/>
      <c r="NCE186" s="430"/>
      <c r="NCF186" s="430"/>
      <c r="NCG186" s="430"/>
      <c r="NCH186" s="430"/>
      <c r="NCI186" s="430"/>
      <c r="NCJ186" s="430"/>
      <c r="NCK186" s="430"/>
      <c r="NCL186" s="430"/>
      <c r="NCM186" s="430"/>
      <c r="NCN186" s="430"/>
      <c r="NCO186" s="430"/>
      <c r="NCP186" s="430"/>
      <c r="NCQ186" s="430"/>
      <c r="NCR186" s="430"/>
      <c r="NCS186" s="430"/>
      <c r="NCT186" s="430"/>
      <c r="NCU186" s="430"/>
      <c r="NCV186" s="430"/>
      <c r="NCW186" s="430"/>
      <c r="NCX186" s="430"/>
      <c r="NCY186" s="430"/>
      <c r="NCZ186" s="430"/>
      <c r="NDA186" s="430"/>
      <c r="NDB186" s="430"/>
      <c r="NDC186" s="430"/>
      <c r="NDD186" s="430"/>
      <c r="NDE186" s="430"/>
      <c r="NDF186" s="430"/>
      <c r="NDG186" s="430"/>
      <c r="NDH186" s="430"/>
      <c r="NDI186" s="430"/>
      <c r="NDJ186" s="430"/>
      <c r="NDK186" s="430"/>
      <c r="NDL186" s="430"/>
      <c r="NDM186" s="430"/>
      <c r="NDN186" s="430"/>
      <c r="NDO186" s="430"/>
      <c r="NDP186" s="430"/>
      <c r="NDQ186" s="430"/>
      <c r="NDR186" s="430"/>
      <c r="NDS186" s="430"/>
      <c r="NDT186" s="430"/>
      <c r="NDU186" s="430"/>
      <c r="NDV186" s="430"/>
      <c r="NDW186" s="430"/>
      <c r="NDX186" s="430"/>
      <c r="NDY186" s="430"/>
      <c r="NDZ186" s="430"/>
      <c r="NEA186" s="430"/>
      <c r="NEB186" s="430"/>
      <c r="NEC186" s="430"/>
      <c r="NED186" s="430"/>
      <c r="NEE186" s="430"/>
      <c r="NEF186" s="430"/>
      <c r="NEG186" s="430"/>
      <c r="NEH186" s="430"/>
      <c r="NEI186" s="430"/>
      <c r="NEJ186" s="430"/>
      <c r="NEK186" s="430"/>
      <c r="NEL186" s="430"/>
      <c r="NEM186" s="430"/>
      <c r="NEN186" s="430"/>
      <c r="NEO186" s="430"/>
      <c r="NEP186" s="430"/>
      <c r="NEQ186" s="430"/>
      <c r="NER186" s="430"/>
      <c r="NES186" s="430"/>
      <c r="NET186" s="430"/>
      <c r="NEU186" s="430"/>
      <c r="NEV186" s="430"/>
      <c r="NEW186" s="430"/>
      <c r="NEX186" s="430"/>
      <c r="NEY186" s="430"/>
      <c r="NEZ186" s="430"/>
      <c r="NFA186" s="430"/>
      <c r="NFB186" s="430"/>
      <c r="NFC186" s="430"/>
      <c r="NFD186" s="430"/>
      <c r="NFE186" s="430"/>
      <c r="NFF186" s="430"/>
      <c r="NFG186" s="430"/>
      <c r="NFH186" s="430"/>
      <c r="NFI186" s="430"/>
      <c r="NFJ186" s="430"/>
      <c r="NFK186" s="430"/>
      <c r="NFL186" s="430"/>
      <c r="NFM186" s="430"/>
      <c r="NFN186" s="430"/>
      <c r="NFO186" s="430"/>
      <c r="NFP186" s="430"/>
      <c r="NFQ186" s="430"/>
      <c r="NFR186" s="430"/>
      <c r="NFS186" s="430"/>
      <c r="NFT186" s="430"/>
      <c r="NFU186" s="430"/>
      <c r="NFV186" s="430"/>
      <c r="NFW186" s="430"/>
      <c r="NFX186" s="430"/>
      <c r="NFY186" s="430"/>
      <c r="NFZ186" s="430"/>
      <c r="NGA186" s="430"/>
      <c r="NGB186" s="430"/>
      <c r="NGC186" s="430"/>
      <c r="NGD186" s="430"/>
      <c r="NGE186" s="430"/>
      <c r="NGF186" s="430"/>
      <c r="NGG186" s="430"/>
      <c r="NGH186" s="430"/>
      <c r="NGI186" s="430"/>
      <c r="NGJ186" s="430"/>
      <c r="NGK186" s="430"/>
      <c r="NGL186" s="430"/>
      <c r="NGM186" s="430"/>
      <c r="NGN186" s="430"/>
      <c r="NGO186" s="430"/>
      <c r="NGP186" s="430"/>
      <c r="NGQ186" s="430"/>
      <c r="NGR186" s="430"/>
      <c r="NGS186" s="430"/>
      <c r="NGT186" s="430"/>
      <c r="NGU186" s="430"/>
      <c r="NGV186" s="430"/>
      <c r="NGW186" s="430"/>
      <c r="NGX186" s="430"/>
      <c r="NGY186" s="430"/>
      <c r="NGZ186" s="430"/>
      <c r="NHA186" s="430"/>
      <c r="NHB186" s="430"/>
      <c r="NHC186" s="430"/>
      <c r="NHD186" s="430"/>
      <c r="NHE186" s="430"/>
      <c r="NHF186" s="430"/>
      <c r="NHG186" s="430"/>
      <c r="NHH186" s="430"/>
      <c r="NHI186" s="430"/>
      <c r="NHJ186" s="430"/>
      <c r="NHK186" s="430"/>
      <c r="NHL186" s="430"/>
      <c r="NHM186" s="430"/>
      <c r="NHN186" s="430"/>
      <c r="NHO186" s="430"/>
      <c r="NHP186" s="430"/>
      <c r="NHQ186" s="430"/>
      <c r="NHR186" s="430"/>
      <c r="NHS186" s="430"/>
      <c r="NHT186" s="430"/>
      <c r="NHU186" s="430"/>
      <c r="NHV186" s="430"/>
      <c r="NHW186" s="430"/>
      <c r="NHX186" s="430"/>
      <c r="NHY186" s="430"/>
      <c r="NHZ186" s="430"/>
      <c r="NIA186" s="430"/>
      <c r="NIB186" s="430"/>
      <c r="NIC186" s="430"/>
      <c r="NID186" s="430"/>
      <c r="NIE186" s="430"/>
      <c r="NIF186" s="430"/>
      <c r="NIG186" s="430"/>
      <c r="NIH186" s="430"/>
      <c r="NII186" s="430"/>
      <c r="NIJ186" s="430"/>
      <c r="NIK186" s="430"/>
      <c r="NIL186" s="430"/>
      <c r="NIM186" s="430"/>
      <c r="NIN186" s="430"/>
      <c r="NIO186" s="430"/>
      <c r="NIP186" s="430"/>
      <c r="NIQ186" s="430"/>
      <c r="NIR186" s="430"/>
      <c r="NIS186" s="430"/>
      <c r="NIT186" s="430"/>
      <c r="NIU186" s="430"/>
      <c r="NIV186" s="430"/>
      <c r="NIW186" s="430"/>
      <c r="NIX186" s="430"/>
      <c r="NIY186" s="430"/>
      <c r="NIZ186" s="430"/>
      <c r="NJA186" s="430"/>
      <c r="NJB186" s="430"/>
      <c r="NJC186" s="430"/>
      <c r="NJD186" s="430"/>
      <c r="NJE186" s="430"/>
      <c r="NJF186" s="430"/>
      <c r="NJG186" s="430"/>
      <c r="NJN186" s="430"/>
      <c r="NJO186" s="430"/>
      <c r="NJP186" s="430"/>
      <c r="NJQ186" s="430"/>
      <c r="NJR186" s="430"/>
      <c r="NJS186" s="430"/>
      <c r="NJT186" s="430"/>
      <c r="NJU186" s="430"/>
      <c r="NJV186" s="430"/>
      <c r="NJW186" s="430"/>
      <c r="NJX186" s="430"/>
      <c r="NJY186" s="430"/>
      <c r="NJZ186" s="430"/>
      <c r="NKA186" s="430"/>
      <c r="NKB186" s="430"/>
      <c r="NKC186" s="430"/>
      <c r="NKD186" s="430"/>
      <c r="NKE186" s="430"/>
      <c r="NKF186" s="430"/>
      <c r="NKG186" s="430"/>
      <c r="NKH186" s="430"/>
      <c r="NKI186" s="430"/>
      <c r="NKJ186" s="430"/>
      <c r="NKK186" s="430"/>
      <c r="NKL186" s="430"/>
      <c r="NKM186" s="430"/>
      <c r="NKN186" s="430"/>
      <c r="NKO186" s="430"/>
      <c r="NKP186" s="430"/>
      <c r="NKQ186" s="430"/>
      <c r="NKR186" s="430"/>
      <c r="NKS186" s="430"/>
      <c r="NKT186" s="430"/>
      <c r="NKU186" s="430"/>
      <c r="NKV186" s="430"/>
      <c r="NKW186" s="430"/>
      <c r="NKX186" s="430"/>
      <c r="NKY186" s="430"/>
      <c r="NKZ186" s="430"/>
      <c r="NLA186" s="430"/>
      <c r="NLB186" s="430"/>
      <c r="NLC186" s="430"/>
      <c r="NLD186" s="430"/>
      <c r="NLE186" s="430"/>
      <c r="NLF186" s="430"/>
      <c r="NLG186" s="430"/>
      <c r="NLH186" s="430"/>
      <c r="NLI186" s="430"/>
      <c r="NLJ186" s="430"/>
      <c r="NLK186" s="430"/>
      <c r="NLL186" s="430"/>
      <c r="NLM186" s="430"/>
      <c r="NLN186" s="430"/>
      <c r="NLO186" s="430"/>
      <c r="NLP186" s="430"/>
      <c r="NLQ186" s="430"/>
      <c r="NLR186" s="430"/>
      <c r="NLS186" s="430"/>
      <c r="NLT186" s="430"/>
      <c r="NLU186" s="430"/>
      <c r="NLV186" s="430"/>
      <c r="NLW186" s="430"/>
      <c r="NLX186" s="430"/>
      <c r="NLY186" s="430"/>
      <c r="NLZ186" s="430"/>
      <c r="NMA186" s="430"/>
      <c r="NMB186" s="430"/>
      <c r="NMC186" s="430"/>
      <c r="NMD186" s="430"/>
      <c r="NME186" s="430"/>
      <c r="NMF186" s="430"/>
      <c r="NMG186" s="430"/>
      <c r="NMH186" s="430"/>
      <c r="NMI186" s="430"/>
      <c r="NMJ186" s="430"/>
      <c r="NMK186" s="430"/>
      <c r="NML186" s="430"/>
      <c r="NMM186" s="430"/>
      <c r="NMN186" s="430"/>
      <c r="NMO186" s="430"/>
      <c r="NMP186" s="430"/>
      <c r="NMQ186" s="430"/>
      <c r="NMR186" s="430"/>
      <c r="NMS186" s="430"/>
      <c r="NMT186" s="430"/>
      <c r="NMU186" s="430"/>
      <c r="NMV186" s="430"/>
      <c r="NMW186" s="430"/>
      <c r="NMX186" s="430"/>
      <c r="NMY186" s="430"/>
      <c r="NMZ186" s="430"/>
      <c r="NNA186" s="430"/>
      <c r="NNB186" s="430"/>
      <c r="NNC186" s="430"/>
      <c r="NND186" s="430"/>
      <c r="NNE186" s="430"/>
      <c r="NNF186" s="430"/>
      <c r="NNG186" s="430"/>
      <c r="NNH186" s="430"/>
      <c r="NNI186" s="430"/>
      <c r="NNJ186" s="430"/>
      <c r="NNK186" s="430"/>
      <c r="NNL186" s="430"/>
      <c r="NNM186" s="430"/>
      <c r="NNN186" s="430"/>
      <c r="NNO186" s="430"/>
      <c r="NNP186" s="430"/>
      <c r="NNQ186" s="430"/>
      <c r="NNR186" s="430"/>
      <c r="NNS186" s="430"/>
      <c r="NNT186" s="430"/>
      <c r="NNU186" s="430"/>
      <c r="NNV186" s="430"/>
      <c r="NNW186" s="430"/>
      <c r="NNX186" s="430"/>
      <c r="NNY186" s="430"/>
      <c r="NNZ186" s="430"/>
      <c r="NOA186" s="430"/>
      <c r="NOB186" s="430"/>
      <c r="NOC186" s="430"/>
      <c r="NOD186" s="430"/>
      <c r="NOE186" s="430"/>
      <c r="NOF186" s="430"/>
      <c r="NOG186" s="430"/>
      <c r="NOH186" s="430"/>
      <c r="NOI186" s="430"/>
      <c r="NOJ186" s="430"/>
      <c r="NOK186" s="430"/>
      <c r="NOL186" s="430"/>
      <c r="NOM186" s="430"/>
      <c r="NON186" s="430"/>
      <c r="NOO186" s="430"/>
      <c r="NOP186" s="430"/>
      <c r="NOQ186" s="430"/>
      <c r="NOR186" s="430"/>
      <c r="NOS186" s="430"/>
      <c r="NOT186" s="430"/>
      <c r="NOU186" s="430"/>
      <c r="NOV186" s="430"/>
      <c r="NOW186" s="430"/>
      <c r="NOX186" s="430"/>
      <c r="NOY186" s="430"/>
      <c r="NOZ186" s="430"/>
      <c r="NPA186" s="430"/>
      <c r="NPB186" s="430"/>
      <c r="NPC186" s="430"/>
      <c r="NPD186" s="430"/>
      <c r="NPE186" s="430"/>
      <c r="NPF186" s="430"/>
      <c r="NPG186" s="430"/>
      <c r="NPH186" s="430"/>
      <c r="NPI186" s="430"/>
      <c r="NPJ186" s="430"/>
      <c r="NPK186" s="430"/>
      <c r="NPL186" s="430"/>
      <c r="NPM186" s="430"/>
      <c r="NPN186" s="430"/>
      <c r="NPO186" s="430"/>
      <c r="NPP186" s="430"/>
      <c r="NPQ186" s="430"/>
      <c r="NPR186" s="430"/>
      <c r="NPS186" s="430"/>
      <c r="NPT186" s="430"/>
      <c r="NPU186" s="430"/>
      <c r="NPV186" s="430"/>
      <c r="NPW186" s="430"/>
      <c r="NPX186" s="430"/>
      <c r="NPY186" s="430"/>
      <c r="NPZ186" s="430"/>
      <c r="NQA186" s="430"/>
      <c r="NQB186" s="430"/>
      <c r="NQC186" s="430"/>
      <c r="NQD186" s="430"/>
      <c r="NQE186" s="430"/>
      <c r="NQF186" s="430"/>
      <c r="NQG186" s="430"/>
      <c r="NQH186" s="430"/>
      <c r="NQI186" s="430"/>
      <c r="NQJ186" s="430"/>
      <c r="NQK186" s="430"/>
      <c r="NQL186" s="430"/>
      <c r="NQM186" s="430"/>
      <c r="NQN186" s="430"/>
      <c r="NQO186" s="430"/>
      <c r="NQP186" s="430"/>
      <c r="NQQ186" s="430"/>
      <c r="NQR186" s="430"/>
      <c r="NQS186" s="430"/>
      <c r="NQT186" s="430"/>
      <c r="NQU186" s="430"/>
      <c r="NQV186" s="430"/>
      <c r="NQW186" s="430"/>
      <c r="NQX186" s="430"/>
      <c r="NQY186" s="430"/>
      <c r="NQZ186" s="430"/>
      <c r="NRA186" s="430"/>
      <c r="NRB186" s="430"/>
      <c r="NRC186" s="430"/>
      <c r="NRD186" s="430"/>
      <c r="NRE186" s="430"/>
      <c r="NRF186" s="430"/>
      <c r="NRG186" s="430"/>
      <c r="NRH186" s="430"/>
      <c r="NRI186" s="430"/>
      <c r="NRJ186" s="430"/>
      <c r="NRK186" s="430"/>
      <c r="NRL186" s="430"/>
      <c r="NRM186" s="430"/>
      <c r="NRN186" s="430"/>
      <c r="NRO186" s="430"/>
      <c r="NRP186" s="430"/>
      <c r="NRQ186" s="430"/>
      <c r="NRR186" s="430"/>
      <c r="NRS186" s="430"/>
      <c r="NRT186" s="430"/>
      <c r="NRU186" s="430"/>
      <c r="NRV186" s="430"/>
      <c r="NRW186" s="430"/>
      <c r="NRX186" s="430"/>
      <c r="NRY186" s="430"/>
      <c r="NRZ186" s="430"/>
      <c r="NSA186" s="430"/>
      <c r="NSB186" s="430"/>
      <c r="NSC186" s="430"/>
      <c r="NSD186" s="430"/>
      <c r="NSE186" s="430"/>
      <c r="NSF186" s="430"/>
      <c r="NSG186" s="430"/>
      <c r="NSH186" s="430"/>
      <c r="NSI186" s="430"/>
      <c r="NSJ186" s="430"/>
      <c r="NSK186" s="430"/>
      <c r="NSL186" s="430"/>
      <c r="NSM186" s="430"/>
      <c r="NSN186" s="430"/>
      <c r="NSO186" s="430"/>
      <c r="NSP186" s="430"/>
      <c r="NSQ186" s="430"/>
      <c r="NSR186" s="430"/>
      <c r="NSS186" s="430"/>
      <c r="NST186" s="430"/>
      <c r="NSU186" s="430"/>
      <c r="NSV186" s="430"/>
      <c r="NSW186" s="430"/>
      <c r="NSX186" s="430"/>
      <c r="NSY186" s="430"/>
      <c r="NSZ186" s="430"/>
      <c r="NTA186" s="430"/>
      <c r="NTB186" s="430"/>
      <c r="NTC186" s="430"/>
      <c r="NTJ186" s="430"/>
      <c r="NTK186" s="430"/>
      <c r="NTL186" s="430"/>
      <c r="NTM186" s="430"/>
      <c r="NTN186" s="430"/>
      <c r="NTO186" s="430"/>
      <c r="NTP186" s="430"/>
      <c r="NTQ186" s="430"/>
      <c r="NTR186" s="430"/>
      <c r="NTS186" s="430"/>
      <c r="NTT186" s="430"/>
      <c r="NTU186" s="430"/>
      <c r="NTV186" s="430"/>
      <c r="NTW186" s="430"/>
      <c r="NTX186" s="430"/>
      <c r="NTY186" s="430"/>
      <c r="NTZ186" s="430"/>
      <c r="NUA186" s="430"/>
      <c r="NUB186" s="430"/>
      <c r="NUC186" s="430"/>
      <c r="NUD186" s="430"/>
      <c r="NUE186" s="430"/>
      <c r="NUF186" s="430"/>
      <c r="NUG186" s="430"/>
      <c r="NUH186" s="430"/>
      <c r="NUI186" s="430"/>
      <c r="NUJ186" s="430"/>
      <c r="NUK186" s="430"/>
      <c r="NUL186" s="430"/>
      <c r="NUM186" s="430"/>
      <c r="NUN186" s="430"/>
      <c r="NUO186" s="430"/>
      <c r="NUP186" s="430"/>
      <c r="NUQ186" s="430"/>
      <c r="NUR186" s="430"/>
      <c r="NUS186" s="430"/>
      <c r="NUT186" s="430"/>
      <c r="NUU186" s="430"/>
      <c r="NUV186" s="430"/>
      <c r="NUW186" s="430"/>
      <c r="NUX186" s="430"/>
      <c r="NUY186" s="430"/>
      <c r="NUZ186" s="430"/>
      <c r="NVA186" s="430"/>
      <c r="NVB186" s="430"/>
      <c r="NVC186" s="430"/>
      <c r="NVD186" s="430"/>
      <c r="NVE186" s="430"/>
      <c r="NVF186" s="430"/>
      <c r="NVG186" s="430"/>
      <c r="NVH186" s="430"/>
      <c r="NVI186" s="430"/>
      <c r="NVJ186" s="430"/>
      <c r="NVK186" s="430"/>
      <c r="NVL186" s="430"/>
      <c r="NVM186" s="430"/>
      <c r="NVN186" s="430"/>
      <c r="NVO186" s="430"/>
      <c r="NVP186" s="430"/>
      <c r="NVQ186" s="430"/>
      <c r="NVR186" s="430"/>
      <c r="NVS186" s="430"/>
      <c r="NVT186" s="430"/>
      <c r="NVU186" s="430"/>
      <c r="NVV186" s="430"/>
      <c r="NVW186" s="430"/>
      <c r="NVX186" s="430"/>
      <c r="NVY186" s="430"/>
      <c r="NVZ186" s="430"/>
      <c r="NWA186" s="430"/>
      <c r="NWB186" s="430"/>
      <c r="NWC186" s="430"/>
      <c r="NWD186" s="430"/>
      <c r="NWE186" s="430"/>
      <c r="NWF186" s="430"/>
      <c r="NWG186" s="430"/>
      <c r="NWH186" s="430"/>
      <c r="NWI186" s="430"/>
      <c r="NWJ186" s="430"/>
      <c r="NWK186" s="430"/>
      <c r="NWL186" s="430"/>
      <c r="NWM186" s="430"/>
      <c r="NWN186" s="430"/>
      <c r="NWO186" s="430"/>
      <c r="NWP186" s="430"/>
      <c r="NWQ186" s="430"/>
      <c r="NWR186" s="430"/>
      <c r="NWS186" s="430"/>
      <c r="NWT186" s="430"/>
      <c r="NWU186" s="430"/>
      <c r="NWV186" s="430"/>
      <c r="NWW186" s="430"/>
      <c r="NWX186" s="430"/>
      <c r="NWY186" s="430"/>
      <c r="NWZ186" s="430"/>
      <c r="NXA186" s="430"/>
      <c r="NXB186" s="430"/>
      <c r="NXC186" s="430"/>
      <c r="NXD186" s="430"/>
      <c r="NXE186" s="430"/>
      <c r="NXF186" s="430"/>
      <c r="NXG186" s="430"/>
      <c r="NXH186" s="430"/>
      <c r="NXI186" s="430"/>
      <c r="NXJ186" s="430"/>
      <c r="NXK186" s="430"/>
      <c r="NXL186" s="430"/>
      <c r="NXM186" s="430"/>
      <c r="NXN186" s="430"/>
      <c r="NXO186" s="430"/>
      <c r="NXP186" s="430"/>
      <c r="NXQ186" s="430"/>
      <c r="NXR186" s="430"/>
      <c r="NXS186" s="430"/>
      <c r="NXT186" s="430"/>
      <c r="NXU186" s="430"/>
      <c r="NXV186" s="430"/>
      <c r="NXW186" s="430"/>
      <c r="NXX186" s="430"/>
      <c r="NXY186" s="430"/>
      <c r="NXZ186" s="430"/>
      <c r="NYA186" s="430"/>
      <c r="NYB186" s="430"/>
      <c r="NYC186" s="430"/>
      <c r="NYD186" s="430"/>
      <c r="NYE186" s="430"/>
      <c r="NYF186" s="430"/>
      <c r="NYG186" s="430"/>
      <c r="NYH186" s="430"/>
      <c r="NYI186" s="430"/>
      <c r="NYJ186" s="430"/>
      <c r="NYK186" s="430"/>
      <c r="NYL186" s="430"/>
      <c r="NYM186" s="430"/>
      <c r="NYN186" s="430"/>
      <c r="NYO186" s="430"/>
      <c r="NYP186" s="430"/>
      <c r="NYQ186" s="430"/>
      <c r="NYR186" s="430"/>
      <c r="NYS186" s="430"/>
      <c r="NYT186" s="430"/>
      <c r="NYU186" s="430"/>
      <c r="NYV186" s="430"/>
      <c r="NYW186" s="430"/>
      <c r="NYX186" s="430"/>
      <c r="NYY186" s="430"/>
      <c r="NYZ186" s="430"/>
      <c r="NZA186" s="430"/>
      <c r="NZB186" s="430"/>
      <c r="NZC186" s="430"/>
      <c r="NZD186" s="430"/>
      <c r="NZE186" s="430"/>
      <c r="NZF186" s="430"/>
      <c r="NZG186" s="430"/>
      <c r="NZH186" s="430"/>
      <c r="NZI186" s="430"/>
      <c r="NZJ186" s="430"/>
      <c r="NZK186" s="430"/>
      <c r="NZL186" s="430"/>
      <c r="NZM186" s="430"/>
      <c r="NZN186" s="430"/>
      <c r="NZO186" s="430"/>
      <c r="NZP186" s="430"/>
      <c r="NZQ186" s="430"/>
      <c r="NZR186" s="430"/>
      <c r="NZS186" s="430"/>
      <c r="NZT186" s="430"/>
      <c r="NZU186" s="430"/>
      <c r="NZV186" s="430"/>
      <c r="NZW186" s="430"/>
      <c r="NZX186" s="430"/>
      <c r="NZY186" s="430"/>
      <c r="NZZ186" s="430"/>
      <c r="OAA186" s="430"/>
      <c r="OAB186" s="430"/>
      <c r="OAC186" s="430"/>
      <c r="OAD186" s="430"/>
      <c r="OAE186" s="430"/>
      <c r="OAF186" s="430"/>
      <c r="OAG186" s="430"/>
      <c r="OAH186" s="430"/>
      <c r="OAI186" s="430"/>
      <c r="OAJ186" s="430"/>
      <c r="OAK186" s="430"/>
      <c r="OAL186" s="430"/>
      <c r="OAM186" s="430"/>
      <c r="OAN186" s="430"/>
      <c r="OAO186" s="430"/>
      <c r="OAP186" s="430"/>
      <c r="OAQ186" s="430"/>
      <c r="OAR186" s="430"/>
      <c r="OAS186" s="430"/>
      <c r="OAT186" s="430"/>
      <c r="OAU186" s="430"/>
      <c r="OAV186" s="430"/>
      <c r="OAW186" s="430"/>
      <c r="OAX186" s="430"/>
      <c r="OAY186" s="430"/>
      <c r="OAZ186" s="430"/>
      <c r="OBA186" s="430"/>
      <c r="OBB186" s="430"/>
      <c r="OBC186" s="430"/>
      <c r="OBD186" s="430"/>
      <c r="OBE186" s="430"/>
      <c r="OBF186" s="430"/>
      <c r="OBG186" s="430"/>
      <c r="OBH186" s="430"/>
      <c r="OBI186" s="430"/>
      <c r="OBJ186" s="430"/>
      <c r="OBK186" s="430"/>
      <c r="OBL186" s="430"/>
      <c r="OBM186" s="430"/>
      <c r="OBN186" s="430"/>
      <c r="OBO186" s="430"/>
      <c r="OBP186" s="430"/>
      <c r="OBQ186" s="430"/>
      <c r="OBR186" s="430"/>
      <c r="OBS186" s="430"/>
      <c r="OBT186" s="430"/>
      <c r="OBU186" s="430"/>
      <c r="OBV186" s="430"/>
      <c r="OBW186" s="430"/>
      <c r="OBX186" s="430"/>
      <c r="OBY186" s="430"/>
      <c r="OBZ186" s="430"/>
      <c r="OCA186" s="430"/>
      <c r="OCB186" s="430"/>
      <c r="OCC186" s="430"/>
      <c r="OCD186" s="430"/>
      <c r="OCE186" s="430"/>
      <c r="OCF186" s="430"/>
      <c r="OCG186" s="430"/>
      <c r="OCH186" s="430"/>
      <c r="OCI186" s="430"/>
      <c r="OCJ186" s="430"/>
      <c r="OCK186" s="430"/>
      <c r="OCL186" s="430"/>
      <c r="OCM186" s="430"/>
      <c r="OCN186" s="430"/>
      <c r="OCO186" s="430"/>
      <c r="OCP186" s="430"/>
      <c r="OCQ186" s="430"/>
      <c r="OCR186" s="430"/>
      <c r="OCS186" s="430"/>
      <c r="OCT186" s="430"/>
      <c r="OCU186" s="430"/>
      <c r="OCV186" s="430"/>
      <c r="OCW186" s="430"/>
      <c r="OCX186" s="430"/>
      <c r="OCY186" s="430"/>
      <c r="ODF186" s="430"/>
      <c r="ODG186" s="430"/>
      <c r="ODH186" s="430"/>
      <c r="ODI186" s="430"/>
      <c r="ODJ186" s="430"/>
      <c r="ODK186" s="430"/>
      <c r="ODL186" s="430"/>
      <c r="ODM186" s="430"/>
      <c r="ODN186" s="430"/>
      <c r="ODO186" s="430"/>
      <c r="ODP186" s="430"/>
      <c r="ODQ186" s="430"/>
      <c r="ODR186" s="430"/>
      <c r="ODS186" s="430"/>
      <c r="ODT186" s="430"/>
      <c r="ODU186" s="430"/>
      <c r="ODV186" s="430"/>
      <c r="ODW186" s="430"/>
      <c r="ODX186" s="430"/>
      <c r="ODY186" s="430"/>
      <c r="ODZ186" s="430"/>
      <c r="OEA186" s="430"/>
      <c r="OEB186" s="430"/>
      <c r="OEC186" s="430"/>
      <c r="OED186" s="430"/>
      <c r="OEE186" s="430"/>
      <c r="OEF186" s="430"/>
      <c r="OEG186" s="430"/>
      <c r="OEH186" s="430"/>
      <c r="OEI186" s="430"/>
      <c r="OEJ186" s="430"/>
      <c r="OEK186" s="430"/>
      <c r="OEL186" s="430"/>
      <c r="OEM186" s="430"/>
      <c r="OEN186" s="430"/>
      <c r="OEO186" s="430"/>
      <c r="OEP186" s="430"/>
      <c r="OEQ186" s="430"/>
      <c r="OER186" s="430"/>
      <c r="OES186" s="430"/>
      <c r="OET186" s="430"/>
      <c r="OEU186" s="430"/>
      <c r="OEV186" s="430"/>
      <c r="OEW186" s="430"/>
      <c r="OEX186" s="430"/>
      <c r="OEY186" s="430"/>
      <c r="OEZ186" s="430"/>
      <c r="OFA186" s="430"/>
      <c r="OFB186" s="430"/>
      <c r="OFC186" s="430"/>
      <c r="OFD186" s="430"/>
      <c r="OFE186" s="430"/>
      <c r="OFF186" s="430"/>
      <c r="OFG186" s="430"/>
      <c r="OFH186" s="430"/>
      <c r="OFI186" s="430"/>
      <c r="OFJ186" s="430"/>
      <c r="OFK186" s="430"/>
      <c r="OFL186" s="430"/>
      <c r="OFM186" s="430"/>
      <c r="OFN186" s="430"/>
      <c r="OFO186" s="430"/>
      <c r="OFP186" s="430"/>
      <c r="OFQ186" s="430"/>
      <c r="OFR186" s="430"/>
      <c r="OFS186" s="430"/>
      <c r="OFT186" s="430"/>
      <c r="OFU186" s="430"/>
      <c r="OFV186" s="430"/>
      <c r="OFW186" s="430"/>
      <c r="OFX186" s="430"/>
      <c r="OFY186" s="430"/>
      <c r="OFZ186" s="430"/>
      <c r="OGA186" s="430"/>
      <c r="OGB186" s="430"/>
      <c r="OGC186" s="430"/>
      <c r="OGD186" s="430"/>
      <c r="OGE186" s="430"/>
      <c r="OGF186" s="430"/>
      <c r="OGG186" s="430"/>
      <c r="OGH186" s="430"/>
      <c r="OGI186" s="430"/>
      <c r="OGJ186" s="430"/>
      <c r="OGK186" s="430"/>
      <c r="OGL186" s="430"/>
      <c r="OGM186" s="430"/>
      <c r="OGN186" s="430"/>
      <c r="OGO186" s="430"/>
      <c r="OGP186" s="430"/>
      <c r="OGQ186" s="430"/>
      <c r="OGR186" s="430"/>
      <c r="OGS186" s="430"/>
      <c r="OGT186" s="430"/>
      <c r="OGU186" s="430"/>
      <c r="OGV186" s="430"/>
      <c r="OGW186" s="430"/>
      <c r="OGX186" s="430"/>
      <c r="OGY186" s="430"/>
      <c r="OGZ186" s="430"/>
      <c r="OHA186" s="430"/>
      <c r="OHB186" s="430"/>
      <c r="OHC186" s="430"/>
      <c r="OHD186" s="430"/>
      <c r="OHE186" s="430"/>
      <c r="OHF186" s="430"/>
      <c r="OHG186" s="430"/>
      <c r="OHH186" s="430"/>
      <c r="OHI186" s="430"/>
      <c r="OHJ186" s="430"/>
      <c r="OHK186" s="430"/>
      <c r="OHL186" s="430"/>
      <c r="OHM186" s="430"/>
      <c r="OHN186" s="430"/>
      <c r="OHO186" s="430"/>
      <c r="OHP186" s="430"/>
      <c r="OHQ186" s="430"/>
      <c r="OHR186" s="430"/>
      <c r="OHS186" s="430"/>
      <c r="OHT186" s="430"/>
      <c r="OHU186" s="430"/>
      <c r="OHV186" s="430"/>
      <c r="OHW186" s="430"/>
      <c r="OHX186" s="430"/>
      <c r="OHY186" s="430"/>
      <c r="OHZ186" s="430"/>
      <c r="OIA186" s="430"/>
      <c r="OIB186" s="430"/>
      <c r="OIC186" s="430"/>
      <c r="OID186" s="430"/>
      <c r="OIE186" s="430"/>
      <c r="OIF186" s="430"/>
      <c r="OIG186" s="430"/>
      <c r="OIH186" s="430"/>
      <c r="OII186" s="430"/>
      <c r="OIJ186" s="430"/>
      <c r="OIK186" s="430"/>
      <c r="OIL186" s="430"/>
      <c r="OIM186" s="430"/>
      <c r="OIN186" s="430"/>
      <c r="OIO186" s="430"/>
      <c r="OIP186" s="430"/>
      <c r="OIQ186" s="430"/>
      <c r="OIR186" s="430"/>
      <c r="OIS186" s="430"/>
      <c r="OIT186" s="430"/>
      <c r="OIU186" s="430"/>
      <c r="OIV186" s="430"/>
      <c r="OIW186" s="430"/>
      <c r="OIX186" s="430"/>
      <c r="OIY186" s="430"/>
      <c r="OIZ186" s="430"/>
      <c r="OJA186" s="430"/>
      <c r="OJB186" s="430"/>
      <c r="OJC186" s="430"/>
      <c r="OJD186" s="430"/>
      <c r="OJE186" s="430"/>
      <c r="OJF186" s="430"/>
      <c r="OJG186" s="430"/>
      <c r="OJH186" s="430"/>
      <c r="OJI186" s="430"/>
      <c r="OJJ186" s="430"/>
      <c r="OJK186" s="430"/>
      <c r="OJL186" s="430"/>
      <c r="OJM186" s="430"/>
      <c r="OJN186" s="430"/>
      <c r="OJO186" s="430"/>
      <c r="OJP186" s="430"/>
      <c r="OJQ186" s="430"/>
      <c r="OJR186" s="430"/>
      <c r="OJS186" s="430"/>
      <c r="OJT186" s="430"/>
      <c r="OJU186" s="430"/>
      <c r="OJV186" s="430"/>
      <c r="OJW186" s="430"/>
      <c r="OJX186" s="430"/>
      <c r="OJY186" s="430"/>
      <c r="OJZ186" s="430"/>
      <c r="OKA186" s="430"/>
      <c r="OKB186" s="430"/>
      <c r="OKC186" s="430"/>
      <c r="OKD186" s="430"/>
      <c r="OKE186" s="430"/>
      <c r="OKF186" s="430"/>
      <c r="OKG186" s="430"/>
      <c r="OKH186" s="430"/>
      <c r="OKI186" s="430"/>
      <c r="OKJ186" s="430"/>
      <c r="OKK186" s="430"/>
      <c r="OKL186" s="430"/>
      <c r="OKM186" s="430"/>
      <c r="OKN186" s="430"/>
      <c r="OKO186" s="430"/>
      <c r="OKP186" s="430"/>
      <c r="OKQ186" s="430"/>
      <c r="OKR186" s="430"/>
      <c r="OKS186" s="430"/>
      <c r="OKT186" s="430"/>
      <c r="OKU186" s="430"/>
      <c r="OKV186" s="430"/>
      <c r="OKW186" s="430"/>
      <c r="OKX186" s="430"/>
      <c r="OKY186" s="430"/>
      <c r="OKZ186" s="430"/>
      <c r="OLA186" s="430"/>
      <c r="OLB186" s="430"/>
      <c r="OLC186" s="430"/>
      <c r="OLD186" s="430"/>
      <c r="OLE186" s="430"/>
      <c r="OLF186" s="430"/>
      <c r="OLG186" s="430"/>
      <c r="OLH186" s="430"/>
      <c r="OLI186" s="430"/>
      <c r="OLJ186" s="430"/>
      <c r="OLK186" s="430"/>
      <c r="OLL186" s="430"/>
      <c r="OLM186" s="430"/>
      <c r="OLN186" s="430"/>
      <c r="OLO186" s="430"/>
      <c r="OLP186" s="430"/>
      <c r="OLQ186" s="430"/>
      <c r="OLR186" s="430"/>
      <c r="OLS186" s="430"/>
      <c r="OLT186" s="430"/>
      <c r="OLU186" s="430"/>
      <c r="OLV186" s="430"/>
      <c r="OLW186" s="430"/>
      <c r="OLX186" s="430"/>
      <c r="OLY186" s="430"/>
      <c r="OLZ186" s="430"/>
      <c r="OMA186" s="430"/>
      <c r="OMB186" s="430"/>
      <c r="OMC186" s="430"/>
      <c r="OMD186" s="430"/>
      <c r="OME186" s="430"/>
      <c r="OMF186" s="430"/>
      <c r="OMG186" s="430"/>
      <c r="OMH186" s="430"/>
      <c r="OMI186" s="430"/>
      <c r="OMJ186" s="430"/>
      <c r="OMK186" s="430"/>
      <c r="OML186" s="430"/>
      <c r="OMM186" s="430"/>
      <c r="OMN186" s="430"/>
      <c r="OMO186" s="430"/>
      <c r="OMP186" s="430"/>
      <c r="OMQ186" s="430"/>
      <c r="OMR186" s="430"/>
      <c r="OMS186" s="430"/>
      <c r="OMT186" s="430"/>
      <c r="OMU186" s="430"/>
      <c r="ONB186" s="430"/>
      <c r="ONC186" s="430"/>
      <c r="OND186" s="430"/>
      <c r="ONE186" s="430"/>
      <c r="ONF186" s="430"/>
      <c r="ONG186" s="430"/>
      <c r="ONH186" s="430"/>
      <c r="ONI186" s="430"/>
      <c r="ONJ186" s="430"/>
      <c r="ONK186" s="430"/>
      <c r="ONL186" s="430"/>
      <c r="ONM186" s="430"/>
      <c r="ONN186" s="430"/>
      <c r="ONO186" s="430"/>
      <c r="ONP186" s="430"/>
      <c r="ONQ186" s="430"/>
      <c r="ONR186" s="430"/>
      <c r="ONS186" s="430"/>
      <c r="ONT186" s="430"/>
      <c r="ONU186" s="430"/>
      <c r="ONV186" s="430"/>
      <c r="ONW186" s="430"/>
      <c r="ONX186" s="430"/>
      <c r="ONY186" s="430"/>
      <c r="ONZ186" s="430"/>
      <c r="OOA186" s="430"/>
      <c r="OOB186" s="430"/>
      <c r="OOC186" s="430"/>
      <c r="OOD186" s="430"/>
      <c r="OOE186" s="430"/>
      <c r="OOF186" s="430"/>
      <c r="OOG186" s="430"/>
      <c r="OOH186" s="430"/>
      <c r="OOI186" s="430"/>
      <c r="OOJ186" s="430"/>
      <c r="OOK186" s="430"/>
      <c r="OOL186" s="430"/>
      <c r="OOM186" s="430"/>
      <c r="OON186" s="430"/>
      <c r="OOO186" s="430"/>
      <c r="OOP186" s="430"/>
      <c r="OOQ186" s="430"/>
      <c r="OOR186" s="430"/>
      <c r="OOS186" s="430"/>
      <c r="OOT186" s="430"/>
      <c r="OOU186" s="430"/>
      <c r="OOV186" s="430"/>
      <c r="OOW186" s="430"/>
      <c r="OOX186" s="430"/>
      <c r="OOY186" s="430"/>
      <c r="OOZ186" s="430"/>
      <c r="OPA186" s="430"/>
      <c r="OPB186" s="430"/>
      <c r="OPC186" s="430"/>
      <c r="OPD186" s="430"/>
      <c r="OPE186" s="430"/>
      <c r="OPF186" s="430"/>
      <c r="OPG186" s="430"/>
      <c r="OPH186" s="430"/>
      <c r="OPI186" s="430"/>
      <c r="OPJ186" s="430"/>
      <c r="OPK186" s="430"/>
      <c r="OPL186" s="430"/>
      <c r="OPM186" s="430"/>
      <c r="OPN186" s="430"/>
      <c r="OPO186" s="430"/>
      <c r="OPP186" s="430"/>
      <c r="OPQ186" s="430"/>
      <c r="OPR186" s="430"/>
      <c r="OPS186" s="430"/>
      <c r="OPT186" s="430"/>
      <c r="OPU186" s="430"/>
      <c r="OPV186" s="430"/>
      <c r="OPW186" s="430"/>
      <c r="OPX186" s="430"/>
      <c r="OPY186" s="430"/>
      <c r="OPZ186" s="430"/>
      <c r="OQA186" s="430"/>
      <c r="OQB186" s="430"/>
      <c r="OQC186" s="430"/>
      <c r="OQD186" s="430"/>
      <c r="OQE186" s="430"/>
      <c r="OQF186" s="430"/>
      <c r="OQG186" s="430"/>
      <c r="OQH186" s="430"/>
      <c r="OQI186" s="430"/>
      <c r="OQJ186" s="430"/>
      <c r="OQK186" s="430"/>
      <c r="OQL186" s="430"/>
      <c r="OQM186" s="430"/>
      <c r="OQN186" s="430"/>
      <c r="OQO186" s="430"/>
      <c r="OQP186" s="430"/>
      <c r="OQQ186" s="430"/>
      <c r="OQR186" s="430"/>
      <c r="OQS186" s="430"/>
      <c r="OQT186" s="430"/>
      <c r="OQU186" s="430"/>
      <c r="OQV186" s="430"/>
      <c r="OQW186" s="430"/>
      <c r="OQX186" s="430"/>
      <c r="OQY186" s="430"/>
      <c r="OQZ186" s="430"/>
      <c r="ORA186" s="430"/>
      <c r="ORB186" s="430"/>
      <c r="ORC186" s="430"/>
      <c r="ORD186" s="430"/>
      <c r="ORE186" s="430"/>
      <c r="ORF186" s="430"/>
      <c r="ORG186" s="430"/>
      <c r="ORH186" s="430"/>
      <c r="ORI186" s="430"/>
      <c r="ORJ186" s="430"/>
      <c r="ORK186" s="430"/>
      <c r="ORL186" s="430"/>
      <c r="ORM186" s="430"/>
      <c r="ORN186" s="430"/>
      <c r="ORO186" s="430"/>
      <c r="ORP186" s="430"/>
      <c r="ORQ186" s="430"/>
      <c r="ORR186" s="430"/>
      <c r="ORS186" s="430"/>
      <c r="ORT186" s="430"/>
      <c r="ORU186" s="430"/>
      <c r="ORV186" s="430"/>
      <c r="ORW186" s="430"/>
      <c r="ORX186" s="430"/>
      <c r="ORY186" s="430"/>
      <c r="ORZ186" s="430"/>
      <c r="OSA186" s="430"/>
      <c r="OSB186" s="430"/>
      <c r="OSC186" s="430"/>
      <c r="OSD186" s="430"/>
      <c r="OSE186" s="430"/>
      <c r="OSF186" s="430"/>
      <c r="OSG186" s="430"/>
      <c r="OSH186" s="430"/>
      <c r="OSI186" s="430"/>
      <c r="OSJ186" s="430"/>
      <c r="OSK186" s="430"/>
      <c r="OSL186" s="430"/>
      <c r="OSM186" s="430"/>
      <c r="OSN186" s="430"/>
      <c r="OSO186" s="430"/>
      <c r="OSP186" s="430"/>
      <c r="OSQ186" s="430"/>
      <c r="OSR186" s="430"/>
      <c r="OSS186" s="430"/>
      <c r="OST186" s="430"/>
      <c r="OSU186" s="430"/>
      <c r="OSV186" s="430"/>
      <c r="OSW186" s="430"/>
      <c r="OSX186" s="430"/>
      <c r="OSY186" s="430"/>
      <c r="OSZ186" s="430"/>
      <c r="OTA186" s="430"/>
      <c r="OTB186" s="430"/>
      <c r="OTC186" s="430"/>
      <c r="OTD186" s="430"/>
      <c r="OTE186" s="430"/>
      <c r="OTF186" s="430"/>
      <c r="OTG186" s="430"/>
      <c r="OTH186" s="430"/>
      <c r="OTI186" s="430"/>
      <c r="OTJ186" s="430"/>
      <c r="OTK186" s="430"/>
      <c r="OTL186" s="430"/>
      <c r="OTM186" s="430"/>
      <c r="OTN186" s="430"/>
      <c r="OTO186" s="430"/>
      <c r="OTP186" s="430"/>
      <c r="OTQ186" s="430"/>
      <c r="OTR186" s="430"/>
      <c r="OTS186" s="430"/>
      <c r="OTT186" s="430"/>
      <c r="OTU186" s="430"/>
      <c r="OTV186" s="430"/>
      <c r="OTW186" s="430"/>
      <c r="OTX186" s="430"/>
      <c r="OTY186" s="430"/>
      <c r="OTZ186" s="430"/>
      <c r="OUA186" s="430"/>
      <c r="OUB186" s="430"/>
      <c r="OUC186" s="430"/>
      <c r="OUD186" s="430"/>
      <c r="OUE186" s="430"/>
      <c r="OUF186" s="430"/>
      <c r="OUG186" s="430"/>
      <c r="OUH186" s="430"/>
      <c r="OUI186" s="430"/>
      <c r="OUJ186" s="430"/>
      <c r="OUK186" s="430"/>
      <c r="OUL186" s="430"/>
      <c r="OUM186" s="430"/>
      <c r="OUN186" s="430"/>
      <c r="OUO186" s="430"/>
      <c r="OUP186" s="430"/>
      <c r="OUQ186" s="430"/>
      <c r="OUR186" s="430"/>
      <c r="OUS186" s="430"/>
      <c r="OUT186" s="430"/>
      <c r="OUU186" s="430"/>
      <c r="OUV186" s="430"/>
      <c r="OUW186" s="430"/>
      <c r="OUX186" s="430"/>
      <c r="OUY186" s="430"/>
      <c r="OUZ186" s="430"/>
      <c r="OVA186" s="430"/>
      <c r="OVB186" s="430"/>
      <c r="OVC186" s="430"/>
      <c r="OVD186" s="430"/>
      <c r="OVE186" s="430"/>
      <c r="OVF186" s="430"/>
      <c r="OVG186" s="430"/>
      <c r="OVH186" s="430"/>
      <c r="OVI186" s="430"/>
      <c r="OVJ186" s="430"/>
      <c r="OVK186" s="430"/>
      <c r="OVL186" s="430"/>
      <c r="OVM186" s="430"/>
      <c r="OVN186" s="430"/>
      <c r="OVO186" s="430"/>
      <c r="OVP186" s="430"/>
      <c r="OVQ186" s="430"/>
      <c r="OVR186" s="430"/>
      <c r="OVS186" s="430"/>
      <c r="OVT186" s="430"/>
      <c r="OVU186" s="430"/>
      <c r="OVV186" s="430"/>
      <c r="OVW186" s="430"/>
      <c r="OVX186" s="430"/>
      <c r="OVY186" s="430"/>
      <c r="OVZ186" s="430"/>
      <c r="OWA186" s="430"/>
      <c r="OWB186" s="430"/>
      <c r="OWC186" s="430"/>
      <c r="OWD186" s="430"/>
      <c r="OWE186" s="430"/>
      <c r="OWF186" s="430"/>
      <c r="OWG186" s="430"/>
      <c r="OWH186" s="430"/>
      <c r="OWI186" s="430"/>
      <c r="OWJ186" s="430"/>
      <c r="OWK186" s="430"/>
      <c r="OWL186" s="430"/>
      <c r="OWM186" s="430"/>
      <c r="OWN186" s="430"/>
      <c r="OWO186" s="430"/>
      <c r="OWP186" s="430"/>
      <c r="OWQ186" s="430"/>
      <c r="OWX186" s="430"/>
      <c r="OWY186" s="430"/>
      <c r="OWZ186" s="430"/>
      <c r="OXA186" s="430"/>
      <c r="OXB186" s="430"/>
      <c r="OXC186" s="430"/>
      <c r="OXD186" s="430"/>
      <c r="OXE186" s="430"/>
      <c r="OXF186" s="430"/>
      <c r="OXG186" s="430"/>
      <c r="OXH186" s="430"/>
      <c r="OXI186" s="430"/>
      <c r="OXJ186" s="430"/>
      <c r="OXK186" s="430"/>
      <c r="OXL186" s="430"/>
      <c r="OXM186" s="430"/>
      <c r="OXN186" s="430"/>
      <c r="OXO186" s="430"/>
      <c r="OXP186" s="430"/>
      <c r="OXQ186" s="430"/>
      <c r="OXR186" s="430"/>
      <c r="OXS186" s="430"/>
      <c r="OXT186" s="430"/>
      <c r="OXU186" s="430"/>
      <c r="OXV186" s="430"/>
      <c r="OXW186" s="430"/>
      <c r="OXX186" s="430"/>
      <c r="OXY186" s="430"/>
      <c r="OXZ186" s="430"/>
      <c r="OYA186" s="430"/>
      <c r="OYB186" s="430"/>
      <c r="OYC186" s="430"/>
      <c r="OYD186" s="430"/>
      <c r="OYE186" s="430"/>
      <c r="OYF186" s="430"/>
      <c r="OYG186" s="430"/>
      <c r="OYH186" s="430"/>
      <c r="OYI186" s="430"/>
      <c r="OYJ186" s="430"/>
      <c r="OYK186" s="430"/>
      <c r="OYL186" s="430"/>
      <c r="OYM186" s="430"/>
      <c r="OYN186" s="430"/>
      <c r="OYO186" s="430"/>
      <c r="OYP186" s="430"/>
      <c r="OYQ186" s="430"/>
      <c r="OYR186" s="430"/>
      <c r="OYS186" s="430"/>
      <c r="OYT186" s="430"/>
      <c r="OYU186" s="430"/>
      <c r="OYV186" s="430"/>
      <c r="OYW186" s="430"/>
      <c r="OYX186" s="430"/>
      <c r="OYY186" s="430"/>
      <c r="OYZ186" s="430"/>
      <c r="OZA186" s="430"/>
      <c r="OZB186" s="430"/>
      <c r="OZC186" s="430"/>
      <c r="OZD186" s="430"/>
      <c r="OZE186" s="430"/>
      <c r="OZF186" s="430"/>
      <c r="OZG186" s="430"/>
      <c r="OZH186" s="430"/>
      <c r="OZI186" s="430"/>
      <c r="OZJ186" s="430"/>
      <c r="OZK186" s="430"/>
      <c r="OZL186" s="430"/>
      <c r="OZM186" s="430"/>
      <c r="OZN186" s="430"/>
      <c r="OZO186" s="430"/>
      <c r="OZP186" s="430"/>
      <c r="OZQ186" s="430"/>
      <c r="OZR186" s="430"/>
      <c r="OZS186" s="430"/>
      <c r="OZT186" s="430"/>
      <c r="OZU186" s="430"/>
      <c r="OZV186" s="430"/>
      <c r="OZW186" s="430"/>
      <c r="OZX186" s="430"/>
      <c r="OZY186" s="430"/>
      <c r="OZZ186" s="430"/>
      <c r="PAA186" s="430"/>
      <c r="PAB186" s="430"/>
      <c r="PAC186" s="430"/>
      <c r="PAD186" s="430"/>
      <c r="PAE186" s="430"/>
      <c r="PAF186" s="430"/>
      <c r="PAG186" s="430"/>
      <c r="PAH186" s="430"/>
      <c r="PAI186" s="430"/>
      <c r="PAJ186" s="430"/>
      <c r="PAK186" s="430"/>
      <c r="PAL186" s="430"/>
      <c r="PAM186" s="430"/>
      <c r="PAN186" s="430"/>
      <c r="PAO186" s="430"/>
      <c r="PAP186" s="430"/>
      <c r="PAQ186" s="430"/>
      <c r="PAR186" s="430"/>
      <c r="PAS186" s="430"/>
      <c r="PAT186" s="430"/>
      <c r="PAU186" s="430"/>
      <c r="PAV186" s="430"/>
      <c r="PAW186" s="430"/>
      <c r="PAX186" s="430"/>
      <c r="PAY186" s="430"/>
      <c r="PAZ186" s="430"/>
      <c r="PBA186" s="430"/>
      <c r="PBB186" s="430"/>
      <c r="PBC186" s="430"/>
      <c r="PBD186" s="430"/>
      <c r="PBE186" s="430"/>
      <c r="PBF186" s="430"/>
      <c r="PBG186" s="430"/>
      <c r="PBH186" s="430"/>
      <c r="PBI186" s="430"/>
      <c r="PBJ186" s="430"/>
      <c r="PBK186" s="430"/>
      <c r="PBL186" s="430"/>
      <c r="PBM186" s="430"/>
      <c r="PBN186" s="430"/>
      <c r="PBO186" s="430"/>
      <c r="PBP186" s="430"/>
      <c r="PBQ186" s="430"/>
      <c r="PBR186" s="430"/>
      <c r="PBS186" s="430"/>
      <c r="PBT186" s="430"/>
      <c r="PBU186" s="430"/>
      <c r="PBV186" s="430"/>
      <c r="PBW186" s="430"/>
      <c r="PBX186" s="430"/>
      <c r="PBY186" s="430"/>
      <c r="PBZ186" s="430"/>
      <c r="PCA186" s="430"/>
      <c r="PCB186" s="430"/>
      <c r="PCC186" s="430"/>
      <c r="PCD186" s="430"/>
      <c r="PCE186" s="430"/>
      <c r="PCF186" s="430"/>
      <c r="PCG186" s="430"/>
      <c r="PCH186" s="430"/>
      <c r="PCI186" s="430"/>
      <c r="PCJ186" s="430"/>
      <c r="PCK186" s="430"/>
      <c r="PCL186" s="430"/>
      <c r="PCM186" s="430"/>
      <c r="PCN186" s="430"/>
      <c r="PCO186" s="430"/>
      <c r="PCP186" s="430"/>
      <c r="PCQ186" s="430"/>
      <c r="PCR186" s="430"/>
      <c r="PCS186" s="430"/>
      <c r="PCT186" s="430"/>
      <c r="PCU186" s="430"/>
      <c r="PCV186" s="430"/>
      <c r="PCW186" s="430"/>
      <c r="PCX186" s="430"/>
      <c r="PCY186" s="430"/>
      <c r="PCZ186" s="430"/>
      <c r="PDA186" s="430"/>
      <c r="PDB186" s="430"/>
      <c r="PDC186" s="430"/>
      <c r="PDD186" s="430"/>
      <c r="PDE186" s="430"/>
      <c r="PDF186" s="430"/>
      <c r="PDG186" s="430"/>
      <c r="PDH186" s="430"/>
      <c r="PDI186" s="430"/>
      <c r="PDJ186" s="430"/>
      <c r="PDK186" s="430"/>
      <c r="PDL186" s="430"/>
      <c r="PDM186" s="430"/>
      <c r="PDN186" s="430"/>
      <c r="PDO186" s="430"/>
      <c r="PDP186" s="430"/>
      <c r="PDQ186" s="430"/>
      <c r="PDR186" s="430"/>
      <c r="PDS186" s="430"/>
      <c r="PDT186" s="430"/>
      <c r="PDU186" s="430"/>
      <c r="PDV186" s="430"/>
      <c r="PDW186" s="430"/>
      <c r="PDX186" s="430"/>
      <c r="PDY186" s="430"/>
      <c r="PDZ186" s="430"/>
      <c r="PEA186" s="430"/>
      <c r="PEB186" s="430"/>
      <c r="PEC186" s="430"/>
      <c r="PED186" s="430"/>
      <c r="PEE186" s="430"/>
      <c r="PEF186" s="430"/>
      <c r="PEG186" s="430"/>
      <c r="PEH186" s="430"/>
      <c r="PEI186" s="430"/>
      <c r="PEJ186" s="430"/>
      <c r="PEK186" s="430"/>
      <c r="PEL186" s="430"/>
      <c r="PEM186" s="430"/>
      <c r="PEN186" s="430"/>
      <c r="PEO186" s="430"/>
      <c r="PEP186" s="430"/>
      <c r="PEQ186" s="430"/>
      <c r="PER186" s="430"/>
      <c r="PES186" s="430"/>
      <c r="PET186" s="430"/>
      <c r="PEU186" s="430"/>
      <c r="PEV186" s="430"/>
      <c r="PEW186" s="430"/>
      <c r="PEX186" s="430"/>
      <c r="PEY186" s="430"/>
      <c r="PEZ186" s="430"/>
      <c r="PFA186" s="430"/>
      <c r="PFB186" s="430"/>
      <c r="PFC186" s="430"/>
      <c r="PFD186" s="430"/>
      <c r="PFE186" s="430"/>
      <c r="PFF186" s="430"/>
      <c r="PFG186" s="430"/>
      <c r="PFH186" s="430"/>
      <c r="PFI186" s="430"/>
      <c r="PFJ186" s="430"/>
      <c r="PFK186" s="430"/>
      <c r="PFL186" s="430"/>
      <c r="PFM186" s="430"/>
      <c r="PFN186" s="430"/>
      <c r="PFO186" s="430"/>
      <c r="PFP186" s="430"/>
      <c r="PFQ186" s="430"/>
      <c r="PFR186" s="430"/>
      <c r="PFS186" s="430"/>
      <c r="PFT186" s="430"/>
      <c r="PFU186" s="430"/>
      <c r="PFV186" s="430"/>
      <c r="PFW186" s="430"/>
      <c r="PFX186" s="430"/>
      <c r="PFY186" s="430"/>
      <c r="PFZ186" s="430"/>
      <c r="PGA186" s="430"/>
      <c r="PGB186" s="430"/>
      <c r="PGC186" s="430"/>
      <c r="PGD186" s="430"/>
      <c r="PGE186" s="430"/>
      <c r="PGF186" s="430"/>
      <c r="PGG186" s="430"/>
      <c r="PGH186" s="430"/>
      <c r="PGI186" s="430"/>
      <c r="PGJ186" s="430"/>
      <c r="PGK186" s="430"/>
      <c r="PGL186" s="430"/>
      <c r="PGM186" s="430"/>
      <c r="PGT186" s="430"/>
      <c r="PGU186" s="430"/>
      <c r="PGV186" s="430"/>
      <c r="PGW186" s="430"/>
      <c r="PGX186" s="430"/>
      <c r="PGY186" s="430"/>
      <c r="PGZ186" s="430"/>
      <c r="PHA186" s="430"/>
      <c r="PHB186" s="430"/>
      <c r="PHC186" s="430"/>
      <c r="PHD186" s="430"/>
      <c r="PHE186" s="430"/>
      <c r="PHF186" s="430"/>
      <c r="PHG186" s="430"/>
      <c r="PHH186" s="430"/>
      <c r="PHI186" s="430"/>
      <c r="PHJ186" s="430"/>
      <c r="PHK186" s="430"/>
      <c r="PHL186" s="430"/>
      <c r="PHM186" s="430"/>
      <c r="PHN186" s="430"/>
      <c r="PHO186" s="430"/>
      <c r="PHP186" s="430"/>
      <c r="PHQ186" s="430"/>
      <c r="PHR186" s="430"/>
      <c r="PHS186" s="430"/>
      <c r="PHT186" s="430"/>
      <c r="PHU186" s="430"/>
      <c r="PHV186" s="430"/>
      <c r="PHW186" s="430"/>
      <c r="PHX186" s="430"/>
      <c r="PHY186" s="430"/>
      <c r="PHZ186" s="430"/>
      <c r="PIA186" s="430"/>
      <c r="PIB186" s="430"/>
      <c r="PIC186" s="430"/>
      <c r="PID186" s="430"/>
      <c r="PIE186" s="430"/>
      <c r="PIF186" s="430"/>
      <c r="PIG186" s="430"/>
      <c r="PIH186" s="430"/>
      <c r="PII186" s="430"/>
      <c r="PIJ186" s="430"/>
      <c r="PIK186" s="430"/>
      <c r="PIL186" s="430"/>
      <c r="PIM186" s="430"/>
      <c r="PIN186" s="430"/>
      <c r="PIO186" s="430"/>
      <c r="PIP186" s="430"/>
      <c r="PIQ186" s="430"/>
      <c r="PIR186" s="430"/>
      <c r="PIS186" s="430"/>
      <c r="PIT186" s="430"/>
      <c r="PIU186" s="430"/>
      <c r="PIV186" s="430"/>
      <c r="PIW186" s="430"/>
      <c r="PIX186" s="430"/>
      <c r="PIY186" s="430"/>
      <c r="PIZ186" s="430"/>
      <c r="PJA186" s="430"/>
      <c r="PJB186" s="430"/>
      <c r="PJC186" s="430"/>
      <c r="PJD186" s="430"/>
      <c r="PJE186" s="430"/>
      <c r="PJF186" s="430"/>
      <c r="PJG186" s="430"/>
      <c r="PJH186" s="430"/>
      <c r="PJI186" s="430"/>
      <c r="PJJ186" s="430"/>
      <c r="PJK186" s="430"/>
      <c r="PJL186" s="430"/>
      <c r="PJM186" s="430"/>
      <c r="PJN186" s="430"/>
      <c r="PJO186" s="430"/>
      <c r="PJP186" s="430"/>
      <c r="PJQ186" s="430"/>
      <c r="PJR186" s="430"/>
      <c r="PJS186" s="430"/>
      <c r="PJT186" s="430"/>
      <c r="PJU186" s="430"/>
      <c r="PJV186" s="430"/>
      <c r="PJW186" s="430"/>
      <c r="PJX186" s="430"/>
      <c r="PJY186" s="430"/>
      <c r="PJZ186" s="430"/>
      <c r="PKA186" s="430"/>
      <c r="PKB186" s="430"/>
      <c r="PKC186" s="430"/>
      <c r="PKD186" s="430"/>
      <c r="PKE186" s="430"/>
      <c r="PKF186" s="430"/>
      <c r="PKG186" s="430"/>
      <c r="PKH186" s="430"/>
      <c r="PKI186" s="430"/>
      <c r="PKJ186" s="430"/>
      <c r="PKK186" s="430"/>
      <c r="PKL186" s="430"/>
      <c r="PKM186" s="430"/>
      <c r="PKN186" s="430"/>
      <c r="PKO186" s="430"/>
      <c r="PKP186" s="430"/>
      <c r="PKQ186" s="430"/>
      <c r="PKR186" s="430"/>
      <c r="PKS186" s="430"/>
      <c r="PKT186" s="430"/>
      <c r="PKU186" s="430"/>
      <c r="PKV186" s="430"/>
      <c r="PKW186" s="430"/>
      <c r="PKX186" s="430"/>
      <c r="PKY186" s="430"/>
      <c r="PKZ186" s="430"/>
      <c r="PLA186" s="430"/>
      <c r="PLB186" s="430"/>
      <c r="PLC186" s="430"/>
      <c r="PLD186" s="430"/>
      <c r="PLE186" s="430"/>
      <c r="PLF186" s="430"/>
      <c r="PLG186" s="430"/>
      <c r="PLH186" s="430"/>
      <c r="PLI186" s="430"/>
      <c r="PLJ186" s="430"/>
      <c r="PLK186" s="430"/>
      <c r="PLL186" s="430"/>
      <c r="PLM186" s="430"/>
      <c r="PLN186" s="430"/>
      <c r="PLO186" s="430"/>
      <c r="PLP186" s="430"/>
      <c r="PLQ186" s="430"/>
      <c r="PLR186" s="430"/>
      <c r="PLS186" s="430"/>
      <c r="PLT186" s="430"/>
      <c r="PLU186" s="430"/>
      <c r="PLV186" s="430"/>
      <c r="PLW186" s="430"/>
      <c r="PLX186" s="430"/>
      <c r="PLY186" s="430"/>
      <c r="PLZ186" s="430"/>
      <c r="PMA186" s="430"/>
      <c r="PMB186" s="430"/>
      <c r="PMC186" s="430"/>
      <c r="PMD186" s="430"/>
      <c r="PME186" s="430"/>
      <c r="PMF186" s="430"/>
      <c r="PMG186" s="430"/>
      <c r="PMH186" s="430"/>
      <c r="PMI186" s="430"/>
      <c r="PMJ186" s="430"/>
      <c r="PMK186" s="430"/>
      <c r="PML186" s="430"/>
      <c r="PMM186" s="430"/>
      <c r="PMN186" s="430"/>
      <c r="PMO186" s="430"/>
      <c r="PMP186" s="430"/>
      <c r="PMQ186" s="430"/>
      <c r="PMR186" s="430"/>
      <c r="PMS186" s="430"/>
      <c r="PMT186" s="430"/>
      <c r="PMU186" s="430"/>
      <c r="PMV186" s="430"/>
      <c r="PMW186" s="430"/>
      <c r="PMX186" s="430"/>
      <c r="PMY186" s="430"/>
      <c r="PMZ186" s="430"/>
      <c r="PNA186" s="430"/>
      <c r="PNB186" s="430"/>
      <c r="PNC186" s="430"/>
      <c r="PND186" s="430"/>
      <c r="PNE186" s="430"/>
      <c r="PNF186" s="430"/>
      <c r="PNG186" s="430"/>
      <c r="PNH186" s="430"/>
      <c r="PNI186" s="430"/>
      <c r="PNJ186" s="430"/>
      <c r="PNK186" s="430"/>
      <c r="PNL186" s="430"/>
      <c r="PNM186" s="430"/>
      <c r="PNN186" s="430"/>
      <c r="PNO186" s="430"/>
      <c r="PNP186" s="430"/>
      <c r="PNQ186" s="430"/>
      <c r="PNR186" s="430"/>
      <c r="PNS186" s="430"/>
      <c r="PNT186" s="430"/>
      <c r="PNU186" s="430"/>
      <c r="PNV186" s="430"/>
      <c r="PNW186" s="430"/>
      <c r="PNX186" s="430"/>
      <c r="PNY186" s="430"/>
      <c r="PNZ186" s="430"/>
      <c r="POA186" s="430"/>
      <c r="POB186" s="430"/>
      <c r="POC186" s="430"/>
      <c r="POD186" s="430"/>
      <c r="POE186" s="430"/>
      <c r="POF186" s="430"/>
      <c r="POG186" s="430"/>
      <c r="POH186" s="430"/>
      <c r="POI186" s="430"/>
      <c r="POJ186" s="430"/>
      <c r="POK186" s="430"/>
      <c r="POL186" s="430"/>
      <c r="POM186" s="430"/>
      <c r="PON186" s="430"/>
      <c r="POO186" s="430"/>
      <c r="POP186" s="430"/>
      <c r="POQ186" s="430"/>
      <c r="POR186" s="430"/>
      <c r="POS186" s="430"/>
      <c r="POT186" s="430"/>
      <c r="POU186" s="430"/>
      <c r="POV186" s="430"/>
      <c r="POW186" s="430"/>
      <c r="POX186" s="430"/>
      <c r="POY186" s="430"/>
      <c r="POZ186" s="430"/>
      <c r="PPA186" s="430"/>
      <c r="PPB186" s="430"/>
      <c r="PPC186" s="430"/>
      <c r="PPD186" s="430"/>
      <c r="PPE186" s="430"/>
      <c r="PPF186" s="430"/>
      <c r="PPG186" s="430"/>
      <c r="PPH186" s="430"/>
      <c r="PPI186" s="430"/>
      <c r="PPJ186" s="430"/>
      <c r="PPK186" s="430"/>
      <c r="PPL186" s="430"/>
      <c r="PPM186" s="430"/>
      <c r="PPN186" s="430"/>
      <c r="PPO186" s="430"/>
      <c r="PPP186" s="430"/>
      <c r="PPQ186" s="430"/>
      <c r="PPR186" s="430"/>
      <c r="PPS186" s="430"/>
      <c r="PPT186" s="430"/>
      <c r="PPU186" s="430"/>
      <c r="PPV186" s="430"/>
      <c r="PPW186" s="430"/>
      <c r="PPX186" s="430"/>
      <c r="PPY186" s="430"/>
      <c r="PPZ186" s="430"/>
      <c r="PQA186" s="430"/>
      <c r="PQB186" s="430"/>
      <c r="PQC186" s="430"/>
      <c r="PQD186" s="430"/>
      <c r="PQE186" s="430"/>
      <c r="PQF186" s="430"/>
      <c r="PQG186" s="430"/>
      <c r="PQH186" s="430"/>
      <c r="PQI186" s="430"/>
      <c r="PQP186" s="430"/>
      <c r="PQQ186" s="430"/>
      <c r="PQR186" s="430"/>
      <c r="PQS186" s="430"/>
      <c r="PQT186" s="430"/>
      <c r="PQU186" s="430"/>
      <c r="PQV186" s="430"/>
      <c r="PQW186" s="430"/>
      <c r="PQX186" s="430"/>
      <c r="PQY186" s="430"/>
      <c r="PQZ186" s="430"/>
      <c r="PRA186" s="430"/>
      <c r="PRB186" s="430"/>
      <c r="PRC186" s="430"/>
      <c r="PRD186" s="430"/>
      <c r="PRE186" s="430"/>
      <c r="PRF186" s="430"/>
      <c r="PRG186" s="430"/>
      <c r="PRH186" s="430"/>
      <c r="PRI186" s="430"/>
      <c r="PRJ186" s="430"/>
      <c r="PRK186" s="430"/>
      <c r="PRL186" s="430"/>
      <c r="PRM186" s="430"/>
      <c r="PRN186" s="430"/>
      <c r="PRO186" s="430"/>
      <c r="PRP186" s="430"/>
      <c r="PRQ186" s="430"/>
      <c r="PRR186" s="430"/>
      <c r="PRS186" s="430"/>
      <c r="PRT186" s="430"/>
      <c r="PRU186" s="430"/>
      <c r="PRV186" s="430"/>
      <c r="PRW186" s="430"/>
      <c r="PRX186" s="430"/>
      <c r="PRY186" s="430"/>
      <c r="PRZ186" s="430"/>
      <c r="PSA186" s="430"/>
      <c r="PSB186" s="430"/>
      <c r="PSC186" s="430"/>
      <c r="PSD186" s="430"/>
      <c r="PSE186" s="430"/>
      <c r="PSF186" s="430"/>
      <c r="PSG186" s="430"/>
      <c r="PSH186" s="430"/>
      <c r="PSI186" s="430"/>
      <c r="PSJ186" s="430"/>
      <c r="PSK186" s="430"/>
      <c r="PSL186" s="430"/>
      <c r="PSM186" s="430"/>
      <c r="PSN186" s="430"/>
      <c r="PSO186" s="430"/>
      <c r="PSP186" s="430"/>
      <c r="PSQ186" s="430"/>
      <c r="PSR186" s="430"/>
      <c r="PSS186" s="430"/>
      <c r="PST186" s="430"/>
      <c r="PSU186" s="430"/>
      <c r="PSV186" s="430"/>
      <c r="PSW186" s="430"/>
      <c r="PSX186" s="430"/>
      <c r="PSY186" s="430"/>
      <c r="PSZ186" s="430"/>
      <c r="PTA186" s="430"/>
      <c r="PTB186" s="430"/>
      <c r="PTC186" s="430"/>
      <c r="PTD186" s="430"/>
      <c r="PTE186" s="430"/>
      <c r="PTF186" s="430"/>
      <c r="PTG186" s="430"/>
      <c r="PTH186" s="430"/>
      <c r="PTI186" s="430"/>
      <c r="PTJ186" s="430"/>
      <c r="PTK186" s="430"/>
      <c r="PTL186" s="430"/>
      <c r="PTM186" s="430"/>
      <c r="PTN186" s="430"/>
      <c r="PTO186" s="430"/>
      <c r="PTP186" s="430"/>
      <c r="PTQ186" s="430"/>
      <c r="PTR186" s="430"/>
      <c r="PTS186" s="430"/>
      <c r="PTT186" s="430"/>
      <c r="PTU186" s="430"/>
      <c r="PTV186" s="430"/>
      <c r="PTW186" s="430"/>
      <c r="PTX186" s="430"/>
      <c r="PTY186" s="430"/>
      <c r="PTZ186" s="430"/>
      <c r="PUA186" s="430"/>
      <c r="PUB186" s="430"/>
      <c r="PUC186" s="430"/>
      <c r="PUD186" s="430"/>
      <c r="PUE186" s="430"/>
      <c r="PUF186" s="430"/>
      <c r="PUG186" s="430"/>
      <c r="PUH186" s="430"/>
      <c r="PUI186" s="430"/>
      <c r="PUJ186" s="430"/>
      <c r="PUK186" s="430"/>
      <c r="PUL186" s="430"/>
      <c r="PUM186" s="430"/>
      <c r="PUN186" s="430"/>
      <c r="PUO186" s="430"/>
      <c r="PUP186" s="430"/>
      <c r="PUQ186" s="430"/>
      <c r="PUR186" s="430"/>
      <c r="PUS186" s="430"/>
      <c r="PUT186" s="430"/>
      <c r="PUU186" s="430"/>
      <c r="PUV186" s="430"/>
      <c r="PUW186" s="430"/>
      <c r="PUX186" s="430"/>
      <c r="PUY186" s="430"/>
      <c r="PUZ186" s="430"/>
      <c r="PVA186" s="430"/>
      <c r="PVB186" s="430"/>
      <c r="PVC186" s="430"/>
      <c r="PVD186" s="430"/>
      <c r="PVE186" s="430"/>
      <c r="PVF186" s="430"/>
      <c r="PVG186" s="430"/>
      <c r="PVH186" s="430"/>
      <c r="PVI186" s="430"/>
      <c r="PVJ186" s="430"/>
      <c r="PVK186" s="430"/>
      <c r="PVL186" s="430"/>
      <c r="PVM186" s="430"/>
      <c r="PVN186" s="430"/>
      <c r="PVO186" s="430"/>
      <c r="PVP186" s="430"/>
      <c r="PVQ186" s="430"/>
      <c r="PVR186" s="430"/>
      <c r="PVS186" s="430"/>
      <c r="PVT186" s="430"/>
      <c r="PVU186" s="430"/>
      <c r="PVV186" s="430"/>
      <c r="PVW186" s="430"/>
      <c r="PVX186" s="430"/>
      <c r="PVY186" s="430"/>
      <c r="PVZ186" s="430"/>
      <c r="PWA186" s="430"/>
      <c r="PWB186" s="430"/>
      <c r="PWC186" s="430"/>
      <c r="PWD186" s="430"/>
      <c r="PWE186" s="430"/>
      <c r="PWF186" s="430"/>
      <c r="PWG186" s="430"/>
      <c r="PWH186" s="430"/>
      <c r="PWI186" s="430"/>
      <c r="PWJ186" s="430"/>
      <c r="PWK186" s="430"/>
      <c r="PWL186" s="430"/>
      <c r="PWM186" s="430"/>
      <c r="PWN186" s="430"/>
      <c r="PWO186" s="430"/>
      <c r="PWP186" s="430"/>
      <c r="PWQ186" s="430"/>
      <c r="PWR186" s="430"/>
      <c r="PWS186" s="430"/>
      <c r="PWT186" s="430"/>
      <c r="PWU186" s="430"/>
      <c r="PWV186" s="430"/>
      <c r="PWW186" s="430"/>
      <c r="PWX186" s="430"/>
      <c r="PWY186" s="430"/>
      <c r="PWZ186" s="430"/>
      <c r="PXA186" s="430"/>
      <c r="PXB186" s="430"/>
      <c r="PXC186" s="430"/>
      <c r="PXD186" s="430"/>
      <c r="PXE186" s="430"/>
      <c r="PXF186" s="430"/>
      <c r="PXG186" s="430"/>
      <c r="PXH186" s="430"/>
      <c r="PXI186" s="430"/>
      <c r="PXJ186" s="430"/>
      <c r="PXK186" s="430"/>
      <c r="PXL186" s="430"/>
      <c r="PXM186" s="430"/>
      <c r="PXN186" s="430"/>
      <c r="PXO186" s="430"/>
      <c r="PXP186" s="430"/>
      <c r="PXQ186" s="430"/>
      <c r="PXR186" s="430"/>
      <c r="PXS186" s="430"/>
      <c r="PXT186" s="430"/>
      <c r="PXU186" s="430"/>
      <c r="PXV186" s="430"/>
      <c r="PXW186" s="430"/>
      <c r="PXX186" s="430"/>
      <c r="PXY186" s="430"/>
      <c r="PXZ186" s="430"/>
      <c r="PYA186" s="430"/>
      <c r="PYB186" s="430"/>
      <c r="PYC186" s="430"/>
      <c r="PYD186" s="430"/>
      <c r="PYE186" s="430"/>
      <c r="PYF186" s="430"/>
      <c r="PYG186" s="430"/>
      <c r="PYH186" s="430"/>
      <c r="PYI186" s="430"/>
      <c r="PYJ186" s="430"/>
      <c r="PYK186" s="430"/>
      <c r="PYL186" s="430"/>
      <c r="PYM186" s="430"/>
      <c r="PYN186" s="430"/>
      <c r="PYO186" s="430"/>
      <c r="PYP186" s="430"/>
      <c r="PYQ186" s="430"/>
      <c r="PYR186" s="430"/>
      <c r="PYS186" s="430"/>
      <c r="PYT186" s="430"/>
      <c r="PYU186" s="430"/>
      <c r="PYV186" s="430"/>
      <c r="PYW186" s="430"/>
      <c r="PYX186" s="430"/>
      <c r="PYY186" s="430"/>
      <c r="PYZ186" s="430"/>
      <c r="PZA186" s="430"/>
      <c r="PZB186" s="430"/>
      <c r="PZC186" s="430"/>
      <c r="PZD186" s="430"/>
      <c r="PZE186" s="430"/>
      <c r="PZF186" s="430"/>
      <c r="PZG186" s="430"/>
      <c r="PZH186" s="430"/>
      <c r="PZI186" s="430"/>
      <c r="PZJ186" s="430"/>
      <c r="PZK186" s="430"/>
      <c r="PZL186" s="430"/>
      <c r="PZM186" s="430"/>
      <c r="PZN186" s="430"/>
      <c r="PZO186" s="430"/>
      <c r="PZP186" s="430"/>
      <c r="PZQ186" s="430"/>
      <c r="PZR186" s="430"/>
      <c r="PZS186" s="430"/>
      <c r="PZT186" s="430"/>
      <c r="PZU186" s="430"/>
      <c r="PZV186" s="430"/>
      <c r="PZW186" s="430"/>
      <c r="PZX186" s="430"/>
      <c r="PZY186" s="430"/>
      <c r="PZZ186" s="430"/>
      <c r="QAA186" s="430"/>
      <c r="QAB186" s="430"/>
      <c r="QAC186" s="430"/>
      <c r="QAD186" s="430"/>
      <c r="QAE186" s="430"/>
      <c r="QAL186" s="430"/>
      <c r="QAM186" s="430"/>
      <c r="QAN186" s="430"/>
      <c r="QAO186" s="430"/>
      <c r="QAP186" s="430"/>
      <c r="QAQ186" s="430"/>
      <c r="QAR186" s="430"/>
      <c r="QAS186" s="430"/>
      <c r="QAT186" s="430"/>
      <c r="QAU186" s="430"/>
      <c r="QAV186" s="430"/>
      <c r="QAW186" s="430"/>
      <c r="QAX186" s="430"/>
      <c r="QAY186" s="430"/>
      <c r="QAZ186" s="430"/>
      <c r="QBA186" s="430"/>
      <c r="QBB186" s="430"/>
      <c r="QBC186" s="430"/>
      <c r="QBD186" s="430"/>
      <c r="QBE186" s="430"/>
      <c r="QBF186" s="430"/>
      <c r="QBG186" s="430"/>
      <c r="QBH186" s="430"/>
      <c r="QBI186" s="430"/>
      <c r="QBJ186" s="430"/>
      <c r="QBK186" s="430"/>
      <c r="QBL186" s="430"/>
      <c r="QBM186" s="430"/>
      <c r="QBN186" s="430"/>
      <c r="QBO186" s="430"/>
      <c r="QBP186" s="430"/>
      <c r="QBQ186" s="430"/>
      <c r="QBR186" s="430"/>
      <c r="QBS186" s="430"/>
      <c r="QBT186" s="430"/>
      <c r="QBU186" s="430"/>
      <c r="QBV186" s="430"/>
      <c r="QBW186" s="430"/>
      <c r="QBX186" s="430"/>
      <c r="QBY186" s="430"/>
      <c r="QBZ186" s="430"/>
      <c r="QCA186" s="430"/>
      <c r="QCB186" s="430"/>
      <c r="QCC186" s="430"/>
      <c r="QCD186" s="430"/>
      <c r="QCE186" s="430"/>
      <c r="QCF186" s="430"/>
      <c r="QCG186" s="430"/>
      <c r="QCH186" s="430"/>
      <c r="QCI186" s="430"/>
      <c r="QCJ186" s="430"/>
      <c r="QCK186" s="430"/>
      <c r="QCL186" s="430"/>
      <c r="QCM186" s="430"/>
      <c r="QCN186" s="430"/>
      <c r="QCO186" s="430"/>
      <c r="QCP186" s="430"/>
      <c r="QCQ186" s="430"/>
      <c r="QCR186" s="430"/>
      <c r="QCS186" s="430"/>
      <c r="QCT186" s="430"/>
      <c r="QCU186" s="430"/>
      <c r="QCV186" s="430"/>
      <c r="QCW186" s="430"/>
      <c r="QCX186" s="430"/>
      <c r="QCY186" s="430"/>
      <c r="QCZ186" s="430"/>
      <c r="QDA186" s="430"/>
      <c r="QDB186" s="430"/>
      <c r="QDC186" s="430"/>
      <c r="QDD186" s="430"/>
      <c r="QDE186" s="430"/>
      <c r="QDF186" s="430"/>
      <c r="QDG186" s="430"/>
      <c r="QDH186" s="430"/>
      <c r="QDI186" s="430"/>
      <c r="QDJ186" s="430"/>
      <c r="QDK186" s="430"/>
      <c r="QDL186" s="430"/>
      <c r="QDM186" s="430"/>
      <c r="QDN186" s="430"/>
      <c r="QDO186" s="430"/>
      <c r="QDP186" s="430"/>
      <c r="QDQ186" s="430"/>
      <c r="QDR186" s="430"/>
      <c r="QDS186" s="430"/>
      <c r="QDT186" s="430"/>
      <c r="QDU186" s="430"/>
      <c r="QDV186" s="430"/>
      <c r="QDW186" s="430"/>
      <c r="QDX186" s="430"/>
      <c r="QDY186" s="430"/>
      <c r="QDZ186" s="430"/>
      <c r="QEA186" s="430"/>
      <c r="QEB186" s="430"/>
      <c r="QEC186" s="430"/>
      <c r="QED186" s="430"/>
      <c r="QEE186" s="430"/>
      <c r="QEF186" s="430"/>
      <c r="QEG186" s="430"/>
      <c r="QEH186" s="430"/>
      <c r="QEI186" s="430"/>
      <c r="QEJ186" s="430"/>
      <c r="QEK186" s="430"/>
      <c r="QEL186" s="430"/>
      <c r="QEM186" s="430"/>
      <c r="QEN186" s="430"/>
      <c r="QEO186" s="430"/>
      <c r="QEP186" s="430"/>
      <c r="QEQ186" s="430"/>
      <c r="QER186" s="430"/>
      <c r="QES186" s="430"/>
      <c r="QET186" s="430"/>
      <c r="QEU186" s="430"/>
      <c r="QEV186" s="430"/>
      <c r="QEW186" s="430"/>
      <c r="QEX186" s="430"/>
      <c r="QEY186" s="430"/>
      <c r="QEZ186" s="430"/>
      <c r="QFA186" s="430"/>
      <c r="QFB186" s="430"/>
      <c r="QFC186" s="430"/>
      <c r="QFD186" s="430"/>
      <c r="QFE186" s="430"/>
      <c r="QFF186" s="430"/>
      <c r="QFG186" s="430"/>
      <c r="QFH186" s="430"/>
      <c r="QFI186" s="430"/>
      <c r="QFJ186" s="430"/>
      <c r="QFK186" s="430"/>
      <c r="QFL186" s="430"/>
      <c r="QFM186" s="430"/>
      <c r="QFN186" s="430"/>
      <c r="QFO186" s="430"/>
      <c r="QFP186" s="430"/>
      <c r="QFQ186" s="430"/>
      <c r="QFR186" s="430"/>
      <c r="QFS186" s="430"/>
      <c r="QFT186" s="430"/>
      <c r="QFU186" s="430"/>
      <c r="QFV186" s="430"/>
      <c r="QFW186" s="430"/>
      <c r="QFX186" s="430"/>
      <c r="QFY186" s="430"/>
      <c r="QFZ186" s="430"/>
      <c r="QGA186" s="430"/>
      <c r="QGB186" s="430"/>
      <c r="QGC186" s="430"/>
      <c r="QGD186" s="430"/>
      <c r="QGE186" s="430"/>
      <c r="QGF186" s="430"/>
      <c r="QGG186" s="430"/>
      <c r="QGH186" s="430"/>
      <c r="QGI186" s="430"/>
      <c r="QGJ186" s="430"/>
      <c r="QGK186" s="430"/>
      <c r="QGL186" s="430"/>
      <c r="QGM186" s="430"/>
      <c r="QGN186" s="430"/>
      <c r="QGO186" s="430"/>
      <c r="QGP186" s="430"/>
      <c r="QGQ186" s="430"/>
      <c r="QGR186" s="430"/>
      <c r="QGS186" s="430"/>
      <c r="QGT186" s="430"/>
      <c r="QGU186" s="430"/>
      <c r="QGV186" s="430"/>
      <c r="QGW186" s="430"/>
      <c r="QGX186" s="430"/>
      <c r="QGY186" s="430"/>
      <c r="QGZ186" s="430"/>
      <c r="QHA186" s="430"/>
      <c r="QHB186" s="430"/>
      <c r="QHC186" s="430"/>
      <c r="QHD186" s="430"/>
      <c r="QHE186" s="430"/>
      <c r="QHF186" s="430"/>
      <c r="QHG186" s="430"/>
      <c r="QHH186" s="430"/>
      <c r="QHI186" s="430"/>
      <c r="QHJ186" s="430"/>
      <c r="QHK186" s="430"/>
      <c r="QHL186" s="430"/>
      <c r="QHM186" s="430"/>
      <c r="QHN186" s="430"/>
      <c r="QHO186" s="430"/>
      <c r="QHP186" s="430"/>
      <c r="QHQ186" s="430"/>
      <c r="QHR186" s="430"/>
      <c r="QHS186" s="430"/>
      <c r="QHT186" s="430"/>
      <c r="QHU186" s="430"/>
      <c r="QHV186" s="430"/>
      <c r="QHW186" s="430"/>
      <c r="QHX186" s="430"/>
      <c r="QHY186" s="430"/>
      <c r="QHZ186" s="430"/>
      <c r="QIA186" s="430"/>
      <c r="QIB186" s="430"/>
      <c r="QIC186" s="430"/>
      <c r="QID186" s="430"/>
      <c r="QIE186" s="430"/>
      <c r="QIF186" s="430"/>
      <c r="QIG186" s="430"/>
      <c r="QIH186" s="430"/>
      <c r="QII186" s="430"/>
      <c r="QIJ186" s="430"/>
      <c r="QIK186" s="430"/>
      <c r="QIL186" s="430"/>
      <c r="QIM186" s="430"/>
      <c r="QIN186" s="430"/>
      <c r="QIO186" s="430"/>
      <c r="QIP186" s="430"/>
      <c r="QIQ186" s="430"/>
      <c r="QIR186" s="430"/>
      <c r="QIS186" s="430"/>
      <c r="QIT186" s="430"/>
      <c r="QIU186" s="430"/>
      <c r="QIV186" s="430"/>
      <c r="QIW186" s="430"/>
      <c r="QIX186" s="430"/>
      <c r="QIY186" s="430"/>
      <c r="QIZ186" s="430"/>
      <c r="QJA186" s="430"/>
      <c r="QJB186" s="430"/>
      <c r="QJC186" s="430"/>
      <c r="QJD186" s="430"/>
      <c r="QJE186" s="430"/>
      <c r="QJF186" s="430"/>
      <c r="QJG186" s="430"/>
      <c r="QJH186" s="430"/>
      <c r="QJI186" s="430"/>
      <c r="QJJ186" s="430"/>
      <c r="QJK186" s="430"/>
      <c r="QJL186" s="430"/>
      <c r="QJM186" s="430"/>
      <c r="QJN186" s="430"/>
      <c r="QJO186" s="430"/>
      <c r="QJP186" s="430"/>
      <c r="QJQ186" s="430"/>
      <c r="QJR186" s="430"/>
      <c r="QJS186" s="430"/>
      <c r="QJT186" s="430"/>
      <c r="QJU186" s="430"/>
      <c r="QJV186" s="430"/>
      <c r="QJW186" s="430"/>
      <c r="QJX186" s="430"/>
      <c r="QJY186" s="430"/>
      <c r="QJZ186" s="430"/>
      <c r="QKA186" s="430"/>
      <c r="QKH186" s="430"/>
      <c r="QKI186" s="430"/>
      <c r="QKJ186" s="430"/>
      <c r="QKK186" s="430"/>
      <c r="QKL186" s="430"/>
      <c r="QKM186" s="430"/>
      <c r="QKN186" s="430"/>
      <c r="QKO186" s="430"/>
      <c r="QKP186" s="430"/>
      <c r="QKQ186" s="430"/>
      <c r="QKR186" s="430"/>
      <c r="QKS186" s="430"/>
      <c r="QKT186" s="430"/>
      <c r="QKU186" s="430"/>
      <c r="QKV186" s="430"/>
      <c r="QKW186" s="430"/>
      <c r="QKX186" s="430"/>
      <c r="QKY186" s="430"/>
      <c r="QKZ186" s="430"/>
      <c r="QLA186" s="430"/>
      <c r="QLB186" s="430"/>
      <c r="QLC186" s="430"/>
      <c r="QLD186" s="430"/>
      <c r="QLE186" s="430"/>
      <c r="QLF186" s="430"/>
      <c r="QLG186" s="430"/>
      <c r="QLH186" s="430"/>
      <c r="QLI186" s="430"/>
      <c r="QLJ186" s="430"/>
      <c r="QLK186" s="430"/>
      <c r="QLL186" s="430"/>
      <c r="QLM186" s="430"/>
      <c r="QLN186" s="430"/>
      <c r="QLO186" s="430"/>
      <c r="QLP186" s="430"/>
      <c r="QLQ186" s="430"/>
      <c r="QLR186" s="430"/>
      <c r="QLS186" s="430"/>
      <c r="QLT186" s="430"/>
      <c r="QLU186" s="430"/>
      <c r="QLV186" s="430"/>
      <c r="QLW186" s="430"/>
      <c r="QLX186" s="430"/>
      <c r="QLY186" s="430"/>
      <c r="QLZ186" s="430"/>
      <c r="QMA186" s="430"/>
      <c r="QMB186" s="430"/>
      <c r="QMC186" s="430"/>
      <c r="QMD186" s="430"/>
      <c r="QME186" s="430"/>
      <c r="QMF186" s="430"/>
      <c r="QMG186" s="430"/>
      <c r="QMH186" s="430"/>
      <c r="QMI186" s="430"/>
      <c r="QMJ186" s="430"/>
      <c r="QMK186" s="430"/>
      <c r="QML186" s="430"/>
      <c r="QMM186" s="430"/>
      <c r="QMN186" s="430"/>
      <c r="QMO186" s="430"/>
      <c r="QMP186" s="430"/>
      <c r="QMQ186" s="430"/>
      <c r="QMR186" s="430"/>
      <c r="QMS186" s="430"/>
      <c r="QMT186" s="430"/>
      <c r="QMU186" s="430"/>
      <c r="QMV186" s="430"/>
      <c r="QMW186" s="430"/>
      <c r="QMX186" s="430"/>
      <c r="QMY186" s="430"/>
      <c r="QMZ186" s="430"/>
      <c r="QNA186" s="430"/>
      <c r="QNB186" s="430"/>
      <c r="QNC186" s="430"/>
      <c r="QND186" s="430"/>
      <c r="QNE186" s="430"/>
      <c r="QNF186" s="430"/>
      <c r="QNG186" s="430"/>
      <c r="QNH186" s="430"/>
      <c r="QNI186" s="430"/>
      <c r="QNJ186" s="430"/>
      <c r="QNK186" s="430"/>
      <c r="QNL186" s="430"/>
      <c r="QNM186" s="430"/>
      <c r="QNN186" s="430"/>
      <c r="QNO186" s="430"/>
      <c r="QNP186" s="430"/>
      <c r="QNQ186" s="430"/>
      <c r="QNR186" s="430"/>
      <c r="QNS186" s="430"/>
      <c r="QNT186" s="430"/>
      <c r="QNU186" s="430"/>
      <c r="QNV186" s="430"/>
      <c r="QNW186" s="430"/>
      <c r="QNX186" s="430"/>
      <c r="QNY186" s="430"/>
      <c r="QNZ186" s="430"/>
      <c r="QOA186" s="430"/>
      <c r="QOB186" s="430"/>
      <c r="QOC186" s="430"/>
      <c r="QOD186" s="430"/>
      <c r="QOE186" s="430"/>
      <c r="QOF186" s="430"/>
      <c r="QOG186" s="430"/>
      <c r="QOH186" s="430"/>
      <c r="QOI186" s="430"/>
      <c r="QOJ186" s="430"/>
      <c r="QOK186" s="430"/>
      <c r="QOL186" s="430"/>
      <c r="QOM186" s="430"/>
      <c r="QON186" s="430"/>
      <c r="QOO186" s="430"/>
      <c r="QOP186" s="430"/>
      <c r="QOQ186" s="430"/>
      <c r="QOR186" s="430"/>
      <c r="QOS186" s="430"/>
      <c r="QOT186" s="430"/>
      <c r="QOU186" s="430"/>
      <c r="QOV186" s="430"/>
      <c r="QOW186" s="430"/>
      <c r="QOX186" s="430"/>
      <c r="QOY186" s="430"/>
      <c r="QOZ186" s="430"/>
      <c r="QPA186" s="430"/>
      <c r="QPB186" s="430"/>
      <c r="QPC186" s="430"/>
      <c r="QPD186" s="430"/>
      <c r="QPE186" s="430"/>
      <c r="QPF186" s="430"/>
      <c r="QPG186" s="430"/>
      <c r="QPH186" s="430"/>
      <c r="QPI186" s="430"/>
      <c r="QPJ186" s="430"/>
      <c r="QPK186" s="430"/>
      <c r="QPL186" s="430"/>
      <c r="QPM186" s="430"/>
      <c r="QPN186" s="430"/>
      <c r="QPO186" s="430"/>
      <c r="QPP186" s="430"/>
      <c r="QPQ186" s="430"/>
      <c r="QPR186" s="430"/>
      <c r="QPS186" s="430"/>
      <c r="QPT186" s="430"/>
      <c r="QPU186" s="430"/>
      <c r="QPV186" s="430"/>
      <c r="QPW186" s="430"/>
      <c r="QPX186" s="430"/>
      <c r="QPY186" s="430"/>
      <c r="QPZ186" s="430"/>
      <c r="QQA186" s="430"/>
      <c r="QQB186" s="430"/>
      <c r="QQC186" s="430"/>
      <c r="QQD186" s="430"/>
      <c r="QQE186" s="430"/>
      <c r="QQF186" s="430"/>
      <c r="QQG186" s="430"/>
      <c r="QQH186" s="430"/>
      <c r="QQI186" s="430"/>
      <c r="QQJ186" s="430"/>
      <c r="QQK186" s="430"/>
      <c r="QQL186" s="430"/>
      <c r="QQM186" s="430"/>
      <c r="QQN186" s="430"/>
      <c r="QQO186" s="430"/>
      <c r="QQP186" s="430"/>
      <c r="QQQ186" s="430"/>
      <c r="QQR186" s="430"/>
      <c r="QQS186" s="430"/>
      <c r="QQT186" s="430"/>
      <c r="QQU186" s="430"/>
      <c r="QQV186" s="430"/>
      <c r="QQW186" s="430"/>
      <c r="QQX186" s="430"/>
      <c r="QQY186" s="430"/>
      <c r="QQZ186" s="430"/>
      <c r="QRA186" s="430"/>
      <c r="QRB186" s="430"/>
      <c r="QRC186" s="430"/>
      <c r="QRD186" s="430"/>
      <c r="QRE186" s="430"/>
      <c r="QRF186" s="430"/>
      <c r="QRG186" s="430"/>
      <c r="QRH186" s="430"/>
      <c r="QRI186" s="430"/>
      <c r="QRJ186" s="430"/>
      <c r="QRK186" s="430"/>
      <c r="QRL186" s="430"/>
      <c r="QRM186" s="430"/>
      <c r="QRN186" s="430"/>
      <c r="QRO186" s="430"/>
      <c r="QRP186" s="430"/>
      <c r="QRQ186" s="430"/>
      <c r="QRR186" s="430"/>
      <c r="QRS186" s="430"/>
      <c r="QRT186" s="430"/>
      <c r="QRU186" s="430"/>
      <c r="QRV186" s="430"/>
      <c r="QRW186" s="430"/>
      <c r="QRX186" s="430"/>
      <c r="QRY186" s="430"/>
      <c r="QRZ186" s="430"/>
      <c r="QSA186" s="430"/>
      <c r="QSB186" s="430"/>
      <c r="QSC186" s="430"/>
      <c r="QSD186" s="430"/>
      <c r="QSE186" s="430"/>
      <c r="QSF186" s="430"/>
      <c r="QSG186" s="430"/>
      <c r="QSH186" s="430"/>
      <c r="QSI186" s="430"/>
      <c r="QSJ186" s="430"/>
      <c r="QSK186" s="430"/>
      <c r="QSL186" s="430"/>
      <c r="QSM186" s="430"/>
      <c r="QSN186" s="430"/>
      <c r="QSO186" s="430"/>
      <c r="QSP186" s="430"/>
      <c r="QSQ186" s="430"/>
      <c r="QSR186" s="430"/>
      <c r="QSS186" s="430"/>
      <c r="QST186" s="430"/>
      <c r="QSU186" s="430"/>
      <c r="QSV186" s="430"/>
      <c r="QSW186" s="430"/>
      <c r="QSX186" s="430"/>
      <c r="QSY186" s="430"/>
      <c r="QSZ186" s="430"/>
      <c r="QTA186" s="430"/>
      <c r="QTB186" s="430"/>
      <c r="QTC186" s="430"/>
      <c r="QTD186" s="430"/>
      <c r="QTE186" s="430"/>
      <c r="QTF186" s="430"/>
      <c r="QTG186" s="430"/>
      <c r="QTH186" s="430"/>
      <c r="QTI186" s="430"/>
      <c r="QTJ186" s="430"/>
      <c r="QTK186" s="430"/>
      <c r="QTL186" s="430"/>
      <c r="QTM186" s="430"/>
      <c r="QTN186" s="430"/>
      <c r="QTO186" s="430"/>
      <c r="QTP186" s="430"/>
      <c r="QTQ186" s="430"/>
      <c r="QTR186" s="430"/>
      <c r="QTS186" s="430"/>
      <c r="QTT186" s="430"/>
      <c r="QTU186" s="430"/>
      <c r="QTV186" s="430"/>
      <c r="QTW186" s="430"/>
      <c r="QUD186" s="430"/>
      <c r="QUE186" s="430"/>
      <c r="QUF186" s="430"/>
      <c r="QUG186" s="430"/>
      <c r="QUH186" s="430"/>
      <c r="QUI186" s="430"/>
      <c r="QUJ186" s="430"/>
      <c r="QUK186" s="430"/>
      <c r="QUL186" s="430"/>
      <c r="QUM186" s="430"/>
      <c r="QUN186" s="430"/>
      <c r="QUO186" s="430"/>
      <c r="QUP186" s="430"/>
      <c r="QUQ186" s="430"/>
      <c r="QUR186" s="430"/>
      <c r="QUS186" s="430"/>
      <c r="QUT186" s="430"/>
      <c r="QUU186" s="430"/>
      <c r="QUV186" s="430"/>
      <c r="QUW186" s="430"/>
      <c r="QUX186" s="430"/>
      <c r="QUY186" s="430"/>
      <c r="QUZ186" s="430"/>
      <c r="QVA186" s="430"/>
      <c r="QVB186" s="430"/>
      <c r="QVC186" s="430"/>
      <c r="QVD186" s="430"/>
      <c r="QVE186" s="430"/>
      <c r="QVF186" s="430"/>
      <c r="QVG186" s="430"/>
      <c r="QVH186" s="430"/>
      <c r="QVI186" s="430"/>
      <c r="QVJ186" s="430"/>
      <c r="QVK186" s="430"/>
      <c r="QVL186" s="430"/>
      <c r="QVM186" s="430"/>
      <c r="QVN186" s="430"/>
      <c r="QVO186" s="430"/>
      <c r="QVP186" s="430"/>
      <c r="QVQ186" s="430"/>
      <c r="QVR186" s="430"/>
      <c r="QVS186" s="430"/>
      <c r="QVT186" s="430"/>
      <c r="QVU186" s="430"/>
      <c r="QVV186" s="430"/>
      <c r="QVW186" s="430"/>
      <c r="QVX186" s="430"/>
      <c r="QVY186" s="430"/>
      <c r="QVZ186" s="430"/>
      <c r="QWA186" s="430"/>
      <c r="QWB186" s="430"/>
      <c r="QWC186" s="430"/>
      <c r="QWD186" s="430"/>
      <c r="QWE186" s="430"/>
      <c r="QWF186" s="430"/>
      <c r="QWG186" s="430"/>
      <c r="QWH186" s="430"/>
      <c r="QWI186" s="430"/>
      <c r="QWJ186" s="430"/>
      <c r="QWK186" s="430"/>
      <c r="QWL186" s="430"/>
      <c r="QWM186" s="430"/>
      <c r="QWN186" s="430"/>
      <c r="QWO186" s="430"/>
      <c r="QWP186" s="430"/>
      <c r="QWQ186" s="430"/>
      <c r="QWR186" s="430"/>
      <c r="QWS186" s="430"/>
      <c r="QWT186" s="430"/>
      <c r="QWU186" s="430"/>
      <c r="QWV186" s="430"/>
      <c r="QWW186" s="430"/>
      <c r="QWX186" s="430"/>
      <c r="QWY186" s="430"/>
      <c r="QWZ186" s="430"/>
      <c r="QXA186" s="430"/>
      <c r="QXB186" s="430"/>
      <c r="QXC186" s="430"/>
      <c r="QXD186" s="430"/>
      <c r="QXE186" s="430"/>
      <c r="QXF186" s="430"/>
      <c r="QXG186" s="430"/>
      <c r="QXH186" s="430"/>
      <c r="QXI186" s="430"/>
      <c r="QXJ186" s="430"/>
      <c r="QXK186" s="430"/>
      <c r="QXL186" s="430"/>
      <c r="QXM186" s="430"/>
      <c r="QXN186" s="430"/>
      <c r="QXO186" s="430"/>
      <c r="QXP186" s="430"/>
      <c r="QXQ186" s="430"/>
      <c r="QXR186" s="430"/>
      <c r="QXS186" s="430"/>
      <c r="QXT186" s="430"/>
      <c r="QXU186" s="430"/>
      <c r="QXV186" s="430"/>
      <c r="QXW186" s="430"/>
      <c r="QXX186" s="430"/>
      <c r="QXY186" s="430"/>
      <c r="QXZ186" s="430"/>
      <c r="QYA186" s="430"/>
      <c r="QYB186" s="430"/>
      <c r="QYC186" s="430"/>
      <c r="QYD186" s="430"/>
      <c r="QYE186" s="430"/>
      <c r="QYF186" s="430"/>
      <c r="QYG186" s="430"/>
      <c r="QYH186" s="430"/>
      <c r="QYI186" s="430"/>
      <c r="QYJ186" s="430"/>
      <c r="QYK186" s="430"/>
      <c r="QYL186" s="430"/>
      <c r="QYM186" s="430"/>
      <c r="QYN186" s="430"/>
      <c r="QYO186" s="430"/>
      <c r="QYP186" s="430"/>
      <c r="QYQ186" s="430"/>
      <c r="QYR186" s="430"/>
      <c r="QYS186" s="430"/>
      <c r="QYT186" s="430"/>
      <c r="QYU186" s="430"/>
      <c r="QYV186" s="430"/>
      <c r="QYW186" s="430"/>
      <c r="QYX186" s="430"/>
      <c r="QYY186" s="430"/>
      <c r="QYZ186" s="430"/>
      <c r="QZA186" s="430"/>
      <c r="QZB186" s="430"/>
      <c r="QZC186" s="430"/>
      <c r="QZD186" s="430"/>
      <c r="QZE186" s="430"/>
      <c r="QZF186" s="430"/>
      <c r="QZG186" s="430"/>
      <c r="QZH186" s="430"/>
      <c r="QZI186" s="430"/>
      <c r="QZJ186" s="430"/>
      <c r="QZK186" s="430"/>
      <c r="QZL186" s="430"/>
      <c r="QZM186" s="430"/>
      <c r="QZN186" s="430"/>
      <c r="QZO186" s="430"/>
      <c r="QZP186" s="430"/>
      <c r="QZQ186" s="430"/>
      <c r="QZR186" s="430"/>
      <c r="QZS186" s="430"/>
      <c r="QZT186" s="430"/>
      <c r="QZU186" s="430"/>
      <c r="QZV186" s="430"/>
      <c r="QZW186" s="430"/>
      <c r="QZX186" s="430"/>
      <c r="QZY186" s="430"/>
      <c r="QZZ186" s="430"/>
      <c r="RAA186" s="430"/>
      <c r="RAB186" s="430"/>
      <c r="RAC186" s="430"/>
      <c r="RAD186" s="430"/>
      <c r="RAE186" s="430"/>
      <c r="RAF186" s="430"/>
      <c r="RAG186" s="430"/>
      <c r="RAH186" s="430"/>
      <c r="RAI186" s="430"/>
      <c r="RAJ186" s="430"/>
      <c r="RAK186" s="430"/>
      <c r="RAL186" s="430"/>
      <c r="RAM186" s="430"/>
      <c r="RAN186" s="430"/>
      <c r="RAO186" s="430"/>
      <c r="RAP186" s="430"/>
      <c r="RAQ186" s="430"/>
      <c r="RAR186" s="430"/>
      <c r="RAS186" s="430"/>
      <c r="RAT186" s="430"/>
      <c r="RAU186" s="430"/>
      <c r="RAV186" s="430"/>
      <c r="RAW186" s="430"/>
      <c r="RAX186" s="430"/>
      <c r="RAY186" s="430"/>
      <c r="RAZ186" s="430"/>
      <c r="RBA186" s="430"/>
      <c r="RBB186" s="430"/>
      <c r="RBC186" s="430"/>
      <c r="RBD186" s="430"/>
      <c r="RBE186" s="430"/>
      <c r="RBF186" s="430"/>
      <c r="RBG186" s="430"/>
      <c r="RBH186" s="430"/>
      <c r="RBI186" s="430"/>
      <c r="RBJ186" s="430"/>
      <c r="RBK186" s="430"/>
      <c r="RBL186" s="430"/>
      <c r="RBM186" s="430"/>
      <c r="RBN186" s="430"/>
      <c r="RBO186" s="430"/>
      <c r="RBP186" s="430"/>
      <c r="RBQ186" s="430"/>
      <c r="RBR186" s="430"/>
      <c r="RBS186" s="430"/>
      <c r="RBT186" s="430"/>
      <c r="RBU186" s="430"/>
      <c r="RBV186" s="430"/>
      <c r="RBW186" s="430"/>
      <c r="RBX186" s="430"/>
      <c r="RBY186" s="430"/>
      <c r="RBZ186" s="430"/>
      <c r="RCA186" s="430"/>
      <c r="RCB186" s="430"/>
      <c r="RCC186" s="430"/>
      <c r="RCD186" s="430"/>
      <c r="RCE186" s="430"/>
      <c r="RCF186" s="430"/>
      <c r="RCG186" s="430"/>
      <c r="RCH186" s="430"/>
      <c r="RCI186" s="430"/>
      <c r="RCJ186" s="430"/>
      <c r="RCK186" s="430"/>
      <c r="RCL186" s="430"/>
      <c r="RCM186" s="430"/>
      <c r="RCN186" s="430"/>
      <c r="RCO186" s="430"/>
      <c r="RCP186" s="430"/>
      <c r="RCQ186" s="430"/>
      <c r="RCR186" s="430"/>
      <c r="RCS186" s="430"/>
      <c r="RCT186" s="430"/>
      <c r="RCU186" s="430"/>
      <c r="RCV186" s="430"/>
      <c r="RCW186" s="430"/>
      <c r="RCX186" s="430"/>
      <c r="RCY186" s="430"/>
      <c r="RCZ186" s="430"/>
      <c r="RDA186" s="430"/>
      <c r="RDB186" s="430"/>
      <c r="RDC186" s="430"/>
      <c r="RDD186" s="430"/>
      <c r="RDE186" s="430"/>
      <c r="RDF186" s="430"/>
      <c r="RDG186" s="430"/>
      <c r="RDH186" s="430"/>
      <c r="RDI186" s="430"/>
      <c r="RDJ186" s="430"/>
      <c r="RDK186" s="430"/>
      <c r="RDL186" s="430"/>
      <c r="RDM186" s="430"/>
      <c r="RDN186" s="430"/>
      <c r="RDO186" s="430"/>
      <c r="RDP186" s="430"/>
      <c r="RDQ186" s="430"/>
      <c r="RDR186" s="430"/>
      <c r="RDS186" s="430"/>
      <c r="RDZ186" s="430"/>
      <c r="REA186" s="430"/>
      <c r="REB186" s="430"/>
      <c r="REC186" s="430"/>
      <c r="RED186" s="430"/>
      <c r="REE186" s="430"/>
      <c r="REF186" s="430"/>
      <c r="REG186" s="430"/>
      <c r="REH186" s="430"/>
      <c r="REI186" s="430"/>
      <c r="REJ186" s="430"/>
      <c r="REK186" s="430"/>
      <c r="REL186" s="430"/>
      <c r="REM186" s="430"/>
      <c r="REN186" s="430"/>
      <c r="REO186" s="430"/>
      <c r="REP186" s="430"/>
      <c r="REQ186" s="430"/>
      <c r="RER186" s="430"/>
      <c r="RES186" s="430"/>
      <c r="RET186" s="430"/>
      <c r="REU186" s="430"/>
      <c r="REV186" s="430"/>
      <c r="REW186" s="430"/>
      <c r="REX186" s="430"/>
      <c r="REY186" s="430"/>
      <c r="REZ186" s="430"/>
      <c r="RFA186" s="430"/>
      <c r="RFB186" s="430"/>
      <c r="RFC186" s="430"/>
      <c r="RFD186" s="430"/>
      <c r="RFE186" s="430"/>
      <c r="RFF186" s="430"/>
      <c r="RFG186" s="430"/>
      <c r="RFH186" s="430"/>
      <c r="RFI186" s="430"/>
      <c r="RFJ186" s="430"/>
      <c r="RFK186" s="430"/>
      <c r="RFL186" s="430"/>
      <c r="RFM186" s="430"/>
      <c r="RFN186" s="430"/>
      <c r="RFO186" s="430"/>
      <c r="RFP186" s="430"/>
      <c r="RFQ186" s="430"/>
      <c r="RFR186" s="430"/>
      <c r="RFS186" s="430"/>
      <c r="RFT186" s="430"/>
      <c r="RFU186" s="430"/>
      <c r="RFV186" s="430"/>
      <c r="RFW186" s="430"/>
      <c r="RFX186" s="430"/>
      <c r="RFY186" s="430"/>
      <c r="RFZ186" s="430"/>
      <c r="RGA186" s="430"/>
      <c r="RGB186" s="430"/>
      <c r="RGC186" s="430"/>
      <c r="RGD186" s="430"/>
      <c r="RGE186" s="430"/>
      <c r="RGF186" s="430"/>
      <c r="RGG186" s="430"/>
      <c r="RGH186" s="430"/>
      <c r="RGI186" s="430"/>
      <c r="RGJ186" s="430"/>
      <c r="RGK186" s="430"/>
      <c r="RGL186" s="430"/>
      <c r="RGM186" s="430"/>
      <c r="RGN186" s="430"/>
      <c r="RGO186" s="430"/>
      <c r="RGP186" s="430"/>
      <c r="RGQ186" s="430"/>
      <c r="RGR186" s="430"/>
      <c r="RGS186" s="430"/>
      <c r="RGT186" s="430"/>
      <c r="RGU186" s="430"/>
      <c r="RGV186" s="430"/>
      <c r="RGW186" s="430"/>
      <c r="RGX186" s="430"/>
      <c r="RGY186" s="430"/>
      <c r="RGZ186" s="430"/>
      <c r="RHA186" s="430"/>
      <c r="RHB186" s="430"/>
      <c r="RHC186" s="430"/>
      <c r="RHD186" s="430"/>
      <c r="RHE186" s="430"/>
      <c r="RHF186" s="430"/>
      <c r="RHG186" s="430"/>
      <c r="RHH186" s="430"/>
      <c r="RHI186" s="430"/>
      <c r="RHJ186" s="430"/>
      <c r="RHK186" s="430"/>
      <c r="RHL186" s="430"/>
      <c r="RHM186" s="430"/>
      <c r="RHN186" s="430"/>
      <c r="RHO186" s="430"/>
      <c r="RHP186" s="430"/>
      <c r="RHQ186" s="430"/>
      <c r="RHR186" s="430"/>
      <c r="RHS186" s="430"/>
      <c r="RHT186" s="430"/>
      <c r="RHU186" s="430"/>
      <c r="RHV186" s="430"/>
      <c r="RHW186" s="430"/>
      <c r="RHX186" s="430"/>
      <c r="RHY186" s="430"/>
      <c r="RHZ186" s="430"/>
      <c r="RIA186" s="430"/>
      <c r="RIB186" s="430"/>
      <c r="RIC186" s="430"/>
      <c r="RID186" s="430"/>
      <c r="RIE186" s="430"/>
      <c r="RIF186" s="430"/>
      <c r="RIG186" s="430"/>
      <c r="RIH186" s="430"/>
      <c r="RII186" s="430"/>
      <c r="RIJ186" s="430"/>
      <c r="RIK186" s="430"/>
      <c r="RIL186" s="430"/>
      <c r="RIM186" s="430"/>
      <c r="RIN186" s="430"/>
      <c r="RIO186" s="430"/>
      <c r="RIP186" s="430"/>
      <c r="RIQ186" s="430"/>
      <c r="RIR186" s="430"/>
      <c r="RIS186" s="430"/>
      <c r="RIT186" s="430"/>
      <c r="RIU186" s="430"/>
      <c r="RIV186" s="430"/>
      <c r="RIW186" s="430"/>
      <c r="RIX186" s="430"/>
      <c r="RIY186" s="430"/>
      <c r="RIZ186" s="430"/>
      <c r="RJA186" s="430"/>
      <c r="RJB186" s="430"/>
      <c r="RJC186" s="430"/>
      <c r="RJD186" s="430"/>
      <c r="RJE186" s="430"/>
      <c r="RJF186" s="430"/>
      <c r="RJG186" s="430"/>
      <c r="RJH186" s="430"/>
      <c r="RJI186" s="430"/>
      <c r="RJJ186" s="430"/>
      <c r="RJK186" s="430"/>
      <c r="RJL186" s="430"/>
      <c r="RJM186" s="430"/>
      <c r="RJN186" s="430"/>
      <c r="RJO186" s="430"/>
      <c r="RJP186" s="430"/>
      <c r="RJQ186" s="430"/>
      <c r="RJR186" s="430"/>
      <c r="RJS186" s="430"/>
      <c r="RJT186" s="430"/>
      <c r="RJU186" s="430"/>
      <c r="RJV186" s="430"/>
      <c r="RJW186" s="430"/>
      <c r="RJX186" s="430"/>
      <c r="RJY186" s="430"/>
      <c r="RJZ186" s="430"/>
      <c r="RKA186" s="430"/>
      <c r="RKB186" s="430"/>
      <c r="RKC186" s="430"/>
      <c r="RKD186" s="430"/>
      <c r="RKE186" s="430"/>
      <c r="RKF186" s="430"/>
      <c r="RKG186" s="430"/>
      <c r="RKH186" s="430"/>
      <c r="RKI186" s="430"/>
      <c r="RKJ186" s="430"/>
      <c r="RKK186" s="430"/>
      <c r="RKL186" s="430"/>
      <c r="RKM186" s="430"/>
      <c r="RKN186" s="430"/>
      <c r="RKO186" s="430"/>
      <c r="RKP186" s="430"/>
      <c r="RKQ186" s="430"/>
      <c r="RKR186" s="430"/>
      <c r="RKS186" s="430"/>
      <c r="RKT186" s="430"/>
      <c r="RKU186" s="430"/>
      <c r="RKV186" s="430"/>
      <c r="RKW186" s="430"/>
      <c r="RKX186" s="430"/>
      <c r="RKY186" s="430"/>
      <c r="RKZ186" s="430"/>
      <c r="RLA186" s="430"/>
      <c r="RLB186" s="430"/>
      <c r="RLC186" s="430"/>
      <c r="RLD186" s="430"/>
      <c r="RLE186" s="430"/>
      <c r="RLF186" s="430"/>
      <c r="RLG186" s="430"/>
      <c r="RLH186" s="430"/>
      <c r="RLI186" s="430"/>
      <c r="RLJ186" s="430"/>
      <c r="RLK186" s="430"/>
      <c r="RLL186" s="430"/>
      <c r="RLM186" s="430"/>
      <c r="RLN186" s="430"/>
      <c r="RLO186" s="430"/>
      <c r="RLP186" s="430"/>
      <c r="RLQ186" s="430"/>
      <c r="RLR186" s="430"/>
      <c r="RLS186" s="430"/>
      <c r="RLT186" s="430"/>
      <c r="RLU186" s="430"/>
      <c r="RLV186" s="430"/>
      <c r="RLW186" s="430"/>
      <c r="RLX186" s="430"/>
      <c r="RLY186" s="430"/>
      <c r="RLZ186" s="430"/>
      <c r="RMA186" s="430"/>
      <c r="RMB186" s="430"/>
      <c r="RMC186" s="430"/>
      <c r="RMD186" s="430"/>
      <c r="RME186" s="430"/>
      <c r="RMF186" s="430"/>
      <c r="RMG186" s="430"/>
      <c r="RMH186" s="430"/>
      <c r="RMI186" s="430"/>
      <c r="RMJ186" s="430"/>
      <c r="RMK186" s="430"/>
      <c r="RML186" s="430"/>
      <c r="RMM186" s="430"/>
      <c r="RMN186" s="430"/>
      <c r="RMO186" s="430"/>
      <c r="RMP186" s="430"/>
      <c r="RMQ186" s="430"/>
      <c r="RMR186" s="430"/>
      <c r="RMS186" s="430"/>
      <c r="RMT186" s="430"/>
      <c r="RMU186" s="430"/>
      <c r="RMV186" s="430"/>
      <c r="RMW186" s="430"/>
      <c r="RMX186" s="430"/>
      <c r="RMY186" s="430"/>
      <c r="RMZ186" s="430"/>
      <c r="RNA186" s="430"/>
      <c r="RNB186" s="430"/>
      <c r="RNC186" s="430"/>
      <c r="RND186" s="430"/>
      <c r="RNE186" s="430"/>
      <c r="RNF186" s="430"/>
      <c r="RNG186" s="430"/>
      <c r="RNH186" s="430"/>
      <c r="RNI186" s="430"/>
      <c r="RNJ186" s="430"/>
      <c r="RNK186" s="430"/>
      <c r="RNL186" s="430"/>
      <c r="RNM186" s="430"/>
      <c r="RNN186" s="430"/>
      <c r="RNO186" s="430"/>
      <c r="RNV186" s="430"/>
      <c r="RNW186" s="430"/>
      <c r="RNX186" s="430"/>
      <c r="RNY186" s="430"/>
      <c r="RNZ186" s="430"/>
      <c r="ROA186" s="430"/>
      <c r="ROB186" s="430"/>
      <c r="ROC186" s="430"/>
      <c r="ROD186" s="430"/>
      <c r="ROE186" s="430"/>
      <c r="ROF186" s="430"/>
      <c r="ROG186" s="430"/>
      <c r="ROH186" s="430"/>
      <c r="ROI186" s="430"/>
      <c r="ROJ186" s="430"/>
      <c r="ROK186" s="430"/>
      <c r="ROL186" s="430"/>
      <c r="ROM186" s="430"/>
      <c r="RON186" s="430"/>
      <c r="ROO186" s="430"/>
      <c r="ROP186" s="430"/>
      <c r="ROQ186" s="430"/>
      <c r="ROR186" s="430"/>
      <c r="ROS186" s="430"/>
      <c r="ROT186" s="430"/>
      <c r="ROU186" s="430"/>
      <c r="ROV186" s="430"/>
      <c r="ROW186" s="430"/>
      <c r="ROX186" s="430"/>
      <c r="ROY186" s="430"/>
      <c r="ROZ186" s="430"/>
      <c r="RPA186" s="430"/>
      <c r="RPB186" s="430"/>
      <c r="RPC186" s="430"/>
      <c r="RPD186" s="430"/>
      <c r="RPE186" s="430"/>
      <c r="RPF186" s="430"/>
      <c r="RPG186" s="430"/>
      <c r="RPH186" s="430"/>
      <c r="RPI186" s="430"/>
      <c r="RPJ186" s="430"/>
      <c r="RPK186" s="430"/>
      <c r="RPL186" s="430"/>
      <c r="RPM186" s="430"/>
      <c r="RPN186" s="430"/>
      <c r="RPO186" s="430"/>
      <c r="RPP186" s="430"/>
      <c r="RPQ186" s="430"/>
      <c r="RPR186" s="430"/>
      <c r="RPS186" s="430"/>
      <c r="RPT186" s="430"/>
      <c r="RPU186" s="430"/>
      <c r="RPV186" s="430"/>
      <c r="RPW186" s="430"/>
      <c r="RPX186" s="430"/>
      <c r="RPY186" s="430"/>
      <c r="RPZ186" s="430"/>
      <c r="RQA186" s="430"/>
      <c r="RQB186" s="430"/>
      <c r="RQC186" s="430"/>
      <c r="RQD186" s="430"/>
      <c r="RQE186" s="430"/>
      <c r="RQF186" s="430"/>
      <c r="RQG186" s="430"/>
      <c r="RQH186" s="430"/>
      <c r="RQI186" s="430"/>
      <c r="RQJ186" s="430"/>
      <c r="RQK186" s="430"/>
      <c r="RQL186" s="430"/>
      <c r="RQM186" s="430"/>
      <c r="RQN186" s="430"/>
      <c r="RQO186" s="430"/>
      <c r="RQP186" s="430"/>
      <c r="RQQ186" s="430"/>
      <c r="RQR186" s="430"/>
      <c r="RQS186" s="430"/>
      <c r="RQT186" s="430"/>
      <c r="RQU186" s="430"/>
      <c r="RQV186" s="430"/>
      <c r="RQW186" s="430"/>
      <c r="RQX186" s="430"/>
      <c r="RQY186" s="430"/>
      <c r="RQZ186" s="430"/>
      <c r="RRA186" s="430"/>
      <c r="RRB186" s="430"/>
      <c r="RRC186" s="430"/>
      <c r="RRD186" s="430"/>
      <c r="RRE186" s="430"/>
      <c r="RRF186" s="430"/>
      <c r="RRG186" s="430"/>
      <c r="RRH186" s="430"/>
      <c r="RRI186" s="430"/>
      <c r="RRJ186" s="430"/>
      <c r="RRK186" s="430"/>
      <c r="RRL186" s="430"/>
      <c r="RRM186" s="430"/>
      <c r="RRN186" s="430"/>
      <c r="RRO186" s="430"/>
      <c r="RRP186" s="430"/>
      <c r="RRQ186" s="430"/>
      <c r="RRR186" s="430"/>
      <c r="RRS186" s="430"/>
      <c r="RRT186" s="430"/>
      <c r="RRU186" s="430"/>
      <c r="RRV186" s="430"/>
      <c r="RRW186" s="430"/>
      <c r="RRX186" s="430"/>
      <c r="RRY186" s="430"/>
      <c r="RRZ186" s="430"/>
      <c r="RSA186" s="430"/>
      <c r="RSB186" s="430"/>
      <c r="RSC186" s="430"/>
      <c r="RSD186" s="430"/>
      <c r="RSE186" s="430"/>
      <c r="RSF186" s="430"/>
      <c r="RSG186" s="430"/>
      <c r="RSH186" s="430"/>
      <c r="RSI186" s="430"/>
      <c r="RSJ186" s="430"/>
      <c r="RSK186" s="430"/>
      <c r="RSL186" s="430"/>
      <c r="RSM186" s="430"/>
      <c r="RSN186" s="430"/>
      <c r="RSO186" s="430"/>
      <c r="RSP186" s="430"/>
      <c r="RSQ186" s="430"/>
      <c r="RSR186" s="430"/>
      <c r="RSS186" s="430"/>
      <c r="RST186" s="430"/>
      <c r="RSU186" s="430"/>
      <c r="RSV186" s="430"/>
      <c r="RSW186" s="430"/>
      <c r="RSX186" s="430"/>
      <c r="RSY186" s="430"/>
      <c r="RSZ186" s="430"/>
      <c r="RTA186" s="430"/>
      <c r="RTB186" s="430"/>
      <c r="RTC186" s="430"/>
      <c r="RTD186" s="430"/>
      <c r="RTE186" s="430"/>
      <c r="RTF186" s="430"/>
      <c r="RTG186" s="430"/>
      <c r="RTH186" s="430"/>
      <c r="RTI186" s="430"/>
      <c r="RTJ186" s="430"/>
      <c r="RTK186" s="430"/>
      <c r="RTL186" s="430"/>
      <c r="RTM186" s="430"/>
      <c r="RTN186" s="430"/>
      <c r="RTO186" s="430"/>
      <c r="RTP186" s="430"/>
      <c r="RTQ186" s="430"/>
      <c r="RTR186" s="430"/>
      <c r="RTS186" s="430"/>
      <c r="RTT186" s="430"/>
      <c r="RTU186" s="430"/>
      <c r="RTV186" s="430"/>
      <c r="RTW186" s="430"/>
      <c r="RTX186" s="430"/>
      <c r="RTY186" s="430"/>
      <c r="RTZ186" s="430"/>
      <c r="RUA186" s="430"/>
      <c r="RUB186" s="430"/>
      <c r="RUC186" s="430"/>
      <c r="RUD186" s="430"/>
      <c r="RUE186" s="430"/>
      <c r="RUF186" s="430"/>
      <c r="RUG186" s="430"/>
      <c r="RUH186" s="430"/>
      <c r="RUI186" s="430"/>
      <c r="RUJ186" s="430"/>
      <c r="RUK186" s="430"/>
      <c r="RUL186" s="430"/>
      <c r="RUM186" s="430"/>
      <c r="RUN186" s="430"/>
      <c r="RUO186" s="430"/>
      <c r="RUP186" s="430"/>
      <c r="RUQ186" s="430"/>
      <c r="RUR186" s="430"/>
      <c r="RUS186" s="430"/>
      <c r="RUT186" s="430"/>
      <c r="RUU186" s="430"/>
      <c r="RUV186" s="430"/>
      <c r="RUW186" s="430"/>
      <c r="RUX186" s="430"/>
      <c r="RUY186" s="430"/>
      <c r="RUZ186" s="430"/>
      <c r="RVA186" s="430"/>
      <c r="RVB186" s="430"/>
      <c r="RVC186" s="430"/>
      <c r="RVD186" s="430"/>
      <c r="RVE186" s="430"/>
      <c r="RVF186" s="430"/>
      <c r="RVG186" s="430"/>
      <c r="RVH186" s="430"/>
      <c r="RVI186" s="430"/>
      <c r="RVJ186" s="430"/>
      <c r="RVK186" s="430"/>
      <c r="RVL186" s="430"/>
      <c r="RVM186" s="430"/>
      <c r="RVN186" s="430"/>
      <c r="RVO186" s="430"/>
      <c r="RVP186" s="430"/>
      <c r="RVQ186" s="430"/>
      <c r="RVR186" s="430"/>
      <c r="RVS186" s="430"/>
      <c r="RVT186" s="430"/>
      <c r="RVU186" s="430"/>
      <c r="RVV186" s="430"/>
      <c r="RVW186" s="430"/>
      <c r="RVX186" s="430"/>
      <c r="RVY186" s="430"/>
      <c r="RVZ186" s="430"/>
      <c r="RWA186" s="430"/>
      <c r="RWB186" s="430"/>
      <c r="RWC186" s="430"/>
      <c r="RWD186" s="430"/>
      <c r="RWE186" s="430"/>
      <c r="RWF186" s="430"/>
      <c r="RWG186" s="430"/>
      <c r="RWH186" s="430"/>
      <c r="RWI186" s="430"/>
      <c r="RWJ186" s="430"/>
      <c r="RWK186" s="430"/>
      <c r="RWL186" s="430"/>
      <c r="RWM186" s="430"/>
      <c r="RWN186" s="430"/>
      <c r="RWO186" s="430"/>
      <c r="RWP186" s="430"/>
      <c r="RWQ186" s="430"/>
      <c r="RWR186" s="430"/>
      <c r="RWS186" s="430"/>
      <c r="RWT186" s="430"/>
      <c r="RWU186" s="430"/>
      <c r="RWV186" s="430"/>
      <c r="RWW186" s="430"/>
      <c r="RWX186" s="430"/>
      <c r="RWY186" s="430"/>
      <c r="RWZ186" s="430"/>
      <c r="RXA186" s="430"/>
      <c r="RXB186" s="430"/>
      <c r="RXC186" s="430"/>
      <c r="RXD186" s="430"/>
      <c r="RXE186" s="430"/>
      <c r="RXF186" s="430"/>
      <c r="RXG186" s="430"/>
      <c r="RXH186" s="430"/>
      <c r="RXI186" s="430"/>
      <c r="RXJ186" s="430"/>
      <c r="RXK186" s="430"/>
      <c r="RXR186" s="430"/>
      <c r="RXS186" s="430"/>
      <c r="RXT186" s="430"/>
      <c r="RXU186" s="430"/>
      <c r="RXV186" s="430"/>
      <c r="RXW186" s="430"/>
      <c r="RXX186" s="430"/>
      <c r="RXY186" s="430"/>
      <c r="RXZ186" s="430"/>
      <c r="RYA186" s="430"/>
      <c r="RYB186" s="430"/>
      <c r="RYC186" s="430"/>
      <c r="RYD186" s="430"/>
      <c r="RYE186" s="430"/>
      <c r="RYF186" s="430"/>
      <c r="RYG186" s="430"/>
      <c r="RYH186" s="430"/>
      <c r="RYI186" s="430"/>
      <c r="RYJ186" s="430"/>
      <c r="RYK186" s="430"/>
      <c r="RYL186" s="430"/>
      <c r="RYM186" s="430"/>
      <c r="RYN186" s="430"/>
      <c r="RYO186" s="430"/>
      <c r="RYP186" s="430"/>
      <c r="RYQ186" s="430"/>
      <c r="RYR186" s="430"/>
      <c r="RYS186" s="430"/>
      <c r="RYT186" s="430"/>
      <c r="RYU186" s="430"/>
      <c r="RYV186" s="430"/>
      <c r="RYW186" s="430"/>
      <c r="RYX186" s="430"/>
      <c r="RYY186" s="430"/>
      <c r="RYZ186" s="430"/>
      <c r="RZA186" s="430"/>
      <c r="RZB186" s="430"/>
      <c r="RZC186" s="430"/>
      <c r="RZD186" s="430"/>
      <c r="RZE186" s="430"/>
      <c r="RZF186" s="430"/>
      <c r="RZG186" s="430"/>
      <c r="RZH186" s="430"/>
      <c r="RZI186" s="430"/>
      <c r="RZJ186" s="430"/>
      <c r="RZK186" s="430"/>
      <c r="RZL186" s="430"/>
      <c r="RZM186" s="430"/>
      <c r="RZN186" s="430"/>
      <c r="RZO186" s="430"/>
      <c r="RZP186" s="430"/>
      <c r="RZQ186" s="430"/>
      <c r="RZR186" s="430"/>
      <c r="RZS186" s="430"/>
      <c r="RZT186" s="430"/>
      <c r="RZU186" s="430"/>
      <c r="RZV186" s="430"/>
      <c r="RZW186" s="430"/>
      <c r="RZX186" s="430"/>
      <c r="RZY186" s="430"/>
      <c r="RZZ186" s="430"/>
      <c r="SAA186" s="430"/>
      <c r="SAB186" s="430"/>
      <c r="SAC186" s="430"/>
      <c r="SAD186" s="430"/>
      <c r="SAE186" s="430"/>
      <c r="SAF186" s="430"/>
      <c r="SAG186" s="430"/>
      <c r="SAH186" s="430"/>
      <c r="SAI186" s="430"/>
      <c r="SAJ186" s="430"/>
      <c r="SAK186" s="430"/>
      <c r="SAL186" s="430"/>
      <c r="SAM186" s="430"/>
      <c r="SAN186" s="430"/>
      <c r="SAO186" s="430"/>
      <c r="SAP186" s="430"/>
      <c r="SAQ186" s="430"/>
      <c r="SAR186" s="430"/>
      <c r="SAS186" s="430"/>
      <c r="SAT186" s="430"/>
      <c r="SAU186" s="430"/>
      <c r="SAV186" s="430"/>
      <c r="SAW186" s="430"/>
      <c r="SAX186" s="430"/>
      <c r="SAY186" s="430"/>
      <c r="SAZ186" s="430"/>
      <c r="SBA186" s="430"/>
      <c r="SBB186" s="430"/>
      <c r="SBC186" s="430"/>
      <c r="SBD186" s="430"/>
      <c r="SBE186" s="430"/>
      <c r="SBF186" s="430"/>
      <c r="SBG186" s="430"/>
      <c r="SBH186" s="430"/>
      <c r="SBI186" s="430"/>
      <c r="SBJ186" s="430"/>
      <c r="SBK186" s="430"/>
      <c r="SBL186" s="430"/>
      <c r="SBM186" s="430"/>
      <c r="SBN186" s="430"/>
      <c r="SBO186" s="430"/>
      <c r="SBP186" s="430"/>
      <c r="SBQ186" s="430"/>
      <c r="SBR186" s="430"/>
      <c r="SBS186" s="430"/>
      <c r="SBT186" s="430"/>
      <c r="SBU186" s="430"/>
      <c r="SBV186" s="430"/>
      <c r="SBW186" s="430"/>
      <c r="SBX186" s="430"/>
      <c r="SBY186" s="430"/>
      <c r="SBZ186" s="430"/>
      <c r="SCA186" s="430"/>
      <c r="SCB186" s="430"/>
      <c r="SCC186" s="430"/>
      <c r="SCD186" s="430"/>
      <c r="SCE186" s="430"/>
      <c r="SCF186" s="430"/>
      <c r="SCG186" s="430"/>
      <c r="SCH186" s="430"/>
      <c r="SCI186" s="430"/>
      <c r="SCJ186" s="430"/>
      <c r="SCK186" s="430"/>
      <c r="SCL186" s="430"/>
      <c r="SCM186" s="430"/>
      <c r="SCN186" s="430"/>
      <c r="SCO186" s="430"/>
      <c r="SCP186" s="430"/>
      <c r="SCQ186" s="430"/>
      <c r="SCR186" s="430"/>
      <c r="SCS186" s="430"/>
      <c r="SCT186" s="430"/>
      <c r="SCU186" s="430"/>
      <c r="SCV186" s="430"/>
      <c r="SCW186" s="430"/>
      <c r="SCX186" s="430"/>
      <c r="SCY186" s="430"/>
      <c r="SCZ186" s="430"/>
      <c r="SDA186" s="430"/>
      <c r="SDB186" s="430"/>
      <c r="SDC186" s="430"/>
      <c r="SDD186" s="430"/>
      <c r="SDE186" s="430"/>
      <c r="SDF186" s="430"/>
      <c r="SDG186" s="430"/>
      <c r="SDH186" s="430"/>
      <c r="SDI186" s="430"/>
      <c r="SDJ186" s="430"/>
      <c r="SDK186" s="430"/>
      <c r="SDL186" s="430"/>
      <c r="SDM186" s="430"/>
      <c r="SDN186" s="430"/>
      <c r="SDO186" s="430"/>
      <c r="SDP186" s="430"/>
      <c r="SDQ186" s="430"/>
      <c r="SDR186" s="430"/>
      <c r="SDS186" s="430"/>
      <c r="SDT186" s="430"/>
      <c r="SDU186" s="430"/>
      <c r="SDV186" s="430"/>
      <c r="SDW186" s="430"/>
      <c r="SDX186" s="430"/>
      <c r="SDY186" s="430"/>
      <c r="SDZ186" s="430"/>
      <c r="SEA186" s="430"/>
      <c r="SEB186" s="430"/>
      <c r="SEC186" s="430"/>
      <c r="SED186" s="430"/>
      <c r="SEE186" s="430"/>
      <c r="SEF186" s="430"/>
      <c r="SEG186" s="430"/>
      <c r="SEH186" s="430"/>
      <c r="SEI186" s="430"/>
      <c r="SEJ186" s="430"/>
      <c r="SEK186" s="430"/>
      <c r="SEL186" s="430"/>
      <c r="SEM186" s="430"/>
      <c r="SEN186" s="430"/>
      <c r="SEO186" s="430"/>
      <c r="SEP186" s="430"/>
      <c r="SEQ186" s="430"/>
      <c r="SER186" s="430"/>
      <c r="SES186" s="430"/>
      <c r="SET186" s="430"/>
      <c r="SEU186" s="430"/>
      <c r="SEV186" s="430"/>
      <c r="SEW186" s="430"/>
      <c r="SEX186" s="430"/>
      <c r="SEY186" s="430"/>
      <c r="SEZ186" s="430"/>
      <c r="SFA186" s="430"/>
      <c r="SFB186" s="430"/>
      <c r="SFC186" s="430"/>
      <c r="SFD186" s="430"/>
      <c r="SFE186" s="430"/>
      <c r="SFF186" s="430"/>
      <c r="SFG186" s="430"/>
      <c r="SFH186" s="430"/>
      <c r="SFI186" s="430"/>
      <c r="SFJ186" s="430"/>
      <c r="SFK186" s="430"/>
      <c r="SFL186" s="430"/>
      <c r="SFM186" s="430"/>
      <c r="SFN186" s="430"/>
      <c r="SFO186" s="430"/>
      <c r="SFP186" s="430"/>
      <c r="SFQ186" s="430"/>
      <c r="SFR186" s="430"/>
      <c r="SFS186" s="430"/>
      <c r="SFT186" s="430"/>
      <c r="SFU186" s="430"/>
      <c r="SFV186" s="430"/>
      <c r="SFW186" s="430"/>
      <c r="SFX186" s="430"/>
      <c r="SFY186" s="430"/>
      <c r="SFZ186" s="430"/>
      <c r="SGA186" s="430"/>
      <c r="SGB186" s="430"/>
      <c r="SGC186" s="430"/>
      <c r="SGD186" s="430"/>
      <c r="SGE186" s="430"/>
      <c r="SGF186" s="430"/>
      <c r="SGG186" s="430"/>
      <c r="SGH186" s="430"/>
      <c r="SGI186" s="430"/>
      <c r="SGJ186" s="430"/>
      <c r="SGK186" s="430"/>
      <c r="SGL186" s="430"/>
      <c r="SGM186" s="430"/>
      <c r="SGN186" s="430"/>
      <c r="SGO186" s="430"/>
      <c r="SGP186" s="430"/>
      <c r="SGQ186" s="430"/>
      <c r="SGR186" s="430"/>
      <c r="SGS186" s="430"/>
      <c r="SGT186" s="430"/>
      <c r="SGU186" s="430"/>
      <c r="SGV186" s="430"/>
      <c r="SGW186" s="430"/>
      <c r="SGX186" s="430"/>
      <c r="SGY186" s="430"/>
      <c r="SGZ186" s="430"/>
      <c r="SHA186" s="430"/>
      <c r="SHB186" s="430"/>
      <c r="SHC186" s="430"/>
      <c r="SHD186" s="430"/>
      <c r="SHE186" s="430"/>
      <c r="SHF186" s="430"/>
      <c r="SHG186" s="430"/>
      <c r="SHN186" s="430"/>
      <c r="SHO186" s="430"/>
      <c r="SHP186" s="430"/>
      <c r="SHQ186" s="430"/>
      <c r="SHR186" s="430"/>
      <c r="SHS186" s="430"/>
      <c r="SHT186" s="430"/>
      <c r="SHU186" s="430"/>
      <c r="SHV186" s="430"/>
      <c r="SHW186" s="430"/>
      <c r="SHX186" s="430"/>
      <c r="SHY186" s="430"/>
      <c r="SHZ186" s="430"/>
      <c r="SIA186" s="430"/>
      <c r="SIB186" s="430"/>
      <c r="SIC186" s="430"/>
      <c r="SID186" s="430"/>
      <c r="SIE186" s="430"/>
      <c r="SIF186" s="430"/>
      <c r="SIG186" s="430"/>
      <c r="SIH186" s="430"/>
      <c r="SII186" s="430"/>
      <c r="SIJ186" s="430"/>
      <c r="SIK186" s="430"/>
      <c r="SIL186" s="430"/>
      <c r="SIM186" s="430"/>
      <c r="SIN186" s="430"/>
      <c r="SIO186" s="430"/>
      <c r="SIP186" s="430"/>
      <c r="SIQ186" s="430"/>
      <c r="SIR186" s="430"/>
      <c r="SIS186" s="430"/>
      <c r="SIT186" s="430"/>
      <c r="SIU186" s="430"/>
      <c r="SIV186" s="430"/>
      <c r="SIW186" s="430"/>
      <c r="SIX186" s="430"/>
      <c r="SIY186" s="430"/>
      <c r="SIZ186" s="430"/>
      <c r="SJA186" s="430"/>
      <c r="SJB186" s="430"/>
      <c r="SJC186" s="430"/>
      <c r="SJD186" s="430"/>
      <c r="SJE186" s="430"/>
      <c r="SJF186" s="430"/>
      <c r="SJG186" s="430"/>
      <c r="SJH186" s="430"/>
      <c r="SJI186" s="430"/>
      <c r="SJJ186" s="430"/>
      <c r="SJK186" s="430"/>
      <c r="SJL186" s="430"/>
      <c r="SJM186" s="430"/>
      <c r="SJN186" s="430"/>
      <c r="SJO186" s="430"/>
      <c r="SJP186" s="430"/>
      <c r="SJQ186" s="430"/>
      <c r="SJR186" s="430"/>
      <c r="SJS186" s="430"/>
      <c r="SJT186" s="430"/>
      <c r="SJU186" s="430"/>
      <c r="SJV186" s="430"/>
      <c r="SJW186" s="430"/>
      <c r="SJX186" s="430"/>
      <c r="SJY186" s="430"/>
      <c r="SJZ186" s="430"/>
      <c r="SKA186" s="430"/>
      <c r="SKB186" s="430"/>
      <c r="SKC186" s="430"/>
      <c r="SKD186" s="430"/>
      <c r="SKE186" s="430"/>
      <c r="SKF186" s="430"/>
      <c r="SKG186" s="430"/>
      <c r="SKH186" s="430"/>
      <c r="SKI186" s="430"/>
      <c r="SKJ186" s="430"/>
      <c r="SKK186" s="430"/>
      <c r="SKL186" s="430"/>
      <c r="SKM186" s="430"/>
      <c r="SKN186" s="430"/>
      <c r="SKO186" s="430"/>
      <c r="SKP186" s="430"/>
      <c r="SKQ186" s="430"/>
      <c r="SKR186" s="430"/>
      <c r="SKS186" s="430"/>
      <c r="SKT186" s="430"/>
      <c r="SKU186" s="430"/>
      <c r="SKV186" s="430"/>
      <c r="SKW186" s="430"/>
      <c r="SKX186" s="430"/>
      <c r="SKY186" s="430"/>
      <c r="SKZ186" s="430"/>
      <c r="SLA186" s="430"/>
      <c r="SLB186" s="430"/>
      <c r="SLC186" s="430"/>
      <c r="SLD186" s="430"/>
      <c r="SLE186" s="430"/>
      <c r="SLF186" s="430"/>
      <c r="SLG186" s="430"/>
      <c r="SLH186" s="430"/>
      <c r="SLI186" s="430"/>
      <c r="SLJ186" s="430"/>
      <c r="SLK186" s="430"/>
      <c r="SLL186" s="430"/>
      <c r="SLM186" s="430"/>
      <c r="SLN186" s="430"/>
      <c r="SLO186" s="430"/>
      <c r="SLP186" s="430"/>
      <c r="SLQ186" s="430"/>
      <c r="SLR186" s="430"/>
      <c r="SLS186" s="430"/>
      <c r="SLT186" s="430"/>
      <c r="SLU186" s="430"/>
      <c r="SLV186" s="430"/>
      <c r="SLW186" s="430"/>
      <c r="SLX186" s="430"/>
      <c r="SLY186" s="430"/>
      <c r="SLZ186" s="430"/>
      <c r="SMA186" s="430"/>
      <c r="SMB186" s="430"/>
      <c r="SMC186" s="430"/>
      <c r="SMD186" s="430"/>
      <c r="SME186" s="430"/>
      <c r="SMF186" s="430"/>
      <c r="SMG186" s="430"/>
      <c r="SMH186" s="430"/>
      <c r="SMI186" s="430"/>
      <c r="SMJ186" s="430"/>
      <c r="SMK186" s="430"/>
      <c r="SML186" s="430"/>
      <c r="SMM186" s="430"/>
      <c r="SMN186" s="430"/>
      <c r="SMO186" s="430"/>
      <c r="SMP186" s="430"/>
      <c r="SMQ186" s="430"/>
      <c r="SMR186" s="430"/>
      <c r="SMS186" s="430"/>
      <c r="SMT186" s="430"/>
      <c r="SMU186" s="430"/>
      <c r="SMV186" s="430"/>
      <c r="SMW186" s="430"/>
      <c r="SMX186" s="430"/>
      <c r="SMY186" s="430"/>
      <c r="SMZ186" s="430"/>
      <c r="SNA186" s="430"/>
      <c r="SNB186" s="430"/>
      <c r="SNC186" s="430"/>
      <c r="SND186" s="430"/>
      <c r="SNE186" s="430"/>
      <c r="SNF186" s="430"/>
      <c r="SNG186" s="430"/>
      <c r="SNH186" s="430"/>
      <c r="SNI186" s="430"/>
      <c r="SNJ186" s="430"/>
      <c r="SNK186" s="430"/>
      <c r="SNL186" s="430"/>
      <c r="SNM186" s="430"/>
      <c r="SNN186" s="430"/>
      <c r="SNO186" s="430"/>
      <c r="SNP186" s="430"/>
      <c r="SNQ186" s="430"/>
      <c r="SNR186" s="430"/>
      <c r="SNS186" s="430"/>
      <c r="SNT186" s="430"/>
      <c r="SNU186" s="430"/>
      <c r="SNV186" s="430"/>
      <c r="SNW186" s="430"/>
      <c r="SNX186" s="430"/>
      <c r="SNY186" s="430"/>
      <c r="SNZ186" s="430"/>
      <c r="SOA186" s="430"/>
      <c r="SOB186" s="430"/>
      <c r="SOC186" s="430"/>
      <c r="SOD186" s="430"/>
      <c r="SOE186" s="430"/>
      <c r="SOF186" s="430"/>
      <c r="SOG186" s="430"/>
      <c r="SOH186" s="430"/>
      <c r="SOI186" s="430"/>
      <c r="SOJ186" s="430"/>
      <c r="SOK186" s="430"/>
      <c r="SOL186" s="430"/>
      <c r="SOM186" s="430"/>
      <c r="SON186" s="430"/>
      <c r="SOO186" s="430"/>
      <c r="SOP186" s="430"/>
      <c r="SOQ186" s="430"/>
      <c r="SOR186" s="430"/>
      <c r="SOS186" s="430"/>
      <c r="SOT186" s="430"/>
      <c r="SOU186" s="430"/>
      <c r="SOV186" s="430"/>
      <c r="SOW186" s="430"/>
      <c r="SOX186" s="430"/>
      <c r="SOY186" s="430"/>
      <c r="SOZ186" s="430"/>
      <c r="SPA186" s="430"/>
      <c r="SPB186" s="430"/>
      <c r="SPC186" s="430"/>
      <c r="SPD186" s="430"/>
      <c r="SPE186" s="430"/>
      <c r="SPF186" s="430"/>
      <c r="SPG186" s="430"/>
      <c r="SPH186" s="430"/>
      <c r="SPI186" s="430"/>
      <c r="SPJ186" s="430"/>
      <c r="SPK186" s="430"/>
      <c r="SPL186" s="430"/>
      <c r="SPM186" s="430"/>
      <c r="SPN186" s="430"/>
      <c r="SPO186" s="430"/>
      <c r="SPP186" s="430"/>
      <c r="SPQ186" s="430"/>
      <c r="SPR186" s="430"/>
      <c r="SPS186" s="430"/>
      <c r="SPT186" s="430"/>
      <c r="SPU186" s="430"/>
      <c r="SPV186" s="430"/>
      <c r="SPW186" s="430"/>
      <c r="SPX186" s="430"/>
      <c r="SPY186" s="430"/>
      <c r="SPZ186" s="430"/>
      <c r="SQA186" s="430"/>
      <c r="SQB186" s="430"/>
      <c r="SQC186" s="430"/>
      <c r="SQD186" s="430"/>
      <c r="SQE186" s="430"/>
      <c r="SQF186" s="430"/>
      <c r="SQG186" s="430"/>
      <c r="SQH186" s="430"/>
      <c r="SQI186" s="430"/>
      <c r="SQJ186" s="430"/>
      <c r="SQK186" s="430"/>
      <c r="SQL186" s="430"/>
      <c r="SQM186" s="430"/>
      <c r="SQN186" s="430"/>
      <c r="SQO186" s="430"/>
      <c r="SQP186" s="430"/>
      <c r="SQQ186" s="430"/>
      <c r="SQR186" s="430"/>
      <c r="SQS186" s="430"/>
      <c r="SQT186" s="430"/>
      <c r="SQU186" s="430"/>
      <c r="SQV186" s="430"/>
      <c r="SQW186" s="430"/>
      <c r="SQX186" s="430"/>
      <c r="SQY186" s="430"/>
      <c r="SQZ186" s="430"/>
      <c r="SRA186" s="430"/>
      <c r="SRB186" s="430"/>
      <c r="SRC186" s="430"/>
      <c r="SRJ186" s="430"/>
      <c r="SRK186" s="430"/>
      <c r="SRL186" s="430"/>
      <c r="SRM186" s="430"/>
      <c r="SRN186" s="430"/>
      <c r="SRO186" s="430"/>
      <c r="SRP186" s="430"/>
      <c r="SRQ186" s="430"/>
      <c r="SRR186" s="430"/>
      <c r="SRS186" s="430"/>
      <c r="SRT186" s="430"/>
      <c r="SRU186" s="430"/>
      <c r="SRV186" s="430"/>
      <c r="SRW186" s="430"/>
      <c r="SRX186" s="430"/>
      <c r="SRY186" s="430"/>
      <c r="SRZ186" s="430"/>
      <c r="SSA186" s="430"/>
      <c r="SSB186" s="430"/>
      <c r="SSC186" s="430"/>
      <c r="SSD186" s="430"/>
      <c r="SSE186" s="430"/>
      <c r="SSF186" s="430"/>
      <c r="SSG186" s="430"/>
      <c r="SSH186" s="430"/>
      <c r="SSI186" s="430"/>
      <c r="SSJ186" s="430"/>
      <c r="SSK186" s="430"/>
      <c r="SSL186" s="430"/>
      <c r="SSM186" s="430"/>
      <c r="SSN186" s="430"/>
      <c r="SSO186" s="430"/>
      <c r="SSP186" s="430"/>
      <c r="SSQ186" s="430"/>
      <c r="SSR186" s="430"/>
      <c r="SSS186" s="430"/>
      <c r="SST186" s="430"/>
      <c r="SSU186" s="430"/>
      <c r="SSV186" s="430"/>
      <c r="SSW186" s="430"/>
      <c r="SSX186" s="430"/>
      <c r="SSY186" s="430"/>
      <c r="SSZ186" s="430"/>
      <c r="STA186" s="430"/>
      <c r="STB186" s="430"/>
      <c r="STC186" s="430"/>
      <c r="STD186" s="430"/>
      <c r="STE186" s="430"/>
      <c r="STF186" s="430"/>
      <c r="STG186" s="430"/>
      <c r="STH186" s="430"/>
      <c r="STI186" s="430"/>
      <c r="STJ186" s="430"/>
      <c r="STK186" s="430"/>
      <c r="STL186" s="430"/>
      <c r="STM186" s="430"/>
      <c r="STN186" s="430"/>
      <c r="STO186" s="430"/>
      <c r="STP186" s="430"/>
      <c r="STQ186" s="430"/>
      <c r="STR186" s="430"/>
      <c r="STS186" s="430"/>
      <c r="STT186" s="430"/>
      <c r="STU186" s="430"/>
      <c r="STV186" s="430"/>
      <c r="STW186" s="430"/>
      <c r="STX186" s="430"/>
      <c r="STY186" s="430"/>
      <c r="STZ186" s="430"/>
      <c r="SUA186" s="430"/>
      <c r="SUB186" s="430"/>
      <c r="SUC186" s="430"/>
      <c r="SUD186" s="430"/>
      <c r="SUE186" s="430"/>
      <c r="SUF186" s="430"/>
      <c r="SUG186" s="430"/>
      <c r="SUH186" s="430"/>
      <c r="SUI186" s="430"/>
      <c r="SUJ186" s="430"/>
      <c r="SUK186" s="430"/>
      <c r="SUL186" s="430"/>
      <c r="SUM186" s="430"/>
      <c r="SUN186" s="430"/>
      <c r="SUO186" s="430"/>
      <c r="SUP186" s="430"/>
      <c r="SUQ186" s="430"/>
      <c r="SUR186" s="430"/>
      <c r="SUS186" s="430"/>
      <c r="SUT186" s="430"/>
      <c r="SUU186" s="430"/>
      <c r="SUV186" s="430"/>
      <c r="SUW186" s="430"/>
      <c r="SUX186" s="430"/>
      <c r="SUY186" s="430"/>
      <c r="SUZ186" s="430"/>
      <c r="SVA186" s="430"/>
      <c r="SVB186" s="430"/>
      <c r="SVC186" s="430"/>
      <c r="SVD186" s="430"/>
      <c r="SVE186" s="430"/>
      <c r="SVF186" s="430"/>
      <c r="SVG186" s="430"/>
      <c r="SVH186" s="430"/>
      <c r="SVI186" s="430"/>
      <c r="SVJ186" s="430"/>
      <c r="SVK186" s="430"/>
      <c r="SVL186" s="430"/>
      <c r="SVM186" s="430"/>
      <c r="SVN186" s="430"/>
      <c r="SVO186" s="430"/>
      <c r="SVP186" s="430"/>
      <c r="SVQ186" s="430"/>
      <c r="SVR186" s="430"/>
      <c r="SVS186" s="430"/>
      <c r="SVT186" s="430"/>
      <c r="SVU186" s="430"/>
      <c r="SVV186" s="430"/>
      <c r="SVW186" s="430"/>
      <c r="SVX186" s="430"/>
      <c r="SVY186" s="430"/>
      <c r="SVZ186" s="430"/>
      <c r="SWA186" s="430"/>
      <c r="SWB186" s="430"/>
      <c r="SWC186" s="430"/>
      <c r="SWD186" s="430"/>
      <c r="SWE186" s="430"/>
      <c r="SWF186" s="430"/>
      <c r="SWG186" s="430"/>
      <c r="SWH186" s="430"/>
      <c r="SWI186" s="430"/>
      <c r="SWJ186" s="430"/>
      <c r="SWK186" s="430"/>
      <c r="SWL186" s="430"/>
      <c r="SWM186" s="430"/>
      <c r="SWN186" s="430"/>
      <c r="SWO186" s="430"/>
      <c r="SWP186" s="430"/>
      <c r="SWQ186" s="430"/>
      <c r="SWR186" s="430"/>
      <c r="SWS186" s="430"/>
      <c r="SWT186" s="430"/>
      <c r="SWU186" s="430"/>
      <c r="SWV186" s="430"/>
      <c r="SWW186" s="430"/>
      <c r="SWX186" s="430"/>
      <c r="SWY186" s="430"/>
      <c r="SWZ186" s="430"/>
      <c r="SXA186" s="430"/>
      <c r="SXB186" s="430"/>
      <c r="SXC186" s="430"/>
      <c r="SXD186" s="430"/>
      <c r="SXE186" s="430"/>
      <c r="SXF186" s="430"/>
      <c r="SXG186" s="430"/>
      <c r="SXH186" s="430"/>
      <c r="SXI186" s="430"/>
      <c r="SXJ186" s="430"/>
      <c r="SXK186" s="430"/>
      <c r="SXL186" s="430"/>
      <c r="SXM186" s="430"/>
      <c r="SXN186" s="430"/>
      <c r="SXO186" s="430"/>
      <c r="SXP186" s="430"/>
      <c r="SXQ186" s="430"/>
      <c r="SXR186" s="430"/>
      <c r="SXS186" s="430"/>
      <c r="SXT186" s="430"/>
      <c r="SXU186" s="430"/>
      <c r="SXV186" s="430"/>
      <c r="SXW186" s="430"/>
      <c r="SXX186" s="430"/>
      <c r="SXY186" s="430"/>
      <c r="SXZ186" s="430"/>
      <c r="SYA186" s="430"/>
      <c r="SYB186" s="430"/>
      <c r="SYC186" s="430"/>
      <c r="SYD186" s="430"/>
      <c r="SYE186" s="430"/>
      <c r="SYF186" s="430"/>
      <c r="SYG186" s="430"/>
      <c r="SYH186" s="430"/>
      <c r="SYI186" s="430"/>
      <c r="SYJ186" s="430"/>
      <c r="SYK186" s="430"/>
      <c r="SYL186" s="430"/>
      <c r="SYM186" s="430"/>
      <c r="SYN186" s="430"/>
      <c r="SYO186" s="430"/>
      <c r="SYP186" s="430"/>
      <c r="SYQ186" s="430"/>
      <c r="SYR186" s="430"/>
      <c r="SYS186" s="430"/>
      <c r="SYT186" s="430"/>
      <c r="SYU186" s="430"/>
      <c r="SYV186" s="430"/>
      <c r="SYW186" s="430"/>
      <c r="SYX186" s="430"/>
      <c r="SYY186" s="430"/>
      <c r="SYZ186" s="430"/>
      <c r="SZA186" s="430"/>
      <c r="SZB186" s="430"/>
      <c r="SZC186" s="430"/>
      <c r="SZD186" s="430"/>
      <c r="SZE186" s="430"/>
      <c r="SZF186" s="430"/>
      <c r="SZG186" s="430"/>
      <c r="SZH186" s="430"/>
      <c r="SZI186" s="430"/>
      <c r="SZJ186" s="430"/>
      <c r="SZK186" s="430"/>
      <c r="SZL186" s="430"/>
      <c r="SZM186" s="430"/>
      <c r="SZN186" s="430"/>
      <c r="SZO186" s="430"/>
      <c r="SZP186" s="430"/>
      <c r="SZQ186" s="430"/>
      <c r="SZR186" s="430"/>
      <c r="SZS186" s="430"/>
      <c r="SZT186" s="430"/>
      <c r="SZU186" s="430"/>
      <c r="SZV186" s="430"/>
      <c r="SZW186" s="430"/>
      <c r="SZX186" s="430"/>
      <c r="SZY186" s="430"/>
      <c r="SZZ186" s="430"/>
      <c r="TAA186" s="430"/>
      <c r="TAB186" s="430"/>
      <c r="TAC186" s="430"/>
      <c r="TAD186" s="430"/>
      <c r="TAE186" s="430"/>
      <c r="TAF186" s="430"/>
      <c r="TAG186" s="430"/>
      <c r="TAH186" s="430"/>
      <c r="TAI186" s="430"/>
      <c r="TAJ186" s="430"/>
      <c r="TAK186" s="430"/>
      <c r="TAL186" s="430"/>
      <c r="TAM186" s="430"/>
      <c r="TAN186" s="430"/>
      <c r="TAO186" s="430"/>
      <c r="TAP186" s="430"/>
      <c r="TAQ186" s="430"/>
      <c r="TAR186" s="430"/>
      <c r="TAS186" s="430"/>
      <c r="TAT186" s="430"/>
      <c r="TAU186" s="430"/>
      <c r="TAV186" s="430"/>
      <c r="TAW186" s="430"/>
      <c r="TAX186" s="430"/>
      <c r="TAY186" s="430"/>
      <c r="TBF186" s="430"/>
      <c r="TBG186" s="430"/>
      <c r="TBH186" s="430"/>
      <c r="TBI186" s="430"/>
      <c r="TBJ186" s="430"/>
      <c r="TBK186" s="430"/>
      <c r="TBL186" s="430"/>
      <c r="TBM186" s="430"/>
      <c r="TBN186" s="430"/>
      <c r="TBO186" s="430"/>
      <c r="TBP186" s="430"/>
      <c r="TBQ186" s="430"/>
      <c r="TBR186" s="430"/>
      <c r="TBS186" s="430"/>
      <c r="TBT186" s="430"/>
      <c r="TBU186" s="430"/>
      <c r="TBV186" s="430"/>
      <c r="TBW186" s="430"/>
      <c r="TBX186" s="430"/>
      <c r="TBY186" s="430"/>
      <c r="TBZ186" s="430"/>
      <c r="TCA186" s="430"/>
      <c r="TCB186" s="430"/>
      <c r="TCC186" s="430"/>
      <c r="TCD186" s="430"/>
      <c r="TCE186" s="430"/>
      <c r="TCF186" s="430"/>
      <c r="TCG186" s="430"/>
      <c r="TCH186" s="430"/>
      <c r="TCI186" s="430"/>
      <c r="TCJ186" s="430"/>
      <c r="TCK186" s="430"/>
      <c r="TCL186" s="430"/>
      <c r="TCM186" s="430"/>
      <c r="TCN186" s="430"/>
      <c r="TCO186" s="430"/>
      <c r="TCP186" s="430"/>
      <c r="TCQ186" s="430"/>
      <c r="TCR186" s="430"/>
      <c r="TCS186" s="430"/>
      <c r="TCT186" s="430"/>
      <c r="TCU186" s="430"/>
      <c r="TCV186" s="430"/>
      <c r="TCW186" s="430"/>
      <c r="TCX186" s="430"/>
      <c r="TCY186" s="430"/>
      <c r="TCZ186" s="430"/>
      <c r="TDA186" s="430"/>
      <c r="TDB186" s="430"/>
      <c r="TDC186" s="430"/>
      <c r="TDD186" s="430"/>
      <c r="TDE186" s="430"/>
      <c r="TDF186" s="430"/>
      <c r="TDG186" s="430"/>
      <c r="TDH186" s="430"/>
      <c r="TDI186" s="430"/>
      <c r="TDJ186" s="430"/>
      <c r="TDK186" s="430"/>
      <c r="TDL186" s="430"/>
      <c r="TDM186" s="430"/>
      <c r="TDN186" s="430"/>
      <c r="TDO186" s="430"/>
      <c r="TDP186" s="430"/>
      <c r="TDQ186" s="430"/>
      <c r="TDR186" s="430"/>
      <c r="TDS186" s="430"/>
      <c r="TDT186" s="430"/>
      <c r="TDU186" s="430"/>
      <c r="TDV186" s="430"/>
      <c r="TDW186" s="430"/>
      <c r="TDX186" s="430"/>
      <c r="TDY186" s="430"/>
      <c r="TDZ186" s="430"/>
      <c r="TEA186" s="430"/>
      <c r="TEB186" s="430"/>
      <c r="TEC186" s="430"/>
      <c r="TED186" s="430"/>
      <c r="TEE186" s="430"/>
      <c r="TEF186" s="430"/>
      <c r="TEG186" s="430"/>
      <c r="TEH186" s="430"/>
      <c r="TEI186" s="430"/>
      <c r="TEJ186" s="430"/>
      <c r="TEK186" s="430"/>
      <c r="TEL186" s="430"/>
      <c r="TEM186" s="430"/>
      <c r="TEN186" s="430"/>
      <c r="TEO186" s="430"/>
      <c r="TEP186" s="430"/>
      <c r="TEQ186" s="430"/>
      <c r="TER186" s="430"/>
      <c r="TES186" s="430"/>
      <c r="TET186" s="430"/>
      <c r="TEU186" s="430"/>
      <c r="TEV186" s="430"/>
      <c r="TEW186" s="430"/>
      <c r="TEX186" s="430"/>
      <c r="TEY186" s="430"/>
      <c r="TEZ186" s="430"/>
      <c r="TFA186" s="430"/>
      <c r="TFB186" s="430"/>
      <c r="TFC186" s="430"/>
      <c r="TFD186" s="430"/>
      <c r="TFE186" s="430"/>
      <c r="TFF186" s="430"/>
      <c r="TFG186" s="430"/>
      <c r="TFH186" s="430"/>
      <c r="TFI186" s="430"/>
      <c r="TFJ186" s="430"/>
      <c r="TFK186" s="430"/>
      <c r="TFL186" s="430"/>
      <c r="TFM186" s="430"/>
      <c r="TFN186" s="430"/>
      <c r="TFO186" s="430"/>
      <c r="TFP186" s="430"/>
      <c r="TFQ186" s="430"/>
      <c r="TFR186" s="430"/>
      <c r="TFS186" s="430"/>
      <c r="TFT186" s="430"/>
      <c r="TFU186" s="430"/>
      <c r="TFV186" s="430"/>
      <c r="TFW186" s="430"/>
      <c r="TFX186" s="430"/>
      <c r="TFY186" s="430"/>
      <c r="TFZ186" s="430"/>
      <c r="TGA186" s="430"/>
      <c r="TGB186" s="430"/>
      <c r="TGC186" s="430"/>
      <c r="TGD186" s="430"/>
      <c r="TGE186" s="430"/>
      <c r="TGF186" s="430"/>
      <c r="TGG186" s="430"/>
      <c r="TGH186" s="430"/>
      <c r="TGI186" s="430"/>
      <c r="TGJ186" s="430"/>
      <c r="TGK186" s="430"/>
      <c r="TGL186" s="430"/>
      <c r="TGM186" s="430"/>
      <c r="TGN186" s="430"/>
      <c r="TGO186" s="430"/>
      <c r="TGP186" s="430"/>
      <c r="TGQ186" s="430"/>
      <c r="TGR186" s="430"/>
      <c r="TGS186" s="430"/>
      <c r="TGT186" s="430"/>
      <c r="TGU186" s="430"/>
      <c r="TGV186" s="430"/>
      <c r="TGW186" s="430"/>
      <c r="TGX186" s="430"/>
      <c r="TGY186" s="430"/>
      <c r="TGZ186" s="430"/>
      <c r="THA186" s="430"/>
      <c r="THB186" s="430"/>
      <c r="THC186" s="430"/>
      <c r="THD186" s="430"/>
      <c r="THE186" s="430"/>
      <c r="THF186" s="430"/>
      <c r="THG186" s="430"/>
      <c r="THH186" s="430"/>
      <c r="THI186" s="430"/>
      <c r="THJ186" s="430"/>
      <c r="THK186" s="430"/>
      <c r="THL186" s="430"/>
      <c r="THM186" s="430"/>
      <c r="THN186" s="430"/>
      <c r="THO186" s="430"/>
      <c r="THP186" s="430"/>
      <c r="THQ186" s="430"/>
      <c r="THR186" s="430"/>
      <c r="THS186" s="430"/>
      <c r="THT186" s="430"/>
      <c r="THU186" s="430"/>
      <c r="THV186" s="430"/>
      <c r="THW186" s="430"/>
      <c r="THX186" s="430"/>
      <c r="THY186" s="430"/>
      <c r="THZ186" s="430"/>
      <c r="TIA186" s="430"/>
      <c r="TIB186" s="430"/>
      <c r="TIC186" s="430"/>
      <c r="TID186" s="430"/>
      <c r="TIE186" s="430"/>
      <c r="TIF186" s="430"/>
      <c r="TIG186" s="430"/>
      <c r="TIH186" s="430"/>
      <c r="TII186" s="430"/>
      <c r="TIJ186" s="430"/>
      <c r="TIK186" s="430"/>
      <c r="TIL186" s="430"/>
      <c r="TIM186" s="430"/>
      <c r="TIN186" s="430"/>
      <c r="TIO186" s="430"/>
      <c r="TIP186" s="430"/>
      <c r="TIQ186" s="430"/>
      <c r="TIR186" s="430"/>
      <c r="TIS186" s="430"/>
      <c r="TIT186" s="430"/>
      <c r="TIU186" s="430"/>
      <c r="TIV186" s="430"/>
      <c r="TIW186" s="430"/>
      <c r="TIX186" s="430"/>
      <c r="TIY186" s="430"/>
      <c r="TIZ186" s="430"/>
      <c r="TJA186" s="430"/>
      <c r="TJB186" s="430"/>
      <c r="TJC186" s="430"/>
      <c r="TJD186" s="430"/>
      <c r="TJE186" s="430"/>
      <c r="TJF186" s="430"/>
      <c r="TJG186" s="430"/>
      <c r="TJH186" s="430"/>
      <c r="TJI186" s="430"/>
      <c r="TJJ186" s="430"/>
      <c r="TJK186" s="430"/>
      <c r="TJL186" s="430"/>
      <c r="TJM186" s="430"/>
      <c r="TJN186" s="430"/>
      <c r="TJO186" s="430"/>
      <c r="TJP186" s="430"/>
      <c r="TJQ186" s="430"/>
      <c r="TJR186" s="430"/>
      <c r="TJS186" s="430"/>
      <c r="TJT186" s="430"/>
      <c r="TJU186" s="430"/>
      <c r="TJV186" s="430"/>
      <c r="TJW186" s="430"/>
      <c r="TJX186" s="430"/>
      <c r="TJY186" s="430"/>
      <c r="TJZ186" s="430"/>
      <c r="TKA186" s="430"/>
      <c r="TKB186" s="430"/>
      <c r="TKC186" s="430"/>
      <c r="TKD186" s="430"/>
      <c r="TKE186" s="430"/>
      <c r="TKF186" s="430"/>
      <c r="TKG186" s="430"/>
      <c r="TKH186" s="430"/>
      <c r="TKI186" s="430"/>
      <c r="TKJ186" s="430"/>
      <c r="TKK186" s="430"/>
      <c r="TKL186" s="430"/>
      <c r="TKM186" s="430"/>
      <c r="TKN186" s="430"/>
      <c r="TKO186" s="430"/>
      <c r="TKP186" s="430"/>
      <c r="TKQ186" s="430"/>
      <c r="TKR186" s="430"/>
      <c r="TKS186" s="430"/>
      <c r="TKT186" s="430"/>
      <c r="TKU186" s="430"/>
      <c r="TLB186" s="430"/>
      <c r="TLC186" s="430"/>
      <c r="TLD186" s="430"/>
      <c r="TLE186" s="430"/>
      <c r="TLF186" s="430"/>
      <c r="TLG186" s="430"/>
      <c r="TLH186" s="430"/>
      <c r="TLI186" s="430"/>
      <c r="TLJ186" s="430"/>
      <c r="TLK186" s="430"/>
      <c r="TLL186" s="430"/>
      <c r="TLM186" s="430"/>
      <c r="TLN186" s="430"/>
      <c r="TLO186" s="430"/>
      <c r="TLP186" s="430"/>
      <c r="TLQ186" s="430"/>
      <c r="TLR186" s="430"/>
      <c r="TLS186" s="430"/>
      <c r="TLT186" s="430"/>
      <c r="TLU186" s="430"/>
      <c r="TLV186" s="430"/>
      <c r="TLW186" s="430"/>
      <c r="TLX186" s="430"/>
      <c r="TLY186" s="430"/>
      <c r="TLZ186" s="430"/>
      <c r="TMA186" s="430"/>
      <c r="TMB186" s="430"/>
      <c r="TMC186" s="430"/>
      <c r="TMD186" s="430"/>
      <c r="TME186" s="430"/>
      <c r="TMF186" s="430"/>
      <c r="TMG186" s="430"/>
      <c r="TMH186" s="430"/>
      <c r="TMI186" s="430"/>
      <c r="TMJ186" s="430"/>
      <c r="TMK186" s="430"/>
      <c r="TML186" s="430"/>
      <c r="TMM186" s="430"/>
      <c r="TMN186" s="430"/>
      <c r="TMO186" s="430"/>
      <c r="TMP186" s="430"/>
      <c r="TMQ186" s="430"/>
      <c r="TMR186" s="430"/>
      <c r="TMS186" s="430"/>
      <c r="TMT186" s="430"/>
      <c r="TMU186" s="430"/>
      <c r="TMV186" s="430"/>
      <c r="TMW186" s="430"/>
      <c r="TMX186" s="430"/>
      <c r="TMY186" s="430"/>
      <c r="TMZ186" s="430"/>
      <c r="TNA186" s="430"/>
      <c r="TNB186" s="430"/>
      <c r="TNC186" s="430"/>
      <c r="TND186" s="430"/>
      <c r="TNE186" s="430"/>
      <c r="TNF186" s="430"/>
      <c r="TNG186" s="430"/>
      <c r="TNH186" s="430"/>
      <c r="TNI186" s="430"/>
      <c r="TNJ186" s="430"/>
      <c r="TNK186" s="430"/>
      <c r="TNL186" s="430"/>
      <c r="TNM186" s="430"/>
      <c r="TNN186" s="430"/>
      <c r="TNO186" s="430"/>
      <c r="TNP186" s="430"/>
      <c r="TNQ186" s="430"/>
      <c r="TNR186" s="430"/>
      <c r="TNS186" s="430"/>
      <c r="TNT186" s="430"/>
      <c r="TNU186" s="430"/>
      <c r="TNV186" s="430"/>
      <c r="TNW186" s="430"/>
      <c r="TNX186" s="430"/>
      <c r="TNY186" s="430"/>
      <c r="TNZ186" s="430"/>
      <c r="TOA186" s="430"/>
      <c r="TOB186" s="430"/>
      <c r="TOC186" s="430"/>
      <c r="TOD186" s="430"/>
      <c r="TOE186" s="430"/>
      <c r="TOF186" s="430"/>
      <c r="TOG186" s="430"/>
      <c r="TOH186" s="430"/>
      <c r="TOI186" s="430"/>
      <c r="TOJ186" s="430"/>
      <c r="TOK186" s="430"/>
      <c r="TOL186" s="430"/>
      <c r="TOM186" s="430"/>
      <c r="TON186" s="430"/>
      <c r="TOO186" s="430"/>
      <c r="TOP186" s="430"/>
      <c r="TOQ186" s="430"/>
      <c r="TOR186" s="430"/>
      <c r="TOS186" s="430"/>
      <c r="TOT186" s="430"/>
      <c r="TOU186" s="430"/>
      <c r="TOV186" s="430"/>
      <c r="TOW186" s="430"/>
      <c r="TOX186" s="430"/>
      <c r="TOY186" s="430"/>
      <c r="TOZ186" s="430"/>
      <c r="TPA186" s="430"/>
      <c r="TPB186" s="430"/>
      <c r="TPC186" s="430"/>
      <c r="TPD186" s="430"/>
      <c r="TPE186" s="430"/>
      <c r="TPF186" s="430"/>
      <c r="TPG186" s="430"/>
      <c r="TPH186" s="430"/>
      <c r="TPI186" s="430"/>
      <c r="TPJ186" s="430"/>
      <c r="TPK186" s="430"/>
      <c r="TPL186" s="430"/>
      <c r="TPM186" s="430"/>
      <c r="TPN186" s="430"/>
      <c r="TPO186" s="430"/>
      <c r="TPP186" s="430"/>
      <c r="TPQ186" s="430"/>
      <c r="TPR186" s="430"/>
      <c r="TPS186" s="430"/>
      <c r="TPT186" s="430"/>
      <c r="TPU186" s="430"/>
      <c r="TPV186" s="430"/>
      <c r="TPW186" s="430"/>
      <c r="TPX186" s="430"/>
      <c r="TPY186" s="430"/>
      <c r="TPZ186" s="430"/>
      <c r="TQA186" s="430"/>
      <c r="TQB186" s="430"/>
      <c r="TQC186" s="430"/>
      <c r="TQD186" s="430"/>
      <c r="TQE186" s="430"/>
      <c r="TQF186" s="430"/>
      <c r="TQG186" s="430"/>
      <c r="TQH186" s="430"/>
      <c r="TQI186" s="430"/>
      <c r="TQJ186" s="430"/>
      <c r="TQK186" s="430"/>
      <c r="TQL186" s="430"/>
      <c r="TQM186" s="430"/>
      <c r="TQN186" s="430"/>
      <c r="TQO186" s="430"/>
      <c r="TQP186" s="430"/>
      <c r="TQQ186" s="430"/>
      <c r="TQR186" s="430"/>
      <c r="TQS186" s="430"/>
      <c r="TQT186" s="430"/>
      <c r="TQU186" s="430"/>
      <c r="TQV186" s="430"/>
      <c r="TQW186" s="430"/>
      <c r="TQX186" s="430"/>
      <c r="TQY186" s="430"/>
      <c r="TQZ186" s="430"/>
      <c r="TRA186" s="430"/>
      <c r="TRB186" s="430"/>
      <c r="TRC186" s="430"/>
      <c r="TRD186" s="430"/>
      <c r="TRE186" s="430"/>
      <c r="TRF186" s="430"/>
      <c r="TRG186" s="430"/>
      <c r="TRH186" s="430"/>
      <c r="TRI186" s="430"/>
      <c r="TRJ186" s="430"/>
      <c r="TRK186" s="430"/>
      <c r="TRL186" s="430"/>
      <c r="TRM186" s="430"/>
      <c r="TRN186" s="430"/>
      <c r="TRO186" s="430"/>
      <c r="TRP186" s="430"/>
      <c r="TRQ186" s="430"/>
      <c r="TRR186" s="430"/>
      <c r="TRS186" s="430"/>
      <c r="TRT186" s="430"/>
      <c r="TRU186" s="430"/>
      <c r="TRV186" s="430"/>
      <c r="TRW186" s="430"/>
      <c r="TRX186" s="430"/>
      <c r="TRY186" s="430"/>
      <c r="TRZ186" s="430"/>
      <c r="TSA186" s="430"/>
      <c r="TSB186" s="430"/>
      <c r="TSC186" s="430"/>
      <c r="TSD186" s="430"/>
      <c r="TSE186" s="430"/>
      <c r="TSF186" s="430"/>
      <c r="TSG186" s="430"/>
      <c r="TSH186" s="430"/>
      <c r="TSI186" s="430"/>
      <c r="TSJ186" s="430"/>
      <c r="TSK186" s="430"/>
      <c r="TSL186" s="430"/>
      <c r="TSM186" s="430"/>
      <c r="TSN186" s="430"/>
      <c r="TSO186" s="430"/>
      <c r="TSP186" s="430"/>
      <c r="TSQ186" s="430"/>
      <c r="TSR186" s="430"/>
      <c r="TSS186" s="430"/>
      <c r="TST186" s="430"/>
      <c r="TSU186" s="430"/>
      <c r="TSV186" s="430"/>
      <c r="TSW186" s="430"/>
      <c r="TSX186" s="430"/>
      <c r="TSY186" s="430"/>
      <c r="TSZ186" s="430"/>
      <c r="TTA186" s="430"/>
      <c r="TTB186" s="430"/>
      <c r="TTC186" s="430"/>
      <c r="TTD186" s="430"/>
      <c r="TTE186" s="430"/>
      <c r="TTF186" s="430"/>
      <c r="TTG186" s="430"/>
      <c r="TTH186" s="430"/>
      <c r="TTI186" s="430"/>
      <c r="TTJ186" s="430"/>
      <c r="TTK186" s="430"/>
      <c r="TTL186" s="430"/>
      <c r="TTM186" s="430"/>
      <c r="TTN186" s="430"/>
      <c r="TTO186" s="430"/>
      <c r="TTP186" s="430"/>
      <c r="TTQ186" s="430"/>
      <c r="TTR186" s="430"/>
      <c r="TTS186" s="430"/>
      <c r="TTT186" s="430"/>
      <c r="TTU186" s="430"/>
      <c r="TTV186" s="430"/>
      <c r="TTW186" s="430"/>
      <c r="TTX186" s="430"/>
      <c r="TTY186" s="430"/>
      <c r="TTZ186" s="430"/>
      <c r="TUA186" s="430"/>
      <c r="TUB186" s="430"/>
      <c r="TUC186" s="430"/>
      <c r="TUD186" s="430"/>
      <c r="TUE186" s="430"/>
      <c r="TUF186" s="430"/>
      <c r="TUG186" s="430"/>
      <c r="TUH186" s="430"/>
      <c r="TUI186" s="430"/>
      <c r="TUJ186" s="430"/>
      <c r="TUK186" s="430"/>
      <c r="TUL186" s="430"/>
      <c r="TUM186" s="430"/>
      <c r="TUN186" s="430"/>
      <c r="TUO186" s="430"/>
      <c r="TUP186" s="430"/>
      <c r="TUQ186" s="430"/>
      <c r="TUX186" s="430"/>
      <c r="TUY186" s="430"/>
      <c r="TUZ186" s="430"/>
      <c r="TVA186" s="430"/>
      <c r="TVB186" s="430"/>
      <c r="TVC186" s="430"/>
      <c r="TVD186" s="430"/>
      <c r="TVE186" s="430"/>
      <c r="TVF186" s="430"/>
      <c r="TVG186" s="430"/>
      <c r="TVH186" s="430"/>
      <c r="TVI186" s="430"/>
      <c r="TVJ186" s="430"/>
      <c r="TVK186" s="430"/>
      <c r="TVL186" s="430"/>
      <c r="TVM186" s="430"/>
      <c r="TVN186" s="430"/>
      <c r="TVO186" s="430"/>
      <c r="TVP186" s="430"/>
      <c r="TVQ186" s="430"/>
      <c r="TVR186" s="430"/>
      <c r="TVS186" s="430"/>
      <c r="TVT186" s="430"/>
      <c r="TVU186" s="430"/>
      <c r="TVV186" s="430"/>
      <c r="TVW186" s="430"/>
      <c r="TVX186" s="430"/>
      <c r="TVY186" s="430"/>
      <c r="TVZ186" s="430"/>
      <c r="TWA186" s="430"/>
      <c r="TWB186" s="430"/>
      <c r="TWC186" s="430"/>
      <c r="TWD186" s="430"/>
      <c r="TWE186" s="430"/>
      <c r="TWF186" s="430"/>
      <c r="TWG186" s="430"/>
      <c r="TWH186" s="430"/>
      <c r="TWI186" s="430"/>
      <c r="TWJ186" s="430"/>
      <c r="TWK186" s="430"/>
      <c r="TWL186" s="430"/>
      <c r="TWM186" s="430"/>
      <c r="TWN186" s="430"/>
      <c r="TWO186" s="430"/>
      <c r="TWP186" s="430"/>
      <c r="TWQ186" s="430"/>
      <c r="TWR186" s="430"/>
      <c r="TWS186" s="430"/>
      <c r="TWT186" s="430"/>
      <c r="TWU186" s="430"/>
      <c r="TWV186" s="430"/>
      <c r="TWW186" s="430"/>
      <c r="TWX186" s="430"/>
      <c r="TWY186" s="430"/>
      <c r="TWZ186" s="430"/>
      <c r="TXA186" s="430"/>
      <c r="TXB186" s="430"/>
      <c r="TXC186" s="430"/>
      <c r="TXD186" s="430"/>
      <c r="TXE186" s="430"/>
      <c r="TXF186" s="430"/>
      <c r="TXG186" s="430"/>
      <c r="TXH186" s="430"/>
      <c r="TXI186" s="430"/>
      <c r="TXJ186" s="430"/>
      <c r="TXK186" s="430"/>
      <c r="TXL186" s="430"/>
      <c r="TXM186" s="430"/>
      <c r="TXN186" s="430"/>
      <c r="TXO186" s="430"/>
      <c r="TXP186" s="430"/>
      <c r="TXQ186" s="430"/>
      <c r="TXR186" s="430"/>
      <c r="TXS186" s="430"/>
      <c r="TXT186" s="430"/>
      <c r="TXU186" s="430"/>
      <c r="TXV186" s="430"/>
      <c r="TXW186" s="430"/>
      <c r="TXX186" s="430"/>
      <c r="TXY186" s="430"/>
      <c r="TXZ186" s="430"/>
      <c r="TYA186" s="430"/>
      <c r="TYB186" s="430"/>
      <c r="TYC186" s="430"/>
      <c r="TYD186" s="430"/>
      <c r="TYE186" s="430"/>
      <c r="TYF186" s="430"/>
      <c r="TYG186" s="430"/>
      <c r="TYH186" s="430"/>
      <c r="TYI186" s="430"/>
      <c r="TYJ186" s="430"/>
      <c r="TYK186" s="430"/>
      <c r="TYL186" s="430"/>
      <c r="TYM186" s="430"/>
      <c r="TYN186" s="430"/>
      <c r="TYO186" s="430"/>
      <c r="TYP186" s="430"/>
      <c r="TYQ186" s="430"/>
      <c r="TYR186" s="430"/>
      <c r="TYS186" s="430"/>
      <c r="TYT186" s="430"/>
      <c r="TYU186" s="430"/>
      <c r="TYV186" s="430"/>
      <c r="TYW186" s="430"/>
      <c r="TYX186" s="430"/>
      <c r="TYY186" s="430"/>
      <c r="TYZ186" s="430"/>
      <c r="TZA186" s="430"/>
      <c r="TZB186" s="430"/>
      <c r="TZC186" s="430"/>
      <c r="TZD186" s="430"/>
      <c r="TZE186" s="430"/>
      <c r="TZF186" s="430"/>
      <c r="TZG186" s="430"/>
      <c r="TZH186" s="430"/>
      <c r="TZI186" s="430"/>
      <c r="TZJ186" s="430"/>
      <c r="TZK186" s="430"/>
      <c r="TZL186" s="430"/>
      <c r="TZM186" s="430"/>
      <c r="TZN186" s="430"/>
      <c r="TZO186" s="430"/>
      <c r="TZP186" s="430"/>
      <c r="TZQ186" s="430"/>
      <c r="TZR186" s="430"/>
      <c r="TZS186" s="430"/>
      <c r="TZT186" s="430"/>
      <c r="TZU186" s="430"/>
      <c r="TZV186" s="430"/>
      <c r="TZW186" s="430"/>
      <c r="TZX186" s="430"/>
      <c r="TZY186" s="430"/>
      <c r="TZZ186" s="430"/>
      <c r="UAA186" s="430"/>
      <c r="UAB186" s="430"/>
      <c r="UAC186" s="430"/>
      <c r="UAD186" s="430"/>
      <c r="UAE186" s="430"/>
      <c r="UAF186" s="430"/>
      <c r="UAG186" s="430"/>
      <c r="UAH186" s="430"/>
      <c r="UAI186" s="430"/>
      <c r="UAJ186" s="430"/>
      <c r="UAK186" s="430"/>
      <c r="UAL186" s="430"/>
      <c r="UAM186" s="430"/>
      <c r="UAN186" s="430"/>
      <c r="UAO186" s="430"/>
      <c r="UAP186" s="430"/>
      <c r="UAQ186" s="430"/>
      <c r="UAR186" s="430"/>
      <c r="UAS186" s="430"/>
      <c r="UAT186" s="430"/>
      <c r="UAU186" s="430"/>
      <c r="UAV186" s="430"/>
      <c r="UAW186" s="430"/>
      <c r="UAX186" s="430"/>
      <c r="UAY186" s="430"/>
      <c r="UAZ186" s="430"/>
      <c r="UBA186" s="430"/>
      <c r="UBB186" s="430"/>
      <c r="UBC186" s="430"/>
      <c r="UBD186" s="430"/>
      <c r="UBE186" s="430"/>
      <c r="UBF186" s="430"/>
      <c r="UBG186" s="430"/>
      <c r="UBH186" s="430"/>
      <c r="UBI186" s="430"/>
      <c r="UBJ186" s="430"/>
      <c r="UBK186" s="430"/>
      <c r="UBL186" s="430"/>
      <c r="UBM186" s="430"/>
      <c r="UBN186" s="430"/>
      <c r="UBO186" s="430"/>
      <c r="UBP186" s="430"/>
      <c r="UBQ186" s="430"/>
      <c r="UBR186" s="430"/>
      <c r="UBS186" s="430"/>
      <c r="UBT186" s="430"/>
      <c r="UBU186" s="430"/>
      <c r="UBV186" s="430"/>
      <c r="UBW186" s="430"/>
      <c r="UBX186" s="430"/>
      <c r="UBY186" s="430"/>
      <c r="UBZ186" s="430"/>
      <c r="UCA186" s="430"/>
      <c r="UCB186" s="430"/>
      <c r="UCC186" s="430"/>
      <c r="UCD186" s="430"/>
      <c r="UCE186" s="430"/>
      <c r="UCF186" s="430"/>
      <c r="UCG186" s="430"/>
      <c r="UCH186" s="430"/>
      <c r="UCI186" s="430"/>
      <c r="UCJ186" s="430"/>
      <c r="UCK186" s="430"/>
      <c r="UCL186" s="430"/>
      <c r="UCM186" s="430"/>
      <c r="UCN186" s="430"/>
      <c r="UCO186" s="430"/>
      <c r="UCP186" s="430"/>
      <c r="UCQ186" s="430"/>
      <c r="UCR186" s="430"/>
      <c r="UCS186" s="430"/>
      <c r="UCT186" s="430"/>
      <c r="UCU186" s="430"/>
      <c r="UCV186" s="430"/>
      <c r="UCW186" s="430"/>
      <c r="UCX186" s="430"/>
      <c r="UCY186" s="430"/>
      <c r="UCZ186" s="430"/>
      <c r="UDA186" s="430"/>
      <c r="UDB186" s="430"/>
      <c r="UDC186" s="430"/>
      <c r="UDD186" s="430"/>
      <c r="UDE186" s="430"/>
      <c r="UDF186" s="430"/>
      <c r="UDG186" s="430"/>
      <c r="UDH186" s="430"/>
      <c r="UDI186" s="430"/>
      <c r="UDJ186" s="430"/>
      <c r="UDK186" s="430"/>
      <c r="UDL186" s="430"/>
      <c r="UDM186" s="430"/>
      <c r="UDN186" s="430"/>
      <c r="UDO186" s="430"/>
      <c r="UDP186" s="430"/>
      <c r="UDQ186" s="430"/>
      <c r="UDR186" s="430"/>
      <c r="UDS186" s="430"/>
      <c r="UDT186" s="430"/>
      <c r="UDU186" s="430"/>
      <c r="UDV186" s="430"/>
      <c r="UDW186" s="430"/>
      <c r="UDX186" s="430"/>
      <c r="UDY186" s="430"/>
      <c r="UDZ186" s="430"/>
      <c r="UEA186" s="430"/>
      <c r="UEB186" s="430"/>
      <c r="UEC186" s="430"/>
      <c r="UED186" s="430"/>
      <c r="UEE186" s="430"/>
      <c r="UEF186" s="430"/>
      <c r="UEG186" s="430"/>
      <c r="UEH186" s="430"/>
      <c r="UEI186" s="430"/>
      <c r="UEJ186" s="430"/>
      <c r="UEK186" s="430"/>
      <c r="UEL186" s="430"/>
      <c r="UEM186" s="430"/>
      <c r="UET186" s="430"/>
      <c r="UEU186" s="430"/>
      <c r="UEV186" s="430"/>
      <c r="UEW186" s="430"/>
      <c r="UEX186" s="430"/>
      <c r="UEY186" s="430"/>
      <c r="UEZ186" s="430"/>
      <c r="UFA186" s="430"/>
      <c r="UFB186" s="430"/>
      <c r="UFC186" s="430"/>
      <c r="UFD186" s="430"/>
      <c r="UFE186" s="430"/>
      <c r="UFF186" s="430"/>
      <c r="UFG186" s="430"/>
      <c r="UFH186" s="430"/>
      <c r="UFI186" s="430"/>
      <c r="UFJ186" s="430"/>
      <c r="UFK186" s="430"/>
      <c r="UFL186" s="430"/>
      <c r="UFM186" s="430"/>
      <c r="UFN186" s="430"/>
      <c r="UFO186" s="430"/>
      <c r="UFP186" s="430"/>
      <c r="UFQ186" s="430"/>
      <c r="UFR186" s="430"/>
      <c r="UFS186" s="430"/>
      <c r="UFT186" s="430"/>
      <c r="UFU186" s="430"/>
      <c r="UFV186" s="430"/>
      <c r="UFW186" s="430"/>
      <c r="UFX186" s="430"/>
      <c r="UFY186" s="430"/>
      <c r="UFZ186" s="430"/>
      <c r="UGA186" s="430"/>
      <c r="UGB186" s="430"/>
      <c r="UGC186" s="430"/>
      <c r="UGD186" s="430"/>
      <c r="UGE186" s="430"/>
      <c r="UGF186" s="430"/>
      <c r="UGG186" s="430"/>
      <c r="UGH186" s="430"/>
      <c r="UGI186" s="430"/>
      <c r="UGJ186" s="430"/>
      <c r="UGK186" s="430"/>
      <c r="UGL186" s="430"/>
      <c r="UGM186" s="430"/>
      <c r="UGN186" s="430"/>
      <c r="UGO186" s="430"/>
      <c r="UGP186" s="430"/>
      <c r="UGQ186" s="430"/>
      <c r="UGR186" s="430"/>
      <c r="UGS186" s="430"/>
      <c r="UGT186" s="430"/>
      <c r="UGU186" s="430"/>
      <c r="UGV186" s="430"/>
      <c r="UGW186" s="430"/>
      <c r="UGX186" s="430"/>
      <c r="UGY186" s="430"/>
      <c r="UGZ186" s="430"/>
      <c r="UHA186" s="430"/>
      <c r="UHB186" s="430"/>
      <c r="UHC186" s="430"/>
      <c r="UHD186" s="430"/>
      <c r="UHE186" s="430"/>
      <c r="UHF186" s="430"/>
      <c r="UHG186" s="430"/>
      <c r="UHH186" s="430"/>
      <c r="UHI186" s="430"/>
      <c r="UHJ186" s="430"/>
      <c r="UHK186" s="430"/>
      <c r="UHL186" s="430"/>
      <c r="UHM186" s="430"/>
      <c r="UHN186" s="430"/>
      <c r="UHO186" s="430"/>
      <c r="UHP186" s="430"/>
      <c r="UHQ186" s="430"/>
      <c r="UHR186" s="430"/>
      <c r="UHS186" s="430"/>
      <c r="UHT186" s="430"/>
      <c r="UHU186" s="430"/>
      <c r="UHV186" s="430"/>
      <c r="UHW186" s="430"/>
      <c r="UHX186" s="430"/>
      <c r="UHY186" s="430"/>
      <c r="UHZ186" s="430"/>
      <c r="UIA186" s="430"/>
      <c r="UIB186" s="430"/>
      <c r="UIC186" s="430"/>
      <c r="UID186" s="430"/>
      <c r="UIE186" s="430"/>
      <c r="UIF186" s="430"/>
      <c r="UIG186" s="430"/>
      <c r="UIH186" s="430"/>
      <c r="UII186" s="430"/>
      <c r="UIJ186" s="430"/>
      <c r="UIK186" s="430"/>
      <c r="UIL186" s="430"/>
      <c r="UIM186" s="430"/>
      <c r="UIN186" s="430"/>
      <c r="UIO186" s="430"/>
      <c r="UIP186" s="430"/>
      <c r="UIQ186" s="430"/>
      <c r="UIR186" s="430"/>
      <c r="UIS186" s="430"/>
      <c r="UIT186" s="430"/>
      <c r="UIU186" s="430"/>
      <c r="UIV186" s="430"/>
      <c r="UIW186" s="430"/>
      <c r="UIX186" s="430"/>
      <c r="UIY186" s="430"/>
      <c r="UIZ186" s="430"/>
      <c r="UJA186" s="430"/>
      <c r="UJB186" s="430"/>
      <c r="UJC186" s="430"/>
      <c r="UJD186" s="430"/>
      <c r="UJE186" s="430"/>
      <c r="UJF186" s="430"/>
      <c r="UJG186" s="430"/>
      <c r="UJH186" s="430"/>
      <c r="UJI186" s="430"/>
      <c r="UJJ186" s="430"/>
      <c r="UJK186" s="430"/>
      <c r="UJL186" s="430"/>
      <c r="UJM186" s="430"/>
      <c r="UJN186" s="430"/>
      <c r="UJO186" s="430"/>
      <c r="UJP186" s="430"/>
      <c r="UJQ186" s="430"/>
      <c r="UJR186" s="430"/>
      <c r="UJS186" s="430"/>
      <c r="UJT186" s="430"/>
      <c r="UJU186" s="430"/>
      <c r="UJV186" s="430"/>
      <c r="UJW186" s="430"/>
      <c r="UJX186" s="430"/>
      <c r="UJY186" s="430"/>
      <c r="UJZ186" s="430"/>
      <c r="UKA186" s="430"/>
      <c r="UKB186" s="430"/>
      <c r="UKC186" s="430"/>
      <c r="UKD186" s="430"/>
      <c r="UKE186" s="430"/>
      <c r="UKF186" s="430"/>
      <c r="UKG186" s="430"/>
      <c r="UKH186" s="430"/>
      <c r="UKI186" s="430"/>
      <c r="UKJ186" s="430"/>
      <c r="UKK186" s="430"/>
      <c r="UKL186" s="430"/>
      <c r="UKM186" s="430"/>
      <c r="UKN186" s="430"/>
      <c r="UKO186" s="430"/>
      <c r="UKP186" s="430"/>
      <c r="UKQ186" s="430"/>
      <c r="UKR186" s="430"/>
      <c r="UKS186" s="430"/>
      <c r="UKT186" s="430"/>
      <c r="UKU186" s="430"/>
      <c r="UKV186" s="430"/>
      <c r="UKW186" s="430"/>
      <c r="UKX186" s="430"/>
      <c r="UKY186" s="430"/>
      <c r="UKZ186" s="430"/>
      <c r="ULA186" s="430"/>
      <c r="ULB186" s="430"/>
      <c r="ULC186" s="430"/>
      <c r="ULD186" s="430"/>
      <c r="ULE186" s="430"/>
      <c r="ULF186" s="430"/>
      <c r="ULG186" s="430"/>
      <c r="ULH186" s="430"/>
      <c r="ULI186" s="430"/>
      <c r="ULJ186" s="430"/>
      <c r="ULK186" s="430"/>
      <c r="ULL186" s="430"/>
      <c r="ULM186" s="430"/>
      <c r="ULN186" s="430"/>
      <c r="ULO186" s="430"/>
      <c r="ULP186" s="430"/>
      <c r="ULQ186" s="430"/>
      <c r="ULR186" s="430"/>
      <c r="ULS186" s="430"/>
      <c r="ULT186" s="430"/>
      <c r="ULU186" s="430"/>
      <c r="ULV186" s="430"/>
      <c r="ULW186" s="430"/>
      <c r="ULX186" s="430"/>
      <c r="ULY186" s="430"/>
      <c r="ULZ186" s="430"/>
      <c r="UMA186" s="430"/>
      <c r="UMB186" s="430"/>
      <c r="UMC186" s="430"/>
      <c r="UMD186" s="430"/>
      <c r="UME186" s="430"/>
      <c r="UMF186" s="430"/>
      <c r="UMG186" s="430"/>
      <c r="UMH186" s="430"/>
      <c r="UMI186" s="430"/>
      <c r="UMJ186" s="430"/>
      <c r="UMK186" s="430"/>
      <c r="UML186" s="430"/>
      <c r="UMM186" s="430"/>
      <c r="UMN186" s="430"/>
      <c r="UMO186" s="430"/>
      <c r="UMP186" s="430"/>
      <c r="UMQ186" s="430"/>
      <c r="UMR186" s="430"/>
      <c r="UMS186" s="430"/>
      <c r="UMT186" s="430"/>
      <c r="UMU186" s="430"/>
      <c r="UMV186" s="430"/>
      <c r="UMW186" s="430"/>
      <c r="UMX186" s="430"/>
      <c r="UMY186" s="430"/>
      <c r="UMZ186" s="430"/>
      <c r="UNA186" s="430"/>
      <c r="UNB186" s="430"/>
      <c r="UNC186" s="430"/>
      <c r="UND186" s="430"/>
      <c r="UNE186" s="430"/>
      <c r="UNF186" s="430"/>
      <c r="UNG186" s="430"/>
      <c r="UNH186" s="430"/>
      <c r="UNI186" s="430"/>
      <c r="UNJ186" s="430"/>
      <c r="UNK186" s="430"/>
      <c r="UNL186" s="430"/>
      <c r="UNM186" s="430"/>
      <c r="UNN186" s="430"/>
      <c r="UNO186" s="430"/>
      <c r="UNP186" s="430"/>
      <c r="UNQ186" s="430"/>
      <c r="UNR186" s="430"/>
      <c r="UNS186" s="430"/>
      <c r="UNT186" s="430"/>
      <c r="UNU186" s="430"/>
      <c r="UNV186" s="430"/>
      <c r="UNW186" s="430"/>
      <c r="UNX186" s="430"/>
      <c r="UNY186" s="430"/>
      <c r="UNZ186" s="430"/>
      <c r="UOA186" s="430"/>
      <c r="UOB186" s="430"/>
      <c r="UOC186" s="430"/>
      <c r="UOD186" s="430"/>
      <c r="UOE186" s="430"/>
      <c r="UOF186" s="430"/>
      <c r="UOG186" s="430"/>
      <c r="UOH186" s="430"/>
      <c r="UOI186" s="430"/>
      <c r="UOP186" s="430"/>
      <c r="UOQ186" s="430"/>
      <c r="UOR186" s="430"/>
      <c r="UOS186" s="430"/>
      <c r="UOT186" s="430"/>
      <c r="UOU186" s="430"/>
      <c r="UOV186" s="430"/>
      <c r="UOW186" s="430"/>
      <c r="UOX186" s="430"/>
      <c r="UOY186" s="430"/>
      <c r="UOZ186" s="430"/>
      <c r="UPA186" s="430"/>
      <c r="UPB186" s="430"/>
      <c r="UPC186" s="430"/>
      <c r="UPD186" s="430"/>
      <c r="UPE186" s="430"/>
      <c r="UPF186" s="430"/>
      <c r="UPG186" s="430"/>
      <c r="UPH186" s="430"/>
      <c r="UPI186" s="430"/>
      <c r="UPJ186" s="430"/>
      <c r="UPK186" s="430"/>
      <c r="UPL186" s="430"/>
      <c r="UPM186" s="430"/>
      <c r="UPN186" s="430"/>
      <c r="UPO186" s="430"/>
      <c r="UPP186" s="430"/>
      <c r="UPQ186" s="430"/>
      <c r="UPR186" s="430"/>
      <c r="UPS186" s="430"/>
      <c r="UPT186" s="430"/>
      <c r="UPU186" s="430"/>
      <c r="UPV186" s="430"/>
      <c r="UPW186" s="430"/>
      <c r="UPX186" s="430"/>
      <c r="UPY186" s="430"/>
      <c r="UPZ186" s="430"/>
      <c r="UQA186" s="430"/>
      <c r="UQB186" s="430"/>
      <c r="UQC186" s="430"/>
      <c r="UQD186" s="430"/>
      <c r="UQE186" s="430"/>
      <c r="UQF186" s="430"/>
      <c r="UQG186" s="430"/>
      <c r="UQH186" s="430"/>
      <c r="UQI186" s="430"/>
      <c r="UQJ186" s="430"/>
      <c r="UQK186" s="430"/>
      <c r="UQL186" s="430"/>
      <c r="UQM186" s="430"/>
      <c r="UQN186" s="430"/>
      <c r="UQO186" s="430"/>
      <c r="UQP186" s="430"/>
      <c r="UQQ186" s="430"/>
      <c r="UQR186" s="430"/>
      <c r="UQS186" s="430"/>
      <c r="UQT186" s="430"/>
      <c r="UQU186" s="430"/>
      <c r="UQV186" s="430"/>
      <c r="UQW186" s="430"/>
      <c r="UQX186" s="430"/>
      <c r="UQY186" s="430"/>
      <c r="UQZ186" s="430"/>
      <c r="URA186" s="430"/>
      <c r="URB186" s="430"/>
      <c r="URC186" s="430"/>
      <c r="URD186" s="430"/>
      <c r="URE186" s="430"/>
      <c r="URF186" s="430"/>
      <c r="URG186" s="430"/>
      <c r="URH186" s="430"/>
      <c r="URI186" s="430"/>
      <c r="URJ186" s="430"/>
      <c r="URK186" s="430"/>
      <c r="URL186" s="430"/>
      <c r="URM186" s="430"/>
      <c r="URN186" s="430"/>
      <c r="URO186" s="430"/>
      <c r="URP186" s="430"/>
      <c r="URQ186" s="430"/>
      <c r="URR186" s="430"/>
      <c r="URS186" s="430"/>
      <c r="URT186" s="430"/>
      <c r="URU186" s="430"/>
      <c r="URV186" s="430"/>
      <c r="URW186" s="430"/>
      <c r="URX186" s="430"/>
      <c r="URY186" s="430"/>
      <c r="URZ186" s="430"/>
      <c r="USA186" s="430"/>
      <c r="USB186" s="430"/>
      <c r="USC186" s="430"/>
      <c r="USD186" s="430"/>
      <c r="USE186" s="430"/>
      <c r="USF186" s="430"/>
      <c r="USG186" s="430"/>
      <c r="USH186" s="430"/>
      <c r="USI186" s="430"/>
      <c r="USJ186" s="430"/>
      <c r="USK186" s="430"/>
      <c r="USL186" s="430"/>
      <c r="USM186" s="430"/>
      <c r="USN186" s="430"/>
      <c r="USO186" s="430"/>
      <c r="USP186" s="430"/>
      <c r="USQ186" s="430"/>
      <c r="USR186" s="430"/>
      <c r="USS186" s="430"/>
      <c r="UST186" s="430"/>
      <c r="USU186" s="430"/>
      <c r="USV186" s="430"/>
      <c r="USW186" s="430"/>
      <c r="USX186" s="430"/>
      <c r="USY186" s="430"/>
      <c r="USZ186" s="430"/>
      <c r="UTA186" s="430"/>
      <c r="UTB186" s="430"/>
      <c r="UTC186" s="430"/>
      <c r="UTD186" s="430"/>
      <c r="UTE186" s="430"/>
      <c r="UTF186" s="430"/>
      <c r="UTG186" s="430"/>
      <c r="UTH186" s="430"/>
      <c r="UTI186" s="430"/>
      <c r="UTJ186" s="430"/>
      <c r="UTK186" s="430"/>
      <c r="UTL186" s="430"/>
      <c r="UTM186" s="430"/>
      <c r="UTN186" s="430"/>
      <c r="UTO186" s="430"/>
      <c r="UTP186" s="430"/>
      <c r="UTQ186" s="430"/>
      <c r="UTR186" s="430"/>
      <c r="UTS186" s="430"/>
      <c r="UTT186" s="430"/>
      <c r="UTU186" s="430"/>
      <c r="UTV186" s="430"/>
      <c r="UTW186" s="430"/>
      <c r="UTX186" s="430"/>
      <c r="UTY186" s="430"/>
      <c r="UTZ186" s="430"/>
      <c r="UUA186" s="430"/>
      <c r="UUB186" s="430"/>
      <c r="UUC186" s="430"/>
      <c r="UUD186" s="430"/>
      <c r="UUE186" s="430"/>
      <c r="UUF186" s="430"/>
      <c r="UUG186" s="430"/>
      <c r="UUH186" s="430"/>
      <c r="UUI186" s="430"/>
      <c r="UUJ186" s="430"/>
      <c r="UUK186" s="430"/>
      <c r="UUL186" s="430"/>
      <c r="UUM186" s="430"/>
      <c r="UUN186" s="430"/>
      <c r="UUO186" s="430"/>
      <c r="UUP186" s="430"/>
      <c r="UUQ186" s="430"/>
      <c r="UUR186" s="430"/>
      <c r="UUS186" s="430"/>
      <c r="UUT186" s="430"/>
      <c r="UUU186" s="430"/>
      <c r="UUV186" s="430"/>
      <c r="UUW186" s="430"/>
      <c r="UUX186" s="430"/>
      <c r="UUY186" s="430"/>
      <c r="UUZ186" s="430"/>
      <c r="UVA186" s="430"/>
      <c r="UVB186" s="430"/>
      <c r="UVC186" s="430"/>
      <c r="UVD186" s="430"/>
      <c r="UVE186" s="430"/>
      <c r="UVF186" s="430"/>
      <c r="UVG186" s="430"/>
      <c r="UVH186" s="430"/>
      <c r="UVI186" s="430"/>
      <c r="UVJ186" s="430"/>
      <c r="UVK186" s="430"/>
      <c r="UVL186" s="430"/>
      <c r="UVM186" s="430"/>
      <c r="UVN186" s="430"/>
      <c r="UVO186" s="430"/>
      <c r="UVP186" s="430"/>
      <c r="UVQ186" s="430"/>
      <c r="UVR186" s="430"/>
      <c r="UVS186" s="430"/>
      <c r="UVT186" s="430"/>
      <c r="UVU186" s="430"/>
      <c r="UVV186" s="430"/>
      <c r="UVW186" s="430"/>
      <c r="UVX186" s="430"/>
      <c r="UVY186" s="430"/>
      <c r="UVZ186" s="430"/>
      <c r="UWA186" s="430"/>
      <c r="UWB186" s="430"/>
      <c r="UWC186" s="430"/>
      <c r="UWD186" s="430"/>
      <c r="UWE186" s="430"/>
      <c r="UWF186" s="430"/>
      <c r="UWG186" s="430"/>
      <c r="UWH186" s="430"/>
      <c r="UWI186" s="430"/>
      <c r="UWJ186" s="430"/>
      <c r="UWK186" s="430"/>
      <c r="UWL186" s="430"/>
      <c r="UWM186" s="430"/>
      <c r="UWN186" s="430"/>
      <c r="UWO186" s="430"/>
      <c r="UWP186" s="430"/>
      <c r="UWQ186" s="430"/>
      <c r="UWR186" s="430"/>
      <c r="UWS186" s="430"/>
      <c r="UWT186" s="430"/>
      <c r="UWU186" s="430"/>
      <c r="UWV186" s="430"/>
      <c r="UWW186" s="430"/>
      <c r="UWX186" s="430"/>
      <c r="UWY186" s="430"/>
      <c r="UWZ186" s="430"/>
      <c r="UXA186" s="430"/>
      <c r="UXB186" s="430"/>
      <c r="UXC186" s="430"/>
      <c r="UXD186" s="430"/>
      <c r="UXE186" s="430"/>
      <c r="UXF186" s="430"/>
      <c r="UXG186" s="430"/>
      <c r="UXH186" s="430"/>
      <c r="UXI186" s="430"/>
      <c r="UXJ186" s="430"/>
      <c r="UXK186" s="430"/>
      <c r="UXL186" s="430"/>
      <c r="UXM186" s="430"/>
      <c r="UXN186" s="430"/>
      <c r="UXO186" s="430"/>
      <c r="UXP186" s="430"/>
      <c r="UXQ186" s="430"/>
      <c r="UXR186" s="430"/>
      <c r="UXS186" s="430"/>
      <c r="UXT186" s="430"/>
      <c r="UXU186" s="430"/>
      <c r="UXV186" s="430"/>
      <c r="UXW186" s="430"/>
      <c r="UXX186" s="430"/>
      <c r="UXY186" s="430"/>
      <c r="UXZ186" s="430"/>
      <c r="UYA186" s="430"/>
      <c r="UYB186" s="430"/>
      <c r="UYC186" s="430"/>
      <c r="UYD186" s="430"/>
      <c r="UYE186" s="430"/>
      <c r="UYL186" s="430"/>
      <c r="UYM186" s="430"/>
      <c r="UYN186" s="430"/>
      <c r="UYO186" s="430"/>
      <c r="UYP186" s="430"/>
      <c r="UYQ186" s="430"/>
      <c r="UYR186" s="430"/>
      <c r="UYS186" s="430"/>
      <c r="UYT186" s="430"/>
      <c r="UYU186" s="430"/>
      <c r="UYV186" s="430"/>
      <c r="UYW186" s="430"/>
      <c r="UYX186" s="430"/>
      <c r="UYY186" s="430"/>
      <c r="UYZ186" s="430"/>
      <c r="UZA186" s="430"/>
      <c r="UZB186" s="430"/>
      <c r="UZC186" s="430"/>
      <c r="UZD186" s="430"/>
      <c r="UZE186" s="430"/>
      <c r="UZF186" s="430"/>
      <c r="UZG186" s="430"/>
      <c r="UZH186" s="430"/>
      <c r="UZI186" s="430"/>
      <c r="UZJ186" s="430"/>
      <c r="UZK186" s="430"/>
      <c r="UZL186" s="430"/>
      <c r="UZM186" s="430"/>
      <c r="UZN186" s="430"/>
      <c r="UZO186" s="430"/>
      <c r="UZP186" s="430"/>
      <c r="UZQ186" s="430"/>
      <c r="UZR186" s="430"/>
      <c r="UZS186" s="430"/>
      <c r="UZT186" s="430"/>
      <c r="UZU186" s="430"/>
      <c r="UZV186" s="430"/>
      <c r="UZW186" s="430"/>
      <c r="UZX186" s="430"/>
      <c r="UZY186" s="430"/>
      <c r="UZZ186" s="430"/>
      <c r="VAA186" s="430"/>
      <c r="VAB186" s="430"/>
      <c r="VAC186" s="430"/>
      <c r="VAD186" s="430"/>
      <c r="VAE186" s="430"/>
      <c r="VAF186" s="430"/>
      <c r="VAG186" s="430"/>
      <c r="VAH186" s="430"/>
      <c r="VAI186" s="430"/>
      <c r="VAJ186" s="430"/>
      <c r="VAK186" s="430"/>
      <c r="VAL186" s="430"/>
      <c r="VAM186" s="430"/>
      <c r="VAN186" s="430"/>
      <c r="VAO186" s="430"/>
      <c r="VAP186" s="430"/>
      <c r="VAQ186" s="430"/>
      <c r="VAR186" s="430"/>
      <c r="VAS186" s="430"/>
      <c r="VAT186" s="430"/>
      <c r="VAU186" s="430"/>
      <c r="VAV186" s="430"/>
      <c r="VAW186" s="430"/>
      <c r="VAX186" s="430"/>
      <c r="VAY186" s="430"/>
      <c r="VAZ186" s="430"/>
      <c r="VBA186" s="430"/>
      <c r="VBB186" s="430"/>
      <c r="VBC186" s="430"/>
      <c r="VBD186" s="430"/>
      <c r="VBE186" s="430"/>
      <c r="VBF186" s="430"/>
      <c r="VBG186" s="430"/>
      <c r="VBH186" s="430"/>
      <c r="VBI186" s="430"/>
      <c r="VBJ186" s="430"/>
      <c r="VBK186" s="430"/>
      <c r="VBL186" s="430"/>
      <c r="VBM186" s="430"/>
      <c r="VBN186" s="430"/>
      <c r="VBO186" s="430"/>
      <c r="VBP186" s="430"/>
      <c r="VBQ186" s="430"/>
      <c r="VBR186" s="430"/>
      <c r="VBS186" s="430"/>
      <c r="VBT186" s="430"/>
      <c r="VBU186" s="430"/>
      <c r="VBV186" s="430"/>
      <c r="VBW186" s="430"/>
      <c r="VBX186" s="430"/>
      <c r="VBY186" s="430"/>
      <c r="VBZ186" s="430"/>
      <c r="VCA186" s="430"/>
      <c r="VCB186" s="430"/>
      <c r="VCC186" s="430"/>
      <c r="VCD186" s="430"/>
      <c r="VCE186" s="430"/>
      <c r="VCF186" s="430"/>
      <c r="VCG186" s="430"/>
      <c r="VCH186" s="430"/>
      <c r="VCI186" s="430"/>
      <c r="VCJ186" s="430"/>
      <c r="VCK186" s="430"/>
      <c r="VCL186" s="430"/>
      <c r="VCM186" s="430"/>
      <c r="VCN186" s="430"/>
      <c r="VCO186" s="430"/>
      <c r="VCP186" s="430"/>
      <c r="VCQ186" s="430"/>
      <c r="VCR186" s="430"/>
      <c r="VCS186" s="430"/>
      <c r="VCT186" s="430"/>
      <c r="VCU186" s="430"/>
      <c r="VCV186" s="430"/>
      <c r="VCW186" s="430"/>
      <c r="VCX186" s="430"/>
      <c r="VCY186" s="430"/>
      <c r="VCZ186" s="430"/>
      <c r="VDA186" s="430"/>
      <c r="VDB186" s="430"/>
      <c r="VDC186" s="430"/>
      <c r="VDD186" s="430"/>
      <c r="VDE186" s="430"/>
      <c r="VDF186" s="430"/>
      <c r="VDG186" s="430"/>
      <c r="VDH186" s="430"/>
      <c r="VDI186" s="430"/>
      <c r="VDJ186" s="430"/>
      <c r="VDK186" s="430"/>
      <c r="VDL186" s="430"/>
      <c r="VDM186" s="430"/>
      <c r="VDN186" s="430"/>
      <c r="VDO186" s="430"/>
      <c r="VDP186" s="430"/>
      <c r="VDQ186" s="430"/>
      <c r="VDR186" s="430"/>
      <c r="VDS186" s="430"/>
      <c r="VDT186" s="430"/>
      <c r="VDU186" s="430"/>
      <c r="VDV186" s="430"/>
      <c r="VDW186" s="430"/>
      <c r="VDX186" s="430"/>
      <c r="VDY186" s="430"/>
      <c r="VDZ186" s="430"/>
      <c r="VEA186" s="430"/>
      <c r="VEB186" s="430"/>
      <c r="VEC186" s="430"/>
      <c r="VED186" s="430"/>
      <c r="VEE186" s="430"/>
      <c r="VEF186" s="430"/>
      <c r="VEG186" s="430"/>
      <c r="VEH186" s="430"/>
      <c r="VEI186" s="430"/>
      <c r="VEJ186" s="430"/>
      <c r="VEK186" s="430"/>
      <c r="VEL186" s="430"/>
      <c r="VEM186" s="430"/>
      <c r="VEN186" s="430"/>
      <c r="VEO186" s="430"/>
      <c r="VEP186" s="430"/>
      <c r="VEQ186" s="430"/>
      <c r="VER186" s="430"/>
      <c r="VES186" s="430"/>
      <c r="VET186" s="430"/>
      <c r="VEU186" s="430"/>
      <c r="VEV186" s="430"/>
      <c r="VEW186" s="430"/>
      <c r="VEX186" s="430"/>
      <c r="VEY186" s="430"/>
      <c r="VEZ186" s="430"/>
      <c r="VFA186" s="430"/>
      <c r="VFB186" s="430"/>
      <c r="VFC186" s="430"/>
      <c r="VFD186" s="430"/>
      <c r="VFE186" s="430"/>
      <c r="VFF186" s="430"/>
      <c r="VFG186" s="430"/>
      <c r="VFH186" s="430"/>
      <c r="VFI186" s="430"/>
      <c r="VFJ186" s="430"/>
      <c r="VFK186" s="430"/>
      <c r="VFL186" s="430"/>
      <c r="VFM186" s="430"/>
      <c r="VFN186" s="430"/>
      <c r="VFO186" s="430"/>
      <c r="VFP186" s="430"/>
      <c r="VFQ186" s="430"/>
      <c r="VFR186" s="430"/>
      <c r="VFS186" s="430"/>
      <c r="VFT186" s="430"/>
      <c r="VFU186" s="430"/>
      <c r="VFV186" s="430"/>
      <c r="VFW186" s="430"/>
      <c r="VFX186" s="430"/>
      <c r="VFY186" s="430"/>
      <c r="VFZ186" s="430"/>
      <c r="VGA186" s="430"/>
      <c r="VGB186" s="430"/>
      <c r="VGC186" s="430"/>
      <c r="VGD186" s="430"/>
      <c r="VGE186" s="430"/>
      <c r="VGF186" s="430"/>
      <c r="VGG186" s="430"/>
      <c r="VGH186" s="430"/>
      <c r="VGI186" s="430"/>
      <c r="VGJ186" s="430"/>
      <c r="VGK186" s="430"/>
      <c r="VGL186" s="430"/>
      <c r="VGM186" s="430"/>
      <c r="VGN186" s="430"/>
      <c r="VGO186" s="430"/>
      <c r="VGP186" s="430"/>
      <c r="VGQ186" s="430"/>
      <c r="VGR186" s="430"/>
      <c r="VGS186" s="430"/>
      <c r="VGT186" s="430"/>
      <c r="VGU186" s="430"/>
      <c r="VGV186" s="430"/>
      <c r="VGW186" s="430"/>
      <c r="VGX186" s="430"/>
      <c r="VGY186" s="430"/>
      <c r="VGZ186" s="430"/>
      <c r="VHA186" s="430"/>
      <c r="VHB186" s="430"/>
      <c r="VHC186" s="430"/>
      <c r="VHD186" s="430"/>
      <c r="VHE186" s="430"/>
      <c r="VHF186" s="430"/>
      <c r="VHG186" s="430"/>
      <c r="VHH186" s="430"/>
      <c r="VHI186" s="430"/>
      <c r="VHJ186" s="430"/>
      <c r="VHK186" s="430"/>
      <c r="VHL186" s="430"/>
      <c r="VHM186" s="430"/>
      <c r="VHN186" s="430"/>
      <c r="VHO186" s="430"/>
      <c r="VHP186" s="430"/>
      <c r="VHQ186" s="430"/>
      <c r="VHR186" s="430"/>
      <c r="VHS186" s="430"/>
      <c r="VHT186" s="430"/>
      <c r="VHU186" s="430"/>
      <c r="VHV186" s="430"/>
      <c r="VHW186" s="430"/>
      <c r="VHX186" s="430"/>
      <c r="VHY186" s="430"/>
      <c r="VHZ186" s="430"/>
      <c r="VIA186" s="430"/>
      <c r="VIH186" s="430"/>
      <c r="VII186" s="430"/>
      <c r="VIJ186" s="430"/>
      <c r="VIK186" s="430"/>
      <c r="VIL186" s="430"/>
      <c r="VIM186" s="430"/>
      <c r="VIN186" s="430"/>
      <c r="VIO186" s="430"/>
      <c r="VIP186" s="430"/>
      <c r="VIQ186" s="430"/>
      <c r="VIR186" s="430"/>
      <c r="VIS186" s="430"/>
      <c r="VIT186" s="430"/>
      <c r="VIU186" s="430"/>
      <c r="VIV186" s="430"/>
      <c r="VIW186" s="430"/>
      <c r="VIX186" s="430"/>
      <c r="VIY186" s="430"/>
      <c r="VIZ186" s="430"/>
      <c r="VJA186" s="430"/>
      <c r="VJB186" s="430"/>
      <c r="VJC186" s="430"/>
      <c r="VJD186" s="430"/>
      <c r="VJE186" s="430"/>
      <c r="VJF186" s="430"/>
      <c r="VJG186" s="430"/>
      <c r="VJH186" s="430"/>
      <c r="VJI186" s="430"/>
      <c r="VJJ186" s="430"/>
      <c r="VJK186" s="430"/>
      <c r="VJL186" s="430"/>
      <c r="VJM186" s="430"/>
      <c r="VJN186" s="430"/>
      <c r="VJO186" s="430"/>
      <c r="VJP186" s="430"/>
      <c r="VJQ186" s="430"/>
      <c r="VJR186" s="430"/>
      <c r="VJS186" s="430"/>
      <c r="VJT186" s="430"/>
      <c r="VJU186" s="430"/>
      <c r="VJV186" s="430"/>
      <c r="VJW186" s="430"/>
      <c r="VJX186" s="430"/>
      <c r="VJY186" s="430"/>
      <c r="VJZ186" s="430"/>
      <c r="VKA186" s="430"/>
      <c r="VKB186" s="430"/>
      <c r="VKC186" s="430"/>
      <c r="VKD186" s="430"/>
      <c r="VKE186" s="430"/>
      <c r="VKF186" s="430"/>
      <c r="VKG186" s="430"/>
      <c r="VKH186" s="430"/>
      <c r="VKI186" s="430"/>
      <c r="VKJ186" s="430"/>
      <c r="VKK186" s="430"/>
      <c r="VKL186" s="430"/>
      <c r="VKM186" s="430"/>
      <c r="VKN186" s="430"/>
      <c r="VKO186" s="430"/>
      <c r="VKP186" s="430"/>
      <c r="VKQ186" s="430"/>
      <c r="VKR186" s="430"/>
      <c r="VKS186" s="430"/>
      <c r="VKT186" s="430"/>
      <c r="VKU186" s="430"/>
      <c r="VKV186" s="430"/>
      <c r="VKW186" s="430"/>
      <c r="VKX186" s="430"/>
      <c r="VKY186" s="430"/>
      <c r="VKZ186" s="430"/>
      <c r="VLA186" s="430"/>
      <c r="VLB186" s="430"/>
      <c r="VLC186" s="430"/>
      <c r="VLD186" s="430"/>
      <c r="VLE186" s="430"/>
      <c r="VLF186" s="430"/>
      <c r="VLG186" s="430"/>
      <c r="VLH186" s="430"/>
      <c r="VLI186" s="430"/>
      <c r="VLJ186" s="430"/>
      <c r="VLK186" s="430"/>
      <c r="VLL186" s="430"/>
      <c r="VLM186" s="430"/>
      <c r="VLN186" s="430"/>
      <c r="VLO186" s="430"/>
      <c r="VLP186" s="430"/>
      <c r="VLQ186" s="430"/>
      <c r="VLR186" s="430"/>
      <c r="VLS186" s="430"/>
      <c r="VLT186" s="430"/>
      <c r="VLU186" s="430"/>
      <c r="VLV186" s="430"/>
      <c r="VLW186" s="430"/>
      <c r="VLX186" s="430"/>
      <c r="VLY186" s="430"/>
      <c r="VLZ186" s="430"/>
      <c r="VMA186" s="430"/>
      <c r="VMB186" s="430"/>
      <c r="VMC186" s="430"/>
      <c r="VMD186" s="430"/>
      <c r="VME186" s="430"/>
      <c r="VMF186" s="430"/>
      <c r="VMG186" s="430"/>
      <c r="VMH186" s="430"/>
      <c r="VMI186" s="430"/>
      <c r="VMJ186" s="430"/>
      <c r="VMK186" s="430"/>
      <c r="VML186" s="430"/>
      <c r="VMM186" s="430"/>
      <c r="VMN186" s="430"/>
      <c r="VMO186" s="430"/>
      <c r="VMP186" s="430"/>
      <c r="VMQ186" s="430"/>
      <c r="VMR186" s="430"/>
      <c r="VMS186" s="430"/>
      <c r="VMT186" s="430"/>
      <c r="VMU186" s="430"/>
      <c r="VMV186" s="430"/>
      <c r="VMW186" s="430"/>
      <c r="VMX186" s="430"/>
      <c r="VMY186" s="430"/>
      <c r="VMZ186" s="430"/>
      <c r="VNA186" s="430"/>
      <c r="VNB186" s="430"/>
      <c r="VNC186" s="430"/>
      <c r="VND186" s="430"/>
      <c r="VNE186" s="430"/>
      <c r="VNF186" s="430"/>
      <c r="VNG186" s="430"/>
      <c r="VNH186" s="430"/>
      <c r="VNI186" s="430"/>
      <c r="VNJ186" s="430"/>
      <c r="VNK186" s="430"/>
      <c r="VNL186" s="430"/>
      <c r="VNM186" s="430"/>
      <c r="VNN186" s="430"/>
      <c r="VNO186" s="430"/>
      <c r="VNP186" s="430"/>
      <c r="VNQ186" s="430"/>
      <c r="VNR186" s="430"/>
      <c r="VNS186" s="430"/>
      <c r="VNT186" s="430"/>
      <c r="VNU186" s="430"/>
      <c r="VNV186" s="430"/>
      <c r="VNW186" s="430"/>
      <c r="VNX186" s="430"/>
      <c r="VNY186" s="430"/>
      <c r="VNZ186" s="430"/>
      <c r="VOA186" s="430"/>
      <c r="VOB186" s="430"/>
      <c r="VOC186" s="430"/>
      <c r="VOD186" s="430"/>
      <c r="VOE186" s="430"/>
      <c r="VOF186" s="430"/>
      <c r="VOG186" s="430"/>
      <c r="VOH186" s="430"/>
      <c r="VOI186" s="430"/>
      <c r="VOJ186" s="430"/>
      <c r="VOK186" s="430"/>
      <c r="VOL186" s="430"/>
      <c r="VOM186" s="430"/>
      <c r="VON186" s="430"/>
      <c r="VOO186" s="430"/>
      <c r="VOP186" s="430"/>
      <c r="VOQ186" s="430"/>
      <c r="VOR186" s="430"/>
      <c r="VOS186" s="430"/>
      <c r="VOT186" s="430"/>
      <c r="VOU186" s="430"/>
      <c r="VOV186" s="430"/>
      <c r="VOW186" s="430"/>
      <c r="VOX186" s="430"/>
      <c r="VOY186" s="430"/>
      <c r="VOZ186" s="430"/>
      <c r="VPA186" s="430"/>
      <c r="VPB186" s="430"/>
      <c r="VPC186" s="430"/>
      <c r="VPD186" s="430"/>
      <c r="VPE186" s="430"/>
      <c r="VPF186" s="430"/>
      <c r="VPG186" s="430"/>
      <c r="VPH186" s="430"/>
      <c r="VPI186" s="430"/>
      <c r="VPJ186" s="430"/>
      <c r="VPK186" s="430"/>
      <c r="VPL186" s="430"/>
      <c r="VPM186" s="430"/>
      <c r="VPN186" s="430"/>
      <c r="VPO186" s="430"/>
      <c r="VPP186" s="430"/>
      <c r="VPQ186" s="430"/>
      <c r="VPR186" s="430"/>
      <c r="VPS186" s="430"/>
      <c r="VPT186" s="430"/>
      <c r="VPU186" s="430"/>
      <c r="VPV186" s="430"/>
      <c r="VPW186" s="430"/>
      <c r="VPX186" s="430"/>
      <c r="VPY186" s="430"/>
      <c r="VPZ186" s="430"/>
      <c r="VQA186" s="430"/>
      <c r="VQB186" s="430"/>
      <c r="VQC186" s="430"/>
      <c r="VQD186" s="430"/>
      <c r="VQE186" s="430"/>
      <c r="VQF186" s="430"/>
      <c r="VQG186" s="430"/>
      <c r="VQH186" s="430"/>
      <c r="VQI186" s="430"/>
      <c r="VQJ186" s="430"/>
      <c r="VQK186" s="430"/>
      <c r="VQL186" s="430"/>
      <c r="VQM186" s="430"/>
      <c r="VQN186" s="430"/>
      <c r="VQO186" s="430"/>
      <c r="VQP186" s="430"/>
      <c r="VQQ186" s="430"/>
      <c r="VQR186" s="430"/>
      <c r="VQS186" s="430"/>
      <c r="VQT186" s="430"/>
      <c r="VQU186" s="430"/>
      <c r="VQV186" s="430"/>
      <c r="VQW186" s="430"/>
      <c r="VQX186" s="430"/>
      <c r="VQY186" s="430"/>
      <c r="VQZ186" s="430"/>
      <c r="VRA186" s="430"/>
      <c r="VRB186" s="430"/>
      <c r="VRC186" s="430"/>
      <c r="VRD186" s="430"/>
      <c r="VRE186" s="430"/>
      <c r="VRF186" s="430"/>
      <c r="VRG186" s="430"/>
      <c r="VRH186" s="430"/>
      <c r="VRI186" s="430"/>
      <c r="VRJ186" s="430"/>
      <c r="VRK186" s="430"/>
      <c r="VRL186" s="430"/>
      <c r="VRM186" s="430"/>
      <c r="VRN186" s="430"/>
      <c r="VRO186" s="430"/>
      <c r="VRP186" s="430"/>
      <c r="VRQ186" s="430"/>
      <c r="VRR186" s="430"/>
      <c r="VRS186" s="430"/>
      <c r="VRT186" s="430"/>
      <c r="VRU186" s="430"/>
      <c r="VRV186" s="430"/>
      <c r="VRW186" s="430"/>
      <c r="VSD186" s="430"/>
      <c r="VSE186" s="430"/>
      <c r="VSF186" s="430"/>
      <c r="VSG186" s="430"/>
      <c r="VSH186" s="430"/>
      <c r="VSI186" s="430"/>
      <c r="VSJ186" s="430"/>
      <c r="VSK186" s="430"/>
      <c r="VSL186" s="430"/>
      <c r="VSM186" s="430"/>
      <c r="VSN186" s="430"/>
      <c r="VSO186" s="430"/>
      <c r="VSP186" s="430"/>
      <c r="VSQ186" s="430"/>
      <c r="VSR186" s="430"/>
      <c r="VSS186" s="430"/>
      <c r="VST186" s="430"/>
      <c r="VSU186" s="430"/>
      <c r="VSV186" s="430"/>
      <c r="VSW186" s="430"/>
      <c r="VSX186" s="430"/>
      <c r="VSY186" s="430"/>
      <c r="VSZ186" s="430"/>
      <c r="VTA186" s="430"/>
      <c r="VTB186" s="430"/>
      <c r="VTC186" s="430"/>
      <c r="VTD186" s="430"/>
      <c r="VTE186" s="430"/>
      <c r="VTF186" s="430"/>
      <c r="VTG186" s="430"/>
      <c r="VTH186" s="430"/>
      <c r="VTI186" s="430"/>
      <c r="VTJ186" s="430"/>
      <c r="VTK186" s="430"/>
      <c r="VTL186" s="430"/>
      <c r="VTM186" s="430"/>
      <c r="VTN186" s="430"/>
      <c r="VTO186" s="430"/>
      <c r="VTP186" s="430"/>
      <c r="VTQ186" s="430"/>
      <c r="VTR186" s="430"/>
      <c r="VTS186" s="430"/>
      <c r="VTT186" s="430"/>
      <c r="VTU186" s="430"/>
      <c r="VTV186" s="430"/>
      <c r="VTW186" s="430"/>
      <c r="VTX186" s="430"/>
      <c r="VTY186" s="430"/>
      <c r="VTZ186" s="430"/>
      <c r="VUA186" s="430"/>
      <c r="VUB186" s="430"/>
      <c r="VUC186" s="430"/>
      <c r="VUD186" s="430"/>
      <c r="VUE186" s="430"/>
      <c r="VUF186" s="430"/>
      <c r="VUG186" s="430"/>
      <c r="VUH186" s="430"/>
      <c r="VUI186" s="430"/>
      <c r="VUJ186" s="430"/>
      <c r="VUK186" s="430"/>
      <c r="VUL186" s="430"/>
      <c r="VUM186" s="430"/>
      <c r="VUN186" s="430"/>
      <c r="VUO186" s="430"/>
      <c r="VUP186" s="430"/>
      <c r="VUQ186" s="430"/>
      <c r="VUR186" s="430"/>
      <c r="VUS186" s="430"/>
      <c r="VUT186" s="430"/>
      <c r="VUU186" s="430"/>
      <c r="VUV186" s="430"/>
      <c r="VUW186" s="430"/>
      <c r="VUX186" s="430"/>
      <c r="VUY186" s="430"/>
      <c r="VUZ186" s="430"/>
      <c r="VVA186" s="430"/>
      <c r="VVB186" s="430"/>
      <c r="VVC186" s="430"/>
      <c r="VVD186" s="430"/>
      <c r="VVE186" s="430"/>
      <c r="VVF186" s="430"/>
      <c r="VVG186" s="430"/>
      <c r="VVH186" s="430"/>
      <c r="VVI186" s="430"/>
      <c r="VVJ186" s="430"/>
      <c r="VVK186" s="430"/>
      <c r="VVL186" s="430"/>
      <c r="VVM186" s="430"/>
      <c r="VVN186" s="430"/>
      <c r="VVO186" s="430"/>
      <c r="VVP186" s="430"/>
      <c r="VVQ186" s="430"/>
      <c r="VVR186" s="430"/>
      <c r="VVS186" s="430"/>
      <c r="VVT186" s="430"/>
      <c r="VVU186" s="430"/>
      <c r="VVV186" s="430"/>
      <c r="VVW186" s="430"/>
      <c r="VVX186" s="430"/>
      <c r="VVY186" s="430"/>
      <c r="VVZ186" s="430"/>
      <c r="VWA186" s="430"/>
      <c r="VWB186" s="430"/>
      <c r="VWC186" s="430"/>
      <c r="VWD186" s="430"/>
      <c r="VWE186" s="430"/>
      <c r="VWF186" s="430"/>
      <c r="VWG186" s="430"/>
      <c r="VWH186" s="430"/>
      <c r="VWI186" s="430"/>
      <c r="VWJ186" s="430"/>
      <c r="VWK186" s="430"/>
      <c r="VWL186" s="430"/>
      <c r="VWM186" s="430"/>
      <c r="VWN186" s="430"/>
      <c r="VWO186" s="430"/>
      <c r="VWP186" s="430"/>
      <c r="VWQ186" s="430"/>
      <c r="VWR186" s="430"/>
      <c r="VWS186" s="430"/>
      <c r="VWT186" s="430"/>
      <c r="VWU186" s="430"/>
      <c r="VWV186" s="430"/>
      <c r="VWW186" s="430"/>
      <c r="VWX186" s="430"/>
      <c r="VWY186" s="430"/>
      <c r="VWZ186" s="430"/>
      <c r="VXA186" s="430"/>
      <c r="VXB186" s="430"/>
      <c r="VXC186" s="430"/>
      <c r="VXD186" s="430"/>
      <c r="VXE186" s="430"/>
      <c r="VXF186" s="430"/>
      <c r="VXG186" s="430"/>
      <c r="VXH186" s="430"/>
      <c r="VXI186" s="430"/>
      <c r="VXJ186" s="430"/>
      <c r="VXK186" s="430"/>
      <c r="VXL186" s="430"/>
      <c r="VXM186" s="430"/>
      <c r="VXN186" s="430"/>
      <c r="VXO186" s="430"/>
      <c r="VXP186" s="430"/>
      <c r="VXQ186" s="430"/>
      <c r="VXR186" s="430"/>
      <c r="VXS186" s="430"/>
      <c r="VXT186" s="430"/>
      <c r="VXU186" s="430"/>
      <c r="VXV186" s="430"/>
      <c r="VXW186" s="430"/>
      <c r="VXX186" s="430"/>
      <c r="VXY186" s="430"/>
      <c r="VXZ186" s="430"/>
      <c r="VYA186" s="430"/>
      <c r="VYB186" s="430"/>
      <c r="VYC186" s="430"/>
      <c r="VYD186" s="430"/>
      <c r="VYE186" s="430"/>
      <c r="VYF186" s="430"/>
      <c r="VYG186" s="430"/>
      <c r="VYH186" s="430"/>
      <c r="VYI186" s="430"/>
      <c r="VYJ186" s="430"/>
      <c r="VYK186" s="430"/>
      <c r="VYL186" s="430"/>
      <c r="VYM186" s="430"/>
      <c r="VYN186" s="430"/>
      <c r="VYO186" s="430"/>
      <c r="VYP186" s="430"/>
      <c r="VYQ186" s="430"/>
      <c r="VYR186" s="430"/>
      <c r="VYS186" s="430"/>
      <c r="VYT186" s="430"/>
      <c r="VYU186" s="430"/>
      <c r="VYV186" s="430"/>
      <c r="VYW186" s="430"/>
      <c r="VYX186" s="430"/>
      <c r="VYY186" s="430"/>
      <c r="VYZ186" s="430"/>
      <c r="VZA186" s="430"/>
      <c r="VZB186" s="430"/>
      <c r="VZC186" s="430"/>
      <c r="VZD186" s="430"/>
      <c r="VZE186" s="430"/>
      <c r="VZF186" s="430"/>
      <c r="VZG186" s="430"/>
      <c r="VZH186" s="430"/>
      <c r="VZI186" s="430"/>
      <c r="VZJ186" s="430"/>
      <c r="VZK186" s="430"/>
      <c r="VZL186" s="430"/>
      <c r="VZM186" s="430"/>
      <c r="VZN186" s="430"/>
      <c r="VZO186" s="430"/>
      <c r="VZP186" s="430"/>
      <c r="VZQ186" s="430"/>
      <c r="VZR186" s="430"/>
      <c r="VZS186" s="430"/>
      <c r="VZT186" s="430"/>
      <c r="VZU186" s="430"/>
      <c r="VZV186" s="430"/>
      <c r="VZW186" s="430"/>
      <c r="VZX186" s="430"/>
      <c r="VZY186" s="430"/>
      <c r="VZZ186" s="430"/>
      <c r="WAA186" s="430"/>
      <c r="WAB186" s="430"/>
      <c r="WAC186" s="430"/>
      <c r="WAD186" s="430"/>
      <c r="WAE186" s="430"/>
      <c r="WAF186" s="430"/>
      <c r="WAG186" s="430"/>
      <c r="WAH186" s="430"/>
      <c r="WAI186" s="430"/>
      <c r="WAJ186" s="430"/>
      <c r="WAK186" s="430"/>
      <c r="WAL186" s="430"/>
      <c r="WAM186" s="430"/>
      <c r="WAN186" s="430"/>
      <c r="WAO186" s="430"/>
      <c r="WAP186" s="430"/>
      <c r="WAQ186" s="430"/>
      <c r="WAR186" s="430"/>
      <c r="WAS186" s="430"/>
      <c r="WAT186" s="430"/>
      <c r="WAU186" s="430"/>
      <c r="WAV186" s="430"/>
      <c r="WAW186" s="430"/>
      <c r="WAX186" s="430"/>
      <c r="WAY186" s="430"/>
      <c r="WAZ186" s="430"/>
      <c r="WBA186" s="430"/>
      <c r="WBB186" s="430"/>
      <c r="WBC186" s="430"/>
      <c r="WBD186" s="430"/>
      <c r="WBE186" s="430"/>
      <c r="WBF186" s="430"/>
      <c r="WBG186" s="430"/>
      <c r="WBH186" s="430"/>
      <c r="WBI186" s="430"/>
      <c r="WBJ186" s="430"/>
      <c r="WBK186" s="430"/>
      <c r="WBL186" s="430"/>
      <c r="WBM186" s="430"/>
      <c r="WBN186" s="430"/>
      <c r="WBO186" s="430"/>
      <c r="WBP186" s="430"/>
      <c r="WBQ186" s="430"/>
      <c r="WBR186" s="430"/>
      <c r="WBS186" s="430"/>
      <c r="WBZ186" s="430"/>
      <c r="WCA186" s="430"/>
      <c r="WCB186" s="430"/>
      <c r="WCC186" s="430"/>
      <c r="WCD186" s="430"/>
      <c r="WCE186" s="430"/>
      <c r="WCF186" s="430"/>
      <c r="WCG186" s="430"/>
      <c r="WCH186" s="430"/>
      <c r="WCI186" s="430"/>
      <c r="WCJ186" s="430"/>
      <c r="WCK186" s="430"/>
      <c r="WCL186" s="430"/>
      <c r="WCM186" s="430"/>
      <c r="WCN186" s="430"/>
      <c r="WCO186" s="430"/>
      <c r="WCP186" s="430"/>
      <c r="WCQ186" s="430"/>
      <c r="WCR186" s="430"/>
      <c r="WCS186" s="430"/>
      <c r="WCT186" s="430"/>
      <c r="WCU186" s="430"/>
      <c r="WCV186" s="430"/>
      <c r="WCW186" s="430"/>
      <c r="WCX186" s="430"/>
      <c r="WCY186" s="430"/>
      <c r="WCZ186" s="430"/>
      <c r="WDA186" s="430"/>
      <c r="WDB186" s="430"/>
      <c r="WDC186" s="430"/>
      <c r="WDD186" s="430"/>
      <c r="WDE186" s="430"/>
      <c r="WDF186" s="430"/>
      <c r="WDG186" s="430"/>
      <c r="WDH186" s="430"/>
      <c r="WDI186" s="430"/>
      <c r="WDJ186" s="430"/>
      <c r="WDK186" s="430"/>
      <c r="WDL186" s="430"/>
      <c r="WDM186" s="430"/>
      <c r="WDN186" s="430"/>
      <c r="WDO186" s="430"/>
      <c r="WDP186" s="430"/>
      <c r="WDQ186" s="430"/>
      <c r="WDR186" s="430"/>
      <c r="WDS186" s="430"/>
      <c r="WDT186" s="430"/>
      <c r="WDU186" s="430"/>
      <c r="WDV186" s="430"/>
      <c r="WDW186" s="430"/>
      <c r="WDX186" s="430"/>
      <c r="WDY186" s="430"/>
      <c r="WDZ186" s="430"/>
      <c r="WEA186" s="430"/>
      <c r="WEB186" s="430"/>
      <c r="WEC186" s="430"/>
      <c r="WED186" s="430"/>
      <c r="WEE186" s="430"/>
      <c r="WEF186" s="430"/>
      <c r="WEG186" s="430"/>
      <c r="WEH186" s="430"/>
      <c r="WEI186" s="430"/>
      <c r="WEJ186" s="430"/>
      <c r="WEK186" s="430"/>
      <c r="WEL186" s="430"/>
      <c r="WEM186" s="430"/>
      <c r="WEN186" s="430"/>
      <c r="WEO186" s="430"/>
      <c r="WEP186" s="430"/>
      <c r="WEQ186" s="430"/>
      <c r="WER186" s="430"/>
      <c r="WES186" s="430"/>
      <c r="WET186" s="430"/>
      <c r="WEU186" s="430"/>
      <c r="WEV186" s="430"/>
      <c r="WEW186" s="430"/>
      <c r="WEX186" s="430"/>
      <c r="WEY186" s="430"/>
      <c r="WEZ186" s="430"/>
      <c r="WFA186" s="430"/>
      <c r="WFB186" s="430"/>
      <c r="WFC186" s="430"/>
      <c r="WFD186" s="430"/>
      <c r="WFE186" s="430"/>
      <c r="WFF186" s="430"/>
      <c r="WFG186" s="430"/>
      <c r="WFH186" s="430"/>
      <c r="WFI186" s="430"/>
      <c r="WFJ186" s="430"/>
      <c r="WFK186" s="430"/>
      <c r="WFL186" s="430"/>
      <c r="WFM186" s="430"/>
      <c r="WFN186" s="430"/>
      <c r="WFO186" s="430"/>
      <c r="WFP186" s="430"/>
      <c r="WFQ186" s="430"/>
      <c r="WFR186" s="430"/>
      <c r="WFS186" s="430"/>
      <c r="WFT186" s="430"/>
      <c r="WFU186" s="430"/>
      <c r="WFV186" s="430"/>
      <c r="WFW186" s="430"/>
      <c r="WFX186" s="430"/>
      <c r="WFY186" s="430"/>
      <c r="WFZ186" s="430"/>
      <c r="WGA186" s="430"/>
      <c r="WGB186" s="430"/>
      <c r="WGC186" s="430"/>
      <c r="WGD186" s="430"/>
      <c r="WGE186" s="430"/>
      <c r="WGF186" s="430"/>
      <c r="WGG186" s="430"/>
      <c r="WGH186" s="430"/>
      <c r="WGI186" s="430"/>
      <c r="WGJ186" s="430"/>
      <c r="WGK186" s="430"/>
      <c r="WGL186" s="430"/>
      <c r="WGM186" s="430"/>
      <c r="WGN186" s="430"/>
      <c r="WGO186" s="430"/>
      <c r="WGP186" s="430"/>
      <c r="WGQ186" s="430"/>
      <c r="WGR186" s="430"/>
      <c r="WGS186" s="430"/>
      <c r="WGT186" s="430"/>
      <c r="WGU186" s="430"/>
      <c r="WGV186" s="430"/>
      <c r="WGW186" s="430"/>
      <c r="WGX186" s="430"/>
      <c r="WGY186" s="430"/>
      <c r="WGZ186" s="430"/>
      <c r="WHA186" s="430"/>
      <c r="WHB186" s="430"/>
      <c r="WHC186" s="430"/>
      <c r="WHD186" s="430"/>
      <c r="WHE186" s="430"/>
      <c r="WHF186" s="430"/>
      <c r="WHG186" s="430"/>
      <c r="WHH186" s="430"/>
      <c r="WHI186" s="430"/>
      <c r="WHJ186" s="430"/>
      <c r="WHK186" s="430"/>
      <c r="WHL186" s="430"/>
      <c r="WHM186" s="430"/>
      <c r="WHN186" s="430"/>
      <c r="WHO186" s="430"/>
      <c r="WHP186" s="430"/>
      <c r="WHQ186" s="430"/>
      <c r="WHR186" s="430"/>
      <c r="WHS186" s="430"/>
      <c r="WHT186" s="430"/>
      <c r="WHU186" s="430"/>
      <c r="WHV186" s="430"/>
      <c r="WHW186" s="430"/>
      <c r="WHX186" s="430"/>
      <c r="WHY186" s="430"/>
      <c r="WHZ186" s="430"/>
      <c r="WIA186" s="430"/>
      <c r="WIB186" s="430"/>
      <c r="WIC186" s="430"/>
      <c r="WID186" s="430"/>
      <c r="WIE186" s="430"/>
      <c r="WIF186" s="430"/>
      <c r="WIG186" s="430"/>
      <c r="WIH186" s="430"/>
      <c r="WII186" s="430"/>
      <c r="WIJ186" s="430"/>
      <c r="WIK186" s="430"/>
      <c r="WIL186" s="430"/>
      <c r="WIM186" s="430"/>
      <c r="WIN186" s="430"/>
      <c r="WIO186" s="430"/>
      <c r="WIP186" s="430"/>
      <c r="WIQ186" s="430"/>
      <c r="WIR186" s="430"/>
      <c r="WIS186" s="430"/>
      <c r="WIT186" s="430"/>
      <c r="WIU186" s="430"/>
      <c r="WIV186" s="430"/>
      <c r="WIW186" s="430"/>
      <c r="WIX186" s="430"/>
      <c r="WIY186" s="430"/>
      <c r="WIZ186" s="430"/>
      <c r="WJA186" s="430"/>
      <c r="WJB186" s="430"/>
      <c r="WJC186" s="430"/>
      <c r="WJD186" s="430"/>
      <c r="WJE186" s="430"/>
      <c r="WJF186" s="430"/>
      <c r="WJG186" s="430"/>
      <c r="WJH186" s="430"/>
      <c r="WJI186" s="430"/>
      <c r="WJJ186" s="430"/>
      <c r="WJK186" s="430"/>
      <c r="WJL186" s="430"/>
      <c r="WJM186" s="430"/>
      <c r="WJN186" s="430"/>
      <c r="WJO186" s="430"/>
      <c r="WJP186" s="430"/>
      <c r="WJQ186" s="430"/>
      <c r="WJR186" s="430"/>
      <c r="WJS186" s="430"/>
      <c r="WJT186" s="430"/>
      <c r="WJU186" s="430"/>
      <c r="WJV186" s="430"/>
      <c r="WJW186" s="430"/>
      <c r="WJX186" s="430"/>
      <c r="WJY186" s="430"/>
      <c r="WJZ186" s="430"/>
      <c r="WKA186" s="430"/>
      <c r="WKB186" s="430"/>
      <c r="WKC186" s="430"/>
      <c r="WKD186" s="430"/>
      <c r="WKE186" s="430"/>
      <c r="WKF186" s="430"/>
      <c r="WKG186" s="430"/>
      <c r="WKH186" s="430"/>
      <c r="WKI186" s="430"/>
      <c r="WKJ186" s="430"/>
      <c r="WKK186" s="430"/>
      <c r="WKL186" s="430"/>
      <c r="WKM186" s="430"/>
      <c r="WKN186" s="430"/>
      <c r="WKO186" s="430"/>
      <c r="WKP186" s="430"/>
      <c r="WKQ186" s="430"/>
      <c r="WKR186" s="430"/>
      <c r="WKS186" s="430"/>
      <c r="WKT186" s="430"/>
      <c r="WKU186" s="430"/>
      <c r="WKV186" s="430"/>
      <c r="WKW186" s="430"/>
      <c r="WKX186" s="430"/>
      <c r="WKY186" s="430"/>
      <c r="WKZ186" s="430"/>
      <c r="WLA186" s="430"/>
      <c r="WLB186" s="430"/>
      <c r="WLC186" s="430"/>
      <c r="WLD186" s="430"/>
      <c r="WLE186" s="430"/>
      <c r="WLF186" s="430"/>
      <c r="WLG186" s="430"/>
      <c r="WLH186" s="430"/>
      <c r="WLI186" s="430"/>
      <c r="WLJ186" s="430"/>
      <c r="WLK186" s="430"/>
      <c r="WLL186" s="430"/>
      <c r="WLM186" s="430"/>
      <c r="WLN186" s="430"/>
      <c r="WLO186" s="430"/>
      <c r="WLV186" s="430"/>
      <c r="WLW186" s="430"/>
      <c r="WLX186" s="430"/>
      <c r="WLY186" s="430"/>
      <c r="WLZ186" s="430"/>
      <c r="WMA186" s="430"/>
      <c r="WMB186" s="430"/>
      <c r="WMC186" s="430"/>
      <c r="WMD186" s="430"/>
      <c r="WME186" s="430"/>
      <c r="WMF186" s="430"/>
      <c r="WMG186" s="430"/>
      <c r="WMH186" s="430"/>
      <c r="WMI186" s="430"/>
      <c r="WMJ186" s="430"/>
      <c r="WMK186" s="430"/>
      <c r="WML186" s="430"/>
      <c r="WMM186" s="430"/>
      <c r="WMN186" s="430"/>
      <c r="WMO186" s="430"/>
      <c r="WMP186" s="430"/>
      <c r="WMQ186" s="430"/>
      <c r="WMR186" s="430"/>
      <c r="WMS186" s="430"/>
      <c r="WMT186" s="430"/>
      <c r="WMU186" s="430"/>
      <c r="WMV186" s="430"/>
      <c r="WMW186" s="430"/>
      <c r="WMX186" s="430"/>
      <c r="WMY186" s="430"/>
      <c r="WMZ186" s="430"/>
      <c r="WNA186" s="430"/>
      <c r="WNB186" s="430"/>
      <c r="WNC186" s="430"/>
      <c r="WND186" s="430"/>
      <c r="WNE186" s="430"/>
      <c r="WNF186" s="430"/>
      <c r="WNG186" s="430"/>
      <c r="WNH186" s="430"/>
      <c r="WNI186" s="430"/>
      <c r="WNJ186" s="430"/>
      <c r="WNK186" s="430"/>
      <c r="WNL186" s="430"/>
      <c r="WNM186" s="430"/>
      <c r="WNN186" s="430"/>
      <c r="WNO186" s="430"/>
      <c r="WNP186" s="430"/>
      <c r="WNQ186" s="430"/>
      <c r="WNR186" s="430"/>
      <c r="WNS186" s="430"/>
      <c r="WNT186" s="430"/>
      <c r="WNU186" s="430"/>
      <c r="WNV186" s="430"/>
      <c r="WNW186" s="430"/>
      <c r="WNX186" s="430"/>
      <c r="WNY186" s="430"/>
      <c r="WNZ186" s="430"/>
      <c r="WOA186" s="430"/>
      <c r="WOB186" s="430"/>
      <c r="WOC186" s="430"/>
      <c r="WOD186" s="430"/>
      <c r="WOE186" s="430"/>
      <c r="WOF186" s="430"/>
      <c r="WOG186" s="430"/>
      <c r="WOH186" s="430"/>
      <c r="WOI186" s="430"/>
      <c r="WOJ186" s="430"/>
      <c r="WOK186" s="430"/>
      <c r="WOL186" s="430"/>
      <c r="WOM186" s="430"/>
      <c r="WON186" s="430"/>
      <c r="WOO186" s="430"/>
      <c r="WOP186" s="430"/>
      <c r="WOQ186" s="430"/>
      <c r="WOR186" s="430"/>
      <c r="WOS186" s="430"/>
      <c r="WOT186" s="430"/>
      <c r="WOU186" s="430"/>
      <c r="WOV186" s="430"/>
      <c r="WOW186" s="430"/>
      <c r="WOX186" s="430"/>
      <c r="WOY186" s="430"/>
      <c r="WOZ186" s="430"/>
      <c r="WPA186" s="430"/>
      <c r="WPB186" s="430"/>
      <c r="WPC186" s="430"/>
      <c r="WPD186" s="430"/>
      <c r="WPE186" s="430"/>
      <c r="WPF186" s="430"/>
      <c r="WPG186" s="430"/>
      <c r="WPH186" s="430"/>
      <c r="WPI186" s="430"/>
      <c r="WPJ186" s="430"/>
      <c r="WPK186" s="430"/>
      <c r="WPL186" s="430"/>
      <c r="WPM186" s="430"/>
      <c r="WPN186" s="430"/>
      <c r="WPO186" s="430"/>
      <c r="WPP186" s="430"/>
      <c r="WPQ186" s="430"/>
      <c r="WPR186" s="430"/>
      <c r="WPS186" s="430"/>
      <c r="WPT186" s="430"/>
      <c r="WPU186" s="430"/>
      <c r="WPV186" s="430"/>
      <c r="WPW186" s="430"/>
      <c r="WPX186" s="430"/>
      <c r="WPY186" s="430"/>
      <c r="WPZ186" s="430"/>
      <c r="WQA186" s="430"/>
      <c r="WQB186" s="430"/>
      <c r="WQC186" s="430"/>
      <c r="WQD186" s="430"/>
      <c r="WQE186" s="430"/>
      <c r="WQF186" s="430"/>
      <c r="WQG186" s="430"/>
      <c r="WQH186" s="430"/>
      <c r="WQI186" s="430"/>
      <c r="WQJ186" s="430"/>
      <c r="WQK186" s="430"/>
      <c r="WQL186" s="430"/>
      <c r="WQM186" s="430"/>
      <c r="WQN186" s="430"/>
      <c r="WQO186" s="430"/>
      <c r="WQP186" s="430"/>
      <c r="WQQ186" s="430"/>
      <c r="WQR186" s="430"/>
      <c r="WQS186" s="430"/>
      <c r="WQT186" s="430"/>
      <c r="WQU186" s="430"/>
      <c r="WQV186" s="430"/>
      <c r="WQW186" s="430"/>
      <c r="WQX186" s="430"/>
      <c r="WQY186" s="430"/>
      <c r="WQZ186" s="430"/>
      <c r="WRA186" s="430"/>
      <c r="WRB186" s="430"/>
      <c r="WRC186" s="430"/>
      <c r="WRD186" s="430"/>
      <c r="WRE186" s="430"/>
      <c r="WRF186" s="430"/>
      <c r="WRG186" s="430"/>
      <c r="WRH186" s="430"/>
      <c r="WRI186" s="430"/>
      <c r="WRJ186" s="430"/>
      <c r="WRK186" s="430"/>
      <c r="WRL186" s="430"/>
      <c r="WRM186" s="430"/>
      <c r="WRN186" s="430"/>
      <c r="WRO186" s="430"/>
      <c r="WRP186" s="430"/>
      <c r="WRQ186" s="430"/>
      <c r="WRR186" s="430"/>
      <c r="WRS186" s="430"/>
      <c r="WRT186" s="430"/>
      <c r="WRU186" s="430"/>
      <c r="WRV186" s="430"/>
      <c r="WRW186" s="430"/>
      <c r="WRX186" s="430"/>
      <c r="WRY186" s="430"/>
      <c r="WRZ186" s="430"/>
      <c r="WSA186" s="430"/>
      <c r="WSB186" s="430"/>
      <c r="WSC186" s="430"/>
      <c r="WSD186" s="430"/>
      <c r="WSE186" s="430"/>
      <c r="WSF186" s="430"/>
      <c r="WSG186" s="430"/>
      <c r="WSH186" s="430"/>
      <c r="WSI186" s="430"/>
      <c r="WSJ186" s="430"/>
      <c r="WSK186" s="430"/>
      <c r="WSL186" s="430"/>
      <c r="WSM186" s="430"/>
      <c r="WSN186" s="430"/>
      <c r="WSO186" s="430"/>
      <c r="WSP186" s="430"/>
      <c r="WSQ186" s="430"/>
      <c r="WSR186" s="430"/>
      <c r="WSS186" s="430"/>
      <c r="WST186" s="430"/>
      <c r="WSU186" s="430"/>
      <c r="WSV186" s="430"/>
      <c r="WSW186" s="430"/>
      <c r="WSX186" s="430"/>
      <c r="WSY186" s="430"/>
      <c r="WSZ186" s="430"/>
      <c r="WTA186" s="430"/>
      <c r="WTB186" s="430"/>
      <c r="WTC186" s="430"/>
      <c r="WTD186" s="430"/>
      <c r="WTE186" s="430"/>
      <c r="WTF186" s="430"/>
      <c r="WTG186" s="430"/>
      <c r="WTH186" s="430"/>
      <c r="WTI186" s="430"/>
      <c r="WTJ186" s="430"/>
      <c r="WTK186" s="430"/>
      <c r="WTL186" s="430"/>
      <c r="WTM186" s="430"/>
      <c r="WTN186" s="430"/>
      <c r="WTO186" s="430"/>
      <c r="WTP186" s="430"/>
      <c r="WTQ186" s="430"/>
      <c r="WTR186" s="430"/>
      <c r="WTS186" s="430"/>
      <c r="WTT186" s="430"/>
      <c r="WTU186" s="430"/>
      <c r="WTV186" s="430"/>
      <c r="WTW186" s="430"/>
      <c r="WTX186" s="430"/>
      <c r="WTY186" s="430"/>
      <c r="WTZ186" s="430"/>
      <c r="WUA186" s="430"/>
      <c r="WUB186" s="430"/>
      <c r="WUC186" s="430"/>
      <c r="WUD186" s="430"/>
      <c r="WUE186" s="430"/>
      <c r="WUF186" s="430"/>
      <c r="WUG186" s="430"/>
      <c r="WUH186" s="430"/>
      <c r="WUI186" s="430"/>
      <c r="WUJ186" s="430"/>
      <c r="WUK186" s="430"/>
      <c r="WUL186" s="430"/>
      <c r="WUM186" s="430"/>
      <c r="WUN186" s="430"/>
      <c r="WUO186" s="430"/>
      <c r="WUP186" s="430"/>
      <c r="WUQ186" s="430"/>
      <c r="WUR186" s="430"/>
      <c r="WUS186" s="430"/>
      <c r="WUT186" s="430"/>
      <c r="WUU186" s="430"/>
      <c r="WUV186" s="430"/>
      <c r="WUW186" s="430"/>
      <c r="WUX186" s="430"/>
      <c r="WUY186" s="430"/>
      <c r="WUZ186" s="430"/>
      <c r="WVA186" s="430"/>
      <c r="WVB186" s="430"/>
      <c r="WVC186" s="430"/>
      <c r="WVD186" s="430"/>
      <c r="WVE186" s="430"/>
      <c r="WVF186" s="430"/>
      <c r="WVG186" s="430"/>
      <c r="WVH186" s="430"/>
      <c r="WVI186" s="430"/>
      <c r="WVJ186" s="430"/>
      <c r="WVK186" s="430"/>
      <c r="WVR186" s="430"/>
      <c r="WVS186" s="430"/>
      <c r="WVT186" s="430"/>
      <c r="WVU186" s="430"/>
      <c r="WVV186" s="430"/>
      <c r="WVW186" s="430"/>
      <c r="WVX186" s="430"/>
      <c r="WVY186" s="430"/>
      <c r="WVZ186" s="430"/>
      <c r="WWA186" s="430"/>
      <c r="WWB186" s="430"/>
      <c r="WWC186" s="430"/>
      <c r="WWD186" s="430"/>
      <c r="WWE186" s="430"/>
      <c r="WWF186" s="430"/>
      <c r="WWG186" s="430"/>
      <c r="WWH186" s="430"/>
      <c r="WWI186" s="430"/>
      <c r="WWJ186" s="430"/>
      <c r="WWK186" s="430"/>
      <c r="WWL186" s="430"/>
      <c r="WWM186" s="430"/>
      <c r="WWN186" s="430"/>
      <c r="WWO186" s="430"/>
      <c r="WWP186" s="430"/>
      <c r="WWQ186" s="430"/>
      <c r="WWR186" s="430"/>
      <c r="WWS186" s="430"/>
      <c r="WWT186" s="430"/>
      <c r="WWU186" s="430"/>
      <c r="WWV186" s="430"/>
      <c r="WWW186" s="430"/>
      <c r="WWX186" s="430"/>
      <c r="WWY186" s="430"/>
      <c r="WWZ186" s="430"/>
      <c r="WXA186" s="430"/>
      <c r="WXB186" s="430"/>
      <c r="WXC186" s="430"/>
      <c r="WXD186" s="430"/>
      <c r="WXE186" s="430"/>
      <c r="WXF186" s="430"/>
      <c r="WXG186" s="430"/>
      <c r="WXH186" s="430"/>
      <c r="WXI186" s="430"/>
      <c r="WXJ186" s="430"/>
      <c r="WXK186" s="430"/>
      <c r="WXL186" s="430"/>
      <c r="WXM186" s="430"/>
      <c r="WXN186" s="430"/>
      <c r="WXO186" s="430"/>
      <c r="WXP186" s="430"/>
      <c r="WXQ186" s="430"/>
      <c r="WXR186" s="430"/>
      <c r="WXS186" s="430"/>
      <c r="WXT186" s="430"/>
      <c r="WXU186" s="430"/>
      <c r="WXV186" s="430"/>
      <c r="WXW186" s="430"/>
      <c r="WXX186" s="430"/>
      <c r="WXY186" s="430"/>
      <c r="WXZ186" s="430"/>
      <c r="WYA186" s="430"/>
      <c r="WYB186" s="430"/>
      <c r="WYC186" s="430"/>
      <c r="WYD186" s="430"/>
      <c r="WYE186" s="430"/>
      <c r="WYF186" s="430"/>
      <c r="WYG186" s="430"/>
      <c r="WYH186" s="430"/>
      <c r="WYI186" s="430"/>
      <c r="WYJ186" s="430"/>
      <c r="WYK186" s="430"/>
      <c r="WYL186" s="430"/>
      <c r="WYM186" s="430"/>
      <c r="WYN186" s="430"/>
      <c r="WYO186" s="430"/>
      <c r="WYP186" s="430"/>
      <c r="WYQ186" s="430"/>
      <c r="WYR186" s="430"/>
      <c r="WYS186" s="430"/>
      <c r="WYT186" s="430"/>
      <c r="WYU186" s="430"/>
      <c r="WYV186" s="430"/>
      <c r="WYW186" s="430"/>
      <c r="WYX186" s="430"/>
      <c r="WYY186" s="430"/>
      <c r="WYZ186" s="430"/>
      <c r="WZA186" s="430"/>
      <c r="WZB186" s="430"/>
      <c r="WZC186" s="430"/>
      <c r="WZD186" s="430"/>
      <c r="WZE186" s="430"/>
      <c r="WZF186" s="430"/>
      <c r="WZG186" s="430"/>
      <c r="WZH186" s="430"/>
      <c r="WZI186" s="430"/>
      <c r="WZJ186" s="430"/>
      <c r="WZK186" s="430"/>
      <c r="WZL186" s="430"/>
      <c r="WZM186" s="430"/>
      <c r="WZN186" s="430"/>
      <c r="WZO186" s="430"/>
      <c r="WZP186" s="430"/>
      <c r="WZQ186" s="430"/>
      <c r="WZR186" s="430"/>
      <c r="WZS186" s="430"/>
      <c r="WZT186" s="430"/>
      <c r="WZU186" s="430"/>
      <c r="WZV186" s="430"/>
      <c r="WZW186" s="430"/>
      <c r="WZX186" s="430"/>
      <c r="WZY186" s="430"/>
      <c r="WZZ186" s="430"/>
      <c r="XAA186" s="430"/>
      <c r="XAB186" s="430"/>
      <c r="XAC186" s="430"/>
      <c r="XAD186" s="430"/>
      <c r="XAE186" s="430"/>
      <c r="XAF186" s="430"/>
      <c r="XAG186" s="430"/>
      <c r="XAH186" s="430"/>
      <c r="XAI186" s="430"/>
      <c r="XAJ186" s="430"/>
      <c r="XAK186" s="430"/>
      <c r="XAL186" s="430"/>
      <c r="XAM186" s="430"/>
      <c r="XAN186" s="430"/>
      <c r="XAO186" s="430"/>
      <c r="XAP186" s="430"/>
      <c r="XAQ186" s="430"/>
      <c r="XAR186" s="430"/>
      <c r="XAS186" s="430"/>
      <c r="XAT186" s="430"/>
      <c r="XAU186" s="430"/>
      <c r="XAV186" s="430"/>
      <c r="XAW186" s="430"/>
      <c r="XAX186" s="430"/>
      <c r="XAY186" s="430"/>
      <c r="XAZ186" s="430"/>
      <c r="XBA186" s="430"/>
      <c r="XBB186" s="430"/>
      <c r="XBC186" s="430"/>
      <c r="XBD186" s="430"/>
      <c r="XBE186" s="430"/>
      <c r="XBF186" s="430"/>
      <c r="XBG186" s="430"/>
      <c r="XBH186" s="430"/>
      <c r="XBI186" s="430"/>
      <c r="XBJ186" s="430"/>
      <c r="XBK186" s="430"/>
      <c r="XBL186" s="430"/>
      <c r="XBM186" s="430"/>
      <c r="XBN186" s="430"/>
      <c r="XBO186" s="430"/>
      <c r="XBP186" s="430"/>
      <c r="XBQ186" s="430"/>
      <c r="XBR186" s="430"/>
      <c r="XBS186" s="430"/>
      <c r="XBT186" s="430"/>
      <c r="XBU186" s="430"/>
      <c r="XBV186" s="430"/>
      <c r="XBW186" s="430"/>
      <c r="XBX186" s="430"/>
      <c r="XBY186" s="430"/>
      <c r="XBZ186" s="430"/>
      <c r="XCA186" s="430"/>
      <c r="XCB186" s="430"/>
      <c r="XCC186" s="430"/>
      <c r="XCD186" s="430"/>
      <c r="XCE186" s="430"/>
      <c r="XCF186" s="430"/>
      <c r="XCG186" s="430"/>
      <c r="XCH186" s="430"/>
      <c r="XCI186" s="430"/>
      <c r="XCJ186" s="430"/>
      <c r="XCK186" s="430"/>
      <c r="XCL186" s="430"/>
      <c r="XCM186" s="430"/>
      <c r="XCN186" s="430"/>
      <c r="XCO186" s="430"/>
      <c r="XCP186" s="430"/>
      <c r="XCQ186" s="430"/>
      <c r="XCR186" s="430"/>
      <c r="XCS186" s="430"/>
      <c r="XCT186" s="430"/>
      <c r="XCU186" s="430"/>
      <c r="XCV186" s="430"/>
      <c r="XCW186" s="430"/>
      <c r="XCX186" s="430"/>
      <c r="XCY186" s="430"/>
      <c r="XCZ186" s="430"/>
      <c r="XDA186" s="430"/>
      <c r="XDB186" s="430"/>
      <c r="XDC186" s="430"/>
      <c r="XDD186" s="430"/>
      <c r="XDE186" s="430"/>
      <c r="XDF186" s="430"/>
      <c r="XDG186" s="430"/>
      <c r="XDH186" s="430"/>
      <c r="XDI186" s="430"/>
      <c r="XDJ186" s="430"/>
      <c r="XDK186" s="430"/>
      <c r="XDL186" s="430"/>
      <c r="XDM186" s="430"/>
      <c r="XDN186" s="430"/>
      <c r="XDO186" s="430"/>
      <c r="XDP186" s="430"/>
      <c r="XDQ186" s="430"/>
      <c r="XDR186" s="430"/>
      <c r="XDS186" s="430"/>
      <c r="XDT186" s="430"/>
      <c r="XDU186" s="430"/>
      <c r="XDV186" s="430"/>
      <c r="XDW186" s="430"/>
      <c r="XDX186" s="430"/>
      <c r="XDY186" s="430"/>
      <c r="XDZ186" s="430"/>
      <c r="XEA186" s="430"/>
      <c r="XEB186" s="430"/>
      <c r="XEC186" s="430"/>
      <c r="XED186" s="430"/>
      <c r="XEE186" s="430"/>
      <c r="XEF186" s="430"/>
      <c r="XEG186" s="430"/>
      <c r="XEH186" s="430"/>
      <c r="XEI186" s="430"/>
      <c r="XEJ186" s="430"/>
      <c r="XEK186" s="430"/>
      <c r="XEL186" s="430"/>
      <c r="XEM186" s="430"/>
      <c r="XEN186" s="430"/>
      <c r="XEO186" s="430"/>
      <c r="XEP186" s="430"/>
      <c r="XEQ186" s="430"/>
      <c r="XER186" s="430"/>
      <c r="XES186" s="430"/>
      <c r="XET186" s="430"/>
      <c r="XEU186" s="430"/>
      <c r="XEV186" s="430"/>
      <c r="XEW186" s="430"/>
      <c r="XEX186" s="430"/>
      <c r="XEY186" s="430"/>
      <c r="XEZ186" s="430"/>
      <c r="XFA186" s="430"/>
      <c r="XFB186" s="430"/>
      <c r="XFC186" s="430"/>
    </row>
    <row r="187" spans="1:16384" ht="30.6" x14ac:dyDescent="0.3">
      <c r="A187" s="376" t="s">
        <v>479</v>
      </c>
      <c r="B187" s="395">
        <v>2940000000</v>
      </c>
      <c r="C187" s="395">
        <v>400</v>
      </c>
      <c r="D187" s="637">
        <f>436211+987057.77</f>
        <v>1423268.77</v>
      </c>
      <c r="E187" s="379">
        <v>455404</v>
      </c>
      <c r="F187" s="379">
        <v>473621</v>
      </c>
      <c r="G187" s="429"/>
      <c r="H187" s="430"/>
      <c r="I187" s="430"/>
      <c r="J187" s="429"/>
      <c r="K187" s="429"/>
      <c r="L187" s="694"/>
      <c r="M187" s="694"/>
      <c r="N187" s="695"/>
      <c r="O187" s="695"/>
      <c r="P187" s="695"/>
      <c r="Q187" s="695"/>
      <c r="R187" s="695"/>
      <c r="S187" s="695"/>
      <c r="T187" s="695"/>
      <c r="U187" s="695"/>
      <c r="V187" s="695"/>
      <c r="W187" s="695"/>
      <c r="X187" s="695"/>
      <c r="Y187" s="430"/>
      <c r="Z187" s="430"/>
      <c r="AA187" s="430"/>
      <c r="AB187" s="430"/>
      <c r="AC187" s="430"/>
      <c r="AD187" s="430"/>
      <c r="AE187" s="430"/>
      <c r="AF187" s="430"/>
      <c r="AG187" s="430"/>
      <c r="AH187" s="430"/>
      <c r="AI187" s="430"/>
      <c r="AJ187" s="430"/>
      <c r="AK187" s="430"/>
      <c r="AL187" s="430"/>
      <c r="AM187" s="430"/>
      <c r="AN187" s="430"/>
      <c r="AO187" s="430"/>
      <c r="AP187" s="430"/>
      <c r="AQ187" s="430"/>
      <c r="AR187" s="430"/>
      <c r="AS187" s="430"/>
      <c r="AT187" s="430"/>
      <c r="AU187" s="430"/>
      <c r="AV187" s="430"/>
      <c r="AW187" s="430"/>
      <c r="AX187" s="430"/>
      <c r="AY187" s="430"/>
      <c r="AZ187" s="430"/>
      <c r="BA187" s="430"/>
      <c r="BB187" s="430"/>
      <c r="BC187" s="430"/>
      <c r="BD187" s="430"/>
      <c r="BE187" s="430"/>
      <c r="BF187" s="430"/>
      <c r="BG187" s="430"/>
      <c r="BH187" s="430"/>
      <c r="BI187" s="430"/>
      <c r="BJ187" s="430"/>
      <c r="BK187" s="430"/>
      <c r="BL187" s="430"/>
      <c r="BM187" s="430"/>
      <c r="BN187" s="430"/>
      <c r="BO187" s="430"/>
      <c r="BP187" s="430"/>
      <c r="BQ187" s="430"/>
      <c r="BR187" s="430"/>
      <c r="BS187" s="430"/>
      <c r="BT187" s="430"/>
      <c r="BU187" s="430"/>
      <c r="BV187" s="430"/>
      <c r="BW187" s="430"/>
      <c r="BX187" s="430"/>
      <c r="BY187" s="430"/>
      <c r="BZ187" s="430"/>
      <c r="CA187" s="430"/>
      <c r="CB187" s="430"/>
      <c r="CC187" s="430"/>
      <c r="CD187" s="430"/>
      <c r="CE187" s="430"/>
      <c r="CF187" s="430"/>
      <c r="CG187" s="430"/>
      <c r="CH187" s="430"/>
      <c r="CI187" s="430"/>
      <c r="CJ187" s="430"/>
      <c r="CK187" s="430"/>
      <c r="CL187" s="430"/>
      <c r="CM187" s="430"/>
      <c r="CN187" s="430"/>
      <c r="CO187" s="430"/>
      <c r="CP187" s="430"/>
      <c r="CQ187" s="430"/>
      <c r="CR187" s="430"/>
      <c r="CS187" s="430"/>
      <c r="CT187" s="430"/>
      <c r="CU187" s="430"/>
      <c r="CV187" s="430"/>
      <c r="CW187" s="430"/>
      <c r="CX187" s="430"/>
      <c r="CY187" s="430"/>
      <c r="CZ187" s="430"/>
      <c r="DA187" s="430"/>
      <c r="DB187" s="430"/>
      <c r="DC187" s="430"/>
      <c r="DD187" s="430"/>
      <c r="DE187" s="430"/>
      <c r="DF187" s="430"/>
      <c r="DG187" s="430"/>
      <c r="DH187" s="430"/>
      <c r="DI187" s="430"/>
      <c r="DJ187" s="430"/>
      <c r="DK187" s="430"/>
      <c r="DL187" s="430"/>
      <c r="DM187" s="430"/>
      <c r="DN187" s="430"/>
      <c r="DO187" s="430"/>
      <c r="DP187" s="430"/>
      <c r="DQ187" s="430"/>
      <c r="DR187" s="430"/>
      <c r="DS187" s="430"/>
      <c r="DT187" s="430"/>
      <c r="DU187" s="430"/>
      <c r="DV187" s="430"/>
      <c r="DW187" s="430"/>
      <c r="DX187" s="430"/>
      <c r="DY187" s="430"/>
      <c r="DZ187" s="430"/>
      <c r="EA187" s="430"/>
      <c r="EB187" s="430"/>
      <c r="EC187" s="430"/>
      <c r="ED187" s="430"/>
      <c r="EE187" s="430"/>
      <c r="EF187" s="430"/>
      <c r="EG187" s="430"/>
      <c r="EH187" s="430"/>
      <c r="EI187" s="430"/>
      <c r="EJ187" s="430"/>
      <c r="EK187" s="430"/>
      <c r="EL187" s="430"/>
      <c r="EM187" s="430"/>
      <c r="EN187" s="430"/>
      <c r="EO187" s="430"/>
      <c r="EP187" s="430"/>
      <c r="EQ187" s="430"/>
      <c r="ER187" s="430"/>
      <c r="ES187" s="430"/>
      <c r="ET187" s="430"/>
      <c r="EU187" s="430"/>
      <c r="EV187" s="430"/>
      <c r="EW187" s="430"/>
      <c r="EX187" s="430"/>
      <c r="EY187" s="430"/>
      <c r="EZ187" s="430"/>
      <c r="FA187" s="430"/>
      <c r="FB187" s="430"/>
      <c r="FC187" s="430"/>
      <c r="FD187" s="430"/>
      <c r="FE187" s="430"/>
      <c r="FF187" s="430"/>
      <c r="FG187" s="430"/>
      <c r="FH187" s="430"/>
      <c r="FI187" s="430"/>
      <c r="FJ187" s="430"/>
      <c r="FK187" s="430"/>
      <c r="FL187" s="430"/>
      <c r="FM187" s="430"/>
      <c r="FN187" s="430"/>
      <c r="FO187" s="430"/>
      <c r="FP187" s="430"/>
      <c r="FQ187" s="430"/>
      <c r="FR187" s="430"/>
      <c r="FS187" s="430"/>
      <c r="FT187" s="430"/>
      <c r="FU187" s="430"/>
      <c r="FV187" s="430"/>
      <c r="FW187" s="430"/>
      <c r="FX187" s="430"/>
      <c r="FY187" s="430"/>
      <c r="FZ187" s="430"/>
      <c r="GA187" s="430"/>
      <c r="GB187" s="430"/>
      <c r="GC187" s="430"/>
      <c r="GD187" s="430"/>
      <c r="GE187" s="430"/>
      <c r="GF187" s="430"/>
      <c r="GG187" s="430"/>
      <c r="GH187" s="430"/>
      <c r="GI187" s="430"/>
      <c r="GJ187" s="430"/>
      <c r="GK187" s="430"/>
      <c r="GL187" s="430"/>
      <c r="GM187" s="430"/>
      <c r="GN187" s="430"/>
      <c r="GO187" s="430"/>
      <c r="GP187" s="430"/>
      <c r="GQ187" s="430"/>
      <c r="GR187" s="430"/>
      <c r="GS187" s="430"/>
      <c r="GT187" s="430"/>
      <c r="GU187" s="430"/>
      <c r="GV187" s="430"/>
      <c r="GW187" s="430"/>
      <c r="GX187" s="430"/>
      <c r="GY187" s="430"/>
      <c r="GZ187" s="430"/>
      <c r="HA187" s="430"/>
      <c r="HB187" s="430"/>
      <c r="HC187" s="430"/>
      <c r="HD187" s="430"/>
      <c r="HE187" s="430"/>
      <c r="HF187" s="430"/>
      <c r="HG187" s="430"/>
      <c r="HH187" s="430"/>
      <c r="HI187" s="430"/>
      <c r="HJ187" s="430"/>
      <c r="HK187" s="430"/>
      <c r="HL187" s="430"/>
      <c r="HM187" s="430"/>
      <c r="HN187" s="430"/>
      <c r="HO187" s="430"/>
      <c r="HP187" s="430"/>
      <c r="HQ187" s="430"/>
      <c r="HR187" s="430"/>
      <c r="HS187" s="430"/>
      <c r="HT187" s="430"/>
      <c r="HU187" s="430"/>
      <c r="HV187" s="430"/>
      <c r="HW187" s="430"/>
      <c r="HX187" s="430"/>
      <c r="HY187" s="430"/>
      <c r="HZ187" s="430"/>
      <c r="IA187" s="430"/>
      <c r="IB187" s="430"/>
      <c r="IC187" s="430"/>
      <c r="ID187" s="430"/>
      <c r="IE187" s="430"/>
      <c r="IF187" s="430"/>
      <c r="IG187" s="430"/>
      <c r="IH187" s="430"/>
      <c r="II187" s="430"/>
      <c r="IJ187" s="430"/>
      <c r="IK187" s="430"/>
      <c r="IL187" s="430"/>
      <c r="IM187" s="430"/>
      <c r="IN187" s="430"/>
      <c r="IO187" s="430"/>
      <c r="IP187" s="430"/>
      <c r="IQ187" s="430"/>
      <c r="IR187" s="430"/>
      <c r="IS187" s="430"/>
      <c r="IT187" s="430"/>
      <c r="IU187" s="430"/>
      <c r="IV187" s="430"/>
      <c r="IW187" s="430"/>
      <c r="IX187" s="430"/>
      <c r="IY187" s="430"/>
      <c r="JF187" s="430"/>
      <c r="JG187" s="430"/>
      <c r="JH187" s="430"/>
      <c r="JI187" s="430"/>
      <c r="JJ187" s="430"/>
      <c r="JK187" s="430"/>
      <c r="JL187" s="430"/>
      <c r="JM187" s="430"/>
      <c r="JN187" s="430"/>
      <c r="JO187" s="430"/>
      <c r="JP187" s="430"/>
      <c r="JQ187" s="430"/>
      <c r="JR187" s="430"/>
      <c r="JS187" s="430"/>
      <c r="JT187" s="430"/>
      <c r="JU187" s="430"/>
      <c r="JV187" s="430"/>
      <c r="JW187" s="430"/>
      <c r="JX187" s="430"/>
      <c r="JY187" s="430"/>
      <c r="JZ187" s="430"/>
      <c r="KA187" s="430"/>
      <c r="KB187" s="430"/>
      <c r="KC187" s="430"/>
      <c r="KD187" s="430"/>
      <c r="KE187" s="430"/>
      <c r="KF187" s="430"/>
      <c r="KG187" s="430"/>
      <c r="KH187" s="430"/>
      <c r="KI187" s="430"/>
      <c r="KJ187" s="430"/>
      <c r="KK187" s="430"/>
      <c r="KL187" s="430"/>
      <c r="KM187" s="430"/>
      <c r="KN187" s="430"/>
      <c r="KO187" s="430"/>
      <c r="KP187" s="430"/>
      <c r="KQ187" s="430"/>
      <c r="KR187" s="430"/>
      <c r="KS187" s="430"/>
      <c r="KT187" s="430"/>
      <c r="KU187" s="430"/>
      <c r="KV187" s="430"/>
      <c r="KW187" s="430"/>
      <c r="KX187" s="430"/>
      <c r="KY187" s="430"/>
      <c r="KZ187" s="430"/>
      <c r="LA187" s="430"/>
      <c r="LB187" s="430"/>
      <c r="LC187" s="430"/>
      <c r="LD187" s="430"/>
      <c r="LE187" s="430"/>
      <c r="LF187" s="430"/>
      <c r="LG187" s="430"/>
      <c r="LH187" s="430"/>
      <c r="LI187" s="430"/>
      <c r="LJ187" s="430"/>
      <c r="LK187" s="430"/>
      <c r="LL187" s="430"/>
      <c r="LM187" s="430"/>
      <c r="LN187" s="430"/>
      <c r="LO187" s="430"/>
      <c r="LP187" s="430"/>
      <c r="LQ187" s="430"/>
      <c r="LR187" s="430"/>
      <c r="LS187" s="430"/>
      <c r="LT187" s="430"/>
      <c r="LU187" s="430"/>
      <c r="LV187" s="430"/>
      <c r="LW187" s="430"/>
      <c r="LX187" s="430"/>
      <c r="LY187" s="430"/>
      <c r="LZ187" s="430"/>
      <c r="MA187" s="430"/>
      <c r="MB187" s="430"/>
      <c r="MC187" s="430"/>
      <c r="MD187" s="430"/>
      <c r="ME187" s="430"/>
      <c r="MF187" s="430"/>
      <c r="MG187" s="430"/>
      <c r="MH187" s="430"/>
      <c r="MI187" s="430"/>
      <c r="MJ187" s="430"/>
      <c r="MK187" s="430"/>
      <c r="ML187" s="430"/>
      <c r="MM187" s="430"/>
      <c r="MN187" s="430"/>
      <c r="MO187" s="430"/>
      <c r="MP187" s="430"/>
      <c r="MQ187" s="430"/>
      <c r="MR187" s="430"/>
      <c r="MS187" s="430"/>
      <c r="MT187" s="430"/>
      <c r="MU187" s="430"/>
      <c r="MV187" s="430"/>
      <c r="MW187" s="430"/>
      <c r="MX187" s="430"/>
      <c r="MY187" s="430"/>
      <c r="MZ187" s="430"/>
      <c r="NA187" s="430"/>
      <c r="NB187" s="430"/>
      <c r="NC187" s="430"/>
      <c r="ND187" s="430"/>
      <c r="NE187" s="430"/>
      <c r="NF187" s="430"/>
      <c r="NG187" s="430"/>
      <c r="NH187" s="430"/>
      <c r="NI187" s="430"/>
      <c r="NJ187" s="430"/>
      <c r="NK187" s="430"/>
      <c r="NL187" s="430"/>
      <c r="NM187" s="430"/>
      <c r="NN187" s="430"/>
      <c r="NO187" s="430"/>
      <c r="NP187" s="430"/>
      <c r="NQ187" s="430"/>
      <c r="NR187" s="430"/>
      <c r="NS187" s="430"/>
      <c r="NT187" s="430"/>
      <c r="NU187" s="430"/>
      <c r="NV187" s="430"/>
      <c r="NW187" s="430"/>
      <c r="NX187" s="430"/>
      <c r="NY187" s="430"/>
      <c r="NZ187" s="430"/>
      <c r="OA187" s="430"/>
      <c r="OB187" s="430"/>
      <c r="OC187" s="430"/>
      <c r="OD187" s="430"/>
      <c r="OE187" s="430"/>
      <c r="OF187" s="430"/>
      <c r="OG187" s="430"/>
      <c r="OH187" s="430"/>
      <c r="OI187" s="430"/>
      <c r="OJ187" s="430"/>
      <c r="OK187" s="430"/>
      <c r="OL187" s="430"/>
      <c r="OM187" s="430"/>
      <c r="ON187" s="430"/>
      <c r="OO187" s="430"/>
      <c r="OP187" s="430"/>
      <c r="OQ187" s="430"/>
      <c r="OR187" s="430"/>
      <c r="OS187" s="430"/>
      <c r="OT187" s="430"/>
      <c r="OU187" s="430"/>
      <c r="OV187" s="430"/>
      <c r="OW187" s="430"/>
      <c r="OX187" s="430"/>
      <c r="OY187" s="430"/>
      <c r="OZ187" s="430"/>
      <c r="PA187" s="430"/>
      <c r="PB187" s="430"/>
      <c r="PC187" s="430"/>
      <c r="PD187" s="430"/>
      <c r="PE187" s="430"/>
      <c r="PF187" s="430"/>
      <c r="PG187" s="430"/>
      <c r="PH187" s="430"/>
      <c r="PI187" s="430"/>
      <c r="PJ187" s="430"/>
      <c r="PK187" s="430"/>
      <c r="PL187" s="430"/>
      <c r="PM187" s="430"/>
      <c r="PN187" s="430"/>
      <c r="PO187" s="430"/>
      <c r="PP187" s="430"/>
      <c r="PQ187" s="430"/>
      <c r="PR187" s="430"/>
      <c r="PS187" s="430"/>
      <c r="PT187" s="430"/>
      <c r="PU187" s="430"/>
      <c r="PV187" s="430"/>
      <c r="PW187" s="430"/>
      <c r="PX187" s="430"/>
      <c r="PY187" s="430"/>
      <c r="PZ187" s="430"/>
      <c r="QA187" s="430"/>
      <c r="QB187" s="430"/>
      <c r="QC187" s="430"/>
      <c r="QD187" s="430"/>
      <c r="QE187" s="430"/>
      <c r="QF187" s="430"/>
      <c r="QG187" s="430"/>
      <c r="QH187" s="430"/>
      <c r="QI187" s="430"/>
      <c r="QJ187" s="430"/>
      <c r="QK187" s="430"/>
      <c r="QL187" s="430"/>
      <c r="QM187" s="430"/>
      <c r="QN187" s="430"/>
      <c r="QO187" s="430"/>
      <c r="QP187" s="430"/>
      <c r="QQ187" s="430"/>
      <c r="QR187" s="430"/>
      <c r="QS187" s="430"/>
      <c r="QT187" s="430"/>
      <c r="QU187" s="430"/>
      <c r="QV187" s="430"/>
      <c r="QW187" s="430"/>
      <c r="QX187" s="430"/>
      <c r="QY187" s="430"/>
      <c r="QZ187" s="430"/>
      <c r="RA187" s="430"/>
      <c r="RB187" s="430"/>
      <c r="RC187" s="430"/>
      <c r="RD187" s="430"/>
      <c r="RE187" s="430"/>
      <c r="RF187" s="430"/>
      <c r="RG187" s="430"/>
      <c r="RH187" s="430"/>
      <c r="RI187" s="430"/>
      <c r="RJ187" s="430"/>
      <c r="RK187" s="430"/>
      <c r="RL187" s="430"/>
      <c r="RM187" s="430"/>
      <c r="RN187" s="430"/>
      <c r="RO187" s="430"/>
      <c r="RP187" s="430"/>
      <c r="RQ187" s="430"/>
      <c r="RR187" s="430"/>
      <c r="RS187" s="430"/>
      <c r="RT187" s="430"/>
      <c r="RU187" s="430"/>
      <c r="RV187" s="430"/>
      <c r="RW187" s="430"/>
      <c r="RX187" s="430"/>
      <c r="RY187" s="430"/>
      <c r="RZ187" s="430"/>
      <c r="SA187" s="430"/>
      <c r="SB187" s="430"/>
      <c r="SC187" s="430"/>
      <c r="SD187" s="430"/>
      <c r="SE187" s="430"/>
      <c r="SF187" s="430"/>
      <c r="SG187" s="430"/>
      <c r="SH187" s="430"/>
      <c r="SI187" s="430"/>
      <c r="SJ187" s="430"/>
      <c r="SK187" s="430"/>
      <c r="SL187" s="430"/>
      <c r="SM187" s="430"/>
      <c r="SN187" s="430"/>
      <c r="SO187" s="430"/>
      <c r="SP187" s="430"/>
      <c r="SQ187" s="430"/>
      <c r="SR187" s="430"/>
      <c r="SS187" s="430"/>
      <c r="ST187" s="430"/>
      <c r="SU187" s="430"/>
      <c r="TB187" s="430"/>
      <c r="TC187" s="430"/>
      <c r="TD187" s="430"/>
      <c r="TE187" s="430"/>
      <c r="TF187" s="430"/>
      <c r="TG187" s="430"/>
      <c r="TH187" s="430"/>
      <c r="TI187" s="430"/>
      <c r="TJ187" s="430"/>
      <c r="TK187" s="430"/>
      <c r="TL187" s="430"/>
      <c r="TM187" s="430"/>
      <c r="TN187" s="430"/>
      <c r="TO187" s="430"/>
      <c r="TP187" s="430"/>
      <c r="TQ187" s="430"/>
      <c r="TR187" s="430"/>
      <c r="TS187" s="430"/>
      <c r="TT187" s="430"/>
      <c r="TU187" s="430"/>
      <c r="TV187" s="430"/>
      <c r="TW187" s="430"/>
      <c r="TX187" s="430"/>
      <c r="TY187" s="430"/>
      <c r="TZ187" s="430"/>
      <c r="UA187" s="430"/>
      <c r="UB187" s="430"/>
      <c r="UC187" s="430"/>
      <c r="UD187" s="430"/>
      <c r="UE187" s="430"/>
      <c r="UF187" s="430"/>
      <c r="UG187" s="430"/>
      <c r="UH187" s="430"/>
      <c r="UI187" s="430"/>
      <c r="UJ187" s="430"/>
      <c r="UK187" s="430"/>
      <c r="UL187" s="430"/>
      <c r="UM187" s="430"/>
      <c r="UN187" s="430"/>
      <c r="UO187" s="430"/>
      <c r="UP187" s="430"/>
      <c r="UQ187" s="430"/>
      <c r="UR187" s="430"/>
      <c r="US187" s="430"/>
      <c r="UT187" s="430"/>
      <c r="UU187" s="430"/>
      <c r="UV187" s="430"/>
      <c r="UW187" s="430"/>
      <c r="UX187" s="430"/>
      <c r="UY187" s="430"/>
      <c r="UZ187" s="430"/>
      <c r="VA187" s="430"/>
      <c r="VB187" s="430"/>
      <c r="VC187" s="430"/>
      <c r="VD187" s="430"/>
      <c r="VE187" s="430"/>
      <c r="VF187" s="430"/>
      <c r="VG187" s="430"/>
      <c r="VH187" s="430"/>
      <c r="VI187" s="430"/>
      <c r="VJ187" s="430"/>
      <c r="VK187" s="430"/>
      <c r="VL187" s="430"/>
      <c r="VM187" s="430"/>
      <c r="VN187" s="430"/>
      <c r="VO187" s="430"/>
      <c r="VP187" s="430"/>
      <c r="VQ187" s="430"/>
      <c r="VR187" s="430"/>
      <c r="VS187" s="430"/>
      <c r="VT187" s="430"/>
      <c r="VU187" s="430"/>
      <c r="VV187" s="430"/>
      <c r="VW187" s="430"/>
      <c r="VX187" s="430"/>
      <c r="VY187" s="430"/>
      <c r="VZ187" s="430"/>
      <c r="WA187" s="430"/>
      <c r="WB187" s="430"/>
      <c r="WC187" s="430"/>
      <c r="WD187" s="430"/>
      <c r="WE187" s="430"/>
      <c r="WF187" s="430"/>
      <c r="WG187" s="430"/>
      <c r="WH187" s="430"/>
      <c r="WI187" s="430"/>
      <c r="WJ187" s="430"/>
      <c r="WK187" s="430"/>
      <c r="WL187" s="430"/>
      <c r="WM187" s="430"/>
      <c r="WN187" s="430"/>
      <c r="WO187" s="430"/>
      <c r="WP187" s="430"/>
      <c r="WQ187" s="430"/>
      <c r="WR187" s="430"/>
      <c r="WS187" s="430"/>
      <c r="WT187" s="430"/>
      <c r="WU187" s="430"/>
      <c r="WV187" s="430"/>
      <c r="WW187" s="430"/>
      <c r="WX187" s="430"/>
      <c r="WY187" s="430"/>
      <c r="WZ187" s="430"/>
      <c r="XA187" s="430"/>
      <c r="XB187" s="430"/>
      <c r="XC187" s="430"/>
      <c r="XD187" s="430"/>
      <c r="XE187" s="430"/>
      <c r="XF187" s="430"/>
      <c r="XG187" s="430"/>
      <c r="XH187" s="430"/>
      <c r="XI187" s="430"/>
      <c r="XJ187" s="430"/>
      <c r="XK187" s="430"/>
      <c r="XL187" s="430"/>
      <c r="XM187" s="430"/>
      <c r="XN187" s="430"/>
      <c r="XO187" s="430"/>
      <c r="XP187" s="430"/>
      <c r="XQ187" s="430"/>
      <c r="XR187" s="430"/>
      <c r="XS187" s="430"/>
      <c r="XT187" s="430"/>
      <c r="XU187" s="430"/>
      <c r="XV187" s="430"/>
      <c r="XW187" s="430"/>
      <c r="XX187" s="430"/>
      <c r="XY187" s="430"/>
      <c r="XZ187" s="430"/>
      <c r="YA187" s="430"/>
      <c r="YB187" s="430"/>
      <c r="YC187" s="430"/>
      <c r="YD187" s="430"/>
      <c r="YE187" s="430"/>
      <c r="YF187" s="430"/>
      <c r="YG187" s="430"/>
      <c r="YH187" s="430"/>
      <c r="YI187" s="430"/>
      <c r="YJ187" s="430"/>
      <c r="YK187" s="430"/>
      <c r="YL187" s="430"/>
      <c r="YM187" s="430"/>
      <c r="YN187" s="430"/>
      <c r="YO187" s="430"/>
      <c r="YP187" s="430"/>
      <c r="YQ187" s="430"/>
      <c r="YR187" s="430"/>
      <c r="YS187" s="430"/>
      <c r="YT187" s="430"/>
      <c r="YU187" s="430"/>
      <c r="YV187" s="430"/>
      <c r="YW187" s="430"/>
      <c r="YX187" s="430"/>
      <c r="YY187" s="430"/>
      <c r="YZ187" s="430"/>
      <c r="ZA187" s="430"/>
      <c r="ZB187" s="430"/>
      <c r="ZC187" s="430"/>
      <c r="ZD187" s="430"/>
      <c r="ZE187" s="430"/>
      <c r="ZF187" s="430"/>
      <c r="ZG187" s="430"/>
      <c r="ZH187" s="430"/>
      <c r="ZI187" s="430"/>
      <c r="ZJ187" s="430"/>
      <c r="ZK187" s="430"/>
      <c r="ZL187" s="430"/>
      <c r="ZM187" s="430"/>
      <c r="ZN187" s="430"/>
      <c r="ZO187" s="430"/>
      <c r="ZP187" s="430"/>
      <c r="ZQ187" s="430"/>
      <c r="ZR187" s="430"/>
      <c r="ZS187" s="430"/>
      <c r="ZT187" s="430"/>
      <c r="ZU187" s="430"/>
      <c r="ZV187" s="430"/>
      <c r="ZW187" s="430"/>
      <c r="ZX187" s="430"/>
      <c r="ZY187" s="430"/>
      <c r="ZZ187" s="430"/>
      <c r="AAA187" s="430"/>
      <c r="AAB187" s="430"/>
      <c r="AAC187" s="430"/>
      <c r="AAD187" s="430"/>
      <c r="AAE187" s="430"/>
      <c r="AAF187" s="430"/>
      <c r="AAG187" s="430"/>
      <c r="AAH187" s="430"/>
      <c r="AAI187" s="430"/>
      <c r="AAJ187" s="430"/>
      <c r="AAK187" s="430"/>
      <c r="AAL187" s="430"/>
      <c r="AAM187" s="430"/>
      <c r="AAN187" s="430"/>
      <c r="AAO187" s="430"/>
      <c r="AAP187" s="430"/>
      <c r="AAQ187" s="430"/>
      <c r="AAR187" s="430"/>
      <c r="AAS187" s="430"/>
      <c r="AAT187" s="430"/>
      <c r="AAU187" s="430"/>
      <c r="AAV187" s="430"/>
      <c r="AAW187" s="430"/>
      <c r="AAX187" s="430"/>
      <c r="AAY187" s="430"/>
      <c r="AAZ187" s="430"/>
      <c r="ABA187" s="430"/>
      <c r="ABB187" s="430"/>
      <c r="ABC187" s="430"/>
      <c r="ABD187" s="430"/>
      <c r="ABE187" s="430"/>
      <c r="ABF187" s="430"/>
      <c r="ABG187" s="430"/>
      <c r="ABH187" s="430"/>
      <c r="ABI187" s="430"/>
      <c r="ABJ187" s="430"/>
      <c r="ABK187" s="430"/>
      <c r="ABL187" s="430"/>
      <c r="ABM187" s="430"/>
      <c r="ABN187" s="430"/>
      <c r="ABO187" s="430"/>
      <c r="ABP187" s="430"/>
      <c r="ABQ187" s="430"/>
      <c r="ABR187" s="430"/>
      <c r="ABS187" s="430"/>
      <c r="ABT187" s="430"/>
      <c r="ABU187" s="430"/>
      <c r="ABV187" s="430"/>
      <c r="ABW187" s="430"/>
      <c r="ABX187" s="430"/>
      <c r="ABY187" s="430"/>
      <c r="ABZ187" s="430"/>
      <c r="ACA187" s="430"/>
      <c r="ACB187" s="430"/>
      <c r="ACC187" s="430"/>
      <c r="ACD187" s="430"/>
      <c r="ACE187" s="430"/>
      <c r="ACF187" s="430"/>
      <c r="ACG187" s="430"/>
      <c r="ACH187" s="430"/>
      <c r="ACI187" s="430"/>
      <c r="ACJ187" s="430"/>
      <c r="ACK187" s="430"/>
      <c r="ACL187" s="430"/>
      <c r="ACM187" s="430"/>
      <c r="ACN187" s="430"/>
      <c r="ACO187" s="430"/>
      <c r="ACP187" s="430"/>
      <c r="ACQ187" s="430"/>
      <c r="ACX187" s="430"/>
      <c r="ACY187" s="430"/>
      <c r="ACZ187" s="430"/>
      <c r="ADA187" s="430"/>
      <c r="ADB187" s="430"/>
      <c r="ADC187" s="430"/>
      <c r="ADD187" s="430"/>
      <c r="ADE187" s="430"/>
      <c r="ADF187" s="430"/>
      <c r="ADG187" s="430"/>
      <c r="ADH187" s="430"/>
      <c r="ADI187" s="430"/>
      <c r="ADJ187" s="430"/>
      <c r="ADK187" s="430"/>
      <c r="ADL187" s="430"/>
      <c r="ADM187" s="430"/>
      <c r="ADN187" s="430"/>
      <c r="ADO187" s="430"/>
      <c r="ADP187" s="430"/>
      <c r="ADQ187" s="430"/>
      <c r="ADR187" s="430"/>
      <c r="ADS187" s="430"/>
      <c r="ADT187" s="430"/>
      <c r="ADU187" s="430"/>
      <c r="ADV187" s="430"/>
      <c r="ADW187" s="430"/>
      <c r="ADX187" s="430"/>
      <c r="ADY187" s="430"/>
      <c r="ADZ187" s="430"/>
      <c r="AEA187" s="430"/>
      <c r="AEB187" s="430"/>
      <c r="AEC187" s="430"/>
      <c r="AED187" s="430"/>
      <c r="AEE187" s="430"/>
      <c r="AEF187" s="430"/>
      <c r="AEG187" s="430"/>
      <c r="AEH187" s="430"/>
      <c r="AEI187" s="430"/>
      <c r="AEJ187" s="430"/>
      <c r="AEK187" s="430"/>
      <c r="AEL187" s="430"/>
      <c r="AEM187" s="430"/>
      <c r="AEN187" s="430"/>
      <c r="AEO187" s="430"/>
      <c r="AEP187" s="430"/>
      <c r="AEQ187" s="430"/>
      <c r="AER187" s="430"/>
      <c r="AES187" s="430"/>
      <c r="AET187" s="430"/>
      <c r="AEU187" s="430"/>
      <c r="AEV187" s="430"/>
      <c r="AEW187" s="430"/>
      <c r="AEX187" s="430"/>
      <c r="AEY187" s="430"/>
      <c r="AEZ187" s="430"/>
      <c r="AFA187" s="430"/>
      <c r="AFB187" s="430"/>
      <c r="AFC187" s="430"/>
      <c r="AFD187" s="430"/>
      <c r="AFE187" s="430"/>
      <c r="AFF187" s="430"/>
      <c r="AFG187" s="430"/>
      <c r="AFH187" s="430"/>
      <c r="AFI187" s="430"/>
      <c r="AFJ187" s="430"/>
      <c r="AFK187" s="430"/>
      <c r="AFL187" s="430"/>
      <c r="AFM187" s="430"/>
      <c r="AFN187" s="430"/>
      <c r="AFO187" s="430"/>
      <c r="AFP187" s="430"/>
      <c r="AFQ187" s="430"/>
      <c r="AFR187" s="430"/>
      <c r="AFS187" s="430"/>
      <c r="AFT187" s="430"/>
      <c r="AFU187" s="430"/>
      <c r="AFV187" s="430"/>
      <c r="AFW187" s="430"/>
      <c r="AFX187" s="430"/>
      <c r="AFY187" s="430"/>
      <c r="AFZ187" s="430"/>
      <c r="AGA187" s="430"/>
      <c r="AGB187" s="430"/>
      <c r="AGC187" s="430"/>
      <c r="AGD187" s="430"/>
      <c r="AGE187" s="430"/>
      <c r="AGF187" s="430"/>
      <c r="AGG187" s="430"/>
      <c r="AGH187" s="430"/>
      <c r="AGI187" s="430"/>
      <c r="AGJ187" s="430"/>
      <c r="AGK187" s="430"/>
      <c r="AGL187" s="430"/>
      <c r="AGM187" s="430"/>
      <c r="AGN187" s="430"/>
      <c r="AGO187" s="430"/>
      <c r="AGP187" s="430"/>
      <c r="AGQ187" s="430"/>
      <c r="AGR187" s="430"/>
      <c r="AGS187" s="430"/>
      <c r="AGT187" s="430"/>
      <c r="AGU187" s="430"/>
      <c r="AGV187" s="430"/>
      <c r="AGW187" s="430"/>
      <c r="AGX187" s="430"/>
      <c r="AGY187" s="430"/>
      <c r="AGZ187" s="430"/>
      <c r="AHA187" s="430"/>
      <c r="AHB187" s="430"/>
      <c r="AHC187" s="430"/>
      <c r="AHD187" s="430"/>
      <c r="AHE187" s="430"/>
      <c r="AHF187" s="430"/>
      <c r="AHG187" s="430"/>
      <c r="AHH187" s="430"/>
      <c r="AHI187" s="430"/>
      <c r="AHJ187" s="430"/>
      <c r="AHK187" s="430"/>
      <c r="AHL187" s="430"/>
      <c r="AHM187" s="430"/>
      <c r="AHN187" s="430"/>
      <c r="AHO187" s="430"/>
      <c r="AHP187" s="430"/>
      <c r="AHQ187" s="430"/>
      <c r="AHR187" s="430"/>
      <c r="AHS187" s="430"/>
      <c r="AHT187" s="430"/>
      <c r="AHU187" s="430"/>
      <c r="AHV187" s="430"/>
      <c r="AHW187" s="430"/>
      <c r="AHX187" s="430"/>
      <c r="AHY187" s="430"/>
      <c r="AHZ187" s="430"/>
      <c r="AIA187" s="430"/>
      <c r="AIB187" s="430"/>
      <c r="AIC187" s="430"/>
      <c r="AID187" s="430"/>
      <c r="AIE187" s="430"/>
      <c r="AIF187" s="430"/>
      <c r="AIG187" s="430"/>
      <c r="AIH187" s="430"/>
      <c r="AII187" s="430"/>
      <c r="AIJ187" s="430"/>
      <c r="AIK187" s="430"/>
      <c r="AIL187" s="430"/>
      <c r="AIM187" s="430"/>
      <c r="AIN187" s="430"/>
      <c r="AIO187" s="430"/>
      <c r="AIP187" s="430"/>
      <c r="AIQ187" s="430"/>
      <c r="AIR187" s="430"/>
      <c r="AIS187" s="430"/>
      <c r="AIT187" s="430"/>
      <c r="AIU187" s="430"/>
      <c r="AIV187" s="430"/>
      <c r="AIW187" s="430"/>
      <c r="AIX187" s="430"/>
      <c r="AIY187" s="430"/>
      <c r="AIZ187" s="430"/>
      <c r="AJA187" s="430"/>
      <c r="AJB187" s="430"/>
      <c r="AJC187" s="430"/>
      <c r="AJD187" s="430"/>
      <c r="AJE187" s="430"/>
      <c r="AJF187" s="430"/>
      <c r="AJG187" s="430"/>
      <c r="AJH187" s="430"/>
      <c r="AJI187" s="430"/>
      <c r="AJJ187" s="430"/>
      <c r="AJK187" s="430"/>
      <c r="AJL187" s="430"/>
      <c r="AJM187" s="430"/>
      <c r="AJN187" s="430"/>
      <c r="AJO187" s="430"/>
      <c r="AJP187" s="430"/>
      <c r="AJQ187" s="430"/>
      <c r="AJR187" s="430"/>
      <c r="AJS187" s="430"/>
      <c r="AJT187" s="430"/>
      <c r="AJU187" s="430"/>
      <c r="AJV187" s="430"/>
      <c r="AJW187" s="430"/>
      <c r="AJX187" s="430"/>
      <c r="AJY187" s="430"/>
      <c r="AJZ187" s="430"/>
      <c r="AKA187" s="430"/>
      <c r="AKB187" s="430"/>
      <c r="AKC187" s="430"/>
      <c r="AKD187" s="430"/>
      <c r="AKE187" s="430"/>
      <c r="AKF187" s="430"/>
      <c r="AKG187" s="430"/>
      <c r="AKH187" s="430"/>
      <c r="AKI187" s="430"/>
      <c r="AKJ187" s="430"/>
      <c r="AKK187" s="430"/>
      <c r="AKL187" s="430"/>
      <c r="AKM187" s="430"/>
      <c r="AKN187" s="430"/>
      <c r="AKO187" s="430"/>
      <c r="AKP187" s="430"/>
      <c r="AKQ187" s="430"/>
      <c r="AKR187" s="430"/>
      <c r="AKS187" s="430"/>
      <c r="AKT187" s="430"/>
      <c r="AKU187" s="430"/>
      <c r="AKV187" s="430"/>
      <c r="AKW187" s="430"/>
      <c r="AKX187" s="430"/>
      <c r="AKY187" s="430"/>
      <c r="AKZ187" s="430"/>
      <c r="ALA187" s="430"/>
      <c r="ALB187" s="430"/>
      <c r="ALC187" s="430"/>
      <c r="ALD187" s="430"/>
      <c r="ALE187" s="430"/>
      <c r="ALF187" s="430"/>
      <c r="ALG187" s="430"/>
      <c r="ALH187" s="430"/>
      <c r="ALI187" s="430"/>
      <c r="ALJ187" s="430"/>
      <c r="ALK187" s="430"/>
      <c r="ALL187" s="430"/>
      <c r="ALM187" s="430"/>
      <c r="ALN187" s="430"/>
      <c r="ALO187" s="430"/>
      <c r="ALP187" s="430"/>
      <c r="ALQ187" s="430"/>
      <c r="ALR187" s="430"/>
      <c r="ALS187" s="430"/>
      <c r="ALT187" s="430"/>
      <c r="ALU187" s="430"/>
      <c r="ALV187" s="430"/>
      <c r="ALW187" s="430"/>
      <c r="ALX187" s="430"/>
      <c r="ALY187" s="430"/>
      <c r="ALZ187" s="430"/>
      <c r="AMA187" s="430"/>
      <c r="AMB187" s="430"/>
      <c r="AMC187" s="430"/>
      <c r="AMD187" s="430"/>
      <c r="AME187" s="430"/>
      <c r="AMF187" s="430"/>
      <c r="AMG187" s="430"/>
      <c r="AMH187" s="430"/>
      <c r="AMI187" s="430"/>
      <c r="AMJ187" s="430"/>
      <c r="AMK187" s="430"/>
      <c r="AML187" s="430"/>
      <c r="AMM187" s="430"/>
      <c r="AMT187" s="430"/>
      <c r="AMU187" s="430"/>
      <c r="AMV187" s="430"/>
      <c r="AMW187" s="430"/>
      <c r="AMX187" s="430"/>
      <c r="AMY187" s="430"/>
      <c r="AMZ187" s="430"/>
      <c r="ANA187" s="430"/>
      <c r="ANB187" s="430"/>
      <c r="ANC187" s="430"/>
      <c r="AND187" s="430"/>
      <c r="ANE187" s="430"/>
      <c r="ANF187" s="430"/>
      <c r="ANG187" s="430"/>
      <c r="ANH187" s="430"/>
      <c r="ANI187" s="430"/>
      <c r="ANJ187" s="430"/>
      <c r="ANK187" s="430"/>
      <c r="ANL187" s="430"/>
      <c r="ANM187" s="430"/>
      <c r="ANN187" s="430"/>
      <c r="ANO187" s="430"/>
      <c r="ANP187" s="430"/>
      <c r="ANQ187" s="430"/>
      <c r="ANR187" s="430"/>
      <c r="ANS187" s="430"/>
      <c r="ANT187" s="430"/>
      <c r="ANU187" s="430"/>
      <c r="ANV187" s="430"/>
      <c r="ANW187" s="430"/>
      <c r="ANX187" s="430"/>
      <c r="ANY187" s="430"/>
      <c r="ANZ187" s="430"/>
      <c r="AOA187" s="430"/>
      <c r="AOB187" s="430"/>
      <c r="AOC187" s="430"/>
      <c r="AOD187" s="430"/>
      <c r="AOE187" s="430"/>
      <c r="AOF187" s="430"/>
      <c r="AOG187" s="430"/>
      <c r="AOH187" s="430"/>
      <c r="AOI187" s="430"/>
      <c r="AOJ187" s="430"/>
      <c r="AOK187" s="430"/>
      <c r="AOL187" s="430"/>
      <c r="AOM187" s="430"/>
      <c r="AON187" s="430"/>
      <c r="AOO187" s="430"/>
      <c r="AOP187" s="430"/>
      <c r="AOQ187" s="430"/>
      <c r="AOR187" s="430"/>
      <c r="AOS187" s="430"/>
      <c r="AOT187" s="430"/>
      <c r="AOU187" s="430"/>
      <c r="AOV187" s="430"/>
      <c r="AOW187" s="430"/>
      <c r="AOX187" s="430"/>
      <c r="AOY187" s="430"/>
      <c r="AOZ187" s="430"/>
      <c r="APA187" s="430"/>
      <c r="APB187" s="430"/>
      <c r="APC187" s="430"/>
      <c r="APD187" s="430"/>
      <c r="APE187" s="430"/>
      <c r="APF187" s="430"/>
      <c r="APG187" s="430"/>
      <c r="APH187" s="430"/>
      <c r="API187" s="430"/>
      <c r="APJ187" s="430"/>
      <c r="APK187" s="430"/>
      <c r="APL187" s="430"/>
      <c r="APM187" s="430"/>
      <c r="APN187" s="430"/>
      <c r="APO187" s="430"/>
      <c r="APP187" s="430"/>
      <c r="APQ187" s="430"/>
      <c r="APR187" s="430"/>
      <c r="APS187" s="430"/>
      <c r="APT187" s="430"/>
      <c r="APU187" s="430"/>
      <c r="APV187" s="430"/>
      <c r="APW187" s="430"/>
      <c r="APX187" s="430"/>
      <c r="APY187" s="430"/>
      <c r="APZ187" s="430"/>
      <c r="AQA187" s="430"/>
      <c r="AQB187" s="430"/>
      <c r="AQC187" s="430"/>
      <c r="AQD187" s="430"/>
      <c r="AQE187" s="430"/>
      <c r="AQF187" s="430"/>
      <c r="AQG187" s="430"/>
      <c r="AQH187" s="430"/>
      <c r="AQI187" s="430"/>
      <c r="AQJ187" s="430"/>
      <c r="AQK187" s="430"/>
      <c r="AQL187" s="430"/>
      <c r="AQM187" s="430"/>
      <c r="AQN187" s="430"/>
      <c r="AQO187" s="430"/>
      <c r="AQP187" s="430"/>
      <c r="AQQ187" s="430"/>
      <c r="AQR187" s="430"/>
      <c r="AQS187" s="430"/>
      <c r="AQT187" s="430"/>
      <c r="AQU187" s="430"/>
      <c r="AQV187" s="430"/>
      <c r="AQW187" s="430"/>
      <c r="AQX187" s="430"/>
      <c r="AQY187" s="430"/>
      <c r="AQZ187" s="430"/>
      <c r="ARA187" s="430"/>
      <c r="ARB187" s="430"/>
      <c r="ARC187" s="430"/>
      <c r="ARD187" s="430"/>
      <c r="ARE187" s="430"/>
      <c r="ARF187" s="430"/>
      <c r="ARG187" s="430"/>
      <c r="ARH187" s="430"/>
      <c r="ARI187" s="430"/>
      <c r="ARJ187" s="430"/>
      <c r="ARK187" s="430"/>
      <c r="ARL187" s="430"/>
      <c r="ARM187" s="430"/>
      <c r="ARN187" s="430"/>
      <c r="ARO187" s="430"/>
      <c r="ARP187" s="430"/>
      <c r="ARQ187" s="430"/>
      <c r="ARR187" s="430"/>
      <c r="ARS187" s="430"/>
      <c r="ART187" s="430"/>
      <c r="ARU187" s="430"/>
      <c r="ARV187" s="430"/>
      <c r="ARW187" s="430"/>
      <c r="ARX187" s="430"/>
      <c r="ARY187" s="430"/>
      <c r="ARZ187" s="430"/>
      <c r="ASA187" s="430"/>
      <c r="ASB187" s="430"/>
      <c r="ASC187" s="430"/>
      <c r="ASD187" s="430"/>
      <c r="ASE187" s="430"/>
      <c r="ASF187" s="430"/>
      <c r="ASG187" s="430"/>
      <c r="ASH187" s="430"/>
      <c r="ASI187" s="430"/>
      <c r="ASJ187" s="430"/>
      <c r="ASK187" s="430"/>
      <c r="ASL187" s="430"/>
      <c r="ASM187" s="430"/>
      <c r="ASN187" s="430"/>
      <c r="ASO187" s="430"/>
      <c r="ASP187" s="430"/>
      <c r="ASQ187" s="430"/>
      <c r="ASR187" s="430"/>
      <c r="ASS187" s="430"/>
      <c r="AST187" s="430"/>
      <c r="ASU187" s="430"/>
      <c r="ASV187" s="430"/>
      <c r="ASW187" s="430"/>
      <c r="ASX187" s="430"/>
      <c r="ASY187" s="430"/>
      <c r="ASZ187" s="430"/>
      <c r="ATA187" s="430"/>
      <c r="ATB187" s="430"/>
      <c r="ATC187" s="430"/>
      <c r="ATD187" s="430"/>
      <c r="ATE187" s="430"/>
      <c r="ATF187" s="430"/>
      <c r="ATG187" s="430"/>
      <c r="ATH187" s="430"/>
      <c r="ATI187" s="430"/>
      <c r="ATJ187" s="430"/>
      <c r="ATK187" s="430"/>
      <c r="ATL187" s="430"/>
      <c r="ATM187" s="430"/>
      <c r="ATN187" s="430"/>
      <c r="ATO187" s="430"/>
      <c r="ATP187" s="430"/>
      <c r="ATQ187" s="430"/>
      <c r="ATR187" s="430"/>
      <c r="ATS187" s="430"/>
      <c r="ATT187" s="430"/>
      <c r="ATU187" s="430"/>
      <c r="ATV187" s="430"/>
      <c r="ATW187" s="430"/>
      <c r="ATX187" s="430"/>
      <c r="ATY187" s="430"/>
      <c r="ATZ187" s="430"/>
      <c r="AUA187" s="430"/>
      <c r="AUB187" s="430"/>
      <c r="AUC187" s="430"/>
      <c r="AUD187" s="430"/>
      <c r="AUE187" s="430"/>
      <c r="AUF187" s="430"/>
      <c r="AUG187" s="430"/>
      <c r="AUH187" s="430"/>
      <c r="AUI187" s="430"/>
      <c r="AUJ187" s="430"/>
      <c r="AUK187" s="430"/>
      <c r="AUL187" s="430"/>
      <c r="AUM187" s="430"/>
      <c r="AUN187" s="430"/>
      <c r="AUO187" s="430"/>
      <c r="AUP187" s="430"/>
      <c r="AUQ187" s="430"/>
      <c r="AUR187" s="430"/>
      <c r="AUS187" s="430"/>
      <c r="AUT187" s="430"/>
      <c r="AUU187" s="430"/>
      <c r="AUV187" s="430"/>
      <c r="AUW187" s="430"/>
      <c r="AUX187" s="430"/>
      <c r="AUY187" s="430"/>
      <c r="AUZ187" s="430"/>
      <c r="AVA187" s="430"/>
      <c r="AVB187" s="430"/>
      <c r="AVC187" s="430"/>
      <c r="AVD187" s="430"/>
      <c r="AVE187" s="430"/>
      <c r="AVF187" s="430"/>
      <c r="AVG187" s="430"/>
      <c r="AVH187" s="430"/>
      <c r="AVI187" s="430"/>
      <c r="AVJ187" s="430"/>
      <c r="AVK187" s="430"/>
      <c r="AVL187" s="430"/>
      <c r="AVM187" s="430"/>
      <c r="AVN187" s="430"/>
      <c r="AVO187" s="430"/>
      <c r="AVP187" s="430"/>
      <c r="AVQ187" s="430"/>
      <c r="AVR187" s="430"/>
      <c r="AVS187" s="430"/>
      <c r="AVT187" s="430"/>
      <c r="AVU187" s="430"/>
      <c r="AVV187" s="430"/>
      <c r="AVW187" s="430"/>
      <c r="AVX187" s="430"/>
      <c r="AVY187" s="430"/>
      <c r="AVZ187" s="430"/>
      <c r="AWA187" s="430"/>
      <c r="AWB187" s="430"/>
      <c r="AWC187" s="430"/>
      <c r="AWD187" s="430"/>
      <c r="AWE187" s="430"/>
      <c r="AWF187" s="430"/>
      <c r="AWG187" s="430"/>
      <c r="AWH187" s="430"/>
      <c r="AWI187" s="430"/>
      <c r="AWP187" s="430"/>
      <c r="AWQ187" s="430"/>
      <c r="AWR187" s="430"/>
      <c r="AWS187" s="430"/>
      <c r="AWT187" s="430"/>
      <c r="AWU187" s="430"/>
      <c r="AWV187" s="430"/>
      <c r="AWW187" s="430"/>
      <c r="AWX187" s="430"/>
      <c r="AWY187" s="430"/>
      <c r="AWZ187" s="430"/>
      <c r="AXA187" s="430"/>
      <c r="AXB187" s="430"/>
      <c r="AXC187" s="430"/>
      <c r="AXD187" s="430"/>
      <c r="AXE187" s="430"/>
      <c r="AXF187" s="430"/>
      <c r="AXG187" s="430"/>
      <c r="AXH187" s="430"/>
      <c r="AXI187" s="430"/>
      <c r="AXJ187" s="430"/>
      <c r="AXK187" s="430"/>
      <c r="AXL187" s="430"/>
      <c r="AXM187" s="430"/>
      <c r="AXN187" s="430"/>
      <c r="AXO187" s="430"/>
      <c r="AXP187" s="430"/>
      <c r="AXQ187" s="430"/>
      <c r="AXR187" s="430"/>
      <c r="AXS187" s="430"/>
      <c r="AXT187" s="430"/>
      <c r="AXU187" s="430"/>
      <c r="AXV187" s="430"/>
      <c r="AXW187" s="430"/>
      <c r="AXX187" s="430"/>
      <c r="AXY187" s="430"/>
      <c r="AXZ187" s="430"/>
      <c r="AYA187" s="430"/>
      <c r="AYB187" s="430"/>
      <c r="AYC187" s="430"/>
      <c r="AYD187" s="430"/>
      <c r="AYE187" s="430"/>
      <c r="AYF187" s="430"/>
      <c r="AYG187" s="430"/>
      <c r="AYH187" s="430"/>
      <c r="AYI187" s="430"/>
      <c r="AYJ187" s="430"/>
      <c r="AYK187" s="430"/>
      <c r="AYL187" s="430"/>
      <c r="AYM187" s="430"/>
      <c r="AYN187" s="430"/>
      <c r="AYO187" s="430"/>
      <c r="AYP187" s="430"/>
      <c r="AYQ187" s="430"/>
      <c r="AYR187" s="430"/>
      <c r="AYS187" s="430"/>
      <c r="AYT187" s="430"/>
      <c r="AYU187" s="430"/>
      <c r="AYV187" s="430"/>
      <c r="AYW187" s="430"/>
      <c r="AYX187" s="430"/>
      <c r="AYY187" s="430"/>
      <c r="AYZ187" s="430"/>
      <c r="AZA187" s="430"/>
      <c r="AZB187" s="430"/>
      <c r="AZC187" s="430"/>
      <c r="AZD187" s="430"/>
      <c r="AZE187" s="430"/>
      <c r="AZF187" s="430"/>
      <c r="AZG187" s="430"/>
      <c r="AZH187" s="430"/>
      <c r="AZI187" s="430"/>
      <c r="AZJ187" s="430"/>
      <c r="AZK187" s="430"/>
      <c r="AZL187" s="430"/>
      <c r="AZM187" s="430"/>
      <c r="AZN187" s="430"/>
      <c r="AZO187" s="430"/>
      <c r="AZP187" s="430"/>
      <c r="AZQ187" s="430"/>
      <c r="AZR187" s="430"/>
      <c r="AZS187" s="430"/>
      <c r="AZT187" s="430"/>
      <c r="AZU187" s="430"/>
      <c r="AZV187" s="430"/>
      <c r="AZW187" s="430"/>
      <c r="AZX187" s="430"/>
      <c r="AZY187" s="430"/>
      <c r="AZZ187" s="430"/>
      <c r="BAA187" s="430"/>
      <c r="BAB187" s="430"/>
      <c r="BAC187" s="430"/>
      <c r="BAD187" s="430"/>
      <c r="BAE187" s="430"/>
      <c r="BAF187" s="430"/>
      <c r="BAG187" s="430"/>
      <c r="BAH187" s="430"/>
      <c r="BAI187" s="430"/>
      <c r="BAJ187" s="430"/>
      <c r="BAK187" s="430"/>
      <c r="BAL187" s="430"/>
      <c r="BAM187" s="430"/>
      <c r="BAN187" s="430"/>
      <c r="BAO187" s="430"/>
      <c r="BAP187" s="430"/>
      <c r="BAQ187" s="430"/>
      <c r="BAR187" s="430"/>
      <c r="BAS187" s="430"/>
      <c r="BAT187" s="430"/>
      <c r="BAU187" s="430"/>
      <c r="BAV187" s="430"/>
      <c r="BAW187" s="430"/>
      <c r="BAX187" s="430"/>
      <c r="BAY187" s="430"/>
      <c r="BAZ187" s="430"/>
      <c r="BBA187" s="430"/>
      <c r="BBB187" s="430"/>
      <c r="BBC187" s="430"/>
      <c r="BBD187" s="430"/>
      <c r="BBE187" s="430"/>
      <c r="BBF187" s="430"/>
      <c r="BBG187" s="430"/>
      <c r="BBH187" s="430"/>
      <c r="BBI187" s="430"/>
      <c r="BBJ187" s="430"/>
      <c r="BBK187" s="430"/>
      <c r="BBL187" s="430"/>
      <c r="BBM187" s="430"/>
      <c r="BBN187" s="430"/>
      <c r="BBO187" s="430"/>
      <c r="BBP187" s="430"/>
      <c r="BBQ187" s="430"/>
      <c r="BBR187" s="430"/>
      <c r="BBS187" s="430"/>
      <c r="BBT187" s="430"/>
      <c r="BBU187" s="430"/>
      <c r="BBV187" s="430"/>
      <c r="BBW187" s="430"/>
      <c r="BBX187" s="430"/>
      <c r="BBY187" s="430"/>
      <c r="BBZ187" s="430"/>
      <c r="BCA187" s="430"/>
      <c r="BCB187" s="430"/>
      <c r="BCC187" s="430"/>
      <c r="BCD187" s="430"/>
      <c r="BCE187" s="430"/>
      <c r="BCF187" s="430"/>
      <c r="BCG187" s="430"/>
      <c r="BCH187" s="430"/>
      <c r="BCI187" s="430"/>
      <c r="BCJ187" s="430"/>
      <c r="BCK187" s="430"/>
      <c r="BCL187" s="430"/>
      <c r="BCM187" s="430"/>
      <c r="BCN187" s="430"/>
      <c r="BCO187" s="430"/>
      <c r="BCP187" s="430"/>
      <c r="BCQ187" s="430"/>
      <c r="BCR187" s="430"/>
      <c r="BCS187" s="430"/>
      <c r="BCT187" s="430"/>
      <c r="BCU187" s="430"/>
      <c r="BCV187" s="430"/>
      <c r="BCW187" s="430"/>
      <c r="BCX187" s="430"/>
      <c r="BCY187" s="430"/>
      <c r="BCZ187" s="430"/>
      <c r="BDA187" s="430"/>
      <c r="BDB187" s="430"/>
      <c r="BDC187" s="430"/>
      <c r="BDD187" s="430"/>
      <c r="BDE187" s="430"/>
      <c r="BDF187" s="430"/>
      <c r="BDG187" s="430"/>
      <c r="BDH187" s="430"/>
      <c r="BDI187" s="430"/>
      <c r="BDJ187" s="430"/>
      <c r="BDK187" s="430"/>
      <c r="BDL187" s="430"/>
      <c r="BDM187" s="430"/>
      <c r="BDN187" s="430"/>
      <c r="BDO187" s="430"/>
      <c r="BDP187" s="430"/>
      <c r="BDQ187" s="430"/>
      <c r="BDR187" s="430"/>
      <c r="BDS187" s="430"/>
      <c r="BDT187" s="430"/>
      <c r="BDU187" s="430"/>
      <c r="BDV187" s="430"/>
      <c r="BDW187" s="430"/>
      <c r="BDX187" s="430"/>
      <c r="BDY187" s="430"/>
      <c r="BDZ187" s="430"/>
      <c r="BEA187" s="430"/>
      <c r="BEB187" s="430"/>
      <c r="BEC187" s="430"/>
      <c r="BED187" s="430"/>
      <c r="BEE187" s="430"/>
      <c r="BEF187" s="430"/>
      <c r="BEG187" s="430"/>
      <c r="BEH187" s="430"/>
      <c r="BEI187" s="430"/>
      <c r="BEJ187" s="430"/>
      <c r="BEK187" s="430"/>
      <c r="BEL187" s="430"/>
      <c r="BEM187" s="430"/>
      <c r="BEN187" s="430"/>
      <c r="BEO187" s="430"/>
      <c r="BEP187" s="430"/>
      <c r="BEQ187" s="430"/>
      <c r="BER187" s="430"/>
      <c r="BES187" s="430"/>
      <c r="BET187" s="430"/>
      <c r="BEU187" s="430"/>
      <c r="BEV187" s="430"/>
      <c r="BEW187" s="430"/>
      <c r="BEX187" s="430"/>
      <c r="BEY187" s="430"/>
      <c r="BEZ187" s="430"/>
      <c r="BFA187" s="430"/>
      <c r="BFB187" s="430"/>
      <c r="BFC187" s="430"/>
      <c r="BFD187" s="430"/>
      <c r="BFE187" s="430"/>
      <c r="BFF187" s="430"/>
      <c r="BFG187" s="430"/>
      <c r="BFH187" s="430"/>
      <c r="BFI187" s="430"/>
      <c r="BFJ187" s="430"/>
      <c r="BFK187" s="430"/>
      <c r="BFL187" s="430"/>
      <c r="BFM187" s="430"/>
      <c r="BFN187" s="430"/>
      <c r="BFO187" s="430"/>
      <c r="BFP187" s="430"/>
      <c r="BFQ187" s="430"/>
      <c r="BFR187" s="430"/>
      <c r="BFS187" s="430"/>
      <c r="BFT187" s="430"/>
      <c r="BFU187" s="430"/>
      <c r="BFV187" s="430"/>
      <c r="BFW187" s="430"/>
      <c r="BFX187" s="430"/>
      <c r="BFY187" s="430"/>
      <c r="BFZ187" s="430"/>
      <c r="BGA187" s="430"/>
      <c r="BGB187" s="430"/>
      <c r="BGC187" s="430"/>
      <c r="BGD187" s="430"/>
      <c r="BGE187" s="430"/>
      <c r="BGL187" s="430"/>
      <c r="BGM187" s="430"/>
      <c r="BGN187" s="430"/>
      <c r="BGO187" s="430"/>
      <c r="BGP187" s="430"/>
      <c r="BGQ187" s="430"/>
      <c r="BGR187" s="430"/>
      <c r="BGS187" s="430"/>
      <c r="BGT187" s="430"/>
      <c r="BGU187" s="430"/>
      <c r="BGV187" s="430"/>
      <c r="BGW187" s="430"/>
      <c r="BGX187" s="430"/>
      <c r="BGY187" s="430"/>
      <c r="BGZ187" s="430"/>
      <c r="BHA187" s="430"/>
      <c r="BHB187" s="430"/>
      <c r="BHC187" s="430"/>
      <c r="BHD187" s="430"/>
      <c r="BHE187" s="430"/>
      <c r="BHF187" s="430"/>
      <c r="BHG187" s="430"/>
      <c r="BHH187" s="430"/>
      <c r="BHI187" s="430"/>
      <c r="BHJ187" s="430"/>
      <c r="BHK187" s="430"/>
      <c r="BHL187" s="430"/>
      <c r="BHM187" s="430"/>
      <c r="BHN187" s="430"/>
      <c r="BHO187" s="430"/>
      <c r="BHP187" s="430"/>
      <c r="BHQ187" s="430"/>
      <c r="BHR187" s="430"/>
      <c r="BHS187" s="430"/>
      <c r="BHT187" s="430"/>
      <c r="BHU187" s="430"/>
      <c r="BHV187" s="430"/>
      <c r="BHW187" s="430"/>
      <c r="BHX187" s="430"/>
      <c r="BHY187" s="430"/>
      <c r="BHZ187" s="430"/>
      <c r="BIA187" s="430"/>
      <c r="BIB187" s="430"/>
      <c r="BIC187" s="430"/>
      <c r="BID187" s="430"/>
      <c r="BIE187" s="430"/>
      <c r="BIF187" s="430"/>
      <c r="BIG187" s="430"/>
      <c r="BIH187" s="430"/>
      <c r="BII187" s="430"/>
      <c r="BIJ187" s="430"/>
      <c r="BIK187" s="430"/>
      <c r="BIL187" s="430"/>
      <c r="BIM187" s="430"/>
      <c r="BIN187" s="430"/>
      <c r="BIO187" s="430"/>
      <c r="BIP187" s="430"/>
      <c r="BIQ187" s="430"/>
      <c r="BIR187" s="430"/>
      <c r="BIS187" s="430"/>
      <c r="BIT187" s="430"/>
      <c r="BIU187" s="430"/>
      <c r="BIV187" s="430"/>
      <c r="BIW187" s="430"/>
      <c r="BIX187" s="430"/>
      <c r="BIY187" s="430"/>
      <c r="BIZ187" s="430"/>
      <c r="BJA187" s="430"/>
      <c r="BJB187" s="430"/>
      <c r="BJC187" s="430"/>
      <c r="BJD187" s="430"/>
      <c r="BJE187" s="430"/>
      <c r="BJF187" s="430"/>
      <c r="BJG187" s="430"/>
      <c r="BJH187" s="430"/>
      <c r="BJI187" s="430"/>
      <c r="BJJ187" s="430"/>
      <c r="BJK187" s="430"/>
      <c r="BJL187" s="430"/>
      <c r="BJM187" s="430"/>
      <c r="BJN187" s="430"/>
      <c r="BJO187" s="430"/>
      <c r="BJP187" s="430"/>
      <c r="BJQ187" s="430"/>
      <c r="BJR187" s="430"/>
      <c r="BJS187" s="430"/>
      <c r="BJT187" s="430"/>
      <c r="BJU187" s="430"/>
      <c r="BJV187" s="430"/>
      <c r="BJW187" s="430"/>
      <c r="BJX187" s="430"/>
      <c r="BJY187" s="430"/>
      <c r="BJZ187" s="430"/>
      <c r="BKA187" s="430"/>
      <c r="BKB187" s="430"/>
      <c r="BKC187" s="430"/>
      <c r="BKD187" s="430"/>
      <c r="BKE187" s="430"/>
      <c r="BKF187" s="430"/>
      <c r="BKG187" s="430"/>
      <c r="BKH187" s="430"/>
      <c r="BKI187" s="430"/>
      <c r="BKJ187" s="430"/>
      <c r="BKK187" s="430"/>
      <c r="BKL187" s="430"/>
      <c r="BKM187" s="430"/>
      <c r="BKN187" s="430"/>
      <c r="BKO187" s="430"/>
      <c r="BKP187" s="430"/>
      <c r="BKQ187" s="430"/>
      <c r="BKR187" s="430"/>
      <c r="BKS187" s="430"/>
      <c r="BKT187" s="430"/>
      <c r="BKU187" s="430"/>
      <c r="BKV187" s="430"/>
      <c r="BKW187" s="430"/>
      <c r="BKX187" s="430"/>
      <c r="BKY187" s="430"/>
      <c r="BKZ187" s="430"/>
      <c r="BLA187" s="430"/>
      <c r="BLB187" s="430"/>
      <c r="BLC187" s="430"/>
      <c r="BLD187" s="430"/>
      <c r="BLE187" s="430"/>
      <c r="BLF187" s="430"/>
      <c r="BLG187" s="430"/>
      <c r="BLH187" s="430"/>
      <c r="BLI187" s="430"/>
      <c r="BLJ187" s="430"/>
      <c r="BLK187" s="430"/>
      <c r="BLL187" s="430"/>
      <c r="BLM187" s="430"/>
      <c r="BLN187" s="430"/>
      <c r="BLO187" s="430"/>
      <c r="BLP187" s="430"/>
      <c r="BLQ187" s="430"/>
      <c r="BLR187" s="430"/>
      <c r="BLS187" s="430"/>
      <c r="BLT187" s="430"/>
      <c r="BLU187" s="430"/>
      <c r="BLV187" s="430"/>
      <c r="BLW187" s="430"/>
      <c r="BLX187" s="430"/>
      <c r="BLY187" s="430"/>
      <c r="BLZ187" s="430"/>
      <c r="BMA187" s="430"/>
      <c r="BMB187" s="430"/>
      <c r="BMC187" s="430"/>
      <c r="BMD187" s="430"/>
      <c r="BME187" s="430"/>
      <c r="BMF187" s="430"/>
      <c r="BMG187" s="430"/>
      <c r="BMH187" s="430"/>
      <c r="BMI187" s="430"/>
      <c r="BMJ187" s="430"/>
      <c r="BMK187" s="430"/>
      <c r="BML187" s="430"/>
      <c r="BMM187" s="430"/>
      <c r="BMN187" s="430"/>
      <c r="BMO187" s="430"/>
      <c r="BMP187" s="430"/>
      <c r="BMQ187" s="430"/>
      <c r="BMR187" s="430"/>
      <c r="BMS187" s="430"/>
      <c r="BMT187" s="430"/>
      <c r="BMU187" s="430"/>
      <c r="BMV187" s="430"/>
      <c r="BMW187" s="430"/>
      <c r="BMX187" s="430"/>
      <c r="BMY187" s="430"/>
      <c r="BMZ187" s="430"/>
      <c r="BNA187" s="430"/>
      <c r="BNB187" s="430"/>
      <c r="BNC187" s="430"/>
      <c r="BND187" s="430"/>
      <c r="BNE187" s="430"/>
      <c r="BNF187" s="430"/>
      <c r="BNG187" s="430"/>
      <c r="BNH187" s="430"/>
      <c r="BNI187" s="430"/>
      <c r="BNJ187" s="430"/>
      <c r="BNK187" s="430"/>
      <c r="BNL187" s="430"/>
      <c r="BNM187" s="430"/>
      <c r="BNN187" s="430"/>
      <c r="BNO187" s="430"/>
      <c r="BNP187" s="430"/>
      <c r="BNQ187" s="430"/>
      <c r="BNR187" s="430"/>
      <c r="BNS187" s="430"/>
      <c r="BNT187" s="430"/>
      <c r="BNU187" s="430"/>
      <c r="BNV187" s="430"/>
      <c r="BNW187" s="430"/>
      <c r="BNX187" s="430"/>
      <c r="BNY187" s="430"/>
      <c r="BNZ187" s="430"/>
      <c r="BOA187" s="430"/>
      <c r="BOB187" s="430"/>
      <c r="BOC187" s="430"/>
      <c r="BOD187" s="430"/>
      <c r="BOE187" s="430"/>
      <c r="BOF187" s="430"/>
      <c r="BOG187" s="430"/>
      <c r="BOH187" s="430"/>
      <c r="BOI187" s="430"/>
      <c r="BOJ187" s="430"/>
      <c r="BOK187" s="430"/>
      <c r="BOL187" s="430"/>
      <c r="BOM187" s="430"/>
      <c r="BON187" s="430"/>
      <c r="BOO187" s="430"/>
      <c r="BOP187" s="430"/>
      <c r="BOQ187" s="430"/>
      <c r="BOR187" s="430"/>
      <c r="BOS187" s="430"/>
      <c r="BOT187" s="430"/>
      <c r="BOU187" s="430"/>
      <c r="BOV187" s="430"/>
      <c r="BOW187" s="430"/>
      <c r="BOX187" s="430"/>
      <c r="BOY187" s="430"/>
      <c r="BOZ187" s="430"/>
      <c r="BPA187" s="430"/>
      <c r="BPB187" s="430"/>
      <c r="BPC187" s="430"/>
      <c r="BPD187" s="430"/>
      <c r="BPE187" s="430"/>
      <c r="BPF187" s="430"/>
      <c r="BPG187" s="430"/>
      <c r="BPH187" s="430"/>
      <c r="BPI187" s="430"/>
      <c r="BPJ187" s="430"/>
      <c r="BPK187" s="430"/>
      <c r="BPL187" s="430"/>
      <c r="BPM187" s="430"/>
      <c r="BPN187" s="430"/>
      <c r="BPO187" s="430"/>
      <c r="BPP187" s="430"/>
      <c r="BPQ187" s="430"/>
      <c r="BPR187" s="430"/>
      <c r="BPS187" s="430"/>
      <c r="BPT187" s="430"/>
      <c r="BPU187" s="430"/>
      <c r="BPV187" s="430"/>
      <c r="BPW187" s="430"/>
      <c r="BPX187" s="430"/>
      <c r="BPY187" s="430"/>
      <c r="BPZ187" s="430"/>
      <c r="BQA187" s="430"/>
      <c r="BQH187" s="430"/>
      <c r="BQI187" s="430"/>
      <c r="BQJ187" s="430"/>
      <c r="BQK187" s="430"/>
      <c r="BQL187" s="430"/>
      <c r="BQM187" s="430"/>
      <c r="BQN187" s="430"/>
      <c r="BQO187" s="430"/>
      <c r="BQP187" s="430"/>
      <c r="BQQ187" s="430"/>
      <c r="BQR187" s="430"/>
      <c r="BQS187" s="430"/>
      <c r="BQT187" s="430"/>
      <c r="BQU187" s="430"/>
      <c r="BQV187" s="430"/>
      <c r="BQW187" s="430"/>
      <c r="BQX187" s="430"/>
      <c r="BQY187" s="430"/>
      <c r="BQZ187" s="430"/>
      <c r="BRA187" s="430"/>
      <c r="BRB187" s="430"/>
      <c r="BRC187" s="430"/>
      <c r="BRD187" s="430"/>
      <c r="BRE187" s="430"/>
      <c r="BRF187" s="430"/>
      <c r="BRG187" s="430"/>
      <c r="BRH187" s="430"/>
      <c r="BRI187" s="430"/>
      <c r="BRJ187" s="430"/>
      <c r="BRK187" s="430"/>
      <c r="BRL187" s="430"/>
      <c r="BRM187" s="430"/>
      <c r="BRN187" s="430"/>
      <c r="BRO187" s="430"/>
      <c r="BRP187" s="430"/>
      <c r="BRQ187" s="430"/>
      <c r="BRR187" s="430"/>
      <c r="BRS187" s="430"/>
      <c r="BRT187" s="430"/>
      <c r="BRU187" s="430"/>
      <c r="BRV187" s="430"/>
      <c r="BRW187" s="430"/>
      <c r="BRX187" s="430"/>
      <c r="BRY187" s="430"/>
      <c r="BRZ187" s="430"/>
      <c r="BSA187" s="430"/>
      <c r="BSB187" s="430"/>
      <c r="BSC187" s="430"/>
      <c r="BSD187" s="430"/>
      <c r="BSE187" s="430"/>
      <c r="BSF187" s="430"/>
      <c r="BSG187" s="430"/>
      <c r="BSH187" s="430"/>
      <c r="BSI187" s="430"/>
      <c r="BSJ187" s="430"/>
      <c r="BSK187" s="430"/>
      <c r="BSL187" s="430"/>
      <c r="BSM187" s="430"/>
      <c r="BSN187" s="430"/>
      <c r="BSO187" s="430"/>
      <c r="BSP187" s="430"/>
      <c r="BSQ187" s="430"/>
      <c r="BSR187" s="430"/>
      <c r="BSS187" s="430"/>
      <c r="BST187" s="430"/>
      <c r="BSU187" s="430"/>
      <c r="BSV187" s="430"/>
      <c r="BSW187" s="430"/>
      <c r="BSX187" s="430"/>
      <c r="BSY187" s="430"/>
      <c r="BSZ187" s="430"/>
      <c r="BTA187" s="430"/>
      <c r="BTB187" s="430"/>
      <c r="BTC187" s="430"/>
      <c r="BTD187" s="430"/>
      <c r="BTE187" s="430"/>
      <c r="BTF187" s="430"/>
      <c r="BTG187" s="430"/>
      <c r="BTH187" s="430"/>
      <c r="BTI187" s="430"/>
      <c r="BTJ187" s="430"/>
      <c r="BTK187" s="430"/>
      <c r="BTL187" s="430"/>
      <c r="BTM187" s="430"/>
      <c r="BTN187" s="430"/>
      <c r="BTO187" s="430"/>
      <c r="BTP187" s="430"/>
      <c r="BTQ187" s="430"/>
      <c r="BTR187" s="430"/>
      <c r="BTS187" s="430"/>
      <c r="BTT187" s="430"/>
      <c r="BTU187" s="430"/>
      <c r="BTV187" s="430"/>
      <c r="BTW187" s="430"/>
      <c r="BTX187" s="430"/>
      <c r="BTY187" s="430"/>
      <c r="BTZ187" s="430"/>
      <c r="BUA187" s="430"/>
      <c r="BUB187" s="430"/>
      <c r="BUC187" s="430"/>
      <c r="BUD187" s="430"/>
      <c r="BUE187" s="430"/>
      <c r="BUF187" s="430"/>
      <c r="BUG187" s="430"/>
      <c r="BUH187" s="430"/>
      <c r="BUI187" s="430"/>
      <c r="BUJ187" s="430"/>
      <c r="BUK187" s="430"/>
      <c r="BUL187" s="430"/>
      <c r="BUM187" s="430"/>
      <c r="BUN187" s="430"/>
      <c r="BUO187" s="430"/>
      <c r="BUP187" s="430"/>
      <c r="BUQ187" s="430"/>
      <c r="BUR187" s="430"/>
      <c r="BUS187" s="430"/>
      <c r="BUT187" s="430"/>
      <c r="BUU187" s="430"/>
      <c r="BUV187" s="430"/>
      <c r="BUW187" s="430"/>
      <c r="BUX187" s="430"/>
      <c r="BUY187" s="430"/>
      <c r="BUZ187" s="430"/>
      <c r="BVA187" s="430"/>
      <c r="BVB187" s="430"/>
      <c r="BVC187" s="430"/>
      <c r="BVD187" s="430"/>
      <c r="BVE187" s="430"/>
      <c r="BVF187" s="430"/>
      <c r="BVG187" s="430"/>
      <c r="BVH187" s="430"/>
      <c r="BVI187" s="430"/>
      <c r="BVJ187" s="430"/>
      <c r="BVK187" s="430"/>
      <c r="BVL187" s="430"/>
      <c r="BVM187" s="430"/>
      <c r="BVN187" s="430"/>
      <c r="BVO187" s="430"/>
      <c r="BVP187" s="430"/>
      <c r="BVQ187" s="430"/>
      <c r="BVR187" s="430"/>
      <c r="BVS187" s="430"/>
      <c r="BVT187" s="430"/>
      <c r="BVU187" s="430"/>
      <c r="BVV187" s="430"/>
      <c r="BVW187" s="430"/>
      <c r="BVX187" s="430"/>
      <c r="BVY187" s="430"/>
      <c r="BVZ187" s="430"/>
      <c r="BWA187" s="430"/>
      <c r="BWB187" s="430"/>
      <c r="BWC187" s="430"/>
      <c r="BWD187" s="430"/>
      <c r="BWE187" s="430"/>
      <c r="BWF187" s="430"/>
      <c r="BWG187" s="430"/>
      <c r="BWH187" s="430"/>
      <c r="BWI187" s="430"/>
      <c r="BWJ187" s="430"/>
      <c r="BWK187" s="430"/>
      <c r="BWL187" s="430"/>
      <c r="BWM187" s="430"/>
      <c r="BWN187" s="430"/>
      <c r="BWO187" s="430"/>
      <c r="BWP187" s="430"/>
      <c r="BWQ187" s="430"/>
      <c r="BWR187" s="430"/>
      <c r="BWS187" s="430"/>
      <c r="BWT187" s="430"/>
      <c r="BWU187" s="430"/>
      <c r="BWV187" s="430"/>
      <c r="BWW187" s="430"/>
      <c r="BWX187" s="430"/>
      <c r="BWY187" s="430"/>
      <c r="BWZ187" s="430"/>
      <c r="BXA187" s="430"/>
      <c r="BXB187" s="430"/>
      <c r="BXC187" s="430"/>
      <c r="BXD187" s="430"/>
      <c r="BXE187" s="430"/>
      <c r="BXF187" s="430"/>
      <c r="BXG187" s="430"/>
      <c r="BXH187" s="430"/>
      <c r="BXI187" s="430"/>
      <c r="BXJ187" s="430"/>
      <c r="BXK187" s="430"/>
      <c r="BXL187" s="430"/>
      <c r="BXM187" s="430"/>
      <c r="BXN187" s="430"/>
      <c r="BXO187" s="430"/>
      <c r="BXP187" s="430"/>
      <c r="BXQ187" s="430"/>
      <c r="BXR187" s="430"/>
      <c r="BXS187" s="430"/>
      <c r="BXT187" s="430"/>
      <c r="BXU187" s="430"/>
      <c r="BXV187" s="430"/>
      <c r="BXW187" s="430"/>
      <c r="BXX187" s="430"/>
      <c r="BXY187" s="430"/>
      <c r="BXZ187" s="430"/>
      <c r="BYA187" s="430"/>
      <c r="BYB187" s="430"/>
      <c r="BYC187" s="430"/>
      <c r="BYD187" s="430"/>
      <c r="BYE187" s="430"/>
      <c r="BYF187" s="430"/>
      <c r="BYG187" s="430"/>
      <c r="BYH187" s="430"/>
      <c r="BYI187" s="430"/>
      <c r="BYJ187" s="430"/>
      <c r="BYK187" s="430"/>
      <c r="BYL187" s="430"/>
      <c r="BYM187" s="430"/>
      <c r="BYN187" s="430"/>
      <c r="BYO187" s="430"/>
      <c r="BYP187" s="430"/>
      <c r="BYQ187" s="430"/>
      <c r="BYR187" s="430"/>
      <c r="BYS187" s="430"/>
      <c r="BYT187" s="430"/>
      <c r="BYU187" s="430"/>
      <c r="BYV187" s="430"/>
      <c r="BYW187" s="430"/>
      <c r="BYX187" s="430"/>
      <c r="BYY187" s="430"/>
      <c r="BYZ187" s="430"/>
      <c r="BZA187" s="430"/>
      <c r="BZB187" s="430"/>
      <c r="BZC187" s="430"/>
      <c r="BZD187" s="430"/>
      <c r="BZE187" s="430"/>
      <c r="BZF187" s="430"/>
      <c r="BZG187" s="430"/>
      <c r="BZH187" s="430"/>
      <c r="BZI187" s="430"/>
      <c r="BZJ187" s="430"/>
      <c r="BZK187" s="430"/>
      <c r="BZL187" s="430"/>
      <c r="BZM187" s="430"/>
      <c r="BZN187" s="430"/>
      <c r="BZO187" s="430"/>
      <c r="BZP187" s="430"/>
      <c r="BZQ187" s="430"/>
      <c r="BZR187" s="430"/>
      <c r="BZS187" s="430"/>
      <c r="BZT187" s="430"/>
      <c r="BZU187" s="430"/>
      <c r="BZV187" s="430"/>
      <c r="BZW187" s="430"/>
      <c r="CAD187" s="430"/>
      <c r="CAE187" s="430"/>
      <c r="CAF187" s="430"/>
      <c r="CAG187" s="430"/>
      <c r="CAH187" s="430"/>
      <c r="CAI187" s="430"/>
      <c r="CAJ187" s="430"/>
      <c r="CAK187" s="430"/>
      <c r="CAL187" s="430"/>
      <c r="CAM187" s="430"/>
      <c r="CAN187" s="430"/>
      <c r="CAO187" s="430"/>
      <c r="CAP187" s="430"/>
      <c r="CAQ187" s="430"/>
      <c r="CAR187" s="430"/>
      <c r="CAS187" s="430"/>
      <c r="CAT187" s="430"/>
      <c r="CAU187" s="430"/>
      <c r="CAV187" s="430"/>
      <c r="CAW187" s="430"/>
      <c r="CAX187" s="430"/>
      <c r="CAY187" s="430"/>
      <c r="CAZ187" s="430"/>
      <c r="CBA187" s="430"/>
      <c r="CBB187" s="430"/>
      <c r="CBC187" s="430"/>
      <c r="CBD187" s="430"/>
      <c r="CBE187" s="430"/>
      <c r="CBF187" s="430"/>
      <c r="CBG187" s="430"/>
      <c r="CBH187" s="430"/>
      <c r="CBI187" s="430"/>
      <c r="CBJ187" s="430"/>
      <c r="CBK187" s="430"/>
      <c r="CBL187" s="430"/>
      <c r="CBM187" s="430"/>
      <c r="CBN187" s="430"/>
      <c r="CBO187" s="430"/>
      <c r="CBP187" s="430"/>
      <c r="CBQ187" s="430"/>
      <c r="CBR187" s="430"/>
      <c r="CBS187" s="430"/>
      <c r="CBT187" s="430"/>
      <c r="CBU187" s="430"/>
      <c r="CBV187" s="430"/>
      <c r="CBW187" s="430"/>
      <c r="CBX187" s="430"/>
      <c r="CBY187" s="430"/>
      <c r="CBZ187" s="430"/>
      <c r="CCA187" s="430"/>
      <c r="CCB187" s="430"/>
      <c r="CCC187" s="430"/>
      <c r="CCD187" s="430"/>
      <c r="CCE187" s="430"/>
      <c r="CCF187" s="430"/>
      <c r="CCG187" s="430"/>
      <c r="CCH187" s="430"/>
      <c r="CCI187" s="430"/>
      <c r="CCJ187" s="430"/>
      <c r="CCK187" s="430"/>
      <c r="CCL187" s="430"/>
      <c r="CCM187" s="430"/>
      <c r="CCN187" s="430"/>
      <c r="CCO187" s="430"/>
      <c r="CCP187" s="430"/>
      <c r="CCQ187" s="430"/>
      <c r="CCR187" s="430"/>
      <c r="CCS187" s="430"/>
      <c r="CCT187" s="430"/>
      <c r="CCU187" s="430"/>
      <c r="CCV187" s="430"/>
      <c r="CCW187" s="430"/>
      <c r="CCX187" s="430"/>
      <c r="CCY187" s="430"/>
      <c r="CCZ187" s="430"/>
      <c r="CDA187" s="430"/>
      <c r="CDB187" s="430"/>
      <c r="CDC187" s="430"/>
      <c r="CDD187" s="430"/>
      <c r="CDE187" s="430"/>
      <c r="CDF187" s="430"/>
      <c r="CDG187" s="430"/>
      <c r="CDH187" s="430"/>
      <c r="CDI187" s="430"/>
      <c r="CDJ187" s="430"/>
      <c r="CDK187" s="430"/>
      <c r="CDL187" s="430"/>
      <c r="CDM187" s="430"/>
      <c r="CDN187" s="430"/>
      <c r="CDO187" s="430"/>
      <c r="CDP187" s="430"/>
      <c r="CDQ187" s="430"/>
      <c r="CDR187" s="430"/>
      <c r="CDS187" s="430"/>
      <c r="CDT187" s="430"/>
      <c r="CDU187" s="430"/>
      <c r="CDV187" s="430"/>
      <c r="CDW187" s="430"/>
      <c r="CDX187" s="430"/>
      <c r="CDY187" s="430"/>
      <c r="CDZ187" s="430"/>
      <c r="CEA187" s="430"/>
      <c r="CEB187" s="430"/>
      <c r="CEC187" s="430"/>
      <c r="CED187" s="430"/>
      <c r="CEE187" s="430"/>
      <c r="CEF187" s="430"/>
      <c r="CEG187" s="430"/>
      <c r="CEH187" s="430"/>
      <c r="CEI187" s="430"/>
      <c r="CEJ187" s="430"/>
      <c r="CEK187" s="430"/>
      <c r="CEL187" s="430"/>
      <c r="CEM187" s="430"/>
      <c r="CEN187" s="430"/>
      <c r="CEO187" s="430"/>
      <c r="CEP187" s="430"/>
      <c r="CEQ187" s="430"/>
      <c r="CER187" s="430"/>
      <c r="CES187" s="430"/>
      <c r="CET187" s="430"/>
      <c r="CEU187" s="430"/>
      <c r="CEV187" s="430"/>
      <c r="CEW187" s="430"/>
      <c r="CEX187" s="430"/>
      <c r="CEY187" s="430"/>
      <c r="CEZ187" s="430"/>
      <c r="CFA187" s="430"/>
      <c r="CFB187" s="430"/>
      <c r="CFC187" s="430"/>
      <c r="CFD187" s="430"/>
      <c r="CFE187" s="430"/>
      <c r="CFF187" s="430"/>
      <c r="CFG187" s="430"/>
      <c r="CFH187" s="430"/>
      <c r="CFI187" s="430"/>
      <c r="CFJ187" s="430"/>
      <c r="CFK187" s="430"/>
      <c r="CFL187" s="430"/>
      <c r="CFM187" s="430"/>
      <c r="CFN187" s="430"/>
      <c r="CFO187" s="430"/>
      <c r="CFP187" s="430"/>
      <c r="CFQ187" s="430"/>
      <c r="CFR187" s="430"/>
      <c r="CFS187" s="430"/>
      <c r="CFT187" s="430"/>
      <c r="CFU187" s="430"/>
      <c r="CFV187" s="430"/>
      <c r="CFW187" s="430"/>
      <c r="CFX187" s="430"/>
      <c r="CFY187" s="430"/>
      <c r="CFZ187" s="430"/>
      <c r="CGA187" s="430"/>
      <c r="CGB187" s="430"/>
      <c r="CGC187" s="430"/>
      <c r="CGD187" s="430"/>
      <c r="CGE187" s="430"/>
      <c r="CGF187" s="430"/>
      <c r="CGG187" s="430"/>
      <c r="CGH187" s="430"/>
      <c r="CGI187" s="430"/>
      <c r="CGJ187" s="430"/>
      <c r="CGK187" s="430"/>
      <c r="CGL187" s="430"/>
      <c r="CGM187" s="430"/>
      <c r="CGN187" s="430"/>
      <c r="CGO187" s="430"/>
      <c r="CGP187" s="430"/>
      <c r="CGQ187" s="430"/>
      <c r="CGR187" s="430"/>
      <c r="CGS187" s="430"/>
      <c r="CGT187" s="430"/>
      <c r="CGU187" s="430"/>
      <c r="CGV187" s="430"/>
      <c r="CGW187" s="430"/>
      <c r="CGX187" s="430"/>
      <c r="CGY187" s="430"/>
      <c r="CGZ187" s="430"/>
      <c r="CHA187" s="430"/>
      <c r="CHB187" s="430"/>
      <c r="CHC187" s="430"/>
      <c r="CHD187" s="430"/>
      <c r="CHE187" s="430"/>
      <c r="CHF187" s="430"/>
      <c r="CHG187" s="430"/>
      <c r="CHH187" s="430"/>
      <c r="CHI187" s="430"/>
      <c r="CHJ187" s="430"/>
      <c r="CHK187" s="430"/>
      <c r="CHL187" s="430"/>
      <c r="CHM187" s="430"/>
      <c r="CHN187" s="430"/>
      <c r="CHO187" s="430"/>
      <c r="CHP187" s="430"/>
      <c r="CHQ187" s="430"/>
      <c r="CHR187" s="430"/>
      <c r="CHS187" s="430"/>
      <c r="CHT187" s="430"/>
      <c r="CHU187" s="430"/>
      <c r="CHV187" s="430"/>
      <c r="CHW187" s="430"/>
      <c r="CHX187" s="430"/>
      <c r="CHY187" s="430"/>
      <c r="CHZ187" s="430"/>
      <c r="CIA187" s="430"/>
      <c r="CIB187" s="430"/>
      <c r="CIC187" s="430"/>
      <c r="CID187" s="430"/>
      <c r="CIE187" s="430"/>
      <c r="CIF187" s="430"/>
      <c r="CIG187" s="430"/>
      <c r="CIH187" s="430"/>
      <c r="CII187" s="430"/>
      <c r="CIJ187" s="430"/>
      <c r="CIK187" s="430"/>
      <c r="CIL187" s="430"/>
      <c r="CIM187" s="430"/>
      <c r="CIN187" s="430"/>
      <c r="CIO187" s="430"/>
      <c r="CIP187" s="430"/>
      <c r="CIQ187" s="430"/>
      <c r="CIR187" s="430"/>
      <c r="CIS187" s="430"/>
      <c r="CIT187" s="430"/>
      <c r="CIU187" s="430"/>
      <c r="CIV187" s="430"/>
      <c r="CIW187" s="430"/>
      <c r="CIX187" s="430"/>
      <c r="CIY187" s="430"/>
      <c r="CIZ187" s="430"/>
      <c r="CJA187" s="430"/>
      <c r="CJB187" s="430"/>
      <c r="CJC187" s="430"/>
      <c r="CJD187" s="430"/>
      <c r="CJE187" s="430"/>
      <c r="CJF187" s="430"/>
      <c r="CJG187" s="430"/>
      <c r="CJH187" s="430"/>
      <c r="CJI187" s="430"/>
      <c r="CJJ187" s="430"/>
      <c r="CJK187" s="430"/>
      <c r="CJL187" s="430"/>
      <c r="CJM187" s="430"/>
      <c r="CJN187" s="430"/>
      <c r="CJO187" s="430"/>
      <c r="CJP187" s="430"/>
      <c r="CJQ187" s="430"/>
      <c r="CJR187" s="430"/>
      <c r="CJS187" s="430"/>
      <c r="CJZ187" s="430"/>
      <c r="CKA187" s="430"/>
      <c r="CKB187" s="430"/>
      <c r="CKC187" s="430"/>
      <c r="CKD187" s="430"/>
      <c r="CKE187" s="430"/>
      <c r="CKF187" s="430"/>
      <c r="CKG187" s="430"/>
      <c r="CKH187" s="430"/>
      <c r="CKI187" s="430"/>
      <c r="CKJ187" s="430"/>
      <c r="CKK187" s="430"/>
      <c r="CKL187" s="430"/>
      <c r="CKM187" s="430"/>
      <c r="CKN187" s="430"/>
      <c r="CKO187" s="430"/>
      <c r="CKP187" s="430"/>
      <c r="CKQ187" s="430"/>
      <c r="CKR187" s="430"/>
      <c r="CKS187" s="430"/>
      <c r="CKT187" s="430"/>
      <c r="CKU187" s="430"/>
      <c r="CKV187" s="430"/>
      <c r="CKW187" s="430"/>
      <c r="CKX187" s="430"/>
      <c r="CKY187" s="430"/>
      <c r="CKZ187" s="430"/>
      <c r="CLA187" s="430"/>
      <c r="CLB187" s="430"/>
      <c r="CLC187" s="430"/>
      <c r="CLD187" s="430"/>
      <c r="CLE187" s="430"/>
      <c r="CLF187" s="430"/>
      <c r="CLG187" s="430"/>
      <c r="CLH187" s="430"/>
      <c r="CLI187" s="430"/>
      <c r="CLJ187" s="430"/>
      <c r="CLK187" s="430"/>
      <c r="CLL187" s="430"/>
      <c r="CLM187" s="430"/>
      <c r="CLN187" s="430"/>
      <c r="CLO187" s="430"/>
      <c r="CLP187" s="430"/>
      <c r="CLQ187" s="430"/>
      <c r="CLR187" s="430"/>
      <c r="CLS187" s="430"/>
      <c r="CLT187" s="430"/>
      <c r="CLU187" s="430"/>
      <c r="CLV187" s="430"/>
      <c r="CLW187" s="430"/>
      <c r="CLX187" s="430"/>
      <c r="CLY187" s="430"/>
      <c r="CLZ187" s="430"/>
      <c r="CMA187" s="430"/>
      <c r="CMB187" s="430"/>
      <c r="CMC187" s="430"/>
      <c r="CMD187" s="430"/>
      <c r="CME187" s="430"/>
      <c r="CMF187" s="430"/>
      <c r="CMG187" s="430"/>
      <c r="CMH187" s="430"/>
      <c r="CMI187" s="430"/>
      <c r="CMJ187" s="430"/>
      <c r="CMK187" s="430"/>
      <c r="CML187" s="430"/>
      <c r="CMM187" s="430"/>
      <c r="CMN187" s="430"/>
      <c r="CMO187" s="430"/>
      <c r="CMP187" s="430"/>
      <c r="CMQ187" s="430"/>
      <c r="CMR187" s="430"/>
      <c r="CMS187" s="430"/>
      <c r="CMT187" s="430"/>
      <c r="CMU187" s="430"/>
      <c r="CMV187" s="430"/>
      <c r="CMW187" s="430"/>
      <c r="CMX187" s="430"/>
      <c r="CMY187" s="430"/>
      <c r="CMZ187" s="430"/>
      <c r="CNA187" s="430"/>
      <c r="CNB187" s="430"/>
      <c r="CNC187" s="430"/>
      <c r="CND187" s="430"/>
      <c r="CNE187" s="430"/>
      <c r="CNF187" s="430"/>
      <c r="CNG187" s="430"/>
      <c r="CNH187" s="430"/>
      <c r="CNI187" s="430"/>
      <c r="CNJ187" s="430"/>
      <c r="CNK187" s="430"/>
      <c r="CNL187" s="430"/>
      <c r="CNM187" s="430"/>
      <c r="CNN187" s="430"/>
      <c r="CNO187" s="430"/>
      <c r="CNP187" s="430"/>
      <c r="CNQ187" s="430"/>
      <c r="CNR187" s="430"/>
      <c r="CNS187" s="430"/>
      <c r="CNT187" s="430"/>
      <c r="CNU187" s="430"/>
      <c r="CNV187" s="430"/>
      <c r="CNW187" s="430"/>
      <c r="CNX187" s="430"/>
      <c r="CNY187" s="430"/>
      <c r="CNZ187" s="430"/>
      <c r="COA187" s="430"/>
      <c r="COB187" s="430"/>
      <c r="COC187" s="430"/>
      <c r="COD187" s="430"/>
      <c r="COE187" s="430"/>
      <c r="COF187" s="430"/>
      <c r="COG187" s="430"/>
      <c r="COH187" s="430"/>
      <c r="COI187" s="430"/>
      <c r="COJ187" s="430"/>
      <c r="COK187" s="430"/>
      <c r="COL187" s="430"/>
      <c r="COM187" s="430"/>
      <c r="CON187" s="430"/>
      <c r="COO187" s="430"/>
      <c r="COP187" s="430"/>
      <c r="COQ187" s="430"/>
      <c r="COR187" s="430"/>
      <c r="COS187" s="430"/>
      <c r="COT187" s="430"/>
      <c r="COU187" s="430"/>
      <c r="COV187" s="430"/>
      <c r="COW187" s="430"/>
      <c r="COX187" s="430"/>
      <c r="COY187" s="430"/>
      <c r="COZ187" s="430"/>
      <c r="CPA187" s="430"/>
      <c r="CPB187" s="430"/>
      <c r="CPC187" s="430"/>
      <c r="CPD187" s="430"/>
      <c r="CPE187" s="430"/>
      <c r="CPF187" s="430"/>
      <c r="CPG187" s="430"/>
      <c r="CPH187" s="430"/>
      <c r="CPI187" s="430"/>
      <c r="CPJ187" s="430"/>
      <c r="CPK187" s="430"/>
      <c r="CPL187" s="430"/>
      <c r="CPM187" s="430"/>
      <c r="CPN187" s="430"/>
      <c r="CPO187" s="430"/>
      <c r="CPP187" s="430"/>
      <c r="CPQ187" s="430"/>
      <c r="CPR187" s="430"/>
      <c r="CPS187" s="430"/>
      <c r="CPT187" s="430"/>
      <c r="CPU187" s="430"/>
      <c r="CPV187" s="430"/>
      <c r="CPW187" s="430"/>
      <c r="CPX187" s="430"/>
      <c r="CPY187" s="430"/>
      <c r="CPZ187" s="430"/>
      <c r="CQA187" s="430"/>
      <c r="CQB187" s="430"/>
      <c r="CQC187" s="430"/>
      <c r="CQD187" s="430"/>
      <c r="CQE187" s="430"/>
      <c r="CQF187" s="430"/>
      <c r="CQG187" s="430"/>
      <c r="CQH187" s="430"/>
      <c r="CQI187" s="430"/>
      <c r="CQJ187" s="430"/>
      <c r="CQK187" s="430"/>
      <c r="CQL187" s="430"/>
      <c r="CQM187" s="430"/>
      <c r="CQN187" s="430"/>
      <c r="CQO187" s="430"/>
      <c r="CQP187" s="430"/>
      <c r="CQQ187" s="430"/>
      <c r="CQR187" s="430"/>
      <c r="CQS187" s="430"/>
      <c r="CQT187" s="430"/>
      <c r="CQU187" s="430"/>
      <c r="CQV187" s="430"/>
      <c r="CQW187" s="430"/>
      <c r="CQX187" s="430"/>
      <c r="CQY187" s="430"/>
      <c r="CQZ187" s="430"/>
      <c r="CRA187" s="430"/>
      <c r="CRB187" s="430"/>
      <c r="CRC187" s="430"/>
      <c r="CRD187" s="430"/>
      <c r="CRE187" s="430"/>
      <c r="CRF187" s="430"/>
      <c r="CRG187" s="430"/>
      <c r="CRH187" s="430"/>
      <c r="CRI187" s="430"/>
      <c r="CRJ187" s="430"/>
      <c r="CRK187" s="430"/>
      <c r="CRL187" s="430"/>
      <c r="CRM187" s="430"/>
      <c r="CRN187" s="430"/>
      <c r="CRO187" s="430"/>
      <c r="CRP187" s="430"/>
      <c r="CRQ187" s="430"/>
      <c r="CRR187" s="430"/>
      <c r="CRS187" s="430"/>
      <c r="CRT187" s="430"/>
      <c r="CRU187" s="430"/>
      <c r="CRV187" s="430"/>
      <c r="CRW187" s="430"/>
      <c r="CRX187" s="430"/>
      <c r="CRY187" s="430"/>
      <c r="CRZ187" s="430"/>
      <c r="CSA187" s="430"/>
      <c r="CSB187" s="430"/>
      <c r="CSC187" s="430"/>
      <c r="CSD187" s="430"/>
      <c r="CSE187" s="430"/>
      <c r="CSF187" s="430"/>
      <c r="CSG187" s="430"/>
      <c r="CSH187" s="430"/>
      <c r="CSI187" s="430"/>
      <c r="CSJ187" s="430"/>
      <c r="CSK187" s="430"/>
      <c r="CSL187" s="430"/>
      <c r="CSM187" s="430"/>
      <c r="CSN187" s="430"/>
      <c r="CSO187" s="430"/>
      <c r="CSP187" s="430"/>
      <c r="CSQ187" s="430"/>
      <c r="CSR187" s="430"/>
      <c r="CSS187" s="430"/>
      <c r="CST187" s="430"/>
      <c r="CSU187" s="430"/>
      <c r="CSV187" s="430"/>
      <c r="CSW187" s="430"/>
      <c r="CSX187" s="430"/>
      <c r="CSY187" s="430"/>
      <c r="CSZ187" s="430"/>
      <c r="CTA187" s="430"/>
      <c r="CTB187" s="430"/>
      <c r="CTC187" s="430"/>
      <c r="CTD187" s="430"/>
      <c r="CTE187" s="430"/>
      <c r="CTF187" s="430"/>
      <c r="CTG187" s="430"/>
      <c r="CTH187" s="430"/>
      <c r="CTI187" s="430"/>
      <c r="CTJ187" s="430"/>
      <c r="CTK187" s="430"/>
      <c r="CTL187" s="430"/>
      <c r="CTM187" s="430"/>
      <c r="CTN187" s="430"/>
      <c r="CTO187" s="430"/>
      <c r="CTV187" s="430"/>
      <c r="CTW187" s="430"/>
      <c r="CTX187" s="430"/>
      <c r="CTY187" s="430"/>
      <c r="CTZ187" s="430"/>
      <c r="CUA187" s="430"/>
      <c r="CUB187" s="430"/>
      <c r="CUC187" s="430"/>
      <c r="CUD187" s="430"/>
      <c r="CUE187" s="430"/>
      <c r="CUF187" s="430"/>
      <c r="CUG187" s="430"/>
      <c r="CUH187" s="430"/>
      <c r="CUI187" s="430"/>
      <c r="CUJ187" s="430"/>
      <c r="CUK187" s="430"/>
      <c r="CUL187" s="430"/>
      <c r="CUM187" s="430"/>
      <c r="CUN187" s="430"/>
      <c r="CUO187" s="430"/>
      <c r="CUP187" s="430"/>
      <c r="CUQ187" s="430"/>
      <c r="CUR187" s="430"/>
      <c r="CUS187" s="430"/>
      <c r="CUT187" s="430"/>
      <c r="CUU187" s="430"/>
      <c r="CUV187" s="430"/>
      <c r="CUW187" s="430"/>
      <c r="CUX187" s="430"/>
      <c r="CUY187" s="430"/>
      <c r="CUZ187" s="430"/>
      <c r="CVA187" s="430"/>
      <c r="CVB187" s="430"/>
      <c r="CVC187" s="430"/>
      <c r="CVD187" s="430"/>
      <c r="CVE187" s="430"/>
      <c r="CVF187" s="430"/>
      <c r="CVG187" s="430"/>
      <c r="CVH187" s="430"/>
      <c r="CVI187" s="430"/>
      <c r="CVJ187" s="430"/>
      <c r="CVK187" s="430"/>
      <c r="CVL187" s="430"/>
      <c r="CVM187" s="430"/>
      <c r="CVN187" s="430"/>
      <c r="CVO187" s="430"/>
      <c r="CVP187" s="430"/>
      <c r="CVQ187" s="430"/>
      <c r="CVR187" s="430"/>
      <c r="CVS187" s="430"/>
      <c r="CVT187" s="430"/>
      <c r="CVU187" s="430"/>
      <c r="CVV187" s="430"/>
      <c r="CVW187" s="430"/>
      <c r="CVX187" s="430"/>
      <c r="CVY187" s="430"/>
      <c r="CVZ187" s="430"/>
      <c r="CWA187" s="430"/>
      <c r="CWB187" s="430"/>
      <c r="CWC187" s="430"/>
      <c r="CWD187" s="430"/>
      <c r="CWE187" s="430"/>
      <c r="CWF187" s="430"/>
      <c r="CWG187" s="430"/>
      <c r="CWH187" s="430"/>
      <c r="CWI187" s="430"/>
      <c r="CWJ187" s="430"/>
      <c r="CWK187" s="430"/>
      <c r="CWL187" s="430"/>
      <c r="CWM187" s="430"/>
      <c r="CWN187" s="430"/>
      <c r="CWO187" s="430"/>
      <c r="CWP187" s="430"/>
      <c r="CWQ187" s="430"/>
      <c r="CWR187" s="430"/>
      <c r="CWS187" s="430"/>
      <c r="CWT187" s="430"/>
      <c r="CWU187" s="430"/>
      <c r="CWV187" s="430"/>
      <c r="CWW187" s="430"/>
      <c r="CWX187" s="430"/>
      <c r="CWY187" s="430"/>
      <c r="CWZ187" s="430"/>
      <c r="CXA187" s="430"/>
      <c r="CXB187" s="430"/>
      <c r="CXC187" s="430"/>
      <c r="CXD187" s="430"/>
      <c r="CXE187" s="430"/>
      <c r="CXF187" s="430"/>
      <c r="CXG187" s="430"/>
      <c r="CXH187" s="430"/>
      <c r="CXI187" s="430"/>
      <c r="CXJ187" s="430"/>
      <c r="CXK187" s="430"/>
      <c r="CXL187" s="430"/>
      <c r="CXM187" s="430"/>
      <c r="CXN187" s="430"/>
      <c r="CXO187" s="430"/>
      <c r="CXP187" s="430"/>
      <c r="CXQ187" s="430"/>
      <c r="CXR187" s="430"/>
      <c r="CXS187" s="430"/>
      <c r="CXT187" s="430"/>
      <c r="CXU187" s="430"/>
      <c r="CXV187" s="430"/>
      <c r="CXW187" s="430"/>
      <c r="CXX187" s="430"/>
      <c r="CXY187" s="430"/>
      <c r="CXZ187" s="430"/>
      <c r="CYA187" s="430"/>
      <c r="CYB187" s="430"/>
      <c r="CYC187" s="430"/>
      <c r="CYD187" s="430"/>
      <c r="CYE187" s="430"/>
      <c r="CYF187" s="430"/>
      <c r="CYG187" s="430"/>
      <c r="CYH187" s="430"/>
      <c r="CYI187" s="430"/>
      <c r="CYJ187" s="430"/>
      <c r="CYK187" s="430"/>
      <c r="CYL187" s="430"/>
      <c r="CYM187" s="430"/>
      <c r="CYN187" s="430"/>
      <c r="CYO187" s="430"/>
      <c r="CYP187" s="430"/>
      <c r="CYQ187" s="430"/>
      <c r="CYR187" s="430"/>
      <c r="CYS187" s="430"/>
      <c r="CYT187" s="430"/>
      <c r="CYU187" s="430"/>
      <c r="CYV187" s="430"/>
      <c r="CYW187" s="430"/>
      <c r="CYX187" s="430"/>
      <c r="CYY187" s="430"/>
      <c r="CYZ187" s="430"/>
      <c r="CZA187" s="430"/>
      <c r="CZB187" s="430"/>
      <c r="CZC187" s="430"/>
      <c r="CZD187" s="430"/>
      <c r="CZE187" s="430"/>
      <c r="CZF187" s="430"/>
      <c r="CZG187" s="430"/>
      <c r="CZH187" s="430"/>
      <c r="CZI187" s="430"/>
      <c r="CZJ187" s="430"/>
      <c r="CZK187" s="430"/>
      <c r="CZL187" s="430"/>
      <c r="CZM187" s="430"/>
      <c r="CZN187" s="430"/>
      <c r="CZO187" s="430"/>
      <c r="CZP187" s="430"/>
      <c r="CZQ187" s="430"/>
      <c r="CZR187" s="430"/>
      <c r="CZS187" s="430"/>
      <c r="CZT187" s="430"/>
      <c r="CZU187" s="430"/>
      <c r="CZV187" s="430"/>
      <c r="CZW187" s="430"/>
      <c r="CZX187" s="430"/>
      <c r="CZY187" s="430"/>
      <c r="CZZ187" s="430"/>
      <c r="DAA187" s="430"/>
      <c r="DAB187" s="430"/>
      <c r="DAC187" s="430"/>
      <c r="DAD187" s="430"/>
      <c r="DAE187" s="430"/>
      <c r="DAF187" s="430"/>
      <c r="DAG187" s="430"/>
      <c r="DAH187" s="430"/>
      <c r="DAI187" s="430"/>
      <c r="DAJ187" s="430"/>
      <c r="DAK187" s="430"/>
      <c r="DAL187" s="430"/>
      <c r="DAM187" s="430"/>
      <c r="DAN187" s="430"/>
      <c r="DAO187" s="430"/>
      <c r="DAP187" s="430"/>
      <c r="DAQ187" s="430"/>
      <c r="DAR187" s="430"/>
      <c r="DAS187" s="430"/>
      <c r="DAT187" s="430"/>
      <c r="DAU187" s="430"/>
      <c r="DAV187" s="430"/>
      <c r="DAW187" s="430"/>
      <c r="DAX187" s="430"/>
      <c r="DAY187" s="430"/>
      <c r="DAZ187" s="430"/>
      <c r="DBA187" s="430"/>
      <c r="DBB187" s="430"/>
      <c r="DBC187" s="430"/>
      <c r="DBD187" s="430"/>
      <c r="DBE187" s="430"/>
      <c r="DBF187" s="430"/>
      <c r="DBG187" s="430"/>
      <c r="DBH187" s="430"/>
      <c r="DBI187" s="430"/>
      <c r="DBJ187" s="430"/>
      <c r="DBK187" s="430"/>
      <c r="DBL187" s="430"/>
      <c r="DBM187" s="430"/>
      <c r="DBN187" s="430"/>
      <c r="DBO187" s="430"/>
      <c r="DBP187" s="430"/>
      <c r="DBQ187" s="430"/>
      <c r="DBR187" s="430"/>
      <c r="DBS187" s="430"/>
      <c r="DBT187" s="430"/>
      <c r="DBU187" s="430"/>
      <c r="DBV187" s="430"/>
      <c r="DBW187" s="430"/>
      <c r="DBX187" s="430"/>
      <c r="DBY187" s="430"/>
      <c r="DBZ187" s="430"/>
      <c r="DCA187" s="430"/>
      <c r="DCB187" s="430"/>
      <c r="DCC187" s="430"/>
      <c r="DCD187" s="430"/>
      <c r="DCE187" s="430"/>
      <c r="DCF187" s="430"/>
      <c r="DCG187" s="430"/>
      <c r="DCH187" s="430"/>
      <c r="DCI187" s="430"/>
      <c r="DCJ187" s="430"/>
      <c r="DCK187" s="430"/>
      <c r="DCL187" s="430"/>
      <c r="DCM187" s="430"/>
      <c r="DCN187" s="430"/>
      <c r="DCO187" s="430"/>
      <c r="DCP187" s="430"/>
      <c r="DCQ187" s="430"/>
      <c r="DCR187" s="430"/>
      <c r="DCS187" s="430"/>
      <c r="DCT187" s="430"/>
      <c r="DCU187" s="430"/>
      <c r="DCV187" s="430"/>
      <c r="DCW187" s="430"/>
      <c r="DCX187" s="430"/>
      <c r="DCY187" s="430"/>
      <c r="DCZ187" s="430"/>
      <c r="DDA187" s="430"/>
      <c r="DDB187" s="430"/>
      <c r="DDC187" s="430"/>
      <c r="DDD187" s="430"/>
      <c r="DDE187" s="430"/>
      <c r="DDF187" s="430"/>
      <c r="DDG187" s="430"/>
      <c r="DDH187" s="430"/>
      <c r="DDI187" s="430"/>
      <c r="DDJ187" s="430"/>
      <c r="DDK187" s="430"/>
      <c r="DDR187" s="430"/>
      <c r="DDS187" s="430"/>
      <c r="DDT187" s="430"/>
      <c r="DDU187" s="430"/>
      <c r="DDV187" s="430"/>
      <c r="DDW187" s="430"/>
      <c r="DDX187" s="430"/>
      <c r="DDY187" s="430"/>
      <c r="DDZ187" s="430"/>
      <c r="DEA187" s="430"/>
      <c r="DEB187" s="430"/>
      <c r="DEC187" s="430"/>
      <c r="DED187" s="430"/>
      <c r="DEE187" s="430"/>
      <c r="DEF187" s="430"/>
      <c r="DEG187" s="430"/>
      <c r="DEH187" s="430"/>
      <c r="DEI187" s="430"/>
      <c r="DEJ187" s="430"/>
      <c r="DEK187" s="430"/>
      <c r="DEL187" s="430"/>
      <c r="DEM187" s="430"/>
      <c r="DEN187" s="430"/>
      <c r="DEO187" s="430"/>
      <c r="DEP187" s="430"/>
      <c r="DEQ187" s="430"/>
      <c r="DER187" s="430"/>
      <c r="DES187" s="430"/>
      <c r="DET187" s="430"/>
      <c r="DEU187" s="430"/>
      <c r="DEV187" s="430"/>
      <c r="DEW187" s="430"/>
      <c r="DEX187" s="430"/>
      <c r="DEY187" s="430"/>
      <c r="DEZ187" s="430"/>
      <c r="DFA187" s="430"/>
      <c r="DFB187" s="430"/>
      <c r="DFC187" s="430"/>
      <c r="DFD187" s="430"/>
      <c r="DFE187" s="430"/>
      <c r="DFF187" s="430"/>
      <c r="DFG187" s="430"/>
      <c r="DFH187" s="430"/>
      <c r="DFI187" s="430"/>
      <c r="DFJ187" s="430"/>
      <c r="DFK187" s="430"/>
      <c r="DFL187" s="430"/>
      <c r="DFM187" s="430"/>
      <c r="DFN187" s="430"/>
      <c r="DFO187" s="430"/>
      <c r="DFP187" s="430"/>
      <c r="DFQ187" s="430"/>
      <c r="DFR187" s="430"/>
      <c r="DFS187" s="430"/>
      <c r="DFT187" s="430"/>
      <c r="DFU187" s="430"/>
      <c r="DFV187" s="430"/>
      <c r="DFW187" s="430"/>
      <c r="DFX187" s="430"/>
      <c r="DFY187" s="430"/>
      <c r="DFZ187" s="430"/>
      <c r="DGA187" s="430"/>
      <c r="DGB187" s="430"/>
      <c r="DGC187" s="430"/>
      <c r="DGD187" s="430"/>
      <c r="DGE187" s="430"/>
      <c r="DGF187" s="430"/>
      <c r="DGG187" s="430"/>
      <c r="DGH187" s="430"/>
      <c r="DGI187" s="430"/>
      <c r="DGJ187" s="430"/>
      <c r="DGK187" s="430"/>
      <c r="DGL187" s="430"/>
      <c r="DGM187" s="430"/>
      <c r="DGN187" s="430"/>
      <c r="DGO187" s="430"/>
      <c r="DGP187" s="430"/>
      <c r="DGQ187" s="430"/>
      <c r="DGR187" s="430"/>
      <c r="DGS187" s="430"/>
      <c r="DGT187" s="430"/>
      <c r="DGU187" s="430"/>
      <c r="DGV187" s="430"/>
      <c r="DGW187" s="430"/>
      <c r="DGX187" s="430"/>
      <c r="DGY187" s="430"/>
      <c r="DGZ187" s="430"/>
      <c r="DHA187" s="430"/>
      <c r="DHB187" s="430"/>
      <c r="DHC187" s="430"/>
      <c r="DHD187" s="430"/>
      <c r="DHE187" s="430"/>
      <c r="DHF187" s="430"/>
      <c r="DHG187" s="430"/>
      <c r="DHH187" s="430"/>
      <c r="DHI187" s="430"/>
      <c r="DHJ187" s="430"/>
      <c r="DHK187" s="430"/>
      <c r="DHL187" s="430"/>
      <c r="DHM187" s="430"/>
      <c r="DHN187" s="430"/>
      <c r="DHO187" s="430"/>
      <c r="DHP187" s="430"/>
      <c r="DHQ187" s="430"/>
      <c r="DHR187" s="430"/>
      <c r="DHS187" s="430"/>
      <c r="DHT187" s="430"/>
      <c r="DHU187" s="430"/>
      <c r="DHV187" s="430"/>
      <c r="DHW187" s="430"/>
      <c r="DHX187" s="430"/>
      <c r="DHY187" s="430"/>
      <c r="DHZ187" s="430"/>
      <c r="DIA187" s="430"/>
      <c r="DIB187" s="430"/>
      <c r="DIC187" s="430"/>
      <c r="DID187" s="430"/>
      <c r="DIE187" s="430"/>
      <c r="DIF187" s="430"/>
      <c r="DIG187" s="430"/>
      <c r="DIH187" s="430"/>
      <c r="DII187" s="430"/>
      <c r="DIJ187" s="430"/>
      <c r="DIK187" s="430"/>
      <c r="DIL187" s="430"/>
      <c r="DIM187" s="430"/>
      <c r="DIN187" s="430"/>
      <c r="DIO187" s="430"/>
      <c r="DIP187" s="430"/>
      <c r="DIQ187" s="430"/>
      <c r="DIR187" s="430"/>
      <c r="DIS187" s="430"/>
      <c r="DIT187" s="430"/>
      <c r="DIU187" s="430"/>
      <c r="DIV187" s="430"/>
      <c r="DIW187" s="430"/>
      <c r="DIX187" s="430"/>
      <c r="DIY187" s="430"/>
      <c r="DIZ187" s="430"/>
      <c r="DJA187" s="430"/>
      <c r="DJB187" s="430"/>
      <c r="DJC187" s="430"/>
      <c r="DJD187" s="430"/>
      <c r="DJE187" s="430"/>
      <c r="DJF187" s="430"/>
      <c r="DJG187" s="430"/>
      <c r="DJH187" s="430"/>
      <c r="DJI187" s="430"/>
      <c r="DJJ187" s="430"/>
      <c r="DJK187" s="430"/>
      <c r="DJL187" s="430"/>
      <c r="DJM187" s="430"/>
      <c r="DJN187" s="430"/>
      <c r="DJO187" s="430"/>
      <c r="DJP187" s="430"/>
      <c r="DJQ187" s="430"/>
      <c r="DJR187" s="430"/>
      <c r="DJS187" s="430"/>
      <c r="DJT187" s="430"/>
      <c r="DJU187" s="430"/>
      <c r="DJV187" s="430"/>
      <c r="DJW187" s="430"/>
      <c r="DJX187" s="430"/>
      <c r="DJY187" s="430"/>
      <c r="DJZ187" s="430"/>
      <c r="DKA187" s="430"/>
      <c r="DKB187" s="430"/>
      <c r="DKC187" s="430"/>
      <c r="DKD187" s="430"/>
      <c r="DKE187" s="430"/>
      <c r="DKF187" s="430"/>
      <c r="DKG187" s="430"/>
      <c r="DKH187" s="430"/>
      <c r="DKI187" s="430"/>
      <c r="DKJ187" s="430"/>
      <c r="DKK187" s="430"/>
      <c r="DKL187" s="430"/>
      <c r="DKM187" s="430"/>
      <c r="DKN187" s="430"/>
      <c r="DKO187" s="430"/>
      <c r="DKP187" s="430"/>
      <c r="DKQ187" s="430"/>
      <c r="DKR187" s="430"/>
      <c r="DKS187" s="430"/>
      <c r="DKT187" s="430"/>
      <c r="DKU187" s="430"/>
      <c r="DKV187" s="430"/>
      <c r="DKW187" s="430"/>
      <c r="DKX187" s="430"/>
      <c r="DKY187" s="430"/>
      <c r="DKZ187" s="430"/>
      <c r="DLA187" s="430"/>
      <c r="DLB187" s="430"/>
      <c r="DLC187" s="430"/>
      <c r="DLD187" s="430"/>
      <c r="DLE187" s="430"/>
      <c r="DLF187" s="430"/>
      <c r="DLG187" s="430"/>
      <c r="DLH187" s="430"/>
      <c r="DLI187" s="430"/>
      <c r="DLJ187" s="430"/>
      <c r="DLK187" s="430"/>
      <c r="DLL187" s="430"/>
      <c r="DLM187" s="430"/>
      <c r="DLN187" s="430"/>
      <c r="DLO187" s="430"/>
      <c r="DLP187" s="430"/>
      <c r="DLQ187" s="430"/>
      <c r="DLR187" s="430"/>
      <c r="DLS187" s="430"/>
      <c r="DLT187" s="430"/>
      <c r="DLU187" s="430"/>
      <c r="DLV187" s="430"/>
      <c r="DLW187" s="430"/>
      <c r="DLX187" s="430"/>
      <c r="DLY187" s="430"/>
      <c r="DLZ187" s="430"/>
      <c r="DMA187" s="430"/>
      <c r="DMB187" s="430"/>
      <c r="DMC187" s="430"/>
      <c r="DMD187" s="430"/>
      <c r="DME187" s="430"/>
      <c r="DMF187" s="430"/>
      <c r="DMG187" s="430"/>
      <c r="DMH187" s="430"/>
      <c r="DMI187" s="430"/>
      <c r="DMJ187" s="430"/>
      <c r="DMK187" s="430"/>
      <c r="DML187" s="430"/>
      <c r="DMM187" s="430"/>
      <c r="DMN187" s="430"/>
      <c r="DMO187" s="430"/>
      <c r="DMP187" s="430"/>
      <c r="DMQ187" s="430"/>
      <c r="DMR187" s="430"/>
      <c r="DMS187" s="430"/>
      <c r="DMT187" s="430"/>
      <c r="DMU187" s="430"/>
      <c r="DMV187" s="430"/>
      <c r="DMW187" s="430"/>
      <c r="DMX187" s="430"/>
      <c r="DMY187" s="430"/>
      <c r="DMZ187" s="430"/>
      <c r="DNA187" s="430"/>
      <c r="DNB187" s="430"/>
      <c r="DNC187" s="430"/>
      <c r="DND187" s="430"/>
      <c r="DNE187" s="430"/>
      <c r="DNF187" s="430"/>
      <c r="DNG187" s="430"/>
      <c r="DNN187" s="430"/>
      <c r="DNO187" s="430"/>
      <c r="DNP187" s="430"/>
      <c r="DNQ187" s="430"/>
      <c r="DNR187" s="430"/>
      <c r="DNS187" s="430"/>
      <c r="DNT187" s="430"/>
      <c r="DNU187" s="430"/>
      <c r="DNV187" s="430"/>
      <c r="DNW187" s="430"/>
      <c r="DNX187" s="430"/>
      <c r="DNY187" s="430"/>
      <c r="DNZ187" s="430"/>
      <c r="DOA187" s="430"/>
      <c r="DOB187" s="430"/>
      <c r="DOC187" s="430"/>
      <c r="DOD187" s="430"/>
      <c r="DOE187" s="430"/>
      <c r="DOF187" s="430"/>
      <c r="DOG187" s="430"/>
      <c r="DOH187" s="430"/>
      <c r="DOI187" s="430"/>
      <c r="DOJ187" s="430"/>
      <c r="DOK187" s="430"/>
      <c r="DOL187" s="430"/>
      <c r="DOM187" s="430"/>
      <c r="DON187" s="430"/>
      <c r="DOO187" s="430"/>
      <c r="DOP187" s="430"/>
      <c r="DOQ187" s="430"/>
      <c r="DOR187" s="430"/>
      <c r="DOS187" s="430"/>
      <c r="DOT187" s="430"/>
      <c r="DOU187" s="430"/>
      <c r="DOV187" s="430"/>
      <c r="DOW187" s="430"/>
      <c r="DOX187" s="430"/>
      <c r="DOY187" s="430"/>
      <c r="DOZ187" s="430"/>
      <c r="DPA187" s="430"/>
      <c r="DPB187" s="430"/>
      <c r="DPC187" s="430"/>
      <c r="DPD187" s="430"/>
      <c r="DPE187" s="430"/>
      <c r="DPF187" s="430"/>
      <c r="DPG187" s="430"/>
      <c r="DPH187" s="430"/>
      <c r="DPI187" s="430"/>
      <c r="DPJ187" s="430"/>
      <c r="DPK187" s="430"/>
      <c r="DPL187" s="430"/>
      <c r="DPM187" s="430"/>
      <c r="DPN187" s="430"/>
      <c r="DPO187" s="430"/>
      <c r="DPP187" s="430"/>
      <c r="DPQ187" s="430"/>
      <c r="DPR187" s="430"/>
      <c r="DPS187" s="430"/>
      <c r="DPT187" s="430"/>
      <c r="DPU187" s="430"/>
      <c r="DPV187" s="430"/>
      <c r="DPW187" s="430"/>
      <c r="DPX187" s="430"/>
      <c r="DPY187" s="430"/>
      <c r="DPZ187" s="430"/>
      <c r="DQA187" s="430"/>
      <c r="DQB187" s="430"/>
      <c r="DQC187" s="430"/>
      <c r="DQD187" s="430"/>
      <c r="DQE187" s="430"/>
      <c r="DQF187" s="430"/>
      <c r="DQG187" s="430"/>
      <c r="DQH187" s="430"/>
      <c r="DQI187" s="430"/>
      <c r="DQJ187" s="430"/>
      <c r="DQK187" s="430"/>
      <c r="DQL187" s="430"/>
      <c r="DQM187" s="430"/>
      <c r="DQN187" s="430"/>
      <c r="DQO187" s="430"/>
      <c r="DQP187" s="430"/>
      <c r="DQQ187" s="430"/>
      <c r="DQR187" s="430"/>
      <c r="DQS187" s="430"/>
      <c r="DQT187" s="430"/>
      <c r="DQU187" s="430"/>
      <c r="DQV187" s="430"/>
      <c r="DQW187" s="430"/>
      <c r="DQX187" s="430"/>
      <c r="DQY187" s="430"/>
      <c r="DQZ187" s="430"/>
      <c r="DRA187" s="430"/>
      <c r="DRB187" s="430"/>
      <c r="DRC187" s="430"/>
      <c r="DRD187" s="430"/>
      <c r="DRE187" s="430"/>
      <c r="DRF187" s="430"/>
      <c r="DRG187" s="430"/>
      <c r="DRH187" s="430"/>
      <c r="DRI187" s="430"/>
      <c r="DRJ187" s="430"/>
      <c r="DRK187" s="430"/>
      <c r="DRL187" s="430"/>
      <c r="DRM187" s="430"/>
      <c r="DRN187" s="430"/>
      <c r="DRO187" s="430"/>
      <c r="DRP187" s="430"/>
      <c r="DRQ187" s="430"/>
      <c r="DRR187" s="430"/>
      <c r="DRS187" s="430"/>
      <c r="DRT187" s="430"/>
      <c r="DRU187" s="430"/>
      <c r="DRV187" s="430"/>
      <c r="DRW187" s="430"/>
      <c r="DRX187" s="430"/>
      <c r="DRY187" s="430"/>
      <c r="DRZ187" s="430"/>
      <c r="DSA187" s="430"/>
      <c r="DSB187" s="430"/>
      <c r="DSC187" s="430"/>
      <c r="DSD187" s="430"/>
      <c r="DSE187" s="430"/>
      <c r="DSF187" s="430"/>
      <c r="DSG187" s="430"/>
      <c r="DSH187" s="430"/>
      <c r="DSI187" s="430"/>
      <c r="DSJ187" s="430"/>
      <c r="DSK187" s="430"/>
      <c r="DSL187" s="430"/>
      <c r="DSM187" s="430"/>
      <c r="DSN187" s="430"/>
      <c r="DSO187" s="430"/>
      <c r="DSP187" s="430"/>
      <c r="DSQ187" s="430"/>
      <c r="DSR187" s="430"/>
      <c r="DSS187" s="430"/>
      <c r="DST187" s="430"/>
      <c r="DSU187" s="430"/>
      <c r="DSV187" s="430"/>
      <c r="DSW187" s="430"/>
      <c r="DSX187" s="430"/>
      <c r="DSY187" s="430"/>
      <c r="DSZ187" s="430"/>
      <c r="DTA187" s="430"/>
      <c r="DTB187" s="430"/>
      <c r="DTC187" s="430"/>
      <c r="DTD187" s="430"/>
      <c r="DTE187" s="430"/>
      <c r="DTF187" s="430"/>
      <c r="DTG187" s="430"/>
      <c r="DTH187" s="430"/>
      <c r="DTI187" s="430"/>
      <c r="DTJ187" s="430"/>
      <c r="DTK187" s="430"/>
      <c r="DTL187" s="430"/>
      <c r="DTM187" s="430"/>
      <c r="DTN187" s="430"/>
      <c r="DTO187" s="430"/>
      <c r="DTP187" s="430"/>
      <c r="DTQ187" s="430"/>
      <c r="DTR187" s="430"/>
      <c r="DTS187" s="430"/>
      <c r="DTT187" s="430"/>
      <c r="DTU187" s="430"/>
      <c r="DTV187" s="430"/>
      <c r="DTW187" s="430"/>
      <c r="DTX187" s="430"/>
      <c r="DTY187" s="430"/>
      <c r="DTZ187" s="430"/>
      <c r="DUA187" s="430"/>
      <c r="DUB187" s="430"/>
      <c r="DUC187" s="430"/>
      <c r="DUD187" s="430"/>
      <c r="DUE187" s="430"/>
      <c r="DUF187" s="430"/>
      <c r="DUG187" s="430"/>
      <c r="DUH187" s="430"/>
      <c r="DUI187" s="430"/>
      <c r="DUJ187" s="430"/>
      <c r="DUK187" s="430"/>
      <c r="DUL187" s="430"/>
      <c r="DUM187" s="430"/>
      <c r="DUN187" s="430"/>
      <c r="DUO187" s="430"/>
      <c r="DUP187" s="430"/>
      <c r="DUQ187" s="430"/>
      <c r="DUR187" s="430"/>
      <c r="DUS187" s="430"/>
      <c r="DUT187" s="430"/>
      <c r="DUU187" s="430"/>
      <c r="DUV187" s="430"/>
      <c r="DUW187" s="430"/>
      <c r="DUX187" s="430"/>
      <c r="DUY187" s="430"/>
      <c r="DUZ187" s="430"/>
      <c r="DVA187" s="430"/>
      <c r="DVB187" s="430"/>
      <c r="DVC187" s="430"/>
      <c r="DVD187" s="430"/>
      <c r="DVE187" s="430"/>
      <c r="DVF187" s="430"/>
      <c r="DVG187" s="430"/>
      <c r="DVH187" s="430"/>
      <c r="DVI187" s="430"/>
      <c r="DVJ187" s="430"/>
      <c r="DVK187" s="430"/>
      <c r="DVL187" s="430"/>
      <c r="DVM187" s="430"/>
      <c r="DVN187" s="430"/>
      <c r="DVO187" s="430"/>
      <c r="DVP187" s="430"/>
      <c r="DVQ187" s="430"/>
      <c r="DVR187" s="430"/>
      <c r="DVS187" s="430"/>
      <c r="DVT187" s="430"/>
      <c r="DVU187" s="430"/>
      <c r="DVV187" s="430"/>
      <c r="DVW187" s="430"/>
      <c r="DVX187" s="430"/>
      <c r="DVY187" s="430"/>
      <c r="DVZ187" s="430"/>
      <c r="DWA187" s="430"/>
      <c r="DWB187" s="430"/>
      <c r="DWC187" s="430"/>
      <c r="DWD187" s="430"/>
      <c r="DWE187" s="430"/>
      <c r="DWF187" s="430"/>
      <c r="DWG187" s="430"/>
      <c r="DWH187" s="430"/>
      <c r="DWI187" s="430"/>
      <c r="DWJ187" s="430"/>
      <c r="DWK187" s="430"/>
      <c r="DWL187" s="430"/>
      <c r="DWM187" s="430"/>
      <c r="DWN187" s="430"/>
      <c r="DWO187" s="430"/>
      <c r="DWP187" s="430"/>
      <c r="DWQ187" s="430"/>
      <c r="DWR187" s="430"/>
      <c r="DWS187" s="430"/>
      <c r="DWT187" s="430"/>
      <c r="DWU187" s="430"/>
      <c r="DWV187" s="430"/>
      <c r="DWW187" s="430"/>
      <c r="DWX187" s="430"/>
      <c r="DWY187" s="430"/>
      <c r="DWZ187" s="430"/>
      <c r="DXA187" s="430"/>
      <c r="DXB187" s="430"/>
      <c r="DXC187" s="430"/>
      <c r="DXJ187" s="430"/>
      <c r="DXK187" s="430"/>
      <c r="DXL187" s="430"/>
      <c r="DXM187" s="430"/>
      <c r="DXN187" s="430"/>
      <c r="DXO187" s="430"/>
      <c r="DXP187" s="430"/>
      <c r="DXQ187" s="430"/>
      <c r="DXR187" s="430"/>
      <c r="DXS187" s="430"/>
      <c r="DXT187" s="430"/>
      <c r="DXU187" s="430"/>
      <c r="DXV187" s="430"/>
      <c r="DXW187" s="430"/>
      <c r="DXX187" s="430"/>
      <c r="DXY187" s="430"/>
      <c r="DXZ187" s="430"/>
      <c r="DYA187" s="430"/>
      <c r="DYB187" s="430"/>
      <c r="DYC187" s="430"/>
      <c r="DYD187" s="430"/>
      <c r="DYE187" s="430"/>
      <c r="DYF187" s="430"/>
      <c r="DYG187" s="430"/>
      <c r="DYH187" s="430"/>
      <c r="DYI187" s="430"/>
      <c r="DYJ187" s="430"/>
      <c r="DYK187" s="430"/>
      <c r="DYL187" s="430"/>
      <c r="DYM187" s="430"/>
      <c r="DYN187" s="430"/>
      <c r="DYO187" s="430"/>
      <c r="DYP187" s="430"/>
      <c r="DYQ187" s="430"/>
      <c r="DYR187" s="430"/>
      <c r="DYS187" s="430"/>
      <c r="DYT187" s="430"/>
      <c r="DYU187" s="430"/>
      <c r="DYV187" s="430"/>
      <c r="DYW187" s="430"/>
      <c r="DYX187" s="430"/>
      <c r="DYY187" s="430"/>
      <c r="DYZ187" s="430"/>
      <c r="DZA187" s="430"/>
      <c r="DZB187" s="430"/>
      <c r="DZC187" s="430"/>
      <c r="DZD187" s="430"/>
      <c r="DZE187" s="430"/>
      <c r="DZF187" s="430"/>
      <c r="DZG187" s="430"/>
      <c r="DZH187" s="430"/>
      <c r="DZI187" s="430"/>
      <c r="DZJ187" s="430"/>
      <c r="DZK187" s="430"/>
      <c r="DZL187" s="430"/>
      <c r="DZM187" s="430"/>
      <c r="DZN187" s="430"/>
      <c r="DZO187" s="430"/>
      <c r="DZP187" s="430"/>
      <c r="DZQ187" s="430"/>
      <c r="DZR187" s="430"/>
      <c r="DZS187" s="430"/>
      <c r="DZT187" s="430"/>
      <c r="DZU187" s="430"/>
      <c r="DZV187" s="430"/>
      <c r="DZW187" s="430"/>
      <c r="DZX187" s="430"/>
      <c r="DZY187" s="430"/>
      <c r="DZZ187" s="430"/>
      <c r="EAA187" s="430"/>
      <c r="EAB187" s="430"/>
      <c r="EAC187" s="430"/>
      <c r="EAD187" s="430"/>
      <c r="EAE187" s="430"/>
      <c r="EAF187" s="430"/>
      <c r="EAG187" s="430"/>
      <c r="EAH187" s="430"/>
      <c r="EAI187" s="430"/>
      <c r="EAJ187" s="430"/>
      <c r="EAK187" s="430"/>
      <c r="EAL187" s="430"/>
      <c r="EAM187" s="430"/>
      <c r="EAN187" s="430"/>
      <c r="EAO187" s="430"/>
      <c r="EAP187" s="430"/>
      <c r="EAQ187" s="430"/>
      <c r="EAR187" s="430"/>
      <c r="EAS187" s="430"/>
      <c r="EAT187" s="430"/>
      <c r="EAU187" s="430"/>
      <c r="EAV187" s="430"/>
      <c r="EAW187" s="430"/>
      <c r="EAX187" s="430"/>
      <c r="EAY187" s="430"/>
      <c r="EAZ187" s="430"/>
      <c r="EBA187" s="430"/>
      <c r="EBB187" s="430"/>
      <c r="EBC187" s="430"/>
      <c r="EBD187" s="430"/>
      <c r="EBE187" s="430"/>
      <c r="EBF187" s="430"/>
      <c r="EBG187" s="430"/>
      <c r="EBH187" s="430"/>
      <c r="EBI187" s="430"/>
      <c r="EBJ187" s="430"/>
      <c r="EBK187" s="430"/>
      <c r="EBL187" s="430"/>
      <c r="EBM187" s="430"/>
      <c r="EBN187" s="430"/>
      <c r="EBO187" s="430"/>
      <c r="EBP187" s="430"/>
      <c r="EBQ187" s="430"/>
      <c r="EBR187" s="430"/>
      <c r="EBS187" s="430"/>
      <c r="EBT187" s="430"/>
      <c r="EBU187" s="430"/>
      <c r="EBV187" s="430"/>
      <c r="EBW187" s="430"/>
      <c r="EBX187" s="430"/>
      <c r="EBY187" s="430"/>
      <c r="EBZ187" s="430"/>
      <c r="ECA187" s="430"/>
      <c r="ECB187" s="430"/>
      <c r="ECC187" s="430"/>
      <c r="ECD187" s="430"/>
      <c r="ECE187" s="430"/>
      <c r="ECF187" s="430"/>
      <c r="ECG187" s="430"/>
      <c r="ECH187" s="430"/>
      <c r="ECI187" s="430"/>
      <c r="ECJ187" s="430"/>
      <c r="ECK187" s="430"/>
      <c r="ECL187" s="430"/>
      <c r="ECM187" s="430"/>
      <c r="ECN187" s="430"/>
      <c r="ECO187" s="430"/>
      <c r="ECP187" s="430"/>
      <c r="ECQ187" s="430"/>
      <c r="ECR187" s="430"/>
      <c r="ECS187" s="430"/>
      <c r="ECT187" s="430"/>
      <c r="ECU187" s="430"/>
      <c r="ECV187" s="430"/>
      <c r="ECW187" s="430"/>
      <c r="ECX187" s="430"/>
      <c r="ECY187" s="430"/>
      <c r="ECZ187" s="430"/>
      <c r="EDA187" s="430"/>
      <c r="EDB187" s="430"/>
      <c r="EDC187" s="430"/>
      <c r="EDD187" s="430"/>
      <c r="EDE187" s="430"/>
      <c r="EDF187" s="430"/>
      <c r="EDG187" s="430"/>
      <c r="EDH187" s="430"/>
      <c r="EDI187" s="430"/>
      <c r="EDJ187" s="430"/>
      <c r="EDK187" s="430"/>
      <c r="EDL187" s="430"/>
      <c r="EDM187" s="430"/>
      <c r="EDN187" s="430"/>
      <c r="EDO187" s="430"/>
      <c r="EDP187" s="430"/>
      <c r="EDQ187" s="430"/>
      <c r="EDR187" s="430"/>
      <c r="EDS187" s="430"/>
      <c r="EDT187" s="430"/>
      <c r="EDU187" s="430"/>
      <c r="EDV187" s="430"/>
      <c r="EDW187" s="430"/>
      <c r="EDX187" s="430"/>
      <c r="EDY187" s="430"/>
      <c r="EDZ187" s="430"/>
      <c r="EEA187" s="430"/>
      <c r="EEB187" s="430"/>
      <c r="EEC187" s="430"/>
      <c r="EED187" s="430"/>
      <c r="EEE187" s="430"/>
      <c r="EEF187" s="430"/>
      <c r="EEG187" s="430"/>
      <c r="EEH187" s="430"/>
      <c r="EEI187" s="430"/>
      <c r="EEJ187" s="430"/>
      <c r="EEK187" s="430"/>
      <c r="EEL187" s="430"/>
      <c r="EEM187" s="430"/>
      <c r="EEN187" s="430"/>
      <c r="EEO187" s="430"/>
      <c r="EEP187" s="430"/>
      <c r="EEQ187" s="430"/>
      <c r="EER187" s="430"/>
      <c r="EES187" s="430"/>
      <c r="EET187" s="430"/>
      <c r="EEU187" s="430"/>
      <c r="EEV187" s="430"/>
      <c r="EEW187" s="430"/>
      <c r="EEX187" s="430"/>
      <c r="EEY187" s="430"/>
      <c r="EEZ187" s="430"/>
      <c r="EFA187" s="430"/>
      <c r="EFB187" s="430"/>
      <c r="EFC187" s="430"/>
      <c r="EFD187" s="430"/>
      <c r="EFE187" s="430"/>
      <c r="EFF187" s="430"/>
      <c r="EFG187" s="430"/>
      <c r="EFH187" s="430"/>
      <c r="EFI187" s="430"/>
      <c r="EFJ187" s="430"/>
      <c r="EFK187" s="430"/>
      <c r="EFL187" s="430"/>
      <c r="EFM187" s="430"/>
      <c r="EFN187" s="430"/>
      <c r="EFO187" s="430"/>
      <c r="EFP187" s="430"/>
      <c r="EFQ187" s="430"/>
      <c r="EFR187" s="430"/>
      <c r="EFS187" s="430"/>
      <c r="EFT187" s="430"/>
      <c r="EFU187" s="430"/>
      <c r="EFV187" s="430"/>
      <c r="EFW187" s="430"/>
      <c r="EFX187" s="430"/>
      <c r="EFY187" s="430"/>
      <c r="EFZ187" s="430"/>
      <c r="EGA187" s="430"/>
      <c r="EGB187" s="430"/>
      <c r="EGC187" s="430"/>
      <c r="EGD187" s="430"/>
      <c r="EGE187" s="430"/>
      <c r="EGF187" s="430"/>
      <c r="EGG187" s="430"/>
      <c r="EGH187" s="430"/>
      <c r="EGI187" s="430"/>
      <c r="EGJ187" s="430"/>
      <c r="EGK187" s="430"/>
      <c r="EGL187" s="430"/>
      <c r="EGM187" s="430"/>
      <c r="EGN187" s="430"/>
      <c r="EGO187" s="430"/>
      <c r="EGP187" s="430"/>
      <c r="EGQ187" s="430"/>
      <c r="EGR187" s="430"/>
      <c r="EGS187" s="430"/>
      <c r="EGT187" s="430"/>
      <c r="EGU187" s="430"/>
      <c r="EGV187" s="430"/>
      <c r="EGW187" s="430"/>
      <c r="EGX187" s="430"/>
      <c r="EGY187" s="430"/>
      <c r="EHF187" s="430"/>
      <c r="EHG187" s="430"/>
      <c r="EHH187" s="430"/>
      <c r="EHI187" s="430"/>
      <c r="EHJ187" s="430"/>
      <c r="EHK187" s="430"/>
      <c r="EHL187" s="430"/>
      <c r="EHM187" s="430"/>
      <c r="EHN187" s="430"/>
      <c r="EHO187" s="430"/>
      <c r="EHP187" s="430"/>
      <c r="EHQ187" s="430"/>
      <c r="EHR187" s="430"/>
      <c r="EHS187" s="430"/>
      <c r="EHT187" s="430"/>
      <c r="EHU187" s="430"/>
      <c r="EHV187" s="430"/>
      <c r="EHW187" s="430"/>
      <c r="EHX187" s="430"/>
      <c r="EHY187" s="430"/>
      <c r="EHZ187" s="430"/>
      <c r="EIA187" s="430"/>
      <c r="EIB187" s="430"/>
      <c r="EIC187" s="430"/>
      <c r="EID187" s="430"/>
      <c r="EIE187" s="430"/>
      <c r="EIF187" s="430"/>
      <c r="EIG187" s="430"/>
      <c r="EIH187" s="430"/>
      <c r="EII187" s="430"/>
      <c r="EIJ187" s="430"/>
      <c r="EIK187" s="430"/>
      <c r="EIL187" s="430"/>
      <c r="EIM187" s="430"/>
      <c r="EIN187" s="430"/>
      <c r="EIO187" s="430"/>
      <c r="EIP187" s="430"/>
      <c r="EIQ187" s="430"/>
      <c r="EIR187" s="430"/>
      <c r="EIS187" s="430"/>
      <c r="EIT187" s="430"/>
      <c r="EIU187" s="430"/>
      <c r="EIV187" s="430"/>
      <c r="EIW187" s="430"/>
      <c r="EIX187" s="430"/>
      <c r="EIY187" s="430"/>
      <c r="EIZ187" s="430"/>
      <c r="EJA187" s="430"/>
      <c r="EJB187" s="430"/>
      <c r="EJC187" s="430"/>
      <c r="EJD187" s="430"/>
      <c r="EJE187" s="430"/>
      <c r="EJF187" s="430"/>
      <c r="EJG187" s="430"/>
      <c r="EJH187" s="430"/>
      <c r="EJI187" s="430"/>
      <c r="EJJ187" s="430"/>
      <c r="EJK187" s="430"/>
      <c r="EJL187" s="430"/>
      <c r="EJM187" s="430"/>
      <c r="EJN187" s="430"/>
      <c r="EJO187" s="430"/>
      <c r="EJP187" s="430"/>
      <c r="EJQ187" s="430"/>
      <c r="EJR187" s="430"/>
      <c r="EJS187" s="430"/>
      <c r="EJT187" s="430"/>
      <c r="EJU187" s="430"/>
      <c r="EJV187" s="430"/>
      <c r="EJW187" s="430"/>
      <c r="EJX187" s="430"/>
      <c r="EJY187" s="430"/>
      <c r="EJZ187" s="430"/>
      <c r="EKA187" s="430"/>
      <c r="EKB187" s="430"/>
      <c r="EKC187" s="430"/>
      <c r="EKD187" s="430"/>
      <c r="EKE187" s="430"/>
      <c r="EKF187" s="430"/>
      <c r="EKG187" s="430"/>
      <c r="EKH187" s="430"/>
      <c r="EKI187" s="430"/>
      <c r="EKJ187" s="430"/>
      <c r="EKK187" s="430"/>
      <c r="EKL187" s="430"/>
      <c r="EKM187" s="430"/>
      <c r="EKN187" s="430"/>
      <c r="EKO187" s="430"/>
      <c r="EKP187" s="430"/>
      <c r="EKQ187" s="430"/>
      <c r="EKR187" s="430"/>
      <c r="EKS187" s="430"/>
      <c r="EKT187" s="430"/>
      <c r="EKU187" s="430"/>
      <c r="EKV187" s="430"/>
      <c r="EKW187" s="430"/>
      <c r="EKX187" s="430"/>
      <c r="EKY187" s="430"/>
      <c r="EKZ187" s="430"/>
      <c r="ELA187" s="430"/>
      <c r="ELB187" s="430"/>
      <c r="ELC187" s="430"/>
      <c r="ELD187" s="430"/>
      <c r="ELE187" s="430"/>
      <c r="ELF187" s="430"/>
      <c r="ELG187" s="430"/>
      <c r="ELH187" s="430"/>
      <c r="ELI187" s="430"/>
      <c r="ELJ187" s="430"/>
      <c r="ELK187" s="430"/>
      <c r="ELL187" s="430"/>
      <c r="ELM187" s="430"/>
      <c r="ELN187" s="430"/>
      <c r="ELO187" s="430"/>
      <c r="ELP187" s="430"/>
      <c r="ELQ187" s="430"/>
      <c r="ELR187" s="430"/>
      <c r="ELS187" s="430"/>
      <c r="ELT187" s="430"/>
      <c r="ELU187" s="430"/>
      <c r="ELV187" s="430"/>
      <c r="ELW187" s="430"/>
      <c r="ELX187" s="430"/>
      <c r="ELY187" s="430"/>
      <c r="ELZ187" s="430"/>
      <c r="EMA187" s="430"/>
      <c r="EMB187" s="430"/>
      <c r="EMC187" s="430"/>
      <c r="EMD187" s="430"/>
      <c r="EME187" s="430"/>
      <c r="EMF187" s="430"/>
      <c r="EMG187" s="430"/>
      <c r="EMH187" s="430"/>
      <c r="EMI187" s="430"/>
      <c r="EMJ187" s="430"/>
      <c r="EMK187" s="430"/>
      <c r="EML187" s="430"/>
      <c r="EMM187" s="430"/>
      <c r="EMN187" s="430"/>
      <c r="EMO187" s="430"/>
      <c r="EMP187" s="430"/>
      <c r="EMQ187" s="430"/>
      <c r="EMR187" s="430"/>
      <c r="EMS187" s="430"/>
      <c r="EMT187" s="430"/>
      <c r="EMU187" s="430"/>
      <c r="EMV187" s="430"/>
      <c r="EMW187" s="430"/>
      <c r="EMX187" s="430"/>
      <c r="EMY187" s="430"/>
      <c r="EMZ187" s="430"/>
      <c r="ENA187" s="430"/>
      <c r="ENB187" s="430"/>
      <c r="ENC187" s="430"/>
      <c r="END187" s="430"/>
      <c r="ENE187" s="430"/>
      <c r="ENF187" s="430"/>
      <c r="ENG187" s="430"/>
      <c r="ENH187" s="430"/>
      <c r="ENI187" s="430"/>
      <c r="ENJ187" s="430"/>
      <c r="ENK187" s="430"/>
      <c r="ENL187" s="430"/>
      <c r="ENM187" s="430"/>
      <c r="ENN187" s="430"/>
      <c r="ENO187" s="430"/>
      <c r="ENP187" s="430"/>
      <c r="ENQ187" s="430"/>
      <c r="ENR187" s="430"/>
      <c r="ENS187" s="430"/>
      <c r="ENT187" s="430"/>
      <c r="ENU187" s="430"/>
      <c r="ENV187" s="430"/>
      <c r="ENW187" s="430"/>
      <c r="ENX187" s="430"/>
      <c r="ENY187" s="430"/>
      <c r="ENZ187" s="430"/>
      <c r="EOA187" s="430"/>
      <c r="EOB187" s="430"/>
      <c r="EOC187" s="430"/>
      <c r="EOD187" s="430"/>
      <c r="EOE187" s="430"/>
      <c r="EOF187" s="430"/>
      <c r="EOG187" s="430"/>
      <c r="EOH187" s="430"/>
      <c r="EOI187" s="430"/>
      <c r="EOJ187" s="430"/>
      <c r="EOK187" s="430"/>
      <c r="EOL187" s="430"/>
      <c r="EOM187" s="430"/>
      <c r="EON187" s="430"/>
      <c r="EOO187" s="430"/>
      <c r="EOP187" s="430"/>
      <c r="EOQ187" s="430"/>
      <c r="EOR187" s="430"/>
      <c r="EOS187" s="430"/>
      <c r="EOT187" s="430"/>
      <c r="EOU187" s="430"/>
      <c r="EOV187" s="430"/>
      <c r="EOW187" s="430"/>
      <c r="EOX187" s="430"/>
      <c r="EOY187" s="430"/>
      <c r="EOZ187" s="430"/>
      <c r="EPA187" s="430"/>
      <c r="EPB187" s="430"/>
      <c r="EPC187" s="430"/>
      <c r="EPD187" s="430"/>
      <c r="EPE187" s="430"/>
      <c r="EPF187" s="430"/>
      <c r="EPG187" s="430"/>
      <c r="EPH187" s="430"/>
      <c r="EPI187" s="430"/>
      <c r="EPJ187" s="430"/>
      <c r="EPK187" s="430"/>
      <c r="EPL187" s="430"/>
      <c r="EPM187" s="430"/>
      <c r="EPN187" s="430"/>
      <c r="EPO187" s="430"/>
      <c r="EPP187" s="430"/>
      <c r="EPQ187" s="430"/>
      <c r="EPR187" s="430"/>
      <c r="EPS187" s="430"/>
      <c r="EPT187" s="430"/>
      <c r="EPU187" s="430"/>
      <c r="EPV187" s="430"/>
      <c r="EPW187" s="430"/>
      <c r="EPX187" s="430"/>
      <c r="EPY187" s="430"/>
      <c r="EPZ187" s="430"/>
      <c r="EQA187" s="430"/>
      <c r="EQB187" s="430"/>
      <c r="EQC187" s="430"/>
      <c r="EQD187" s="430"/>
      <c r="EQE187" s="430"/>
      <c r="EQF187" s="430"/>
      <c r="EQG187" s="430"/>
      <c r="EQH187" s="430"/>
      <c r="EQI187" s="430"/>
      <c r="EQJ187" s="430"/>
      <c r="EQK187" s="430"/>
      <c r="EQL187" s="430"/>
      <c r="EQM187" s="430"/>
      <c r="EQN187" s="430"/>
      <c r="EQO187" s="430"/>
      <c r="EQP187" s="430"/>
      <c r="EQQ187" s="430"/>
      <c r="EQR187" s="430"/>
      <c r="EQS187" s="430"/>
      <c r="EQT187" s="430"/>
      <c r="EQU187" s="430"/>
      <c r="ERB187" s="430"/>
      <c r="ERC187" s="430"/>
      <c r="ERD187" s="430"/>
      <c r="ERE187" s="430"/>
      <c r="ERF187" s="430"/>
      <c r="ERG187" s="430"/>
      <c r="ERH187" s="430"/>
      <c r="ERI187" s="430"/>
      <c r="ERJ187" s="430"/>
      <c r="ERK187" s="430"/>
      <c r="ERL187" s="430"/>
      <c r="ERM187" s="430"/>
      <c r="ERN187" s="430"/>
      <c r="ERO187" s="430"/>
      <c r="ERP187" s="430"/>
      <c r="ERQ187" s="430"/>
      <c r="ERR187" s="430"/>
      <c r="ERS187" s="430"/>
      <c r="ERT187" s="430"/>
      <c r="ERU187" s="430"/>
      <c r="ERV187" s="430"/>
      <c r="ERW187" s="430"/>
      <c r="ERX187" s="430"/>
      <c r="ERY187" s="430"/>
      <c r="ERZ187" s="430"/>
      <c r="ESA187" s="430"/>
      <c r="ESB187" s="430"/>
      <c r="ESC187" s="430"/>
      <c r="ESD187" s="430"/>
      <c r="ESE187" s="430"/>
      <c r="ESF187" s="430"/>
      <c r="ESG187" s="430"/>
      <c r="ESH187" s="430"/>
      <c r="ESI187" s="430"/>
      <c r="ESJ187" s="430"/>
      <c r="ESK187" s="430"/>
      <c r="ESL187" s="430"/>
      <c r="ESM187" s="430"/>
      <c r="ESN187" s="430"/>
      <c r="ESO187" s="430"/>
      <c r="ESP187" s="430"/>
      <c r="ESQ187" s="430"/>
      <c r="ESR187" s="430"/>
      <c r="ESS187" s="430"/>
      <c r="EST187" s="430"/>
      <c r="ESU187" s="430"/>
      <c r="ESV187" s="430"/>
      <c r="ESW187" s="430"/>
      <c r="ESX187" s="430"/>
      <c r="ESY187" s="430"/>
      <c r="ESZ187" s="430"/>
      <c r="ETA187" s="430"/>
      <c r="ETB187" s="430"/>
      <c r="ETC187" s="430"/>
      <c r="ETD187" s="430"/>
      <c r="ETE187" s="430"/>
      <c r="ETF187" s="430"/>
      <c r="ETG187" s="430"/>
      <c r="ETH187" s="430"/>
      <c r="ETI187" s="430"/>
      <c r="ETJ187" s="430"/>
      <c r="ETK187" s="430"/>
      <c r="ETL187" s="430"/>
      <c r="ETM187" s="430"/>
      <c r="ETN187" s="430"/>
      <c r="ETO187" s="430"/>
      <c r="ETP187" s="430"/>
      <c r="ETQ187" s="430"/>
      <c r="ETR187" s="430"/>
      <c r="ETS187" s="430"/>
      <c r="ETT187" s="430"/>
      <c r="ETU187" s="430"/>
      <c r="ETV187" s="430"/>
      <c r="ETW187" s="430"/>
      <c r="ETX187" s="430"/>
      <c r="ETY187" s="430"/>
      <c r="ETZ187" s="430"/>
      <c r="EUA187" s="430"/>
      <c r="EUB187" s="430"/>
      <c r="EUC187" s="430"/>
      <c r="EUD187" s="430"/>
      <c r="EUE187" s="430"/>
      <c r="EUF187" s="430"/>
      <c r="EUG187" s="430"/>
      <c r="EUH187" s="430"/>
      <c r="EUI187" s="430"/>
      <c r="EUJ187" s="430"/>
      <c r="EUK187" s="430"/>
      <c r="EUL187" s="430"/>
      <c r="EUM187" s="430"/>
      <c r="EUN187" s="430"/>
      <c r="EUO187" s="430"/>
      <c r="EUP187" s="430"/>
      <c r="EUQ187" s="430"/>
      <c r="EUR187" s="430"/>
      <c r="EUS187" s="430"/>
      <c r="EUT187" s="430"/>
      <c r="EUU187" s="430"/>
      <c r="EUV187" s="430"/>
      <c r="EUW187" s="430"/>
      <c r="EUX187" s="430"/>
      <c r="EUY187" s="430"/>
      <c r="EUZ187" s="430"/>
      <c r="EVA187" s="430"/>
      <c r="EVB187" s="430"/>
      <c r="EVC187" s="430"/>
      <c r="EVD187" s="430"/>
      <c r="EVE187" s="430"/>
      <c r="EVF187" s="430"/>
      <c r="EVG187" s="430"/>
      <c r="EVH187" s="430"/>
      <c r="EVI187" s="430"/>
      <c r="EVJ187" s="430"/>
      <c r="EVK187" s="430"/>
      <c r="EVL187" s="430"/>
      <c r="EVM187" s="430"/>
      <c r="EVN187" s="430"/>
      <c r="EVO187" s="430"/>
      <c r="EVP187" s="430"/>
      <c r="EVQ187" s="430"/>
      <c r="EVR187" s="430"/>
      <c r="EVS187" s="430"/>
      <c r="EVT187" s="430"/>
      <c r="EVU187" s="430"/>
      <c r="EVV187" s="430"/>
      <c r="EVW187" s="430"/>
      <c r="EVX187" s="430"/>
      <c r="EVY187" s="430"/>
      <c r="EVZ187" s="430"/>
      <c r="EWA187" s="430"/>
      <c r="EWB187" s="430"/>
      <c r="EWC187" s="430"/>
      <c r="EWD187" s="430"/>
      <c r="EWE187" s="430"/>
      <c r="EWF187" s="430"/>
      <c r="EWG187" s="430"/>
      <c r="EWH187" s="430"/>
      <c r="EWI187" s="430"/>
      <c r="EWJ187" s="430"/>
      <c r="EWK187" s="430"/>
      <c r="EWL187" s="430"/>
      <c r="EWM187" s="430"/>
      <c r="EWN187" s="430"/>
      <c r="EWO187" s="430"/>
      <c r="EWP187" s="430"/>
      <c r="EWQ187" s="430"/>
      <c r="EWR187" s="430"/>
      <c r="EWS187" s="430"/>
      <c r="EWT187" s="430"/>
      <c r="EWU187" s="430"/>
      <c r="EWV187" s="430"/>
      <c r="EWW187" s="430"/>
      <c r="EWX187" s="430"/>
      <c r="EWY187" s="430"/>
      <c r="EWZ187" s="430"/>
      <c r="EXA187" s="430"/>
      <c r="EXB187" s="430"/>
      <c r="EXC187" s="430"/>
      <c r="EXD187" s="430"/>
      <c r="EXE187" s="430"/>
      <c r="EXF187" s="430"/>
      <c r="EXG187" s="430"/>
      <c r="EXH187" s="430"/>
      <c r="EXI187" s="430"/>
      <c r="EXJ187" s="430"/>
      <c r="EXK187" s="430"/>
      <c r="EXL187" s="430"/>
      <c r="EXM187" s="430"/>
      <c r="EXN187" s="430"/>
      <c r="EXO187" s="430"/>
      <c r="EXP187" s="430"/>
      <c r="EXQ187" s="430"/>
      <c r="EXR187" s="430"/>
      <c r="EXS187" s="430"/>
      <c r="EXT187" s="430"/>
      <c r="EXU187" s="430"/>
      <c r="EXV187" s="430"/>
      <c r="EXW187" s="430"/>
      <c r="EXX187" s="430"/>
      <c r="EXY187" s="430"/>
      <c r="EXZ187" s="430"/>
      <c r="EYA187" s="430"/>
      <c r="EYB187" s="430"/>
      <c r="EYC187" s="430"/>
      <c r="EYD187" s="430"/>
      <c r="EYE187" s="430"/>
      <c r="EYF187" s="430"/>
      <c r="EYG187" s="430"/>
      <c r="EYH187" s="430"/>
      <c r="EYI187" s="430"/>
      <c r="EYJ187" s="430"/>
      <c r="EYK187" s="430"/>
      <c r="EYL187" s="430"/>
      <c r="EYM187" s="430"/>
      <c r="EYN187" s="430"/>
      <c r="EYO187" s="430"/>
      <c r="EYP187" s="430"/>
      <c r="EYQ187" s="430"/>
      <c r="EYR187" s="430"/>
      <c r="EYS187" s="430"/>
      <c r="EYT187" s="430"/>
      <c r="EYU187" s="430"/>
      <c r="EYV187" s="430"/>
      <c r="EYW187" s="430"/>
      <c r="EYX187" s="430"/>
      <c r="EYY187" s="430"/>
      <c r="EYZ187" s="430"/>
      <c r="EZA187" s="430"/>
      <c r="EZB187" s="430"/>
      <c r="EZC187" s="430"/>
      <c r="EZD187" s="430"/>
      <c r="EZE187" s="430"/>
      <c r="EZF187" s="430"/>
      <c r="EZG187" s="430"/>
      <c r="EZH187" s="430"/>
      <c r="EZI187" s="430"/>
      <c r="EZJ187" s="430"/>
      <c r="EZK187" s="430"/>
      <c r="EZL187" s="430"/>
      <c r="EZM187" s="430"/>
      <c r="EZN187" s="430"/>
      <c r="EZO187" s="430"/>
      <c r="EZP187" s="430"/>
      <c r="EZQ187" s="430"/>
      <c r="EZR187" s="430"/>
      <c r="EZS187" s="430"/>
      <c r="EZT187" s="430"/>
      <c r="EZU187" s="430"/>
      <c r="EZV187" s="430"/>
      <c r="EZW187" s="430"/>
      <c r="EZX187" s="430"/>
      <c r="EZY187" s="430"/>
      <c r="EZZ187" s="430"/>
      <c r="FAA187" s="430"/>
      <c r="FAB187" s="430"/>
      <c r="FAC187" s="430"/>
      <c r="FAD187" s="430"/>
      <c r="FAE187" s="430"/>
      <c r="FAF187" s="430"/>
      <c r="FAG187" s="430"/>
      <c r="FAH187" s="430"/>
      <c r="FAI187" s="430"/>
      <c r="FAJ187" s="430"/>
      <c r="FAK187" s="430"/>
      <c r="FAL187" s="430"/>
      <c r="FAM187" s="430"/>
      <c r="FAN187" s="430"/>
      <c r="FAO187" s="430"/>
      <c r="FAP187" s="430"/>
      <c r="FAQ187" s="430"/>
      <c r="FAX187" s="430"/>
      <c r="FAY187" s="430"/>
      <c r="FAZ187" s="430"/>
      <c r="FBA187" s="430"/>
      <c r="FBB187" s="430"/>
      <c r="FBC187" s="430"/>
      <c r="FBD187" s="430"/>
      <c r="FBE187" s="430"/>
      <c r="FBF187" s="430"/>
      <c r="FBG187" s="430"/>
      <c r="FBH187" s="430"/>
      <c r="FBI187" s="430"/>
      <c r="FBJ187" s="430"/>
      <c r="FBK187" s="430"/>
      <c r="FBL187" s="430"/>
      <c r="FBM187" s="430"/>
      <c r="FBN187" s="430"/>
      <c r="FBO187" s="430"/>
      <c r="FBP187" s="430"/>
      <c r="FBQ187" s="430"/>
      <c r="FBR187" s="430"/>
      <c r="FBS187" s="430"/>
      <c r="FBT187" s="430"/>
      <c r="FBU187" s="430"/>
      <c r="FBV187" s="430"/>
      <c r="FBW187" s="430"/>
      <c r="FBX187" s="430"/>
      <c r="FBY187" s="430"/>
      <c r="FBZ187" s="430"/>
      <c r="FCA187" s="430"/>
      <c r="FCB187" s="430"/>
      <c r="FCC187" s="430"/>
      <c r="FCD187" s="430"/>
      <c r="FCE187" s="430"/>
      <c r="FCF187" s="430"/>
      <c r="FCG187" s="430"/>
      <c r="FCH187" s="430"/>
      <c r="FCI187" s="430"/>
      <c r="FCJ187" s="430"/>
      <c r="FCK187" s="430"/>
      <c r="FCL187" s="430"/>
      <c r="FCM187" s="430"/>
      <c r="FCN187" s="430"/>
      <c r="FCO187" s="430"/>
      <c r="FCP187" s="430"/>
      <c r="FCQ187" s="430"/>
      <c r="FCR187" s="430"/>
      <c r="FCS187" s="430"/>
      <c r="FCT187" s="430"/>
      <c r="FCU187" s="430"/>
      <c r="FCV187" s="430"/>
      <c r="FCW187" s="430"/>
      <c r="FCX187" s="430"/>
      <c r="FCY187" s="430"/>
      <c r="FCZ187" s="430"/>
      <c r="FDA187" s="430"/>
      <c r="FDB187" s="430"/>
      <c r="FDC187" s="430"/>
      <c r="FDD187" s="430"/>
      <c r="FDE187" s="430"/>
      <c r="FDF187" s="430"/>
      <c r="FDG187" s="430"/>
      <c r="FDH187" s="430"/>
      <c r="FDI187" s="430"/>
      <c r="FDJ187" s="430"/>
      <c r="FDK187" s="430"/>
      <c r="FDL187" s="430"/>
      <c r="FDM187" s="430"/>
      <c r="FDN187" s="430"/>
      <c r="FDO187" s="430"/>
      <c r="FDP187" s="430"/>
      <c r="FDQ187" s="430"/>
      <c r="FDR187" s="430"/>
      <c r="FDS187" s="430"/>
      <c r="FDT187" s="430"/>
      <c r="FDU187" s="430"/>
      <c r="FDV187" s="430"/>
      <c r="FDW187" s="430"/>
      <c r="FDX187" s="430"/>
      <c r="FDY187" s="430"/>
      <c r="FDZ187" s="430"/>
      <c r="FEA187" s="430"/>
      <c r="FEB187" s="430"/>
      <c r="FEC187" s="430"/>
      <c r="FED187" s="430"/>
      <c r="FEE187" s="430"/>
      <c r="FEF187" s="430"/>
      <c r="FEG187" s="430"/>
      <c r="FEH187" s="430"/>
      <c r="FEI187" s="430"/>
      <c r="FEJ187" s="430"/>
      <c r="FEK187" s="430"/>
      <c r="FEL187" s="430"/>
      <c r="FEM187" s="430"/>
      <c r="FEN187" s="430"/>
      <c r="FEO187" s="430"/>
      <c r="FEP187" s="430"/>
      <c r="FEQ187" s="430"/>
      <c r="FER187" s="430"/>
      <c r="FES187" s="430"/>
      <c r="FET187" s="430"/>
      <c r="FEU187" s="430"/>
      <c r="FEV187" s="430"/>
      <c r="FEW187" s="430"/>
      <c r="FEX187" s="430"/>
      <c r="FEY187" s="430"/>
      <c r="FEZ187" s="430"/>
      <c r="FFA187" s="430"/>
      <c r="FFB187" s="430"/>
      <c r="FFC187" s="430"/>
      <c r="FFD187" s="430"/>
      <c r="FFE187" s="430"/>
      <c r="FFF187" s="430"/>
      <c r="FFG187" s="430"/>
      <c r="FFH187" s="430"/>
      <c r="FFI187" s="430"/>
      <c r="FFJ187" s="430"/>
      <c r="FFK187" s="430"/>
      <c r="FFL187" s="430"/>
      <c r="FFM187" s="430"/>
      <c r="FFN187" s="430"/>
      <c r="FFO187" s="430"/>
      <c r="FFP187" s="430"/>
      <c r="FFQ187" s="430"/>
      <c r="FFR187" s="430"/>
      <c r="FFS187" s="430"/>
      <c r="FFT187" s="430"/>
      <c r="FFU187" s="430"/>
      <c r="FFV187" s="430"/>
      <c r="FFW187" s="430"/>
      <c r="FFX187" s="430"/>
      <c r="FFY187" s="430"/>
      <c r="FFZ187" s="430"/>
      <c r="FGA187" s="430"/>
      <c r="FGB187" s="430"/>
      <c r="FGC187" s="430"/>
      <c r="FGD187" s="430"/>
      <c r="FGE187" s="430"/>
      <c r="FGF187" s="430"/>
      <c r="FGG187" s="430"/>
      <c r="FGH187" s="430"/>
      <c r="FGI187" s="430"/>
      <c r="FGJ187" s="430"/>
      <c r="FGK187" s="430"/>
      <c r="FGL187" s="430"/>
      <c r="FGM187" s="430"/>
      <c r="FGN187" s="430"/>
      <c r="FGO187" s="430"/>
      <c r="FGP187" s="430"/>
      <c r="FGQ187" s="430"/>
      <c r="FGR187" s="430"/>
      <c r="FGS187" s="430"/>
      <c r="FGT187" s="430"/>
      <c r="FGU187" s="430"/>
      <c r="FGV187" s="430"/>
      <c r="FGW187" s="430"/>
      <c r="FGX187" s="430"/>
      <c r="FGY187" s="430"/>
      <c r="FGZ187" s="430"/>
      <c r="FHA187" s="430"/>
      <c r="FHB187" s="430"/>
      <c r="FHC187" s="430"/>
      <c r="FHD187" s="430"/>
      <c r="FHE187" s="430"/>
      <c r="FHF187" s="430"/>
      <c r="FHG187" s="430"/>
      <c r="FHH187" s="430"/>
      <c r="FHI187" s="430"/>
      <c r="FHJ187" s="430"/>
      <c r="FHK187" s="430"/>
      <c r="FHL187" s="430"/>
      <c r="FHM187" s="430"/>
      <c r="FHN187" s="430"/>
      <c r="FHO187" s="430"/>
      <c r="FHP187" s="430"/>
      <c r="FHQ187" s="430"/>
      <c r="FHR187" s="430"/>
      <c r="FHS187" s="430"/>
      <c r="FHT187" s="430"/>
      <c r="FHU187" s="430"/>
      <c r="FHV187" s="430"/>
      <c r="FHW187" s="430"/>
      <c r="FHX187" s="430"/>
      <c r="FHY187" s="430"/>
      <c r="FHZ187" s="430"/>
      <c r="FIA187" s="430"/>
      <c r="FIB187" s="430"/>
      <c r="FIC187" s="430"/>
      <c r="FID187" s="430"/>
      <c r="FIE187" s="430"/>
      <c r="FIF187" s="430"/>
      <c r="FIG187" s="430"/>
      <c r="FIH187" s="430"/>
      <c r="FII187" s="430"/>
      <c r="FIJ187" s="430"/>
      <c r="FIK187" s="430"/>
      <c r="FIL187" s="430"/>
      <c r="FIM187" s="430"/>
      <c r="FIN187" s="430"/>
      <c r="FIO187" s="430"/>
      <c r="FIP187" s="430"/>
      <c r="FIQ187" s="430"/>
      <c r="FIR187" s="430"/>
      <c r="FIS187" s="430"/>
      <c r="FIT187" s="430"/>
      <c r="FIU187" s="430"/>
      <c r="FIV187" s="430"/>
      <c r="FIW187" s="430"/>
      <c r="FIX187" s="430"/>
      <c r="FIY187" s="430"/>
      <c r="FIZ187" s="430"/>
      <c r="FJA187" s="430"/>
      <c r="FJB187" s="430"/>
      <c r="FJC187" s="430"/>
      <c r="FJD187" s="430"/>
      <c r="FJE187" s="430"/>
      <c r="FJF187" s="430"/>
      <c r="FJG187" s="430"/>
      <c r="FJH187" s="430"/>
      <c r="FJI187" s="430"/>
      <c r="FJJ187" s="430"/>
      <c r="FJK187" s="430"/>
      <c r="FJL187" s="430"/>
      <c r="FJM187" s="430"/>
      <c r="FJN187" s="430"/>
      <c r="FJO187" s="430"/>
      <c r="FJP187" s="430"/>
      <c r="FJQ187" s="430"/>
      <c r="FJR187" s="430"/>
      <c r="FJS187" s="430"/>
      <c r="FJT187" s="430"/>
      <c r="FJU187" s="430"/>
      <c r="FJV187" s="430"/>
      <c r="FJW187" s="430"/>
      <c r="FJX187" s="430"/>
      <c r="FJY187" s="430"/>
      <c r="FJZ187" s="430"/>
      <c r="FKA187" s="430"/>
      <c r="FKB187" s="430"/>
      <c r="FKC187" s="430"/>
      <c r="FKD187" s="430"/>
      <c r="FKE187" s="430"/>
      <c r="FKF187" s="430"/>
      <c r="FKG187" s="430"/>
      <c r="FKH187" s="430"/>
      <c r="FKI187" s="430"/>
      <c r="FKJ187" s="430"/>
      <c r="FKK187" s="430"/>
      <c r="FKL187" s="430"/>
      <c r="FKM187" s="430"/>
      <c r="FKT187" s="430"/>
      <c r="FKU187" s="430"/>
      <c r="FKV187" s="430"/>
      <c r="FKW187" s="430"/>
      <c r="FKX187" s="430"/>
      <c r="FKY187" s="430"/>
      <c r="FKZ187" s="430"/>
      <c r="FLA187" s="430"/>
      <c r="FLB187" s="430"/>
      <c r="FLC187" s="430"/>
      <c r="FLD187" s="430"/>
      <c r="FLE187" s="430"/>
      <c r="FLF187" s="430"/>
      <c r="FLG187" s="430"/>
      <c r="FLH187" s="430"/>
      <c r="FLI187" s="430"/>
      <c r="FLJ187" s="430"/>
      <c r="FLK187" s="430"/>
      <c r="FLL187" s="430"/>
      <c r="FLM187" s="430"/>
      <c r="FLN187" s="430"/>
      <c r="FLO187" s="430"/>
      <c r="FLP187" s="430"/>
      <c r="FLQ187" s="430"/>
      <c r="FLR187" s="430"/>
      <c r="FLS187" s="430"/>
      <c r="FLT187" s="430"/>
      <c r="FLU187" s="430"/>
      <c r="FLV187" s="430"/>
      <c r="FLW187" s="430"/>
      <c r="FLX187" s="430"/>
      <c r="FLY187" s="430"/>
      <c r="FLZ187" s="430"/>
      <c r="FMA187" s="430"/>
      <c r="FMB187" s="430"/>
      <c r="FMC187" s="430"/>
      <c r="FMD187" s="430"/>
      <c r="FME187" s="430"/>
      <c r="FMF187" s="430"/>
      <c r="FMG187" s="430"/>
      <c r="FMH187" s="430"/>
      <c r="FMI187" s="430"/>
      <c r="FMJ187" s="430"/>
      <c r="FMK187" s="430"/>
      <c r="FML187" s="430"/>
      <c r="FMM187" s="430"/>
      <c r="FMN187" s="430"/>
      <c r="FMO187" s="430"/>
      <c r="FMP187" s="430"/>
      <c r="FMQ187" s="430"/>
      <c r="FMR187" s="430"/>
      <c r="FMS187" s="430"/>
      <c r="FMT187" s="430"/>
      <c r="FMU187" s="430"/>
      <c r="FMV187" s="430"/>
      <c r="FMW187" s="430"/>
      <c r="FMX187" s="430"/>
      <c r="FMY187" s="430"/>
      <c r="FMZ187" s="430"/>
      <c r="FNA187" s="430"/>
      <c r="FNB187" s="430"/>
      <c r="FNC187" s="430"/>
      <c r="FND187" s="430"/>
      <c r="FNE187" s="430"/>
      <c r="FNF187" s="430"/>
      <c r="FNG187" s="430"/>
      <c r="FNH187" s="430"/>
      <c r="FNI187" s="430"/>
      <c r="FNJ187" s="430"/>
      <c r="FNK187" s="430"/>
      <c r="FNL187" s="430"/>
      <c r="FNM187" s="430"/>
      <c r="FNN187" s="430"/>
      <c r="FNO187" s="430"/>
      <c r="FNP187" s="430"/>
      <c r="FNQ187" s="430"/>
      <c r="FNR187" s="430"/>
      <c r="FNS187" s="430"/>
      <c r="FNT187" s="430"/>
      <c r="FNU187" s="430"/>
      <c r="FNV187" s="430"/>
      <c r="FNW187" s="430"/>
      <c r="FNX187" s="430"/>
      <c r="FNY187" s="430"/>
      <c r="FNZ187" s="430"/>
      <c r="FOA187" s="430"/>
      <c r="FOB187" s="430"/>
      <c r="FOC187" s="430"/>
      <c r="FOD187" s="430"/>
      <c r="FOE187" s="430"/>
      <c r="FOF187" s="430"/>
      <c r="FOG187" s="430"/>
      <c r="FOH187" s="430"/>
      <c r="FOI187" s="430"/>
      <c r="FOJ187" s="430"/>
      <c r="FOK187" s="430"/>
      <c r="FOL187" s="430"/>
      <c r="FOM187" s="430"/>
      <c r="FON187" s="430"/>
      <c r="FOO187" s="430"/>
      <c r="FOP187" s="430"/>
      <c r="FOQ187" s="430"/>
      <c r="FOR187" s="430"/>
      <c r="FOS187" s="430"/>
      <c r="FOT187" s="430"/>
      <c r="FOU187" s="430"/>
      <c r="FOV187" s="430"/>
      <c r="FOW187" s="430"/>
      <c r="FOX187" s="430"/>
      <c r="FOY187" s="430"/>
      <c r="FOZ187" s="430"/>
      <c r="FPA187" s="430"/>
      <c r="FPB187" s="430"/>
      <c r="FPC187" s="430"/>
      <c r="FPD187" s="430"/>
      <c r="FPE187" s="430"/>
      <c r="FPF187" s="430"/>
      <c r="FPG187" s="430"/>
      <c r="FPH187" s="430"/>
      <c r="FPI187" s="430"/>
      <c r="FPJ187" s="430"/>
      <c r="FPK187" s="430"/>
      <c r="FPL187" s="430"/>
      <c r="FPM187" s="430"/>
      <c r="FPN187" s="430"/>
      <c r="FPO187" s="430"/>
      <c r="FPP187" s="430"/>
      <c r="FPQ187" s="430"/>
      <c r="FPR187" s="430"/>
      <c r="FPS187" s="430"/>
      <c r="FPT187" s="430"/>
      <c r="FPU187" s="430"/>
      <c r="FPV187" s="430"/>
      <c r="FPW187" s="430"/>
      <c r="FPX187" s="430"/>
      <c r="FPY187" s="430"/>
      <c r="FPZ187" s="430"/>
      <c r="FQA187" s="430"/>
      <c r="FQB187" s="430"/>
      <c r="FQC187" s="430"/>
      <c r="FQD187" s="430"/>
      <c r="FQE187" s="430"/>
      <c r="FQF187" s="430"/>
      <c r="FQG187" s="430"/>
      <c r="FQH187" s="430"/>
      <c r="FQI187" s="430"/>
      <c r="FQJ187" s="430"/>
      <c r="FQK187" s="430"/>
      <c r="FQL187" s="430"/>
      <c r="FQM187" s="430"/>
      <c r="FQN187" s="430"/>
      <c r="FQO187" s="430"/>
      <c r="FQP187" s="430"/>
      <c r="FQQ187" s="430"/>
      <c r="FQR187" s="430"/>
      <c r="FQS187" s="430"/>
      <c r="FQT187" s="430"/>
      <c r="FQU187" s="430"/>
      <c r="FQV187" s="430"/>
      <c r="FQW187" s="430"/>
      <c r="FQX187" s="430"/>
      <c r="FQY187" s="430"/>
      <c r="FQZ187" s="430"/>
      <c r="FRA187" s="430"/>
      <c r="FRB187" s="430"/>
      <c r="FRC187" s="430"/>
      <c r="FRD187" s="430"/>
      <c r="FRE187" s="430"/>
      <c r="FRF187" s="430"/>
      <c r="FRG187" s="430"/>
      <c r="FRH187" s="430"/>
      <c r="FRI187" s="430"/>
      <c r="FRJ187" s="430"/>
      <c r="FRK187" s="430"/>
      <c r="FRL187" s="430"/>
      <c r="FRM187" s="430"/>
      <c r="FRN187" s="430"/>
      <c r="FRO187" s="430"/>
      <c r="FRP187" s="430"/>
      <c r="FRQ187" s="430"/>
      <c r="FRR187" s="430"/>
      <c r="FRS187" s="430"/>
      <c r="FRT187" s="430"/>
      <c r="FRU187" s="430"/>
      <c r="FRV187" s="430"/>
      <c r="FRW187" s="430"/>
      <c r="FRX187" s="430"/>
      <c r="FRY187" s="430"/>
      <c r="FRZ187" s="430"/>
      <c r="FSA187" s="430"/>
      <c r="FSB187" s="430"/>
      <c r="FSC187" s="430"/>
      <c r="FSD187" s="430"/>
      <c r="FSE187" s="430"/>
      <c r="FSF187" s="430"/>
      <c r="FSG187" s="430"/>
      <c r="FSH187" s="430"/>
      <c r="FSI187" s="430"/>
      <c r="FSJ187" s="430"/>
      <c r="FSK187" s="430"/>
      <c r="FSL187" s="430"/>
      <c r="FSM187" s="430"/>
      <c r="FSN187" s="430"/>
      <c r="FSO187" s="430"/>
      <c r="FSP187" s="430"/>
      <c r="FSQ187" s="430"/>
      <c r="FSR187" s="430"/>
      <c r="FSS187" s="430"/>
      <c r="FST187" s="430"/>
      <c r="FSU187" s="430"/>
      <c r="FSV187" s="430"/>
      <c r="FSW187" s="430"/>
      <c r="FSX187" s="430"/>
      <c r="FSY187" s="430"/>
      <c r="FSZ187" s="430"/>
      <c r="FTA187" s="430"/>
      <c r="FTB187" s="430"/>
      <c r="FTC187" s="430"/>
      <c r="FTD187" s="430"/>
      <c r="FTE187" s="430"/>
      <c r="FTF187" s="430"/>
      <c r="FTG187" s="430"/>
      <c r="FTH187" s="430"/>
      <c r="FTI187" s="430"/>
      <c r="FTJ187" s="430"/>
      <c r="FTK187" s="430"/>
      <c r="FTL187" s="430"/>
      <c r="FTM187" s="430"/>
      <c r="FTN187" s="430"/>
      <c r="FTO187" s="430"/>
      <c r="FTP187" s="430"/>
      <c r="FTQ187" s="430"/>
      <c r="FTR187" s="430"/>
      <c r="FTS187" s="430"/>
      <c r="FTT187" s="430"/>
      <c r="FTU187" s="430"/>
      <c r="FTV187" s="430"/>
      <c r="FTW187" s="430"/>
      <c r="FTX187" s="430"/>
      <c r="FTY187" s="430"/>
      <c r="FTZ187" s="430"/>
      <c r="FUA187" s="430"/>
      <c r="FUB187" s="430"/>
      <c r="FUC187" s="430"/>
      <c r="FUD187" s="430"/>
      <c r="FUE187" s="430"/>
      <c r="FUF187" s="430"/>
      <c r="FUG187" s="430"/>
      <c r="FUH187" s="430"/>
      <c r="FUI187" s="430"/>
      <c r="FUP187" s="430"/>
      <c r="FUQ187" s="430"/>
      <c r="FUR187" s="430"/>
      <c r="FUS187" s="430"/>
      <c r="FUT187" s="430"/>
      <c r="FUU187" s="430"/>
      <c r="FUV187" s="430"/>
      <c r="FUW187" s="430"/>
      <c r="FUX187" s="430"/>
      <c r="FUY187" s="430"/>
      <c r="FUZ187" s="430"/>
      <c r="FVA187" s="430"/>
      <c r="FVB187" s="430"/>
      <c r="FVC187" s="430"/>
      <c r="FVD187" s="430"/>
      <c r="FVE187" s="430"/>
      <c r="FVF187" s="430"/>
      <c r="FVG187" s="430"/>
      <c r="FVH187" s="430"/>
      <c r="FVI187" s="430"/>
      <c r="FVJ187" s="430"/>
      <c r="FVK187" s="430"/>
      <c r="FVL187" s="430"/>
      <c r="FVM187" s="430"/>
      <c r="FVN187" s="430"/>
      <c r="FVO187" s="430"/>
      <c r="FVP187" s="430"/>
      <c r="FVQ187" s="430"/>
      <c r="FVR187" s="430"/>
      <c r="FVS187" s="430"/>
      <c r="FVT187" s="430"/>
      <c r="FVU187" s="430"/>
      <c r="FVV187" s="430"/>
      <c r="FVW187" s="430"/>
      <c r="FVX187" s="430"/>
      <c r="FVY187" s="430"/>
      <c r="FVZ187" s="430"/>
      <c r="FWA187" s="430"/>
      <c r="FWB187" s="430"/>
      <c r="FWC187" s="430"/>
      <c r="FWD187" s="430"/>
      <c r="FWE187" s="430"/>
      <c r="FWF187" s="430"/>
      <c r="FWG187" s="430"/>
      <c r="FWH187" s="430"/>
      <c r="FWI187" s="430"/>
      <c r="FWJ187" s="430"/>
      <c r="FWK187" s="430"/>
      <c r="FWL187" s="430"/>
      <c r="FWM187" s="430"/>
      <c r="FWN187" s="430"/>
      <c r="FWO187" s="430"/>
      <c r="FWP187" s="430"/>
      <c r="FWQ187" s="430"/>
      <c r="FWR187" s="430"/>
      <c r="FWS187" s="430"/>
      <c r="FWT187" s="430"/>
      <c r="FWU187" s="430"/>
      <c r="FWV187" s="430"/>
      <c r="FWW187" s="430"/>
      <c r="FWX187" s="430"/>
      <c r="FWY187" s="430"/>
      <c r="FWZ187" s="430"/>
      <c r="FXA187" s="430"/>
      <c r="FXB187" s="430"/>
      <c r="FXC187" s="430"/>
      <c r="FXD187" s="430"/>
      <c r="FXE187" s="430"/>
      <c r="FXF187" s="430"/>
      <c r="FXG187" s="430"/>
      <c r="FXH187" s="430"/>
      <c r="FXI187" s="430"/>
      <c r="FXJ187" s="430"/>
      <c r="FXK187" s="430"/>
      <c r="FXL187" s="430"/>
      <c r="FXM187" s="430"/>
      <c r="FXN187" s="430"/>
      <c r="FXO187" s="430"/>
      <c r="FXP187" s="430"/>
      <c r="FXQ187" s="430"/>
      <c r="FXR187" s="430"/>
      <c r="FXS187" s="430"/>
      <c r="FXT187" s="430"/>
      <c r="FXU187" s="430"/>
      <c r="FXV187" s="430"/>
      <c r="FXW187" s="430"/>
      <c r="FXX187" s="430"/>
      <c r="FXY187" s="430"/>
      <c r="FXZ187" s="430"/>
      <c r="FYA187" s="430"/>
      <c r="FYB187" s="430"/>
      <c r="FYC187" s="430"/>
      <c r="FYD187" s="430"/>
      <c r="FYE187" s="430"/>
      <c r="FYF187" s="430"/>
      <c r="FYG187" s="430"/>
      <c r="FYH187" s="430"/>
      <c r="FYI187" s="430"/>
      <c r="FYJ187" s="430"/>
      <c r="FYK187" s="430"/>
      <c r="FYL187" s="430"/>
      <c r="FYM187" s="430"/>
      <c r="FYN187" s="430"/>
      <c r="FYO187" s="430"/>
      <c r="FYP187" s="430"/>
      <c r="FYQ187" s="430"/>
      <c r="FYR187" s="430"/>
      <c r="FYS187" s="430"/>
      <c r="FYT187" s="430"/>
      <c r="FYU187" s="430"/>
      <c r="FYV187" s="430"/>
      <c r="FYW187" s="430"/>
      <c r="FYX187" s="430"/>
      <c r="FYY187" s="430"/>
      <c r="FYZ187" s="430"/>
      <c r="FZA187" s="430"/>
      <c r="FZB187" s="430"/>
      <c r="FZC187" s="430"/>
      <c r="FZD187" s="430"/>
      <c r="FZE187" s="430"/>
      <c r="FZF187" s="430"/>
      <c r="FZG187" s="430"/>
      <c r="FZH187" s="430"/>
      <c r="FZI187" s="430"/>
      <c r="FZJ187" s="430"/>
      <c r="FZK187" s="430"/>
      <c r="FZL187" s="430"/>
      <c r="FZM187" s="430"/>
      <c r="FZN187" s="430"/>
      <c r="FZO187" s="430"/>
      <c r="FZP187" s="430"/>
      <c r="FZQ187" s="430"/>
      <c r="FZR187" s="430"/>
      <c r="FZS187" s="430"/>
      <c r="FZT187" s="430"/>
      <c r="FZU187" s="430"/>
      <c r="FZV187" s="430"/>
      <c r="FZW187" s="430"/>
      <c r="FZX187" s="430"/>
      <c r="FZY187" s="430"/>
      <c r="FZZ187" s="430"/>
      <c r="GAA187" s="430"/>
      <c r="GAB187" s="430"/>
      <c r="GAC187" s="430"/>
      <c r="GAD187" s="430"/>
      <c r="GAE187" s="430"/>
      <c r="GAF187" s="430"/>
      <c r="GAG187" s="430"/>
      <c r="GAH187" s="430"/>
      <c r="GAI187" s="430"/>
      <c r="GAJ187" s="430"/>
      <c r="GAK187" s="430"/>
      <c r="GAL187" s="430"/>
      <c r="GAM187" s="430"/>
      <c r="GAN187" s="430"/>
      <c r="GAO187" s="430"/>
      <c r="GAP187" s="430"/>
      <c r="GAQ187" s="430"/>
      <c r="GAR187" s="430"/>
      <c r="GAS187" s="430"/>
      <c r="GAT187" s="430"/>
      <c r="GAU187" s="430"/>
      <c r="GAV187" s="430"/>
      <c r="GAW187" s="430"/>
      <c r="GAX187" s="430"/>
      <c r="GAY187" s="430"/>
      <c r="GAZ187" s="430"/>
      <c r="GBA187" s="430"/>
      <c r="GBB187" s="430"/>
      <c r="GBC187" s="430"/>
      <c r="GBD187" s="430"/>
      <c r="GBE187" s="430"/>
      <c r="GBF187" s="430"/>
      <c r="GBG187" s="430"/>
      <c r="GBH187" s="430"/>
      <c r="GBI187" s="430"/>
      <c r="GBJ187" s="430"/>
      <c r="GBK187" s="430"/>
      <c r="GBL187" s="430"/>
      <c r="GBM187" s="430"/>
      <c r="GBN187" s="430"/>
      <c r="GBO187" s="430"/>
      <c r="GBP187" s="430"/>
      <c r="GBQ187" s="430"/>
      <c r="GBR187" s="430"/>
      <c r="GBS187" s="430"/>
      <c r="GBT187" s="430"/>
      <c r="GBU187" s="430"/>
      <c r="GBV187" s="430"/>
      <c r="GBW187" s="430"/>
      <c r="GBX187" s="430"/>
      <c r="GBY187" s="430"/>
      <c r="GBZ187" s="430"/>
      <c r="GCA187" s="430"/>
      <c r="GCB187" s="430"/>
      <c r="GCC187" s="430"/>
      <c r="GCD187" s="430"/>
      <c r="GCE187" s="430"/>
      <c r="GCF187" s="430"/>
      <c r="GCG187" s="430"/>
      <c r="GCH187" s="430"/>
      <c r="GCI187" s="430"/>
      <c r="GCJ187" s="430"/>
      <c r="GCK187" s="430"/>
      <c r="GCL187" s="430"/>
      <c r="GCM187" s="430"/>
      <c r="GCN187" s="430"/>
      <c r="GCO187" s="430"/>
      <c r="GCP187" s="430"/>
      <c r="GCQ187" s="430"/>
      <c r="GCR187" s="430"/>
      <c r="GCS187" s="430"/>
      <c r="GCT187" s="430"/>
      <c r="GCU187" s="430"/>
      <c r="GCV187" s="430"/>
      <c r="GCW187" s="430"/>
      <c r="GCX187" s="430"/>
      <c r="GCY187" s="430"/>
      <c r="GCZ187" s="430"/>
      <c r="GDA187" s="430"/>
      <c r="GDB187" s="430"/>
      <c r="GDC187" s="430"/>
      <c r="GDD187" s="430"/>
      <c r="GDE187" s="430"/>
      <c r="GDF187" s="430"/>
      <c r="GDG187" s="430"/>
      <c r="GDH187" s="430"/>
      <c r="GDI187" s="430"/>
      <c r="GDJ187" s="430"/>
      <c r="GDK187" s="430"/>
      <c r="GDL187" s="430"/>
      <c r="GDM187" s="430"/>
      <c r="GDN187" s="430"/>
      <c r="GDO187" s="430"/>
      <c r="GDP187" s="430"/>
      <c r="GDQ187" s="430"/>
      <c r="GDR187" s="430"/>
      <c r="GDS187" s="430"/>
      <c r="GDT187" s="430"/>
      <c r="GDU187" s="430"/>
      <c r="GDV187" s="430"/>
      <c r="GDW187" s="430"/>
      <c r="GDX187" s="430"/>
      <c r="GDY187" s="430"/>
      <c r="GDZ187" s="430"/>
      <c r="GEA187" s="430"/>
      <c r="GEB187" s="430"/>
      <c r="GEC187" s="430"/>
      <c r="GED187" s="430"/>
      <c r="GEE187" s="430"/>
      <c r="GEL187" s="430"/>
      <c r="GEM187" s="430"/>
      <c r="GEN187" s="430"/>
      <c r="GEO187" s="430"/>
      <c r="GEP187" s="430"/>
      <c r="GEQ187" s="430"/>
      <c r="GER187" s="430"/>
      <c r="GES187" s="430"/>
      <c r="GET187" s="430"/>
      <c r="GEU187" s="430"/>
      <c r="GEV187" s="430"/>
      <c r="GEW187" s="430"/>
      <c r="GEX187" s="430"/>
      <c r="GEY187" s="430"/>
      <c r="GEZ187" s="430"/>
      <c r="GFA187" s="430"/>
      <c r="GFB187" s="430"/>
      <c r="GFC187" s="430"/>
      <c r="GFD187" s="430"/>
      <c r="GFE187" s="430"/>
      <c r="GFF187" s="430"/>
      <c r="GFG187" s="430"/>
      <c r="GFH187" s="430"/>
      <c r="GFI187" s="430"/>
      <c r="GFJ187" s="430"/>
      <c r="GFK187" s="430"/>
      <c r="GFL187" s="430"/>
      <c r="GFM187" s="430"/>
      <c r="GFN187" s="430"/>
      <c r="GFO187" s="430"/>
      <c r="GFP187" s="430"/>
      <c r="GFQ187" s="430"/>
      <c r="GFR187" s="430"/>
      <c r="GFS187" s="430"/>
      <c r="GFT187" s="430"/>
      <c r="GFU187" s="430"/>
      <c r="GFV187" s="430"/>
      <c r="GFW187" s="430"/>
      <c r="GFX187" s="430"/>
      <c r="GFY187" s="430"/>
      <c r="GFZ187" s="430"/>
      <c r="GGA187" s="430"/>
      <c r="GGB187" s="430"/>
      <c r="GGC187" s="430"/>
      <c r="GGD187" s="430"/>
      <c r="GGE187" s="430"/>
      <c r="GGF187" s="430"/>
      <c r="GGG187" s="430"/>
      <c r="GGH187" s="430"/>
      <c r="GGI187" s="430"/>
      <c r="GGJ187" s="430"/>
      <c r="GGK187" s="430"/>
      <c r="GGL187" s="430"/>
      <c r="GGM187" s="430"/>
      <c r="GGN187" s="430"/>
      <c r="GGO187" s="430"/>
      <c r="GGP187" s="430"/>
      <c r="GGQ187" s="430"/>
      <c r="GGR187" s="430"/>
      <c r="GGS187" s="430"/>
      <c r="GGT187" s="430"/>
      <c r="GGU187" s="430"/>
      <c r="GGV187" s="430"/>
      <c r="GGW187" s="430"/>
      <c r="GGX187" s="430"/>
      <c r="GGY187" s="430"/>
      <c r="GGZ187" s="430"/>
      <c r="GHA187" s="430"/>
      <c r="GHB187" s="430"/>
      <c r="GHC187" s="430"/>
      <c r="GHD187" s="430"/>
      <c r="GHE187" s="430"/>
      <c r="GHF187" s="430"/>
      <c r="GHG187" s="430"/>
      <c r="GHH187" s="430"/>
      <c r="GHI187" s="430"/>
      <c r="GHJ187" s="430"/>
      <c r="GHK187" s="430"/>
      <c r="GHL187" s="430"/>
      <c r="GHM187" s="430"/>
      <c r="GHN187" s="430"/>
      <c r="GHO187" s="430"/>
      <c r="GHP187" s="430"/>
      <c r="GHQ187" s="430"/>
      <c r="GHR187" s="430"/>
      <c r="GHS187" s="430"/>
      <c r="GHT187" s="430"/>
      <c r="GHU187" s="430"/>
      <c r="GHV187" s="430"/>
      <c r="GHW187" s="430"/>
      <c r="GHX187" s="430"/>
      <c r="GHY187" s="430"/>
      <c r="GHZ187" s="430"/>
      <c r="GIA187" s="430"/>
      <c r="GIB187" s="430"/>
      <c r="GIC187" s="430"/>
      <c r="GID187" s="430"/>
      <c r="GIE187" s="430"/>
      <c r="GIF187" s="430"/>
      <c r="GIG187" s="430"/>
      <c r="GIH187" s="430"/>
      <c r="GII187" s="430"/>
      <c r="GIJ187" s="430"/>
      <c r="GIK187" s="430"/>
      <c r="GIL187" s="430"/>
      <c r="GIM187" s="430"/>
      <c r="GIN187" s="430"/>
      <c r="GIO187" s="430"/>
      <c r="GIP187" s="430"/>
      <c r="GIQ187" s="430"/>
      <c r="GIR187" s="430"/>
      <c r="GIS187" s="430"/>
      <c r="GIT187" s="430"/>
      <c r="GIU187" s="430"/>
      <c r="GIV187" s="430"/>
      <c r="GIW187" s="430"/>
      <c r="GIX187" s="430"/>
      <c r="GIY187" s="430"/>
      <c r="GIZ187" s="430"/>
      <c r="GJA187" s="430"/>
      <c r="GJB187" s="430"/>
      <c r="GJC187" s="430"/>
      <c r="GJD187" s="430"/>
      <c r="GJE187" s="430"/>
      <c r="GJF187" s="430"/>
      <c r="GJG187" s="430"/>
      <c r="GJH187" s="430"/>
      <c r="GJI187" s="430"/>
      <c r="GJJ187" s="430"/>
      <c r="GJK187" s="430"/>
      <c r="GJL187" s="430"/>
      <c r="GJM187" s="430"/>
      <c r="GJN187" s="430"/>
      <c r="GJO187" s="430"/>
      <c r="GJP187" s="430"/>
      <c r="GJQ187" s="430"/>
      <c r="GJR187" s="430"/>
      <c r="GJS187" s="430"/>
      <c r="GJT187" s="430"/>
      <c r="GJU187" s="430"/>
      <c r="GJV187" s="430"/>
      <c r="GJW187" s="430"/>
      <c r="GJX187" s="430"/>
      <c r="GJY187" s="430"/>
      <c r="GJZ187" s="430"/>
      <c r="GKA187" s="430"/>
      <c r="GKB187" s="430"/>
      <c r="GKC187" s="430"/>
      <c r="GKD187" s="430"/>
      <c r="GKE187" s="430"/>
      <c r="GKF187" s="430"/>
      <c r="GKG187" s="430"/>
      <c r="GKH187" s="430"/>
      <c r="GKI187" s="430"/>
      <c r="GKJ187" s="430"/>
      <c r="GKK187" s="430"/>
      <c r="GKL187" s="430"/>
      <c r="GKM187" s="430"/>
      <c r="GKN187" s="430"/>
      <c r="GKO187" s="430"/>
      <c r="GKP187" s="430"/>
      <c r="GKQ187" s="430"/>
      <c r="GKR187" s="430"/>
      <c r="GKS187" s="430"/>
      <c r="GKT187" s="430"/>
      <c r="GKU187" s="430"/>
      <c r="GKV187" s="430"/>
      <c r="GKW187" s="430"/>
      <c r="GKX187" s="430"/>
      <c r="GKY187" s="430"/>
      <c r="GKZ187" s="430"/>
      <c r="GLA187" s="430"/>
      <c r="GLB187" s="430"/>
      <c r="GLC187" s="430"/>
      <c r="GLD187" s="430"/>
      <c r="GLE187" s="430"/>
      <c r="GLF187" s="430"/>
      <c r="GLG187" s="430"/>
      <c r="GLH187" s="430"/>
      <c r="GLI187" s="430"/>
      <c r="GLJ187" s="430"/>
      <c r="GLK187" s="430"/>
      <c r="GLL187" s="430"/>
      <c r="GLM187" s="430"/>
      <c r="GLN187" s="430"/>
      <c r="GLO187" s="430"/>
      <c r="GLP187" s="430"/>
      <c r="GLQ187" s="430"/>
      <c r="GLR187" s="430"/>
      <c r="GLS187" s="430"/>
      <c r="GLT187" s="430"/>
      <c r="GLU187" s="430"/>
      <c r="GLV187" s="430"/>
      <c r="GLW187" s="430"/>
      <c r="GLX187" s="430"/>
      <c r="GLY187" s="430"/>
      <c r="GLZ187" s="430"/>
      <c r="GMA187" s="430"/>
      <c r="GMB187" s="430"/>
      <c r="GMC187" s="430"/>
      <c r="GMD187" s="430"/>
      <c r="GME187" s="430"/>
      <c r="GMF187" s="430"/>
      <c r="GMG187" s="430"/>
      <c r="GMH187" s="430"/>
      <c r="GMI187" s="430"/>
      <c r="GMJ187" s="430"/>
      <c r="GMK187" s="430"/>
      <c r="GML187" s="430"/>
      <c r="GMM187" s="430"/>
      <c r="GMN187" s="430"/>
      <c r="GMO187" s="430"/>
      <c r="GMP187" s="430"/>
      <c r="GMQ187" s="430"/>
      <c r="GMR187" s="430"/>
      <c r="GMS187" s="430"/>
      <c r="GMT187" s="430"/>
      <c r="GMU187" s="430"/>
      <c r="GMV187" s="430"/>
      <c r="GMW187" s="430"/>
      <c r="GMX187" s="430"/>
      <c r="GMY187" s="430"/>
      <c r="GMZ187" s="430"/>
      <c r="GNA187" s="430"/>
      <c r="GNB187" s="430"/>
      <c r="GNC187" s="430"/>
      <c r="GND187" s="430"/>
      <c r="GNE187" s="430"/>
      <c r="GNF187" s="430"/>
      <c r="GNG187" s="430"/>
      <c r="GNH187" s="430"/>
      <c r="GNI187" s="430"/>
      <c r="GNJ187" s="430"/>
      <c r="GNK187" s="430"/>
      <c r="GNL187" s="430"/>
      <c r="GNM187" s="430"/>
      <c r="GNN187" s="430"/>
      <c r="GNO187" s="430"/>
      <c r="GNP187" s="430"/>
      <c r="GNQ187" s="430"/>
      <c r="GNR187" s="430"/>
      <c r="GNS187" s="430"/>
      <c r="GNT187" s="430"/>
      <c r="GNU187" s="430"/>
      <c r="GNV187" s="430"/>
      <c r="GNW187" s="430"/>
      <c r="GNX187" s="430"/>
      <c r="GNY187" s="430"/>
      <c r="GNZ187" s="430"/>
      <c r="GOA187" s="430"/>
      <c r="GOH187" s="430"/>
      <c r="GOI187" s="430"/>
      <c r="GOJ187" s="430"/>
      <c r="GOK187" s="430"/>
      <c r="GOL187" s="430"/>
      <c r="GOM187" s="430"/>
      <c r="GON187" s="430"/>
      <c r="GOO187" s="430"/>
      <c r="GOP187" s="430"/>
      <c r="GOQ187" s="430"/>
      <c r="GOR187" s="430"/>
      <c r="GOS187" s="430"/>
      <c r="GOT187" s="430"/>
      <c r="GOU187" s="430"/>
      <c r="GOV187" s="430"/>
      <c r="GOW187" s="430"/>
      <c r="GOX187" s="430"/>
      <c r="GOY187" s="430"/>
      <c r="GOZ187" s="430"/>
      <c r="GPA187" s="430"/>
      <c r="GPB187" s="430"/>
      <c r="GPC187" s="430"/>
      <c r="GPD187" s="430"/>
      <c r="GPE187" s="430"/>
      <c r="GPF187" s="430"/>
      <c r="GPG187" s="430"/>
      <c r="GPH187" s="430"/>
      <c r="GPI187" s="430"/>
      <c r="GPJ187" s="430"/>
      <c r="GPK187" s="430"/>
      <c r="GPL187" s="430"/>
      <c r="GPM187" s="430"/>
      <c r="GPN187" s="430"/>
      <c r="GPO187" s="430"/>
      <c r="GPP187" s="430"/>
      <c r="GPQ187" s="430"/>
      <c r="GPR187" s="430"/>
      <c r="GPS187" s="430"/>
      <c r="GPT187" s="430"/>
      <c r="GPU187" s="430"/>
      <c r="GPV187" s="430"/>
      <c r="GPW187" s="430"/>
      <c r="GPX187" s="430"/>
      <c r="GPY187" s="430"/>
      <c r="GPZ187" s="430"/>
      <c r="GQA187" s="430"/>
      <c r="GQB187" s="430"/>
      <c r="GQC187" s="430"/>
      <c r="GQD187" s="430"/>
      <c r="GQE187" s="430"/>
      <c r="GQF187" s="430"/>
      <c r="GQG187" s="430"/>
      <c r="GQH187" s="430"/>
      <c r="GQI187" s="430"/>
      <c r="GQJ187" s="430"/>
      <c r="GQK187" s="430"/>
      <c r="GQL187" s="430"/>
      <c r="GQM187" s="430"/>
      <c r="GQN187" s="430"/>
      <c r="GQO187" s="430"/>
      <c r="GQP187" s="430"/>
      <c r="GQQ187" s="430"/>
      <c r="GQR187" s="430"/>
      <c r="GQS187" s="430"/>
      <c r="GQT187" s="430"/>
      <c r="GQU187" s="430"/>
      <c r="GQV187" s="430"/>
      <c r="GQW187" s="430"/>
      <c r="GQX187" s="430"/>
      <c r="GQY187" s="430"/>
      <c r="GQZ187" s="430"/>
      <c r="GRA187" s="430"/>
      <c r="GRB187" s="430"/>
      <c r="GRC187" s="430"/>
      <c r="GRD187" s="430"/>
      <c r="GRE187" s="430"/>
      <c r="GRF187" s="430"/>
      <c r="GRG187" s="430"/>
      <c r="GRH187" s="430"/>
      <c r="GRI187" s="430"/>
      <c r="GRJ187" s="430"/>
      <c r="GRK187" s="430"/>
      <c r="GRL187" s="430"/>
      <c r="GRM187" s="430"/>
      <c r="GRN187" s="430"/>
      <c r="GRO187" s="430"/>
      <c r="GRP187" s="430"/>
      <c r="GRQ187" s="430"/>
      <c r="GRR187" s="430"/>
      <c r="GRS187" s="430"/>
      <c r="GRT187" s="430"/>
      <c r="GRU187" s="430"/>
      <c r="GRV187" s="430"/>
      <c r="GRW187" s="430"/>
      <c r="GRX187" s="430"/>
      <c r="GRY187" s="430"/>
      <c r="GRZ187" s="430"/>
      <c r="GSA187" s="430"/>
      <c r="GSB187" s="430"/>
      <c r="GSC187" s="430"/>
      <c r="GSD187" s="430"/>
      <c r="GSE187" s="430"/>
      <c r="GSF187" s="430"/>
      <c r="GSG187" s="430"/>
      <c r="GSH187" s="430"/>
      <c r="GSI187" s="430"/>
      <c r="GSJ187" s="430"/>
      <c r="GSK187" s="430"/>
      <c r="GSL187" s="430"/>
      <c r="GSM187" s="430"/>
      <c r="GSN187" s="430"/>
      <c r="GSO187" s="430"/>
      <c r="GSP187" s="430"/>
      <c r="GSQ187" s="430"/>
      <c r="GSR187" s="430"/>
      <c r="GSS187" s="430"/>
      <c r="GST187" s="430"/>
      <c r="GSU187" s="430"/>
      <c r="GSV187" s="430"/>
      <c r="GSW187" s="430"/>
      <c r="GSX187" s="430"/>
      <c r="GSY187" s="430"/>
      <c r="GSZ187" s="430"/>
      <c r="GTA187" s="430"/>
      <c r="GTB187" s="430"/>
      <c r="GTC187" s="430"/>
      <c r="GTD187" s="430"/>
      <c r="GTE187" s="430"/>
      <c r="GTF187" s="430"/>
      <c r="GTG187" s="430"/>
      <c r="GTH187" s="430"/>
      <c r="GTI187" s="430"/>
      <c r="GTJ187" s="430"/>
      <c r="GTK187" s="430"/>
      <c r="GTL187" s="430"/>
      <c r="GTM187" s="430"/>
      <c r="GTN187" s="430"/>
      <c r="GTO187" s="430"/>
      <c r="GTP187" s="430"/>
      <c r="GTQ187" s="430"/>
      <c r="GTR187" s="430"/>
      <c r="GTS187" s="430"/>
      <c r="GTT187" s="430"/>
      <c r="GTU187" s="430"/>
      <c r="GTV187" s="430"/>
      <c r="GTW187" s="430"/>
      <c r="GTX187" s="430"/>
      <c r="GTY187" s="430"/>
      <c r="GTZ187" s="430"/>
      <c r="GUA187" s="430"/>
      <c r="GUB187" s="430"/>
      <c r="GUC187" s="430"/>
      <c r="GUD187" s="430"/>
      <c r="GUE187" s="430"/>
      <c r="GUF187" s="430"/>
      <c r="GUG187" s="430"/>
      <c r="GUH187" s="430"/>
      <c r="GUI187" s="430"/>
      <c r="GUJ187" s="430"/>
      <c r="GUK187" s="430"/>
      <c r="GUL187" s="430"/>
      <c r="GUM187" s="430"/>
      <c r="GUN187" s="430"/>
      <c r="GUO187" s="430"/>
      <c r="GUP187" s="430"/>
      <c r="GUQ187" s="430"/>
      <c r="GUR187" s="430"/>
      <c r="GUS187" s="430"/>
      <c r="GUT187" s="430"/>
      <c r="GUU187" s="430"/>
      <c r="GUV187" s="430"/>
      <c r="GUW187" s="430"/>
      <c r="GUX187" s="430"/>
      <c r="GUY187" s="430"/>
      <c r="GUZ187" s="430"/>
      <c r="GVA187" s="430"/>
      <c r="GVB187" s="430"/>
      <c r="GVC187" s="430"/>
      <c r="GVD187" s="430"/>
      <c r="GVE187" s="430"/>
      <c r="GVF187" s="430"/>
      <c r="GVG187" s="430"/>
      <c r="GVH187" s="430"/>
      <c r="GVI187" s="430"/>
      <c r="GVJ187" s="430"/>
      <c r="GVK187" s="430"/>
      <c r="GVL187" s="430"/>
      <c r="GVM187" s="430"/>
      <c r="GVN187" s="430"/>
      <c r="GVO187" s="430"/>
      <c r="GVP187" s="430"/>
      <c r="GVQ187" s="430"/>
      <c r="GVR187" s="430"/>
      <c r="GVS187" s="430"/>
      <c r="GVT187" s="430"/>
      <c r="GVU187" s="430"/>
      <c r="GVV187" s="430"/>
      <c r="GVW187" s="430"/>
      <c r="GVX187" s="430"/>
      <c r="GVY187" s="430"/>
      <c r="GVZ187" s="430"/>
      <c r="GWA187" s="430"/>
      <c r="GWB187" s="430"/>
      <c r="GWC187" s="430"/>
      <c r="GWD187" s="430"/>
      <c r="GWE187" s="430"/>
      <c r="GWF187" s="430"/>
      <c r="GWG187" s="430"/>
      <c r="GWH187" s="430"/>
      <c r="GWI187" s="430"/>
      <c r="GWJ187" s="430"/>
      <c r="GWK187" s="430"/>
      <c r="GWL187" s="430"/>
      <c r="GWM187" s="430"/>
      <c r="GWN187" s="430"/>
      <c r="GWO187" s="430"/>
      <c r="GWP187" s="430"/>
      <c r="GWQ187" s="430"/>
      <c r="GWR187" s="430"/>
      <c r="GWS187" s="430"/>
      <c r="GWT187" s="430"/>
      <c r="GWU187" s="430"/>
      <c r="GWV187" s="430"/>
      <c r="GWW187" s="430"/>
      <c r="GWX187" s="430"/>
      <c r="GWY187" s="430"/>
      <c r="GWZ187" s="430"/>
      <c r="GXA187" s="430"/>
      <c r="GXB187" s="430"/>
      <c r="GXC187" s="430"/>
      <c r="GXD187" s="430"/>
      <c r="GXE187" s="430"/>
      <c r="GXF187" s="430"/>
      <c r="GXG187" s="430"/>
      <c r="GXH187" s="430"/>
      <c r="GXI187" s="430"/>
      <c r="GXJ187" s="430"/>
      <c r="GXK187" s="430"/>
      <c r="GXL187" s="430"/>
      <c r="GXM187" s="430"/>
      <c r="GXN187" s="430"/>
      <c r="GXO187" s="430"/>
      <c r="GXP187" s="430"/>
      <c r="GXQ187" s="430"/>
      <c r="GXR187" s="430"/>
      <c r="GXS187" s="430"/>
      <c r="GXT187" s="430"/>
      <c r="GXU187" s="430"/>
      <c r="GXV187" s="430"/>
      <c r="GXW187" s="430"/>
      <c r="GYD187" s="430"/>
      <c r="GYE187" s="430"/>
      <c r="GYF187" s="430"/>
      <c r="GYG187" s="430"/>
      <c r="GYH187" s="430"/>
      <c r="GYI187" s="430"/>
      <c r="GYJ187" s="430"/>
      <c r="GYK187" s="430"/>
      <c r="GYL187" s="430"/>
      <c r="GYM187" s="430"/>
      <c r="GYN187" s="430"/>
      <c r="GYO187" s="430"/>
      <c r="GYP187" s="430"/>
      <c r="GYQ187" s="430"/>
      <c r="GYR187" s="430"/>
      <c r="GYS187" s="430"/>
      <c r="GYT187" s="430"/>
      <c r="GYU187" s="430"/>
      <c r="GYV187" s="430"/>
      <c r="GYW187" s="430"/>
      <c r="GYX187" s="430"/>
      <c r="GYY187" s="430"/>
      <c r="GYZ187" s="430"/>
      <c r="GZA187" s="430"/>
      <c r="GZB187" s="430"/>
      <c r="GZC187" s="430"/>
      <c r="GZD187" s="430"/>
      <c r="GZE187" s="430"/>
      <c r="GZF187" s="430"/>
      <c r="GZG187" s="430"/>
      <c r="GZH187" s="430"/>
      <c r="GZI187" s="430"/>
      <c r="GZJ187" s="430"/>
      <c r="GZK187" s="430"/>
      <c r="GZL187" s="430"/>
      <c r="GZM187" s="430"/>
      <c r="GZN187" s="430"/>
      <c r="GZO187" s="430"/>
      <c r="GZP187" s="430"/>
      <c r="GZQ187" s="430"/>
      <c r="GZR187" s="430"/>
      <c r="GZS187" s="430"/>
      <c r="GZT187" s="430"/>
      <c r="GZU187" s="430"/>
      <c r="GZV187" s="430"/>
      <c r="GZW187" s="430"/>
      <c r="GZX187" s="430"/>
      <c r="GZY187" s="430"/>
      <c r="GZZ187" s="430"/>
      <c r="HAA187" s="430"/>
      <c r="HAB187" s="430"/>
      <c r="HAC187" s="430"/>
      <c r="HAD187" s="430"/>
      <c r="HAE187" s="430"/>
      <c r="HAF187" s="430"/>
      <c r="HAG187" s="430"/>
      <c r="HAH187" s="430"/>
      <c r="HAI187" s="430"/>
      <c r="HAJ187" s="430"/>
      <c r="HAK187" s="430"/>
      <c r="HAL187" s="430"/>
      <c r="HAM187" s="430"/>
      <c r="HAN187" s="430"/>
      <c r="HAO187" s="430"/>
      <c r="HAP187" s="430"/>
      <c r="HAQ187" s="430"/>
      <c r="HAR187" s="430"/>
      <c r="HAS187" s="430"/>
      <c r="HAT187" s="430"/>
      <c r="HAU187" s="430"/>
      <c r="HAV187" s="430"/>
      <c r="HAW187" s="430"/>
      <c r="HAX187" s="430"/>
      <c r="HAY187" s="430"/>
      <c r="HAZ187" s="430"/>
      <c r="HBA187" s="430"/>
      <c r="HBB187" s="430"/>
      <c r="HBC187" s="430"/>
      <c r="HBD187" s="430"/>
      <c r="HBE187" s="430"/>
      <c r="HBF187" s="430"/>
      <c r="HBG187" s="430"/>
      <c r="HBH187" s="430"/>
      <c r="HBI187" s="430"/>
      <c r="HBJ187" s="430"/>
      <c r="HBK187" s="430"/>
      <c r="HBL187" s="430"/>
      <c r="HBM187" s="430"/>
      <c r="HBN187" s="430"/>
      <c r="HBO187" s="430"/>
      <c r="HBP187" s="430"/>
      <c r="HBQ187" s="430"/>
      <c r="HBR187" s="430"/>
      <c r="HBS187" s="430"/>
      <c r="HBT187" s="430"/>
      <c r="HBU187" s="430"/>
      <c r="HBV187" s="430"/>
      <c r="HBW187" s="430"/>
      <c r="HBX187" s="430"/>
      <c r="HBY187" s="430"/>
      <c r="HBZ187" s="430"/>
      <c r="HCA187" s="430"/>
      <c r="HCB187" s="430"/>
      <c r="HCC187" s="430"/>
      <c r="HCD187" s="430"/>
      <c r="HCE187" s="430"/>
      <c r="HCF187" s="430"/>
      <c r="HCG187" s="430"/>
      <c r="HCH187" s="430"/>
      <c r="HCI187" s="430"/>
      <c r="HCJ187" s="430"/>
      <c r="HCK187" s="430"/>
      <c r="HCL187" s="430"/>
      <c r="HCM187" s="430"/>
      <c r="HCN187" s="430"/>
      <c r="HCO187" s="430"/>
      <c r="HCP187" s="430"/>
      <c r="HCQ187" s="430"/>
      <c r="HCR187" s="430"/>
      <c r="HCS187" s="430"/>
      <c r="HCT187" s="430"/>
      <c r="HCU187" s="430"/>
      <c r="HCV187" s="430"/>
      <c r="HCW187" s="430"/>
      <c r="HCX187" s="430"/>
      <c r="HCY187" s="430"/>
      <c r="HCZ187" s="430"/>
      <c r="HDA187" s="430"/>
      <c r="HDB187" s="430"/>
      <c r="HDC187" s="430"/>
      <c r="HDD187" s="430"/>
      <c r="HDE187" s="430"/>
      <c r="HDF187" s="430"/>
      <c r="HDG187" s="430"/>
      <c r="HDH187" s="430"/>
      <c r="HDI187" s="430"/>
      <c r="HDJ187" s="430"/>
      <c r="HDK187" s="430"/>
      <c r="HDL187" s="430"/>
      <c r="HDM187" s="430"/>
      <c r="HDN187" s="430"/>
      <c r="HDO187" s="430"/>
      <c r="HDP187" s="430"/>
      <c r="HDQ187" s="430"/>
      <c r="HDR187" s="430"/>
      <c r="HDS187" s="430"/>
      <c r="HDT187" s="430"/>
      <c r="HDU187" s="430"/>
      <c r="HDV187" s="430"/>
      <c r="HDW187" s="430"/>
      <c r="HDX187" s="430"/>
      <c r="HDY187" s="430"/>
      <c r="HDZ187" s="430"/>
      <c r="HEA187" s="430"/>
      <c r="HEB187" s="430"/>
      <c r="HEC187" s="430"/>
      <c r="HED187" s="430"/>
      <c r="HEE187" s="430"/>
      <c r="HEF187" s="430"/>
      <c r="HEG187" s="430"/>
      <c r="HEH187" s="430"/>
      <c r="HEI187" s="430"/>
      <c r="HEJ187" s="430"/>
      <c r="HEK187" s="430"/>
      <c r="HEL187" s="430"/>
      <c r="HEM187" s="430"/>
      <c r="HEN187" s="430"/>
      <c r="HEO187" s="430"/>
      <c r="HEP187" s="430"/>
      <c r="HEQ187" s="430"/>
      <c r="HER187" s="430"/>
      <c r="HES187" s="430"/>
      <c r="HET187" s="430"/>
      <c r="HEU187" s="430"/>
      <c r="HEV187" s="430"/>
      <c r="HEW187" s="430"/>
      <c r="HEX187" s="430"/>
      <c r="HEY187" s="430"/>
      <c r="HEZ187" s="430"/>
      <c r="HFA187" s="430"/>
      <c r="HFB187" s="430"/>
      <c r="HFC187" s="430"/>
      <c r="HFD187" s="430"/>
      <c r="HFE187" s="430"/>
      <c r="HFF187" s="430"/>
      <c r="HFG187" s="430"/>
      <c r="HFH187" s="430"/>
      <c r="HFI187" s="430"/>
      <c r="HFJ187" s="430"/>
      <c r="HFK187" s="430"/>
      <c r="HFL187" s="430"/>
      <c r="HFM187" s="430"/>
      <c r="HFN187" s="430"/>
      <c r="HFO187" s="430"/>
      <c r="HFP187" s="430"/>
      <c r="HFQ187" s="430"/>
      <c r="HFR187" s="430"/>
      <c r="HFS187" s="430"/>
      <c r="HFT187" s="430"/>
      <c r="HFU187" s="430"/>
      <c r="HFV187" s="430"/>
      <c r="HFW187" s="430"/>
      <c r="HFX187" s="430"/>
      <c r="HFY187" s="430"/>
      <c r="HFZ187" s="430"/>
      <c r="HGA187" s="430"/>
      <c r="HGB187" s="430"/>
      <c r="HGC187" s="430"/>
      <c r="HGD187" s="430"/>
      <c r="HGE187" s="430"/>
      <c r="HGF187" s="430"/>
      <c r="HGG187" s="430"/>
      <c r="HGH187" s="430"/>
      <c r="HGI187" s="430"/>
      <c r="HGJ187" s="430"/>
      <c r="HGK187" s="430"/>
      <c r="HGL187" s="430"/>
      <c r="HGM187" s="430"/>
      <c r="HGN187" s="430"/>
      <c r="HGO187" s="430"/>
      <c r="HGP187" s="430"/>
      <c r="HGQ187" s="430"/>
      <c r="HGR187" s="430"/>
      <c r="HGS187" s="430"/>
      <c r="HGT187" s="430"/>
      <c r="HGU187" s="430"/>
      <c r="HGV187" s="430"/>
      <c r="HGW187" s="430"/>
      <c r="HGX187" s="430"/>
      <c r="HGY187" s="430"/>
      <c r="HGZ187" s="430"/>
      <c r="HHA187" s="430"/>
      <c r="HHB187" s="430"/>
      <c r="HHC187" s="430"/>
      <c r="HHD187" s="430"/>
      <c r="HHE187" s="430"/>
      <c r="HHF187" s="430"/>
      <c r="HHG187" s="430"/>
      <c r="HHH187" s="430"/>
      <c r="HHI187" s="430"/>
      <c r="HHJ187" s="430"/>
      <c r="HHK187" s="430"/>
      <c r="HHL187" s="430"/>
      <c r="HHM187" s="430"/>
      <c r="HHN187" s="430"/>
      <c r="HHO187" s="430"/>
      <c r="HHP187" s="430"/>
      <c r="HHQ187" s="430"/>
      <c r="HHR187" s="430"/>
      <c r="HHS187" s="430"/>
      <c r="HHZ187" s="430"/>
      <c r="HIA187" s="430"/>
      <c r="HIB187" s="430"/>
      <c r="HIC187" s="430"/>
      <c r="HID187" s="430"/>
      <c r="HIE187" s="430"/>
      <c r="HIF187" s="430"/>
      <c r="HIG187" s="430"/>
      <c r="HIH187" s="430"/>
      <c r="HII187" s="430"/>
      <c r="HIJ187" s="430"/>
      <c r="HIK187" s="430"/>
      <c r="HIL187" s="430"/>
      <c r="HIM187" s="430"/>
      <c r="HIN187" s="430"/>
      <c r="HIO187" s="430"/>
      <c r="HIP187" s="430"/>
      <c r="HIQ187" s="430"/>
      <c r="HIR187" s="430"/>
      <c r="HIS187" s="430"/>
      <c r="HIT187" s="430"/>
      <c r="HIU187" s="430"/>
      <c r="HIV187" s="430"/>
      <c r="HIW187" s="430"/>
      <c r="HIX187" s="430"/>
      <c r="HIY187" s="430"/>
      <c r="HIZ187" s="430"/>
      <c r="HJA187" s="430"/>
      <c r="HJB187" s="430"/>
      <c r="HJC187" s="430"/>
      <c r="HJD187" s="430"/>
      <c r="HJE187" s="430"/>
      <c r="HJF187" s="430"/>
      <c r="HJG187" s="430"/>
      <c r="HJH187" s="430"/>
      <c r="HJI187" s="430"/>
      <c r="HJJ187" s="430"/>
      <c r="HJK187" s="430"/>
      <c r="HJL187" s="430"/>
      <c r="HJM187" s="430"/>
      <c r="HJN187" s="430"/>
      <c r="HJO187" s="430"/>
      <c r="HJP187" s="430"/>
      <c r="HJQ187" s="430"/>
      <c r="HJR187" s="430"/>
      <c r="HJS187" s="430"/>
      <c r="HJT187" s="430"/>
      <c r="HJU187" s="430"/>
      <c r="HJV187" s="430"/>
      <c r="HJW187" s="430"/>
      <c r="HJX187" s="430"/>
      <c r="HJY187" s="430"/>
      <c r="HJZ187" s="430"/>
      <c r="HKA187" s="430"/>
      <c r="HKB187" s="430"/>
      <c r="HKC187" s="430"/>
      <c r="HKD187" s="430"/>
      <c r="HKE187" s="430"/>
      <c r="HKF187" s="430"/>
      <c r="HKG187" s="430"/>
      <c r="HKH187" s="430"/>
      <c r="HKI187" s="430"/>
      <c r="HKJ187" s="430"/>
      <c r="HKK187" s="430"/>
      <c r="HKL187" s="430"/>
      <c r="HKM187" s="430"/>
      <c r="HKN187" s="430"/>
      <c r="HKO187" s="430"/>
      <c r="HKP187" s="430"/>
      <c r="HKQ187" s="430"/>
      <c r="HKR187" s="430"/>
      <c r="HKS187" s="430"/>
      <c r="HKT187" s="430"/>
      <c r="HKU187" s="430"/>
      <c r="HKV187" s="430"/>
      <c r="HKW187" s="430"/>
      <c r="HKX187" s="430"/>
      <c r="HKY187" s="430"/>
      <c r="HKZ187" s="430"/>
      <c r="HLA187" s="430"/>
      <c r="HLB187" s="430"/>
      <c r="HLC187" s="430"/>
      <c r="HLD187" s="430"/>
      <c r="HLE187" s="430"/>
      <c r="HLF187" s="430"/>
      <c r="HLG187" s="430"/>
      <c r="HLH187" s="430"/>
      <c r="HLI187" s="430"/>
      <c r="HLJ187" s="430"/>
      <c r="HLK187" s="430"/>
      <c r="HLL187" s="430"/>
      <c r="HLM187" s="430"/>
      <c r="HLN187" s="430"/>
      <c r="HLO187" s="430"/>
      <c r="HLP187" s="430"/>
      <c r="HLQ187" s="430"/>
      <c r="HLR187" s="430"/>
      <c r="HLS187" s="430"/>
      <c r="HLT187" s="430"/>
      <c r="HLU187" s="430"/>
      <c r="HLV187" s="430"/>
      <c r="HLW187" s="430"/>
      <c r="HLX187" s="430"/>
      <c r="HLY187" s="430"/>
      <c r="HLZ187" s="430"/>
      <c r="HMA187" s="430"/>
      <c r="HMB187" s="430"/>
      <c r="HMC187" s="430"/>
      <c r="HMD187" s="430"/>
      <c r="HME187" s="430"/>
      <c r="HMF187" s="430"/>
      <c r="HMG187" s="430"/>
      <c r="HMH187" s="430"/>
      <c r="HMI187" s="430"/>
      <c r="HMJ187" s="430"/>
      <c r="HMK187" s="430"/>
      <c r="HML187" s="430"/>
      <c r="HMM187" s="430"/>
      <c r="HMN187" s="430"/>
      <c r="HMO187" s="430"/>
      <c r="HMP187" s="430"/>
      <c r="HMQ187" s="430"/>
      <c r="HMR187" s="430"/>
      <c r="HMS187" s="430"/>
      <c r="HMT187" s="430"/>
      <c r="HMU187" s="430"/>
      <c r="HMV187" s="430"/>
      <c r="HMW187" s="430"/>
      <c r="HMX187" s="430"/>
      <c r="HMY187" s="430"/>
      <c r="HMZ187" s="430"/>
      <c r="HNA187" s="430"/>
      <c r="HNB187" s="430"/>
      <c r="HNC187" s="430"/>
      <c r="HND187" s="430"/>
      <c r="HNE187" s="430"/>
      <c r="HNF187" s="430"/>
      <c r="HNG187" s="430"/>
      <c r="HNH187" s="430"/>
      <c r="HNI187" s="430"/>
      <c r="HNJ187" s="430"/>
      <c r="HNK187" s="430"/>
      <c r="HNL187" s="430"/>
      <c r="HNM187" s="430"/>
      <c r="HNN187" s="430"/>
      <c r="HNO187" s="430"/>
      <c r="HNP187" s="430"/>
      <c r="HNQ187" s="430"/>
      <c r="HNR187" s="430"/>
      <c r="HNS187" s="430"/>
      <c r="HNT187" s="430"/>
      <c r="HNU187" s="430"/>
      <c r="HNV187" s="430"/>
      <c r="HNW187" s="430"/>
      <c r="HNX187" s="430"/>
      <c r="HNY187" s="430"/>
      <c r="HNZ187" s="430"/>
      <c r="HOA187" s="430"/>
      <c r="HOB187" s="430"/>
      <c r="HOC187" s="430"/>
      <c r="HOD187" s="430"/>
      <c r="HOE187" s="430"/>
      <c r="HOF187" s="430"/>
      <c r="HOG187" s="430"/>
      <c r="HOH187" s="430"/>
      <c r="HOI187" s="430"/>
      <c r="HOJ187" s="430"/>
      <c r="HOK187" s="430"/>
      <c r="HOL187" s="430"/>
      <c r="HOM187" s="430"/>
      <c r="HON187" s="430"/>
      <c r="HOO187" s="430"/>
      <c r="HOP187" s="430"/>
      <c r="HOQ187" s="430"/>
      <c r="HOR187" s="430"/>
      <c r="HOS187" s="430"/>
      <c r="HOT187" s="430"/>
      <c r="HOU187" s="430"/>
      <c r="HOV187" s="430"/>
      <c r="HOW187" s="430"/>
      <c r="HOX187" s="430"/>
      <c r="HOY187" s="430"/>
      <c r="HOZ187" s="430"/>
      <c r="HPA187" s="430"/>
      <c r="HPB187" s="430"/>
      <c r="HPC187" s="430"/>
      <c r="HPD187" s="430"/>
      <c r="HPE187" s="430"/>
      <c r="HPF187" s="430"/>
      <c r="HPG187" s="430"/>
      <c r="HPH187" s="430"/>
      <c r="HPI187" s="430"/>
      <c r="HPJ187" s="430"/>
      <c r="HPK187" s="430"/>
      <c r="HPL187" s="430"/>
      <c r="HPM187" s="430"/>
      <c r="HPN187" s="430"/>
      <c r="HPO187" s="430"/>
      <c r="HPP187" s="430"/>
      <c r="HPQ187" s="430"/>
      <c r="HPR187" s="430"/>
      <c r="HPS187" s="430"/>
      <c r="HPT187" s="430"/>
      <c r="HPU187" s="430"/>
      <c r="HPV187" s="430"/>
      <c r="HPW187" s="430"/>
      <c r="HPX187" s="430"/>
      <c r="HPY187" s="430"/>
      <c r="HPZ187" s="430"/>
      <c r="HQA187" s="430"/>
      <c r="HQB187" s="430"/>
      <c r="HQC187" s="430"/>
      <c r="HQD187" s="430"/>
      <c r="HQE187" s="430"/>
      <c r="HQF187" s="430"/>
      <c r="HQG187" s="430"/>
      <c r="HQH187" s="430"/>
      <c r="HQI187" s="430"/>
      <c r="HQJ187" s="430"/>
      <c r="HQK187" s="430"/>
      <c r="HQL187" s="430"/>
      <c r="HQM187" s="430"/>
      <c r="HQN187" s="430"/>
      <c r="HQO187" s="430"/>
      <c r="HQP187" s="430"/>
      <c r="HQQ187" s="430"/>
      <c r="HQR187" s="430"/>
      <c r="HQS187" s="430"/>
      <c r="HQT187" s="430"/>
      <c r="HQU187" s="430"/>
      <c r="HQV187" s="430"/>
      <c r="HQW187" s="430"/>
      <c r="HQX187" s="430"/>
      <c r="HQY187" s="430"/>
      <c r="HQZ187" s="430"/>
      <c r="HRA187" s="430"/>
      <c r="HRB187" s="430"/>
      <c r="HRC187" s="430"/>
      <c r="HRD187" s="430"/>
      <c r="HRE187" s="430"/>
      <c r="HRF187" s="430"/>
      <c r="HRG187" s="430"/>
      <c r="HRH187" s="430"/>
      <c r="HRI187" s="430"/>
      <c r="HRJ187" s="430"/>
      <c r="HRK187" s="430"/>
      <c r="HRL187" s="430"/>
      <c r="HRM187" s="430"/>
      <c r="HRN187" s="430"/>
      <c r="HRO187" s="430"/>
      <c r="HRV187" s="430"/>
      <c r="HRW187" s="430"/>
      <c r="HRX187" s="430"/>
      <c r="HRY187" s="430"/>
      <c r="HRZ187" s="430"/>
      <c r="HSA187" s="430"/>
      <c r="HSB187" s="430"/>
      <c r="HSC187" s="430"/>
      <c r="HSD187" s="430"/>
      <c r="HSE187" s="430"/>
      <c r="HSF187" s="430"/>
      <c r="HSG187" s="430"/>
      <c r="HSH187" s="430"/>
      <c r="HSI187" s="430"/>
      <c r="HSJ187" s="430"/>
      <c r="HSK187" s="430"/>
      <c r="HSL187" s="430"/>
      <c r="HSM187" s="430"/>
      <c r="HSN187" s="430"/>
      <c r="HSO187" s="430"/>
      <c r="HSP187" s="430"/>
      <c r="HSQ187" s="430"/>
      <c r="HSR187" s="430"/>
      <c r="HSS187" s="430"/>
      <c r="HST187" s="430"/>
      <c r="HSU187" s="430"/>
      <c r="HSV187" s="430"/>
      <c r="HSW187" s="430"/>
      <c r="HSX187" s="430"/>
      <c r="HSY187" s="430"/>
      <c r="HSZ187" s="430"/>
      <c r="HTA187" s="430"/>
      <c r="HTB187" s="430"/>
      <c r="HTC187" s="430"/>
      <c r="HTD187" s="430"/>
      <c r="HTE187" s="430"/>
      <c r="HTF187" s="430"/>
      <c r="HTG187" s="430"/>
      <c r="HTH187" s="430"/>
      <c r="HTI187" s="430"/>
      <c r="HTJ187" s="430"/>
      <c r="HTK187" s="430"/>
      <c r="HTL187" s="430"/>
      <c r="HTM187" s="430"/>
      <c r="HTN187" s="430"/>
      <c r="HTO187" s="430"/>
      <c r="HTP187" s="430"/>
      <c r="HTQ187" s="430"/>
      <c r="HTR187" s="430"/>
      <c r="HTS187" s="430"/>
      <c r="HTT187" s="430"/>
      <c r="HTU187" s="430"/>
      <c r="HTV187" s="430"/>
      <c r="HTW187" s="430"/>
      <c r="HTX187" s="430"/>
      <c r="HTY187" s="430"/>
      <c r="HTZ187" s="430"/>
      <c r="HUA187" s="430"/>
      <c r="HUB187" s="430"/>
      <c r="HUC187" s="430"/>
      <c r="HUD187" s="430"/>
      <c r="HUE187" s="430"/>
      <c r="HUF187" s="430"/>
      <c r="HUG187" s="430"/>
      <c r="HUH187" s="430"/>
      <c r="HUI187" s="430"/>
      <c r="HUJ187" s="430"/>
      <c r="HUK187" s="430"/>
      <c r="HUL187" s="430"/>
      <c r="HUM187" s="430"/>
      <c r="HUN187" s="430"/>
      <c r="HUO187" s="430"/>
      <c r="HUP187" s="430"/>
      <c r="HUQ187" s="430"/>
      <c r="HUR187" s="430"/>
      <c r="HUS187" s="430"/>
      <c r="HUT187" s="430"/>
      <c r="HUU187" s="430"/>
      <c r="HUV187" s="430"/>
      <c r="HUW187" s="430"/>
      <c r="HUX187" s="430"/>
      <c r="HUY187" s="430"/>
      <c r="HUZ187" s="430"/>
      <c r="HVA187" s="430"/>
      <c r="HVB187" s="430"/>
      <c r="HVC187" s="430"/>
      <c r="HVD187" s="430"/>
      <c r="HVE187" s="430"/>
      <c r="HVF187" s="430"/>
      <c r="HVG187" s="430"/>
      <c r="HVH187" s="430"/>
      <c r="HVI187" s="430"/>
      <c r="HVJ187" s="430"/>
      <c r="HVK187" s="430"/>
      <c r="HVL187" s="430"/>
      <c r="HVM187" s="430"/>
      <c r="HVN187" s="430"/>
      <c r="HVO187" s="430"/>
      <c r="HVP187" s="430"/>
      <c r="HVQ187" s="430"/>
      <c r="HVR187" s="430"/>
      <c r="HVS187" s="430"/>
      <c r="HVT187" s="430"/>
      <c r="HVU187" s="430"/>
      <c r="HVV187" s="430"/>
      <c r="HVW187" s="430"/>
      <c r="HVX187" s="430"/>
      <c r="HVY187" s="430"/>
      <c r="HVZ187" s="430"/>
      <c r="HWA187" s="430"/>
      <c r="HWB187" s="430"/>
      <c r="HWC187" s="430"/>
      <c r="HWD187" s="430"/>
      <c r="HWE187" s="430"/>
      <c r="HWF187" s="430"/>
      <c r="HWG187" s="430"/>
      <c r="HWH187" s="430"/>
      <c r="HWI187" s="430"/>
      <c r="HWJ187" s="430"/>
      <c r="HWK187" s="430"/>
      <c r="HWL187" s="430"/>
      <c r="HWM187" s="430"/>
      <c r="HWN187" s="430"/>
      <c r="HWO187" s="430"/>
      <c r="HWP187" s="430"/>
      <c r="HWQ187" s="430"/>
      <c r="HWR187" s="430"/>
      <c r="HWS187" s="430"/>
      <c r="HWT187" s="430"/>
      <c r="HWU187" s="430"/>
      <c r="HWV187" s="430"/>
      <c r="HWW187" s="430"/>
      <c r="HWX187" s="430"/>
      <c r="HWY187" s="430"/>
      <c r="HWZ187" s="430"/>
      <c r="HXA187" s="430"/>
      <c r="HXB187" s="430"/>
      <c r="HXC187" s="430"/>
      <c r="HXD187" s="430"/>
      <c r="HXE187" s="430"/>
      <c r="HXF187" s="430"/>
      <c r="HXG187" s="430"/>
      <c r="HXH187" s="430"/>
      <c r="HXI187" s="430"/>
      <c r="HXJ187" s="430"/>
      <c r="HXK187" s="430"/>
      <c r="HXL187" s="430"/>
      <c r="HXM187" s="430"/>
      <c r="HXN187" s="430"/>
      <c r="HXO187" s="430"/>
      <c r="HXP187" s="430"/>
      <c r="HXQ187" s="430"/>
      <c r="HXR187" s="430"/>
      <c r="HXS187" s="430"/>
      <c r="HXT187" s="430"/>
      <c r="HXU187" s="430"/>
      <c r="HXV187" s="430"/>
      <c r="HXW187" s="430"/>
      <c r="HXX187" s="430"/>
      <c r="HXY187" s="430"/>
      <c r="HXZ187" s="430"/>
      <c r="HYA187" s="430"/>
      <c r="HYB187" s="430"/>
      <c r="HYC187" s="430"/>
      <c r="HYD187" s="430"/>
      <c r="HYE187" s="430"/>
      <c r="HYF187" s="430"/>
      <c r="HYG187" s="430"/>
      <c r="HYH187" s="430"/>
      <c r="HYI187" s="430"/>
      <c r="HYJ187" s="430"/>
      <c r="HYK187" s="430"/>
      <c r="HYL187" s="430"/>
      <c r="HYM187" s="430"/>
      <c r="HYN187" s="430"/>
      <c r="HYO187" s="430"/>
      <c r="HYP187" s="430"/>
      <c r="HYQ187" s="430"/>
      <c r="HYR187" s="430"/>
      <c r="HYS187" s="430"/>
      <c r="HYT187" s="430"/>
      <c r="HYU187" s="430"/>
      <c r="HYV187" s="430"/>
      <c r="HYW187" s="430"/>
      <c r="HYX187" s="430"/>
      <c r="HYY187" s="430"/>
      <c r="HYZ187" s="430"/>
      <c r="HZA187" s="430"/>
      <c r="HZB187" s="430"/>
      <c r="HZC187" s="430"/>
      <c r="HZD187" s="430"/>
      <c r="HZE187" s="430"/>
      <c r="HZF187" s="430"/>
      <c r="HZG187" s="430"/>
      <c r="HZH187" s="430"/>
      <c r="HZI187" s="430"/>
      <c r="HZJ187" s="430"/>
      <c r="HZK187" s="430"/>
      <c r="HZL187" s="430"/>
      <c r="HZM187" s="430"/>
      <c r="HZN187" s="430"/>
      <c r="HZO187" s="430"/>
      <c r="HZP187" s="430"/>
      <c r="HZQ187" s="430"/>
      <c r="HZR187" s="430"/>
      <c r="HZS187" s="430"/>
      <c r="HZT187" s="430"/>
      <c r="HZU187" s="430"/>
      <c r="HZV187" s="430"/>
      <c r="HZW187" s="430"/>
      <c r="HZX187" s="430"/>
      <c r="HZY187" s="430"/>
      <c r="HZZ187" s="430"/>
      <c r="IAA187" s="430"/>
      <c r="IAB187" s="430"/>
      <c r="IAC187" s="430"/>
      <c r="IAD187" s="430"/>
      <c r="IAE187" s="430"/>
      <c r="IAF187" s="430"/>
      <c r="IAG187" s="430"/>
      <c r="IAH187" s="430"/>
      <c r="IAI187" s="430"/>
      <c r="IAJ187" s="430"/>
      <c r="IAK187" s="430"/>
      <c r="IAL187" s="430"/>
      <c r="IAM187" s="430"/>
      <c r="IAN187" s="430"/>
      <c r="IAO187" s="430"/>
      <c r="IAP187" s="430"/>
      <c r="IAQ187" s="430"/>
      <c r="IAR187" s="430"/>
      <c r="IAS187" s="430"/>
      <c r="IAT187" s="430"/>
      <c r="IAU187" s="430"/>
      <c r="IAV187" s="430"/>
      <c r="IAW187" s="430"/>
      <c r="IAX187" s="430"/>
      <c r="IAY187" s="430"/>
      <c r="IAZ187" s="430"/>
      <c r="IBA187" s="430"/>
      <c r="IBB187" s="430"/>
      <c r="IBC187" s="430"/>
      <c r="IBD187" s="430"/>
      <c r="IBE187" s="430"/>
      <c r="IBF187" s="430"/>
      <c r="IBG187" s="430"/>
      <c r="IBH187" s="430"/>
      <c r="IBI187" s="430"/>
      <c r="IBJ187" s="430"/>
      <c r="IBK187" s="430"/>
      <c r="IBR187" s="430"/>
      <c r="IBS187" s="430"/>
      <c r="IBT187" s="430"/>
      <c r="IBU187" s="430"/>
      <c r="IBV187" s="430"/>
      <c r="IBW187" s="430"/>
      <c r="IBX187" s="430"/>
      <c r="IBY187" s="430"/>
      <c r="IBZ187" s="430"/>
      <c r="ICA187" s="430"/>
      <c r="ICB187" s="430"/>
      <c r="ICC187" s="430"/>
      <c r="ICD187" s="430"/>
      <c r="ICE187" s="430"/>
      <c r="ICF187" s="430"/>
      <c r="ICG187" s="430"/>
      <c r="ICH187" s="430"/>
      <c r="ICI187" s="430"/>
      <c r="ICJ187" s="430"/>
      <c r="ICK187" s="430"/>
      <c r="ICL187" s="430"/>
      <c r="ICM187" s="430"/>
      <c r="ICN187" s="430"/>
      <c r="ICO187" s="430"/>
      <c r="ICP187" s="430"/>
      <c r="ICQ187" s="430"/>
      <c r="ICR187" s="430"/>
      <c r="ICS187" s="430"/>
      <c r="ICT187" s="430"/>
      <c r="ICU187" s="430"/>
      <c r="ICV187" s="430"/>
      <c r="ICW187" s="430"/>
      <c r="ICX187" s="430"/>
      <c r="ICY187" s="430"/>
      <c r="ICZ187" s="430"/>
      <c r="IDA187" s="430"/>
      <c r="IDB187" s="430"/>
      <c r="IDC187" s="430"/>
      <c r="IDD187" s="430"/>
      <c r="IDE187" s="430"/>
      <c r="IDF187" s="430"/>
      <c r="IDG187" s="430"/>
      <c r="IDH187" s="430"/>
      <c r="IDI187" s="430"/>
      <c r="IDJ187" s="430"/>
      <c r="IDK187" s="430"/>
      <c r="IDL187" s="430"/>
      <c r="IDM187" s="430"/>
      <c r="IDN187" s="430"/>
      <c r="IDO187" s="430"/>
      <c r="IDP187" s="430"/>
      <c r="IDQ187" s="430"/>
      <c r="IDR187" s="430"/>
      <c r="IDS187" s="430"/>
      <c r="IDT187" s="430"/>
      <c r="IDU187" s="430"/>
      <c r="IDV187" s="430"/>
      <c r="IDW187" s="430"/>
      <c r="IDX187" s="430"/>
      <c r="IDY187" s="430"/>
      <c r="IDZ187" s="430"/>
      <c r="IEA187" s="430"/>
      <c r="IEB187" s="430"/>
      <c r="IEC187" s="430"/>
      <c r="IED187" s="430"/>
      <c r="IEE187" s="430"/>
      <c r="IEF187" s="430"/>
      <c r="IEG187" s="430"/>
      <c r="IEH187" s="430"/>
      <c r="IEI187" s="430"/>
      <c r="IEJ187" s="430"/>
      <c r="IEK187" s="430"/>
      <c r="IEL187" s="430"/>
      <c r="IEM187" s="430"/>
      <c r="IEN187" s="430"/>
      <c r="IEO187" s="430"/>
      <c r="IEP187" s="430"/>
      <c r="IEQ187" s="430"/>
      <c r="IER187" s="430"/>
      <c r="IES187" s="430"/>
      <c r="IET187" s="430"/>
      <c r="IEU187" s="430"/>
      <c r="IEV187" s="430"/>
      <c r="IEW187" s="430"/>
      <c r="IEX187" s="430"/>
      <c r="IEY187" s="430"/>
      <c r="IEZ187" s="430"/>
      <c r="IFA187" s="430"/>
      <c r="IFB187" s="430"/>
      <c r="IFC187" s="430"/>
      <c r="IFD187" s="430"/>
      <c r="IFE187" s="430"/>
      <c r="IFF187" s="430"/>
      <c r="IFG187" s="430"/>
      <c r="IFH187" s="430"/>
      <c r="IFI187" s="430"/>
      <c r="IFJ187" s="430"/>
      <c r="IFK187" s="430"/>
      <c r="IFL187" s="430"/>
      <c r="IFM187" s="430"/>
      <c r="IFN187" s="430"/>
      <c r="IFO187" s="430"/>
      <c r="IFP187" s="430"/>
      <c r="IFQ187" s="430"/>
      <c r="IFR187" s="430"/>
      <c r="IFS187" s="430"/>
      <c r="IFT187" s="430"/>
      <c r="IFU187" s="430"/>
      <c r="IFV187" s="430"/>
      <c r="IFW187" s="430"/>
      <c r="IFX187" s="430"/>
      <c r="IFY187" s="430"/>
      <c r="IFZ187" s="430"/>
      <c r="IGA187" s="430"/>
      <c r="IGB187" s="430"/>
      <c r="IGC187" s="430"/>
      <c r="IGD187" s="430"/>
      <c r="IGE187" s="430"/>
      <c r="IGF187" s="430"/>
      <c r="IGG187" s="430"/>
      <c r="IGH187" s="430"/>
      <c r="IGI187" s="430"/>
      <c r="IGJ187" s="430"/>
      <c r="IGK187" s="430"/>
      <c r="IGL187" s="430"/>
      <c r="IGM187" s="430"/>
      <c r="IGN187" s="430"/>
      <c r="IGO187" s="430"/>
      <c r="IGP187" s="430"/>
      <c r="IGQ187" s="430"/>
      <c r="IGR187" s="430"/>
      <c r="IGS187" s="430"/>
      <c r="IGT187" s="430"/>
      <c r="IGU187" s="430"/>
      <c r="IGV187" s="430"/>
      <c r="IGW187" s="430"/>
      <c r="IGX187" s="430"/>
      <c r="IGY187" s="430"/>
      <c r="IGZ187" s="430"/>
      <c r="IHA187" s="430"/>
      <c r="IHB187" s="430"/>
      <c r="IHC187" s="430"/>
      <c r="IHD187" s="430"/>
      <c r="IHE187" s="430"/>
      <c r="IHF187" s="430"/>
      <c r="IHG187" s="430"/>
      <c r="IHH187" s="430"/>
      <c r="IHI187" s="430"/>
      <c r="IHJ187" s="430"/>
      <c r="IHK187" s="430"/>
      <c r="IHL187" s="430"/>
      <c r="IHM187" s="430"/>
      <c r="IHN187" s="430"/>
      <c r="IHO187" s="430"/>
      <c r="IHP187" s="430"/>
      <c r="IHQ187" s="430"/>
      <c r="IHR187" s="430"/>
      <c r="IHS187" s="430"/>
      <c r="IHT187" s="430"/>
      <c r="IHU187" s="430"/>
      <c r="IHV187" s="430"/>
      <c r="IHW187" s="430"/>
      <c r="IHX187" s="430"/>
      <c r="IHY187" s="430"/>
      <c r="IHZ187" s="430"/>
      <c r="IIA187" s="430"/>
      <c r="IIB187" s="430"/>
      <c r="IIC187" s="430"/>
      <c r="IID187" s="430"/>
      <c r="IIE187" s="430"/>
      <c r="IIF187" s="430"/>
      <c r="IIG187" s="430"/>
      <c r="IIH187" s="430"/>
      <c r="III187" s="430"/>
      <c r="IIJ187" s="430"/>
      <c r="IIK187" s="430"/>
      <c r="IIL187" s="430"/>
      <c r="IIM187" s="430"/>
      <c r="IIN187" s="430"/>
      <c r="IIO187" s="430"/>
      <c r="IIP187" s="430"/>
      <c r="IIQ187" s="430"/>
      <c r="IIR187" s="430"/>
      <c r="IIS187" s="430"/>
      <c r="IIT187" s="430"/>
      <c r="IIU187" s="430"/>
      <c r="IIV187" s="430"/>
      <c r="IIW187" s="430"/>
      <c r="IIX187" s="430"/>
      <c r="IIY187" s="430"/>
      <c r="IIZ187" s="430"/>
      <c r="IJA187" s="430"/>
      <c r="IJB187" s="430"/>
      <c r="IJC187" s="430"/>
      <c r="IJD187" s="430"/>
      <c r="IJE187" s="430"/>
      <c r="IJF187" s="430"/>
      <c r="IJG187" s="430"/>
      <c r="IJH187" s="430"/>
      <c r="IJI187" s="430"/>
      <c r="IJJ187" s="430"/>
      <c r="IJK187" s="430"/>
      <c r="IJL187" s="430"/>
      <c r="IJM187" s="430"/>
      <c r="IJN187" s="430"/>
      <c r="IJO187" s="430"/>
      <c r="IJP187" s="430"/>
      <c r="IJQ187" s="430"/>
      <c r="IJR187" s="430"/>
      <c r="IJS187" s="430"/>
      <c r="IJT187" s="430"/>
      <c r="IJU187" s="430"/>
      <c r="IJV187" s="430"/>
      <c r="IJW187" s="430"/>
      <c r="IJX187" s="430"/>
      <c r="IJY187" s="430"/>
      <c r="IJZ187" s="430"/>
      <c r="IKA187" s="430"/>
      <c r="IKB187" s="430"/>
      <c r="IKC187" s="430"/>
      <c r="IKD187" s="430"/>
      <c r="IKE187" s="430"/>
      <c r="IKF187" s="430"/>
      <c r="IKG187" s="430"/>
      <c r="IKH187" s="430"/>
      <c r="IKI187" s="430"/>
      <c r="IKJ187" s="430"/>
      <c r="IKK187" s="430"/>
      <c r="IKL187" s="430"/>
      <c r="IKM187" s="430"/>
      <c r="IKN187" s="430"/>
      <c r="IKO187" s="430"/>
      <c r="IKP187" s="430"/>
      <c r="IKQ187" s="430"/>
      <c r="IKR187" s="430"/>
      <c r="IKS187" s="430"/>
      <c r="IKT187" s="430"/>
      <c r="IKU187" s="430"/>
      <c r="IKV187" s="430"/>
      <c r="IKW187" s="430"/>
      <c r="IKX187" s="430"/>
      <c r="IKY187" s="430"/>
      <c r="IKZ187" s="430"/>
      <c r="ILA187" s="430"/>
      <c r="ILB187" s="430"/>
      <c r="ILC187" s="430"/>
      <c r="ILD187" s="430"/>
      <c r="ILE187" s="430"/>
      <c r="ILF187" s="430"/>
      <c r="ILG187" s="430"/>
      <c r="ILN187" s="430"/>
      <c r="ILO187" s="430"/>
      <c r="ILP187" s="430"/>
      <c r="ILQ187" s="430"/>
      <c r="ILR187" s="430"/>
      <c r="ILS187" s="430"/>
      <c r="ILT187" s="430"/>
      <c r="ILU187" s="430"/>
      <c r="ILV187" s="430"/>
      <c r="ILW187" s="430"/>
      <c r="ILX187" s="430"/>
      <c r="ILY187" s="430"/>
      <c r="ILZ187" s="430"/>
      <c r="IMA187" s="430"/>
      <c r="IMB187" s="430"/>
      <c r="IMC187" s="430"/>
      <c r="IMD187" s="430"/>
      <c r="IME187" s="430"/>
      <c r="IMF187" s="430"/>
      <c r="IMG187" s="430"/>
      <c r="IMH187" s="430"/>
      <c r="IMI187" s="430"/>
      <c r="IMJ187" s="430"/>
      <c r="IMK187" s="430"/>
      <c r="IML187" s="430"/>
      <c r="IMM187" s="430"/>
      <c r="IMN187" s="430"/>
      <c r="IMO187" s="430"/>
      <c r="IMP187" s="430"/>
      <c r="IMQ187" s="430"/>
      <c r="IMR187" s="430"/>
      <c r="IMS187" s="430"/>
      <c r="IMT187" s="430"/>
      <c r="IMU187" s="430"/>
      <c r="IMV187" s="430"/>
      <c r="IMW187" s="430"/>
      <c r="IMX187" s="430"/>
      <c r="IMY187" s="430"/>
      <c r="IMZ187" s="430"/>
      <c r="INA187" s="430"/>
      <c r="INB187" s="430"/>
      <c r="INC187" s="430"/>
      <c r="IND187" s="430"/>
      <c r="INE187" s="430"/>
      <c r="INF187" s="430"/>
      <c r="ING187" s="430"/>
      <c r="INH187" s="430"/>
      <c r="INI187" s="430"/>
      <c r="INJ187" s="430"/>
      <c r="INK187" s="430"/>
      <c r="INL187" s="430"/>
      <c r="INM187" s="430"/>
      <c r="INN187" s="430"/>
      <c r="INO187" s="430"/>
      <c r="INP187" s="430"/>
      <c r="INQ187" s="430"/>
      <c r="INR187" s="430"/>
      <c r="INS187" s="430"/>
      <c r="INT187" s="430"/>
      <c r="INU187" s="430"/>
      <c r="INV187" s="430"/>
      <c r="INW187" s="430"/>
      <c r="INX187" s="430"/>
      <c r="INY187" s="430"/>
      <c r="INZ187" s="430"/>
      <c r="IOA187" s="430"/>
      <c r="IOB187" s="430"/>
      <c r="IOC187" s="430"/>
      <c r="IOD187" s="430"/>
      <c r="IOE187" s="430"/>
      <c r="IOF187" s="430"/>
      <c r="IOG187" s="430"/>
      <c r="IOH187" s="430"/>
      <c r="IOI187" s="430"/>
      <c r="IOJ187" s="430"/>
      <c r="IOK187" s="430"/>
      <c r="IOL187" s="430"/>
      <c r="IOM187" s="430"/>
      <c r="ION187" s="430"/>
      <c r="IOO187" s="430"/>
      <c r="IOP187" s="430"/>
      <c r="IOQ187" s="430"/>
      <c r="IOR187" s="430"/>
      <c r="IOS187" s="430"/>
      <c r="IOT187" s="430"/>
      <c r="IOU187" s="430"/>
      <c r="IOV187" s="430"/>
      <c r="IOW187" s="430"/>
      <c r="IOX187" s="430"/>
      <c r="IOY187" s="430"/>
      <c r="IOZ187" s="430"/>
      <c r="IPA187" s="430"/>
      <c r="IPB187" s="430"/>
      <c r="IPC187" s="430"/>
      <c r="IPD187" s="430"/>
      <c r="IPE187" s="430"/>
      <c r="IPF187" s="430"/>
      <c r="IPG187" s="430"/>
      <c r="IPH187" s="430"/>
      <c r="IPI187" s="430"/>
      <c r="IPJ187" s="430"/>
      <c r="IPK187" s="430"/>
      <c r="IPL187" s="430"/>
      <c r="IPM187" s="430"/>
      <c r="IPN187" s="430"/>
      <c r="IPO187" s="430"/>
      <c r="IPP187" s="430"/>
      <c r="IPQ187" s="430"/>
      <c r="IPR187" s="430"/>
      <c r="IPS187" s="430"/>
      <c r="IPT187" s="430"/>
      <c r="IPU187" s="430"/>
      <c r="IPV187" s="430"/>
      <c r="IPW187" s="430"/>
      <c r="IPX187" s="430"/>
      <c r="IPY187" s="430"/>
      <c r="IPZ187" s="430"/>
      <c r="IQA187" s="430"/>
      <c r="IQB187" s="430"/>
      <c r="IQC187" s="430"/>
      <c r="IQD187" s="430"/>
      <c r="IQE187" s="430"/>
      <c r="IQF187" s="430"/>
      <c r="IQG187" s="430"/>
      <c r="IQH187" s="430"/>
      <c r="IQI187" s="430"/>
      <c r="IQJ187" s="430"/>
      <c r="IQK187" s="430"/>
      <c r="IQL187" s="430"/>
      <c r="IQM187" s="430"/>
      <c r="IQN187" s="430"/>
      <c r="IQO187" s="430"/>
      <c r="IQP187" s="430"/>
      <c r="IQQ187" s="430"/>
      <c r="IQR187" s="430"/>
      <c r="IQS187" s="430"/>
      <c r="IQT187" s="430"/>
      <c r="IQU187" s="430"/>
      <c r="IQV187" s="430"/>
      <c r="IQW187" s="430"/>
      <c r="IQX187" s="430"/>
      <c r="IQY187" s="430"/>
      <c r="IQZ187" s="430"/>
      <c r="IRA187" s="430"/>
      <c r="IRB187" s="430"/>
      <c r="IRC187" s="430"/>
      <c r="IRD187" s="430"/>
      <c r="IRE187" s="430"/>
      <c r="IRF187" s="430"/>
      <c r="IRG187" s="430"/>
      <c r="IRH187" s="430"/>
      <c r="IRI187" s="430"/>
      <c r="IRJ187" s="430"/>
      <c r="IRK187" s="430"/>
      <c r="IRL187" s="430"/>
      <c r="IRM187" s="430"/>
      <c r="IRN187" s="430"/>
      <c r="IRO187" s="430"/>
      <c r="IRP187" s="430"/>
      <c r="IRQ187" s="430"/>
      <c r="IRR187" s="430"/>
      <c r="IRS187" s="430"/>
      <c r="IRT187" s="430"/>
      <c r="IRU187" s="430"/>
      <c r="IRV187" s="430"/>
      <c r="IRW187" s="430"/>
      <c r="IRX187" s="430"/>
      <c r="IRY187" s="430"/>
      <c r="IRZ187" s="430"/>
      <c r="ISA187" s="430"/>
      <c r="ISB187" s="430"/>
      <c r="ISC187" s="430"/>
      <c r="ISD187" s="430"/>
      <c r="ISE187" s="430"/>
      <c r="ISF187" s="430"/>
      <c r="ISG187" s="430"/>
      <c r="ISH187" s="430"/>
      <c r="ISI187" s="430"/>
      <c r="ISJ187" s="430"/>
      <c r="ISK187" s="430"/>
      <c r="ISL187" s="430"/>
      <c r="ISM187" s="430"/>
      <c r="ISN187" s="430"/>
      <c r="ISO187" s="430"/>
      <c r="ISP187" s="430"/>
      <c r="ISQ187" s="430"/>
      <c r="ISR187" s="430"/>
      <c r="ISS187" s="430"/>
      <c r="IST187" s="430"/>
      <c r="ISU187" s="430"/>
      <c r="ISV187" s="430"/>
      <c r="ISW187" s="430"/>
      <c r="ISX187" s="430"/>
      <c r="ISY187" s="430"/>
      <c r="ISZ187" s="430"/>
      <c r="ITA187" s="430"/>
      <c r="ITB187" s="430"/>
      <c r="ITC187" s="430"/>
      <c r="ITD187" s="430"/>
      <c r="ITE187" s="430"/>
      <c r="ITF187" s="430"/>
      <c r="ITG187" s="430"/>
      <c r="ITH187" s="430"/>
      <c r="ITI187" s="430"/>
      <c r="ITJ187" s="430"/>
      <c r="ITK187" s="430"/>
      <c r="ITL187" s="430"/>
      <c r="ITM187" s="430"/>
      <c r="ITN187" s="430"/>
      <c r="ITO187" s="430"/>
      <c r="ITP187" s="430"/>
      <c r="ITQ187" s="430"/>
      <c r="ITR187" s="430"/>
      <c r="ITS187" s="430"/>
      <c r="ITT187" s="430"/>
      <c r="ITU187" s="430"/>
      <c r="ITV187" s="430"/>
      <c r="ITW187" s="430"/>
      <c r="ITX187" s="430"/>
      <c r="ITY187" s="430"/>
      <c r="ITZ187" s="430"/>
      <c r="IUA187" s="430"/>
      <c r="IUB187" s="430"/>
      <c r="IUC187" s="430"/>
      <c r="IUD187" s="430"/>
      <c r="IUE187" s="430"/>
      <c r="IUF187" s="430"/>
      <c r="IUG187" s="430"/>
      <c r="IUH187" s="430"/>
      <c r="IUI187" s="430"/>
      <c r="IUJ187" s="430"/>
      <c r="IUK187" s="430"/>
      <c r="IUL187" s="430"/>
      <c r="IUM187" s="430"/>
      <c r="IUN187" s="430"/>
      <c r="IUO187" s="430"/>
      <c r="IUP187" s="430"/>
      <c r="IUQ187" s="430"/>
      <c r="IUR187" s="430"/>
      <c r="IUS187" s="430"/>
      <c r="IUT187" s="430"/>
      <c r="IUU187" s="430"/>
      <c r="IUV187" s="430"/>
      <c r="IUW187" s="430"/>
      <c r="IUX187" s="430"/>
      <c r="IUY187" s="430"/>
      <c r="IUZ187" s="430"/>
      <c r="IVA187" s="430"/>
      <c r="IVB187" s="430"/>
      <c r="IVC187" s="430"/>
      <c r="IVJ187" s="430"/>
      <c r="IVK187" s="430"/>
      <c r="IVL187" s="430"/>
      <c r="IVM187" s="430"/>
      <c r="IVN187" s="430"/>
      <c r="IVO187" s="430"/>
      <c r="IVP187" s="430"/>
      <c r="IVQ187" s="430"/>
      <c r="IVR187" s="430"/>
      <c r="IVS187" s="430"/>
      <c r="IVT187" s="430"/>
      <c r="IVU187" s="430"/>
      <c r="IVV187" s="430"/>
      <c r="IVW187" s="430"/>
      <c r="IVX187" s="430"/>
      <c r="IVY187" s="430"/>
      <c r="IVZ187" s="430"/>
      <c r="IWA187" s="430"/>
      <c r="IWB187" s="430"/>
      <c r="IWC187" s="430"/>
      <c r="IWD187" s="430"/>
      <c r="IWE187" s="430"/>
      <c r="IWF187" s="430"/>
      <c r="IWG187" s="430"/>
      <c r="IWH187" s="430"/>
      <c r="IWI187" s="430"/>
      <c r="IWJ187" s="430"/>
      <c r="IWK187" s="430"/>
      <c r="IWL187" s="430"/>
      <c r="IWM187" s="430"/>
      <c r="IWN187" s="430"/>
      <c r="IWO187" s="430"/>
      <c r="IWP187" s="430"/>
      <c r="IWQ187" s="430"/>
      <c r="IWR187" s="430"/>
      <c r="IWS187" s="430"/>
      <c r="IWT187" s="430"/>
      <c r="IWU187" s="430"/>
      <c r="IWV187" s="430"/>
      <c r="IWW187" s="430"/>
      <c r="IWX187" s="430"/>
      <c r="IWY187" s="430"/>
      <c r="IWZ187" s="430"/>
      <c r="IXA187" s="430"/>
      <c r="IXB187" s="430"/>
      <c r="IXC187" s="430"/>
      <c r="IXD187" s="430"/>
      <c r="IXE187" s="430"/>
      <c r="IXF187" s="430"/>
      <c r="IXG187" s="430"/>
      <c r="IXH187" s="430"/>
      <c r="IXI187" s="430"/>
      <c r="IXJ187" s="430"/>
      <c r="IXK187" s="430"/>
      <c r="IXL187" s="430"/>
      <c r="IXM187" s="430"/>
      <c r="IXN187" s="430"/>
      <c r="IXO187" s="430"/>
      <c r="IXP187" s="430"/>
      <c r="IXQ187" s="430"/>
      <c r="IXR187" s="430"/>
      <c r="IXS187" s="430"/>
      <c r="IXT187" s="430"/>
      <c r="IXU187" s="430"/>
      <c r="IXV187" s="430"/>
      <c r="IXW187" s="430"/>
      <c r="IXX187" s="430"/>
      <c r="IXY187" s="430"/>
      <c r="IXZ187" s="430"/>
      <c r="IYA187" s="430"/>
      <c r="IYB187" s="430"/>
      <c r="IYC187" s="430"/>
      <c r="IYD187" s="430"/>
      <c r="IYE187" s="430"/>
      <c r="IYF187" s="430"/>
      <c r="IYG187" s="430"/>
      <c r="IYH187" s="430"/>
      <c r="IYI187" s="430"/>
      <c r="IYJ187" s="430"/>
      <c r="IYK187" s="430"/>
      <c r="IYL187" s="430"/>
      <c r="IYM187" s="430"/>
      <c r="IYN187" s="430"/>
      <c r="IYO187" s="430"/>
      <c r="IYP187" s="430"/>
      <c r="IYQ187" s="430"/>
      <c r="IYR187" s="430"/>
      <c r="IYS187" s="430"/>
      <c r="IYT187" s="430"/>
      <c r="IYU187" s="430"/>
      <c r="IYV187" s="430"/>
      <c r="IYW187" s="430"/>
      <c r="IYX187" s="430"/>
      <c r="IYY187" s="430"/>
      <c r="IYZ187" s="430"/>
      <c r="IZA187" s="430"/>
      <c r="IZB187" s="430"/>
      <c r="IZC187" s="430"/>
      <c r="IZD187" s="430"/>
      <c r="IZE187" s="430"/>
      <c r="IZF187" s="430"/>
      <c r="IZG187" s="430"/>
      <c r="IZH187" s="430"/>
      <c r="IZI187" s="430"/>
      <c r="IZJ187" s="430"/>
      <c r="IZK187" s="430"/>
      <c r="IZL187" s="430"/>
      <c r="IZM187" s="430"/>
      <c r="IZN187" s="430"/>
      <c r="IZO187" s="430"/>
      <c r="IZP187" s="430"/>
      <c r="IZQ187" s="430"/>
      <c r="IZR187" s="430"/>
      <c r="IZS187" s="430"/>
      <c r="IZT187" s="430"/>
      <c r="IZU187" s="430"/>
      <c r="IZV187" s="430"/>
      <c r="IZW187" s="430"/>
      <c r="IZX187" s="430"/>
      <c r="IZY187" s="430"/>
      <c r="IZZ187" s="430"/>
      <c r="JAA187" s="430"/>
      <c r="JAB187" s="430"/>
      <c r="JAC187" s="430"/>
      <c r="JAD187" s="430"/>
      <c r="JAE187" s="430"/>
      <c r="JAF187" s="430"/>
      <c r="JAG187" s="430"/>
      <c r="JAH187" s="430"/>
      <c r="JAI187" s="430"/>
      <c r="JAJ187" s="430"/>
      <c r="JAK187" s="430"/>
      <c r="JAL187" s="430"/>
      <c r="JAM187" s="430"/>
      <c r="JAN187" s="430"/>
      <c r="JAO187" s="430"/>
      <c r="JAP187" s="430"/>
      <c r="JAQ187" s="430"/>
      <c r="JAR187" s="430"/>
      <c r="JAS187" s="430"/>
      <c r="JAT187" s="430"/>
      <c r="JAU187" s="430"/>
      <c r="JAV187" s="430"/>
      <c r="JAW187" s="430"/>
      <c r="JAX187" s="430"/>
      <c r="JAY187" s="430"/>
      <c r="JAZ187" s="430"/>
      <c r="JBA187" s="430"/>
      <c r="JBB187" s="430"/>
      <c r="JBC187" s="430"/>
      <c r="JBD187" s="430"/>
      <c r="JBE187" s="430"/>
      <c r="JBF187" s="430"/>
      <c r="JBG187" s="430"/>
      <c r="JBH187" s="430"/>
      <c r="JBI187" s="430"/>
      <c r="JBJ187" s="430"/>
      <c r="JBK187" s="430"/>
      <c r="JBL187" s="430"/>
      <c r="JBM187" s="430"/>
      <c r="JBN187" s="430"/>
      <c r="JBO187" s="430"/>
      <c r="JBP187" s="430"/>
      <c r="JBQ187" s="430"/>
      <c r="JBR187" s="430"/>
      <c r="JBS187" s="430"/>
      <c r="JBT187" s="430"/>
      <c r="JBU187" s="430"/>
      <c r="JBV187" s="430"/>
      <c r="JBW187" s="430"/>
      <c r="JBX187" s="430"/>
      <c r="JBY187" s="430"/>
      <c r="JBZ187" s="430"/>
      <c r="JCA187" s="430"/>
      <c r="JCB187" s="430"/>
      <c r="JCC187" s="430"/>
      <c r="JCD187" s="430"/>
      <c r="JCE187" s="430"/>
      <c r="JCF187" s="430"/>
      <c r="JCG187" s="430"/>
      <c r="JCH187" s="430"/>
      <c r="JCI187" s="430"/>
      <c r="JCJ187" s="430"/>
      <c r="JCK187" s="430"/>
      <c r="JCL187" s="430"/>
      <c r="JCM187" s="430"/>
      <c r="JCN187" s="430"/>
      <c r="JCO187" s="430"/>
      <c r="JCP187" s="430"/>
      <c r="JCQ187" s="430"/>
      <c r="JCR187" s="430"/>
      <c r="JCS187" s="430"/>
      <c r="JCT187" s="430"/>
      <c r="JCU187" s="430"/>
      <c r="JCV187" s="430"/>
      <c r="JCW187" s="430"/>
      <c r="JCX187" s="430"/>
      <c r="JCY187" s="430"/>
      <c r="JCZ187" s="430"/>
      <c r="JDA187" s="430"/>
      <c r="JDB187" s="430"/>
      <c r="JDC187" s="430"/>
      <c r="JDD187" s="430"/>
      <c r="JDE187" s="430"/>
      <c r="JDF187" s="430"/>
      <c r="JDG187" s="430"/>
      <c r="JDH187" s="430"/>
      <c r="JDI187" s="430"/>
      <c r="JDJ187" s="430"/>
      <c r="JDK187" s="430"/>
      <c r="JDL187" s="430"/>
      <c r="JDM187" s="430"/>
      <c r="JDN187" s="430"/>
      <c r="JDO187" s="430"/>
      <c r="JDP187" s="430"/>
      <c r="JDQ187" s="430"/>
      <c r="JDR187" s="430"/>
      <c r="JDS187" s="430"/>
      <c r="JDT187" s="430"/>
      <c r="JDU187" s="430"/>
      <c r="JDV187" s="430"/>
      <c r="JDW187" s="430"/>
      <c r="JDX187" s="430"/>
      <c r="JDY187" s="430"/>
      <c r="JDZ187" s="430"/>
      <c r="JEA187" s="430"/>
      <c r="JEB187" s="430"/>
      <c r="JEC187" s="430"/>
      <c r="JED187" s="430"/>
      <c r="JEE187" s="430"/>
      <c r="JEF187" s="430"/>
      <c r="JEG187" s="430"/>
      <c r="JEH187" s="430"/>
      <c r="JEI187" s="430"/>
      <c r="JEJ187" s="430"/>
      <c r="JEK187" s="430"/>
      <c r="JEL187" s="430"/>
      <c r="JEM187" s="430"/>
      <c r="JEN187" s="430"/>
      <c r="JEO187" s="430"/>
      <c r="JEP187" s="430"/>
      <c r="JEQ187" s="430"/>
      <c r="JER187" s="430"/>
      <c r="JES187" s="430"/>
      <c r="JET187" s="430"/>
      <c r="JEU187" s="430"/>
      <c r="JEV187" s="430"/>
      <c r="JEW187" s="430"/>
      <c r="JEX187" s="430"/>
      <c r="JEY187" s="430"/>
      <c r="JFF187" s="430"/>
      <c r="JFG187" s="430"/>
      <c r="JFH187" s="430"/>
      <c r="JFI187" s="430"/>
      <c r="JFJ187" s="430"/>
      <c r="JFK187" s="430"/>
      <c r="JFL187" s="430"/>
      <c r="JFM187" s="430"/>
      <c r="JFN187" s="430"/>
      <c r="JFO187" s="430"/>
      <c r="JFP187" s="430"/>
      <c r="JFQ187" s="430"/>
      <c r="JFR187" s="430"/>
      <c r="JFS187" s="430"/>
      <c r="JFT187" s="430"/>
      <c r="JFU187" s="430"/>
      <c r="JFV187" s="430"/>
      <c r="JFW187" s="430"/>
      <c r="JFX187" s="430"/>
      <c r="JFY187" s="430"/>
      <c r="JFZ187" s="430"/>
      <c r="JGA187" s="430"/>
      <c r="JGB187" s="430"/>
      <c r="JGC187" s="430"/>
      <c r="JGD187" s="430"/>
      <c r="JGE187" s="430"/>
      <c r="JGF187" s="430"/>
      <c r="JGG187" s="430"/>
      <c r="JGH187" s="430"/>
      <c r="JGI187" s="430"/>
      <c r="JGJ187" s="430"/>
      <c r="JGK187" s="430"/>
      <c r="JGL187" s="430"/>
      <c r="JGM187" s="430"/>
      <c r="JGN187" s="430"/>
      <c r="JGO187" s="430"/>
      <c r="JGP187" s="430"/>
      <c r="JGQ187" s="430"/>
      <c r="JGR187" s="430"/>
      <c r="JGS187" s="430"/>
      <c r="JGT187" s="430"/>
      <c r="JGU187" s="430"/>
      <c r="JGV187" s="430"/>
      <c r="JGW187" s="430"/>
      <c r="JGX187" s="430"/>
      <c r="JGY187" s="430"/>
      <c r="JGZ187" s="430"/>
      <c r="JHA187" s="430"/>
      <c r="JHB187" s="430"/>
      <c r="JHC187" s="430"/>
      <c r="JHD187" s="430"/>
      <c r="JHE187" s="430"/>
      <c r="JHF187" s="430"/>
      <c r="JHG187" s="430"/>
      <c r="JHH187" s="430"/>
      <c r="JHI187" s="430"/>
      <c r="JHJ187" s="430"/>
      <c r="JHK187" s="430"/>
      <c r="JHL187" s="430"/>
      <c r="JHM187" s="430"/>
      <c r="JHN187" s="430"/>
      <c r="JHO187" s="430"/>
      <c r="JHP187" s="430"/>
      <c r="JHQ187" s="430"/>
      <c r="JHR187" s="430"/>
      <c r="JHS187" s="430"/>
      <c r="JHT187" s="430"/>
      <c r="JHU187" s="430"/>
      <c r="JHV187" s="430"/>
      <c r="JHW187" s="430"/>
      <c r="JHX187" s="430"/>
      <c r="JHY187" s="430"/>
      <c r="JHZ187" s="430"/>
      <c r="JIA187" s="430"/>
      <c r="JIB187" s="430"/>
      <c r="JIC187" s="430"/>
      <c r="JID187" s="430"/>
      <c r="JIE187" s="430"/>
      <c r="JIF187" s="430"/>
      <c r="JIG187" s="430"/>
      <c r="JIH187" s="430"/>
      <c r="JII187" s="430"/>
      <c r="JIJ187" s="430"/>
      <c r="JIK187" s="430"/>
      <c r="JIL187" s="430"/>
      <c r="JIM187" s="430"/>
      <c r="JIN187" s="430"/>
      <c r="JIO187" s="430"/>
      <c r="JIP187" s="430"/>
      <c r="JIQ187" s="430"/>
      <c r="JIR187" s="430"/>
      <c r="JIS187" s="430"/>
      <c r="JIT187" s="430"/>
      <c r="JIU187" s="430"/>
      <c r="JIV187" s="430"/>
      <c r="JIW187" s="430"/>
      <c r="JIX187" s="430"/>
      <c r="JIY187" s="430"/>
      <c r="JIZ187" s="430"/>
      <c r="JJA187" s="430"/>
      <c r="JJB187" s="430"/>
      <c r="JJC187" s="430"/>
      <c r="JJD187" s="430"/>
      <c r="JJE187" s="430"/>
      <c r="JJF187" s="430"/>
      <c r="JJG187" s="430"/>
      <c r="JJH187" s="430"/>
      <c r="JJI187" s="430"/>
      <c r="JJJ187" s="430"/>
      <c r="JJK187" s="430"/>
      <c r="JJL187" s="430"/>
      <c r="JJM187" s="430"/>
      <c r="JJN187" s="430"/>
      <c r="JJO187" s="430"/>
      <c r="JJP187" s="430"/>
      <c r="JJQ187" s="430"/>
      <c r="JJR187" s="430"/>
      <c r="JJS187" s="430"/>
      <c r="JJT187" s="430"/>
      <c r="JJU187" s="430"/>
      <c r="JJV187" s="430"/>
      <c r="JJW187" s="430"/>
      <c r="JJX187" s="430"/>
      <c r="JJY187" s="430"/>
      <c r="JJZ187" s="430"/>
      <c r="JKA187" s="430"/>
      <c r="JKB187" s="430"/>
      <c r="JKC187" s="430"/>
      <c r="JKD187" s="430"/>
      <c r="JKE187" s="430"/>
      <c r="JKF187" s="430"/>
      <c r="JKG187" s="430"/>
      <c r="JKH187" s="430"/>
      <c r="JKI187" s="430"/>
      <c r="JKJ187" s="430"/>
      <c r="JKK187" s="430"/>
      <c r="JKL187" s="430"/>
      <c r="JKM187" s="430"/>
      <c r="JKN187" s="430"/>
      <c r="JKO187" s="430"/>
      <c r="JKP187" s="430"/>
      <c r="JKQ187" s="430"/>
      <c r="JKR187" s="430"/>
      <c r="JKS187" s="430"/>
      <c r="JKT187" s="430"/>
      <c r="JKU187" s="430"/>
      <c r="JKV187" s="430"/>
      <c r="JKW187" s="430"/>
      <c r="JKX187" s="430"/>
      <c r="JKY187" s="430"/>
      <c r="JKZ187" s="430"/>
      <c r="JLA187" s="430"/>
      <c r="JLB187" s="430"/>
      <c r="JLC187" s="430"/>
      <c r="JLD187" s="430"/>
      <c r="JLE187" s="430"/>
      <c r="JLF187" s="430"/>
      <c r="JLG187" s="430"/>
      <c r="JLH187" s="430"/>
      <c r="JLI187" s="430"/>
      <c r="JLJ187" s="430"/>
      <c r="JLK187" s="430"/>
      <c r="JLL187" s="430"/>
      <c r="JLM187" s="430"/>
      <c r="JLN187" s="430"/>
      <c r="JLO187" s="430"/>
      <c r="JLP187" s="430"/>
      <c r="JLQ187" s="430"/>
      <c r="JLR187" s="430"/>
      <c r="JLS187" s="430"/>
      <c r="JLT187" s="430"/>
      <c r="JLU187" s="430"/>
      <c r="JLV187" s="430"/>
      <c r="JLW187" s="430"/>
      <c r="JLX187" s="430"/>
      <c r="JLY187" s="430"/>
      <c r="JLZ187" s="430"/>
      <c r="JMA187" s="430"/>
      <c r="JMB187" s="430"/>
      <c r="JMC187" s="430"/>
      <c r="JMD187" s="430"/>
      <c r="JME187" s="430"/>
      <c r="JMF187" s="430"/>
      <c r="JMG187" s="430"/>
      <c r="JMH187" s="430"/>
      <c r="JMI187" s="430"/>
      <c r="JMJ187" s="430"/>
      <c r="JMK187" s="430"/>
      <c r="JML187" s="430"/>
      <c r="JMM187" s="430"/>
      <c r="JMN187" s="430"/>
      <c r="JMO187" s="430"/>
      <c r="JMP187" s="430"/>
      <c r="JMQ187" s="430"/>
      <c r="JMR187" s="430"/>
      <c r="JMS187" s="430"/>
      <c r="JMT187" s="430"/>
      <c r="JMU187" s="430"/>
      <c r="JMV187" s="430"/>
      <c r="JMW187" s="430"/>
      <c r="JMX187" s="430"/>
      <c r="JMY187" s="430"/>
      <c r="JMZ187" s="430"/>
      <c r="JNA187" s="430"/>
      <c r="JNB187" s="430"/>
      <c r="JNC187" s="430"/>
      <c r="JND187" s="430"/>
      <c r="JNE187" s="430"/>
      <c r="JNF187" s="430"/>
      <c r="JNG187" s="430"/>
      <c r="JNH187" s="430"/>
      <c r="JNI187" s="430"/>
      <c r="JNJ187" s="430"/>
      <c r="JNK187" s="430"/>
      <c r="JNL187" s="430"/>
      <c r="JNM187" s="430"/>
      <c r="JNN187" s="430"/>
      <c r="JNO187" s="430"/>
      <c r="JNP187" s="430"/>
      <c r="JNQ187" s="430"/>
      <c r="JNR187" s="430"/>
      <c r="JNS187" s="430"/>
      <c r="JNT187" s="430"/>
      <c r="JNU187" s="430"/>
      <c r="JNV187" s="430"/>
      <c r="JNW187" s="430"/>
      <c r="JNX187" s="430"/>
      <c r="JNY187" s="430"/>
      <c r="JNZ187" s="430"/>
      <c r="JOA187" s="430"/>
      <c r="JOB187" s="430"/>
      <c r="JOC187" s="430"/>
      <c r="JOD187" s="430"/>
      <c r="JOE187" s="430"/>
      <c r="JOF187" s="430"/>
      <c r="JOG187" s="430"/>
      <c r="JOH187" s="430"/>
      <c r="JOI187" s="430"/>
      <c r="JOJ187" s="430"/>
      <c r="JOK187" s="430"/>
      <c r="JOL187" s="430"/>
      <c r="JOM187" s="430"/>
      <c r="JON187" s="430"/>
      <c r="JOO187" s="430"/>
      <c r="JOP187" s="430"/>
      <c r="JOQ187" s="430"/>
      <c r="JOR187" s="430"/>
      <c r="JOS187" s="430"/>
      <c r="JOT187" s="430"/>
      <c r="JOU187" s="430"/>
      <c r="JPB187" s="430"/>
      <c r="JPC187" s="430"/>
      <c r="JPD187" s="430"/>
      <c r="JPE187" s="430"/>
      <c r="JPF187" s="430"/>
      <c r="JPG187" s="430"/>
      <c r="JPH187" s="430"/>
      <c r="JPI187" s="430"/>
      <c r="JPJ187" s="430"/>
      <c r="JPK187" s="430"/>
      <c r="JPL187" s="430"/>
      <c r="JPM187" s="430"/>
      <c r="JPN187" s="430"/>
      <c r="JPO187" s="430"/>
      <c r="JPP187" s="430"/>
      <c r="JPQ187" s="430"/>
      <c r="JPR187" s="430"/>
      <c r="JPS187" s="430"/>
      <c r="JPT187" s="430"/>
      <c r="JPU187" s="430"/>
      <c r="JPV187" s="430"/>
      <c r="JPW187" s="430"/>
      <c r="JPX187" s="430"/>
      <c r="JPY187" s="430"/>
      <c r="JPZ187" s="430"/>
      <c r="JQA187" s="430"/>
      <c r="JQB187" s="430"/>
      <c r="JQC187" s="430"/>
      <c r="JQD187" s="430"/>
      <c r="JQE187" s="430"/>
      <c r="JQF187" s="430"/>
      <c r="JQG187" s="430"/>
      <c r="JQH187" s="430"/>
      <c r="JQI187" s="430"/>
      <c r="JQJ187" s="430"/>
      <c r="JQK187" s="430"/>
      <c r="JQL187" s="430"/>
      <c r="JQM187" s="430"/>
      <c r="JQN187" s="430"/>
      <c r="JQO187" s="430"/>
      <c r="JQP187" s="430"/>
      <c r="JQQ187" s="430"/>
      <c r="JQR187" s="430"/>
      <c r="JQS187" s="430"/>
      <c r="JQT187" s="430"/>
      <c r="JQU187" s="430"/>
      <c r="JQV187" s="430"/>
      <c r="JQW187" s="430"/>
      <c r="JQX187" s="430"/>
      <c r="JQY187" s="430"/>
      <c r="JQZ187" s="430"/>
      <c r="JRA187" s="430"/>
      <c r="JRB187" s="430"/>
      <c r="JRC187" s="430"/>
      <c r="JRD187" s="430"/>
      <c r="JRE187" s="430"/>
      <c r="JRF187" s="430"/>
      <c r="JRG187" s="430"/>
      <c r="JRH187" s="430"/>
      <c r="JRI187" s="430"/>
      <c r="JRJ187" s="430"/>
      <c r="JRK187" s="430"/>
      <c r="JRL187" s="430"/>
      <c r="JRM187" s="430"/>
      <c r="JRN187" s="430"/>
      <c r="JRO187" s="430"/>
      <c r="JRP187" s="430"/>
      <c r="JRQ187" s="430"/>
      <c r="JRR187" s="430"/>
      <c r="JRS187" s="430"/>
      <c r="JRT187" s="430"/>
      <c r="JRU187" s="430"/>
      <c r="JRV187" s="430"/>
      <c r="JRW187" s="430"/>
      <c r="JRX187" s="430"/>
      <c r="JRY187" s="430"/>
      <c r="JRZ187" s="430"/>
      <c r="JSA187" s="430"/>
      <c r="JSB187" s="430"/>
      <c r="JSC187" s="430"/>
      <c r="JSD187" s="430"/>
      <c r="JSE187" s="430"/>
      <c r="JSF187" s="430"/>
      <c r="JSG187" s="430"/>
      <c r="JSH187" s="430"/>
      <c r="JSI187" s="430"/>
      <c r="JSJ187" s="430"/>
      <c r="JSK187" s="430"/>
      <c r="JSL187" s="430"/>
      <c r="JSM187" s="430"/>
      <c r="JSN187" s="430"/>
      <c r="JSO187" s="430"/>
      <c r="JSP187" s="430"/>
      <c r="JSQ187" s="430"/>
      <c r="JSR187" s="430"/>
      <c r="JSS187" s="430"/>
      <c r="JST187" s="430"/>
      <c r="JSU187" s="430"/>
      <c r="JSV187" s="430"/>
      <c r="JSW187" s="430"/>
      <c r="JSX187" s="430"/>
      <c r="JSY187" s="430"/>
      <c r="JSZ187" s="430"/>
      <c r="JTA187" s="430"/>
      <c r="JTB187" s="430"/>
      <c r="JTC187" s="430"/>
      <c r="JTD187" s="430"/>
      <c r="JTE187" s="430"/>
      <c r="JTF187" s="430"/>
      <c r="JTG187" s="430"/>
      <c r="JTH187" s="430"/>
      <c r="JTI187" s="430"/>
      <c r="JTJ187" s="430"/>
      <c r="JTK187" s="430"/>
      <c r="JTL187" s="430"/>
      <c r="JTM187" s="430"/>
      <c r="JTN187" s="430"/>
      <c r="JTO187" s="430"/>
      <c r="JTP187" s="430"/>
      <c r="JTQ187" s="430"/>
      <c r="JTR187" s="430"/>
      <c r="JTS187" s="430"/>
      <c r="JTT187" s="430"/>
      <c r="JTU187" s="430"/>
      <c r="JTV187" s="430"/>
      <c r="JTW187" s="430"/>
      <c r="JTX187" s="430"/>
      <c r="JTY187" s="430"/>
      <c r="JTZ187" s="430"/>
      <c r="JUA187" s="430"/>
      <c r="JUB187" s="430"/>
      <c r="JUC187" s="430"/>
      <c r="JUD187" s="430"/>
      <c r="JUE187" s="430"/>
      <c r="JUF187" s="430"/>
      <c r="JUG187" s="430"/>
      <c r="JUH187" s="430"/>
      <c r="JUI187" s="430"/>
      <c r="JUJ187" s="430"/>
      <c r="JUK187" s="430"/>
      <c r="JUL187" s="430"/>
      <c r="JUM187" s="430"/>
      <c r="JUN187" s="430"/>
      <c r="JUO187" s="430"/>
      <c r="JUP187" s="430"/>
      <c r="JUQ187" s="430"/>
      <c r="JUR187" s="430"/>
      <c r="JUS187" s="430"/>
      <c r="JUT187" s="430"/>
      <c r="JUU187" s="430"/>
      <c r="JUV187" s="430"/>
      <c r="JUW187" s="430"/>
      <c r="JUX187" s="430"/>
      <c r="JUY187" s="430"/>
      <c r="JUZ187" s="430"/>
      <c r="JVA187" s="430"/>
      <c r="JVB187" s="430"/>
      <c r="JVC187" s="430"/>
      <c r="JVD187" s="430"/>
      <c r="JVE187" s="430"/>
      <c r="JVF187" s="430"/>
      <c r="JVG187" s="430"/>
      <c r="JVH187" s="430"/>
      <c r="JVI187" s="430"/>
      <c r="JVJ187" s="430"/>
      <c r="JVK187" s="430"/>
      <c r="JVL187" s="430"/>
      <c r="JVM187" s="430"/>
      <c r="JVN187" s="430"/>
      <c r="JVO187" s="430"/>
      <c r="JVP187" s="430"/>
      <c r="JVQ187" s="430"/>
      <c r="JVR187" s="430"/>
      <c r="JVS187" s="430"/>
      <c r="JVT187" s="430"/>
      <c r="JVU187" s="430"/>
      <c r="JVV187" s="430"/>
      <c r="JVW187" s="430"/>
      <c r="JVX187" s="430"/>
      <c r="JVY187" s="430"/>
      <c r="JVZ187" s="430"/>
      <c r="JWA187" s="430"/>
      <c r="JWB187" s="430"/>
      <c r="JWC187" s="430"/>
      <c r="JWD187" s="430"/>
      <c r="JWE187" s="430"/>
      <c r="JWF187" s="430"/>
      <c r="JWG187" s="430"/>
      <c r="JWH187" s="430"/>
      <c r="JWI187" s="430"/>
      <c r="JWJ187" s="430"/>
      <c r="JWK187" s="430"/>
      <c r="JWL187" s="430"/>
      <c r="JWM187" s="430"/>
      <c r="JWN187" s="430"/>
      <c r="JWO187" s="430"/>
      <c r="JWP187" s="430"/>
      <c r="JWQ187" s="430"/>
      <c r="JWR187" s="430"/>
      <c r="JWS187" s="430"/>
      <c r="JWT187" s="430"/>
      <c r="JWU187" s="430"/>
      <c r="JWV187" s="430"/>
      <c r="JWW187" s="430"/>
      <c r="JWX187" s="430"/>
      <c r="JWY187" s="430"/>
      <c r="JWZ187" s="430"/>
      <c r="JXA187" s="430"/>
      <c r="JXB187" s="430"/>
      <c r="JXC187" s="430"/>
      <c r="JXD187" s="430"/>
      <c r="JXE187" s="430"/>
      <c r="JXF187" s="430"/>
      <c r="JXG187" s="430"/>
      <c r="JXH187" s="430"/>
      <c r="JXI187" s="430"/>
      <c r="JXJ187" s="430"/>
      <c r="JXK187" s="430"/>
      <c r="JXL187" s="430"/>
      <c r="JXM187" s="430"/>
      <c r="JXN187" s="430"/>
      <c r="JXO187" s="430"/>
      <c r="JXP187" s="430"/>
      <c r="JXQ187" s="430"/>
      <c r="JXR187" s="430"/>
      <c r="JXS187" s="430"/>
      <c r="JXT187" s="430"/>
      <c r="JXU187" s="430"/>
      <c r="JXV187" s="430"/>
      <c r="JXW187" s="430"/>
      <c r="JXX187" s="430"/>
      <c r="JXY187" s="430"/>
      <c r="JXZ187" s="430"/>
      <c r="JYA187" s="430"/>
      <c r="JYB187" s="430"/>
      <c r="JYC187" s="430"/>
      <c r="JYD187" s="430"/>
      <c r="JYE187" s="430"/>
      <c r="JYF187" s="430"/>
      <c r="JYG187" s="430"/>
      <c r="JYH187" s="430"/>
      <c r="JYI187" s="430"/>
      <c r="JYJ187" s="430"/>
      <c r="JYK187" s="430"/>
      <c r="JYL187" s="430"/>
      <c r="JYM187" s="430"/>
      <c r="JYN187" s="430"/>
      <c r="JYO187" s="430"/>
      <c r="JYP187" s="430"/>
      <c r="JYQ187" s="430"/>
      <c r="JYX187" s="430"/>
      <c r="JYY187" s="430"/>
      <c r="JYZ187" s="430"/>
      <c r="JZA187" s="430"/>
      <c r="JZB187" s="430"/>
      <c r="JZC187" s="430"/>
      <c r="JZD187" s="430"/>
      <c r="JZE187" s="430"/>
      <c r="JZF187" s="430"/>
      <c r="JZG187" s="430"/>
      <c r="JZH187" s="430"/>
      <c r="JZI187" s="430"/>
      <c r="JZJ187" s="430"/>
      <c r="JZK187" s="430"/>
      <c r="JZL187" s="430"/>
      <c r="JZM187" s="430"/>
      <c r="JZN187" s="430"/>
      <c r="JZO187" s="430"/>
      <c r="JZP187" s="430"/>
      <c r="JZQ187" s="430"/>
      <c r="JZR187" s="430"/>
      <c r="JZS187" s="430"/>
      <c r="JZT187" s="430"/>
      <c r="JZU187" s="430"/>
      <c r="JZV187" s="430"/>
      <c r="JZW187" s="430"/>
      <c r="JZX187" s="430"/>
      <c r="JZY187" s="430"/>
      <c r="JZZ187" s="430"/>
      <c r="KAA187" s="430"/>
      <c r="KAB187" s="430"/>
      <c r="KAC187" s="430"/>
      <c r="KAD187" s="430"/>
      <c r="KAE187" s="430"/>
      <c r="KAF187" s="430"/>
      <c r="KAG187" s="430"/>
      <c r="KAH187" s="430"/>
      <c r="KAI187" s="430"/>
      <c r="KAJ187" s="430"/>
      <c r="KAK187" s="430"/>
      <c r="KAL187" s="430"/>
      <c r="KAM187" s="430"/>
      <c r="KAN187" s="430"/>
      <c r="KAO187" s="430"/>
      <c r="KAP187" s="430"/>
      <c r="KAQ187" s="430"/>
      <c r="KAR187" s="430"/>
      <c r="KAS187" s="430"/>
      <c r="KAT187" s="430"/>
      <c r="KAU187" s="430"/>
      <c r="KAV187" s="430"/>
      <c r="KAW187" s="430"/>
      <c r="KAX187" s="430"/>
      <c r="KAY187" s="430"/>
      <c r="KAZ187" s="430"/>
      <c r="KBA187" s="430"/>
      <c r="KBB187" s="430"/>
      <c r="KBC187" s="430"/>
      <c r="KBD187" s="430"/>
      <c r="KBE187" s="430"/>
      <c r="KBF187" s="430"/>
      <c r="KBG187" s="430"/>
      <c r="KBH187" s="430"/>
      <c r="KBI187" s="430"/>
      <c r="KBJ187" s="430"/>
      <c r="KBK187" s="430"/>
      <c r="KBL187" s="430"/>
      <c r="KBM187" s="430"/>
      <c r="KBN187" s="430"/>
      <c r="KBO187" s="430"/>
      <c r="KBP187" s="430"/>
      <c r="KBQ187" s="430"/>
      <c r="KBR187" s="430"/>
      <c r="KBS187" s="430"/>
      <c r="KBT187" s="430"/>
      <c r="KBU187" s="430"/>
      <c r="KBV187" s="430"/>
      <c r="KBW187" s="430"/>
      <c r="KBX187" s="430"/>
      <c r="KBY187" s="430"/>
      <c r="KBZ187" s="430"/>
      <c r="KCA187" s="430"/>
      <c r="KCB187" s="430"/>
      <c r="KCC187" s="430"/>
      <c r="KCD187" s="430"/>
      <c r="KCE187" s="430"/>
      <c r="KCF187" s="430"/>
      <c r="KCG187" s="430"/>
      <c r="KCH187" s="430"/>
      <c r="KCI187" s="430"/>
      <c r="KCJ187" s="430"/>
      <c r="KCK187" s="430"/>
      <c r="KCL187" s="430"/>
      <c r="KCM187" s="430"/>
      <c r="KCN187" s="430"/>
      <c r="KCO187" s="430"/>
      <c r="KCP187" s="430"/>
      <c r="KCQ187" s="430"/>
      <c r="KCR187" s="430"/>
      <c r="KCS187" s="430"/>
      <c r="KCT187" s="430"/>
      <c r="KCU187" s="430"/>
      <c r="KCV187" s="430"/>
      <c r="KCW187" s="430"/>
      <c r="KCX187" s="430"/>
      <c r="KCY187" s="430"/>
      <c r="KCZ187" s="430"/>
      <c r="KDA187" s="430"/>
      <c r="KDB187" s="430"/>
      <c r="KDC187" s="430"/>
      <c r="KDD187" s="430"/>
      <c r="KDE187" s="430"/>
      <c r="KDF187" s="430"/>
      <c r="KDG187" s="430"/>
      <c r="KDH187" s="430"/>
      <c r="KDI187" s="430"/>
      <c r="KDJ187" s="430"/>
      <c r="KDK187" s="430"/>
      <c r="KDL187" s="430"/>
      <c r="KDM187" s="430"/>
      <c r="KDN187" s="430"/>
      <c r="KDO187" s="430"/>
      <c r="KDP187" s="430"/>
      <c r="KDQ187" s="430"/>
      <c r="KDR187" s="430"/>
      <c r="KDS187" s="430"/>
      <c r="KDT187" s="430"/>
      <c r="KDU187" s="430"/>
      <c r="KDV187" s="430"/>
      <c r="KDW187" s="430"/>
      <c r="KDX187" s="430"/>
      <c r="KDY187" s="430"/>
      <c r="KDZ187" s="430"/>
      <c r="KEA187" s="430"/>
      <c r="KEB187" s="430"/>
      <c r="KEC187" s="430"/>
      <c r="KED187" s="430"/>
      <c r="KEE187" s="430"/>
      <c r="KEF187" s="430"/>
      <c r="KEG187" s="430"/>
      <c r="KEH187" s="430"/>
      <c r="KEI187" s="430"/>
      <c r="KEJ187" s="430"/>
      <c r="KEK187" s="430"/>
      <c r="KEL187" s="430"/>
      <c r="KEM187" s="430"/>
      <c r="KEN187" s="430"/>
      <c r="KEO187" s="430"/>
      <c r="KEP187" s="430"/>
      <c r="KEQ187" s="430"/>
      <c r="KER187" s="430"/>
      <c r="KES187" s="430"/>
      <c r="KET187" s="430"/>
      <c r="KEU187" s="430"/>
      <c r="KEV187" s="430"/>
      <c r="KEW187" s="430"/>
      <c r="KEX187" s="430"/>
      <c r="KEY187" s="430"/>
      <c r="KEZ187" s="430"/>
      <c r="KFA187" s="430"/>
      <c r="KFB187" s="430"/>
      <c r="KFC187" s="430"/>
      <c r="KFD187" s="430"/>
      <c r="KFE187" s="430"/>
      <c r="KFF187" s="430"/>
      <c r="KFG187" s="430"/>
      <c r="KFH187" s="430"/>
      <c r="KFI187" s="430"/>
      <c r="KFJ187" s="430"/>
      <c r="KFK187" s="430"/>
      <c r="KFL187" s="430"/>
      <c r="KFM187" s="430"/>
      <c r="KFN187" s="430"/>
      <c r="KFO187" s="430"/>
      <c r="KFP187" s="430"/>
      <c r="KFQ187" s="430"/>
      <c r="KFR187" s="430"/>
      <c r="KFS187" s="430"/>
      <c r="KFT187" s="430"/>
      <c r="KFU187" s="430"/>
      <c r="KFV187" s="430"/>
      <c r="KFW187" s="430"/>
      <c r="KFX187" s="430"/>
      <c r="KFY187" s="430"/>
      <c r="KFZ187" s="430"/>
      <c r="KGA187" s="430"/>
      <c r="KGB187" s="430"/>
      <c r="KGC187" s="430"/>
      <c r="KGD187" s="430"/>
      <c r="KGE187" s="430"/>
      <c r="KGF187" s="430"/>
      <c r="KGG187" s="430"/>
      <c r="KGH187" s="430"/>
      <c r="KGI187" s="430"/>
      <c r="KGJ187" s="430"/>
      <c r="KGK187" s="430"/>
      <c r="KGL187" s="430"/>
      <c r="KGM187" s="430"/>
      <c r="KGN187" s="430"/>
      <c r="KGO187" s="430"/>
      <c r="KGP187" s="430"/>
      <c r="KGQ187" s="430"/>
      <c r="KGR187" s="430"/>
      <c r="KGS187" s="430"/>
      <c r="KGT187" s="430"/>
      <c r="KGU187" s="430"/>
      <c r="KGV187" s="430"/>
      <c r="KGW187" s="430"/>
      <c r="KGX187" s="430"/>
      <c r="KGY187" s="430"/>
      <c r="KGZ187" s="430"/>
      <c r="KHA187" s="430"/>
      <c r="KHB187" s="430"/>
      <c r="KHC187" s="430"/>
      <c r="KHD187" s="430"/>
      <c r="KHE187" s="430"/>
      <c r="KHF187" s="430"/>
      <c r="KHG187" s="430"/>
      <c r="KHH187" s="430"/>
      <c r="KHI187" s="430"/>
      <c r="KHJ187" s="430"/>
      <c r="KHK187" s="430"/>
      <c r="KHL187" s="430"/>
      <c r="KHM187" s="430"/>
      <c r="KHN187" s="430"/>
      <c r="KHO187" s="430"/>
      <c r="KHP187" s="430"/>
      <c r="KHQ187" s="430"/>
      <c r="KHR187" s="430"/>
      <c r="KHS187" s="430"/>
      <c r="KHT187" s="430"/>
      <c r="KHU187" s="430"/>
      <c r="KHV187" s="430"/>
      <c r="KHW187" s="430"/>
      <c r="KHX187" s="430"/>
      <c r="KHY187" s="430"/>
      <c r="KHZ187" s="430"/>
      <c r="KIA187" s="430"/>
      <c r="KIB187" s="430"/>
      <c r="KIC187" s="430"/>
      <c r="KID187" s="430"/>
      <c r="KIE187" s="430"/>
      <c r="KIF187" s="430"/>
      <c r="KIG187" s="430"/>
      <c r="KIH187" s="430"/>
      <c r="KII187" s="430"/>
      <c r="KIJ187" s="430"/>
      <c r="KIK187" s="430"/>
      <c r="KIL187" s="430"/>
      <c r="KIM187" s="430"/>
      <c r="KIT187" s="430"/>
      <c r="KIU187" s="430"/>
      <c r="KIV187" s="430"/>
      <c r="KIW187" s="430"/>
      <c r="KIX187" s="430"/>
      <c r="KIY187" s="430"/>
      <c r="KIZ187" s="430"/>
      <c r="KJA187" s="430"/>
      <c r="KJB187" s="430"/>
      <c r="KJC187" s="430"/>
      <c r="KJD187" s="430"/>
      <c r="KJE187" s="430"/>
      <c r="KJF187" s="430"/>
      <c r="KJG187" s="430"/>
      <c r="KJH187" s="430"/>
      <c r="KJI187" s="430"/>
      <c r="KJJ187" s="430"/>
      <c r="KJK187" s="430"/>
      <c r="KJL187" s="430"/>
      <c r="KJM187" s="430"/>
      <c r="KJN187" s="430"/>
      <c r="KJO187" s="430"/>
      <c r="KJP187" s="430"/>
      <c r="KJQ187" s="430"/>
      <c r="KJR187" s="430"/>
      <c r="KJS187" s="430"/>
      <c r="KJT187" s="430"/>
      <c r="KJU187" s="430"/>
      <c r="KJV187" s="430"/>
      <c r="KJW187" s="430"/>
      <c r="KJX187" s="430"/>
      <c r="KJY187" s="430"/>
      <c r="KJZ187" s="430"/>
      <c r="KKA187" s="430"/>
      <c r="KKB187" s="430"/>
      <c r="KKC187" s="430"/>
      <c r="KKD187" s="430"/>
      <c r="KKE187" s="430"/>
      <c r="KKF187" s="430"/>
      <c r="KKG187" s="430"/>
      <c r="KKH187" s="430"/>
      <c r="KKI187" s="430"/>
      <c r="KKJ187" s="430"/>
      <c r="KKK187" s="430"/>
      <c r="KKL187" s="430"/>
      <c r="KKM187" s="430"/>
      <c r="KKN187" s="430"/>
      <c r="KKO187" s="430"/>
      <c r="KKP187" s="430"/>
      <c r="KKQ187" s="430"/>
      <c r="KKR187" s="430"/>
      <c r="KKS187" s="430"/>
      <c r="KKT187" s="430"/>
      <c r="KKU187" s="430"/>
      <c r="KKV187" s="430"/>
      <c r="KKW187" s="430"/>
      <c r="KKX187" s="430"/>
      <c r="KKY187" s="430"/>
      <c r="KKZ187" s="430"/>
      <c r="KLA187" s="430"/>
      <c r="KLB187" s="430"/>
      <c r="KLC187" s="430"/>
      <c r="KLD187" s="430"/>
      <c r="KLE187" s="430"/>
      <c r="KLF187" s="430"/>
      <c r="KLG187" s="430"/>
      <c r="KLH187" s="430"/>
      <c r="KLI187" s="430"/>
      <c r="KLJ187" s="430"/>
      <c r="KLK187" s="430"/>
      <c r="KLL187" s="430"/>
      <c r="KLM187" s="430"/>
      <c r="KLN187" s="430"/>
      <c r="KLO187" s="430"/>
      <c r="KLP187" s="430"/>
      <c r="KLQ187" s="430"/>
      <c r="KLR187" s="430"/>
      <c r="KLS187" s="430"/>
      <c r="KLT187" s="430"/>
      <c r="KLU187" s="430"/>
      <c r="KLV187" s="430"/>
      <c r="KLW187" s="430"/>
      <c r="KLX187" s="430"/>
      <c r="KLY187" s="430"/>
      <c r="KLZ187" s="430"/>
      <c r="KMA187" s="430"/>
      <c r="KMB187" s="430"/>
      <c r="KMC187" s="430"/>
      <c r="KMD187" s="430"/>
      <c r="KME187" s="430"/>
      <c r="KMF187" s="430"/>
      <c r="KMG187" s="430"/>
      <c r="KMH187" s="430"/>
      <c r="KMI187" s="430"/>
      <c r="KMJ187" s="430"/>
      <c r="KMK187" s="430"/>
      <c r="KML187" s="430"/>
      <c r="KMM187" s="430"/>
      <c r="KMN187" s="430"/>
      <c r="KMO187" s="430"/>
      <c r="KMP187" s="430"/>
      <c r="KMQ187" s="430"/>
      <c r="KMR187" s="430"/>
      <c r="KMS187" s="430"/>
      <c r="KMT187" s="430"/>
      <c r="KMU187" s="430"/>
      <c r="KMV187" s="430"/>
      <c r="KMW187" s="430"/>
      <c r="KMX187" s="430"/>
      <c r="KMY187" s="430"/>
      <c r="KMZ187" s="430"/>
      <c r="KNA187" s="430"/>
      <c r="KNB187" s="430"/>
      <c r="KNC187" s="430"/>
      <c r="KND187" s="430"/>
      <c r="KNE187" s="430"/>
      <c r="KNF187" s="430"/>
      <c r="KNG187" s="430"/>
      <c r="KNH187" s="430"/>
      <c r="KNI187" s="430"/>
      <c r="KNJ187" s="430"/>
      <c r="KNK187" s="430"/>
      <c r="KNL187" s="430"/>
      <c r="KNM187" s="430"/>
      <c r="KNN187" s="430"/>
      <c r="KNO187" s="430"/>
      <c r="KNP187" s="430"/>
      <c r="KNQ187" s="430"/>
      <c r="KNR187" s="430"/>
      <c r="KNS187" s="430"/>
      <c r="KNT187" s="430"/>
      <c r="KNU187" s="430"/>
      <c r="KNV187" s="430"/>
      <c r="KNW187" s="430"/>
      <c r="KNX187" s="430"/>
      <c r="KNY187" s="430"/>
      <c r="KNZ187" s="430"/>
      <c r="KOA187" s="430"/>
      <c r="KOB187" s="430"/>
      <c r="KOC187" s="430"/>
      <c r="KOD187" s="430"/>
      <c r="KOE187" s="430"/>
      <c r="KOF187" s="430"/>
      <c r="KOG187" s="430"/>
      <c r="KOH187" s="430"/>
      <c r="KOI187" s="430"/>
      <c r="KOJ187" s="430"/>
      <c r="KOK187" s="430"/>
      <c r="KOL187" s="430"/>
      <c r="KOM187" s="430"/>
      <c r="KON187" s="430"/>
      <c r="KOO187" s="430"/>
      <c r="KOP187" s="430"/>
      <c r="KOQ187" s="430"/>
      <c r="KOR187" s="430"/>
      <c r="KOS187" s="430"/>
      <c r="KOT187" s="430"/>
      <c r="KOU187" s="430"/>
      <c r="KOV187" s="430"/>
      <c r="KOW187" s="430"/>
      <c r="KOX187" s="430"/>
      <c r="KOY187" s="430"/>
      <c r="KOZ187" s="430"/>
      <c r="KPA187" s="430"/>
      <c r="KPB187" s="430"/>
      <c r="KPC187" s="430"/>
      <c r="KPD187" s="430"/>
      <c r="KPE187" s="430"/>
      <c r="KPF187" s="430"/>
      <c r="KPG187" s="430"/>
      <c r="KPH187" s="430"/>
      <c r="KPI187" s="430"/>
      <c r="KPJ187" s="430"/>
      <c r="KPK187" s="430"/>
      <c r="KPL187" s="430"/>
      <c r="KPM187" s="430"/>
      <c r="KPN187" s="430"/>
      <c r="KPO187" s="430"/>
      <c r="KPP187" s="430"/>
      <c r="KPQ187" s="430"/>
      <c r="KPR187" s="430"/>
      <c r="KPS187" s="430"/>
      <c r="KPT187" s="430"/>
      <c r="KPU187" s="430"/>
      <c r="KPV187" s="430"/>
      <c r="KPW187" s="430"/>
      <c r="KPX187" s="430"/>
      <c r="KPY187" s="430"/>
      <c r="KPZ187" s="430"/>
      <c r="KQA187" s="430"/>
      <c r="KQB187" s="430"/>
      <c r="KQC187" s="430"/>
      <c r="KQD187" s="430"/>
      <c r="KQE187" s="430"/>
      <c r="KQF187" s="430"/>
      <c r="KQG187" s="430"/>
      <c r="KQH187" s="430"/>
      <c r="KQI187" s="430"/>
      <c r="KQJ187" s="430"/>
      <c r="KQK187" s="430"/>
      <c r="KQL187" s="430"/>
      <c r="KQM187" s="430"/>
      <c r="KQN187" s="430"/>
      <c r="KQO187" s="430"/>
      <c r="KQP187" s="430"/>
      <c r="KQQ187" s="430"/>
      <c r="KQR187" s="430"/>
      <c r="KQS187" s="430"/>
      <c r="KQT187" s="430"/>
      <c r="KQU187" s="430"/>
      <c r="KQV187" s="430"/>
      <c r="KQW187" s="430"/>
      <c r="KQX187" s="430"/>
      <c r="KQY187" s="430"/>
      <c r="KQZ187" s="430"/>
      <c r="KRA187" s="430"/>
      <c r="KRB187" s="430"/>
      <c r="KRC187" s="430"/>
      <c r="KRD187" s="430"/>
      <c r="KRE187" s="430"/>
      <c r="KRF187" s="430"/>
      <c r="KRG187" s="430"/>
      <c r="KRH187" s="430"/>
      <c r="KRI187" s="430"/>
      <c r="KRJ187" s="430"/>
      <c r="KRK187" s="430"/>
      <c r="KRL187" s="430"/>
      <c r="KRM187" s="430"/>
      <c r="KRN187" s="430"/>
      <c r="KRO187" s="430"/>
      <c r="KRP187" s="430"/>
      <c r="KRQ187" s="430"/>
      <c r="KRR187" s="430"/>
      <c r="KRS187" s="430"/>
      <c r="KRT187" s="430"/>
      <c r="KRU187" s="430"/>
      <c r="KRV187" s="430"/>
      <c r="KRW187" s="430"/>
      <c r="KRX187" s="430"/>
      <c r="KRY187" s="430"/>
      <c r="KRZ187" s="430"/>
      <c r="KSA187" s="430"/>
      <c r="KSB187" s="430"/>
      <c r="KSC187" s="430"/>
      <c r="KSD187" s="430"/>
      <c r="KSE187" s="430"/>
      <c r="KSF187" s="430"/>
      <c r="KSG187" s="430"/>
      <c r="KSH187" s="430"/>
      <c r="KSI187" s="430"/>
      <c r="KSP187" s="430"/>
      <c r="KSQ187" s="430"/>
      <c r="KSR187" s="430"/>
      <c r="KSS187" s="430"/>
      <c r="KST187" s="430"/>
      <c r="KSU187" s="430"/>
      <c r="KSV187" s="430"/>
      <c r="KSW187" s="430"/>
      <c r="KSX187" s="430"/>
      <c r="KSY187" s="430"/>
      <c r="KSZ187" s="430"/>
      <c r="KTA187" s="430"/>
      <c r="KTB187" s="430"/>
      <c r="KTC187" s="430"/>
      <c r="KTD187" s="430"/>
      <c r="KTE187" s="430"/>
      <c r="KTF187" s="430"/>
      <c r="KTG187" s="430"/>
      <c r="KTH187" s="430"/>
      <c r="KTI187" s="430"/>
      <c r="KTJ187" s="430"/>
      <c r="KTK187" s="430"/>
      <c r="KTL187" s="430"/>
      <c r="KTM187" s="430"/>
      <c r="KTN187" s="430"/>
      <c r="KTO187" s="430"/>
      <c r="KTP187" s="430"/>
      <c r="KTQ187" s="430"/>
      <c r="KTR187" s="430"/>
      <c r="KTS187" s="430"/>
      <c r="KTT187" s="430"/>
      <c r="KTU187" s="430"/>
      <c r="KTV187" s="430"/>
      <c r="KTW187" s="430"/>
      <c r="KTX187" s="430"/>
      <c r="KTY187" s="430"/>
      <c r="KTZ187" s="430"/>
      <c r="KUA187" s="430"/>
      <c r="KUB187" s="430"/>
      <c r="KUC187" s="430"/>
      <c r="KUD187" s="430"/>
      <c r="KUE187" s="430"/>
      <c r="KUF187" s="430"/>
      <c r="KUG187" s="430"/>
      <c r="KUH187" s="430"/>
      <c r="KUI187" s="430"/>
      <c r="KUJ187" s="430"/>
      <c r="KUK187" s="430"/>
      <c r="KUL187" s="430"/>
      <c r="KUM187" s="430"/>
      <c r="KUN187" s="430"/>
      <c r="KUO187" s="430"/>
      <c r="KUP187" s="430"/>
      <c r="KUQ187" s="430"/>
      <c r="KUR187" s="430"/>
      <c r="KUS187" s="430"/>
      <c r="KUT187" s="430"/>
      <c r="KUU187" s="430"/>
      <c r="KUV187" s="430"/>
      <c r="KUW187" s="430"/>
      <c r="KUX187" s="430"/>
      <c r="KUY187" s="430"/>
      <c r="KUZ187" s="430"/>
      <c r="KVA187" s="430"/>
      <c r="KVB187" s="430"/>
      <c r="KVC187" s="430"/>
      <c r="KVD187" s="430"/>
      <c r="KVE187" s="430"/>
      <c r="KVF187" s="430"/>
      <c r="KVG187" s="430"/>
      <c r="KVH187" s="430"/>
      <c r="KVI187" s="430"/>
      <c r="KVJ187" s="430"/>
      <c r="KVK187" s="430"/>
      <c r="KVL187" s="430"/>
      <c r="KVM187" s="430"/>
      <c r="KVN187" s="430"/>
      <c r="KVO187" s="430"/>
      <c r="KVP187" s="430"/>
      <c r="KVQ187" s="430"/>
      <c r="KVR187" s="430"/>
      <c r="KVS187" s="430"/>
      <c r="KVT187" s="430"/>
      <c r="KVU187" s="430"/>
      <c r="KVV187" s="430"/>
      <c r="KVW187" s="430"/>
      <c r="KVX187" s="430"/>
      <c r="KVY187" s="430"/>
      <c r="KVZ187" s="430"/>
      <c r="KWA187" s="430"/>
      <c r="KWB187" s="430"/>
      <c r="KWC187" s="430"/>
      <c r="KWD187" s="430"/>
      <c r="KWE187" s="430"/>
      <c r="KWF187" s="430"/>
      <c r="KWG187" s="430"/>
      <c r="KWH187" s="430"/>
      <c r="KWI187" s="430"/>
      <c r="KWJ187" s="430"/>
      <c r="KWK187" s="430"/>
      <c r="KWL187" s="430"/>
      <c r="KWM187" s="430"/>
      <c r="KWN187" s="430"/>
      <c r="KWO187" s="430"/>
      <c r="KWP187" s="430"/>
      <c r="KWQ187" s="430"/>
      <c r="KWR187" s="430"/>
      <c r="KWS187" s="430"/>
      <c r="KWT187" s="430"/>
      <c r="KWU187" s="430"/>
      <c r="KWV187" s="430"/>
      <c r="KWW187" s="430"/>
      <c r="KWX187" s="430"/>
      <c r="KWY187" s="430"/>
      <c r="KWZ187" s="430"/>
      <c r="KXA187" s="430"/>
      <c r="KXB187" s="430"/>
      <c r="KXC187" s="430"/>
      <c r="KXD187" s="430"/>
      <c r="KXE187" s="430"/>
      <c r="KXF187" s="430"/>
      <c r="KXG187" s="430"/>
      <c r="KXH187" s="430"/>
      <c r="KXI187" s="430"/>
      <c r="KXJ187" s="430"/>
      <c r="KXK187" s="430"/>
      <c r="KXL187" s="430"/>
      <c r="KXM187" s="430"/>
      <c r="KXN187" s="430"/>
      <c r="KXO187" s="430"/>
      <c r="KXP187" s="430"/>
      <c r="KXQ187" s="430"/>
      <c r="KXR187" s="430"/>
      <c r="KXS187" s="430"/>
      <c r="KXT187" s="430"/>
      <c r="KXU187" s="430"/>
      <c r="KXV187" s="430"/>
      <c r="KXW187" s="430"/>
      <c r="KXX187" s="430"/>
      <c r="KXY187" s="430"/>
      <c r="KXZ187" s="430"/>
      <c r="KYA187" s="430"/>
      <c r="KYB187" s="430"/>
      <c r="KYC187" s="430"/>
      <c r="KYD187" s="430"/>
      <c r="KYE187" s="430"/>
      <c r="KYF187" s="430"/>
      <c r="KYG187" s="430"/>
      <c r="KYH187" s="430"/>
      <c r="KYI187" s="430"/>
      <c r="KYJ187" s="430"/>
      <c r="KYK187" s="430"/>
      <c r="KYL187" s="430"/>
      <c r="KYM187" s="430"/>
      <c r="KYN187" s="430"/>
      <c r="KYO187" s="430"/>
      <c r="KYP187" s="430"/>
      <c r="KYQ187" s="430"/>
      <c r="KYR187" s="430"/>
      <c r="KYS187" s="430"/>
      <c r="KYT187" s="430"/>
      <c r="KYU187" s="430"/>
      <c r="KYV187" s="430"/>
      <c r="KYW187" s="430"/>
      <c r="KYX187" s="430"/>
      <c r="KYY187" s="430"/>
      <c r="KYZ187" s="430"/>
      <c r="KZA187" s="430"/>
      <c r="KZB187" s="430"/>
      <c r="KZC187" s="430"/>
      <c r="KZD187" s="430"/>
      <c r="KZE187" s="430"/>
      <c r="KZF187" s="430"/>
      <c r="KZG187" s="430"/>
      <c r="KZH187" s="430"/>
      <c r="KZI187" s="430"/>
      <c r="KZJ187" s="430"/>
      <c r="KZK187" s="430"/>
      <c r="KZL187" s="430"/>
      <c r="KZM187" s="430"/>
      <c r="KZN187" s="430"/>
      <c r="KZO187" s="430"/>
      <c r="KZP187" s="430"/>
      <c r="KZQ187" s="430"/>
      <c r="KZR187" s="430"/>
      <c r="KZS187" s="430"/>
      <c r="KZT187" s="430"/>
      <c r="KZU187" s="430"/>
      <c r="KZV187" s="430"/>
      <c r="KZW187" s="430"/>
      <c r="KZX187" s="430"/>
      <c r="KZY187" s="430"/>
      <c r="KZZ187" s="430"/>
      <c r="LAA187" s="430"/>
      <c r="LAB187" s="430"/>
      <c r="LAC187" s="430"/>
      <c r="LAD187" s="430"/>
      <c r="LAE187" s="430"/>
      <c r="LAF187" s="430"/>
      <c r="LAG187" s="430"/>
      <c r="LAH187" s="430"/>
      <c r="LAI187" s="430"/>
      <c r="LAJ187" s="430"/>
      <c r="LAK187" s="430"/>
      <c r="LAL187" s="430"/>
      <c r="LAM187" s="430"/>
      <c r="LAN187" s="430"/>
      <c r="LAO187" s="430"/>
      <c r="LAP187" s="430"/>
      <c r="LAQ187" s="430"/>
      <c r="LAR187" s="430"/>
      <c r="LAS187" s="430"/>
      <c r="LAT187" s="430"/>
      <c r="LAU187" s="430"/>
      <c r="LAV187" s="430"/>
      <c r="LAW187" s="430"/>
      <c r="LAX187" s="430"/>
      <c r="LAY187" s="430"/>
      <c r="LAZ187" s="430"/>
      <c r="LBA187" s="430"/>
      <c r="LBB187" s="430"/>
      <c r="LBC187" s="430"/>
      <c r="LBD187" s="430"/>
      <c r="LBE187" s="430"/>
      <c r="LBF187" s="430"/>
      <c r="LBG187" s="430"/>
      <c r="LBH187" s="430"/>
      <c r="LBI187" s="430"/>
      <c r="LBJ187" s="430"/>
      <c r="LBK187" s="430"/>
      <c r="LBL187" s="430"/>
      <c r="LBM187" s="430"/>
      <c r="LBN187" s="430"/>
      <c r="LBO187" s="430"/>
      <c r="LBP187" s="430"/>
      <c r="LBQ187" s="430"/>
      <c r="LBR187" s="430"/>
      <c r="LBS187" s="430"/>
      <c r="LBT187" s="430"/>
      <c r="LBU187" s="430"/>
      <c r="LBV187" s="430"/>
      <c r="LBW187" s="430"/>
      <c r="LBX187" s="430"/>
      <c r="LBY187" s="430"/>
      <c r="LBZ187" s="430"/>
      <c r="LCA187" s="430"/>
      <c r="LCB187" s="430"/>
      <c r="LCC187" s="430"/>
      <c r="LCD187" s="430"/>
      <c r="LCE187" s="430"/>
      <c r="LCL187" s="430"/>
      <c r="LCM187" s="430"/>
      <c r="LCN187" s="430"/>
      <c r="LCO187" s="430"/>
      <c r="LCP187" s="430"/>
      <c r="LCQ187" s="430"/>
      <c r="LCR187" s="430"/>
      <c r="LCS187" s="430"/>
      <c r="LCT187" s="430"/>
      <c r="LCU187" s="430"/>
      <c r="LCV187" s="430"/>
      <c r="LCW187" s="430"/>
      <c r="LCX187" s="430"/>
      <c r="LCY187" s="430"/>
      <c r="LCZ187" s="430"/>
      <c r="LDA187" s="430"/>
      <c r="LDB187" s="430"/>
      <c r="LDC187" s="430"/>
      <c r="LDD187" s="430"/>
      <c r="LDE187" s="430"/>
      <c r="LDF187" s="430"/>
      <c r="LDG187" s="430"/>
      <c r="LDH187" s="430"/>
      <c r="LDI187" s="430"/>
      <c r="LDJ187" s="430"/>
      <c r="LDK187" s="430"/>
      <c r="LDL187" s="430"/>
      <c r="LDM187" s="430"/>
      <c r="LDN187" s="430"/>
      <c r="LDO187" s="430"/>
      <c r="LDP187" s="430"/>
      <c r="LDQ187" s="430"/>
      <c r="LDR187" s="430"/>
      <c r="LDS187" s="430"/>
      <c r="LDT187" s="430"/>
      <c r="LDU187" s="430"/>
      <c r="LDV187" s="430"/>
      <c r="LDW187" s="430"/>
      <c r="LDX187" s="430"/>
      <c r="LDY187" s="430"/>
      <c r="LDZ187" s="430"/>
      <c r="LEA187" s="430"/>
      <c r="LEB187" s="430"/>
      <c r="LEC187" s="430"/>
      <c r="LED187" s="430"/>
      <c r="LEE187" s="430"/>
      <c r="LEF187" s="430"/>
      <c r="LEG187" s="430"/>
      <c r="LEH187" s="430"/>
      <c r="LEI187" s="430"/>
      <c r="LEJ187" s="430"/>
      <c r="LEK187" s="430"/>
      <c r="LEL187" s="430"/>
      <c r="LEM187" s="430"/>
      <c r="LEN187" s="430"/>
      <c r="LEO187" s="430"/>
      <c r="LEP187" s="430"/>
      <c r="LEQ187" s="430"/>
      <c r="LER187" s="430"/>
      <c r="LES187" s="430"/>
      <c r="LET187" s="430"/>
      <c r="LEU187" s="430"/>
      <c r="LEV187" s="430"/>
      <c r="LEW187" s="430"/>
      <c r="LEX187" s="430"/>
      <c r="LEY187" s="430"/>
      <c r="LEZ187" s="430"/>
      <c r="LFA187" s="430"/>
      <c r="LFB187" s="430"/>
      <c r="LFC187" s="430"/>
      <c r="LFD187" s="430"/>
      <c r="LFE187" s="430"/>
      <c r="LFF187" s="430"/>
      <c r="LFG187" s="430"/>
      <c r="LFH187" s="430"/>
      <c r="LFI187" s="430"/>
      <c r="LFJ187" s="430"/>
      <c r="LFK187" s="430"/>
      <c r="LFL187" s="430"/>
      <c r="LFM187" s="430"/>
      <c r="LFN187" s="430"/>
      <c r="LFO187" s="430"/>
      <c r="LFP187" s="430"/>
      <c r="LFQ187" s="430"/>
      <c r="LFR187" s="430"/>
      <c r="LFS187" s="430"/>
      <c r="LFT187" s="430"/>
      <c r="LFU187" s="430"/>
      <c r="LFV187" s="430"/>
      <c r="LFW187" s="430"/>
      <c r="LFX187" s="430"/>
      <c r="LFY187" s="430"/>
      <c r="LFZ187" s="430"/>
      <c r="LGA187" s="430"/>
      <c r="LGB187" s="430"/>
      <c r="LGC187" s="430"/>
      <c r="LGD187" s="430"/>
      <c r="LGE187" s="430"/>
      <c r="LGF187" s="430"/>
      <c r="LGG187" s="430"/>
      <c r="LGH187" s="430"/>
      <c r="LGI187" s="430"/>
      <c r="LGJ187" s="430"/>
      <c r="LGK187" s="430"/>
      <c r="LGL187" s="430"/>
      <c r="LGM187" s="430"/>
      <c r="LGN187" s="430"/>
      <c r="LGO187" s="430"/>
      <c r="LGP187" s="430"/>
      <c r="LGQ187" s="430"/>
      <c r="LGR187" s="430"/>
      <c r="LGS187" s="430"/>
      <c r="LGT187" s="430"/>
      <c r="LGU187" s="430"/>
      <c r="LGV187" s="430"/>
      <c r="LGW187" s="430"/>
      <c r="LGX187" s="430"/>
      <c r="LGY187" s="430"/>
      <c r="LGZ187" s="430"/>
      <c r="LHA187" s="430"/>
      <c r="LHB187" s="430"/>
      <c r="LHC187" s="430"/>
      <c r="LHD187" s="430"/>
      <c r="LHE187" s="430"/>
      <c r="LHF187" s="430"/>
      <c r="LHG187" s="430"/>
      <c r="LHH187" s="430"/>
      <c r="LHI187" s="430"/>
      <c r="LHJ187" s="430"/>
      <c r="LHK187" s="430"/>
      <c r="LHL187" s="430"/>
      <c r="LHM187" s="430"/>
      <c r="LHN187" s="430"/>
      <c r="LHO187" s="430"/>
      <c r="LHP187" s="430"/>
      <c r="LHQ187" s="430"/>
      <c r="LHR187" s="430"/>
      <c r="LHS187" s="430"/>
      <c r="LHT187" s="430"/>
      <c r="LHU187" s="430"/>
      <c r="LHV187" s="430"/>
      <c r="LHW187" s="430"/>
      <c r="LHX187" s="430"/>
      <c r="LHY187" s="430"/>
      <c r="LHZ187" s="430"/>
      <c r="LIA187" s="430"/>
      <c r="LIB187" s="430"/>
      <c r="LIC187" s="430"/>
      <c r="LID187" s="430"/>
      <c r="LIE187" s="430"/>
      <c r="LIF187" s="430"/>
      <c r="LIG187" s="430"/>
      <c r="LIH187" s="430"/>
      <c r="LII187" s="430"/>
      <c r="LIJ187" s="430"/>
      <c r="LIK187" s="430"/>
      <c r="LIL187" s="430"/>
      <c r="LIM187" s="430"/>
      <c r="LIN187" s="430"/>
      <c r="LIO187" s="430"/>
      <c r="LIP187" s="430"/>
      <c r="LIQ187" s="430"/>
      <c r="LIR187" s="430"/>
      <c r="LIS187" s="430"/>
      <c r="LIT187" s="430"/>
      <c r="LIU187" s="430"/>
      <c r="LIV187" s="430"/>
      <c r="LIW187" s="430"/>
      <c r="LIX187" s="430"/>
      <c r="LIY187" s="430"/>
      <c r="LIZ187" s="430"/>
      <c r="LJA187" s="430"/>
      <c r="LJB187" s="430"/>
      <c r="LJC187" s="430"/>
      <c r="LJD187" s="430"/>
      <c r="LJE187" s="430"/>
      <c r="LJF187" s="430"/>
      <c r="LJG187" s="430"/>
      <c r="LJH187" s="430"/>
      <c r="LJI187" s="430"/>
      <c r="LJJ187" s="430"/>
      <c r="LJK187" s="430"/>
      <c r="LJL187" s="430"/>
      <c r="LJM187" s="430"/>
      <c r="LJN187" s="430"/>
      <c r="LJO187" s="430"/>
      <c r="LJP187" s="430"/>
      <c r="LJQ187" s="430"/>
      <c r="LJR187" s="430"/>
      <c r="LJS187" s="430"/>
      <c r="LJT187" s="430"/>
      <c r="LJU187" s="430"/>
      <c r="LJV187" s="430"/>
      <c r="LJW187" s="430"/>
      <c r="LJX187" s="430"/>
      <c r="LJY187" s="430"/>
      <c r="LJZ187" s="430"/>
      <c r="LKA187" s="430"/>
      <c r="LKB187" s="430"/>
      <c r="LKC187" s="430"/>
      <c r="LKD187" s="430"/>
      <c r="LKE187" s="430"/>
      <c r="LKF187" s="430"/>
      <c r="LKG187" s="430"/>
      <c r="LKH187" s="430"/>
      <c r="LKI187" s="430"/>
      <c r="LKJ187" s="430"/>
      <c r="LKK187" s="430"/>
      <c r="LKL187" s="430"/>
      <c r="LKM187" s="430"/>
      <c r="LKN187" s="430"/>
      <c r="LKO187" s="430"/>
      <c r="LKP187" s="430"/>
      <c r="LKQ187" s="430"/>
      <c r="LKR187" s="430"/>
      <c r="LKS187" s="430"/>
      <c r="LKT187" s="430"/>
      <c r="LKU187" s="430"/>
      <c r="LKV187" s="430"/>
      <c r="LKW187" s="430"/>
      <c r="LKX187" s="430"/>
      <c r="LKY187" s="430"/>
      <c r="LKZ187" s="430"/>
      <c r="LLA187" s="430"/>
      <c r="LLB187" s="430"/>
      <c r="LLC187" s="430"/>
      <c r="LLD187" s="430"/>
      <c r="LLE187" s="430"/>
      <c r="LLF187" s="430"/>
      <c r="LLG187" s="430"/>
      <c r="LLH187" s="430"/>
      <c r="LLI187" s="430"/>
      <c r="LLJ187" s="430"/>
      <c r="LLK187" s="430"/>
      <c r="LLL187" s="430"/>
      <c r="LLM187" s="430"/>
      <c r="LLN187" s="430"/>
      <c r="LLO187" s="430"/>
      <c r="LLP187" s="430"/>
      <c r="LLQ187" s="430"/>
      <c r="LLR187" s="430"/>
      <c r="LLS187" s="430"/>
      <c r="LLT187" s="430"/>
      <c r="LLU187" s="430"/>
      <c r="LLV187" s="430"/>
      <c r="LLW187" s="430"/>
      <c r="LLX187" s="430"/>
      <c r="LLY187" s="430"/>
      <c r="LLZ187" s="430"/>
      <c r="LMA187" s="430"/>
      <c r="LMH187" s="430"/>
      <c r="LMI187" s="430"/>
      <c r="LMJ187" s="430"/>
      <c r="LMK187" s="430"/>
      <c r="LML187" s="430"/>
      <c r="LMM187" s="430"/>
      <c r="LMN187" s="430"/>
      <c r="LMO187" s="430"/>
      <c r="LMP187" s="430"/>
      <c r="LMQ187" s="430"/>
      <c r="LMR187" s="430"/>
      <c r="LMS187" s="430"/>
      <c r="LMT187" s="430"/>
      <c r="LMU187" s="430"/>
      <c r="LMV187" s="430"/>
      <c r="LMW187" s="430"/>
      <c r="LMX187" s="430"/>
      <c r="LMY187" s="430"/>
      <c r="LMZ187" s="430"/>
      <c r="LNA187" s="430"/>
      <c r="LNB187" s="430"/>
      <c r="LNC187" s="430"/>
      <c r="LND187" s="430"/>
      <c r="LNE187" s="430"/>
      <c r="LNF187" s="430"/>
      <c r="LNG187" s="430"/>
      <c r="LNH187" s="430"/>
      <c r="LNI187" s="430"/>
      <c r="LNJ187" s="430"/>
      <c r="LNK187" s="430"/>
      <c r="LNL187" s="430"/>
      <c r="LNM187" s="430"/>
      <c r="LNN187" s="430"/>
      <c r="LNO187" s="430"/>
      <c r="LNP187" s="430"/>
      <c r="LNQ187" s="430"/>
      <c r="LNR187" s="430"/>
      <c r="LNS187" s="430"/>
      <c r="LNT187" s="430"/>
      <c r="LNU187" s="430"/>
      <c r="LNV187" s="430"/>
      <c r="LNW187" s="430"/>
      <c r="LNX187" s="430"/>
      <c r="LNY187" s="430"/>
      <c r="LNZ187" s="430"/>
      <c r="LOA187" s="430"/>
      <c r="LOB187" s="430"/>
      <c r="LOC187" s="430"/>
      <c r="LOD187" s="430"/>
      <c r="LOE187" s="430"/>
      <c r="LOF187" s="430"/>
      <c r="LOG187" s="430"/>
      <c r="LOH187" s="430"/>
      <c r="LOI187" s="430"/>
      <c r="LOJ187" s="430"/>
      <c r="LOK187" s="430"/>
      <c r="LOL187" s="430"/>
      <c r="LOM187" s="430"/>
      <c r="LON187" s="430"/>
      <c r="LOO187" s="430"/>
      <c r="LOP187" s="430"/>
      <c r="LOQ187" s="430"/>
      <c r="LOR187" s="430"/>
      <c r="LOS187" s="430"/>
      <c r="LOT187" s="430"/>
      <c r="LOU187" s="430"/>
      <c r="LOV187" s="430"/>
      <c r="LOW187" s="430"/>
      <c r="LOX187" s="430"/>
      <c r="LOY187" s="430"/>
      <c r="LOZ187" s="430"/>
      <c r="LPA187" s="430"/>
      <c r="LPB187" s="430"/>
      <c r="LPC187" s="430"/>
      <c r="LPD187" s="430"/>
      <c r="LPE187" s="430"/>
      <c r="LPF187" s="430"/>
      <c r="LPG187" s="430"/>
      <c r="LPH187" s="430"/>
      <c r="LPI187" s="430"/>
      <c r="LPJ187" s="430"/>
      <c r="LPK187" s="430"/>
      <c r="LPL187" s="430"/>
      <c r="LPM187" s="430"/>
      <c r="LPN187" s="430"/>
      <c r="LPO187" s="430"/>
      <c r="LPP187" s="430"/>
      <c r="LPQ187" s="430"/>
      <c r="LPR187" s="430"/>
      <c r="LPS187" s="430"/>
      <c r="LPT187" s="430"/>
      <c r="LPU187" s="430"/>
      <c r="LPV187" s="430"/>
      <c r="LPW187" s="430"/>
      <c r="LPX187" s="430"/>
      <c r="LPY187" s="430"/>
      <c r="LPZ187" s="430"/>
      <c r="LQA187" s="430"/>
      <c r="LQB187" s="430"/>
      <c r="LQC187" s="430"/>
      <c r="LQD187" s="430"/>
      <c r="LQE187" s="430"/>
      <c r="LQF187" s="430"/>
      <c r="LQG187" s="430"/>
      <c r="LQH187" s="430"/>
      <c r="LQI187" s="430"/>
      <c r="LQJ187" s="430"/>
      <c r="LQK187" s="430"/>
      <c r="LQL187" s="430"/>
      <c r="LQM187" s="430"/>
      <c r="LQN187" s="430"/>
      <c r="LQO187" s="430"/>
      <c r="LQP187" s="430"/>
      <c r="LQQ187" s="430"/>
      <c r="LQR187" s="430"/>
      <c r="LQS187" s="430"/>
      <c r="LQT187" s="430"/>
      <c r="LQU187" s="430"/>
      <c r="LQV187" s="430"/>
      <c r="LQW187" s="430"/>
      <c r="LQX187" s="430"/>
      <c r="LQY187" s="430"/>
      <c r="LQZ187" s="430"/>
      <c r="LRA187" s="430"/>
      <c r="LRB187" s="430"/>
      <c r="LRC187" s="430"/>
      <c r="LRD187" s="430"/>
      <c r="LRE187" s="430"/>
      <c r="LRF187" s="430"/>
      <c r="LRG187" s="430"/>
      <c r="LRH187" s="430"/>
      <c r="LRI187" s="430"/>
      <c r="LRJ187" s="430"/>
      <c r="LRK187" s="430"/>
      <c r="LRL187" s="430"/>
      <c r="LRM187" s="430"/>
      <c r="LRN187" s="430"/>
      <c r="LRO187" s="430"/>
      <c r="LRP187" s="430"/>
      <c r="LRQ187" s="430"/>
      <c r="LRR187" s="430"/>
      <c r="LRS187" s="430"/>
      <c r="LRT187" s="430"/>
      <c r="LRU187" s="430"/>
      <c r="LRV187" s="430"/>
      <c r="LRW187" s="430"/>
      <c r="LRX187" s="430"/>
      <c r="LRY187" s="430"/>
      <c r="LRZ187" s="430"/>
      <c r="LSA187" s="430"/>
      <c r="LSB187" s="430"/>
      <c r="LSC187" s="430"/>
      <c r="LSD187" s="430"/>
      <c r="LSE187" s="430"/>
      <c r="LSF187" s="430"/>
      <c r="LSG187" s="430"/>
      <c r="LSH187" s="430"/>
      <c r="LSI187" s="430"/>
      <c r="LSJ187" s="430"/>
      <c r="LSK187" s="430"/>
      <c r="LSL187" s="430"/>
      <c r="LSM187" s="430"/>
      <c r="LSN187" s="430"/>
      <c r="LSO187" s="430"/>
      <c r="LSP187" s="430"/>
      <c r="LSQ187" s="430"/>
      <c r="LSR187" s="430"/>
      <c r="LSS187" s="430"/>
      <c r="LST187" s="430"/>
      <c r="LSU187" s="430"/>
      <c r="LSV187" s="430"/>
      <c r="LSW187" s="430"/>
      <c r="LSX187" s="430"/>
      <c r="LSY187" s="430"/>
      <c r="LSZ187" s="430"/>
      <c r="LTA187" s="430"/>
      <c r="LTB187" s="430"/>
      <c r="LTC187" s="430"/>
      <c r="LTD187" s="430"/>
      <c r="LTE187" s="430"/>
      <c r="LTF187" s="430"/>
      <c r="LTG187" s="430"/>
      <c r="LTH187" s="430"/>
      <c r="LTI187" s="430"/>
      <c r="LTJ187" s="430"/>
      <c r="LTK187" s="430"/>
      <c r="LTL187" s="430"/>
      <c r="LTM187" s="430"/>
      <c r="LTN187" s="430"/>
      <c r="LTO187" s="430"/>
      <c r="LTP187" s="430"/>
      <c r="LTQ187" s="430"/>
      <c r="LTR187" s="430"/>
      <c r="LTS187" s="430"/>
      <c r="LTT187" s="430"/>
      <c r="LTU187" s="430"/>
      <c r="LTV187" s="430"/>
      <c r="LTW187" s="430"/>
      <c r="LTX187" s="430"/>
      <c r="LTY187" s="430"/>
      <c r="LTZ187" s="430"/>
      <c r="LUA187" s="430"/>
      <c r="LUB187" s="430"/>
      <c r="LUC187" s="430"/>
      <c r="LUD187" s="430"/>
      <c r="LUE187" s="430"/>
      <c r="LUF187" s="430"/>
      <c r="LUG187" s="430"/>
      <c r="LUH187" s="430"/>
      <c r="LUI187" s="430"/>
      <c r="LUJ187" s="430"/>
      <c r="LUK187" s="430"/>
      <c r="LUL187" s="430"/>
      <c r="LUM187" s="430"/>
      <c r="LUN187" s="430"/>
      <c r="LUO187" s="430"/>
      <c r="LUP187" s="430"/>
      <c r="LUQ187" s="430"/>
      <c r="LUR187" s="430"/>
      <c r="LUS187" s="430"/>
      <c r="LUT187" s="430"/>
      <c r="LUU187" s="430"/>
      <c r="LUV187" s="430"/>
      <c r="LUW187" s="430"/>
      <c r="LUX187" s="430"/>
      <c r="LUY187" s="430"/>
      <c r="LUZ187" s="430"/>
      <c r="LVA187" s="430"/>
      <c r="LVB187" s="430"/>
      <c r="LVC187" s="430"/>
      <c r="LVD187" s="430"/>
      <c r="LVE187" s="430"/>
      <c r="LVF187" s="430"/>
      <c r="LVG187" s="430"/>
      <c r="LVH187" s="430"/>
      <c r="LVI187" s="430"/>
      <c r="LVJ187" s="430"/>
      <c r="LVK187" s="430"/>
      <c r="LVL187" s="430"/>
      <c r="LVM187" s="430"/>
      <c r="LVN187" s="430"/>
      <c r="LVO187" s="430"/>
      <c r="LVP187" s="430"/>
      <c r="LVQ187" s="430"/>
      <c r="LVR187" s="430"/>
      <c r="LVS187" s="430"/>
      <c r="LVT187" s="430"/>
      <c r="LVU187" s="430"/>
      <c r="LVV187" s="430"/>
      <c r="LVW187" s="430"/>
      <c r="LWD187" s="430"/>
      <c r="LWE187" s="430"/>
      <c r="LWF187" s="430"/>
      <c r="LWG187" s="430"/>
      <c r="LWH187" s="430"/>
      <c r="LWI187" s="430"/>
      <c r="LWJ187" s="430"/>
      <c r="LWK187" s="430"/>
      <c r="LWL187" s="430"/>
      <c r="LWM187" s="430"/>
      <c r="LWN187" s="430"/>
      <c r="LWO187" s="430"/>
      <c r="LWP187" s="430"/>
      <c r="LWQ187" s="430"/>
      <c r="LWR187" s="430"/>
      <c r="LWS187" s="430"/>
      <c r="LWT187" s="430"/>
      <c r="LWU187" s="430"/>
      <c r="LWV187" s="430"/>
      <c r="LWW187" s="430"/>
      <c r="LWX187" s="430"/>
      <c r="LWY187" s="430"/>
      <c r="LWZ187" s="430"/>
      <c r="LXA187" s="430"/>
      <c r="LXB187" s="430"/>
      <c r="LXC187" s="430"/>
      <c r="LXD187" s="430"/>
      <c r="LXE187" s="430"/>
      <c r="LXF187" s="430"/>
      <c r="LXG187" s="430"/>
      <c r="LXH187" s="430"/>
      <c r="LXI187" s="430"/>
      <c r="LXJ187" s="430"/>
      <c r="LXK187" s="430"/>
      <c r="LXL187" s="430"/>
      <c r="LXM187" s="430"/>
      <c r="LXN187" s="430"/>
      <c r="LXO187" s="430"/>
      <c r="LXP187" s="430"/>
      <c r="LXQ187" s="430"/>
      <c r="LXR187" s="430"/>
      <c r="LXS187" s="430"/>
      <c r="LXT187" s="430"/>
      <c r="LXU187" s="430"/>
      <c r="LXV187" s="430"/>
      <c r="LXW187" s="430"/>
      <c r="LXX187" s="430"/>
      <c r="LXY187" s="430"/>
      <c r="LXZ187" s="430"/>
      <c r="LYA187" s="430"/>
      <c r="LYB187" s="430"/>
      <c r="LYC187" s="430"/>
      <c r="LYD187" s="430"/>
      <c r="LYE187" s="430"/>
      <c r="LYF187" s="430"/>
      <c r="LYG187" s="430"/>
      <c r="LYH187" s="430"/>
      <c r="LYI187" s="430"/>
      <c r="LYJ187" s="430"/>
      <c r="LYK187" s="430"/>
      <c r="LYL187" s="430"/>
      <c r="LYM187" s="430"/>
      <c r="LYN187" s="430"/>
      <c r="LYO187" s="430"/>
      <c r="LYP187" s="430"/>
      <c r="LYQ187" s="430"/>
      <c r="LYR187" s="430"/>
      <c r="LYS187" s="430"/>
      <c r="LYT187" s="430"/>
      <c r="LYU187" s="430"/>
      <c r="LYV187" s="430"/>
      <c r="LYW187" s="430"/>
      <c r="LYX187" s="430"/>
      <c r="LYY187" s="430"/>
      <c r="LYZ187" s="430"/>
      <c r="LZA187" s="430"/>
      <c r="LZB187" s="430"/>
      <c r="LZC187" s="430"/>
      <c r="LZD187" s="430"/>
      <c r="LZE187" s="430"/>
      <c r="LZF187" s="430"/>
      <c r="LZG187" s="430"/>
      <c r="LZH187" s="430"/>
      <c r="LZI187" s="430"/>
      <c r="LZJ187" s="430"/>
      <c r="LZK187" s="430"/>
      <c r="LZL187" s="430"/>
      <c r="LZM187" s="430"/>
      <c r="LZN187" s="430"/>
      <c r="LZO187" s="430"/>
      <c r="LZP187" s="430"/>
      <c r="LZQ187" s="430"/>
      <c r="LZR187" s="430"/>
      <c r="LZS187" s="430"/>
      <c r="LZT187" s="430"/>
      <c r="LZU187" s="430"/>
      <c r="LZV187" s="430"/>
      <c r="LZW187" s="430"/>
      <c r="LZX187" s="430"/>
      <c r="LZY187" s="430"/>
      <c r="LZZ187" s="430"/>
      <c r="MAA187" s="430"/>
      <c r="MAB187" s="430"/>
      <c r="MAC187" s="430"/>
      <c r="MAD187" s="430"/>
      <c r="MAE187" s="430"/>
      <c r="MAF187" s="430"/>
      <c r="MAG187" s="430"/>
      <c r="MAH187" s="430"/>
      <c r="MAI187" s="430"/>
      <c r="MAJ187" s="430"/>
      <c r="MAK187" s="430"/>
      <c r="MAL187" s="430"/>
      <c r="MAM187" s="430"/>
      <c r="MAN187" s="430"/>
      <c r="MAO187" s="430"/>
      <c r="MAP187" s="430"/>
      <c r="MAQ187" s="430"/>
      <c r="MAR187" s="430"/>
      <c r="MAS187" s="430"/>
      <c r="MAT187" s="430"/>
      <c r="MAU187" s="430"/>
      <c r="MAV187" s="430"/>
      <c r="MAW187" s="430"/>
      <c r="MAX187" s="430"/>
      <c r="MAY187" s="430"/>
      <c r="MAZ187" s="430"/>
      <c r="MBA187" s="430"/>
      <c r="MBB187" s="430"/>
      <c r="MBC187" s="430"/>
      <c r="MBD187" s="430"/>
      <c r="MBE187" s="430"/>
      <c r="MBF187" s="430"/>
      <c r="MBG187" s="430"/>
      <c r="MBH187" s="430"/>
      <c r="MBI187" s="430"/>
      <c r="MBJ187" s="430"/>
      <c r="MBK187" s="430"/>
      <c r="MBL187" s="430"/>
      <c r="MBM187" s="430"/>
      <c r="MBN187" s="430"/>
      <c r="MBO187" s="430"/>
      <c r="MBP187" s="430"/>
      <c r="MBQ187" s="430"/>
      <c r="MBR187" s="430"/>
      <c r="MBS187" s="430"/>
      <c r="MBT187" s="430"/>
      <c r="MBU187" s="430"/>
      <c r="MBV187" s="430"/>
      <c r="MBW187" s="430"/>
      <c r="MBX187" s="430"/>
      <c r="MBY187" s="430"/>
      <c r="MBZ187" s="430"/>
      <c r="MCA187" s="430"/>
      <c r="MCB187" s="430"/>
      <c r="MCC187" s="430"/>
      <c r="MCD187" s="430"/>
      <c r="MCE187" s="430"/>
      <c r="MCF187" s="430"/>
      <c r="MCG187" s="430"/>
      <c r="MCH187" s="430"/>
      <c r="MCI187" s="430"/>
      <c r="MCJ187" s="430"/>
      <c r="MCK187" s="430"/>
      <c r="MCL187" s="430"/>
      <c r="MCM187" s="430"/>
      <c r="MCN187" s="430"/>
      <c r="MCO187" s="430"/>
      <c r="MCP187" s="430"/>
      <c r="MCQ187" s="430"/>
      <c r="MCR187" s="430"/>
      <c r="MCS187" s="430"/>
      <c r="MCT187" s="430"/>
      <c r="MCU187" s="430"/>
      <c r="MCV187" s="430"/>
      <c r="MCW187" s="430"/>
      <c r="MCX187" s="430"/>
      <c r="MCY187" s="430"/>
      <c r="MCZ187" s="430"/>
      <c r="MDA187" s="430"/>
      <c r="MDB187" s="430"/>
      <c r="MDC187" s="430"/>
      <c r="MDD187" s="430"/>
      <c r="MDE187" s="430"/>
      <c r="MDF187" s="430"/>
      <c r="MDG187" s="430"/>
      <c r="MDH187" s="430"/>
      <c r="MDI187" s="430"/>
      <c r="MDJ187" s="430"/>
      <c r="MDK187" s="430"/>
      <c r="MDL187" s="430"/>
      <c r="MDM187" s="430"/>
      <c r="MDN187" s="430"/>
      <c r="MDO187" s="430"/>
      <c r="MDP187" s="430"/>
      <c r="MDQ187" s="430"/>
      <c r="MDR187" s="430"/>
      <c r="MDS187" s="430"/>
      <c r="MDT187" s="430"/>
      <c r="MDU187" s="430"/>
      <c r="MDV187" s="430"/>
      <c r="MDW187" s="430"/>
      <c r="MDX187" s="430"/>
      <c r="MDY187" s="430"/>
      <c r="MDZ187" s="430"/>
      <c r="MEA187" s="430"/>
      <c r="MEB187" s="430"/>
      <c r="MEC187" s="430"/>
      <c r="MED187" s="430"/>
      <c r="MEE187" s="430"/>
      <c r="MEF187" s="430"/>
      <c r="MEG187" s="430"/>
      <c r="MEH187" s="430"/>
      <c r="MEI187" s="430"/>
      <c r="MEJ187" s="430"/>
      <c r="MEK187" s="430"/>
      <c r="MEL187" s="430"/>
      <c r="MEM187" s="430"/>
      <c r="MEN187" s="430"/>
      <c r="MEO187" s="430"/>
      <c r="MEP187" s="430"/>
      <c r="MEQ187" s="430"/>
      <c r="MER187" s="430"/>
      <c r="MES187" s="430"/>
      <c r="MET187" s="430"/>
      <c r="MEU187" s="430"/>
      <c r="MEV187" s="430"/>
      <c r="MEW187" s="430"/>
      <c r="MEX187" s="430"/>
      <c r="MEY187" s="430"/>
      <c r="MEZ187" s="430"/>
      <c r="MFA187" s="430"/>
      <c r="MFB187" s="430"/>
      <c r="MFC187" s="430"/>
      <c r="MFD187" s="430"/>
      <c r="MFE187" s="430"/>
      <c r="MFF187" s="430"/>
      <c r="MFG187" s="430"/>
      <c r="MFH187" s="430"/>
      <c r="MFI187" s="430"/>
      <c r="MFJ187" s="430"/>
      <c r="MFK187" s="430"/>
      <c r="MFL187" s="430"/>
      <c r="MFM187" s="430"/>
      <c r="MFN187" s="430"/>
      <c r="MFO187" s="430"/>
      <c r="MFP187" s="430"/>
      <c r="MFQ187" s="430"/>
      <c r="MFR187" s="430"/>
      <c r="MFS187" s="430"/>
      <c r="MFZ187" s="430"/>
      <c r="MGA187" s="430"/>
      <c r="MGB187" s="430"/>
      <c r="MGC187" s="430"/>
      <c r="MGD187" s="430"/>
      <c r="MGE187" s="430"/>
      <c r="MGF187" s="430"/>
      <c r="MGG187" s="430"/>
      <c r="MGH187" s="430"/>
      <c r="MGI187" s="430"/>
      <c r="MGJ187" s="430"/>
      <c r="MGK187" s="430"/>
      <c r="MGL187" s="430"/>
      <c r="MGM187" s="430"/>
      <c r="MGN187" s="430"/>
      <c r="MGO187" s="430"/>
      <c r="MGP187" s="430"/>
      <c r="MGQ187" s="430"/>
      <c r="MGR187" s="430"/>
      <c r="MGS187" s="430"/>
      <c r="MGT187" s="430"/>
      <c r="MGU187" s="430"/>
      <c r="MGV187" s="430"/>
      <c r="MGW187" s="430"/>
      <c r="MGX187" s="430"/>
      <c r="MGY187" s="430"/>
      <c r="MGZ187" s="430"/>
      <c r="MHA187" s="430"/>
      <c r="MHB187" s="430"/>
      <c r="MHC187" s="430"/>
      <c r="MHD187" s="430"/>
      <c r="MHE187" s="430"/>
      <c r="MHF187" s="430"/>
      <c r="MHG187" s="430"/>
      <c r="MHH187" s="430"/>
      <c r="MHI187" s="430"/>
      <c r="MHJ187" s="430"/>
      <c r="MHK187" s="430"/>
      <c r="MHL187" s="430"/>
      <c r="MHM187" s="430"/>
      <c r="MHN187" s="430"/>
      <c r="MHO187" s="430"/>
      <c r="MHP187" s="430"/>
      <c r="MHQ187" s="430"/>
      <c r="MHR187" s="430"/>
      <c r="MHS187" s="430"/>
      <c r="MHT187" s="430"/>
      <c r="MHU187" s="430"/>
      <c r="MHV187" s="430"/>
      <c r="MHW187" s="430"/>
      <c r="MHX187" s="430"/>
      <c r="MHY187" s="430"/>
      <c r="MHZ187" s="430"/>
      <c r="MIA187" s="430"/>
      <c r="MIB187" s="430"/>
      <c r="MIC187" s="430"/>
      <c r="MID187" s="430"/>
      <c r="MIE187" s="430"/>
      <c r="MIF187" s="430"/>
      <c r="MIG187" s="430"/>
      <c r="MIH187" s="430"/>
      <c r="MII187" s="430"/>
      <c r="MIJ187" s="430"/>
      <c r="MIK187" s="430"/>
      <c r="MIL187" s="430"/>
      <c r="MIM187" s="430"/>
      <c r="MIN187" s="430"/>
      <c r="MIO187" s="430"/>
      <c r="MIP187" s="430"/>
      <c r="MIQ187" s="430"/>
      <c r="MIR187" s="430"/>
      <c r="MIS187" s="430"/>
      <c r="MIT187" s="430"/>
      <c r="MIU187" s="430"/>
      <c r="MIV187" s="430"/>
      <c r="MIW187" s="430"/>
      <c r="MIX187" s="430"/>
      <c r="MIY187" s="430"/>
      <c r="MIZ187" s="430"/>
      <c r="MJA187" s="430"/>
      <c r="MJB187" s="430"/>
      <c r="MJC187" s="430"/>
      <c r="MJD187" s="430"/>
      <c r="MJE187" s="430"/>
      <c r="MJF187" s="430"/>
      <c r="MJG187" s="430"/>
      <c r="MJH187" s="430"/>
      <c r="MJI187" s="430"/>
      <c r="MJJ187" s="430"/>
      <c r="MJK187" s="430"/>
      <c r="MJL187" s="430"/>
      <c r="MJM187" s="430"/>
      <c r="MJN187" s="430"/>
      <c r="MJO187" s="430"/>
      <c r="MJP187" s="430"/>
      <c r="MJQ187" s="430"/>
      <c r="MJR187" s="430"/>
      <c r="MJS187" s="430"/>
      <c r="MJT187" s="430"/>
      <c r="MJU187" s="430"/>
      <c r="MJV187" s="430"/>
      <c r="MJW187" s="430"/>
      <c r="MJX187" s="430"/>
      <c r="MJY187" s="430"/>
      <c r="MJZ187" s="430"/>
      <c r="MKA187" s="430"/>
      <c r="MKB187" s="430"/>
      <c r="MKC187" s="430"/>
      <c r="MKD187" s="430"/>
      <c r="MKE187" s="430"/>
      <c r="MKF187" s="430"/>
      <c r="MKG187" s="430"/>
      <c r="MKH187" s="430"/>
      <c r="MKI187" s="430"/>
      <c r="MKJ187" s="430"/>
      <c r="MKK187" s="430"/>
      <c r="MKL187" s="430"/>
      <c r="MKM187" s="430"/>
      <c r="MKN187" s="430"/>
      <c r="MKO187" s="430"/>
      <c r="MKP187" s="430"/>
      <c r="MKQ187" s="430"/>
      <c r="MKR187" s="430"/>
      <c r="MKS187" s="430"/>
      <c r="MKT187" s="430"/>
      <c r="MKU187" s="430"/>
      <c r="MKV187" s="430"/>
      <c r="MKW187" s="430"/>
      <c r="MKX187" s="430"/>
      <c r="MKY187" s="430"/>
      <c r="MKZ187" s="430"/>
      <c r="MLA187" s="430"/>
      <c r="MLB187" s="430"/>
      <c r="MLC187" s="430"/>
      <c r="MLD187" s="430"/>
      <c r="MLE187" s="430"/>
      <c r="MLF187" s="430"/>
      <c r="MLG187" s="430"/>
      <c r="MLH187" s="430"/>
      <c r="MLI187" s="430"/>
      <c r="MLJ187" s="430"/>
      <c r="MLK187" s="430"/>
      <c r="MLL187" s="430"/>
      <c r="MLM187" s="430"/>
      <c r="MLN187" s="430"/>
      <c r="MLO187" s="430"/>
      <c r="MLP187" s="430"/>
      <c r="MLQ187" s="430"/>
      <c r="MLR187" s="430"/>
      <c r="MLS187" s="430"/>
      <c r="MLT187" s="430"/>
      <c r="MLU187" s="430"/>
      <c r="MLV187" s="430"/>
      <c r="MLW187" s="430"/>
      <c r="MLX187" s="430"/>
      <c r="MLY187" s="430"/>
      <c r="MLZ187" s="430"/>
      <c r="MMA187" s="430"/>
      <c r="MMB187" s="430"/>
      <c r="MMC187" s="430"/>
      <c r="MMD187" s="430"/>
      <c r="MME187" s="430"/>
      <c r="MMF187" s="430"/>
      <c r="MMG187" s="430"/>
      <c r="MMH187" s="430"/>
      <c r="MMI187" s="430"/>
      <c r="MMJ187" s="430"/>
      <c r="MMK187" s="430"/>
      <c r="MML187" s="430"/>
      <c r="MMM187" s="430"/>
      <c r="MMN187" s="430"/>
      <c r="MMO187" s="430"/>
      <c r="MMP187" s="430"/>
      <c r="MMQ187" s="430"/>
      <c r="MMR187" s="430"/>
      <c r="MMS187" s="430"/>
      <c r="MMT187" s="430"/>
      <c r="MMU187" s="430"/>
      <c r="MMV187" s="430"/>
      <c r="MMW187" s="430"/>
      <c r="MMX187" s="430"/>
      <c r="MMY187" s="430"/>
      <c r="MMZ187" s="430"/>
      <c r="MNA187" s="430"/>
      <c r="MNB187" s="430"/>
      <c r="MNC187" s="430"/>
      <c r="MND187" s="430"/>
      <c r="MNE187" s="430"/>
      <c r="MNF187" s="430"/>
      <c r="MNG187" s="430"/>
      <c r="MNH187" s="430"/>
      <c r="MNI187" s="430"/>
      <c r="MNJ187" s="430"/>
      <c r="MNK187" s="430"/>
      <c r="MNL187" s="430"/>
      <c r="MNM187" s="430"/>
      <c r="MNN187" s="430"/>
      <c r="MNO187" s="430"/>
      <c r="MNP187" s="430"/>
      <c r="MNQ187" s="430"/>
      <c r="MNR187" s="430"/>
      <c r="MNS187" s="430"/>
      <c r="MNT187" s="430"/>
      <c r="MNU187" s="430"/>
      <c r="MNV187" s="430"/>
      <c r="MNW187" s="430"/>
      <c r="MNX187" s="430"/>
      <c r="MNY187" s="430"/>
      <c r="MNZ187" s="430"/>
      <c r="MOA187" s="430"/>
      <c r="MOB187" s="430"/>
      <c r="MOC187" s="430"/>
      <c r="MOD187" s="430"/>
      <c r="MOE187" s="430"/>
      <c r="MOF187" s="430"/>
      <c r="MOG187" s="430"/>
      <c r="MOH187" s="430"/>
      <c r="MOI187" s="430"/>
      <c r="MOJ187" s="430"/>
      <c r="MOK187" s="430"/>
      <c r="MOL187" s="430"/>
      <c r="MOM187" s="430"/>
      <c r="MON187" s="430"/>
      <c r="MOO187" s="430"/>
      <c r="MOP187" s="430"/>
      <c r="MOQ187" s="430"/>
      <c r="MOR187" s="430"/>
      <c r="MOS187" s="430"/>
      <c r="MOT187" s="430"/>
      <c r="MOU187" s="430"/>
      <c r="MOV187" s="430"/>
      <c r="MOW187" s="430"/>
      <c r="MOX187" s="430"/>
      <c r="MOY187" s="430"/>
      <c r="MOZ187" s="430"/>
      <c r="MPA187" s="430"/>
      <c r="MPB187" s="430"/>
      <c r="MPC187" s="430"/>
      <c r="MPD187" s="430"/>
      <c r="MPE187" s="430"/>
      <c r="MPF187" s="430"/>
      <c r="MPG187" s="430"/>
      <c r="MPH187" s="430"/>
      <c r="MPI187" s="430"/>
      <c r="MPJ187" s="430"/>
      <c r="MPK187" s="430"/>
      <c r="MPL187" s="430"/>
      <c r="MPM187" s="430"/>
      <c r="MPN187" s="430"/>
      <c r="MPO187" s="430"/>
      <c r="MPV187" s="430"/>
      <c r="MPW187" s="430"/>
      <c r="MPX187" s="430"/>
      <c r="MPY187" s="430"/>
      <c r="MPZ187" s="430"/>
      <c r="MQA187" s="430"/>
      <c r="MQB187" s="430"/>
      <c r="MQC187" s="430"/>
      <c r="MQD187" s="430"/>
      <c r="MQE187" s="430"/>
      <c r="MQF187" s="430"/>
      <c r="MQG187" s="430"/>
      <c r="MQH187" s="430"/>
      <c r="MQI187" s="430"/>
      <c r="MQJ187" s="430"/>
      <c r="MQK187" s="430"/>
      <c r="MQL187" s="430"/>
      <c r="MQM187" s="430"/>
      <c r="MQN187" s="430"/>
      <c r="MQO187" s="430"/>
      <c r="MQP187" s="430"/>
      <c r="MQQ187" s="430"/>
      <c r="MQR187" s="430"/>
      <c r="MQS187" s="430"/>
      <c r="MQT187" s="430"/>
      <c r="MQU187" s="430"/>
      <c r="MQV187" s="430"/>
      <c r="MQW187" s="430"/>
      <c r="MQX187" s="430"/>
      <c r="MQY187" s="430"/>
      <c r="MQZ187" s="430"/>
      <c r="MRA187" s="430"/>
      <c r="MRB187" s="430"/>
      <c r="MRC187" s="430"/>
      <c r="MRD187" s="430"/>
      <c r="MRE187" s="430"/>
      <c r="MRF187" s="430"/>
      <c r="MRG187" s="430"/>
      <c r="MRH187" s="430"/>
      <c r="MRI187" s="430"/>
      <c r="MRJ187" s="430"/>
      <c r="MRK187" s="430"/>
      <c r="MRL187" s="430"/>
      <c r="MRM187" s="430"/>
      <c r="MRN187" s="430"/>
      <c r="MRO187" s="430"/>
      <c r="MRP187" s="430"/>
      <c r="MRQ187" s="430"/>
      <c r="MRR187" s="430"/>
      <c r="MRS187" s="430"/>
      <c r="MRT187" s="430"/>
      <c r="MRU187" s="430"/>
      <c r="MRV187" s="430"/>
      <c r="MRW187" s="430"/>
      <c r="MRX187" s="430"/>
      <c r="MRY187" s="430"/>
      <c r="MRZ187" s="430"/>
      <c r="MSA187" s="430"/>
      <c r="MSB187" s="430"/>
      <c r="MSC187" s="430"/>
      <c r="MSD187" s="430"/>
      <c r="MSE187" s="430"/>
      <c r="MSF187" s="430"/>
      <c r="MSG187" s="430"/>
      <c r="MSH187" s="430"/>
      <c r="MSI187" s="430"/>
      <c r="MSJ187" s="430"/>
      <c r="MSK187" s="430"/>
      <c r="MSL187" s="430"/>
      <c r="MSM187" s="430"/>
      <c r="MSN187" s="430"/>
      <c r="MSO187" s="430"/>
      <c r="MSP187" s="430"/>
      <c r="MSQ187" s="430"/>
      <c r="MSR187" s="430"/>
      <c r="MSS187" s="430"/>
      <c r="MST187" s="430"/>
      <c r="MSU187" s="430"/>
      <c r="MSV187" s="430"/>
      <c r="MSW187" s="430"/>
      <c r="MSX187" s="430"/>
      <c r="MSY187" s="430"/>
      <c r="MSZ187" s="430"/>
      <c r="MTA187" s="430"/>
      <c r="MTB187" s="430"/>
      <c r="MTC187" s="430"/>
      <c r="MTD187" s="430"/>
      <c r="MTE187" s="430"/>
      <c r="MTF187" s="430"/>
      <c r="MTG187" s="430"/>
      <c r="MTH187" s="430"/>
      <c r="MTI187" s="430"/>
      <c r="MTJ187" s="430"/>
      <c r="MTK187" s="430"/>
      <c r="MTL187" s="430"/>
      <c r="MTM187" s="430"/>
      <c r="MTN187" s="430"/>
      <c r="MTO187" s="430"/>
      <c r="MTP187" s="430"/>
      <c r="MTQ187" s="430"/>
      <c r="MTR187" s="430"/>
      <c r="MTS187" s="430"/>
      <c r="MTT187" s="430"/>
      <c r="MTU187" s="430"/>
      <c r="MTV187" s="430"/>
      <c r="MTW187" s="430"/>
      <c r="MTX187" s="430"/>
      <c r="MTY187" s="430"/>
      <c r="MTZ187" s="430"/>
      <c r="MUA187" s="430"/>
      <c r="MUB187" s="430"/>
      <c r="MUC187" s="430"/>
      <c r="MUD187" s="430"/>
      <c r="MUE187" s="430"/>
      <c r="MUF187" s="430"/>
      <c r="MUG187" s="430"/>
      <c r="MUH187" s="430"/>
      <c r="MUI187" s="430"/>
      <c r="MUJ187" s="430"/>
      <c r="MUK187" s="430"/>
      <c r="MUL187" s="430"/>
      <c r="MUM187" s="430"/>
      <c r="MUN187" s="430"/>
      <c r="MUO187" s="430"/>
      <c r="MUP187" s="430"/>
      <c r="MUQ187" s="430"/>
      <c r="MUR187" s="430"/>
      <c r="MUS187" s="430"/>
      <c r="MUT187" s="430"/>
      <c r="MUU187" s="430"/>
      <c r="MUV187" s="430"/>
      <c r="MUW187" s="430"/>
      <c r="MUX187" s="430"/>
      <c r="MUY187" s="430"/>
      <c r="MUZ187" s="430"/>
      <c r="MVA187" s="430"/>
      <c r="MVB187" s="430"/>
      <c r="MVC187" s="430"/>
      <c r="MVD187" s="430"/>
      <c r="MVE187" s="430"/>
      <c r="MVF187" s="430"/>
      <c r="MVG187" s="430"/>
      <c r="MVH187" s="430"/>
      <c r="MVI187" s="430"/>
      <c r="MVJ187" s="430"/>
      <c r="MVK187" s="430"/>
      <c r="MVL187" s="430"/>
      <c r="MVM187" s="430"/>
      <c r="MVN187" s="430"/>
      <c r="MVO187" s="430"/>
      <c r="MVP187" s="430"/>
      <c r="MVQ187" s="430"/>
      <c r="MVR187" s="430"/>
      <c r="MVS187" s="430"/>
      <c r="MVT187" s="430"/>
      <c r="MVU187" s="430"/>
      <c r="MVV187" s="430"/>
      <c r="MVW187" s="430"/>
      <c r="MVX187" s="430"/>
      <c r="MVY187" s="430"/>
      <c r="MVZ187" s="430"/>
      <c r="MWA187" s="430"/>
      <c r="MWB187" s="430"/>
      <c r="MWC187" s="430"/>
      <c r="MWD187" s="430"/>
      <c r="MWE187" s="430"/>
      <c r="MWF187" s="430"/>
      <c r="MWG187" s="430"/>
      <c r="MWH187" s="430"/>
      <c r="MWI187" s="430"/>
      <c r="MWJ187" s="430"/>
      <c r="MWK187" s="430"/>
      <c r="MWL187" s="430"/>
      <c r="MWM187" s="430"/>
      <c r="MWN187" s="430"/>
      <c r="MWO187" s="430"/>
      <c r="MWP187" s="430"/>
      <c r="MWQ187" s="430"/>
      <c r="MWR187" s="430"/>
      <c r="MWS187" s="430"/>
      <c r="MWT187" s="430"/>
      <c r="MWU187" s="430"/>
      <c r="MWV187" s="430"/>
      <c r="MWW187" s="430"/>
      <c r="MWX187" s="430"/>
      <c r="MWY187" s="430"/>
      <c r="MWZ187" s="430"/>
      <c r="MXA187" s="430"/>
      <c r="MXB187" s="430"/>
      <c r="MXC187" s="430"/>
      <c r="MXD187" s="430"/>
      <c r="MXE187" s="430"/>
      <c r="MXF187" s="430"/>
      <c r="MXG187" s="430"/>
      <c r="MXH187" s="430"/>
      <c r="MXI187" s="430"/>
      <c r="MXJ187" s="430"/>
      <c r="MXK187" s="430"/>
      <c r="MXL187" s="430"/>
      <c r="MXM187" s="430"/>
      <c r="MXN187" s="430"/>
      <c r="MXO187" s="430"/>
      <c r="MXP187" s="430"/>
      <c r="MXQ187" s="430"/>
      <c r="MXR187" s="430"/>
      <c r="MXS187" s="430"/>
      <c r="MXT187" s="430"/>
      <c r="MXU187" s="430"/>
      <c r="MXV187" s="430"/>
      <c r="MXW187" s="430"/>
      <c r="MXX187" s="430"/>
      <c r="MXY187" s="430"/>
      <c r="MXZ187" s="430"/>
      <c r="MYA187" s="430"/>
      <c r="MYB187" s="430"/>
      <c r="MYC187" s="430"/>
      <c r="MYD187" s="430"/>
      <c r="MYE187" s="430"/>
      <c r="MYF187" s="430"/>
      <c r="MYG187" s="430"/>
      <c r="MYH187" s="430"/>
      <c r="MYI187" s="430"/>
      <c r="MYJ187" s="430"/>
      <c r="MYK187" s="430"/>
      <c r="MYL187" s="430"/>
      <c r="MYM187" s="430"/>
      <c r="MYN187" s="430"/>
      <c r="MYO187" s="430"/>
      <c r="MYP187" s="430"/>
      <c r="MYQ187" s="430"/>
      <c r="MYR187" s="430"/>
      <c r="MYS187" s="430"/>
      <c r="MYT187" s="430"/>
      <c r="MYU187" s="430"/>
      <c r="MYV187" s="430"/>
      <c r="MYW187" s="430"/>
      <c r="MYX187" s="430"/>
      <c r="MYY187" s="430"/>
      <c r="MYZ187" s="430"/>
      <c r="MZA187" s="430"/>
      <c r="MZB187" s="430"/>
      <c r="MZC187" s="430"/>
      <c r="MZD187" s="430"/>
      <c r="MZE187" s="430"/>
      <c r="MZF187" s="430"/>
      <c r="MZG187" s="430"/>
      <c r="MZH187" s="430"/>
      <c r="MZI187" s="430"/>
      <c r="MZJ187" s="430"/>
      <c r="MZK187" s="430"/>
      <c r="MZR187" s="430"/>
      <c r="MZS187" s="430"/>
      <c r="MZT187" s="430"/>
      <c r="MZU187" s="430"/>
      <c r="MZV187" s="430"/>
      <c r="MZW187" s="430"/>
      <c r="MZX187" s="430"/>
      <c r="MZY187" s="430"/>
      <c r="MZZ187" s="430"/>
      <c r="NAA187" s="430"/>
      <c r="NAB187" s="430"/>
      <c r="NAC187" s="430"/>
      <c r="NAD187" s="430"/>
      <c r="NAE187" s="430"/>
      <c r="NAF187" s="430"/>
      <c r="NAG187" s="430"/>
      <c r="NAH187" s="430"/>
      <c r="NAI187" s="430"/>
      <c r="NAJ187" s="430"/>
      <c r="NAK187" s="430"/>
      <c r="NAL187" s="430"/>
      <c r="NAM187" s="430"/>
      <c r="NAN187" s="430"/>
      <c r="NAO187" s="430"/>
      <c r="NAP187" s="430"/>
      <c r="NAQ187" s="430"/>
      <c r="NAR187" s="430"/>
      <c r="NAS187" s="430"/>
      <c r="NAT187" s="430"/>
      <c r="NAU187" s="430"/>
      <c r="NAV187" s="430"/>
      <c r="NAW187" s="430"/>
      <c r="NAX187" s="430"/>
      <c r="NAY187" s="430"/>
      <c r="NAZ187" s="430"/>
      <c r="NBA187" s="430"/>
      <c r="NBB187" s="430"/>
      <c r="NBC187" s="430"/>
      <c r="NBD187" s="430"/>
      <c r="NBE187" s="430"/>
      <c r="NBF187" s="430"/>
      <c r="NBG187" s="430"/>
      <c r="NBH187" s="430"/>
      <c r="NBI187" s="430"/>
      <c r="NBJ187" s="430"/>
      <c r="NBK187" s="430"/>
      <c r="NBL187" s="430"/>
      <c r="NBM187" s="430"/>
      <c r="NBN187" s="430"/>
      <c r="NBO187" s="430"/>
      <c r="NBP187" s="430"/>
      <c r="NBQ187" s="430"/>
      <c r="NBR187" s="430"/>
      <c r="NBS187" s="430"/>
      <c r="NBT187" s="430"/>
      <c r="NBU187" s="430"/>
      <c r="NBV187" s="430"/>
      <c r="NBW187" s="430"/>
      <c r="NBX187" s="430"/>
      <c r="NBY187" s="430"/>
      <c r="NBZ187" s="430"/>
      <c r="NCA187" s="430"/>
      <c r="NCB187" s="430"/>
      <c r="NCC187" s="430"/>
      <c r="NCD187" s="430"/>
      <c r="NCE187" s="430"/>
      <c r="NCF187" s="430"/>
      <c r="NCG187" s="430"/>
      <c r="NCH187" s="430"/>
      <c r="NCI187" s="430"/>
      <c r="NCJ187" s="430"/>
      <c r="NCK187" s="430"/>
      <c r="NCL187" s="430"/>
      <c r="NCM187" s="430"/>
      <c r="NCN187" s="430"/>
      <c r="NCO187" s="430"/>
      <c r="NCP187" s="430"/>
      <c r="NCQ187" s="430"/>
      <c r="NCR187" s="430"/>
      <c r="NCS187" s="430"/>
      <c r="NCT187" s="430"/>
      <c r="NCU187" s="430"/>
      <c r="NCV187" s="430"/>
      <c r="NCW187" s="430"/>
      <c r="NCX187" s="430"/>
      <c r="NCY187" s="430"/>
      <c r="NCZ187" s="430"/>
      <c r="NDA187" s="430"/>
      <c r="NDB187" s="430"/>
      <c r="NDC187" s="430"/>
      <c r="NDD187" s="430"/>
      <c r="NDE187" s="430"/>
      <c r="NDF187" s="430"/>
      <c r="NDG187" s="430"/>
      <c r="NDH187" s="430"/>
      <c r="NDI187" s="430"/>
      <c r="NDJ187" s="430"/>
      <c r="NDK187" s="430"/>
      <c r="NDL187" s="430"/>
      <c r="NDM187" s="430"/>
      <c r="NDN187" s="430"/>
      <c r="NDO187" s="430"/>
      <c r="NDP187" s="430"/>
      <c r="NDQ187" s="430"/>
      <c r="NDR187" s="430"/>
      <c r="NDS187" s="430"/>
      <c r="NDT187" s="430"/>
      <c r="NDU187" s="430"/>
      <c r="NDV187" s="430"/>
      <c r="NDW187" s="430"/>
      <c r="NDX187" s="430"/>
      <c r="NDY187" s="430"/>
      <c r="NDZ187" s="430"/>
      <c r="NEA187" s="430"/>
      <c r="NEB187" s="430"/>
      <c r="NEC187" s="430"/>
      <c r="NED187" s="430"/>
      <c r="NEE187" s="430"/>
      <c r="NEF187" s="430"/>
      <c r="NEG187" s="430"/>
      <c r="NEH187" s="430"/>
      <c r="NEI187" s="430"/>
      <c r="NEJ187" s="430"/>
      <c r="NEK187" s="430"/>
      <c r="NEL187" s="430"/>
      <c r="NEM187" s="430"/>
      <c r="NEN187" s="430"/>
      <c r="NEO187" s="430"/>
      <c r="NEP187" s="430"/>
      <c r="NEQ187" s="430"/>
      <c r="NER187" s="430"/>
      <c r="NES187" s="430"/>
      <c r="NET187" s="430"/>
      <c r="NEU187" s="430"/>
      <c r="NEV187" s="430"/>
      <c r="NEW187" s="430"/>
      <c r="NEX187" s="430"/>
      <c r="NEY187" s="430"/>
      <c r="NEZ187" s="430"/>
      <c r="NFA187" s="430"/>
      <c r="NFB187" s="430"/>
      <c r="NFC187" s="430"/>
      <c r="NFD187" s="430"/>
      <c r="NFE187" s="430"/>
      <c r="NFF187" s="430"/>
      <c r="NFG187" s="430"/>
      <c r="NFH187" s="430"/>
      <c r="NFI187" s="430"/>
      <c r="NFJ187" s="430"/>
      <c r="NFK187" s="430"/>
      <c r="NFL187" s="430"/>
      <c r="NFM187" s="430"/>
      <c r="NFN187" s="430"/>
      <c r="NFO187" s="430"/>
      <c r="NFP187" s="430"/>
      <c r="NFQ187" s="430"/>
      <c r="NFR187" s="430"/>
      <c r="NFS187" s="430"/>
      <c r="NFT187" s="430"/>
      <c r="NFU187" s="430"/>
      <c r="NFV187" s="430"/>
      <c r="NFW187" s="430"/>
      <c r="NFX187" s="430"/>
      <c r="NFY187" s="430"/>
      <c r="NFZ187" s="430"/>
      <c r="NGA187" s="430"/>
      <c r="NGB187" s="430"/>
      <c r="NGC187" s="430"/>
      <c r="NGD187" s="430"/>
      <c r="NGE187" s="430"/>
      <c r="NGF187" s="430"/>
      <c r="NGG187" s="430"/>
      <c r="NGH187" s="430"/>
      <c r="NGI187" s="430"/>
      <c r="NGJ187" s="430"/>
      <c r="NGK187" s="430"/>
      <c r="NGL187" s="430"/>
      <c r="NGM187" s="430"/>
      <c r="NGN187" s="430"/>
      <c r="NGO187" s="430"/>
      <c r="NGP187" s="430"/>
      <c r="NGQ187" s="430"/>
      <c r="NGR187" s="430"/>
      <c r="NGS187" s="430"/>
      <c r="NGT187" s="430"/>
      <c r="NGU187" s="430"/>
      <c r="NGV187" s="430"/>
      <c r="NGW187" s="430"/>
      <c r="NGX187" s="430"/>
      <c r="NGY187" s="430"/>
      <c r="NGZ187" s="430"/>
      <c r="NHA187" s="430"/>
      <c r="NHB187" s="430"/>
      <c r="NHC187" s="430"/>
      <c r="NHD187" s="430"/>
      <c r="NHE187" s="430"/>
      <c r="NHF187" s="430"/>
      <c r="NHG187" s="430"/>
      <c r="NHH187" s="430"/>
      <c r="NHI187" s="430"/>
      <c r="NHJ187" s="430"/>
      <c r="NHK187" s="430"/>
      <c r="NHL187" s="430"/>
      <c r="NHM187" s="430"/>
      <c r="NHN187" s="430"/>
      <c r="NHO187" s="430"/>
      <c r="NHP187" s="430"/>
      <c r="NHQ187" s="430"/>
      <c r="NHR187" s="430"/>
      <c r="NHS187" s="430"/>
      <c r="NHT187" s="430"/>
      <c r="NHU187" s="430"/>
      <c r="NHV187" s="430"/>
      <c r="NHW187" s="430"/>
      <c r="NHX187" s="430"/>
      <c r="NHY187" s="430"/>
      <c r="NHZ187" s="430"/>
      <c r="NIA187" s="430"/>
      <c r="NIB187" s="430"/>
      <c r="NIC187" s="430"/>
      <c r="NID187" s="430"/>
      <c r="NIE187" s="430"/>
      <c r="NIF187" s="430"/>
      <c r="NIG187" s="430"/>
      <c r="NIH187" s="430"/>
      <c r="NII187" s="430"/>
      <c r="NIJ187" s="430"/>
      <c r="NIK187" s="430"/>
      <c r="NIL187" s="430"/>
      <c r="NIM187" s="430"/>
      <c r="NIN187" s="430"/>
      <c r="NIO187" s="430"/>
      <c r="NIP187" s="430"/>
      <c r="NIQ187" s="430"/>
      <c r="NIR187" s="430"/>
      <c r="NIS187" s="430"/>
      <c r="NIT187" s="430"/>
      <c r="NIU187" s="430"/>
      <c r="NIV187" s="430"/>
      <c r="NIW187" s="430"/>
      <c r="NIX187" s="430"/>
      <c r="NIY187" s="430"/>
      <c r="NIZ187" s="430"/>
      <c r="NJA187" s="430"/>
      <c r="NJB187" s="430"/>
      <c r="NJC187" s="430"/>
      <c r="NJD187" s="430"/>
      <c r="NJE187" s="430"/>
      <c r="NJF187" s="430"/>
      <c r="NJG187" s="430"/>
      <c r="NJN187" s="430"/>
      <c r="NJO187" s="430"/>
      <c r="NJP187" s="430"/>
      <c r="NJQ187" s="430"/>
      <c r="NJR187" s="430"/>
      <c r="NJS187" s="430"/>
      <c r="NJT187" s="430"/>
      <c r="NJU187" s="430"/>
      <c r="NJV187" s="430"/>
      <c r="NJW187" s="430"/>
      <c r="NJX187" s="430"/>
      <c r="NJY187" s="430"/>
      <c r="NJZ187" s="430"/>
      <c r="NKA187" s="430"/>
      <c r="NKB187" s="430"/>
      <c r="NKC187" s="430"/>
      <c r="NKD187" s="430"/>
      <c r="NKE187" s="430"/>
      <c r="NKF187" s="430"/>
      <c r="NKG187" s="430"/>
      <c r="NKH187" s="430"/>
      <c r="NKI187" s="430"/>
      <c r="NKJ187" s="430"/>
      <c r="NKK187" s="430"/>
      <c r="NKL187" s="430"/>
      <c r="NKM187" s="430"/>
      <c r="NKN187" s="430"/>
      <c r="NKO187" s="430"/>
      <c r="NKP187" s="430"/>
      <c r="NKQ187" s="430"/>
      <c r="NKR187" s="430"/>
      <c r="NKS187" s="430"/>
      <c r="NKT187" s="430"/>
      <c r="NKU187" s="430"/>
      <c r="NKV187" s="430"/>
      <c r="NKW187" s="430"/>
      <c r="NKX187" s="430"/>
      <c r="NKY187" s="430"/>
      <c r="NKZ187" s="430"/>
      <c r="NLA187" s="430"/>
      <c r="NLB187" s="430"/>
      <c r="NLC187" s="430"/>
      <c r="NLD187" s="430"/>
      <c r="NLE187" s="430"/>
      <c r="NLF187" s="430"/>
      <c r="NLG187" s="430"/>
      <c r="NLH187" s="430"/>
      <c r="NLI187" s="430"/>
      <c r="NLJ187" s="430"/>
      <c r="NLK187" s="430"/>
      <c r="NLL187" s="430"/>
      <c r="NLM187" s="430"/>
      <c r="NLN187" s="430"/>
      <c r="NLO187" s="430"/>
      <c r="NLP187" s="430"/>
      <c r="NLQ187" s="430"/>
      <c r="NLR187" s="430"/>
      <c r="NLS187" s="430"/>
      <c r="NLT187" s="430"/>
      <c r="NLU187" s="430"/>
      <c r="NLV187" s="430"/>
      <c r="NLW187" s="430"/>
      <c r="NLX187" s="430"/>
      <c r="NLY187" s="430"/>
      <c r="NLZ187" s="430"/>
      <c r="NMA187" s="430"/>
      <c r="NMB187" s="430"/>
      <c r="NMC187" s="430"/>
      <c r="NMD187" s="430"/>
      <c r="NME187" s="430"/>
      <c r="NMF187" s="430"/>
      <c r="NMG187" s="430"/>
      <c r="NMH187" s="430"/>
      <c r="NMI187" s="430"/>
      <c r="NMJ187" s="430"/>
      <c r="NMK187" s="430"/>
      <c r="NML187" s="430"/>
      <c r="NMM187" s="430"/>
      <c r="NMN187" s="430"/>
      <c r="NMO187" s="430"/>
      <c r="NMP187" s="430"/>
      <c r="NMQ187" s="430"/>
      <c r="NMR187" s="430"/>
      <c r="NMS187" s="430"/>
      <c r="NMT187" s="430"/>
      <c r="NMU187" s="430"/>
      <c r="NMV187" s="430"/>
      <c r="NMW187" s="430"/>
      <c r="NMX187" s="430"/>
      <c r="NMY187" s="430"/>
      <c r="NMZ187" s="430"/>
      <c r="NNA187" s="430"/>
      <c r="NNB187" s="430"/>
      <c r="NNC187" s="430"/>
      <c r="NND187" s="430"/>
      <c r="NNE187" s="430"/>
      <c r="NNF187" s="430"/>
      <c r="NNG187" s="430"/>
      <c r="NNH187" s="430"/>
      <c r="NNI187" s="430"/>
      <c r="NNJ187" s="430"/>
      <c r="NNK187" s="430"/>
      <c r="NNL187" s="430"/>
      <c r="NNM187" s="430"/>
      <c r="NNN187" s="430"/>
      <c r="NNO187" s="430"/>
      <c r="NNP187" s="430"/>
      <c r="NNQ187" s="430"/>
      <c r="NNR187" s="430"/>
      <c r="NNS187" s="430"/>
      <c r="NNT187" s="430"/>
      <c r="NNU187" s="430"/>
      <c r="NNV187" s="430"/>
      <c r="NNW187" s="430"/>
      <c r="NNX187" s="430"/>
      <c r="NNY187" s="430"/>
      <c r="NNZ187" s="430"/>
      <c r="NOA187" s="430"/>
      <c r="NOB187" s="430"/>
      <c r="NOC187" s="430"/>
      <c r="NOD187" s="430"/>
      <c r="NOE187" s="430"/>
      <c r="NOF187" s="430"/>
      <c r="NOG187" s="430"/>
      <c r="NOH187" s="430"/>
      <c r="NOI187" s="430"/>
      <c r="NOJ187" s="430"/>
      <c r="NOK187" s="430"/>
      <c r="NOL187" s="430"/>
      <c r="NOM187" s="430"/>
      <c r="NON187" s="430"/>
      <c r="NOO187" s="430"/>
      <c r="NOP187" s="430"/>
      <c r="NOQ187" s="430"/>
      <c r="NOR187" s="430"/>
      <c r="NOS187" s="430"/>
      <c r="NOT187" s="430"/>
      <c r="NOU187" s="430"/>
      <c r="NOV187" s="430"/>
      <c r="NOW187" s="430"/>
      <c r="NOX187" s="430"/>
      <c r="NOY187" s="430"/>
      <c r="NOZ187" s="430"/>
      <c r="NPA187" s="430"/>
      <c r="NPB187" s="430"/>
      <c r="NPC187" s="430"/>
      <c r="NPD187" s="430"/>
      <c r="NPE187" s="430"/>
      <c r="NPF187" s="430"/>
      <c r="NPG187" s="430"/>
      <c r="NPH187" s="430"/>
      <c r="NPI187" s="430"/>
      <c r="NPJ187" s="430"/>
      <c r="NPK187" s="430"/>
      <c r="NPL187" s="430"/>
      <c r="NPM187" s="430"/>
      <c r="NPN187" s="430"/>
      <c r="NPO187" s="430"/>
      <c r="NPP187" s="430"/>
      <c r="NPQ187" s="430"/>
      <c r="NPR187" s="430"/>
      <c r="NPS187" s="430"/>
      <c r="NPT187" s="430"/>
      <c r="NPU187" s="430"/>
      <c r="NPV187" s="430"/>
      <c r="NPW187" s="430"/>
      <c r="NPX187" s="430"/>
      <c r="NPY187" s="430"/>
      <c r="NPZ187" s="430"/>
      <c r="NQA187" s="430"/>
      <c r="NQB187" s="430"/>
      <c r="NQC187" s="430"/>
      <c r="NQD187" s="430"/>
      <c r="NQE187" s="430"/>
      <c r="NQF187" s="430"/>
      <c r="NQG187" s="430"/>
      <c r="NQH187" s="430"/>
      <c r="NQI187" s="430"/>
      <c r="NQJ187" s="430"/>
      <c r="NQK187" s="430"/>
      <c r="NQL187" s="430"/>
      <c r="NQM187" s="430"/>
      <c r="NQN187" s="430"/>
      <c r="NQO187" s="430"/>
      <c r="NQP187" s="430"/>
      <c r="NQQ187" s="430"/>
      <c r="NQR187" s="430"/>
      <c r="NQS187" s="430"/>
      <c r="NQT187" s="430"/>
      <c r="NQU187" s="430"/>
      <c r="NQV187" s="430"/>
      <c r="NQW187" s="430"/>
      <c r="NQX187" s="430"/>
      <c r="NQY187" s="430"/>
      <c r="NQZ187" s="430"/>
      <c r="NRA187" s="430"/>
      <c r="NRB187" s="430"/>
      <c r="NRC187" s="430"/>
      <c r="NRD187" s="430"/>
      <c r="NRE187" s="430"/>
      <c r="NRF187" s="430"/>
      <c r="NRG187" s="430"/>
      <c r="NRH187" s="430"/>
      <c r="NRI187" s="430"/>
      <c r="NRJ187" s="430"/>
      <c r="NRK187" s="430"/>
      <c r="NRL187" s="430"/>
      <c r="NRM187" s="430"/>
      <c r="NRN187" s="430"/>
      <c r="NRO187" s="430"/>
      <c r="NRP187" s="430"/>
      <c r="NRQ187" s="430"/>
      <c r="NRR187" s="430"/>
      <c r="NRS187" s="430"/>
      <c r="NRT187" s="430"/>
      <c r="NRU187" s="430"/>
      <c r="NRV187" s="430"/>
      <c r="NRW187" s="430"/>
      <c r="NRX187" s="430"/>
      <c r="NRY187" s="430"/>
      <c r="NRZ187" s="430"/>
      <c r="NSA187" s="430"/>
      <c r="NSB187" s="430"/>
      <c r="NSC187" s="430"/>
      <c r="NSD187" s="430"/>
      <c r="NSE187" s="430"/>
      <c r="NSF187" s="430"/>
      <c r="NSG187" s="430"/>
      <c r="NSH187" s="430"/>
      <c r="NSI187" s="430"/>
      <c r="NSJ187" s="430"/>
      <c r="NSK187" s="430"/>
      <c r="NSL187" s="430"/>
      <c r="NSM187" s="430"/>
      <c r="NSN187" s="430"/>
      <c r="NSO187" s="430"/>
      <c r="NSP187" s="430"/>
      <c r="NSQ187" s="430"/>
      <c r="NSR187" s="430"/>
      <c r="NSS187" s="430"/>
      <c r="NST187" s="430"/>
      <c r="NSU187" s="430"/>
      <c r="NSV187" s="430"/>
      <c r="NSW187" s="430"/>
      <c r="NSX187" s="430"/>
      <c r="NSY187" s="430"/>
      <c r="NSZ187" s="430"/>
      <c r="NTA187" s="430"/>
      <c r="NTB187" s="430"/>
      <c r="NTC187" s="430"/>
      <c r="NTJ187" s="430"/>
      <c r="NTK187" s="430"/>
      <c r="NTL187" s="430"/>
      <c r="NTM187" s="430"/>
      <c r="NTN187" s="430"/>
      <c r="NTO187" s="430"/>
      <c r="NTP187" s="430"/>
      <c r="NTQ187" s="430"/>
      <c r="NTR187" s="430"/>
      <c r="NTS187" s="430"/>
      <c r="NTT187" s="430"/>
      <c r="NTU187" s="430"/>
      <c r="NTV187" s="430"/>
      <c r="NTW187" s="430"/>
      <c r="NTX187" s="430"/>
      <c r="NTY187" s="430"/>
      <c r="NTZ187" s="430"/>
      <c r="NUA187" s="430"/>
      <c r="NUB187" s="430"/>
      <c r="NUC187" s="430"/>
      <c r="NUD187" s="430"/>
      <c r="NUE187" s="430"/>
      <c r="NUF187" s="430"/>
      <c r="NUG187" s="430"/>
      <c r="NUH187" s="430"/>
      <c r="NUI187" s="430"/>
      <c r="NUJ187" s="430"/>
      <c r="NUK187" s="430"/>
      <c r="NUL187" s="430"/>
      <c r="NUM187" s="430"/>
      <c r="NUN187" s="430"/>
      <c r="NUO187" s="430"/>
      <c r="NUP187" s="430"/>
      <c r="NUQ187" s="430"/>
      <c r="NUR187" s="430"/>
      <c r="NUS187" s="430"/>
      <c r="NUT187" s="430"/>
      <c r="NUU187" s="430"/>
      <c r="NUV187" s="430"/>
      <c r="NUW187" s="430"/>
      <c r="NUX187" s="430"/>
      <c r="NUY187" s="430"/>
      <c r="NUZ187" s="430"/>
      <c r="NVA187" s="430"/>
      <c r="NVB187" s="430"/>
      <c r="NVC187" s="430"/>
      <c r="NVD187" s="430"/>
      <c r="NVE187" s="430"/>
      <c r="NVF187" s="430"/>
      <c r="NVG187" s="430"/>
      <c r="NVH187" s="430"/>
      <c r="NVI187" s="430"/>
      <c r="NVJ187" s="430"/>
      <c r="NVK187" s="430"/>
      <c r="NVL187" s="430"/>
      <c r="NVM187" s="430"/>
      <c r="NVN187" s="430"/>
      <c r="NVO187" s="430"/>
      <c r="NVP187" s="430"/>
      <c r="NVQ187" s="430"/>
      <c r="NVR187" s="430"/>
      <c r="NVS187" s="430"/>
      <c r="NVT187" s="430"/>
      <c r="NVU187" s="430"/>
      <c r="NVV187" s="430"/>
      <c r="NVW187" s="430"/>
      <c r="NVX187" s="430"/>
      <c r="NVY187" s="430"/>
      <c r="NVZ187" s="430"/>
      <c r="NWA187" s="430"/>
      <c r="NWB187" s="430"/>
      <c r="NWC187" s="430"/>
      <c r="NWD187" s="430"/>
      <c r="NWE187" s="430"/>
      <c r="NWF187" s="430"/>
      <c r="NWG187" s="430"/>
      <c r="NWH187" s="430"/>
      <c r="NWI187" s="430"/>
      <c r="NWJ187" s="430"/>
      <c r="NWK187" s="430"/>
      <c r="NWL187" s="430"/>
      <c r="NWM187" s="430"/>
      <c r="NWN187" s="430"/>
      <c r="NWO187" s="430"/>
      <c r="NWP187" s="430"/>
      <c r="NWQ187" s="430"/>
      <c r="NWR187" s="430"/>
      <c r="NWS187" s="430"/>
      <c r="NWT187" s="430"/>
      <c r="NWU187" s="430"/>
      <c r="NWV187" s="430"/>
      <c r="NWW187" s="430"/>
      <c r="NWX187" s="430"/>
      <c r="NWY187" s="430"/>
      <c r="NWZ187" s="430"/>
      <c r="NXA187" s="430"/>
      <c r="NXB187" s="430"/>
      <c r="NXC187" s="430"/>
      <c r="NXD187" s="430"/>
      <c r="NXE187" s="430"/>
      <c r="NXF187" s="430"/>
      <c r="NXG187" s="430"/>
      <c r="NXH187" s="430"/>
      <c r="NXI187" s="430"/>
      <c r="NXJ187" s="430"/>
      <c r="NXK187" s="430"/>
      <c r="NXL187" s="430"/>
      <c r="NXM187" s="430"/>
      <c r="NXN187" s="430"/>
      <c r="NXO187" s="430"/>
      <c r="NXP187" s="430"/>
      <c r="NXQ187" s="430"/>
      <c r="NXR187" s="430"/>
      <c r="NXS187" s="430"/>
      <c r="NXT187" s="430"/>
      <c r="NXU187" s="430"/>
      <c r="NXV187" s="430"/>
      <c r="NXW187" s="430"/>
      <c r="NXX187" s="430"/>
      <c r="NXY187" s="430"/>
      <c r="NXZ187" s="430"/>
      <c r="NYA187" s="430"/>
      <c r="NYB187" s="430"/>
      <c r="NYC187" s="430"/>
      <c r="NYD187" s="430"/>
      <c r="NYE187" s="430"/>
      <c r="NYF187" s="430"/>
      <c r="NYG187" s="430"/>
      <c r="NYH187" s="430"/>
      <c r="NYI187" s="430"/>
      <c r="NYJ187" s="430"/>
      <c r="NYK187" s="430"/>
      <c r="NYL187" s="430"/>
      <c r="NYM187" s="430"/>
      <c r="NYN187" s="430"/>
      <c r="NYO187" s="430"/>
      <c r="NYP187" s="430"/>
      <c r="NYQ187" s="430"/>
      <c r="NYR187" s="430"/>
      <c r="NYS187" s="430"/>
      <c r="NYT187" s="430"/>
      <c r="NYU187" s="430"/>
      <c r="NYV187" s="430"/>
      <c r="NYW187" s="430"/>
      <c r="NYX187" s="430"/>
      <c r="NYY187" s="430"/>
      <c r="NYZ187" s="430"/>
      <c r="NZA187" s="430"/>
      <c r="NZB187" s="430"/>
      <c r="NZC187" s="430"/>
      <c r="NZD187" s="430"/>
      <c r="NZE187" s="430"/>
      <c r="NZF187" s="430"/>
      <c r="NZG187" s="430"/>
      <c r="NZH187" s="430"/>
      <c r="NZI187" s="430"/>
      <c r="NZJ187" s="430"/>
      <c r="NZK187" s="430"/>
      <c r="NZL187" s="430"/>
      <c r="NZM187" s="430"/>
      <c r="NZN187" s="430"/>
      <c r="NZO187" s="430"/>
      <c r="NZP187" s="430"/>
      <c r="NZQ187" s="430"/>
      <c r="NZR187" s="430"/>
      <c r="NZS187" s="430"/>
      <c r="NZT187" s="430"/>
      <c r="NZU187" s="430"/>
      <c r="NZV187" s="430"/>
      <c r="NZW187" s="430"/>
      <c r="NZX187" s="430"/>
      <c r="NZY187" s="430"/>
      <c r="NZZ187" s="430"/>
      <c r="OAA187" s="430"/>
      <c r="OAB187" s="430"/>
      <c r="OAC187" s="430"/>
      <c r="OAD187" s="430"/>
      <c r="OAE187" s="430"/>
      <c r="OAF187" s="430"/>
      <c r="OAG187" s="430"/>
      <c r="OAH187" s="430"/>
      <c r="OAI187" s="430"/>
      <c r="OAJ187" s="430"/>
      <c r="OAK187" s="430"/>
      <c r="OAL187" s="430"/>
      <c r="OAM187" s="430"/>
      <c r="OAN187" s="430"/>
      <c r="OAO187" s="430"/>
      <c r="OAP187" s="430"/>
      <c r="OAQ187" s="430"/>
      <c r="OAR187" s="430"/>
      <c r="OAS187" s="430"/>
      <c r="OAT187" s="430"/>
      <c r="OAU187" s="430"/>
      <c r="OAV187" s="430"/>
      <c r="OAW187" s="430"/>
      <c r="OAX187" s="430"/>
      <c r="OAY187" s="430"/>
      <c r="OAZ187" s="430"/>
      <c r="OBA187" s="430"/>
      <c r="OBB187" s="430"/>
      <c r="OBC187" s="430"/>
      <c r="OBD187" s="430"/>
      <c r="OBE187" s="430"/>
      <c r="OBF187" s="430"/>
      <c r="OBG187" s="430"/>
      <c r="OBH187" s="430"/>
      <c r="OBI187" s="430"/>
      <c r="OBJ187" s="430"/>
      <c r="OBK187" s="430"/>
      <c r="OBL187" s="430"/>
      <c r="OBM187" s="430"/>
      <c r="OBN187" s="430"/>
      <c r="OBO187" s="430"/>
      <c r="OBP187" s="430"/>
      <c r="OBQ187" s="430"/>
      <c r="OBR187" s="430"/>
      <c r="OBS187" s="430"/>
      <c r="OBT187" s="430"/>
      <c r="OBU187" s="430"/>
      <c r="OBV187" s="430"/>
      <c r="OBW187" s="430"/>
      <c r="OBX187" s="430"/>
      <c r="OBY187" s="430"/>
      <c r="OBZ187" s="430"/>
      <c r="OCA187" s="430"/>
      <c r="OCB187" s="430"/>
      <c r="OCC187" s="430"/>
      <c r="OCD187" s="430"/>
      <c r="OCE187" s="430"/>
      <c r="OCF187" s="430"/>
      <c r="OCG187" s="430"/>
      <c r="OCH187" s="430"/>
      <c r="OCI187" s="430"/>
      <c r="OCJ187" s="430"/>
      <c r="OCK187" s="430"/>
      <c r="OCL187" s="430"/>
      <c r="OCM187" s="430"/>
      <c r="OCN187" s="430"/>
      <c r="OCO187" s="430"/>
      <c r="OCP187" s="430"/>
      <c r="OCQ187" s="430"/>
      <c r="OCR187" s="430"/>
      <c r="OCS187" s="430"/>
      <c r="OCT187" s="430"/>
      <c r="OCU187" s="430"/>
      <c r="OCV187" s="430"/>
      <c r="OCW187" s="430"/>
      <c r="OCX187" s="430"/>
      <c r="OCY187" s="430"/>
      <c r="ODF187" s="430"/>
      <c r="ODG187" s="430"/>
      <c r="ODH187" s="430"/>
      <c r="ODI187" s="430"/>
      <c r="ODJ187" s="430"/>
      <c r="ODK187" s="430"/>
      <c r="ODL187" s="430"/>
      <c r="ODM187" s="430"/>
      <c r="ODN187" s="430"/>
      <c r="ODO187" s="430"/>
      <c r="ODP187" s="430"/>
      <c r="ODQ187" s="430"/>
      <c r="ODR187" s="430"/>
      <c r="ODS187" s="430"/>
      <c r="ODT187" s="430"/>
      <c r="ODU187" s="430"/>
      <c r="ODV187" s="430"/>
      <c r="ODW187" s="430"/>
      <c r="ODX187" s="430"/>
      <c r="ODY187" s="430"/>
      <c r="ODZ187" s="430"/>
      <c r="OEA187" s="430"/>
      <c r="OEB187" s="430"/>
      <c r="OEC187" s="430"/>
      <c r="OED187" s="430"/>
      <c r="OEE187" s="430"/>
      <c r="OEF187" s="430"/>
      <c r="OEG187" s="430"/>
      <c r="OEH187" s="430"/>
      <c r="OEI187" s="430"/>
      <c r="OEJ187" s="430"/>
      <c r="OEK187" s="430"/>
      <c r="OEL187" s="430"/>
      <c r="OEM187" s="430"/>
      <c r="OEN187" s="430"/>
      <c r="OEO187" s="430"/>
      <c r="OEP187" s="430"/>
      <c r="OEQ187" s="430"/>
      <c r="OER187" s="430"/>
      <c r="OES187" s="430"/>
      <c r="OET187" s="430"/>
      <c r="OEU187" s="430"/>
      <c r="OEV187" s="430"/>
      <c r="OEW187" s="430"/>
      <c r="OEX187" s="430"/>
      <c r="OEY187" s="430"/>
      <c r="OEZ187" s="430"/>
      <c r="OFA187" s="430"/>
      <c r="OFB187" s="430"/>
      <c r="OFC187" s="430"/>
      <c r="OFD187" s="430"/>
      <c r="OFE187" s="430"/>
      <c r="OFF187" s="430"/>
      <c r="OFG187" s="430"/>
      <c r="OFH187" s="430"/>
      <c r="OFI187" s="430"/>
      <c r="OFJ187" s="430"/>
      <c r="OFK187" s="430"/>
      <c r="OFL187" s="430"/>
      <c r="OFM187" s="430"/>
      <c r="OFN187" s="430"/>
      <c r="OFO187" s="430"/>
      <c r="OFP187" s="430"/>
      <c r="OFQ187" s="430"/>
      <c r="OFR187" s="430"/>
      <c r="OFS187" s="430"/>
      <c r="OFT187" s="430"/>
      <c r="OFU187" s="430"/>
      <c r="OFV187" s="430"/>
      <c r="OFW187" s="430"/>
      <c r="OFX187" s="430"/>
      <c r="OFY187" s="430"/>
      <c r="OFZ187" s="430"/>
      <c r="OGA187" s="430"/>
      <c r="OGB187" s="430"/>
      <c r="OGC187" s="430"/>
      <c r="OGD187" s="430"/>
      <c r="OGE187" s="430"/>
      <c r="OGF187" s="430"/>
      <c r="OGG187" s="430"/>
      <c r="OGH187" s="430"/>
      <c r="OGI187" s="430"/>
      <c r="OGJ187" s="430"/>
      <c r="OGK187" s="430"/>
      <c r="OGL187" s="430"/>
      <c r="OGM187" s="430"/>
      <c r="OGN187" s="430"/>
      <c r="OGO187" s="430"/>
      <c r="OGP187" s="430"/>
      <c r="OGQ187" s="430"/>
      <c r="OGR187" s="430"/>
      <c r="OGS187" s="430"/>
      <c r="OGT187" s="430"/>
      <c r="OGU187" s="430"/>
      <c r="OGV187" s="430"/>
      <c r="OGW187" s="430"/>
      <c r="OGX187" s="430"/>
      <c r="OGY187" s="430"/>
      <c r="OGZ187" s="430"/>
      <c r="OHA187" s="430"/>
      <c r="OHB187" s="430"/>
      <c r="OHC187" s="430"/>
      <c r="OHD187" s="430"/>
      <c r="OHE187" s="430"/>
      <c r="OHF187" s="430"/>
      <c r="OHG187" s="430"/>
      <c r="OHH187" s="430"/>
      <c r="OHI187" s="430"/>
      <c r="OHJ187" s="430"/>
      <c r="OHK187" s="430"/>
      <c r="OHL187" s="430"/>
      <c r="OHM187" s="430"/>
      <c r="OHN187" s="430"/>
      <c r="OHO187" s="430"/>
      <c r="OHP187" s="430"/>
      <c r="OHQ187" s="430"/>
      <c r="OHR187" s="430"/>
      <c r="OHS187" s="430"/>
      <c r="OHT187" s="430"/>
      <c r="OHU187" s="430"/>
      <c r="OHV187" s="430"/>
      <c r="OHW187" s="430"/>
      <c r="OHX187" s="430"/>
      <c r="OHY187" s="430"/>
      <c r="OHZ187" s="430"/>
      <c r="OIA187" s="430"/>
      <c r="OIB187" s="430"/>
      <c r="OIC187" s="430"/>
      <c r="OID187" s="430"/>
      <c r="OIE187" s="430"/>
      <c r="OIF187" s="430"/>
      <c r="OIG187" s="430"/>
      <c r="OIH187" s="430"/>
      <c r="OII187" s="430"/>
      <c r="OIJ187" s="430"/>
      <c r="OIK187" s="430"/>
      <c r="OIL187" s="430"/>
      <c r="OIM187" s="430"/>
      <c r="OIN187" s="430"/>
      <c r="OIO187" s="430"/>
      <c r="OIP187" s="430"/>
      <c r="OIQ187" s="430"/>
      <c r="OIR187" s="430"/>
      <c r="OIS187" s="430"/>
      <c r="OIT187" s="430"/>
      <c r="OIU187" s="430"/>
      <c r="OIV187" s="430"/>
      <c r="OIW187" s="430"/>
      <c r="OIX187" s="430"/>
      <c r="OIY187" s="430"/>
      <c r="OIZ187" s="430"/>
      <c r="OJA187" s="430"/>
      <c r="OJB187" s="430"/>
      <c r="OJC187" s="430"/>
      <c r="OJD187" s="430"/>
      <c r="OJE187" s="430"/>
      <c r="OJF187" s="430"/>
      <c r="OJG187" s="430"/>
      <c r="OJH187" s="430"/>
      <c r="OJI187" s="430"/>
      <c r="OJJ187" s="430"/>
      <c r="OJK187" s="430"/>
      <c r="OJL187" s="430"/>
      <c r="OJM187" s="430"/>
      <c r="OJN187" s="430"/>
      <c r="OJO187" s="430"/>
      <c r="OJP187" s="430"/>
      <c r="OJQ187" s="430"/>
      <c r="OJR187" s="430"/>
      <c r="OJS187" s="430"/>
      <c r="OJT187" s="430"/>
      <c r="OJU187" s="430"/>
      <c r="OJV187" s="430"/>
      <c r="OJW187" s="430"/>
      <c r="OJX187" s="430"/>
      <c r="OJY187" s="430"/>
      <c r="OJZ187" s="430"/>
      <c r="OKA187" s="430"/>
      <c r="OKB187" s="430"/>
      <c r="OKC187" s="430"/>
      <c r="OKD187" s="430"/>
      <c r="OKE187" s="430"/>
      <c r="OKF187" s="430"/>
      <c r="OKG187" s="430"/>
      <c r="OKH187" s="430"/>
      <c r="OKI187" s="430"/>
      <c r="OKJ187" s="430"/>
      <c r="OKK187" s="430"/>
      <c r="OKL187" s="430"/>
      <c r="OKM187" s="430"/>
      <c r="OKN187" s="430"/>
      <c r="OKO187" s="430"/>
      <c r="OKP187" s="430"/>
      <c r="OKQ187" s="430"/>
      <c r="OKR187" s="430"/>
      <c r="OKS187" s="430"/>
      <c r="OKT187" s="430"/>
      <c r="OKU187" s="430"/>
      <c r="OKV187" s="430"/>
      <c r="OKW187" s="430"/>
      <c r="OKX187" s="430"/>
      <c r="OKY187" s="430"/>
      <c r="OKZ187" s="430"/>
      <c r="OLA187" s="430"/>
      <c r="OLB187" s="430"/>
      <c r="OLC187" s="430"/>
      <c r="OLD187" s="430"/>
      <c r="OLE187" s="430"/>
      <c r="OLF187" s="430"/>
      <c r="OLG187" s="430"/>
      <c r="OLH187" s="430"/>
      <c r="OLI187" s="430"/>
      <c r="OLJ187" s="430"/>
      <c r="OLK187" s="430"/>
      <c r="OLL187" s="430"/>
      <c r="OLM187" s="430"/>
      <c r="OLN187" s="430"/>
      <c r="OLO187" s="430"/>
      <c r="OLP187" s="430"/>
      <c r="OLQ187" s="430"/>
      <c r="OLR187" s="430"/>
      <c r="OLS187" s="430"/>
      <c r="OLT187" s="430"/>
      <c r="OLU187" s="430"/>
      <c r="OLV187" s="430"/>
      <c r="OLW187" s="430"/>
      <c r="OLX187" s="430"/>
      <c r="OLY187" s="430"/>
      <c r="OLZ187" s="430"/>
      <c r="OMA187" s="430"/>
      <c r="OMB187" s="430"/>
      <c r="OMC187" s="430"/>
      <c r="OMD187" s="430"/>
      <c r="OME187" s="430"/>
      <c r="OMF187" s="430"/>
      <c r="OMG187" s="430"/>
      <c r="OMH187" s="430"/>
      <c r="OMI187" s="430"/>
      <c r="OMJ187" s="430"/>
      <c r="OMK187" s="430"/>
      <c r="OML187" s="430"/>
      <c r="OMM187" s="430"/>
      <c r="OMN187" s="430"/>
      <c r="OMO187" s="430"/>
      <c r="OMP187" s="430"/>
      <c r="OMQ187" s="430"/>
      <c r="OMR187" s="430"/>
      <c r="OMS187" s="430"/>
      <c r="OMT187" s="430"/>
      <c r="OMU187" s="430"/>
      <c r="ONB187" s="430"/>
      <c r="ONC187" s="430"/>
      <c r="OND187" s="430"/>
      <c r="ONE187" s="430"/>
      <c r="ONF187" s="430"/>
      <c r="ONG187" s="430"/>
      <c r="ONH187" s="430"/>
      <c r="ONI187" s="430"/>
      <c r="ONJ187" s="430"/>
      <c r="ONK187" s="430"/>
      <c r="ONL187" s="430"/>
      <c r="ONM187" s="430"/>
      <c r="ONN187" s="430"/>
      <c r="ONO187" s="430"/>
      <c r="ONP187" s="430"/>
      <c r="ONQ187" s="430"/>
      <c r="ONR187" s="430"/>
      <c r="ONS187" s="430"/>
      <c r="ONT187" s="430"/>
      <c r="ONU187" s="430"/>
      <c r="ONV187" s="430"/>
      <c r="ONW187" s="430"/>
      <c r="ONX187" s="430"/>
      <c r="ONY187" s="430"/>
      <c r="ONZ187" s="430"/>
      <c r="OOA187" s="430"/>
      <c r="OOB187" s="430"/>
      <c r="OOC187" s="430"/>
      <c r="OOD187" s="430"/>
      <c r="OOE187" s="430"/>
      <c r="OOF187" s="430"/>
      <c r="OOG187" s="430"/>
      <c r="OOH187" s="430"/>
      <c r="OOI187" s="430"/>
      <c r="OOJ187" s="430"/>
      <c r="OOK187" s="430"/>
      <c r="OOL187" s="430"/>
      <c r="OOM187" s="430"/>
      <c r="OON187" s="430"/>
      <c r="OOO187" s="430"/>
      <c r="OOP187" s="430"/>
      <c r="OOQ187" s="430"/>
      <c r="OOR187" s="430"/>
      <c r="OOS187" s="430"/>
      <c r="OOT187" s="430"/>
      <c r="OOU187" s="430"/>
      <c r="OOV187" s="430"/>
      <c r="OOW187" s="430"/>
      <c r="OOX187" s="430"/>
      <c r="OOY187" s="430"/>
      <c r="OOZ187" s="430"/>
      <c r="OPA187" s="430"/>
      <c r="OPB187" s="430"/>
      <c r="OPC187" s="430"/>
      <c r="OPD187" s="430"/>
      <c r="OPE187" s="430"/>
      <c r="OPF187" s="430"/>
      <c r="OPG187" s="430"/>
      <c r="OPH187" s="430"/>
      <c r="OPI187" s="430"/>
      <c r="OPJ187" s="430"/>
      <c r="OPK187" s="430"/>
      <c r="OPL187" s="430"/>
      <c r="OPM187" s="430"/>
      <c r="OPN187" s="430"/>
      <c r="OPO187" s="430"/>
      <c r="OPP187" s="430"/>
      <c r="OPQ187" s="430"/>
      <c r="OPR187" s="430"/>
      <c r="OPS187" s="430"/>
      <c r="OPT187" s="430"/>
      <c r="OPU187" s="430"/>
      <c r="OPV187" s="430"/>
      <c r="OPW187" s="430"/>
      <c r="OPX187" s="430"/>
      <c r="OPY187" s="430"/>
      <c r="OPZ187" s="430"/>
      <c r="OQA187" s="430"/>
      <c r="OQB187" s="430"/>
      <c r="OQC187" s="430"/>
      <c r="OQD187" s="430"/>
      <c r="OQE187" s="430"/>
      <c r="OQF187" s="430"/>
      <c r="OQG187" s="430"/>
      <c r="OQH187" s="430"/>
      <c r="OQI187" s="430"/>
      <c r="OQJ187" s="430"/>
      <c r="OQK187" s="430"/>
      <c r="OQL187" s="430"/>
      <c r="OQM187" s="430"/>
      <c r="OQN187" s="430"/>
      <c r="OQO187" s="430"/>
      <c r="OQP187" s="430"/>
      <c r="OQQ187" s="430"/>
      <c r="OQR187" s="430"/>
      <c r="OQS187" s="430"/>
      <c r="OQT187" s="430"/>
      <c r="OQU187" s="430"/>
      <c r="OQV187" s="430"/>
      <c r="OQW187" s="430"/>
      <c r="OQX187" s="430"/>
      <c r="OQY187" s="430"/>
      <c r="OQZ187" s="430"/>
      <c r="ORA187" s="430"/>
      <c r="ORB187" s="430"/>
      <c r="ORC187" s="430"/>
      <c r="ORD187" s="430"/>
      <c r="ORE187" s="430"/>
      <c r="ORF187" s="430"/>
      <c r="ORG187" s="430"/>
      <c r="ORH187" s="430"/>
      <c r="ORI187" s="430"/>
      <c r="ORJ187" s="430"/>
      <c r="ORK187" s="430"/>
      <c r="ORL187" s="430"/>
      <c r="ORM187" s="430"/>
      <c r="ORN187" s="430"/>
      <c r="ORO187" s="430"/>
      <c r="ORP187" s="430"/>
      <c r="ORQ187" s="430"/>
      <c r="ORR187" s="430"/>
      <c r="ORS187" s="430"/>
      <c r="ORT187" s="430"/>
      <c r="ORU187" s="430"/>
      <c r="ORV187" s="430"/>
      <c r="ORW187" s="430"/>
      <c r="ORX187" s="430"/>
      <c r="ORY187" s="430"/>
      <c r="ORZ187" s="430"/>
      <c r="OSA187" s="430"/>
      <c r="OSB187" s="430"/>
      <c r="OSC187" s="430"/>
      <c r="OSD187" s="430"/>
      <c r="OSE187" s="430"/>
      <c r="OSF187" s="430"/>
      <c r="OSG187" s="430"/>
      <c r="OSH187" s="430"/>
      <c r="OSI187" s="430"/>
      <c r="OSJ187" s="430"/>
      <c r="OSK187" s="430"/>
      <c r="OSL187" s="430"/>
      <c r="OSM187" s="430"/>
      <c r="OSN187" s="430"/>
      <c r="OSO187" s="430"/>
      <c r="OSP187" s="430"/>
      <c r="OSQ187" s="430"/>
      <c r="OSR187" s="430"/>
      <c r="OSS187" s="430"/>
      <c r="OST187" s="430"/>
      <c r="OSU187" s="430"/>
      <c r="OSV187" s="430"/>
      <c r="OSW187" s="430"/>
      <c r="OSX187" s="430"/>
      <c r="OSY187" s="430"/>
      <c r="OSZ187" s="430"/>
      <c r="OTA187" s="430"/>
      <c r="OTB187" s="430"/>
      <c r="OTC187" s="430"/>
      <c r="OTD187" s="430"/>
      <c r="OTE187" s="430"/>
      <c r="OTF187" s="430"/>
      <c r="OTG187" s="430"/>
      <c r="OTH187" s="430"/>
      <c r="OTI187" s="430"/>
      <c r="OTJ187" s="430"/>
      <c r="OTK187" s="430"/>
      <c r="OTL187" s="430"/>
      <c r="OTM187" s="430"/>
      <c r="OTN187" s="430"/>
      <c r="OTO187" s="430"/>
      <c r="OTP187" s="430"/>
      <c r="OTQ187" s="430"/>
      <c r="OTR187" s="430"/>
      <c r="OTS187" s="430"/>
      <c r="OTT187" s="430"/>
      <c r="OTU187" s="430"/>
      <c r="OTV187" s="430"/>
      <c r="OTW187" s="430"/>
      <c r="OTX187" s="430"/>
      <c r="OTY187" s="430"/>
      <c r="OTZ187" s="430"/>
      <c r="OUA187" s="430"/>
      <c r="OUB187" s="430"/>
      <c r="OUC187" s="430"/>
      <c r="OUD187" s="430"/>
      <c r="OUE187" s="430"/>
      <c r="OUF187" s="430"/>
      <c r="OUG187" s="430"/>
      <c r="OUH187" s="430"/>
      <c r="OUI187" s="430"/>
      <c r="OUJ187" s="430"/>
      <c r="OUK187" s="430"/>
      <c r="OUL187" s="430"/>
      <c r="OUM187" s="430"/>
      <c r="OUN187" s="430"/>
      <c r="OUO187" s="430"/>
      <c r="OUP187" s="430"/>
      <c r="OUQ187" s="430"/>
      <c r="OUR187" s="430"/>
      <c r="OUS187" s="430"/>
      <c r="OUT187" s="430"/>
      <c r="OUU187" s="430"/>
      <c r="OUV187" s="430"/>
      <c r="OUW187" s="430"/>
      <c r="OUX187" s="430"/>
      <c r="OUY187" s="430"/>
      <c r="OUZ187" s="430"/>
      <c r="OVA187" s="430"/>
      <c r="OVB187" s="430"/>
      <c r="OVC187" s="430"/>
      <c r="OVD187" s="430"/>
      <c r="OVE187" s="430"/>
      <c r="OVF187" s="430"/>
      <c r="OVG187" s="430"/>
      <c r="OVH187" s="430"/>
      <c r="OVI187" s="430"/>
      <c r="OVJ187" s="430"/>
      <c r="OVK187" s="430"/>
      <c r="OVL187" s="430"/>
      <c r="OVM187" s="430"/>
      <c r="OVN187" s="430"/>
      <c r="OVO187" s="430"/>
      <c r="OVP187" s="430"/>
      <c r="OVQ187" s="430"/>
      <c r="OVR187" s="430"/>
      <c r="OVS187" s="430"/>
      <c r="OVT187" s="430"/>
      <c r="OVU187" s="430"/>
      <c r="OVV187" s="430"/>
      <c r="OVW187" s="430"/>
      <c r="OVX187" s="430"/>
      <c r="OVY187" s="430"/>
      <c r="OVZ187" s="430"/>
      <c r="OWA187" s="430"/>
      <c r="OWB187" s="430"/>
      <c r="OWC187" s="430"/>
      <c r="OWD187" s="430"/>
      <c r="OWE187" s="430"/>
      <c r="OWF187" s="430"/>
      <c r="OWG187" s="430"/>
      <c r="OWH187" s="430"/>
      <c r="OWI187" s="430"/>
      <c r="OWJ187" s="430"/>
      <c r="OWK187" s="430"/>
      <c r="OWL187" s="430"/>
      <c r="OWM187" s="430"/>
      <c r="OWN187" s="430"/>
      <c r="OWO187" s="430"/>
      <c r="OWP187" s="430"/>
      <c r="OWQ187" s="430"/>
      <c r="OWX187" s="430"/>
      <c r="OWY187" s="430"/>
      <c r="OWZ187" s="430"/>
      <c r="OXA187" s="430"/>
      <c r="OXB187" s="430"/>
      <c r="OXC187" s="430"/>
      <c r="OXD187" s="430"/>
      <c r="OXE187" s="430"/>
      <c r="OXF187" s="430"/>
      <c r="OXG187" s="430"/>
      <c r="OXH187" s="430"/>
      <c r="OXI187" s="430"/>
      <c r="OXJ187" s="430"/>
      <c r="OXK187" s="430"/>
      <c r="OXL187" s="430"/>
      <c r="OXM187" s="430"/>
      <c r="OXN187" s="430"/>
      <c r="OXO187" s="430"/>
      <c r="OXP187" s="430"/>
      <c r="OXQ187" s="430"/>
      <c r="OXR187" s="430"/>
      <c r="OXS187" s="430"/>
      <c r="OXT187" s="430"/>
      <c r="OXU187" s="430"/>
      <c r="OXV187" s="430"/>
      <c r="OXW187" s="430"/>
      <c r="OXX187" s="430"/>
      <c r="OXY187" s="430"/>
      <c r="OXZ187" s="430"/>
      <c r="OYA187" s="430"/>
      <c r="OYB187" s="430"/>
      <c r="OYC187" s="430"/>
      <c r="OYD187" s="430"/>
      <c r="OYE187" s="430"/>
      <c r="OYF187" s="430"/>
      <c r="OYG187" s="430"/>
      <c r="OYH187" s="430"/>
      <c r="OYI187" s="430"/>
      <c r="OYJ187" s="430"/>
      <c r="OYK187" s="430"/>
      <c r="OYL187" s="430"/>
      <c r="OYM187" s="430"/>
      <c r="OYN187" s="430"/>
      <c r="OYO187" s="430"/>
      <c r="OYP187" s="430"/>
      <c r="OYQ187" s="430"/>
      <c r="OYR187" s="430"/>
      <c r="OYS187" s="430"/>
      <c r="OYT187" s="430"/>
      <c r="OYU187" s="430"/>
      <c r="OYV187" s="430"/>
      <c r="OYW187" s="430"/>
      <c r="OYX187" s="430"/>
      <c r="OYY187" s="430"/>
      <c r="OYZ187" s="430"/>
      <c r="OZA187" s="430"/>
      <c r="OZB187" s="430"/>
      <c r="OZC187" s="430"/>
      <c r="OZD187" s="430"/>
      <c r="OZE187" s="430"/>
      <c r="OZF187" s="430"/>
      <c r="OZG187" s="430"/>
      <c r="OZH187" s="430"/>
      <c r="OZI187" s="430"/>
      <c r="OZJ187" s="430"/>
      <c r="OZK187" s="430"/>
      <c r="OZL187" s="430"/>
      <c r="OZM187" s="430"/>
      <c r="OZN187" s="430"/>
      <c r="OZO187" s="430"/>
      <c r="OZP187" s="430"/>
      <c r="OZQ187" s="430"/>
      <c r="OZR187" s="430"/>
      <c r="OZS187" s="430"/>
      <c r="OZT187" s="430"/>
      <c r="OZU187" s="430"/>
      <c r="OZV187" s="430"/>
      <c r="OZW187" s="430"/>
      <c r="OZX187" s="430"/>
      <c r="OZY187" s="430"/>
      <c r="OZZ187" s="430"/>
      <c r="PAA187" s="430"/>
      <c r="PAB187" s="430"/>
      <c r="PAC187" s="430"/>
      <c r="PAD187" s="430"/>
      <c r="PAE187" s="430"/>
      <c r="PAF187" s="430"/>
      <c r="PAG187" s="430"/>
      <c r="PAH187" s="430"/>
      <c r="PAI187" s="430"/>
      <c r="PAJ187" s="430"/>
      <c r="PAK187" s="430"/>
      <c r="PAL187" s="430"/>
      <c r="PAM187" s="430"/>
      <c r="PAN187" s="430"/>
      <c r="PAO187" s="430"/>
      <c r="PAP187" s="430"/>
      <c r="PAQ187" s="430"/>
      <c r="PAR187" s="430"/>
      <c r="PAS187" s="430"/>
      <c r="PAT187" s="430"/>
      <c r="PAU187" s="430"/>
      <c r="PAV187" s="430"/>
      <c r="PAW187" s="430"/>
      <c r="PAX187" s="430"/>
      <c r="PAY187" s="430"/>
      <c r="PAZ187" s="430"/>
      <c r="PBA187" s="430"/>
      <c r="PBB187" s="430"/>
      <c r="PBC187" s="430"/>
      <c r="PBD187" s="430"/>
      <c r="PBE187" s="430"/>
      <c r="PBF187" s="430"/>
      <c r="PBG187" s="430"/>
      <c r="PBH187" s="430"/>
      <c r="PBI187" s="430"/>
      <c r="PBJ187" s="430"/>
      <c r="PBK187" s="430"/>
      <c r="PBL187" s="430"/>
      <c r="PBM187" s="430"/>
      <c r="PBN187" s="430"/>
      <c r="PBO187" s="430"/>
      <c r="PBP187" s="430"/>
      <c r="PBQ187" s="430"/>
      <c r="PBR187" s="430"/>
      <c r="PBS187" s="430"/>
      <c r="PBT187" s="430"/>
      <c r="PBU187" s="430"/>
      <c r="PBV187" s="430"/>
      <c r="PBW187" s="430"/>
      <c r="PBX187" s="430"/>
      <c r="PBY187" s="430"/>
      <c r="PBZ187" s="430"/>
      <c r="PCA187" s="430"/>
      <c r="PCB187" s="430"/>
      <c r="PCC187" s="430"/>
      <c r="PCD187" s="430"/>
      <c r="PCE187" s="430"/>
      <c r="PCF187" s="430"/>
      <c r="PCG187" s="430"/>
      <c r="PCH187" s="430"/>
      <c r="PCI187" s="430"/>
      <c r="PCJ187" s="430"/>
      <c r="PCK187" s="430"/>
      <c r="PCL187" s="430"/>
      <c r="PCM187" s="430"/>
      <c r="PCN187" s="430"/>
      <c r="PCO187" s="430"/>
      <c r="PCP187" s="430"/>
      <c r="PCQ187" s="430"/>
      <c r="PCR187" s="430"/>
      <c r="PCS187" s="430"/>
      <c r="PCT187" s="430"/>
      <c r="PCU187" s="430"/>
      <c r="PCV187" s="430"/>
      <c r="PCW187" s="430"/>
      <c r="PCX187" s="430"/>
      <c r="PCY187" s="430"/>
      <c r="PCZ187" s="430"/>
      <c r="PDA187" s="430"/>
      <c r="PDB187" s="430"/>
      <c r="PDC187" s="430"/>
      <c r="PDD187" s="430"/>
      <c r="PDE187" s="430"/>
      <c r="PDF187" s="430"/>
      <c r="PDG187" s="430"/>
      <c r="PDH187" s="430"/>
      <c r="PDI187" s="430"/>
      <c r="PDJ187" s="430"/>
      <c r="PDK187" s="430"/>
      <c r="PDL187" s="430"/>
      <c r="PDM187" s="430"/>
      <c r="PDN187" s="430"/>
      <c r="PDO187" s="430"/>
      <c r="PDP187" s="430"/>
      <c r="PDQ187" s="430"/>
      <c r="PDR187" s="430"/>
      <c r="PDS187" s="430"/>
      <c r="PDT187" s="430"/>
      <c r="PDU187" s="430"/>
      <c r="PDV187" s="430"/>
      <c r="PDW187" s="430"/>
      <c r="PDX187" s="430"/>
      <c r="PDY187" s="430"/>
      <c r="PDZ187" s="430"/>
      <c r="PEA187" s="430"/>
      <c r="PEB187" s="430"/>
      <c r="PEC187" s="430"/>
      <c r="PED187" s="430"/>
      <c r="PEE187" s="430"/>
      <c r="PEF187" s="430"/>
      <c r="PEG187" s="430"/>
      <c r="PEH187" s="430"/>
      <c r="PEI187" s="430"/>
      <c r="PEJ187" s="430"/>
      <c r="PEK187" s="430"/>
      <c r="PEL187" s="430"/>
      <c r="PEM187" s="430"/>
      <c r="PEN187" s="430"/>
      <c r="PEO187" s="430"/>
      <c r="PEP187" s="430"/>
      <c r="PEQ187" s="430"/>
      <c r="PER187" s="430"/>
      <c r="PES187" s="430"/>
      <c r="PET187" s="430"/>
      <c r="PEU187" s="430"/>
      <c r="PEV187" s="430"/>
      <c r="PEW187" s="430"/>
      <c r="PEX187" s="430"/>
      <c r="PEY187" s="430"/>
      <c r="PEZ187" s="430"/>
      <c r="PFA187" s="430"/>
      <c r="PFB187" s="430"/>
      <c r="PFC187" s="430"/>
      <c r="PFD187" s="430"/>
      <c r="PFE187" s="430"/>
      <c r="PFF187" s="430"/>
      <c r="PFG187" s="430"/>
      <c r="PFH187" s="430"/>
      <c r="PFI187" s="430"/>
      <c r="PFJ187" s="430"/>
      <c r="PFK187" s="430"/>
      <c r="PFL187" s="430"/>
      <c r="PFM187" s="430"/>
      <c r="PFN187" s="430"/>
      <c r="PFO187" s="430"/>
      <c r="PFP187" s="430"/>
      <c r="PFQ187" s="430"/>
      <c r="PFR187" s="430"/>
      <c r="PFS187" s="430"/>
      <c r="PFT187" s="430"/>
      <c r="PFU187" s="430"/>
      <c r="PFV187" s="430"/>
      <c r="PFW187" s="430"/>
      <c r="PFX187" s="430"/>
      <c r="PFY187" s="430"/>
      <c r="PFZ187" s="430"/>
      <c r="PGA187" s="430"/>
      <c r="PGB187" s="430"/>
      <c r="PGC187" s="430"/>
      <c r="PGD187" s="430"/>
      <c r="PGE187" s="430"/>
      <c r="PGF187" s="430"/>
      <c r="PGG187" s="430"/>
      <c r="PGH187" s="430"/>
      <c r="PGI187" s="430"/>
      <c r="PGJ187" s="430"/>
      <c r="PGK187" s="430"/>
      <c r="PGL187" s="430"/>
      <c r="PGM187" s="430"/>
      <c r="PGT187" s="430"/>
      <c r="PGU187" s="430"/>
      <c r="PGV187" s="430"/>
      <c r="PGW187" s="430"/>
      <c r="PGX187" s="430"/>
      <c r="PGY187" s="430"/>
      <c r="PGZ187" s="430"/>
      <c r="PHA187" s="430"/>
      <c r="PHB187" s="430"/>
      <c r="PHC187" s="430"/>
      <c r="PHD187" s="430"/>
      <c r="PHE187" s="430"/>
      <c r="PHF187" s="430"/>
      <c r="PHG187" s="430"/>
      <c r="PHH187" s="430"/>
      <c r="PHI187" s="430"/>
      <c r="PHJ187" s="430"/>
      <c r="PHK187" s="430"/>
      <c r="PHL187" s="430"/>
      <c r="PHM187" s="430"/>
      <c r="PHN187" s="430"/>
      <c r="PHO187" s="430"/>
      <c r="PHP187" s="430"/>
      <c r="PHQ187" s="430"/>
      <c r="PHR187" s="430"/>
      <c r="PHS187" s="430"/>
      <c r="PHT187" s="430"/>
      <c r="PHU187" s="430"/>
      <c r="PHV187" s="430"/>
      <c r="PHW187" s="430"/>
      <c r="PHX187" s="430"/>
      <c r="PHY187" s="430"/>
      <c r="PHZ187" s="430"/>
      <c r="PIA187" s="430"/>
      <c r="PIB187" s="430"/>
      <c r="PIC187" s="430"/>
      <c r="PID187" s="430"/>
      <c r="PIE187" s="430"/>
      <c r="PIF187" s="430"/>
      <c r="PIG187" s="430"/>
      <c r="PIH187" s="430"/>
      <c r="PII187" s="430"/>
      <c r="PIJ187" s="430"/>
      <c r="PIK187" s="430"/>
      <c r="PIL187" s="430"/>
      <c r="PIM187" s="430"/>
      <c r="PIN187" s="430"/>
      <c r="PIO187" s="430"/>
      <c r="PIP187" s="430"/>
      <c r="PIQ187" s="430"/>
      <c r="PIR187" s="430"/>
      <c r="PIS187" s="430"/>
      <c r="PIT187" s="430"/>
      <c r="PIU187" s="430"/>
      <c r="PIV187" s="430"/>
      <c r="PIW187" s="430"/>
      <c r="PIX187" s="430"/>
      <c r="PIY187" s="430"/>
      <c r="PIZ187" s="430"/>
      <c r="PJA187" s="430"/>
      <c r="PJB187" s="430"/>
      <c r="PJC187" s="430"/>
      <c r="PJD187" s="430"/>
      <c r="PJE187" s="430"/>
      <c r="PJF187" s="430"/>
      <c r="PJG187" s="430"/>
      <c r="PJH187" s="430"/>
      <c r="PJI187" s="430"/>
      <c r="PJJ187" s="430"/>
      <c r="PJK187" s="430"/>
      <c r="PJL187" s="430"/>
      <c r="PJM187" s="430"/>
      <c r="PJN187" s="430"/>
      <c r="PJO187" s="430"/>
      <c r="PJP187" s="430"/>
      <c r="PJQ187" s="430"/>
      <c r="PJR187" s="430"/>
      <c r="PJS187" s="430"/>
      <c r="PJT187" s="430"/>
      <c r="PJU187" s="430"/>
      <c r="PJV187" s="430"/>
      <c r="PJW187" s="430"/>
      <c r="PJX187" s="430"/>
      <c r="PJY187" s="430"/>
      <c r="PJZ187" s="430"/>
      <c r="PKA187" s="430"/>
      <c r="PKB187" s="430"/>
      <c r="PKC187" s="430"/>
      <c r="PKD187" s="430"/>
      <c r="PKE187" s="430"/>
      <c r="PKF187" s="430"/>
      <c r="PKG187" s="430"/>
      <c r="PKH187" s="430"/>
      <c r="PKI187" s="430"/>
      <c r="PKJ187" s="430"/>
      <c r="PKK187" s="430"/>
      <c r="PKL187" s="430"/>
      <c r="PKM187" s="430"/>
      <c r="PKN187" s="430"/>
      <c r="PKO187" s="430"/>
      <c r="PKP187" s="430"/>
      <c r="PKQ187" s="430"/>
      <c r="PKR187" s="430"/>
      <c r="PKS187" s="430"/>
      <c r="PKT187" s="430"/>
      <c r="PKU187" s="430"/>
      <c r="PKV187" s="430"/>
      <c r="PKW187" s="430"/>
      <c r="PKX187" s="430"/>
      <c r="PKY187" s="430"/>
      <c r="PKZ187" s="430"/>
      <c r="PLA187" s="430"/>
      <c r="PLB187" s="430"/>
      <c r="PLC187" s="430"/>
      <c r="PLD187" s="430"/>
      <c r="PLE187" s="430"/>
      <c r="PLF187" s="430"/>
      <c r="PLG187" s="430"/>
      <c r="PLH187" s="430"/>
      <c r="PLI187" s="430"/>
      <c r="PLJ187" s="430"/>
      <c r="PLK187" s="430"/>
      <c r="PLL187" s="430"/>
      <c r="PLM187" s="430"/>
      <c r="PLN187" s="430"/>
      <c r="PLO187" s="430"/>
      <c r="PLP187" s="430"/>
      <c r="PLQ187" s="430"/>
      <c r="PLR187" s="430"/>
      <c r="PLS187" s="430"/>
      <c r="PLT187" s="430"/>
      <c r="PLU187" s="430"/>
      <c r="PLV187" s="430"/>
      <c r="PLW187" s="430"/>
      <c r="PLX187" s="430"/>
      <c r="PLY187" s="430"/>
      <c r="PLZ187" s="430"/>
      <c r="PMA187" s="430"/>
      <c r="PMB187" s="430"/>
      <c r="PMC187" s="430"/>
      <c r="PMD187" s="430"/>
      <c r="PME187" s="430"/>
      <c r="PMF187" s="430"/>
      <c r="PMG187" s="430"/>
      <c r="PMH187" s="430"/>
      <c r="PMI187" s="430"/>
      <c r="PMJ187" s="430"/>
      <c r="PMK187" s="430"/>
      <c r="PML187" s="430"/>
      <c r="PMM187" s="430"/>
      <c r="PMN187" s="430"/>
      <c r="PMO187" s="430"/>
      <c r="PMP187" s="430"/>
      <c r="PMQ187" s="430"/>
      <c r="PMR187" s="430"/>
      <c r="PMS187" s="430"/>
      <c r="PMT187" s="430"/>
      <c r="PMU187" s="430"/>
      <c r="PMV187" s="430"/>
      <c r="PMW187" s="430"/>
      <c r="PMX187" s="430"/>
      <c r="PMY187" s="430"/>
      <c r="PMZ187" s="430"/>
      <c r="PNA187" s="430"/>
      <c r="PNB187" s="430"/>
      <c r="PNC187" s="430"/>
      <c r="PND187" s="430"/>
      <c r="PNE187" s="430"/>
      <c r="PNF187" s="430"/>
      <c r="PNG187" s="430"/>
      <c r="PNH187" s="430"/>
      <c r="PNI187" s="430"/>
      <c r="PNJ187" s="430"/>
      <c r="PNK187" s="430"/>
      <c r="PNL187" s="430"/>
      <c r="PNM187" s="430"/>
      <c r="PNN187" s="430"/>
      <c r="PNO187" s="430"/>
      <c r="PNP187" s="430"/>
      <c r="PNQ187" s="430"/>
      <c r="PNR187" s="430"/>
      <c r="PNS187" s="430"/>
      <c r="PNT187" s="430"/>
      <c r="PNU187" s="430"/>
      <c r="PNV187" s="430"/>
      <c r="PNW187" s="430"/>
      <c r="PNX187" s="430"/>
      <c r="PNY187" s="430"/>
      <c r="PNZ187" s="430"/>
      <c r="POA187" s="430"/>
      <c r="POB187" s="430"/>
      <c r="POC187" s="430"/>
      <c r="POD187" s="430"/>
      <c r="POE187" s="430"/>
      <c r="POF187" s="430"/>
      <c r="POG187" s="430"/>
      <c r="POH187" s="430"/>
      <c r="POI187" s="430"/>
      <c r="POJ187" s="430"/>
      <c r="POK187" s="430"/>
      <c r="POL187" s="430"/>
      <c r="POM187" s="430"/>
      <c r="PON187" s="430"/>
      <c r="POO187" s="430"/>
      <c r="POP187" s="430"/>
      <c r="POQ187" s="430"/>
      <c r="POR187" s="430"/>
      <c r="POS187" s="430"/>
      <c r="POT187" s="430"/>
      <c r="POU187" s="430"/>
      <c r="POV187" s="430"/>
      <c r="POW187" s="430"/>
      <c r="POX187" s="430"/>
      <c r="POY187" s="430"/>
      <c r="POZ187" s="430"/>
      <c r="PPA187" s="430"/>
      <c r="PPB187" s="430"/>
      <c r="PPC187" s="430"/>
      <c r="PPD187" s="430"/>
      <c r="PPE187" s="430"/>
      <c r="PPF187" s="430"/>
      <c r="PPG187" s="430"/>
      <c r="PPH187" s="430"/>
      <c r="PPI187" s="430"/>
      <c r="PPJ187" s="430"/>
      <c r="PPK187" s="430"/>
      <c r="PPL187" s="430"/>
      <c r="PPM187" s="430"/>
      <c r="PPN187" s="430"/>
      <c r="PPO187" s="430"/>
      <c r="PPP187" s="430"/>
      <c r="PPQ187" s="430"/>
      <c r="PPR187" s="430"/>
      <c r="PPS187" s="430"/>
      <c r="PPT187" s="430"/>
      <c r="PPU187" s="430"/>
      <c r="PPV187" s="430"/>
      <c r="PPW187" s="430"/>
      <c r="PPX187" s="430"/>
      <c r="PPY187" s="430"/>
      <c r="PPZ187" s="430"/>
      <c r="PQA187" s="430"/>
      <c r="PQB187" s="430"/>
      <c r="PQC187" s="430"/>
      <c r="PQD187" s="430"/>
      <c r="PQE187" s="430"/>
      <c r="PQF187" s="430"/>
      <c r="PQG187" s="430"/>
      <c r="PQH187" s="430"/>
      <c r="PQI187" s="430"/>
      <c r="PQP187" s="430"/>
      <c r="PQQ187" s="430"/>
      <c r="PQR187" s="430"/>
      <c r="PQS187" s="430"/>
      <c r="PQT187" s="430"/>
      <c r="PQU187" s="430"/>
      <c r="PQV187" s="430"/>
      <c r="PQW187" s="430"/>
      <c r="PQX187" s="430"/>
      <c r="PQY187" s="430"/>
      <c r="PQZ187" s="430"/>
      <c r="PRA187" s="430"/>
      <c r="PRB187" s="430"/>
      <c r="PRC187" s="430"/>
      <c r="PRD187" s="430"/>
      <c r="PRE187" s="430"/>
      <c r="PRF187" s="430"/>
      <c r="PRG187" s="430"/>
      <c r="PRH187" s="430"/>
      <c r="PRI187" s="430"/>
      <c r="PRJ187" s="430"/>
      <c r="PRK187" s="430"/>
      <c r="PRL187" s="430"/>
      <c r="PRM187" s="430"/>
      <c r="PRN187" s="430"/>
      <c r="PRO187" s="430"/>
      <c r="PRP187" s="430"/>
      <c r="PRQ187" s="430"/>
      <c r="PRR187" s="430"/>
      <c r="PRS187" s="430"/>
      <c r="PRT187" s="430"/>
      <c r="PRU187" s="430"/>
      <c r="PRV187" s="430"/>
      <c r="PRW187" s="430"/>
      <c r="PRX187" s="430"/>
      <c r="PRY187" s="430"/>
      <c r="PRZ187" s="430"/>
      <c r="PSA187" s="430"/>
      <c r="PSB187" s="430"/>
      <c r="PSC187" s="430"/>
      <c r="PSD187" s="430"/>
      <c r="PSE187" s="430"/>
      <c r="PSF187" s="430"/>
      <c r="PSG187" s="430"/>
      <c r="PSH187" s="430"/>
      <c r="PSI187" s="430"/>
      <c r="PSJ187" s="430"/>
      <c r="PSK187" s="430"/>
      <c r="PSL187" s="430"/>
      <c r="PSM187" s="430"/>
      <c r="PSN187" s="430"/>
      <c r="PSO187" s="430"/>
      <c r="PSP187" s="430"/>
      <c r="PSQ187" s="430"/>
      <c r="PSR187" s="430"/>
      <c r="PSS187" s="430"/>
      <c r="PST187" s="430"/>
      <c r="PSU187" s="430"/>
      <c r="PSV187" s="430"/>
      <c r="PSW187" s="430"/>
      <c r="PSX187" s="430"/>
      <c r="PSY187" s="430"/>
      <c r="PSZ187" s="430"/>
      <c r="PTA187" s="430"/>
      <c r="PTB187" s="430"/>
      <c r="PTC187" s="430"/>
      <c r="PTD187" s="430"/>
      <c r="PTE187" s="430"/>
      <c r="PTF187" s="430"/>
      <c r="PTG187" s="430"/>
      <c r="PTH187" s="430"/>
      <c r="PTI187" s="430"/>
      <c r="PTJ187" s="430"/>
      <c r="PTK187" s="430"/>
      <c r="PTL187" s="430"/>
      <c r="PTM187" s="430"/>
      <c r="PTN187" s="430"/>
      <c r="PTO187" s="430"/>
      <c r="PTP187" s="430"/>
      <c r="PTQ187" s="430"/>
      <c r="PTR187" s="430"/>
      <c r="PTS187" s="430"/>
      <c r="PTT187" s="430"/>
      <c r="PTU187" s="430"/>
      <c r="PTV187" s="430"/>
      <c r="PTW187" s="430"/>
      <c r="PTX187" s="430"/>
      <c r="PTY187" s="430"/>
      <c r="PTZ187" s="430"/>
      <c r="PUA187" s="430"/>
      <c r="PUB187" s="430"/>
      <c r="PUC187" s="430"/>
      <c r="PUD187" s="430"/>
      <c r="PUE187" s="430"/>
      <c r="PUF187" s="430"/>
      <c r="PUG187" s="430"/>
      <c r="PUH187" s="430"/>
      <c r="PUI187" s="430"/>
      <c r="PUJ187" s="430"/>
      <c r="PUK187" s="430"/>
      <c r="PUL187" s="430"/>
      <c r="PUM187" s="430"/>
      <c r="PUN187" s="430"/>
      <c r="PUO187" s="430"/>
      <c r="PUP187" s="430"/>
      <c r="PUQ187" s="430"/>
      <c r="PUR187" s="430"/>
      <c r="PUS187" s="430"/>
      <c r="PUT187" s="430"/>
      <c r="PUU187" s="430"/>
      <c r="PUV187" s="430"/>
      <c r="PUW187" s="430"/>
      <c r="PUX187" s="430"/>
      <c r="PUY187" s="430"/>
      <c r="PUZ187" s="430"/>
      <c r="PVA187" s="430"/>
      <c r="PVB187" s="430"/>
      <c r="PVC187" s="430"/>
      <c r="PVD187" s="430"/>
      <c r="PVE187" s="430"/>
      <c r="PVF187" s="430"/>
      <c r="PVG187" s="430"/>
      <c r="PVH187" s="430"/>
      <c r="PVI187" s="430"/>
      <c r="PVJ187" s="430"/>
      <c r="PVK187" s="430"/>
      <c r="PVL187" s="430"/>
      <c r="PVM187" s="430"/>
      <c r="PVN187" s="430"/>
      <c r="PVO187" s="430"/>
      <c r="PVP187" s="430"/>
      <c r="PVQ187" s="430"/>
      <c r="PVR187" s="430"/>
      <c r="PVS187" s="430"/>
      <c r="PVT187" s="430"/>
      <c r="PVU187" s="430"/>
      <c r="PVV187" s="430"/>
      <c r="PVW187" s="430"/>
      <c r="PVX187" s="430"/>
      <c r="PVY187" s="430"/>
      <c r="PVZ187" s="430"/>
      <c r="PWA187" s="430"/>
      <c r="PWB187" s="430"/>
      <c r="PWC187" s="430"/>
      <c r="PWD187" s="430"/>
      <c r="PWE187" s="430"/>
      <c r="PWF187" s="430"/>
      <c r="PWG187" s="430"/>
      <c r="PWH187" s="430"/>
      <c r="PWI187" s="430"/>
      <c r="PWJ187" s="430"/>
      <c r="PWK187" s="430"/>
      <c r="PWL187" s="430"/>
      <c r="PWM187" s="430"/>
      <c r="PWN187" s="430"/>
      <c r="PWO187" s="430"/>
      <c r="PWP187" s="430"/>
      <c r="PWQ187" s="430"/>
      <c r="PWR187" s="430"/>
      <c r="PWS187" s="430"/>
      <c r="PWT187" s="430"/>
      <c r="PWU187" s="430"/>
      <c r="PWV187" s="430"/>
      <c r="PWW187" s="430"/>
      <c r="PWX187" s="430"/>
      <c r="PWY187" s="430"/>
      <c r="PWZ187" s="430"/>
      <c r="PXA187" s="430"/>
      <c r="PXB187" s="430"/>
      <c r="PXC187" s="430"/>
      <c r="PXD187" s="430"/>
      <c r="PXE187" s="430"/>
      <c r="PXF187" s="430"/>
      <c r="PXG187" s="430"/>
      <c r="PXH187" s="430"/>
      <c r="PXI187" s="430"/>
      <c r="PXJ187" s="430"/>
      <c r="PXK187" s="430"/>
      <c r="PXL187" s="430"/>
      <c r="PXM187" s="430"/>
      <c r="PXN187" s="430"/>
      <c r="PXO187" s="430"/>
      <c r="PXP187" s="430"/>
      <c r="PXQ187" s="430"/>
      <c r="PXR187" s="430"/>
      <c r="PXS187" s="430"/>
      <c r="PXT187" s="430"/>
      <c r="PXU187" s="430"/>
      <c r="PXV187" s="430"/>
      <c r="PXW187" s="430"/>
      <c r="PXX187" s="430"/>
      <c r="PXY187" s="430"/>
      <c r="PXZ187" s="430"/>
      <c r="PYA187" s="430"/>
      <c r="PYB187" s="430"/>
      <c r="PYC187" s="430"/>
      <c r="PYD187" s="430"/>
      <c r="PYE187" s="430"/>
      <c r="PYF187" s="430"/>
      <c r="PYG187" s="430"/>
      <c r="PYH187" s="430"/>
      <c r="PYI187" s="430"/>
      <c r="PYJ187" s="430"/>
      <c r="PYK187" s="430"/>
      <c r="PYL187" s="430"/>
      <c r="PYM187" s="430"/>
      <c r="PYN187" s="430"/>
      <c r="PYO187" s="430"/>
      <c r="PYP187" s="430"/>
      <c r="PYQ187" s="430"/>
      <c r="PYR187" s="430"/>
      <c r="PYS187" s="430"/>
      <c r="PYT187" s="430"/>
      <c r="PYU187" s="430"/>
      <c r="PYV187" s="430"/>
      <c r="PYW187" s="430"/>
      <c r="PYX187" s="430"/>
      <c r="PYY187" s="430"/>
      <c r="PYZ187" s="430"/>
      <c r="PZA187" s="430"/>
      <c r="PZB187" s="430"/>
      <c r="PZC187" s="430"/>
      <c r="PZD187" s="430"/>
      <c r="PZE187" s="430"/>
      <c r="PZF187" s="430"/>
      <c r="PZG187" s="430"/>
      <c r="PZH187" s="430"/>
      <c r="PZI187" s="430"/>
      <c r="PZJ187" s="430"/>
      <c r="PZK187" s="430"/>
      <c r="PZL187" s="430"/>
      <c r="PZM187" s="430"/>
      <c r="PZN187" s="430"/>
      <c r="PZO187" s="430"/>
      <c r="PZP187" s="430"/>
      <c r="PZQ187" s="430"/>
      <c r="PZR187" s="430"/>
      <c r="PZS187" s="430"/>
      <c r="PZT187" s="430"/>
      <c r="PZU187" s="430"/>
      <c r="PZV187" s="430"/>
      <c r="PZW187" s="430"/>
      <c r="PZX187" s="430"/>
      <c r="PZY187" s="430"/>
      <c r="PZZ187" s="430"/>
      <c r="QAA187" s="430"/>
      <c r="QAB187" s="430"/>
      <c r="QAC187" s="430"/>
      <c r="QAD187" s="430"/>
      <c r="QAE187" s="430"/>
      <c r="QAL187" s="430"/>
      <c r="QAM187" s="430"/>
      <c r="QAN187" s="430"/>
      <c r="QAO187" s="430"/>
      <c r="QAP187" s="430"/>
      <c r="QAQ187" s="430"/>
      <c r="QAR187" s="430"/>
      <c r="QAS187" s="430"/>
      <c r="QAT187" s="430"/>
      <c r="QAU187" s="430"/>
      <c r="QAV187" s="430"/>
      <c r="QAW187" s="430"/>
      <c r="QAX187" s="430"/>
      <c r="QAY187" s="430"/>
      <c r="QAZ187" s="430"/>
      <c r="QBA187" s="430"/>
      <c r="QBB187" s="430"/>
      <c r="QBC187" s="430"/>
      <c r="QBD187" s="430"/>
      <c r="QBE187" s="430"/>
      <c r="QBF187" s="430"/>
      <c r="QBG187" s="430"/>
      <c r="QBH187" s="430"/>
      <c r="QBI187" s="430"/>
      <c r="QBJ187" s="430"/>
      <c r="QBK187" s="430"/>
      <c r="QBL187" s="430"/>
      <c r="QBM187" s="430"/>
      <c r="QBN187" s="430"/>
      <c r="QBO187" s="430"/>
      <c r="QBP187" s="430"/>
      <c r="QBQ187" s="430"/>
      <c r="QBR187" s="430"/>
      <c r="QBS187" s="430"/>
      <c r="QBT187" s="430"/>
      <c r="QBU187" s="430"/>
      <c r="QBV187" s="430"/>
      <c r="QBW187" s="430"/>
      <c r="QBX187" s="430"/>
      <c r="QBY187" s="430"/>
      <c r="QBZ187" s="430"/>
      <c r="QCA187" s="430"/>
      <c r="QCB187" s="430"/>
      <c r="QCC187" s="430"/>
      <c r="QCD187" s="430"/>
      <c r="QCE187" s="430"/>
      <c r="QCF187" s="430"/>
      <c r="QCG187" s="430"/>
      <c r="QCH187" s="430"/>
      <c r="QCI187" s="430"/>
      <c r="QCJ187" s="430"/>
      <c r="QCK187" s="430"/>
      <c r="QCL187" s="430"/>
      <c r="QCM187" s="430"/>
      <c r="QCN187" s="430"/>
      <c r="QCO187" s="430"/>
      <c r="QCP187" s="430"/>
      <c r="QCQ187" s="430"/>
      <c r="QCR187" s="430"/>
      <c r="QCS187" s="430"/>
      <c r="QCT187" s="430"/>
      <c r="QCU187" s="430"/>
      <c r="QCV187" s="430"/>
      <c r="QCW187" s="430"/>
      <c r="QCX187" s="430"/>
      <c r="QCY187" s="430"/>
      <c r="QCZ187" s="430"/>
      <c r="QDA187" s="430"/>
      <c r="QDB187" s="430"/>
      <c r="QDC187" s="430"/>
      <c r="QDD187" s="430"/>
      <c r="QDE187" s="430"/>
      <c r="QDF187" s="430"/>
      <c r="QDG187" s="430"/>
      <c r="QDH187" s="430"/>
      <c r="QDI187" s="430"/>
      <c r="QDJ187" s="430"/>
      <c r="QDK187" s="430"/>
      <c r="QDL187" s="430"/>
      <c r="QDM187" s="430"/>
      <c r="QDN187" s="430"/>
      <c r="QDO187" s="430"/>
      <c r="QDP187" s="430"/>
      <c r="QDQ187" s="430"/>
      <c r="QDR187" s="430"/>
      <c r="QDS187" s="430"/>
      <c r="QDT187" s="430"/>
      <c r="QDU187" s="430"/>
      <c r="QDV187" s="430"/>
      <c r="QDW187" s="430"/>
      <c r="QDX187" s="430"/>
      <c r="QDY187" s="430"/>
      <c r="QDZ187" s="430"/>
      <c r="QEA187" s="430"/>
      <c r="QEB187" s="430"/>
      <c r="QEC187" s="430"/>
      <c r="QED187" s="430"/>
      <c r="QEE187" s="430"/>
      <c r="QEF187" s="430"/>
      <c r="QEG187" s="430"/>
      <c r="QEH187" s="430"/>
      <c r="QEI187" s="430"/>
      <c r="QEJ187" s="430"/>
      <c r="QEK187" s="430"/>
      <c r="QEL187" s="430"/>
      <c r="QEM187" s="430"/>
      <c r="QEN187" s="430"/>
      <c r="QEO187" s="430"/>
      <c r="QEP187" s="430"/>
      <c r="QEQ187" s="430"/>
      <c r="QER187" s="430"/>
      <c r="QES187" s="430"/>
      <c r="QET187" s="430"/>
      <c r="QEU187" s="430"/>
      <c r="QEV187" s="430"/>
      <c r="QEW187" s="430"/>
      <c r="QEX187" s="430"/>
      <c r="QEY187" s="430"/>
      <c r="QEZ187" s="430"/>
      <c r="QFA187" s="430"/>
      <c r="QFB187" s="430"/>
      <c r="QFC187" s="430"/>
      <c r="QFD187" s="430"/>
      <c r="QFE187" s="430"/>
      <c r="QFF187" s="430"/>
      <c r="QFG187" s="430"/>
      <c r="QFH187" s="430"/>
      <c r="QFI187" s="430"/>
      <c r="QFJ187" s="430"/>
      <c r="QFK187" s="430"/>
      <c r="QFL187" s="430"/>
      <c r="QFM187" s="430"/>
      <c r="QFN187" s="430"/>
      <c r="QFO187" s="430"/>
      <c r="QFP187" s="430"/>
      <c r="QFQ187" s="430"/>
      <c r="QFR187" s="430"/>
      <c r="QFS187" s="430"/>
      <c r="QFT187" s="430"/>
      <c r="QFU187" s="430"/>
      <c r="QFV187" s="430"/>
      <c r="QFW187" s="430"/>
      <c r="QFX187" s="430"/>
      <c r="QFY187" s="430"/>
      <c r="QFZ187" s="430"/>
      <c r="QGA187" s="430"/>
      <c r="QGB187" s="430"/>
      <c r="QGC187" s="430"/>
      <c r="QGD187" s="430"/>
      <c r="QGE187" s="430"/>
      <c r="QGF187" s="430"/>
      <c r="QGG187" s="430"/>
      <c r="QGH187" s="430"/>
      <c r="QGI187" s="430"/>
      <c r="QGJ187" s="430"/>
      <c r="QGK187" s="430"/>
      <c r="QGL187" s="430"/>
      <c r="QGM187" s="430"/>
      <c r="QGN187" s="430"/>
      <c r="QGO187" s="430"/>
      <c r="QGP187" s="430"/>
      <c r="QGQ187" s="430"/>
      <c r="QGR187" s="430"/>
      <c r="QGS187" s="430"/>
      <c r="QGT187" s="430"/>
      <c r="QGU187" s="430"/>
      <c r="QGV187" s="430"/>
      <c r="QGW187" s="430"/>
      <c r="QGX187" s="430"/>
      <c r="QGY187" s="430"/>
      <c r="QGZ187" s="430"/>
      <c r="QHA187" s="430"/>
      <c r="QHB187" s="430"/>
      <c r="QHC187" s="430"/>
      <c r="QHD187" s="430"/>
      <c r="QHE187" s="430"/>
      <c r="QHF187" s="430"/>
      <c r="QHG187" s="430"/>
      <c r="QHH187" s="430"/>
      <c r="QHI187" s="430"/>
      <c r="QHJ187" s="430"/>
      <c r="QHK187" s="430"/>
      <c r="QHL187" s="430"/>
      <c r="QHM187" s="430"/>
      <c r="QHN187" s="430"/>
      <c r="QHO187" s="430"/>
      <c r="QHP187" s="430"/>
      <c r="QHQ187" s="430"/>
      <c r="QHR187" s="430"/>
      <c r="QHS187" s="430"/>
      <c r="QHT187" s="430"/>
      <c r="QHU187" s="430"/>
      <c r="QHV187" s="430"/>
      <c r="QHW187" s="430"/>
      <c r="QHX187" s="430"/>
      <c r="QHY187" s="430"/>
      <c r="QHZ187" s="430"/>
      <c r="QIA187" s="430"/>
      <c r="QIB187" s="430"/>
      <c r="QIC187" s="430"/>
      <c r="QID187" s="430"/>
      <c r="QIE187" s="430"/>
      <c r="QIF187" s="430"/>
      <c r="QIG187" s="430"/>
      <c r="QIH187" s="430"/>
      <c r="QII187" s="430"/>
      <c r="QIJ187" s="430"/>
      <c r="QIK187" s="430"/>
      <c r="QIL187" s="430"/>
      <c r="QIM187" s="430"/>
      <c r="QIN187" s="430"/>
      <c r="QIO187" s="430"/>
      <c r="QIP187" s="430"/>
      <c r="QIQ187" s="430"/>
      <c r="QIR187" s="430"/>
      <c r="QIS187" s="430"/>
      <c r="QIT187" s="430"/>
      <c r="QIU187" s="430"/>
      <c r="QIV187" s="430"/>
      <c r="QIW187" s="430"/>
      <c r="QIX187" s="430"/>
      <c r="QIY187" s="430"/>
      <c r="QIZ187" s="430"/>
      <c r="QJA187" s="430"/>
      <c r="QJB187" s="430"/>
      <c r="QJC187" s="430"/>
      <c r="QJD187" s="430"/>
      <c r="QJE187" s="430"/>
      <c r="QJF187" s="430"/>
      <c r="QJG187" s="430"/>
      <c r="QJH187" s="430"/>
      <c r="QJI187" s="430"/>
      <c r="QJJ187" s="430"/>
      <c r="QJK187" s="430"/>
      <c r="QJL187" s="430"/>
      <c r="QJM187" s="430"/>
      <c r="QJN187" s="430"/>
      <c r="QJO187" s="430"/>
      <c r="QJP187" s="430"/>
      <c r="QJQ187" s="430"/>
      <c r="QJR187" s="430"/>
      <c r="QJS187" s="430"/>
      <c r="QJT187" s="430"/>
      <c r="QJU187" s="430"/>
      <c r="QJV187" s="430"/>
      <c r="QJW187" s="430"/>
      <c r="QJX187" s="430"/>
      <c r="QJY187" s="430"/>
      <c r="QJZ187" s="430"/>
      <c r="QKA187" s="430"/>
      <c r="QKH187" s="430"/>
      <c r="QKI187" s="430"/>
      <c r="QKJ187" s="430"/>
      <c r="QKK187" s="430"/>
      <c r="QKL187" s="430"/>
      <c r="QKM187" s="430"/>
      <c r="QKN187" s="430"/>
      <c r="QKO187" s="430"/>
      <c r="QKP187" s="430"/>
      <c r="QKQ187" s="430"/>
      <c r="QKR187" s="430"/>
      <c r="QKS187" s="430"/>
      <c r="QKT187" s="430"/>
      <c r="QKU187" s="430"/>
      <c r="QKV187" s="430"/>
      <c r="QKW187" s="430"/>
      <c r="QKX187" s="430"/>
      <c r="QKY187" s="430"/>
      <c r="QKZ187" s="430"/>
      <c r="QLA187" s="430"/>
      <c r="QLB187" s="430"/>
      <c r="QLC187" s="430"/>
      <c r="QLD187" s="430"/>
      <c r="QLE187" s="430"/>
      <c r="QLF187" s="430"/>
      <c r="QLG187" s="430"/>
      <c r="QLH187" s="430"/>
      <c r="QLI187" s="430"/>
      <c r="QLJ187" s="430"/>
      <c r="QLK187" s="430"/>
      <c r="QLL187" s="430"/>
      <c r="QLM187" s="430"/>
      <c r="QLN187" s="430"/>
      <c r="QLO187" s="430"/>
      <c r="QLP187" s="430"/>
      <c r="QLQ187" s="430"/>
      <c r="QLR187" s="430"/>
      <c r="QLS187" s="430"/>
      <c r="QLT187" s="430"/>
      <c r="QLU187" s="430"/>
      <c r="QLV187" s="430"/>
      <c r="QLW187" s="430"/>
      <c r="QLX187" s="430"/>
      <c r="QLY187" s="430"/>
      <c r="QLZ187" s="430"/>
      <c r="QMA187" s="430"/>
      <c r="QMB187" s="430"/>
      <c r="QMC187" s="430"/>
      <c r="QMD187" s="430"/>
      <c r="QME187" s="430"/>
      <c r="QMF187" s="430"/>
      <c r="QMG187" s="430"/>
      <c r="QMH187" s="430"/>
      <c r="QMI187" s="430"/>
      <c r="QMJ187" s="430"/>
      <c r="QMK187" s="430"/>
      <c r="QML187" s="430"/>
      <c r="QMM187" s="430"/>
      <c r="QMN187" s="430"/>
      <c r="QMO187" s="430"/>
      <c r="QMP187" s="430"/>
      <c r="QMQ187" s="430"/>
      <c r="QMR187" s="430"/>
      <c r="QMS187" s="430"/>
      <c r="QMT187" s="430"/>
      <c r="QMU187" s="430"/>
      <c r="QMV187" s="430"/>
      <c r="QMW187" s="430"/>
      <c r="QMX187" s="430"/>
      <c r="QMY187" s="430"/>
      <c r="QMZ187" s="430"/>
      <c r="QNA187" s="430"/>
      <c r="QNB187" s="430"/>
      <c r="QNC187" s="430"/>
      <c r="QND187" s="430"/>
      <c r="QNE187" s="430"/>
      <c r="QNF187" s="430"/>
      <c r="QNG187" s="430"/>
      <c r="QNH187" s="430"/>
      <c r="QNI187" s="430"/>
      <c r="QNJ187" s="430"/>
      <c r="QNK187" s="430"/>
      <c r="QNL187" s="430"/>
      <c r="QNM187" s="430"/>
      <c r="QNN187" s="430"/>
      <c r="QNO187" s="430"/>
      <c r="QNP187" s="430"/>
      <c r="QNQ187" s="430"/>
      <c r="QNR187" s="430"/>
      <c r="QNS187" s="430"/>
      <c r="QNT187" s="430"/>
      <c r="QNU187" s="430"/>
      <c r="QNV187" s="430"/>
      <c r="QNW187" s="430"/>
      <c r="QNX187" s="430"/>
      <c r="QNY187" s="430"/>
      <c r="QNZ187" s="430"/>
      <c r="QOA187" s="430"/>
      <c r="QOB187" s="430"/>
      <c r="QOC187" s="430"/>
      <c r="QOD187" s="430"/>
      <c r="QOE187" s="430"/>
      <c r="QOF187" s="430"/>
      <c r="QOG187" s="430"/>
      <c r="QOH187" s="430"/>
      <c r="QOI187" s="430"/>
      <c r="QOJ187" s="430"/>
      <c r="QOK187" s="430"/>
      <c r="QOL187" s="430"/>
      <c r="QOM187" s="430"/>
      <c r="QON187" s="430"/>
      <c r="QOO187" s="430"/>
      <c r="QOP187" s="430"/>
      <c r="QOQ187" s="430"/>
      <c r="QOR187" s="430"/>
      <c r="QOS187" s="430"/>
      <c r="QOT187" s="430"/>
      <c r="QOU187" s="430"/>
      <c r="QOV187" s="430"/>
      <c r="QOW187" s="430"/>
      <c r="QOX187" s="430"/>
      <c r="QOY187" s="430"/>
      <c r="QOZ187" s="430"/>
      <c r="QPA187" s="430"/>
      <c r="QPB187" s="430"/>
      <c r="QPC187" s="430"/>
      <c r="QPD187" s="430"/>
      <c r="QPE187" s="430"/>
      <c r="QPF187" s="430"/>
      <c r="QPG187" s="430"/>
      <c r="QPH187" s="430"/>
      <c r="QPI187" s="430"/>
      <c r="QPJ187" s="430"/>
      <c r="QPK187" s="430"/>
      <c r="QPL187" s="430"/>
      <c r="QPM187" s="430"/>
      <c r="QPN187" s="430"/>
      <c r="QPO187" s="430"/>
      <c r="QPP187" s="430"/>
      <c r="QPQ187" s="430"/>
      <c r="QPR187" s="430"/>
      <c r="QPS187" s="430"/>
      <c r="QPT187" s="430"/>
      <c r="QPU187" s="430"/>
      <c r="QPV187" s="430"/>
      <c r="QPW187" s="430"/>
      <c r="QPX187" s="430"/>
      <c r="QPY187" s="430"/>
      <c r="QPZ187" s="430"/>
      <c r="QQA187" s="430"/>
      <c r="QQB187" s="430"/>
      <c r="QQC187" s="430"/>
      <c r="QQD187" s="430"/>
      <c r="QQE187" s="430"/>
      <c r="QQF187" s="430"/>
      <c r="QQG187" s="430"/>
      <c r="QQH187" s="430"/>
      <c r="QQI187" s="430"/>
      <c r="QQJ187" s="430"/>
      <c r="QQK187" s="430"/>
      <c r="QQL187" s="430"/>
      <c r="QQM187" s="430"/>
      <c r="QQN187" s="430"/>
      <c r="QQO187" s="430"/>
      <c r="QQP187" s="430"/>
      <c r="QQQ187" s="430"/>
      <c r="QQR187" s="430"/>
      <c r="QQS187" s="430"/>
      <c r="QQT187" s="430"/>
      <c r="QQU187" s="430"/>
      <c r="QQV187" s="430"/>
      <c r="QQW187" s="430"/>
      <c r="QQX187" s="430"/>
      <c r="QQY187" s="430"/>
      <c r="QQZ187" s="430"/>
      <c r="QRA187" s="430"/>
      <c r="QRB187" s="430"/>
      <c r="QRC187" s="430"/>
      <c r="QRD187" s="430"/>
      <c r="QRE187" s="430"/>
      <c r="QRF187" s="430"/>
      <c r="QRG187" s="430"/>
      <c r="QRH187" s="430"/>
      <c r="QRI187" s="430"/>
      <c r="QRJ187" s="430"/>
      <c r="QRK187" s="430"/>
      <c r="QRL187" s="430"/>
      <c r="QRM187" s="430"/>
      <c r="QRN187" s="430"/>
      <c r="QRO187" s="430"/>
      <c r="QRP187" s="430"/>
      <c r="QRQ187" s="430"/>
      <c r="QRR187" s="430"/>
      <c r="QRS187" s="430"/>
      <c r="QRT187" s="430"/>
      <c r="QRU187" s="430"/>
      <c r="QRV187" s="430"/>
      <c r="QRW187" s="430"/>
      <c r="QRX187" s="430"/>
      <c r="QRY187" s="430"/>
      <c r="QRZ187" s="430"/>
      <c r="QSA187" s="430"/>
      <c r="QSB187" s="430"/>
      <c r="QSC187" s="430"/>
      <c r="QSD187" s="430"/>
      <c r="QSE187" s="430"/>
      <c r="QSF187" s="430"/>
      <c r="QSG187" s="430"/>
      <c r="QSH187" s="430"/>
      <c r="QSI187" s="430"/>
      <c r="QSJ187" s="430"/>
      <c r="QSK187" s="430"/>
      <c r="QSL187" s="430"/>
      <c r="QSM187" s="430"/>
      <c r="QSN187" s="430"/>
      <c r="QSO187" s="430"/>
      <c r="QSP187" s="430"/>
      <c r="QSQ187" s="430"/>
      <c r="QSR187" s="430"/>
      <c r="QSS187" s="430"/>
      <c r="QST187" s="430"/>
      <c r="QSU187" s="430"/>
      <c r="QSV187" s="430"/>
      <c r="QSW187" s="430"/>
      <c r="QSX187" s="430"/>
      <c r="QSY187" s="430"/>
      <c r="QSZ187" s="430"/>
      <c r="QTA187" s="430"/>
      <c r="QTB187" s="430"/>
      <c r="QTC187" s="430"/>
      <c r="QTD187" s="430"/>
      <c r="QTE187" s="430"/>
      <c r="QTF187" s="430"/>
      <c r="QTG187" s="430"/>
      <c r="QTH187" s="430"/>
      <c r="QTI187" s="430"/>
      <c r="QTJ187" s="430"/>
      <c r="QTK187" s="430"/>
      <c r="QTL187" s="430"/>
      <c r="QTM187" s="430"/>
      <c r="QTN187" s="430"/>
      <c r="QTO187" s="430"/>
      <c r="QTP187" s="430"/>
      <c r="QTQ187" s="430"/>
      <c r="QTR187" s="430"/>
      <c r="QTS187" s="430"/>
      <c r="QTT187" s="430"/>
      <c r="QTU187" s="430"/>
      <c r="QTV187" s="430"/>
      <c r="QTW187" s="430"/>
      <c r="QUD187" s="430"/>
      <c r="QUE187" s="430"/>
      <c r="QUF187" s="430"/>
      <c r="QUG187" s="430"/>
      <c r="QUH187" s="430"/>
      <c r="QUI187" s="430"/>
      <c r="QUJ187" s="430"/>
      <c r="QUK187" s="430"/>
      <c r="QUL187" s="430"/>
      <c r="QUM187" s="430"/>
      <c r="QUN187" s="430"/>
      <c r="QUO187" s="430"/>
      <c r="QUP187" s="430"/>
      <c r="QUQ187" s="430"/>
      <c r="QUR187" s="430"/>
      <c r="QUS187" s="430"/>
      <c r="QUT187" s="430"/>
      <c r="QUU187" s="430"/>
      <c r="QUV187" s="430"/>
      <c r="QUW187" s="430"/>
      <c r="QUX187" s="430"/>
      <c r="QUY187" s="430"/>
      <c r="QUZ187" s="430"/>
      <c r="QVA187" s="430"/>
      <c r="QVB187" s="430"/>
      <c r="QVC187" s="430"/>
      <c r="QVD187" s="430"/>
      <c r="QVE187" s="430"/>
      <c r="QVF187" s="430"/>
      <c r="QVG187" s="430"/>
      <c r="QVH187" s="430"/>
      <c r="QVI187" s="430"/>
      <c r="QVJ187" s="430"/>
      <c r="QVK187" s="430"/>
      <c r="QVL187" s="430"/>
      <c r="QVM187" s="430"/>
      <c r="QVN187" s="430"/>
      <c r="QVO187" s="430"/>
      <c r="QVP187" s="430"/>
      <c r="QVQ187" s="430"/>
      <c r="QVR187" s="430"/>
      <c r="QVS187" s="430"/>
      <c r="QVT187" s="430"/>
      <c r="QVU187" s="430"/>
      <c r="QVV187" s="430"/>
      <c r="QVW187" s="430"/>
      <c r="QVX187" s="430"/>
      <c r="QVY187" s="430"/>
      <c r="QVZ187" s="430"/>
      <c r="QWA187" s="430"/>
      <c r="QWB187" s="430"/>
      <c r="QWC187" s="430"/>
      <c r="QWD187" s="430"/>
      <c r="QWE187" s="430"/>
      <c r="QWF187" s="430"/>
      <c r="QWG187" s="430"/>
      <c r="QWH187" s="430"/>
      <c r="QWI187" s="430"/>
      <c r="QWJ187" s="430"/>
      <c r="QWK187" s="430"/>
      <c r="QWL187" s="430"/>
      <c r="QWM187" s="430"/>
      <c r="QWN187" s="430"/>
      <c r="QWO187" s="430"/>
      <c r="QWP187" s="430"/>
      <c r="QWQ187" s="430"/>
      <c r="QWR187" s="430"/>
      <c r="QWS187" s="430"/>
      <c r="QWT187" s="430"/>
      <c r="QWU187" s="430"/>
      <c r="QWV187" s="430"/>
      <c r="QWW187" s="430"/>
      <c r="QWX187" s="430"/>
      <c r="QWY187" s="430"/>
      <c r="QWZ187" s="430"/>
      <c r="QXA187" s="430"/>
      <c r="QXB187" s="430"/>
      <c r="QXC187" s="430"/>
      <c r="QXD187" s="430"/>
      <c r="QXE187" s="430"/>
      <c r="QXF187" s="430"/>
      <c r="QXG187" s="430"/>
      <c r="QXH187" s="430"/>
      <c r="QXI187" s="430"/>
      <c r="QXJ187" s="430"/>
      <c r="QXK187" s="430"/>
      <c r="QXL187" s="430"/>
      <c r="QXM187" s="430"/>
      <c r="QXN187" s="430"/>
      <c r="QXO187" s="430"/>
      <c r="QXP187" s="430"/>
      <c r="QXQ187" s="430"/>
      <c r="QXR187" s="430"/>
      <c r="QXS187" s="430"/>
      <c r="QXT187" s="430"/>
      <c r="QXU187" s="430"/>
      <c r="QXV187" s="430"/>
      <c r="QXW187" s="430"/>
      <c r="QXX187" s="430"/>
      <c r="QXY187" s="430"/>
      <c r="QXZ187" s="430"/>
      <c r="QYA187" s="430"/>
      <c r="QYB187" s="430"/>
      <c r="QYC187" s="430"/>
      <c r="QYD187" s="430"/>
      <c r="QYE187" s="430"/>
      <c r="QYF187" s="430"/>
      <c r="QYG187" s="430"/>
      <c r="QYH187" s="430"/>
      <c r="QYI187" s="430"/>
      <c r="QYJ187" s="430"/>
      <c r="QYK187" s="430"/>
      <c r="QYL187" s="430"/>
      <c r="QYM187" s="430"/>
      <c r="QYN187" s="430"/>
      <c r="QYO187" s="430"/>
      <c r="QYP187" s="430"/>
      <c r="QYQ187" s="430"/>
      <c r="QYR187" s="430"/>
      <c r="QYS187" s="430"/>
      <c r="QYT187" s="430"/>
      <c r="QYU187" s="430"/>
      <c r="QYV187" s="430"/>
      <c r="QYW187" s="430"/>
      <c r="QYX187" s="430"/>
      <c r="QYY187" s="430"/>
      <c r="QYZ187" s="430"/>
      <c r="QZA187" s="430"/>
      <c r="QZB187" s="430"/>
      <c r="QZC187" s="430"/>
      <c r="QZD187" s="430"/>
      <c r="QZE187" s="430"/>
      <c r="QZF187" s="430"/>
      <c r="QZG187" s="430"/>
      <c r="QZH187" s="430"/>
      <c r="QZI187" s="430"/>
      <c r="QZJ187" s="430"/>
      <c r="QZK187" s="430"/>
      <c r="QZL187" s="430"/>
      <c r="QZM187" s="430"/>
      <c r="QZN187" s="430"/>
      <c r="QZO187" s="430"/>
      <c r="QZP187" s="430"/>
      <c r="QZQ187" s="430"/>
      <c r="QZR187" s="430"/>
      <c r="QZS187" s="430"/>
      <c r="QZT187" s="430"/>
      <c r="QZU187" s="430"/>
      <c r="QZV187" s="430"/>
      <c r="QZW187" s="430"/>
      <c r="QZX187" s="430"/>
      <c r="QZY187" s="430"/>
      <c r="QZZ187" s="430"/>
      <c r="RAA187" s="430"/>
      <c r="RAB187" s="430"/>
      <c r="RAC187" s="430"/>
      <c r="RAD187" s="430"/>
      <c r="RAE187" s="430"/>
      <c r="RAF187" s="430"/>
      <c r="RAG187" s="430"/>
      <c r="RAH187" s="430"/>
      <c r="RAI187" s="430"/>
      <c r="RAJ187" s="430"/>
      <c r="RAK187" s="430"/>
      <c r="RAL187" s="430"/>
      <c r="RAM187" s="430"/>
      <c r="RAN187" s="430"/>
      <c r="RAO187" s="430"/>
      <c r="RAP187" s="430"/>
      <c r="RAQ187" s="430"/>
      <c r="RAR187" s="430"/>
      <c r="RAS187" s="430"/>
      <c r="RAT187" s="430"/>
      <c r="RAU187" s="430"/>
      <c r="RAV187" s="430"/>
      <c r="RAW187" s="430"/>
      <c r="RAX187" s="430"/>
      <c r="RAY187" s="430"/>
      <c r="RAZ187" s="430"/>
      <c r="RBA187" s="430"/>
      <c r="RBB187" s="430"/>
      <c r="RBC187" s="430"/>
      <c r="RBD187" s="430"/>
      <c r="RBE187" s="430"/>
      <c r="RBF187" s="430"/>
      <c r="RBG187" s="430"/>
      <c r="RBH187" s="430"/>
      <c r="RBI187" s="430"/>
      <c r="RBJ187" s="430"/>
      <c r="RBK187" s="430"/>
      <c r="RBL187" s="430"/>
      <c r="RBM187" s="430"/>
      <c r="RBN187" s="430"/>
      <c r="RBO187" s="430"/>
      <c r="RBP187" s="430"/>
      <c r="RBQ187" s="430"/>
      <c r="RBR187" s="430"/>
      <c r="RBS187" s="430"/>
      <c r="RBT187" s="430"/>
      <c r="RBU187" s="430"/>
      <c r="RBV187" s="430"/>
      <c r="RBW187" s="430"/>
      <c r="RBX187" s="430"/>
      <c r="RBY187" s="430"/>
      <c r="RBZ187" s="430"/>
      <c r="RCA187" s="430"/>
      <c r="RCB187" s="430"/>
      <c r="RCC187" s="430"/>
      <c r="RCD187" s="430"/>
      <c r="RCE187" s="430"/>
      <c r="RCF187" s="430"/>
      <c r="RCG187" s="430"/>
      <c r="RCH187" s="430"/>
      <c r="RCI187" s="430"/>
      <c r="RCJ187" s="430"/>
      <c r="RCK187" s="430"/>
      <c r="RCL187" s="430"/>
      <c r="RCM187" s="430"/>
      <c r="RCN187" s="430"/>
      <c r="RCO187" s="430"/>
      <c r="RCP187" s="430"/>
      <c r="RCQ187" s="430"/>
      <c r="RCR187" s="430"/>
      <c r="RCS187" s="430"/>
      <c r="RCT187" s="430"/>
      <c r="RCU187" s="430"/>
      <c r="RCV187" s="430"/>
      <c r="RCW187" s="430"/>
      <c r="RCX187" s="430"/>
      <c r="RCY187" s="430"/>
      <c r="RCZ187" s="430"/>
      <c r="RDA187" s="430"/>
      <c r="RDB187" s="430"/>
      <c r="RDC187" s="430"/>
      <c r="RDD187" s="430"/>
      <c r="RDE187" s="430"/>
      <c r="RDF187" s="430"/>
      <c r="RDG187" s="430"/>
      <c r="RDH187" s="430"/>
      <c r="RDI187" s="430"/>
      <c r="RDJ187" s="430"/>
      <c r="RDK187" s="430"/>
      <c r="RDL187" s="430"/>
      <c r="RDM187" s="430"/>
      <c r="RDN187" s="430"/>
      <c r="RDO187" s="430"/>
      <c r="RDP187" s="430"/>
      <c r="RDQ187" s="430"/>
      <c r="RDR187" s="430"/>
      <c r="RDS187" s="430"/>
      <c r="RDZ187" s="430"/>
      <c r="REA187" s="430"/>
      <c r="REB187" s="430"/>
      <c r="REC187" s="430"/>
      <c r="RED187" s="430"/>
      <c r="REE187" s="430"/>
      <c r="REF187" s="430"/>
      <c r="REG187" s="430"/>
      <c r="REH187" s="430"/>
      <c r="REI187" s="430"/>
      <c r="REJ187" s="430"/>
      <c r="REK187" s="430"/>
      <c r="REL187" s="430"/>
      <c r="REM187" s="430"/>
      <c r="REN187" s="430"/>
      <c r="REO187" s="430"/>
      <c r="REP187" s="430"/>
      <c r="REQ187" s="430"/>
      <c r="RER187" s="430"/>
      <c r="RES187" s="430"/>
      <c r="RET187" s="430"/>
      <c r="REU187" s="430"/>
      <c r="REV187" s="430"/>
      <c r="REW187" s="430"/>
      <c r="REX187" s="430"/>
      <c r="REY187" s="430"/>
      <c r="REZ187" s="430"/>
      <c r="RFA187" s="430"/>
      <c r="RFB187" s="430"/>
      <c r="RFC187" s="430"/>
      <c r="RFD187" s="430"/>
      <c r="RFE187" s="430"/>
      <c r="RFF187" s="430"/>
      <c r="RFG187" s="430"/>
      <c r="RFH187" s="430"/>
      <c r="RFI187" s="430"/>
      <c r="RFJ187" s="430"/>
      <c r="RFK187" s="430"/>
      <c r="RFL187" s="430"/>
      <c r="RFM187" s="430"/>
      <c r="RFN187" s="430"/>
      <c r="RFO187" s="430"/>
      <c r="RFP187" s="430"/>
      <c r="RFQ187" s="430"/>
      <c r="RFR187" s="430"/>
      <c r="RFS187" s="430"/>
      <c r="RFT187" s="430"/>
      <c r="RFU187" s="430"/>
      <c r="RFV187" s="430"/>
      <c r="RFW187" s="430"/>
      <c r="RFX187" s="430"/>
      <c r="RFY187" s="430"/>
      <c r="RFZ187" s="430"/>
      <c r="RGA187" s="430"/>
      <c r="RGB187" s="430"/>
      <c r="RGC187" s="430"/>
      <c r="RGD187" s="430"/>
      <c r="RGE187" s="430"/>
      <c r="RGF187" s="430"/>
      <c r="RGG187" s="430"/>
      <c r="RGH187" s="430"/>
      <c r="RGI187" s="430"/>
      <c r="RGJ187" s="430"/>
      <c r="RGK187" s="430"/>
      <c r="RGL187" s="430"/>
      <c r="RGM187" s="430"/>
      <c r="RGN187" s="430"/>
      <c r="RGO187" s="430"/>
      <c r="RGP187" s="430"/>
      <c r="RGQ187" s="430"/>
      <c r="RGR187" s="430"/>
      <c r="RGS187" s="430"/>
      <c r="RGT187" s="430"/>
      <c r="RGU187" s="430"/>
      <c r="RGV187" s="430"/>
      <c r="RGW187" s="430"/>
      <c r="RGX187" s="430"/>
      <c r="RGY187" s="430"/>
      <c r="RGZ187" s="430"/>
      <c r="RHA187" s="430"/>
      <c r="RHB187" s="430"/>
      <c r="RHC187" s="430"/>
      <c r="RHD187" s="430"/>
      <c r="RHE187" s="430"/>
      <c r="RHF187" s="430"/>
      <c r="RHG187" s="430"/>
      <c r="RHH187" s="430"/>
      <c r="RHI187" s="430"/>
      <c r="RHJ187" s="430"/>
      <c r="RHK187" s="430"/>
      <c r="RHL187" s="430"/>
      <c r="RHM187" s="430"/>
      <c r="RHN187" s="430"/>
      <c r="RHO187" s="430"/>
      <c r="RHP187" s="430"/>
      <c r="RHQ187" s="430"/>
      <c r="RHR187" s="430"/>
      <c r="RHS187" s="430"/>
      <c r="RHT187" s="430"/>
      <c r="RHU187" s="430"/>
      <c r="RHV187" s="430"/>
      <c r="RHW187" s="430"/>
      <c r="RHX187" s="430"/>
      <c r="RHY187" s="430"/>
      <c r="RHZ187" s="430"/>
      <c r="RIA187" s="430"/>
      <c r="RIB187" s="430"/>
      <c r="RIC187" s="430"/>
      <c r="RID187" s="430"/>
      <c r="RIE187" s="430"/>
      <c r="RIF187" s="430"/>
      <c r="RIG187" s="430"/>
      <c r="RIH187" s="430"/>
      <c r="RII187" s="430"/>
      <c r="RIJ187" s="430"/>
      <c r="RIK187" s="430"/>
      <c r="RIL187" s="430"/>
      <c r="RIM187" s="430"/>
      <c r="RIN187" s="430"/>
      <c r="RIO187" s="430"/>
      <c r="RIP187" s="430"/>
      <c r="RIQ187" s="430"/>
      <c r="RIR187" s="430"/>
      <c r="RIS187" s="430"/>
      <c r="RIT187" s="430"/>
      <c r="RIU187" s="430"/>
      <c r="RIV187" s="430"/>
      <c r="RIW187" s="430"/>
      <c r="RIX187" s="430"/>
      <c r="RIY187" s="430"/>
      <c r="RIZ187" s="430"/>
      <c r="RJA187" s="430"/>
      <c r="RJB187" s="430"/>
      <c r="RJC187" s="430"/>
      <c r="RJD187" s="430"/>
      <c r="RJE187" s="430"/>
      <c r="RJF187" s="430"/>
      <c r="RJG187" s="430"/>
      <c r="RJH187" s="430"/>
      <c r="RJI187" s="430"/>
      <c r="RJJ187" s="430"/>
      <c r="RJK187" s="430"/>
      <c r="RJL187" s="430"/>
      <c r="RJM187" s="430"/>
      <c r="RJN187" s="430"/>
      <c r="RJO187" s="430"/>
      <c r="RJP187" s="430"/>
      <c r="RJQ187" s="430"/>
      <c r="RJR187" s="430"/>
      <c r="RJS187" s="430"/>
      <c r="RJT187" s="430"/>
      <c r="RJU187" s="430"/>
      <c r="RJV187" s="430"/>
      <c r="RJW187" s="430"/>
      <c r="RJX187" s="430"/>
      <c r="RJY187" s="430"/>
      <c r="RJZ187" s="430"/>
      <c r="RKA187" s="430"/>
      <c r="RKB187" s="430"/>
      <c r="RKC187" s="430"/>
      <c r="RKD187" s="430"/>
      <c r="RKE187" s="430"/>
      <c r="RKF187" s="430"/>
      <c r="RKG187" s="430"/>
      <c r="RKH187" s="430"/>
      <c r="RKI187" s="430"/>
      <c r="RKJ187" s="430"/>
      <c r="RKK187" s="430"/>
      <c r="RKL187" s="430"/>
      <c r="RKM187" s="430"/>
      <c r="RKN187" s="430"/>
      <c r="RKO187" s="430"/>
      <c r="RKP187" s="430"/>
      <c r="RKQ187" s="430"/>
      <c r="RKR187" s="430"/>
      <c r="RKS187" s="430"/>
      <c r="RKT187" s="430"/>
      <c r="RKU187" s="430"/>
      <c r="RKV187" s="430"/>
      <c r="RKW187" s="430"/>
      <c r="RKX187" s="430"/>
      <c r="RKY187" s="430"/>
      <c r="RKZ187" s="430"/>
      <c r="RLA187" s="430"/>
      <c r="RLB187" s="430"/>
      <c r="RLC187" s="430"/>
      <c r="RLD187" s="430"/>
      <c r="RLE187" s="430"/>
      <c r="RLF187" s="430"/>
      <c r="RLG187" s="430"/>
      <c r="RLH187" s="430"/>
      <c r="RLI187" s="430"/>
      <c r="RLJ187" s="430"/>
      <c r="RLK187" s="430"/>
      <c r="RLL187" s="430"/>
      <c r="RLM187" s="430"/>
      <c r="RLN187" s="430"/>
      <c r="RLO187" s="430"/>
      <c r="RLP187" s="430"/>
      <c r="RLQ187" s="430"/>
      <c r="RLR187" s="430"/>
      <c r="RLS187" s="430"/>
      <c r="RLT187" s="430"/>
      <c r="RLU187" s="430"/>
      <c r="RLV187" s="430"/>
      <c r="RLW187" s="430"/>
      <c r="RLX187" s="430"/>
      <c r="RLY187" s="430"/>
      <c r="RLZ187" s="430"/>
      <c r="RMA187" s="430"/>
      <c r="RMB187" s="430"/>
      <c r="RMC187" s="430"/>
      <c r="RMD187" s="430"/>
      <c r="RME187" s="430"/>
      <c r="RMF187" s="430"/>
      <c r="RMG187" s="430"/>
      <c r="RMH187" s="430"/>
      <c r="RMI187" s="430"/>
      <c r="RMJ187" s="430"/>
      <c r="RMK187" s="430"/>
      <c r="RML187" s="430"/>
      <c r="RMM187" s="430"/>
      <c r="RMN187" s="430"/>
      <c r="RMO187" s="430"/>
      <c r="RMP187" s="430"/>
      <c r="RMQ187" s="430"/>
      <c r="RMR187" s="430"/>
      <c r="RMS187" s="430"/>
      <c r="RMT187" s="430"/>
      <c r="RMU187" s="430"/>
      <c r="RMV187" s="430"/>
      <c r="RMW187" s="430"/>
      <c r="RMX187" s="430"/>
      <c r="RMY187" s="430"/>
      <c r="RMZ187" s="430"/>
      <c r="RNA187" s="430"/>
      <c r="RNB187" s="430"/>
      <c r="RNC187" s="430"/>
      <c r="RND187" s="430"/>
      <c r="RNE187" s="430"/>
      <c r="RNF187" s="430"/>
      <c r="RNG187" s="430"/>
      <c r="RNH187" s="430"/>
      <c r="RNI187" s="430"/>
      <c r="RNJ187" s="430"/>
      <c r="RNK187" s="430"/>
      <c r="RNL187" s="430"/>
      <c r="RNM187" s="430"/>
      <c r="RNN187" s="430"/>
      <c r="RNO187" s="430"/>
      <c r="RNV187" s="430"/>
      <c r="RNW187" s="430"/>
      <c r="RNX187" s="430"/>
      <c r="RNY187" s="430"/>
      <c r="RNZ187" s="430"/>
      <c r="ROA187" s="430"/>
      <c r="ROB187" s="430"/>
      <c r="ROC187" s="430"/>
      <c r="ROD187" s="430"/>
      <c r="ROE187" s="430"/>
      <c r="ROF187" s="430"/>
      <c r="ROG187" s="430"/>
      <c r="ROH187" s="430"/>
      <c r="ROI187" s="430"/>
      <c r="ROJ187" s="430"/>
      <c r="ROK187" s="430"/>
      <c r="ROL187" s="430"/>
      <c r="ROM187" s="430"/>
      <c r="RON187" s="430"/>
      <c r="ROO187" s="430"/>
      <c r="ROP187" s="430"/>
      <c r="ROQ187" s="430"/>
      <c r="ROR187" s="430"/>
      <c r="ROS187" s="430"/>
      <c r="ROT187" s="430"/>
      <c r="ROU187" s="430"/>
      <c r="ROV187" s="430"/>
      <c r="ROW187" s="430"/>
      <c r="ROX187" s="430"/>
      <c r="ROY187" s="430"/>
      <c r="ROZ187" s="430"/>
      <c r="RPA187" s="430"/>
      <c r="RPB187" s="430"/>
      <c r="RPC187" s="430"/>
      <c r="RPD187" s="430"/>
      <c r="RPE187" s="430"/>
      <c r="RPF187" s="430"/>
      <c r="RPG187" s="430"/>
      <c r="RPH187" s="430"/>
      <c r="RPI187" s="430"/>
      <c r="RPJ187" s="430"/>
      <c r="RPK187" s="430"/>
      <c r="RPL187" s="430"/>
      <c r="RPM187" s="430"/>
      <c r="RPN187" s="430"/>
      <c r="RPO187" s="430"/>
      <c r="RPP187" s="430"/>
      <c r="RPQ187" s="430"/>
      <c r="RPR187" s="430"/>
      <c r="RPS187" s="430"/>
      <c r="RPT187" s="430"/>
      <c r="RPU187" s="430"/>
      <c r="RPV187" s="430"/>
      <c r="RPW187" s="430"/>
      <c r="RPX187" s="430"/>
      <c r="RPY187" s="430"/>
      <c r="RPZ187" s="430"/>
      <c r="RQA187" s="430"/>
      <c r="RQB187" s="430"/>
      <c r="RQC187" s="430"/>
      <c r="RQD187" s="430"/>
      <c r="RQE187" s="430"/>
      <c r="RQF187" s="430"/>
      <c r="RQG187" s="430"/>
      <c r="RQH187" s="430"/>
      <c r="RQI187" s="430"/>
      <c r="RQJ187" s="430"/>
      <c r="RQK187" s="430"/>
      <c r="RQL187" s="430"/>
      <c r="RQM187" s="430"/>
      <c r="RQN187" s="430"/>
      <c r="RQO187" s="430"/>
      <c r="RQP187" s="430"/>
      <c r="RQQ187" s="430"/>
      <c r="RQR187" s="430"/>
      <c r="RQS187" s="430"/>
      <c r="RQT187" s="430"/>
      <c r="RQU187" s="430"/>
      <c r="RQV187" s="430"/>
      <c r="RQW187" s="430"/>
      <c r="RQX187" s="430"/>
      <c r="RQY187" s="430"/>
      <c r="RQZ187" s="430"/>
      <c r="RRA187" s="430"/>
      <c r="RRB187" s="430"/>
      <c r="RRC187" s="430"/>
      <c r="RRD187" s="430"/>
      <c r="RRE187" s="430"/>
      <c r="RRF187" s="430"/>
      <c r="RRG187" s="430"/>
      <c r="RRH187" s="430"/>
      <c r="RRI187" s="430"/>
      <c r="RRJ187" s="430"/>
      <c r="RRK187" s="430"/>
      <c r="RRL187" s="430"/>
      <c r="RRM187" s="430"/>
      <c r="RRN187" s="430"/>
      <c r="RRO187" s="430"/>
      <c r="RRP187" s="430"/>
      <c r="RRQ187" s="430"/>
      <c r="RRR187" s="430"/>
      <c r="RRS187" s="430"/>
      <c r="RRT187" s="430"/>
      <c r="RRU187" s="430"/>
      <c r="RRV187" s="430"/>
      <c r="RRW187" s="430"/>
      <c r="RRX187" s="430"/>
      <c r="RRY187" s="430"/>
      <c r="RRZ187" s="430"/>
      <c r="RSA187" s="430"/>
      <c r="RSB187" s="430"/>
      <c r="RSC187" s="430"/>
      <c r="RSD187" s="430"/>
      <c r="RSE187" s="430"/>
      <c r="RSF187" s="430"/>
      <c r="RSG187" s="430"/>
      <c r="RSH187" s="430"/>
      <c r="RSI187" s="430"/>
      <c r="RSJ187" s="430"/>
      <c r="RSK187" s="430"/>
      <c r="RSL187" s="430"/>
      <c r="RSM187" s="430"/>
      <c r="RSN187" s="430"/>
      <c r="RSO187" s="430"/>
      <c r="RSP187" s="430"/>
      <c r="RSQ187" s="430"/>
      <c r="RSR187" s="430"/>
      <c r="RSS187" s="430"/>
      <c r="RST187" s="430"/>
      <c r="RSU187" s="430"/>
      <c r="RSV187" s="430"/>
      <c r="RSW187" s="430"/>
      <c r="RSX187" s="430"/>
      <c r="RSY187" s="430"/>
      <c r="RSZ187" s="430"/>
      <c r="RTA187" s="430"/>
      <c r="RTB187" s="430"/>
      <c r="RTC187" s="430"/>
      <c r="RTD187" s="430"/>
      <c r="RTE187" s="430"/>
      <c r="RTF187" s="430"/>
      <c r="RTG187" s="430"/>
      <c r="RTH187" s="430"/>
      <c r="RTI187" s="430"/>
      <c r="RTJ187" s="430"/>
      <c r="RTK187" s="430"/>
      <c r="RTL187" s="430"/>
      <c r="RTM187" s="430"/>
      <c r="RTN187" s="430"/>
      <c r="RTO187" s="430"/>
      <c r="RTP187" s="430"/>
      <c r="RTQ187" s="430"/>
      <c r="RTR187" s="430"/>
      <c r="RTS187" s="430"/>
      <c r="RTT187" s="430"/>
      <c r="RTU187" s="430"/>
      <c r="RTV187" s="430"/>
      <c r="RTW187" s="430"/>
      <c r="RTX187" s="430"/>
      <c r="RTY187" s="430"/>
      <c r="RTZ187" s="430"/>
      <c r="RUA187" s="430"/>
      <c r="RUB187" s="430"/>
      <c r="RUC187" s="430"/>
      <c r="RUD187" s="430"/>
      <c r="RUE187" s="430"/>
      <c r="RUF187" s="430"/>
      <c r="RUG187" s="430"/>
      <c r="RUH187" s="430"/>
      <c r="RUI187" s="430"/>
      <c r="RUJ187" s="430"/>
      <c r="RUK187" s="430"/>
      <c r="RUL187" s="430"/>
      <c r="RUM187" s="430"/>
      <c r="RUN187" s="430"/>
      <c r="RUO187" s="430"/>
      <c r="RUP187" s="430"/>
      <c r="RUQ187" s="430"/>
      <c r="RUR187" s="430"/>
      <c r="RUS187" s="430"/>
      <c r="RUT187" s="430"/>
      <c r="RUU187" s="430"/>
      <c r="RUV187" s="430"/>
      <c r="RUW187" s="430"/>
      <c r="RUX187" s="430"/>
      <c r="RUY187" s="430"/>
      <c r="RUZ187" s="430"/>
      <c r="RVA187" s="430"/>
      <c r="RVB187" s="430"/>
      <c r="RVC187" s="430"/>
      <c r="RVD187" s="430"/>
      <c r="RVE187" s="430"/>
      <c r="RVF187" s="430"/>
      <c r="RVG187" s="430"/>
      <c r="RVH187" s="430"/>
      <c r="RVI187" s="430"/>
      <c r="RVJ187" s="430"/>
      <c r="RVK187" s="430"/>
      <c r="RVL187" s="430"/>
      <c r="RVM187" s="430"/>
      <c r="RVN187" s="430"/>
      <c r="RVO187" s="430"/>
      <c r="RVP187" s="430"/>
      <c r="RVQ187" s="430"/>
      <c r="RVR187" s="430"/>
      <c r="RVS187" s="430"/>
      <c r="RVT187" s="430"/>
      <c r="RVU187" s="430"/>
      <c r="RVV187" s="430"/>
      <c r="RVW187" s="430"/>
      <c r="RVX187" s="430"/>
      <c r="RVY187" s="430"/>
      <c r="RVZ187" s="430"/>
      <c r="RWA187" s="430"/>
      <c r="RWB187" s="430"/>
      <c r="RWC187" s="430"/>
      <c r="RWD187" s="430"/>
      <c r="RWE187" s="430"/>
      <c r="RWF187" s="430"/>
      <c r="RWG187" s="430"/>
      <c r="RWH187" s="430"/>
      <c r="RWI187" s="430"/>
      <c r="RWJ187" s="430"/>
      <c r="RWK187" s="430"/>
      <c r="RWL187" s="430"/>
      <c r="RWM187" s="430"/>
      <c r="RWN187" s="430"/>
      <c r="RWO187" s="430"/>
      <c r="RWP187" s="430"/>
      <c r="RWQ187" s="430"/>
      <c r="RWR187" s="430"/>
      <c r="RWS187" s="430"/>
      <c r="RWT187" s="430"/>
      <c r="RWU187" s="430"/>
      <c r="RWV187" s="430"/>
      <c r="RWW187" s="430"/>
      <c r="RWX187" s="430"/>
      <c r="RWY187" s="430"/>
      <c r="RWZ187" s="430"/>
      <c r="RXA187" s="430"/>
      <c r="RXB187" s="430"/>
      <c r="RXC187" s="430"/>
      <c r="RXD187" s="430"/>
      <c r="RXE187" s="430"/>
      <c r="RXF187" s="430"/>
      <c r="RXG187" s="430"/>
      <c r="RXH187" s="430"/>
      <c r="RXI187" s="430"/>
      <c r="RXJ187" s="430"/>
      <c r="RXK187" s="430"/>
      <c r="RXR187" s="430"/>
      <c r="RXS187" s="430"/>
      <c r="RXT187" s="430"/>
      <c r="RXU187" s="430"/>
      <c r="RXV187" s="430"/>
      <c r="RXW187" s="430"/>
      <c r="RXX187" s="430"/>
      <c r="RXY187" s="430"/>
      <c r="RXZ187" s="430"/>
      <c r="RYA187" s="430"/>
      <c r="RYB187" s="430"/>
      <c r="RYC187" s="430"/>
      <c r="RYD187" s="430"/>
      <c r="RYE187" s="430"/>
      <c r="RYF187" s="430"/>
      <c r="RYG187" s="430"/>
      <c r="RYH187" s="430"/>
      <c r="RYI187" s="430"/>
      <c r="RYJ187" s="430"/>
      <c r="RYK187" s="430"/>
      <c r="RYL187" s="430"/>
      <c r="RYM187" s="430"/>
      <c r="RYN187" s="430"/>
      <c r="RYO187" s="430"/>
      <c r="RYP187" s="430"/>
      <c r="RYQ187" s="430"/>
      <c r="RYR187" s="430"/>
      <c r="RYS187" s="430"/>
      <c r="RYT187" s="430"/>
      <c r="RYU187" s="430"/>
      <c r="RYV187" s="430"/>
      <c r="RYW187" s="430"/>
      <c r="RYX187" s="430"/>
      <c r="RYY187" s="430"/>
      <c r="RYZ187" s="430"/>
      <c r="RZA187" s="430"/>
      <c r="RZB187" s="430"/>
      <c r="RZC187" s="430"/>
      <c r="RZD187" s="430"/>
      <c r="RZE187" s="430"/>
      <c r="RZF187" s="430"/>
      <c r="RZG187" s="430"/>
      <c r="RZH187" s="430"/>
      <c r="RZI187" s="430"/>
      <c r="RZJ187" s="430"/>
      <c r="RZK187" s="430"/>
      <c r="RZL187" s="430"/>
      <c r="RZM187" s="430"/>
      <c r="RZN187" s="430"/>
      <c r="RZO187" s="430"/>
      <c r="RZP187" s="430"/>
      <c r="RZQ187" s="430"/>
      <c r="RZR187" s="430"/>
      <c r="RZS187" s="430"/>
      <c r="RZT187" s="430"/>
      <c r="RZU187" s="430"/>
      <c r="RZV187" s="430"/>
      <c r="RZW187" s="430"/>
      <c r="RZX187" s="430"/>
      <c r="RZY187" s="430"/>
      <c r="RZZ187" s="430"/>
      <c r="SAA187" s="430"/>
      <c r="SAB187" s="430"/>
      <c r="SAC187" s="430"/>
      <c r="SAD187" s="430"/>
      <c r="SAE187" s="430"/>
      <c r="SAF187" s="430"/>
      <c r="SAG187" s="430"/>
      <c r="SAH187" s="430"/>
      <c r="SAI187" s="430"/>
      <c r="SAJ187" s="430"/>
      <c r="SAK187" s="430"/>
      <c r="SAL187" s="430"/>
      <c r="SAM187" s="430"/>
      <c r="SAN187" s="430"/>
      <c r="SAO187" s="430"/>
      <c r="SAP187" s="430"/>
      <c r="SAQ187" s="430"/>
      <c r="SAR187" s="430"/>
      <c r="SAS187" s="430"/>
      <c r="SAT187" s="430"/>
      <c r="SAU187" s="430"/>
      <c r="SAV187" s="430"/>
      <c r="SAW187" s="430"/>
      <c r="SAX187" s="430"/>
      <c r="SAY187" s="430"/>
      <c r="SAZ187" s="430"/>
      <c r="SBA187" s="430"/>
      <c r="SBB187" s="430"/>
      <c r="SBC187" s="430"/>
      <c r="SBD187" s="430"/>
      <c r="SBE187" s="430"/>
      <c r="SBF187" s="430"/>
      <c r="SBG187" s="430"/>
      <c r="SBH187" s="430"/>
      <c r="SBI187" s="430"/>
      <c r="SBJ187" s="430"/>
      <c r="SBK187" s="430"/>
      <c r="SBL187" s="430"/>
      <c r="SBM187" s="430"/>
      <c r="SBN187" s="430"/>
      <c r="SBO187" s="430"/>
      <c r="SBP187" s="430"/>
      <c r="SBQ187" s="430"/>
      <c r="SBR187" s="430"/>
      <c r="SBS187" s="430"/>
      <c r="SBT187" s="430"/>
      <c r="SBU187" s="430"/>
      <c r="SBV187" s="430"/>
      <c r="SBW187" s="430"/>
      <c r="SBX187" s="430"/>
      <c r="SBY187" s="430"/>
      <c r="SBZ187" s="430"/>
      <c r="SCA187" s="430"/>
      <c r="SCB187" s="430"/>
      <c r="SCC187" s="430"/>
      <c r="SCD187" s="430"/>
      <c r="SCE187" s="430"/>
      <c r="SCF187" s="430"/>
      <c r="SCG187" s="430"/>
      <c r="SCH187" s="430"/>
      <c r="SCI187" s="430"/>
      <c r="SCJ187" s="430"/>
      <c r="SCK187" s="430"/>
      <c r="SCL187" s="430"/>
      <c r="SCM187" s="430"/>
      <c r="SCN187" s="430"/>
      <c r="SCO187" s="430"/>
      <c r="SCP187" s="430"/>
      <c r="SCQ187" s="430"/>
      <c r="SCR187" s="430"/>
      <c r="SCS187" s="430"/>
      <c r="SCT187" s="430"/>
      <c r="SCU187" s="430"/>
      <c r="SCV187" s="430"/>
      <c r="SCW187" s="430"/>
      <c r="SCX187" s="430"/>
      <c r="SCY187" s="430"/>
      <c r="SCZ187" s="430"/>
      <c r="SDA187" s="430"/>
      <c r="SDB187" s="430"/>
      <c r="SDC187" s="430"/>
      <c r="SDD187" s="430"/>
      <c r="SDE187" s="430"/>
      <c r="SDF187" s="430"/>
      <c r="SDG187" s="430"/>
      <c r="SDH187" s="430"/>
      <c r="SDI187" s="430"/>
      <c r="SDJ187" s="430"/>
      <c r="SDK187" s="430"/>
      <c r="SDL187" s="430"/>
      <c r="SDM187" s="430"/>
      <c r="SDN187" s="430"/>
      <c r="SDO187" s="430"/>
      <c r="SDP187" s="430"/>
      <c r="SDQ187" s="430"/>
      <c r="SDR187" s="430"/>
      <c r="SDS187" s="430"/>
      <c r="SDT187" s="430"/>
      <c r="SDU187" s="430"/>
      <c r="SDV187" s="430"/>
      <c r="SDW187" s="430"/>
      <c r="SDX187" s="430"/>
      <c r="SDY187" s="430"/>
      <c r="SDZ187" s="430"/>
      <c r="SEA187" s="430"/>
      <c r="SEB187" s="430"/>
      <c r="SEC187" s="430"/>
      <c r="SED187" s="430"/>
      <c r="SEE187" s="430"/>
      <c r="SEF187" s="430"/>
      <c r="SEG187" s="430"/>
      <c r="SEH187" s="430"/>
      <c r="SEI187" s="430"/>
      <c r="SEJ187" s="430"/>
      <c r="SEK187" s="430"/>
      <c r="SEL187" s="430"/>
      <c r="SEM187" s="430"/>
      <c r="SEN187" s="430"/>
      <c r="SEO187" s="430"/>
      <c r="SEP187" s="430"/>
      <c r="SEQ187" s="430"/>
      <c r="SER187" s="430"/>
      <c r="SES187" s="430"/>
      <c r="SET187" s="430"/>
      <c r="SEU187" s="430"/>
      <c r="SEV187" s="430"/>
      <c r="SEW187" s="430"/>
      <c r="SEX187" s="430"/>
      <c r="SEY187" s="430"/>
      <c r="SEZ187" s="430"/>
      <c r="SFA187" s="430"/>
      <c r="SFB187" s="430"/>
      <c r="SFC187" s="430"/>
      <c r="SFD187" s="430"/>
      <c r="SFE187" s="430"/>
      <c r="SFF187" s="430"/>
      <c r="SFG187" s="430"/>
      <c r="SFH187" s="430"/>
      <c r="SFI187" s="430"/>
      <c r="SFJ187" s="430"/>
      <c r="SFK187" s="430"/>
      <c r="SFL187" s="430"/>
      <c r="SFM187" s="430"/>
      <c r="SFN187" s="430"/>
      <c r="SFO187" s="430"/>
      <c r="SFP187" s="430"/>
      <c r="SFQ187" s="430"/>
      <c r="SFR187" s="430"/>
      <c r="SFS187" s="430"/>
      <c r="SFT187" s="430"/>
      <c r="SFU187" s="430"/>
      <c r="SFV187" s="430"/>
      <c r="SFW187" s="430"/>
      <c r="SFX187" s="430"/>
      <c r="SFY187" s="430"/>
      <c r="SFZ187" s="430"/>
      <c r="SGA187" s="430"/>
      <c r="SGB187" s="430"/>
      <c r="SGC187" s="430"/>
      <c r="SGD187" s="430"/>
      <c r="SGE187" s="430"/>
      <c r="SGF187" s="430"/>
      <c r="SGG187" s="430"/>
      <c r="SGH187" s="430"/>
      <c r="SGI187" s="430"/>
      <c r="SGJ187" s="430"/>
      <c r="SGK187" s="430"/>
      <c r="SGL187" s="430"/>
      <c r="SGM187" s="430"/>
      <c r="SGN187" s="430"/>
      <c r="SGO187" s="430"/>
      <c r="SGP187" s="430"/>
      <c r="SGQ187" s="430"/>
      <c r="SGR187" s="430"/>
      <c r="SGS187" s="430"/>
      <c r="SGT187" s="430"/>
      <c r="SGU187" s="430"/>
      <c r="SGV187" s="430"/>
      <c r="SGW187" s="430"/>
      <c r="SGX187" s="430"/>
      <c r="SGY187" s="430"/>
      <c r="SGZ187" s="430"/>
      <c r="SHA187" s="430"/>
      <c r="SHB187" s="430"/>
      <c r="SHC187" s="430"/>
      <c r="SHD187" s="430"/>
      <c r="SHE187" s="430"/>
      <c r="SHF187" s="430"/>
      <c r="SHG187" s="430"/>
      <c r="SHN187" s="430"/>
      <c r="SHO187" s="430"/>
      <c r="SHP187" s="430"/>
      <c r="SHQ187" s="430"/>
      <c r="SHR187" s="430"/>
      <c r="SHS187" s="430"/>
      <c r="SHT187" s="430"/>
      <c r="SHU187" s="430"/>
      <c r="SHV187" s="430"/>
      <c r="SHW187" s="430"/>
      <c r="SHX187" s="430"/>
      <c r="SHY187" s="430"/>
      <c r="SHZ187" s="430"/>
      <c r="SIA187" s="430"/>
      <c r="SIB187" s="430"/>
      <c r="SIC187" s="430"/>
      <c r="SID187" s="430"/>
      <c r="SIE187" s="430"/>
      <c r="SIF187" s="430"/>
      <c r="SIG187" s="430"/>
      <c r="SIH187" s="430"/>
      <c r="SII187" s="430"/>
      <c r="SIJ187" s="430"/>
      <c r="SIK187" s="430"/>
      <c r="SIL187" s="430"/>
      <c r="SIM187" s="430"/>
      <c r="SIN187" s="430"/>
      <c r="SIO187" s="430"/>
      <c r="SIP187" s="430"/>
      <c r="SIQ187" s="430"/>
      <c r="SIR187" s="430"/>
      <c r="SIS187" s="430"/>
      <c r="SIT187" s="430"/>
      <c r="SIU187" s="430"/>
      <c r="SIV187" s="430"/>
      <c r="SIW187" s="430"/>
      <c r="SIX187" s="430"/>
      <c r="SIY187" s="430"/>
      <c r="SIZ187" s="430"/>
      <c r="SJA187" s="430"/>
      <c r="SJB187" s="430"/>
      <c r="SJC187" s="430"/>
      <c r="SJD187" s="430"/>
      <c r="SJE187" s="430"/>
      <c r="SJF187" s="430"/>
      <c r="SJG187" s="430"/>
      <c r="SJH187" s="430"/>
      <c r="SJI187" s="430"/>
      <c r="SJJ187" s="430"/>
      <c r="SJK187" s="430"/>
      <c r="SJL187" s="430"/>
      <c r="SJM187" s="430"/>
      <c r="SJN187" s="430"/>
      <c r="SJO187" s="430"/>
      <c r="SJP187" s="430"/>
      <c r="SJQ187" s="430"/>
      <c r="SJR187" s="430"/>
      <c r="SJS187" s="430"/>
      <c r="SJT187" s="430"/>
      <c r="SJU187" s="430"/>
      <c r="SJV187" s="430"/>
      <c r="SJW187" s="430"/>
      <c r="SJX187" s="430"/>
      <c r="SJY187" s="430"/>
      <c r="SJZ187" s="430"/>
      <c r="SKA187" s="430"/>
      <c r="SKB187" s="430"/>
      <c r="SKC187" s="430"/>
      <c r="SKD187" s="430"/>
      <c r="SKE187" s="430"/>
      <c r="SKF187" s="430"/>
      <c r="SKG187" s="430"/>
      <c r="SKH187" s="430"/>
      <c r="SKI187" s="430"/>
      <c r="SKJ187" s="430"/>
      <c r="SKK187" s="430"/>
      <c r="SKL187" s="430"/>
      <c r="SKM187" s="430"/>
      <c r="SKN187" s="430"/>
      <c r="SKO187" s="430"/>
      <c r="SKP187" s="430"/>
      <c r="SKQ187" s="430"/>
      <c r="SKR187" s="430"/>
      <c r="SKS187" s="430"/>
      <c r="SKT187" s="430"/>
      <c r="SKU187" s="430"/>
      <c r="SKV187" s="430"/>
      <c r="SKW187" s="430"/>
      <c r="SKX187" s="430"/>
      <c r="SKY187" s="430"/>
      <c r="SKZ187" s="430"/>
      <c r="SLA187" s="430"/>
      <c r="SLB187" s="430"/>
      <c r="SLC187" s="430"/>
      <c r="SLD187" s="430"/>
      <c r="SLE187" s="430"/>
      <c r="SLF187" s="430"/>
      <c r="SLG187" s="430"/>
      <c r="SLH187" s="430"/>
      <c r="SLI187" s="430"/>
      <c r="SLJ187" s="430"/>
      <c r="SLK187" s="430"/>
      <c r="SLL187" s="430"/>
      <c r="SLM187" s="430"/>
      <c r="SLN187" s="430"/>
      <c r="SLO187" s="430"/>
      <c r="SLP187" s="430"/>
      <c r="SLQ187" s="430"/>
      <c r="SLR187" s="430"/>
      <c r="SLS187" s="430"/>
      <c r="SLT187" s="430"/>
      <c r="SLU187" s="430"/>
      <c r="SLV187" s="430"/>
      <c r="SLW187" s="430"/>
      <c r="SLX187" s="430"/>
      <c r="SLY187" s="430"/>
      <c r="SLZ187" s="430"/>
      <c r="SMA187" s="430"/>
      <c r="SMB187" s="430"/>
      <c r="SMC187" s="430"/>
      <c r="SMD187" s="430"/>
      <c r="SME187" s="430"/>
      <c r="SMF187" s="430"/>
      <c r="SMG187" s="430"/>
      <c r="SMH187" s="430"/>
      <c r="SMI187" s="430"/>
      <c r="SMJ187" s="430"/>
      <c r="SMK187" s="430"/>
      <c r="SML187" s="430"/>
      <c r="SMM187" s="430"/>
      <c r="SMN187" s="430"/>
      <c r="SMO187" s="430"/>
      <c r="SMP187" s="430"/>
      <c r="SMQ187" s="430"/>
      <c r="SMR187" s="430"/>
      <c r="SMS187" s="430"/>
      <c r="SMT187" s="430"/>
      <c r="SMU187" s="430"/>
      <c r="SMV187" s="430"/>
      <c r="SMW187" s="430"/>
      <c r="SMX187" s="430"/>
      <c r="SMY187" s="430"/>
      <c r="SMZ187" s="430"/>
      <c r="SNA187" s="430"/>
      <c r="SNB187" s="430"/>
      <c r="SNC187" s="430"/>
      <c r="SND187" s="430"/>
      <c r="SNE187" s="430"/>
      <c r="SNF187" s="430"/>
      <c r="SNG187" s="430"/>
      <c r="SNH187" s="430"/>
      <c r="SNI187" s="430"/>
      <c r="SNJ187" s="430"/>
      <c r="SNK187" s="430"/>
      <c r="SNL187" s="430"/>
      <c r="SNM187" s="430"/>
      <c r="SNN187" s="430"/>
      <c r="SNO187" s="430"/>
      <c r="SNP187" s="430"/>
      <c r="SNQ187" s="430"/>
      <c r="SNR187" s="430"/>
      <c r="SNS187" s="430"/>
      <c r="SNT187" s="430"/>
      <c r="SNU187" s="430"/>
      <c r="SNV187" s="430"/>
      <c r="SNW187" s="430"/>
      <c r="SNX187" s="430"/>
      <c r="SNY187" s="430"/>
      <c r="SNZ187" s="430"/>
      <c r="SOA187" s="430"/>
      <c r="SOB187" s="430"/>
      <c r="SOC187" s="430"/>
      <c r="SOD187" s="430"/>
      <c r="SOE187" s="430"/>
      <c r="SOF187" s="430"/>
      <c r="SOG187" s="430"/>
      <c r="SOH187" s="430"/>
      <c r="SOI187" s="430"/>
      <c r="SOJ187" s="430"/>
      <c r="SOK187" s="430"/>
      <c r="SOL187" s="430"/>
      <c r="SOM187" s="430"/>
      <c r="SON187" s="430"/>
      <c r="SOO187" s="430"/>
      <c r="SOP187" s="430"/>
      <c r="SOQ187" s="430"/>
      <c r="SOR187" s="430"/>
      <c r="SOS187" s="430"/>
      <c r="SOT187" s="430"/>
      <c r="SOU187" s="430"/>
      <c r="SOV187" s="430"/>
      <c r="SOW187" s="430"/>
      <c r="SOX187" s="430"/>
      <c r="SOY187" s="430"/>
      <c r="SOZ187" s="430"/>
      <c r="SPA187" s="430"/>
      <c r="SPB187" s="430"/>
      <c r="SPC187" s="430"/>
      <c r="SPD187" s="430"/>
      <c r="SPE187" s="430"/>
      <c r="SPF187" s="430"/>
      <c r="SPG187" s="430"/>
      <c r="SPH187" s="430"/>
      <c r="SPI187" s="430"/>
      <c r="SPJ187" s="430"/>
      <c r="SPK187" s="430"/>
      <c r="SPL187" s="430"/>
      <c r="SPM187" s="430"/>
      <c r="SPN187" s="430"/>
      <c r="SPO187" s="430"/>
      <c r="SPP187" s="430"/>
      <c r="SPQ187" s="430"/>
      <c r="SPR187" s="430"/>
      <c r="SPS187" s="430"/>
      <c r="SPT187" s="430"/>
      <c r="SPU187" s="430"/>
      <c r="SPV187" s="430"/>
      <c r="SPW187" s="430"/>
      <c r="SPX187" s="430"/>
      <c r="SPY187" s="430"/>
      <c r="SPZ187" s="430"/>
      <c r="SQA187" s="430"/>
      <c r="SQB187" s="430"/>
      <c r="SQC187" s="430"/>
      <c r="SQD187" s="430"/>
      <c r="SQE187" s="430"/>
      <c r="SQF187" s="430"/>
      <c r="SQG187" s="430"/>
      <c r="SQH187" s="430"/>
      <c r="SQI187" s="430"/>
      <c r="SQJ187" s="430"/>
      <c r="SQK187" s="430"/>
      <c r="SQL187" s="430"/>
      <c r="SQM187" s="430"/>
      <c r="SQN187" s="430"/>
      <c r="SQO187" s="430"/>
      <c r="SQP187" s="430"/>
      <c r="SQQ187" s="430"/>
      <c r="SQR187" s="430"/>
      <c r="SQS187" s="430"/>
      <c r="SQT187" s="430"/>
      <c r="SQU187" s="430"/>
      <c r="SQV187" s="430"/>
      <c r="SQW187" s="430"/>
      <c r="SQX187" s="430"/>
      <c r="SQY187" s="430"/>
      <c r="SQZ187" s="430"/>
      <c r="SRA187" s="430"/>
      <c r="SRB187" s="430"/>
      <c r="SRC187" s="430"/>
      <c r="SRJ187" s="430"/>
      <c r="SRK187" s="430"/>
      <c r="SRL187" s="430"/>
      <c r="SRM187" s="430"/>
      <c r="SRN187" s="430"/>
      <c r="SRO187" s="430"/>
      <c r="SRP187" s="430"/>
      <c r="SRQ187" s="430"/>
      <c r="SRR187" s="430"/>
      <c r="SRS187" s="430"/>
      <c r="SRT187" s="430"/>
      <c r="SRU187" s="430"/>
      <c r="SRV187" s="430"/>
      <c r="SRW187" s="430"/>
      <c r="SRX187" s="430"/>
      <c r="SRY187" s="430"/>
      <c r="SRZ187" s="430"/>
      <c r="SSA187" s="430"/>
      <c r="SSB187" s="430"/>
      <c r="SSC187" s="430"/>
      <c r="SSD187" s="430"/>
      <c r="SSE187" s="430"/>
      <c r="SSF187" s="430"/>
      <c r="SSG187" s="430"/>
      <c r="SSH187" s="430"/>
      <c r="SSI187" s="430"/>
      <c r="SSJ187" s="430"/>
      <c r="SSK187" s="430"/>
      <c r="SSL187" s="430"/>
      <c r="SSM187" s="430"/>
      <c r="SSN187" s="430"/>
      <c r="SSO187" s="430"/>
      <c r="SSP187" s="430"/>
      <c r="SSQ187" s="430"/>
      <c r="SSR187" s="430"/>
      <c r="SSS187" s="430"/>
      <c r="SST187" s="430"/>
      <c r="SSU187" s="430"/>
      <c r="SSV187" s="430"/>
      <c r="SSW187" s="430"/>
      <c r="SSX187" s="430"/>
      <c r="SSY187" s="430"/>
      <c r="SSZ187" s="430"/>
      <c r="STA187" s="430"/>
      <c r="STB187" s="430"/>
      <c r="STC187" s="430"/>
      <c r="STD187" s="430"/>
      <c r="STE187" s="430"/>
      <c r="STF187" s="430"/>
      <c r="STG187" s="430"/>
      <c r="STH187" s="430"/>
      <c r="STI187" s="430"/>
      <c r="STJ187" s="430"/>
      <c r="STK187" s="430"/>
      <c r="STL187" s="430"/>
      <c r="STM187" s="430"/>
      <c r="STN187" s="430"/>
      <c r="STO187" s="430"/>
      <c r="STP187" s="430"/>
      <c r="STQ187" s="430"/>
      <c r="STR187" s="430"/>
      <c r="STS187" s="430"/>
      <c r="STT187" s="430"/>
      <c r="STU187" s="430"/>
      <c r="STV187" s="430"/>
      <c r="STW187" s="430"/>
      <c r="STX187" s="430"/>
      <c r="STY187" s="430"/>
      <c r="STZ187" s="430"/>
      <c r="SUA187" s="430"/>
      <c r="SUB187" s="430"/>
      <c r="SUC187" s="430"/>
      <c r="SUD187" s="430"/>
      <c r="SUE187" s="430"/>
      <c r="SUF187" s="430"/>
      <c r="SUG187" s="430"/>
      <c r="SUH187" s="430"/>
      <c r="SUI187" s="430"/>
      <c r="SUJ187" s="430"/>
      <c r="SUK187" s="430"/>
      <c r="SUL187" s="430"/>
      <c r="SUM187" s="430"/>
      <c r="SUN187" s="430"/>
      <c r="SUO187" s="430"/>
      <c r="SUP187" s="430"/>
      <c r="SUQ187" s="430"/>
      <c r="SUR187" s="430"/>
      <c r="SUS187" s="430"/>
      <c r="SUT187" s="430"/>
      <c r="SUU187" s="430"/>
      <c r="SUV187" s="430"/>
      <c r="SUW187" s="430"/>
      <c r="SUX187" s="430"/>
      <c r="SUY187" s="430"/>
      <c r="SUZ187" s="430"/>
      <c r="SVA187" s="430"/>
      <c r="SVB187" s="430"/>
      <c r="SVC187" s="430"/>
      <c r="SVD187" s="430"/>
      <c r="SVE187" s="430"/>
      <c r="SVF187" s="430"/>
      <c r="SVG187" s="430"/>
      <c r="SVH187" s="430"/>
      <c r="SVI187" s="430"/>
      <c r="SVJ187" s="430"/>
      <c r="SVK187" s="430"/>
      <c r="SVL187" s="430"/>
      <c r="SVM187" s="430"/>
      <c r="SVN187" s="430"/>
      <c r="SVO187" s="430"/>
      <c r="SVP187" s="430"/>
      <c r="SVQ187" s="430"/>
      <c r="SVR187" s="430"/>
      <c r="SVS187" s="430"/>
      <c r="SVT187" s="430"/>
      <c r="SVU187" s="430"/>
      <c r="SVV187" s="430"/>
      <c r="SVW187" s="430"/>
      <c r="SVX187" s="430"/>
      <c r="SVY187" s="430"/>
      <c r="SVZ187" s="430"/>
      <c r="SWA187" s="430"/>
      <c r="SWB187" s="430"/>
      <c r="SWC187" s="430"/>
      <c r="SWD187" s="430"/>
      <c r="SWE187" s="430"/>
      <c r="SWF187" s="430"/>
      <c r="SWG187" s="430"/>
      <c r="SWH187" s="430"/>
      <c r="SWI187" s="430"/>
      <c r="SWJ187" s="430"/>
      <c r="SWK187" s="430"/>
      <c r="SWL187" s="430"/>
      <c r="SWM187" s="430"/>
      <c r="SWN187" s="430"/>
      <c r="SWO187" s="430"/>
      <c r="SWP187" s="430"/>
      <c r="SWQ187" s="430"/>
      <c r="SWR187" s="430"/>
      <c r="SWS187" s="430"/>
      <c r="SWT187" s="430"/>
      <c r="SWU187" s="430"/>
      <c r="SWV187" s="430"/>
      <c r="SWW187" s="430"/>
      <c r="SWX187" s="430"/>
      <c r="SWY187" s="430"/>
      <c r="SWZ187" s="430"/>
      <c r="SXA187" s="430"/>
      <c r="SXB187" s="430"/>
      <c r="SXC187" s="430"/>
      <c r="SXD187" s="430"/>
      <c r="SXE187" s="430"/>
      <c r="SXF187" s="430"/>
      <c r="SXG187" s="430"/>
      <c r="SXH187" s="430"/>
      <c r="SXI187" s="430"/>
      <c r="SXJ187" s="430"/>
      <c r="SXK187" s="430"/>
      <c r="SXL187" s="430"/>
      <c r="SXM187" s="430"/>
      <c r="SXN187" s="430"/>
      <c r="SXO187" s="430"/>
      <c r="SXP187" s="430"/>
      <c r="SXQ187" s="430"/>
      <c r="SXR187" s="430"/>
      <c r="SXS187" s="430"/>
      <c r="SXT187" s="430"/>
      <c r="SXU187" s="430"/>
      <c r="SXV187" s="430"/>
      <c r="SXW187" s="430"/>
      <c r="SXX187" s="430"/>
      <c r="SXY187" s="430"/>
      <c r="SXZ187" s="430"/>
      <c r="SYA187" s="430"/>
      <c r="SYB187" s="430"/>
      <c r="SYC187" s="430"/>
      <c r="SYD187" s="430"/>
      <c r="SYE187" s="430"/>
      <c r="SYF187" s="430"/>
      <c r="SYG187" s="430"/>
      <c r="SYH187" s="430"/>
      <c r="SYI187" s="430"/>
      <c r="SYJ187" s="430"/>
      <c r="SYK187" s="430"/>
      <c r="SYL187" s="430"/>
      <c r="SYM187" s="430"/>
      <c r="SYN187" s="430"/>
      <c r="SYO187" s="430"/>
      <c r="SYP187" s="430"/>
      <c r="SYQ187" s="430"/>
      <c r="SYR187" s="430"/>
      <c r="SYS187" s="430"/>
      <c r="SYT187" s="430"/>
      <c r="SYU187" s="430"/>
      <c r="SYV187" s="430"/>
      <c r="SYW187" s="430"/>
      <c r="SYX187" s="430"/>
      <c r="SYY187" s="430"/>
      <c r="SYZ187" s="430"/>
      <c r="SZA187" s="430"/>
      <c r="SZB187" s="430"/>
      <c r="SZC187" s="430"/>
      <c r="SZD187" s="430"/>
      <c r="SZE187" s="430"/>
      <c r="SZF187" s="430"/>
      <c r="SZG187" s="430"/>
      <c r="SZH187" s="430"/>
      <c r="SZI187" s="430"/>
      <c r="SZJ187" s="430"/>
      <c r="SZK187" s="430"/>
      <c r="SZL187" s="430"/>
      <c r="SZM187" s="430"/>
      <c r="SZN187" s="430"/>
      <c r="SZO187" s="430"/>
      <c r="SZP187" s="430"/>
      <c r="SZQ187" s="430"/>
      <c r="SZR187" s="430"/>
      <c r="SZS187" s="430"/>
      <c r="SZT187" s="430"/>
      <c r="SZU187" s="430"/>
      <c r="SZV187" s="430"/>
      <c r="SZW187" s="430"/>
      <c r="SZX187" s="430"/>
      <c r="SZY187" s="430"/>
      <c r="SZZ187" s="430"/>
      <c r="TAA187" s="430"/>
      <c r="TAB187" s="430"/>
      <c r="TAC187" s="430"/>
      <c r="TAD187" s="430"/>
      <c r="TAE187" s="430"/>
      <c r="TAF187" s="430"/>
      <c r="TAG187" s="430"/>
      <c r="TAH187" s="430"/>
      <c r="TAI187" s="430"/>
      <c r="TAJ187" s="430"/>
      <c r="TAK187" s="430"/>
      <c r="TAL187" s="430"/>
      <c r="TAM187" s="430"/>
      <c r="TAN187" s="430"/>
      <c r="TAO187" s="430"/>
      <c r="TAP187" s="430"/>
      <c r="TAQ187" s="430"/>
      <c r="TAR187" s="430"/>
      <c r="TAS187" s="430"/>
      <c r="TAT187" s="430"/>
      <c r="TAU187" s="430"/>
      <c r="TAV187" s="430"/>
      <c r="TAW187" s="430"/>
      <c r="TAX187" s="430"/>
      <c r="TAY187" s="430"/>
      <c r="TBF187" s="430"/>
      <c r="TBG187" s="430"/>
      <c r="TBH187" s="430"/>
      <c r="TBI187" s="430"/>
      <c r="TBJ187" s="430"/>
      <c r="TBK187" s="430"/>
      <c r="TBL187" s="430"/>
      <c r="TBM187" s="430"/>
      <c r="TBN187" s="430"/>
      <c r="TBO187" s="430"/>
      <c r="TBP187" s="430"/>
      <c r="TBQ187" s="430"/>
      <c r="TBR187" s="430"/>
      <c r="TBS187" s="430"/>
      <c r="TBT187" s="430"/>
      <c r="TBU187" s="430"/>
      <c r="TBV187" s="430"/>
      <c r="TBW187" s="430"/>
      <c r="TBX187" s="430"/>
      <c r="TBY187" s="430"/>
      <c r="TBZ187" s="430"/>
      <c r="TCA187" s="430"/>
      <c r="TCB187" s="430"/>
      <c r="TCC187" s="430"/>
      <c r="TCD187" s="430"/>
      <c r="TCE187" s="430"/>
      <c r="TCF187" s="430"/>
      <c r="TCG187" s="430"/>
      <c r="TCH187" s="430"/>
      <c r="TCI187" s="430"/>
      <c r="TCJ187" s="430"/>
      <c r="TCK187" s="430"/>
      <c r="TCL187" s="430"/>
      <c r="TCM187" s="430"/>
      <c r="TCN187" s="430"/>
      <c r="TCO187" s="430"/>
      <c r="TCP187" s="430"/>
      <c r="TCQ187" s="430"/>
      <c r="TCR187" s="430"/>
      <c r="TCS187" s="430"/>
      <c r="TCT187" s="430"/>
      <c r="TCU187" s="430"/>
      <c r="TCV187" s="430"/>
      <c r="TCW187" s="430"/>
      <c r="TCX187" s="430"/>
      <c r="TCY187" s="430"/>
      <c r="TCZ187" s="430"/>
      <c r="TDA187" s="430"/>
      <c r="TDB187" s="430"/>
      <c r="TDC187" s="430"/>
      <c r="TDD187" s="430"/>
      <c r="TDE187" s="430"/>
      <c r="TDF187" s="430"/>
      <c r="TDG187" s="430"/>
      <c r="TDH187" s="430"/>
      <c r="TDI187" s="430"/>
      <c r="TDJ187" s="430"/>
      <c r="TDK187" s="430"/>
      <c r="TDL187" s="430"/>
      <c r="TDM187" s="430"/>
      <c r="TDN187" s="430"/>
      <c r="TDO187" s="430"/>
      <c r="TDP187" s="430"/>
      <c r="TDQ187" s="430"/>
      <c r="TDR187" s="430"/>
      <c r="TDS187" s="430"/>
      <c r="TDT187" s="430"/>
      <c r="TDU187" s="430"/>
      <c r="TDV187" s="430"/>
      <c r="TDW187" s="430"/>
      <c r="TDX187" s="430"/>
      <c r="TDY187" s="430"/>
      <c r="TDZ187" s="430"/>
      <c r="TEA187" s="430"/>
      <c r="TEB187" s="430"/>
      <c r="TEC187" s="430"/>
      <c r="TED187" s="430"/>
      <c r="TEE187" s="430"/>
      <c r="TEF187" s="430"/>
      <c r="TEG187" s="430"/>
      <c r="TEH187" s="430"/>
      <c r="TEI187" s="430"/>
      <c r="TEJ187" s="430"/>
      <c r="TEK187" s="430"/>
      <c r="TEL187" s="430"/>
      <c r="TEM187" s="430"/>
      <c r="TEN187" s="430"/>
      <c r="TEO187" s="430"/>
      <c r="TEP187" s="430"/>
      <c r="TEQ187" s="430"/>
      <c r="TER187" s="430"/>
      <c r="TES187" s="430"/>
      <c r="TET187" s="430"/>
      <c r="TEU187" s="430"/>
      <c r="TEV187" s="430"/>
      <c r="TEW187" s="430"/>
      <c r="TEX187" s="430"/>
      <c r="TEY187" s="430"/>
      <c r="TEZ187" s="430"/>
      <c r="TFA187" s="430"/>
      <c r="TFB187" s="430"/>
      <c r="TFC187" s="430"/>
      <c r="TFD187" s="430"/>
      <c r="TFE187" s="430"/>
      <c r="TFF187" s="430"/>
      <c r="TFG187" s="430"/>
      <c r="TFH187" s="430"/>
      <c r="TFI187" s="430"/>
      <c r="TFJ187" s="430"/>
      <c r="TFK187" s="430"/>
      <c r="TFL187" s="430"/>
      <c r="TFM187" s="430"/>
      <c r="TFN187" s="430"/>
      <c r="TFO187" s="430"/>
      <c r="TFP187" s="430"/>
      <c r="TFQ187" s="430"/>
      <c r="TFR187" s="430"/>
      <c r="TFS187" s="430"/>
      <c r="TFT187" s="430"/>
      <c r="TFU187" s="430"/>
      <c r="TFV187" s="430"/>
      <c r="TFW187" s="430"/>
      <c r="TFX187" s="430"/>
      <c r="TFY187" s="430"/>
      <c r="TFZ187" s="430"/>
      <c r="TGA187" s="430"/>
      <c r="TGB187" s="430"/>
      <c r="TGC187" s="430"/>
      <c r="TGD187" s="430"/>
      <c r="TGE187" s="430"/>
      <c r="TGF187" s="430"/>
      <c r="TGG187" s="430"/>
      <c r="TGH187" s="430"/>
      <c r="TGI187" s="430"/>
      <c r="TGJ187" s="430"/>
      <c r="TGK187" s="430"/>
      <c r="TGL187" s="430"/>
      <c r="TGM187" s="430"/>
      <c r="TGN187" s="430"/>
      <c r="TGO187" s="430"/>
      <c r="TGP187" s="430"/>
      <c r="TGQ187" s="430"/>
      <c r="TGR187" s="430"/>
      <c r="TGS187" s="430"/>
      <c r="TGT187" s="430"/>
      <c r="TGU187" s="430"/>
      <c r="TGV187" s="430"/>
      <c r="TGW187" s="430"/>
      <c r="TGX187" s="430"/>
      <c r="TGY187" s="430"/>
      <c r="TGZ187" s="430"/>
      <c r="THA187" s="430"/>
      <c r="THB187" s="430"/>
      <c r="THC187" s="430"/>
      <c r="THD187" s="430"/>
      <c r="THE187" s="430"/>
      <c r="THF187" s="430"/>
      <c r="THG187" s="430"/>
      <c r="THH187" s="430"/>
      <c r="THI187" s="430"/>
      <c r="THJ187" s="430"/>
      <c r="THK187" s="430"/>
      <c r="THL187" s="430"/>
      <c r="THM187" s="430"/>
      <c r="THN187" s="430"/>
      <c r="THO187" s="430"/>
      <c r="THP187" s="430"/>
      <c r="THQ187" s="430"/>
      <c r="THR187" s="430"/>
      <c r="THS187" s="430"/>
      <c r="THT187" s="430"/>
      <c r="THU187" s="430"/>
      <c r="THV187" s="430"/>
      <c r="THW187" s="430"/>
      <c r="THX187" s="430"/>
      <c r="THY187" s="430"/>
      <c r="THZ187" s="430"/>
      <c r="TIA187" s="430"/>
      <c r="TIB187" s="430"/>
      <c r="TIC187" s="430"/>
      <c r="TID187" s="430"/>
      <c r="TIE187" s="430"/>
      <c r="TIF187" s="430"/>
      <c r="TIG187" s="430"/>
      <c r="TIH187" s="430"/>
      <c r="TII187" s="430"/>
      <c r="TIJ187" s="430"/>
      <c r="TIK187" s="430"/>
      <c r="TIL187" s="430"/>
      <c r="TIM187" s="430"/>
      <c r="TIN187" s="430"/>
      <c r="TIO187" s="430"/>
      <c r="TIP187" s="430"/>
      <c r="TIQ187" s="430"/>
      <c r="TIR187" s="430"/>
      <c r="TIS187" s="430"/>
      <c r="TIT187" s="430"/>
      <c r="TIU187" s="430"/>
      <c r="TIV187" s="430"/>
      <c r="TIW187" s="430"/>
      <c r="TIX187" s="430"/>
      <c r="TIY187" s="430"/>
      <c r="TIZ187" s="430"/>
      <c r="TJA187" s="430"/>
      <c r="TJB187" s="430"/>
      <c r="TJC187" s="430"/>
      <c r="TJD187" s="430"/>
      <c r="TJE187" s="430"/>
      <c r="TJF187" s="430"/>
      <c r="TJG187" s="430"/>
      <c r="TJH187" s="430"/>
      <c r="TJI187" s="430"/>
      <c r="TJJ187" s="430"/>
      <c r="TJK187" s="430"/>
      <c r="TJL187" s="430"/>
      <c r="TJM187" s="430"/>
      <c r="TJN187" s="430"/>
      <c r="TJO187" s="430"/>
      <c r="TJP187" s="430"/>
      <c r="TJQ187" s="430"/>
      <c r="TJR187" s="430"/>
      <c r="TJS187" s="430"/>
      <c r="TJT187" s="430"/>
      <c r="TJU187" s="430"/>
      <c r="TJV187" s="430"/>
      <c r="TJW187" s="430"/>
      <c r="TJX187" s="430"/>
      <c r="TJY187" s="430"/>
      <c r="TJZ187" s="430"/>
      <c r="TKA187" s="430"/>
      <c r="TKB187" s="430"/>
      <c r="TKC187" s="430"/>
      <c r="TKD187" s="430"/>
      <c r="TKE187" s="430"/>
      <c r="TKF187" s="430"/>
      <c r="TKG187" s="430"/>
      <c r="TKH187" s="430"/>
      <c r="TKI187" s="430"/>
      <c r="TKJ187" s="430"/>
      <c r="TKK187" s="430"/>
      <c r="TKL187" s="430"/>
      <c r="TKM187" s="430"/>
      <c r="TKN187" s="430"/>
      <c r="TKO187" s="430"/>
      <c r="TKP187" s="430"/>
      <c r="TKQ187" s="430"/>
      <c r="TKR187" s="430"/>
      <c r="TKS187" s="430"/>
      <c r="TKT187" s="430"/>
      <c r="TKU187" s="430"/>
      <c r="TLB187" s="430"/>
      <c r="TLC187" s="430"/>
      <c r="TLD187" s="430"/>
      <c r="TLE187" s="430"/>
      <c r="TLF187" s="430"/>
      <c r="TLG187" s="430"/>
      <c r="TLH187" s="430"/>
      <c r="TLI187" s="430"/>
      <c r="TLJ187" s="430"/>
      <c r="TLK187" s="430"/>
      <c r="TLL187" s="430"/>
      <c r="TLM187" s="430"/>
      <c r="TLN187" s="430"/>
      <c r="TLO187" s="430"/>
      <c r="TLP187" s="430"/>
      <c r="TLQ187" s="430"/>
      <c r="TLR187" s="430"/>
      <c r="TLS187" s="430"/>
      <c r="TLT187" s="430"/>
      <c r="TLU187" s="430"/>
      <c r="TLV187" s="430"/>
      <c r="TLW187" s="430"/>
      <c r="TLX187" s="430"/>
      <c r="TLY187" s="430"/>
      <c r="TLZ187" s="430"/>
      <c r="TMA187" s="430"/>
      <c r="TMB187" s="430"/>
      <c r="TMC187" s="430"/>
      <c r="TMD187" s="430"/>
      <c r="TME187" s="430"/>
      <c r="TMF187" s="430"/>
      <c r="TMG187" s="430"/>
      <c r="TMH187" s="430"/>
      <c r="TMI187" s="430"/>
      <c r="TMJ187" s="430"/>
      <c r="TMK187" s="430"/>
      <c r="TML187" s="430"/>
      <c r="TMM187" s="430"/>
      <c r="TMN187" s="430"/>
      <c r="TMO187" s="430"/>
      <c r="TMP187" s="430"/>
      <c r="TMQ187" s="430"/>
      <c r="TMR187" s="430"/>
      <c r="TMS187" s="430"/>
      <c r="TMT187" s="430"/>
      <c r="TMU187" s="430"/>
      <c r="TMV187" s="430"/>
      <c r="TMW187" s="430"/>
      <c r="TMX187" s="430"/>
      <c r="TMY187" s="430"/>
      <c r="TMZ187" s="430"/>
      <c r="TNA187" s="430"/>
      <c r="TNB187" s="430"/>
      <c r="TNC187" s="430"/>
      <c r="TND187" s="430"/>
      <c r="TNE187" s="430"/>
      <c r="TNF187" s="430"/>
      <c r="TNG187" s="430"/>
      <c r="TNH187" s="430"/>
      <c r="TNI187" s="430"/>
      <c r="TNJ187" s="430"/>
      <c r="TNK187" s="430"/>
      <c r="TNL187" s="430"/>
      <c r="TNM187" s="430"/>
      <c r="TNN187" s="430"/>
      <c r="TNO187" s="430"/>
      <c r="TNP187" s="430"/>
      <c r="TNQ187" s="430"/>
      <c r="TNR187" s="430"/>
      <c r="TNS187" s="430"/>
      <c r="TNT187" s="430"/>
      <c r="TNU187" s="430"/>
      <c r="TNV187" s="430"/>
      <c r="TNW187" s="430"/>
      <c r="TNX187" s="430"/>
      <c r="TNY187" s="430"/>
      <c r="TNZ187" s="430"/>
      <c r="TOA187" s="430"/>
      <c r="TOB187" s="430"/>
      <c r="TOC187" s="430"/>
      <c r="TOD187" s="430"/>
      <c r="TOE187" s="430"/>
      <c r="TOF187" s="430"/>
      <c r="TOG187" s="430"/>
      <c r="TOH187" s="430"/>
      <c r="TOI187" s="430"/>
      <c r="TOJ187" s="430"/>
      <c r="TOK187" s="430"/>
      <c r="TOL187" s="430"/>
      <c r="TOM187" s="430"/>
      <c r="TON187" s="430"/>
      <c r="TOO187" s="430"/>
      <c r="TOP187" s="430"/>
      <c r="TOQ187" s="430"/>
      <c r="TOR187" s="430"/>
      <c r="TOS187" s="430"/>
      <c r="TOT187" s="430"/>
      <c r="TOU187" s="430"/>
      <c r="TOV187" s="430"/>
      <c r="TOW187" s="430"/>
      <c r="TOX187" s="430"/>
      <c r="TOY187" s="430"/>
      <c r="TOZ187" s="430"/>
      <c r="TPA187" s="430"/>
      <c r="TPB187" s="430"/>
      <c r="TPC187" s="430"/>
      <c r="TPD187" s="430"/>
      <c r="TPE187" s="430"/>
      <c r="TPF187" s="430"/>
      <c r="TPG187" s="430"/>
      <c r="TPH187" s="430"/>
      <c r="TPI187" s="430"/>
      <c r="TPJ187" s="430"/>
      <c r="TPK187" s="430"/>
      <c r="TPL187" s="430"/>
      <c r="TPM187" s="430"/>
      <c r="TPN187" s="430"/>
      <c r="TPO187" s="430"/>
      <c r="TPP187" s="430"/>
      <c r="TPQ187" s="430"/>
      <c r="TPR187" s="430"/>
      <c r="TPS187" s="430"/>
      <c r="TPT187" s="430"/>
      <c r="TPU187" s="430"/>
      <c r="TPV187" s="430"/>
      <c r="TPW187" s="430"/>
      <c r="TPX187" s="430"/>
      <c r="TPY187" s="430"/>
      <c r="TPZ187" s="430"/>
      <c r="TQA187" s="430"/>
      <c r="TQB187" s="430"/>
      <c r="TQC187" s="430"/>
      <c r="TQD187" s="430"/>
      <c r="TQE187" s="430"/>
      <c r="TQF187" s="430"/>
      <c r="TQG187" s="430"/>
      <c r="TQH187" s="430"/>
      <c r="TQI187" s="430"/>
      <c r="TQJ187" s="430"/>
      <c r="TQK187" s="430"/>
      <c r="TQL187" s="430"/>
      <c r="TQM187" s="430"/>
      <c r="TQN187" s="430"/>
      <c r="TQO187" s="430"/>
      <c r="TQP187" s="430"/>
      <c r="TQQ187" s="430"/>
      <c r="TQR187" s="430"/>
      <c r="TQS187" s="430"/>
      <c r="TQT187" s="430"/>
      <c r="TQU187" s="430"/>
      <c r="TQV187" s="430"/>
      <c r="TQW187" s="430"/>
      <c r="TQX187" s="430"/>
      <c r="TQY187" s="430"/>
      <c r="TQZ187" s="430"/>
      <c r="TRA187" s="430"/>
      <c r="TRB187" s="430"/>
      <c r="TRC187" s="430"/>
      <c r="TRD187" s="430"/>
      <c r="TRE187" s="430"/>
      <c r="TRF187" s="430"/>
      <c r="TRG187" s="430"/>
      <c r="TRH187" s="430"/>
      <c r="TRI187" s="430"/>
      <c r="TRJ187" s="430"/>
      <c r="TRK187" s="430"/>
      <c r="TRL187" s="430"/>
      <c r="TRM187" s="430"/>
      <c r="TRN187" s="430"/>
      <c r="TRO187" s="430"/>
      <c r="TRP187" s="430"/>
      <c r="TRQ187" s="430"/>
      <c r="TRR187" s="430"/>
      <c r="TRS187" s="430"/>
      <c r="TRT187" s="430"/>
      <c r="TRU187" s="430"/>
      <c r="TRV187" s="430"/>
      <c r="TRW187" s="430"/>
      <c r="TRX187" s="430"/>
      <c r="TRY187" s="430"/>
      <c r="TRZ187" s="430"/>
      <c r="TSA187" s="430"/>
      <c r="TSB187" s="430"/>
      <c r="TSC187" s="430"/>
      <c r="TSD187" s="430"/>
      <c r="TSE187" s="430"/>
      <c r="TSF187" s="430"/>
      <c r="TSG187" s="430"/>
      <c r="TSH187" s="430"/>
      <c r="TSI187" s="430"/>
      <c r="TSJ187" s="430"/>
      <c r="TSK187" s="430"/>
      <c r="TSL187" s="430"/>
      <c r="TSM187" s="430"/>
      <c r="TSN187" s="430"/>
      <c r="TSO187" s="430"/>
      <c r="TSP187" s="430"/>
      <c r="TSQ187" s="430"/>
      <c r="TSR187" s="430"/>
      <c r="TSS187" s="430"/>
      <c r="TST187" s="430"/>
      <c r="TSU187" s="430"/>
      <c r="TSV187" s="430"/>
      <c r="TSW187" s="430"/>
      <c r="TSX187" s="430"/>
      <c r="TSY187" s="430"/>
      <c r="TSZ187" s="430"/>
      <c r="TTA187" s="430"/>
      <c r="TTB187" s="430"/>
      <c r="TTC187" s="430"/>
      <c r="TTD187" s="430"/>
      <c r="TTE187" s="430"/>
      <c r="TTF187" s="430"/>
      <c r="TTG187" s="430"/>
      <c r="TTH187" s="430"/>
      <c r="TTI187" s="430"/>
      <c r="TTJ187" s="430"/>
      <c r="TTK187" s="430"/>
      <c r="TTL187" s="430"/>
      <c r="TTM187" s="430"/>
      <c r="TTN187" s="430"/>
      <c r="TTO187" s="430"/>
      <c r="TTP187" s="430"/>
      <c r="TTQ187" s="430"/>
      <c r="TTR187" s="430"/>
      <c r="TTS187" s="430"/>
      <c r="TTT187" s="430"/>
      <c r="TTU187" s="430"/>
      <c r="TTV187" s="430"/>
      <c r="TTW187" s="430"/>
      <c r="TTX187" s="430"/>
      <c r="TTY187" s="430"/>
      <c r="TTZ187" s="430"/>
      <c r="TUA187" s="430"/>
      <c r="TUB187" s="430"/>
      <c r="TUC187" s="430"/>
      <c r="TUD187" s="430"/>
      <c r="TUE187" s="430"/>
      <c r="TUF187" s="430"/>
      <c r="TUG187" s="430"/>
      <c r="TUH187" s="430"/>
      <c r="TUI187" s="430"/>
      <c r="TUJ187" s="430"/>
      <c r="TUK187" s="430"/>
      <c r="TUL187" s="430"/>
      <c r="TUM187" s="430"/>
      <c r="TUN187" s="430"/>
      <c r="TUO187" s="430"/>
      <c r="TUP187" s="430"/>
      <c r="TUQ187" s="430"/>
      <c r="TUX187" s="430"/>
      <c r="TUY187" s="430"/>
      <c r="TUZ187" s="430"/>
      <c r="TVA187" s="430"/>
      <c r="TVB187" s="430"/>
      <c r="TVC187" s="430"/>
      <c r="TVD187" s="430"/>
      <c r="TVE187" s="430"/>
      <c r="TVF187" s="430"/>
      <c r="TVG187" s="430"/>
      <c r="TVH187" s="430"/>
      <c r="TVI187" s="430"/>
      <c r="TVJ187" s="430"/>
      <c r="TVK187" s="430"/>
      <c r="TVL187" s="430"/>
      <c r="TVM187" s="430"/>
      <c r="TVN187" s="430"/>
      <c r="TVO187" s="430"/>
      <c r="TVP187" s="430"/>
      <c r="TVQ187" s="430"/>
      <c r="TVR187" s="430"/>
      <c r="TVS187" s="430"/>
      <c r="TVT187" s="430"/>
      <c r="TVU187" s="430"/>
      <c r="TVV187" s="430"/>
      <c r="TVW187" s="430"/>
      <c r="TVX187" s="430"/>
      <c r="TVY187" s="430"/>
      <c r="TVZ187" s="430"/>
      <c r="TWA187" s="430"/>
      <c r="TWB187" s="430"/>
      <c r="TWC187" s="430"/>
      <c r="TWD187" s="430"/>
      <c r="TWE187" s="430"/>
      <c r="TWF187" s="430"/>
      <c r="TWG187" s="430"/>
      <c r="TWH187" s="430"/>
      <c r="TWI187" s="430"/>
      <c r="TWJ187" s="430"/>
      <c r="TWK187" s="430"/>
      <c r="TWL187" s="430"/>
      <c r="TWM187" s="430"/>
      <c r="TWN187" s="430"/>
      <c r="TWO187" s="430"/>
      <c r="TWP187" s="430"/>
      <c r="TWQ187" s="430"/>
      <c r="TWR187" s="430"/>
      <c r="TWS187" s="430"/>
      <c r="TWT187" s="430"/>
      <c r="TWU187" s="430"/>
      <c r="TWV187" s="430"/>
      <c r="TWW187" s="430"/>
      <c r="TWX187" s="430"/>
      <c r="TWY187" s="430"/>
      <c r="TWZ187" s="430"/>
      <c r="TXA187" s="430"/>
      <c r="TXB187" s="430"/>
      <c r="TXC187" s="430"/>
      <c r="TXD187" s="430"/>
      <c r="TXE187" s="430"/>
      <c r="TXF187" s="430"/>
      <c r="TXG187" s="430"/>
      <c r="TXH187" s="430"/>
      <c r="TXI187" s="430"/>
      <c r="TXJ187" s="430"/>
      <c r="TXK187" s="430"/>
      <c r="TXL187" s="430"/>
      <c r="TXM187" s="430"/>
      <c r="TXN187" s="430"/>
      <c r="TXO187" s="430"/>
      <c r="TXP187" s="430"/>
      <c r="TXQ187" s="430"/>
      <c r="TXR187" s="430"/>
      <c r="TXS187" s="430"/>
      <c r="TXT187" s="430"/>
      <c r="TXU187" s="430"/>
      <c r="TXV187" s="430"/>
      <c r="TXW187" s="430"/>
      <c r="TXX187" s="430"/>
      <c r="TXY187" s="430"/>
      <c r="TXZ187" s="430"/>
      <c r="TYA187" s="430"/>
      <c r="TYB187" s="430"/>
      <c r="TYC187" s="430"/>
      <c r="TYD187" s="430"/>
      <c r="TYE187" s="430"/>
      <c r="TYF187" s="430"/>
      <c r="TYG187" s="430"/>
      <c r="TYH187" s="430"/>
      <c r="TYI187" s="430"/>
      <c r="TYJ187" s="430"/>
      <c r="TYK187" s="430"/>
      <c r="TYL187" s="430"/>
      <c r="TYM187" s="430"/>
      <c r="TYN187" s="430"/>
      <c r="TYO187" s="430"/>
      <c r="TYP187" s="430"/>
      <c r="TYQ187" s="430"/>
      <c r="TYR187" s="430"/>
      <c r="TYS187" s="430"/>
      <c r="TYT187" s="430"/>
      <c r="TYU187" s="430"/>
      <c r="TYV187" s="430"/>
      <c r="TYW187" s="430"/>
      <c r="TYX187" s="430"/>
      <c r="TYY187" s="430"/>
      <c r="TYZ187" s="430"/>
      <c r="TZA187" s="430"/>
      <c r="TZB187" s="430"/>
      <c r="TZC187" s="430"/>
      <c r="TZD187" s="430"/>
      <c r="TZE187" s="430"/>
      <c r="TZF187" s="430"/>
      <c r="TZG187" s="430"/>
      <c r="TZH187" s="430"/>
      <c r="TZI187" s="430"/>
      <c r="TZJ187" s="430"/>
      <c r="TZK187" s="430"/>
      <c r="TZL187" s="430"/>
      <c r="TZM187" s="430"/>
      <c r="TZN187" s="430"/>
      <c r="TZO187" s="430"/>
      <c r="TZP187" s="430"/>
      <c r="TZQ187" s="430"/>
      <c r="TZR187" s="430"/>
      <c r="TZS187" s="430"/>
      <c r="TZT187" s="430"/>
      <c r="TZU187" s="430"/>
      <c r="TZV187" s="430"/>
      <c r="TZW187" s="430"/>
      <c r="TZX187" s="430"/>
      <c r="TZY187" s="430"/>
      <c r="TZZ187" s="430"/>
      <c r="UAA187" s="430"/>
      <c r="UAB187" s="430"/>
      <c r="UAC187" s="430"/>
      <c r="UAD187" s="430"/>
      <c r="UAE187" s="430"/>
      <c r="UAF187" s="430"/>
      <c r="UAG187" s="430"/>
      <c r="UAH187" s="430"/>
      <c r="UAI187" s="430"/>
      <c r="UAJ187" s="430"/>
      <c r="UAK187" s="430"/>
      <c r="UAL187" s="430"/>
      <c r="UAM187" s="430"/>
      <c r="UAN187" s="430"/>
      <c r="UAO187" s="430"/>
      <c r="UAP187" s="430"/>
      <c r="UAQ187" s="430"/>
      <c r="UAR187" s="430"/>
      <c r="UAS187" s="430"/>
      <c r="UAT187" s="430"/>
      <c r="UAU187" s="430"/>
      <c r="UAV187" s="430"/>
      <c r="UAW187" s="430"/>
      <c r="UAX187" s="430"/>
      <c r="UAY187" s="430"/>
      <c r="UAZ187" s="430"/>
      <c r="UBA187" s="430"/>
      <c r="UBB187" s="430"/>
      <c r="UBC187" s="430"/>
      <c r="UBD187" s="430"/>
      <c r="UBE187" s="430"/>
      <c r="UBF187" s="430"/>
      <c r="UBG187" s="430"/>
      <c r="UBH187" s="430"/>
      <c r="UBI187" s="430"/>
      <c r="UBJ187" s="430"/>
      <c r="UBK187" s="430"/>
      <c r="UBL187" s="430"/>
      <c r="UBM187" s="430"/>
      <c r="UBN187" s="430"/>
      <c r="UBO187" s="430"/>
      <c r="UBP187" s="430"/>
      <c r="UBQ187" s="430"/>
      <c r="UBR187" s="430"/>
      <c r="UBS187" s="430"/>
      <c r="UBT187" s="430"/>
      <c r="UBU187" s="430"/>
      <c r="UBV187" s="430"/>
      <c r="UBW187" s="430"/>
      <c r="UBX187" s="430"/>
      <c r="UBY187" s="430"/>
      <c r="UBZ187" s="430"/>
      <c r="UCA187" s="430"/>
      <c r="UCB187" s="430"/>
      <c r="UCC187" s="430"/>
      <c r="UCD187" s="430"/>
      <c r="UCE187" s="430"/>
      <c r="UCF187" s="430"/>
      <c r="UCG187" s="430"/>
      <c r="UCH187" s="430"/>
      <c r="UCI187" s="430"/>
      <c r="UCJ187" s="430"/>
      <c r="UCK187" s="430"/>
      <c r="UCL187" s="430"/>
      <c r="UCM187" s="430"/>
      <c r="UCN187" s="430"/>
      <c r="UCO187" s="430"/>
      <c r="UCP187" s="430"/>
      <c r="UCQ187" s="430"/>
      <c r="UCR187" s="430"/>
      <c r="UCS187" s="430"/>
      <c r="UCT187" s="430"/>
      <c r="UCU187" s="430"/>
      <c r="UCV187" s="430"/>
      <c r="UCW187" s="430"/>
      <c r="UCX187" s="430"/>
      <c r="UCY187" s="430"/>
      <c r="UCZ187" s="430"/>
      <c r="UDA187" s="430"/>
      <c r="UDB187" s="430"/>
      <c r="UDC187" s="430"/>
      <c r="UDD187" s="430"/>
      <c r="UDE187" s="430"/>
      <c r="UDF187" s="430"/>
      <c r="UDG187" s="430"/>
      <c r="UDH187" s="430"/>
      <c r="UDI187" s="430"/>
      <c r="UDJ187" s="430"/>
      <c r="UDK187" s="430"/>
      <c r="UDL187" s="430"/>
      <c r="UDM187" s="430"/>
      <c r="UDN187" s="430"/>
      <c r="UDO187" s="430"/>
      <c r="UDP187" s="430"/>
      <c r="UDQ187" s="430"/>
      <c r="UDR187" s="430"/>
      <c r="UDS187" s="430"/>
      <c r="UDT187" s="430"/>
      <c r="UDU187" s="430"/>
      <c r="UDV187" s="430"/>
      <c r="UDW187" s="430"/>
      <c r="UDX187" s="430"/>
      <c r="UDY187" s="430"/>
      <c r="UDZ187" s="430"/>
      <c r="UEA187" s="430"/>
      <c r="UEB187" s="430"/>
      <c r="UEC187" s="430"/>
      <c r="UED187" s="430"/>
      <c r="UEE187" s="430"/>
      <c r="UEF187" s="430"/>
      <c r="UEG187" s="430"/>
      <c r="UEH187" s="430"/>
      <c r="UEI187" s="430"/>
      <c r="UEJ187" s="430"/>
      <c r="UEK187" s="430"/>
      <c r="UEL187" s="430"/>
      <c r="UEM187" s="430"/>
      <c r="UET187" s="430"/>
      <c r="UEU187" s="430"/>
      <c r="UEV187" s="430"/>
      <c r="UEW187" s="430"/>
      <c r="UEX187" s="430"/>
      <c r="UEY187" s="430"/>
      <c r="UEZ187" s="430"/>
      <c r="UFA187" s="430"/>
      <c r="UFB187" s="430"/>
      <c r="UFC187" s="430"/>
      <c r="UFD187" s="430"/>
      <c r="UFE187" s="430"/>
      <c r="UFF187" s="430"/>
      <c r="UFG187" s="430"/>
      <c r="UFH187" s="430"/>
      <c r="UFI187" s="430"/>
      <c r="UFJ187" s="430"/>
      <c r="UFK187" s="430"/>
      <c r="UFL187" s="430"/>
      <c r="UFM187" s="430"/>
      <c r="UFN187" s="430"/>
      <c r="UFO187" s="430"/>
      <c r="UFP187" s="430"/>
      <c r="UFQ187" s="430"/>
      <c r="UFR187" s="430"/>
      <c r="UFS187" s="430"/>
      <c r="UFT187" s="430"/>
      <c r="UFU187" s="430"/>
      <c r="UFV187" s="430"/>
      <c r="UFW187" s="430"/>
      <c r="UFX187" s="430"/>
      <c r="UFY187" s="430"/>
      <c r="UFZ187" s="430"/>
      <c r="UGA187" s="430"/>
      <c r="UGB187" s="430"/>
      <c r="UGC187" s="430"/>
      <c r="UGD187" s="430"/>
      <c r="UGE187" s="430"/>
      <c r="UGF187" s="430"/>
      <c r="UGG187" s="430"/>
      <c r="UGH187" s="430"/>
      <c r="UGI187" s="430"/>
      <c r="UGJ187" s="430"/>
      <c r="UGK187" s="430"/>
      <c r="UGL187" s="430"/>
      <c r="UGM187" s="430"/>
      <c r="UGN187" s="430"/>
      <c r="UGO187" s="430"/>
      <c r="UGP187" s="430"/>
      <c r="UGQ187" s="430"/>
      <c r="UGR187" s="430"/>
      <c r="UGS187" s="430"/>
      <c r="UGT187" s="430"/>
      <c r="UGU187" s="430"/>
      <c r="UGV187" s="430"/>
      <c r="UGW187" s="430"/>
      <c r="UGX187" s="430"/>
      <c r="UGY187" s="430"/>
      <c r="UGZ187" s="430"/>
      <c r="UHA187" s="430"/>
      <c r="UHB187" s="430"/>
      <c r="UHC187" s="430"/>
      <c r="UHD187" s="430"/>
      <c r="UHE187" s="430"/>
      <c r="UHF187" s="430"/>
      <c r="UHG187" s="430"/>
      <c r="UHH187" s="430"/>
      <c r="UHI187" s="430"/>
      <c r="UHJ187" s="430"/>
      <c r="UHK187" s="430"/>
      <c r="UHL187" s="430"/>
      <c r="UHM187" s="430"/>
      <c r="UHN187" s="430"/>
      <c r="UHO187" s="430"/>
      <c r="UHP187" s="430"/>
      <c r="UHQ187" s="430"/>
      <c r="UHR187" s="430"/>
      <c r="UHS187" s="430"/>
      <c r="UHT187" s="430"/>
      <c r="UHU187" s="430"/>
      <c r="UHV187" s="430"/>
      <c r="UHW187" s="430"/>
      <c r="UHX187" s="430"/>
      <c r="UHY187" s="430"/>
      <c r="UHZ187" s="430"/>
      <c r="UIA187" s="430"/>
      <c r="UIB187" s="430"/>
      <c r="UIC187" s="430"/>
      <c r="UID187" s="430"/>
      <c r="UIE187" s="430"/>
      <c r="UIF187" s="430"/>
      <c r="UIG187" s="430"/>
      <c r="UIH187" s="430"/>
      <c r="UII187" s="430"/>
      <c r="UIJ187" s="430"/>
      <c r="UIK187" s="430"/>
      <c r="UIL187" s="430"/>
      <c r="UIM187" s="430"/>
      <c r="UIN187" s="430"/>
      <c r="UIO187" s="430"/>
      <c r="UIP187" s="430"/>
      <c r="UIQ187" s="430"/>
      <c r="UIR187" s="430"/>
      <c r="UIS187" s="430"/>
      <c r="UIT187" s="430"/>
      <c r="UIU187" s="430"/>
      <c r="UIV187" s="430"/>
      <c r="UIW187" s="430"/>
      <c r="UIX187" s="430"/>
      <c r="UIY187" s="430"/>
      <c r="UIZ187" s="430"/>
      <c r="UJA187" s="430"/>
      <c r="UJB187" s="430"/>
      <c r="UJC187" s="430"/>
      <c r="UJD187" s="430"/>
      <c r="UJE187" s="430"/>
      <c r="UJF187" s="430"/>
      <c r="UJG187" s="430"/>
      <c r="UJH187" s="430"/>
      <c r="UJI187" s="430"/>
      <c r="UJJ187" s="430"/>
      <c r="UJK187" s="430"/>
      <c r="UJL187" s="430"/>
      <c r="UJM187" s="430"/>
      <c r="UJN187" s="430"/>
      <c r="UJO187" s="430"/>
      <c r="UJP187" s="430"/>
      <c r="UJQ187" s="430"/>
      <c r="UJR187" s="430"/>
      <c r="UJS187" s="430"/>
      <c r="UJT187" s="430"/>
      <c r="UJU187" s="430"/>
      <c r="UJV187" s="430"/>
      <c r="UJW187" s="430"/>
      <c r="UJX187" s="430"/>
      <c r="UJY187" s="430"/>
      <c r="UJZ187" s="430"/>
      <c r="UKA187" s="430"/>
      <c r="UKB187" s="430"/>
      <c r="UKC187" s="430"/>
      <c r="UKD187" s="430"/>
      <c r="UKE187" s="430"/>
      <c r="UKF187" s="430"/>
      <c r="UKG187" s="430"/>
      <c r="UKH187" s="430"/>
      <c r="UKI187" s="430"/>
      <c r="UKJ187" s="430"/>
      <c r="UKK187" s="430"/>
      <c r="UKL187" s="430"/>
      <c r="UKM187" s="430"/>
      <c r="UKN187" s="430"/>
      <c r="UKO187" s="430"/>
      <c r="UKP187" s="430"/>
      <c r="UKQ187" s="430"/>
      <c r="UKR187" s="430"/>
      <c r="UKS187" s="430"/>
      <c r="UKT187" s="430"/>
      <c r="UKU187" s="430"/>
      <c r="UKV187" s="430"/>
      <c r="UKW187" s="430"/>
      <c r="UKX187" s="430"/>
      <c r="UKY187" s="430"/>
      <c r="UKZ187" s="430"/>
      <c r="ULA187" s="430"/>
      <c r="ULB187" s="430"/>
      <c r="ULC187" s="430"/>
      <c r="ULD187" s="430"/>
      <c r="ULE187" s="430"/>
      <c r="ULF187" s="430"/>
      <c r="ULG187" s="430"/>
      <c r="ULH187" s="430"/>
      <c r="ULI187" s="430"/>
      <c r="ULJ187" s="430"/>
      <c r="ULK187" s="430"/>
      <c r="ULL187" s="430"/>
      <c r="ULM187" s="430"/>
      <c r="ULN187" s="430"/>
      <c r="ULO187" s="430"/>
      <c r="ULP187" s="430"/>
      <c r="ULQ187" s="430"/>
      <c r="ULR187" s="430"/>
      <c r="ULS187" s="430"/>
      <c r="ULT187" s="430"/>
      <c r="ULU187" s="430"/>
      <c r="ULV187" s="430"/>
      <c r="ULW187" s="430"/>
      <c r="ULX187" s="430"/>
      <c r="ULY187" s="430"/>
      <c r="ULZ187" s="430"/>
      <c r="UMA187" s="430"/>
      <c r="UMB187" s="430"/>
      <c r="UMC187" s="430"/>
      <c r="UMD187" s="430"/>
      <c r="UME187" s="430"/>
      <c r="UMF187" s="430"/>
      <c r="UMG187" s="430"/>
      <c r="UMH187" s="430"/>
      <c r="UMI187" s="430"/>
      <c r="UMJ187" s="430"/>
      <c r="UMK187" s="430"/>
      <c r="UML187" s="430"/>
      <c r="UMM187" s="430"/>
      <c r="UMN187" s="430"/>
      <c r="UMO187" s="430"/>
      <c r="UMP187" s="430"/>
      <c r="UMQ187" s="430"/>
      <c r="UMR187" s="430"/>
      <c r="UMS187" s="430"/>
      <c r="UMT187" s="430"/>
      <c r="UMU187" s="430"/>
      <c r="UMV187" s="430"/>
      <c r="UMW187" s="430"/>
      <c r="UMX187" s="430"/>
      <c r="UMY187" s="430"/>
      <c r="UMZ187" s="430"/>
      <c r="UNA187" s="430"/>
      <c r="UNB187" s="430"/>
      <c r="UNC187" s="430"/>
      <c r="UND187" s="430"/>
      <c r="UNE187" s="430"/>
      <c r="UNF187" s="430"/>
      <c r="UNG187" s="430"/>
      <c r="UNH187" s="430"/>
      <c r="UNI187" s="430"/>
      <c r="UNJ187" s="430"/>
      <c r="UNK187" s="430"/>
      <c r="UNL187" s="430"/>
      <c r="UNM187" s="430"/>
      <c r="UNN187" s="430"/>
      <c r="UNO187" s="430"/>
      <c r="UNP187" s="430"/>
      <c r="UNQ187" s="430"/>
      <c r="UNR187" s="430"/>
      <c r="UNS187" s="430"/>
      <c r="UNT187" s="430"/>
      <c r="UNU187" s="430"/>
      <c r="UNV187" s="430"/>
      <c r="UNW187" s="430"/>
      <c r="UNX187" s="430"/>
      <c r="UNY187" s="430"/>
      <c r="UNZ187" s="430"/>
      <c r="UOA187" s="430"/>
      <c r="UOB187" s="430"/>
      <c r="UOC187" s="430"/>
      <c r="UOD187" s="430"/>
      <c r="UOE187" s="430"/>
      <c r="UOF187" s="430"/>
      <c r="UOG187" s="430"/>
      <c r="UOH187" s="430"/>
      <c r="UOI187" s="430"/>
      <c r="UOP187" s="430"/>
      <c r="UOQ187" s="430"/>
      <c r="UOR187" s="430"/>
      <c r="UOS187" s="430"/>
      <c r="UOT187" s="430"/>
      <c r="UOU187" s="430"/>
      <c r="UOV187" s="430"/>
      <c r="UOW187" s="430"/>
      <c r="UOX187" s="430"/>
      <c r="UOY187" s="430"/>
      <c r="UOZ187" s="430"/>
      <c r="UPA187" s="430"/>
      <c r="UPB187" s="430"/>
      <c r="UPC187" s="430"/>
      <c r="UPD187" s="430"/>
      <c r="UPE187" s="430"/>
      <c r="UPF187" s="430"/>
      <c r="UPG187" s="430"/>
      <c r="UPH187" s="430"/>
      <c r="UPI187" s="430"/>
      <c r="UPJ187" s="430"/>
      <c r="UPK187" s="430"/>
      <c r="UPL187" s="430"/>
      <c r="UPM187" s="430"/>
      <c r="UPN187" s="430"/>
      <c r="UPO187" s="430"/>
      <c r="UPP187" s="430"/>
      <c r="UPQ187" s="430"/>
      <c r="UPR187" s="430"/>
      <c r="UPS187" s="430"/>
      <c r="UPT187" s="430"/>
      <c r="UPU187" s="430"/>
      <c r="UPV187" s="430"/>
      <c r="UPW187" s="430"/>
      <c r="UPX187" s="430"/>
      <c r="UPY187" s="430"/>
      <c r="UPZ187" s="430"/>
      <c r="UQA187" s="430"/>
      <c r="UQB187" s="430"/>
      <c r="UQC187" s="430"/>
      <c r="UQD187" s="430"/>
      <c r="UQE187" s="430"/>
      <c r="UQF187" s="430"/>
      <c r="UQG187" s="430"/>
      <c r="UQH187" s="430"/>
      <c r="UQI187" s="430"/>
      <c r="UQJ187" s="430"/>
      <c r="UQK187" s="430"/>
      <c r="UQL187" s="430"/>
      <c r="UQM187" s="430"/>
      <c r="UQN187" s="430"/>
      <c r="UQO187" s="430"/>
      <c r="UQP187" s="430"/>
      <c r="UQQ187" s="430"/>
      <c r="UQR187" s="430"/>
      <c r="UQS187" s="430"/>
      <c r="UQT187" s="430"/>
      <c r="UQU187" s="430"/>
      <c r="UQV187" s="430"/>
      <c r="UQW187" s="430"/>
      <c r="UQX187" s="430"/>
      <c r="UQY187" s="430"/>
      <c r="UQZ187" s="430"/>
      <c r="URA187" s="430"/>
      <c r="URB187" s="430"/>
      <c r="URC187" s="430"/>
      <c r="URD187" s="430"/>
      <c r="URE187" s="430"/>
      <c r="URF187" s="430"/>
      <c r="URG187" s="430"/>
      <c r="URH187" s="430"/>
      <c r="URI187" s="430"/>
      <c r="URJ187" s="430"/>
      <c r="URK187" s="430"/>
      <c r="URL187" s="430"/>
      <c r="URM187" s="430"/>
      <c r="URN187" s="430"/>
      <c r="URO187" s="430"/>
      <c r="URP187" s="430"/>
      <c r="URQ187" s="430"/>
      <c r="URR187" s="430"/>
      <c r="URS187" s="430"/>
      <c r="URT187" s="430"/>
      <c r="URU187" s="430"/>
      <c r="URV187" s="430"/>
      <c r="URW187" s="430"/>
      <c r="URX187" s="430"/>
      <c r="URY187" s="430"/>
      <c r="URZ187" s="430"/>
      <c r="USA187" s="430"/>
      <c r="USB187" s="430"/>
      <c r="USC187" s="430"/>
      <c r="USD187" s="430"/>
      <c r="USE187" s="430"/>
      <c r="USF187" s="430"/>
      <c r="USG187" s="430"/>
      <c r="USH187" s="430"/>
      <c r="USI187" s="430"/>
      <c r="USJ187" s="430"/>
      <c r="USK187" s="430"/>
      <c r="USL187" s="430"/>
      <c r="USM187" s="430"/>
      <c r="USN187" s="430"/>
      <c r="USO187" s="430"/>
      <c r="USP187" s="430"/>
      <c r="USQ187" s="430"/>
      <c r="USR187" s="430"/>
      <c r="USS187" s="430"/>
      <c r="UST187" s="430"/>
      <c r="USU187" s="430"/>
      <c r="USV187" s="430"/>
      <c r="USW187" s="430"/>
      <c r="USX187" s="430"/>
      <c r="USY187" s="430"/>
      <c r="USZ187" s="430"/>
      <c r="UTA187" s="430"/>
      <c r="UTB187" s="430"/>
      <c r="UTC187" s="430"/>
      <c r="UTD187" s="430"/>
      <c r="UTE187" s="430"/>
      <c r="UTF187" s="430"/>
      <c r="UTG187" s="430"/>
      <c r="UTH187" s="430"/>
      <c r="UTI187" s="430"/>
      <c r="UTJ187" s="430"/>
      <c r="UTK187" s="430"/>
      <c r="UTL187" s="430"/>
      <c r="UTM187" s="430"/>
      <c r="UTN187" s="430"/>
      <c r="UTO187" s="430"/>
      <c r="UTP187" s="430"/>
      <c r="UTQ187" s="430"/>
      <c r="UTR187" s="430"/>
      <c r="UTS187" s="430"/>
      <c r="UTT187" s="430"/>
      <c r="UTU187" s="430"/>
      <c r="UTV187" s="430"/>
      <c r="UTW187" s="430"/>
      <c r="UTX187" s="430"/>
      <c r="UTY187" s="430"/>
      <c r="UTZ187" s="430"/>
      <c r="UUA187" s="430"/>
      <c r="UUB187" s="430"/>
      <c r="UUC187" s="430"/>
      <c r="UUD187" s="430"/>
      <c r="UUE187" s="430"/>
      <c r="UUF187" s="430"/>
      <c r="UUG187" s="430"/>
      <c r="UUH187" s="430"/>
      <c r="UUI187" s="430"/>
      <c r="UUJ187" s="430"/>
      <c r="UUK187" s="430"/>
      <c r="UUL187" s="430"/>
      <c r="UUM187" s="430"/>
      <c r="UUN187" s="430"/>
      <c r="UUO187" s="430"/>
      <c r="UUP187" s="430"/>
      <c r="UUQ187" s="430"/>
      <c r="UUR187" s="430"/>
      <c r="UUS187" s="430"/>
      <c r="UUT187" s="430"/>
      <c r="UUU187" s="430"/>
      <c r="UUV187" s="430"/>
      <c r="UUW187" s="430"/>
      <c r="UUX187" s="430"/>
      <c r="UUY187" s="430"/>
      <c r="UUZ187" s="430"/>
      <c r="UVA187" s="430"/>
      <c r="UVB187" s="430"/>
      <c r="UVC187" s="430"/>
      <c r="UVD187" s="430"/>
      <c r="UVE187" s="430"/>
      <c r="UVF187" s="430"/>
      <c r="UVG187" s="430"/>
      <c r="UVH187" s="430"/>
      <c r="UVI187" s="430"/>
      <c r="UVJ187" s="430"/>
      <c r="UVK187" s="430"/>
      <c r="UVL187" s="430"/>
      <c r="UVM187" s="430"/>
      <c r="UVN187" s="430"/>
      <c r="UVO187" s="430"/>
      <c r="UVP187" s="430"/>
      <c r="UVQ187" s="430"/>
      <c r="UVR187" s="430"/>
      <c r="UVS187" s="430"/>
      <c r="UVT187" s="430"/>
      <c r="UVU187" s="430"/>
      <c r="UVV187" s="430"/>
      <c r="UVW187" s="430"/>
      <c r="UVX187" s="430"/>
      <c r="UVY187" s="430"/>
      <c r="UVZ187" s="430"/>
      <c r="UWA187" s="430"/>
      <c r="UWB187" s="430"/>
      <c r="UWC187" s="430"/>
      <c r="UWD187" s="430"/>
      <c r="UWE187" s="430"/>
      <c r="UWF187" s="430"/>
      <c r="UWG187" s="430"/>
      <c r="UWH187" s="430"/>
      <c r="UWI187" s="430"/>
      <c r="UWJ187" s="430"/>
      <c r="UWK187" s="430"/>
      <c r="UWL187" s="430"/>
      <c r="UWM187" s="430"/>
      <c r="UWN187" s="430"/>
      <c r="UWO187" s="430"/>
      <c r="UWP187" s="430"/>
      <c r="UWQ187" s="430"/>
      <c r="UWR187" s="430"/>
      <c r="UWS187" s="430"/>
      <c r="UWT187" s="430"/>
      <c r="UWU187" s="430"/>
      <c r="UWV187" s="430"/>
      <c r="UWW187" s="430"/>
      <c r="UWX187" s="430"/>
      <c r="UWY187" s="430"/>
      <c r="UWZ187" s="430"/>
      <c r="UXA187" s="430"/>
      <c r="UXB187" s="430"/>
      <c r="UXC187" s="430"/>
      <c r="UXD187" s="430"/>
      <c r="UXE187" s="430"/>
      <c r="UXF187" s="430"/>
      <c r="UXG187" s="430"/>
      <c r="UXH187" s="430"/>
      <c r="UXI187" s="430"/>
      <c r="UXJ187" s="430"/>
      <c r="UXK187" s="430"/>
      <c r="UXL187" s="430"/>
      <c r="UXM187" s="430"/>
      <c r="UXN187" s="430"/>
      <c r="UXO187" s="430"/>
      <c r="UXP187" s="430"/>
      <c r="UXQ187" s="430"/>
      <c r="UXR187" s="430"/>
      <c r="UXS187" s="430"/>
      <c r="UXT187" s="430"/>
      <c r="UXU187" s="430"/>
      <c r="UXV187" s="430"/>
      <c r="UXW187" s="430"/>
      <c r="UXX187" s="430"/>
      <c r="UXY187" s="430"/>
      <c r="UXZ187" s="430"/>
      <c r="UYA187" s="430"/>
      <c r="UYB187" s="430"/>
      <c r="UYC187" s="430"/>
      <c r="UYD187" s="430"/>
      <c r="UYE187" s="430"/>
      <c r="UYL187" s="430"/>
      <c r="UYM187" s="430"/>
      <c r="UYN187" s="430"/>
      <c r="UYO187" s="430"/>
      <c r="UYP187" s="430"/>
      <c r="UYQ187" s="430"/>
      <c r="UYR187" s="430"/>
      <c r="UYS187" s="430"/>
      <c r="UYT187" s="430"/>
      <c r="UYU187" s="430"/>
      <c r="UYV187" s="430"/>
      <c r="UYW187" s="430"/>
      <c r="UYX187" s="430"/>
      <c r="UYY187" s="430"/>
      <c r="UYZ187" s="430"/>
      <c r="UZA187" s="430"/>
      <c r="UZB187" s="430"/>
      <c r="UZC187" s="430"/>
      <c r="UZD187" s="430"/>
      <c r="UZE187" s="430"/>
      <c r="UZF187" s="430"/>
      <c r="UZG187" s="430"/>
      <c r="UZH187" s="430"/>
      <c r="UZI187" s="430"/>
      <c r="UZJ187" s="430"/>
      <c r="UZK187" s="430"/>
      <c r="UZL187" s="430"/>
      <c r="UZM187" s="430"/>
      <c r="UZN187" s="430"/>
      <c r="UZO187" s="430"/>
      <c r="UZP187" s="430"/>
      <c r="UZQ187" s="430"/>
      <c r="UZR187" s="430"/>
      <c r="UZS187" s="430"/>
      <c r="UZT187" s="430"/>
      <c r="UZU187" s="430"/>
      <c r="UZV187" s="430"/>
      <c r="UZW187" s="430"/>
      <c r="UZX187" s="430"/>
      <c r="UZY187" s="430"/>
      <c r="UZZ187" s="430"/>
      <c r="VAA187" s="430"/>
      <c r="VAB187" s="430"/>
      <c r="VAC187" s="430"/>
      <c r="VAD187" s="430"/>
      <c r="VAE187" s="430"/>
      <c r="VAF187" s="430"/>
      <c r="VAG187" s="430"/>
      <c r="VAH187" s="430"/>
      <c r="VAI187" s="430"/>
      <c r="VAJ187" s="430"/>
      <c r="VAK187" s="430"/>
      <c r="VAL187" s="430"/>
      <c r="VAM187" s="430"/>
      <c r="VAN187" s="430"/>
      <c r="VAO187" s="430"/>
      <c r="VAP187" s="430"/>
      <c r="VAQ187" s="430"/>
      <c r="VAR187" s="430"/>
      <c r="VAS187" s="430"/>
      <c r="VAT187" s="430"/>
      <c r="VAU187" s="430"/>
      <c r="VAV187" s="430"/>
      <c r="VAW187" s="430"/>
      <c r="VAX187" s="430"/>
      <c r="VAY187" s="430"/>
      <c r="VAZ187" s="430"/>
      <c r="VBA187" s="430"/>
      <c r="VBB187" s="430"/>
      <c r="VBC187" s="430"/>
      <c r="VBD187" s="430"/>
      <c r="VBE187" s="430"/>
      <c r="VBF187" s="430"/>
      <c r="VBG187" s="430"/>
      <c r="VBH187" s="430"/>
      <c r="VBI187" s="430"/>
      <c r="VBJ187" s="430"/>
      <c r="VBK187" s="430"/>
      <c r="VBL187" s="430"/>
      <c r="VBM187" s="430"/>
      <c r="VBN187" s="430"/>
      <c r="VBO187" s="430"/>
      <c r="VBP187" s="430"/>
      <c r="VBQ187" s="430"/>
      <c r="VBR187" s="430"/>
      <c r="VBS187" s="430"/>
      <c r="VBT187" s="430"/>
      <c r="VBU187" s="430"/>
      <c r="VBV187" s="430"/>
      <c r="VBW187" s="430"/>
      <c r="VBX187" s="430"/>
      <c r="VBY187" s="430"/>
      <c r="VBZ187" s="430"/>
      <c r="VCA187" s="430"/>
      <c r="VCB187" s="430"/>
      <c r="VCC187" s="430"/>
      <c r="VCD187" s="430"/>
      <c r="VCE187" s="430"/>
      <c r="VCF187" s="430"/>
      <c r="VCG187" s="430"/>
      <c r="VCH187" s="430"/>
      <c r="VCI187" s="430"/>
      <c r="VCJ187" s="430"/>
      <c r="VCK187" s="430"/>
      <c r="VCL187" s="430"/>
      <c r="VCM187" s="430"/>
      <c r="VCN187" s="430"/>
      <c r="VCO187" s="430"/>
      <c r="VCP187" s="430"/>
      <c r="VCQ187" s="430"/>
      <c r="VCR187" s="430"/>
      <c r="VCS187" s="430"/>
      <c r="VCT187" s="430"/>
      <c r="VCU187" s="430"/>
      <c r="VCV187" s="430"/>
      <c r="VCW187" s="430"/>
      <c r="VCX187" s="430"/>
      <c r="VCY187" s="430"/>
      <c r="VCZ187" s="430"/>
      <c r="VDA187" s="430"/>
      <c r="VDB187" s="430"/>
      <c r="VDC187" s="430"/>
      <c r="VDD187" s="430"/>
      <c r="VDE187" s="430"/>
      <c r="VDF187" s="430"/>
      <c r="VDG187" s="430"/>
      <c r="VDH187" s="430"/>
      <c r="VDI187" s="430"/>
      <c r="VDJ187" s="430"/>
      <c r="VDK187" s="430"/>
      <c r="VDL187" s="430"/>
      <c r="VDM187" s="430"/>
      <c r="VDN187" s="430"/>
      <c r="VDO187" s="430"/>
      <c r="VDP187" s="430"/>
      <c r="VDQ187" s="430"/>
      <c r="VDR187" s="430"/>
      <c r="VDS187" s="430"/>
      <c r="VDT187" s="430"/>
      <c r="VDU187" s="430"/>
      <c r="VDV187" s="430"/>
      <c r="VDW187" s="430"/>
      <c r="VDX187" s="430"/>
      <c r="VDY187" s="430"/>
      <c r="VDZ187" s="430"/>
      <c r="VEA187" s="430"/>
      <c r="VEB187" s="430"/>
      <c r="VEC187" s="430"/>
      <c r="VED187" s="430"/>
      <c r="VEE187" s="430"/>
      <c r="VEF187" s="430"/>
      <c r="VEG187" s="430"/>
      <c r="VEH187" s="430"/>
      <c r="VEI187" s="430"/>
      <c r="VEJ187" s="430"/>
      <c r="VEK187" s="430"/>
      <c r="VEL187" s="430"/>
      <c r="VEM187" s="430"/>
      <c r="VEN187" s="430"/>
      <c r="VEO187" s="430"/>
      <c r="VEP187" s="430"/>
      <c r="VEQ187" s="430"/>
      <c r="VER187" s="430"/>
      <c r="VES187" s="430"/>
      <c r="VET187" s="430"/>
      <c r="VEU187" s="430"/>
      <c r="VEV187" s="430"/>
      <c r="VEW187" s="430"/>
      <c r="VEX187" s="430"/>
      <c r="VEY187" s="430"/>
      <c r="VEZ187" s="430"/>
      <c r="VFA187" s="430"/>
      <c r="VFB187" s="430"/>
      <c r="VFC187" s="430"/>
      <c r="VFD187" s="430"/>
      <c r="VFE187" s="430"/>
      <c r="VFF187" s="430"/>
      <c r="VFG187" s="430"/>
      <c r="VFH187" s="430"/>
      <c r="VFI187" s="430"/>
      <c r="VFJ187" s="430"/>
      <c r="VFK187" s="430"/>
      <c r="VFL187" s="430"/>
      <c r="VFM187" s="430"/>
      <c r="VFN187" s="430"/>
      <c r="VFO187" s="430"/>
      <c r="VFP187" s="430"/>
      <c r="VFQ187" s="430"/>
      <c r="VFR187" s="430"/>
      <c r="VFS187" s="430"/>
      <c r="VFT187" s="430"/>
      <c r="VFU187" s="430"/>
      <c r="VFV187" s="430"/>
      <c r="VFW187" s="430"/>
      <c r="VFX187" s="430"/>
      <c r="VFY187" s="430"/>
      <c r="VFZ187" s="430"/>
      <c r="VGA187" s="430"/>
      <c r="VGB187" s="430"/>
      <c r="VGC187" s="430"/>
      <c r="VGD187" s="430"/>
      <c r="VGE187" s="430"/>
      <c r="VGF187" s="430"/>
      <c r="VGG187" s="430"/>
      <c r="VGH187" s="430"/>
      <c r="VGI187" s="430"/>
      <c r="VGJ187" s="430"/>
      <c r="VGK187" s="430"/>
      <c r="VGL187" s="430"/>
      <c r="VGM187" s="430"/>
      <c r="VGN187" s="430"/>
      <c r="VGO187" s="430"/>
      <c r="VGP187" s="430"/>
      <c r="VGQ187" s="430"/>
      <c r="VGR187" s="430"/>
      <c r="VGS187" s="430"/>
      <c r="VGT187" s="430"/>
      <c r="VGU187" s="430"/>
      <c r="VGV187" s="430"/>
      <c r="VGW187" s="430"/>
      <c r="VGX187" s="430"/>
      <c r="VGY187" s="430"/>
      <c r="VGZ187" s="430"/>
      <c r="VHA187" s="430"/>
      <c r="VHB187" s="430"/>
      <c r="VHC187" s="430"/>
      <c r="VHD187" s="430"/>
      <c r="VHE187" s="430"/>
      <c r="VHF187" s="430"/>
      <c r="VHG187" s="430"/>
      <c r="VHH187" s="430"/>
      <c r="VHI187" s="430"/>
      <c r="VHJ187" s="430"/>
      <c r="VHK187" s="430"/>
      <c r="VHL187" s="430"/>
      <c r="VHM187" s="430"/>
      <c r="VHN187" s="430"/>
      <c r="VHO187" s="430"/>
      <c r="VHP187" s="430"/>
      <c r="VHQ187" s="430"/>
      <c r="VHR187" s="430"/>
      <c r="VHS187" s="430"/>
      <c r="VHT187" s="430"/>
      <c r="VHU187" s="430"/>
      <c r="VHV187" s="430"/>
      <c r="VHW187" s="430"/>
      <c r="VHX187" s="430"/>
      <c r="VHY187" s="430"/>
      <c r="VHZ187" s="430"/>
      <c r="VIA187" s="430"/>
      <c r="VIH187" s="430"/>
      <c r="VII187" s="430"/>
      <c r="VIJ187" s="430"/>
      <c r="VIK187" s="430"/>
      <c r="VIL187" s="430"/>
      <c r="VIM187" s="430"/>
      <c r="VIN187" s="430"/>
      <c r="VIO187" s="430"/>
      <c r="VIP187" s="430"/>
      <c r="VIQ187" s="430"/>
      <c r="VIR187" s="430"/>
      <c r="VIS187" s="430"/>
      <c r="VIT187" s="430"/>
      <c r="VIU187" s="430"/>
      <c r="VIV187" s="430"/>
      <c r="VIW187" s="430"/>
      <c r="VIX187" s="430"/>
      <c r="VIY187" s="430"/>
      <c r="VIZ187" s="430"/>
      <c r="VJA187" s="430"/>
      <c r="VJB187" s="430"/>
      <c r="VJC187" s="430"/>
      <c r="VJD187" s="430"/>
      <c r="VJE187" s="430"/>
      <c r="VJF187" s="430"/>
      <c r="VJG187" s="430"/>
      <c r="VJH187" s="430"/>
      <c r="VJI187" s="430"/>
      <c r="VJJ187" s="430"/>
      <c r="VJK187" s="430"/>
      <c r="VJL187" s="430"/>
      <c r="VJM187" s="430"/>
      <c r="VJN187" s="430"/>
      <c r="VJO187" s="430"/>
      <c r="VJP187" s="430"/>
      <c r="VJQ187" s="430"/>
      <c r="VJR187" s="430"/>
      <c r="VJS187" s="430"/>
      <c r="VJT187" s="430"/>
      <c r="VJU187" s="430"/>
      <c r="VJV187" s="430"/>
      <c r="VJW187" s="430"/>
      <c r="VJX187" s="430"/>
      <c r="VJY187" s="430"/>
      <c r="VJZ187" s="430"/>
      <c r="VKA187" s="430"/>
      <c r="VKB187" s="430"/>
      <c r="VKC187" s="430"/>
      <c r="VKD187" s="430"/>
      <c r="VKE187" s="430"/>
      <c r="VKF187" s="430"/>
      <c r="VKG187" s="430"/>
      <c r="VKH187" s="430"/>
      <c r="VKI187" s="430"/>
      <c r="VKJ187" s="430"/>
      <c r="VKK187" s="430"/>
      <c r="VKL187" s="430"/>
      <c r="VKM187" s="430"/>
      <c r="VKN187" s="430"/>
      <c r="VKO187" s="430"/>
      <c r="VKP187" s="430"/>
      <c r="VKQ187" s="430"/>
      <c r="VKR187" s="430"/>
      <c r="VKS187" s="430"/>
      <c r="VKT187" s="430"/>
      <c r="VKU187" s="430"/>
      <c r="VKV187" s="430"/>
      <c r="VKW187" s="430"/>
      <c r="VKX187" s="430"/>
      <c r="VKY187" s="430"/>
      <c r="VKZ187" s="430"/>
      <c r="VLA187" s="430"/>
      <c r="VLB187" s="430"/>
      <c r="VLC187" s="430"/>
      <c r="VLD187" s="430"/>
      <c r="VLE187" s="430"/>
      <c r="VLF187" s="430"/>
      <c r="VLG187" s="430"/>
      <c r="VLH187" s="430"/>
      <c r="VLI187" s="430"/>
      <c r="VLJ187" s="430"/>
      <c r="VLK187" s="430"/>
      <c r="VLL187" s="430"/>
      <c r="VLM187" s="430"/>
      <c r="VLN187" s="430"/>
      <c r="VLO187" s="430"/>
      <c r="VLP187" s="430"/>
      <c r="VLQ187" s="430"/>
      <c r="VLR187" s="430"/>
      <c r="VLS187" s="430"/>
      <c r="VLT187" s="430"/>
      <c r="VLU187" s="430"/>
      <c r="VLV187" s="430"/>
      <c r="VLW187" s="430"/>
      <c r="VLX187" s="430"/>
      <c r="VLY187" s="430"/>
      <c r="VLZ187" s="430"/>
      <c r="VMA187" s="430"/>
      <c r="VMB187" s="430"/>
      <c r="VMC187" s="430"/>
      <c r="VMD187" s="430"/>
      <c r="VME187" s="430"/>
      <c r="VMF187" s="430"/>
      <c r="VMG187" s="430"/>
      <c r="VMH187" s="430"/>
      <c r="VMI187" s="430"/>
      <c r="VMJ187" s="430"/>
      <c r="VMK187" s="430"/>
      <c r="VML187" s="430"/>
      <c r="VMM187" s="430"/>
      <c r="VMN187" s="430"/>
      <c r="VMO187" s="430"/>
      <c r="VMP187" s="430"/>
      <c r="VMQ187" s="430"/>
      <c r="VMR187" s="430"/>
      <c r="VMS187" s="430"/>
      <c r="VMT187" s="430"/>
      <c r="VMU187" s="430"/>
      <c r="VMV187" s="430"/>
      <c r="VMW187" s="430"/>
      <c r="VMX187" s="430"/>
      <c r="VMY187" s="430"/>
      <c r="VMZ187" s="430"/>
      <c r="VNA187" s="430"/>
      <c r="VNB187" s="430"/>
      <c r="VNC187" s="430"/>
      <c r="VND187" s="430"/>
      <c r="VNE187" s="430"/>
      <c r="VNF187" s="430"/>
      <c r="VNG187" s="430"/>
      <c r="VNH187" s="430"/>
      <c r="VNI187" s="430"/>
      <c r="VNJ187" s="430"/>
      <c r="VNK187" s="430"/>
      <c r="VNL187" s="430"/>
      <c r="VNM187" s="430"/>
      <c r="VNN187" s="430"/>
      <c r="VNO187" s="430"/>
      <c r="VNP187" s="430"/>
      <c r="VNQ187" s="430"/>
      <c r="VNR187" s="430"/>
      <c r="VNS187" s="430"/>
      <c r="VNT187" s="430"/>
      <c r="VNU187" s="430"/>
      <c r="VNV187" s="430"/>
      <c r="VNW187" s="430"/>
      <c r="VNX187" s="430"/>
      <c r="VNY187" s="430"/>
      <c r="VNZ187" s="430"/>
      <c r="VOA187" s="430"/>
      <c r="VOB187" s="430"/>
      <c r="VOC187" s="430"/>
      <c r="VOD187" s="430"/>
      <c r="VOE187" s="430"/>
      <c r="VOF187" s="430"/>
      <c r="VOG187" s="430"/>
      <c r="VOH187" s="430"/>
      <c r="VOI187" s="430"/>
      <c r="VOJ187" s="430"/>
      <c r="VOK187" s="430"/>
      <c r="VOL187" s="430"/>
      <c r="VOM187" s="430"/>
      <c r="VON187" s="430"/>
      <c r="VOO187" s="430"/>
      <c r="VOP187" s="430"/>
      <c r="VOQ187" s="430"/>
      <c r="VOR187" s="430"/>
      <c r="VOS187" s="430"/>
      <c r="VOT187" s="430"/>
      <c r="VOU187" s="430"/>
      <c r="VOV187" s="430"/>
      <c r="VOW187" s="430"/>
      <c r="VOX187" s="430"/>
      <c r="VOY187" s="430"/>
      <c r="VOZ187" s="430"/>
      <c r="VPA187" s="430"/>
      <c r="VPB187" s="430"/>
      <c r="VPC187" s="430"/>
      <c r="VPD187" s="430"/>
      <c r="VPE187" s="430"/>
      <c r="VPF187" s="430"/>
      <c r="VPG187" s="430"/>
      <c r="VPH187" s="430"/>
      <c r="VPI187" s="430"/>
      <c r="VPJ187" s="430"/>
      <c r="VPK187" s="430"/>
      <c r="VPL187" s="430"/>
      <c r="VPM187" s="430"/>
      <c r="VPN187" s="430"/>
      <c r="VPO187" s="430"/>
      <c r="VPP187" s="430"/>
      <c r="VPQ187" s="430"/>
      <c r="VPR187" s="430"/>
      <c r="VPS187" s="430"/>
      <c r="VPT187" s="430"/>
      <c r="VPU187" s="430"/>
      <c r="VPV187" s="430"/>
      <c r="VPW187" s="430"/>
      <c r="VPX187" s="430"/>
      <c r="VPY187" s="430"/>
      <c r="VPZ187" s="430"/>
      <c r="VQA187" s="430"/>
      <c r="VQB187" s="430"/>
      <c r="VQC187" s="430"/>
      <c r="VQD187" s="430"/>
      <c r="VQE187" s="430"/>
      <c r="VQF187" s="430"/>
      <c r="VQG187" s="430"/>
      <c r="VQH187" s="430"/>
      <c r="VQI187" s="430"/>
      <c r="VQJ187" s="430"/>
      <c r="VQK187" s="430"/>
      <c r="VQL187" s="430"/>
      <c r="VQM187" s="430"/>
      <c r="VQN187" s="430"/>
      <c r="VQO187" s="430"/>
      <c r="VQP187" s="430"/>
      <c r="VQQ187" s="430"/>
      <c r="VQR187" s="430"/>
      <c r="VQS187" s="430"/>
      <c r="VQT187" s="430"/>
      <c r="VQU187" s="430"/>
      <c r="VQV187" s="430"/>
      <c r="VQW187" s="430"/>
      <c r="VQX187" s="430"/>
      <c r="VQY187" s="430"/>
      <c r="VQZ187" s="430"/>
      <c r="VRA187" s="430"/>
      <c r="VRB187" s="430"/>
      <c r="VRC187" s="430"/>
      <c r="VRD187" s="430"/>
      <c r="VRE187" s="430"/>
      <c r="VRF187" s="430"/>
      <c r="VRG187" s="430"/>
      <c r="VRH187" s="430"/>
      <c r="VRI187" s="430"/>
      <c r="VRJ187" s="430"/>
      <c r="VRK187" s="430"/>
      <c r="VRL187" s="430"/>
      <c r="VRM187" s="430"/>
      <c r="VRN187" s="430"/>
      <c r="VRO187" s="430"/>
      <c r="VRP187" s="430"/>
      <c r="VRQ187" s="430"/>
      <c r="VRR187" s="430"/>
      <c r="VRS187" s="430"/>
      <c r="VRT187" s="430"/>
      <c r="VRU187" s="430"/>
      <c r="VRV187" s="430"/>
      <c r="VRW187" s="430"/>
      <c r="VSD187" s="430"/>
      <c r="VSE187" s="430"/>
      <c r="VSF187" s="430"/>
      <c r="VSG187" s="430"/>
      <c r="VSH187" s="430"/>
      <c r="VSI187" s="430"/>
      <c r="VSJ187" s="430"/>
      <c r="VSK187" s="430"/>
      <c r="VSL187" s="430"/>
      <c r="VSM187" s="430"/>
      <c r="VSN187" s="430"/>
      <c r="VSO187" s="430"/>
      <c r="VSP187" s="430"/>
      <c r="VSQ187" s="430"/>
      <c r="VSR187" s="430"/>
      <c r="VSS187" s="430"/>
      <c r="VST187" s="430"/>
      <c r="VSU187" s="430"/>
      <c r="VSV187" s="430"/>
      <c r="VSW187" s="430"/>
      <c r="VSX187" s="430"/>
      <c r="VSY187" s="430"/>
      <c r="VSZ187" s="430"/>
      <c r="VTA187" s="430"/>
      <c r="VTB187" s="430"/>
      <c r="VTC187" s="430"/>
      <c r="VTD187" s="430"/>
      <c r="VTE187" s="430"/>
      <c r="VTF187" s="430"/>
      <c r="VTG187" s="430"/>
      <c r="VTH187" s="430"/>
      <c r="VTI187" s="430"/>
      <c r="VTJ187" s="430"/>
      <c r="VTK187" s="430"/>
      <c r="VTL187" s="430"/>
      <c r="VTM187" s="430"/>
      <c r="VTN187" s="430"/>
      <c r="VTO187" s="430"/>
      <c r="VTP187" s="430"/>
      <c r="VTQ187" s="430"/>
      <c r="VTR187" s="430"/>
      <c r="VTS187" s="430"/>
      <c r="VTT187" s="430"/>
      <c r="VTU187" s="430"/>
      <c r="VTV187" s="430"/>
      <c r="VTW187" s="430"/>
      <c r="VTX187" s="430"/>
      <c r="VTY187" s="430"/>
      <c r="VTZ187" s="430"/>
      <c r="VUA187" s="430"/>
      <c r="VUB187" s="430"/>
      <c r="VUC187" s="430"/>
      <c r="VUD187" s="430"/>
      <c r="VUE187" s="430"/>
      <c r="VUF187" s="430"/>
      <c r="VUG187" s="430"/>
      <c r="VUH187" s="430"/>
      <c r="VUI187" s="430"/>
      <c r="VUJ187" s="430"/>
      <c r="VUK187" s="430"/>
      <c r="VUL187" s="430"/>
      <c r="VUM187" s="430"/>
      <c r="VUN187" s="430"/>
      <c r="VUO187" s="430"/>
      <c r="VUP187" s="430"/>
      <c r="VUQ187" s="430"/>
      <c r="VUR187" s="430"/>
      <c r="VUS187" s="430"/>
      <c r="VUT187" s="430"/>
      <c r="VUU187" s="430"/>
      <c r="VUV187" s="430"/>
      <c r="VUW187" s="430"/>
      <c r="VUX187" s="430"/>
      <c r="VUY187" s="430"/>
      <c r="VUZ187" s="430"/>
      <c r="VVA187" s="430"/>
      <c r="VVB187" s="430"/>
      <c r="VVC187" s="430"/>
      <c r="VVD187" s="430"/>
      <c r="VVE187" s="430"/>
      <c r="VVF187" s="430"/>
      <c r="VVG187" s="430"/>
      <c r="VVH187" s="430"/>
      <c r="VVI187" s="430"/>
      <c r="VVJ187" s="430"/>
      <c r="VVK187" s="430"/>
      <c r="VVL187" s="430"/>
      <c r="VVM187" s="430"/>
      <c r="VVN187" s="430"/>
      <c r="VVO187" s="430"/>
      <c r="VVP187" s="430"/>
      <c r="VVQ187" s="430"/>
      <c r="VVR187" s="430"/>
      <c r="VVS187" s="430"/>
      <c r="VVT187" s="430"/>
      <c r="VVU187" s="430"/>
      <c r="VVV187" s="430"/>
      <c r="VVW187" s="430"/>
      <c r="VVX187" s="430"/>
      <c r="VVY187" s="430"/>
      <c r="VVZ187" s="430"/>
      <c r="VWA187" s="430"/>
      <c r="VWB187" s="430"/>
      <c r="VWC187" s="430"/>
      <c r="VWD187" s="430"/>
      <c r="VWE187" s="430"/>
      <c r="VWF187" s="430"/>
      <c r="VWG187" s="430"/>
      <c r="VWH187" s="430"/>
      <c r="VWI187" s="430"/>
      <c r="VWJ187" s="430"/>
      <c r="VWK187" s="430"/>
      <c r="VWL187" s="430"/>
      <c r="VWM187" s="430"/>
      <c r="VWN187" s="430"/>
      <c r="VWO187" s="430"/>
      <c r="VWP187" s="430"/>
      <c r="VWQ187" s="430"/>
      <c r="VWR187" s="430"/>
      <c r="VWS187" s="430"/>
      <c r="VWT187" s="430"/>
      <c r="VWU187" s="430"/>
      <c r="VWV187" s="430"/>
      <c r="VWW187" s="430"/>
      <c r="VWX187" s="430"/>
      <c r="VWY187" s="430"/>
      <c r="VWZ187" s="430"/>
      <c r="VXA187" s="430"/>
      <c r="VXB187" s="430"/>
      <c r="VXC187" s="430"/>
      <c r="VXD187" s="430"/>
      <c r="VXE187" s="430"/>
      <c r="VXF187" s="430"/>
      <c r="VXG187" s="430"/>
      <c r="VXH187" s="430"/>
      <c r="VXI187" s="430"/>
      <c r="VXJ187" s="430"/>
      <c r="VXK187" s="430"/>
      <c r="VXL187" s="430"/>
      <c r="VXM187" s="430"/>
      <c r="VXN187" s="430"/>
      <c r="VXO187" s="430"/>
      <c r="VXP187" s="430"/>
      <c r="VXQ187" s="430"/>
      <c r="VXR187" s="430"/>
      <c r="VXS187" s="430"/>
      <c r="VXT187" s="430"/>
      <c r="VXU187" s="430"/>
      <c r="VXV187" s="430"/>
      <c r="VXW187" s="430"/>
      <c r="VXX187" s="430"/>
      <c r="VXY187" s="430"/>
      <c r="VXZ187" s="430"/>
      <c r="VYA187" s="430"/>
      <c r="VYB187" s="430"/>
      <c r="VYC187" s="430"/>
      <c r="VYD187" s="430"/>
      <c r="VYE187" s="430"/>
      <c r="VYF187" s="430"/>
      <c r="VYG187" s="430"/>
      <c r="VYH187" s="430"/>
      <c r="VYI187" s="430"/>
      <c r="VYJ187" s="430"/>
      <c r="VYK187" s="430"/>
      <c r="VYL187" s="430"/>
      <c r="VYM187" s="430"/>
      <c r="VYN187" s="430"/>
      <c r="VYO187" s="430"/>
      <c r="VYP187" s="430"/>
      <c r="VYQ187" s="430"/>
      <c r="VYR187" s="430"/>
      <c r="VYS187" s="430"/>
      <c r="VYT187" s="430"/>
      <c r="VYU187" s="430"/>
      <c r="VYV187" s="430"/>
      <c r="VYW187" s="430"/>
      <c r="VYX187" s="430"/>
      <c r="VYY187" s="430"/>
      <c r="VYZ187" s="430"/>
      <c r="VZA187" s="430"/>
      <c r="VZB187" s="430"/>
      <c r="VZC187" s="430"/>
      <c r="VZD187" s="430"/>
      <c r="VZE187" s="430"/>
      <c r="VZF187" s="430"/>
      <c r="VZG187" s="430"/>
      <c r="VZH187" s="430"/>
      <c r="VZI187" s="430"/>
      <c r="VZJ187" s="430"/>
      <c r="VZK187" s="430"/>
      <c r="VZL187" s="430"/>
      <c r="VZM187" s="430"/>
      <c r="VZN187" s="430"/>
      <c r="VZO187" s="430"/>
      <c r="VZP187" s="430"/>
      <c r="VZQ187" s="430"/>
      <c r="VZR187" s="430"/>
      <c r="VZS187" s="430"/>
      <c r="VZT187" s="430"/>
      <c r="VZU187" s="430"/>
      <c r="VZV187" s="430"/>
      <c r="VZW187" s="430"/>
      <c r="VZX187" s="430"/>
      <c r="VZY187" s="430"/>
      <c r="VZZ187" s="430"/>
      <c r="WAA187" s="430"/>
      <c r="WAB187" s="430"/>
      <c r="WAC187" s="430"/>
      <c r="WAD187" s="430"/>
      <c r="WAE187" s="430"/>
      <c r="WAF187" s="430"/>
      <c r="WAG187" s="430"/>
      <c r="WAH187" s="430"/>
      <c r="WAI187" s="430"/>
      <c r="WAJ187" s="430"/>
      <c r="WAK187" s="430"/>
      <c r="WAL187" s="430"/>
      <c r="WAM187" s="430"/>
      <c r="WAN187" s="430"/>
      <c r="WAO187" s="430"/>
      <c r="WAP187" s="430"/>
      <c r="WAQ187" s="430"/>
      <c r="WAR187" s="430"/>
      <c r="WAS187" s="430"/>
      <c r="WAT187" s="430"/>
      <c r="WAU187" s="430"/>
      <c r="WAV187" s="430"/>
      <c r="WAW187" s="430"/>
      <c r="WAX187" s="430"/>
      <c r="WAY187" s="430"/>
      <c r="WAZ187" s="430"/>
      <c r="WBA187" s="430"/>
      <c r="WBB187" s="430"/>
      <c r="WBC187" s="430"/>
      <c r="WBD187" s="430"/>
      <c r="WBE187" s="430"/>
      <c r="WBF187" s="430"/>
      <c r="WBG187" s="430"/>
      <c r="WBH187" s="430"/>
      <c r="WBI187" s="430"/>
      <c r="WBJ187" s="430"/>
      <c r="WBK187" s="430"/>
      <c r="WBL187" s="430"/>
      <c r="WBM187" s="430"/>
      <c r="WBN187" s="430"/>
      <c r="WBO187" s="430"/>
      <c r="WBP187" s="430"/>
      <c r="WBQ187" s="430"/>
      <c r="WBR187" s="430"/>
      <c r="WBS187" s="430"/>
      <c r="WBZ187" s="430"/>
      <c r="WCA187" s="430"/>
      <c r="WCB187" s="430"/>
      <c r="WCC187" s="430"/>
      <c r="WCD187" s="430"/>
      <c r="WCE187" s="430"/>
      <c r="WCF187" s="430"/>
      <c r="WCG187" s="430"/>
      <c r="WCH187" s="430"/>
      <c r="WCI187" s="430"/>
      <c r="WCJ187" s="430"/>
      <c r="WCK187" s="430"/>
      <c r="WCL187" s="430"/>
      <c r="WCM187" s="430"/>
      <c r="WCN187" s="430"/>
      <c r="WCO187" s="430"/>
      <c r="WCP187" s="430"/>
      <c r="WCQ187" s="430"/>
      <c r="WCR187" s="430"/>
      <c r="WCS187" s="430"/>
      <c r="WCT187" s="430"/>
      <c r="WCU187" s="430"/>
      <c r="WCV187" s="430"/>
      <c r="WCW187" s="430"/>
      <c r="WCX187" s="430"/>
      <c r="WCY187" s="430"/>
      <c r="WCZ187" s="430"/>
      <c r="WDA187" s="430"/>
      <c r="WDB187" s="430"/>
      <c r="WDC187" s="430"/>
      <c r="WDD187" s="430"/>
      <c r="WDE187" s="430"/>
      <c r="WDF187" s="430"/>
      <c r="WDG187" s="430"/>
      <c r="WDH187" s="430"/>
      <c r="WDI187" s="430"/>
      <c r="WDJ187" s="430"/>
      <c r="WDK187" s="430"/>
      <c r="WDL187" s="430"/>
      <c r="WDM187" s="430"/>
      <c r="WDN187" s="430"/>
      <c r="WDO187" s="430"/>
      <c r="WDP187" s="430"/>
      <c r="WDQ187" s="430"/>
      <c r="WDR187" s="430"/>
      <c r="WDS187" s="430"/>
      <c r="WDT187" s="430"/>
      <c r="WDU187" s="430"/>
      <c r="WDV187" s="430"/>
      <c r="WDW187" s="430"/>
      <c r="WDX187" s="430"/>
      <c r="WDY187" s="430"/>
      <c r="WDZ187" s="430"/>
      <c r="WEA187" s="430"/>
      <c r="WEB187" s="430"/>
      <c r="WEC187" s="430"/>
      <c r="WED187" s="430"/>
      <c r="WEE187" s="430"/>
      <c r="WEF187" s="430"/>
      <c r="WEG187" s="430"/>
      <c r="WEH187" s="430"/>
      <c r="WEI187" s="430"/>
      <c r="WEJ187" s="430"/>
      <c r="WEK187" s="430"/>
      <c r="WEL187" s="430"/>
      <c r="WEM187" s="430"/>
      <c r="WEN187" s="430"/>
      <c r="WEO187" s="430"/>
      <c r="WEP187" s="430"/>
      <c r="WEQ187" s="430"/>
      <c r="WER187" s="430"/>
      <c r="WES187" s="430"/>
      <c r="WET187" s="430"/>
      <c r="WEU187" s="430"/>
      <c r="WEV187" s="430"/>
      <c r="WEW187" s="430"/>
      <c r="WEX187" s="430"/>
      <c r="WEY187" s="430"/>
      <c r="WEZ187" s="430"/>
      <c r="WFA187" s="430"/>
      <c r="WFB187" s="430"/>
      <c r="WFC187" s="430"/>
      <c r="WFD187" s="430"/>
      <c r="WFE187" s="430"/>
      <c r="WFF187" s="430"/>
      <c r="WFG187" s="430"/>
      <c r="WFH187" s="430"/>
      <c r="WFI187" s="430"/>
      <c r="WFJ187" s="430"/>
      <c r="WFK187" s="430"/>
      <c r="WFL187" s="430"/>
      <c r="WFM187" s="430"/>
      <c r="WFN187" s="430"/>
      <c r="WFO187" s="430"/>
      <c r="WFP187" s="430"/>
      <c r="WFQ187" s="430"/>
      <c r="WFR187" s="430"/>
      <c r="WFS187" s="430"/>
      <c r="WFT187" s="430"/>
      <c r="WFU187" s="430"/>
      <c r="WFV187" s="430"/>
      <c r="WFW187" s="430"/>
      <c r="WFX187" s="430"/>
      <c r="WFY187" s="430"/>
      <c r="WFZ187" s="430"/>
      <c r="WGA187" s="430"/>
      <c r="WGB187" s="430"/>
      <c r="WGC187" s="430"/>
      <c r="WGD187" s="430"/>
      <c r="WGE187" s="430"/>
      <c r="WGF187" s="430"/>
      <c r="WGG187" s="430"/>
      <c r="WGH187" s="430"/>
      <c r="WGI187" s="430"/>
      <c r="WGJ187" s="430"/>
      <c r="WGK187" s="430"/>
      <c r="WGL187" s="430"/>
      <c r="WGM187" s="430"/>
      <c r="WGN187" s="430"/>
      <c r="WGO187" s="430"/>
      <c r="WGP187" s="430"/>
      <c r="WGQ187" s="430"/>
      <c r="WGR187" s="430"/>
      <c r="WGS187" s="430"/>
      <c r="WGT187" s="430"/>
      <c r="WGU187" s="430"/>
      <c r="WGV187" s="430"/>
      <c r="WGW187" s="430"/>
      <c r="WGX187" s="430"/>
      <c r="WGY187" s="430"/>
      <c r="WGZ187" s="430"/>
      <c r="WHA187" s="430"/>
      <c r="WHB187" s="430"/>
      <c r="WHC187" s="430"/>
      <c r="WHD187" s="430"/>
      <c r="WHE187" s="430"/>
      <c r="WHF187" s="430"/>
      <c r="WHG187" s="430"/>
      <c r="WHH187" s="430"/>
      <c r="WHI187" s="430"/>
      <c r="WHJ187" s="430"/>
      <c r="WHK187" s="430"/>
      <c r="WHL187" s="430"/>
      <c r="WHM187" s="430"/>
      <c r="WHN187" s="430"/>
      <c r="WHO187" s="430"/>
      <c r="WHP187" s="430"/>
      <c r="WHQ187" s="430"/>
      <c r="WHR187" s="430"/>
      <c r="WHS187" s="430"/>
      <c r="WHT187" s="430"/>
      <c r="WHU187" s="430"/>
      <c r="WHV187" s="430"/>
      <c r="WHW187" s="430"/>
      <c r="WHX187" s="430"/>
      <c r="WHY187" s="430"/>
      <c r="WHZ187" s="430"/>
      <c r="WIA187" s="430"/>
      <c r="WIB187" s="430"/>
      <c r="WIC187" s="430"/>
      <c r="WID187" s="430"/>
      <c r="WIE187" s="430"/>
      <c r="WIF187" s="430"/>
      <c r="WIG187" s="430"/>
      <c r="WIH187" s="430"/>
      <c r="WII187" s="430"/>
      <c r="WIJ187" s="430"/>
      <c r="WIK187" s="430"/>
      <c r="WIL187" s="430"/>
      <c r="WIM187" s="430"/>
      <c r="WIN187" s="430"/>
      <c r="WIO187" s="430"/>
      <c r="WIP187" s="430"/>
      <c r="WIQ187" s="430"/>
      <c r="WIR187" s="430"/>
      <c r="WIS187" s="430"/>
      <c r="WIT187" s="430"/>
      <c r="WIU187" s="430"/>
      <c r="WIV187" s="430"/>
      <c r="WIW187" s="430"/>
      <c r="WIX187" s="430"/>
      <c r="WIY187" s="430"/>
      <c r="WIZ187" s="430"/>
      <c r="WJA187" s="430"/>
      <c r="WJB187" s="430"/>
      <c r="WJC187" s="430"/>
      <c r="WJD187" s="430"/>
      <c r="WJE187" s="430"/>
      <c r="WJF187" s="430"/>
      <c r="WJG187" s="430"/>
      <c r="WJH187" s="430"/>
      <c r="WJI187" s="430"/>
      <c r="WJJ187" s="430"/>
      <c r="WJK187" s="430"/>
      <c r="WJL187" s="430"/>
      <c r="WJM187" s="430"/>
      <c r="WJN187" s="430"/>
      <c r="WJO187" s="430"/>
      <c r="WJP187" s="430"/>
      <c r="WJQ187" s="430"/>
      <c r="WJR187" s="430"/>
      <c r="WJS187" s="430"/>
      <c r="WJT187" s="430"/>
      <c r="WJU187" s="430"/>
      <c r="WJV187" s="430"/>
      <c r="WJW187" s="430"/>
      <c r="WJX187" s="430"/>
      <c r="WJY187" s="430"/>
      <c r="WJZ187" s="430"/>
      <c r="WKA187" s="430"/>
      <c r="WKB187" s="430"/>
      <c r="WKC187" s="430"/>
      <c r="WKD187" s="430"/>
      <c r="WKE187" s="430"/>
      <c r="WKF187" s="430"/>
      <c r="WKG187" s="430"/>
      <c r="WKH187" s="430"/>
      <c r="WKI187" s="430"/>
      <c r="WKJ187" s="430"/>
      <c r="WKK187" s="430"/>
      <c r="WKL187" s="430"/>
      <c r="WKM187" s="430"/>
      <c r="WKN187" s="430"/>
      <c r="WKO187" s="430"/>
      <c r="WKP187" s="430"/>
      <c r="WKQ187" s="430"/>
      <c r="WKR187" s="430"/>
      <c r="WKS187" s="430"/>
      <c r="WKT187" s="430"/>
      <c r="WKU187" s="430"/>
      <c r="WKV187" s="430"/>
      <c r="WKW187" s="430"/>
      <c r="WKX187" s="430"/>
      <c r="WKY187" s="430"/>
      <c r="WKZ187" s="430"/>
      <c r="WLA187" s="430"/>
      <c r="WLB187" s="430"/>
      <c r="WLC187" s="430"/>
      <c r="WLD187" s="430"/>
      <c r="WLE187" s="430"/>
      <c r="WLF187" s="430"/>
      <c r="WLG187" s="430"/>
      <c r="WLH187" s="430"/>
      <c r="WLI187" s="430"/>
      <c r="WLJ187" s="430"/>
      <c r="WLK187" s="430"/>
      <c r="WLL187" s="430"/>
      <c r="WLM187" s="430"/>
      <c r="WLN187" s="430"/>
      <c r="WLO187" s="430"/>
      <c r="WLV187" s="430"/>
      <c r="WLW187" s="430"/>
      <c r="WLX187" s="430"/>
      <c r="WLY187" s="430"/>
      <c r="WLZ187" s="430"/>
      <c r="WMA187" s="430"/>
      <c r="WMB187" s="430"/>
      <c r="WMC187" s="430"/>
      <c r="WMD187" s="430"/>
      <c r="WME187" s="430"/>
      <c r="WMF187" s="430"/>
      <c r="WMG187" s="430"/>
      <c r="WMH187" s="430"/>
      <c r="WMI187" s="430"/>
      <c r="WMJ187" s="430"/>
      <c r="WMK187" s="430"/>
      <c r="WML187" s="430"/>
      <c r="WMM187" s="430"/>
      <c r="WMN187" s="430"/>
      <c r="WMO187" s="430"/>
      <c r="WMP187" s="430"/>
      <c r="WMQ187" s="430"/>
      <c r="WMR187" s="430"/>
      <c r="WMS187" s="430"/>
      <c r="WMT187" s="430"/>
      <c r="WMU187" s="430"/>
      <c r="WMV187" s="430"/>
      <c r="WMW187" s="430"/>
      <c r="WMX187" s="430"/>
      <c r="WMY187" s="430"/>
      <c r="WMZ187" s="430"/>
      <c r="WNA187" s="430"/>
      <c r="WNB187" s="430"/>
      <c r="WNC187" s="430"/>
      <c r="WND187" s="430"/>
      <c r="WNE187" s="430"/>
      <c r="WNF187" s="430"/>
      <c r="WNG187" s="430"/>
      <c r="WNH187" s="430"/>
      <c r="WNI187" s="430"/>
      <c r="WNJ187" s="430"/>
      <c r="WNK187" s="430"/>
      <c r="WNL187" s="430"/>
      <c r="WNM187" s="430"/>
      <c r="WNN187" s="430"/>
      <c r="WNO187" s="430"/>
      <c r="WNP187" s="430"/>
      <c r="WNQ187" s="430"/>
      <c r="WNR187" s="430"/>
      <c r="WNS187" s="430"/>
      <c r="WNT187" s="430"/>
      <c r="WNU187" s="430"/>
      <c r="WNV187" s="430"/>
      <c r="WNW187" s="430"/>
      <c r="WNX187" s="430"/>
      <c r="WNY187" s="430"/>
      <c r="WNZ187" s="430"/>
      <c r="WOA187" s="430"/>
      <c r="WOB187" s="430"/>
      <c r="WOC187" s="430"/>
      <c r="WOD187" s="430"/>
      <c r="WOE187" s="430"/>
      <c r="WOF187" s="430"/>
      <c r="WOG187" s="430"/>
      <c r="WOH187" s="430"/>
      <c r="WOI187" s="430"/>
      <c r="WOJ187" s="430"/>
      <c r="WOK187" s="430"/>
      <c r="WOL187" s="430"/>
      <c r="WOM187" s="430"/>
      <c r="WON187" s="430"/>
      <c r="WOO187" s="430"/>
      <c r="WOP187" s="430"/>
      <c r="WOQ187" s="430"/>
      <c r="WOR187" s="430"/>
      <c r="WOS187" s="430"/>
      <c r="WOT187" s="430"/>
      <c r="WOU187" s="430"/>
      <c r="WOV187" s="430"/>
      <c r="WOW187" s="430"/>
      <c r="WOX187" s="430"/>
      <c r="WOY187" s="430"/>
      <c r="WOZ187" s="430"/>
      <c r="WPA187" s="430"/>
      <c r="WPB187" s="430"/>
      <c r="WPC187" s="430"/>
      <c r="WPD187" s="430"/>
      <c r="WPE187" s="430"/>
      <c r="WPF187" s="430"/>
      <c r="WPG187" s="430"/>
      <c r="WPH187" s="430"/>
      <c r="WPI187" s="430"/>
      <c r="WPJ187" s="430"/>
      <c r="WPK187" s="430"/>
      <c r="WPL187" s="430"/>
      <c r="WPM187" s="430"/>
      <c r="WPN187" s="430"/>
      <c r="WPO187" s="430"/>
      <c r="WPP187" s="430"/>
      <c r="WPQ187" s="430"/>
      <c r="WPR187" s="430"/>
      <c r="WPS187" s="430"/>
      <c r="WPT187" s="430"/>
      <c r="WPU187" s="430"/>
      <c r="WPV187" s="430"/>
      <c r="WPW187" s="430"/>
      <c r="WPX187" s="430"/>
      <c r="WPY187" s="430"/>
      <c r="WPZ187" s="430"/>
      <c r="WQA187" s="430"/>
      <c r="WQB187" s="430"/>
      <c r="WQC187" s="430"/>
      <c r="WQD187" s="430"/>
      <c r="WQE187" s="430"/>
      <c r="WQF187" s="430"/>
      <c r="WQG187" s="430"/>
      <c r="WQH187" s="430"/>
      <c r="WQI187" s="430"/>
      <c r="WQJ187" s="430"/>
      <c r="WQK187" s="430"/>
      <c r="WQL187" s="430"/>
      <c r="WQM187" s="430"/>
      <c r="WQN187" s="430"/>
      <c r="WQO187" s="430"/>
      <c r="WQP187" s="430"/>
      <c r="WQQ187" s="430"/>
      <c r="WQR187" s="430"/>
      <c r="WQS187" s="430"/>
      <c r="WQT187" s="430"/>
      <c r="WQU187" s="430"/>
      <c r="WQV187" s="430"/>
      <c r="WQW187" s="430"/>
      <c r="WQX187" s="430"/>
      <c r="WQY187" s="430"/>
      <c r="WQZ187" s="430"/>
      <c r="WRA187" s="430"/>
      <c r="WRB187" s="430"/>
      <c r="WRC187" s="430"/>
      <c r="WRD187" s="430"/>
      <c r="WRE187" s="430"/>
      <c r="WRF187" s="430"/>
      <c r="WRG187" s="430"/>
      <c r="WRH187" s="430"/>
      <c r="WRI187" s="430"/>
      <c r="WRJ187" s="430"/>
      <c r="WRK187" s="430"/>
      <c r="WRL187" s="430"/>
      <c r="WRM187" s="430"/>
      <c r="WRN187" s="430"/>
      <c r="WRO187" s="430"/>
      <c r="WRP187" s="430"/>
      <c r="WRQ187" s="430"/>
      <c r="WRR187" s="430"/>
      <c r="WRS187" s="430"/>
      <c r="WRT187" s="430"/>
      <c r="WRU187" s="430"/>
      <c r="WRV187" s="430"/>
      <c r="WRW187" s="430"/>
      <c r="WRX187" s="430"/>
      <c r="WRY187" s="430"/>
      <c r="WRZ187" s="430"/>
      <c r="WSA187" s="430"/>
      <c r="WSB187" s="430"/>
      <c r="WSC187" s="430"/>
      <c r="WSD187" s="430"/>
      <c r="WSE187" s="430"/>
      <c r="WSF187" s="430"/>
      <c r="WSG187" s="430"/>
      <c r="WSH187" s="430"/>
      <c r="WSI187" s="430"/>
      <c r="WSJ187" s="430"/>
      <c r="WSK187" s="430"/>
      <c r="WSL187" s="430"/>
      <c r="WSM187" s="430"/>
      <c r="WSN187" s="430"/>
      <c r="WSO187" s="430"/>
      <c r="WSP187" s="430"/>
      <c r="WSQ187" s="430"/>
      <c r="WSR187" s="430"/>
      <c r="WSS187" s="430"/>
      <c r="WST187" s="430"/>
      <c r="WSU187" s="430"/>
      <c r="WSV187" s="430"/>
      <c r="WSW187" s="430"/>
      <c r="WSX187" s="430"/>
      <c r="WSY187" s="430"/>
      <c r="WSZ187" s="430"/>
      <c r="WTA187" s="430"/>
      <c r="WTB187" s="430"/>
      <c r="WTC187" s="430"/>
      <c r="WTD187" s="430"/>
      <c r="WTE187" s="430"/>
      <c r="WTF187" s="430"/>
      <c r="WTG187" s="430"/>
      <c r="WTH187" s="430"/>
      <c r="WTI187" s="430"/>
      <c r="WTJ187" s="430"/>
      <c r="WTK187" s="430"/>
      <c r="WTL187" s="430"/>
      <c r="WTM187" s="430"/>
      <c r="WTN187" s="430"/>
      <c r="WTO187" s="430"/>
      <c r="WTP187" s="430"/>
      <c r="WTQ187" s="430"/>
      <c r="WTR187" s="430"/>
      <c r="WTS187" s="430"/>
      <c r="WTT187" s="430"/>
      <c r="WTU187" s="430"/>
      <c r="WTV187" s="430"/>
      <c r="WTW187" s="430"/>
      <c r="WTX187" s="430"/>
      <c r="WTY187" s="430"/>
      <c r="WTZ187" s="430"/>
      <c r="WUA187" s="430"/>
      <c r="WUB187" s="430"/>
      <c r="WUC187" s="430"/>
      <c r="WUD187" s="430"/>
      <c r="WUE187" s="430"/>
      <c r="WUF187" s="430"/>
      <c r="WUG187" s="430"/>
      <c r="WUH187" s="430"/>
      <c r="WUI187" s="430"/>
      <c r="WUJ187" s="430"/>
      <c r="WUK187" s="430"/>
      <c r="WUL187" s="430"/>
      <c r="WUM187" s="430"/>
      <c r="WUN187" s="430"/>
      <c r="WUO187" s="430"/>
      <c r="WUP187" s="430"/>
      <c r="WUQ187" s="430"/>
      <c r="WUR187" s="430"/>
      <c r="WUS187" s="430"/>
      <c r="WUT187" s="430"/>
      <c r="WUU187" s="430"/>
      <c r="WUV187" s="430"/>
      <c r="WUW187" s="430"/>
      <c r="WUX187" s="430"/>
      <c r="WUY187" s="430"/>
      <c r="WUZ187" s="430"/>
      <c r="WVA187" s="430"/>
      <c r="WVB187" s="430"/>
      <c r="WVC187" s="430"/>
      <c r="WVD187" s="430"/>
      <c r="WVE187" s="430"/>
      <c r="WVF187" s="430"/>
      <c r="WVG187" s="430"/>
      <c r="WVH187" s="430"/>
      <c r="WVI187" s="430"/>
      <c r="WVJ187" s="430"/>
      <c r="WVK187" s="430"/>
      <c r="WVR187" s="430"/>
      <c r="WVS187" s="430"/>
      <c r="WVT187" s="430"/>
      <c r="WVU187" s="430"/>
      <c r="WVV187" s="430"/>
      <c r="WVW187" s="430"/>
      <c r="WVX187" s="430"/>
      <c r="WVY187" s="430"/>
      <c r="WVZ187" s="430"/>
      <c r="WWA187" s="430"/>
      <c r="WWB187" s="430"/>
      <c r="WWC187" s="430"/>
      <c r="WWD187" s="430"/>
      <c r="WWE187" s="430"/>
      <c r="WWF187" s="430"/>
      <c r="WWG187" s="430"/>
      <c r="WWH187" s="430"/>
      <c r="WWI187" s="430"/>
      <c r="WWJ187" s="430"/>
      <c r="WWK187" s="430"/>
      <c r="WWL187" s="430"/>
      <c r="WWM187" s="430"/>
      <c r="WWN187" s="430"/>
      <c r="WWO187" s="430"/>
      <c r="WWP187" s="430"/>
      <c r="WWQ187" s="430"/>
      <c r="WWR187" s="430"/>
      <c r="WWS187" s="430"/>
      <c r="WWT187" s="430"/>
      <c r="WWU187" s="430"/>
      <c r="WWV187" s="430"/>
      <c r="WWW187" s="430"/>
      <c r="WWX187" s="430"/>
      <c r="WWY187" s="430"/>
      <c r="WWZ187" s="430"/>
      <c r="WXA187" s="430"/>
      <c r="WXB187" s="430"/>
      <c r="WXC187" s="430"/>
      <c r="WXD187" s="430"/>
      <c r="WXE187" s="430"/>
      <c r="WXF187" s="430"/>
      <c r="WXG187" s="430"/>
      <c r="WXH187" s="430"/>
      <c r="WXI187" s="430"/>
      <c r="WXJ187" s="430"/>
      <c r="WXK187" s="430"/>
      <c r="WXL187" s="430"/>
      <c r="WXM187" s="430"/>
      <c r="WXN187" s="430"/>
      <c r="WXO187" s="430"/>
      <c r="WXP187" s="430"/>
      <c r="WXQ187" s="430"/>
      <c r="WXR187" s="430"/>
      <c r="WXS187" s="430"/>
      <c r="WXT187" s="430"/>
      <c r="WXU187" s="430"/>
      <c r="WXV187" s="430"/>
      <c r="WXW187" s="430"/>
      <c r="WXX187" s="430"/>
      <c r="WXY187" s="430"/>
      <c r="WXZ187" s="430"/>
      <c r="WYA187" s="430"/>
      <c r="WYB187" s="430"/>
      <c r="WYC187" s="430"/>
      <c r="WYD187" s="430"/>
      <c r="WYE187" s="430"/>
      <c r="WYF187" s="430"/>
      <c r="WYG187" s="430"/>
      <c r="WYH187" s="430"/>
      <c r="WYI187" s="430"/>
      <c r="WYJ187" s="430"/>
      <c r="WYK187" s="430"/>
      <c r="WYL187" s="430"/>
      <c r="WYM187" s="430"/>
      <c r="WYN187" s="430"/>
      <c r="WYO187" s="430"/>
      <c r="WYP187" s="430"/>
      <c r="WYQ187" s="430"/>
      <c r="WYR187" s="430"/>
      <c r="WYS187" s="430"/>
      <c r="WYT187" s="430"/>
      <c r="WYU187" s="430"/>
      <c r="WYV187" s="430"/>
      <c r="WYW187" s="430"/>
      <c r="WYX187" s="430"/>
      <c r="WYY187" s="430"/>
      <c r="WYZ187" s="430"/>
      <c r="WZA187" s="430"/>
      <c r="WZB187" s="430"/>
      <c r="WZC187" s="430"/>
      <c r="WZD187" s="430"/>
      <c r="WZE187" s="430"/>
      <c r="WZF187" s="430"/>
      <c r="WZG187" s="430"/>
      <c r="WZH187" s="430"/>
      <c r="WZI187" s="430"/>
      <c r="WZJ187" s="430"/>
      <c r="WZK187" s="430"/>
      <c r="WZL187" s="430"/>
      <c r="WZM187" s="430"/>
      <c r="WZN187" s="430"/>
      <c r="WZO187" s="430"/>
      <c r="WZP187" s="430"/>
      <c r="WZQ187" s="430"/>
      <c r="WZR187" s="430"/>
      <c r="WZS187" s="430"/>
      <c r="WZT187" s="430"/>
      <c r="WZU187" s="430"/>
      <c r="WZV187" s="430"/>
      <c r="WZW187" s="430"/>
      <c r="WZX187" s="430"/>
      <c r="WZY187" s="430"/>
      <c r="WZZ187" s="430"/>
      <c r="XAA187" s="430"/>
      <c r="XAB187" s="430"/>
      <c r="XAC187" s="430"/>
      <c r="XAD187" s="430"/>
      <c r="XAE187" s="430"/>
      <c r="XAF187" s="430"/>
      <c r="XAG187" s="430"/>
      <c r="XAH187" s="430"/>
      <c r="XAI187" s="430"/>
      <c r="XAJ187" s="430"/>
      <c r="XAK187" s="430"/>
      <c r="XAL187" s="430"/>
      <c r="XAM187" s="430"/>
      <c r="XAN187" s="430"/>
      <c r="XAO187" s="430"/>
      <c r="XAP187" s="430"/>
      <c r="XAQ187" s="430"/>
      <c r="XAR187" s="430"/>
      <c r="XAS187" s="430"/>
      <c r="XAT187" s="430"/>
      <c r="XAU187" s="430"/>
      <c r="XAV187" s="430"/>
      <c r="XAW187" s="430"/>
      <c r="XAX187" s="430"/>
      <c r="XAY187" s="430"/>
      <c r="XAZ187" s="430"/>
      <c r="XBA187" s="430"/>
      <c r="XBB187" s="430"/>
      <c r="XBC187" s="430"/>
      <c r="XBD187" s="430"/>
      <c r="XBE187" s="430"/>
      <c r="XBF187" s="430"/>
      <c r="XBG187" s="430"/>
      <c r="XBH187" s="430"/>
      <c r="XBI187" s="430"/>
      <c r="XBJ187" s="430"/>
      <c r="XBK187" s="430"/>
      <c r="XBL187" s="430"/>
      <c r="XBM187" s="430"/>
      <c r="XBN187" s="430"/>
      <c r="XBO187" s="430"/>
      <c r="XBP187" s="430"/>
      <c r="XBQ187" s="430"/>
      <c r="XBR187" s="430"/>
      <c r="XBS187" s="430"/>
      <c r="XBT187" s="430"/>
      <c r="XBU187" s="430"/>
      <c r="XBV187" s="430"/>
      <c r="XBW187" s="430"/>
      <c r="XBX187" s="430"/>
      <c r="XBY187" s="430"/>
      <c r="XBZ187" s="430"/>
      <c r="XCA187" s="430"/>
      <c r="XCB187" s="430"/>
      <c r="XCC187" s="430"/>
      <c r="XCD187" s="430"/>
      <c r="XCE187" s="430"/>
      <c r="XCF187" s="430"/>
      <c r="XCG187" s="430"/>
      <c r="XCH187" s="430"/>
      <c r="XCI187" s="430"/>
      <c r="XCJ187" s="430"/>
      <c r="XCK187" s="430"/>
      <c r="XCL187" s="430"/>
      <c r="XCM187" s="430"/>
      <c r="XCN187" s="430"/>
      <c r="XCO187" s="430"/>
      <c r="XCP187" s="430"/>
      <c r="XCQ187" s="430"/>
      <c r="XCR187" s="430"/>
      <c r="XCS187" s="430"/>
      <c r="XCT187" s="430"/>
      <c r="XCU187" s="430"/>
      <c r="XCV187" s="430"/>
      <c r="XCW187" s="430"/>
      <c r="XCX187" s="430"/>
      <c r="XCY187" s="430"/>
      <c r="XCZ187" s="430"/>
      <c r="XDA187" s="430"/>
      <c r="XDB187" s="430"/>
      <c r="XDC187" s="430"/>
      <c r="XDD187" s="430"/>
      <c r="XDE187" s="430"/>
      <c r="XDF187" s="430"/>
      <c r="XDG187" s="430"/>
      <c r="XDH187" s="430"/>
      <c r="XDI187" s="430"/>
      <c r="XDJ187" s="430"/>
      <c r="XDK187" s="430"/>
      <c r="XDL187" s="430"/>
      <c r="XDM187" s="430"/>
      <c r="XDN187" s="430"/>
      <c r="XDO187" s="430"/>
      <c r="XDP187" s="430"/>
      <c r="XDQ187" s="430"/>
      <c r="XDR187" s="430"/>
      <c r="XDS187" s="430"/>
      <c r="XDT187" s="430"/>
      <c r="XDU187" s="430"/>
      <c r="XDV187" s="430"/>
      <c r="XDW187" s="430"/>
      <c r="XDX187" s="430"/>
      <c r="XDY187" s="430"/>
      <c r="XDZ187" s="430"/>
      <c r="XEA187" s="430"/>
      <c r="XEB187" s="430"/>
      <c r="XEC187" s="430"/>
      <c r="XED187" s="430"/>
      <c r="XEE187" s="430"/>
      <c r="XEF187" s="430"/>
      <c r="XEG187" s="430"/>
      <c r="XEH187" s="430"/>
      <c r="XEI187" s="430"/>
      <c r="XEJ187" s="430"/>
      <c r="XEK187" s="430"/>
      <c r="XEL187" s="430"/>
      <c r="XEM187" s="430"/>
      <c r="XEN187" s="430"/>
      <c r="XEO187" s="430"/>
      <c r="XEP187" s="430"/>
      <c r="XEQ187" s="430"/>
      <c r="XER187" s="430"/>
      <c r="XES187" s="430"/>
      <c r="XET187" s="430"/>
      <c r="XEU187" s="430"/>
      <c r="XEV187" s="430"/>
      <c r="XEW187" s="430"/>
      <c r="XEX187" s="430"/>
      <c r="XEY187" s="430"/>
      <c r="XEZ187" s="430"/>
      <c r="XFA187" s="430"/>
      <c r="XFB187" s="430"/>
      <c r="XFC187" s="430"/>
    </row>
    <row r="188" spans="1:16384" ht="35.25" customHeight="1" x14ac:dyDescent="0.3">
      <c r="A188" s="386" t="s">
        <v>625</v>
      </c>
      <c r="B188" s="396">
        <v>2970000000</v>
      </c>
      <c r="C188" s="396"/>
      <c r="D188" s="380">
        <f>D189</f>
        <v>905000</v>
      </c>
      <c r="E188" s="380">
        <f>E189</f>
        <v>944820</v>
      </c>
      <c r="F188" s="380">
        <f>F189</f>
        <v>941200</v>
      </c>
      <c r="G188" s="431"/>
      <c r="H188" s="432"/>
      <c r="I188" s="432"/>
      <c r="J188" s="431"/>
      <c r="K188" s="431"/>
      <c r="L188" s="692"/>
      <c r="M188" s="692"/>
      <c r="N188" s="693"/>
      <c r="O188" s="693"/>
      <c r="P188" s="693"/>
      <c r="Q188" s="693"/>
      <c r="R188" s="693"/>
      <c r="S188" s="693"/>
      <c r="T188" s="693"/>
      <c r="U188" s="693"/>
      <c r="V188" s="693"/>
      <c r="W188" s="693"/>
      <c r="X188" s="693"/>
      <c r="Y188" s="432"/>
      <c r="Z188" s="432"/>
      <c r="AA188" s="432"/>
      <c r="AB188" s="432"/>
      <c r="AC188" s="432"/>
      <c r="AD188" s="432"/>
      <c r="AE188" s="432"/>
      <c r="AF188" s="432"/>
      <c r="AG188" s="432"/>
      <c r="AH188" s="432"/>
      <c r="AI188" s="432"/>
      <c r="AJ188" s="432"/>
      <c r="AK188" s="432"/>
      <c r="AL188" s="432"/>
      <c r="AM188" s="432"/>
      <c r="AN188" s="432"/>
      <c r="AO188" s="432"/>
      <c r="AP188" s="432"/>
      <c r="AQ188" s="432"/>
      <c r="AR188" s="432"/>
      <c r="AS188" s="432"/>
      <c r="AT188" s="432"/>
      <c r="AU188" s="432"/>
      <c r="AV188" s="432"/>
      <c r="AW188" s="432"/>
      <c r="AX188" s="432"/>
      <c r="AY188" s="432"/>
      <c r="AZ188" s="432"/>
      <c r="BA188" s="432"/>
      <c r="BB188" s="432"/>
      <c r="BC188" s="432"/>
      <c r="BD188" s="432"/>
      <c r="BE188" s="432"/>
      <c r="BF188" s="432"/>
      <c r="BG188" s="432"/>
      <c r="BH188" s="432"/>
      <c r="BI188" s="432"/>
      <c r="BJ188" s="432"/>
      <c r="BK188" s="432"/>
      <c r="BL188" s="432"/>
      <c r="BM188" s="432"/>
      <c r="BN188" s="432"/>
      <c r="BO188" s="432"/>
      <c r="BP188" s="432"/>
      <c r="BQ188" s="432"/>
      <c r="BR188" s="432"/>
      <c r="BS188" s="432"/>
      <c r="BT188" s="432"/>
      <c r="BU188" s="432"/>
      <c r="BV188" s="432"/>
      <c r="BW188" s="432"/>
      <c r="BX188" s="432"/>
      <c r="BY188" s="432"/>
      <c r="BZ188" s="432"/>
      <c r="CA188" s="432"/>
      <c r="CB188" s="432"/>
      <c r="CC188" s="432"/>
      <c r="CD188" s="432"/>
      <c r="CE188" s="432"/>
      <c r="CF188" s="432"/>
      <c r="CG188" s="432"/>
      <c r="CH188" s="432"/>
      <c r="CI188" s="432"/>
      <c r="CJ188" s="432"/>
      <c r="CK188" s="432"/>
      <c r="CL188" s="432"/>
      <c r="CM188" s="432"/>
      <c r="CN188" s="432"/>
      <c r="CO188" s="432"/>
      <c r="CP188" s="432"/>
      <c r="CQ188" s="432"/>
      <c r="CR188" s="432"/>
      <c r="CS188" s="432"/>
      <c r="CT188" s="432"/>
      <c r="CU188" s="432"/>
      <c r="CV188" s="432"/>
      <c r="CW188" s="432"/>
      <c r="CX188" s="432"/>
      <c r="CY188" s="432"/>
      <c r="CZ188" s="432"/>
      <c r="DA188" s="432"/>
      <c r="DB188" s="432"/>
      <c r="DC188" s="432"/>
      <c r="DD188" s="432"/>
      <c r="DE188" s="432"/>
      <c r="DF188" s="432"/>
      <c r="DG188" s="432"/>
      <c r="DH188" s="432"/>
      <c r="DI188" s="432"/>
      <c r="DJ188" s="432"/>
      <c r="DK188" s="432"/>
      <c r="DL188" s="432"/>
      <c r="DM188" s="432"/>
      <c r="DN188" s="432"/>
      <c r="DO188" s="432"/>
      <c r="DP188" s="432"/>
      <c r="DQ188" s="432"/>
      <c r="DR188" s="432"/>
      <c r="DS188" s="432"/>
      <c r="DT188" s="432"/>
      <c r="DU188" s="432"/>
      <c r="DV188" s="432"/>
      <c r="DW188" s="432"/>
      <c r="DX188" s="432"/>
      <c r="DY188" s="432"/>
      <c r="DZ188" s="432"/>
      <c r="EA188" s="432"/>
      <c r="EB188" s="432"/>
      <c r="EC188" s="432"/>
      <c r="ED188" s="432"/>
      <c r="EE188" s="432"/>
      <c r="EF188" s="432"/>
      <c r="EG188" s="432"/>
      <c r="EH188" s="432"/>
      <c r="EI188" s="432"/>
      <c r="EJ188" s="432"/>
      <c r="EK188" s="432"/>
      <c r="EL188" s="432"/>
      <c r="EM188" s="432"/>
      <c r="EN188" s="432"/>
      <c r="EO188" s="432"/>
      <c r="EP188" s="432"/>
      <c r="EQ188" s="432"/>
      <c r="ER188" s="432"/>
      <c r="ES188" s="432"/>
      <c r="ET188" s="432"/>
      <c r="EU188" s="432"/>
      <c r="EV188" s="432"/>
      <c r="EW188" s="432"/>
      <c r="EX188" s="432"/>
      <c r="EY188" s="432"/>
      <c r="EZ188" s="432"/>
      <c r="FA188" s="432"/>
      <c r="FB188" s="432"/>
      <c r="FC188" s="432"/>
      <c r="FD188" s="432"/>
      <c r="FE188" s="432"/>
      <c r="FF188" s="432"/>
      <c r="FG188" s="432"/>
      <c r="FH188" s="432"/>
      <c r="FI188" s="432"/>
      <c r="FJ188" s="432"/>
      <c r="FK188" s="432"/>
      <c r="FL188" s="432"/>
      <c r="FM188" s="432"/>
      <c r="FN188" s="432"/>
      <c r="FO188" s="432"/>
      <c r="FP188" s="432"/>
      <c r="FQ188" s="432"/>
      <c r="FR188" s="432"/>
      <c r="FS188" s="432"/>
      <c r="FT188" s="432"/>
      <c r="FU188" s="432"/>
      <c r="FV188" s="432"/>
      <c r="FW188" s="432"/>
      <c r="FX188" s="432"/>
      <c r="FY188" s="432"/>
      <c r="FZ188" s="432"/>
      <c r="GA188" s="432"/>
      <c r="GB188" s="432"/>
      <c r="GC188" s="432"/>
      <c r="GD188" s="432"/>
      <c r="GE188" s="432"/>
      <c r="GF188" s="432"/>
      <c r="GG188" s="432"/>
      <c r="GH188" s="432"/>
      <c r="GI188" s="432"/>
      <c r="GJ188" s="432"/>
      <c r="GK188" s="432"/>
      <c r="GL188" s="432"/>
      <c r="GM188" s="432"/>
      <c r="GN188" s="432"/>
      <c r="GO188" s="432"/>
      <c r="GP188" s="432"/>
      <c r="GQ188" s="432"/>
      <c r="GR188" s="432"/>
      <c r="GS188" s="432"/>
      <c r="GT188" s="432"/>
      <c r="GU188" s="432"/>
      <c r="GV188" s="432"/>
      <c r="GW188" s="432"/>
      <c r="GX188" s="432"/>
      <c r="GY188" s="432"/>
      <c r="GZ188" s="432"/>
      <c r="HA188" s="432"/>
      <c r="HB188" s="432"/>
      <c r="HC188" s="432"/>
      <c r="HD188" s="432"/>
      <c r="HE188" s="432"/>
      <c r="HF188" s="432"/>
      <c r="HG188" s="432"/>
      <c r="HH188" s="432"/>
      <c r="HI188" s="432"/>
      <c r="HJ188" s="432"/>
      <c r="HK188" s="432"/>
      <c r="HL188" s="432"/>
      <c r="HM188" s="432"/>
      <c r="HN188" s="432"/>
      <c r="HO188" s="432"/>
      <c r="HP188" s="432"/>
      <c r="HQ188" s="432"/>
      <c r="HR188" s="432"/>
      <c r="HS188" s="432"/>
      <c r="HT188" s="432"/>
      <c r="HU188" s="432"/>
      <c r="HV188" s="432"/>
      <c r="HW188" s="432"/>
      <c r="HX188" s="432"/>
      <c r="HY188" s="432"/>
      <c r="HZ188" s="432"/>
      <c r="IA188" s="432"/>
      <c r="IB188" s="432"/>
      <c r="IC188" s="432"/>
      <c r="ID188" s="432"/>
      <c r="IE188" s="432"/>
      <c r="IF188" s="432"/>
      <c r="IG188" s="432"/>
      <c r="IH188" s="432"/>
      <c r="II188" s="432"/>
      <c r="IJ188" s="432"/>
      <c r="IK188" s="432"/>
      <c r="IL188" s="432"/>
      <c r="IM188" s="432"/>
      <c r="IN188" s="432"/>
      <c r="IO188" s="432"/>
      <c r="IP188" s="432"/>
      <c r="IQ188" s="432"/>
      <c r="IR188" s="432"/>
      <c r="IS188" s="432"/>
      <c r="IT188" s="432"/>
      <c r="IU188" s="432"/>
      <c r="IV188" s="432"/>
      <c r="IW188" s="432"/>
      <c r="IX188" s="432"/>
      <c r="IY188" s="432"/>
      <c r="JF188" s="432"/>
      <c r="JG188" s="432"/>
      <c r="JH188" s="432"/>
      <c r="JI188" s="432"/>
      <c r="JJ188" s="432"/>
      <c r="JK188" s="432"/>
      <c r="JL188" s="432"/>
      <c r="JM188" s="432"/>
      <c r="JN188" s="432"/>
      <c r="JO188" s="432"/>
      <c r="JP188" s="432"/>
      <c r="JQ188" s="432"/>
      <c r="JR188" s="432"/>
      <c r="JS188" s="432"/>
      <c r="JT188" s="432"/>
      <c r="JU188" s="432"/>
      <c r="JV188" s="432"/>
      <c r="JW188" s="432"/>
      <c r="JX188" s="432"/>
      <c r="JY188" s="432"/>
      <c r="JZ188" s="432"/>
      <c r="KA188" s="432"/>
      <c r="KB188" s="432"/>
      <c r="KC188" s="432"/>
      <c r="KD188" s="432"/>
      <c r="KE188" s="432"/>
      <c r="KF188" s="432"/>
      <c r="KG188" s="432"/>
      <c r="KH188" s="432"/>
      <c r="KI188" s="432"/>
      <c r="KJ188" s="432"/>
      <c r="KK188" s="432"/>
      <c r="KL188" s="432"/>
      <c r="KM188" s="432"/>
      <c r="KN188" s="432"/>
      <c r="KO188" s="432"/>
      <c r="KP188" s="432"/>
      <c r="KQ188" s="432"/>
      <c r="KR188" s="432"/>
      <c r="KS188" s="432"/>
      <c r="KT188" s="432"/>
      <c r="KU188" s="432"/>
      <c r="KV188" s="432"/>
      <c r="KW188" s="432"/>
      <c r="KX188" s="432"/>
      <c r="KY188" s="432"/>
      <c r="KZ188" s="432"/>
      <c r="LA188" s="432"/>
      <c r="LB188" s="432"/>
      <c r="LC188" s="432"/>
      <c r="LD188" s="432"/>
      <c r="LE188" s="432"/>
      <c r="LF188" s="432"/>
      <c r="LG188" s="432"/>
      <c r="LH188" s="432"/>
      <c r="LI188" s="432"/>
      <c r="LJ188" s="432"/>
      <c r="LK188" s="432"/>
      <c r="LL188" s="432"/>
      <c r="LM188" s="432"/>
      <c r="LN188" s="432"/>
      <c r="LO188" s="432"/>
      <c r="LP188" s="432"/>
      <c r="LQ188" s="432"/>
      <c r="LR188" s="432"/>
      <c r="LS188" s="432"/>
      <c r="LT188" s="432"/>
      <c r="LU188" s="432"/>
      <c r="LV188" s="432"/>
      <c r="LW188" s="432"/>
      <c r="LX188" s="432"/>
      <c r="LY188" s="432"/>
      <c r="LZ188" s="432"/>
      <c r="MA188" s="432"/>
      <c r="MB188" s="432"/>
      <c r="MC188" s="432"/>
      <c r="MD188" s="432"/>
      <c r="ME188" s="432"/>
      <c r="MF188" s="432"/>
      <c r="MG188" s="432"/>
      <c r="MH188" s="432"/>
      <c r="MI188" s="432"/>
      <c r="MJ188" s="432"/>
      <c r="MK188" s="432"/>
      <c r="ML188" s="432"/>
      <c r="MM188" s="432"/>
      <c r="MN188" s="432"/>
      <c r="MO188" s="432"/>
      <c r="MP188" s="432"/>
      <c r="MQ188" s="432"/>
      <c r="MR188" s="432"/>
      <c r="MS188" s="432"/>
      <c r="MT188" s="432"/>
      <c r="MU188" s="432"/>
      <c r="MV188" s="432"/>
      <c r="MW188" s="432"/>
      <c r="MX188" s="432"/>
      <c r="MY188" s="432"/>
      <c r="MZ188" s="432"/>
      <c r="NA188" s="432"/>
      <c r="NB188" s="432"/>
      <c r="NC188" s="432"/>
      <c r="ND188" s="432"/>
      <c r="NE188" s="432"/>
      <c r="NF188" s="432"/>
      <c r="NG188" s="432"/>
      <c r="NH188" s="432"/>
      <c r="NI188" s="432"/>
      <c r="NJ188" s="432"/>
      <c r="NK188" s="432"/>
      <c r="NL188" s="432"/>
      <c r="NM188" s="432"/>
      <c r="NN188" s="432"/>
      <c r="NO188" s="432"/>
      <c r="NP188" s="432"/>
      <c r="NQ188" s="432"/>
      <c r="NR188" s="432"/>
      <c r="NS188" s="432"/>
      <c r="NT188" s="432"/>
      <c r="NU188" s="432"/>
      <c r="NV188" s="432"/>
      <c r="NW188" s="432"/>
      <c r="NX188" s="432"/>
      <c r="NY188" s="432"/>
      <c r="NZ188" s="432"/>
      <c r="OA188" s="432"/>
      <c r="OB188" s="432"/>
      <c r="OC188" s="432"/>
      <c r="OD188" s="432"/>
      <c r="OE188" s="432"/>
      <c r="OF188" s="432"/>
      <c r="OG188" s="432"/>
      <c r="OH188" s="432"/>
      <c r="OI188" s="432"/>
      <c r="OJ188" s="432"/>
      <c r="OK188" s="432"/>
      <c r="OL188" s="432"/>
      <c r="OM188" s="432"/>
      <c r="ON188" s="432"/>
      <c r="OO188" s="432"/>
      <c r="OP188" s="432"/>
      <c r="OQ188" s="432"/>
      <c r="OR188" s="432"/>
      <c r="OS188" s="432"/>
      <c r="OT188" s="432"/>
      <c r="OU188" s="432"/>
      <c r="OV188" s="432"/>
      <c r="OW188" s="432"/>
      <c r="OX188" s="432"/>
      <c r="OY188" s="432"/>
      <c r="OZ188" s="432"/>
      <c r="PA188" s="432"/>
      <c r="PB188" s="432"/>
      <c r="PC188" s="432"/>
      <c r="PD188" s="432"/>
      <c r="PE188" s="432"/>
      <c r="PF188" s="432"/>
      <c r="PG188" s="432"/>
      <c r="PH188" s="432"/>
      <c r="PI188" s="432"/>
      <c r="PJ188" s="432"/>
      <c r="PK188" s="432"/>
      <c r="PL188" s="432"/>
      <c r="PM188" s="432"/>
      <c r="PN188" s="432"/>
      <c r="PO188" s="432"/>
      <c r="PP188" s="432"/>
      <c r="PQ188" s="432"/>
      <c r="PR188" s="432"/>
      <c r="PS188" s="432"/>
      <c r="PT188" s="432"/>
      <c r="PU188" s="432"/>
      <c r="PV188" s="432"/>
      <c r="PW188" s="432"/>
      <c r="PX188" s="432"/>
      <c r="PY188" s="432"/>
      <c r="PZ188" s="432"/>
      <c r="QA188" s="432"/>
      <c r="QB188" s="432"/>
      <c r="QC188" s="432"/>
      <c r="QD188" s="432"/>
      <c r="QE188" s="432"/>
      <c r="QF188" s="432"/>
      <c r="QG188" s="432"/>
      <c r="QH188" s="432"/>
      <c r="QI188" s="432"/>
      <c r="QJ188" s="432"/>
      <c r="QK188" s="432"/>
      <c r="QL188" s="432"/>
      <c r="QM188" s="432"/>
      <c r="QN188" s="432"/>
      <c r="QO188" s="432"/>
      <c r="QP188" s="432"/>
      <c r="QQ188" s="432"/>
      <c r="QR188" s="432"/>
      <c r="QS188" s="432"/>
      <c r="QT188" s="432"/>
      <c r="QU188" s="432"/>
      <c r="QV188" s="432"/>
      <c r="QW188" s="432"/>
      <c r="QX188" s="432"/>
      <c r="QY188" s="432"/>
      <c r="QZ188" s="432"/>
      <c r="RA188" s="432"/>
      <c r="RB188" s="432"/>
      <c r="RC188" s="432"/>
      <c r="RD188" s="432"/>
      <c r="RE188" s="432"/>
      <c r="RF188" s="432"/>
      <c r="RG188" s="432"/>
      <c r="RH188" s="432"/>
      <c r="RI188" s="432"/>
      <c r="RJ188" s="432"/>
      <c r="RK188" s="432"/>
      <c r="RL188" s="432"/>
      <c r="RM188" s="432"/>
      <c r="RN188" s="432"/>
      <c r="RO188" s="432"/>
      <c r="RP188" s="432"/>
      <c r="RQ188" s="432"/>
      <c r="RR188" s="432"/>
      <c r="RS188" s="432"/>
      <c r="RT188" s="432"/>
      <c r="RU188" s="432"/>
      <c r="RV188" s="432"/>
      <c r="RW188" s="432"/>
      <c r="RX188" s="432"/>
      <c r="RY188" s="432"/>
      <c r="RZ188" s="432"/>
      <c r="SA188" s="432"/>
      <c r="SB188" s="432"/>
      <c r="SC188" s="432"/>
      <c r="SD188" s="432"/>
      <c r="SE188" s="432"/>
      <c r="SF188" s="432"/>
      <c r="SG188" s="432"/>
      <c r="SH188" s="432"/>
      <c r="SI188" s="432"/>
      <c r="SJ188" s="432"/>
      <c r="SK188" s="432"/>
      <c r="SL188" s="432"/>
      <c r="SM188" s="432"/>
      <c r="SN188" s="432"/>
      <c r="SO188" s="432"/>
      <c r="SP188" s="432"/>
      <c r="SQ188" s="432"/>
      <c r="SR188" s="432"/>
      <c r="SS188" s="432"/>
      <c r="ST188" s="432"/>
      <c r="SU188" s="432"/>
      <c r="TB188" s="432"/>
      <c r="TC188" s="432"/>
      <c r="TD188" s="432"/>
      <c r="TE188" s="432"/>
      <c r="TF188" s="432"/>
      <c r="TG188" s="432"/>
      <c r="TH188" s="432"/>
      <c r="TI188" s="432"/>
      <c r="TJ188" s="432"/>
      <c r="TK188" s="432"/>
      <c r="TL188" s="432"/>
      <c r="TM188" s="432"/>
      <c r="TN188" s="432"/>
      <c r="TO188" s="432"/>
      <c r="TP188" s="432"/>
      <c r="TQ188" s="432"/>
      <c r="TR188" s="432"/>
      <c r="TS188" s="432"/>
      <c r="TT188" s="432"/>
      <c r="TU188" s="432"/>
      <c r="TV188" s="432"/>
      <c r="TW188" s="432"/>
      <c r="TX188" s="432"/>
      <c r="TY188" s="432"/>
      <c r="TZ188" s="432"/>
      <c r="UA188" s="432"/>
      <c r="UB188" s="432"/>
      <c r="UC188" s="432"/>
      <c r="UD188" s="432"/>
      <c r="UE188" s="432"/>
      <c r="UF188" s="432"/>
      <c r="UG188" s="432"/>
      <c r="UH188" s="432"/>
      <c r="UI188" s="432"/>
      <c r="UJ188" s="432"/>
      <c r="UK188" s="432"/>
      <c r="UL188" s="432"/>
      <c r="UM188" s="432"/>
      <c r="UN188" s="432"/>
      <c r="UO188" s="432"/>
      <c r="UP188" s="432"/>
      <c r="UQ188" s="432"/>
      <c r="UR188" s="432"/>
      <c r="US188" s="432"/>
      <c r="UT188" s="432"/>
      <c r="UU188" s="432"/>
      <c r="UV188" s="432"/>
      <c r="UW188" s="432"/>
      <c r="UX188" s="432"/>
      <c r="UY188" s="432"/>
      <c r="UZ188" s="432"/>
      <c r="VA188" s="432"/>
      <c r="VB188" s="432"/>
      <c r="VC188" s="432"/>
      <c r="VD188" s="432"/>
      <c r="VE188" s="432"/>
      <c r="VF188" s="432"/>
      <c r="VG188" s="432"/>
      <c r="VH188" s="432"/>
      <c r="VI188" s="432"/>
      <c r="VJ188" s="432"/>
      <c r="VK188" s="432"/>
      <c r="VL188" s="432"/>
      <c r="VM188" s="432"/>
      <c r="VN188" s="432"/>
      <c r="VO188" s="432"/>
      <c r="VP188" s="432"/>
      <c r="VQ188" s="432"/>
      <c r="VR188" s="432"/>
      <c r="VS188" s="432"/>
      <c r="VT188" s="432"/>
      <c r="VU188" s="432"/>
      <c r="VV188" s="432"/>
      <c r="VW188" s="432"/>
      <c r="VX188" s="432"/>
      <c r="VY188" s="432"/>
      <c r="VZ188" s="432"/>
      <c r="WA188" s="432"/>
      <c r="WB188" s="432"/>
      <c r="WC188" s="432"/>
      <c r="WD188" s="432"/>
      <c r="WE188" s="432"/>
      <c r="WF188" s="432"/>
      <c r="WG188" s="432"/>
      <c r="WH188" s="432"/>
      <c r="WI188" s="432"/>
      <c r="WJ188" s="432"/>
      <c r="WK188" s="432"/>
      <c r="WL188" s="432"/>
      <c r="WM188" s="432"/>
      <c r="WN188" s="432"/>
      <c r="WO188" s="432"/>
      <c r="WP188" s="432"/>
      <c r="WQ188" s="432"/>
      <c r="WR188" s="432"/>
      <c r="WS188" s="432"/>
      <c r="WT188" s="432"/>
      <c r="WU188" s="432"/>
      <c r="WV188" s="432"/>
      <c r="WW188" s="432"/>
      <c r="WX188" s="432"/>
      <c r="WY188" s="432"/>
      <c r="WZ188" s="432"/>
      <c r="XA188" s="432"/>
      <c r="XB188" s="432"/>
      <c r="XC188" s="432"/>
      <c r="XD188" s="432"/>
      <c r="XE188" s="432"/>
      <c r="XF188" s="432"/>
      <c r="XG188" s="432"/>
      <c r="XH188" s="432"/>
      <c r="XI188" s="432"/>
      <c r="XJ188" s="432"/>
      <c r="XK188" s="432"/>
      <c r="XL188" s="432"/>
      <c r="XM188" s="432"/>
      <c r="XN188" s="432"/>
      <c r="XO188" s="432"/>
      <c r="XP188" s="432"/>
      <c r="XQ188" s="432"/>
      <c r="XR188" s="432"/>
      <c r="XS188" s="432"/>
      <c r="XT188" s="432"/>
      <c r="XU188" s="432"/>
      <c r="XV188" s="432"/>
      <c r="XW188" s="432"/>
      <c r="XX188" s="432"/>
      <c r="XY188" s="432"/>
      <c r="XZ188" s="432"/>
      <c r="YA188" s="432"/>
      <c r="YB188" s="432"/>
      <c r="YC188" s="432"/>
      <c r="YD188" s="432"/>
      <c r="YE188" s="432"/>
      <c r="YF188" s="432"/>
      <c r="YG188" s="432"/>
      <c r="YH188" s="432"/>
      <c r="YI188" s="432"/>
      <c r="YJ188" s="432"/>
      <c r="YK188" s="432"/>
      <c r="YL188" s="432"/>
      <c r="YM188" s="432"/>
      <c r="YN188" s="432"/>
      <c r="YO188" s="432"/>
      <c r="YP188" s="432"/>
      <c r="YQ188" s="432"/>
      <c r="YR188" s="432"/>
      <c r="YS188" s="432"/>
      <c r="YT188" s="432"/>
      <c r="YU188" s="432"/>
      <c r="YV188" s="432"/>
      <c r="YW188" s="432"/>
      <c r="YX188" s="432"/>
      <c r="YY188" s="432"/>
      <c r="YZ188" s="432"/>
      <c r="ZA188" s="432"/>
      <c r="ZB188" s="432"/>
      <c r="ZC188" s="432"/>
      <c r="ZD188" s="432"/>
      <c r="ZE188" s="432"/>
      <c r="ZF188" s="432"/>
      <c r="ZG188" s="432"/>
      <c r="ZH188" s="432"/>
      <c r="ZI188" s="432"/>
      <c r="ZJ188" s="432"/>
      <c r="ZK188" s="432"/>
      <c r="ZL188" s="432"/>
      <c r="ZM188" s="432"/>
      <c r="ZN188" s="432"/>
      <c r="ZO188" s="432"/>
      <c r="ZP188" s="432"/>
      <c r="ZQ188" s="432"/>
      <c r="ZR188" s="432"/>
      <c r="ZS188" s="432"/>
      <c r="ZT188" s="432"/>
      <c r="ZU188" s="432"/>
      <c r="ZV188" s="432"/>
      <c r="ZW188" s="432"/>
      <c r="ZX188" s="432"/>
      <c r="ZY188" s="432"/>
      <c r="ZZ188" s="432"/>
      <c r="AAA188" s="432"/>
      <c r="AAB188" s="432"/>
      <c r="AAC188" s="432"/>
      <c r="AAD188" s="432"/>
      <c r="AAE188" s="432"/>
      <c r="AAF188" s="432"/>
      <c r="AAG188" s="432"/>
      <c r="AAH188" s="432"/>
      <c r="AAI188" s="432"/>
      <c r="AAJ188" s="432"/>
      <c r="AAK188" s="432"/>
      <c r="AAL188" s="432"/>
      <c r="AAM188" s="432"/>
      <c r="AAN188" s="432"/>
      <c r="AAO188" s="432"/>
      <c r="AAP188" s="432"/>
      <c r="AAQ188" s="432"/>
      <c r="AAR188" s="432"/>
      <c r="AAS188" s="432"/>
      <c r="AAT188" s="432"/>
      <c r="AAU188" s="432"/>
      <c r="AAV188" s="432"/>
      <c r="AAW188" s="432"/>
      <c r="AAX188" s="432"/>
      <c r="AAY188" s="432"/>
      <c r="AAZ188" s="432"/>
      <c r="ABA188" s="432"/>
      <c r="ABB188" s="432"/>
      <c r="ABC188" s="432"/>
      <c r="ABD188" s="432"/>
      <c r="ABE188" s="432"/>
      <c r="ABF188" s="432"/>
      <c r="ABG188" s="432"/>
      <c r="ABH188" s="432"/>
      <c r="ABI188" s="432"/>
      <c r="ABJ188" s="432"/>
      <c r="ABK188" s="432"/>
      <c r="ABL188" s="432"/>
      <c r="ABM188" s="432"/>
      <c r="ABN188" s="432"/>
      <c r="ABO188" s="432"/>
      <c r="ABP188" s="432"/>
      <c r="ABQ188" s="432"/>
      <c r="ABR188" s="432"/>
      <c r="ABS188" s="432"/>
      <c r="ABT188" s="432"/>
      <c r="ABU188" s="432"/>
      <c r="ABV188" s="432"/>
      <c r="ABW188" s="432"/>
      <c r="ABX188" s="432"/>
      <c r="ABY188" s="432"/>
      <c r="ABZ188" s="432"/>
      <c r="ACA188" s="432"/>
      <c r="ACB188" s="432"/>
      <c r="ACC188" s="432"/>
      <c r="ACD188" s="432"/>
      <c r="ACE188" s="432"/>
      <c r="ACF188" s="432"/>
      <c r="ACG188" s="432"/>
      <c r="ACH188" s="432"/>
      <c r="ACI188" s="432"/>
      <c r="ACJ188" s="432"/>
      <c r="ACK188" s="432"/>
      <c r="ACL188" s="432"/>
      <c r="ACM188" s="432"/>
      <c r="ACN188" s="432"/>
      <c r="ACO188" s="432"/>
      <c r="ACP188" s="432"/>
      <c r="ACQ188" s="432"/>
      <c r="ACX188" s="432"/>
      <c r="ACY188" s="432"/>
      <c r="ACZ188" s="432"/>
      <c r="ADA188" s="432"/>
      <c r="ADB188" s="432"/>
      <c r="ADC188" s="432"/>
      <c r="ADD188" s="432"/>
      <c r="ADE188" s="432"/>
      <c r="ADF188" s="432"/>
      <c r="ADG188" s="432"/>
      <c r="ADH188" s="432"/>
      <c r="ADI188" s="432"/>
      <c r="ADJ188" s="432"/>
      <c r="ADK188" s="432"/>
      <c r="ADL188" s="432"/>
      <c r="ADM188" s="432"/>
      <c r="ADN188" s="432"/>
      <c r="ADO188" s="432"/>
      <c r="ADP188" s="432"/>
      <c r="ADQ188" s="432"/>
      <c r="ADR188" s="432"/>
      <c r="ADS188" s="432"/>
      <c r="ADT188" s="432"/>
      <c r="ADU188" s="432"/>
      <c r="ADV188" s="432"/>
      <c r="ADW188" s="432"/>
      <c r="ADX188" s="432"/>
      <c r="ADY188" s="432"/>
      <c r="ADZ188" s="432"/>
      <c r="AEA188" s="432"/>
      <c r="AEB188" s="432"/>
      <c r="AEC188" s="432"/>
      <c r="AED188" s="432"/>
      <c r="AEE188" s="432"/>
      <c r="AEF188" s="432"/>
      <c r="AEG188" s="432"/>
      <c r="AEH188" s="432"/>
      <c r="AEI188" s="432"/>
      <c r="AEJ188" s="432"/>
      <c r="AEK188" s="432"/>
      <c r="AEL188" s="432"/>
      <c r="AEM188" s="432"/>
      <c r="AEN188" s="432"/>
      <c r="AEO188" s="432"/>
      <c r="AEP188" s="432"/>
      <c r="AEQ188" s="432"/>
      <c r="AER188" s="432"/>
      <c r="AES188" s="432"/>
      <c r="AET188" s="432"/>
      <c r="AEU188" s="432"/>
      <c r="AEV188" s="432"/>
      <c r="AEW188" s="432"/>
      <c r="AEX188" s="432"/>
      <c r="AEY188" s="432"/>
      <c r="AEZ188" s="432"/>
      <c r="AFA188" s="432"/>
      <c r="AFB188" s="432"/>
      <c r="AFC188" s="432"/>
      <c r="AFD188" s="432"/>
      <c r="AFE188" s="432"/>
      <c r="AFF188" s="432"/>
      <c r="AFG188" s="432"/>
      <c r="AFH188" s="432"/>
      <c r="AFI188" s="432"/>
      <c r="AFJ188" s="432"/>
      <c r="AFK188" s="432"/>
      <c r="AFL188" s="432"/>
      <c r="AFM188" s="432"/>
      <c r="AFN188" s="432"/>
      <c r="AFO188" s="432"/>
      <c r="AFP188" s="432"/>
      <c r="AFQ188" s="432"/>
      <c r="AFR188" s="432"/>
      <c r="AFS188" s="432"/>
      <c r="AFT188" s="432"/>
      <c r="AFU188" s="432"/>
      <c r="AFV188" s="432"/>
      <c r="AFW188" s="432"/>
      <c r="AFX188" s="432"/>
      <c r="AFY188" s="432"/>
      <c r="AFZ188" s="432"/>
      <c r="AGA188" s="432"/>
      <c r="AGB188" s="432"/>
      <c r="AGC188" s="432"/>
      <c r="AGD188" s="432"/>
      <c r="AGE188" s="432"/>
      <c r="AGF188" s="432"/>
      <c r="AGG188" s="432"/>
      <c r="AGH188" s="432"/>
      <c r="AGI188" s="432"/>
      <c r="AGJ188" s="432"/>
      <c r="AGK188" s="432"/>
      <c r="AGL188" s="432"/>
      <c r="AGM188" s="432"/>
      <c r="AGN188" s="432"/>
      <c r="AGO188" s="432"/>
      <c r="AGP188" s="432"/>
      <c r="AGQ188" s="432"/>
      <c r="AGR188" s="432"/>
      <c r="AGS188" s="432"/>
      <c r="AGT188" s="432"/>
      <c r="AGU188" s="432"/>
      <c r="AGV188" s="432"/>
      <c r="AGW188" s="432"/>
      <c r="AGX188" s="432"/>
      <c r="AGY188" s="432"/>
      <c r="AGZ188" s="432"/>
      <c r="AHA188" s="432"/>
      <c r="AHB188" s="432"/>
      <c r="AHC188" s="432"/>
      <c r="AHD188" s="432"/>
      <c r="AHE188" s="432"/>
      <c r="AHF188" s="432"/>
      <c r="AHG188" s="432"/>
      <c r="AHH188" s="432"/>
      <c r="AHI188" s="432"/>
      <c r="AHJ188" s="432"/>
      <c r="AHK188" s="432"/>
      <c r="AHL188" s="432"/>
      <c r="AHM188" s="432"/>
      <c r="AHN188" s="432"/>
      <c r="AHO188" s="432"/>
      <c r="AHP188" s="432"/>
      <c r="AHQ188" s="432"/>
      <c r="AHR188" s="432"/>
      <c r="AHS188" s="432"/>
      <c r="AHT188" s="432"/>
      <c r="AHU188" s="432"/>
      <c r="AHV188" s="432"/>
      <c r="AHW188" s="432"/>
      <c r="AHX188" s="432"/>
      <c r="AHY188" s="432"/>
      <c r="AHZ188" s="432"/>
      <c r="AIA188" s="432"/>
      <c r="AIB188" s="432"/>
      <c r="AIC188" s="432"/>
      <c r="AID188" s="432"/>
      <c r="AIE188" s="432"/>
      <c r="AIF188" s="432"/>
      <c r="AIG188" s="432"/>
      <c r="AIH188" s="432"/>
      <c r="AII188" s="432"/>
      <c r="AIJ188" s="432"/>
      <c r="AIK188" s="432"/>
      <c r="AIL188" s="432"/>
      <c r="AIM188" s="432"/>
      <c r="AIN188" s="432"/>
      <c r="AIO188" s="432"/>
      <c r="AIP188" s="432"/>
      <c r="AIQ188" s="432"/>
      <c r="AIR188" s="432"/>
      <c r="AIS188" s="432"/>
      <c r="AIT188" s="432"/>
      <c r="AIU188" s="432"/>
      <c r="AIV188" s="432"/>
      <c r="AIW188" s="432"/>
      <c r="AIX188" s="432"/>
      <c r="AIY188" s="432"/>
      <c r="AIZ188" s="432"/>
      <c r="AJA188" s="432"/>
      <c r="AJB188" s="432"/>
      <c r="AJC188" s="432"/>
      <c r="AJD188" s="432"/>
      <c r="AJE188" s="432"/>
      <c r="AJF188" s="432"/>
      <c r="AJG188" s="432"/>
      <c r="AJH188" s="432"/>
      <c r="AJI188" s="432"/>
      <c r="AJJ188" s="432"/>
      <c r="AJK188" s="432"/>
      <c r="AJL188" s="432"/>
      <c r="AJM188" s="432"/>
      <c r="AJN188" s="432"/>
      <c r="AJO188" s="432"/>
      <c r="AJP188" s="432"/>
      <c r="AJQ188" s="432"/>
      <c r="AJR188" s="432"/>
      <c r="AJS188" s="432"/>
      <c r="AJT188" s="432"/>
      <c r="AJU188" s="432"/>
      <c r="AJV188" s="432"/>
      <c r="AJW188" s="432"/>
      <c r="AJX188" s="432"/>
      <c r="AJY188" s="432"/>
      <c r="AJZ188" s="432"/>
      <c r="AKA188" s="432"/>
      <c r="AKB188" s="432"/>
      <c r="AKC188" s="432"/>
      <c r="AKD188" s="432"/>
      <c r="AKE188" s="432"/>
      <c r="AKF188" s="432"/>
      <c r="AKG188" s="432"/>
      <c r="AKH188" s="432"/>
      <c r="AKI188" s="432"/>
      <c r="AKJ188" s="432"/>
      <c r="AKK188" s="432"/>
      <c r="AKL188" s="432"/>
      <c r="AKM188" s="432"/>
      <c r="AKN188" s="432"/>
      <c r="AKO188" s="432"/>
      <c r="AKP188" s="432"/>
      <c r="AKQ188" s="432"/>
      <c r="AKR188" s="432"/>
      <c r="AKS188" s="432"/>
      <c r="AKT188" s="432"/>
      <c r="AKU188" s="432"/>
      <c r="AKV188" s="432"/>
      <c r="AKW188" s="432"/>
      <c r="AKX188" s="432"/>
      <c r="AKY188" s="432"/>
      <c r="AKZ188" s="432"/>
      <c r="ALA188" s="432"/>
      <c r="ALB188" s="432"/>
      <c r="ALC188" s="432"/>
      <c r="ALD188" s="432"/>
      <c r="ALE188" s="432"/>
      <c r="ALF188" s="432"/>
      <c r="ALG188" s="432"/>
      <c r="ALH188" s="432"/>
      <c r="ALI188" s="432"/>
      <c r="ALJ188" s="432"/>
      <c r="ALK188" s="432"/>
      <c r="ALL188" s="432"/>
      <c r="ALM188" s="432"/>
      <c r="ALN188" s="432"/>
      <c r="ALO188" s="432"/>
      <c r="ALP188" s="432"/>
      <c r="ALQ188" s="432"/>
      <c r="ALR188" s="432"/>
      <c r="ALS188" s="432"/>
      <c r="ALT188" s="432"/>
      <c r="ALU188" s="432"/>
      <c r="ALV188" s="432"/>
      <c r="ALW188" s="432"/>
      <c r="ALX188" s="432"/>
      <c r="ALY188" s="432"/>
      <c r="ALZ188" s="432"/>
      <c r="AMA188" s="432"/>
      <c r="AMB188" s="432"/>
      <c r="AMC188" s="432"/>
      <c r="AMD188" s="432"/>
      <c r="AME188" s="432"/>
      <c r="AMF188" s="432"/>
      <c r="AMG188" s="432"/>
      <c r="AMH188" s="432"/>
      <c r="AMI188" s="432"/>
      <c r="AMJ188" s="432"/>
      <c r="AMK188" s="432"/>
      <c r="AML188" s="432"/>
      <c r="AMM188" s="432"/>
      <c r="AMT188" s="432"/>
      <c r="AMU188" s="432"/>
      <c r="AMV188" s="432"/>
      <c r="AMW188" s="432"/>
      <c r="AMX188" s="432"/>
      <c r="AMY188" s="432"/>
      <c r="AMZ188" s="432"/>
      <c r="ANA188" s="432"/>
      <c r="ANB188" s="432"/>
      <c r="ANC188" s="432"/>
      <c r="AND188" s="432"/>
      <c r="ANE188" s="432"/>
      <c r="ANF188" s="432"/>
      <c r="ANG188" s="432"/>
      <c r="ANH188" s="432"/>
      <c r="ANI188" s="432"/>
      <c r="ANJ188" s="432"/>
      <c r="ANK188" s="432"/>
      <c r="ANL188" s="432"/>
      <c r="ANM188" s="432"/>
      <c r="ANN188" s="432"/>
      <c r="ANO188" s="432"/>
      <c r="ANP188" s="432"/>
      <c r="ANQ188" s="432"/>
      <c r="ANR188" s="432"/>
      <c r="ANS188" s="432"/>
      <c r="ANT188" s="432"/>
      <c r="ANU188" s="432"/>
      <c r="ANV188" s="432"/>
      <c r="ANW188" s="432"/>
      <c r="ANX188" s="432"/>
      <c r="ANY188" s="432"/>
      <c r="ANZ188" s="432"/>
      <c r="AOA188" s="432"/>
      <c r="AOB188" s="432"/>
      <c r="AOC188" s="432"/>
      <c r="AOD188" s="432"/>
      <c r="AOE188" s="432"/>
      <c r="AOF188" s="432"/>
      <c r="AOG188" s="432"/>
      <c r="AOH188" s="432"/>
      <c r="AOI188" s="432"/>
      <c r="AOJ188" s="432"/>
      <c r="AOK188" s="432"/>
      <c r="AOL188" s="432"/>
      <c r="AOM188" s="432"/>
      <c r="AON188" s="432"/>
      <c r="AOO188" s="432"/>
      <c r="AOP188" s="432"/>
      <c r="AOQ188" s="432"/>
      <c r="AOR188" s="432"/>
      <c r="AOS188" s="432"/>
      <c r="AOT188" s="432"/>
      <c r="AOU188" s="432"/>
      <c r="AOV188" s="432"/>
      <c r="AOW188" s="432"/>
      <c r="AOX188" s="432"/>
      <c r="AOY188" s="432"/>
      <c r="AOZ188" s="432"/>
      <c r="APA188" s="432"/>
      <c r="APB188" s="432"/>
      <c r="APC188" s="432"/>
      <c r="APD188" s="432"/>
      <c r="APE188" s="432"/>
      <c r="APF188" s="432"/>
      <c r="APG188" s="432"/>
      <c r="APH188" s="432"/>
      <c r="API188" s="432"/>
      <c r="APJ188" s="432"/>
      <c r="APK188" s="432"/>
      <c r="APL188" s="432"/>
      <c r="APM188" s="432"/>
      <c r="APN188" s="432"/>
      <c r="APO188" s="432"/>
      <c r="APP188" s="432"/>
      <c r="APQ188" s="432"/>
      <c r="APR188" s="432"/>
      <c r="APS188" s="432"/>
      <c r="APT188" s="432"/>
      <c r="APU188" s="432"/>
      <c r="APV188" s="432"/>
      <c r="APW188" s="432"/>
      <c r="APX188" s="432"/>
      <c r="APY188" s="432"/>
      <c r="APZ188" s="432"/>
      <c r="AQA188" s="432"/>
      <c r="AQB188" s="432"/>
      <c r="AQC188" s="432"/>
      <c r="AQD188" s="432"/>
      <c r="AQE188" s="432"/>
      <c r="AQF188" s="432"/>
      <c r="AQG188" s="432"/>
      <c r="AQH188" s="432"/>
      <c r="AQI188" s="432"/>
      <c r="AQJ188" s="432"/>
      <c r="AQK188" s="432"/>
      <c r="AQL188" s="432"/>
      <c r="AQM188" s="432"/>
      <c r="AQN188" s="432"/>
      <c r="AQO188" s="432"/>
      <c r="AQP188" s="432"/>
      <c r="AQQ188" s="432"/>
      <c r="AQR188" s="432"/>
      <c r="AQS188" s="432"/>
      <c r="AQT188" s="432"/>
      <c r="AQU188" s="432"/>
      <c r="AQV188" s="432"/>
      <c r="AQW188" s="432"/>
      <c r="AQX188" s="432"/>
      <c r="AQY188" s="432"/>
      <c r="AQZ188" s="432"/>
      <c r="ARA188" s="432"/>
      <c r="ARB188" s="432"/>
      <c r="ARC188" s="432"/>
      <c r="ARD188" s="432"/>
      <c r="ARE188" s="432"/>
      <c r="ARF188" s="432"/>
      <c r="ARG188" s="432"/>
      <c r="ARH188" s="432"/>
      <c r="ARI188" s="432"/>
      <c r="ARJ188" s="432"/>
      <c r="ARK188" s="432"/>
      <c r="ARL188" s="432"/>
      <c r="ARM188" s="432"/>
      <c r="ARN188" s="432"/>
      <c r="ARO188" s="432"/>
      <c r="ARP188" s="432"/>
      <c r="ARQ188" s="432"/>
      <c r="ARR188" s="432"/>
      <c r="ARS188" s="432"/>
      <c r="ART188" s="432"/>
      <c r="ARU188" s="432"/>
      <c r="ARV188" s="432"/>
      <c r="ARW188" s="432"/>
      <c r="ARX188" s="432"/>
      <c r="ARY188" s="432"/>
      <c r="ARZ188" s="432"/>
      <c r="ASA188" s="432"/>
      <c r="ASB188" s="432"/>
      <c r="ASC188" s="432"/>
      <c r="ASD188" s="432"/>
      <c r="ASE188" s="432"/>
      <c r="ASF188" s="432"/>
      <c r="ASG188" s="432"/>
      <c r="ASH188" s="432"/>
      <c r="ASI188" s="432"/>
      <c r="ASJ188" s="432"/>
      <c r="ASK188" s="432"/>
      <c r="ASL188" s="432"/>
      <c r="ASM188" s="432"/>
      <c r="ASN188" s="432"/>
      <c r="ASO188" s="432"/>
      <c r="ASP188" s="432"/>
      <c r="ASQ188" s="432"/>
      <c r="ASR188" s="432"/>
      <c r="ASS188" s="432"/>
      <c r="AST188" s="432"/>
      <c r="ASU188" s="432"/>
      <c r="ASV188" s="432"/>
      <c r="ASW188" s="432"/>
      <c r="ASX188" s="432"/>
      <c r="ASY188" s="432"/>
      <c r="ASZ188" s="432"/>
      <c r="ATA188" s="432"/>
      <c r="ATB188" s="432"/>
      <c r="ATC188" s="432"/>
      <c r="ATD188" s="432"/>
      <c r="ATE188" s="432"/>
      <c r="ATF188" s="432"/>
      <c r="ATG188" s="432"/>
      <c r="ATH188" s="432"/>
      <c r="ATI188" s="432"/>
      <c r="ATJ188" s="432"/>
      <c r="ATK188" s="432"/>
      <c r="ATL188" s="432"/>
      <c r="ATM188" s="432"/>
      <c r="ATN188" s="432"/>
      <c r="ATO188" s="432"/>
      <c r="ATP188" s="432"/>
      <c r="ATQ188" s="432"/>
      <c r="ATR188" s="432"/>
      <c r="ATS188" s="432"/>
      <c r="ATT188" s="432"/>
      <c r="ATU188" s="432"/>
      <c r="ATV188" s="432"/>
      <c r="ATW188" s="432"/>
      <c r="ATX188" s="432"/>
      <c r="ATY188" s="432"/>
      <c r="ATZ188" s="432"/>
      <c r="AUA188" s="432"/>
      <c r="AUB188" s="432"/>
      <c r="AUC188" s="432"/>
      <c r="AUD188" s="432"/>
      <c r="AUE188" s="432"/>
      <c r="AUF188" s="432"/>
      <c r="AUG188" s="432"/>
      <c r="AUH188" s="432"/>
      <c r="AUI188" s="432"/>
      <c r="AUJ188" s="432"/>
      <c r="AUK188" s="432"/>
      <c r="AUL188" s="432"/>
      <c r="AUM188" s="432"/>
      <c r="AUN188" s="432"/>
      <c r="AUO188" s="432"/>
      <c r="AUP188" s="432"/>
      <c r="AUQ188" s="432"/>
      <c r="AUR188" s="432"/>
      <c r="AUS188" s="432"/>
      <c r="AUT188" s="432"/>
      <c r="AUU188" s="432"/>
      <c r="AUV188" s="432"/>
      <c r="AUW188" s="432"/>
      <c r="AUX188" s="432"/>
      <c r="AUY188" s="432"/>
      <c r="AUZ188" s="432"/>
      <c r="AVA188" s="432"/>
      <c r="AVB188" s="432"/>
      <c r="AVC188" s="432"/>
      <c r="AVD188" s="432"/>
      <c r="AVE188" s="432"/>
      <c r="AVF188" s="432"/>
      <c r="AVG188" s="432"/>
      <c r="AVH188" s="432"/>
      <c r="AVI188" s="432"/>
      <c r="AVJ188" s="432"/>
      <c r="AVK188" s="432"/>
      <c r="AVL188" s="432"/>
      <c r="AVM188" s="432"/>
      <c r="AVN188" s="432"/>
      <c r="AVO188" s="432"/>
      <c r="AVP188" s="432"/>
      <c r="AVQ188" s="432"/>
      <c r="AVR188" s="432"/>
      <c r="AVS188" s="432"/>
      <c r="AVT188" s="432"/>
      <c r="AVU188" s="432"/>
      <c r="AVV188" s="432"/>
      <c r="AVW188" s="432"/>
      <c r="AVX188" s="432"/>
      <c r="AVY188" s="432"/>
      <c r="AVZ188" s="432"/>
      <c r="AWA188" s="432"/>
      <c r="AWB188" s="432"/>
      <c r="AWC188" s="432"/>
      <c r="AWD188" s="432"/>
      <c r="AWE188" s="432"/>
      <c r="AWF188" s="432"/>
      <c r="AWG188" s="432"/>
      <c r="AWH188" s="432"/>
      <c r="AWI188" s="432"/>
      <c r="AWP188" s="432"/>
      <c r="AWQ188" s="432"/>
      <c r="AWR188" s="432"/>
      <c r="AWS188" s="432"/>
      <c r="AWT188" s="432"/>
      <c r="AWU188" s="432"/>
      <c r="AWV188" s="432"/>
      <c r="AWW188" s="432"/>
      <c r="AWX188" s="432"/>
      <c r="AWY188" s="432"/>
      <c r="AWZ188" s="432"/>
      <c r="AXA188" s="432"/>
      <c r="AXB188" s="432"/>
      <c r="AXC188" s="432"/>
      <c r="AXD188" s="432"/>
      <c r="AXE188" s="432"/>
      <c r="AXF188" s="432"/>
      <c r="AXG188" s="432"/>
      <c r="AXH188" s="432"/>
      <c r="AXI188" s="432"/>
      <c r="AXJ188" s="432"/>
      <c r="AXK188" s="432"/>
      <c r="AXL188" s="432"/>
      <c r="AXM188" s="432"/>
      <c r="AXN188" s="432"/>
      <c r="AXO188" s="432"/>
      <c r="AXP188" s="432"/>
      <c r="AXQ188" s="432"/>
      <c r="AXR188" s="432"/>
      <c r="AXS188" s="432"/>
      <c r="AXT188" s="432"/>
      <c r="AXU188" s="432"/>
      <c r="AXV188" s="432"/>
      <c r="AXW188" s="432"/>
      <c r="AXX188" s="432"/>
      <c r="AXY188" s="432"/>
      <c r="AXZ188" s="432"/>
      <c r="AYA188" s="432"/>
      <c r="AYB188" s="432"/>
      <c r="AYC188" s="432"/>
      <c r="AYD188" s="432"/>
      <c r="AYE188" s="432"/>
      <c r="AYF188" s="432"/>
      <c r="AYG188" s="432"/>
      <c r="AYH188" s="432"/>
      <c r="AYI188" s="432"/>
      <c r="AYJ188" s="432"/>
      <c r="AYK188" s="432"/>
      <c r="AYL188" s="432"/>
      <c r="AYM188" s="432"/>
      <c r="AYN188" s="432"/>
      <c r="AYO188" s="432"/>
      <c r="AYP188" s="432"/>
      <c r="AYQ188" s="432"/>
      <c r="AYR188" s="432"/>
      <c r="AYS188" s="432"/>
      <c r="AYT188" s="432"/>
      <c r="AYU188" s="432"/>
      <c r="AYV188" s="432"/>
      <c r="AYW188" s="432"/>
      <c r="AYX188" s="432"/>
      <c r="AYY188" s="432"/>
      <c r="AYZ188" s="432"/>
      <c r="AZA188" s="432"/>
      <c r="AZB188" s="432"/>
      <c r="AZC188" s="432"/>
      <c r="AZD188" s="432"/>
      <c r="AZE188" s="432"/>
      <c r="AZF188" s="432"/>
      <c r="AZG188" s="432"/>
      <c r="AZH188" s="432"/>
      <c r="AZI188" s="432"/>
      <c r="AZJ188" s="432"/>
      <c r="AZK188" s="432"/>
      <c r="AZL188" s="432"/>
      <c r="AZM188" s="432"/>
      <c r="AZN188" s="432"/>
      <c r="AZO188" s="432"/>
      <c r="AZP188" s="432"/>
      <c r="AZQ188" s="432"/>
      <c r="AZR188" s="432"/>
      <c r="AZS188" s="432"/>
      <c r="AZT188" s="432"/>
      <c r="AZU188" s="432"/>
      <c r="AZV188" s="432"/>
      <c r="AZW188" s="432"/>
      <c r="AZX188" s="432"/>
      <c r="AZY188" s="432"/>
      <c r="AZZ188" s="432"/>
      <c r="BAA188" s="432"/>
      <c r="BAB188" s="432"/>
      <c r="BAC188" s="432"/>
      <c r="BAD188" s="432"/>
      <c r="BAE188" s="432"/>
      <c r="BAF188" s="432"/>
      <c r="BAG188" s="432"/>
      <c r="BAH188" s="432"/>
      <c r="BAI188" s="432"/>
      <c r="BAJ188" s="432"/>
      <c r="BAK188" s="432"/>
      <c r="BAL188" s="432"/>
      <c r="BAM188" s="432"/>
      <c r="BAN188" s="432"/>
      <c r="BAO188" s="432"/>
      <c r="BAP188" s="432"/>
      <c r="BAQ188" s="432"/>
      <c r="BAR188" s="432"/>
      <c r="BAS188" s="432"/>
      <c r="BAT188" s="432"/>
      <c r="BAU188" s="432"/>
      <c r="BAV188" s="432"/>
      <c r="BAW188" s="432"/>
      <c r="BAX188" s="432"/>
      <c r="BAY188" s="432"/>
      <c r="BAZ188" s="432"/>
      <c r="BBA188" s="432"/>
      <c r="BBB188" s="432"/>
      <c r="BBC188" s="432"/>
      <c r="BBD188" s="432"/>
      <c r="BBE188" s="432"/>
      <c r="BBF188" s="432"/>
      <c r="BBG188" s="432"/>
      <c r="BBH188" s="432"/>
      <c r="BBI188" s="432"/>
      <c r="BBJ188" s="432"/>
      <c r="BBK188" s="432"/>
      <c r="BBL188" s="432"/>
      <c r="BBM188" s="432"/>
      <c r="BBN188" s="432"/>
      <c r="BBO188" s="432"/>
      <c r="BBP188" s="432"/>
      <c r="BBQ188" s="432"/>
      <c r="BBR188" s="432"/>
      <c r="BBS188" s="432"/>
      <c r="BBT188" s="432"/>
      <c r="BBU188" s="432"/>
      <c r="BBV188" s="432"/>
      <c r="BBW188" s="432"/>
      <c r="BBX188" s="432"/>
      <c r="BBY188" s="432"/>
      <c r="BBZ188" s="432"/>
      <c r="BCA188" s="432"/>
      <c r="BCB188" s="432"/>
      <c r="BCC188" s="432"/>
      <c r="BCD188" s="432"/>
      <c r="BCE188" s="432"/>
      <c r="BCF188" s="432"/>
      <c r="BCG188" s="432"/>
      <c r="BCH188" s="432"/>
      <c r="BCI188" s="432"/>
      <c r="BCJ188" s="432"/>
      <c r="BCK188" s="432"/>
      <c r="BCL188" s="432"/>
      <c r="BCM188" s="432"/>
      <c r="BCN188" s="432"/>
      <c r="BCO188" s="432"/>
      <c r="BCP188" s="432"/>
      <c r="BCQ188" s="432"/>
      <c r="BCR188" s="432"/>
      <c r="BCS188" s="432"/>
      <c r="BCT188" s="432"/>
      <c r="BCU188" s="432"/>
      <c r="BCV188" s="432"/>
      <c r="BCW188" s="432"/>
      <c r="BCX188" s="432"/>
      <c r="BCY188" s="432"/>
      <c r="BCZ188" s="432"/>
      <c r="BDA188" s="432"/>
      <c r="BDB188" s="432"/>
      <c r="BDC188" s="432"/>
      <c r="BDD188" s="432"/>
      <c r="BDE188" s="432"/>
      <c r="BDF188" s="432"/>
      <c r="BDG188" s="432"/>
      <c r="BDH188" s="432"/>
      <c r="BDI188" s="432"/>
      <c r="BDJ188" s="432"/>
      <c r="BDK188" s="432"/>
      <c r="BDL188" s="432"/>
      <c r="BDM188" s="432"/>
      <c r="BDN188" s="432"/>
      <c r="BDO188" s="432"/>
      <c r="BDP188" s="432"/>
      <c r="BDQ188" s="432"/>
      <c r="BDR188" s="432"/>
      <c r="BDS188" s="432"/>
      <c r="BDT188" s="432"/>
      <c r="BDU188" s="432"/>
      <c r="BDV188" s="432"/>
      <c r="BDW188" s="432"/>
      <c r="BDX188" s="432"/>
      <c r="BDY188" s="432"/>
      <c r="BDZ188" s="432"/>
      <c r="BEA188" s="432"/>
      <c r="BEB188" s="432"/>
      <c r="BEC188" s="432"/>
      <c r="BED188" s="432"/>
      <c r="BEE188" s="432"/>
      <c r="BEF188" s="432"/>
      <c r="BEG188" s="432"/>
      <c r="BEH188" s="432"/>
      <c r="BEI188" s="432"/>
      <c r="BEJ188" s="432"/>
      <c r="BEK188" s="432"/>
      <c r="BEL188" s="432"/>
      <c r="BEM188" s="432"/>
      <c r="BEN188" s="432"/>
      <c r="BEO188" s="432"/>
      <c r="BEP188" s="432"/>
      <c r="BEQ188" s="432"/>
      <c r="BER188" s="432"/>
      <c r="BES188" s="432"/>
      <c r="BET188" s="432"/>
      <c r="BEU188" s="432"/>
      <c r="BEV188" s="432"/>
      <c r="BEW188" s="432"/>
      <c r="BEX188" s="432"/>
      <c r="BEY188" s="432"/>
      <c r="BEZ188" s="432"/>
      <c r="BFA188" s="432"/>
      <c r="BFB188" s="432"/>
      <c r="BFC188" s="432"/>
      <c r="BFD188" s="432"/>
      <c r="BFE188" s="432"/>
      <c r="BFF188" s="432"/>
      <c r="BFG188" s="432"/>
      <c r="BFH188" s="432"/>
      <c r="BFI188" s="432"/>
      <c r="BFJ188" s="432"/>
      <c r="BFK188" s="432"/>
      <c r="BFL188" s="432"/>
      <c r="BFM188" s="432"/>
      <c r="BFN188" s="432"/>
      <c r="BFO188" s="432"/>
      <c r="BFP188" s="432"/>
      <c r="BFQ188" s="432"/>
      <c r="BFR188" s="432"/>
      <c r="BFS188" s="432"/>
      <c r="BFT188" s="432"/>
      <c r="BFU188" s="432"/>
      <c r="BFV188" s="432"/>
      <c r="BFW188" s="432"/>
      <c r="BFX188" s="432"/>
      <c r="BFY188" s="432"/>
      <c r="BFZ188" s="432"/>
      <c r="BGA188" s="432"/>
      <c r="BGB188" s="432"/>
      <c r="BGC188" s="432"/>
      <c r="BGD188" s="432"/>
      <c r="BGE188" s="432"/>
      <c r="BGL188" s="432"/>
      <c r="BGM188" s="432"/>
      <c r="BGN188" s="432"/>
      <c r="BGO188" s="432"/>
      <c r="BGP188" s="432"/>
      <c r="BGQ188" s="432"/>
      <c r="BGR188" s="432"/>
      <c r="BGS188" s="432"/>
      <c r="BGT188" s="432"/>
      <c r="BGU188" s="432"/>
      <c r="BGV188" s="432"/>
      <c r="BGW188" s="432"/>
      <c r="BGX188" s="432"/>
      <c r="BGY188" s="432"/>
      <c r="BGZ188" s="432"/>
      <c r="BHA188" s="432"/>
      <c r="BHB188" s="432"/>
      <c r="BHC188" s="432"/>
      <c r="BHD188" s="432"/>
      <c r="BHE188" s="432"/>
      <c r="BHF188" s="432"/>
      <c r="BHG188" s="432"/>
      <c r="BHH188" s="432"/>
      <c r="BHI188" s="432"/>
      <c r="BHJ188" s="432"/>
      <c r="BHK188" s="432"/>
      <c r="BHL188" s="432"/>
      <c r="BHM188" s="432"/>
      <c r="BHN188" s="432"/>
      <c r="BHO188" s="432"/>
      <c r="BHP188" s="432"/>
      <c r="BHQ188" s="432"/>
      <c r="BHR188" s="432"/>
      <c r="BHS188" s="432"/>
      <c r="BHT188" s="432"/>
      <c r="BHU188" s="432"/>
      <c r="BHV188" s="432"/>
      <c r="BHW188" s="432"/>
      <c r="BHX188" s="432"/>
      <c r="BHY188" s="432"/>
      <c r="BHZ188" s="432"/>
      <c r="BIA188" s="432"/>
      <c r="BIB188" s="432"/>
      <c r="BIC188" s="432"/>
      <c r="BID188" s="432"/>
      <c r="BIE188" s="432"/>
      <c r="BIF188" s="432"/>
      <c r="BIG188" s="432"/>
      <c r="BIH188" s="432"/>
      <c r="BII188" s="432"/>
      <c r="BIJ188" s="432"/>
      <c r="BIK188" s="432"/>
      <c r="BIL188" s="432"/>
      <c r="BIM188" s="432"/>
      <c r="BIN188" s="432"/>
      <c r="BIO188" s="432"/>
      <c r="BIP188" s="432"/>
      <c r="BIQ188" s="432"/>
      <c r="BIR188" s="432"/>
      <c r="BIS188" s="432"/>
      <c r="BIT188" s="432"/>
      <c r="BIU188" s="432"/>
      <c r="BIV188" s="432"/>
      <c r="BIW188" s="432"/>
      <c r="BIX188" s="432"/>
      <c r="BIY188" s="432"/>
      <c r="BIZ188" s="432"/>
      <c r="BJA188" s="432"/>
      <c r="BJB188" s="432"/>
      <c r="BJC188" s="432"/>
      <c r="BJD188" s="432"/>
      <c r="BJE188" s="432"/>
      <c r="BJF188" s="432"/>
      <c r="BJG188" s="432"/>
      <c r="BJH188" s="432"/>
      <c r="BJI188" s="432"/>
      <c r="BJJ188" s="432"/>
      <c r="BJK188" s="432"/>
      <c r="BJL188" s="432"/>
      <c r="BJM188" s="432"/>
      <c r="BJN188" s="432"/>
      <c r="BJO188" s="432"/>
      <c r="BJP188" s="432"/>
      <c r="BJQ188" s="432"/>
      <c r="BJR188" s="432"/>
      <c r="BJS188" s="432"/>
      <c r="BJT188" s="432"/>
      <c r="BJU188" s="432"/>
      <c r="BJV188" s="432"/>
      <c r="BJW188" s="432"/>
      <c r="BJX188" s="432"/>
      <c r="BJY188" s="432"/>
      <c r="BJZ188" s="432"/>
      <c r="BKA188" s="432"/>
      <c r="BKB188" s="432"/>
      <c r="BKC188" s="432"/>
      <c r="BKD188" s="432"/>
      <c r="BKE188" s="432"/>
      <c r="BKF188" s="432"/>
      <c r="BKG188" s="432"/>
      <c r="BKH188" s="432"/>
      <c r="BKI188" s="432"/>
      <c r="BKJ188" s="432"/>
      <c r="BKK188" s="432"/>
      <c r="BKL188" s="432"/>
      <c r="BKM188" s="432"/>
      <c r="BKN188" s="432"/>
      <c r="BKO188" s="432"/>
      <c r="BKP188" s="432"/>
      <c r="BKQ188" s="432"/>
      <c r="BKR188" s="432"/>
      <c r="BKS188" s="432"/>
      <c r="BKT188" s="432"/>
      <c r="BKU188" s="432"/>
      <c r="BKV188" s="432"/>
      <c r="BKW188" s="432"/>
      <c r="BKX188" s="432"/>
      <c r="BKY188" s="432"/>
      <c r="BKZ188" s="432"/>
      <c r="BLA188" s="432"/>
      <c r="BLB188" s="432"/>
      <c r="BLC188" s="432"/>
      <c r="BLD188" s="432"/>
      <c r="BLE188" s="432"/>
      <c r="BLF188" s="432"/>
      <c r="BLG188" s="432"/>
      <c r="BLH188" s="432"/>
      <c r="BLI188" s="432"/>
      <c r="BLJ188" s="432"/>
      <c r="BLK188" s="432"/>
      <c r="BLL188" s="432"/>
      <c r="BLM188" s="432"/>
      <c r="BLN188" s="432"/>
      <c r="BLO188" s="432"/>
      <c r="BLP188" s="432"/>
      <c r="BLQ188" s="432"/>
      <c r="BLR188" s="432"/>
      <c r="BLS188" s="432"/>
      <c r="BLT188" s="432"/>
      <c r="BLU188" s="432"/>
      <c r="BLV188" s="432"/>
      <c r="BLW188" s="432"/>
      <c r="BLX188" s="432"/>
      <c r="BLY188" s="432"/>
      <c r="BLZ188" s="432"/>
      <c r="BMA188" s="432"/>
      <c r="BMB188" s="432"/>
      <c r="BMC188" s="432"/>
      <c r="BMD188" s="432"/>
      <c r="BME188" s="432"/>
      <c r="BMF188" s="432"/>
      <c r="BMG188" s="432"/>
      <c r="BMH188" s="432"/>
      <c r="BMI188" s="432"/>
      <c r="BMJ188" s="432"/>
      <c r="BMK188" s="432"/>
      <c r="BML188" s="432"/>
      <c r="BMM188" s="432"/>
      <c r="BMN188" s="432"/>
      <c r="BMO188" s="432"/>
      <c r="BMP188" s="432"/>
      <c r="BMQ188" s="432"/>
      <c r="BMR188" s="432"/>
      <c r="BMS188" s="432"/>
      <c r="BMT188" s="432"/>
      <c r="BMU188" s="432"/>
      <c r="BMV188" s="432"/>
      <c r="BMW188" s="432"/>
      <c r="BMX188" s="432"/>
      <c r="BMY188" s="432"/>
      <c r="BMZ188" s="432"/>
      <c r="BNA188" s="432"/>
      <c r="BNB188" s="432"/>
      <c r="BNC188" s="432"/>
      <c r="BND188" s="432"/>
      <c r="BNE188" s="432"/>
      <c r="BNF188" s="432"/>
      <c r="BNG188" s="432"/>
      <c r="BNH188" s="432"/>
      <c r="BNI188" s="432"/>
      <c r="BNJ188" s="432"/>
      <c r="BNK188" s="432"/>
      <c r="BNL188" s="432"/>
      <c r="BNM188" s="432"/>
      <c r="BNN188" s="432"/>
      <c r="BNO188" s="432"/>
      <c r="BNP188" s="432"/>
      <c r="BNQ188" s="432"/>
      <c r="BNR188" s="432"/>
      <c r="BNS188" s="432"/>
      <c r="BNT188" s="432"/>
      <c r="BNU188" s="432"/>
      <c r="BNV188" s="432"/>
      <c r="BNW188" s="432"/>
      <c r="BNX188" s="432"/>
      <c r="BNY188" s="432"/>
      <c r="BNZ188" s="432"/>
      <c r="BOA188" s="432"/>
      <c r="BOB188" s="432"/>
      <c r="BOC188" s="432"/>
      <c r="BOD188" s="432"/>
      <c r="BOE188" s="432"/>
      <c r="BOF188" s="432"/>
      <c r="BOG188" s="432"/>
      <c r="BOH188" s="432"/>
      <c r="BOI188" s="432"/>
      <c r="BOJ188" s="432"/>
      <c r="BOK188" s="432"/>
      <c r="BOL188" s="432"/>
      <c r="BOM188" s="432"/>
      <c r="BON188" s="432"/>
      <c r="BOO188" s="432"/>
      <c r="BOP188" s="432"/>
      <c r="BOQ188" s="432"/>
      <c r="BOR188" s="432"/>
      <c r="BOS188" s="432"/>
      <c r="BOT188" s="432"/>
      <c r="BOU188" s="432"/>
      <c r="BOV188" s="432"/>
      <c r="BOW188" s="432"/>
      <c r="BOX188" s="432"/>
      <c r="BOY188" s="432"/>
      <c r="BOZ188" s="432"/>
      <c r="BPA188" s="432"/>
      <c r="BPB188" s="432"/>
      <c r="BPC188" s="432"/>
      <c r="BPD188" s="432"/>
      <c r="BPE188" s="432"/>
      <c r="BPF188" s="432"/>
      <c r="BPG188" s="432"/>
      <c r="BPH188" s="432"/>
      <c r="BPI188" s="432"/>
      <c r="BPJ188" s="432"/>
      <c r="BPK188" s="432"/>
      <c r="BPL188" s="432"/>
      <c r="BPM188" s="432"/>
      <c r="BPN188" s="432"/>
      <c r="BPO188" s="432"/>
      <c r="BPP188" s="432"/>
      <c r="BPQ188" s="432"/>
      <c r="BPR188" s="432"/>
      <c r="BPS188" s="432"/>
      <c r="BPT188" s="432"/>
      <c r="BPU188" s="432"/>
      <c r="BPV188" s="432"/>
      <c r="BPW188" s="432"/>
      <c r="BPX188" s="432"/>
      <c r="BPY188" s="432"/>
      <c r="BPZ188" s="432"/>
      <c r="BQA188" s="432"/>
      <c r="BQH188" s="432"/>
      <c r="BQI188" s="432"/>
      <c r="BQJ188" s="432"/>
      <c r="BQK188" s="432"/>
      <c r="BQL188" s="432"/>
      <c r="BQM188" s="432"/>
      <c r="BQN188" s="432"/>
      <c r="BQO188" s="432"/>
      <c r="BQP188" s="432"/>
      <c r="BQQ188" s="432"/>
      <c r="BQR188" s="432"/>
      <c r="BQS188" s="432"/>
      <c r="BQT188" s="432"/>
      <c r="BQU188" s="432"/>
      <c r="BQV188" s="432"/>
      <c r="BQW188" s="432"/>
      <c r="BQX188" s="432"/>
      <c r="BQY188" s="432"/>
      <c r="BQZ188" s="432"/>
      <c r="BRA188" s="432"/>
      <c r="BRB188" s="432"/>
      <c r="BRC188" s="432"/>
      <c r="BRD188" s="432"/>
      <c r="BRE188" s="432"/>
      <c r="BRF188" s="432"/>
      <c r="BRG188" s="432"/>
      <c r="BRH188" s="432"/>
      <c r="BRI188" s="432"/>
      <c r="BRJ188" s="432"/>
      <c r="BRK188" s="432"/>
      <c r="BRL188" s="432"/>
      <c r="BRM188" s="432"/>
      <c r="BRN188" s="432"/>
      <c r="BRO188" s="432"/>
      <c r="BRP188" s="432"/>
      <c r="BRQ188" s="432"/>
      <c r="BRR188" s="432"/>
      <c r="BRS188" s="432"/>
      <c r="BRT188" s="432"/>
      <c r="BRU188" s="432"/>
      <c r="BRV188" s="432"/>
      <c r="BRW188" s="432"/>
      <c r="BRX188" s="432"/>
      <c r="BRY188" s="432"/>
      <c r="BRZ188" s="432"/>
      <c r="BSA188" s="432"/>
      <c r="BSB188" s="432"/>
      <c r="BSC188" s="432"/>
      <c r="BSD188" s="432"/>
      <c r="BSE188" s="432"/>
      <c r="BSF188" s="432"/>
      <c r="BSG188" s="432"/>
      <c r="BSH188" s="432"/>
      <c r="BSI188" s="432"/>
      <c r="BSJ188" s="432"/>
      <c r="BSK188" s="432"/>
      <c r="BSL188" s="432"/>
      <c r="BSM188" s="432"/>
      <c r="BSN188" s="432"/>
      <c r="BSO188" s="432"/>
      <c r="BSP188" s="432"/>
      <c r="BSQ188" s="432"/>
      <c r="BSR188" s="432"/>
      <c r="BSS188" s="432"/>
      <c r="BST188" s="432"/>
      <c r="BSU188" s="432"/>
      <c r="BSV188" s="432"/>
      <c r="BSW188" s="432"/>
      <c r="BSX188" s="432"/>
      <c r="BSY188" s="432"/>
      <c r="BSZ188" s="432"/>
      <c r="BTA188" s="432"/>
      <c r="BTB188" s="432"/>
      <c r="BTC188" s="432"/>
      <c r="BTD188" s="432"/>
      <c r="BTE188" s="432"/>
      <c r="BTF188" s="432"/>
      <c r="BTG188" s="432"/>
      <c r="BTH188" s="432"/>
      <c r="BTI188" s="432"/>
      <c r="BTJ188" s="432"/>
      <c r="BTK188" s="432"/>
      <c r="BTL188" s="432"/>
      <c r="BTM188" s="432"/>
      <c r="BTN188" s="432"/>
      <c r="BTO188" s="432"/>
      <c r="BTP188" s="432"/>
      <c r="BTQ188" s="432"/>
      <c r="BTR188" s="432"/>
      <c r="BTS188" s="432"/>
      <c r="BTT188" s="432"/>
      <c r="BTU188" s="432"/>
      <c r="BTV188" s="432"/>
      <c r="BTW188" s="432"/>
      <c r="BTX188" s="432"/>
      <c r="BTY188" s="432"/>
      <c r="BTZ188" s="432"/>
      <c r="BUA188" s="432"/>
      <c r="BUB188" s="432"/>
      <c r="BUC188" s="432"/>
      <c r="BUD188" s="432"/>
      <c r="BUE188" s="432"/>
      <c r="BUF188" s="432"/>
      <c r="BUG188" s="432"/>
      <c r="BUH188" s="432"/>
      <c r="BUI188" s="432"/>
      <c r="BUJ188" s="432"/>
      <c r="BUK188" s="432"/>
      <c r="BUL188" s="432"/>
      <c r="BUM188" s="432"/>
      <c r="BUN188" s="432"/>
      <c r="BUO188" s="432"/>
      <c r="BUP188" s="432"/>
      <c r="BUQ188" s="432"/>
      <c r="BUR188" s="432"/>
      <c r="BUS188" s="432"/>
      <c r="BUT188" s="432"/>
      <c r="BUU188" s="432"/>
      <c r="BUV188" s="432"/>
      <c r="BUW188" s="432"/>
      <c r="BUX188" s="432"/>
      <c r="BUY188" s="432"/>
      <c r="BUZ188" s="432"/>
      <c r="BVA188" s="432"/>
      <c r="BVB188" s="432"/>
      <c r="BVC188" s="432"/>
      <c r="BVD188" s="432"/>
      <c r="BVE188" s="432"/>
      <c r="BVF188" s="432"/>
      <c r="BVG188" s="432"/>
      <c r="BVH188" s="432"/>
      <c r="BVI188" s="432"/>
      <c r="BVJ188" s="432"/>
      <c r="BVK188" s="432"/>
      <c r="BVL188" s="432"/>
      <c r="BVM188" s="432"/>
      <c r="BVN188" s="432"/>
      <c r="BVO188" s="432"/>
      <c r="BVP188" s="432"/>
      <c r="BVQ188" s="432"/>
      <c r="BVR188" s="432"/>
      <c r="BVS188" s="432"/>
      <c r="BVT188" s="432"/>
      <c r="BVU188" s="432"/>
      <c r="BVV188" s="432"/>
      <c r="BVW188" s="432"/>
      <c r="BVX188" s="432"/>
      <c r="BVY188" s="432"/>
      <c r="BVZ188" s="432"/>
      <c r="BWA188" s="432"/>
      <c r="BWB188" s="432"/>
      <c r="BWC188" s="432"/>
      <c r="BWD188" s="432"/>
      <c r="BWE188" s="432"/>
      <c r="BWF188" s="432"/>
      <c r="BWG188" s="432"/>
      <c r="BWH188" s="432"/>
      <c r="BWI188" s="432"/>
      <c r="BWJ188" s="432"/>
      <c r="BWK188" s="432"/>
      <c r="BWL188" s="432"/>
      <c r="BWM188" s="432"/>
      <c r="BWN188" s="432"/>
      <c r="BWO188" s="432"/>
      <c r="BWP188" s="432"/>
      <c r="BWQ188" s="432"/>
      <c r="BWR188" s="432"/>
      <c r="BWS188" s="432"/>
      <c r="BWT188" s="432"/>
      <c r="BWU188" s="432"/>
      <c r="BWV188" s="432"/>
      <c r="BWW188" s="432"/>
      <c r="BWX188" s="432"/>
      <c r="BWY188" s="432"/>
      <c r="BWZ188" s="432"/>
      <c r="BXA188" s="432"/>
      <c r="BXB188" s="432"/>
      <c r="BXC188" s="432"/>
      <c r="BXD188" s="432"/>
      <c r="BXE188" s="432"/>
      <c r="BXF188" s="432"/>
      <c r="BXG188" s="432"/>
      <c r="BXH188" s="432"/>
      <c r="BXI188" s="432"/>
      <c r="BXJ188" s="432"/>
      <c r="BXK188" s="432"/>
      <c r="BXL188" s="432"/>
      <c r="BXM188" s="432"/>
      <c r="BXN188" s="432"/>
      <c r="BXO188" s="432"/>
      <c r="BXP188" s="432"/>
      <c r="BXQ188" s="432"/>
      <c r="BXR188" s="432"/>
      <c r="BXS188" s="432"/>
      <c r="BXT188" s="432"/>
      <c r="BXU188" s="432"/>
      <c r="BXV188" s="432"/>
      <c r="BXW188" s="432"/>
      <c r="BXX188" s="432"/>
      <c r="BXY188" s="432"/>
      <c r="BXZ188" s="432"/>
      <c r="BYA188" s="432"/>
      <c r="BYB188" s="432"/>
      <c r="BYC188" s="432"/>
      <c r="BYD188" s="432"/>
      <c r="BYE188" s="432"/>
      <c r="BYF188" s="432"/>
      <c r="BYG188" s="432"/>
      <c r="BYH188" s="432"/>
      <c r="BYI188" s="432"/>
      <c r="BYJ188" s="432"/>
      <c r="BYK188" s="432"/>
      <c r="BYL188" s="432"/>
      <c r="BYM188" s="432"/>
      <c r="BYN188" s="432"/>
      <c r="BYO188" s="432"/>
      <c r="BYP188" s="432"/>
      <c r="BYQ188" s="432"/>
      <c r="BYR188" s="432"/>
      <c r="BYS188" s="432"/>
      <c r="BYT188" s="432"/>
      <c r="BYU188" s="432"/>
      <c r="BYV188" s="432"/>
      <c r="BYW188" s="432"/>
      <c r="BYX188" s="432"/>
      <c r="BYY188" s="432"/>
      <c r="BYZ188" s="432"/>
      <c r="BZA188" s="432"/>
      <c r="BZB188" s="432"/>
      <c r="BZC188" s="432"/>
      <c r="BZD188" s="432"/>
      <c r="BZE188" s="432"/>
      <c r="BZF188" s="432"/>
      <c r="BZG188" s="432"/>
      <c r="BZH188" s="432"/>
      <c r="BZI188" s="432"/>
      <c r="BZJ188" s="432"/>
      <c r="BZK188" s="432"/>
      <c r="BZL188" s="432"/>
      <c r="BZM188" s="432"/>
      <c r="BZN188" s="432"/>
      <c r="BZO188" s="432"/>
      <c r="BZP188" s="432"/>
      <c r="BZQ188" s="432"/>
      <c r="BZR188" s="432"/>
      <c r="BZS188" s="432"/>
      <c r="BZT188" s="432"/>
      <c r="BZU188" s="432"/>
      <c r="BZV188" s="432"/>
      <c r="BZW188" s="432"/>
      <c r="CAD188" s="432"/>
      <c r="CAE188" s="432"/>
      <c r="CAF188" s="432"/>
      <c r="CAG188" s="432"/>
      <c r="CAH188" s="432"/>
      <c r="CAI188" s="432"/>
      <c r="CAJ188" s="432"/>
      <c r="CAK188" s="432"/>
      <c r="CAL188" s="432"/>
      <c r="CAM188" s="432"/>
      <c r="CAN188" s="432"/>
      <c r="CAO188" s="432"/>
      <c r="CAP188" s="432"/>
      <c r="CAQ188" s="432"/>
      <c r="CAR188" s="432"/>
      <c r="CAS188" s="432"/>
      <c r="CAT188" s="432"/>
      <c r="CAU188" s="432"/>
      <c r="CAV188" s="432"/>
      <c r="CAW188" s="432"/>
      <c r="CAX188" s="432"/>
      <c r="CAY188" s="432"/>
      <c r="CAZ188" s="432"/>
      <c r="CBA188" s="432"/>
      <c r="CBB188" s="432"/>
      <c r="CBC188" s="432"/>
      <c r="CBD188" s="432"/>
      <c r="CBE188" s="432"/>
      <c r="CBF188" s="432"/>
      <c r="CBG188" s="432"/>
      <c r="CBH188" s="432"/>
      <c r="CBI188" s="432"/>
      <c r="CBJ188" s="432"/>
      <c r="CBK188" s="432"/>
      <c r="CBL188" s="432"/>
      <c r="CBM188" s="432"/>
      <c r="CBN188" s="432"/>
      <c r="CBO188" s="432"/>
      <c r="CBP188" s="432"/>
      <c r="CBQ188" s="432"/>
      <c r="CBR188" s="432"/>
      <c r="CBS188" s="432"/>
      <c r="CBT188" s="432"/>
      <c r="CBU188" s="432"/>
      <c r="CBV188" s="432"/>
      <c r="CBW188" s="432"/>
      <c r="CBX188" s="432"/>
      <c r="CBY188" s="432"/>
      <c r="CBZ188" s="432"/>
      <c r="CCA188" s="432"/>
      <c r="CCB188" s="432"/>
      <c r="CCC188" s="432"/>
      <c r="CCD188" s="432"/>
      <c r="CCE188" s="432"/>
      <c r="CCF188" s="432"/>
      <c r="CCG188" s="432"/>
      <c r="CCH188" s="432"/>
      <c r="CCI188" s="432"/>
      <c r="CCJ188" s="432"/>
      <c r="CCK188" s="432"/>
      <c r="CCL188" s="432"/>
      <c r="CCM188" s="432"/>
      <c r="CCN188" s="432"/>
      <c r="CCO188" s="432"/>
      <c r="CCP188" s="432"/>
      <c r="CCQ188" s="432"/>
      <c r="CCR188" s="432"/>
      <c r="CCS188" s="432"/>
      <c r="CCT188" s="432"/>
      <c r="CCU188" s="432"/>
      <c r="CCV188" s="432"/>
      <c r="CCW188" s="432"/>
      <c r="CCX188" s="432"/>
      <c r="CCY188" s="432"/>
      <c r="CCZ188" s="432"/>
      <c r="CDA188" s="432"/>
      <c r="CDB188" s="432"/>
      <c r="CDC188" s="432"/>
      <c r="CDD188" s="432"/>
      <c r="CDE188" s="432"/>
      <c r="CDF188" s="432"/>
      <c r="CDG188" s="432"/>
      <c r="CDH188" s="432"/>
      <c r="CDI188" s="432"/>
      <c r="CDJ188" s="432"/>
      <c r="CDK188" s="432"/>
      <c r="CDL188" s="432"/>
      <c r="CDM188" s="432"/>
      <c r="CDN188" s="432"/>
      <c r="CDO188" s="432"/>
      <c r="CDP188" s="432"/>
      <c r="CDQ188" s="432"/>
      <c r="CDR188" s="432"/>
      <c r="CDS188" s="432"/>
      <c r="CDT188" s="432"/>
      <c r="CDU188" s="432"/>
      <c r="CDV188" s="432"/>
      <c r="CDW188" s="432"/>
      <c r="CDX188" s="432"/>
      <c r="CDY188" s="432"/>
      <c r="CDZ188" s="432"/>
      <c r="CEA188" s="432"/>
      <c r="CEB188" s="432"/>
      <c r="CEC188" s="432"/>
      <c r="CED188" s="432"/>
      <c r="CEE188" s="432"/>
      <c r="CEF188" s="432"/>
      <c r="CEG188" s="432"/>
      <c r="CEH188" s="432"/>
      <c r="CEI188" s="432"/>
      <c r="CEJ188" s="432"/>
      <c r="CEK188" s="432"/>
      <c r="CEL188" s="432"/>
      <c r="CEM188" s="432"/>
      <c r="CEN188" s="432"/>
      <c r="CEO188" s="432"/>
      <c r="CEP188" s="432"/>
      <c r="CEQ188" s="432"/>
      <c r="CER188" s="432"/>
      <c r="CES188" s="432"/>
      <c r="CET188" s="432"/>
      <c r="CEU188" s="432"/>
      <c r="CEV188" s="432"/>
      <c r="CEW188" s="432"/>
      <c r="CEX188" s="432"/>
      <c r="CEY188" s="432"/>
      <c r="CEZ188" s="432"/>
      <c r="CFA188" s="432"/>
      <c r="CFB188" s="432"/>
      <c r="CFC188" s="432"/>
      <c r="CFD188" s="432"/>
      <c r="CFE188" s="432"/>
      <c r="CFF188" s="432"/>
      <c r="CFG188" s="432"/>
      <c r="CFH188" s="432"/>
      <c r="CFI188" s="432"/>
      <c r="CFJ188" s="432"/>
      <c r="CFK188" s="432"/>
      <c r="CFL188" s="432"/>
      <c r="CFM188" s="432"/>
      <c r="CFN188" s="432"/>
      <c r="CFO188" s="432"/>
      <c r="CFP188" s="432"/>
      <c r="CFQ188" s="432"/>
      <c r="CFR188" s="432"/>
      <c r="CFS188" s="432"/>
      <c r="CFT188" s="432"/>
      <c r="CFU188" s="432"/>
      <c r="CFV188" s="432"/>
      <c r="CFW188" s="432"/>
      <c r="CFX188" s="432"/>
      <c r="CFY188" s="432"/>
      <c r="CFZ188" s="432"/>
      <c r="CGA188" s="432"/>
      <c r="CGB188" s="432"/>
      <c r="CGC188" s="432"/>
      <c r="CGD188" s="432"/>
      <c r="CGE188" s="432"/>
      <c r="CGF188" s="432"/>
      <c r="CGG188" s="432"/>
      <c r="CGH188" s="432"/>
      <c r="CGI188" s="432"/>
      <c r="CGJ188" s="432"/>
      <c r="CGK188" s="432"/>
      <c r="CGL188" s="432"/>
      <c r="CGM188" s="432"/>
      <c r="CGN188" s="432"/>
      <c r="CGO188" s="432"/>
      <c r="CGP188" s="432"/>
      <c r="CGQ188" s="432"/>
      <c r="CGR188" s="432"/>
      <c r="CGS188" s="432"/>
      <c r="CGT188" s="432"/>
      <c r="CGU188" s="432"/>
      <c r="CGV188" s="432"/>
      <c r="CGW188" s="432"/>
      <c r="CGX188" s="432"/>
      <c r="CGY188" s="432"/>
      <c r="CGZ188" s="432"/>
      <c r="CHA188" s="432"/>
      <c r="CHB188" s="432"/>
      <c r="CHC188" s="432"/>
      <c r="CHD188" s="432"/>
      <c r="CHE188" s="432"/>
      <c r="CHF188" s="432"/>
      <c r="CHG188" s="432"/>
      <c r="CHH188" s="432"/>
      <c r="CHI188" s="432"/>
      <c r="CHJ188" s="432"/>
      <c r="CHK188" s="432"/>
      <c r="CHL188" s="432"/>
      <c r="CHM188" s="432"/>
      <c r="CHN188" s="432"/>
      <c r="CHO188" s="432"/>
      <c r="CHP188" s="432"/>
      <c r="CHQ188" s="432"/>
      <c r="CHR188" s="432"/>
      <c r="CHS188" s="432"/>
      <c r="CHT188" s="432"/>
      <c r="CHU188" s="432"/>
      <c r="CHV188" s="432"/>
      <c r="CHW188" s="432"/>
      <c r="CHX188" s="432"/>
      <c r="CHY188" s="432"/>
      <c r="CHZ188" s="432"/>
      <c r="CIA188" s="432"/>
      <c r="CIB188" s="432"/>
      <c r="CIC188" s="432"/>
      <c r="CID188" s="432"/>
      <c r="CIE188" s="432"/>
      <c r="CIF188" s="432"/>
      <c r="CIG188" s="432"/>
      <c r="CIH188" s="432"/>
      <c r="CII188" s="432"/>
      <c r="CIJ188" s="432"/>
      <c r="CIK188" s="432"/>
      <c r="CIL188" s="432"/>
      <c r="CIM188" s="432"/>
      <c r="CIN188" s="432"/>
      <c r="CIO188" s="432"/>
      <c r="CIP188" s="432"/>
      <c r="CIQ188" s="432"/>
      <c r="CIR188" s="432"/>
      <c r="CIS188" s="432"/>
      <c r="CIT188" s="432"/>
      <c r="CIU188" s="432"/>
      <c r="CIV188" s="432"/>
      <c r="CIW188" s="432"/>
      <c r="CIX188" s="432"/>
      <c r="CIY188" s="432"/>
      <c r="CIZ188" s="432"/>
      <c r="CJA188" s="432"/>
      <c r="CJB188" s="432"/>
      <c r="CJC188" s="432"/>
      <c r="CJD188" s="432"/>
      <c r="CJE188" s="432"/>
      <c r="CJF188" s="432"/>
      <c r="CJG188" s="432"/>
      <c r="CJH188" s="432"/>
      <c r="CJI188" s="432"/>
      <c r="CJJ188" s="432"/>
      <c r="CJK188" s="432"/>
      <c r="CJL188" s="432"/>
      <c r="CJM188" s="432"/>
      <c r="CJN188" s="432"/>
      <c r="CJO188" s="432"/>
      <c r="CJP188" s="432"/>
      <c r="CJQ188" s="432"/>
      <c r="CJR188" s="432"/>
      <c r="CJS188" s="432"/>
      <c r="CJZ188" s="432"/>
      <c r="CKA188" s="432"/>
      <c r="CKB188" s="432"/>
      <c r="CKC188" s="432"/>
      <c r="CKD188" s="432"/>
      <c r="CKE188" s="432"/>
      <c r="CKF188" s="432"/>
      <c r="CKG188" s="432"/>
      <c r="CKH188" s="432"/>
      <c r="CKI188" s="432"/>
      <c r="CKJ188" s="432"/>
      <c r="CKK188" s="432"/>
      <c r="CKL188" s="432"/>
      <c r="CKM188" s="432"/>
      <c r="CKN188" s="432"/>
      <c r="CKO188" s="432"/>
      <c r="CKP188" s="432"/>
      <c r="CKQ188" s="432"/>
      <c r="CKR188" s="432"/>
      <c r="CKS188" s="432"/>
      <c r="CKT188" s="432"/>
      <c r="CKU188" s="432"/>
      <c r="CKV188" s="432"/>
      <c r="CKW188" s="432"/>
      <c r="CKX188" s="432"/>
      <c r="CKY188" s="432"/>
      <c r="CKZ188" s="432"/>
      <c r="CLA188" s="432"/>
      <c r="CLB188" s="432"/>
      <c r="CLC188" s="432"/>
      <c r="CLD188" s="432"/>
      <c r="CLE188" s="432"/>
      <c r="CLF188" s="432"/>
      <c r="CLG188" s="432"/>
      <c r="CLH188" s="432"/>
      <c r="CLI188" s="432"/>
      <c r="CLJ188" s="432"/>
      <c r="CLK188" s="432"/>
      <c r="CLL188" s="432"/>
      <c r="CLM188" s="432"/>
      <c r="CLN188" s="432"/>
      <c r="CLO188" s="432"/>
      <c r="CLP188" s="432"/>
      <c r="CLQ188" s="432"/>
      <c r="CLR188" s="432"/>
      <c r="CLS188" s="432"/>
      <c r="CLT188" s="432"/>
      <c r="CLU188" s="432"/>
      <c r="CLV188" s="432"/>
      <c r="CLW188" s="432"/>
      <c r="CLX188" s="432"/>
      <c r="CLY188" s="432"/>
      <c r="CLZ188" s="432"/>
      <c r="CMA188" s="432"/>
      <c r="CMB188" s="432"/>
      <c r="CMC188" s="432"/>
      <c r="CMD188" s="432"/>
      <c r="CME188" s="432"/>
      <c r="CMF188" s="432"/>
      <c r="CMG188" s="432"/>
      <c r="CMH188" s="432"/>
      <c r="CMI188" s="432"/>
      <c r="CMJ188" s="432"/>
      <c r="CMK188" s="432"/>
      <c r="CML188" s="432"/>
      <c r="CMM188" s="432"/>
      <c r="CMN188" s="432"/>
      <c r="CMO188" s="432"/>
      <c r="CMP188" s="432"/>
      <c r="CMQ188" s="432"/>
      <c r="CMR188" s="432"/>
      <c r="CMS188" s="432"/>
      <c r="CMT188" s="432"/>
      <c r="CMU188" s="432"/>
      <c r="CMV188" s="432"/>
      <c r="CMW188" s="432"/>
      <c r="CMX188" s="432"/>
      <c r="CMY188" s="432"/>
      <c r="CMZ188" s="432"/>
      <c r="CNA188" s="432"/>
      <c r="CNB188" s="432"/>
      <c r="CNC188" s="432"/>
      <c r="CND188" s="432"/>
      <c r="CNE188" s="432"/>
      <c r="CNF188" s="432"/>
      <c r="CNG188" s="432"/>
      <c r="CNH188" s="432"/>
      <c r="CNI188" s="432"/>
      <c r="CNJ188" s="432"/>
      <c r="CNK188" s="432"/>
      <c r="CNL188" s="432"/>
      <c r="CNM188" s="432"/>
      <c r="CNN188" s="432"/>
      <c r="CNO188" s="432"/>
      <c r="CNP188" s="432"/>
      <c r="CNQ188" s="432"/>
      <c r="CNR188" s="432"/>
      <c r="CNS188" s="432"/>
      <c r="CNT188" s="432"/>
      <c r="CNU188" s="432"/>
      <c r="CNV188" s="432"/>
      <c r="CNW188" s="432"/>
      <c r="CNX188" s="432"/>
      <c r="CNY188" s="432"/>
      <c r="CNZ188" s="432"/>
      <c r="COA188" s="432"/>
      <c r="COB188" s="432"/>
      <c r="COC188" s="432"/>
      <c r="COD188" s="432"/>
      <c r="COE188" s="432"/>
      <c r="COF188" s="432"/>
      <c r="COG188" s="432"/>
      <c r="COH188" s="432"/>
      <c r="COI188" s="432"/>
      <c r="COJ188" s="432"/>
      <c r="COK188" s="432"/>
      <c r="COL188" s="432"/>
      <c r="COM188" s="432"/>
      <c r="CON188" s="432"/>
      <c r="COO188" s="432"/>
      <c r="COP188" s="432"/>
      <c r="COQ188" s="432"/>
      <c r="COR188" s="432"/>
      <c r="COS188" s="432"/>
      <c r="COT188" s="432"/>
      <c r="COU188" s="432"/>
      <c r="COV188" s="432"/>
      <c r="COW188" s="432"/>
      <c r="COX188" s="432"/>
      <c r="COY188" s="432"/>
      <c r="COZ188" s="432"/>
      <c r="CPA188" s="432"/>
      <c r="CPB188" s="432"/>
      <c r="CPC188" s="432"/>
      <c r="CPD188" s="432"/>
      <c r="CPE188" s="432"/>
      <c r="CPF188" s="432"/>
      <c r="CPG188" s="432"/>
      <c r="CPH188" s="432"/>
      <c r="CPI188" s="432"/>
      <c r="CPJ188" s="432"/>
      <c r="CPK188" s="432"/>
      <c r="CPL188" s="432"/>
      <c r="CPM188" s="432"/>
      <c r="CPN188" s="432"/>
      <c r="CPO188" s="432"/>
      <c r="CPP188" s="432"/>
      <c r="CPQ188" s="432"/>
      <c r="CPR188" s="432"/>
      <c r="CPS188" s="432"/>
      <c r="CPT188" s="432"/>
      <c r="CPU188" s="432"/>
      <c r="CPV188" s="432"/>
      <c r="CPW188" s="432"/>
      <c r="CPX188" s="432"/>
      <c r="CPY188" s="432"/>
      <c r="CPZ188" s="432"/>
      <c r="CQA188" s="432"/>
      <c r="CQB188" s="432"/>
      <c r="CQC188" s="432"/>
      <c r="CQD188" s="432"/>
      <c r="CQE188" s="432"/>
      <c r="CQF188" s="432"/>
      <c r="CQG188" s="432"/>
      <c r="CQH188" s="432"/>
      <c r="CQI188" s="432"/>
      <c r="CQJ188" s="432"/>
      <c r="CQK188" s="432"/>
      <c r="CQL188" s="432"/>
      <c r="CQM188" s="432"/>
      <c r="CQN188" s="432"/>
      <c r="CQO188" s="432"/>
      <c r="CQP188" s="432"/>
      <c r="CQQ188" s="432"/>
      <c r="CQR188" s="432"/>
      <c r="CQS188" s="432"/>
      <c r="CQT188" s="432"/>
      <c r="CQU188" s="432"/>
      <c r="CQV188" s="432"/>
      <c r="CQW188" s="432"/>
      <c r="CQX188" s="432"/>
      <c r="CQY188" s="432"/>
      <c r="CQZ188" s="432"/>
      <c r="CRA188" s="432"/>
      <c r="CRB188" s="432"/>
      <c r="CRC188" s="432"/>
      <c r="CRD188" s="432"/>
      <c r="CRE188" s="432"/>
      <c r="CRF188" s="432"/>
      <c r="CRG188" s="432"/>
      <c r="CRH188" s="432"/>
      <c r="CRI188" s="432"/>
      <c r="CRJ188" s="432"/>
      <c r="CRK188" s="432"/>
      <c r="CRL188" s="432"/>
      <c r="CRM188" s="432"/>
      <c r="CRN188" s="432"/>
      <c r="CRO188" s="432"/>
      <c r="CRP188" s="432"/>
      <c r="CRQ188" s="432"/>
      <c r="CRR188" s="432"/>
      <c r="CRS188" s="432"/>
      <c r="CRT188" s="432"/>
      <c r="CRU188" s="432"/>
      <c r="CRV188" s="432"/>
      <c r="CRW188" s="432"/>
      <c r="CRX188" s="432"/>
      <c r="CRY188" s="432"/>
      <c r="CRZ188" s="432"/>
      <c r="CSA188" s="432"/>
      <c r="CSB188" s="432"/>
      <c r="CSC188" s="432"/>
      <c r="CSD188" s="432"/>
      <c r="CSE188" s="432"/>
      <c r="CSF188" s="432"/>
      <c r="CSG188" s="432"/>
      <c r="CSH188" s="432"/>
      <c r="CSI188" s="432"/>
      <c r="CSJ188" s="432"/>
      <c r="CSK188" s="432"/>
      <c r="CSL188" s="432"/>
      <c r="CSM188" s="432"/>
      <c r="CSN188" s="432"/>
      <c r="CSO188" s="432"/>
      <c r="CSP188" s="432"/>
      <c r="CSQ188" s="432"/>
      <c r="CSR188" s="432"/>
      <c r="CSS188" s="432"/>
      <c r="CST188" s="432"/>
      <c r="CSU188" s="432"/>
      <c r="CSV188" s="432"/>
      <c r="CSW188" s="432"/>
      <c r="CSX188" s="432"/>
      <c r="CSY188" s="432"/>
      <c r="CSZ188" s="432"/>
      <c r="CTA188" s="432"/>
      <c r="CTB188" s="432"/>
      <c r="CTC188" s="432"/>
      <c r="CTD188" s="432"/>
      <c r="CTE188" s="432"/>
      <c r="CTF188" s="432"/>
      <c r="CTG188" s="432"/>
      <c r="CTH188" s="432"/>
      <c r="CTI188" s="432"/>
      <c r="CTJ188" s="432"/>
      <c r="CTK188" s="432"/>
      <c r="CTL188" s="432"/>
      <c r="CTM188" s="432"/>
      <c r="CTN188" s="432"/>
      <c r="CTO188" s="432"/>
      <c r="CTV188" s="432"/>
      <c r="CTW188" s="432"/>
      <c r="CTX188" s="432"/>
      <c r="CTY188" s="432"/>
      <c r="CTZ188" s="432"/>
      <c r="CUA188" s="432"/>
      <c r="CUB188" s="432"/>
      <c r="CUC188" s="432"/>
      <c r="CUD188" s="432"/>
      <c r="CUE188" s="432"/>
      <c r="CUF188" s="432"/>
      <c r="CUG188" s="432"/>
      <c r="CUH188" s="432"/>
      <c r="CUI188" s="432"/>
      <c r="CUJ188" s="432"/>
      <c r="CUK188" s="432"/>
      <c r="CUL188" s="432"/>
      <c r="CUM188" s="432"/>
      <c r="CUN188" s="432"/>
      <c r="CUO188" s="432"/>
      <c r="CUP188" s="432"/>
      <c r="CUQ188" s="432"/>
      <c r="CUR188" s="432"/>
      <c r="CUS188" s="432"/>
      <c r="CUT188" s="432"/>
      <c r="CUU188" s="432"/>
      <c r="CUV188" s="432"/>
      <c r="CUW188" s="432"/>
      <c r="CUX188" s="432"/>
      <c r="CUY188" s="432"/>
      <c r="CUZ188" s="432"/>
      <c r="CVA188" s="432"/>
      <c r="CVB188" s="432"/>
      <c r="CVC188" s="432"/>
      <c r="CVD188" s="432"/>
      <c r="CVE188" s="432"/>
      <c r="CVF188" s="432"/>
      <c r="CVG188" s="432"/>
      <c r="CVH188" s="432"/>
      <c r="CVI188" s="432"/>
      <c r="CVJ188" s="432"/>
      <c r="CVK188" s="432"/>
      <c r="CVL188" s="432"/>
      <c r="CVM188" s="432"/>
      <c r="CVN188" s="432"/>
      <c r="CVO188" s="432"/>
      <c r="CVP188" s="432"/>
      <c r="CVQ188" s="432"/>
      <c r="CVR188" s="432"/>
      <c r="CVS188" s="432"/>
      <c r="CVT188" s="432"/>
      <c r="CVU188" s="432"/>
      <c r="CVV188" s="432"/>
      <c r="CVW188" s="432"/>
      <c r="CVX188" s="432"/>
      <c r="CVY188" s="432"/>
      <c r="CVZ188" s="432"/>
      <c r="CWA188" s="432"/>
      <c r="CWB188" s="432"/>
      <c r="CWC188" s="432"/>
      <c r="CWD188" s="432"/>
      <c r="CWE188" s="432"/>
      <c r="CWF188" s="432"/>
      <c r="CWG188" s="432"/>
      <c r="CWH188" s="432"/>
      <c r="CWI188" s="432"/>
      <c r="CWJ188" s="432"/>
      <c r="CWK188" s="432"/>
      <c r="CWL188" s="432"/>
      <c r="CWM188" s="432"/>
      <c r="CWN188" s="432"/>
      <c r="CWO188" s="432"/>
      <c r="CWP188" s="432"/>
      <c r="CWQ188" s="432"/>
      <c r="CWR188" s="432"/>
      <c r="CWS188" s="432"/>
      <c r="CWT188" s="432"/>
      <c r="CWU188" s="432"/>
      <c r="CWV188" s="432"/>
      <c r="CWW188" s="432"/>
      <c r="CWX188" s="432"/>
      <c r="CWY188" s="432"/>
      <c r="CWZ188" s="432"/>
      <c r="CXA188" s="432"/>
      <c r="CXB188" s="432"/>
      <c r="CXC188" s="432"/>
      <c r="CXD188" s="432"/>
      <c r="CXE188" s="432"/>
      <c r="CXF188" s="432"/>
      <c r="CXG188" s="432"/>
      <c r="CXH188" s="432"/>
      <c r="CXI188" s="432"/>
      <c r="CXJ188" s="432"/>
      <c r="CXK188" s="432"/>
      <c r="CXL188" s="432"/>
      <c r="CXM188" s="432"/>
      <c r="CXN188" s="432"/>
      <c r="CXO188" s="432"/>
      <c r="CXP188" s="432"/>
      <c r="CXQ188" s="432"/>
      <c r="CXR188" s="432"/>
      <c r="CXS188" s="432"/>
      <c r="CXT188" s="432"/>
      <c r="CXU188" s="432"/>
      <c r="CXV188" s="432"/>
      <c r="CXW188" s="432"/>
      <c r="CXX188" s="432"/>
      <c r="CXY188" s="432"/>
      <c r="CXZ188" s="432"/>
      <c r="CYA188" s="432"/>
      <c r="CYB188" s="432"/>
      <c r="CYC188" s="432"/>
      <c r="CYD188" s="432"/>
      <c r="CYE188" s="432"/>
      <c r="CYF188" s="432"/>
      <c r="CYG188" s="432"/>
      <c r="CYH188" s="432"/>
      <c r="CYI188" s="432"/>
      <c r="CYJ188" s="432"/>
      <c r="CYK188" s="432"/>
      <c r="CYL188" s="432"/>
      <c r="CYM188" s="432"/>
      <c r="CYN188" s="432"/>
      <c r="CYO188" s="432"/>
      <c r="CYP188" s="432"/>
      <c r="CYQ188" s="432"/>
      <c r="CYR188" s="432"/>
      <c r="CYS188" s="432"/>
      <c r="CYT188" s="432"/>
      <c r="CYU188" s="432"/>
      <c r="CYV188" s="432"/>
      <c r="CYW188" s="432"/>
      <c r="CYX188" s="432"/>
      <c r="CYY188" s="432"/>
      <c r="CYZ188" s="432"/>
      <c r="CZA188" s="432"/>
      <c r="CZB188" s="432"/>
      <c r="CZC188" s="432"/>
      <c r="CZD188" s="432"/>
      <c r="CZE188" s="432"/>
      <c r="CZF188" s="432"/>
      <c r="CZG188" s="432"/>
      <c r="CZH188" s="432"/>
      <c r="CZI188" s="432"/>
      <c r="CZJ188" s="432"/>
      <c r="CZK188" s="432"/>
      <c r="CZL188" s="432"/>
      <c r="CZM188" s="432"/>
      <c r="CZN188" s="432"/>
      <c r="CZO188" s="432"/>
      <c r="CZP188" s="432"/>
      <c r="CZQ188" s="432"/>
      <c r="CZR188" s="432"/>
      <c r="CZS188" s="432"/>
      <c r="CZT188" s="432"/>
      <c r="CZU188" s="432"/>
      <c r="CZV188" s="432"/>
      <c r="CZW188" s="432"/>
      <c r="CZX188" s="432"/>
      <c r="CZY188" s="432"/>
      <c r="CZZ188" s="432"/>
      <c r="DAA188" s="432"/>
      <c r="DAB188" s="432"/>
      <c r="DAC188" s="432"/>
      <c r="DAD188" s="432"/>
      <c r="DAE188" s="432"/>
      <c r="DAF188" s="432"/>
      <c r="DAG188" s="432"/>
      <c r="DAH188" s="432"/>
      <c r="DAI188" s="432"/>
      <c r="DAJ188" s="432"/>
      <c r="DAK188" s="432"/>
      <c r="DAL188" s="432"/>
      <c r="DAM188" s="432"/>
      <c r="DAN188" s="432"/>
      <c r="DAO188" s="432"/>
      <c r="DAP188" s="432"/>
      <c r="DAQ188" s="432"/>
      <c r="DAR188" s="432"/>
      <c r="DAS188" s="432"/>
      <c r="DAT188" s="432"/>
      <c r="DAU188" s="432"/>
      <c r="DAV188" s="432"/>
      <c r="DAW188" s="432"/>
      <c r="DAX188" s="432"/>
      <c r="DAY188" s="432"/>
      <c r="DAZ188" s="432"/>
      <c r="DBA188" s="432"/>
      <c r="DBB188" s="432"/>
      <c r="DBC188" s="432"/>
      <c r="DBD188" s="432"/>
      <c r="DBE188" s="432"/>
      <c r="DBF188" s="432"/>
      <c r="DBG188" s="432"/>
      <c r="DBH188" s="432"/>
      <c r="DBI188" s="432"/>
      <c r="DBJ188" s="432"/>
      <c r="DBK188" s="432"/>
      <c r="DBL188" s="432"/>
      <c r="DBM188" s="432"/>
      <c r="DBN188" s="432"/>
      <c r="DBO188" s="432"/>
      <c r="DBP188" s="432"/>
      <c r="DBQ188" s="432"/>
      <c r="DBR188" s="432"/>
      <c r="DBS188" s="432"/>
      <c r="DBT188" s="432"/>
      <c r="DBU188" s="432"/>
      <c r="DBV188" s="432"/>
      <c r="DBW188" s="432"/>
      <c r="DBX188" s="432"/>
      <c r="DBY188" s="432"/>
      <c r="DBZ188" s="432"/>
      <c r="DCA188" s="432"/>
      <c r="DCB188" s="432"/>
      <c r="DCC188" s="432"/>
      <c r="DCD188" s="432"/>
      <c r="DCE188" s="432"/>
      <c r="DCF188" s="432"/>
      <c r="DCG188" s="432"/>
      <c r="DCH188" s="432"/>
      <c r="DCI188" s="432"/>
      <c r="DCJ188" s="432"/>
      <c r="DCK188" s="432"/>
      <c r="DCL188" s="432"/>
      <c r="DCM188" s="432"/>
      <c r="DCN188" s="432"/>
      <c r="DCO188" s="432"/>
      <c r="DCP188" s="432"/>
      <c r="DCQ188" s="432"/>
      <c r="DCR188" s="432"/>
      <c r="DCS188" s="432"/>
      <c r="DCT188" s="432"/>
      <c r="DCU188" s="432"/>
      <c r="DCV188" s="432"/>
      <c r="DCW188" s="432"/>
      <c r="DCX188" s="432"/>
      <c r="DCY188" s="432"/>
      <c r="DCZ188" s="432"/>
      <c r="DDA188" s="432"/>
      <c r="DDB188" s="432"/>
      <c r="DDC188" s="432"/>
      <c r="DDD188" s="432"/>
      <c r="DDE188" s="432"/>
      <c r="DDF188" s="432"/>
      <c r="DDG188" s="432"/>
      <c r="DDH188" s="432"/>
      <c r="DDI188" s="432"/>
      <c r="DDJ188" s="432"/>
      <c r="DDK188" s="432"/>
      <c r="DDR188" s="432"/>
      <c r="DDS188" s="432"/>
      <c r="DDT188" s="432"/>
      <c r="DDU188" s="432"/>
      <c r="DDV188" s="432"/>
      <c r="DDW188" s="432"/>
      <c r="DDX188" s="432"/>
      <c r="DDY188" s="432"/>
      <c r="DDZ188" s="432"/>
      <c r="DEA188" s="432"/>
      <c r="DEB188" s="432"/>
      <c r="DEC188" s="432"/>
      <c r="DED188" s="432"/>
      <c r="DEE188" s="432"/>
      <c r="DEF188" s="432"/>
      <c r="DEG188" s="432"/>
      <c r="DEH188" s="432"/>
      <c r="DEI188" s="432"/>
      <c r="DEJ188" s="432"/>
      <c r="DEK188" s="432"/>
      <c r="DEL188" s="432"/>
      <c r="DEM188" s="432"/>
      <c r="DEN188" s="432"/>
      <c r="DEO188" s="432"/>
      <c r="DEP188" s="432"/>
      <c r="DEQ188" s="432"/>
      <c r="DER188" s="432"/>
      <c r="DES188" s="432"/>
      <c r="DET188" s="432"/>
      <c r="DEU188" s="432"/>
      <c r="DEV188" s="432"/>
      <c r="DEW188" s="432"/>
      <c r="DEX188" s="432"/>
      <c r="DEY188" s="432"/>
      <c r="DEZ188" s="432"/>
      <c r="DFA188" s="432"/>
      <c r="DFB188" s="432"/>
      <c r="DFC188" s="432"/>
      <c r="DFD188" s="432"/>
      <c r="DFE188" s="432"/>
      <c r="DFF188" s="432"/>
      <c r="DFG188" s="432"/>
      <c r="DFH188" s="432"/>
      <c r="DFI188" s="432"/>
      <c r="DFJ188" s="432"/>
      <c r="DFK188" s="432"/>
      <c r="DFL188" s="432"/>
      <c r="DFM188" s="432"/>
      <c r="DFN188" s="432"/>
      <c r="DFO188" s="432"/>
      <c r="DFP188" s="432"/>
      <c r="DFQ188" s="432"/>
      <c r="DFR188" s="432"/>
      <c r="DFS188" s="432"/>
      <c r="DFT188" s="432"/>
      <c r="DFU188" s="432"/>
      <c r="DFV188" s="432"/>
      <c r="DFW188" s="432"/>
      <c r="DFX188" s="432"/>
      <c r="DFY188" s="432"/>
      <c r="DFZ188" s="432"/>
      <c r="DGA188" s="432"/>
      <c r="DGB188" s="432"/>
      <c r="DGC188" s="432"/>
      <c r="DGD188" s="432"/>
      <c r="DGE188" s="432"/>
      <c r="DGF188" s="432"/>
      <c r="DGG188" s="432"/>
      <c r="DGH188" s="432"/>
      <c r="DGI188" s="432"/>
      <c r="DGJ188" s="432"/>
      <c r="DGK188" s="432"/>
      <c r="DGL188" s="432"/>
      <c r="DGM188" s="432"/>
      <c r="DGN188" s="432"/>
      <c r="DGO188" s="432"/>
      <c r="DGP188" s="432"/>
      <c r="DGQ188" s="432"/>
      <c r="DGR188" s="432"/>
      <c r="DGS188" s="432"/>
      <c r="DGT188" s="432"/>
      <c r="DGU188" s="432"/>
      <c r="DGV188" s="432"/>
      <c r="DGW188" s="432"/>
      <c r="DGX188" s="432"/>
      <c r="DGY188" s="432"/>
      <c r="DGZ188" s="432"/>
      <c r="DHA188" s="432"/>
      <c r="DHB188" s="432"/>
      <c r="DHC188" s="432"/>
      <c r="DHD188" s="432"/>
      <c r="DHE188" s="432"/>
      <c r="DHF188" s="432"/>
      <c r="DHG188" s="432"/>
      <c r="DHH188" s="432"/>
      <c r="DHI188" s="432"/>
      <c r="DHJ188" s="432"/>
      <c r="DHK188" s="432"/>
      <c r="DHL188" s="432"/>
      <c r="DHM188" s="432"/>
      <c r="DHN188" s="432"/>
      <c r="DHO188" s="432"/>
      <c r="DHP188" s="432"/>
      <c r="DHQ188" s="432"/>
      <c r="DHR188" s="432"/>
      <c r="DHS188" s="432"/>
      <c r="DHT188" s="432"/>
      <c r="DHU188" s="432"/>
      <c r="DHV188" s="432"/>
      <c r="DHW188" s="432"/>
      <c r="DHX188" s="432"/>
      <c r="DHY188" s="432"/>
      <c r="DHZ188" s="432"/>
      <c r="DIA188" s="432"/>
      <c r="DIB188" s="432"/>
      <c r="DIC188" s="432"/>
      <c r="DID188" s="432"/>
      <c r="DIE188" s="432"/>
      <c r="DIF188" s="432"/>
      <c r="DIG188" s="432"/>
      <c r="DIH188" s="432"/>
      <c r="DII188" s="432"/>
      <c r="DIJ188" s="432"/>
      <c r="DIK188" s="432"/>
      <c r="DIL188" s="432"/>
      <c r="DIM188" s="432"/>
      <c r="DIN188" s="432"/>
      <c r="DIO188" s="432"/>
      <c r="DIP188" s="432"/>
      <c r="DIQ188" s="432"/>
      <c r="DIR188" s="432"/>
      <c r="DIS188" s="432"/>
      <c r="DIT188" s="432"/>
      <c r="DIU188" s="432"/>
      <c r="DIV188" s="432"/>
      <c r="DIW188" s="432"/>
      <c r="DIX188" s="432"/>
      <c r="DIY188" s="432"/>
      <c r="DIZ188" s="432"/>
      <c r="DJA188" s="432"/>
      <c r="DJB188" s="432"/>
      <c r="DJC188" s="432"/>
      <c r="DJD188" s="432"/>
      <c r="DJE188" s="432"/>
      <c r="DJF188" s="432"/>
      <c r="DJG188" s="432"/>
      <c r="DJH188" s="432"/>
      <c r="DJI188" s="432"/>
      <c r="DJJ188" s="432"/>
      <c r="DJK188" s="432"/>
      <c r="DJL188" s="432"/>
      <c r="DJM188" s="432"/>
      <c r="DJN188" s="432"/>
      <c r="DJO188" s="432"/>
      <c r="DJP188" s="432"/>
      <c r="DJQ188" s="432"/>
      <c r="DJR188" s="432"/>
      <c r="DJS188" s="432"/>
      <c r="DJT188" s="432"/>
      <c r="DJU188" s="432"/>
      <c r="DJV188" s="432"/>
      <c r="DJW188" s="432"/>
      <c r="DJX188" s="432"/>
      <c r="DJY188" s="432"/>
      <c r="DJZ188" s="432"/>
      <c r="DKA188" s="432"/>
      <c r="DKB188" s="432"/>
      <c r="DKC188" s="432"/>
      <c r="DKD188" s="432"/>
      <c r="DKE188" s="432"/>
      <c r="DKF188" s="432"/>
      <c r="DKG188" s="432"/>
      <c r="DKH188" s="432"/>
      <c r="DKI188" s="432"/>
      <c r="DKJ188" s="432"/>
      <c r="DKK188" s="432"/>
      <c r="DKL188" s="432"/>
      <c r="DKM188" s="432"/>
      <c r="DKN188" s="432"/>
      <c r="DKO188" s="432"/>
      <c r="DKP188" s="432"/>
      <c r="DKQ188" s="432"/>
      <c r="DKR188" s="432"/>
      <c r="DKS188" s="432"/>
      <c r="DKT188" s="432"/>
      <c r="DKU188" s="432"/>
      <c r="DKV188" s="432"/>
      <c r="DKW188" s="432"/>
      <c r="DKX188" s="432"/>
      <c r="DKY188" s="432"/>
      <c r="DKZ188" s="432"/>
      <c r="DLA188" s="432"/>
      <c r="DLB188" s="432"/>
      <c r="DLC188" s="432"/>
      <c r="DLD188" s="432"/>
      <c r="DLE188" s="432"/>
      <c r="DLF188" s="432"/>
      <c r="DLG188" s="432"/>
      <c r="DLH188" s="432"/>
      <c r="DLI188" s="432"/>
      <c r="DLJ188" s="432"/>
      <c r="DLK188" s="432"/>
      <c r="DLL188" s="432"/>
      <c r="DLM188" s="432"/>
      <c r="DLN188" s="432"/>
      <c r="DLO188" s="432"/>
      <c r="DLP188" s="432"/>
      <c r="DLQ188" s="432"/>
      <c r="DLR188" s="432"/>
      <c r="DLS188" s="432"/>
      <c r="DLT188" s="432"/>
      <c r="DLU188" s="432"/>
      <c r="DLV188" s="432"/>
      <c r="DLW188" s="432"/>
      <c r="DLX188" s="432"/>
      <c r="DLY188" s="432"/>
      <c r="DLZ188" s="432"/>
      <c r="DMA188" s="432"/>
      <c r="DMB188" s="432"/>
      <c r="DMC188" s="432"/>
      <c r="DMD188" s="432"/>
      <c r="DME188" s="432"/>
      <c r="DMF188" s="432"/>
      <c r="DMG188" s="432"/>
      <c r="DMH188" s="432"/>
      <c r="DMI188" s="432"/>
      <c r="DMJ188" s="432"/>
      <c r="DMK188" s="432"/>
      <c r="DML188" s="432"/>
      <c r="DMM188" s="432"/>
      <c r="DMN188" s="432"/>
      <c r="DMO188" s="432"/>
      <c r="DMP188" s="432"/>
      <c r="DMQ188" s="432"/>
      <c r="DMR188" s="432"/>
      <c r="DMS188" s="432"/>
      <c r="DMT188" s="432"/>
      <c r="DMU188" s="432"/>
      <c r="DMV188" s="432"/>
      <c r="DMW188" s="432"/>
      <c r="DMX188" s="432"/>
      <c r="DMY188" s="432"/>
      <c r="DMZ188" s="432"/>
      <c r="DNA188" s="432"/>
      <c r="DNB188" s="432"/>
      <c r="DNC188" s="432"/>
      <c r="DND188" s="432"/>
      <c r="DNE188" s="432"/>
      <c r="DNF188" s="432"/>
      <c r="DNG188" s="432"/>
      <c r="DNN188" s="432"/>
      <c r="DNO188" s="432"/>
      <c r="DNP188" s="432"/>
      <c r="DNQ188" s="432"/>
      <c r="DNR188" s="432"/>
      <c r="DNS188" s="432"/>
      <c r="DNT188" s="432"/>
      <c r="DNU188" s="432"/>
      <c r="DNV188" s="432"/>
      <c r="DNW188" s="432"/>
      <c r="DNX188" s="432"/>
      <c r="DNY188" s="432"/>
      <c r="DNZ188" s="432"/>
      <c r="DOA188" s="432"/>
      <c r="DOB188" s="432"/>
      <c r="DOC188" s="432"/>
      <c r="DOD188" s="432"/>
      <c r="DOE188" s="432"/>
      <c r="DOF188" s="432"/>
      <c r="DOG188" s="432"/>
      <c r="DOH188" s="432"/>
      <c r="DOI188" s="432"/>
      <c r="DOJ188" s="432"/>
      <c r="DOK188" s="432"/>
      <c r="DOL188" s="432"/>
      <c r="DOM188" s="432"/>
      <c r="DON188" s="432"/>
      <c r="DOO188" s="432"/>
      <c r="DOP188" s="432"/>
      <c r="DOQ188" s="432"/>
      <c r="DOR188" s="432"/>
      <c r="DOS188" s="432"/>
      <c r="DOT188" s="432"/>
      <c r="DOU188" s="432"/>
      <c r="DOV188" s="432"/>
      <c r="DOW188" s="432"/>
      <c r="DOX188" s="432"/>
      <c r="DOY188" s="432"/>
      <c r="DOZ188" s="432"/>
      <c r="DPA188" s="432"/>
      <c r="DPB188" s="432"/>
      <c r="DPC188" s="432"/>
      <c r="DPD188" s="432"/>
      <c r="DPE188" s="432"/>
      <c r="DPF188" s="432"/>
      <c r="DPG188" s="432"/>
      <c r="DPH188" s="432"/>
      <c r="DPI188" s="432"/>
      <c r="DPJ188" s="432"/>
      <c r="DPK188" s="432"/>
      <c r="DPL188" s="432"/>
      <c r="DPM188" s="432"/>
      <c r="DPN188" s="432"/>
      <c r="DPO188" s="432"/>
      <c r="DPP188" s="432"/>
      <c r="DPQ188" s="432"/>
      <c r="DPR188" s="432"/>
      <c r="DPS188" s="432"/>
      <c r="DPT188" s="432"/>
      <c r="DPU188" s="432"/>
      <c r="DPV188" s="432"/>
      <c r="DPW188" s="432"/>
      <c r="DPX188" s="432"/>
      <c r="DPY188" s="432"/>
      <c r="DPZ188" s="432"/>
      <c r="DQA188" s="432"/>
      <c r="DQB188" s="432"/>
      <c r="DQC188" s="432"/>
      <c r="DQD188" s="432"/>
      <c r="DQE188" s="432"/>
      <c r="DQF188" s="432"/>
      <c r="DQG188" s="432"/>
      <c r="DQH188" s="432"/>
      <c r="DQI188" s="432"/>
      <c r="DQJ188" s="432"/>
      <c r="DQK188" s="432"/>
      <c r="DQL188" s="432"/>
      <c r="DQM188" s="432"/>
      <c r="DQN188" s="432"/>
      <c r="DQO188" s="432"/>
      <c r="DQP188" s="432"/>
      <c r="DQQ188" s="432"/>
      <c r="DQR188" s="432"/>
      <c r="DQS188" s="432"/>
      <c r="DQT188" s="432"/>
      <c r="DQU188" s="432"/>
      <c r="DQV188" s="432"/>
      <c r="DQW188" s="432"/>
      <c r="DQX188" s="432"/>
      <c r="DQY188" s="432"/>
      <c r="DQZ188" s="432"/>
      <c r="DRA188" s="432"/>
      <c r="DRB188" s="432"/>
      <c r="DRC188" s="432"/>
      <c r="DRD188" s="432"/>
      <c r="DRE188" s="432"/>
      <c r="DRF188" s="432"/>
      <c r="DRG188" s="432"/>
      <c r="DRH188" s="432"/>
      <c r="DRI188" s="432"/>
      <c r="DRJ188" s="432"/>
      <c r="DRK188" s="432"/>
      <c r="DRL188" s="432"/>
      <c r="DRM188" s="432"/>
      <c r="DRN188" s="432"/>
      <c r="DRO188" s="432"/>
      <c r="DRP188" s="432"/>
      <c r="DRQ188" s="432"/>
      <c r="DRR188" s="432"/>
      <c r="DRS188" s="432"/>
      <c r="DRT188" s="432"/>
      <c r="DRU188" s="432"/>
      <c r="DRV188" s="432"/>
      <c r="DRW188" s="432"/>
      <c r="DRX188" s="432"/>
      <c r="DRY188" s="432"/>
      <c r="DRZ188" s="432"/>
      <c r="DSA188" s="432"/>
      <c r="DSB188" s="432"/>
      <c r="DSC188" s="432"/>
      <c r="DSD188" s="432"/>
      <c r="DSE188" s="432"/>
      <c r="DSF188" s="432"/>
      <c r="DSG188" s="432"/>
      <c r="DSH188" s="432"/>
      <c r="DSI188" s="432"/>
      <c r="DSJ188" s="432"/>
      <c r="DSK188" s="432"/>
      <c r="DSL188" s="432"/>
      <c r="DSM188" s="432"/>
      <c r="DSN188" s="432"/>
      <c r="DSO188" s="432"/>
      <c r="DSP188" s="432"/>
      <c r="DSQ188" s="432"/>
      <c r="DSR188" s="432"/>
      <c r="DSS188" s="432"/>
      <c r="DST188" s="432"/>
      <c r="DSU188" s="432"/>
      <c r="DSV188" s="432"/>
      <c r="DSW188" s="432"/>
      <c r="DSX188" s="432"/>
      <c r="DSY188" s="432"/>
      <c r="DSZ188" s="432"/>
      <c r="DTA188" s="432"/>
      <c r="DTB188" s="432"/>
      <c r="DTC188" s="432"/>
      <c r="DTD188" s="432"/>
      <c r="DTE188" s="432"/>
      <c r="DTF188" s="432"/>
      <c r="DTG188" s="432"/>
      <c r="DTH188" s="432"/>
      <c r="DTI188" s="432"/>
      <c r="DTJ188" s="432"/>
      <c r="DTK188" s="432"/>
      <c r="DTL188" s="432"/>
      <c r="DTM188" s="432"/>
      <c r="DTN188" s="432"/>
      <c r="DTO188" s="432"/>
      <c r="DTP188" s="432"/>
      <c r="DTQ188" s="432"/>
      <c r="DTR188" s="432"/>
      <c r="DTS188" s="432"/>
      <c r="DTT188" s="432"/>
      <c r="DTU188" s="432"/>
      <c r="DTV188" s="432"/>
      <c r="DTW188" s="432"/>
      <c r="DTX188" s="432"/>
      <c r="DTY188" s="432"/>
      <c r="DTZ188" s="432"/>
      <c r="DUA188" s="432"/>
      <c r="DUB188" s="432"/>
      <c r="DUC188" s="432"/>
      <c r="DUD188" s="432"/>
      <c r="DUE188" s="432"/>
      <c r="DUF188" s="432"/>
      <c r="DUG188" s="432"/>
      <c r="DUH188" s="432"/>
      <c r="DUI188" s="432"/>
      <c r="DUJ188" s="432"/>
      <c r="DUK188" s="432"/>
      <c r="DUL188" s="432"/>
      <c r="DUM188" s="432"/>
      <c r="DUN188" s="432"/>
      <c r="DUO188" s="432"/>
      <c r="DUP188" s="432"/>
      <c r="DUQ188" s="432"/>
      <c r="DUR188" s="432"/>
      <c r="DUS188" s="432"/>
      <c r="DUT188" s="432"/>
      <c r="DUU188" s="432"/>
      <c r="DUV188" s="432"/>
      <c r="DUW188" s="432"/>
      <c r="DUX188" s="432"/>
      <c r="DUY188" s="432"/>
      <c r="DUZ188" s="432"/>
      <c r="DVA188" s="432"/>
      <c r="DVB188" s="432"/>
      <c r="DVC188" s="432"/>
      <c r="DVD188" s="432"/>
      <c r="DVE188" s="432"/>
      <c r="DVF188" s="432"/>
      <c r="DVG188" s="432"/>
      <c r="DVH188" s="432"/>
      <c r="DVI188" s="432"/>
      <c r="DVJ188" s="432"/>
      <c r="DVK188" s="432"/>
      <c r="DVL188" s="432"/>
      <c r="DVM188" s="432"/>
      <c r="DVN188" s="432"/>
      <c r="DVO188" s="432"/>
      <c r="DVP188" s="432"/>
      <c r="DVQ188" s="432"/>
      <c r="DVR188" s="432"/>
      <c r="DVS188" s="432"/>
      <c r="DVT188" s="432"/>
      <c r="DVU188" s="432"/>
      <c r="DVV188" s="432"/>
      <c r="DVW188" s="432"/>
      <c r="DVX188" s="432"/>
      <c r="DVY188" s="432"/>
      <c r="DVZ188" s="432"/>
      <c r="DWA188" s="432"/>
      <c r="DWB188" s="432"/>
      <c r="DWC188" s="432"/>
      <c r="DWD188" s="432"/>
      <c r="DWE188" s="432"/>
      <c r="DWF188" s="432"/>
      <c r="DWG188" s="432"/>
      <c r="DWH188" s="432"/>
      <c r="DWI188" s="432"/>
      <c r="DWJ188" s="432"/>
      <c r="DWK188" s="432"/>
      <c r="DWL188" s="432"/>
      <c r="DWM188" s="432"/>
      <c r="DWN188" s="432"/>
      <c r="DWO188" s="432"/>
      <c r="DWP188" s="432"/>
      <c r="DWQ188" s="432"/>
      <c r="DWR188" s="432"/>
      <c r="DWS188" s="432"/>
      <c r="DWT188" s="432"/>
      <c r="DWU188" s="432"/>
      <c r="DWV188" s="432"/>
      <c r="DWW188" s="432"/>
      <c r="DWX188" s="432"/>
      <c r="DWY188" s="432"/>
      <c r="DWZ188" s="432"/>
      <c r="DXA188" s="432"/>
      <c r="DXB188" s="432"/>
      <c r="DXC188" s="432"/>
      <c r="DXJ188" s="432"/>
      <c r="DXK188" s="432"/>
      <c r="DXL188" s="432"/>
      <c r="DXM188" s="432"/>
      <c r="DXN188" s="432"/>
      <c r="DXO188" s="432"/>
      <c r="DXP188" s="432"/>
      <c r="DXQ188" s="432"/>
      <c r="DXR188" s="432"/>
      <c r="DXS188" s="432"/>
      <c r="DXT188" s="432"/>
      <c r="DXU188" s="432"/>
      <c r="DXV188" s="432"/>
      <c r="DXW188" s="432"/>
      <c r="DXX188" s="432"/>
      <c r="DXY188" s="432"/>
      <c r="DXZ188" s="432"/>
      <c r="DYA188" s="432"/>
      <c r="DYB188" s="432"/>
      <c r="DYC188" s="432"/>
      <c r="DYD188" s="432"/>
      <c r="DYE188" s="432"/>
      <c r="DYF188" s="432"/>
      <c r="DYG188" s="432"/>
      <c r="DYH188" s="432"/>
      <c r="DYI188" s="432"/>
      <c r="DYJ188" s="432"/>
      <c r="DYK188" s="432"/>
      <c r="DYL188" s="432"/>
      <c r="DYM188" s="432"/>
      <c r="DYN188" s="432"/>
      <c r="DYO188" s="432"/>
      <c r="DYP188" s="432"/>
      <c r="DYQ188" s="432"/>
      <c r="DYR188" s="432"/>
      <c r="DYS188" s="432"/>
      <c r="DYT188" s="432"/>
      <c r="DYU188" s="432"/>
      <c r="DYV188" s="432"/>
      <c r="DYW188" s="432"/>
      <c r="DYX188" s="432"/>
      <c r="DYY188" s="432"/>
      <c r="DYZ188" s="432"/>
      <c r="DZA188" s="432"/>
      <c r="DZB188" s="432"/>
      <c r="DZC188" s="432"/>
      <c r="DZD188" s="432"/>
      <c r="DZE188" s="432"/>
      <c r="DZF188" s="432"/>
      <c r="DZG188" s="432"/>
      <c r="DZH188" s="432"/>
      <c r="DZI188" s="432"/>
      <c r="DZJ188" s="432"/>
      <c r="DZK188" s="432"/>
      <c r="DZL188" s="432"/>
      <c r="DZM188" s="432"/>
      <c r="DZN188" s="432"/>
      <c r="DZO188" s="432"/>
      <c r="DZP188" s="432"/>
      <c r="DZQ188" s="432"/>
      <c r="DZR188" s="432"/>
      <c r="DZS188" s="432"/>
      <c r="DZT188" s="432"/>
      <c r="DZU188" s="432"/>
      <c r="DZV188" s="432"/>
      <c r="DZW188" s="432"/>
      <c r="DZX188" s="432"/>
      <c r="DZY188" s="432"/>
      <c r="DZZ188" s="432"/>
      <c r="EAA188" s="432"/>
      <c r="EAB188" s="432"/>
      <c r="EAC188" s="432"/>
      <c r="EAD188" s="432"/>
      <c r="EAE188" s="432"/>
      <c r="EAF188" s="432"/>
      <c r="EAG188" s="432"/>
      <c r="EAH188" s="432"/>
      <c r="EAI188" s="432"/>
      <c r="EAJ188" s="432"/>
      <c r="EAK188" s="432"/>
      <c r="EAL188" s="432"/>
      <c r="EAM188" s="432"/>
      <c r="EAN188" s="432"/>
      <c r="EAO188" s="432"/>
      <c r="EAP188" s="432"/>
      <c r="EAQ188" s="432"/>
      <c r="EAR188" s="432"/>
      <c r="EAS188" s="432"/>
      <c r="EAT188" s="432"/>
      <c r="EAU188" s="432"/>
      <c r="EAV188" s="432"/>
      <c r="EAW188" s="432"/>
      <c r="EAX188" s="432"/>
      <c r="EAY188" s="432"/>
      <c r="EAZ188" s="432"/>
      <c r="EBA188" s="432"/>
      <c r="EBB188" s="432"/>
      <c r="EBC188" s="432"/>
      <c r="EBD188" s="432"/>
      <c r="EBE188" s="432"/>
      <c r="EBF188" s="432"/>
      <c r="EBG188" s="432"/>
      <c r="EBH188" s="432"/>
      <c r="EBI188" s="432"/>
      <c r="EBJ188" s="432"/>
      <c r="EBK188" s="432"/>
      <c r="EBL188" s="432"/>
      <c r="EBM188" s="432"/>
      <c r="EBN188" s="432"/>
      <c r="EBO188" s="432"/>
      <c r="EBP188" s="432"/>
      <c r="EBQ188" s="432"/>
      <c r="EBR188" s="432"/>
      <c r="EBS188" s="432"/>
      <c r="EBT188" s="432"/>
      <c r="EBU188" s="432"/>
      <c r="EBV188" s="432"/>
      <c r="EBW188" s="432"/>
      <c r="EBX188" s="432"/>
      <c r="EBY188" s="432"/>
      <c r="EBZ188" s="432"/>
      <c r="ECA188" s="432"/>
      <c r="ECB188" s="432"/>
      <c r="ECC188" s="432"/>
      <c r="ECD188" s="432"/>
      <c r="ECE188" s="432"/>
      <c r="ECF188" s="432"/>
      <c r="ECG188" s="432"/>
      <c r="ECH188" s="432"/>
      <c r="ECI188" s="432"/>
      <c r="ECJ188" s="432"/>
      <c r="ECK188" s="432"/>
      <c r="ECL188" s="432"/>
      <c r="ECM188" s="432"/>
      <c r="ECN188" s="432"/>
      <c r="ECO188" s="432"/>
      <c r="ECP188" s="432"/>
      <c r="ECQ188" s="432"/>
      <c r="ECR188" s="432"/>
      <c r="ECS188" s="432"/>
      <c r="ECT188" s="432"/>
      <c r="ECU188" s="432"/>
      <c r="ECV188" s="432"/>
      <c r="ECW188" s="432"/>
      <c r="ECX188" s="432"/>
      <c r="ECY188" s="432"/>
      <c r="ECZ188" s="432"/>
      <c r="EDA188" s="432"/>
      <c r="EDB188" s="432"/>
      <c r="EDC188" s="432"/>
      <c r="EDD188" s="432"/>
      <c r="EDE188" s="432"/>
      <c r="EDF188" s="432"/>
      <c r="EDG188" s="432"/>
      <c r="EDH188" s="432"/>
      <c r="EDI188" s="432"/>
      <c r="EDJ188" s="432"/>
      <c r="EDK188" s="432"/>
      <c r="EDL188" s="432"/>
      <c r="EDM188" s="432"/>
      <c r="EDN188" s="432"/>
      <c r="EDO188" s="432"/>
      <c r="EDP188" s="432"/>
      <c r="EDQ188" s="432"/>
      <c r="EDR188" s="432"/>
      <c r="EDS188" s="432"/>
      <c r="EDT188" s="432"/>
      <c r="EDU188" s="432"/>
      <c r="EDV188" s="432"/>
      <c r="EDW188" s="432"/>
      <c r="EDX188" s="432"/>
      <c r="EDY188" s="432"/>
      <c r="EDZ188" s="432"/>
      <c r="EEA188" s="432"/>
      <c r="EEB188" s="432"/>
      <c r="EEC188" s="432"/>
      <c r="EED188" s="432"/>
      <c r="EEE188" s="432"/>
      <c r="EEF188" s="432"/>
      <c r="EEG188" s="432"/>
      <c r="EEH188" s="432"/>
      <c r="EEI188" s="432"/>
      <c r="EEJ188" s="432"/>
      <c r="EEK188" s="432"/>
      <c r="EEL188" s="432"/>
      <c r="EEM188" s="432"/>
      <c r="EEN188" s="432"/>
      <c r="EEO188" s="432"/>
      <c r="EEP188" s="432"/>
      <c r="EEQ188" s="432"/>
      <c r="EER188" s="432"/>
      <c r="EES188" s="432"/>
      <c r="EET188" s="432"/>
      <c r="EEU188" s="432"/>
      <c r="EEV188" s="432"/>
      <c r="EEW188" s="432"/>
      <c r="EEX188" s="432"/>
      <c r="EEY188" s="432"/>
      <c r="EEZ188" s="432"/>
      <c r="EFA188" s="432"/>
      <c r="EFB188" s="432"/>
      <c r="EFC188" s="432"/>
      <c r="EFD188" s="432"/>
      <c r="EFE188" s="432"/>
      <c r="EFF188" s="432"/>
      <c r="EFG188" s="432"/>
      <c r="EFH188" s="432"/>
      <c r="EFI188" s="432"/>
      <c r="EFJ188" s="432"/>
      <c r="EFK188" s="432"/>
      <c r="EFL188" s="432"/>
      <c r="EFM188" s="432"/>
      <c r="EFN188" s="432"/>
      <c r="EFO188" s="432"/>
      <c r="EFP188" s="432"/>
      <c r="EFQ188" s="432"/>
      <c r="EFR188" s="432"/>
      <c r="EFS188" s="432"/>
      <c r="EFT188" s="432"/>
      <c r="EFU188" s="432"/>
      <c r="EFV188" s="432"/>
      <c r="EFW188" s="432"/>
      <c r="EFX188" s="432"/>
      <c r="EFY188" s="432"/>
      <c r="EFZ188" s="432"/>
      <c r="EGA188" s="432"/>
      <c r="EGB188" s="432"/>
      <c r="EGC188" s="432"/>
      <c r="EGD188" s="432"/>
      <c r="EGE188" s="432"/>
      <c r="EGF188" s="432"/>
      <c r="EGG188" s="432"/>
      <c r="EGH188" s="432"/>
      <c r="EGI188" s="432"/>
      <c r="EGJ188" s="432"/>
      <c r="EGK188" s="432"/>
      <c r="EGL188" s="432"/>
      <c r="EGM188" s="432"/>
      <c r="EGN188" s="432"/>
      <c r="EGO188" s="432"/>
      <c r="EGP188" s="432"/>
      <c r="EGQ188" s="432"/>
      <c r="EGR188" s="432"/>
      <c r="EGS188" s="432"/>
      <c r="EGT188" s="432"/>
      <c r="EGU188" s="432"/>
      <c r="EGV188" s="432"/>
      <c r="EGW188" s="432"/>
      <c r="EGX188" s="432"/>
      <c r="EGY188" s="432"/>
      <c r="EHF188" s="432"/>
      <c r="EHG188" s="432"/>
      <c r="EHH188" s="432"/>
      <c r="EHI188" s="432"/>
      <c r="EHJ188" s="432"/>
      <c r="EHK188" s="432"/>
      <c r="EHL188" s="432"/>
      <c r="EHM188" s="432"/>
      <c r="EHN188" s="432"/>
      <c r="EHO188" s="432"/>
      <c r="EHP188" s="432"/>
      <c r="EHQ188" s="432"/>
      <c r="EHR188" s="432"/>
      <c r="EHS188" s="432"/>
      <c r="EHT188" s="432"/>
      <c r="EHU188" s="432"/>
      <c r="EHV188" s="432"/>
      <c r="EHW188" s="432"/>
      <c r="EHX188" s="432"/>
      <c r="EHY188" s="432"/>
      <c r="EHZ188" s="432"/>
      <c r="EIA188" s="432"/>
      <c r="EIB188" s="432"/>
      <c r="EIC188" s="432"/>
      <c r="EID188" s="432"/>
      <c r="EIE188" s="432"/>
      <c r="EIF188" s="432"/>
      <c r="EIG188" s="432"/>
      <c r="EIH188" s="432"/>
      <c r="EII188" s="432"/>
      <c r="EIJ188" s="432"/>
      <c r="EIK188" s="432"/>
      <c r="EIL188" s="432"/>
      <c r="EIM188" s="432"/>
      <c r="EIN188" s="432"/>
      <c r="EIO188" s="432"/>
      <c r="EIP188" s="432"/>
      <c r="EIQ188" s="432"/>
      <c r="EIR188" s="432"/>
      <c r="EIS188" s="432"/>
      <c r="EIT188" s="432"/>
      <c r="EIU188" s="432"/>
      <c r="EIV188" s="432"/>
      <c r="EIW188" s="432"/>
      <c r="EIX188" s="432"/>
      <c r="EIY188" s="432"/>
      <c r="EIZ188" s="432"/>
      <c r="EJA188" s="432"/>
      <c r="EJB188" s="432"/>
      <c r="EJC188" s="432"/>
      <c r="EJD188" s="432"/>
      <c r="EJE188" s="432"/>
      <c r="EJF188" s="432"/>
      <c r="EJG188" s="432"/>
      <c r="EJH188" s="432"/>
      <c r="EJI188" s="432"/>
      <c r="EJJ188" s="432"/>
      <c r="EJK188" s="432"/>
      <c r="EJL188" s="432"/>
      <c r="EJM188" s="432"/>
      <c r="EJN188" s="432"/>
      <c r="EJO188" s="432"/>
      <c r="EJP188" s="432"/>
      <c r="EJQ188" s="432"/>
      <c r="EJR188" s="432"/>
      <c r="EJS188" s="432"/>
      <c r="EJT188" s="432"/>
      <c r="EJU188" s="432"/>
      <c r="EJV188" s="432"/>
      <c r="EJW188" s="432"/>
      <c r="EJX188" s="432"/>
      <c r="EJY188" s="432"/>
      <c r="EJZ188" s="432"/>
      <c r="EKA188" s="432"/>
      <c r="EKB188" s="432"/>
      <c r="EKC188" s="432"/>
      <c r="EKD188" s="432"/>
      <c r="EKE188" s="432"/>
      <c r="EKF188" s="432"/>
      <c r="EKG188" s="432"/>
      <c r="EKH188" s="432"/>
      <c r="EKI188" s="432"/>
      <c r="EKJ188" s="432"/>
      <c r="EKK188" s="432"/>
      <c r="EKL188" s="432"/>
      <c r="EKM188" s="432"/>
      <c r="EKN188" s="432"/>
      <c r="EKO188" s="432"/>
      <c r="EKP188" s="432"/>
      <c r="EKQ188" s="432"/>
      <c r="EKR188" s="432"/>
      <c r="EKS188" s="432"/>
      <c r="EKT188" s="432"/>
      <c r="EKU188" s="432"/>
      <c r="EKV188" s="432"/>
      <c r="EKW188" s="432"/>
      <c r="EKX188" s="432"/>
      <c r="EKY188" s="432"/>
      <c r="EKZ188" s="432"/>
      <c r="ELA188" s="432"/>
      <c r="ELB188" s="432"/>
      <c r="ELC188" s="432"/>
      <c r="ELD188" s="432"/>
      <c r="ELE188" s="432"/>
      <c r="ELF188" s="432"/>
      <c r="ELG188" s="432"/>
      <c r="ELH188" s="432"/>
      <c r="ELI188" s="432"/>
      <c r="ELJ188" s="432"/>
      <c r="ELK188" s="432"/>
      <c r="ELL188" s="432"/>
      <c r="ELM188" s="432"/>
      <c r="ELN188" s="432"/>
      <c r="ELO188" s="432"/>
      <c r="ELP188" s="432"/>
      <c r="ELQ188" s="432"/>
      <c r="ELR188" s="432"/>
      <c r="ELS188" s="432"/>
      <c r="ELT188" s="432"/>
      <c r="ELU188" s="432"/>
      <c r="ELV188" s="432"/>
      <c r="ELW188" s="432"/>
      <c r="ELX188" s="432"/>
      <c r="ELY188" s="432"/>
      <c r="ELZ188" s="432"/>
      <c r="EMA188" s="432"/>
      <c r="EMB188" s="432"/>
      <c r="EMC188" s="432"/>
      <c r="EMD188" s="432"/>
      <c r="EME188" s="432"/>
      <c r="EMF188" s="432"/>
      <c r="EMG188" s="432"/>
      <c r="EMH188" s="432"/>
      <c r="EMI188" s="432"/>
      <c r="EMJ188" s="432"/>
      <c r="EMK188" s="432"/>
      <c r="EML188" s="432"/>
      <c r="EMM188" s="432"/>
      <c r="EMN188" s="432"/>
      <c r="EMO188" s="432"/>
      <c r="EMP188" s="432"/>
      <c r="EMQ188" s="432"/>
      <c r="EMR188" s="432"/>
      <c r="EMS188" s="432"/>
      <c r="EMT188" s="432"/>
      <c r="EMU188" s="432"/>
      <c r="EMV188" s="432"/>
      <c r="EMW188" s="432"/>
      <c r="EMX188" s="432"/>
      <c r="EMY188" s="432"/>
      <c r="EMZ188" s="432"/>
      <c r="ENA188" s="432"/>
      <c r="ENB188" s="432"/>
      <c r="ENC188" s="432"/>
      <c r="END188" s="432"/>
      <c r="ENE188" s="432"/>
      <c r="ENF188" s="432"/>
      <c r="ENG188" s="432"/>
      <c r="ENH188" s="432"/>
      <c r="ENI188" s="432"/>
      <c r="ENJ188" s="432"/>
      <c r="ENK188" s="432"/>
      <c r="ENL188" s="432"/>
      <c r="ENM188" s="432"/>
      <c r="ENN188" s="432"/>
      <c r="ENO188" s="432"/>
      <c r="ENP188" s="432"/>
      <c r="ENQ188" s="432"/>
      <c r="ENR188" s="432"/>
      <c r="ENS188" s="432"/>
      <c r="ENT188" s="432"/>
      <c r="ENU188" s="432"/>
      <c r="ENV188" s="432"/>
      <c r="ENW188" s="432"/>
      <c r="ENX188" s="432"/>
      <c r="ENY188" s="432"/>
      <c r="ENZ188" s="432"/>
      <c r="EOA188" s="432"/>
      <c r="EOB188" s="432"/>
      <c r="EOC188" s="432"/>
      <c r="EOD188" s="432"/>
      <c r="EOE188" s="432"/>
      <c r="EOF188" s="432"/>
      <c r="EOG188" s="432"/>
      <c r="EOH188" s="432"/>
      <c r="EOI188" s="432"/>
      <c r="EOJ188" s="432"/>
      <c r="EOK188" s="432"/>
      <c r="EOL188" s="432"/>
      <c r="EOM188" s="432"/>
      <c r="EON188" s="432"/>
      <c r="EOO188" s="432"/>
      <c r="EOP188" s="432"/>
      <c r="EOQ188" s="432"/>
      <c r="EOR188" s="432"/>
      <c r="EOS188" s="432"/>
      <c r="EOT188" s="432"/>
      <c r="EOU188" s="432"/>
      <c r="EOV188" s="432"/>
      <c r="EOW188" s="432"/>
      <c r="EOX188" s="432"/>
      <c r="EOY188" s="432"/>
      <c r="EOZ188" s="432"/>
      <c r="EPA188" s="432"/>
      <c r="EPB188" s="432"/>
      <c r="EPC188" s="432"/>
      <c r="EPD188" s="432"/>
      <c r="EPE188" s="432"/>
      <c r="EPF188" s="432"/>
      <c r="EPG188" s="432"/>
      <c r="EPH188" s="432"/>
      <c r="EPI188" s="432"/>
      <c r="EPJ188" s="432"/>
      <c r="EPK188" s="432"/>
      <c r="EPL188" s="432"/>
      <c r="EPM188" s="432"/>
      <c r="EPN188" s="432"/>
      <c r="EPO188" s="432"/>
      <c r="EPP188" s="432"/>
      <c r="EPQ188" s="432"/>
      <c r="EPR188" s="432"/>
      <c r="EPS188" s="432"/>
      <c r="EPT188" s="432"/>
      <c r="EPU188" s="432"/>
      <c r="EPV188" s="432"/>
      <c r="EPW188" s="432"/>
      <c r="EPX188" s="432"/>
      <c r="EPY188" s="432"/>
      <c r="EPZ188" s="432"/>
      <c r="EQA188" s="432"/>
      <c r="EQB188" s="432"/>
      <c r="EQC188" s="432"/>
      <c r="EQD188" s="432"/>
      <c r="EQE188" s="432"/>
      <c r="EQF188" s="432"/>
      <c r="EQG188" s="432"/>
      <c r="EQH188" s="432"/>
      <c r="EQI188" s="432"/>
      <c r="EQJ188" s="432"/>
      <c r="EQK188" s="432"/>
      <c r="EQL188" s="432"/>
      <c r="EQM188" s="432"/>
      <c r="EQN188" s="432"/>
      <c r="EQO188" s="432"/>
      <c r="EQP188" s="432"/>
      <c r="EQQ188" s="432"/>
      <c r="EQR188" s="432"/>
      <c r="EQS188" s="432"/>
      <c r="EQT188" s="432"/>
      <c r="EQU188" s="432"/>
      <c r="ERB188" s="432"/>
      <c r="ERC188" s="432"/>
      <c r="ERD188" s="432"/>
      <c r="ERE188" s="432"/>
      <c r="ERF188" s="432"/>
      <c r="ERG188" s="432"/>
      <c r="ERH188" s="432"/>
      <c r="ERI188" s="432"/>
      <c r="ERJ188" s="432"/>
      <c r="ERK188" s="432"/>
      <c r="ERL188" s="432"/>
      <c r="ERM188" s="432"/>
      <c r="ERN188" s="432"/>
      <c r="ERO188" s="432"/>
      <c r="ERP188" s="432"/>
      <c r="ERQ188" s="432"/>
      <c r="ERR188" s="432"/>
      <c r="ERS188" s="432"/>
      <c r="ERT188" s="432"/>
      <c r="ERU188" s="432"/>
      <c r="ERV188" s="432"/>
      <c r="ERW188" s="432"/>
      <c r="ERX188" s="432"/>
      <c r="ERY188" s="432"/>
      <c r="ERZ188" s="432"/>
      <c r="ESA188" s="432"/>
      <c r="ESB188" s="432"/>
      <c r="ESC188" s="432"/>
      <c r="ESD188" s="432"/>
      <c r="ESE188" s="432"/>
      <c r="ESF188" s="432"/>
      <c r="ESG188" s="432"/>
      <c r="ESH188" s="432"/>
      <c r="ESI188" s="432"/>
      <c r="ESJ188" s="432"/>
      <c r="ESK188" s="432"/>
      <c r="ESL188" s="432"/>
      <c r="ESM188" s="432"/>
      <c r="ESN188" s="432"/>
      <c r="ESO188" s="432"/>
      <c r="ESP188" s="432"/>
      <c r="ESQ188" s="432"/>
      <c r="ESR188" s="432"/>
      <c r="ESS188" s="432"/>
      <c r="EST188" s="432"/>
      <c r="ESU188" s="432"/>
      <c r="ESV188" s="432"/>
      <c r="ESW188" s="432"/>
      <c r="ESX188" s="432"/>
      <c r="ESY188" s="432"/>
      <c r="ESZ188" s="432"/>
      <c r="ETA188" s="432"/>
      <c r="ETB188" s="432"/>
      <c r="ETC188" s="432"/>
      <c r="ETD188" s="432"/>
      <c r="ETE188" s="432"/>
      <c r="ETF188" s="432"/>
      <c r="ETG188" s="432"/>
      <c r="ETH188" s="432"/>
      <c r="ETI188" s="432"/>
      <c r="ETJ188" s="432"/>
      <c r="ETK188" s="432"/>
      <c r="ETL188" s="432"/>
      <c r="ETM188" s="432"/>
      <c r="ETN188" s="432"/>
      <c r="ETO188" s="432"/>
      <c r="ETP188" s="432"/>
      <c r="ETQ188" s="432"/>
      <c r="ETR188" s="432"/>
      <c r="ETS188" s="432"/>
      <c r="ETT188" s="432"/>
      <c r="ETU188" s="432"/>
      <c r="ETV188" s="432"/>
      <c r="ETW188" s="432"/>
      <c r="ETX188" s="432"/>
      <c r="ETY188" s="432"/>
      <c r="ETZ188" s="432"/>
      <c r="EUA188" s="432"/>
      <c r="EUB188" s="432"/>
      <c r="EUC188" s="432"/>
      <c r="EUD188" s="432"/>
      <c r="EUE188" s="432"/>
      <c r="EUF188" s="432"/>
      <c r="EUG188" s="432"/>
      <c r="EUH188" s="432"/>
      <c r="EUI188" s="432"/>
      <c r="EUJ188" s="432"/>
      <c r="EUK188" s="432"/>
      <c r="EUL188" s="432"/>
      <c r="EUM188" s="432"/>
      <c r="EUN188" s="432"/>
      <c r="EUO188" s="432"/>
      <c r="EUP188" s="432"/>
      <c r="EUQ188" s="432"/>
      <c r="EUR188" s="432"/>
      <c r="EUS188" s="432"/>
      <c r="EUT188" s="432"/>
      <c r="EUU188" s="432"/>
      <c r="EUV188" s="432"/>
      <c r="EUW188" s="432"/>
      <c r="EUX188" s="432"/>
      <c r="EUY188" s="432"/>
      <c r="EUZ188" s="432"/>
      <c r="EVA188" s="432"/>
      <c r="EVB188" s="432"/>
      <c r="EVC188" s="432"/>
      <c r="EVD188" s="432"/>
      <c r="EVE188" s="432"/>
      <c r="EVF188" s="432"/>
      <c r="EVG188" s="432"/>
      <c r="EVH188" s="432"/>
      <c r="EVI188" s="432"/>
      <c r="EVJ188" s="432"/>
      <c r="EVK188" s="432"/>
      <c r="EVL188" s="432"/>
      <c r="EVM188" s="432"/>
      <c r="EVN188" s="432"/>
      <c r="EVO188" s="432"/>
      <c r="EVP188" s="432"/>
      <c r="EVQ188" s="432"/>
      <c r="EVR188" s="432"/>
      <c r="EVS188" s="432"/>
      <c r="EVT188" s="432"/>
      <c r="EVU188" s="432"/>
      <c r="EVV188" s="432"/>
      <c r="EVW188" s="432"/>
      <c r="EVX188" s="432"/>
      <c r="EVY188" s="432"/>
      <c r="EVZ188" s="432"/>
      <c r="EWA188" s="432"/>
      <c r="EWB188" s="432"/>
      <c r="EWC188" s="432"/>
      <c r="EWD188" s="432"/>
      <c r="EWE188" s="432"/>
      <c r="EWF188" s="432"/>
      <c r="EWG188" s="432"/>
      <c r="EWH188" s="432"/>
      <c r="EWI188" s="432"/>
      <c r="EWJ188" s="432"/>
      <c r="EWK188" s="432"/>
      <c r="EWL188" s="432"/>
      <c r="EWM188" s="432"/>
      <c r="EWN188" s="432"/>
      <c r="EWO188" s="432"/>
      <c r="EWP188" s="432"/>
      <c r="EWQ188" s="432"/>
      <c r="EWR188" s="432"/>
      <c r="EWS188" s="432"/>
      <c r="EWT188" s="432"/>
      <c r="EWU188" s="432"/>
      <c r="EWV188" s="432"/>
      <c r="EWW188" s="432"/>
      <c r="EWX188" s="432"/>
      <c r="EWY188" s="432"/>
      <c r="EWZ188" s="432"/>
      <c r="EXA188" s="432"/>
      <c r="EXB188" s="432"/>
      <c r="EXC188" s="432"/>
      <c r="EXD188" s="432"/>
      <c r="EXE188" s="432"/>
      <c r="EXF188" s="432"/>
      <c r="EXG188" s="432"/>
      <c r="EXH188" s="432"/>
      <c r="EXI188" s="432"/>
      <c r="EXJ188" s="432"/>
      <c r="EXK188" s="432"/>
      <c r="EXL188" s="432"/>
      <c r="EXM188" s="432"/>
      <c r="EXN188" s="432"/>
      <c r="EXO188" s="432"/>
      <c r="EXP188" s="432"/>
      <c r="EXQ188" s="432"/>
      <c r="EXR188" s="432"/>
      <c r="EXS188" s="432"/>
      <c r="EXT188" s="432"/>
      <c r="EXU188" s="432"/>
      <c r="EXV188" s="432"/>
      <c r="EXW188" s="432"/>
      <c r="EXX188" s="432"/>
      <c r="EXY188" s="432"/>
      <c r="EXZ188" s="432"/>
      <c r="EYA188" s="432"/>
      <c r="EYB188" s="432"/>
      <c r="EYC188" s="432"/>
      <c r="EYD188" s="432"/>
      <c r="EYE188" s="432"/>
      <c r="EYF188" s="432"/>
      <c r="EYG188" s="432"/>
      <c r="EYH188" s="432"/>
      <c r="EYI188" s="432"/>
      <c r="EYJ188" s="432"/>
      <c r="EYK188" s="432"/>
      <c r="EYL188" s="432"/>
      <c r="EYM188" s="432"/>
      <c r="EYN188" s="432"/>
      <c r="EYO188" s="432"/>
      <c r="EYP188" s="432"/>
      <c r="EYQ188" s="432"/>
      <c r="EYR188" s="432"/>
      <c r="EYS188" s="432"/>
      <c r="EYT188" s="432"/>
      <c r="EYU188" s="432"/>
      <c r="EYV188" s="432"/>
      <c r="EYW188" s="432"/>
      <c r="EYX188" s="432"/>
      <c r="EYY188" s="432"/>
      <c r="EYZ188" s="432"/>
      <c r="EZA188" s="432"/>
      <c r="EZB188" s="432"/>
      <c r="EZC188" s="432"/>
      <c r="EZD188" s="432"/>
      <c r="EZE188" s="432"/>
      <c r="EZF188" s="432"/>
      <c r="EZG188" s="432"/>
      <c r="EZH188" s="432"/>
      <c r="EZI188" s="432"/>
      <c r="EZJ188" s="432"/>
      <c r="EZK188" s="432"/>
      <c r="EZL188" s="432"/>
      <c r="EZM188" s="432"/>
      <c r="EZN188" s="432"/>
      <c r="EZO188" s="432"/>
      <c r="EZP188" s="432"/>
      <c r="EZQ188" s="432"/>
      <c r="EZR188" s="432"/>
      <c r="EZS188" s="432"/>
      <c r="EZT188" s="432"/>
      <c r="EZU188" s="432"/>
      <c r="EZV188" s="432"/>
      <c r="EZW188" s="432"/>
      <c r="EZX188" s="432"/>
      <c r="EZY188" s="432"/>
      <c r="EZZ188" s="432"/>
      <c r="FAA188" s="432"/>
      <c r="FAB188" s="432"/>
      <c r="FAC188" s="432"/>
      <c r="FAD188" s="432"/>
      <c r="FAE188" s="432"/>
      <c r="FAF188" s="432"/>
      <c r="FAG188" s="432"/>
      <c r="FAH188" s="432"/>
      <c r="FAI188" s="432"/>
      <c r="FAJ188" s="432"/>
      <c r="FAK188" s="432"/>
      <c r="FAL188" s="432"/>
      <c r="FAM188" s="432"/>
      <c r="FAN188" s="432"/>
      <c r="FAO188" s="432"/>
      <c r="FAP188" s="432"/>
      <c r="FAQ188" s="432"/>
      <c r="FAX188" s="432"/>
      <c r="FAY188" s="432"/>
      <c r="FAZ188" s="432"/>
      <c r="FBA188" s="432"/>
      <c r="FBB188" s="432"/>
      <c r="FBC188" s="432"/>
      <c r="FBD188" s="432"/>
      <c r="FBE188" s="432"/>
      <c r="FBF188" s="432"/>
      <c r="FBG188" s="432"/>
      <c r="FBH188" s="432"/>
      <c r="FBI188" s="432"/>
      <c r="FBJ188" s="432"/>
      <c r="FBK188" s="432"/>
      <c r="FBL188" s="432"/>
      <c r="FBM188" s="432"/>
      <c r="FBN188" s="432"/>
      <c r="FBO188" s="432"/>
      <c r="FBP188" s="432"/>
      <c r="FBQ188" s="432"/>
      <c r="FBR188" s="432"/>
      <c r="FBS188" s="432"/>
      <c r="FBT188" s="432"/>
      <c r="FBU188" s="432"/>
      <c r="FBV188" s="432"/>
      <c r="FBW188" s="432"/>
      <c r="FBX188" s="432"/>
      <c r="FBY188" s="432"/>
      <c r="FBZ188" s="432"/>
      <c r="FCA188" s="432"/>
      <c r="FCB188" s="432"/>
      <c r="FCC188" s="432"/>
      <c r="FCD188" s="432"/>
      <c r="FCE188" s="432"/>
      <c r="FCF188" s="432"/>
      <c r="FCG188" s="432"/>
      <c r="FCH188" s="432"/>
      <c r="FCI188" s="432"/>
      <c r="FCJ188" s="432"/>
      <c r="FCK188" s="432"/>
      <c r="FCL188" s="432"/>
      <c r="FCM188" s="432"/>
      <c r="FCN188" s="432"/>
      <c r="FCO188" s="432"/>
      <c r="FCP188" s="432"/>
      <c r="FCQ188" s="432"/>
      <c r="FCR188" s="432"/>
      <c r="FCS188" s="432"/>
      <c r="FCT188" s="432"/>
      <c r="FCU188" s="432"/>
      <c r="FCV188" s="432"/>
      <c r="FCW188" s="432"/>
      <c r="FCX188" s="432"/>
      <c r="FCY188" s="432"/>
      <c r="FCZ188" s="432"/>
      <c r="FDA188" s="432"/>
      <c r="FDB188" s="432"/>
      <c r="FDC188" s="432"/>
      <c r="FDD188" s="432"/>
      <c r="FDE188" s="432"/>
      <c r="FDF188" s="432"/>
      <c r="FDG188" s="432"/>
      <c r="FDH188" s="432"/>
      <c r="FDI188" s="432"/>
      <c r="FDJ188" s="432"/>
      <c r="FDK188" s="432"/>
      <c r="FDL188" s="432"/>
      <c r="FDM188" s="432"/>
      <c r="FDN188" s="432"/>
      <c r="FDO188" s="432"/>
      <c r="FDP188" s="432"/>
      <c r="FDQ188" s="432"/>
      <c r="FDR188" s="432"/>
      <c r="FDS188" s="432"/>
      <c r="FDT188" s="432"/>
      <c r="FDU188" s="432"/>
      <c r="FDV188" s="432"/>
      <c r="FDW188" s="432"/>
      <c r="FDX188" s="432"/>
      <c r="FDY188" s="432"/>
      <c r="FDZ188" s="432"/>
      <c r="FEA188" s="432"/>
      <c r="FEB188" s="432"/>
      <c r="FEC188" s="432"/>
      <c r="FED188" s="432"/>
      <c r="FEE188" s="432"/>
      <c r="FEF188" s="432"/>
      <c r="FEG188" s="432"/>
      <c r="FEH188" s="432"/>
      <c r="FEI188" s="432"/>
      <c r="FEJ188" s="432"/>
      <c r="FEK188" s="432"/>
      <c r="FEL188" s="432"/>
      <c r="FEM188" s="432"/>
      <c r="FEN188" s="432"/>
      <c r="FEO188" s="432"/>
      <c r="FEP188" s="432"/>
      <c r="FEQ188" s="432"/>
      <c r="FER188" s="432"/>
      <c r="FES188" s="432"/>
      <c r="FET188" s="432"/>
      <c r="FEU188" s="432"/>
      <c r="FEV188" s="432"/>
      <c r="FEW188" s="432"/>
      <c r="FEX188" s="432"/>
      <c r="FEY188" s="432"/>
      <c r="FEZ188" s="432"/>
      <c r="FFA188" s="432"/>
      <c r="FFB188" s="432"/>
      <c r="FFC188" s="432"/>
      <c r="FFD188" s="432"/>
      <c r="FFE188" s="432"/>
      <c r="FFF188" s="432"/>
      <c r="FFG188" s="432"/>
      <c r="FFH188" s="432"/>
      <c r="FFI188" s="432"/>
      <c r="FFJ188" s="432"/>
      <c r="FFK188" s="432"/>
      <c r="FFL188" s="432"/>
      <c r="FFM188" s="432"/>
      <c r="FFN188" s="432"/>
      <c r="FFO188" s="432"/>
      <c r="FFP188" s="432"/>
      <c r="FFQ188" s="432"/>
      <c r="FFR188" s="432"/>
      <c r="FFS188" s="432"/>
      <c r="FFT188" s="432"/>
      <c r="FFU188" s="432"/>
      <c r="FFV188" s="432"/>
      <c r="FFW188" s="432"/>
      <c r="FFX188" s="432"/>
      <c r="FFY188" s="432"/>
      <c r="FFZ188" s="432"/>
      <c r="FGA188" s="432"/>
      <c r="FGB188" s="432"/>
      <c r="FGC188" s="432"/>
      <c r="FGD188" s="432"/>
      <c r="FGE188" s="432"/>
      <c r="FGF188" s="432"/>
      <c r="FGG188" s="432"/>
      <c r="FGH188" s="432"/>
      <c r="FGI188" s="432"/>
      <c r="FGJ188" s="432"/>
      <c r="FGK188" s="432"/>
      <c r="FGL188" s="432"/>
      <c r="FGM188" s="432"/>
      <c r="FGN188" s="432"/>
      <c r="FGO188" s="432"/>
      <c r="FGP188" s="432"/>
      <c r="FGQ188" s="432"/>
      <c r="FGR188" s="432"/>
      <c r="FGS188" s="432"/>
      <c r="FGT188" s="432"/>
      <c r="FGU188" s="432"/>
      <c r="FGV188" s="432"/>
      <c r="FGW188" s="432"/>
      <c r="FGX188" s="432"/>
      <c r="FGY188" s="432"/>
      <c r="FGZ188" s="432"/>
      <c r="FHA188" s="432"/>
      <c r="FHB188" s="432"/>
      <c r="FHC188" s="432"/>
      <c r="FHD188" s="432"/>
      <c r="FHE188" s="432"/>
      <c r="FHF188" s="432"/>
      <c r="FHG188" s="432"/>
      <c r="FHH188" s="432"/>
      <c r="FHI188" s="432"/>
      <c r="FHJ188" s="432"/>
      <c r="FHK188" s="432"/>
      <c r="FHL188" s="432"/>
      <c r="FHM188" s="432"/>
      <c r="FHN188" s="432"/>
      <c r="FHO188" s="432"/>
      <c r="FHP188" s="432"/>
      <c r="FHQ188" s="432"/>
      <c r="FHR188" s="432"/>
      <c r="FHS188" s="432"/>
      <c r="FHT188" s="432"/>
      <c r="FHU188" s="432"/>
      <c r="FHV188" s="432"/>
      <c r="FHW188" s="432"/>
      <c r="FHX188" s="432"/>
      <c r="FHY188" s="432"/>
      <c r="FHZ188" s="432"/>
      <c r="FIA188" s="432"/>
      <c r="FIB188" s="432"/>
      <c r="FIC188" s="432"/>
      <c r="FID188" s="432"/>
      <c r="FIE188" s="432"/>
      <c r="FIF188" s="432"/>
      <c r="FIG188" s="432"/>
      <c r="FIH188" s="432"/>
      <c r="FII188" s="432"/>
      <c r="FIJ188" s="432"/>
      <c r="FIK188" s="432"/>
      <c r="FIL188" s="432"/>
      <c r="FIM188" s="432"/>
      <c r="FIN188" s="432"/>
      <c r="FIO188" s="432"/>
      <c r="FIP188" s="432"/>
      <c r="FIQ188" s="432"/>
      <c r="FIR188" s="432"/>
      <c r="FIS188" s="432"/>
      <c r="FIT188" s="432"/>
      <c r="FIU188" s="432"/>
      <c r="FIV188" s="432"/>
      <c r="FIW188" s="432"/>
      <c r="FIX188" s="432"/>
      <c r="FIY188" s="432"/>
      <c r="FIZ188" s="432"/>
      <c r="FJA188" s="432"/>
      <c r="FJB188" s="432"/>
      <c r="FJC188" s="432"/>
      <c r="FJD188" s="432"/>
      <c r="FJE188" s="432"/>
      <c r="FJF188" s="432"/>
      <c r="FJG188" s="432"/>
      <c r="FJH188" s="432"/>
      <c r="FJI188" s="432"/>
      <c r="FJJ188" s="432"/>
      <c r="FJK188" s="432"/>
      <c r="FJL188" s="432"/>
      <c r="FJM188" s="432"/>
      <c r="FJN188" s="432"/>
      <c r="FJO188" s="432"/>
      <c r="FJP188" s="432"/>
      <c r="FJQ188" s="432"/>
      <c r="FJR188" s="432"/>
      <c r="FJS188" s="432"/>
      <c r="FJT188" s="432"/>
      <c r="FJU188" s="432"/>
      <c r="FJV188" s="432"/>
      <c r="FJW188" s="432"/>
      <c r="FJX188" s="432"/>
      <c r="FJY188" s="432"/>
      <c r="FJZ188" s="432"/>
      <c r="FKA188" s="432"/>
      <c r="FKB188" s="432"/>
      <c r="FKC188" s="432"/>
      <c r="FKD188" s="432"/>
      <c r="FKE188" s="432"/>
      <c r="FKF188" s="432"/>
      <c r="FKG188" s="432"/>
      <c r="FKH188" s="432"/>
      <c r="FKI188" s="432"/>
      <c r="FKJ188" s="432"/>
      <c r="FKK188" s="432"/>
      <c r="FKL188" s="432"/>
      <c r="FKM188" s="432"/>
      <c r="FKT188" s="432"/>
      <c r="FKU188" s="432"/>
      <c r="FKV188" s="432"/>
      <c r="FKW188" s="432"/>
      <c r="FKX188" s="432"/>
      <c r="FKY188" s="432"/>
      <c r="FKZ188" s="432"/>
      <c r="FLA188" s="432"/>
      <c r="FLB188" s="432"/>
      <c r="FLC188" s="432"/>
      <c r="FLD188" s="432"/>
      <c r="FLE188" s="432"/>
      <c r="FLF188" s="432"/>
      <c r="FLG188" s="432"/>
      <c r="FLH188" s="432"/>
      <c r="FLI188" s="432"/>
      <c r="FLJ188" s="432"/>
      <c r="FLK188" s="432"/>
      <c r="FLL188" s="432"/>
      <c r="FLM188" s="432"/>
      <c r="FLN188" s="432"/>
      <c r="FLO188" s="432"/>
      <c r="FLP188" s="432"/>
      <c r="FLQ188" s="432"/>
      <c r="FLR188" s="432"/>
      <c r="FLS188" s="432"/>
      <c r="FLT188" s="432"/>
      <c r="FLU188" s="432"/>
      <c r="FLV188" s="432"/>
      <c r="FLW188" s="432"/>
      <c r="FLX188" s="432"/>
      <c r="FLY188" s="432"/>
      <c r="FLZ188" s="432"/>
      <c r="FMA188" s="432"/>
      <c r="FMB188" s="432"/>
      <c r="FMC188" s="432"/>
      <c r="FMD188" s="432"/>
      <c r="FME188" s="432"/>
      <c r="FMF188" s="432"/>
      <c r="FMG188" s="432"/>
      <c r="FMH188" s="432"/>
      <c r="FMI188" s="432"/>
      <c r="FMJ188" s="432"/>
      <c r="FMK188" s="432"/>
      <c r="FML188" s="432"/>
      <c r="FMM188" s="432"/>
      <c r="FMN188" s="432"/>
      <c r="FMO188" s="432"/>
      <c r="FMP188" s="432"/>
      <c r="FMQ188" s="432"/>
      <c r="FMR188" s="432"/>
      <c r="FMS188" s="432"/>
      <c r="FMT188" s="432"/>
      <c r="FMU188" s="432"/>
      <c r="FMV188" s="432"/>
      <c r="FMW188" s="432"/>
      <c r="FMX188" s="432"/>
      <c r="FMY188" s="432"/>
      <c r="FMZ188" s="432"/>
      <c r="FNA188" s="432"/>
      <c r="FNB188" s="432"/>
      <c r="FNC188" s="432"/>
      <c r="FND188" s="432"/>
      <c r="FNE188" s="432"/>
      <c r="FNF188" s="432"/>
      <c r="FNG188" s="432"/>
      <c r="FNH188" s="432"/>
      <c r="FNI188" s="432"/>
      <c r="FNJ188" s="432"/>
      <c r="FNK188" s="432"/>
      <c r="FNL188" s="432"/>
      <c r="FNM188" s="432"/>
      <c r="FNN188" s="432"/>
      <c r="FNO188" s="432"/>
      <c r="FNP188" s="432"/>
      <c r="FNQ188" s="432"/>
      <c r="FNR188" s="432"/>
      <c r="FNS188" s="432"/>
      <c r="FNT188" s="432"/>
      <c r="FNU188" s="432"/>
      <c r="FNV188" s="432"/>
      <c r="FNW188" s="432"/>
      <c r="FNX188" s="432"/>
      <c r="FNY188" s="432"/>
      <c r="FNZ188" s="432"/>
      <c r="FOA188" s="432"/>
      <c r="FOB188" s="432"/>
      <c r="FOC188" s="432"/>
      <c r="FOD188" s="432"/>
      <c r="FOE188" s="432"/>
      <c r="FOF188" s="432"/>
      <c r="FOG188" s="432"/>
      <c r="FOH188" s="432"/>
      <c r="FOI188" s="432"/>
      <c r="FOJ188" s="432"/>
      <c r="FOK188" s="432"/>
      <c r="FOL188" s="432"/>
      <c r="FOM188" s="432"/>
      <c r="FON188" s="432"/>
      <c r="FOO188" s="432"/>
      <c r="FOP188" s="432"/>
      <c r="FOQ188" s="432"/>
      <c r="FOR188" s="432"/>
      <c r="FOS188" s="432"/>
      <c r="FOT188" s="432"/>
      <c r="FOU188" s="432"/>
      <c r="FOV188" s="432"/>
      <c r="FOW188" s="432"/>
      <c r="FOX188" s="432"/>
      <c r="FOY188" s="432"/>
      <c r="FOZ188" s="432"/>
      <c r="FPA188" s="432"/>
      <c r="FPB188" s="432"/>
      <c r="FPC188" s="432"/>
      <c r="FPD188" s="432"/>
      <c r="FPE188" s="432"/>
      <c r="FPF188" s="432"/>
      <c r="FPG188" s="432"/>
      <c r="FPH188" s="432"/>
      <c r="FPI188" s="432"/>
      <c r="FPJ188" s="432"/>
      <c r="FPK188" s="432"/>
      <c r="FPL188" s="432"/>
      <c r="FPM188" s="432"/>
      <c r="FPN188" s="432"/>
      <c r="FPO188" s="432"/>
      <c r="FPP188" s="432"/>
      <c r="FPQ188" s="432"/>
      <c r="FPR188" s="432"/>
      <c r="FPS188" s="432"/>
      <c r="FPT188" s="432"/>
      <c r="FPU188" s="432"/>
      <c r="FPV188" s="432"/>
      <c r="FPW188" s="432"/>
      <c r="FPX188" s="432"/>
      <c r="FPY188" s="432"/>
      <c r="FPZ188" s="432"/>
      <c r="FQA188" s="432"/>
      <c r="FQB188" s="432"/>
      <c r="FQC188" s="432"/>
      <c r="FQD188" s="432"/>
      <c r="FQE188" s="432"/>
      <c r="FQF188" s="432"/>
      <c r="FQG188" s="432"/>
      <c r="FQH188" s="432"/>
      <c r="FQI188" s="432"/>
      <c r="FQJ188" s="432"/>
      <c r="FQK188" s="432"/>
      <c r="FQL188" s="432"/>
      <c r="FQM188" s="432"/>
      <c r="FQN188" s="432"/>
      <c r="FQO188" s="432"/>
      <c r="FQP188" s="432"/>
      <c r="FQQ188" s="432"/>
      <c r="FQR188" s="432"/>
      <c r="FQS188" s="432"/>
      <c r="FQT188" s="432"/>
      <c r="FQU188" s="432"/>
      <c r="FQV188" s="432"/>
      <c r="FQW188" s="432"/>
      <c r="FQX188" s="432"/>
      <c r="FQY188" s="432"/>
      <c r="FQZ188" s="432"/>
      <c r="FRA188" s="432"/>
      <c r="FRB188" s="432"/>
      <c r="FRC188" s="432"/>
      <c r="FRD188" s="432"/>
      <c r="FRE188" s="432"/>
      <c r="FRF188" s="432"/>
      <c r="FRG188" s="432"/>
      <c r="FRH188" s="432"/>
      <c r="FRI188" s="432"/>
      <c r="FRJ188" s="432"/>
      <c r="FRK188" s="432"/>
      <c r="FRL188" s="432"/>
      <c r="FRM188" s="432"/>
      <c r="FRN188" s="432"/>
      <c r="FRO188" s="432"/>
      <c r="FRP188" s="432"/>
      <c r="FRQ188" s="432"/>
      <c r="FRR188" s="432"/>
      <c r="FRS188" s="432"/>
      <c r="FRT188" s="432"/>
      <c r="FRU188" s="432"/>
      <c r="FRV188" s="432"/>
      <c r="FRW188" s="432"/>
      <c r="FRX188" s="432"/>
      <c r="FRY188" s="432"/>
      <c r="FRZ188" s="432"/>
      <c r="FSA188" s="432"/>
      <c r="FSB188" s="432"/>
      <c r="FSC188" s="432"/>
      <c r="FSD188" s="432"/>
      <c r="FSE188" s="432"/>
      <c r="FSF188" s="432"/>
      <c r="FSG188" s="432"/>
      <c r="FSH188" s="432"/>
      <c r="FSI188" s="432"/>
      <c r="FSJ188" s="432"/>
      <c r="FSK188" s="432"/>
      <c r="FSL188" s="432"/>
      <c r="FSM188" s="432"/>
      <c r="FSN188" s="432"/>
      <c r="FSO188" s="432"/>
      <c r="FSP188" s="432"/>
      <c r="FSQ188" s="432"/>
      <c r="FSR188" s="432"/>
      <c r="FSS188" s="432"/>
      <c r="FST188" s="432"/>
      <c r="FSU188" s="432"/>
      <c r="FSV188" s="432"/>
      <c r="FSW188" s="432"/>
      <c r="FSX188" s="432"/>
      <c r="FSY188" s="432"/>
      <c r="FSZ188" s="432"/>
      <c r="FTA188" s="432"/>
      <c r="FTB188" s="432"/>
      <c r="FTC188" s="432"/>
      <c r="FTD188" s="432"/>
      <c r="FTE188" s="432"/>
      <c r="FTF188" s="432"/>
      <c r="FTG188" s="432"/>
      <c r="FTH188" s="432"/>
      <c r="FTI188" s="432"/>
      <c r="FTJ188" s="432"/>
      <c r="FTK188" s="432"/>
      <c r="FTL188" s="432"/>
      <c r="FTM188" s="432"/>
      <c r="FTN188" s="432"/>
      <c r="FTO188" s="432"/>
      <c r="FTP188" s="432"/>
      <c r="FTQ188" s="432"/>
      <c r="FTR188" s="432"/>
      <c r="FTS188" s="432"/>
      <c r="FTT188" s="432"/>
      <c r="FTU188" s="432"/>
      <c r="FTV188" s="432"/>
      <c r="FTW188" s="432"/>
      <c r="FTX188" s="432"/>
      <c r="FTY188" s="432"/>
      <c r="FTZ188" s="432"/>
      <c r="FUA188" s="432"/>
      <c r="FUB188" s="432"/>
      <c r="FUC188" s="432"/>
      <c r="FUD188" s="432"/>
      <c r="FUE188" s="432"/>
      <c r="FUF188" s="432"/>
      <c r="FUG188" s="432"/>
      <c r="FUH188" s="432"/>
      <c r="FUI188" s="432"/>
      <c r="FUP188" s="432"/>
      <c r="FUQ188" s="432"/>
      <c r="FUR188" s="432"/>
      <c r="FUS188" s="432"/>
      <c r="FUT188" s="432"/>
      <c r="FUU188" s="432"/>
      <c r="FUV188" s="432"/>
      <c r="FUW188" s="432"/>
      <c r="FUX188" s="432"/>
      <c r="FUY188" s="432"/>
      <c r="FUZ188" s="432"/>
      <c r="FVA188" s="432"/>
      <c r="FVB188" s="432"/>
      <c r="FVC188" s="432"/>
      <c r="FVD188" s="432"/>
      <c r="FVE188" s="432"/>
      <c r="FVF188" s="432"/>
      <c r="FVG188" s="432"/>
      <c r="FVH188" s="432"/>
      <c r="FVI188" s="432"/>
      <c r="FVJ188" s="432"/>
      <c r="FVK188" s="432"/>
      <c r="FVL188" s="432"/>
      <c r="FVM188" s="432"/>
      <c r="FVN188" s="432"/>
      <c r="FVO188" s="432"/>
      <c r="FVP188" s="432"/>
      <c r="FVQ188" s="432"/>
      <c r="FVR188" s="432"/>
      <c r="FVS188" s="432"/>
      <c r="FVT188" s="432"/>
      <c r="FVU188" s="432"/>
      <c r="FVV188" s="432"/>
      <c r="FVW188" s="432"/>
      <c r="FVX188" s="432"/>
      <c r="FVY188" s="432"/>
      <c r="FVZ188" s="432"/>
      <c r="FWA188" s="432"/>
      <c r="FWB188" s="432"/>
      <c r="FWC188" s="432"/>
      <c r="FWD188" s="432"/>
      <c r="FWE188" s="432"/>
      <c r="FWF188" s="432"/>
      <c r="FWG188" s="432"/>
      <c r="FWH188" s="432"/>
      <c r="FWI188" s="432"/>
      <c r="FWJ188" s="432"/>
      <c r="FWK188" s="432"/>
      <c r="FWL188" s="432"/>
      <c r="FWM188" s="432"/>
      <c r="FWN188" s="432"/>
      <c r="FWO188" s="432"/>
      <c r="FWP188" s="432"/>
      <c r="FWQ188" s="432"/>
      <c r="FWR188" s="432"/>
      <c r="FWS188" s="432"/>
      <c r="FWT188" s="432"/>
      <c r="FWU188" s="432"/>
      <c r="FWV188" s="432"/>
      <c r="FWW188" s="432"/>
      <c r="FWX188" s="432"/>
      <c r="FWY188" s="432"/>
      <c r="FWZ188" s="432"/>
      <c r="FXA188" s="432"/>
      <c r="FXB188" s="432"/>
      <c r="FXC188" s="432"/>
      <c r="FXD188" s="432"/>
      <c r="FXE188" s="432"/>
      <c r="FXF188" s="432"/>
      <c r="FXG188" s="432"/>
      <c r="FXH188" s="432"/>
      <c r="FXI188" s="432"/>
      <c r="FXJ188" s="432"/>
      <c r="FXK188" s="432"/>
      <c r="FXL188" s="432"/>
      <c r="FXM188" s="432"/>
      <c r="FXN188" s="432"/>
      <c r="FXO188" s="432"/>
      <c r="FXP188" s="432"/>
      <c r="FXQ188" s="432"/>
      <c r="FXR188" s="432"/>
      <c r="FXS188" s="432"/>
      <c r="FXT188" s="432"/>
      <c r="FXU188" s="432"/>
      <c r="FXV188" s="432"/>
      <c r="FXW188" s="432"/>
      <c r="FXX188" s="432"/>
      <c r="FXY188" s="432"/>
      <c r="FXZ188" s="432"/>
      <c r="FYA188" s="432"/>
      <c r="FYB188" s="432"/>
      <c r="FYC188" s="432"/>
      <c r="FYD188" s="432"/>
      <c r="FYE188" s="432"/>
      <c r="FYF188" s="432"/>
      <c r="FYG188" s="432"/>
      <c r="FYH188" s="432"/>
      <c r="FYI188" s="432"/>
      <c r="FYJ188" s="432"/>
      <c r="FYK188" s="432"/>
      <c r="FYL188" s="432"/>
      <c r="FYM188" s="432"/>
      <c r="FYN188" s="432"/>
      <c r="FYO188" s="432"/>
      <c r="FYP188" s="432"/>
      <c r="FYQ188" s="432"/>
      <c r="FYR188" s="432"/>
      <c r="FYS188" s="432"/>
      <c r="FYT188" s="432"/>
      <c r="FYU188" s="432"/>
      <c r="FYV188" s="432"/>
      <c r="FYW188" s="432"/>
      <c r="FYX188" s="432"/>
      <c r="FYY188" s="432"/>
      <c r="FYZ188" s="432"/>
      <c r="FZA188" s="432"/>
      <c r="FZB188" s="432"/>
      <c r="FZC188" s="432"/>
      <c r="FZD188" s="432"/>
      <c r="FZE188" s="432"/>
      <c r="FZF188" s="432"/>
      <c r="FZG188" s="432"/>
      <c r="FZH188" s="432"/>
      <c r="FZI188" s="432"/>
      <c r="FZJ188" s="432"/>
      <c r="FZK188" s="432"/>
      <c r="FZL188" s="432"/>
      <c r="FZM188" s="432"/>
      <c r="FZN188" s="432"/>
      <c r="FZO188" s="432"/>
      <c r="FZP188" s="432"/>
      <c r="FZQ188" s="432"/>
      <c r="FZR188" s="432"/>
      <c r="FZS188" s="432"/>
      <c r="FZT188" s="432"/>
      <c r="FZU188" s="432"/>
      <c r="FZV188" s="432"/>
      <c r="FZW188" s="432"/>
      <c r="FZX188" s="432"/>
      <c r="FZY188" s="432"/>
      <c r="FZZ188" s="432"/>
      <c r="GAA188" s="432"/>
      <c r="GAB188" s="432"/>
      <c r="GAC188" s="432"/>
      <c r="GAD188" s="432"/>
      <c r="GAE188" s="432"/>
      <c r="GAF188" s="432"/>
      <c r="GAG188" s="432"/>
      <c r="GAH188" s="432"/>
      <c r="GAI188" s="432"/>
      <c r="GAJ188" s="432"/>
      <c r="GAK188" s="432"/>
      <c r="GAL188" s="432"/>
      <c r="GAM188" s="432"/>
      <c r="GAN188" s="432"/>
      <c r="GAO188" s="432"/>
      <c r="GAP188" s="432"/>
      <c r="GAQ188" s="432"/>
      <c r="GAR188" s="432"/>
      <c r="GAS188" s="432"/>
      <c r="GAT188" s="432"/>
      <c r="GAU188" s="432"/>
      <c r="GAV188" s="432"/>
      <c r="GAW188" s="432"/>
      <c r="GAX188" s="432"/>
      <c r="GAY188" s="432"/>
      <c r="GAZ188" s="432"/>
      <c r="GBA188" s="432"/>
      <c r="GBB188" s="432"/>
      <c r="GBC188" s="432"/>
      <c r="GBD188" s="432"/>
      <c r="GBE188" s="432"/>
      <c r="GBF188" s="432"/>
      <c r="GBG188" s="432"/>
      <c r="GBH188" s="432"/>
      <c r="GBI188" s="432"/>
      <c r="GBJ188" s="432"/>
      <c r="GBK188" s="432"/>
      <c r="GBL188" s="432"/>
      <c r="GBM188" s="432"/>
      <c r="GBN188" s="432"/>
      <c r="GBO188" s="432"/>
      <c r="GBP188" s="432"/>
      <c r="GBQ188" s="432"/>
      <c r="GBR188" s="432"/>
      <c r="GBS188" s="432"/>
      <c r="GBT188" s="432"/>
      <c r="GBU188" s="432"/>
      <c r="GBV188" s="432"/>
      <c r="GBW188" s="432"/>
      <c r="GBX188" s="432"/>
      <c r="GBY188" s="432"/>
      <c r="GBZ188" s="432"/>
      <c r="GCA188" s="432"/>
      <c r="GCB188" s="432"/>
      <c r="GCC188" s="432"/>
      <c r="GCD188" s="432"/>
      <c r="GCE188" s="432"/>
      <c r="GCF188" s="432"/>
      <c r="GCG188" s="432"/>
      <c r="GCH188" s="432"/>
      <c r="GCI188" s="432"/>
      <c r="GCJ188" s="432"/>
      <c r="GCK188" s="432"/>
      <c r="GCL188" s="432"/>
      <c r="GCM188" s="432"/>
      <c r="GCN188" s="432"/>
      <c r="GCO188" s="432"/>
      <c r="GCP188" s="432"/>
      <c r="GCQ188" s="432"/>
      <c r="GCR188" s="432"/>
      <c r="GCS188" s="432"/>
      <c r="GCT188" s="432"/>
      <c r="GCU188" s="432"/>
      <c r="GCV188" s="432"/>
      <c r="GCW188" s="432"/>
      <c r="GCX188" s="432"/>
      <c r="GCY188" s="432"/>
      <c r="GCZ188" s="432"/>
      <c r="GDA188" s="432"/>
      <c r="GDB188" s="432"/>
      <c r="GDC188" s="432"/>
      <c r="GDD188" s="432"/>
      <c r="GDE188" s="432"/>
      <c r="GDF188" s="432"/>
      <c r="GDG188" s="432"/>
      <c r="GDH188" s="432"/>
      <c r="GDI188" s="432"/>
      <c r="GDJ188" s="432"/>
      <c r="GDK188" s="432"/>
      <c r="GDL188" s="432"/>
      <c r="GDM188" s="432"/>
      <c r="GDN188" s="432"/>
      <c r="GDO188" s="432"/>
      <c r="GDP188" s="432"/>
      <c r="GDQ188" s="432"/>
      <c r="GDR188" s="432"/>
      <c r="GDS188" s="432"/>
      <c r="GDT188" s="432"/>
      <c r="GDU188" s="432"/>
      <c r="GDV188" s="432"/>
      <c r="GDW188" s="432"/>
      <c r="GDX188" s="432"/>
      <c r="GDY188" s="432"/>
      <c r="GDZ188" s="432"/>
      <c r="GEA188" s="432"/>
      <c r="GEB188" s="432"/>
      <c r="GEC188" s="432"/>
      <c r="GED188" s="432"/>
      <c r="GEE188" s="432"/>
      <c r="GEL188" s="432"/>
      <c r="GEM188" s="432"/>
      <c r="GEN188" s="432"/>
      <c r="GEO188" s="432"/>
      <c r="GEP188" s="432"/>
      <c r="GEQ188" s="432"/>
      <c r="GER188" s="432"/>
      <c r="GES188" s="432"/>
      <c r="GET188" s="432"/>
      <c r="GEU188" s="432"/>
      <c r="GEV188" s="432"/>
      <c r="GEW188" s="432"/>
      <c r="GEX188" s="432"/>
      <c r="GEY188" s="432"/>
      <c r="GEZ188" s="432"/>
      <c r="GFA188" s="432"/>
      <c r="GFB188" s="432"/>
      <c r="GFC188" s="432"/>
      <c r="GFD188" s="432"/>
      <c r="GFE188" s="432"/>
      <c r="GFF188" s="432"/>
      <c r="GFG188" s="432"/>
      <c r="GFH188" s="432"/>
      <c r="GFI188" s="432"/>
      <c r="GFJ188" s="432"/>
      <c r="GFK188" s="432"/>
      <c r="GFL188" s="432"/>
      <c r="GFM188" s="432"/>
      <c r="GFN188" s="432"/>
      <c r="GFO188" s="432"/>
      <c r="GFP188" s="432"/>
      <c r="GFQ188" s="432"/>
      <c r="GFR188" s="432"/>
      <c r="GFS188" s="432"/>
      <c r="GFT188" s="432"/>
      <c r="GFU188" s="432"/>
      <c r="GFV188" s="432"/>
      <c r="GFW188" s="432"/>
      <c r="GFX188" s="432"/>
      <c r="GFY188" s="432"/>
      <c r="GFZ188" s="432"/>
      <c r="GGA188" s="432"/>
      <c r="GGB188" s="432"/>
      <c r="GGC188" s="432"/>
      <c r="GGD188" s="432"/>
      <c r="GGE188" s="432"/>
      <c r="GGF188" s="432"/>
      <c r="GGG188" s="432"/>
      <c r="GGH188" s="432"/>
      <c r="GGI188" s="432"/>
      <c r="GGJ188" s="432"/>
      <c r="GGK188" s="432"/>
      <c r="GGL188" s="432"/>
      <c r="GGM188" s="432"/>
      <c r="GGN188" s="432"/>
      <c r="GGO188" s="432"/>
      <c r="GGP188" s="432"/>
      <c r="GGQ188" s="432"/>
      <c r="GGR188" s="432"/>
      <c r="GGS188" s="432"/>
      <c r="GGT188" s="432"/>
      <c r="GGU188" s="432"/>
      <c r="GGV188" s="432"/>
      <c r="GGW188" s="432"/>
      <c r="GGX188" s="432"/>
      <c r="GGY188" s="432"/>
      <c r="GGZ188" s="432"/>
      <c r="GHA188" s="432"/>
      <c r="GHB188" s="432"/>
      <c r="GHC188" s="432"/>
      <c r="GHD188" s="432"/>
      <c r="GHE188" s="432"/>
      <c r="GHF188" s="432"/>
      <c r="GHG188" s="432"/>
      <c r="GHH188" s="432"/>
      <c r="GHI188" s="432"/>
      <c r="GHJ188" s="432"/>
      <c r="GHK188" s="432"/>
      <c r="GHL188" s="432"/>
      <c r="GHM188" s="432"/>
      <c r="GHN188" s="432"/>
      <c r="GHO188" s="432"/>
      <c r="GHP188" s="432"/>
      <c r="GHQ188" s="432"/>
      <c r="GHR188" s="432"/>
      <c r="GHS188" s="432"/>
      <c r="GHT188" s="432"/>
      <c r="GHU188" s="432"/>
      <c r="GHV188" s="432"/>
      <c r="GHW188" s="432"/>
      <c r="GHX188" s="432"/>
      <c r="GHY188" s="432"/>
      <c r="GHZ188" s="432"/>
      <c r="GIA188" s="432"/>
      <c r="GIB188" s="432"/>
      <c r="GIC188" s="432"/>
      <c r="GID188" s="432"/>
      <c r="GIE188" s="432"/>
      <c r="GIF188" s="432"/>
      <c r="GIG188" s="432"/>
      <c r="GIH188" s="432"/>
      <c r="GII188" s="432"/>
      <c r="GIJ188" s="432"/>
      <c r="GIK188" s="432"/>
      <c r="GIL188" s="432"/>
      <c r="GIM188" s="432"/>
      <c r="GIN188" s="432"/>
      <c r="GIO188" s="432"/>
      <c r="GIP188" s="432"/>
      <c r="GIQ188" s="432"/>
      <c r="GIR188" s="432"/>
      <c r="GIS188" s="432"/>
      <c r="GIT188" s="432"/>
      <c r="GIU188" s="432"/>
      <c r="GIV188" s="432"/>
      <c r="GIW188" s="432"/>
      <c r="GIX188" s="432"/>
      <c r="GIY188" s="432"/>
      <c r="GIZ188" s="432"/>
      <c r="GJA188" s="432"/>
      <c r="GJB188" s="432"/>
      <c r="GJC188" s="432"/>
      <c r="GJD188" s="432"/>
      <c r="GJE188" s="432"/>
      <c r="GJF188" s="432"/>
      <c r="GJG188" s="432"/>
      <c r="GJH188" s="432"/>
      <c r="GJI188" s="432"/>
      <c r="GJJ188" s="432"/>
      <c r="GJK188" s="432"/>
      <c r="GJL188" s="432"/>
      <c r="GJM188" s="432"/>
      <c r="GJN188" s="432"/>
      <c r="GJO188" s="432"/>
      <c r="GJP188" s="432"/>
      <c r="GJQ188" s="432"/>
      <c r="GJR188" s="432"/>
      <c r="GJS188" s="432"/>
      <c r="GJT188" s="432"/>
      <c r="GJU188" s="432"/>
      <c r="GJV188" s="432"/>
      <c r="GJW188" s="432"/>
      <c r="GJX188" s="432"/>
      <c r="GJY188" s="432"/>
      <c r="GJZ188" s="432"/>
      <c r="GKA188" s="432"/>
      <c r="GKB188" s="432"/>
      <c r="GKC188" s="432"/>
      <c r="GKD188" s="432"/>
      <c r="GKE188" s="432"/>
      <c r="GKF188" s="432"/>
      <c r="GKG188" s="432"/>
      <c r="GKH188" s="432"/>
      <c r="GKI188" s="432"/>
      <c r="GKJ188" s="432"/>
      <c r="GKK188" s="432"/>
      <c r="GKL188" s="432"/>
      <c r="GKM188" s="432"/>
      <c r="GKN188" s="432"/>
      <c r="GKO188" s="432"/>
      <c r="GKP188" s="432"/>
      <c r="GKQ188" s="432"/>
      <c r="GKR188" s="432"/>
      <c r="GKS188" s="432"/>
      <c r="GKT188" s="432"/>
      <c r="GKU188" s="432"/>
      <c r="GKV188" s="432"/>
      <c r="GKW188" s="432"/>
      <c r="GKX188" s="432"/>
      <c r="GKY188" s="432"/>
      <c r="GKZ188" s="432"/>
      <c r="GLA188" s="432"/>
      <c r="GLB188" s="432"/>
      <c r="GLC188" s="432"/>
      <c r="GLD188" s="432"/>
      <c r="GLE188" s="432"/>
      <c r="GLF188" s="432"/>
      <c r="GLG188" s="432"/>
      <c r="GLH188" s="432"/>
      <c r="GLI188" s="432"/>
      <c r="GLJ188" s="432"/>
      <c r="GLK188" s="432"/>
      <c r="GLL188" s="432"/>
      <c r="GLM188" s="432"/>
      <c r="GLN188" s="432"/>
      <c r="GLO188" s="432"/>
      <c r="GLP188" s="432"/>
      <c r="GLQ188" s="432"/>
      <c r="GLR188" s="432"/>
      <c r="GLS188" s="432"/>
      <c r="GLT188" s="432"/>
      <c r="GLU188" s="432"/>
      <c r="GLV188" s="432"/>
      <c r="GLW188" s="432"/>
      <c r="GLX188" s="432"/>
      <c r="GLY188" s="432"/>
      <c r="GLZ188" s="432"/>
      <c r="GMA188" s="432"/>
      <c r="GMB188" s="432"/>
      <c r="GMC188" s="432"/>
      <c r="GMD188" s="432"/>
      <c r="GME188" s="432"/>
      <c r="GMF188" s="432"/>
      <c r="GMG188" s="432"/>
      <c r="GMH188" s="432"/>
      <c r="GMI188" s="432"/>
      <c r="GMJ188" s="432"/>
      <c r="GMK188" s="432"/>
      <c r="GML188" s="432"/>
      <c r="GMM188" s="432"/>
      <c r="GMN188" s="432"/>
      <c r="GMO188" s="432"/>
      <c r="GMP188" s="432"/>
      <c r="GMQ188" s="432"/>
      <c r="GMR188" s="432"/>
      <c r="GMS188" s="432"/>
      <c r="GMT188" s="432"/>
      <c r="GMU188" s="432"/>
      <c r="GMV188" s="432"/>
      <c r="GMW188" s="432"/>
      <c r="GMX188" s="432"/>
      <c r="GMY188" s="432"/>
      <c r="GMZ188" s="432"/>
      <c r="GNA188" s="432"/>
      <c r="GNB188" s="432"/>
      <c r="GNC188" s="432"/>
      <c r="GND188" s="432"/>
      <c r="GNE188" s="432"/>
      <c r="GNF188" s="432"/>
      <c r="GNG188" s="432"/>
      <c r="GNH188" s="432"/>
      <c r="GNI188" s="432"/>
      <c r="GNJ188" s="432"/>
      <c r="GNK188" s="432"/>
      <c r="GNL188" s="432"/>
      <c r="GNM188" s="432"/>
      <c r="GNN188" s="432"/>
      <c r="GNO188" s="432"/>
      <c r="GNP188" s="432"/>
      <c r="GNQ188" s="432"/>
      <c r="GNR188" s="432"/>
      <c r="GNS188" s="432"/>
      <c r="GNT188" s="432"/>
      <c r="GNU188" s="432"/>
      <c r="GNV188" s="432"/>
      <c r="GNW188" s="432"/>
      <c r="GNX188" s="432"/>
      <c r="GNY188" s="432"/>
      <c r="GNZ188" s="432"/>
      <c r="GOA188" s="432"/>
      <c r="GOH188" s="432"/>
      <c r="GOI188" s="432"/>
      <c r="GOJ188" s="432"/>
      <c r="GOK188" s="432"/>
      <c r="GOL188" s="432"/>
      <c r="GOM188" s="432"/>
      <c r="GON188" s="432"/>
      <c r="GOO188" s="432"/>
      <c r="GOP188" s="432"/>
      <c r="GOQ188" s="432"/>
      <c r="GOR188" s="432"/>
      <c r="GOS188" s="432"/>
      <c r="GOT188" s="432"/>
      <c r="GOU188" s="432"/>
      <c r="GOV188" s="432"/>
      <c r="GOW188" s="432"/>
      <c r="GOX188" s="432"/>
      <c r="GOY188" s="432"/>
      <c r="GOZ188" s="432"/>
      <c r="GPA188" s="432"/>
      <c r="GPB188" s="432"/>
      <c r="GPC188" s="432"/>
      <c r="GPD188" s="432"/>
      <c r="GPE188" s="432"/>
      <c r="GPF188" s="432"/>
      <c r="GPG188" s="432"/>
      <c r="GPH188" s="432"/>
      <c r="GPI188" s="432"/>
      <c r="GPJ188" s="432"/>
      <c r="GPK188" s="432"/>
      <c r="GPL188" s="432"/>
      <c r="GPM188" s="432"/>
      <c r="GPN188" s="432"/>
      <c r="GPO188" s="432"/>
      <c r="GPP188" s="432"/>
      <c r="GPQ188" s="432"/>
      <c r="GPR188" s="432"/>
      <c r="GPS188" s="432"/>
      <c r="GPT188" s="432"/>
      <c r="GPU188" s="432"/>
      <c r="GPV188" s="432"/>
      <c r="GPW188" s="432"/>
      <c r="GPX188" s="432"/>
      <c r="GPY188" s="432"/>
      <c r="GPZ188" s="432"/>
      <c r="GQA188" s="432"/>
      <c r="GQB188" s="432"/>
      <c r="GQC188" s="432"/>
      <c r="GQD188" s="432"/>
      <c r="GQE188" s="432"/>
      <c r="GQF188" s="432"/>
      <c r="GQG188" s="432"/>
      <c r="GQH188" s="432"/>
      <c r="GQI188" s="432"/>
      <c r="GQJ188" s="432"/>
      <c r="GQK188" s="432"/>
      <c r="GQL188" s="432"/>
      <c r="GQM188" s="432"/>
      <c r="GQN188" s="432"/>
      <c r="GQO188" s="432"/>
      <c r="GQP188" s="432"/>
      <c r="GQQ188" s="432"/>
      <c r="GQR188" s="432"/>
      <c r="GQS188" s="432"/>
      <c r="GQT188" s="432"/>
      <c r="GQU188" s="432"/>
      <c r="GQV188" s="432"/>
      <c r="GQW188" s="432"/>
      <c r="GQX188" s="432"/>
      <c r="GQY188" s="432"/>
      <c r="GQZ188" s="432"/>
      <c r="GRA188" s="432"/>
      <c r="GRB188" s="432"/>
      <c r="GRC188" s="432"/>
      <c r="GRD188" s="432"/>
      <c r="GRE188" s="432"/>
      <c r="GRF188" s="432"/>
      <c r="GRG188" s="432"/>
      <c r="GRH188" s="432"/>
      <c r="GRI188" s="432"/>
      <c r="GRJ188" s="432"/>
      <c r="GRK188" s="432"/>
      <c r="GRL188" s="432"/>
      <c r="GRM188" s="432"/>
      <c r="GRN188" s="432"/>
      <c r="GRO188" s="432"/>
      <c r="GRP188" s="432"/>
      <c r="GRQ188" s="432"/>
      <c r="GRR188" s="432"/>
      <c r="GRS188" s="432"/>
      <c r="GRT188" s="432"/>
      <c r="GRU188" s="432"/>
      <c r="GRV188" s="432"/>
      <c r="GRW188" s="432"/>
      <c r="GRX188" s="432"/>
      <c r="GRY188" s="432"/>
      <c r="GRZ188" s="432"/>
      <c r="GSA188" s="432"/>
      <c r="GSB188" s="432"/>
      <c r="GSC188" s="432"/>
      <c r="GSD188" s="432"/>
      <c r="GSE188" s="432"/>
      <c r="GSF188" s="432"/>
      <c r="GSG188" s="432"/>
      <c r="GSH188" s="432"/>
      <c r="GSI188" s="432"/>
      <c r="GSJ188" s="432"/>
      <c r="GSK188" s="432"/>
      <c r="GSL188" s="432"/>
      <c r="GSM188" s="432"/>
      <c r="GSN188" s="432"/>
      <c r="GSO188" s="432"/>
      <c r="GSP188" s="432"/>
      <c r="GSQ188" s="432"/>
      <c r="GSR188" s="432"/>
      <c r="GSS188" s="432"/>
      <c r="GST188" s="432"/>
      <c r="GSU188" s="432"/>
      <c r="GSV188" s="432"/>
      <c r="GSW188" s="432"/>
      <c r="GSX188" s="432"/>
      <c r="GSY188" s="432"/>
      <c r="GSZ188" s="432"/>
      <c r="GTA188" s="432"/>
      <c r="GTB188" s="432"/>
      <c r="GTC188" s="432"/>
      <c r="GTD188" s="432"/>
      <c r="GTE188" s="432"/>
      <c r="GTF188" s="432"/>
      <c r="GTG188" s="432"/>
      <c r="GTH188" s="432"/>
      <c r="GTI188" s="432"/>
      <c r="GTJ188" s="432"/>
      <c r="GTK188" s="432"/>
      <c r="GTL188" s="432"/>
      <c r="GTM188" s="432"/>
      <c r="GTN188" s="432"/>
      <c r="GTO188" s="432"/>
      <c r="GTP188" s="432"/>
      <c r="GTQ188" s="432"/>
      <c r="GTR188" s="432"/>
      <c r="GTS188" s="432"/>
      <c r="GTT188" s="432"/>
      <c r="GTU188" s="432"/>
      <c r="GTV188" s="432"/>
      <c r="GTW188" s="432"/>
      <c r="GTX188" s="432"/>
      <c r="GTY188" s="432"/>
      <c r="GTZ188" s="432"/>
      <c r="GUA188" s="432"/>
      <c r="GUB188" s="432"/>
      <c r="GUC188" s="432"/>
      <c r="GUD188" s="432"/>
      <c r="GUE188" s="432"/>
      <c r="GUF188" s="432"/>
      <c r="GUG188" s="432"/>
      <c r="GUH188" s="432"/>
      <c r="GUI188" s="432"/>
      <c r="GUJ188" s="432"/>
      <c r="GUK188" s="432"/>
      <c r="GUL188" s="432"/>
      <c r="GUM188" s="432"/>
      <c r="GUN188" s="432"/>
      <c r="GUO188" s="432"/>
      <c r="GUP188" s="432"/>
      <c r="GUQ188" s="432"/>
      <c r="GUR188" s="432"/>
      <c r="GUS188" s="432"/>
      <c r="GUT188" s="432"/>
      <c r="GUU188" s="432"/>
      <c r="GUV188" s="432"/>
      <c r="GUW188" s="432"/>
      <c r="GUX188" s="432"/>
      <c r="GUY188" s="432"/>
      <c r="GUZ188" s="432"/>
      <c r="GVA188" s="432"/>
      <c r="GVB188" s="432"/>
      <c r="GVC188" s="432"/>
      <c r="GVD188" s="432"/>
      <c r="GVE188" s="432"/>
      <c r="GVF188" s="432"/>
      <c r="GVG188" s="432"/>
      <c r="GVH188" s="432"/>
      <c r="GVI188" s="432"/>
      <c r="GVJ188" s="432"/>
      <c r="GVK188" s="432"/>
      <c r="GVL188" s="432"/>
      <c r="GVM188" s="432"/>
      <c r="GVN188" s="432"/>
      <c r="GVO188" s="432"/>
      <c r="GVP188" s="432"/>
      <c r="GVQ188" s="432"/>
      <c r="GVR188" s="432"/>
      <c r="GVS188" s="432"/>
      <c r="GVT188" s="432"/>
      <c r="GVU188" s="432"/>
      <c r="GVV188" s="432"/>
      <c r="GVW188" s="432"/>
      <c r="GVX188" s="432"/>
      <c r="GVY188" s="432"/>
      <c r="GVZ188" s="432"/>
      <c r="GWA188" s="432"/>
      <c r="GWB188" s="432"/>
      <c r="GWC188" s="432"/>
      <c r="GWD188" s="432"/>
      <c r="GWE188" s="432"/>
      <c r="GWF188" s="432"/>
      <c r="GWG188" s="432"/>
      <c r="GWH188" s="432"/>
      <c r="GWI188" s="432"/>
      <c r="GWJ188" s="432"/>
      <c r="GWK188" s="432"/>
      <c r="GWL188" s="432"/>
      <c r="GWM188" s="432"/>
      <c r="GWN188" s="432"/>
      <c r="GWO188" s="432"/>
      <c r="GWP188" s="432"/>
      <c r="GWQ188" s="432"/>
      <c r="GWR188" s="432"/>
      <c r="GWS188" s="432"/>
      <c r="GWT188" s="432"/>
      <c r="GWU188" s="432"/>
      <c r="GWV188" s="432"/>
      <c r="GWW188" s="432"/>
      <c r="GWX188" s="432"/>
      <c r="GWY188" s="432"/>
      <c r="GWZ188" s="432"/>
      <c r="GXA188" s="432"/>
      <c r="GXB188" s="432"/>
      <c r="GXC188" s="432"/>
      <c r="GXD188" s="432"/>
      <c r="GXE188" s="432"/>
      <c r="GXF188" s="432"/>
      <c r="GXG188" s="432"/>
      <c r="GXH188" s="432"/>
      <c r="GXI188" s="432"/>
      <c r="GXJ188" s="432"/>
      <c r="GXK188" s="432"/>
      <c r="GXL188" s="432"/>
      <c r="GXM188" s="432"/>
      <c r="GXN188" s="432"/>
      <c r="GXO188" s="432"/>
      <c r="GXP188" s="432"/>
      <c r="GXQ188" s="432"/>
      <c r="GXR188" s="432"/>
      <c r="GXS188" s="432"/>
      <c r="GXT188" s="432"/>
      <c r="GXU188" s="432"/>
      <c r="GXV188" s="432"/>
      <c r="GXW188" s="432"/>
      <c r="GYD188" s="432"/>
      <c r="GYE188" s="432"/>
      <c r="GYF188" s="432"/>
      <c r="GYG188" s="432"/>
      <c r="GYH188" s="432"/>
      <c r="GYI188" s="432"/>
      <c r="GYJ188" s="432"/>
      <c r="GYK188" s="432"/>
      <c r="GYL188" s="432"/>
      <c r="GYM188" s="432"/>
      <c r="GYN188" s="432"/>
      <c r="GYO188" s="432"/>
      <c r="GYP188" s="432"/>
      <c r="GYQ188" s="432"/>
      <c r="GYR188" s="432"/>
      <c r="GYS188" s="432"/>
      <c r="GYT188" s="432"/>
      <c r="GYU188" s="432"/>
      <c r="GYV188" s="432"/>
      <c r="GYW188" s="432"/>
      <c r="GYX188" s="432"/>
      <c r="GYY188" s="432"/>
      <c r="GYZ188" s="432"/>
      <c r="GZA188" s="432"/>
      <c r="GZB188" s="432"/>
      <c r="GZC188" s="432"/>
      <c r="GZD188" s="432"/>
      <c r="GZE188" s="432"/>
      <c r="GZF188" s="432"/>
      <c r="GZG188" s="432"/>
      <c r="GZH188" s="432"/>
      <c r="GZI188" s="432"/>
      <c r="GZJ188" s="432"/>
      <c r="GZK188" s="432"/>
      <c r="GZL188" s="432"/>
      <c r="GZM188" s="432"/>
      <c r="GZN188" s="432"/>
      <c r="GZO188" s="432"/>
      <c r="GZP188" s="432"/>
      <c r="GZQ188" s="432"/>
      <c r="GZR188" s="432"/>
      <c r="GZS188" s="432"/>
      <c r="GZT188" s="432"/>
      <c r="GZU188" s="432"/>
      <c r="GZV188" s="432"/>
      <c r="GZW188" s="432"/>
      <c r="GZX188" s="432"/>
      <c r="GZY188" s="432"/>
      <c r="GZZ188" s="432"/>
      <c r="HAA188" s="432"/>
      <c r="HAB188" s="432"/>
      <c r="HAC188" s="432"/>
      <c r="HAD188" s="432"/>
      <c r="HAE188" s="432"/>
      <c r="HAF188" s="432"/>
      <c r="HAG188" s="432"/>
      <c r="HAH188" s="432"/>
      <c r="HAI188" s="432"/>
      <c r="HAJ188" s="432"/>
      <c r="HAK188" s="432"/>
      <c r="HAL188" s="432"/>
      <c r="HAM188" s="432"/>
      <c r="HAN188" s="432"/>
      <c r="HAO188" s="432"/>
      <c r="HAP188" s="432"/>
      <c r="HAQ188" s="432"/>
      <c r="HAR188" s="432"/>
      <c r="HAS188" s="432"/>
      <c r="HAT188" s="432"/>
      <c r="HAU188" s="432"/>
      <c r="HAV188" s="432"/>
      <c r="HAW188" s="432"/>
      <c r="HAX188" s="432"/>
      <c r="HAY188" s="432"/>
      <c r="HAZ188" s="432"/>
      <c r="HBA188" s="432"/>
      <c r="HBB188" s="432"/>
      <c r="HBC188" s="432"/>
      <c r="HBD188" s="432"/>
      <c r="HBE188" s="432"/>
      <c r="HBF188" s="432"/>
      <c r="HBG188" s="432"/>
      <c r="HBH188" s="432"/>
      <c r="HBI188" s="432"/>
      <c r="HBJ188" s="432"/>
      <c r="HBK188" s="432"/>
      <c r="HBL188" s="432"/>
      <c r="HBM188" s="432"/>
      <c r="HBN188" s="432"/>
      <c r="HBO188" s="432"/>
      <c r="HBP188" s="432"/>
      <c r="HBQ188" s="432"/>
      <c r="HBR188" s="432"/>
      <c r="HBS188" s="432"/>
      <c r="HBT188" s="432"/>
      <c r="HBU188" s="432"/>
      <c r="HBV188" s="432"/>
      <c r="HBW188" s="432"/>
      <c r="HBX188" s="432"/>
      <c r="HBY188" s="432"/>
      <c r="HBZ188" s="432"/>
      <c r="HCA188" s="432"/>
      <c r="HCB188" s="432"/>
      <c r="HCC188" s="432"/>
      <c r="HCD188" s="432"/>
      <c r="HCE188" s="432"/>
      <c r="HCF188" s="432"/>
      <c r="HCG188" s="432"/>
      <c r="HCH188" s="432"/>
      <c r="HCI188" s="432"/>
      <c r="HCJ188" s="432"/>
      <c r="HCK188" s="432"/>
      <c r="HCL188" s="432"/>
      <c r="HCM188" s="432"/>
      <c r="HCN188" s="432"/>
      <c r="HCO188" s="432"/>
      <c r="HCP188" s="432"/>
      <c r="HCQ188" s="432"/>
      <c r="HCR188" s="432"/>
      <c r="HCS188" s="432"/>
      <c r="HCT188" s="432"/>
      <c r="HCU188" s="432"/>
      <c r="HCV188" s="432"/>
      <c r="HCW188" s="432"/>
      <c r="HCX188" s="432"/>
      <c r="HCY188" s="432"/>
      <c r="HCZ188" s="432"/>
      <c r="HDA188" s="432"/>
      <c r="HDB188" s="432"/>
      <c r="HDC188" s="432"/>
      <c r="HDD188" s="432"/>
      <c r="HDE188" s="432"/>
      <c r="HDF188" s="432"/>
      <c r="HDG188" s="432"/>
      <c r="HDH188" s="432"/>
      <c r="HDI188" s="432"/>
      <c r="HDJ188" s="432"/>
      <c r="HDK188" s="432"/>
      <c r="HDL188" s="432"/>
      <c r="HDM188" s="432"/>
      <c r="HDN188" s="432"/>
      <c r="HDO188" s="432"/>
      <c r="HDP188" s="432"/>
      <c r="HDQ188" s="432"/>
      <c r="HDR188" s="432"/>
      <c r="HDS188" s="432"/>
      <c r="HDT188" s="432"/>
      <c r="HDU188" s="432"/>
      <c r="HDV188" s="432"/>
      <c r="HDW188" s="432"/>
      <c r="HDX188" s="432"/>
      <c r="HDY188" s="432"/>
      <c r="HDZ188" s="432"/>
      <c r="HEA188" s="432"/>
      <c r="HEB188" s="432"/>
      <c r="HEC188" s="432"/>
      <c r="HED188" s="432"/>
      <c r="HEE188" s="432"/>
      <c r="HEF188" s="432"/>
      <c r="HEG188" s="432"/>
      <c r="HEH188" s="432"/>
      <c r="HEI188" s="432"/>
      <c r="HEJ188" s="432"/>
      <c r="HEK188" s="432"/>
      <c r="HEL188" s="432"/>
      <c r="HEM188" s="432"/>
      <c r="HEN188" s="432"/>
      <c r="HEO188" s="432"/>
      <c r="HEP188" s="432"/>
      <c r="HEQ188" s="432"/>
      <c r="HER188" s="432"/>
      <c r="HES188" s="432"/>
      <c r="HET188" s="432"/>
      <c r="HEU188" s="432"/>
      <c r="HEV188" s="432"/>
      <c r="HEW188" s="432"/>
      <c r="HEX188" s="432"/>
      <c r="HEY188" s="432"/>
      <c r="HEZ188" s="432"/>
      <c r="HFA188" s="432"/>
      <c r="HFB188" s="432"/>
      <c r="HFC188" s="432"/>
      <c r="HFD188" s="432"/>
      <c r="HFE188" s="432"/>
      <c r="HFF188" s="432"/>
      <c r="HFG188" s="432"/>
      <c r="HFH188" s="432"/>
      <c r="HFI188" s="432"/>
      <c r="HFJ188" s="432"/>
      <c r="HFK188" s="432"/>
      <c r="HFL188" s="432"/>
      <c r="HFM188" s="432"/>
      <c r="HFN188" s="432"/>
      <c r="HFO188" s="432"/>
      <c r="HFP188" s="432"/>
      <c r="HFQ188" s="432"/>
      <c r="HFR188" s="432"/>
      <c r="HFS188" s="432"/>
      <c r="HFT188" s="432"/>
      <c r="HFU188" s="432"/>
      <c r="HFV188" s="432"/>
      <c r="HFW188" s="432"/>
      <c r="HFX188" s="432"/>
      <c r="HFY188" s="432"/>
      <c r="HFZ188" s="432"/>
      <c r="HGA188" s="432"/>
      <c r="HGB188" s="432"/>
      <c r="HGC188" s="432"/>
      <c r="HGD188" s="432"/>
      <c r="HGE188" s="432"/>
      <c r="HGF188" s="432"/>
      <c r="HGG188" s="432"/>
      <c r="HGH188" s="432"/>
      <c r="HGI188" s="432"/>
      <c r="HGJ188" s="432"/>
      <c r="HGK188" s="432"/>
      <c r="HGL188" s="432"/>
      <c r="HGM188" s="432"/>
      <c r="HGN188" s="432"/>
      <c r="HGO188" s="432"/>
      <c r="HGP188" s="432"/>
      <c r="HGQ188" s="432"/>
      <c r="HGR188" s="432"/>
      <c r="HGS188" s="432"/>
      <c r="HGT188" s="432"/>
      <c r="HGU188" s="432"/>
      <c r="HGV188" s="432"/>
      <c r="HGW188" s="432"/>
      <c r="HGX188" s="432"/>
      <c r="HGY188" s="432"/>
      <c r="HGZ188" s="432"/>
      <c r="HHA188" s="432"/>
      <c r="HHB188" s="432"/>
      <c r="HHC188" s="432"/>
      <c r="HHD188" s="432"/>
      <c r="HHE188" s="432"/>
      <c r="HHF188" s="432"/>
      <c r="HHG188" s="432"/>
      <c r="HHH188" s="432"/>
      <c r="HHI188" s="432"/>
      <c r="HHJ188" s="432"/>
      <c r="HHK188" s="432"/>
      <c r="HHL188" s="432"/>
      <c r="HHM188" s="432"/>
      <c r="HHN188" s="432"/>
      <c r="HHO188" s="432"/>
      <c r="HHP188" s="432"/>
      <c r="HHQ188" s="432"/>
      <c r="HHR188" s="432"/>
      <c r="HHS188" s="432"/>
      <c r="HHZ188" s="432"/>
      <c r="HIA188" s="432"/>
      <c r="HIB188" s="432"/>
      <c r="HIC188" s="432"/>
      <c r="HID188" s="432"/>
      <c r="HIE188" s="432"/>
      <c r="HIF188" s="432"/>
      <c r="HIG188" s="432"/>
      <c r="HIH188" s="432"/>
      <c r="HII188" s="432"/>
      <c r="HIJ188" s="432"/>
      <c r="HIK188" s="432"/>
      <c r="HIL188" s="432"/>
      <c r="HIM188" s="432"/>
      <c r="HIN188" s="432"/>
      <c r="HIO188" s="432"/>
      <c r="HIP188" s="432"/>
      <c r="HIQ188" s="432"/>
      <c r="HIR188" s="432"/>
      <c r="HIS188" s="432"/>
      <c r="HIT188" s="432"/>
      <c r="HIU188" s="432"/>
      <c r="HIV188" s="432"/>
      <c r="HIW188" s="432"/>
      <c r="HIX188" s="432"/>
      <c r="HIY188" s="432"/>
      <c r="HIZ188" s="432"/>
      <c r="HJA188" s="432"/>
      <c r="HJB188" s="432"/>
      <c r="HJC188" s="432"/>
      <c r="HJD188" s="432"/>
      <c r="HJE188" s="432"/>
      <c r="HJF188" s="432"/>
      <c r="HJG188" s="432"/>
      <c r="HJH188" s="432"/>
      <c r="HJI188" s="432"/>
      <c r="HJJ188" s="432"/>
      <c r="HJK188" s="432"/>
      <c r="HJL188" s="432"/>
      <c r="HJM188" s="432"/>
      <c r="HJN188" s="432"/>
      <c r="HJO188" s="432"/>
      <c r="HJP188" s="432"/>
      <c r="HJQ188" s="432"/>
      <c r="HJR188" s="432"/>
      <c r="HJS188" s="432"/>
      <c r="HJT188" s="432"/>
      <c r="HJU188" s="432"/>
      <c r="HJV188" s="432"/>
      <c r="HJW188" s="432"/>
      <c r="HJX188" s="432"/>
      <c r="HJY188" s="432"/>
      <c r="HJZ188" s="432"/>
      <c r="HKA188" s="432"/>
      <c r="HKB188" s="432"/>
      <c r="HKC188" s="432"/>
      <c r="HKD188" s="432"/>
      <c r="HKE188" s="432"/>
      <c r="HKF188" s="432"/>
      <c r="HKG188" s="432"/>
      <c r="HKH188" s="432"/>
      <c r="HKI188" s="432"/>
      <c r="HKJ188" s="432"/>
      <c r="HKK188" s="432"/>
      <c r="HKL188" s="432"/>
      <c r="HKM188" s="432"/>
      <c r="HKN188" s="432"/>
      <c r="HKO188" s="432"/>
      <c r="HKP188" s="432"/>
      <c r="HKQ188" s="432"/>
      <c r="HKR188" s="432"/>
      <c r="HKS188" s="432"/>
      <c r="HKT188" s="432"/>
      <c r="HKU188" s="432"/>
      <c r="HKV188" s="432"/>
      <c r="HKW188" s="432"/>
      <c r="HKX188" s="432"/>
      <c r="HKY188" s="432"/>
      <c r="HKZ188" s="432"/>
      <c r="HLA188" s="432"/>
      <c r="HLB188" s="432"/>
      <c r="HLC188" s="432"/>
      <c r="HLD188" s="432"/>
      <c r="HLE188" s="432"/>
      <c r="HLF188" s="432"/>
      <c r="HLG188" s="432"/>
      <c r="HLH188" s="432"/>
      <c r="HLI188" s="432"/>
      <c r="HLJ188" s="432"/>
      <c r="HLK188" s="432"/>
      <c r="HLL188" s="432"/>
      <c r="HLM188" s="432"/>
      <c r="HLN188" s="432"/>
      <c r="HLO188" s="432"/>
      <c r="HLP188" s="432"/>
      <c r="HLQ188" s="432"/>
      <c r="HLR188" s="432"/>
      <c r="HLS188" s="432"/>
      <c r="HLT188" s="432"/>
      <c r="HLU188" s="432"/>
      <c r="HLV188" s="432"/>
      <c r="HLW188" s="432"/>
      <c r="HLX188" s="432"/>
      <c r="HLY188" s="432"/>
      <c r="HLZ188" s="432"/>
      <c r="HMA188" s="432"/>
      <c r="HMB188" s="432"/>
      <c r="HMC188" s="432"/>
      <c r="HMD188" s="432"/>
      <c r="HME188" s="432"/>
      <c r="HMF188" s="432"/>
      <c r="HMG188" s="432"/>
      <c r="HMH188" s="432"/>
      <c r="HMI188" s="432"/>
      <c r="HMJ188" s="432"/>
      <c r="HMK188" s="432"/>
      <c r="HML188" s="432"/>
      <c r="HMM188" s="432"/>
      <c r="HMN188" s="432"/>
      <c r="HMO188" s="432"/>
      <c r="HMP188" s="432"/>
      <c r="HMQ188" s="432"/>
      <c r="HMR188" s="432"/>
      <c r="HMS188" s="432"/>
      <c r="HMT188" s="432"/>
      <c r="HMU188" s="432"/>
      <c r="HMV188" s="432"/>
      <c r="HMW188" s="432"/>
      <c r="HMX188" s="432"/>
      <c r="HMY188" s="432"/>
      <c r="HMZ188" s="432"/>
      <c r="HNA188" s="432"/>
      <c r="HNB188" s="432"/>
      <c r="HNC188" s="432"/>
      <c r="HND188" s="432"/>
      <c r="HNE188" s="432"/>
      <c r="HNF188" s="432"/>
      <c r="HNG188" s="432"/>
      <c r="HNH188" s="432"/>
      <c r="HNI188" s="432"/>
      <c r="HNJ188" s="432"/>
      <c r="HNK188" s="432"/>
      <c r="HNL188" s="432"/>
      <c r="HNM188" s="432"/>
      <c r="HNN188" s="432"/>
      <c r="HNO188" s="432"/>
      <c r="HNP188" s="432"/>
      <c r="HNQ188" s="432"/>
      <c r="HNR188" s="432"/>
      <c r="HNS188" s="432"/>
      <c r="HNT188" s="432"/>
      <c r="HNU188" s="432"/>
      <c r="HNV188" s="432"/>
      <c r="HNW188" s="432"/>
      <c r="HNX188" s="432"/>
      <c r="HNY188" s="432"/>
      <c r="HNZ188" s="432"/>
      <c r="HOA188" s="432"/>
      <c r="HOB188" s="432"/>
      <c r="HOC188" s="432"/>
      <c r="HOD188" s="432"/>
      <c r="HOE188" s="432"/>
      <c r="HOF188" s="432"/>
      <c r="HOG188" s="432"/>
      <c r="HOH188" s="432"/>
      <c r="HOI188" s="432"/>
      <c r="HOJ188" s="432"/>
      <c r="HOK188" s="432"/>
      <c r="HOL188" s="432"/>
      <c r="HOM188" s="432"/>
      <c r="HON188" s="432"/>
      <c r="HOO188" s="432"/>
      <c r="HOP188" s="432"/>
      <c r="HOQ188" s="432"/>
      <c r="HOR188" s="432"/>
      <c r="HOS188" s="432"/>
      <c r="HOT188" s="432"/>
      <c r="HOU188" s="432"/>
      <c r="HOV188" s="432"/>
      <c r="HOW188" s="432"/>
      <c r="HOX188" s="432"/>
      <c r="HOY188" s="432"/>
      <c r="HOZ188" s="432"/>
      <c r="HPA188" s="432"/>
      <c r="HPB188" s="432"/>
      <c r="HPC188" s="432"/>
      <c r="HPD188" s="432"/>
      <c r="HPE188" s="432"/>
      <c r="HPF188" s="432"/>
      <c r="HPG188" s="432"/>
      <c r="HPH188" s="432"/>
      <c r="HPI188" s="432"/>
      <c r="HPJ188" s="432"/>
      <c r="HPK188" s="432"/>
      <c r="HPL188" s="432"/>
      <c r="HPM188" s="432"/>
      <c r="HPN188" s="432"/>
      <c r="HPO188" s="432"/>
      <c r="HPP188" s="432"/>
      <c r="HPQ188" s="432"/>
      <c r="HPR188" s="432"/>
      <c r="HPS188" s="432"/>
      <c r="HPT188" s="432"/>
      <c r="HPU188" s="432"/>
      <c r="HPV188" s="432"/>
      <c r="HPW188" s="432"/>
      <c r="HPX188" s="432"/>
      <c r="HPY188" s="432"/>
      <c r="HPZ188" s="432"/>
      <c r="HQA188" s="432"/>
      <c r="HQB188" s="432"/>
      <c r="HQC188" s="432"/>
      <c r="HQD188" s="432"/>
      <c r="HQE188" s="432"/>
      <c r="HQF188" s="432"/>
      <c r="HQG188" s="432"/>
      <c r="HQH188" s="432"/>
      <c r="HQI188" s="432"/>
      <c r="HQJ188" s="432"/>
      <c r="HQK188" s="432"/>
      <c r="HQL188" s="432"/>
      <c r="HQM188" s="432"/>
      <c r="HQN188" s="432"/>
      <c r="HQO188" s="432"/>
      <c r="HQP188" s="432"/>
      <c r="HQQ188" s="432"/>
      <c r="HQR188" s="432"/>
      <c r="HQS188" s="432"/>
      <c r="HQT188" s="432"/>
      <c r="HQU188" s="432"/>
      <c r="HQV188" s="432"/>
      <c r="HQW188" s="432"/>
      <c r="HQX188" s="432"/>
      <c r="HQY188" s="432"/>
      <c r="HQZ188" s="432"/>
      <c r="HRA188" s="432"/>
      <c r="HRB188" s="432"/>
      <c r="HRC188" s="432"/>
      <c r="HRD188" s="432"/>
      <c r="HRE188" s="432"/>
      <c r="HRF188" s="432"/>
      <c r="HRG188" s="432"/>
      <c r="HRH188" s="432"/>
      <c r="HRI188" s="432"/>
      <c r="HRJ188" s="432"/>
      <c r="HRK188" s="432"/>
      <c r="HRL188" s="432"/>
      <c r="HRM188" s="432"/>
      <c r="HRN188" s="432"/>
      <c r="HRO188" s="432"/>
      <c r="HRV188" s="432"/>
      <c r="HRW188" s="432"/>
      <c r="HRX188" s="432"/>
      <c r="HRY188" s="432"/>
      <c r="HRZ188" s="432"/>
      <c r="HSA188" s="432"/>
      <c r="HSB188" s="432"/>
      <c r="HSC188" s="432"/>
      <c r="HSD188" s="432"/>
      <c r="HSE188" s="432"/>
      <c r="HSF188" s="432"/>
      <c r="HSG188" s="432"/>
      <c r="HSH188" s="432"/>
      <c r="HSI188" s="432"/>
      <c r="HSJ188" s="432"/>
      <c r="HSK188" s="432"/>
      <c r="HSL188" s="432"/>
      <c r="HSM188" s="432"/>
      <c r="HSN188" s="432"/>
      <c r="HSO188" s="432"/>
      <c r="HSP188" s="432"/>
      <c r="HSQ188" s="432"/>
      <c r="HSR188" s="432"/>
      <c r="HSS188" s="432"/>
      <c r="HST188" s="432"/>
      <c r="HSU188" s="432"/>
      <c r="HSV188" s="432"/>
      <c r="HSW188" s="432"/>
      <c r="HSX188" s="432"/>
      <c r="HSY188" s="432"/>
      <c r="HSZ188" s="432"/>
      <c r="HTA188" s="432"/>
      <c r="HTB188" s="432"/>
      <c r="HTC188" s="432"/>
      <c r="HTD188" s="432"/>
      <c r="HTE188" s="432"/>
      <c r="HTF188" s="432"/>
      <c r="HTG188" s="432"/>
      <c r="HTH188" s="432"/>
      <c r="HTI188" s="432"/>
      <c r="HTJ188" s="432"/>
      <c r="HTK188" s="432"/>
      <c r="HTL188" s="432"/>
      <c r="HTM188" s="432"/>
      <c r="HTN188" s="432"/>
      <c r="HTO188" s="432"/>
      <c r="HTP188" s="432"/>
      <c r="HTQ188" s="432"/>
      <c r="HTR188" s="432"/>
      <c r="HTS188" s="432"/>
      <c r="HTT188" s="432"/>
      <c r="HTU188" s="432"/>
      <c r="HTV188" s="432"/>
      <c r="HTW188" s="432"/>
      <c r="HTX188" s="432"/>
      <c r="HTY188" s="432"/>
      <c r="HTZ188" s="432"/>
      <c r="HUA188" s="432"/>
      <c r="HUB188" s="432"/>
      <c r="HUC188" s="432"/>
      <c r="HUD188" s="432"/>
      <c r="HUE188" s="432"/>
      <c r="HUF188" s="432"/>
      <c r="HUG188" s="432"/>
      <c r="HUH188" s="432"/>
      <c r="HUI188" s="432"/>
      <c r="HUJ188" s="432"/>
      <c r="HUK188" s="432"/>
      <c r="HUL188" s="432"/>
      <c r="HUM188" s="432"/>
      <c r="HUN188" s="432"/>
      <c r="HUO188" s="432"/>
      <c r="HUP188" s="432"/>
      <c r="HUQ188" s="432"/>
      <c r="HUR188" s="432"/>
      <c r="HUS188" s="432"/>
      <c r="HUT188" s="432"/>
      <c r="HUU188" s="432"/>
      <c r="HUV188" s="432"/>
      <c r="HUW188" s="432"/>
      <c r="HUX188" s="432"/>
      <c r="HUY188" s="432"/>
      <c r="HUZ188" s="432"/>
      <c r="HVA188" s="432"/>
      <c r="HVB188" s="432"/>
      <c r="HVC188" s="432"/>
      <c r="HVD188" s="432"/>
      <c r="HVE188" s="432"/>
      <c r="HVF188" s="432"/>
      <c r="HVG188" s="432"/>
      <c r="HVH188" s="432"/>
      <c r="HVI188" s="432"/>
      <c r="HVJ188" s="432"/>
      <c r="HVK188" s="432"/>
      <c r="HVL188" s="432"/>
      <c r="HVM188" s="432"/>
      <c r="HVN188" s="432"/>
      <c r="HVO188" s="432"/>
      <c r="HVP188" s="432"/>
      <c r="HVQ188" s="432"/>
      <c r="HVR188" s="432"/>
      <c r="HVS188" s="432"/>
      <c r="HVT188" s="432"/>
      <c r="HVU188" s="432"/>
      <c r="HVV188" s="432"/>
      <c r="HVW188" s="432"/>
      <c r="HVX188" s="432"/>
      <c r="HVY188" s="432"/>
      <c r="HVZ188" s="432"/>
      <c r="HWA188" s="432"/>
      <c r="HWB188" s="432"/>
      <c r="HWC188" s="432"/>
      <c r="HWD188" s="432"/>
      <c r="HWE188" s="432"/>
      <c r="HWF188" s="432"/>
      <c r="HWG188" s="432"/>
      <c r="HWH188" s="432"/>
      <c r="HWI188" s="432"/>
      <c r="HWJ188" s="432"/>
      <c r="HWK188" s="432"/>
      <c r="HWL188" s="432"/>
      <c r="HWM188" s="432"/>
      <c r="HWN188" s="432"/>
      <c r="HWO188" s="432"/>
      <c r="HWP188" s="432"/>
      <c r="HWQ188" s="432"/>
      <c r="HWR188" s="432"/>
      <c r="HWS188" s="432"/>
      <c r="HWT188" s="432"/>
      <c r="HWU188" s="432"/>
      <c r="HWV188" s="432"/>
      <c r="HWW188" s="432"/>
      <c r="HWX188" s="432"/>
      <c r="HWY188" s="432"/>
      <c r="HWZ188" s="432"/>
      <c r="HXA188" s="432"/>
      <c r="HXB188" s="432"/>
      <c r="HXC188" s="432"/>
      <c r="HXD188" s="432"/>
      <c r="HXE188" s="432"/>
      <c r="HXF188" s="432"/>
      <c r="HXG188" s="432"/>
      <c r="HXH188" s="432"/>
      <c r="HXI188" s="432"/>
      <c r="HXJ188" s="432"/>
      <c r="HXK188" s="432"/>
      <c r="HXL188" s="432"/>
      <c r="HXM188" s="432"/>
      <c r="HXN188" s="432"/>
      <c r="HXO188" s="432"/>
      <c r="HXP188" s="432"/>
      <c r="HXQ188" s="432"/>
      <c r="HXR188" s="432"/>
      <c r="HXS188" s="432"/>
      <c r="HXT188" s="432"/>
      <c r="HXU188" s="432"/>
      <c r="HXV188" s="432"/>
      <c r="HXW188" s="432"/>
      <c r="HXX188" s="432"/>
      <c r="HXY188" s="432"/>
      <c r="HXZ188" s="432"/>
      <c r="HYA188" s="432"/>
      <c r="HYB188" s="432"/>
      <c r="HYC188" s="432"/>
      <c r="HYD188" s="432"/>
      <c r="HYE188" s="432"/>
      <c r="HYF188" s="432"/>
      <c r="HYG188" s="432"/>
      <c r="HYH188" s="432"/>
      <c r="HYI188" s="432"/>
      <c r="HYJ188" s="432"/>
      <c r="HYK188" s="432"/>
      <c r="HYL188" s="432"/>
      <c r="HYM188" s="432"/>
      <c r="HYN188" s="432"/>
      <c r="HYO188" s="432"/>
      <c r="HYP188" s="432"/>
      <c r="HYQ188" s="432"/>
      <c r="HYR188" s="432"/>
      <c r="HYS188" s="432"/>
      <c r="HYT188" s="432"/>
      <c r="HYU188" s="432"/>
      <c r="HYV188" s="432"/>
      <c r="HYW188" s="432"/>
      <c r="HYX188" s="432"/>
      <c r="HYY188" s="432"/>
      <c r="HYZ188" s="432"/>
      <c r="HZA188" s="432"/>
      <c r="HZB188" s="432"/>
      <c r="HZC188" s="432"/>
      <c r="HZD188" s="432"/>
      <c r="HZE188" s="432"/>
      <c r="HZF188" s="432"/>
      <c r="HZG188" s="432"/>
      <c r="HZH188" s="432"/>
      <c r="HZI188" s="432"/>
      <c r="HZJ188" s="432"/>
      <c r="HZK188" s="432"/>
      <c r="HZL188" s="432"/>
      <c r="HZM188" s="432"/>
      <c r="HZN188" s="432"/>
      <c r="HZO188" s="432"/>
      <c r="HZP188" s="432"/>
      <c r="HZQ188" s="432"/>
      <c r="HZR188" s="432"/>
      <c r="HZS188" s="432"/>
      <c r="HZT188" s="432"/>
      <c r="HZU188" s="432"/>
      <c r="HZV188" s="432"/>
      <c r="HZW188" s="432"/>
      <c r="HZX188" s="432"/>
      <c r="HZY188" s="432"/>
      <c r="HZZ188" s="432"/>
      <c r="IAA188" s="432"/>
      <c r="IAB188" s="432"/>
      <c r="IAC188" s="432"/>
      <c r="IAD188" s="432"/>
      <c r="IAE188" s="432"/>
      <c r="IAF188" s="432"/>
      <c r="IAG188" s="432"/>
      <c r="IAH188" s="432"/>
      <c r="IAI188" s="432"/>
      <c r="IAJ188" s="432"/>
      <c r="IAK188" s="432"/>
      <c r="IAL188" s="432"/>
      <c r="IAM188" s="432"/>
      <c r="IAN188" s="432"/>
      <c r="IAO188" s="432"/>
      <c r="IAP188" s="432"/>
      <c r="IAQ188" s="432"/>
      <c r="IAR188" s="432"/>
      <c r="IAS188" s="432"/>
      <c r="IAT188" s="432"/>
      <c r="IAU188" s="432"/>
      <c r="IAV188" s="432"/>
      <c r="IAW188" s="432"/>
      <c r="IAX188" s="432"/>
      <c r="IAY188" s="432"/>
      <c r="IAZ188" s="432"/>
      <c r="IBA188" s="432"/>
      <c r="IBB188" s="432"/>
      <c r="IBC188" s="432"/>
      <c r="IBD188" s="432"/>
      <c r="IBE188" s="432"/>
      <c r="IBF188" s="432"/>
      <c r="IBG188" s="432"/>
      <c r="IBH188" s="432"/>
      <c r="IBI188" s="432"/>
      <c r="IBJ188" s="432"/>
      <c r="IBK188" s="432"/>
      <c r="IBR188" s="432"/>
      <c r="IBS188" s="432"/>
      <c r="IBT188" s="432"/>
      <c r="IBU188" s="432"/>
      <c r="IBV188" s="432"/>
      <c r="IBW188" s="432"/>
      <c r="IBX188" s="432"/>
      <c r="IBY188" s="432"/>
      <c r="IBZ188" s="432"/>
      <c r="ICA188" s="432"/>
      <c r="ICB188" s="432"/>
      <c r="ICC188" s="432"/>
      <c r="ICD188" s="432"/>
      <c r="ICE188" s="432"/>
      <c r="ICF188" s="432"/>
      <c r="ICG188" s="432"/>
      <c r="ICH188" s="432"/>
      <c r="ICI188" s="432"/>
      <c r="ICJ188" s="432"/>
      <c r="ICK188" s="432"/>
      <c r="ICL188" s="432"/>
      <c r="ICM188" s="432"/>
      <c r="ICN188" s="432"/>
      <c r="ICO188" s="432"/>
      <c r="ICP188" s="432"/>
      <c r="ICQ188" s="432"/>
      <c r="ICR188" s="432"/>
      <c r="ICS188" s="432"/>
      <c r="ICT188" s="432"/>
      <c r="ICU188" s="432"/>
      <c r="ICV188" s="432"/>
      <c r="ICW188" s="432"/>
      <c r="ICX188" s="432"/>
      <c r="ICY188" s="432"/>
      <c r="ICZ188" s="432"/>
      <c r="IDA188" s="432"/>
      <c r="IDB188" s="432"/>
      <c r="IDC188" s="432"/>
      <c r="IDD188" s="432"/>
      <c r="IDE188" s="432"/>
      <c r="IDF188" s="432"/>
      <c r="IDG188" s="432"/>
      <c r="IDH188" s="432"/>
      <c r="IDI188" s="432"/>
      <c r="IDJ188" s="432"/>
      <c r="IDK188" s="432"/>
      <c r="IDL188" s="432"/>
      <c r="IDM188" s="432"/>
      <c r="IDN188" s="432"/>
      <c r="IDO188" s="432"/>
      <c r="IDP188" s="432"/>
      <c r="IDQ188" s="432"/>
      <c r="IDR188" s="432"/>
      <c r="IDS188" s="432"/>
      <c r="IDT188" s="432"/>
      <c r="IDU188" s="432"/>
      <c r="IDV188" s="432"/>
      <c r="IDW188" s="432"/>
      <c r="IDX188" s="432"/>
      <c r="IDY188" s="432"/>
      <c r="IDZ188" s="432"/>
      <c r="IEA188" s="432"/>
      <c r="IEB188" s="432"/>
      <c r="IEC188" s="432"/>
      <c r="IED188" s="432"/>
      <c r="IEE188" s="432"/>
      <c r="IEF188" s="432"/>
      <c r="IEG188" s="432"/>
      <c r="IEH188" s="432"/>
      <c r="IEI188" s="432"/>
      <c r="IEJ188" s="432"/>
      <c r="IEK188" s="432"/>
      <c r="IEL188" s="432"/>
      <c r="IEM188" s="432"/>
      <c r="IEN188" s="432"/>
      <c r="IEO188" s="432"/>
      <c r="IEP188" s="432"/>
      <c r="IEQ188" s="432"/>
      <c r="IER188" s="432"/>
      <c r="IES188" s="432"/>
      <c r="IET188" s="432"/>
      <c r="IEU188" s="432"/>
      <c r="IEV188" s="432"/>
      <c r="IEW188" s="432"/>
      <c r="IEX188" s="432"/>
      <c r="IEY188" s="432"/>
      <c r="IEZ188" s="432"/>
      <c r="IFA188" s="432"/>
      <c r="IFB188" s="432"/>
      <c r="IFC188" s="432"/>
      <c r="IFD188" s="432"/>
      <c r="IFE188" s="432"/>
      <c r="IFF188" s="432"/>
      <c r="IFG188" s="432"/>
      <c r="IFH188" s="432"/>
      <c r="IFI188" s="432"/>
      <c r="IFJ188" s="432"/>
      <c r="IFK188" s="432"/>
      <c r="IFL188" s="432"/>
      <c r="IFM188" s="432"/>
      <c r="IFN188" s="432"/>
      <c r="IFO188" s="432"/>
      <c r="IFP188" s="432"/>
      <c r="IFQ188" s="432"/>
      <c r="IFR188" s="432"/>
      <c r="IFS188" s="432"/>
      <c r="IFT188" s="432"/>
      <c r="IFU188" s="432"/>
      <c r="IFV188" s="432"/>
      <c r="IFW188" s="432"/>
      <c r="IFX188" s="432"/>
      <c r="IFY188" s="432"/>
      <c r="IFZ188" s="432"/>
      <c r="IGA188" s="432"/>
      <c r="IGB188" s="432"/>
      <c r="IGC188" s="432"/>
      <c r="IGD188" s="432"/>
      <c r="IGE188" s="432"/>
      <c r="IGF188" s="432"/>
      <c r="IGG188" s="432"/>
      <c r="IGH188" s="432"/>
      <c r="IGI188" s="432"/>
      <c r="IGJ188" s="432"/>
      <c r="IGK188" s="432"/>
      <c r="IGL188" s="432"/>
      <c r="IGM188" s="432"/>
      <c r="IGN188" s="432"/>
      <c r="IGO188" s="432"/>
      <c r="IGP188" s="432"/>
      <c r="IGQ188" s="432"/>
      <c r="IGR188" s="432"/>
      <c r="IGS188" s="432"/>
      <c r="IGT188" s="432"/>
      <c r="IGU188" s="432"/>
      <c r="IGV188" s="432"/>
      <c r="IGW188" s="432"/>
      <c r="IGX188" s="432"/>
      <c r="IGY188" s="432"/>
      <c r="IGZ188" s="432"/>
      <c r="IHA188" s="432"/>
      <c r="IHB188" s="432"/>
      <c r="IHC188" s="432"/>
      <c r="IHD188" s="432"/>
      <c r="IHE188" s="432"/>
      <c r="IHF188" s="432"/>
      <c r="IHG188" s="432"/>
      <c r="IHH188" s="432"/>
      <c r="IHI188" s="432"/>
      <c r="IHJ188" s="432"/>
      <c r="IHK188" s="432"/>
      <c r="IHL188" s="432"/>
      <c r="IHM188" s="432"/>
      <c r="IHN188" s="432"/>
      <c r="IHO188" s="432"/>
      <c r="IHP188" s="432"/>
      <c r="IHQ188" s="432"/>
      <c r="IHR188" s="432"/>
      <c r="IHS188" s="432"/>
      <c r="IHT188" s="432"/>
      <c r="IHU188" s="432"/>
      <c r="IHV188" s="432"/>
      <c r="IHW188" s="432"/>
      <c r="IHX188" s="432"/>
      <c r="IHY188" s="432"/>
      <c r="IHZ188" s="432"/>
      <c r="IIA188" s="432"/>
      <c r="IIB188" s="432"/>
      <c r="IIC188" s="432"/>
      <c r="IID188" s="432"/>
      <c r="IIE188" s="432"/>
      <c r="IIF188" s="432"/>
      <c r="IIG188" s="432"/>
      <c r="IIH188" s="432"/>
      <c r="III188" s="432"/>
      <c r="IIJ188" s="432"/>
      <c r="IIK188" s="432"/>
      <c r="IIL188" s="432"/>
      <c r="IIM188" s="432"/>
      <c r="IIN188" s="432"/>
      <c r="IIO188" s="432"/>
      <c r="IIP188" s="432"/>
      <c r="IIQ188" s="432"/>
      <c r="IIR188" s="432"/>
      <c r="IIS188" s="432"/>
      <c r="IIT188" s="432"/>
      <c r="IIU188" s="432"/>
      <c r="IIV188" s="432"/>
      <c r="IIW188" s="432"/>
      <c r="IIX188" s="432"/>
      <c r="IIY188" s="432"/>
      <c r="IIZ188" s="432"/>
      <c r="IJA188" s="432"/>
      <c r="IJB188" s="432"/>
      <c r="IJC188" s="432"/>
      <c r="IJD188" s="432"/>
      <c r="IJE188" s="432"/>
      <c r="IJF188" s="432"/>
      <c r="IJG188" s="432"/>
      <c r="IJH188" s="432"/>
      <c r="IJI188" s="432"/>
      <c r="IJJ188" s="432"/>
      <c r="IJK188" s="432"/>
      <c r="IJL188" s="432"/>
      <c r="IJM188" s="432"/>
      <c r="IJN188" s="432"/>
      <c r="IJO188" s="432"/>
      <c r="IJP188" s="432"/>
      <c r="IJQ188" s="432"/>
      <c r="IJR188" s="432"/>
      <c r="IJS188" s="432"/>
      <c r="IJT188" s="432"/>
      <c r="IJU188" s="432"/>
      <c r="IJV188" s="432"/>
      <c r="IJW188" s="432"/>
      <c r="IJX188" s="432"/>
      <c r="IJY188" s="432"/>
      <c r="IJZ188" s="432"/>
      <c r="IKA188" s="432"/>
      <c r="IKB188" s="432"/>
      <c r="IKC188" s="432"/>
      <c r="IKD188" s="432"/>
      <c r="IKE188" s="432"/>
      <c r="IKF188" s="432"/>
      <c r="IKG188" s="432"/>
      <c r="IKH188" s="432"/>
      <c r="IKI188" s="432"/>
      <c r="IKJ188" s="432"/>
      <c r="IKK188" s="432"/>
      <c r="IKL188" s="432"/>
      <c r="IKM188" s="432"/>
      <c r="IKN188" s="432"/>
      <c r="IKO188" s="432"/>
      <c r="IKP188" s="432"/>
      <c r="IKQ188" s="432"/>
      <c r="IKR188" s="432"/>
      <c r="IKS188" s="432"/>
      <c r="IKT188" s="432"/>
      <c r="IKU188" s="432"/>
      <c r="IKV188" s="432"/>
      <c r="IKW188" s="432"/>
      <c r="IKX188" s="432"/>
      <c r="IKY188" s="432"/>
      <c r="IKZ188" s="432"/>
      <c r="ILA188" s="432"/>
      <c r="ILB188" s="432"/>
      <c r="ILC188" s="432"/>
      <c r="ILD188" s="432"/>
      <c r="ILE188" s="432"/>
      <c r="ILF188" s="432"/>
      <c r="ILG188" s="432"/>
      <c r="ILN188" s="432"/>
      <c r="ILO188" s="432"/>
      <c r="ILP188" s="432"/>
      <c r="ILQ188" s="432"/>
      <c r="ILR188" s="432"/>
      <c r="ILS188" s="432"/>
      <c r="ILT188" s="432"/>
      <c r="ILU188" s="432"/>
      <c r="ILV188" s="432"/>
      <c r="ILW188" s="432"/>
      <c r="ILX188" s="432"/>
      <c r="ILY188" s="432"/>
      <c r="ILZ188" s="432"/>
      <c r="IMA188" s="432"/>
      <c r="IMB188" s="432"/>
      <c r="IMC188" s="432"/>
      <c r="IMD188" s="432"/>
      <c r="IME188" s="432"/>
      <c r="IMF188" s="432"/>
      <c r="IMG188" s="432"/>
      <c r="IMH188" s="432"/>
      <c r="IMI188" s="432"/>
      <c r="IMJ188" s="432"/>
      <c r="IMK188" s="432"/>
      <c r="IML188" s="432"/>
      <c r="IMM188" s="432"/>
      <c r="IMN188" s="432"/>
      <c r="IMO188" s="432"/>
      <c r="IMP188" s="432"/>
      <c r="IMQ188" s="432"/>
      <c r="IMR188" s="432"/>
      <c r="IMS188" s="432"/>
      <c r="IMT188" s="432"/>
      <c r="IMU188" s="432"/>
      <c r="IMV188" s="432"/>
      <c r="IMW188" s="432"/>
      <c r="IMX188" s="432"/>
      <c r="IMY188" s="432"/>
      <c r="IMZ188" s="432"/>
      <c r="INA188" s="432"/>
      <c r="INB188" s="432"/>
      <c r="INC188" s="432"/>
      <c r="IND188" s="432"/>
      <c r="INE188" s="432"/>
      <c r="INF188" s="432"/>
      <c r="ING188" s="432"/>
      <c r="INH188" s="432"/>
      <c r="INI188" s="432"/>
      <c r="INJ188" s="432"/>
      <c r="INK188" s="432"/>
      <c r="INL188" s="432"/>
      <c r="INM188" s="432"/>
      <c r="INN188" s="432"/>
      <c r="INO188" s="432"/>
      <c r="INP188" s="432"/>
      <c r="INQ188" s="432"/>
      <c r="INR188" s="432"/>
      <c r="INS188" s="432"/>
      <c r="INT188" s="432"/>
      <c r="INU188" s="432"/>
      <c r="INV188" s="432"/>
      <c r="INW188" s="432"/>
      <c r="INX188" s="432"/>
      <c r="INY188" s="432"/>
      <c r="INZ188" s="432"/>
      <c r="IOA188" s="432"/>
      <c r="IOB188" s="432"/>
      <c r="IOC188" s="432"/>
      <c r="IOD188" s="432"/>
      <c r="IOE188" s="432"/>
      <c r="IOF188" s="432"/>
      <c r="IOG188" s="432"/>
      <c r="IOH188" s="432"/>
      <c r="IOI188" s="432"/>
      <c r="IOJ188" s="432"/>
      <c r="IOK188" s="432"/>
      <c r="IOL188" s="432"/>
      <c r="IOM188" s="432"/>
      <c r="ION188" s="432"/>
      <c r="IOO188" s="432"/>
      <c r="IOP188" s="432"/>
      <c r="IOQ188" s="432"/>
      <c r="IOR188" s="432"/>
      <c r="IOS188" s="432"/>
      <c r="IOT188" s="432"/>
      <c r="IOU188" s="432"/>
      <c r="IOV188" s="432"/>
      <c r="IOW188" s="432"/>
      <c r="IOX188" s="432"/>
      <c r="IOY188" s="432"/>
      <c r="IOZ188" s="432"/>
      <c r="IPA188" s="432"/>
      <c r="IPB188" s="432"/>
      <c r="IPC188" s="432"/>
      <c r="IPD188" s="432"/>
      <c r="IPE188" s="432"/>
      <c r="IPF188" s="432"/>
      <c r="IPG188" s="432"/>
      <c r="IPH188" s="432"/>
      <c r="IPI188" s="432"/>
      <c r="IPJ188" s="432"/>
      <c r="IPK188" s="432"/>
      <c r="IPL188" s="432"/>
      <c r="IPM188" s="432"/>
      <c r="IPN188" s="432"/>
      <c r="IPO188" s="432"/>
      <c r="IPP188" s="432"/>
      <c r="IPQ188" s="432"/>
      <c r="IPR188" s="432"/>
      <c r="IPS188" s="432"/>
      <c r="IPT188" s="432"/>
      <c r="IPU188" s="432"/>
      <c r="IPV188" s="432"/>
      <c r="IPW188" s="432"/>
      <c r="IPX188" s="432"/>
      <c r="IPY188" s="432"/>
      <c r="IPZ188" s="432"/>
      <c r="IQA188" s="432"/>
      <c r="IQB188" s="432"/>
      <c r="IQC188" s="432"/>
      <c r="IQD188" s="432"/>
      <c r="IQE188" s="432"/>
      <c r="IQF188" s="432"/>
      <c r="IQG188" s="432"/>
      <c r="IQH188" s="432"/>
      <c r="IQI188" s="432"/>
      <c r="IQJ188" s="432"/>
      <c r="IQK188" s="432"/>
      <c r="IQL188" s="432"/>
      <c r="IQM188" s="432"/>
      <c r="IQN188" s="432"/>
      <c r="IQO188" s="432"/>
      <c r="IQP188" s="432"/>
      <c r="IQQ188" s="432"/>
      <c r="IQR188" s="432"/>
      <c r="IQS188" s="432"/>
      <c r="IQT188" s="432"/>
      <c r="IQU188" s="432"/>
      <c r="IQV188" s="432"/>
      <c r="IQW188" s="432"/>
      <c r="IQX188" s="432"/>
      <c r="IQY188" s="432"/>
      <c r="IQZ188" s="432"/>
      <c r="IRA188" s="432"/>
      <c r="IRB188" s="432"/>
      <c r="IRC188" s="432"/>
      <c r="IRD188" s="432"/>
      <c r="IRE188" s="432"/>
      <c r="IRF188" s="432"/>
      <c r="IRG188" s="432"/>
      <c r="IRH188" s="432"/>
      <c r="IRI188" s="432"/>
      <c r="IRJ188" s="432"/>
      <c r="IRK188" s="432"/>
      <c r="IRL188" s="432"/>
      <c r="IRM188" s="432"/>
      <c r="IRN188" s="432"/>
      <c r="IRO188" s="432"/>
      <c r="IRP188" s="432"/>
      <c r="IRQ188" s="432"/>
      <c r="IRR188" s="432"/>
      <c r="IRS188" s="432"/>
      <c r="IRT188" s="432"/>
      <c r="IRU188" s="432"/>
      <c r="IRV188" s="432"/>
      <c r="IRW188" s="432"/>
      <c r="IRX188" s="432"/>
      <c r="IRY188" s="432"/>
      <c r="IRZ188" s="432"/>
      <c r="ISA188" s="432"/>
      <c r="ISB188" s="432"/>
      <c r="ISC188" s="432"/>
      <c r="ISD188" s="432"/>
      <c r="ISE188" s="432"/>
      <c r="ISF188" s="432"/>
      <c r="ISG188" s="432"/>
      <c r="ISH188" s="432"/>
      <c r="ISI188" s="432"/>
      <c r="ISJ188" s="432"/>
      <c r="ISK188" s="432"/>
      <c r="ISL188" s="432"/>
      <c r="ISM188" s="432"/>
      <c r="ISN188" s="432"/>
      <c r="ISO188" s="432"/>
      <c r="ISP188" s="432"/>
      <c r="ISQ188" s="432"/>
      <c r="ISR188" s="432"/>
      <c r="ISS188" s="432"/>
      <c r="IST188" s="432"/>
      <c r="ISU188" s="432"/>
      <c r="ISV188" s="432"/>
      <c r="ISW188" s="432"/>
      <c r="ISX188" s="432"/>
      <c r="ISY188" s="432"/>
      <c r="ISZ188" s="432"/>
      <c r="ITA188" s="432"/>
      <c r="ITB188" s="432"/>
      <c r="ITC188" s="432"/>
      <c r="ITD188" s="432"/>
      <c r="ITE188" s="432"/>
      <c r="ITF188" s="432"/>
      <c r="ITG188" s="432"/>
      <c r="ITH188" s="432"/>
      <c r="ITI188" s="432"/>
      <c r="ITJ188" s="432"/>
      <c r="ITK188" s="432"/>
      <c r="ITL188" s="432"/>
      <c r="ITM188" s="432"/>
      <c r="ITN188" s="432"/>
      <c r="ITO188" s="432"/>
      <c r="ITP188" s="432"/>
      <c r="ITQ188" s="432"/>
      <c r="ITR188" s="432"/>
      <c r="ITS188" s="432"/>
      <c r="ITT188" s="432"/>
      <c r="ITU188" s="432"/>
      <c r="ITV188" s="432"/>
      <c r="ITW188" s="432"/>
      <c r="ITX188" s="432"/>
      <c r="ITY188" s="432"/>
      <c r="ITZ188" s="432"/>
      <c r="IUA188" s="432"/>
      <c r="IUB188" s="432"/>
      <c r="IUC188" s="432"/>
      <c r="IUD188" s="432"/>
      <c r="IUE188" s="432"/>
      <c r="IUF188" s="432"/>
      <c r="IUG188" s="432"/>
      <c r="IUH188" s="432"/>
      <c r="IUI188" s="432"/>
      <c r="IUJ188" s="432"/>
      <c r="IUK188" s="432"/>
      <c r="IUL188" s="432"/>
      <c r="IUM188" s="432"/>
      <c r="IUN188" s="432"/>
      <c r="IUO188" s="432"/>
      <c r="IUP188" s="432"/>
      <c r="IUQ188" s="432"/>
      <c r="IUR188" s="432"/>
      <c r="IUS188" s="432"/>
      <c r="IUT188" s="432"/>
      <c r="IUU188" s="432"/>
      <c r="IUV188" s="432"/>
      <c r="IUW188" s="432"/>
      <c r="IUX188" s="432"/>
      <c r="IUY188" s="432"/>
      <c r="IUZ188" s="432"/>
      <c r="IVA188" s="432"/>
      <c r="IVB188" s="432"/>
      <c r="IVC188" s="432"/>
      <c r="IVJ188" s="432"/>
      <c r="IVK188" s="432"/>
      <c r="IVL188" s="432"/>
      <c r="IVM188" s="432"/>
      <c r="IVN188" s="432"/>
      <c r="IVO188" s="432"/>
      <c r="IVP188" s="432"/>
      <c r="IVQ188" s="432"/>
      <c r="IVR188" s="432"/>
      <c r="IVS188" s="432"/>
      <c r="IVT188" s="432"/>
      <c r="IVU188" s="432"/>
      <c r="IVV188" s="432"/>
      <c r="IVW188" s="432"/>
      <c r="IVX188" s="432"/>
      <c r="IVY188" s="432"/>
      <c r="IVZ188" s="432"/>
      <c r="IWA188" s="432"/>
      <c r="IWB188" s="432"/>
      <c r="IWC188" s="432"/>
      <c r="IWD188" s="432"/>
      <c r="IWE188" s="432"/>
      <c r="IWF188" s="432"/>
      <c r="IWG188" s="432"/>
      <c r="IWH188" s="432"/>
      <c r="IWI188" s="432"/>
      <c r="IWJ188" s="432"/>
      <c r="IWK188" s="432"/>
      <c r="IWL188" s="432"/>
      <c r="IWM188" s="432"/>
      <c r="IWN188" s="432"/>
      <c r="IWO188" s="432"/>
      <c r="IWP188" s="432"/>
      <c r="IWQ188" s="432"/>
      <c r="IWR188" s="432"/>
      <c r="IWS188" s="432"/>
      <c r="IWT188" s="432"/>
      <c r="IWU188" s="432"/>
      <c r="IWV188" s="432"/>
      <c r="IWW188" s="432"/>
      <c r="IWX188" s="432"/>
      <c r="IWY188" s="432"/>
      <c r="IWZ188" s="432"/>
      <c r="IXA188" s="432"/>
      <c r="IXB188" s="432"/>
      <c r="IXC188" s="432"/>
      <c r="IXD188" s="432"/>
      <c r="IXE188" s="432"/>
      <c r="IXF188" s="432"/>
      <c r="IXG188" s="432"/>
      <c r="IXH188" s="432"/>
      <c r="IXI188" s="432"/>
      <c r="IXJ188" s="432"/>
      <c r="IXK188" s="432"/>
      <c r="IXL188" s="432"/>
      <c r="IXM188" s="432"/>
      <c r="IXN188" s="432"/>
      <c r="IXO188" s="432"/>
      <c r="IXP188" s="432"/>
      <c r="IXQ188" s="432"/>
      <c r="IXR188" s="432"/>
      <c r="IXS188" s="432"/>
      <c r="IXT188" s="432"/>
      <c r="IXU188" s="432"/>
      <c r="IXV188" s="432"/>
      <c r="IXW188" s="432"/>
      <c r="IXX188" s="432"/>
      <c r="IXY188" s="432"/>
      <c r="IXZ188" s="432"/>
      <c r="IYA188" s="432"/>
      <c r="IYB188" s="432"/>
      <c r="IYC188" s="432"/>
      <c r="IYD188" s="432"/>
      <c r="IYE188" s="432"/>
      <c r="IYF188" s="432"/>
      <c r="IYG188" s="432"/>
      <c r="IYH188" s="432"/>
      <c r="IYI188" s="432"/>
      <c r="IYJ188" s="432"/>
      <c r="IYK188" s="432"/>
      <c r="IYL188" s="432"/>
      <c r="IYM188" s="432"/>
      <c r="IYN188" s="432"/>
      <c r="IYO188" s="432"/>
      <c r="IYP188" s="432"/>
      <c r="IYQ188" s="432"/>
      <c r="IYR188" s="432"/>
      <c r="IYS188" s="432"/>
      <c r="IYT188" s="432"/>
      <c r="IYU188" s="432"/>
      <c r="IYV188" s="432"/>
      <c r="IYW188" s="432"/>
      <c r="IYX188" s="432"/>
      <c r="IYY188" s="432"/>
      <c r="IYZ188" s="432"/>
      <c r="IZA188" s="432"/>
      <c r="IZB188" s="432"/>
      <c r="IZC188" s="432"/>
      <c r="IZD188" s="432"/>
      <c r="IZE188" s="432"/>
      <c r="IZF188" s="432"/>
      <c r="IZG188" s="432"/>
      <c r="IZH188" s="432"/>
      <c r="IZI188" s="432"/>
      <c r="IZJ188" s="432"/>
      <c r="IZK188" s="432"/>
      <c r="IZL188" s="432"/>
      <c r="IZM188" s="432"/>
      <c r="IZN188" s="432"/>
      <c r="IZO188" s="432"/>
      <c r="IZP188" s="432"/>
      <c r="IZQ188" s="432"/>
      <c r="IZR188" s="432"/>
      <c r="IZS188" s="432"/>
      <c r="IZT188" s="432"/>
      <c r="IZU188" s="432"/>
      <c r="IZV188" s="432"/>
      <c r="IZW188" s="432"/>
      <c r="IZX188" s="432"/>
      <c r="IZY188" s="432"/>
      <c r="IZZ188" s="432"/>
      <c r="JAA188" s="432"/>
      <c r="JAB188" s="432"/>
      <c r="JAC188" s="432"/>
      <c r="JAD188" s="432"/>
      <c r="JAE188" s="432"/>
      <c r="JAF188" s="432"/>
      <c r="JAG188" s="432"/>
      <c r="JAH188" s="432"/>
      <c r="JAI188" s="432"/>
      <c r="JAJ188" s="432"/>
      <c r="JAK188" s="432"/>
      <c r="JAL188" s="432"/>
      <c r="JAM188" s="432"/>
      <c r="JAN188" s="432"/>
      <c r="JAO188" s="432"/>
      <c r="JAP188" s="432"/>
      <c r="JAQ188" s="432"/>
      <c r="JAR188" s="432"/>
      <c r="JAS188" s="432"/>
      <c r="JAT188" s="432"/>
      <c r="JAU188" s="432"/>
      <c r="JAV188" s="432"/>
      <c r="JAW188" s="432"/>
      <c r="JAX188" s="432"/>
      <c r="JAY188" s="432"/>
      <c r="JAZ188" s="432"/>
      <c r="JBA188" s="432"/>
      <c r="JBB188" s="432"/>
      <c r="JBC188" s="432"/>
      <c r="JBD188" s="432"/>
      <c r="JBE188" s="432"/>
      <c r="JBF188" s="432"/>
      <c r="JBG188" s="432"/>
      <c r="JBH188" s="432"/>
      <c r="JBI188" s="432"/>
      <c r="JBJ188" s="432"/>
      <c r="JBK188" s="432"/>
      <c r="JBL188" s="432"/>
      <c r="JBM188" s="432"/>
      <c r="JBN188" s="432"/>
      <c r="JBO188" s="432"/>
      <c r="JBP188" s="432"/>
      <c r="JBQ188" s="432"/>
      <c r="JBR188" s="432"/>
      <c r="JBS188" s="432"/>
      <c r="JBT188" s="432"/>
      <c r="JBU188" s="432"/>
      <c r="JBV188" s="432"/>
      <c r="JBW188" s="432"/>
      <c r="JBX188" s="432"/>
      <c r="JBY188" s="432"/>
      <c r="JBZ188" s="432"/>
      <c r="JCA188" s="432"/>
      <c r="JCB188" s="432"/>
      <c r="JCC188" s="432"/>
      <c r="JCD188" s="432"/>
      <c r="JCE188" s="432"/>
      <c r="JCF188" s="432"/>
      <c r="JCG188" s="432"/>
      <c r="JCH188" s="432"/>
      <c r="JCI188" s="432"/>
      <c r="JCJ188" s="432"/>
      <c r="JCK188" s="432"/>
      <c r="JCL188" s="432"/>
      <c r="JCM188" s="432"/>
      <c r="JCN188" s="432"/>
      <c r="JCO188" s="432"/>
      <c r="JCP188" s="432"/>
      <c r="JCQ188" s="432"/>
      <c r="JCR188" s="432"/>
      <c r="JCS188" s="432"/>
      <c r="JCT188" s="432"/>
      <c r="JCU188" s="432"/>
      <c r="JCV188" s="432"/>
      <c r="JCW188" s="432"/>
      <c r="JCX188" s="432"/>
      <c r="JCY188" s="432"/>
      <c r="JCZ188" s="432"/>
      <c r="JDA188" s="432"/>
      <c r="JDB188" s="432"/>
      <c r="JDC188" s="432"/>
      <c r="JDD188" s="432"/>
      <c r="JDE188" s="432"/>
      <c r="JDF188" s="432"/>
      <c r="JDG188" s="432"/>
      <c r="JDH188" s="432"/>
      <c r="JDI188" s="432"/>
      <c r="JDJ188" s="432"/>
      <c r="JDK188" s="432"/>
      <c r="JDL188" s="432"/>
      <c r="JDM188" s="432"/>
      <c r="JDN188" s="432"/>
      <c r="JDO188" s="432"/>
      <c r="JDP188" s="432"/>
      <c r="JDQ188" s="432"/>
      <c r="JDR188" s="432"/>
      <c r="JDS188" s="432"/>
      <c r="JDT188" s="432"/>
      <c r="JDU188" s="432"/>
      <c r="JDV188" s="432"/>
      <c r="JDW188" s="432"/>
      <c r="JDX188" s="432"/>
      <c r="JDY188" s="432"/>
      <c r="JDZ188" s="432"/>
      <c r="JEA188" s="432"/>
      <c r="JEB188" s="432"/>
      <c r="JEC188" s="432"/>
      <c r="JED188" s="432"/>
      <c r="JEE188" s="432"/>
      <c r="JEF188" s="432"/>
      <c r="JEG188" s="432"/>
      <c r="JEH188" s="432"/>
      <c r="JEI188" s="432"/>
      <c r="JEJ188" s="432"/>
      <c r="JEK188" s="432"/>
      <c r="JEL188" s="432"/>
      <c r="JEM188" s="432"/>
      <c r="JEN188" s="432"/>
      <c r="JEO188" s="432"/>
      <c r="JEP188" s="432"/>
      <c r="JEQ188" s="432"/>
      <c r="JER188" s="432"/>
      <c r="JES188" s="432"/>
      <c r="JET188" s="432"/>
      <c r="JEU188" s="432"/>
      <c r="JEV188" s="432"/>
      <c r="JEW188" s="432"/>
      <c r="JEX188" s="432"/>
      <c r="JEY188" s="432"/>
      <c r="JFF188" s="432"/>
      <c r="JFG188" s="432"/>
      <c r="JFH188" s="432"/>
      <c r="JFI188" s="432"/>
      <c r="JFJ188" s="432"/>
      <c r="JFK188" s="432"/>
      <c r="JFL188" s="432"/>
      <c r="JFM188" s="432"/>
      <c r="JFN188" s="432"/>
      <c r="JFO188" s="432"/>
      <c r="JFP188" s="432"/>
      <c r="JFQ188" s="432"/>
      <c r="JFR188" s="432"/>
      <c r="JFS188" s="432"/>
      <c r="JFT188" s="432"/>
      <c r="JFU188" s="432"/>
      <c r="JFV188" s="432"/>
      <c r="JFW188" s="432"/>
      <c r="JFX188" s="432"/>
      <c r="JFY188" s="432"/>
      <c r="JFZ188" s="432"/>
      <c r="JGA188" s="432"/>
      <c r="JGB188" s="432"/>
      <c r="JGC188" s="432"/>
      <c r="JGD188" s="432"/>
      <c r="JGE188" s="432"/>
      <c r="JGF188" s="432"/>
      <c r="JGG188" s="432"/>
      <c r="JGH188" s="432"/>
      <c r="JGI188" s="432"/>
      <c r="JGJ188" s="432"/>
      <c r="JGK188" s="432"/>
      <c r="JGL188" s="432"/>
      <c r="JGM188" s="432"/>
      <c r="JGN188" s="432"/>
      <c r="JGO188" s="432"/>
      <c r="JGP188" s="432"/>
      <c r="JGQ188" s="432"/>
      <c r="JGR188" s="432"/>
      <c r="JGS188" s="432"/>
      <c r="JGT188" s="432"/>
      <c r="JGU188" s="432"/>
      <c r="JGV188" s="432"/>
      <c r="JGW188" s="432"/>
      <c r="JGX188" s="432"/>
      <c r="JGY188" s="432"/>
      <c r="JGZ188" s="432"/>
      <c r="JHA188" s="432"/>
      <c r="JHB188" s="432"/>
      <c r="JHC188" s="432"/>
      <c r="JHD188" s="432"/>
      <c r="JHE188" s="432"/>
      <c r="JHF188" s="432"/>
      <c r="JHG188" s="432"/>
      <c r="JHH188" s="432"/>
      <c r="JHI188" s="432"/>
      <c r="JHJ188" s="432"/>
      <c r="JHK188" s="432"/>
      <c r="JHL188" s="432"/>
      <c r="JHM188" s="432"/>
      <c r="JHN188" s="432"/>
      <c r="JHO188" s="432"/>
      <c r="JHP188" s="432"/>
      <c r="JHQ188" s="432"/>
      <c r="JHR188" s="432"/>
      <c r="JHS188" s="432"/>
      <c r="JHT188" s="432"/>
      <c r="JHU188" s="432"/>
      <c r="JHV188" s="432"/>
      <c r="JHW188" s="432"/>
      <c r="JHX188" s="432"/>
      <c r="JHY188" s="432"/>
      <c r="JHZ188" s="432"/>
      <c r="JIA188" s="432"/>
      <c r="JIB188" s="432"/>
      <c r="JIC188" s="432"/>
      <c r="JID188" s="432"/>
      <c r="JIE188" s="432"/>
      <c r="JIF188" s="432"/>
      <c r="JIG188" s="432"/>
      <c r="JIH188" s="432"/>
      <c r="JII188" s="432"/>
      <c r="JIJ188" s="432"/>
      <c r="JIK188" s="432"/>
      <c r="JIL188" s="432"/>
      <c r="JIM188" s="432"/>
      <c r="JIN188" s="432"/>
      <c r="JIO188" s="432"/>
      <c r="JIP188" s="432"/>
      <c r="JIQ188" s="432"/>
      <c r="JIR188" s="432"/>
      <c r="JIS188" s="432"/>
      <c r="JIT188" s="432"/>
      <c r="JIU188" s="432"/>
      <c r="JIV188" s="432"/>
      <c r="JIW188" s="432"/>
      <c r="JIX188" s="432"/>
      <c r="JIY188" s="432"/>
      <c r="JIZ188" s="432"/>
      <c r="JJA188" s="432"/>
      <c r="JJB188" s="432"/>
      <c r="JJC188" s="432"/>
      <c r="JJD188" s="432"/>
      <c r="JJE188" s="432"/>
      <c r="JJF188" s="432"/>
      <c r="JJG188" s="432"/>
      <c r="JJH188" s="432"/>
      <c r="JJI188" s="432"/>
      <c r="JJJ188" s="432"/>
      <c r="JJK188" s="432"/>
      <c r="JJL188" s="432"/>
      <c r="JJM188" s="432"/>
      <c r="JJN188" s="432"/>
      <c r="JJO188" s="432"/>
      <c r="JJP188" s="432"/>
      <c r="JJQ188" s="432"/>
      <c r="JJR188" s="432"/>
      <c r="JJS188" s="432"/>
      <c r="JJT188" s="432"/>
      <c r="JJU188" s="432"/>
      <c r="JJV188" s="432"/>
      <c r="JJW188" s="432"/>
      <c r="JJX188" s="432"/>
      <c r="JJY188" s="432"/>
      <c r="JJZ188" s="432"/>
      <c r="JKA188" s="432"/>
      <c r="JKB188" s="432"/>
      <c r="JKC188" s="432"/>
      <c r="JKD188" s="432"/>
      <c r="JKE188" s="432"/>
      <c r="JKF188" s="432"/>
      <c r="JKG188" s="432"/>
      <c r="JKH188" s="432"/>
      <c r="JKI188" s="432"/>
      <c r="JKJ188" s="432"/>
      <c r="JKK188" s="432"/>
      <c r="JKL188" s="432"/>
      <c r="JKM188" s="432"/>
      <c r="JKN188" s="432"/>
      <c r="JKO188" s="432"/>
      <c r="JKP188" s="432"/>
      <c r="JKQ188" s="432"/>
      <c r="JKR188" s="432"/>
      <c r="JKS188" s="432"/>
      <c r="JKT188" s="432"/>
      <c r="JKU188" s="432"/>
      <c r="JKV188" s="432"/>
      <c r="JKW188" s="432"/>
      <c r="JKX188" s="432"/>
      <c r="JKY188" s="432"/>
      <c r="JKZ188" s="432"/>
      <c r="JLA188" s="432"/>
      <c r="JLB188" s="432"/>
      <c r="JLC188" s="432"/>
      <c r="JLD188" s="432"/>
      <c r="JLE188" s="432"/>
      <c r="JLF188" s="432"/>
      <c r="JLG188" s="432"/>
      <c r="JLH188" s="432"/>
      <c r="JLI188" s="432"/>
      <c r="JLJ188" s="432"/>
      <c r="JLK188" s="432"/>
      <c r="JLL188" s="432"/>
      <c r="JLM188" s="432"/>
      <c r="JLN188" s="432"/>
      <c r="JLO188" s="432"/>
      <c r="JLP188" s="432"/>
      <c r="JLQ188" s="432"/>
      <c r="JLR188" s="432"/>
      <c r="JLS188" s="432"/>
      <c r="JLT188" s="432"/>
      <c r="JLU188" s="432"/>
      <c r="JLV188" s="432"/>
      <c r="JLW188" s="432"/>
      <c r="JLX188" s="432"/>
      <c r="JLY188" s="432"/>
      <c r="JLZ188" s="432"/>
      <c r="JMA188" s="432"/>
      <c r="JMB188" s="432"/>
      <c r="JMC188" s="432"/>
      <c r="JMD188" s="432"/>
      <c r="JME188" s="432"/>
      <c r="JMF188" s="432"/>
      <c r="JMG188" s="432"/>
      <c r="JMH188" s="432"/>
      <c r="JMI188" s="432"/>
      <c r="JMJ188" s="432"/>
      <c r="JMK188" s="432"/>
      <c r="JML188" s="432"/>
      <c r="JMM188" s="432"/>
      <c r="JMN188" s="432"/>
      <c r="JMO188" s="432"/>
      <c r="JMP188" s="432"/>
      <c r="JMQ188" s="432"/>
      <c r="JMR188" s="432"/>
      <c r="JMS188" s="432"/>
      <c r="JMT188" s="432"/>
      <c r="JMU188" s="432"/>
      <c r="JMV188" s="432"/>
      <c r="JMW188" s="432"/>
      <c r="JMX188" s="432"/>
      <c r="JMY188" s="432"/>
      <c r="JMZ188" s="432"/>
      <c r="JNA188" s="432"/>
      <c r="JNB188" s="432"/>
      <c r="JNC188" s="432"/>
      <c r="JND188" s="432"/>
      <c r="JNE188" s="432"/>
      <c r="JNF188" s="432"/>
      <c r="JNG188" s="432"/>
      <c r="JNH188" s="432"/>
      <c r="JNI188" s="432"/>
      <c r="JNJ188" s="432"/>
      <c r="JNK188" s="432"/>
      <c r="JNL188" s="432"/>
      <c r="JNM188" s="432"/>
      <c r="JNN188" s="432"/>
      <c r="JNO188" s="432"/>
      <c r="JNP188" s="432"/>
      <c r="JNQ188" s="432"/>
      <c r="JNR188" s="432"/>
      <c r="JNS188" s="432"/>
      <c r="JNT188" s="432"/>
      <c r="JNU188" s="432"/>
      <c r="JNV188" s="432"/>
      <c r="JNW188" s="432"/>
      <c r="JNX188" s="432"/>
      <c r="JNY188" s="432"/>
      <c r="JNZ188" s="432"/>
      <c r="JOA188" s="432"/>
      <c r="JOB188" s="432"/>
      <c r="JOC188" s="432"/>
      <c r="JOD188" s="432"/>
      <c r="JOE188" s="432"/>
      <c r="JOF188" s="432"/>
      <c r="JOG188" s="432"/>
      <c r="JOH188" s="432"/>
      <c r="JOI188" s="432"/>
      <c r="JOJ188" s="432"/>
      <c r="JOK188" s="432"/>
      <c r="JOL188" s="432"/>
      <c r="JOM188" s="432"/>
      <c r="JON188" s="432"/>
      <c r="JOO188" s="432"/>
      <c r="JOP188" s="432"/>
      <c r="JOQ188" s="432"/>
      <c r="JOR188" s="432"/>
      <c r="JOS188" s="432"/>
      <c r="JOT188" s="432"/>
      <c r="JOU188" s="432"/>
      <c r="JPB188" s="432"/>
      <c r="JPC188" s="432"/>
      <c r="JPD188" s="432"/>
      <c r="JPE188" s="432"/>
      <c r="JPF188" s="432"/>
      <c r="JPG188" s="432"/>
      <c r="JPH188" s="432"/>
      <c r="JPI188" s="432"/>
      <c r="JPJ188" s="432"/>
      <c r="JPK188" s="432"/>
      <c r="JPL188" s="432"/>
      <c r="JPM188" s="432"/>
      <c r="JPN188" s="432"/>
      <c r="JPO188" s="432"/>
      <c r="JPP188" s="432"/>
      <c r="JPQ188" s="432"/>
      <c r="JPR188" s="432"/>
      <c r="JPS188" s="432"/>
      <c r="JPT188" s="432"/>
      <c r="JPU188" s="432"/>
      <c r="JPV188" s="432"/>
      <c r="JPW188" s="432"/>
      <c r="JPX188" s="432"/>
      <c r="JPY188" s="432"/>
      <c r="JPZ188" s="432"/>
      <c r="JQA188" s="432"/>
      <c r="JQB188" s="432"/>
      <c r="JQC188" s="432"/>
      <c r="JQD188" s="432"/>
      <c r="JQE188" s="432"/>
      <c r="JQF188" s="432"/>
      <c r="JQG188" s="432"/>
      <c r="JQH188" s="432"/>
      <c r="JQI188" s="432"/>
      <c r="JQJ188" s="432"/>
      <c r="JQK188" s="432"/>
      <c r="JQL188" s="432"/>
      <c r="JQM188" s="432"/>
      <c r="JQN188" s="432"/>
      <c r="JQO188" s="432"/>
      <c r="JQP188" s="432"/>
      <c r="JQQ188" s="432"/>
      <c r="JQR188" s="432"/>
      <c r="JQS188" s="432"/>
      <c r="JQT188" s="432"/>
      <c r="JQU188" s="432"/>
      <c r="JQV188" s="432"/>
      <c r="JQW188" s="432"/>
      <c r="JQX188" s="432"/>
      <c r="JQY188" s="432"/>
      <c r="JQZ188" s="432"/>
      <c r="JRA188" s="432"/>
      <c r="JRB188" s="432"/>
      <c r="JRC188" s="432"/>
      <c r="JRD188" s="432"/>
      <c r="JRE188" s="432"/>
      <c r="JRF188" s="432"/>
      <c r="JRG188" s="432"/>
      <c r="JRH188" s="432"/>
      <c r="JRI188" s="432"/>
      <c r="JRJ188" s="432"/>
      <c r="JRK188" s="432"/>
      <c r="JRL188" s="432"/>
      <c r="JRM188" s="432"/>
      <c r="JRN188" s="432"/>
      <c r="JRO188" s="432"/>
      <c r="JRP188" s="432"/>
      <c r="JRQ188" s="432"/>
      <c r="JRR188" s="432"/>
      <c r="JRS188" s="432"/>
      <c r="JRT188" s="432"/>
      <c r="JRU188" s="432"/>
      <c r="JRV188" s="432"/>
      <c r="JRW188" s="432"/>
      <c r="JRX188" s="432"/>
      <c r="JRY188" s="432"/>
      <c r="JRZ188" s="432"/>
      <c r="JSA188" s="432"/>
      <c r="JSB188" s="432"/>
      <c r="JSC188" s="432"/>
      <c r="JSD188" s="432"/>
      <c r="JSE188" s="432"/>
      <c r="JSF188" s="432"/>
      <c r="JSG188" s="432"/>
      <c r="JSH188" s="432"/>
      <c r="JSI188" s="432"/>
      <c r="JSJ188" s="432"/>
      <c r="JSK188" s="432"/>
      <c r="JSL188" s="432"/>
      <c r="JSM188" s="432"/>
      <c r="JSN188" s="432"/>
      <c r="JSO188" s="432"/>
      <c r="JSP188" s="432"/>
      <c r="JSQ188" s="432"/>
      <c r="JSR188" s="432"/>
      <c r="JSS188" s="432"/>
      <c r="JST188" s="432"/>
      <c r="JSU188" s="432"/>
      <c r="JSV188" s="432"/>
      <c r="JSW188" s="432"/>
      <c r="JSX188" s="432"/>
      <c r="JSY188" s="432"/>
      <c r="JSZ188" s="432"/>
      <c r="JTA188" s="432"/>
      <c r="JTB188" s="432"/>
      <c r="JTC188" s="432"/>
      <c r="JTD188" s="432"/>
      <c r="JTE188" s="432"/>
      <c r="JTF188" s="432"/>
      <c r="JTG188" s="432"/>
      <c r="JTH188" s="432"/>
      <c r="JTI188" s="432"/>
      <c r="JTJ188" s="432"/>
      <c r="JTK188" s="432"/>
      <c r="JTL188" s="432"/>
      <c r="JTM188" s="432"/>
      <c r="JTN188" s="432"/>
      <c r="JTO188" s="432"/>
      <c r="JTP188" s="432"/>
      <c r="JTQ188" s="432"/>
      <c r="JTR188" s="432"/>
      <c r="JTS188" s="432"/>
      <c r="JTT188" s="432"/>
      <c r="JTU188" s="432"/>
      <c r="JTV188" s="432"/>
      <c r="JTW188" s="432"/>
      <c r="JTX188" s="432"/>
      <c r="JTY188" s="432"/>
      <c r="JTZ188" s="432"/>
      <c r="JUA188" s="432"/>
      <c r="JUB188" s="432"/>
      <c r="JUC188" s="432"/>
      <c r="JUD188" s="432"/>
      <c r="JUE188" s="432"/>
      <c r="JUF188" s="432"/>
      <c r="JUG188" s="432"/>
      <c r="JUH188" s="432"/>
      <c r="JUI188" s="432"/>
      <c r="JUJ188" s="432"/>
      <c r="JUK188" s="432"/>
      <c r="JUL188" s="432"/>
      <c r="JUM188" s="432"/>
      <c r="JUN188" s="432"/>
      <c r="JUO188" s="432"/>
      <c r="JUP188" s="432"/>
      <c r="JUQ188" s="432"/>
      <c r="JUR188" s="432"/>
      <c r="JUS188" s="432"/>
      <c r="JUT188" s="432"/>
      <c r="JUU188" s="432"/>
      <c r="JUV188" s="432"/>
      <c r="JUW188" s="432"/>
      <c r="JUX188" s="432"/>
      <c r="JUY188" s="432"/>
      <c r="JUZ188" s="432"/>
      <c r="JVA188" s="432"/>
      <c r="JVB188" s="432"/>
      <c r="JVC188" s="432"/>
      <c r="JVD188" s="432"/>
      <c r="JVE188" s="432"/>
      <c r="JVF188" s="432"/>
      <c r="JVG188" s="432"/>
      <c r="JVH188" s="432"/>
      <c r="JVI188" s="432"/>
      <c r="JVJ188" s="432"/>
      <c r="JVK188" s="432"/>
      <c r="JVL188" s="432"/>
      <c r="JVM188" s="432"/>
      <c r="JVN188" s="432"/>
      <c r="JVO188" s="432"/>
      <c r="JVP188" s="432"/>
      <c r="JVQ188" s="432"/>
      <c r="JVR188" s="432"/>
      <c r="JVS188" s="432"/>
      <c r="JVT188" s="432"/>
      <c r="JVU188" s="432"/>
      <c r="JVV188" s="432"/>
      <c r="JVW188" s="432"/>
      <c r="JVX188" s="432"/>
      <c r="JVY188" s="432"/>
      <c r="JVZ188" s="432"/>
      <c r="JWA188" s="432"/>
      <c r="JWB188" s="432"/>
      <c r="JWC188" s="432"/>
      <c r="JWD188" s="432"/>
      <c r="JWE188" s="432"/>
      <c r="JWF188" s="432"/>
      <c r="JWG188" s="432"/>
      <c r="JWH188" s="432"/>
      <c r="JWI188" s="432"/>
      <c r="JWJ188" s="432"/>
      <c r="JWK188" s="432"/>
      <c r="JWL188" s="432"/>
      <c r="JWM188" s="432"/>
      <c r="JWN188" s="432"/>
      <c r="JWO188" s="432"/>
      <c r="JWP188" s="432"/>
      <c r="JWQ188" s="432"/>
      <c r="JWR188" s="432"/>
      <c r="JWS188" s="432"/>
      <c r="JWT188" s="432"/>
      <c r="JWU188" s="432"/>
      <c r="JWV188" s="432"/>
      <c r="JWW188" s="432"/>
      <c r="JWX188" s="432"/>
      <c r="JWY188" s="432"/>
      <c r="JWZ188" s="432"/>
      <c r="JXA188" s="432"/>
      <c r="JXB188" s="432"/>
      <c r="JXC188" s="432"/>
      <c r="JXD188" s="432"/>
      <c r="JXE188" s="432"/>
      <c r="JXF188" s="432"/>
      <c r="JXG188" s="432"/>
      <c r="JXH188" s="432"/>
      <c r="JXI188" s="432"/>
      <c r="JXJ188" s="432"/>
      <c r="JXK188" s="432"/>
      <c r="JXL188" s="432"/>
      <c r="JXM188" s="432"/>
      <c r="JXN188" s="432"/>
      <c r="JXO188" s="432"/>
      <c r="JXP188" s="432"/>
      <c r="JXQ188" s="432"/>
      <c r="JXR188" s="432"/>
      <c r="JXS188" s="432"/>
      <c r="JXT188" s="432"/>
      <c r="JXU188" s="432"/>
      <c r="JXV188" s="432"/>
      <c r="JXW188" s="432"/>
      <c r="JXX188" s="432"/>
      <c r="JXY188" s="432"/>
      <c r="JXZ188" s="432"/>
      <c r="JYA188" s="432"/>
      <c r="JYB188" s="432"/>
      <c r="JYC188" s="432"/>
      <c r="JYD188" s="432"/>
      <c r="JYE188" s="432"/>
      <c r="JYF188" s="432"/>
      <c r="JYG188" s="432"/>
      <c r="JYH188" s="432"/>
      <c r="JYI188" s="432"/>
      <c r="JYJ188" s="432"/>
      <c r="JYK188" s="432"/>
      <c r="JYL188" s="432"/>
      <c r="JYM188" s="432"/>
      <c r="JYN188" s="432"/>
      <c r="JYO188" s="432"/>
      <c r="JYP188" s="432"/>
      <c r="JYQ188" s="432"/>
      <c r="JYX188" s="432"/>
      <c r="JYY188" s="432"/>
      <c r="JYZ188" s="432"/>
      <c r="JZA188" s="432"/>
      <c r="JZB188" s="432"/>
      <c r="JZC188" s="432"/>
      <c r="JZD188" s="432"/>
      <c r="JZE188" s="432"/>
      <c r="JZF188" s="432"/>
      <c r="JZG188" s="432"/>
      <c r="JZH188" s="432"/>
      <c r="JZI188" s="432"/>
      <c r="JZJ188" s="432"/>
      <c r="JZK188" s="432"/>
      <c r="JZL188" s="432"/>
      <c r="JZM188" s="432"/>
      <c r="JZN188" s="432"/>
      <c r="JZO188" s="432"/>
      <c r="JZP188" s="432"/>
      <c r="JZQ188" s="432"/>
      <c r="JZR188" s="432"/>
      <c r="JZS188" s="432"/>
      <c r="JZT188" s="432"/>
      <c r="JZU188" s="432"/>
      <c r="JZV188" s="432"/>
      <c r="JZW188" s="432"/>
      <c r="JZX188" s="432"/>
      <c r="JZY188" s="432"/>
      <c r="JZZ188" s="432"/>
      <c r="KAA188" s="432"/>
      <c r="KAB188" s="432"/>
      <c r="KAC188" s="432"/>
      <c r="KAD188" s="432"/>
      <c r="KAE188" s="432"/>
      <c r="KAF188" s="432"/>
      <c r="KAG188" s="432"/>
      <c r="KAH188" s="432"/>
      <c r="KAI188" s="432"/>
      <c r="KAJ188" s="432"/>
      <c r="KAK188" s="432"/>
      <c r="KAL188" s="432"/>
      <c r="KAM188" s="432"/>
      <c r="KAN188" s="432"/>
      <c r="KAO188" s="432"/>
      <c r="KAP188" s="432"/>
      <c r="KAQ188" s="432"/>
      <c r="KAR188" s="432"/>
      <c r="KAS188" s="432"/>
      <c r="KAT188" s="432"/>
      <c r="KAU188" s="432"/>
      <c r="KAV188" s="432"/>
      <c r="KAW188" s="432"/>
      <c r="KAX188" s="432"/>
      <c r="KAY188" s="432"/>
      <c r="KAZ188" s="432"/>
      <c r="KBA188" s="432"/>
      <c r="KBB188" s="432"/>
      <c r="KBC188" s="432"/>
      <c r="KBD188" s="432"/>
      <c r="KBE188" s="432"/>
      <c r="KBF188" s="432"/>
      <c r="KBG188" s="432"/>
      <c r="KBH188" s="432"/>
      <c r="KBI188" s="432"/>
      <c r="KBJ188" s="432"/>
      <c r="KBK188" s="432"/>
      <c r="KBL188" s="432"/>
      <c r="KBM188" s="432"/>
      <c r="KBN188" s="432"/>
      <c r="KBO188" s="432"/>
      <c r="KBP188" s="432"/>
      <c r="KBQ188" s="432"/>
      <c r="KBR188" s="432"/>
      <c r="KBS188" s="432"/>
      <c r="KBT188" s="432"/>
      <c r="KBU188" s="432"/>
      <c r="KBV188" s="432"/>
      <c r="KBW188" s="432"/>
      <c r="KBX188" s="432"/>
      <c r="KBY188" s="432"/>
      <c r="KBZ188" s="432"/>
      <c r="KCA188" s="432"/>
      <c r="KCB188" s="432"/>
      <c r="KCC188" s="432"/>
      <c r="KCD188" s="432"/>
      <c r="KCE188" s="432"/>
      <c r="KCF188" s="432"/>
      <c r="KCG188" s="432"/>
      <c r="KCH188" s="432"/>
      <c r="KCI188" s="432"/>
      <c r="KCJ188" s="432"/>
      <c r="KCK188" s="432"/>
      <c r="KCL188" s="432"/>
      <c r="KCM188" s="432"/>
      <c r="KCN188" s="432"/>
      <c r="KCO188" s="432"/>
      <c r="KCP188" s="432"/>
      <c r="KCQ188" s="432"/>
      <c r="KCR188" s="432"/>
      <c r="KCS188" s="432"/>
      <c r="KCT188" s="432"/>
      <c r="KCU188" s="432"/>
      <c r="KCV188" s="432"/>
      <c r="KCW188" s="432"/>
      <c r="KCX188" s="432"/>
      <c r="KCY188" s="432"/>
      <c r="KCZ188" s="432"/>
      <c r="KDA188" s="432"/>
      <c r="KDB188" s="432"/>
      <c r="KDC188" s="432"/>
      <c r="KDD188" s="432"/>
      <c r="KDE188" s="432"/>
      <c r="KDF188" s="432"/>
      <c r="KDG188" s="432"/>
      <c r="KDH188" s="432"/>
      <c r="KDI188" s="432"/>
      <c r="KDJ188" s="432"/>
      <c r="KDK188" s="432"/>
      <c r="KDL188" s="432"/>
      <c r="KDM188" s="432"/>
      <c r="KDN188" s="432"/>
      <c r="KDO188" s="432"/>
      <c r="KDP188" s="432"/>
      <c r="KDQ188" s="432"/>
      <c r="KDR188" s="432"/>
      <c r="KDS188" s="432"/>
      <c r="KDT188" s="432"/>
      <c r="KDU188" s="432"/>
      <c r="KDV188" s="432"/>
      <c r="KDW188" s="432"/>
      <c r="KDX188" s="432"/>
      <c r="KDY188" s="432"/>
      <c r="KDZ188" s="432"/>
      <c r="KEA188" s="432"/>
      <c r="KEB188" s="432"/>
      <c r="KEC188" s="432"/>
      <c r="KED188" s="432"/>
      <c r="KEE188" s="432"/>
      <c r="KEF188" s="432"/>
      <c r="KEG188" s="432"/>
      <c r="KEH188" s="432"/>
      <c r="KEI188" s="432"/>
      <c r="KEJ188" s="432"/>
      <c r="KEK188" s="432"/>
      <c r="KEL188" s="432"/>
      <c r="KEM188" s="432"/>
      <c r="KEN188" s="432"/>
      <c r="KEO188" s="432"/>
      <c r="KEP188" s="432"/>
      <c r="KEQ188" s="432"/>
      <c r="KER188" s="432"/>
      <c r="KES188" s="432"/>
      <c r="KET188" s="432"/>
      <c r="KEU188" s="432"/>
      <c r="KEV188" s="432"/>
      <c r="KEW188" s="432"/>
      <c r="KEX188" s="432"/>
      <c r="KEY188" s="432"/>
      <c r="KEZ188" s="432"/>
      <c r="KFA188" s="432"/>
      <c r="KFB188" s="432"/>
      <c r="KFC188" s="432"/>
      <c r="KFD188" s="432"/>
      <c r="KFE188" s="432"/>
      <c r="KFF188" s="432"/>
      <c r="KFG188" s="432"/>
      <c r="KFH188" s="432"/>
      <c r="KFI188" s="432"/>
      <c r="KFJ188" s="432"/>
      <c r="KFK188" s="432"/>
      <c r="KFL188" s="432"/>
      <c r="KFM188" s="432"/>
      <c r="KFN188" s="432"/>
      <c r="KFO188" s="432"/>
      <c r="KFP188" s="432"/>
      <c r="KFQ188" s="432"/>
      <c r="KFR188" s="432"/>
      <c r="KFS188" s="432"/>
      <c r="KFT188" s="432"/>
      <c r="KFU188" s="432"/>
      <c r="KFV188" s="432"/>
      <c r="KFW188" s="432"/>
      <c r="KFX188" s="432"/>
      <c r="KFY188" s="432"/>
      <c r="KFZ188" s="432"/>
      <c r="KGA188" s="432"/>
      <c r="KGB188" s="432"/>
      <c r="KGC188" s="432"/>
      <c r="KGD188" s="432"/>
      <c r="KGE188" s="432"/>
      <c r="KGF188" s="432"/>
      <c r="KGG188" s="432"/>
      <c r="KGH188" s="432"/>
      <c r="KGI188" s="432"/>
      <c r="KGJ188" s="432"/>
      <c r="KGK188" s="432"/>
      <c r="KGL188" s="432"/>
      <c r="KGM188" s="432"/>
      <c r="KGN188" s="432"/>
      <c r="KGO188" s="432"/>
      <c r="KGP188" s="432"/>
      <c r="KGQ188" s="432"/>
      <c r="KGR188" s="432"/>
      <c r="KGS188" s="432"/>
      <c r="KGT188" s="432"/>
      <c r="KGU188" s="432"/>
      <c r="KGV188" s="432"/>
      <c r="KGW188" s="432"/>
      <c r="KGX188" s="432"/>
      <c r="KGY188" s="432"/>
      <c r="KGZ188" s="432"/>
      <c r="KHA188" s="432"/>
      <c r="KHB188" s="432"/>
      <c r="KHC188" s="432"/>
      <c r="KHD188" s="432"/>
      <c r="KHE188" s="432"/>
      <c r="KHF188" s="432"/>
      <c r="KHG188" s="432"/>
      <c r="KHH188" s="432"/>
      <c r="KHI188" s="432"/>
      <c r="KHJ188" s="432"/>
      <c r="KHK188" s="432"/>
      <c r="KHL188" s="432"/>
      <c r="KHM188" s="432"/>
      <c r="KHN188" s="432"/>
      <c r="KHO188" s="432"/>
      <c r="KHP188" s="432"/>
      <c r="KHQ188" s="432"/>
      <c r="KHR188" s="432"/>
      <c r="KHS188" s="432"/>
      <c r="KHT188" s="432"/>
      <c r="KHU188" s="432"/>
      <c r="KHV188" s="432"/>
      <c r="KHW188" s="432"/>
      <c r="KHX188" s="432"/>
      <c r="KHY188" s="432"/>
      <c r="KHZ188" s="432"/>
      <c r="KIA188" s="432"/>
      <c r="KIB188" s="432"/>
      <c r="KIC188" s="432"/>
      <c r="KID188" s="432"/>
      <c r="KIE188" s="432"/>
      <c r="KIF188" s="432"/>
      <c r="KIG188" s="432"/>
      <c r="KIH188" s="432"/>
      <c r="KII188" s="432"/>
      <c r="KIJ188" s="432"/>
      <c r="KIK188" s="432"/>
      <c r="KIL188" s="432"/>
      <c r="KIM188" s="432"/>
      <c r="KIT188" s="432"/>
      <c r="KIU188" s="432"/>
      <c r="KIV188" s="432"/>
      <c r="KIW188" s="432"/>
      <c r="KIX188" s="432"/>
      <c r="KIY188" s="432"/>
      <c r="KIZ188" s="432"/>
      <c r="KJA188" s="432"/>
      <c r="KJB188" s="432"/>
      <c r="KJC188" s="432"/>
      <c r="KJD188" s="432"/>
      <c r="KJE188" s="432"/>
      <c r="KJF188" s="432"/>
      <c r="KJG188" s="432"/>
      <c r="KJH188" s="432"/>
      <c r="KJI188" s="432"/>
      <c r="KJJ188" s="432"/>
      <c r="KJK188" s="432"/>
      <c r="KJL188" s="432"/>
      <c r="KJM188" s="432"/>
      <c r="KJN188" s="432"/>
      <c r="KJO188" s="432"/>
      <c r="KJP188" s="432"/>
      <c r="KJQ188" s="432"/>
      <c r="KJR188" s="432"/>
      <c r="KJS188" s="432"/>
      <c r="KJT188" s="432"/>
      <c r="KJU188" s="432"/>
      <c r="KJV188" s="432"/>
      <c r="KJW188" s="432"/>
      <c r="KJX188" s="432"/>
      <c r="KJY188" s="432"/>
      <c r="KJZ188" s="432"/>
      <c r="KKA188" s="432"/>
      <c r="KKB188" s="432"/>
      <c r="KKC188" s="432"/>
      <c r="KKD188" s="432"/>
      <c r="KKE188" s="432"/>
      <c r="KKF188" s="432"/>
      <c r="KKG188" s="432"/>
      <c r="KKH188" s="432"/>
      <c r="KKI188" s="432"/>
      <c r="KKJ188" s="432"/>
      <c r="KKK188" s="432"/>
      <c r="KKL188" s="432"/>
      <c r="KKM188" s="432"/>
      <c r="KKN188" s="432"/>
      <c r="KKO188" s="432"/>
      <c r="KKP188" s="432"/>
      <c r="KKQ188" s="432"/>
      <c r="KKR188" s="432"/>
      <c r="KKS188" s="432"/>
      <c r="KKT188" s="432"/>
      <c r="KKU188" s="432"/>
      <c r="KKV188" s="432"/>
      <c r="KKW188" s="432"/>
      <c r="KKX188" s="432"/>
      <c r="KKY188" s="432"/>
      <c r="KKZ188" s="432"/>
      <c r="KLA188" s="432"/>
      <c r="KLB188" s="432"/>
      <c r="KLC188" s="432"/>
      <c r="KLD188" s="432"/>
      <c r="KLE188" s="432"/>
      <c r="KLF188" s="432"/>
      <c r="KLG188" s="432"/>
      <c r="KLH188" s="432"/>
      <c r="KLI188" s="432"/>
      <c r="KLJ188" s="432"/>
      <c r="KLK188" s="432"/>
      <c r="KLL188" s="432"/>
      <c r="KLM188" s="432"/>
      <c r="KLN188" s="432"/>
      <c r="KLO188" s="432"/>
      <c r="KLP188" s="432"/>
      <c r="KLQ188" s="432"/>
      <c r="KLR188" s="432"/>
      <c r="KLS188" s="432"/>
      <c r="KLT188" s="432"/>
      <c r="KLU188" s="432"/>
      <c r="KLV188" s="432"/>
      <c r="KLW188" s="432"/>
      <c r="KLX188" s="432"/>
      <c r="KLY188" s="432"/>
      <c r="KLZ188" s="432"/>
      <c r="KMA188" s="432"/>
      <c r="KMB188" s="432"/>
      <c r="KMC188" s="432"/>
      <c r="KMD188" s="432"/>
      <c r="KME188" s="432"/>
      <c r="KMF188" s="432"/>
      <c r="KMG188" s="432"/>
      <c r="KMH188" s="432"/>
      <c r="KMI188" s="432"/>
      <c r="KMJ188" s="432"/>
      <c r="KMK188" s="432"/>
      <c r="KML188" s="432"/>
      <c r="KMM188" s="432"/>
      <c r="KMN188" s="432"/>
      <c r="KMO188" s="432"/>
      <c r="KMP188" s="432"/>
      <c r="KMQ188" s="432"/>
      <c r="KMR188" s="432"/>
      <c r="KMS188" s="432"/>
      <c r="KMT188" s="432"/>
      <c r="KMU188" s="432"/>
      <c r="KMV188" s="432"/>
      <c r="KMW188" s="432"/>
      <c r="KMX188" s="432"/>
      <c r="KMY188" s="432"/>
      <c r="KMZ188" s="432"/>
      <c r="KNA188" s="432"/>
      <c r="KNB188" s="432"/>
      <c r="KNC188" s="432"/>
      <c r="KND188" s="432"/>
      <c r="KNE188" s="432"/>
      <c r="KNF188" s="432"/>
      <c r="KNG188" s="432"/>
      <c r="KNH188" s="432"/>
      <c r="KNI188" s="432"/>
      <c r="KNJ188" s="432"/>
      <c r="KNK188" s="432"/>
      <c r="KNL188" s="432"/>
      <c r="KNM188" s="432"/>
      <c r="KNN188" s="432"/>
      <c r="KNO188" s="432"/>
      <c r="KNP188" s="432"/>
      <c r="KNQ188" s="432"/>
      <c r="KNR188" s="432"/>
      <c r="KNS188" s="432"/>
      <c r="KNT188" s="432"/>
      <c r="KNU188" s="432"/>
      <c r="KNV188" s="432"/>
      <c r="KNW188" s="432"/>
      <c r="KNX188" s="432"/>
      <c r="KNY188" s="432"/>
      <c r="KNZ188" s="432"/>
      <c r="KOA188" s="432"/>
      <c r="KOB188" s="432"/>
      <c r="KOC188" s="432"/>
      <c r="KOD188" s="432"/>
      <c r="KOE188" s="432"/>
      <c r="KOF188" s="432"/>
      <c r="KOG188" s="432"/>
      <c r="KOH188" s="432"/>
      <c r="KOI188" s="432"/>
      <c r="KOJ188" s="432"/>
      <c r="KOK188" s="432"/>
      <c r="KOL188" s="432"/>
      <c r="KOM188" s="432"/>
      <c r="KON188" s="432"/>
      <c r="KOO188" s="432"/>
      <c r="KOP188" s="432"/>
      <c r="KOQ188" s="432"/>
      <c r="KOR188" s="432"/>
      <c r="KOS188" s="432"/>
      <c r="KOT188" s="432"/>
      <c r="KOU188" s="432"/>
      <c r="KOV188" s="432"/>
      <c r="KOW188" s="432"/>
      <c r="KOX188" s="432"/>
      <c r="KOY188" s="432"/>
      <c r="KOZ188" s="432"/>
      <c r="KPA188" s="432"/>
      <c r="KPB188" s="432"/>
      <c r="KPC188" s="432"/>
      <c r="KPD188" s="432"/>
      <c r="KPE188" s="432"/>
      <c r="KPF188" s="432"/>
      <c r="KPG188" s="432"/>
      <c r="KPH188" s="432"/>
      <c r="KPI188" s="432"/>
      <c r="KPJ188" s="432"/>
      <c r="KPK188" s="432"/>
      <c r="KPL188" s="432"/>
      <c r="KPM188" s="432"/>
      <c r="KPN188" s="432"/>
      <c r="KPO188" s="432"/>
      <c r="KPP188" s="432"/>
      <c r="KPQ188" s="432"/>
      <c r="KPR188" s="432"/>
      <c r="KPS188" s="432"/>
      <c r="KPT188" s="432"/>
      <c r="KPU188" s="432"/>
      <c r="KPV188" s="432"/>
      <c r="KPW188" s="432"/>
      <c r="KPX188" s="432"/>
      <c r="KPY188" s="432"/>
      <c r="KPZ188" s="432"/>
      <c r="KQA188" s="432"/>
      <c r="KQB188" s="432"/>
      <c r="KQC188" s="432"/>
      <c r="KQD188" s="432"/>
      <c r="KQE188" s="432"/>
      <c r="KQF188" s="432"/>
      <c r="KQG188" s="432"/>
      <c r="KQH188" s="432"/>
      <c r="KQI188" s="432"/>
      <c r="KQJ188" s="432"/>
      <c r="KQK188" s="432"/>
      <c r="KQL188" s="432"/>
      <c r="KQM188" s="432"/>
      <c r="KQN188" s="432"/>
      <c r="KQO188" s="432"/>
      <c r="KQP188" s="432"/>
      <c r="KQQ188" s="432"/>
      <c r="KQR188" s="432"/>
      <c r="KQS188" s="432"/>
      <c r="KQT188" s="432"/>
      <c r="KQU188" s="432"/>
      <c r="KQV188" s="432"/>
      <c r="KQW188" s="432"/>
      <c r="KQX188" s="432"/>
      <c r="KQY188" s="432"/>
      <c r="KQZ188" s="432"/>
      <c r="KRA188" s="432"/>
      <c r="KRB188" s="432"/>
      <c r="KRC188" s="432"/>
      <c r="KRD188" s="432"/>
      <c r="KRE188" s="432"/>
      <c r="KRF188" s="432"/>
      <c r="KRG188" s="432"/>
      <c r="KRH188" s="432"/>
      <c r="KRI188" s="432"/>
      <c r="KRJ188" s="432"/>
      <c r="KRK188" s="432"/>
      <c r="KRL188" s="432"/>
      <c r="KRM188" s="432"/>
      <c r="KRN188" s="432"/>
      <c r="KRO188" s="432"/>
      <c r="KRP188" s="432"/>
      <c r="KRQ188" s="432"/>
      <c r="KRR188" s="432"/>
      <c r="KRS188" s="432"/>
      <c r="KRT188" s="432"/>
      <c r="KRU188" s="432"/>
      <c r="KRV188" s="432"/>
      <c r="KRW188" s="432"/>
      <c r="KRX188" s="432"/>
      <c r="KRY188" s="432"/>
      <c r="KRZ188" s="432"/>
      <c r="KSA188" s="432"/>
      <c r="KSB188" s="432"/>
      <c r="KSC188" s="432"/>
      <c r="KSD188" s="432"/>
      <c r="KSE188" s="432"/>
      <c r="KSF188" s="432"/>
      <c r="KSG188" s="432"/>
      <c r="KSH188" s="432"/>
      <c r="KSI188" s="432"/>
      <c r="KSP188" s="432"/>
      <c r="KSQ188" s="432"/>
      <c r="KSR188" s="432"/>
      <c r="KSS188" s="432"/>
      <c r="KST188" s="432"/>
      <c r="KSU188" s="432"/>
      <c r="KSV188" s="432"/>
      <c r="KSW188" s="432"/>
      <c r="KSX188" s="432"/>
      <c r="KSY188" s="432"/>
      <c r="KSZ188" s="432"/>
      <c r="KTA188" s="432"/>
      <c r="KTB188" s="432"/>
      <c r="KTC188" s="432"/>
      <c r="KTD188" s="432"/>
      <c r="KTE188" s="432"/>
      <c r="KTF188" s="432"/>
      <c r="KTG188" s="432"/>
      <c r="KTH188" s="432"/>
      <c r="KTI188" s="432"/>
      <c r="KTJ188" s="432"/>
      <c r="KTK188" s="432"/>
      <c r="KTL188" s="432"/>
      <c r="KTM188" s="432"/>
      <c r="KTN188" s="432"/>
      <c r="KTO188" s="432"/>
      <c r="KTP188" s="432"/>
      <c r="KTQ188" s="432"/>
      <c r="KTR188" s="432"/>
      <c r="KTS188" s="432"/>
      <c r="KTT188" s="432"/>
      <c r="KTU188" s="432"/>
      <c r="KTV188" s="432"/>
      <c r="KTW188" s="432"/>
      <c r="KTX188" s="432"/>
      <c r="KTY188" s="432"/>
      <c r="KTZ188" s="432"/>
      <c r="KUA188" s="432"/>
      <c r="KUB188" s="432"/>
      <c r="KUC188" s="432"/>
      <c r="KUD188" s="432"/>
      <c r="KUE188" s="432"/>
      <c r="KUF188" s="432"/>
      <c r="KUG188" s="432"/>
      <c r="KUH188" s="432"/>
      <c r="KUI188" s="432"/>
      <c r="KUJ188" s="432"/>
      <c r="KUK188" s="432"/>
      <c r="KUL188" s="432"/>
      <c r="KUM188" s="432"/>
      <c r="KUN188" s="432"/>
      <c r="KUO188" s="432"/>
      <c r="KUP188" s="432"/>
      <c r="KUQ188" s="432"/>
      <c r="KUR188" s="432"/>
      <c r="KUS188" s="432"/>
      <c r="KUT188" s="432"/>
      <c r="KUU188" s="432"/>
      <c r="KUV188" s="432"/>
      <c r="KUW188" s="432"/>
      <c r="KUX188" s="432"/>
      <c r="KUY188" s="432"/>
      <c r="KUZ188" s="432"/>
      <c r="KVA188" s="432"/>
      <c r="KVB188" s="432"/>
      <c r="KVC188" s="432"/>
      <c r="KVD188" s="432"/>
      <c r="KVE188" s="432"/>
      <c r="KVF188" s="432"/>
      <c r="KVG188" s="432"/>
      <c r="KVH188" s="432"/>
      <c r="KVI188" s="432"/>
      <c r="KVJ188" s="432"/>
      <c r="KVK188" s="432"/>
      <c r="KVL188" s="432"/>
      <c r="KVM188" s="432"/>
      <c r="KVN188" s="432"/>
      <c r="KVO188" s="432"/>
      <c r="KVP188" s="432"/>
      <c r="KVQ188" s="432"/>
      <c r="KVR188" s="432"/>
      <c r="KVS188" s="432"/>
      <c r="KVT188" s="432"/>
      <c r="KVU188" s="432"/>
      <c r="KVV188" s="432"/>
      <c r="KVW188" s="432"/>
      <c r="KVX188" s="432"/>
      <c r="KVY188" s="432"/>
      <c r="KVZ188" s="432"/>
      <c r="KWA188" s="432"/>
      <c r="KWB188" s="432"/>
      <c r="KWC188" s="432"/>
      <c r="KWD188" s="432"/>
      <c r="KWE188" s="432"/>
      <c r="KWF188" s="432"/>
      <c r="KWG188" s="432"/>
      <c r="KWH188" s="432"/>
      <c r="KWI188" s="432"/>
      <c r="KWJ188" s="432"/>
      <c r="KWK188" s="432"/>
      <c r="KWL188" s="432"/>
      <c r="KWM188" s="432"/>
      <c r="KWN188" s="432"/>
      <c r="KWO188" s="432"/>
      <c r="KWP188" s="432"/>
      <c r="KWQ188" s="432"/>
      <c r="KWR188" s="432"/>
      <c r="KWS188" s="432"/>
      <c r="KWT188" s="432"/>
      <c r="KWU188" s="432"/>
      <c r="KWV188" s="432"/>
      <c r="KWW188" s="432"/>
      <c r="KWX188" s="432"/>
      <c r="KWY188" s="432"/>
      <c r="KWZ188" s="432"/>
      <c r="KXA188" s="432"/>
      <c r="KXB188" s="432"/>
      <c r="KXC188" s="432"/>
      <c r="KXD188" s="432"/>
      <c r="KXE188" s="432"/>
      <c r="KXF188" s="432"/>
      <c r="KXG188" s="432"/>
      <c r="KXH188" s="432"/>
      <c r="KXI188" s="432"/>
      <c r="KXJ188" s="432"/>
      <c r="KXK188" s="432"/>
      <c r="KXL188" s="432"/>
      <c r="KXM188" s="432"/>
      <c r="KXN188" s="432"/>
      <c r="KXO188" s="432"/>
      <c r="KXP188" s="432"/>
      <c r="KXQ188" s="432"/>
      <c r="KXR188" s="432"/>
      <c r="KXS188" s="432"/>
      <c r="KXT188" s="432"/>
      <c r="KXU188" s="432"/>
      <c r="KXV188" s="432"/>
      <c r="KXW188" s="432"/>
      <c r="KXX188" s="432"/>
      <c r="KXY188" s="432"/>
      <c r="KXZ188" s="432"/>
      <c r="KYA188" s="432"/>
      <c r="KYB188" s="432"/>
      <c r="KYC188" s="432"/>
      <c r="KYD188" s="432"/>
      <c r="KYE188" s="432"/>
      <c r="KYF188" s="432"/>
      <c r="KYG188" s="432"/>
      <c r="KYH188" s="432"/>
      <c r="KYI188" s="432"/>
      <c r="KYJ188" s="432"/>
      <c r="KYK188" s="432"/>
      <c r="KYL188" s="432"/>
      <c r="KYM188" s="432"/>
      <c r="KYN188" s="432"/>
      <c r="KYO188" s="432"/>
      <c r="KYP188" s="432"/>
      <c r="KYQ188" s="432"/>
      <c r="KYR188" s="432"/>
      <c r="KYS188" s="432"/>
      <c r="KYT188" s="432"/>
      <c r="KYU188" s="432"/>
      <c r="KYV188" s="432"/>
      <c r="KYW188" s="432"/>
      <c r="KYX188" s="432"/>
      <c r="KYY188" s="432"/>
      <c r="KYZ188" s="432"/>
      <c r="KZA188" s="432"/>
      <c r="KZB188" s="432"/>
      <c r="KZC188" s="432"/>
      <c r="KZD188" s="432"/>
      <c r="KZE188" s="432"/>
      <c r="KZF188" s="432"/>
      <c r="KZG188" s="432"/>
      <c r="KZH188" s="432"/>
      <c r="KZI188" s="432"/>
      <c r="KZJ188" s="432"/>
      <c r="KZK188" s="432"/>
      <c r="KZL188" s="432"/>
      <c r="KZM188" s="432"/>
      <c r="KZN188" s="432"/>
      <c r="KZO188" s="432"/>
      <c r="KZP188" s="432"/>
      <c r="KZQ188" s="432"/>
      <c r="KZR188" s="432"/>
      <c r="KZS188" s="432"/>
      <c r="KZT188" s="432"/>
      <c r="KZU188" s="432"/>
      <c r="KZV188" s="432"/>
      <c r="KZW188" s="432"/>
      <c r="KZX188" s="432"/>
      <c r="KZY188" s="432"/>
      <c r="KZZ188" s="432"/>
      <c r="LAA188" s="432"/>
      <c r="LAB188" s="432"/>
      <c r="LAC188" s="432"/>
      <c r="LAD188" s="432"/>
      <c r="LAE188" s="432"/>
      <c r="LAF188" s="432"/>
      <c r="LAG188" s="432"/>
      <c r="LAH188" s="432"/>
      <c r="LAI188" s="432"/>
      <c r="LAJ188" s="432"/>
      <c r="LAK188" s="432"/>
      <c r="LAL188" s="432"/>
      <c r="LAM188" s="432"/>
      <c r="LAN188" s="432"/>
      <c r="LAO188" s="432"/>
      <c r="LAP188" s="432"/>
      <c r="LAQ188" s="432"/>
      <c r="LAR188" s="432"/>
      <c r="LAS188" s="432"/>
      <c r="LAT188" s="432"/>
      <c r="LAU188" s="432"/>
      <c r="LAV188" s="432"/>
      <c r="LAW188" s="432"/>
      <c r="LAX188" s="432"/>
      <c r="LAY188" s="432"/>
      <c r="LAZ188" s="432"/>
      <c r="LBA188" s="432"/>
      <c r="LBB188" s="432"/>
      <c r="LBC188" s="432"/>
      <c r="LBD188" s="432"/>
      <c r="LBE188" s="432"/>
      <c r="LBF188" s="432"/>
      <c r="LBG188" s="432"/>
      <c r="LBH188" s="432"/>
      <c r="LBI188" s="432"/>
      <c r="LBJ188" s="432"/>
      <c r="LBK188" s="432"/>
      <c r="LBL188" s="432"/>
      <c r="LBM188" s="432"/>
      <c r="LBN188" s="432"/>
      <c r="LBO188" s="432"/>
      <c r="LBP188" s="432"/>
      <c r="LBQ188" s="432"/>
      <c r="LBR188" s="432"/>
      <c r="LBS188" s="432"/>
      <c r="LBT188" s="432"/>
      <c r="LBU188" s="432"/>
      <c r="LBV188" s="432"/>
      <c r="LBW188" s="432"/>
      <c r="LBX188" s="432"/>
      <c r="LBY188" s="432"/>
      <c r="LBZ188" s="432"/>
      <c r="LCA188" s="432"/>
      <c r="LCB188" s="432"/>
      <c r="LCC188" s="432"/>
      <c r="LCD188" s="432"/>
      <c r="LCE188" s="432"/>
      <c r="LCL188" s="432"/>
      <c r="LCM188" s="432"/>
      <c r="LCN188" s="432"/>
      <c r="LCO188" s="432"/>
      <c r="LCP188" s="432"/>
      <c r="LCQ188" s="432"/>
      <c r="LCR188" s="432"/>
      <c r="LCS188" s="432"/>
      <c r="LCT188" s="432"/>
      <c r="LCU188" s="432"/>
      <c r="LCV188" s="432"/>
      <c r="LCW188" s="432"/>
      <c r="LCX188" s="432"/>
      <c r="LCY188" s="432"/>
      <c r="LCZ188" s="432"/>
      <c r="LDA188" s="432"/>
      <c r="LDB188" s="432"/>
      <c r="LDC188" s="432"/>
      <c r="LDD188" s="432"/>
      <c r="LDE188" s="432"/>
      <c r="LDF188" s="432"/>
      <c r="LDG188" s="432"/>
      <c r="LDH188" s="432"/>
      <c r="LDI188" s="432"/>
      <c r="LDJ188" s="432"/>
      <c r="LDK188" s="432"/>
      <c r="LDL188" s="432"/>
      <c r="LDM188" s="432"/>
      <c r="LDN188" s="432"/>
      <c r="LDO188" s="432"/>
      <c r="LDP188" s="432"/>
      <c r="LDQ188" s="432"/>
      <c r="LDR188" s="432"/>
      <c r="LDS188" s="432"/>
      <c r="LDT188" s="432"/>
      <c r="LDU188" s="432"/>
      <c r="LDV188" s="432"/>
      <c r="LDW188" s="432"/>
      <c r="LDX188" s="432"/>
      <c r="LDY188" s="432"/>
      <c r="LDZ188" s="432"/>
      <c r="LEA188" s="432"/>
      <c r="LEB188" s="432"/>
      <c r="LEC188" s="432"/>
      <c r="LED188" s="432"/>
      <c r="LEE188" s="432"/>
      <c r="LEF188" s="432"/>
      <c r="LEG188" s="432"/>
      <c r="LEH188" s="432"/>
      <c r="LEI188" s="432"/>
      <c r="LEJ188" s="432"/>
      <c r="LEK188" s="432"/>
      <c r="LEL188" s="432"/>
      <c r="LEM188" s="432"/>
      <c r="LEN188" s="432"/>
      <c r="LEO188" s="432"/>
      <c r="LEP188" s="432"/>
      <c r="LEQ188" s="432"/>
      <c r="LER188" s="432"/>
      <c r="LES188" s="432"/>
      <c r="LET188" s="432"/>
      <c r="LEU188" s="432"/>
      <c r="LEV188" s="432"/>
      <c r="LEW188" s="432"/>
      <c r="LEX188" s="432"/>
      <c r="LEY188" s="432"/>
      <c r="LEZ188" s="432"/>
      <c r="LFA188" s="432"/>
      <c r="LFB188" s="432"/>
      <c r="LFC188" s="432"/>
      <c r="LFD188" s="432"/>
      <c r="LFE188" s="432"/>
      <c r="LFF188" s="432"/>
      <c r="LFG188" s="432"/>
      <c r="LFH188" s="432"/>
      <c r="LFI188" s="432"/>
      <c r="LFJ188" s="432"/>
      <c r="LFK188" s="432"/>
      <c r="LFL188" s="432"/>
      <c r="LFM188" s="432"/>
      <c r="LFN188" s="432"/>
      <c r="LFO188" s="432"/>
      <c r="LFP188" s="432"/>
      <c r="LFQ188" s="432"/>
      <c r="LFR188" s="432"/>
      <c r="LFS188" s="432"/>
      <c r="LFT188" s="432"/>
      <c r="LFU188" s="432"/>
      <c r="LFV188" s="432"/>
      <c r="LFW188" s="432"/>
      <c r="LFX188" s="432"/>
      <c r="LFY188" s="432"/>
      <c r="LFZ188" s="432"/>
      <c r="LGA188" s="432"/>
      <c r="LGB188" s="432"/>
      <c r="LGC188" s="432"/>
      <c r="LGD188" s="432"/>
      <c r="LGE188" s="432"/>
      <c r="LGF188" s="432"/>
      <c r="LGG188" s="432"/>
      <c r="LGH188" s="432"/>
      <c r="LGI188" s="432"/>
      <c r="LGJ188" s="432"/>
      <c r="LGK188" s="432"/>
      <c r="LGL188" s="432"/>
      <c r="LGM188" s="432"/>
      <c r="LGN188" s="432"/>
      <c r="LGO188" s="432"/>
      <c r="LGP188" s="432"/>
      <c r="LGQ188" s="432"/>
      <c r="LGR188" s="432"/>
      <c r="LGS188" s="432"/>
      <c r="LGT188" s="432"/>
      <c r="LGU188" s="432"/>
      <c r="LGV188" s="432"/>
      <c r="LGW188" s="432"/>
      <c r="LGX188" s="432"/>
      <c r="LGY188" s="432"/>
      <c r="LGZ188" s="432"/>
      <c r="LHA188" s="432"/>
      <c r="LHB188" s="432"/>
      <c r="LHC188" s="432"/>
      <c r="LHD188" s="432"/>
      <c r="LHE188" s="432"/>
      <c r="LHF188" s="432"/>
      <c r="LHG188" s="432"/>
      <c r="LHH188" s="432"/>
      <c r="LHI188" s="432"/>
      <c r="LHJ188" s="432"/>
      <c r="LHK188" s="432"/>
      <c r="LHL188" s="432"/>
      <c r="LHM188" s="432"/>
      <c r="LHN188" s="432"/>
      <c r="LHO188" s="432"/>
      <c r="LHP188" s="432"/>
      <c r="LHQ188" s="432"/>
      <c r="LHR188" s="432"/>
      <c r="LHS188" s="432"/>
      <c r="LHT188" s="432"/>
      <c r="LHU188" s="432"/>
      <c r="LHV188" s="432"/>
      <c r="LHW188" s="432"/>
      <c r="LHX188" s="432"/>
      <c r="LHY188" s="432"/>
      <c r="LHZ188" s="432"/>
      <c r="LIA188" s="432"/>
      <c r="LIB188" s="432"/>
      <c r="LIC188" s="432"/>
      <c r="LID188" s="432"/>
      <c r="LIE188" s="432"/>
      <c r="LIF188" s="432"/>
      <c r="LIG188" s="432"/>
      <c r="LIH188" s="432"/>
      <c r="LII188" s="432"/>
      <c r="LIJ188" s="432"/>
      <c r="LIK188" s="432"/>
      <c r="LIL188" s="432"/>
      <c r="LIM188" s="432"/>
      <c r="LIN188" s="432"/>
      <c r="LIO188" s="432"/>
      <c r="LIP188" s="432"/>
      <c r="LIQ188" s="432"/>
      <c r="LIR188" s="432"/>
      <c r="LIS188" s="432"/>
      <c r="LIT188" s="432"/>
      <c r="LIU188" s="432"/>
      <c r="LIV188" s="432"/>
      <c r="LIW188" s="432"/>
      <c r="LIX188" s="432"/>
      <c r="LIY188" s="432"/>
      <c r="LIZ188" s="432"/>
      <c r="LJA188" s="432"/>
      <c r="LJB188" s="432"/>
      <c r="LJC188" s="432"/>
      <c r="LJD188" s="432"/>
      <c r="LJE188" s="432"/>
      <c r="LJF188" s="432"/>
      <c r="LJG188" s="432"/>
      <c r="LJH188" s="432"/>
      <c r="LJI188" s="432"/>
      <c r="LJJ188" s="432"/>
      <c r="LJK188" s="432"/>
      <c r="LJL188" s="432"/>
      <c r="LJM188" s="432"/>
      <c r="LJN188" s="432"/>
      <c r="LJO188" s="432"/>
      <c r="LJP188" s="432"/>
      <c r="LJQ188" s="432"/>
      <c r="LJR188" s="432"/>
      <c r="LJS188" s="432"/>
      <c r="LJT188" s="432"/>
      <c r="LJU188" s="432"/>
      <c r="LJV188" s="432"/>
      <c r="LJW188" s="432"/>
      <c r="LJX188" s="432"/>
      <c r="LJY188" s="432"/>
      <c r="LJZ188" s="432"/>
      <c r="LKA188" s="432"/>
      <c r="LKB188" s="432"/>
      <c r="LKC188" s="432"/>
      <c r="LKD188" s="432"/>
      <c r="LKE188" s="432"/>
      <c r="LKF188" s="432"/>
      <c r="LKG188" s="432"/>
      <c r="LKH188" s="432"/>
      <c r="LKI188" s="432"/>
      <c r="LKJ188" s="432"/>
      <c r="LKK188" s="432"/>
      <c r="LKL188" s="432"/>
      <c r="LKM188" s="432"/>
      <c r="LKN188" s="432"/>
      <c r="LKO188" s="432"/>
      <c r="LKP188" s="432"/>
      <c r="LKQ188" s="432"/>
      <c r="LKR188" s="432"/>
      <c r="LKS188" s="432"/>
      <c r="LKT188" s="432"/>
      <c r="LKU188" s="432"/>
      <c r="LKV188" s="432"/>
      <c r="LKW188" s="432"/>
      <c r="LKX188" s="432"/>
      <c r="LKY188" s="432"/>
      <c r="LKZ188" s="432"/>
      <c r="LLA188" s="432"/>
      <c r="LLB188" s="432"/>
      <c r="LLC188" s="432"/>
      <c r="LLD188" s="432"/>
      <c r="LLE188" s="432"/>
      <c r="LLF188" s="432"/>
      <c r="LLG188" s="432"/>
      <c r="LLH188" s="432"/>
      <c r="LLI188" s="432"/>
      <c r="LLJ188" s="432"/>
      <c r="LLK188" s="432"/>
      <c r="LLL188" s="432"/>
      <c r="LLM188" s="432"/>
      <c r="LLN188" s="432"/>
      <c r="LLO188" s="432"/>
      <c r="LLP188" s="432"/>
      <c r="LLQ188" s="432"/>
      <c r="LLR188" s="432"/>
      <c r="LLS188" s="432"/>
      <c r="LLT188" s="432"/>
      <c r="LLU188" s="432"/>
      <c r="LLV188" s="432"/>
      <c r="LLW188" s="432"/>
      <c r="LLX188" s="432"/>
      <c r="LLY188" s="432"/>
      <c r="LLZ188" s="432"/>
      <c r="LMA188" s="432"/>
      <c r="LMH188" s="432"/>
      <c r="LMI188" s="432"/>
      <c r="LMJ188" s="432"/>
      <c r="LMK188" s="432"/>
      <c r="LML188" s="432"/>
      <c r="LMM188" s="432"/>
      <c r="LMN188" s="432"/>
      <c r="LMO188" s="432"/>
      <c r="LMP188" s="432"/>
      <c r="LMQ188" s="432"/>
      <c r="LMR188" s="432"/>
      <c r="LMS188" s="432"/>
      <c r="LMT188" s="432"/>
      <c r="LMU188" s="432"/>
      <c r="LMV188" s="432"/>
      <c r="LMW188" s="432"/>
      <c r="LMX188" s="432"/>
      <c r="LMY188" s="432"/>
      <c r="LMZ188" s="432"/>
      <c r="LNA188" s="432"/>
      <c r="LNB188" s="432"/>
      <c r="LNC188" s="432"/>
      <c r="LND188" s="432"/>
      <c r="LNE188" s="432"/>
      <c r="LNF188" s="432"/>
      <c r="LNG188" s="432"/>
      <c r="LNH188" s="432"/>
      <c r="LNI188" s="432"/>
      <c r="LNJ188" s="432"/>
      <c r="LNK188" s="432"/>
      <c r="LNL188" s="432"/>
      <c r="LNM188" s="432"/>
      <c r="LNN188" s="432"/>
      <c r="LNO188" s="432"/>
      <c r="LNP188" s="432"/>
      <c r="LNQ188" s="432"/>
      <c r="LNR188" s="432"/>
      <c r="LNS188" s="432"/>
      <c r="LNT188" s="432"/>
      <c r="LNU188" s="432"/>
      <c r="LNV188" s="432"/>
      <c r="LNW188" s="432"/>
      <c r="LNX188" s="432"/>
      <c r="LNY188" s="432"/>
      <c r="LNZ188" s="432"/>
      <c r="LOA188" s="432"/>
      <c r="LOB188" s="432"/>
      <c r="LOC188" s="432"/>
      <c r="LOD188" s="432"/>
      <c r="LOE188" s="432"/>
      <c r="LOF188" s="432"/>
      <c r="LOG188" s="432"/>
      <c r="LOH188" s="432"/>
      <c r="LOI188" s="432"/>
      <c r="LOJ188" s="432"/>
      <c r="LOK188" s="432"/>
      <c r="LOL188" s="432"/>
      <c r="LOM188" s="432"/>
      <c r="LON188" s="432"/>
      <c r="LOO188" s="432"/>
      <c r="LOP188" s="432"/>
      <c r="LOQ188" s="432"/>
      <c r="LOR188" s="432"/>
      <c r="LOS188" s="432"/>
      <c r="LOT188" s="432"/>
      <c r="LOU188" s="432"/>
      <c r="LOV188" s="432"/>
      <c r="LOW188" s="432"/>
      <c r="LOX188" s="432"/>
      <c r="LOY188" s="432"/>
      <c r="LOZ188" s="432"/>
      <c r="LPA188" s="432"/>
      <c r="LPB188" s="432"/>
      <c r="LPC188" s="432"/>
      <c r="LPD188" s="432"/>
      <c r="LPE188" s="432"/>
      <c r="LPF188" s="432"/>
      <c r="LPG188" s="432"/>
      <c r="LPH188" s="432"/>
      <c r="LPI188" s="432"/>
      <c r="LPJ188" s="432"/>
      <c r="LPK188" s="432"/>
      <c r="LPL188" s="432"/>
      <c r="LPM188" s="432"/>
      <c r="LPN188" s="432"/>
      <c r="LPO188" s="432"/>
      <c r="LPP188" s="432"/>
      <c r="LPQ188" s="432"/>
      <c r="LPR188" s="432"/>
      <c r="LPS188" s="432"/>
      <c r="LPT188" s="432"/>
      <c r="LPU188" s="432"/>
      <c r="LPV188" s="432"/>
      <c r="LPW188" s="432"/>
      <c r="LPX188" s="432"/>
      <c r="LPY188" s="432"/>
      <c r="LPZ188" s="432"/>
      <c r="LQA188" s="432"/>
      <c r="LQB188" s="432"/>
      <c r="LQC188" s="432"/>
      <c r="LQD188" s="432"/>
      <c r="LQE188" s="432"/>
      <c r="LQF188" s="432"/>
      <c r="LQG188" s="432"/>
      <c r="LQH188" s="432"/>
      <c r="LQI188" s="432"/>
      <c r="LQJ188" s="432"/>
      <c r="LQK188" s="432"/>
      <c r="LQL188" s="432"/>
      <c r="LQM188" s="432"/>
      <c r="LQN188" s="432"/>
      <c r="LQO188" s="432"/>
      <c r="LQP188" s="432"/>
      <c r="LQQ188" s="432"/>
      <c r="LQR188" s="432"/>
      <c r="LQS188" s="432"/>
      <c r="LQT188" s="432"/>
      <c r="LQU188" s="432"/>
      <c r="LQV188" s="432"/>
      <c r="LQW188" s="432"/>
      <c r="LQX188" s="432"/>
      <c r="LQY188" s="432"/>
      <c r="LQZ188" s="432"/>
      <c r="LRA188" s="432"/>
      <c r="LRB188" s="432"/>
      <c r="LRC188" s="432"/>
      <c r="LRD188" s="432"/>
      <c r="LRE188" s="432"/>
      <c r="LRF188" s="432"/>
      <c r="LRG188" s="432"/>
      <c r="LRH188" s="432"/>
      <c r="LRI188" s="432"/>
      <c r="LRJ188" s="432"/>
      <c r="LRK188" s="432"/>
      <c r="LRL188" s="432"/>
      <c r="LRM188" s="432"/>
      <c r="LRN188" s="432"/>
      <c r="LRO188" s="432"/>
      <c r="LRP188" s="432"/>
      <c r="LRQ188" s="432"/>
      <c r="LRR188" s="432"/>
      <c r="LRS188" s="432"/>
      <c r="LRT188" s="432"/>
      <c r="LRU188" s="432"/>
      <c r="LRV188" s="432"/>
      <c r="LRW188" s="432"/>
      <c r="LRX188" s="432"/>
      <c r="LRY188" s="432"/>
      <c r="LRZ188" s="432"/>
      <c r="LSA188" s="432"/>
      <c r="LSB188" s="432"/>
      <c r="LSC188" s="432"/>
      <c r="LSD188" s="432"/>
      <c r="LSE188" s="432"/>
      <c r="LSF188" s="432"/>
      <c r="LSG188" s="432"/>
      <c r="LSH188" s="432"/>
      <c r="LSI188" s="432"/>
      <c r="LSJ188" s="432"/>
      <c r="LSK188" s="432"/>
      <c r="LSL188" s="432"/>
      <c r="LSM188" s="432"/>
      <c r="LSN188" s="432"/>
      <c r="LSO188" s="432"/>
      <c r="LSP188" s="432"/>
      <c r="LSQ188" s="432"/>
      <c r="LSR188" s="432"/>
      <c r="LSS188" s="432"/>
      <c r="LST188" s="432"/>
      <c r="LSU188" s="432"/>
      <c r="LSV188" s="432"/>
      <c r="LSW188" s="432"/>
      <c r="LSX188" s="432"/>
      <c r="LSY188" s="432"/>
      <c r="LSZ188" s="432"/>
      <c r="LTA188" s="432"/>
      <c r="LTB188" s="432"/>
      <c r="LTC188" s="432"/>
      <c r="LTD188" s="432"/>
      <c r="LTE188" s="432"/>
      <c r="LTF188" s="432"/>
      <c r="LTG188" s="432"/>
      <c r="LTH188" s="432"/>
      <c r="LTI188" s="432"/>
      <c r="LTJ188" s="432"/>
      <c r="LTK188" s="432"/>
      <c r="LTL188" s="432"/>
      <c r="LTM188" s="432"/>
      <c r="LTN188" s="432"/>
      <c r="LTO188" s="432"/>
      <c r="LTP188" s="432"/>
      <c r="LTQ188" s="432"/>
      <c r="LTR188" s="432"/>
      <c r="LTS188" s="432"/>
      <c r="LTT188" s="432"/>
      <c r="LTU188" s="432"/>
      <c r="LTV188" s="432"/>
      <c r="LTW188" s="432"/>
      <c r="LTX188" s="432"/>
      <c r="LTY188" s="432"/>
      <c r="LTZ188" s="432"/>
      <c r="LUA188" s="432"/>
      <c r="LUB188" s="432"/>
      <c r="LUC188" s="432"/>
      <c r="LUD188" s="432"/>
      <c r="LUE188" s="432"/>
      <c r="LUF188" s="432"/>
      <c r="LUG188" s="432"/>
      <c r="LUH188" s="432"/>
      <c r="LUI188" s="432"/>
      <c r="LUJ188" s="432"/>
      <c r="LUK188" s="432"/>
      <c r="LUL188" s="432"/>
      <c r="LUM188" s="432"/>
      <c r="LUN188" s="432"/>
      <c r="LUO188" s="432"/>
      <c r="LUP188" s="432"/>
      <c r="LUQ188" s="432"/>
      <c r="LUR188" s="432"/>
      <c r="LUS188" s="432"/>
      <c r="LUT188" s="432"/>
      <c r="LUU188" s="432"/>
      <c r="LUV188" s="432"/>
      <c r="LUW188" s="432"/>
      <c r="LUX188" s="432"/>
      <c r="LUY188" s="432"/>
      <c r="LUZ188" s="432"/>
      <c r="LVA188" s="432"/>
      <c r="LVB188" s="432"/>
      <c r="LVC188" s="432"/>
      <c r="LVD188" s="432"/>
      <c r="LVE188" s="432"/>
      <c r="LVF188" s="432"/>
      <c r="LVG188" s="432"/>
      <c r="LVH188" s="432"/>
      <c r="LVI188" s="432"/>
      <c r="LVJ188" s="432"/>
      <c r="LVK188" s="432"/>
      <c r="LVL188" s="432"/>
      <c r="LVM188" s="432"/>
      <c r="LVN188" s="432"/>
      <c r="LVO188" s="432"/>
      <c r="LVP188" s="432"/>
      <c r="LVQ188" s="432"/>
      <c r="LVR188" s="432"/>
      <c r="LVS188" s="432"/>
      <c r="LVT188" s="432"/>
      <c r="LVU188" s="432"/>
      <c r="LVV188" s="432"/>
      <c r="LVW188" s="432"/>
      <c r="LWD188" s="432"/>
      <c r="LWE188" s="432"/>
      <c r="LWF188" s="432"/>
      <c r="LWG188" s="432"/>
      <c r="LWH188" s="432"/>
      <c r="LWI188" s="432"/>
      <c r="LWJ188" s="432"/>
      <c r="LWK188" s="432"/>
      <c r="LWL188" s="432"/>
      <c r="LWM188" s="432"/>
      <c r="LWN188" s="432"/>
      <c r="LWO188" s="432"/>
      <c r="LWP188" s="432"/>
      <c r="LWQ188" s="432"/>
      <c r="LWR188" s="432"/>
      <c r="LWS188" s="432"/>
      <c r="LWT188" s="432"/>
      <c r="LWU188" s="432"/>
      <c r="LWV188" s="432"/>
      <c r="LWW188" s="432"/>
      <c r="LWX188" s="432"/>
      <c r="LWY188" s="432"/>
      <c r="LWZ188" s="432"/>
      <c r="LXA188" s="432"/>
      <c r="LXB188" s="432"/>
      <c r="LXC188" s="432"/>
      <c r="LXD188" s="432"/>
      <c r="LXE188" s="432"/>
      <c r="LXF188" s="432"/>
      <c r="LXG188" s="432"/>
      <c r="LXH188" s="432"/>
      <c r="LXI188" s="432"/>
      <c r="LXJ188" s="432"/>
      <c r="LXK188" s="432"/>
      <c r="LXL188" s="432"/>
      <c r="LXM188" s="432"/>
      <c r="LXN188" s="432"/>
      <c r="LXO188" s="432"/>
      <c r="LXP188" s="432"/>
      <c r="LXQ188" s="432"/>
      <c r="LXR188" s="432"/>
      <c r="LXS188" s="432"/>
      <c r="LXT188" s="432"/>
      <c r="LXU188" s="432"/>
      <c r="LXV188" s="432"/>
      <c r="LXW188" s="432"/>
      <c r="LXX188" s="432"/>
      <c r="LXY188" s="432"/>
      <c r="LXZ188" s="432"/>
      <c r="LYA188" s="432"/>
      <c r="LYB188" s="432"/>
      <c r="LYC188" s="432"/>
      <c r="LYD188" s="432"/>
      <c r="LYE188" s="432"/>
      <c r="LYF188" s="432"/>
      <c r="LYG188" s="432"/>
      <c r="LYH188" s="432"/>
      <c r="LYI188" s="432"/>
      <c r="LYJ188" s="432"/>
      <c r="LYK188" s="432"/>
      <c r="LYL188" s="432"/>
      <c r="LYM188" s="432"/>
      <c r="LYN188" s="432"/>
      <c r="LYO188" s="432"/>
      <c r="LYP188" s="432"/>
      <c r="LYQ188" s="432"/>
      <c r="LYR188" s="432"/>
      <c r="LYS188" s="432"/>
      <c r="LYT188" s="432"/>
      <c r="LYU188" s="432"/>
      <c r="LYV188" s="432"/>
      <c r="LYW188" s="432"/>
      <c r="LYX188" s="432"/>
      <c r="LYY188" s="432"/>
      <c r="LYZ188" s="432"/>
      <c r="LZA188" s="432"/>
      <c r="LZB188" s="432"/>
      <c r="LZC188" s="432"/>
      <c r="LZD188" s="432"/>
      <c r="LZE188" s="432"/>
      <c r="LZF188" s="432"/>
      <c r="LZG188" s="432"/>
      <c r="LZH188" s="432"/>
      <c r="LZI188" s="432"/>
      <c r="LZJ188" s="432"/>
      <c r="LZK188" s="432"/>
      <c r="LZL188" s="432"/>
      <c r="LZM188" s="432"/>
      <c r="LZN188" s="432"/>
      <c r="LZO188" s="432"/>
      <c r="LZP188" s="432"/>
      <c r="LZQ188" s="432"/>
      <c r="LZR188" s="432"/>
      <c r="LZS188" s="432"/>
      <c r="LZT188" s="432"/>
      <c r="LZU188" s="432"/>
      <c r="LZV188" s="432"/>
      <c r="LZW188" s="432"/>
      <c r="LZX188" s="432"/>
      <c r="LZY188" s="432"/>
      <c r="LZZ188" s="432"/>
      <c r="MAA188" s="432"/>
      <c r="MAB188" s="432"/>
      <c r="MAC188" s="432"/>
      <c r="MAD188" s="432"/>
      <c r="MAE188" s="432"/>
      <c r="MAF188" s="432"/>
      <c r="MAG188" s="432"/>
      <c r="MAH188" s="432"/>
      <c r="MAI188" s="432"/>
      <c r="MAJ188" s="432"/>
      <c r="MAK188" s="432"/>
      <c r="MAL188" s="432"/>
      <c r="MAM188" s="432"/>
      <c r="MAN188" s="432"/>
      <c r="MAO188" s="432"/>
      <c r="MAP188" s="432"/>
      <c r="MAQ188" s="432"/>
      <c r="MAR188" s="432"/>
      <c r="MAS188" s="432"/>
      <c r="MAT188" s="432"/>
      <c r="MAU188" s="432"/>
      <c r="MAV188" s="432"/>
      <c r="MAW188" s="432"/>
      <c r="MAX188" s="432"/>
      <c r="MAY188" s="432"/>
      <c r="MAZ188" s="432"/>
      <c r="MBA188" s="432"/>
      <c r="MBB188" s="432"/>
      <c r="MBC188" s="432"/>
      <c r="MBD188" s="432"/>
      <c r="MBE188" s="432"/>
      <c r="MBF188" s="432"/>
      <c r="MBG188" s="432"/>
      <c r="MBH188" s="432"/>
      <c r="MBI188" s="432"/>
      <c r="MBJ188" s="432"/>
      <c r="MBK188" s="432"/>
      <c r="MBL188" s="432"/>
      <c r="MBM188" s="432"/>
      <c r="MBN188" s="432"/>
      <c r="MBO188" s="432"/>
      <c r="MBP188" s="432"/>
      <c r="MBQ188" s="432"/>
      <c r="MBR188" s="432"/>
      <c r="MBS188" s="432"/>
      <c r="MBT188" s="432"/>
      <c r="MBU188" s="432"/>
      <c r="MBV188" s="432"/>
      <c r="MBW188" s="432"/>
      <c r="MBX188" s="432"/>
      <c r="MBY188" s="432"/>
      <c r="MBZ188" s="432"/>
      <c r="MCA188" s="432"/>
      <c r="MCB188" s="432"/>
      <c r="MCC188" s="432"/>
      <c r="MCD188" s="432"/>
      <c r="MCE188" s="432"/>
      <c r="MCF188" s="432"/>
      <c r="MCG188" s="432"/>
      <c r="MCH188" s="432"/>
      <c r="MCI188" s="432"/>
      <c r="MCJ188" s="432"/>
      <c r="MCK188" s="432"/>
      <c r="MCL188" s="432"/>
      <c r="MCM188" s="432"/>
      <c r="MCN188" s="432"/>
      <c r="MCO188" s="432"/>
      <c r="MCP188" s="432"/>
      <c r="MCQ188" s="432"/>
      <c r="MCR188" s="432"/>
      <c r="MCS188" s="432"/>
      <c r="MCT188" s="432"/>
      <c r="MCU188" s="432"/>
      <c r="MCV188" s="432"/>
      <c r="MCW188" s="432"/>
      <c r="MCX188" s="432"/>
      <c r="MCY188" s="432"/>
      <c r="MCZ188" s="432"/>
      <c r="MDA188" s="432"/>
      <c r="MDB188" s="432"/>
      <c r="MDC188" s="432"/>
      <c r="MDD188" s="432"/>
      <c r="MDE188" s="432"/>
      <c r="MDF188" s="432"/>
      <c r="MDG188" s="432"/>
      <c r="MDH188" s="432"/>
      <c r="MDI188" s="432"/>
      <c r="MDJ188" s="432"/>
      <c r="MDK188" s="432"/>
      <c r="MDL188" s="432"/>
      <c r="MDM188" s="432"/>
      <c r="MDN188" s="432"/>
      <c r="MDO188" s="432"/>
      <c r="MDP188" s="432"/>
      <c r="MDQ188" s="432"/>
      <c r="MDR188" s="432"/>
      <c r="MDS188" s="432"/>
      <c r="MDT188" s="432"/>
      <c r="MDU188" s="432"/>
      <c r="MDV188" s="432"/>
      <c r="MDW188" s="432"/>
      <c r="MDX188" s="432"/>
      <c r="MDY188" s="432"/>
      <c r="MDZ188" s="432"/>
      <c r="MEA188" s="432"/>
      <c r="MEB188" s="432"/>
      <c r="MEC188" s="432"/>
      <c r="MED188" s="432"/>
      <c r="MEE188" s="432"/>
      <c r="MEF188" s="432"/>
      <c r="MEG188" s="432"/>
      <c r="MEH188" s="432"/>
      <c r="MEI188" s="432"/>
      <c r="MEJ188" s="432"/>
      <c r="MEK188" s="432"/>
      <c r="MEL188" s="432"/>
      <c r="MEM188" s="432"/>
      <c r="MEN188" s="432"/>
      <c r="MEO188" s="432"/>
      <c r="MEP188" s="432"/>
      <c r="MEQ188" s="432"/>
      <c r="MER188" s="432"/>
      <c r="MES188" s="432"/>
      <c r="MET188" s="432"/>
      <c r="MEU188" s="432"/>
      <c r="MEV188" s="432"/>
      <c r="MEW188" s="432"/>
      <c r="MEX188" s="432"/>
      <c r="MEY188" s="432"/>
      <c r="MEZ188" s="432"/>
      <c r="MFA188" s="432"/>
      <c r="MFB188" s="432"/>
      <c r="MFC188" s="432"/>
      <c r="MFD188" s="432"/>
      <c r="MFE188" s="432"/>
      <c r="MFF188" s="432"/>
      <c r="MFG188" s="432"/>
      <c r="MFH188" s="432"/>
      <c r="MFI188" s="432"/>
      <c r="MFJ188" s="432"/>
      <c r="MFK188" s="432"/>
      <c r="MFL188" s="432"/>
      <c r="MFM188" s="432"/>
      <c r="MFN188" s="432"/>
      <c r="MFO188" s="432"/>
      <c r="MFP188" s="432"/>
      <c r="MFQ188" s="432"/>
      <c r="MFR188" s="432"/>
      <c r="MFS188" s="432"/>
      <c r="MFZ188" s="432"/>
      <c r="MGA188" s="432"/>
      <c r="MGB188" s="432"/>
      <c r="MGC188" s="432"/>
      <c r="MGD188" s="432"/>
      <c r="MGE188" s="432"/>
      <c r="MGF188" s="432"/>
      <c r="MGG188" s="432"/>
      <c r="MGH188" s="432"/>
      <c r="MGI188" s="432"/>
      <c r="MGJ188" s="432"/>
      <c r="MGK188" s="432"/>
      <c r="MGL188" s="432"/>
      <c r="MGM188" s="432"/>
      <c r="MGN188" s="432"/>
      <c r="MGO188" s="432"/>
      <c r="MGP188" s="432"/>
      <c r="MGQ188" s="432"/>
      <c r="MGR188" s="432"/>
      <c r="MGS188" s="432"/>
      <c r="MGT188" s="432"/>
      <c r="MGU188" s="432"/>
      <c r="MGV188" s="432"/>
      <c r="MGW188" s="432"/>
      <c r="MGX188" s="432"/>
      <c r="MGY188" s="432"/>
      <c r="MGZ188" s="432"/>
      <c r="MHA188" s="432"/>
      <c r="MHB188" s="432"/>
      <c r="MHC188" s="432"/>
      <c r="MHD188" s="432"/>
      <c r="MHE188" s="432"/>
      <c r="MHF188" s="432"/>
      <c r="MHG188" s="432"/>
      <c r="MHH188" s="432"/>
      <c r="MHI188" s="432"/>
      <c r="MHJ188" s="432"/>
      <c r="MHK188" s="432"/>
      <c r="MHL188" s="432"/>
      <c r="MHM188" s="432"/>
      <c r="MHN188" s="432"/>
      <c r="MHO188" s="432"/>
      <c r="MHP188" s="432"/>
      <c r="MHQ188" s="432"/>
      <c r="MHR188" s="432"/>
      <c r="MHS188" s="432"/>
      <c r="MHT188" s="432"/>
      <c r="MHU188" s="432"/>
      <c r="MHV188" s="432"/>
      <c r="MHW188" s="432"/>
      <c r="MHX188" s="432"/>
      <c r="MHY188" s="432"/>
      <c r="MHZ188" s="432"/>
      <c r="MIA188" s="432"/>
      <c r="MIB188" s="432"/>
      <c r="MIC188" s="432"/>
      <c r="MID188" s="432"/>
      <c r="MIE188" s="432"/>
      <c r="MIF188" s="432"/>
      <c r="MIG188" s="432"/>
      <c r="MIH188" s="432"/>
      <c r="MII188" s="432"/>
      <c r="MIJ188" s="432"/>
      <c r="MIK188" s="432"/>
      <c r="MIL188" s="432"/>
      <c r="MIM188" s="432"/>
      <c r="MIN188" s="432"/>
      <c r="MIO188" s="432"/>
      <c r="MIP188" s="432"/>
      <c r="MIQ188" s="432"/>
      <c r="MIR188" s="432"/>
      <c r="MIS188" s="432"/>
      <c r="MIT188" s="432"/>
      <c r="MIU188" s="432"/>
      <c r="MIV188" s="432"/>
      <c r="MIW188" s="432"/>
      <c r="MIX188" s="432"/>
      <c r="MIY188" s="432"/>
      <c r="MIZ188" s="432"/>
      <c r="MJA188" s="432"/>
      <c r="MJB188" s="432"/>
      <c r="MJC188" s="432"/>
      <c r="MJD188" s="432"/>
      <c r="MJE188" s="432"/>
      <c r="MJF188" s="432"/>
      <c r="MJG188" s="432"/>
      <c r="MJH188" s="432"/>
      <c r="MJI188" s="432"/>
      <c r="MJJ188" s="432"/>
      <c r="MJK188" s="432"/>
      <c r="MJL188" s="432"/>
      <c r="MJM188" s="432"/>
      <c r="MJN188" s="432"/>
      <c r="MJO188" s="432"/>
      <c r="MJP188" s="432"/>
      <c r="MJQ188" s="432"/>
      <c r="MJR188" s="432"/>
      <c r="MJS188" s="432"/>
      <c r="MJT188" s="432"/>
      <c r="MJU188" s="432"/>
      <c r="MJV188" s="432"/>
      <c r="MJW188" s="432"/>
      <c r="MJX188" s="432"/>
      <c r="MJY188" s="432"/>
      <c r="MJZ188" s="432"/>
      <c r="MKA188" s="432"/>
      <c r="MKB188" s="432"/>
      <c r="MKC188" s="432"/>
      <c r="MKD188" s="432"/>
      <c r="MKE188" s="432"/>
      <c r="MKF188" s="432"/>
      <c r="MKG188" s="432"/>
      <c r="MKH188" s="432"/>
      <c r="MKI188" s="432"/>
      <c r="MKJ188" s="432"/>
      <c r="MKK188" s="432"/>
      <c r="MKL188" s="432"/>
      <c r="MKM188" s="432"/>
      <c r="MKN188" s="432"/>
      <c r="MKO188" s="432"/>
      <c r="MKP188" s="432"/>
      <c r="MKQ188" s="432"/>
      <c r="MKR188" s="432"/>
      <c r="MKS188" s="432"/>
      <c r="MKT188" s="432"/>
      <c r="MKU188" s="432"/>
      <c r="MKV188" s="432"/>
      <c r="MKW188" s="432"/>
      <c r="MKX188" s="432"/>
      <c r="MKY188" s="432"/>
      <c r="MKZ188" s="432"/>
      <c r="MLA188" s="432"/>
      <c r="MLB188" s="432"/>
      <c r="MLC188" s="432"/>
      <c r="MLD188" s="432"/>
      <c r="MLE188" s="432"/>
      <c r="MLF188" s="432"/>
      <c r="MLG188" s="432"/>
      <c r="MLH188" s="432"/>
      <c r="MLI188" s="432"/>
      <c r="MLJ188" s="432"/>
      <c r="MLK188" s="432"/>
      <c r="MLL188" s="432"/>
      <c r="MLM188" s="432"/>
      <c r="MLN188" s="432"/>
      <c r="MLO188" s="432"/>
      <c r="MLP188" s="432"/>
      <c r="MLQ188" s="432"/>
      <c r="MLR188" s="432"/>
      <c r="MLS188" s="432"/>
      <c r="MLT188" s="432"/>
      <c r="MLU188" s="432"/>
      <c r="MLV188" s="432"/>
      <c r="MLW188" s="432"/>
      <c r="MLX188" s="432"/>
      <c r="MLY188" s="432"/>
      <c r="MLZ188" s="432"/>
      <c r="MMA188" s="432"/>
      <c r="MMB188" s="432"/>
      <c r="MMC188" s="432"/>
      <c r="MMD188" s="432"/>
      <c r="MME188" s="432"/>
      <c r="MMF188" s="432"/>
      <c r="MMG188" s="432"/>
      <c r="MMH188" s="432"/>
      <c r="MMI188" s="432"/>
      <c r="MMJ188" s="432"/>
      <c r="MMK188" s="432"/>
      <c r="MML188" s="432"/>
      <c r="MMM188" s="432"/>
      <c r="MMN188" s="432"/>
      <c r="MMO188" s="432"/>
      <c r="MMP188" s="432"/>
      <c r="MMQ188" s="432"/>
      <c r="MMR188" s="432"/>
      <c r="MMS188" s="432"/>
      <c r="MMT188" s="432"/>
      <c r="MMU188" s="432"/>
      <c r="MMV188" s="432"/>
      <c r="MMW188" s="432"/>
      <c r="MMX188" s="432"/>
      <c r="MMY188" s="432"/>
      <c r="MMZ188" s="432"/>
      <c r="MNA188" s="432"/>
      <c r="MNB188" s="432"/>
      <c r="MNC188" s="432"/>
      <c r="MND188" s="432"/>
      <c r="MNE188" s="432"/>
      <c r="MNF188" s="432"/>
      <c r="MNG188" s="432"/>
      <c r="MNH188" s="432"/>
      <c r="MNI188" s="432"/>
      <c r="MNJ188" s="432"/>
      <c r="MNK188" s="432"/>
      <c r="MNL188" s="432"/>
      <c r="MNM188" s="432"/>
      <c r="MNN188" s="432"/>
      <c r="MNO188" s="432"/>
      <c r="MNP188" s="432"/>
      <c r="MNQ188" s="432"/>
      <c r="MNR188" s="432"/>
      <c r="MNS188" s="432"/>
      <c r="MNT188" s="432"/>
      <c r="MNU188" s="432"/>
      <c r="MNV188" s="432"/>
      <c r="MNW188" s="432"/>
      <c r="MNX188" s="432"/>
      <c r="MNY188" s="432"/>
      <c r="MNZ188" s="432"/>
      <c r="MOA188" s="432"/>
      <c r="MOB188" s="432"/>
      <c r="MOC188" s="432"/>
      <c r="MOD188" s="432"/>
      <c r="MOE188" s="432"/>
      <c r="MOF188" s="432"/>
      <c r="MOG188" s="432"/>
      <c r="MOH188" s="432"/>
      <c r="MOI188" s="432"/>
      <c r="MOJ188" s="432"/>
      <c r="MOK188" s="432"/>
      <c r="MOL188" s="432"/>
      <c r="MOM188" s="432"/>
      <c r="MON188" s="432"/>
      <c r="MOO188" s="432"/>
      <c r="MOP188" s="432"/>
      <c r="MOQ188" s="432"/>
      <c r="MOR188" s="432"/>
      <c r="MOS188" s="432"/>
      <c r="MOT188" s="432"/>
      <c r="MOU188" s="432"/>
      <c r="MOV188" s="432"/>
      <c r="MOW188" s="432"/>
      <c r="MOX188" s="432"/>
      <c r="MOY188" s="432"/>
      <c r="MOZ188" s="432"/>
      <c r="MPA188" s="432"/>
      <c r="MPB188" s="432"/>
      <c r="MPC188" s="432"/>
      <c r="MPD188" s="432"/>
      <c r="MPE188" s="432"/>
      <c r="MPF188" s="432"/>
      <c r="MPG188" s="432"/>
      <c r="MPH188" s="432"/>
      <c r="MPI188" s="432"/>
      <c r="MPJ188" s="432"/>
      <c r="MPK188" s="432"/>
      <c r="MPL188" s="432"/>
      <c r="MPM188" s="432"/>
      <c r="MPN188" s="432"/>
      <c r="MPO188" s="432"/>
      <c r="MPV188" s="432"/>
      <c r="MPW188" s="432"/>
      <c r="MPX188" s="432"/>
      <c r="MPY188" s="432"/>
      <c r="MPZ188" s="432"/>
      <c r="MQA188" s="432"/>
      <c r="MQB188" s="432"/>
      <c r="MQC188" s="432"/>
      <c r="MQD188" s="432"/>
      <c r="MQE188" s="432"/>
      <c r="MQF188" s="432"/>
      <c r="MQG188" s="432"/>
      <c r="MQH188" s="432"/>
      <c r="MQI188" s="432"/>
      <c r="MQJ188" s="432"/>
      <c r="MQK188" s="432"/>
      <c r="MQL188" s="432"/>
      <c r="MQM188" s="432"/>
      <c r="MQN188" s="432"/>
      <c r="MQO188" s="432"/>
      <c r="MQP188" s="432"/>
      <c r="MQQ188" s="432"/>
      <c r="MQR188" s="432"/>
      <c r="MQS188" s="432"/>
      <c r="MQT188" s="432"/>
      <c r="MQU188" s="432"/>
      <c r="MQV188" s="432"/>
      <c r="MQW188" s="432"/>
      <c r="MQX188" s="432"/>
      <c r="MQY188" s="432"/>
      <c r="MQZ188" s="432"/>
      <c r="MRA188" s="432"/>
      <c r="MRB188" s="432"/>
      <c r="MRC188" s="432"/>
      <c r="MRD188" s="432"/>
      <c r="MRE188" s="432"/>
      <c r="MRF188" s="432"/>
      <c r="MRG188" s="432"/>
      <c r="MRH188" s="432"/>
      <c r="MRI188" s="432"/>
      <c r="MRJ188" s="432"/>
      <c r="MRK188" s="432"/>
      <c r="MRL188" s="432"/>
      <c r="MRM188" s="432"/>
      <c r="MRN188" s="432"/>
      <c r="MRO188" s="432"/>
      <c r="MRP188" s="432"/>
      <c r="MRQ188" s="432"/>
      <c r="MRR188" s="432"/>
      <c r="MRS188" s="432"/>
      <c r="MRT188" s="432"/>
      <c r="MRU188" s="432"/>
      <c r="MRV188" s="432"/>
      <c r="MRW188" s="432"/>
      <c r="MRX188" s="432"/>
      <c r="MRY188" s="432"/>
      <c r="MRZ188" s="432"/>
      <c r="MSA188" s="432"/>
      <c r="MSB188" s="432"/>
      <c r="MSC188" s="432"/>
      <c r="MSD188" s="432"/>
      <c r="MSE188" s="432"/>
      <c r="MSF188" s="432"/>
      <c r="MSG188" s="432"/>
      <c r="MSH188" s="432"/>
      <c r="MSI188" s="432"/>
      <c r="MSJ188" s="432"/>
      <c r="MSK188" s="432"/>
      <c r="MSL188" s="432"/>
      <c r="MSM188" s="432"/>
      <c r="MSN188" s="432"/>
      <c r="MSO188" s="432"/>
      <c r="MSP188" s="432"/>
      <c r="MSQ188" s="432"/>
      <c r="MSR188" s="432"/>
      <c r="MSS188" s="432"/>
      <c r="MST188" s="432"/>
      <c r="MSU188" s="432"/>
      <c r="MSV188" s="432"/>
      <c r="MSW188" s="432"/>
      <c r="MSX188" s="432"/>
      <c r="MSY188" s="432"/>
      <c r="MSZ188" s="432"/>
      <c r="MTA188" s="432"/>
      <c r="MTB188" s="432"/>
      <c r="MTC188" s="432"/>
      <c r="MTD188" s="432"/>
      <c r="MTE188" s="432"/>
      <c r="MTF188" s="432"/>
      <c r="MTG188" s="432"/>
      <c r="MTH188" s="432"/>
      <c r="MTI188" s="432"/>
      <c r="MTJ188" s="432"/>
      <c r="MTK188" s="432"/>
      <c r="MTL188" s="432"/>
      <c r="MTM188" s="432"/>
      <c r="MTN188" s="432"/>
      <c r="MTO188" s="432"/>
      <c r="MTP188" s="432"/>
      <c r="MTQ188" s="432"/>
      <c r="MTR188" s="432"/>
      <c r="MTS188" s="432"/>
      <c r="MTT188" s="432"/>
      <c r="MTU188" s="432"/>
      <c r="MTV188" s="432"/>
      <c r="MTW188" s="432"/>
      <c r="MTX188" s="432"/>
      <c r="MTY188" s="432"/>
      <c r="MTZ188" s="432"/>
      <c r="MUA188" s="432"/>
      <c r="MUB188" s="432"/>
      <c r="MUC188" s="432"/>
      <c r="MUD188" s="432"/>
      <c r="MUE188" s="432"/>
      <c r="MUF188" s="432"/>
      <c r="MUG188" s="432"/>
      <c r="MUH188" s="432"/>
      <c r="MUI188" s="432"/>
      <c r="MUJ188" s="432"/>
      <c r="MUK188" s="432"/>
      <c r="MUL188" s="432"/>
      <c r="MUM188" s="432"/>
      <c r="MUN188" s="432"/>
      <c r="MUO188" s="432"/>
      <c r="MUP188" s="432"/>
      <c r="MUQ188" s="432"/>
      <c r="MUR188" s="432"/>
      <c r="MUS188" s="432"/>
      <c r="MUT188" s="432"/>
      <c r="MUU188" s="432"/>
      <c r="MUV188" s="432"/>
      <c r="MUW188" s="432"/>
      <c r="MUX188" s="432"/>
      <c r="MUY188" s="432"/>
      <c r="MUZ188" s="432"/>
      <c r="MVA188" s="432"/>
      <c r="MVB188" s="432"/>
      <c r="MVC188" s="432"/>
      <c r="MVD188" s="432"/>
      <c r="MVE188" s="432"/>
      <c r="MVF188" s="432"/>
      <c r="MVG188" s="432"/>
      <c r="MVH188" s="432"/>
      <c r="MVI188" s="432"/>
      <c r="MVJ188" s="432"/>
      <c r="MVK188" s="432"/>
      <c r="MVL188" s="432"/>
      <c r="MVM188" s="432"/>
      <c r="MVN188" s="432"/>
      <c r="MVO188" s="432"/>
      <c r="MVP188" s="432"/>
      <c r="MVQ188" s="432"/>
      <c r="MVR188" s="432"/>
      <c r="MVS188" s="432"/>
      <c r="MVT188" s="432"/>
      <c r="MVU188" s="432"/>
      <c r="MVV188" s="432"/>
      <c r="MVW188" s="432"/>
      <c r="MVX188" s="432"/>
      <c r="MVY188" s="432"/>
      <c r="MVZ188" s="432"/>
      <c r="MWA188" s="432"/>
      <c r="MWB188" s="432"/>
      <c r="MWC188" s="432"/>
      <c r="MWD188" s="432"/>
      <c r="MWE188" s="432"/>
      <c r="MWF188" s="432"/>
      <c r="MWG188" s="432"/>
      <c r="MWH188" s="432"/>
      <c r="MWI188" s="432"/>
      <c r="MWJ188" s="432"/>
      <c r="MWK188" s="432"/>
      <c r="MWL188" s="432"/>
      <c r="MWM188" s="432"/>
      <c r="MWN188" s="432"/>
      <c r="MWO188" s="432"/>
      <c r="MWP188" s="432"/>
      <c r="MWQ188" s="432"/>
      <c r="MWR188" s="432"/>
      <c r="MWS188" s="432"/>
      <c r="MWT188" s="432"/>
      <c r="MWU188" s="432"/>
      <c r="MWV188" s="432"/>
      <c r="MWW188" s="432"/>
      <c r="MWX188" s="432"/>
      <c r="MWY188" s="432"/>
      <c r="MWZ188" s="432"/>
      <c r="MXA188" s="432"/>
      <c r="MXB188" s="432"/>
      <c r="MXC188" s="432"/>
      <c r="MXD188" s="432"/>
      <c r="MXE188" s="432"/>
      <c r="MXF188" s="432"/>
      <c r="MXG188" s="432"/>
      <c r="MXH188" s="432"/>
      <c r="MXI188" s="432"/>
      <c r="MXJ188" s="432"/>
      <c r="MXK188" s="432"/>
      <c r="MXL188" s="432"/>
      <c r="MXM188" s="432"/>
      <c r="MXN188" s="432"/>
      <c r="MXO188" s="432"/>
      <c r="MXP188" s="432"/>
      <c r="MXQ188" s="432"/>
      <c r="MXR188" s="432"/>
      <c r="MXS188" s="432"/>
      <c r="MXT188" s="432"/>
      <c r="MXU188" s="432"/>
      <c r="MXV188" s="432"/>
      <c r="MXW188" s="432"/>
      <c r="MXX188" s="432"/>
      <c r="MXY188" s="432"/>
      <c r="MXZ188" s="432"/>
      <c r="MYA188" s="432"/>
      <c r="MYB188" s="432"/>
      <c r="MYC188" s="432"/>
      <c r="MYD188" s="432"/>
      <c r="MYE188" s="432"/>
      <c r="MYF188" s="432"/>
      <c r="MYG188" s="432"/>
      <c r="MYH188" s="432"/>
      <c r="MYI188" s="432"/>
      <c r="MYJ188" s="432"/>
      <c r="MYK188" s="432"/>
      <c r="MYL188" s="432"/>
      <c r="MYM188" s="432"/>
      <c r="MYN188" s="432"/>
      <c r="MYO188" s="432"/>
      <c r="MYP188" s="432"/>
      <c r="MYQ188" s="432"/>
      <c r="MYR188" s="432"/>
      <c r="MYS188" s="432"/>
      <c r="MYT188" s="432"/>
      <c r="MYU188" s="432"/>
      <c r="MYV188" s="432"/>
      <c r="MYW188" s="432"/>
      <c r="MYX188" s="432"/>
      <c r="MYY188" s="432"/>
      <c r="MYZ188" s="432"/>
      <c r="MZA188" s="432"/>
      <c r="MZB188" s="432"/>
      <c r="MZC188" s="432"/>
      <c r="MZD188" s="432"/>
      <c r="MZE188" s="432"/>
      <c r="MZF188" s="432"/>
      <c r="MZG188" s="432"/>
      <c r="MZH188" s="432"/>
      <c r="MZI188" s="432"/>
      <c r="MZJ188" s="432"/>
      <c r="MZK188" s="432"/>
      <c r="MZR188" s="432"/>
      <c r="MZS188" s="432"/>
      <c r="MZT188" s="432"/>
      <c r="MZU188" s="432"/>
      <c r="MZV188" s="432"/>
      <c r="MZW188" s="432"/>
      <c r="MZX188" s="432"/>
      <c r="MZY188" s="432"/>
      <c r="MZZ188" s="432"/>
      <c r="NAA188" s="432"/>
      <c r="NAB188" s="432"/>
      <c r="NAC188" s="432"/>
      <c r="NAD188" s="432"/>
      <c r="NAE188" s="432"/>
      <c r="NAF188" s="432"/>
      <c r="NAG188" s="432"/>
      <c r="NAH188" s="432"/>
      <c r="NAI188" s="432"/>
      <c r="NAJ188" s="432"/>
      <c r="NAK188" s="432"/>
      <c r="NAL188" s="432"/>
      <c r="NAM188" s="432"/>
      <c r="NAN188" s="432"/>
      <c r="NAO188" s="432"/>
      <c r="NAP188" s="432"/>
      <c r="NAQ188" s="432"/>
      <c r="NAR188" s="432"/>
      <c r="NAS188" s="432"/>
      <c r="NAT188" s="432"/>
      <c r="NAU188" s="432"/>
      <c r="NAV188" s="432"/>
      <c r="NAW188" s="432"/>
      <c r="NAX188" s="432"/>
      <c r="NAY188" s="432"/>
      <c r="NAZ188" s="432"/>
      <c r="NBA188" s="432"/>
      <c r="NBB188" s="432"/>
      <c r="NBC188" s="432"/>
      <c r="NBD188" s="432"/>
      <c r="NBE188" s="432"/>
      <c r="NBF188" s="432"/>
      <c r="NBG188" s="432"/>
      <c r="NBH188" s="432"/>
      <c r="NBI188" s="432"/>
      <c r="NBJ188" s="432"/>
      <c r="NBK188" s="432"/>
      <c r="NBL188" s="432"/>
      <c r="NBM188" s="432"/>
      <c r="NBN188" s="432"/>
      <c r="NBO188" s="432"/>
      <c r="NBP188" s="432"/>
      <c r="NBQ188" s="432"/>
      <c r="NBR188" s="432"/>
      <c r="NBS188" s="432"/>
      <c r="NBT188" s="432"/>
      <c r="NBU188" s="432"/>
      <c r="NBV188" s="432"/>
      <c r="NBW188" s="432"/>
      <c r="NBX188" s="432"/>
      <c r="NBY188" s="432"/>
      <c r="NBZ188" s="432"/>
      <c r="NCA188" s="432"/>
      <c r="NCB188" s="432"/>
      <c r="NCC188" s="432"/>
      <c r="NCD188" s="432"/>
      <c r="NCE188" s="432"/>
      <c r="NCF188" s="432"/>
      <c r="NCG188" s="432"/>
      <c r="NCH188" s="432"/>
      <c r="NCI188" s="432"/>
      <c r="NCJ188" s="432"/>
      <c r="NCK188" s="432"/>
      <c r="NCL188" s="432"/>
      <c r="NCM188" s="432"/>
      <c r="NCN188" s="432"/>
      <c r="NCO188" s="432"/>
      <c r="NCP188" s="432"/>
      <c r="NCQ188" s="432"/>
      <c r="NCR188" s="432"/>
      <c r="NCS188" s="432"/>
      <c r="NCT188" s="432"/>
      <c r="NCU188" s="432"/>
      <c r="NCV188" s="432"/>
      <c r="NCW188" s="432"/>
      <c r="NCX188" s="432"/>
      <c r="NCY188" s="432"/>
      <c r="NCZ188" s="432"/>
      <c r="NDA188" s="432"/>
      <c r="NDB188" s="432"/>
      <c r="NDC188" s="432"/>
      <c r="NDD188" s="432"/>
      <c r="NDE188" s="432"/>
      <c r="NDF188" s="432"/>
      <c r="NDG188" s="432"/>
      <c r="NDH188" s="432"/>
      <c r="NDI188" s="432"/>
      <c r="NDJ188" s="432"/>
      <c r="NDK188" s="432"/>
      <c r="NDL188" s="432"/>
      <c r="NDM188" s="432"/>
      <c r="NDN188" s="432"/>
      <c r="NDO188" s="432"/>
      <c r="NDP188" s="432"/>
      <c r="NDQ188" s="432"/>
      <c r="NDR188" s="432"/>
      <c r="NDS188" s="432"/>
      <c r="NDT188" s="432"/>
      <c r="NDU188" s="432"/>
      <c r="NDV188" s="432"/>
      <c r="NDW188" s="432"/>
      <c r="NDX188" s="432"/>
      <c r="NDY188" s="432"/>
      <c r="NDZ188" s="432"/>
      <c r="NEA188" s="432"/>
      <c r="NEB188" s="432"/>
      <c r="NEC188" s="432"/>
      <c r="NED188" s="432"/>
      <c r="NEE188" s="432"/>
      <c r="NEF188" s="432"/>
      <c r="NEG188" s="432"/>
      <c r="NEH188" s="432"/>
      <c r="NEI188" s="432"/>
      <c r="NEJ188" s="432"/>
      <c r="NEK188" s="432"/>
      <c r="NEL188" s="432"/>
      <c r="NEM188" s="432"/>
      <c r="NEN188" s="432"/>
      <c r="NEO188" s="432"/>
      <c r="NEP188" s="432"/>
      <c r="NEQ188" s="432"/>
      <c r="NER188" s="432"/>
      <c r="NES188" s="432"/>
      <c r="NET188" s="432"/>
      <c r="NEU188" s="432"/>
      <c r="NEV188" s="432"/>
      <c r="NEW188" s="432"/>
      <c r="NEX188" s="432"/>
      <c r="NEY188" s="432"/>
      <c r="NEZ188" s="432"/>
      <c r="NFA188" s="432"/>
      <c r="NFB188" s="432"/>
      <c r="NFC188" s="432"/>
      <c r="NFD188" s="432"/>
      <c r="NFE188" s="432"/>
      <c r="NFF188" s="432"/>
      <c r="NFG188" s="432"/>
      <c r="NFH188" s="432"/>
      <c r="NFI188" s="432"/>
      <c r="NFJ188" s="432"/>
      <c r="NFK188" s="432"/>
      <c r="NFL188" s="432"/>
      <c r="NFM188" s="432"/>
      <c r="NFN188" s="432"/>
      <c r="NFO188" s="432"/>
      <c r="NFP188" s="432"/>
      <c r="NFQ188" s="432"/>
      <c r="NFR188" s="432"/>
      <c r="NFS188" s="432"/>
      <c r="NFT188" s="432"/>
      <c r="NFU188" s="432"/>
      <c r="NFV188" s="432"/>
      <c r="NFW188" s="432"/>
      <c r="NFX188" s="432"/>
      <c r="NFY188" s="432"/>
      <c r="NFZ188" s="432"/>
      <c r="NGA188" s="432"/>
      <c r="NGB188" s="432"/>
      <c r="NGC188" s="432"/>
      <c r="NGD188" s="432"/>
      <c r="NGE188" s="432"/>
      <c r="NGF188" s="432"/>
      <c r="NGG188" s="432"/>
      <c r="NGH188" s="432"/>
      <c r="NGI188" s="432"/>
      <c r="NGJ188" s="432"/>
      <c r="NGK188" s="432"/>
      <c r="NGL188" s="432"/>
      <c r="NGM188" s="432"/>
      <c r="NGN188" s="432"/>
      <c r="NGO188" s="432"/>
      <c r="NGP188" s="432"/>
      <c r="NGQ188" s="432"/>
      <c r="NGR188" s="432"/>
      <c r="NGS188" s="432"/>
      <c r="NGT188" s="432"/>
      <c r="NGU188" s="432"/>
      <c r="NGV188" s="432"/>
      <c r="NGW188" s="432"/>
      <c r="NGX188" s="432"/>
      <c r="NGY188" s="432"/>
      <c r="NGZ188" s="432"/>
      <c r="NHA188" s="432"/>
      <c r="NHB188" s="432"/>
      <c r="NHC188" s="432"/>
      <c r="NHD188" s="432"/>
      <c r="NHE188" s="432"/>
      <c r="NHF188" s="432"/>
      <c r="NHG188" s="432"/>
      <c r="NHH188" s="432"/>
      <c r="NHI188" s="432"/>
      <c r="NHJ188" s="432"/>
      <c r="NHK188" s="432"/>
      <c r="NHL188" s="432"/>
      <c r="NHM188" s="432"/>
      <c r="NHN188" s="432"/>
      <c r="NHO188" s="432"/>
      <c r="NHP188" s="432"/>
      <c r="NHQ188" s="432"/>
      <c r="NHR188" s="432"/>
      <c r="NHS188" s="432"/>
      <c r="NHT188" s="432"/>
      <c r="NHU188" s="432"/>
      <c r="NHV188" s="432"/>
      <c r="NHW188" s="432"/>
      <c r="NHX188" s="432"/>
      <c r="NHY188" s="432"/>
      <c r="NHZ188" s="432"/>
      <c r="NIA188" s="432"/>
      <c r="NIB188" s="432"/>
      <c r="NIC188" s="432"/>
      <c r="NID188" s="432"/>
      <c r="NIE188" s="432"/>
      <c r="NIF188" s="432"/>
      <c r="NIG188" s="432"/>
      <c r="NIH188" s="432"/>
      <c r="NII188" s="432"/>
      <c r="NIJ188" s="432"/>
      <c r="NIK188" s="432"/>
      <c r="NIL188" s="432"/>
      <c r="NIM188" s="432"/>
      <c r="NIN188" s="432"/>
      <c r="NIO188" s="432"/>
      <c r="NIP188" s="432"/>
      <c r="NIQ188" s="432"/>
      <c r="NIR188" s="432"/>
      <c r="NIS188" s="432"/>
      <c r="NIT188" s="432"/>
      <c r="NIU188" s="432"/>
      <c r="NIV188" s="432"/>
      <c r="NIW188" s="432"/>
      <c r="NIX188" s="432"/>
      <c r="NIY188" s="432"/>
      <c r="NIZ188" s="432"/>
      <c r="NJA188" s="432"/>
      <c r="NJB188" s="432"/>
      <c r="NJC188" s="432"/>
      <c r="NJD188" s="432"/>
      <c r="NJE188" s="432"/>
      <c r="NJF188" s="432"/>
      <c r="NJG188" s="432"/>
      <c r="NJN188" s="432"/>
      <c r="NJO188" s="432"/>
      <c r="NJP188" s="432"/>
      <c r="NJQ188" s="432"/>
      <c r="NJR188" s="432"/>
      <c r="NJS188" s="432"/>
      <c r="NJT188" s="432"/>
      <c r="NJU188" s="432"/>
      <c r="NJV188" s="432"/>
      <c r="NJW188" s="432"/>
      <c r="NJX188" s="432"/>
      <c r="NJY188" s="432"/>
      <c r="NJZ188" s="432"/>
      <c r="NKA188" s="432"/>
      <c r="NKB188" s="432"/>
      <c r="NKC188" s="432"/>
      <c r="NKD188" s="432"/>
      <c r="NKE188" s="432"/>
      <c r="NKF188" s="432"/>
      <c r="NKG188" s="432"/>
      <c r="NKH188" s="432"/>
      <c r="NKI188" s="432"/>
      <c r="NKJ188" s="432"/>
      <c r="NKK188" s="432"/>
      <c r="NKL188" s="432"/>
      <c r="NKM188" s="432"/>
      <c r="NKN188" s="432"/>
      <c r="NKO188" s="432"/>
      <c r="NKP188" s="432"/>
      <c r="NKQ188" s="432"/>
      <c r="NKR188" s="432"/>
      <c r="NKS188" s="432"/>
      <c r="NKT188" s="432"/>
      <c r="NKU188" s="432"/>
      <c r="NKV188" s="432"/>
      <c r="NKW188" s="432"/>
      <c r="NKX188" s="432"/>
      <c r="NKY188" s="432"/>
      <c r="NKZ188" s="432"/>
      <c r="NLA188" s="432"/>
      <c r="NLB188" s="432"/>
      <c r="NLC188" s="432"/>
      <c r="NLD188" s="432"/>
      <c r="NLE188" s="432"/>
      <c r="NLF188" s="432"/>
      <c r="NLG188" s="432"/>
      <c r="NLH188" s="432"/>
      <c r="NLI188" s="432"/>
      <c r="NLJ188" s="432"/>
      <c r="NLK188" s="432"/>
      <c r="NLL188" s="432"/>
      <c r="NLM188" s="432"/>
      <c r="NLN188" s="432"/>
      <c r="NLO188" s="432"/>
      <c r="NLP188" s="432"/>
      <c r="NLQ188" s="432"/>
      <c r="NLR188" s="432"/>
      <c r="NLS188" s="432"/>
      <c r="NLT188" s="432"/>
      <c r="NLU188" s="432"/>
      <c r="NLV188" s="432"/>
      <c r="NLW188" s="432"/>
      <c r="NLX188" s="432"/>
      <c r="NLY188" s="432"/>
      <c r="NLZ188" s="432"/>
      <c r="NMA188" s="432"/>
      <c r="NMB188" s="432"/>
      <c r="NMC188" s="432"/>
      <c r="NMD188" s="432"/>
      <c r="NME188" s="432"/>
      <c r="NMF188" s="432"/>
      <c r="NMG188" s="432"/>
      <c r="NMH188" s="432"/>
      <c r="NMI188" s="432"/>
      <c r="NMJ188" s="432"/>
      <c r="NMK188" s="432"/>
      <c r="NML188" s="432"/>
      <c r="NMM188" s="432"/>
      <c r="NMN188" s="432"/>
      <c r="NMO188" s="432"/>
      <c r="NMP188" s="432"/>
      <c r="NMQ188" s="432"/>
      <c r="NMR188" s="432"/>
      <c r="NMS188" s="432"/>
      <c r="NMT188" s="432"/>
      <c r="NMU188" s="432"/>
      <c r="NMV188" s="432"/>
      <c r="NMW188" s="432"/>
      <c r="NMX188" s="432"/>
      <c r="NMY188" s="432"/>
      <c r="NMZ188" s="432"/>
      <c r="NNA188" s="432"/>
      <c r="NNB188" s="432"/>
      <c r="NNC188" s="432"/>
      <c r="NND188" s="432"/>
      <c r="NNE188" s="432"/>
      <c r="NNF188" s="432"/>
      <c r="NNG188" s="432"/>
      <c r="NNH188" s="432"/>
      <c r="NNI188" s="432"/>
      <c r="NNJ188" s="432"/>
      <c r="NNK188" s="432"/>
      <c r="NNL188" s="432"/>
      <c r="NNM188" s="432"/>
      <c r="NNN188" s="432"/>
      <c r="NNO188" s="432"/>
      <c r="NNP188" s="432"/>
      <c r="NNQ188" s="432"/>
      <c r="NNR188" s="432"/>
      <c r="NNS188" s="432"/>
      <c r="NNT188" s="432"/>
      <c r="NNU188" s="432"/>
      <c r="NNV188" s="432"/>
      <c r="NNW188" s="432"/>
      <c r="NNX188" s="432"/>
      <c r="NNY188" s="432"/>
      <c r="NNZ188" s="432"/>
      <c r="NOA188" s="432"/>
      <c r="NOB188" s="432"/>
      <c r="NOC188" s="432"/>
      <c r="NOD188" s="432"/>
      <c r="NOE188" s="432"/>
      <c r="NOF188" s="432"/>
      <c r="NOG188" s="432"/>
      <c r="NOH188" s="432"/>
      <c r="NOI188" s="432"/>
      <c r="NOJ188" s="432"/>
      <c r="NOK188" s="432"/>
      <c r="NOL188" s="432"/>
      <c r="NOM188" s="432"/>
      <c r="NON188" s="432"/>
      <c r="NOO188" s="432"/>
      <c r="NOP188" s="432"/>
      <c r="NOQ188" s="432"/>
      <c r="NOR188" s="432"/>
      <c r="NOS188" s="432"/>
      <c r="NOT188" s="432"/>
      <c r="NOU188" s="432"/>
      <c r="NOV188" s="432"/>
      <c r="NOW188" s="432"/>
      <c r="NOX188" s="432"/>
      <c r="NOY188" s="432"/>
      <c r="NOZ188" s="432"/>
      <c r="NPA188" s="432"/>
      <c r="NPB188" s="432"/>
      <c r="NPC188" s="432"/>
      <c r="NPD188" s="432"/>
      <c r="NPE188" s="432"/>
      <c r="NPF188" s="432"/>
      <c r="NPG188" s="432"/>
      <c r="NPH188" s="432"/>
      <c r="NPI188" s="432"/>
      <c r="NPJ188" s="432"/>
      <c r="NPK188" s="432"/>
      <c r="NPL188" s="432"/>
      <c r="NPM188" s="432"/>
      <c r="NPN188" s="432"/>
      <c r="NPO188" s="432"/>
      <c r="NPP188" s="432"/>
      <c r="NPQ188" s="432"/>
      <c r="NPR188" s="432"/>
      <c r="NPS188" s="432"/>
      <c r="NPT188" s="432"/>
      <c r="NPU188" s="432"/>
      <c r="NPV188" s="432"/>
      <c r="NPW188" s="432"/>
      <c r="NPX188" s="432"/>
      <c r="NPY188" s="432"/>
      <c r="NPZ188" s="432"/>
      <c r="NQA188" s="432"/>
      <c r="NQB188" s="432"/>
      <c r="NQC188" s="432"/>
      <c r="NQD188" s="432"/>
      <c r="NQE188" s="432"/>
      <c r="NQF188" s="432"/>
      <c r="NQG188" s="432"/>
      <c r="NQH188" s="432"/>
      <c r="NQI188" s="432"/>
      <c r="NQJ188" s="432"/>
      <c r="NQK188" s="432"/>
      <c r="NQL188" s="432"/>
      <c r="NQM188" s="432"/>
      <c r="NQN188" s="432"/>
      <c r="NQO188" s="432"/>
      <c r="NQP188" s="432"/>
      <c r="NQQ188" s="432"/>
      <c r="NQR188" s="432"/>
      <c r="NQS188" s="432"/>
      <c r="NQT188" s="432"/>
      <c r="NQU188" s="432"/>
      <c r="NQV188" s="432"/>
      <c r="NQW188" s="432"/>
      <c r="NQX188" s="432"/>
      <c r="NQY188" s="432"/>
      <c r="NQZ188" s="432"/>
      <c r="NRA188" s="432"/>
      <c r="NRB188" s="432"/>
      <c r="NRC188" s="432"/>
      <c r="NRD188" s="432"/>
      <c r="NRE188" s="432"/>
      <c r="NRF188" s="432"/>
      <c r="NRG188" s="432"/>
      <c r="NRH188" s="432"/>
      <c r="NRI188" s="432"/>
      <c r="NRJ188" s="432"/>
      <c r="NRK188" s="432"/>
      <c r="NRL188" s="432"/>
      <c r="NRM188" s="432"/>
      <c r="NRN188" s="432"/>
      <c r="NRO188" s="432"/>
      <c r="NRP188" s="432"/>
      <c r="NRQ188" s="432"/>
      <c r="NRR188" s="432"/>
      <c r="NRS188" s="432"/>
      <c r="NRT188" s="432"/>
      <c r="NRU188" s="432"/>
      <c r="NRV188" s="432"/>
      <c r="NRW188" s="432"/>
      <c r="NRX188" s="432"/>
      <c r="NRY188" s="432"/>
      <c r="NRZ188" s="432"/>
      <c r="NSA188" s="432"/>
      <c r="NSB188" s="432"/>
      <c r="NSC188" s="432"/>
      <c r="NSD188" s="432"/>
      <c r="NSE188" s="432"/>
      <c r="NSF188" s="432"/>
      <c r="NSG188" s="432"/>
      <c r="NSH188" s="432"/>
      <c r="NSI188" s="432"/>
      <c r="NSJ188" s="432"/>
      <c r="NSK188" s="432"/>
      <c r="NSL188" s="432"/>
      <c r="NSM188" s="432"/>
      <c r="NSN188" s="432"/>
      <c r="NSO188" s="432"/>
      <c r="NSP188" s="432"/>
      <c r="NSQ188" s="432"/>
      <c r="NSR188" s="432"/>
      <c r="NSS188" s="432"/>
      <c r="NST188" s="432"/>
      <c r="NSU188" s="432"/>
      <c r="NSV188" s="432"/>
      <c r="NSW188" s="432"/>
      <c r="NSX188" s="432"/>
      <c r="NSY188" s="432"/>
      <c r="NSZ188" s="432"/>
      <c r="NTA188" s="432"/>
      <c r="NTB188" s="432"/>
      <c r="NTC188" s="432"/>
      <c r="NTJ188" s="432"/>
      <c r="NTK188" s="432"/>
      <c r="NTL188" s="432"/>
      <c r="NTM188" s="432"/>
      <c r="NTN188" s="432"/>
      <c r="NTO188" s="432"/>
      <c r="NTP188" s="432"/>
      <c r="NTQ188" s="432"/>
      <c r="NTR188" s="432"/>
      <c r="NTS188" s="432"/>
      <c r="NTT188" s="432"/>
      <c r="NTU188" s="432"/>
      <c r="NTV188" s="432"/>
      <c r="NTW188" s="432"/>
      <c r="NTX188" s="432"/>
      <c r="NTY188" s="432"/>
      <c r="NTZ188" s="432"/>
      <c r="NUA188" s="432"/>
      <c r="NUB188" s="432"/>
      <c r="NUC188" s="432"/>
      <c r="NUD188" s="432"/>
      <c r="NUE188" s="432"/>
      <c r="NUF188" s="432"/>
      <c r="NUG188" s="432"/>
      <c r="NUH188" s="432"/>
      <c r="NUI188" s="432"/>
      <c r="NUJ188" s="432"/>
      <c r="NUK188" s="432"/>
      <c r="NUL188" s="432"/>
      <c r="NUM188" s="432"/>
      <c r="NUN188" s="432"/>
      <c r="NUO188" s="432"/>
      <c r="NUP188" s="432"/>
      <c r="NUQ188" s="432"/>
      <c r="NUR188" s="432"/>
      <c r="NUS188" s="432"/>
      <c r="NUT188" s="432"/>
      <c r="NUU188" s="432"/>
      <c r="NUV188" s="432"/>
      <c r="NUW188" s="432"/>
      <c r="NUX188" s="432"/>
      <c r="NUY188" s="432"/>
      <c r="NUZ188" s="432"/>
      <c r="NVA188" s="432"/>
      <c r="NVB188" s="432"/>
      <c r="NVC188" s="432"/>
      <c r="NVD188" s="432"/>
      <c r="NVE188" s="432"/>
      <c r="NVF188" s="432"/>
      <c r="NVG188" s="432"/>
      <c r="NVH188" s="432"/>
      <c r="NVI188" s="432"/>
      <c r="NVJ188" s="432"/>
      <c r="NVK188" s="432"/>
      <c r="NVL188" s="432"/>
      <c r="NVM188" s="432"/>
      <c r="NVN188" s="432"/>
      <c r="NVO188" s="432"/>
      <c r="NVP188" s="432"/>
      <c r="NVQ188" s="432"/>
      <c r="NVR188" s="432"/>
      <c r="NVS188" s="432"/>
      <c r="NVT188" s="432"/>
      <c r="NVU188" s="432"/>
      <c r="NVV188" s="432"/>
      <c r="NVW188" s="432"/>
      <c r="NVX188" s="432"/>
      <c r="NVY188" s="432"/>
      <c r="NVZ188" s="432"/>
      <c r="NWA188" s="432"/>
      <c r="NWB188" s="432"/>
      <c r="NWC188" s="432"/>
      <c r="NWD188" s="432"/>
      <c r="NWE188" s="432"/>
      <c r="NWF188" s="432"/>
      <c r="NWG188" s="432"/>
      <c r="NWH188" s="432"/>
      <c r="NWI188" s="432"/>
      <c r="NWJ188" s="432"/>
      <c r="NWK188" s="432"/>
      <c r="NWL188" s="432"/>
      <c r="NWM188" s="432"/>
      <c r="NWN188" s="432"/>
      <c r="NWO188" s="432"/>
      <c r="NWP188" s="432"/>
      <c r="NWQ188" s="432"/>
      <c r="NWR188" s="432"/>
      <c r="NWS188" s="432"/>
      <c r="NWT188" s="432"/>
      <c r="NWU188" s="432"/>
      <c r="NWV188" s="432"/>
      <c r="NWW188" s="432"/>
      <c r="NWX188" s="432"/>
      <c r="NWY188" s="432"/>
      <c r="NWZ188" s="432"/>
      <c r="NXA188" s="432"/>
      <c r="NXB188" s="432"/>
      <c r="NXC188" s="432"/>
      <c r="NXD188" s="432"/>
      <c r="NXE188" s="432"/>
      <c r="NXF188" s="432"/>
      <c r="NXG188" s="432"/>
      <c r="NXH188" s="432"/>
      <c r="NXI188" s="432"/>
      <c r="NXJ188" s="432"/>
      <c r="NXK188" s="432"/>
      <c r="NXL188" s="432"/>
      <c r="NXM188" s="432"/>
      <c r="NXN188" s="432"/>
      <c r="NXO188" s="432"/>
      <c r="NXP188" s="432"/>
      <c r="NXQ188" s="432"/>
      <c r="NXR188" s="432"/>
      <c r="NXS188" s="432"/>
      <c r="NXT188" s="432"/>
      <c r="NXU188" s="432"/>
      <c r="NXV188" s="432"/>
      <c r="NXW188" s="432"/>
      <c r="NXX188" s="432"/>
      <c r="NXY188" s="432"/>
      <c r="NXZ188" s="432"/>
      <c r="NYA188" s="432"/>
      <c r="NYB188" s="432"/>
      <c r="NYC188" s="432"/>
      <c r="NYD188" s="432"/>
      <c r="NYE188" s="432"/>
      <c r="NYF188" s="432"/>
      <c r="NYG188" s="432"/>
      <c r="NYH188" s="432"/>
      <c r="NYI188" s="432"/>
      <c r="NYJ188" s="432"/>
      <c r="NYK188" s="432"/>
      <c r="NYL188" s="432"/>
      <c r="NYM188" s="432"/>
      <c r="NYN188" s="432"/>
      <c r="NYO188" s="432"/>
      <c r="NYP188" s="432"/>
      <c r="NYQ188" s="432"/>
      <c r="NYR188" s="432"/>
      <c r="NYS188" s="432"/>
      <c r="NYT188" s="432"/>
      <c r="NYU188" s="432"/>
      <c r="NYV188" s="432"/>
      <c r="NYW188" s="432"/>
      <c r="NYX188" s="432"/>
      <c r="NYY188" s="432"/>
      <c r="NYZ188" s="432"/>
      <c r="NZA188" s="432"/>
      <c r="NZB188" s="432"/>
      <c r="NZC188" s="432"/>
      <c r="NZD188" s="432"/>
      <c r="NZE188" s="432"/>
      <c r="NZF188" s="432"/>
      <c r="NZG188" s="432"/>
      <c r="NZH188" s="432"/>
      <c r="NZI188" s="432"/>
      <c r="NZJ188" s="432"/>
      <c r="NZK188" s="432"/>
      <c r="NZL188" s="432"/>
      <c r="NZM188" s="432"/>
      <c r="NZN188" s="432"/>
      <c r="NZO188" s="432"/>
      <c r="NZP188" s="432"/>
      <c r="NZQ188" s="432"/>
      <c r="NZR188" s="432"/>
      <c r="NZS188" s="432"/>
      <c r="NZT188" s="432"/>
      <c r="NZU188" s="432"/>
      <c r="NZV188" s="432"/>
      <c r="NZW188" s="432"/>
      <c r="NZX188" s="432"/>
      <c r="NZY188" s="432"/>
      <c r="NZZ188" s="432"/>
      <c r="OAA188" s="432"/>
      <c r="OAB188" s="432"/>
      <c r="OAC188" s="432"/>
      <c r="OAD188" s="432"/>
      <c r="OAE188" s="432"/>
      <c r="OAF188" s="432"/>
      <c r="OAG188" s="432"/>
      <c r="OAH188" s="432"/>
      <c r="OAI188" s="432"/>
      <c r="OAJ188" s="432"/>
      <c r="OAK188" s="432"/>
      <c r="OAL188" s="432"/>
      <c r="OAM188" s="432"/>
      <c r="OAN188" s="432"/>
      <c r="OAO188" s="432"/>
      <c r="OAP188" s="432"/>
      <c r="OAQ188" s="432"/>
      <c r="OAR188" s="432"/>
      <c r="OAS188" s="432"/>
      <c r="OAT188" s="432"/>
      <c r="OAU188" s="432"/>
      <c r="OAV188" s="432"/>
      <c r="OAW188" s="432"/>
      <c r="OAX188" s="432"/>
      <c r="OAY188" s="432"/>
      <c r="OAZ188" s="432"/>
      <c r="OBA188" s="432"/>
      <c r="OBB188" s="432"/>
      <c r="OBC188" s="432"/>
      <c r="OBD188" s="432"/>
      <c r="OBE188" s="432"/>
      <c r="OBF188" s="432"/>
      <c r="OBG188" s="432"/>
      <c r="OBH188" s="432"/>
      <c r="OBI188" s="432"/>
      <c r="OBJ188" s="432"/>
      <c r="OBK188" s="432"/>
      <c r="OBL188" s="432"/>
      <c r="OBM188" s="432"/>
      <c r="OBN188" s="432"/>
      <c r="OBO188" s="432"/>
      <c r="OBP188" s="432"/>
      <c r="OBQ188" s="432"/>
      <c r="OBR188" s="432"/>
      <c r="OBS188" s="432"/>
      <c r="OBT188" s="432"/>
      <c r="OBU188" s="432"/>
      <c r="OBV188" s="432"/>
      <c r="OBW188" s="432"/>
      <c r="OBX188" s="432"/>
      <c r="OBY188" s="432"/>
      <c r="OBZ188" s="432"/>
      <c r="OCA188" s="432"/>
      <c r="OCB188" s="432"/>
      <c r="OCC188" s="432"/>
      <c r="OCD188" s="432"/>
      <c r="OCE188" s="432"/>
      <c r="OCF188" s="432"/>
      <c r="OCG188" s="432"/>
      <c r="OCH188" s="432"/>
      <c r="OCI188" s="432"/>
      <c r="OCJ188" s="432"/>
      <c r="OCK188" s="432"/>
      <c r="OCL188" s="432"/>
      <c r="OCM188" s="432"/>
      <c r="OCN188" s="432"/>
      <c r="OCO188" s="432"/>
      <c r="OCP188" s="432"/>
      <c r="OCQ188" s="432"/>
      <c r="OCR188" s="432"/>
      <c r="OCS188" s="432"/>
      <c r="OCT188" s="432"/>
      <c r="OCU188" s="432"/>
      <c r="OCV188" s="432"/>
      <c r="OCW188" s="432"/>
      <c r="OCX188" s="432"/>
      <c r="OCY188" s="432"/>
      <c r="ODF188" s="432"/>
      <c r="ODG188" s="432"/>
      <c r="ODH188" s="432"/>
      <c r="ODI188" s="432"/>
      <c r="ODJ188" s="432"/>
      <c r="ODK188" s="432"/>
      <c r="ODL188" s="432"/>
      <c r="ODM188" s="432"/>
      <c r="ODN188" s="432"/>
      <c r="ODO188" s="432"/>
      <c r="ODP188" s="432"/>
      <c r="ODQ188" s="432"/>
      <c r="ODR188" s="432"/>
      <c r="ODS188" s="432"/>
      <c r="ODT188" s="432"/>
      <c r="ODU188" s="432"/>
      <c r="ODV188" s="432"/>
      <c r="ODW188" s="432"/>
      <c r="ODX188" s="432"/>
      <c r="ODY188" s="432"/>
      <c r="ODZ188" s="432"/>
      <c r="OEA188" s="432"/>
      <c r="OEB188" s="432"/>
      <c r="OEC188" s="432"/>
      <c r="OED188" s="432"/>
      <c r="OEE188" s="432"/>
      <c r="OEF188" s="432"/>
      <c r="OEG188" s="432"/>
      <c r="OEH188" s="432"/>
      <c r="OEI188" s="432"/>
      <c r="OEJ188" s="432"/>
      <c r="OEK188" s="432"/>
      <c r="OEL188" s="432"/>
      <c r="OEM188" s="432"/>
      <c r="OEN188" s="432"/>
      <c r="OEO188" s="432"/>
      <c r="OEP188" s="432"/>
      <c r="OEQ188" s="432"/>
      <c r="OER188" s="432"/>
      <c r="OES188" s="432"/>
      <c r="OET188" s="432"/>
      <c r="OEU188" s="432"/>
      <c r="OEV188" s="432"/>
      <c r="OEW188" s="432"/>
      <c r="OEX188" s="432"/>
      <c r="OEY188" s="432"/>
      <c r="OEZ188" s="432"/>
      <c r="OFA188" s="432"/>
      <c r="OFB188" s="432"/>
      <c r="OFC188" s="432"/>
      <c r="OFD188" s="432"/>
      <c r="OFE188" s="432"/>
      <c r="OFF188" s="432"/>
      <c r="OFG188" s="432"/>
      <c r="OFH188" s="432"/>
      <c r="OFI188" s="432"/>
      <c r="OFJ188" s="432"/>
      <c r="OFK188" s="432"/>
      <c r="OFL188" s="432"/>
      <c r="OFM188" s="432"/>
      <c r="OFN188" s="432"/>
      <c r="OFO188" s="432"/>
      <c r="OFP188" s="432"/>
      <c r="OFQ188" s="432"/>
      <c r="OFR188" s="432"/>
      <c r="OFS188" s="432"/>
      <c r="OFT188" s="432"/>
      <c r="OFU188" s="432"/>
      <c r="OFV188" s="432"/>
      <c r="OFW188" s="432"/>
      <c r="OFX188" s="432"/>
      <c r="OFY188" s="432"/>
      <c r="OFZ188" s="432"/>
      <c r="OGA188" s="432"/>
      <c r="OGB188" s="432"/>
      <c r="OGC188" s="432"/>
      <c r="OGD188" s="432"/>
      <c r="OGE188" s="432"/>
      <c r="OGF188" s="432"/>
      <c r="OGG188" s="432"/>
      <c r="OGH188" s="432"/>
      <c r="OGI188" s="432"/>
      <c r="OGJ188" s="432"/>
      <c r="OGK188" s="432"/>
      <c r="OGL188" s="432"/>
      <c r="OGM188" s="432"/>
      <c r="OGN188" s="432"/>
      <c r="OGO188" s="432"/>
      <c r="OGP188" s="432"/>
      <c r="OGQ188" s="432"/>
      <c r="OGR188" s="432"/>
      <c r="OGS188" s="432"/>
      <c r="OGT188" s="432"/>
      <c r="OGU188" s="432"/>
      <c r="OGV188" s="432"/>
      <c r="OGW188" s="432"/>
      <c r="OGX188" s="432"/>
      <c r="OGY188" s="432"/>
      <c r="OGZ188" s="432"/>
      <c r="OHA188" s="432"/>
      <c r="OHB188" s="432"/>
      <c r="OHC188" s="432"/>
      <c r="OHD188" s="432"/>
      <c r="OHE188" s="432"/>
      <c r="OHF188" s="432"/>
      <c r="OHG188" s="432"/>
      <c r="OHH188" s="432"/>
      <c r="OHI188" s="432"/>
      <c r="OHJ188" s="432"/>
      <c r="OHK188" s="432"/>
      <c r="OHL188" s="432"/>
      <c r="OHM188" s="432"/>
      <c r="OHN188" s="432"/>
      <c r="OHO188" s="432"/>
      <c r="OHP188" s="432"/>
      <c r="OHQ188" s="432"/>
      <c r="OHR188" s="432"/>
      <c r="OHS188" s="432"/>
      <c r="OHT188" s="432"/>
      <c r="OHU188" s="432"/>
      <c r="OHV188" s="432"/>
      <c r="OHW188" s="432"/>
      <c r="OHX188" s="432"/>
      <c r="OHY188" s="432"/>
      <c r="OHZ188" s="432"/>
      <c r="OIA188" s="432"/>
      <c r="OIB188" s="432"/>
      <c r="OIC188" s="432"/>
      <c r="OID188" s="432"/>
      <c r="OIE188" s="432"/>
      <c r="OIF188" s="432"/>
      <c r="OIG188" s="432"/>
      <c r="OIH188" s="432"/>
      <c r="OII188" s="432"/>
      <c r="OIJ188" s="432"/>
      <c r="OIK188" s="432"/>
      <c r="OIL188" s="432"/>
      <c r="OIM188" s="432"/>
      <c r="OIN188" s="432"/>
      <c r="OIO188" s="432"/>
      <c r="OIP188" s="432"/>
      <c r="OIQ188" s="432"/>
      <c r="OIR188" s="432"/>
      <c r="OIS188" s="432"/>
      <c r="OIT188" s="432"/>
      <c r="OIU188" s="432"/>
      <c r="OIV188" s="432"/>
      <c r="OIW188" s="432"/>
      <c r="OIX188" s="432"/>
      <c r="OIY188" s="432"/>
      <c r="OIZ188" s="432"/>
      <c r="OJA188" s="432"/>
      <c r="OJB188" s="432"/>
      <c r="OJC188" s="432"/>
      <c r="OJD188" s="432"/>
      <c r="OJE188" s="432"/>
      <c r="OJF188" s="432"/>
      <c r="OJG188" s="432"/>
      <c r="OJH188" s="432"/>
      <c r="OJI188" s="432"/>
      <c r="OJJ188" s="432"/>
      <c r="OJK188" s="432"/>
      <c r="OJL188" s="432"/>
      <c r="OJM188" s="432"/>
      <c r="OJN188" s="432"/>
      <c r="OJO188" s="432"/>
      <c r="OJP188" s="432"/>
      <c r="OJQ188" s="432"/>
      <c r="OJR188" s="432"/>
      <c r="OJS188" s="432"/>
      <c r="OJT188" s="432"/>
      <c r="OJU188" s="432"/>
      <c r="OJV188" s="432"/>
      <c r="OJW188" s="432"/>
      <c r="OJX188" s="432"/>
      <c r="OJY188" s="432"/>
      <c r="OJZ188" s="432"/>
      <c r="OKA188" s="432"/>
      <c r="OKB188" s="432"/>
      <c r="OKC188" s="432"/>
      <c r="OKD188" s="432"/>
      <c r="OKE188" s="432"/>
      <c r="OKF188" s="432"/>
      <c r="OKG188" s="432"/>
      <c r="OKH188" s="432"/>
      <c r="OKI188" s="432"/>
      <c r="OKJ188" s="432"/>
      <c r="OKK188" s="432"/>
      <c r="OKL188" s="432"/>
      <c r="OKM188" s="432"/>
      <c r="OKN188" s="432"/>
      <c r="OKO188" s="432"/>
      <c r="OKP188" s="432"/>
      <c r="OKQ188" s="432"/>
      <c r="OKR188" s="432"/>
      <c r="OKS188" s="432"/>
      <c r="OKT188" s="432"/>
      <c r="OKU188" s="432"/>
      <c r="OKV188" s="432"/>
      <c r="OKW188" s="432"/>
      <c r="OKX188" s="432"/>
      <c r="OKY188" s="432"/>
      <c r="OKZ188" s="432"/>
      <c r="OLA188" s="432"/>
      <c r="OLB188" s="432"/>
      <c r="OLC188" s="432"/>
      <c r="OLD188" s="432"/>
      <c r="OLE188" s="432"/>
      <c r="OLF188" s="432"/>
      <c r="OLG188" s="432"/>
      <c r="OLH188" s="432"/>
      <c r="OLI188" s="432"/>
      <c r="OLJ188" s="432"/>
      <c r="OLK188" s="432"/>
      <c r="OLL188" s="432"/>
      <c r="OLM188" s="432"/>
      <c r="OLN188" s="432"/>
      <c r="OLO188" s="432"/>
      <c r="OLP188" s="432"/>
      <c r="OLQ188" s="432"/>
      <c r="OLR188" s="432"/>
      <c r="OLS188" s="432"/>
      <c r="OLT188" s="432"/>
      <c r="OLU188" s="432"/>
      <c r="OLV188" s="432"/>
      <c r="OLW188" s="432"/>
      <c r="OLX188" s="432"/>
      <c r="OLY188" s="432"/>
      <c r="OLZ188" s="432"/>
      <c r="OMA188" s="432"/>
      <c r="OMB188" s="432"/>
      <c r="OMC188" s="432"/>
      <c r="OMD188" s="432"/>
      <c r="OME188" s="432"/>
      <c r="OMF188" s="432"/>
      <c r="OMG188" s="432"/>
      <c r="OMH188" s="432"/>
      <c r="OMI188" s="432"/>
      <c r="OMJ188" s="432"/>
      <c r="OMK188" s="432"/>
      <c r="OML188" s="432"/>
      <c r="OMM188" s="432"/>
      <c r="OMN188" s="432"/>
      <c r="OMO188" s="432"/>
      <c r="OMP188" s="432"/>
      <c r="OMQ188" s="432"/>
      <c r="OMR188" s="432"/>
      <c r="OMS188" s="432"/>
      <c r="OMT188" s="432"/>
      <c r="OMU188" s="432"/>
      <c r="ONB188" s="432"/>
      <c r="ONC188" s="432"/>
      <c r="OND188" s="432"/>
      <c r="ONE188" s="432"/>
      <c r="ONF188" s="432"/>
      <c r="ONG188" s="432"/>
      <c r="ONH188" s="432"/>
      <c r="ONI188" s="432"/>
      <c r="ONJ188" s="432"/>
      <c r="ONK188" s="432"/>
      <c r="ONL188" s="432"/>
      <c r="ONM188" s="432"/>
      <c r="ONN188" s="432"/>
      <c r="ONO188" s="432"/>
      <c r="ONP188" s="432"/>
      <c r="ONQ188" s="432"/>
      <c r="ONR188" s="432"/>
      <c r="ONS188" s="432"/>
      <c r="ONT188" s="432"/>
      <c r="ONU188" s="432"/>
      <c r="ONV188" s="432"/>
      <c r="ONW188" s="432"/>
      <c r="ONX188" s="432"/>
      <c r="ONY188" s="432"/>
      <c r="ONZ188" s="432"/>
      <c r="OOA188" s="432"/>
      <c r="OOB188" s="432"/>
      <c r="OOC188" s="432"/>
      <c r="OOD188" s="432"/>
      <c r="OOE188" s="432"/>
      <c r="OOF188" s="432"/>
      <c r="OOG188" s="432"/>
      <c r="OOH188" s="432"/>
      <c r="OOI188" s="432"/>
      <c r="OOJ188" s="432"/>
      <c r="OOK188" s="432"/>
      <c r="OOL188" s="432"/>
      <c r="OOM188" s="432"/>
      <c r="OON188" s="432"/>
      <c r="OOO188" s="432"/>
      <c r="OOP188" s="432"/>
      <c r="OOQ188" s="432"/>
      <c r="OOR188" s="432"/>
      <c r="OOS188" s="432"/>
      <c r="OOT188" s="432"/>
      <c r="OOU188" s="432"/>
      <c r="OOV188" s="432"/>
      <c r="OOW188" s="432"/>
      <c r="OOX188" s="432"/>
      <c r="OOY188" s="432"/>
      <c r="OOZ188" s="432"/>
      <c r="OPA188" s="432"/>
      <c r="OPB188" s="432"/>
      <c r="OPC188" s="432"/>
      <c r="OPD188" s="432"/>
      <c r="OPE188" s="432"/>
      <c r="OPF188" s="432"/>
      <c r="OPG188" s="432"/>
      <c r="OPH188" s="432"/>
      <c r="OPI188" s="432"/>
      <c r="OPJ188" s="432"/>
      <c r="OPK188" s="432"/>
      <c r="OPL188" s="432"/>
      <c r="OPM188" s="432"/>
      <c r="OPN188" s="432"/>
      <c r="OPO188" s="432"/>
      <c r="OPP188" s="432"/>
      <c r="OPQ188" s="432"/>
      <c r="OPR188" s="432"/>
      <c r="OPS188" s="432"/>
      <c r="OPT188" s="432"/>
      <c r="OPU188" s="432"/>
      <c r="OPV188" s="432"/>
      <c r="OPW188" s="432"/>
      <c r="OPX188" s="432"/>
      <c r="OPY188" s="432"/>
      <c r="OPZ188" s="432"/>
      <c r="OQA188" s="432"/>
      <c r="OQB188" s="432"/>
      <c r="OQC188" s="432"/>
      <c r="OQD188" s="432"/>
      <c r="OQE188" s="432"/>
      <c r="OQF188" s="432"/>
      <c r="OQG188" s="432"/>
      <c r="OQH188" s="432"/>
      <c r="OQI188" s="432"/>
      <c r="OQJ188" s="432"/>
      <c r="OQK188" s="432"/>
      <c r="OQL188" s="432"/>
      <c r="OQM188" s="432"/>
      <c r="OQN188" s="432"/>
      <c r="OQO188" s="432"/>
      <c r="OQP188" s="432"/>
      <c r="OQQ188" s="432"/>
      <c r="OQR188" s="432"/>
      <c r="OQS188" s="432"/>
      <c r="OQT188" s="432"/>
      <c r="OQU188" s="432"/>
      <c r="OQV188" s="432"/>
      <c r="OQW188" s="432"/>
      <c r="OQX188" s="432"/>
      <c r="OQY188" s="432"/>
      <c r="OQZ188" s="432"/>
      <c r="ORA188" s="432"/>
      <c r="ORB188" s="432"/>
      <c r="ORC188" s="432"/>
      <c r="ORD188" s="432"/>
      <c r="ORE188" s="432"/>
      <c r="ORF188" s="432"/>
      <c r="ORG188" s="432"/>
      <c r="ORH188" s="432"/>
      <c r="ORI188" s="432"/>
      <c r="ORJ188" s="432"/>
      <c r="ORK188" s="432"/>
      <c r="ORL188" s="432"/>
      <c r="ORM188" s="432"/>
      <c r="ORN188" s="432"/>
      <c r="ORO188" s="432"/>
      <c r="ORP188" s="432"/>
      <c r="ORQ188" s="432"/>
      <c r="ORR188" s="432"/>
      <c r="ORS188" s="432"/>
      <c r="ORT188" s="432"/>
      <c r="ORU188" s="432"/>
      <c r="ORV188" s="432"/>
      <c r="ORW188" s="432"/>
      <c r="ORX188" s="432"/>
      <c r="ORY188" s="432"/>
      <c r="ORZ188" s="432"/>
      <c r="OSA188" s="432"/>
      <c r="OSB188" s="432"/>
      <c r="OSC188" s="432"/>
      <c r="OSD188" s="432"/>
      <c r="OSE188" s="432"/>
      <c r="OSF188" s="432"/>
      <c r="OSG188" s="432"/>
      <c r="OSH188" s="432"/>
      <c r="OSI188" s="432"/>
      <c r="OSJ188" s="432"/>
      <c r="OSK188" s="432"/>
      <c r="OSL188" s="432"/>
      <c r="OSM188" s="432"/>
      <c r="OSN188" s="432"/>
      <c r="OSO188" s="432"/>
      <c r="OSP188" s="432"/>
      <c r="OSQ188" s="432"/>
      <c r="OSR188" s="432"/>
      <c r="OSS188" s="432"/>
      <c r="OST188" s="432"/>
      <c r="OSU188" s="432"/>
      <c r="OSV188" s="432"/>
      <c r="OSW188" s="432"/>
      <c r="OSX188" s="432"/>
      <c r="OSY188" s="432"/>
      <c r="OSZ188" s="432"/>
      <c r="OTA188" s="432"/>
      <c r="OTB188" s="432"/>
      <c r="OTC188" s="432"/>
      <c r="OTD188" s="432"/>
      <c r="OTE188" s="432"/>
      <c r="OTF188" s="432"/>
      <c r="OTG188" s="432"/>
      <c r="OTH188" s="432"/>
      <c r="OTI188" s="432"/>
      <c r="OTJ188" s="432"/>
      <c r="OTK188" s="432"/>
      <c r="OTL188" s="432"/>
      <c r="OTM188" s="432"/>
      <c r="OTN188" s="432"/>
      <c r="OTO188" s="432"/>
      <c r="OTP188" s="432"/>
      <c r="OTQ188" s="432"/>
      <c r="OTR188" s="432"/>
      <c r="OTS188" s="432"/>
      <c r="OTT188" s="432"/>
      <c r="OTU188" s="432"/>
      <c r="OTV188" s="432"/>
      <c r="OTW188" s="432"/>
      <c r="OTX188" s="432"/>
      <c r="OTY188" s="432"/>
      <c r="OTZ188" s="432"/>
      <c r="OUA188" s="432"/>
      <c r="OUB188" s="432"/>
      <c r="OUC188" s="432"/>
      <c r="OUD188" s="432"/>
      <c r="OUE188" s="432"/>
      <c r="OUF188" s="432"/>
      <c r="OUG188" s="432"/>
      <c r="OUH188" s="432"/>
      <c r="OUI188" s="432"/>
      <c r="OUJ188" s="432"/>
      <c r="OUK188" s="432"/>
      <c r="OUL188" s="432"/>
      <c r="OUM188" s="432"/>
      <c r="OUN188" s="432"/>
      <c r="OUO188" s="432"/>
      <c r="OUP188" s="432"/>
      <c r="OUQ188" s="432"/>
      <c r="OUR188" s="432"/>
      <c r="OUS188" s="432"/>
      <c r="OUT188" s="432"/>
      <c r="OUU188" s="432"/>
      <c r="OUV188" s="432"/>
      <c r="OUW188" s="432"/>
      <c r="OUX188" s="432"/>
      <c r="OUY188" s="432"/>
      <c r="OUZ188" s="432"/>
      <c r="OVA188" s="432"/>
      <c r="OVB188" s="432"/>
      <c r="OVC188" s="432"/>
      <c r="OVD188" s="432"/>
      <c r="OVE188" s="432"/>
      <c r="OVF188" s="432"/>
      <c r="OVG188" s="432"/>
      <c r="OVH188" s="432"/>
      <c r="OVI188" s="432"/>
      <c r="OVJ188" s="432"/>
      <c r="OVK188" s="432"/>
      <c r="OVL188" s="432"/>
      <c r="OVM188" s="432"/>
      <c r="OVN188" s="432"/>
      <c r="OVO188" s="432"/>
      <c r="OVP188" s="432"/>
      <c r="OVQ188" s="432"/>
      <c r="OVR188" s="432"/>
      <c r="OVS188" s="432"/>
      <c r="OVT188" s="432"/>
      <c r="OVU188" s="432"/>
      <c r="OVV188" s="432"/>
      <c r="OVW188" s="432"/>
      <c r="OVX188" s="432"/>
      <c r="OVY188" s="432"/>
      <c r="OVZ188" s="432"/>
      <c r="OWA188" s="432"/>
      <c r="OWB188" s="432"/>
      <c r="OWC188" s="432"/>
      <c r="OWD188" s="432"/>
      <c r="OWE188" s="432"/>
      <c r="OWF188" s="432"/>
      <c r="OWG188" s="432"/>
      <c r="OWH188" s="432"/>
      <c r="OWI188" s="432"/>
      <c r="OWJ188" s="432"/>
      <c r="OWK188" s="432"/>
      <c r="OWL188" s="432"/>
      <c r="OWM188" s="432"/>
      <c r="OWN188" s="432"/>
      <c r="OWO188" s="432"/>
      <c r="OWP188" s="432"/>
      <c r="OWQ188" s="432"/>
      <c r="OWX188" s="432"/>
      <c r="OWY188" s="432"/>
      <c r="OWZ188" s="432"/>
      <c r="OXA188" s="432"/>
      <c r="OXB188" s="432"/>
      <c r="OXC188" s="432"/>
      <c r="OXD188" s="432"/>
      <c r="OXE188" s="432"/>
      <c r="OXF188" s="432"/>
      <c r="OXG188" s="432"/>
      <c r="OXH188" s="432"/>
      <c r="OXI188" s="432"/>
      <c r="OXJ188" s="432"/>
      <c r="OXK188" s="432"/>
      <c r="OXL188" s="432"/>
      <c r="OXM188" s="432"/>
      <c r="OXN188" s="432"/>
      <c r="OXO188" s="432"/>
      <c r="OXP188" s="432"/>
      <c r="OXQ188" s="432"/>
      <c r="OXR188" s="432"/>
      <c r="OXS188" s="432"/>
      <c r="OXT188" s="432"/>
      <c r="OXU188" s="432"/>
      <c r="OXV188" s="432"/>
      <c r="OXW188" s="432"/>
      <c r="OXX188" s="432"/>
      <c r="OXY188" s="432"/>
      <c r="OXZ188" s="432"/>
      <c r="OYA188" s="432"/>
      <c r="OYB188" s="432"/>
      <c r="OYC188" s="432"/>
      <c r="OYD188" s="432"/>
      <c r="OYE188" s="432"/>
      <c r="OYF188" s="432"/>
      <c r="OYG188" s="432"/>
      <c r="OYH188" s="432"/>
      <c r="OYI188" s="432"/>
      <c r="OYJ188" s="432"/>
      <c r="OYK188" s="432"/>
      <c r="OYL188" s="432"/>
      <c r="OYM188" s="432"/>
      <c r="OYN188" s="432"/>
      <c r="OYO188" s="432"/>
      <c r="OYP188" s="432"/>
      <c r="OYQ188" s="432"/>
      <c r="OYR188" s="432"/>
      <c r="OYS188" s="432"/>
      <c r="OYT188" s="432"/>
      <c r="OYU188" s="432"/>
      <c r="OYV188" s="432"/>
      <c r="OYW188" s="432"/>
      <c r="OYX188" s="432"/>
      <c r="OYY188" s="432"/>
      <c r="OYZ188" s="432"/>
      <c r="OZA188" s="432"/>
      <c r="OZB188" s="432"/>
      <c r="OZC188" s="432"/>
      <c r="OZD188" s="432"/>
      <c r="OZE188" s="432"/>
      <c r="OZF188" s="432"/>
      <c r="OZG188" s="432"/>
      <c r="OZH188" s="432"/>
      <c r="OZI188" s="432"/>
      <c r="OZJ188" s="432"/>
      <c r="OZK188" s="432"/>
      <c r="OZL188" s="432"/>
      <c r="OZM188" s="432"/>
      <c r="OZN188" s="432"/>
      <c r="OZO188" s="432"/>
      <c r="OZP188" s="432"/>
      <c r="OZQ188" s="432"/>
      <c r="OZR188" s="432"/>
      <c r="OZS188" s="432"/>
      <c r="OZT188" s="432"/>
      <c r="OZU188" s="432"/>
      <c r="OZV188" s="432"/>
      <c r="OZW188" s="432"/>
      <c r="OZX188" s="432"/>
      <c r="OZY188" s="432"/>
      <c r="OZZ188" s="432"/>
      <c r="PAA188" s="432"/>
      <c r="PAB188" s="432"/>
      <c r="PAC188" s="432"/>
      <c r="PAD188" s="432"/>
      <c r="PAE188" s="432"/>
      <c r="PAF188" s="432"/>
      <c r="PAG188" s="432"/>
      <c r="PAH188" s="432"/>
      <c r="PAI188" s="432"/>
      <c r="PAJ188" s="432"/>
      <c r="PAK188" s="432"/>
      <c r="PAL188" s="432"/>
      <c r="PAM188" s="432"/>
      <c r="PAN188" s="432"/>
      <c r="PAO188" s="432"/>
      <c r="PAP188" s="432"/>
      <c r="PAQ188" s="432"/>
      <c r="PAR188" s="432"/>
      <c r="PAS188" s="432"/>
      <c r="PAT188" s="432"/>
      <c r="PAU188" s="432"/>
      <c r="PAV188" s="432"/>
      <c r="PAW188" s="432"/>
      <c r="PAX188" s="432"/>
      <c r="PAY188" s="432"/>
      <c r="PAZ188" s="432"/>
      <c r="PBA188" s="432"/>
      <c r="PBB188" s="432"/>
      <c r="PBC188" s="432"/>
      <c r="PBD188" s="432"/>
      <c r="PBE188" s="432"/>
      <c r="PBF188" s="432"/>
      <c r="PBG188" s="432"/>
      <c r="PBH188" s="432"/>
      <c r="PBI188" s="432"/>
      <c r="PBJ188" s="432"/>
      <c r="PBK188" s="432"/>
      <c r="PBL188" s="432"/>
      <c r="PBM188" s="432"/>
      <c r="PBN188" s="432"/>
      <c r="PBO188" s="432"/>
      <c r="PBP188" s="432"/>
      <c r="PBQ188" s="432"/>
      <c r="PBR188" s="432"/>
      <c r="PBS188" s="432"/>
      <c r="PBT188" s="432"/>
      <c r="PBU188" s="432"/>
      <c r="PBV188" s="432"/>
      <c r="PBW188" s="432"/>
      <c r="PBX188" s="432"/>
      <c r="PBY188" s="432"/>
      <c r="PBZ188" s="432"/>
      <c r="PCA188" s="432"/>
      <c r="PCB188" s="432"/>
      <c r="PCC188" s="432"/>
      <c r="PCD188" s="432"/>
      <c r="PCE188" s="432"/>
      <c r="PCF188" s="432"/>
      <c r="PCG188" s="432"/>
      <c r="PCH188" s="432"/>
      <c r="PCI188" s="432"/>
      <c r="PCJ188" s="432"/>
      <c r="PCK188" s="432"/>
      <c r="PCL188" s="432"/>
      <c r="PCM188" s="432"/>
      <c r="PCN188" s="432"/>
      <c r="PCO188" s="432"/>
      <c r="PCP188" s="432"/>
      <c r="PCQ188" s="432"/>
      <c r="PCR188" s="432"/>
      <c r="PCS188" s="432"/>
      <c r="PCT188" s="432"/>
      <c r="PCU188" s="432"/>
      <c r="PCV188" s="432"/>
      <c r="PCW188" s="432"/>
      <c r="PCX188" s="432"/>
      <c r="PCY188" s="432"/>
      <c r="PCZ188" s="432"/>
      <c r="PDA188" s="432"/>
      <c r="PDB188" s="432"/>
      <c r="PDC188" s="432"/>
      <c r="PDD188" s="432"/>
      <c r="PDE188" s="432"/>
      <c r="PDF188" s="432"/>
      <c r="PDG188" s="432"/>
      <c r="PDH188" s="432"/>
      <c r="PDI188" s="432"/>
      <c r="PDJ188" s="432"/>
      <c r="PDK188" s="432"/>
      <c r="PDL188" s="432"/>
      <c r="PDM188" s="432"/>
      <c r="PDN188" s="432"/>
      <c r="PDO188" s="432"/>
      <c r="PDP188" s="432"/>
      <c r="PDQ188" s="432"/>
      <c r="PDR188" s="432"/>
      <c r="PDS188" s="432"/>
      <c r="PDT188" s="432"/>
      <c r="PDU188" s="432"/>
      <c r="PDV188" s="432"/>
      <c r="PDW188" s="432"/>
      <c r="PDX188" s="432"/>
      <c r="PDY188" s="432"/>
      <c r="PDZ188" s="432"/>
      <c r="PEA188" s="432"/>
      <c r="PEB188" s="432"/>
      <c r="PEC188" s="432"/>
      <c r="PED188" s="432"/>
      <c r="PEE188" s="432"/>
      <c r="PEF188" s="432"/>
      <c r="PEG188" s="432"/>
      <c r="PEH188" s="432"/>
      <c r="PEI188" s="432"/>
      <c r="PEJ188" s="432"/>
      <c r="PEK188" s="432"/>
      <c r="PEL188" s="432"/>
      <c r="PEM188" s="432"/>
      <c r="PEN188" s="432"/>
      <c r="PEO188" s="432"/>
      <c r="PEP188" s="432"/>
      <c r="PEQ188" s="432"/>
      <c r="PER188" s="432"/>
      <c r="PES188" s="432"/>
      <c r="PET188" s="432"/>
      <c r="PEU188" s="432"/>
      <c r="PEV188" s="432"/>
      <c r="PEW188" s="432"/>
      <c r="PEX188" s="432"/>
      <c r="PEY188" s="432"/>
      <c r="PEZ188" s="432"/>
      <c r="PFA188" s="432"/>
      <c r="PFB188" s="432"/>
      <c r="PFC188" s="432"/>
      <c r="PFD188" s="432"/>
      <c r="PFE188" s="432"/>
      <c r="PFF188" s="432"/>
      <c r="PFG188" s="432"/>
      <c r="PFH188" s="432"/>
      <c r="PFI188" s="432"/>
      <c r="PFJ188" s="432"/>
      <c r="PFK188" s="432"/>
      <c r="PFL188" s="432"/>
      <c r="PFM188" s="432"/>
      <c r="PFN188" s="432"/>
      <c r="PFO188" s="432"/>
      <c r="PFP188" s="432"/>
      <c r="PFQ188" s="432"/>
      <c r="PFR188" s="432"/>
      <c r="PFS188" s="432"/>
      <c r="PFT188" s="432"/>
      <c r="PFU188" s="432"/>
      <c r="PFV188" s="432"/>
      <c r="PFW188" s="432"/>
      <c r="PFX188" s="432"/>
      <c r="PFY188" s="432"/>
      <c r="PFZ188" s="432"/>
      <c r="PGA188" s="432"/>
      <c r="PGB188" s="432"/>
      <c r="PGC188" s="432"/>
      <c r="PGD188" s="432"/>
      <c r="PGE188" s="432"/>
      <c r="PGF188" s="432"/>
      <c r="PGG188" s="432"/>
      <c r="PGH188" s="432"/>
      <c r="PGI188" s="432"/>
      <c r="PGJ188" s="432"/>
      <c r="PGK188" s="432"/>
      <c r="PGL188" s="432"/>
      <c r="PGM188" s="432"/>
      <c r="PGT188" s="432"/>
      <c r="PGU188" s="432"/>
      <c r="PGV188" s="432"/>
      <c r="PGW188" s="432"/>
      <c r="PGX188" s="432"/>
      <c r="PGY188" s="432"/>
      <c r="PGZ188" s="432"/>
      <c r="PHA188" s="432"/>
      <c r="PHB188" s="432"/>
      <c r="PHC188" s="432"/>
      <c r="PHD188" s="432"/>
      <c r="PHE188" s="432"/>
      <c r="PHF188" s="432"/>
      <c r="PHG188" s="432"/>
      <c r="PHH188" s="432"/>
      <c r="PHI188" s="432"/>
      <c r="PHJ188" s="432"/>
      <c r="PHK188" s="432"/>
      <c r="PHL188" s="432"/>
      <c r="PHM188" s="432"/>
      <c r="PHN188" s="432"/>
      <c r="PHO188" s="432"/>
      <c r="PHP188" s="432"/>
      <c r="PHQ188" s="432"/>
      <c r="PHR188" s="432"/>
      <c r="PHS188" s="432"/>
      <c r="PHT188" s="432"/>
      <c r="PHU188" s="432"/>
      <c r="PHV188" s="432"/>
      <c r="PHW188" s="432"/>
      <c r="PHX188" s="432"/>
      <c r="PHY188" s="432"/>
      <c r="PHZ188" s="432"/>
      <c r="PIA188" s="432"/>
      <c r="PIB188" s="432"/>
      <c r="PIC188" s="432"/>
      <c r="PID188" s="432"/>
      <c r="PIE188" s="432"/>
      <c r="PIF188" s="432"/>
      <c r="PIG188" s="432"/>
      <c r="PIH188" s="432"/>
      <c r="PII188" s="432"/>
      <c r="PIJ188" s="432"/>
      <c r="PIK188" s="432"/>
      <c r="PIL188" s="432"/>
      <c r="PIM188" s="432"/>
      <c r="PIN188" s="432"/>
      <c r="PIO188" s="432"/>
      <c r="PIP188" s="432"/>
      <c r="PIQ188" s="432"/>
      <c r="PIR188" s="432"/>
      <c r="PIS188" s="432"/>
      <c r="PIT188" s="432"/>
      <c r="PIU188" s="432"/>
      <c r="PIV188" s="432"/>
      <c r="PIW188" s="432"/>
      <c r="PIX188" s="432"/>
      <c r="PIY188" s="432"/>
      <c r="PIZ188" s="432"/>
      <c r="PJA188" s="432"/>
      <c r="PJB188" s="432"/>
      <c r="PJC188" s="432"/>
      <c r="PJD188" s="432"/>
      <c r="PJE188" s="432"/>
      <c r="PJF188" s="432"/>
      <c r="PJG188" s="432"/>
      <c r="PJH188" s="432"/>
      <c r="PJI188" s="432"/>
      <c r="PJJ188" s="432"/>
      <c r="PJK188" s="432"/>
      <c r="PJL188" s="432"/>
      <c r="PJM188" s="432"/>
      <c r="PJN188" s="432"/>
      <c r="PJO188" s="432"/>
      <c r="PJP188" s="432"/>
      <c r="PJQ188" s="432"/>
      <c r="PJR188" s="432"/>
      <c r="PJS188" s="432"/>
      <c r="PJT188" s="432"/>
      <c r="PJU188" s="432"/>
      <c r="PJV188" s="432"/>
      <c r="PJW188" s="432"/>
      <c r="PJX188" s="432"/>
      <c r="PJY188" s="432"/>
      <c r="PJZ188" s="432"/>
      <c r="PKA188" s="432"/>
      <c r="PKB188" s="432"/>
      <c r="PKC188" s="432"/>
      <c r="PKD188" s="432"/>
      <c r="PKE188" s="432"/>
      <c r="PKF188" s="432"/>
      <c r="PKG188" s="432"/>
      <c r="PKH188" s="432"/>
      <c r="PKI188" s="432"/>
      <c r="PKJ188" s="432"/>
      <c r="PKK188" s="432"/>
      <c r="PKL188" s="432"/>
      <c r="PKM188" s="432"/>
      <c r="PKN188" s="432"/>
      <c r="PKO188" s="432"/>
      <c r="PKP188" s="432"/>
      <c r="PKQ188" s="432"/>
      <c r="PKR188" s="432"/>
      <c r="PKS188" s="432"/>
      <c r="PKT188" s="432"/>
      <c r="PKU188" s="432"/>
      <c r="PKV188" s="432"/>
      <c r="PKW188" s="432"/>
      <c r="PKX188" s="432"/>
      <c r="PKY188" s="432"/>
      <c r="PKZ188" s="432"/>
      <c r="PLA188" s="432"/>
      <c r="PLB188" s="432"/>
      <c r="PLC188" s="432"/>
      <c r="PLD188" s="432"/>
      <c r="PLE188" s="432"/>
      <c r="PLF188" s="432"/>
      <c r="PLG188" s="432"/>
      <c r="PLH188" s="432"/>
      <c r="PLI188" s="432"/>
      <c r="PLJ188" s="432"/>
      <c r="PLK188" s="432"/>
      <c r="PLL188" s="432"/>
      <c r="PLM188" s="432"/>
      <c r="PLN188" s="432"/>
      <c r="PLO188" s="432"/>
      <c r="PLP188" s="432"/>
      <c r="PLQ188" s="432"/>
      <c r="PLR188" s="432"/>
      <c r="PLS188" s="432"/>
      <c r="PLT188" s="432"/>
      <c r="PLU188" s="432"/>
      <c r="PLV188" s="432"/>
      <c r="PLW188" s="432"/>
      <c r="PLX188" s="432"/>
      <c r="PLY188" s="432"/>
      <c r="PLZ188" s="432"/>
      <c r="PMA188" s="432"/>
      <c r="PMB188" s="432"/>
      <c r="PMC188" s="432"/>
      <c r="PMD188" s="432"/>
      <c r="PME188" s="432"/>
      <c r="PMF188" s="432"/>
      <c r="PMG188" s="432"/>
      <c r="PMH188" s="432"/>
      <c r="PMI188" s="432"/>
      <c r="PMJ188" s="432"/>
      <c r="PMK188" s="432"/>
      <c r="PML188" s="432"/>
      <c r="PMM188" s="432"/>
      <c r="PMN188" s="432"/>
      <c r="PMO188" s="432"/>
      <c r="PMP188" s="432"/>
      <c r="PMQ188" s="432"/>
      <c r="PMR188" s="432"/>
      <c r="PMS188" s="432"/>
      <c r="PMT188" s="432"/>
      <c r="PMU188" s="432"/>
      <c r="PMV188" s="432"/>
      <c r="PMW188" s="432"/>
      <c r="PMX188" s="432"/>
      <c r="PMY188" s="432"/>
      <c r="PMZ188" s="432"/>
      <c r="PNA188" s="432"/>
      <c r="PNB188" s="432"/>
      <c r="PNC188" s="432"/>
      <c r="PND188" s="432"/>
      <c r="PNE188" s="432"/>
      <c r="PNF188" s="432"/>
      <c r="PNG188" s="432"/>
      <c r="PNH188" s="432"/>
      <c r="PNI188" s="432"/>
      <c r="PNJ188" s="432"/>
      <c r="PNK188" s="432"/>
      <c r="PNL188" s="432"/>
      <c r="PNM188" s="432"/>
      <c r="PNN188" s="432"/>
      <c r="PNO188" s="432"/>
      <c r="PNP188" s="432"/>
      <c r="PNQ188" s="432"/>
      <c r="PNR188" s="432"/>
      <c r="PNS188" s="432"/>
      <c r="PNT188" s="432"/>
      <c r="PNU188" s="432"/>
      <c r="PNV188" s="432"/>
      <c r="PNW188" s="432"/>
      <c r="PNX188" s="432"/>
      <c r="PNY188" s="432"/>
      <c r="PNZ188" s="432"/>
      <c r="POA188" s="432"/>
      <c r="POB188" s="432"/>
      <c r="POC188" s="432"/>
      <c r="POD188" s="432"/>
      <c r="POE188" s="432"/>
      <c r="POF188" s="432"/>
      <c r="POG188" s="432"/>
      <c r="POH188" s="432"/>
      <c r="POI188" s="432"/>
      <c r="POJ188" s="432"/>
      <c r="POK188" s="432"/>
      <c r="POL188" s="432"/>
      <c r="POM188" s="432"/>
      <c r="PON188" s="432"/>
      <c r="POO188" s="432"/>
      <c r="POP188" s="432"/>
      <c r="POQ188" s="432"/>
      <c r="POR188" s="432"/>
      <c r="POS188" s="432"/>
      <c r="POT188" s="432"/>
      <c r="POU188" s="432"/>
      <c r="POV188" s="432"/>
      <c r="POW188" s="432"/>
      <c r="POX188" s="432"/>
      <c r="POY188" s="432"/>
      <c r="POZ188" s="432"/>
      <c r="PPA188" s="432"/>
      <c r="PPB188" s="432"/>
      <c r="PPC188" s="432"/>
      <c r="PPD188" s="432"/>
      <c r="PPE188" s="432"/>
      <c r="PPF188" s="432"/>
      <c r="PPG188" s="432"/>
      <c r="PPH188" s="432"/>
      <c r="PPI188" s="432"/>
      <c r="PPJ188" s="432"/>
      <c r="PPK188" s="432"/>
      <c r="PPL188" s="432"/>
      <c r="PPM188" s="432"/>
      <c r="PPN188" s="432"/>
      <c r="PPO188" s="432"/>
      <c r="PPP188" s="432"/>
      <c r="PPQ188" s="432"/>
      <c r="PPR188" s="432"/>
      <c r="PPS188" s="432"/>
      <c r="PPT188" s="432"/>
      <c r="PPU188" s="432"/>
      <c r="PPV188" s="432"/>
      <c r="PPW188" s="432"/>
      <c r="PPX188" s="432"/>
      <c r="PPY188" s="432"/>
      <c r="PPZ188" s="432"/>
      <c r="PQA188" s="432"/>
      <c r="PQB188" s="432"/>
      <c r="PQC188" s="432"/>
      <c r="PQD188" s="432"/>
      <c r="PQE188" s="432"/>
      <c r="PQF188" s="432"/>
      <c r="PQG188" s="432"/>
      <c r="PQH188" s="432"/>
      <c r="PQI188" s="432"/>
      <c r="PQP188" s="432"/>
      <c r="PQQ188" s="432"/>
      <c r="PQR188" s="432"/>
      <c r="PQS188" s="432"/>
      <c r="PQT188" s="432"/>
      <c r="PQU188" s="432"/>
      <c r="PQV188" s="432"/>
      <c r="PQW188" s="432"/>
      <c r="PQX188" s="432"/>
      <c r="PQY188" s="432"/>
      <c r="PQZ188" s="432"/>
      <c r="PRA188" s="432"/>
      <c r="PRB188" s="432"/>
      <c r="PRC188" s="432"/>
      <c r="PRD188" s="432"/>
      <c r="PRE188" s="432"/>
      <c r="PRF188" s="432"/>
      <c r="PRG188" s="432"/>
      <c r="PRH188" s="432"/>
      <c r="PRI188" s="432"/>
      <c r="PRJ188" s="432"/>
      <c r="PRK188" s="432"/>
      <c r="PRL188" s="432"/>
      <c r="PRM188" s="432"/>
      <c r="PRN188" s="432"/>
      <c r="PRO188" s="432"/>
      <c r="PRP188" s="432"/>
      <c r="PRQ188" s="432"/>
      <c r="PRR188" s="432"/>
      <c r="PRS188" s="432"/>
      <c r="PRT188" s="432"/>
      <c r="PRU188" s="432"/>
      <c r="PRV188" s="432"/>
      <c r="PRW188" s="432"/>
      <c r="PRX188" s="432"/>
      <c r="PRY188" s="432"/>
      <c r="PRZ188" s="432"/>
      <c r="PSA188" s="432"/>
      <c r="PSB188" s="432"/>
      <c r="PSC188" s="432"/>
      <c r="PSD188" s="432"/>
      <c r="PSE188" s="432"/>
      <c r="PSF188" s="432"/>
      <c r="PSG188" s="432"/>
      <c r="PSH188" s="432"/>
      <c r="PSI188" s="432"/>
      <c r="PSJ188" s="432"/>
      <c r="PSK188" s="432"/>
      <c r="PSL188" s="432"/>
      <c r="PSM188" s="432"/>
      <c r="PSN188" s="432"/>
      <c r="PSO188" s="432"/>
      <c r="PSP188" s="432"/>
      <c r="PSQ188" s="432"/>
      <c r="PSR188" s="432"/>
      <c r="PSS188" s="432"/>
      <c r="PST188" s="432"/>
      <c r="PSU188" s="432"/>
      <c r="PSV188" s="432"/>
      <c r="PSW188" s="432"/>
      <c r="PSX188" s="432"/>
      <c r="PSY188" s="432"/>
      <c r="PSZ188" s="432"/>
      <c r="PTA188" s="432"/>
      <c r="PTB188" s="432"/>
      <c r="PTC188" s="432"/>
      <c r="PTD188" s="432"/>
      <c r="PTE188" s="432"/>
      <c r="PTF188" s="432"/>
      <c r="PTG188" s="432"/>
      <c r="PTH188" s="432"/>
      <c r="PTI188" s="432"/>
      <c r="PTJ188" s="432"/>
      <c r="PTK188" s="432"/>
      <c r="PTL188" s="432"/>
      <c r="PTM188" s="432"/>
      <c r="PTN188" s="432"/>
      <c r="PTO188" s="432"/>
      <c r="PTP188" s="432"/>
      <c r="PTQ188" s="432"/>
      <c r="PTR188" s="432"/>
      <c r="PTS188" s="432"/>
      <c r="PTT188" s="432"/>
      <c r="PTU188" s="432"/>
      <c r="PTV188" s="432"/>
      <c r="PTW188" s="432"/>
      <c r="PTX188" s="432"/>
      <c r="PTY188" s="432"/>
      <c r="PTZ188" s="432"/>
      <c r="PUA188" s="432"/>
      <c r="PUB188" s="432"/>
      <c r="PUC188" s="432"/>
      <c r="PUD188" s="432"/>
      <c r="PUE188" s="432"/>
      <c r="PUF188" s="432"/>
      <c r="PUG188" s="432"/>
      <c r="PUH188" s="432"/>
      <c r="PUI188" s="432"/>
      <c r="PUJ188" s="432"/>
      <c r="PUK188" s="432"/>
      <c r="PUL188" s="432"/>
      <c r="PUM188" s="432"/>
      <c r="PUN188" s="432"/>
      <c r="PUO188" s="432"/>
      <c r="PUP188" s="432"/>
      <c r="PUQ188" s="432"/>
      <c r="PUR188" s="432"/>
      <c r="PUS188" s="432"/>
      <c r="PUT188" s="432"/>
      <c r="PUU188" s="432"/>
      <c r="PUV188" s="432"/>
      <c r="PUW188" s="432"/>
      <c r="PUX188" s="432"/>
      <c r="PUY188" s="432"/>
      <c r="PUZ188" s="432"/>
      <c r="PVA188" s="432"/>
      <c r="PVB188" s="432"/>
      <c r="PVC188" s="432"/>
      <c r="PVD188" s="432"/>
      <c r="PVE188" s="432"/>
      <c r="PVF188" s="432"/>
      <c r="PVG188" s="432"/>
      <c r="PVH188" s="432"/>
      <c r="PVI188" s="432"/>
      <c r="PVJ188" s="432"/>
      <c r="PVK188" s="432"/>
      <c r="PVL188" s="432"/>
      <c r="PVM188" s="432"/>
      <c r="PVN188" s="432"/>
      <c r="PVO188" s="432"/>
      <c r="PVP188" s="432"/>
      <c r="PVQ188" s="432"/>
      <c r="PVR188" s="432"/>
      <c r="PVS188" s="432"/>
      <c r="PVT188" s="432"/>
      <c r="PVU188" s="432"/>
      <c r="PVV188" s="432"/>
      <c r="PVW188" s="432"/>
      <c r="PVX188" s="432"/>
      <c r="PVY188" s="432"/>
      <c r="PVZ188" s="432"/>
      <c r="PWA188" s="432"/>
      <c r="PWB188" s="432"/>
      <c r="PWC188" s="432"/>
      <c r="PWD188" s="432"/>
      <c r="PWE188" s="432"/>
      <c r="PWF188" s="432"/>
      <c r="PWG188" s="432"/>
      <c r="PWH188" s="432"/>
      <c r="PWI188" s="432"/>
      <c r="PWJ188" s="432"/>
      <c r="PWK188" s="432"/>
      <c r="PWL188" s="432"/>
      <c r="PWM188" s="432"/>
      <c r="PWN188" s="432"/>
      <c r="PWO188" s="432"/>
      <c r="PWP188" s="432"/>
      <c r="PWQ188" s="432"/>
      <c r="PWR188" s="432"/>
      <c r="PWS188" s="432"/>
      <c r="PWT188" s="432"/>
      <c r="PWU188" s="432"/>
      <c r="PWV188" s="432"/>
      <c r="PWW188" s="432"/>
      <c r="PWX188" s="432"/>
      <c r="PWY188" s="432"/>
      <c r="PWZ188" s="432"/>
      <c r="PXA188" s="432"/>
      <c r="PXB188" s="432"/>
      <c r="PXC188" s="432"/>
      <c r="PXD188" s="432"/>
      <c r="PXE188" s="432"/>
      <c r="PXF188" s="432"/>
      <c r="PXG188" s="432"/>
      <c r="PXH188" s="432"/>
      <c r="PXI188" s="432"/>
      <c r="PXJ188" s="432"/>
      <c r="PXK188" s="432"/>
      <c r="PXL188" s="432"/>
      <c r="PXM188" s="432"/>
      <c r="PXN188" s="432"/>
      <c r="PXO188" s="432"/>
      <c r="PXP188" s="432"/>
      <c r="PXQ188" s="432"/>
      <c r="PXR188" s="432"/>
      <c r="PXS188" s="432"/>
      <c r="PXT188" s="432"/>
      <c r="PXU188" s="432"/>
      <c r="PXV188" s="432"/>
      <c r="PXW188" s="432"/>
      <c r="PXX188" s="432"/>
      <c r="PXY188" s="432"/>
      <c r="PXZ188" s="432"/>
      <c r="PYA188" s="432"/>
      <c r="PYB188" s="432"/>
      <c r="PYC188" s="432"/>
      <c r="PYD188" s="432"/>
      <c r="PYE188" s="432"/>
      <c r="PYF188" s="432"/>
      <c r="PYG188" s="432"/>
      <c r="PYH188" s="432"/>
      <c r="PYI188" s="432"/>
      <c r="PYJ188" s="432"/>
      <c r="PYK188" s="432"/>
      <c r="PYL188" s="432"/>
      <c r="PYM188" s="432"/>
      <c r="PYN188" s="432"/>
      <c r="PYO188" s="432"/>
      <c r="PYP188" s="432"/>
      <c r="PYQ188" s="432"/>
      <c r="PYR188" s="432"/>
      <c r="PYS188" s="432"/>
      <c r="PYT188" s="432"/>
      <c r="PYU188" s="432"/>
      <c r="PYV188" s="432"/>
      <c r="PYW188" s="432"/>
      <c r="PYX188" s="432"/>
      <c r="PYY188" s="432"/>
      <c r="PYZ188" s="432"/>
      <c r="PZA188" s="432"/>
      <c r="PZB188" s="432"/>
      <c r="PZC188" s="432"/>
      <c r="PZD188" s="432"/>
      <c r="PZE188" s="432"/>
      <c r="PZF188" s="432"/>
      <c r="PZG188" s="432"/>
      <c r="PZH188" s="432"/>
      <c r="PZI188" s="432"/>
      <c r="PZJ188" s="432"/>
      <c r="PZK188" s="432"/>
      <c r="PZL188" s="432"/>
      <c r="PZM188" s="432"/>
      <c r="PZN188" s="432"/>
      <c r="PZO188" s="432"/>
      <c r="PZP188" s="432"/>
      <c r="PZQ188" s="432"/>
      <c r="PZR188" s="432"/>
      <c r="PZS188" s="432"/>
      <c r="PZT188" s="432"/>
      <c r="PZU188" s="432"/>
      <c r="PZV188" s="432"/>
      <c r="PZW188" s="432"/>
      <c r="PZX188" s="432"/>
      <c r="PZY188" s="432"/>
      <c r="PZZ188" s="432"/>
      <c r="QAA188" s="432"/>
      <c r="QAB188" s="432"/>
      <c r="QAC188" s="432"/>
      <c r="QAD188" s="432"/>
      <c r="QAE188" s="432"/>
      <c r="QAL188" s="432"/>
      <c r="QAM188" s="432"/>
      <c r="QAN188" s="432"/>
      <c r="QAO188" s="432"/>
      <c r="QAP188" s="432"/>
      <c r="QAQ188" s="432"/>
      <c r="QAR188" s="432"/>
      <c r="QAS188" s="432"/>
      <c r="QAT188" s="432"/>
      <c r="QAU188" s="432"/>
      <c r="QAV188" s="432"/>
      <c r="QAW188" s="432"/>
      <c r="QAX188" s="432"/>
      <c r="QAY188" s="432"/>
      <c r="QAZ188" s="432"/>
      <c r="QBA188" s="432"/>
      <c r="QBB188" s="432"/>
      <c r="QBC188" s="432"/>
      <c r="QBD188" s="432"/>
      <c r="QBE188" s="432"/>
      <c r="QBF188" s="432"/>
      <c r="QBG188" s="432"/>
      <c r="QBH188" s="432"/>
      <c r="QBI188" s="432"/>
      <c r="QBJ188" s="432"/>
      <c r="QBK188" s="432"/>
      <c r="QBL188" s="432"/>
      <c r="QBM188" s="432"/>
      <c r="QBN188" s="432"/>
      <c r="QBO188" s="432"/>
      <c r="QBP188" s="432"/>
      <c r="QBQ188" s="432"/>
      <c r="QBR188" s="432"/>
      <c r="QBS188" s="432"/>
      <c r="QBT188" s="432"/>
      <c r="QBU188" s="432"/>
      <c r="QBV188" s="432"/>
      <c r="QBW188" s="432"/>
      <c r="QBX188" s="432"/>
      <c r="QBY188" s="432"/>
      <c r="QBZ188" s="432"/>
      <c r="QCA188" s="432"/>
      <c r="QCB188" s="432"/>
      <c r="QCC188" s="432"/>
      <c r="QCD188" s="432"/>
      <c r="QCE188" s="432"/>
      <c r="QCF188" s="432"/>
      <c r="QCG188" s="432"/>
      <c r="QCH188" s="432"/>
      <c r="QCI188" s="432"/>
      <c r="QCJ188" s="432"/>
      <c r="QCK188" s="432"/>
      <c r="QCL188" s="432"/>
      <c r="QCM188" s="432"/>
      <c r="QCN188" s="432"/>
      <c r="QCO188" s="432"/>
      <c r="QCP188" s="432"/>
      <c r="QCQ188" s="432"/>
      <c r="QCR188" s="432"/>
      <c r="QCS188" s="432"/>
      <c r="QCT188" s="432"/>
      <c r="QCU188" s="432"/>
      <c r="QCV188" s="432"/>
      <c r="QCW188" s="432"/>
      <c r="QCX188" s="432"/>
      <c r="QCY188" s="432"/>
      <c r="QCZ188" s="432"/>
      <c r="QDA188" s="432"/>
      <c r="QDB188" s="432"/>
      <c r="QDC188" s="432"/>
      <c r="QDD188" s="432"/>
      <c r="QDE188" s="432"/>
      <c r="QDF188" s="432"/>
      <c r="QDG188" s="432"/>
      <c r="QDH188" s="432"/>
      <c r="QDI188" s="432"/>
      <c r="QDJ188" s="432"/>
      <c r="QDK188" s="432"/>
      <c r="QDL188" s="432"/>
      <c r="QDM188" s="432"/>
      <c r="QDN188" s="432"/>
      <c r="QDO188" s="432"/>
      <c r="QDP188" s="432"/>
      <c r="QDQ188" s="432"/>
      <c r="QDR188" s="432"/>
      <c r="QDS188" s="432"/>
      <c r="QDT188" s="432"/>
      <c r="QDU188" s="432"/>
      <c r="QDV188" s="432"/>
      <c r="QDW188" s="432"/>
      <c r="QDX188" s="432"/>
      <c r="QDY188" s="432"/>
      <c r="QDZ188" s="432"/>
      <c r="QEA188" s="432"/>
      <c r="QEB188" s="432"/>
      <c r="QEC188" s="432"/>
      <c r="QED188" s="432"/>
      <c r="QEE188" s="432"/>
      <c r="QEF188" s="432"/>
      <c r="QEG188" s="432"/>
      <c r="QEH188" s="432"/>
      <c r="QEI188" s="432"/>
      <c r="QEJ188" s="432"/>
      <c r="QEK188" s="432"/>
      <c r="QEL188" s="432"/>
      <c r="QEM188" s="432"/>
      <c r="QEN188" s="432"/>
      <c r="QEO188" s="432"/>
      <c r="QEP188" s="432"/>
      <c r="QEQ188" s="432"/>
      <c r="QER188" s="432"/>
      <c r="QES188" s="432"/>
      <c r="QET188" s="432"/>
      <c r="QEU188" s="432"/>
      <c r="QEV188" s="432"/>
      <c r="QEW188" s="432"/>
      <c r="QEX188" s="432"/>
      <c r="QEY188" s="432"/>
      <c r="QEZ188" s="432"/>
      <c r="QFA188" s="432"/>
      <c r="QFB188" s="432"/>
      <c r="QFC188" s="432"/>
      <c r="QFD188" s="432"/>
      <c r="QFE188" s="432"/>
      <c r="QFF188" s="432"/>
      <c r="QFG188" s="432"/>
      <c r="QFH188" s="432"/>
      <c r="QFI188" s="432"/>
      <c r="QFJ188" s="432"/>
      <c r="QFK188" s="432"/>
      <c r="QFL188" s="432"/>
      <c r="QFM188" s="432"/>
      <c r="QFN188" s="432"/>
      <c r="QFO188" s="432"/>
      <c r="QFP188" s="432"/>
      <c r="QFQ188" s="432"/>
      <c r="QFR188" s="432"/>
      <c r="QFS188" s="432"/>
      <c r="QFT188" s="432"/>
      <c r="QFU188" s="432"/>
      <c r="QFV188" s="432"/>
      <c r="QFW188" s="432"/>
      <c r="QFX188" s="432"/>
      <c r="QFY188" s="432"/>
      <c r="QFZ188" s="432"/>
      <c r="QGA188" s="432"/>
      <c r="QGB188" s="432"/>
      <c r="QGC188" s="432"/>
      <c r="QGD188" s="432"/>
      <c r="QGE188" s="432"/>
      <c r="QGF188" s="432"/>
      <c r="QGG188" s="432"/>
      <c r="QGH188" s="432"/>
      <c r="QGI188" s="432"/>
      <c r="QGJ188" s="432"/>
      <c r="QGK188" s="432"/>
      <c r="QGL188" s="432"/>
      <c r="QGM188" s="432"/>
      <c r="QGN188" s="432"/>
      <c r="QGO188" s="432"/>
      <c r="QGP188" s="432"/>
      <c r="QGQ188" s="432"/>
      <c r="QGR188" s="432"/>
      <c r="QGS188" s="432"/>
      <c r="QGT188" s="432"/>
      <c r="QGU188" s="432"/>
      <c r="QGV188" s="432"/>
      <c r="QGW188" s="432"/>
      <c r="QGX188" s="432"/>
      <c r="QGY188" s="432"/>
      <c r="QGZ188" s="432"/>
      <c r="QHA188" s="432"/>
      <c r="QHB188" s="432"/>
      <c r="QHC188" s="432"/>
      <c r="QHD188" s="432"/>
      <c r="QHE188" s="432"/>
      <c r="QHF188" s="432"/>
      <c r="QHG188" s="432"/>
      <c r="QHH188" s="432"/>
      <c r="QHI188" s="432"/>
      <c r="QHJ188" s="432"/>
      <c r="QHK188" s="432"/>
      <c r="QHL188" s="432"/>
      <c r="QHM188" s="432"/>
      <c r="QHN188" s="432"/>
      <c r="QHO188" s="432"/>
      <c r="QHP188" s="432"/>
      <c r="QHQ188" s="432"/>
      <c r="QHR188" s="432"/>
      <c r="QHS188" s="432"/>
      <c r="QHT188" s="432"/>
      <c r="QHU188" s="432"/>
      <c r="QHV188" s="432"/>
      <c r="QHW188" s="432"/>
      <c r="QHX188" s="432"/>
      <c r="QHY188" s="432"/>
      <c r="QHZ188" s="432"/>
      <c r="QIA188" s="432"/>
      <c r="QIB188" s="432"/>
      <c r="QIC188" s="432"/>
      <c r="QID188" s="432"/>
      <c r="QIE188" s="432"/>
      <c r="QIF188" s="432"/>
      <c r="QIG188" s="432"/>
      <c r="QIH188" s="432"/>
      <c r="QII188" s="432"/>
      <c r="QIJ188" s="432"/>
      <c r="QIK188" s="432"/>
      <c r="QIL188" s="432"/>
      <c r="QIM188" s="432"/>
      <c r="QIN188" s="432"/>
      <c r="QIO188" s="432"/>
      <c r="QIP188" s="432"/>
      <c r="QIQ188" s="432"/>
      <c r="QIR188" s="432"/>
      <c r="QIS188" s="432"/>
      <c r="QIT188" s="432"/>
      <c r="QIU188" s="432"/>
      <c r="QIV188" s="432"/>
      <c r="QIW188" s="432"/>
      <c r="QIX188" s="432"/>
      <c r="QIY188" s="432"/>
      <c r="QIZ188" s="432"/>
      <c r="QJA188" s="432"/>
      <c r="QJB188" s="432"/>
      <c r="QJC188" s="432"/>
      <c r="QJD188" s="432"/>
      <c r="QJE188" s="432"/>
      <c r="QJF188" s="432"/>
      <c r="QJG188" s="432"/>
      <c r="QJH188" s="432"/>
      <c r="QJI188" s="432"/>
      <c r="QJJ188" s="432"/>
      <c r="QJK188" s="432"/>
      <c r="QJL188" s="432"/>
      <c r="QJM188" s="432"/>
      <c r="QJN188" s="432"/>
      <c r="QJO188" s="432"/>
      <c r="QJP188" s="432"/>
      <c r="QJQ188" s="432"/>
      <c r="QJR188" s="432"/>
      <c r="QJS188" s="432"/>
      <c r="QJT188" s="432"/>
      <c r="QJU188" s="432"/>
      <c r="QJV188" s="432"/>
      <c r="QJW188" s="432"/>
      <c r="QJX188" s="432"/>
      <c r="QJY188" s="432"/>
      <c r="QJZ188" s="432"/>
      <c r="QKA188" s="432"/>
      <c r="QKH188" s="432"/>
      <c r="QKI188" s="432"/>
      <c r="QKJ188" s="432"/>
      <c r="QKK188" s="432"/>
      <c r="QKL188" s="432"/>
      <c r="QKM188" s="432"/>
      <c r="QKN188" s="432"/>
      <c r="QKO188" s="432"/>
      <c r="QKP188" s="432"/>
      <c r="QKQ188" s="432"/>
      <c r="QKR188" s="432"/>
      <c r="QKS188" s="432"/>
      <c r="QKT188" s="432"/>
      <c r="QKU188" s="432"/>
      <c r="QKV188" s="432"/>
      <c r="QKW188" s="432"/>
      <c r="QKX188" s="432"/>
      <c r="QKY188" s="432"/>
      <c r="QKZ188" s="432"/>
      <c r="QLA188" s="432"/>
      <c r="QLB188" s="432"/>
      <c r="QLC188" s="432"/>
      <c r="QLD188" s="432"/>
      <c r="QLE188" s="432"/>
      <c r="QLF188" s="432"/>
      <c r="QLG188" s="432"/>
      <c r="QLH188" s="432"/>
      <c r="QLI188" s="432"/>
      <c r="QLJ188" s="432"/>
      <c r="QLK188" s="432"/>
      <c r="QLL188" s="432"/>
      <c r="QLM188" s="432"/>
      <c r="QLN188" s="432"/>
      <c r="QLO188" s="432"/>
      <c r="QLP188" s="432"/>
      <c r="QLQ188" s="432"/>
      <c r="QLR188" s="432"/>
      <c r="QLS188" s="432"/>
      <c r="QLT188" s="432"/>
      <c r="QLU188" s="432"/>
      <c r="QLV188" s="432"/>
      <c r="QLW188" s="432"/>
      <c r="QLX188" s="432"/>
      <c r="QLY188" s="432"/>
      <c r="QLZ188" s="432"/>
      <c r="QMA188" s="432"/>
      <c r="QMB188" s="432"/>
      <c r="QMC188" s="432"/>
      <c r="QMD188" s="432"/>
      <c r="QME188" s="432"/>
      <c r="QMF188" s="432"/>
      <c r="QMG188" s="432"/>
      <c r="QMH188" s="432"/>
      <c r="QMI188" s="432"/>
      <c r="QMJ188" s="432"/>
      <c r="QMK188" s="432"/>
      <c r="QML188" s="432"/>
      <c r="QMM188" s="432"/>
      <c r="QMN188" s="432"/>
      <c r="QMO188" s="432"/>
      <c r="QMP188" s="432"/>
      <c r="QMQ188" s="432"/>
      <c r="QMR188" s="432"/>
      <c r="QMS188" s="432"/>
      <c r="QMT188" s="432"/>
      <c r="QMU188" s="432"/>
      <c r="QMV188" s="432"/>
      <c r="QMW188" s="432"/>
      <c r="QMX188" s="432"/>
      <c r="QMY188" s="432"/>
      <c r="QMZ188" s="432"/>
      <c r="QNA188" s="432"/>
      <c r="QNB188" s="432"/>
      <c r="QNC188" s="432"/>
      <c r="QND188" s="432"/>
      <c r="QNE188" s="432"/>
      <c r="QNF188" s="432"/>
      <c r="QNG188" s="432"/>
      <c r="QNH188" s="432"/>
      <c r="QNI188" s="432"/>
      <c r="QNJ188" s="432"/>
      <c r="QNK188" s="432"/>
      <c r="QNL188" s="432"/>
      <c r="QNM188" s="432"/>
      <c r="QNN188" s="432"/>
      <c r="QNO188" s="432"/>
      <c r="QNP188" s="432"/>
      <c r="QNQ188" s="432"/>
      <c r="QNR188" s="432"/>
      <c r="QNS188" s="432"/>
      <c r="QNT188" s="432"/>
      <c r="QNU188" s="432"/>
      <c r="QNV188" s="432"/>
      <c r="QNW188" s="432"/>
      <c r="QNX188" s="432"/>
      <c r="QNY188" s="432"/>
      <c r="QNZ188" s="432"/>
      <c r="QOA188" s="432"/>
      <c r="QOB188" s="432"/>
      <c r="QOC188" s="432"/>
      <c r="QOD188" s="432"/>
      <c r="QOE188" s="432"/>
      <c r="QOF188" s="432"/>
      <c r="QOG188" s="432"/>
      <c r="QOH188" s="432"/>
      <c r="QOI188" s="432"/>
      <c r="QOJ188" s="432"/>
      <c r="QOK188" s="432"/>
      <c r="QOL188" s="432"/>
      <c r="QOM188" s="432"/>
      <c r="QON188" s="432"/>
      <c r="QOO188" s="432"/>
      <c r="QOP188" s="432"/>
      <c r="QOQ188" s="432"/>
      <c r="QOR188" s="432"/>
      <c r="QOS188" s="432"/>
      <c r="QOT188" s="432"/>
      <c r="QOU188" s="432"/>
      <c r="QOV188" s="432"/>
      <c r="QOW188" s="432"/>
      <c r="QOX188" s="432"/>
      <c r="QOY188" s="432"/>
      <c r="QOZ188" s="432"/>
      <c r="QPA188" s="432"/>
      <c r="QPB188" s="432"/>
      <c r="QPC188" s="432"/>
      <c r="QPD188" s="432"/>
      <c r="QPE188" s="432"/>
      <c r="QPF188" s="432"/>
      <c r="QPG188" s="432"/>
      <c r="QPH188" s="432"/>
      <c r="QPI188" s="432"/>
      <c r="QPJ188" s="432"/>
      <c r="QPK188" s="432"/>
      <c r="QPL188" s="432"/>
      <c r="QPM188" s="432"/>
      <c r="QPN188" s="432"/>
      <c r="QPO188" s="432"/>
      <c r="QPP188" s="432"/>
      <c r="QPQ188" s="432"/>
      <c r="QPR188" s="432"/>
      <c r="QPS188" s="432"/>
      <c r="QPT188" s="432"/>
      <c r="QPU188" s="432"/>
      <c r="QPV188" s="432"/>
      <c r="QPW188" s="432"/>
      <c r="QPX188" s="432"/>
      <c r="QPY188" s="432"/>
      <c r="QPZ188" s="432"/>
      <c r="QQA188" s="432"/>
      <c r="QQB188" s="432"/>
      <c r="QQC188" s="432"/>
      <c r="QQD188" s="432"/>
      <c r="QQE188" s="432"/>
      <c r="QQF188" s="432"/>
      <c r="QQG188" s="432"/>
      <c r="QQH188" s="432"/>
      <c r="QQI188" s="432"/>
      <c r="QQJ188" s="432"/>
      <c r="QQK188" s="432"/>
      <c r="QQL188" s="432"/>
      <c r="QQM188" s="432"/>
      <c r="QQN188" s="432"/>
      <c r="QQO188" s="432"/>
      <c r="QQP188" s="432"/>
      <c r="QQQ188" s="432"/>
      <c r="QQR188" s="432"/>
      <c r="QQS188" s="432"/>
      <c r="QQT188" s="432"/>
      <c r="QQU188" s="432"/>
      <c r="QQV188" s="432"/>
      <c r="QQW188" s="432"/>
      <c r="QQX188" s="432"/>
      <c r="QQY188" s="432"/>
      <c r="QQZ188" s="432"/>
      <c r="QRA188" s="432"/>
      <c r="QRB188" s="432"/>
      <c r="QRC188" s="432"/>
      <c r="QRD188" s="432"/>
      <c r="QRE188" s="432"/>
      <c r="QRF188" s="432"/>
      <c r="QRG188" s="432"/>
      <c r="QRH188" s="432"/>
      <c r="QRI188" s="432"/>
      <c r="QRJ188" s="432"/>
      <c r="QRK188" s="432"/>
      <c r="QRL188" s="432"/>
      <c r="QRM188" s="432"/>
      <c r="QRN188" s="432"/>
      <c r="QRO188" s="432"/>
      <c r="QRP188" s="432"/>
      <c r="QRQ188" s="432"/>
      <c r="QRR188" s="432"/>
      <c r="QRS188" s="432"/>
      <c r="QRT188" s="432"/>
      <c r="QRU188" s="432"/>
      <c r="QRV188" s="432"/>
      <c r="QRW188" s="432"/>
      <c r="QRX188" s="432"/>
      <c r="QRY188" s="432"/>
      <c r="QRZ188" s="432"/>
      <c r="QSA188" s="432"/>
      <c r="QSB188" s="432"/>
      <c r="QSC188" s="432"/>
      <c r="QSD188" s="432"/>
      <c r="QSE188" s="432"/>
      <c r="QSF188" s="432"/>
      <c r="QSG188" s="432"/>
      <c r="QSH188" s="432"/>
      <c r="QSI188" s="432"/>
      <c r="QSJ188" s="432"/>
      <c r="QSK188" s="432"/>
      <c r="QSL188" s="432"/>
      <c r="QSM188" s="432"/>
      <c r="QSN188" s="432"/>
      <c r="QSO188" s="432"/>
      <c r="QSP188" s="432"/>
      <c r="QSQ188" s="432"/>
      <c r="QSR188" s="432"/>
      <c r="QSS188" s="432"/>
      <c r="QST188" s="432"/>
      <c r="QSU188" s="432"/>
      <c r="QSV188" s="432"/>
      <c r="QSW188" s="432"/>
      <c r="QSX188" s="432"/>
      <c r="QSY188" s="432"/>
      <c r="QSZ188" s="432"/>
      <c r="QTA188" s="432"/>
      <c r="QTB188" s="432"/>
      <c r="QTC188" s="432"/>
      <c r="QTD188" s="432"/>
      <c r="QTE188" s="432"/>
      <c r="QTF188" s="432"/>
      <c r="QTG188" s="432"/>
      <c r="QTH188" s="432"/>
      <c r="QTI188" s="432"/>
      <c r="QTJ188" s="432"/>
      <c r="QTK188" s="432"/>
      <c r="QTL188" s="432"/>
      <c r="QTM188" s="432"/>
      <c r="QTN188" s="432"/>
      <c r="QTO188" s="432"/>
      <c r="QTP188" s="432"/>
      <c r="QTQ188" s="432"/>
      <c r="QTR188" s="432"/>
      <c r="QTS188" s="432"/>
      <c r="QTT188" s="432"/>
      <c r="QTU188" s="432"/>
      <c r="QTV188" s="432"/>
      <c r="QTW188" s="432"/>
      <c r="QUD188" s="432"/>
      <c r="QUE188" s="432"/>
      <c r="QUF188" s="432"/>
      <c r="QUG188" s="432"/>
      <c r="QUH188" s="432"/>
      <c r="QUI188" s="432"/>
      <c r="QUJ188" s="432"/>
      <c r="QUK188" s="432"/>
      <c r="QUL188" s="432"/>
      <c r="QUM188" s="432"/>
      <c r="QUN188" s="432"/>
      <c r="QUO188" s="432"/>
      <c r="QUP188" s="432"/>
      <c r="QUQ188" s="432"/>
      <c r="QUR188" s="432"/>
      <c r="QUS188" s="432"/>
      <c r="QUT188" s="432"/>
      <c r="QUU188" s="432"/>
      <c r="QUV188" s="432"/>
      <c r="QUW188" s="432"/>
      <c r="QUX188" s="432"/>
      <c r="QUY188" s="432"/>
      <c r="QUZ188" s="432"/>
      <c r="QVA188" s="432"/>
      <c r="QVB188" s="432"/>
      <c r="QVC188" s="432"/>
      <c r="QVD188" s="432"/>
      <c r="QVE188" s="432"/>
      <c r="QVF188" s="432"/>
      <c r="QVG188" s="432"/>
      <c r="QVH188" s="432"/>
      <c r="QVI188" s="432"/>
      <c r="QVJ188" s="432"/>
      <c r="QVK188" s="432"/>
      <c r="QVL188" s="432"/>
      <c r="QVM188" s="432"/>
      <c r="QVN188" s="432"/>
      <c r="QVO188" s="432"/>
      <c r="QVP188" s="432"/>
      <c r="QVQ188" s="432"/>
      <c r="QVR188" s="432"/>
      <c r="QVS188" s="432"/>
      <c r="QVT188" s="432"/>
      <c r="QVU188" s="432"/>
      <c r="QVV188" s="432"/>
      <c r="QVW188" s="432"/>
      <c r="QVX188" s="432"/>
      <c r="QVY188" s="432"/>
      <c r="QVZ188" s="432"/>
      <c r="QWA188" s="432"/>
      <c r="QWB188" s="432"/>
      <c r="QWC188" s="432"/>
      <c r="QWD188" s="432"/>
      <c r="QWE188" s="432"/>
      <c r="QWF188" s="432"/>
      <c r="QWG188" s="432"/>
      <c r="QWH188" s="432"/>
      <c r="QWI188" s="432"/>
      <c r="QWJ188" s="432"/>
      <c r="QWK188" s="432"/>
      <c r="QWL188" s="432"/>
      <c r="QWM188" s="432"/>
      <c r="QWN188" s="432"/>
      <c r="QWO188" s="432"/>
      <c r="QWP188" s="432"/>
      <c r="QWQ188" s="432"/>
      <c r="QWR188" s="432"/>
      <c r="QWS188" s="432"/>
      <c r="QWT188" s="432"/>
      <c r="QWU188" s="432"/>
      <c r="QWV188" s="432"/>
      <c r="QWW188" s="432"/>
      <c r="QWX188" s="432"/>
      <c r="QWY188" s="432"/>
      <c r="QWZ188" s="432"/>
      <c r="QXA188" s="432"/>
      <c r="QXB188" s="432"/>
      <c r="QXC188" s="432"/>
      <c r="QXD188" s="432"/>
      <c r="QXE188" s="432"/>
      <c r="QXF188" s="432"/>
      <c r="QXG188" s="432"/>
      <c r="QXH188" s="432"/>
      <c r="QXI188" s="432"/>
      <c r="QXJ188" s="432"/>
      <c r="QXK188" s="432"/>
      <c r="QXL188" s="432"/>
      <c r="QXM188" s="432"/>
      <c r="QXN188" s="432"/>
      <c r="QXO188" s="432"/>
      <c r="QXP188" s="432"/>
      <c r="QXQ188" s="432"/>
      <c r="QXR188" s="432"/>
      <c r="QXS188" s="432"/>
      <c r="QXT188" s="432"/>
      <c r="QXU188" s="432"/>
      <c r="QXV188" s="432"/>
      <c r="QXW188" s="432"/>
      <c r="QXX188" s="432"/>
      <c r="QXY188" s="432"/>
      <c r="QXZ188" s="432"/>
      <c r="QYA188" s="432"/>
      <c r="QYB188" s="432"/>
      <c r="QYC188" s="432"/>
      <c r="QYD188" s="432"/>
      <c r="QYE188" s="432"/>
      <c r="QYF188" s="432"/>
      <c r="QYG188" s="432"/>
      <c r="QYH188" s="432"/>
      <c r="QYI188" s="432"/>
      <c r="QYJ188" s="432"/>
      <c r="QYK188" s="432"/>
      <c r="QYL188" s="432"/>
      <c r="QYM188" s="432"/>
      <c r="QYN188" s="432"/>
      <c r="QYO188" s="432"/>
      <c r="QYP188" s="432"/>
      <c r="QYQ188" s="432"/>
      <c r="QYR188" s="432"/>
      <c r="QYS188" s="432"/>
      <c r="QYT188" s="432"/>
      <c r="QYU188" s="432"/>
      <c r="QYV188" s="432"/>
      <c r="QYW188" s="432"/>
      <c r="QYX188" s="432"/>
      <c r="QYY188" s="432"/>
      <c r="QYZ188" s="432"/>
      <c r="QZA188" s="432"/>
      <c r="QZB188" s="432"/>
      <c r="QZC188" s="432"/>
      <c r="QZD188" s="432"/>
      <c r="QZE188" s="432"/>
      <c r="QZF188" s="432"/>
      <c r="QZG188" s="432"/>
      <c r="QZH188" s="432"/>
      <c r="QZI188" s="432"/>
      <c r="QZJ188" s="432"/>
      <c r="QZK188" s="432"/>
      <c r="QZL188" s="432"/>
      <c r="QZM188" s="432"/>
      <c r="QZN188" s="432"/>
      <c r="QZO188" s="432"/>
      <c r="QZP188" s="432"/>
      <c r="QZQ188" s="432"/>
      <c r="QZR188" s="432"/>
      <c r="QZS188" s="432"/>
      <c r="QZT188" s="432"/>
      <c r="QZU188" s="432"/>
      <c r="QZV188" s="432"/>
      <c r="QZW188" s="432"/>
      <c r="QZX188" s="432"/>
      <c r="QZY188" s="432"/>
      <c r="QZZ188" s="432"/>
      <c r="RAA188" s="432"/>
      <c r="RAB188" s="432"/>
      <c r="RAC188" s="432"/>
      <c r="RAD188" s="432"/>
      <c r="RAE188" s="432"/>
      <c r="RAF188" s="432"/>
      <c r="RAG188" s="432"/>
      <c r="RAH188" s="432"/>
      <c r="RAI188" s="432"/>
      <c r="RAJ188" s="432"/>
      <c r="RAK188" s="432"/>
      <c r="RAL188" s="432"/>
      <c r="RAM188" s="432"/>
      <c r="RAN188" s="432"/>
      <c r="RAO188" s="432"/>
      <c r="RAP188" s="432"/>
      <c r="RAQ188" s="432"/>
      <c r="RAR188" s="432"/>
      <c r="RAS188" s="432"/>
      <c r="RAT188" s="432"/>
      <c r="RAU188" s="432"/>
      <c r="RAV188" s="432"/>
      <c r="RAW188" s="432"/>
      <c r="RAX188" s="432"/>
      <c r="RAY188" s="432"/>
      <c r="RAZ188" s="432"/>
      <c r="RBA188" s="432"/>
      <c r="RBB188" s="432"/>
      <c r="RBC188" s="432"/>
      <c r="RBD188" s="432"/>
      <c r="RBE188" s="432"/>
      <c r="RBF188" s="432"/>
      <c r="RBG188" s="432"/>
      <c r="RBH188" s="432"/>
      <c r="RBI188" s="432"/>
      <c r="RBJ188" s="432"/>
      <c r="RBK188" s="432"/>
      <c r="RBL188" s="432"/>
      <c r="RBM188" s="432"/>
      <c r="RBN188" s="432"/>
      <c r="RBO188" s="432"/>
      <c r="RBP188" s="432"/>
      <c r="RBQ188" s="432"/>
      <c r="RBR188" s="432"/>
      <c r="RBS188" s="432"/>
      <c r="RBT188" s="432"/>
      <c r="RBU188" s="432"/>
      <c r="RBV188" s="432"/>
      <c r="RBW188" s="432"/>
      <c r="RBX188" s="432"/>
      <c r="RBY188" s="432"/>
      <c r="RBZ188" s="432"/>
      <c r="RCA188" s="432"/>
      <c r="RCB188" s="432"/>
      <c r="RCC188" s="432"/>
      <c r="RCD188" s="432"/>
      <c r="RCE188" s="432"/>
      <c r="RCF188" s="432"/>
      <c r="RCG188" s="432"/>
      <c r="RCH188" s="432"/>
      <c r="RCI188" s="432"/>
      <c r="RCJ188" s="432"/>
      <c r="RCK188" s="432"/>
      <c r="RCL188" s="432"/>
      <c r="RCM188" s="432"/>
      <c r="RCN188" s="432"/>
      <c r="RCO188" s="432"/>
      <c r="RCP188" s="432"/>
      <c r="RCQ188" s="432"/>
      <c r="RCR188" s="432"/>
      <c r="RCS188" s="432"/>
      <c r="RCT188" s="432"/>
      <c r="RCU188" s="432"/>
      <c r="RCV188" s="432"/>
      <c r="RCW188" s="432"/>
      <c r="RCX188" s="432"/>
      <c r="RCY188" s="432"/>
      <c r="RCZ188" s="432"/>
      <c r="RDA188" s="432"/>
      <c r="RDB188" s="432"/>
      <c r="RDC188" s="432"/>
      <c r="RDD188" s="432"/>
      <c r="RDE188" s="432"/>
      <c r="RDF188" s="432"/>
      <c r="RDG188" s="432"/>
      <c r="RDH188" s="432"/>
      <c r="RDI188" s="432"/>
      <c r="RDJ188" s="432"/>
      <c r="RDK188" s="432"/>
      <c r="RDL188" s="432"/>
      <c r="RDM188" s="432"/>
      <c r="RDN188" s="432"/>
      <c r="RDO188" s="432"/>
      <c r="RDP188" s="432"/>
      <c r="RDQ188" s="432"/>
      <c r="RDR188" s="432"/>
      <c r="RDS188" s="432"/>
      <c r="RDZ188" s="432"/>
      <c r="REA188" s="432"/>
      <c r="REB188" s="432"/>
      <c r="REC188" s="432"/>
      <c r="RED188" s="432"/>
      <c r="REE188" s="432"/>
      <c r="REF188" s="432"/>
      <c r="REG188" s="432"/>
      <c r="REH188" s="432"/>
      <c r="REI188" s="432"/>
      <c r="REJ188" s="432"/>
      <c r="REK188" s="432"/>
      <c r="REL188" s="432"/>
      <c r="REM188" s="432"/>
      <c r="REN188" s="432"/>
      <c r="REO188" s="432"/>
      <c r="REP188" s="432"/>
      <c r="REQ188" s="432"/>
      <c r="RER188" s="432"/>
      <c r="RES188" s="432"/>
      <c r="RET188" s="432"/>
      <c r="REU188" s="432"/>
      <c r="REV188" s="432"/>
      <c r="REW188" s="432"/>
      <c r="REX188" s="432"/>
      <c r="REY188" s="432"/>
      <c r="REZ188" s="432"/>
      <c r="RFA188" s="432"/>
      <c r="RFB188" s="432"/>
      <c r="RFC188" s="432"/>
      <c r="RFD188" s="432"/>
      <c r="RFE188" s="432"/>
      <c r="RFF188" s="432"/>
      <c r="RFG188" s="432"/>
      <c r="RFH188" s="432"/>
      <c r="RFI188" s="432"/>
      <c r="RFJ188" s="432"/>
      <c r="RFK188" s="432"/>
      <c r="RFL188" s="432"/>
      <c r="RFM188" s="432"/>
      <c r="RFN188" s="432"/>
      <c r="RFO188" s="432"/>
      <c r="RFP188" s="432"/>
      <c r="RFQ188" s="432"/>
      <c r="RFR188" s="432"/>
      <c r="RFS188" s="432"/>
      <c r="RFT188" s="432"/>
      <c r="RFU188" s="432"/>
      <c r="RFV188" s="432"/>
      <c r="RFW188" s="432"/>
      <c r="RFX188" s="432"/>
      <c r="RFY188" s="432"/>
      <c r="RFZ188" s="432"/>
      <c r="RGA188" s="432"/>
      <c r="RGB188" s="432"/>
      <c r="RGC188" s="432"/>
      <c r="RGD188" s="432"/>
      <c r="RGE188" s="432"/>
      <c r="RGF188" s="432"/>
      <c r="RGG188" s="432"/>
      <c r="RGH188" s="432"/>
      <c r="RGI188" s="432"/>
      <c r="RGJ188" s="432"/>
      <c r="RGK188" s="432"/>
      <c r="RGL188" s="432"/>
      <c r="RGM188" s="432"/>
      <c r="RGN188" s="432"/>
      <c r="RGO188" s="432"/>
      <c r="RGP188" s="432"/>
      <c r="RGQ188" s="432"/>
      <c r="RGR188" s="432"/>
      <c r="RGS188" s="432"/>
      <c r="RGT188" s="432"/>
      <c r="RGU188" s="432"/>
      <c r="RGV188" s="432"/>
      <c r="RGW188" s="432"/>
      <c r="RGX188" s="432"/>
      <c r="RGY188" s="432"/>
      <c r="RGZ188" s="432"/>
      <c r="RHA188" s="432"/>
      <c r="RHB188" s="432"/>
      <c r="RHC188" s="432"/>
      <c r="RHD188" s="432"/>
      <c r="RHE188" s="432"/>
      <c r="RHF188" s="432"/>
      <c r="RHG188" s="432"/>
      <c r="RHH188" s="432"/>
      <c r="RHI188" s="432"/>
      <c r="RHJ188" s="432"/>
      <c r="RHK188" s="432"/>
      <c r="RHL188" s="432"/>
      <c r="RHM188" s="432"/>
      <c r="RHN188" s="432"/>
      <c r="RHO188" s="432"/>
      <c r="RHP188" s="432"/>
      <c r="RHQ188" s="432"/>
      <c r="RHR188" s="432"/>
      <c r="RHS188" s="432"/>
      <c r="RHT188" s="432"/>
      <c r="RHU188" s="432"/>
      <c r="RHV188" s="432"/>
      <c r="RHW188" s="432"/>
      <c r="RHX188" s="432"/>
      <c r="RHY188" s="432"/>
      <c r="RHZ188" s="432"/>
      <c r="RIA188" s="432"/>
      <c r="RIB188" s="432"/>
      <c r="RIC188" s="432"/>
      <c r="RID188" s="432"/>
      <c r="RIE188" s="432"/>
      <c r="RIF188" s="432"/>
      <c r="RIG188" s="432"/>
      <c r="RIH188" s="432"/>
      <c r="RII188" s="432"/>
      <c r="RIJ188" s="432"/>
      <c r="RIK188" s="432"/>
      <c r="RIL188" s="432"/>
      <c r="RIM188" s="432"/>
      <c r="RIN188" s="432"/>
      <c r="RIO188" s="432"/>
      <c r="RIP188" s="432"/>
      <c r="RIQ188" s="432"/>
      <c r="RIR188" s="432"/>
      <c r="RIS188" s="432"/>
      <c r="RIT188" s="432"/>
      <c r="RIU188" s="432"/>
      <c r="RIV188" s="432"/>
      <c r="RIW188" s="432"/>
      <c r="RIX188" s="432"/>
      <c r="RIY188" s="432"/>
      <c r="RIZ188" s="432"/>
      <c r="RJA188" s="432"/>
      <c r="RJB188" s="432"/>
      <c r="RJC188" s="432"/>
      <c r="RJD188" s="432"/>
      <c r="RJE188" s="432"/>
      <c r="RJF188" s="432"/>
      <c r="RJG188" s="432"/>
      <c r="RJH188" s="432"/>
      <c r="RJI188" s="432"/>
      <c r="RJJ188" s="432"/>
      <c r="RJK188" s="432"/>
      <c r="RJL188" s="432"/>
      <c r="RJM188" s="432"/>
      <c r="RJN188" s="432"/>
      <c r="RJO188" s="432"/>
      <c r="RJP188" s="432"/>
      <c r="RJQ188" s="432"/>
      <c r="RJR188" s="432"/>
      <c r="RJS188" s="432"/>
      <c r="RJT188" s="432"/>
      <c r="RJU188" s="432"/>
      <c r="RJV188" s="432"/>
      <c r="RJW188" s="432"/>
      <c r="RJX188" s="432"/>
      <c r="RJY188" s="432"/>
      <c r="RJZ188" s="432"/>
      <c r="RKA188" s="432"/>
      <c r="RKB188" s="432"/>
      <c r="RKC188" s="432"/>
      <c r="RKD188" s="432"/>
      <c r="RKE188" s="432"/>
      <c r="RKF188" s="432"/>
      <c r="RKG188" s="432"/>
      <c r="RKH188" s="432"/>
      <c r="RKI188" s="432"/>
      <c r="RKJ188" s="432"/>
      <c r="RKK188" s="432"/>
      <c r="RKL188" s="432"/>
      <c r="RKM188" s="432"/>
      <c r="RKN188" s="432"/>
      <c r="RKO188" s="432"/>
      <c r="RKP188" s="432"/>
      <c r="RKQ188" s="432"/>
      <c r="RKR188" s="432"/>
      <c r="RKS188" s="432"/>
      <c r="RKT188" s="432"/>
      <c r="RKU188" s="432"/>
      <c r="RKV188" s="432"/>
      <c r="RKW188" s="432"/>
      <c r="RKX188" s="432"/>
      <c r="RKY188" s="432"/>
      <c r="RKZ188" s="432"/>
      <c r="RLA188" s="432"/>
      <c r="RLB188" s="432"/>
      <c r="RLC188" s="432"/>
      <c r="RLD188" s="432"/>
      <c r="RLE188" s="432"/>
      <c r="RLF188" s="432"/>
      <c r="RLG188" s="432"/>
      <c r="RLH188" s="432"/>
      <c r="RLI188" s="432"/>
      <c r="RLJ188" s="432"/>
      <c r="RLK188" s="432"/>
      <c r="RLL188" s="432"/>
      <c r="RLM188" s="432"/>
      <c r="RLN188" s="432"/>
      <c r="RLO188" s="432"/>
      <c r="RLP188" s="432"/>
      <c r="RLQ188" s="432"/>
      <c r="RLR188" s="432"/>
      <c r="RLS188" s="432"/>
      <c r="RLT188" s="432"/>
      <c r="RLU188" s="432"/>
      <c r="RLV188" s="432"/>
      <c r="RLW188" s="432"/>
      <c r="RLX188" s="432"/>
      <c r="RLY188" s="432"/>
      <c r="RLZ188" s="432"/>
      <c r="RMA188" s="432"/>
      <c r="RMB188" s="432"/>
      <c r="RMC188" s="432"/>
      <c r="RMD188" s="432"/>
      <c r="RME188" s="432"/>
      <c r="RMF188" s="432"/>
      <c r="RMG188" s="432"/>
      <c r="RMH188" s="432"/>
      <c r="RMI188" s="432"/>
      <c r="RMJ188" s="432"/>
      <c r="RMK188" s="432"/>
      <c r="RML188" s="432"/>
      <c r="RMM188" s="432"/>
      <c r="RMN188" s="432"/>
      <c r="RMO188" s="432"/>
      <c r="RMP188" s="432"/>
      <c r="RMQ188" s="432"/>
      <c r="RMR188" s="432"/>
      <c r="RMS188" s="432"/>
      <c r="RMT188" s="432"/>
      <c r="RMU188" s="432"/>
      <c r="RMV188" s="432"/>
      <c r="RMW188" s="432"/>
      <c r="RMX188" s="432"/>
      <c r="RMY188" s="432"/>
      <c r="RMZ188" s="432"/>
      <c r="RNA188" s="432"/>
      <c r="RNB188" s="432"/>
      <c r="RNC188" s="432"/>
      <c r="RND188" s="432"/>
      <c r="RNE188" s="432"/>
      <c r="RNF188" s="432"/>
      <c r="RNG188" s="432"/>
      <c r="RNH188" s="432"/>
      <c r="RNI188" s="432"/>
      <c r="RNJ188" s="432"/>
      <c r="RNK188" s="432"/>
      <c r="RNL188" s="432"/>
      <c r="RNM188" s="432"/>
      <c r="RNN188" s="432"/>
      <c r="RNO188" s="432"/>
      <c r="RNV188" s="432"/>
      <c r="RNW188" s="432"/>
      <c r="RNX188" s="432"/>
      <c r="RNY188" s="432"/>
      <c r="RNZ188" s="432"/>
      <c r="ROA188" s="432"/>
      <c r="ROB188" s="432"/>
      <c r="ROC188" s="432"/>
      <c r="ROD188" s="432"/>
      <c r="ROE188" s="432"/>
      <c r="ROF188" s="432"/>
      <c r="ROG188" s="432"/>
      <c r="ROH188" s="432"/>
      <c r="ROI188" s="432"/>
      <c r="ROJ188" s="432"/>
      <c r="ROK188" s="432"/>
      <c r="ROL188" s="432"/>
      <c r="ROM188" s="432"/>
      <c r="RON188" s="432"/>
      <c r="ROO188" s="432"/>
      <c r="ROP188" s="432"/>
      <c r="ROQ188" s="432"/>
      <c r="ROR188" s="432"/>
      <c r="ROS188" s="432"/>
      <c r="ROT188" s="432"/>
      <c r="ROU188" s="432"/>
      <c r="ROV188" s="432"/>
      <c r="ROW188" s="432"/>
      <c r="ROX188" s="432"/>
      <c r="ROY188" s="432"/>
      <c r="ROZ188" s="432"/>
      <c r="RPA188" s="432"/>
      <c r="RPB188" s="432"/>
      <c r="RPC188" s="432"/>
      <c r="RPD188" s="432"/>
      <c r="RPE188" s="432"/>
      <c r="RPF188" s="432"/>
      <c r="RPG188" s="432"/>
      <c r="RPH188" s="432"/>
      <c r="RPI188" s="432"/>
      <c r="RPJ188" s="432"/>
      <c r="RPK188" s="432"/>
      <c r="RPL188" s="432"/>
      <c r="RPM188" s="432"/>
      <c r="RPN188" s="432"/>
      <c r="RPO188" s="432"/>
      <c r="RPP188" s="432"/>
      <c r="RPQ188" s="432"/>
      <c r="RPR188" s="432"/>
      <c r="RPS188" s="432"/>
      <c r="RPT188" s="432"/>
      <c r="RPU188" s="432"/>
      <c r="RPV188" s="432"/>
      <c r="RPW188" s="432"/>
      <c r="RPX188" s="432"/>
      <c r="RPY188" s="432"/>
      <c r="RPZ188" s="432"/>
      <c r="RQA188" s="432"/>
      <c r="RQB188" s="432"/>
      <c r="RQC188" s="432"/>
      <c r="RQD188" s="432"/>
      <c r="RQE188" s="432"/>
      <c r="RQF188" s="432"/>
      <c r="RQG188" s="432"/>
      <c r="RQH188" s="432"/>
      <c r="RQI188" s="432"/>
      <c r="RQJ188" s="432"/>
      <c r="RQK188" s="432"/>
      <c r="RQL188" s="432"/>
      <c r="RQM188" s="432"/>
      <c r="RQN188" s="432"/>
      <c r="RQO188" s="432"/>
      <c r="RQP188" s="432"/>
      <c r="RQQ188" s="432"/>
      <c r="RQR188" s="432"/>
      <c r="RQS188" s="432"/>
      <c r="RQT188" s="432"/>
      <c r="RQU188" s="432"/>
      <c r="RQV188" s="432"/>
      <c r="RQW188" s="432"/>
      <c r="RQX188" s="432"/>
      <c r="RQY188" s="432"/>
      <c r="RQZ188" s="432"/>
      <c r="RRA188" s="432"/>
      <c r="RRB188" s="432"/>
      <c r="RRC188" s="432"/>
      <c r="RRD188" s="432"/>
      <c r="RRE188" s="432"/>
      <c r="RRF188" s="432"/>
      <c r="RRG188" s="432"/>
      <c r="RRH188" s="432"/>
      <c r="RRI188" s="432"/>
      <c r="RRJ188" s="432"/>
      <c r="RRK188" s="432"/>
      <c r="RRL188" s="432"/>
      <c r="RRM188" s="432"/>
      <c r="RRN188" s="432"/>
      <c r="RRO188" s="432"/>
      <c r="RRP188" s="432"/>
      <c r="RRQ188" s="432"/>
      <c r="RRR188" s="432"/>
      <c r="RRS188" s="432"/>
      <c r="RRT188" s="432"/>
      <c r="RRU188" s="432"/>
      <c r="RRV188" s="432"/>
      <c r="RRW188" s="432"/>
      <c r="RRX188" s="432"/>
      <c r="RRY188" s="432"/>
      <c r="RRZ188" s="432"/>
      <c r="RSA188" s="432"/>
      <c r="RSB188" s="432"/>
      <c r="RSC188" s="432"/>
      <c r="RSD188" s="432"/>
      <c r="RSE188" s="432"/>
      <c r="RSF188" s="432"/>
      <c r="RSG188" s="432"/>
      <c r="RSH188" s="432"/>
      <c r="RSI188" s="432"/>
      <c r="RSJ188" s="432"/>
      <c r="RSK188" s="432"/>
      <c r="RSL188" s="432"/>
      <c r="RSM188" s="432"/>
      <c r="RSN188" s="432"/>
      <c r="RSO188" s="432"/>
      <c r="RSP188" s="432"/>
      <c r="RSQ188" s="432"/>
      <c r="RSR188" s="432"/>
      <c r="RSS188" s="432"/>
      <c r="RST188" s="432"/>
      <c r="RSU188" s="432"/>
      <c r="RSV188" s="432"/>
      <c r="RSW188" s="432"/>
      <c r="RSX188" s="432"/>
      <c r="RSY188" s="432"/>
      <c r="RSZ188" s="432"/>
      <c r="RTA188" s="432"/>
      <c r="RTB188" s="432"/>
      <c r="RTC188" s="432"/>
      <c r="RTD188" s="432"/>
      <c r="RTE188" s="432"/>
      <c r="RTF188" s="432"/>
      <c r="RTG188" s="432"/>
      <c r="RTH188" s="432"/>
      <c r="RTI188" s="432"/>
      <c r="RTJ188" s="432"/>
      <c r="RTK188" s="432"/>
      <c r="RTL188" s="432"/>
      <c r="RTM188" s="432"/>
      <c r="RTN188" s="432"/>
      <c r="RTO188" s="432"/>
      <c r="RTP188" s="432"/>
      <c r="RTQ188" s="432"/>
      <c r="RTR188" s="432"/>
      <c r="RTS188" s="432"/>
      <c r="RTT188" s="432"/>
      <c r="RTU188" s="432"/>
      <c r="RTV188" s="432"/>
      <c r="RTW188" s="432"/>
      <c r="RTX188" s="432"/>
      <c r="RTY188" s="432"/>
      <c r="RTZ188" s="432"/>
      <c r="RUA188" s="432"/>
      <c r="RUB188" s="432"/>
      <c r="RUC188" s="432"/>
      <c r="RUD188" s="432"/>
      <c r="RUE188" s="432"/>
      <c r="RUF188" s="432"/>
      <c r="RUG188" s="432"/>
      <c r="RUH188" s="432"/>
      <c r="RUI188" s="432"/>
      <c r="RUJ188" s="432"/>
      <c r="RUK188" s="432"/>
      <c r="RUL188" s="432"/>
      <c r="RUM188" s="432"/>
      <c r="RUN188" s="432"/>
      <c r="RUO188" s="432"/>
      <c r="RUP188" s="432"/>
      <c r="RUQ188" s="432"/>
      <c r="RUR188" s="432"/>
      <c r="RUS188" s="432"/>
      <c r="RUT188" s="432"/>
      <c r="RUU188" s="432"/>
      <c r="RUV188" s="432"/>
      <c r="RUW188" s="432"/>
      <c r="RUX188" s="432"/>
      <c r="RUY188" s="432"/>
      <c r="RUZ188" s="432"/>
      <c r="RVA188" s="432"/>
      <c r="RVB188" s="432"/>
      <c r="RVC188" s="432"/>
      <c r="RVD188" s="432"/>
      <c r="RVE188" s="432"/>
      <c r="RVF188" s="432"/>
      <c r="RVG188" s="432"/>
      <c r="RVH188" s="432"/>
      <c r="RVI188" s="432"/>
      <c r="RVJ188" s="432"/>
      <c r="RVK188" s="432"/>
      <c r="RVL188" s="432"/>
      <c r="RVM188" s="432"/>
      <c r="RVN188" s="432"/>
      <c r="RVO188" s="432"/>
      <c r="RVP188" s="432"/>
      <c r="RVQ188" s="432"/>
      <c r="RVR188" s="432"/>
      <c r="RVS188" s="432"/>
      <c r="RVT188" s="432"/>
      <c r="RVU188" s="432"/>
      <c r="RVV188" s="432"/>
      <c r="RVW188" s="432"/>
      <c r="RVX188" s="432"/>
      <c r="RVY188" s="432"/>
      <c r="RVZ188" s="432"/>
      <c r="RWA188" s="432"/>
      <c r="RWB188" s="432"/>
      <c r="RWC188" s="432"/>
      <c r="RWD188" s="432"/>
      <c r="RWE188" s="432"/>
      <c r="RWF188" s="432"/>
      <c r="RWG188" s="432"/>
      <c r="RWH188" s="432"/>
      <c r="RWI188" s="432"/>
      <c r="RWJ188" s="432"/>
      <c r="RWK188" s="432"/>
      <c r="RWL188" s="432"/>
      <c r="RWM188" s="432"/>
      <c r="RWN188" s="432"/>
      <c r="RWO188" s="432"/>
      <c r="RWP188" s="432"/>
      <c r="RWQ188" s="432"/>
      <c r="RWR188" s="432"/>
      <c r="RWS188" s="432"/>
      <c r="RWT188" s="432"/>
      <c r="RWU188" s="432"/>
      <c r="RWV188" s="432"/>
      <c r="RWW188" s="432"/>
      <c r="RWX188" s="432"/>
      <c r="RWY188" s="432"/>
      <c r="RWZ188" s="432"/>
      <c r="RXA188" s="432"/>
      <c r="RXB188" s="432"/>
      <c r="RXC188" s="432"/>
      <c r="RXD188" s="432"/>
      <c r="RXE188" s="432"/>
      <c r="RXF188" s="432"/>
      <c r="RXG188" s="432"/>
      <c r="RXH188" s="432"/>
      <c r="RXI188" s="432"/>
      <c r="RXJ188" s="432"/>
      <c r="RXK188" s="432"/>
      <c r="RXR188" s="432"/>
      <c r="RXS188" s="432"/>
      <c r="RXT188" s="432"/>
      <c r="RXU188" s="432"/>
      <c r="RXV188" s="432"/>
      <c r="RXW188" s="432"/>
      <c r="RXX188" s="432"/>
      <c r="RXY188" s="432"/>
      <c r="RXZ188" s="432"/>
      <c r="RYA188" s="432"/>
      <c r="RYB188" s="432"/>
      <c r="RYC188" s="432"/>
      <c r="RYD188" s="432"/>
      <c r="RYE188" s="432"/>
      <c r="RYF188" s="432"/>
      <c r="RYG188" s="432"/>
      <c r="RYH188" s="432"/>
      <c r="RYI188" s="432"/>
      <c r="RYJ188" s="432"/>
      <c r="RYK188" s="432"/>
      <c r="RYL188" s="432"/>
      <c r="RYM188" s="432"/>
      <c r="RYN188" s="432"/>
      <c r="RYO188" s="432"/>
      <c r="RYP188" s="432"/>
      <c r="RYQ188" s="432"/>
      <c r="RYR188" s="432"/>
      <c r="RYS188" s="432"/>
      <c r="RYT188" s="432"/>
      <c r="RYU188" s="432"/>
      <c r="RYV188" s="432"/>
      <c r="RYW188" s="432"/>
      <c r="RYX188" s="432"/>
      <c r="RYY188" s="432"/>
      <c r="RYZ188" s="432"/>
      <c r="RZA188" s="432"/>
      <c r="RZB188" s="432"/>
      <c r="RZC188" s="432"/>
      <c r="RZD188" s="432"/>
      <c r="RZE188" s="432"/>
      <c r="RZF188" s="432"/>
      <c r="RZG188" s="432"/>
      <c r="RZH188" s="432"/>
      <c r="RZI188" s="432"/>
      <c r="RZJ188" s="432"/>
      <c r="RZK188" s="432"/>
      <c r="RZL188" s="432"/>
      <c r="RZM188" s="432"/>
      <c r="RZN188" s="432"/>
      <c r="RZO188" s="432"/>
      <c r="RZP188" s="432"/>
      <c r="RZQ188" s="432"/>
      <c r="RZR188" s="432"/>
      <c r="RZS188" s="432"/>
      <c r="RZT188" s="432"/>
      <c r="RZU188" s="432"/>
      <c r="RZV188" s="432"/>
      <c r="RZW188" s="432"/>
      <c r="RZX188" s="432"/>
      <c r="RZY188" s="432"/>
      <c r="RZZ188" s="432"/>
      <c r="SAA188" s="432"/>
      <c r="SAB188" s="432"/>
      <c r="SAC188" s="432"/>
      <c r="SAD188" s="432"/>
      <c r="SAE188" s="432"/>
      <c r="SAF188" s="432"/>
      <c r="SAG188" s="432"/>
      <c r="SAH188" s="432"/>
      <c r="SAI188" s="432"/>
      <c r="SAJ188" s="432"/>
      <c r="SAK188" s="432"/>
      <c r="SAL188" s="432"/>
      <c r="SAM188" s="432"/>
      <c r="SAN188" s="432"/>
      <c r="SAO188" s="432"/>
      <c r="SAP188" s="432"/>
      <c r="SAQ188" s="432"/>
      <c r="SAR188" s="432"/>
      <c r="SAS188" s="432"/>
      <c r="SAT188" s="432"/>
      <c r="SAU188" s="432"/>
      <c r="SAV188" s="432"/>
      <c r="SAW188" s="432"/>
      <c r="SAX188" s="432"/>
      <c r="SAY188" s="432"/>
      <c r="SAZ188" s="432"/>
      <c r="SBA188" s="432"/>
      <c r="SBB188" s="432"/>
      <c r="SBC188" s="432"/>
      <c r="SBD188" s="432"/>
      <c r="SBE188" s="432"/>
      <c r="SBF188" s="432"/>
      <c r="SBG188" s="432"/>
      <c r="SBH188" s="432"/>
      <c r="SBI188" s="432"/>
      <c r="SBJ188" s="432"/>
      <c r="SBK188" s="432"/>
      <c r="SBL188" s="432"/>
      <c r="SBM188" s="432"/>
      <c r="SBN188" s="432"/>
      <c r="SBO188" s="432"/>
      <c r="SBP188" s="432"/>
      <c r="SBQ188" s="432"/>
      <c r="SBR188" s="432"/>
      <c r="SBS188" s="432"/>
      <c r="SBT188" s="432"/>
      <c r="SBU188" s="432"/>
      <c r="SBV188" s="432"/>
      <c r="SBW188" s="432"/>
      <c r="SBX188" s="432"/>
      <c r="SBY188" s="432"/>
      <c r="SBZ188" s="432"/>
      <c r="SCA188" s="432"/>
      <c r="SCB188" s="432"/>
      <c r="SCC188" s="432"/>
      <c r="SCD188" s="432"/>
      <c r="SCE188" s="432"/>
      <c r="SCF188" s="432"/>
      <c r="SCG188" s="432"/>
      <c r="SCH188" s="432"/>
      <c r="SCI188" s="432"/>
      <c r="SCJ188" s="432"/>
      <c r="SCK188" s="432"/>
      <c r="SCL188" s="432"/>
      <c r="SCM188" s="432"/>
      <c r="SCN188" s="432"/>
      <c r="SCO188" s="432"/>
      <c r="SCP188" s="432"/>
      <c r="SCQ188" s="432"/>
      <c r="SCR188" s="432"/>
      <c r="SCS188" s="432"/>
      <c r="SCT188" s="432"/>
      <c r="SCU188" s="432"/>
      <c r="SCV188" s="432"/>
      <c r="SCW188" s="432"/>
      <c r="SCX188" s="432"/>
      <c r="SCY188" s="432"/>
      <c r="SCZ188" s="432"/>
      <c r="SDA188" s="432"/>
      <c r="SDB188" s="432"/>
      <c r="SDC188" s="432"/>
      <c r="SDD188" s="432"/>
      <c r="SDE188" s="432"/>
      <c r="SDF188" s="432"/>
      <c r="SDG188" s="432"/>
      <c r="SDH188" s="432"/>
      <c r="SDI188" s="432"/>
      <c r="SDJ188" s="432"/>
      <c r="SDK188" s="432"/>
      <c r="SDL188" s="432"/>
      <c r="SDM188" s="432"/>
      <c r="SDN188" s="432"/>
      <c r="SDO188" s="432"/>
      <c r="SDP188" s="432"/>
      <c r="SDQ188" s="432"/>
      <c r="SDR188" s="432"/>
      <c r="SDS188" s="432"/>
      <c r="SDT188" s="432"/>
      <c r="SDU188" s="432"/>
      <c r="SDV188" s="432"/>
      <c r="SDW188" s="432"/>
      <c r="SDX188" s="432"/>
      <c r="SDY188" s="432"/>
      <c r="SDZ188" s="432"/>
      <c r="SEA188" s="432"/>
      <c r="SEB188" s="432"/>
      <c r="SEC188" s="432"/>
      <c r="SED188" s="432"/>
      <c r="SEE188" s="432"/>
      <c r="SEF188" s="432"/>
      <c r="SEG188" s="432"/>
      <c r="SEH188" s="432"/>
      <c r="SEI188" s="432"/>
      <c r="SEJ188" s="432"/>
      <c r="SEK188" s="432"/>
      <c r="SEL188" s="432"/>
      <c r="SEM188" s="432"/>
      <c r="SEN188" s="432"/>
      <c r="SEO188" s="432"/>
      <c r="SEP188" s="432"/>
      <c r="SEQ188" s="432"/>
      <c r="SER188" s="432"/>
      <c r="SES188" s="432"/>
      <c r="SET188" s="432"/>
      <c r="SEU188" s="432"/>
      <c r="SEV188" s="432"/>
      <c r="SEW188" s="432"/>
      <c r="SEX188" s="432"/>
      <c r="SEY188" s="432"/>
      <c r="SEZ188" s="432"/>
      <c r="SFA188" s="432"/>
      <c r="SFB188" s="432"/>
      <c r="SFC188" s="432"/>
      <c r="SFD188" s="432"/>
      <c r="SFE188" s="432"/>
      <c r="SFF188" s="432"/>
      <c r="SFG188" s="432"/>
      <c r="SFH188" s="432"/>
      <c r="SFI188" s="432"/>
      <c r="SFJ188" s="432"/>
      <c r="SFK188" s="432"/>
      <c r="SFL188" s="432"/>
      <c r="SFM188" s="432"/>
      <c r="SFN188" s="432"/>
      <c r="SFO188" s="432"/>
      <c r="SFP188" s="432"/>
      <c r="SFQ188" s="432"/>
      <c r="SFR188" s="432"/>
      <c r="SFS188" s="432"/>
      <c r="SFT188" s="432"/>
      <c r="SFU188" s="432"/>
      <c r="SFV188" s="432"/>
      <c r="SFW188" s="432"/>
      <c r="SFX188" s="432"/>
      <c r="SFY188" s="432"/>
      <c r="SFZ188" s="432"/>
      <c r="SGA188" s="432"/>
      <c r="SGB188" s="432"/>
      <c r="SGC188" s="432"/>
      <c r="SGD188" s="432"/>
      <c r="SGE188" s="432"/>
      <c r="SGF188" s="432"/>
      <c r="SGG188" s="432"/>
      <c r="SGH188" s="432"/>
      <c r="SGI188" s="432"/>
      <c r="SGJ188" s="432"/>
      <c r="SGK188" s="432"/>
      <c r="SGL188" s="432"/>
      <c r="SGM188" s="432"/>
      <c r="SGN188" s="432"/>
      <c r="SGO188" s="432"/>
      <c r="SGP188" s="432"/>
      <c r="SGQ188" s="432"/>
      <c r="SGR188" s="432"/>
      <c r="SGS188" s="432"/>
      <c r="SGT188" s="432"/>
      <c r="SGU188" s="432"/>
      <c r="SGV188" s="432"/>
      <c r="SGW188" s="432"/>
      <c r="SGX188" s="432"/>
      <c r="SGY188" s="432"/>
      <c r="SGZ188" s="432"/>
      <c r="SHA188" s="432"/>
      <c r="SHB188" s="432"/>
      <c r="SHC188" s="432"/>
      <c r="SHD188" s="432"/>
      <c r="SHE188" s="432"/>
      <c r="SHF188" s="432"/>
      <c r="SHG188" s="432"/>
      <c r="SHN188" s="432"/>
      <c r="SHO188" s="432"/>
      <c r="SHP188" s="432"/>
      <c r="SHQ188" s="432"/>
      <c r="SHR188" s="432"/>
      <c r="SHS188" s="432"/>
      <c r="SHT188" s="432"/>
      <c r="SHU188" s="432"/>
      <c r="SHV188" s="432"/>
      <c r="SHW188" s="432"/>
      <c r="SHX188" s="432"/>
      <c r="SHY188" s="432"/>
      <c r="SHZ188" s="432"/>
      <c r="SIA188" s="432"/>
      <c r="SIB188" s="432"/>
      <c r="SIC188" s="432"/>
      <c r="SID188" s="432"/>
      <c r="SIE188" s="432"/>
      <c r="SIF188" s="432"/>
      <c r="SIG188" s="432"/>
      <c r="SIH188" s="432"/>
      <c r="SII188" s="432"/>
      <c r="SIJ188" s="432"/>
      <c r="SIK188" s="432"/>
      <c r="SIL188" s="432"/>
      <c r="SIM188" s="432"/>
      <c r="SIN188" s="432"/>
      <c r="SIO188" s="432"/>
      <c r="SIP188" s="432"/>
      <c r="SIQ188" s="432"/>
      <c r="SIR188" s="432"/>
      <c r="SIS188" s="432"/>
      <c r="SIT188" s="432"/>
      <c r="SIU188" s="432"/>
      <c r="SIV188" s="432"/>
      <c r="SIW188" s="432"/>
      <c r="SIX188" s="432"/>
      <c r="SIY188" s="432"/>
      <c r="SIZ188" s="432"/>
      <c r="SJA188" s="432"/>
      <c r="SJB188" s="432"/>
      <c r="SJC188" s="432"/>
      <c r="SJD188" s="432"/>
      <c r="SJE188" s="432"/>
      <c r="SJF188" s="432"/>
      <c r="SJG188" s="432"/>
      <c r="SJH188" s="432"/>
      <c r="SJI188" s="432"/>
      <c r="SJJ188" s="432"/>
      <c r="SJK188" s="432"/>
      <c r="SJL188" s="432"/>
      <c r="SJM188" s="432"/>
      <c r="SJN188" s="432"/>
      <c r="SJO188" s="432"/>
      <c r="SJP188" s="432"/>
      <c r="SJQ188" s="432"/>
      <c r="SJR188" s="432"/>
      <c r="SJS188" s="432"/>
      <c r="SJT188" s="432"/>
      <c r="SJU188" s="432"/>
      <c r="SJV188" s="432"/>
      <c r="SJW188" s="432"/>
      <c r="SJX188" s="432"/>
      <c r="SJY188" s="432"/>
      <c r="SJZ188" s="432"/>
      <c r="SKA188" s="432"/>
      <c r="SKB188" s="432"/>
      <c r="SKC188" s="432"/>
      <c r="SKD188" s="432"/>
      <c r="SKE188" s="432"/>
      <c r="SKF188" s="432"/>
      <c r="SKG188" s="432"/>
      <c r="SKH188" s="432"/>
      <c r="SKI188" s="432"/>
      <c r="SKJ188" s="432"/>
      <c r="SKK188" s="432"/>
      <c r="SKL188" s="432"/>
      <c r="SKM188" s="432"/>
      <c r="SKN188" s="432"/>
      <c r="SKO188" s="432"/>
      <c r="SKP188" s="432"/>
      <c r="SKQ188" s="432"/>
      <c r="SKR188" s="432"/>
      <c r="SKS188" s="432"/>
      <c r="SKT188" s="432"/>
      <c r="SKU188" s="432"/>
      <c r="SKV188" s="432"/>
      <c r="SKW188" s="432"/>
      <c r="SKX188" s="432"/>
      <c r="SKY188" s="432"/>
      <c r="SKZ188" s="432"/>
      <c r="SLA188" s="432"/>
      <c r="SLB188" s="432"/>
      <c r="SLC188" s="432"/>
      <c r="SLD188" s="432"/>
      <c r="SLE188" s="432"/>
      <c r="SLF188" s="432"/>
      <c r="SLG188" s="432"/>
      <c r="SLH188" s="432"/>
      <c r="SLI188" s="432"/>
      <c r="SLJ188" s="432"/>
      <c r="SLK188" s="432"/>
      <c r="SLL188" s="432"/>
      <c r="SLM188" s="432"/>
      <c r="SLN188" s="432"/>
      <c r="SLO188" s="432"/>
      <c r="SLP188" s="432"/>
      <c r="SLQ188" s="432"/>
      <c r="SLR188" s="432"/>
      <c r="SLS188" s="432"/>
      <c r="SLT188" s="432"/>
      <c r="SLU188" s="432"/>
      <c r="SLV188" s="432"/>
      <c r="SLW188" s="432"/>
      <c r="SLX188" s="432"/>
      <c r="SLY188" s="432"/>
      <c r="SLZ188" s="432"/>
      <c r="SMA188" s="432"/>
      <c r="SMB188" s="432"/>
      <c r="SMC188" s="432"/>
      <c r="SMD188" s="432"/>
      <c r="SME188" s="432"/>
      <c r="SMF188" s="432"/>
      <c r="SMG188" s="432"/>
      <c r="SMH188" s="432"/>
      <c r="SMI188" s="432"/>
      <c r="SMJ188" s="432"/>
      <c r="SMK188" s="432"/>
      <c r="SML188" s="432"/>
      <c r="SMM188" s="432"/>
      <c r="SMN188" s="432"/>
      <c r="SMO188" s="432"/>
      <c r="SMP188" s="432"/>
      <c r="SMQ188" s="432"/>
      <c r="SMR188" s="432"/>
      <c r="SMS188" s="432"/>
      <c r="SMT188" s="432"/>
      <c r="SMU188" s="432"/>
      <c r="SMV188" s="432"/>
      <c r="SMW188" s="432"/>
      <c r="SMX188" s="432"/>
      <c r="SMY188" s="432"/>
      <c r="SMZ188" s="432"/>
      <c r="SNA188" s="432"/>
      <c r="SNB188" s="432"/>
      <c r="SNC188" s="432"/>
      <c r="SND188" s="432"/>
      <c r="SNE188" s="432"/>
      <c r="SNF188" s="432"/>
      <c r="SNG188" s="432"/>
      <c r="SNH188" s="432"/>
      <c r="SNI188" s="432"/>
      <c r="SNJ188" s="432"/>
      <c r="SNK188" s="432"/>
      <c r="SNL188" s="432"/>
      <c r="SNM188" s="432"/>
      <c r="SNN188" s="432"/>
      <c r="SNO188" s="432"/>
      <c r="SNP188" s="432"/>
      <c r="SNQ188" s="432"/>
      <c r="SNR188" s="432"/>
      <c r="SNS188" s="432"/>
      <c r="SNT188" s="432"/>
      <c r="SNU188" s="432"/>
      <c r="SNV188" s="432"/>
      <c r="SNW188" s="432"/>
      <c r="SNX188" s="432"/>
      <c r="SNY188" s="432"/>
      <c r="SNZ188" s="432"/>
      <c r="SOA188" s="432"/>
      <c r="SOB188" s="432"/>
      <c r="SOC188" s="432"/>
      <c r="SOD188" s="432"/>
      <c r="SOE188" s="432"/>
      <c r="SOF188" s="432"/>
      <c r="SOG188" s="432"/>
      <c r="SOH188" s="432"/>
      <c r="SOI188" s="432"/>
      <c r="SOJ188" s="432"/>
      <c r="SOK188" s="432"/>
      <c r="SOL188" s="432"/>
      <c r="SOM188" s="432"/>
      <c r="SON188" s="432"/>
      <c r="SOO188" s="432"/>
      <c r="SOP188" s="432"/>
      <c r="SOQ188" s="432"/>
      <c r="SOR188" s="432"/>
      <c r="SOS188" s="432"/>
      <c r="SOT188" s="432"/>
      <c r="SOU188" s="432"/>
      <c r="SOV188" s="432"/>
      <c r="SOW188" s="432"/>
      <c r="SOX188" s="432"/>
      <c r="SOY188" s="432"/>
      <c r="SOZ188" s="432"/>
      <c r="SPA188" s="432"/>
      <c r="SPB188" s="432"/>
      <c r="SPC188" s="432"/>
      <c r="SPD188" s="432"/>
      <c r="SPE188" s="432"/>
      <c r="SPF188" s="432"/>
      <c r="SPG188" s="432"/>
      <c r="SPH188" s="432"/>
      <c r="SPI188" s="432"/>
      <c r="SPJ188" s="432"/>
      <c r="SPK188" s="432"/>
      <c r="SPL188" s="432"/>
      <c r="SPM188" s="432"/>
      <c r="SPN188" s="432"/>
      <c r="SPO188" s="432"/>
      <c r="SPP188" s="432"/>
      <c r="SPQ188" s="432"/>
      <c r="SPR188" s="432"/>
      <c r="SPS188" s="432"/>
      <c r="SPT188" s="432"/>
      <c r="SPU188" s="432"/>
      <c r="SPV188" s="432"/>
      <c r="SPW188" s="432"/>
      <c r="SPX188" s="432"/>
      <c r="SPY188" s="432"/>
      <c r="SPZ188" s="432"/>
      <c r="SQA188" s="432"/>
      <c r="SQB188" s="432"/>
      <c r="SQC188" s="432"/>
      <c r="SQD188" s="432"/>
      <c r="SQE188" s="432"/>
      <c r="SQF188" s="432"/>
      <c r="SQG188" s="432"/>
      <c r="SQH188" s="432"/>
      <c r="SQI188" s="432"/>
      <c r="SQJ188" s="432"/>
      <c r="SQK188" s="432"/>
      <c r="SQL188" s="432"/>
      <c r="SQM188" s="432"/>
      <c r="SQN188" s="432"/>
      <c r="SQO188" s="432"/>
      <c r="SQP188" s="432"/>
      <c r="SQQ188" s="432"/>
      <c r="SQR188" s="432"/>
      <c r="SQS188" s="432"/>
      <c r="SQT188" s="432"/>
      <c r="SQU188" s="432"/>
      <c r="SQV188" s="432"/>
      <c r="SQW188" s="432"/>
      <c r="SQX188" s="432"/>
      <c r="SQY188" s="432"/>
      <c r="SQZ188" s="432"/>
      <c r="SRA188" s="432"/>
      <c r="SRB188" s="432"/>
      <c r="SRC188" s="432"/>
      <c r="SRJ188" s="432"/>
      <c r="SRK188" s="432"/>
      <c r="SRL188" s="432"/>
      <c r="SRM188" s="432"/>
      <c r="SRN188" s="432"/>
      <c r="SRO188" s="432"/>
      <c r="SRP188" s="432"/>
      <c r="SRQ188" s="432"/>
      <c r="SRR188" s="432"/>
      <c r="SRS188" s="432"/>
      <c r="SRT188" s="432"/>
      <c r="SRU188" s="432"/>
      <c r="SRV188" s="432"/>
      <c r="SRW188" s="432"/>
      <c r="SRX188" s="432"/>
      <c r="SRY188" s="432"/>
      <c r="SRZ188" s="432"/>
      <c r="SSA188" s="432"/>
      <c r="SSB188" s="432"/>
      <c r="SSC188" s="432"/>
      <c r="SSD188" s="432"/>
      <c r="SSE188" s="432"/>
      <c r="SSF188" s="432"/>
      <c r="SSG188" s="432"/>
      <c r="SSH188" s="432"/>
      <c r="SSI188" s="432"/>
      <c r="SSJ188" s="432"/>
      <c r="SSK188" s="432"/>
      <c r="SSL188" s="432"/>
      <c r="SSM188" s="432"/>
      <c r="SSN188" s="432"/>
      <c r="SSO188" s="432"/>
      <c r="SSP188" s="432"/>
      <c r="SSQ188" s="432"/>
      <c r="SSR188" s="432"/>
      <c r="SSS188" s="432"/>
      <c r="SST188" s="432"/>
      <c r="SSU188" s="432"/>
      <c r="SSV188" s="432"/>
      <c r="SSW188" s="432"/>
      <c r="SSX188" s="432"/>
      <c r="SSY188" s="432"/>
      <c r="SSZ188" s="432"/>
      <c r="STA188" s="432"/>
      <c r="STB188" s="432"/>
      <c r="STC188" s="432"/>
      <c r="STD188" s="432"/>
      <c r="STE188" s="432"/>
      <c r="STF188" s="432"/>
      <c r="STG188" s="432"/>
      <c r="STH188" s="432"/>
      <c r="STI188" s="432"/>
      <c r="STJ188" s="432"/>
      <c r="STK188" s="432"/>
      <c r="STL188" s="432"/>
      <c r="STM188" s="432"/>
      <c r="STN188" s="432"/>
      <c r="STO188" s="432"/>
      <c r="STP188" s="432"/>
      <c r="STQ188" s="432"/>
      <c r="STR188" s="432"/>
      <c r="STS188" s="432"/>
      <c r="STT188" s="432"/>
      <c r="STU188" s="432"/>
      <c r="STV188" s="432"/>
      <c r="STW188" s="432"/>
      <c r="STX188" s="432"/>
      <c r="STY188" s="432"/>
      <c r="STZ188" s="432"/>
      <c r="SUA188" s="432"/>
      <c r="SUB188" s="432"/>
      <c r="SUC188" s="432"/>
      <c r="SUD188" s="432"/>
      <c r="SUE188" s="432"/>
      <c r="SUF188" s="432"/>
      <c r="SUG188" s="432"/>
      <c r="SUH188" s="432"/>
      <c r="SUI188" s="432"/>
      <c r="SUJ188" s="432"/>
      <c r="SUK188" s="432"/>
      <c r="SUL188" s="432"/>
      <c r="SUM188" s="432"/>
      <c r="SUN188" s="432"/>
      <c r="SUO188" s="432"/>
      <c r="SUP188" s="432"/>
      <c r="SUQ188" s="432"/>
      <c r="SUR188" s="432"/>
      <c r="SUS188" s="432"/>
      <c r="SUT188" s="432"/>
      <c r="SUU188" s="432"/>
      <c r="SUV188" s="432"/>
      <c r="SUW188" s="432"/>
      <c r="SUX188" s="432"/>
      <c r="SUY188" s="432"/>
      <c r="SUZ188" s="432"/>
      <c r="SVA188" s="432"/>
      <c r="SVB188" s="432"/>
      <c r="SVC188" s="432"/>
      <c r="SVD188" s="432"/>
      <c r="SVE188" s="432"/>
      <c r="SVF188" s="432"/>
      <c r="SVG188" s="432"/>
      <c r="SVH188" s="432"/>
      <c r="SVI188" s="432"/>
      <c r="SVJ188" s="432"/>
      <c r="SVK188" s="432"/>
      <c r="SVL188" s="432"/>
      <c r="SVM188" s="432"/>
      <c r="SVN188" s="432"/>
      <c r="SVO188" s="432"/>
      <c r="SVP188" s="432"/>
      <c r="SVQ188" s="432"/>
      <c r="SVR188" s="432"/>
      <c r="SVS188" s="432"/>
      <c r="SVT188" s="432"/>
      <c r="SVU188" s="432"/>
      <c r="SVV188" s="432"/>
      <c r="SVW188" s="432"/>
      <c r="SVX188" s="432"/>
      <c r="SVY188" s="432"/>
      <c r="SVZ188" s="432"/>
      <c r="SWA188" s="432"/>
      <c r="SWB188" s="432"/>
      <c r="SWC188" s="432"/>
      <c r="SWD188" s="432"/>
      <c r="SWE188" s="432"/>
      <c r="SWF188" s="432"/>
      <c r="SWG188" s="432"/>
      <c r="SWH188" s="432"/>
      <c r="SWI188" s="432"/>
      <c r="SWJ188" s="432"/>
      <c r="SWK188" s="432"/>
      <c r="SWL188" s="432"/>
      <c r="SWM188" s="432"/>
      <c r="SWN188" s="432"/>
      <c r="SWO188" s="432"/>
      <c r="SWP188" s="432"/>
      <c r="SWQ188" s="432"/>
      <c r="SWR188" s="432"/>
      <c r="SWS188" s="432"/>
      <c r="SWT188" s="432"/>
      <c r="SWU188" s="432"/>
      <c r="SWV188" s="432"/>
      <c r="SWW188" s="432"/>
      <c r="SWX188" s="432"/>
      <c r="SWY188" s="432"/>
      <c r="SWZ188" s="432"/>
      <c r="SXA188" s="432"/>
      <c r="SXB188" s="432"/>
      <c r="SXC188" s="432"/>
      <c r="SXD188" s="432"/>
      <c r="SXE188" s="432"/>
      <c r="SXF188" s="432"/>
      <c r="SXG188" s="432"/>
      <c r="SXH188" s="432"/>
      <c r="SXI188" s="432"/>
      <c r="SXJ188" s="432"/>
      <c r="SXK188" s="432"/>
      <c r="SXL188" s="432"/>
      <c r="SXM188" s="432"/>
      <c r="SXN188" s="432"/>
      <c r="SXO188" s="432"/>
      <c r="SXP188" s="432"/>
      <c r="SXQ188" s="432"/>
      <c r="SXR188" s="432"/>
      <c r="SXS188" s="432"/>
      <c r="SXT188" s="432"/>
      <c r="SXU188" s="432"/>
      <c r="SXV188" s="432"/>
      <c r="SXW188" s="432"/>
      <c r="SXX188" s="432"/>
      <c r="SXY188" s="432"/>
      <c r="SXZ188" s="432"/>
      <c r="SYA188" s="432"/>
      <c r="SYB188" s="432"/>
      <c r="SYC188" s="432"/>
      <c r="SYD188" s="432"/>
      <c r="SYE188" s="432"/>
      <c r="SYF188" s="432"/>
      <c r="SYG188" s="432"/>
      <c r="SYH188" s="432"/>
      <c r="SYI188" s="432"/>
      <c r="SYJ188" s="432"/>
      <c r="SYK188" s="432"/>
      <c r="SYL188" s="432"/>
      <c r="SYM188" s="432"/>
      <c r="SYN188" s="432"/>
      <c r="SYO188" s="432"/>
      <c r="SYP188" s="432"/>
      <c r="SYQ188" s="432"/>
      <c r="SYR188" s="432"/>
      <c r="SYS188" s="432"/>
      <c r="SYT188" s="432"/>
      <c r="SYU188" s="432"/>
      <c r="SYV188" s="432"/>
      <c r="SYW188" s="432"/>
      <c r="SYX188" s="432"/>
      <c r="SYY188" s="432"/>
      <c r="SYZ188" s="432"/>
      <c r="SZA188" s="432"/>
      <c r="SZB188" s="432"/>
      <c r="SZC188" s="432"/>
      <c r="SZD188" s="432"/>
      <c r="SZE188" s="432"/>
      <c r="SZF188" s="432"/>
      <c r="SZG188" s="432"/>
      <c r="SZH188" s="432"/>
      <c r="SZI188" s="432"/>
      <c r="SZJ188" s="432"/>
      <c r="SZK188" s="432"/>
      <c r="SZL188" s="432"/>
      <c r="SZM188" s="432"/>
      <c r="SZN188" s="432"/>
      <c r="SZO188" s="432"/>
      <c r="SZP188" s="432"/>
      <c r="SZQ188" s="432"/>
      <c r="SZR188" s="432"/>
      <c r="SZS188" s="432"/>
      <c r="SZT188" s="432"/>
      <c r="SZU188" s="432"/>
      <c r="SZV188" s="432"/>
      <c r="SZW188" s="432"/>
      <c r="SZX188" s="432"/>
      <c r="SZY188" s="432"/>
      <c r="SZZ188" s="432"/>
      <c r="TAA188" s="432"/>
      <c r="TAB188" s="432"/>
      <c r="TAC188" s="432"/>
      <c r="TAD188" s="432"/>
      <c r="TAE188" s="432"/>
      <c r="TAF188" s="432"/>
      <c r="TAG188" s="432"/>
      <c r="TAH188" s="432"/>
      <c r="TAI188" s="432"/>
      <c r="TAJ188" s="432"/>
      <c r="TAK188" s="432"/>
      <c r="TAL188" s="432"/>
      <c r="TAM188" s="432"/>
      <c r="TAN188" s="432"/>
      <c r="TAO188" s="432"/>
      <c r="TAP188" s="432"/>
      <c r="TAQ188" s="432"/>
      <c r="TAR188" s="432"/>
      <c r="TAS188" s="432"/>
      <c r="TAT188" s="432"/>
      <c r="TAU188" s="432"/>
      <c r="TAV188" s="432"/>
      <c r="TAW188" s="432"/>
      <c r="TAX188" s="432"/>
      <c r="TAY188" s="432"/>
      <c r="TBF188" s="432"/>
      <c r="TBG188" s="432"/>
      <c r="TBH188" s="432"/>
      <c r="TBI188" s="432"/>
      <c r="TBJ188" s="432"/>
      <c r="TBK188" s="432"/>
      <c r="TBL188" s="432"/>
      <c r="TBM188" s="432"/>
      <c r="TBN188" s="432"/>
      <c r="TBO188" s="432"/>
      <c r="TBP188" s="432"/>
      <c r="TBQ188" s="432"/>
      <c r="TBR188" s="432"/>
      <c r="TBS188" s="432"/>
      <c r="TBT188" s="432"/>
      <c r="TBU188" s="432"/>
      <c r="TBV188" s="432"/>
      <c r="TBW188" s="432"/>
      <c r="TBX188" s="432"/>
      <c r="TBY188" s="432"/>
      <c r="TBZ188" s="432"/>
      <c r="TCA188" s="432"/>
      <c r="TCB188" s="432"/>
      <c r="TCC188" s="432"/>
      <c r="TCD188" s="432"/>
      <c r="TCE188" s="432"/>
      <c r="TCF188" s="432"/>
      <c r="TCG188" s="432"/>
      <c r="TCH188" s="432"/>
      <c r="TCI188" s="432"/>
      <c r="TCJ188" s="432"/>
      <c r="TCK188" s="432"/>
      <c r="TCL188" s="432"/>
      <c r="TCM188" s="432"/>
      <c r="TCN188" s="432"/>
      <c r="TCO188" s="432"/>
      <c r="TCP188" s="432"/>
      <c r="TCQ188" s="432"/>
      <c r="TCR188" s="432"/>
      <c r="TCS188" s="432"/>
      <c r="TCT188" s="432"/>
      <c r="TCU188" s="432"/>
      <c r="TCV188" s="432"/>
      <c r="TCW188" s="432"/>
      <c r="TCX188" s="432"/>
      <c r="TCY188" s="432"/>
      <c r="TCZ188" s="432"/>
      <c r="TDA188" s="432"/>
      <c r="TDB188" s="432"/>
      <c r="TDC188" s="432"/>
      <c r="TDD188" s="432"/>
      <c r="TDE188" s="432"/>
      <c r="TDF188" s="432"/>
      <c r="TDG188" s="432"/>
      <c r="TDH188" s="432"/>
      <c r="TDI188" s="432"/>
      <c r="TDJ188" s="432"/>
      <c r="TDK188" s="432"/>
      <c r="TDL188" s="432"/>
      <c r="TDM188" s="432"/>
      <c r="TDN188" s="432"/>
      <c r="TDO188" s="432"/>
      <c r="TDP188" s="432"/>
      <c r="TDQ188" s="432"/>
      <c r="TDR188" s="432"/>
      <c r="TDS188" s="432"/>
      <c r="TDT188" s="432"/>
      <c r="TDU188" s="432"/>
      <c r="TDV188" s="432"/>
      <c r="TDW188" s="432"/>
      <c r="TDX188" s="432"/>
      <c r="TDY188" s="432"/>
      <c r="TDZ188" s="432"/>
      <c r="TEA188" s="432"/>
      <c r="TEB188" s="432"/>
      <c r="TEC188" s="432"/>
      <c r="TED188" s="432"/>
      <c r="TEE188" s="432"/>
      <c r="TEF188" s="432"/>
      <c r="TEG188" s="432"/>
      <c r="TEH188" s="432"/>
      <c r="TEI188" s="432"/>
      <c r="TEJ188" s="432"/>
      <c r="TEK188" s="432"/>
      <c r="TEL188" s="432"/>
      <c r="TEM188" s="432"/>
      <c r="TEN188" s="432"/>
      <c r="TEO188" s="432"/>
      <c r="TEP188" s="432"/>
      <c r="TEQ188" s="432"/>
      <c r="TER188" s="432"/>
      <c r="TES188" s="432"/>
      <c r="TET188" s="432"/>
      <c r="TEU188" s="432"/>
      <c r="TEV188" s="432"/>
      <c r="TEW188" s="432"/>
      <c r="TEX188" s="432"/>
      <c r="TEY188" s="432"/>
      <c r="TEZ188" s="432"/>
      <c r="TFA188" s="432"/>
      <c r="TFB188" s="432"/>
      <c r="TFC188" s="432"/>
      <c r="TFD188" s="432"/>
      <c r="TFE188" s="432"/>
      <c r="TFF188" s="432"/>
      <c r="TFG188" s="432"/>
      <c r="TFH188" s="432"/>
      <c r="TFI188" s="432"/>
      <c r="TFJ188" s="432"/>
      <c r="TFK188" s="432"/>
      <c r="TFL188" s="432"/>
      <c r="TFM188" s="432"/>
      <c r="TFN188" s="432"/>
      <c r="TFO188" s="432"/>
      <c r="TFP188" s="432"/>
      <c r="TFQ188" s="432"/>
      <c r="TFR188" s="432"/>
      <c r="TFS188" s="432"/>
      <c r="TFT188" s="432"/>
      <c r="TFU188" s="432"/>
      <c r="TFV188" s="432"/>
      <c r="TFW188" s="432"/>
      <c r="TFX188" s="432"/>
      <c r="TFY188" s="432"/>
      <c r="TFZ188" s="432"/>
      <c r="TGA188" s="432"/>
      <c r="TGB188" s="432"/>
      <c r="TGC188" s="432"/>
      <c r="TGD188" s="432"/>
      <c r="TGE188" s="432"/>
      <c r="TGF188" s="432"/>
      <c r="TGG188" s="432"/>
      <c r="TGH188" s="432"/>
      <c r="TGI188" s="432"/>
      <c r="TGJ188" s="432"/>
      <c r="TGK188" s="432"/>
      <c r="TGL188" s="432"/>
      <c r="TGM188" s="432"/>
      <c r="TGN188" s="432"/>
      <c r="TGO188" s="432"/>
      <c r="TGP188" s="432"/>
      <c r="TGQ188" s="432"/>
      <c r="TGR188" s="432"/>
      <c r="TGS188" s="432"/>
      <c r="TGT188" s="432"/>
      <c r="TGU188" s="432"/>
      <c r="TGV188" s="432"/>
      <c r="TGW188" s="432"/>
      <c r="TGX188" s="432"/>
      <c r="TGY188" s="432"/>
      <c r="TGZ188" s="432"/>
      <c r="THA188" s="432"/>
      <c r="THB188" s="432"/>
      <c r="THC188" s="432"/>
      <c r="THD188" s="432"/>
      <c r="THE188" s="432"/>
      <c r="THF188" s="432"/>
      <c r="THG188" s="432"/>
      <c r="THH188" s="432"/>
      <c r="THI188" s="432"/>
      <c r="THJ188" s="432"/>
      <c r="THK188" s="432"/>
      <c r="THL188" s="432"/>
      <c r="THM188" s="432"/>
      <c r="THN188" s="432"/>
      <c r="THO188" s="432"/>
      <c r="THP188" s="432"/>
      <c r="THQ188" s="432"/>
      <c r="THR188" s="432"/>
      <c r="THS188" s="432"/>
      <c r="THT188" s="432"/>
      <c r="THU188" s="432"/>
      <c r="THV188" s="432"/>
      <c r="THW188" s="432"/>
      <c r="THX188" s="432"/>
      <c r="THY188" s="432"/>
      <c r="THZ188" s="432"/>
      <c r="TIA188" s="432"/>
      <c r="TIB188" s="432"/>
      <c r="TIC188" s="432"/>
      <c r="TID188" s="432"/>
      <c r="TIE188" s="432"/>
      <c r="TIF188" s="432"/>
      <c r="TIG188" s="432"/>
      <c r="TIH188" s="432"/>
      <c r="TII188" s="432"/>
      <c r="TIJ188" s="432"/>
      <c r="TIK188" s="432"/>
      <c r="TIL188" s="432"/>
      <c r="TIM188" s="432"/>
      <c r="TIN188" s="432"/>
      <c r="TIO188" s="432"/>
      <c r="TIP188" s="432"/>
      <c r="TIQ188" s="432"/>
      <c r="TIR188" s="432"/>
      <c r="TIS188" s="432"/>
      <c r="TIT188" s="432"/>
      <c r="TIU188" s="432"/>
      <c r="TIV188" s="432"/>
      <c r="TIW188" s="432"/>
      <c r="TIX188" s="432"/>
      <c r="TIY188" s="432"/>
      <c r="TIZ188" s="432"/>
      <c r="TJA188" s="432"/>
      <c r="TJB188" s="432"/>
      <c r="TJC188" s="432"/>
      <c r="TJD188" s="432"/>
      <c r="TJE188" s="432"/>
      <c r="TJF188" s="432"/>
      <c r="TJG188" s="432"/>
      <c r="TJH188" s="432"/>
      <c r="TJI188" s="432"/>
      <c r="TJJ188" s="432"/>
      <c r="TJK188" s="432"/>
      <c r="TJL188" s="432"/>
      <c r="TJM188" s="432"/>
      <c r="TJN188" s="432"/>
      <c r="TJO188" s="432"/>
      <c r="TJP188" s="432"/>
      <c r="TJQ188" s="432"/>
      <c r="TJR188" s="432"/>
      <c r="TJS188" s="432"/>
      <c r="TJT188" s="432"/>
      <c r="TJU188" s="432"/>
      <c r="TJV188" s="432"/>
      <c r="TJW188" s="432"/>
      <c r="TJX188" s="432"/>
      <c r="TJY188" s="432"/>
      <c r="TJZ188" s="432"/>
      <c r="TKA188" s="432"/>
      <c r="TKB188" s="432"/>
      <c r="TKC188" s="432"/>
      <c r="TKD188" s="432"/>
      <c r="TKE188" s="432"/>
      <c r="TKF188" s="432"/>
      <c r="TKG188" s="432"/>
      <c r="TKH188" s="432"/>
      <c r="TKI188" s="432"/>
      <c r="TKJ188" s="432"/>
      <c r="TKK188" s="432"/>
      <c r="TKL188" s="432"/>
      <c r="TKM188" s="432"/>
      <c r="TKN188" s="432"/>
      <c r="TKO188" s="432"/>
      <c r="TKP188" s="432"/>
      <c r="TKQ188" s="432"/>
      <c r="TKR188" s="432"/>
      <c r="TKS188" s="432"/>
      <c r="TKT188" s="432"/>
      <c r="TKU188" s="432"/>
      <c r="TLB188" s="432"/>
      <c r="TLC188" s="432"/>
      <c r="TLD188" s="432"/>
      <c r="TLE188" s="432"/>
      <c r="TLF188" s="432"/>
      <c r="TLG188" s="432"/>
      <c r="TLH188" s="432"/>
      <c r="TLI188" s="432"/>
      <c r="TLJ188" s="432"/>
      <c r="TLK188" s="432"/>
      <c r="TLL188" s="432"/>
      <c r="TLM188" s="432"/>
      <c r="TLN188" s="432"/>
      <c r="TLO188" s="432"/>
      <c r="TLP188" s="432"/>
      <c r="TLQ188" s="432"/>
      <c r="TLR188" s="432"/>
      <c r="TLS188" s="432"/>
      <c r="TLT188" s="432"/>
      <c r="TLU188" s="432"/>
      <c r="TLV188" s="432"/>
      <c r="TLW188" s="432"/>
      <c r="TLX188" s="432"/>
      <c r="TLY188" s="432"/>
      <c r="TLZ188" s="432"/>
      <c r="TMA188" s="432"/>
      <c r="TMB188" s="432"/>
      <c r="TMC188" s="432"/>
      <c r="TMD188" s="432"/>
      <c r="TME188" s="432"/>
      <c r="TMF188" s="432"/>
      <c r="TMG188" s="432"/>
      <c r="TMH188" s="432"/>
      <c r="TMI188" s="432"/>
      <c r="TMJ188" s="432"/>
      <c r="TMK188" s="432"/>
      <c r="TML188" s="432"/>
      <c r="TMM188" s="432"/>
      <c r="TMN188" s="432"/>
      <c r="TMO188" s="432"/>
      <c r="TMP188" s="432"/>
      <c r="TMQ188" s="432"/>
      <c r="TMR188" s="432"/>
      <c r="TMS188" s="432"/>
      <c r="TMT188" s="432"/>
      <c r="TMU188" s="432"/>
      <c r="TMV188" s="432"/>
      <c r="TMW188" s="432"/>
      <c r="TMX188" s="432"/>
      <c r="TMY188" s="432"/>
      <c r="TMZ188" s="432"/>
      <c r="TNA188" s="432"/>
      <c r="TNB188" s="432"/>
      <c r="TNC188" s="432"/>
      <c r="TND188" s="432"/>
      <c r="TNE188" s="432"/>
      <c r="TNF188" s="432"/>
      <c r="TNG188" s="432"/>
      <c r="TNH188" s="432"/>
      <c r="TNI188" s="432"/>
      <c r="TNJ188" s="432"/>
      <c r="TNK188" s="432"/>
      <c r="TNL188" s="432"/>
      <c r="TNM188" s="432"/>
      <c r="TNN188" s="432"/>
      <c r="TNO188" s="432"/>
      <c r="TNP188" s="432"/>
      <c r="TNQ188" s="432"/>
      <c r="TNR188" s="432"/>
      <c r="TNS188" s="432"/>
      <c r="TNT188" s="432"/>
      <c r="TNU188" s="432"/>
      <c r="TNV188" s="432"/>
      <c r="TNW188" s="432"/>
      <c r="TNX188" s="432"/>
      <c r="TNY188" s="432"/>
      <c r="TNZ188" s="432"/>
      <c r="TOA188" s="432"/>
      <c r="TOB188" s="432"/>
      <c r="TOC188" s="432"/>
      <c r="TOD188" s="432"/>
      <c r="TOE188" s="432"/>
      <c r="TOF188" s="432"/>
      <c r="TOG188" s="432"/>
      <c r="TOH188" s="432"/>
      <c r="TOI188" s="432"/>
      <c r="TOJ188" s="432"/>
      <c r="TOK188" s="432"/>
      <c r="TOL188" s="432"/>
      <c r="TOM188" s="432"/>
      <c r="TON188" s="432"/>
      <c r="TOO188" s="432"/>
      <c r="TOP188" s="432"/>
      <c r="TOQ188" s="432"/>
      <c r="TOR188" s="432"/>
      <c r="TOS188" s="432"/>
      <c r="TOT188" s="432"/>
      <c r="TOU188" s="432"/>
      <c r="TOV188" s="432"/>
      <c r="TOW188" s="432"/>
      <c r="TOX188" s="432"/>
      <c r="TOY188" s="432"/>
      <c r="TOZ188" s="432"/>
      <c r="TPA188" s="432"/>
      <c r="TPB188" s="432"/>
      <c r="TPC188" s="432"/>
      <c r="TPD188" s="432"/>
      <c r="TPE188" s="432"/>
      <c r="TPF188" s="432"/>
      <c r="TPG188" s="432"/>
      <c r="TPH188" s="432"/>
      <c r="TPI188" s="432"/>
      <c r="TPJ188" s="432"/>
      <c r="TPK188" s="432"/>
      <c r="TPL188" s="432"/>
      <c r="TPM188" s="432"/>
      <c r="TPN188" s="432"/>
      <c r="TPO188" s="432"/>
      <c r="TPP188" s="432"/>
      <c r="TPQ188" s="432"/>
      <c r="TPR188" s="432"/>
      <c r="TPS188" s="432"/>
      <c r="TPT188" s="432"/>
      <c r="TPU188" s="432"/>
      <c r="TPV188" s="432"/>
      <c r="TPW188" s="432"/>
      <c r="TPX188" s="432"/>
      <c r="TPY188" s="432"/>
      <c r="TPZ188" s="432"/>
      <c r="TQA188" s="432"/>
      <c r="TQB188" s="432"/>
      <c r="TQC188" s="432"/>
      <c r="TQD188" s="432"/>
      <c r="TQE188" s="432"/>
      <c r="TQF188" s="432"/>
      <c r="TQG188" s="432"/>
      <c r="TQH188" s="432"/>
      <c r="TQI188" s="432"/>
      <c r="TQJ188" s="432"/>
      <c r="TQK188" s="432"/>
      <c r="TQL188" s="432"/>
      <c r="TQM188" s="432"/>
      <c r="TQN188" s="432"/>
      <c r="TQO188" s="432"/>
      <c r="TQP188" s="432"/>
      <c r="TQQ188" s="432"/>
      <c r="TQR188" s="432"/>
      <c r="TQS188" s="432"/>
      <c r="TQT188" s="432"/>
      <c r="TQU188" s="432"/>
      <c r="TQV188" s="432"/>
      <c r="TQW188" s="432"/>
      <c r="TQX188" s="432"/>
      <c r="TQY188" s="432"/>
      <c r="TQZ188" s="432"/>
      <c r="TRA188" s="432"/>
      <c r="TRB188" s="432"/>
      <c r="TRC188" s="432"/>
      <c r="TRD188" s="432"/>
      <c r="TRE188" s="432"/>
      <c r="TRF188" s="432"/>
      <c r="TRG188" s="432"/>
      <c r="TRH188" s="432"/>
      <c r="TRI188" s="432"/>
      <c r="TRJ188" s="432"/>
      <c r="TRK188" s="432"/>
      <c r="TRL188" s="432"/>
      <c r="TRM188" s="432"/>
      <c r="TRN188" s="432"/>
      <c r="TRO188" s="432"/>
      <c r="TRP188" s="432"/>
      <c r="TRQ188" s="432"/>
      <c r="TRR188" s="432"/>
      <c r="TRS188" s="432"/>
      <c r="TRT188" s="432"/>
      <c r="TRU188" s="432"/>
      <c r="TRV188" s="432"/>
      <c r="TRW188" s="432"/>
      <c r="TRX188" s="432"/>
      <c r="TRY188" s="432"/>
      <c r="TRZ188" s="432"/>
      <c r="TSA188" s="432"/>
      <c r="TSB188" s="432"/>
      <c r="TSC188" s="432"/>
      <c r="TSD188" s="432"/>
      <c r="TSE188" s="432"/>
      <c r="TSF188" s="432"/>
      <c r="TSG188" s="432"/>
      <c r="TSH188" s="432"/>
      <c r="TSI188" s="432"/>
      <c r="TSJ188" s="432"/>
      <c r="TSK188" s="432"/>
      <c r="TSL188" s="432"/>
      <c r="TSM188" s="432"/>
      <c r="TSN188" s="432"/>
      <c r="TSO188" s="432"/>
      <c r="TSP188" s="432"/>
      <c r="TSQ188" s="432"/>
      <c r="TSR188" s="432"/>
      <c r="TSS188" s="432"/>
      <c r="TST188" s="432"/>
      <c r="TSU188" s="432"/>
      <c r="TSV188" s="432"/>
      <c r="TSW188" s="432"/>
      <c r="TSX188" s="432"/>
      <c r="TSY188" s="432"/>
      <c r="TSZ188" s="432"/>
      <c r="TTA188" s="432"/>
      <c r="TTB188" s="432"/>
      <c r="TTC188" s="432"/>
      <c r="TTD188" s="432"/>
      <c r="TTE188" s="432"/>
      <c r="TTF188" s="432"/>
      <c r="TTG188" s="432"/>
      <c r="TTH188" s="432"/>
      <c r="TTI188" s="432"/>
      <c r="TTJ188" s="432"/>
      <c r="TTK188" s="432"/>
      <c r="TTL188" s="432"/>
      <c r="TTM188" s="432"/>
      <c r="TTN188" s="432"/>
      <c r="TTO188" s="432"/>
      <c r="TTP188" s="432"/>
      <c r="TTQ188" s="432"/>
      <c r="TTR188" s="432"/>
      <c r="TTS188" s="432"/>
      <c r="TTT188" s="432"/>
      <c r="TTU188" s="432"/>
      <c r="TTV188" s="432"/>
      <c r="TTW188" s="432"/>
      <c r="TTX188" s="432"/>
      <c r="TTY188" s="432"/>
      <c r="TTZ188" s="432"/>
      <c r="TUA188" s="432"/>
      <c r="TUB188" s="432"/>
      <c r="TUC188" s="432"/>
      <c r="TUD188" s="432"/>
      <c r="TUE188" s="432"/>
      <c r="TUF188" s="432"/>
      <c r="TUG188" s="432"/>
      <c r="TUH188" s="432"/>
      <c r="TUI188" s="432"/>
      <c r="TUJ188" s="432"/>
      <c r="TUK188" s="432"/>
      <c r="TUL188" s="432"/>
      <c r="TUM188" s="432"/>
      <c r="TUN188" s="432"/>
      <c r="TUO188" s="432"/>
      <c r="TUP188" s="432"/>
      <c r="TUQ188" s="432"/>
      <c r="TUX188" s="432"/>
      <c r="TUY188" s="432"/>
      <c r="TUZ188" s="432"/>
      <c r="TVA188" s="432"/>
      <c r="TVB188" s="432"/>
      <c r="TVC188" s="432"/>
      <c r="TVD188" s="432"/>
      <c r="TVE188" s="432"/>
      <c r="TVF188" s="432"/>
      <c r="TVG188" s="432"/>
      <c r="TVH188" s="432"/>
      <c r="TVI188" s="432"/>
      <c r="TVJ188" s="432"/>
      <c r="TVK188" s="432"/>
      <c r="TVL188" s="432"/>
      <c r="TVM188" s="432"/>
      <c r="TVN188" s="432"/>
      <c r="TVO188" s="432"/>
      <c r="TVP188" s="432"/>
      <c r="TVQ188" s="432"/>
      <c r="TVR188" s="432"/>
      <c r="TVS188" s="432"/>
      <c r="TVT188" s="432"/>
      <c r="TVU188" s="432"/>
      <c r="TVV188" s="432"/>
      <c r="TVW188" s="432"/>
      <c r="TVX188" s="432"/>
      <c r="TVY188" s="432"/>
      <c r="TVZ188" s="432"/>
      <c r="TWA188" s="432"/>
      <c r="TWB188" s="432"/>
      <c r="TWC188" s="432"/>
      <c r="TWD188" s="432"/>
      <c r="TWE188" s="432"/>
      <c r="TWF188" s="432"/>
      <c r="TWG188" s="432"/>
      <c r="TWH188" s="432"/>
      <c r="TWI188" s="432"/>
      <c r="TWJ188" s="432"/>
      <c r="TWK188" s="432"/>
      <c r="TWL188" s="432"/>
      <c r="TWM188" s="432"/>
      <c r="TWN188" s="432"/>
      <c r="TWO188" s="432"/>
      <c r="TWP188" s="432"/>
      <c r="TWQ188" s="432"/>
      <c r="TWR188" s="432"/>
      <c r="TWS188" s="432"/>
      <c r="TWT188" s="432"/>
      <c r="TWU188" s="432"/>
      <c r="TWV188" s="432"/>
      <c r="TWW188" s="432"/>
      <c r="TWX188" s="432"/>
      <c r="TWY188" s="432"/>
      <c r="TWZ188" s="432"/>
      <c r="TXA188" s="432"/>
      <c r="TXB188" s="432"/>
      <c r="TXC188" s="432"/>
      <c r="TXD188" s="432"/>
      <c r="TXE188" s="432"/>
      <c r="TXF188" s="432"/>
      <c r="TXG188" s="432"/>
      <c r="TXH188" s="432"/>
      <c r="TXI188" s="432"/>
      <c r="TXJ188" s="432"/>
      <c r="TXK188" s="432"/>
      <c r="TXL188" s="432"/>
      <c r="TXM188" s="432"/>
      <c r="TXN188" s="432"/>
      <c r="TXO188" s="432"/>
      <c r="TXP188" s="432"/>
      <c r="TXQ188" s="432"/>
      <c r="TXR188" s="432"/>
      <c r="TXS188" s="432"/>
      <c r="TXT188" s="432"/>
      <c r="TXU188" s="432"/>
      <c r="TXV188" s="432"/>
      <c r="TXW188" s="432"/>
      <c r="TXX188" s="432"/>
      <c r="TXY188" s="432"/>
      <c r="TXZ188" s="432"/>
      <c r="TYA188" s="432"/>
      <c r="TYB188" s="432"/>
      <c r="TYC188" s="432"/>
      <c r="TYD188" s="432"/>
      <c r="TYE188" s="432"/>
      <c r="TYF188" s="432"/>
      <c r="TYG188" s="432"/>
      <c r="TYH188" s="432"/>
      <c r="TYI188" s="432"/>
      <c r="TYJ188" s="432"/>
      <c r="TYK188" s="432"/>
      <c r="TYL188" s="432"/>
      <c r="TYM188" s="432"/>
      <c r="TYN188" s="432"/>
      <c r="TYO188" s="432"/>
      <c r="TYP188" s="432"/>
      <c r="TYQ188" s="432"/>
      <c r="TYR188" s="432"/>
      <c r="TYS188" s="432"/>
      <c r="TYT188" s="432"/>
      <c r="TYU188" s="432"/>
      <c r="TYV188" s="432"/>
      <c r="TYW188" s="432"/>
      <c r="TYX188" s="432"/>
      <c r="TYY188" s="432"/>
      <c r="TYZ188" s="432"/>
      <c r="TZA188" s="432"/>
      <c r="TZB188" s="432"/>
      <c r="TZC188" s="432"/>
      <c r="TZD188" s="432"/>
      <c r="TZE188" s="432"/>
      <c r="TZF188" s="432"/>
      <c r="TZG188" s="432"/>
      <c r="TZH188" s="432"/>
      <c r="TZI188" s="432"/>
      <c r="TZJ188" s="432"/>
      <c r="TZK188" s="432"/>
      <c r="TZL188" s="432"/>
      <c r="TZM188" s="432"/>
      <c r="TZN188" s="432"/>
      <c r="TZO188" s="432"/>
      <c r="TZP188" s="432"/>
      <c r="TZQ188" s="432"/>
      <c r="TZR188" s="432"/>
      <c r="TZS188" s="432"/>
      <c r="TZT188" s="432"/>
      <c r="TZU188" s="432"/>
      <c r="TZV188" s="432"/>
      <c r="TZW188" s="432"/>
      <c r="TZX188" s="432"/>
      <c r="TZY188" s="432"/>
      <c r="TZZ188" s="432"/>
      <c r="UAA188" s="432"/>
      <c r="UAB188" s="432"/>
      <c r="UAC188" s="432"/>
      <c r="UAD188" s="432"/>
      <c r="UAE188" s="432"/>
      <c r="UAF188" s="432"/>
      <c r="UAG188" s="432"/>
      <c r="UAH188" s="432"/>
      <c r="UAI188" s="432"/>
      <c r="UAJ188" s="432"/>
      <c r="UAK188" s="432"/>
      <c r="UAL188" s="432"/>
      <c r="UAM188" s="432"/>
      <c r="UAN188" s="432"/>
      <c r="UAO188" s="432"/>
      <c r="UAP188" s="432"/>
      <c r="UAQ188" s="432"/>
      <c r="UAR188" s="432"/>
      <c r="UAS188" s="432"/>
      <c r="UAT188" s="432"/>
      <c r="UAU188" s="432"/>
      <c r="UAV188" s="432"/>
      <c r="UAW188" s="432"/>
      <c r="UAX188" s="432"/>
      <c r="UAY188" s="432"/>
      <c r="UAZ188" s="432"/>
      <c r="UBA188" s="432"/>
      <c r="UBB188" s="432"/>
      <c r="UBC188" s="432"/>
      <c r="UBD188" s="432"/>
      <c r="UBE188" s="432"/>
      <c r="UBF188" s="432"/>
      <c r="UBG188" s="432"/>
      <c r="UBH188" s="432"/>
      <c r="UBI188" s="432"/>
      <c r="UBJ188" s="432"/>
      <c r="UBK188" s="432"/>
      <c r="UBL188" s="432"/>
      <c r="UBM188" s="432"/>
      <c r="UBN188" s="432"/>
      <c r="UBO188" s="432"/>
      <c r="UBP188" s="432"/>
      <c r="UBQ188" s="432"/>
      <c r="UBR188" s="432"/>
      <c r="UBS188" s="432"/>
      <c r="UBT188" s="432"/>
      <c r="UBU188" s="432"/>
      <c r="UBV188" s="432"/>
      <c r="UBW188" s="432"/>
      <c r="UBX188" s="432"/>
      <c r="UBY188" s="432"/>
      <c r="UBZ188" s="432"/>
      <c r="UCA188" s="432"/>
      <c r="UCB188" s="432"/>
      <c r="UCC188" s="432"/>
      <c r="UCD188" s="432"/>
      <c r="UCE188" s="432"/>
      <c r="UCF188" s="432"/>
      <c r="UCG188" s="432"/>
      <c r="UCH188" s="432"/>
      <c r="UCI188" s="432"/>
      <c r="UCJ188" s="432"/>
      <c r="UCK188" s="432"/>
      <c r="UCL188" s="432"/>
      <c r="UCM188" s="432"/>
      <c r="UCN188" s="432"/>
      <c r="UCO188" s="432"/>
      <c r="UCP188" s="432"/>
      <c r="UCQ188" s="432"/>
      <c r="UCR188" s="432"/>
      <c r="UCS188" s="432"/>
      <c r="UCT188" s="432"/>
      <c r="UCU188" s="432"/>
      <c r="UCV188" s="432"/>
      <c r="UCW188" s="432"/>
      <c r="UCX188" s="432"/>
      <c r="UCY188" s="432"/>
      <c r="UCZ188" s="432"/>
      <c r="UDA188" s="432"/>
      <c r="UDB188" s="432"/>
      <c r="UDC188" s="432"/>
      <c r="UDD188" s="432"/>
      <c r="UDE188" s="432"/>
      <c r="UDF188" s="432"/>
      <c r="UDG188" s="432"/>
      <c r="UDH188" s="432"/>
      <c r="UDI188" s="432"/>
      <c r="UDJ188" s="432"/>
      <c r="UDK188" s="432"/>
      <c r="UDL188" s="432"/>
      <c r="UDM188" s="432"/>
      <c r="UDN188" s="432"/>
      <c r="UDO188" s="432"/>
      <c r="UDP188" s="432"/>
      <c r="UDQ188" s="432"/>
      <c r="UDR188" s="432"/>
      <c r="UDS188" s="432"/>
      <c r="UDT188" s="432"/>
      <c r="UDU188" s="432"/>
      <c r="UDV188" s="432"/>
      <c r="UDW188" s="432"/>
      <c r="UDX188" s="432"/>
      <c r="UDY188" s="432"/>
      <c r="UDZ188" s="432"/>
      <c r="UEA188" s="432"/>
      <c r="UEB188" s="432"/>
      <c r="UEC188" s="432"/>
      <c r="UED188" s="432"/>
      <c r="UEE188" s="432"/>
      <c r="UEF188" s="432"/>
      <c r="UEG188" s="432"/>
      <c r="UEH188" s="432"/>
      <c r="UEI188" s="432"/>
      <c r="UEJ188" s="432"/>
      <c r="UEK188" s="432"/>
      <c r="UEL188" s="432"/>
      <c r="UEM188" s="432"/>
      <c r="UET188" s="432"/>
      <c r="UEU188" s="432"/>
      <c r="UEV188" s="432"/>
      <c r="UEW188" s="432"/>
      <c r="UEX188" s="432"/>
      <c r="UEY188" s="432"/>
      <c r="UEZ188" s="432"/>
      <c r="UFA188" s="432"/>
      <c r="UFB188" s="432"/>
      <c r="UFC188" s="432"/>
      <c r="UFD188" s="432"/>
      <c r="UFE188" s="432"/>
      <c r="UFF188" s="432"/>
      <c r="UFG188" s="432"/>
      <c r="UFH188" s="432"/>
      <c r="UFI188" s="432"/>
      <c r="UFJ188" s="432"/>
      <c r="UFK188" s="432"/>
      <c r="UFL188" s="432"/>
      <c r="UFM188" s="432"/>
      <c r="UFN188" s="432"/>
      <c r="UFO188" s="432"/>
      <c r="UFP188" s="432"/>
      <c r="UFQ188" s="432"/>
      <c r="UFR188" s="432"/>
      <c r="UFS188" s="432"/>
      <c r="UFT188" s="432"/>
      <c r="UFU188" s="432"/>
      <c r="UFV188" s="432"/>
      <c r="UFW188" s="432"/>
      <c r="UFX188" s="432"/>
      <c r="UFY188" s="432"/>
      <c r="UFZ188" s="432"/>
      <c r="UGA188" s="432"/>
      <c r="UGB188" s="432"/>
      <c r="UGC188" s="432"/>
      <c r="UGD188" s="432"/>
      <c r="UGE188" s="432"/>
      <c r="UGF188" s="432"/>
      <c r="UGG188" s="432"/>
      <c r="UGH188" s="432"/>
      <c r="UGI188" s="432"/>
      <c r="UGJ188" s="432"/>
      <c r="UGK188" s="432"/>
      <c r="UGL188" s="432"/>
      <c r="UGM188" s="432"/>
      <c r="UGN188" s="432"/>
      <c r="UGO188" s="432"/>
      <c r="UGP188" s="432"/>
      <c r="UGQ188" s="432"/>
      <c r="UGR188" s="432"/>
      <c r="UGS188" s="432"/>
      <c r="UGT188" s="432"/>
      <c r="UGU188" s="432"/>
      <c r="UGV188" s="432"/>
      <c r="UGW188" s="432"/>
      <c r="UGX188" s="432"/>
      <c r="UGY188" s="432"/>
      <c r="UGZ188" s="432"/>
      <c r="UHA188" s="432"/>
      <c r="UHB188" s="432"/>
      <c r="UHC188" s="432"/>
      <c r="UHD188" s="432"/>
      <c r="UHE188" s="432"/>
      <c r="UHF188" s="432"/>
      <c r="UHG188" s="432"/>
      <c r="UHH188" s="432"/>
      <c r="UHI188" s="432"/>
      <c r="UHJ188" s="432"/>
      <c r="UHK188" s="432"/>
      <c r="UHL188" s="432"/>
      <c r="UHM188" s="432"/>
      <c r="UHN188" s="432"/>
      <c r="UHO188" s="432"/>
      <c r="UHP188" s="432"/>
      <c r="UHQ188" s="432"/>
      <c r="UHR188" s="432"/>
      <c r="UHS188" s="432"/>
      <c r="UHT188" s="432"/>
      <c r="UHU188" s="432"/>
      <c r="UHV188" s="432"/>
      <c r="UHW188" s="432"/>
      <c r="UHX188" s="432"/>
      <c r="UHY188" s="432"/>
      <c r="UHZ188" s="432"/>
      <c r="UIA188" s="432"/>
      <c r="UIB188" s="432"/>
      <c r="UIC188" s="432"/>
      <c r="UID188" s="432"/>
      <c r="UIE188" s="432"/>
      <c r="UIF188" s="432"/>
      <c r="UIG188" s="432"/>
      <c r="UIH188" s="432"/>
      <c r="UII188" s="432"/>
      <c r="UIJ188" s="432"/>
      <c r="UIK188" s="432"/>
      <c r="UIL188" s="432"/>
      <c r="UIM188" s="432"/>
      <c r="UIN188" s="432"/>
      <c r="UIO188" s="432"/>
      <c r="UIP188" s="432"/>
      <c r="UIQ188" s="432"/>
      <c r="UIR188" s="432"/>
      <c r="UIS188" s="432"/>
      <c r="UIT188" s="432"/>
      <c r="UIU188" s="432"/>
      <c r="UIV188" s="432"/>
      <c r="UIW188" s="432"/>
      <c r="UIX188" s="432"/>
      <c r="UIY188" s="432"/>
      <c r="UIZ188" s="432"/>
      <c r="UJA188" s="432"/>
      <c r="UJB188" s="432"/>
      <c r="UJC188" s="432"/>
      <c r="UJD188" s="432"/>
      <c r="UJE188" s="432"/>
      <c r="UJF188" s="432"/>
      <c r="UJG188" s="432"/>
      <c r="UJH188" s="432"/>
      <c r="UJI188" s="432"/>
      <c r="UJJ188" s="432"/>
      <c r="UJK188" s="432"/>
      <c r="UJL188" s="432"/>
      <c r="UJM188" s="432"/>
      <c r="UJN188" s="432"/>
      <c r="UJO188" s="432"/>
      <c r="UJP188" s="432"/>
      <c r="UJQ188" s="432"/>
      <c r="UJR188" s="432"/>
      <c r="UJS188" s="432"/>
      <c r="UJT188" s="432"/>
      <c r="UJU188" s="432"/>
      <c r="UJV188" s="432"/>
      <c r="UJW188" s="432"/>
      <c r="UJX188" s="432"/>
      <c r="UJY188" s="432"/>
      <c r="UJZ188" s="432"/>
      <c r="UKA188" s="432"/>
      <c r="UKB188" s="432"/>
      <c r="UKC188" s="432"/>
      <c r="UKD188" s="432"/>
      <c r="UKE188" s="432"/>
      <c r="UKF188" s="432"/>
      <c r="UKG188" s="432"/>
      <c r="UKH188" s="432"/>
      <c r="UKI188" s="432"/>
      <c r="UKJ188" s="432"/>
      <c r="UKK188" s="432"/>
      <c r="UKL188" s="432"/>
      <c r="UKM188" s="432"/>
      <c r="UKN188" s="432"/>
      <c r="UKO188" s="432"/>
      <c r="UKP188" s="432"/>
      <c r="UKQ188" s="432"/>
      <c r="UKR188" s="432"/>
      <c r="UKS188" s="432"/>
      <c r="UKT188" s="432"/>
      <c r="UKU188" s="432"/>
      <c r="UKV188" s="432"/>
      <c r="UKW188" s="432"/>
      <c r="UKX188" s="432"/>
      <c r="UKY188" s="432"/>
      <c r="UKZ188" s="432"/>
      <c r="ULA188" s="432"/>
      <c r="ULB188" s="432"/>
      <c r="ULC188" s="432"/>
      <c r="ULD188" s="432"/>
      <c r="ULE188" s="432"/>
      <c r="ULF188" s="432"/>
      <c r="ULG188" s="432"/>
      <c r="ULH188" s="432"/>
      <c r="ULI188" s="432"/>
      <c r="ULJ188" s="432"/>
      <c r="ULK188" s="432"/>
      <c r="ULL188" s="432"/>
      <c r="ULM188" s="432"/>
      <c r="ULN188" s="432"/>
      <c r="ULO188" s="432"/>
      <c r="ULP188" s="432"/>
      <c r="ULQ188" s="432"/>
      <c r="ULR188" s="432"/>
      <c r="ULS188" s="432"/>
      <c r="ULT188" s="432"/>
      <c r="ULU188" s="432"/>
      <c r="ULV188" s="432"/>
      <c r="ULW188" s="432"/>
      <c r="ULX188" s="432"/>
      <c r="ULY188" s="432"/>
      <c r="ULZ188" s="432"/>
      <c r="UMA188" s="432"/>
      <c r="UMB188" s="432"/>
      <c r="UMC188" s="432"/>
      <c r="UMD188" s="432"/>
      <c r="UME188" s="432"/>
      <c r="UMF188" s="432"/>
      <c r="UMG188" s="432"/>
      <c r="UMH188" s="432"/>
      <c r="UMI188" s="432"/>
      <c r="UMJ188" s="432"/>
      <c r="UMK188" s="432"/>
      <c r="UML188" s="432"/>
      <c r="UMM188" s="432"/>
      <c r="UMN188" s="432"/>
      <c r="UMO188" s="432"/>
      <c r="UMP188" s="432"/>
      <c r="UMQ188" s="432"/>
      <c r="UMR188" s="432"/>
      <c r="UMS188" s="432"/>
      <c r="UMT188" s="432"/>
      <c r="UMU188" s="432"/>
      <c r="UMV188" s="432"/>
      <c r="UMW188" s="432"/>
      <c r="UMX188" s="432"/>
      <c r="UMY188" s="432"/>
      <c r="UMZ188" s="432"/>
      <c r="UNA188" s="432"/>
      <c r="UNB188" s="432"/>
      <c r="UNC188" s="432"/>
      <c r="UND188" s="432"/>
      <c r="UNE188" s="432"/>
      <c r="UNF188" s="432"/>
      <c r="UNG188" s="432"/>
      <c r="UNH188" s="432"/>
      <c r="UNI188" s="432"/>
      <c r="UNJ188" s="432"/>
      <c r="UNK188" s="432"/>
      <c r="UNL188" s="432"/>
      <c r="UNM188" s="432"/>
      <c r="UNN188" s="432"/>
      <c r="UNO188" s="432"/>
      <c r="UNP188" s="432"/>
      <c r="UNQ188" s="432"/>
      <c r="UNR188" s="432"/>
      <c r="UNS188" s="432"/>
      <c r="UNT188" s="432"/>
      <c r="UNU188" s="432"/>
      <c r="UNV188" s="432"/>
      <c r="UNW188" s="432"/>
      <c r="UNX188" s="432"/>
      <c r="UNY188" s="432"/>
      <c r="UNZ188" s="432"/>
      <c r="UOA188" s="432"/>
      <c r="UOB188" s="432"/>
      <c r="UOC188" s="432"/>
      <c r="UOD188" s="432"/>
      <c r="UOE188" s="432"/>
      <c r="UOF188" s="432"/>
      <c r="UOG188" s="432"/>
      <c r="UOH188" s="432"/>
      <c r="UOI188" s="432"/>
      <c r="UOP188" s="432"/>
      <c r="UOQ188" s="432"/>
      <c r="UOR188" s="432"/>
      <c r="UOS188" s="432"/>
      <c r="UOT188" s="432"/>
      <c r="UOU188" s="432"/>
      <c r="UOV188" s="432"/>
      <c r="UOW188" s="432"/>
      <c r="UOX188" s="432"/>
      <c r="UOY188" s="432"/>
      <c r="UOZ188" s="432"/>
      <c r="UPA188" s="432"/>
      <c r="UPB188" s="432"/>
      <c r="UPC188" s="432"/>
      <c r="UPD188" s="432"/>
      <c r="UPE188" s="432"/>
      <c r="UPF188" s="432"/>
      <c r="UPG188" s="432"/>
      <c r="UPH188" s="432"/>
      <c r="UPI188" s="432"/>
      <c r="UPJ188" s="432"/>
      <c r="UPK188" s="432"/>
      <c r="UPL188" s="432"/>
      <c r="UPM188" s="432"/>
      <c r="UPN188" s="432"/>
      <c r="UPO188" s="432"/>
      <c r="UPP188" s="432"/>
      <c r="UPQ188" s="432"/>
      <c r="UPR188" s="432"/>
      <c r="UPS188" s="432"/>
      <c r="UPT188" s="432"/>
      <c r="UPU188" s="432"/>
      <c r="UPV188" s="432"/>
      <c r="UPW188" s="432"/>
      <c r="UPX188" s="432"/>
      <c r="UPY188" s="432"/>
      <c r="UPZ188" s="432"/>
      <c r="UQA188" s="432"/>
      <c r="UQB188" s="432"/>
      <c r="UQC188" s="432"/>
      <c r="UQD188" s="432"/>
      <c r="UQE188" s="432"/>
      <c r="UQF188" s="432"/>
      <c r="UQG188" s="432"/>
      <c r="UQH188" s="432"/>
      <c r="UQI188" s="432"/>
      <c r="UQJ188" s="432"/>
      <c r="UQK188" s="432"/>
      <c r="UQL188" s="432"/>
      <c r="UQM188" s="432"/>
      <c r="UQN188" s="432"/>
      <c r="UQO188" s="432"/>
      <c r="UQP188" s="432"/>
      <c r="UQQ188" s="432"/>
      <c r="UQR188" s="432"/>
      <c r="UQS188" s="432"/>
      <c r="UQT188" s="432"/>
      <c r="UQU188" s="432"/>
      <c r="UQV188" s="432"/>
      <c r="UQW188" s="432"/>
      <c r="UQX188" s="432"/>
      <c r="UQY188" s="432"/>
      <c r="UQZ188" s="432"/>
      <c r="URA188" s="432"/>
      <c r="URB188" s="432"/>
      <c r="URC188" s="432"/>
      <c r="URD188" s="432"/>
      <c r="URE188" s="432"/>
      <c r="URF188" s="432"/>
      <c r="URG188" s="432"/>
      <c r="URH188" s="432"/>
      <c r="URI188" s="432"/>
      <c r="URJ188" s="432"/>
      <c r="URK188" s="432"/>
      <c r="URL188" s="432"/>
      <c r="URM188" s="432"/>
      <c r="URN188" s="432"/>
      <c r="URO188" s="432"/>
      <c r="URP188" s="432"/>
      <c r="URQ188" s="432"/>
      <c r="URR188" s="432"/>
      <c r="URS188" s="432"/>
      <c r="URT188" s="432"/>
      <c r="URU188" s="432"/>
      <c r="URV188" s="432"/>
      <c r="URW188" s="432"/>
      <c r="URX188" s="432"/>
      <c r="URY188" s="432"/>
      <c r="URZ188" s="432"/>
      <c r="USA188" s="432"/>
      <c r="USB188" s="432"/>
      <c r="USC188" s="432"/>
      <c r="USD188" s="432"/>
      <c r="USE188" s="432"/>
      <c r="USF188" s="432"/>
      <c r="USG188" s="432"/>
      <c r="USH188" s="432"/>
      <c r="USI188" s="432"/>
      <c r="USJ188" s="432"/>
      <c r="USK188" s="432"/>
      <c r="USL188" s="432"/>
      <c r="USM188" s="432"/>
      <c r="USN188" s="432"/>
      <c r="USO188" s="432"/>
      <c r="USP188" s="432"/>
      <c r="USQ188" s="432"/>
      <c r="USR188" s="432"/>
      <c r="USS188" s="432"/>
      <c r="UST188" s="432"/>
      <c r="USU188" s="432"/>
      <c r="USV188" s="432"/>
      <c r="USW188" s="432"/>
      <c r="USX188" s="432"/>
      <c r="USY188" s="432"/>
      <c r="USZ188" s="432"/>
      <c r="UTA188" s="432"/>
      <c r="UTB188" s="432"/>
      <c r="UTC188" s="432"/>
      <c r="UTD188" s="432"/>
      <c r="UTE188" s="432"/>
      <c r="UTF188" s="432"/>
      <c r="UTG188" s="432"/>
      <c r="UTH188" s="432"/>
      <c r="UTI188" s="432"/>
      <c r="UTJ188" s="432"/>
      <c r="UTK188" s="432"/>
      <c r="UTL188" s="432"/>
      <c r="UTM188" s="432"/>
      <c r="UTN188" s="432"/>
      <c r="UTO188" s="432"/>
      <c r="UTP188" s="432"/>
      <c r="UTQ188" s="432"/>
      <c r="UTR188" s="432"/>
      <c r="UTS188" s="432"/>
      <c r="UTT188" s="432"/>
      <c r="UTU188" s="432"/>
      <c r="UTV188" s="432"/>
      <c r="UTW188" s="432"/>
      <c r="UTX188" s="432"/>
      <c r="UTY188" s="432"/>
      <c r="UTZ188" s="432"/>
      <c r="UUA188" s="432"/>
      <c r="UUB188" s="432"/>
      <c r="UUC188" s="432"/>
      <c r="UUD188" s="432"/>
      <c r="UUE188" s="432"/>
      <c r="UUF188" s="432"/>
      <c r="UUG188" s="432"/>
      <c r="UUH188" s="432"/>
      <c r="UUI188" s="432"/>
      <c r="UUJ188" s="432"/>
      <c r="UUK188" s="432"/>
      <c r="UUL188" s="432"/>
      <c r="UUM188" s="432"/>
      <c r="UUN188" s="432"/>
      <c r="UUO188" s="432"/>
      <c r="UUP188" s="432"/>
      <c r="UUQ188" s="432"/>
      <c r="UUR188" s="432"/>
      <c r="UUS188" s="432"/>
      <c r="UUT188" s="432"/>
      <c r="UUU188" s="432"/>
      <c r="UUV188" s="432"/>
      <c r="UUW188" s="432"/>
      <c r="UUX188" s="432"/>
      <c r="UUY188" s="432"/>
      <c r="UUZ188" s="432"/>
      <c r="UVA188" s="432"/>
      <c r="UVB188" s="432"/>
      <c r="UVC188" s="432"/>
      <c r="UVD188" s="432"/>
      <c r="UVE188" s="432"/>
      <c r="UVF188" s="432"/>
      <c r="UVG188" s="432"/>
      <c r="UVH188" s="432"/>
      <c r="UVI188" s="432"/>
      <c r="UVJ188" s="432"/>
      <c r="UVK188" s="432"/>
      <c r="UVL188" s="432"/>
      <c r="UVM188" s="432"/>
      <c r="UVN188" s="432"/>
      <c r="UVO188" s="432"/>
      <c r="UVP188" s="432"/>
      <c r="UVQ188" s="432"/>
      <c r="UVR188" s="432"/>
      <c r="UVS188" s="432"/>
      <c r="UVT188" s="432"/>
      <c r="UVU188" s="432"/>
      <c r="UVV188" s="432"/>
      <c r="UVW188" s="432"/>
      <c r="UVX188" s="432"/>
      <c r="UVY188" s="432"/>
      <c r="UVZ188" s="432"/>
      <c r="UWA188" s="432"/>
      <c r="UWB188" s="432"/>
      <c r="UWC188" s="432"/>
      <c r="UWD188" s="432"/>
      <c r="UWE188" s="432"/>
      <c r="UWF188" s="432"/>
      <c r="UWG188" s="432"/>
      <c r="UWH188" s="432"/>
      <c r="UWI188" s="432"/>
      <c r="UWJ188" s="432"/>
      <c r="UWK188" s="432"/>
      <c r="UWL188" s="432"/>
      <c r="UWM188" s="432"/>
      <c r="UWN188" s="432"/>
      <c r="UWO188" s="432"/>
      <c r="UWP188" s="432"/>
      <c r="UWQ188" s="432"/>
      <c r="UWR188" s="432"/>
      <c r="UWS188" s="432"/>
      <c r="UWT188" s="432"/>
      <c r="UWU188" s="432"/>
      <c r="UWV188" s="432"/>
      <c r="UWW188" s="432"/>
      <c r="UWX188" s="432"/>
      <c r="UWY188" s="432"/>
      <c r="UWZ188" s="432"/>
      <c r="UXA188" s="432"/>
      <c r="UXB188" s="432"/>
      <c r="UXC188" s="432"/>
      <c r="UXD188" s="432"/>
      <c r="UXE188" s="432"/>
      <c r="UXF188" s="432"/>
      <c r="UXG188" s="432"/>
      <c r="UXH188" s="432"/>
      <c r="UXI188" s="432"/>
      <c r="UXJ188" s="432"/>
      <c r="UXK188" s="432"/>
      <c r="UXL188" s="432"/>
      <c r="UXM188" s="432"/>
      <c r="UXN188" s="432"/>
      <c r="UXO188" s="432"/>
      <c r="UXP188" s="432"/>
      <c r="UXQ188" s="432"/>
      <c r="UXR188" s="432"/>
      <c r="UXS188" s="432"/>
      <c r="UXT188" s="432"/>
      <c r="UXU188" s="432"/>
      <c r="UXV188" s="432"/>
      <c r="UXW188" s="432"/>
      <c r="UXX188" s="432"/>
      <c r="UXY188" s="432"/>
      <c r="UXZ188" s="432"/>
      <c r="UYA188" s="432"/>
      <c r="UYB188" s="432"/>
      <c r="UYC188" s="432"/>
      <c r="UYD188" s="432"/>
      <c r="UYE188" s="432"/>
      <c r="UYL188" s="432"/>
      <c r="UYM188" s="432"/>
      <c r="UYN188" s="432"/>
      <c r="UYO188" s="432"/>
      <c r="UYP188" s="432"/>
      <c r="UYQ188" s="432"/>
      <c r="UYR188" s="432"/>
      <c r="UYS188" s="432"/>
      <c r="UYT188" s="432"/>
      <c r="UYU188" s="432"/>
      <c r="UYV188" s="432"/>
      <c r="UYW188" s="432"/>
      <c r="UYX188" s="432"/>
      <c r="UYY188" s="432"/>
      <c r="UYZ188" s="432"/>
      <c r="UZA188" s="432"/>
      <c r="UZB188" s="432"/>
      <c r="UZC188" s="432"/>
      <c r="UZD188" s="432"/>
      <c r="UZE188" s="432"/>
      <c r="UZF188" s="432"/>
      <c r="UZG188" s="432"/>
      <c r="UZH188" s="432"/>
      <c r="UZI188" s="432"/>
      <c r="UZJ188" s="432"/>
      <c r="UZK188" s="432"/>
      <c r="UZL188" s="432"/>
      <c r="UZM188" s="432"/>
      <c r="UZN188" s="432"/>
      <c r="UZO188" s="432"/>
      <c r="UZP188" s="432"/>
      <c r="UZQ188" s="432"/>
      <c r="UZR188" s="432"/>
      <c r="UZS188" s="432"/>
      <c r="UZT188" s="432"/>
      <c r="UZU188" s="432"/>
      <c r="UZV188" s="432"/>
      <c r="UZW188" s="432"/>
      <c r="UZX188" s="432"/>
      <c r="UZY188" s="432"/>
      <c r="UZZ188" s="432"/>
      <c r="VAA188" s="432"/>
      <c r="VAB188" s="432"/>
      <c r="VAC188" s="432"/>
      <c r="VAD188" s="432"/>
      <c r="VAE188" s="432"/>
      <c r="VAF188" s="432"/>
      <c r="VAG188" s="432"/>
      <c r="VAH188" s="432"/>
      <c r="VAI188" s="432"/>
      <c r="VAJ188" s="432"/>
      <c r="VAK188" s="432"/>
      <c r="VAL188" s="432"/>
      <c r="VAM188" s="432"/>
      <c r="VAN188" s="432"/>
      <c r="VAO188" s="432"/>
      <c r="VAP188" s="432"/>
      <c r="VAQ188" s="432"/>
      <c r="VAR188" s="432"/>
      <c r="VAS188" s="432"/>
      <c r="VAT188" s="432"/>
      <c r="VAU188" s="432"/>
      <c r="VAV188" s="432"/>
      <c r="VAW188" s="432"/>
      <c r="VAX188" s="432"/>
      <c r="VAY188" s="432"/>
      <c r="VAZ188" s="432"/>
      <c r="VBA188" s="432"/>
      <c r="VBB188" s="432"/>
      <c r="VBC188" s="432"/>
      <c r="VBD188" s="432"/>
      <c r="VBE188" s="432"/>
      <c r="VBF188" s="432"/>
      <c r="VBG188" s="432"/>
      <c r="VBH188" s="432"/>
      <c r="VBI188" s="432"/>
      <c r="VBJ188" s="432"/>
      <c r="VBK188" s="432"/>
      <c r="VBL188" s="432"/>
      <c r="VBM188" s="432"/>
      <c r="VBN188" s="432"/>
      <c r="VBO188" s="432"/>
      <c r="VBP188" s="432"/>
      <c r="VBQ188" s="432"/>
      <c r="VBR188" s="432"/>
      <c r="VBS188" s="432"/>
      <c r="VBT188" s="432"/>
      <c r="VBU188" s="432"/>
      <c r="VBV188" s="432"/>
      <c r="VBW188" s="432"/>
      <c r="VBX188" s="432"/>
      <c r="VBY188" s="432"/>
      <c r="VBZ188" s="432"/>
      <c r="VCA188" s="432"/>
      <c r="VCB188" s="432"/>
      <c r="VCC188" s="432"/>
      <c r="VCD188" s="432"/>
      <c r="VCE188" s="432"/>
      <c r="VCF188" s="432"/>
      <c r="VCG188" s="432"/>
      <c r="VCH188" s="432"/>
      <c r="VCI188" s="432"/>
      <c r="VCJ188" s="432"/>
      <c r="VCK188" s="432"/>
      <c r="VCL188" s="432"/>
      <c r="VCM188" s="432"/>
      <c r="VCN188" s="432"/>
      <c r="VCO188" s="432"/>
      <c r="VCP188" s="432"/>
      <c r="VCQ188" s="432"/>
      <c r="VCR188" s="432"/>
      <c r="VCS188" s="432"/>
      <c r="VCT188" s="432"/>
      <c r="VCU188" s="432"/>
      <c r="VCV188" s="432"/>
      <c r="VCW188" s="432"/>
      <c r="VCX188" s="432"/>
      <c r="VCY188" s="432"/>
      <c r="VCZ188" s="432"/>
      <c r="VDA188" s="432"/>
      <c r="VDB188" s="432"/>
      <c r="VDC188" s="432"/>
      <c r="VDD188" s="432"/>
      <c r="VDE188" s="432"/>
      <c r="VDF188" s="432"/>
      <c r="VDG188" s="432"/>
      <c r="VDH188" s="432"/>
      <c r="VDI188" s="432"/>
      <c r="VDJ188" s="432"/>
      <c r="VDK188" s="432"/>
      <c r="VDL188" s="432"/>
      <c r="VDM188" s="432"/>
      <c r="VDN188" s="432"/>
      <c r="VDO188" s="432"/>
      <c r="VDP188" s="432"/>
      <c r="VDQ188" s="432"/>
      <c r="VDR188" s="432"/>
      <c r="VDS188" s="432"/>
      <c r="VDT188" s="432"/>
      <c r="VDU188" s="432"/>
      <c r="VDV188" s="432"/>
      <c r="VDW188" s="432"/>
      <c r="VDX188" s="432"/>
      <c r="VDY188" s="432"/>
      <c r="VDZ188" s="432"/>
      <c r="VEA188" s="432"/>
      <c r="VEB188" s="432"/>
      <c r="VEC188" s="432"/>
      <c r="VED188" s="432"/>
      <c r="VEE188" s="432"/>
      <c r="VEF188" s="432"/>
      <c r="VEG188" s="432"/>
      <c r="VEH188" s="432"/>
      <c r="VEI188" s="432"/>
      <c r="VEJ188" s="432"/>
      <c r="VEK188" s="432"/>
      <c r="VEL188" s="432"/>
      <c r="VEM188" s="432"/>
      <c r="VEN188" s="432"/>
      <c r="VEO188" s="432"/>
      <c r="VEP188" s="432"/>
      <c r="VEQ188" s="432"/>
      <c r="VER188" s="432"/>
      <c r="VES188" s="432"/>
      <c r="VET188" s="432"/>
      <c r="VEU188" s="432"/>
      <c r="VEV188" s="432"/>
      <c r="VEW188" s="432"/>
      <c r="VEX188" s="432"/>
      <c r="VEY188" s="432"/>
      <c r="VEZ188" s="432"/>
      <c r="VFA188" s="432"/>
      <c r="VFB188" s="432"/>
      <c r="VFC188" s="432"/>
      <c r="VFD188" s="432"/>
      <c r="VFE188" s="432"/>
      <c r="VFF188" s="432"/>
      <c r="VFG188" s="432"/>
      <c r="VFH188" s="432"/>
      <c r="VFI188" s="432"/>
      <c r="VFJ188" s="432"/>
      <c r="VFK188" s="432"/>
      <c r="VFL188" s="432"/>
      <c r="VFM188" s="432"/>
      <c r="VFN188" s="432"/>
      <c r="VFO188" s="432"/>
      <c r="VFP188" s="432"/>
      <c r="VFQ188" s="432"/>
      <c r="VFR188" s="432"/>
      <c r="VFS188" s="432"/>
      <c r="VFT188" s="432"/>
      <c r="VFU188" s="432"/>
      <c r="VFV188" s="432"/>
      <c r="VFW188" s="432"/>
      <c r="VFX188" s="432"/>
      <c r="VFY188" s="432"/>
      <c r="VFZ188" s="432"/>
      <c r="VGA188" s="432"/>
      <c r="VGB188" s="432"/>
      <c r="VGC188" s="432"/>
      <c r="VGD188" s="432"/>
      <c r="VGE188" s="432"/>
      <c r="VGF188" s="432"/>
      <c r="VGG188" s="432"/>
      <c r="VGH188" s="432"/>
      <c r="VGI188" s="432"/>
      <c r="VGJ188" s="432"/>
      <c r="VGK188" s="432"/>
      <c r="VGL188" s="432"/>
      <c r="VGM188" s="432"/>
      <c r="VGN188" s="432"/>
      <c r="VGO188" s="432"/>
      <c r="VGP188" s="432"/>
      <c r="VGQ188" s="432"/>
      <c r="VGR188" s="432"/>
      <c r="VGS188" s="432"/>
      <c r="VGT188" s="432"/>
      <c r="VGU188" s="432"/>
      <c r="VGV188" s="432"/>
      <c r="VGW188" s="432"/>
      <c r="VGX188" s="432"/>
      <c r="VGY188" s="432"/>
      <c r="VGZ188" s="432"/>
      <c r="VHA188" s="432"/>
      <c r="VHB188" s="432"/>
      <c r="VHC188" s="432"/>
      <c r="VHD188" s="432"/>
      <c r="VHE188" s="432"/>
      <c r="VHF188" s="432"/>
      <c r="VHG188" s="432"/>
      <c r="VHH188" s="432"/>
      <c r="VHI188" s="432"/>
      <c r="VHJ188" s="432"/>
      <c r="VHK188" s="432"/>
      <c r="VHL188" s="432"/>
      <c r="VHM188" s="432"/>
      <c r="VHN188" s="432"/>
      <c r="VHO188" s="432"/>
      <c r="VHP188" s="432"/>
      <c r="VHQ188" s="432"/>
      <c r="VHR188" s="432"/>
      <c r="VHS188" s="432"/>
      <c r="VHT188" s="432"/>
      <c r="VHU188" s="432"/>
      <c r="VHV188" s="432"/>
      <c r="VHW188" s="432"/>
      <c r="VHX188" s="432"/>
      <c r="VHY188" s="432"/>
      <c r="VHZ188" s="432"/>
      <c r="VIA188" s="432"/>
      <c r="VIH188" s="432"/>
      <c r="VII188" s="432"/>
      <c r="VIJ188" s="432"/>
      <c r="VIK188" s="432"/>
      <c r="VIL188" s="432"/>
      <c r="VIM188" s="432"/>
      <c r="VIN188" s="432"/>
      <c r="VIO188" s="432"/>
      <c r="VIP188" s="432"/>
      <c r="VIQ188" s="432"/>
      <c r="VIR188" s="432"/>
      <c r="VIS188" s="432"/>
      <c r="VIT188" s="432"/>
      <c r="VIU188" s="432"/>
      <c r="VIV188" s="432"/>
      <c r="VIW188" s="432"/>
      <c r="VIX188" s="432"/>
      <c r="VIY188" s="432"/>
      <c r="VIZ188" s="432"/>
      <c r="VJA188" s="432"/>
      <c r="VJB188" s="432"/>
      <c r="VJC188" s="432"/>
      <c r="VJD188" s="432"/>
      <c r="VJE188" s="432"/>
      <c r="VJF188" s="432"/>
      <c r="VJG188" s="432"/>
      <c r="VJH188" s="432"/>
      <c r="VJI188" s="432"/>
      <c r="VJJ188" s="432"/>
      <c r="VJK188" s="432"/>
      <c r="VJL188" s="432"/>
      <c r="VJM188" s="432"/>
      <c r="VJN188" s="432"/>
      <c r="VJO188" s="432"/>
      <c r="VJP188" s="432"/>
      <c r="VJQ188" s="432"/>
      <c r="VJR188" s="432"/>
      <c r="VJS188" s="432"/>
      <c r="VJT188" s="432"/>
      <c r="VJU188" s="432"/>
      <c r="VJV188" s="432"/>
      <c r="VJW188" s="432"/>
      <c r="VJX188" s="432"/>
      <c r="VJY188" s="432"/>
      <c r="VJZ188" s="432"/>
      <c r="VKA188" s="432"/>
      <c r="VKB188" s="432"/>
      <c r="VKC188" s="432"/>
      <c r="VKD188" s="432"/>
      <c r="VKE188" s="432"/>
      <c r="VKF188" s="432"/>
      <c r="VKG188" s="432"/>
      <c r="VKH188" s="432"/>
      <c r="VKI188" s="432"/>
      <c r="VKJ188" s="432"/>
      <c r="VKK188" s="432"/>
      <c r="VKL188" s="432"/>
      <c r="VKM188" s="432"/>
      <c r="VKN188" s="432"/>
      <c r="VKO188" s="432"/>
      <c r="VKP188" s="432"/>
      <c r="VKQ188" s="432"/>
      <c r="VKR188" s="432"/>
      <c r="VKS188" s="432"/>
      <c r="VKT188" s="432"/>
      <c r="VKU188" s="432"/>
      <c r="VKV188" s="432"/>
      <c r="VKW188" s="432"/>
      <c r="VKX188" s="432"/>
      <c r="VKY188" s="432"/>
      <c r="VKZ188" s="432"/>
      <c r="VLA188" s="432"/>
      <c r="VLB188" s="432"/>
      <c r="VLC188" s="432"/>
      <c r="VLD188" s="432"/>
      <c r="VLE188" s="432"/>
      <c r="VLF188" s="432"/>
      <c r="VLG188" s="432"/>
      <c r="VLH188" s="432"/>
      <c r="VLI188" s="432"/>
      <c r="VLJ188" s="432"/>
      <c r="VLK188" s="432"/>
      <c r="VLL188" s="432"/>
      <c r="VLM188" s="432"/>
      <c r="VLN188" s="432"/>
      <c r="VLO188" s="432"/>
      <c r="VLP188" s="432"/>
      <c r="VLQ188" s="432"/>
      <c r="VLR188" s="432"/>
      <c r="VLS188" s="432"/>
      <c r="VLT188" s="432"/>
      <c r="VLU188" s="432"/>
      <c r="VLV188" s="432"/>
      <c r="VLW188" s="432"/>
      <c r="VLX188" s="432"/>
      <c r="VLY188" s="432"/>
      <c r="VLZ188" s="432"/>
      <c r="VMA188" s="432"/>
      <c r="VMB188" s="432"/>
      <c r="VMC188" s="432"/>
      <c r="VMD188" s="432"/>
      <c r="VME188" s="432"/>
      <c r="VMF188" s="432"/>
      <c r="VMG188" s="432"/>
      <c r="VMH188" s="432"/>
      <c r="VMI188" s="432"/>
      <c r="VMJ188" s="432"/>
      <c r="VMK188" s="432"/>
      <c r="VML188" s="432"/>
      <c r="VMM188" s="432"/>
      <c r="VMN188" s="432"/>
      <c r="VMO188" s="432"/>
      <c r="VMP188" s="432"/>
      <c r="VMQ188" s="432"/>
      <c r="VMR188" s="432"/>
      <c r="VMS188" s="432"/>
      <c r="VMT188" s="432"/>
      <c r="VMU188" s="432"/>
      <c r="VMV188" s="432"/>
      <c r="VMW188" s="432"/>
      <c r="VMX188" s="432"/>
      <c r="VMY188" s="432"/>
      <c r="VMZ188" s="432"/>
      <c r="VNA188" s="432"/>
      <c r="VNB188" s="432"/>
      <c r="VNC188" s="432"/>
      <c r="VND188" s="432"/>
      <c r="VNE188" s="432"/>
      <c r="VNF188" s="432"/>
      <c r="VNG188" s="432"/>
      <c r="VNH188" s="432"/>
      <c r="VNI188" s="432"/>
      <c r="VNJ188" s="432"/>
      <c r="VNK188" s="432"/>
      <c r="VNL188" s="432"/>
      <c r="VNM188" s="432"/>
      <c r="VNN188" s="432"/>
      <c r="VNO188" s="432"/>
      <c r="VNP188" s="432"/>
      <c r="VNQ188" s="432"/>
      <c r="VNR188" s="432"/>
      <c r="VNS188" s="432"/>
      <c r="VNT188" s="432"/>
      <c r="VNU188" s="432"/>
      <c r="VNV188" s="432"/>
      <c r="VNW188" s="432"/>
      <c r="VNX188" s="432"/>
      <c r="VNY188" s="432"/>
      <c r="VNZ188" s="432"/>
      <c r="VOA188" s="432"/>
      <c r="VOB188" s="432"/>
      <c r="VOC188" s="432"/>
      <c r="VOD188" s="432"/>
      <c r="VOE188" s="432"/>
      <c r="VOF188" s="432"/>
      <c r="VOG188" s="432"/>
      <c r="VOH188" s="432"/>
      <c r="VOI188" s="432"/>
      <c r="VOJ188" s="432"/>
      <c r="VOK188" s="432"/>
      <c r="VOL188" s="432"/>
      <c r="VOM188" s="432"/>
      <c r="VON188" s="432"/>
      <c r="VOO188" s="432"/>
      <c r="VOP188" s="432"/>
      <c r="VOQ188" s="432"/>
      <c r="VOR188" s="432"/>
      <c r="VOS188" s="432"/>
      <c r="VOT188" s="432"/>
      <c r="VOU188" s="432"/>
      <c r="VOV188" s="432"/>
      <c r="VOW188" s="432"/>
      <c r="VOX188" s="432"/>
      <c r="VOY188" s="432"/>
      <c r="VOZ188" s="432"/>
      <c r="VPA188" s="432"/>
      <c r="VPB188" s="432"/>
      <c r="VPC188" s="432"/>
      <c r="VPD188" s="432"/>
      <c r="VPE188" s="432"/>
      <c r="VPF188" s="432"/>
      <c r="VPG188" s="432"/>
      <c r="VPH188" s="432"/>
      <c r="VPI188" s="432"/>
      <c r="VPJ188" s="432"/>
      <c r="VPK188" s="432"/>
      <c r="VPL188" s="432"/>
      <c r="VPM188" s="432"/>
      <c r="VPN188" s="432"/>
      <c r="VPO188" s="432"/>
      <c r="VPP188" s="432"/>
      <c r="VPQ188" s="432"/>
      <c r="VPR188" s="432"/>
      <c r="VPS188" s="432"/>
      <c r="VPT188" s="432"/>
      <c r="VPU188" s="432"/>
      <c r="VPV188" s="432"/>
      <c r="VPW188" s="432"/>
      <c r="VPX188" s="432"/>
      <c r="VPY188" s="432"/>
      <c r="VPZ188" s="432"/>
      <c r="VQA188" s="432"/>
      <c r="VQB188" s="432"/>
      <c r="VQC188" s="432"/>
      <c r="VQD188" s="432"/>
      <c r="VQE188" s="432"/>
      <c r="VQF188" s="432"/>
      <c r="VQG188" s="432"/>
      <c r="VQH188" s="432"/>
      <c r="VQI188" s="432"/>
      <c r="VQJ188" s="432"/>
      <c r="VQK188" s="432"/>
      <c r="VQL188" s="432"/>
      <c r="VQM188" s="432"/>
      <c r="VQN188" s="432"/>
      <c r="VQO188" s="432"/>
      <c r="VQP188" s="432"/>
      <c r="VQQ188" s="432"/>
      <c r="VQR188" s="432"/>
      <c r="VQS188" s="432"/>
      <c r="VQT188" s="432"/>
      <c r="VQU188" s="432"/>
      <c r="VQV188" s="432"/>
      <c r="VQW188" s="432"/>
      <c r="VQX188" s="432"/>
      <c r="VQY188" s="432"/>
      <c r="VQZ188" s="432"/>
      <c r="VRA188" s="432"/>
      <c r="VRB188" s="432"/>
      <c r="VRC188" s="432"/>
      <c r="VRD188" s="432"/>
      <c r="VRE188" s="432"/>
      <c r="VRF188" s="432"/>
      <c r="VRG188" s="432"/>
      <c r="VRH188" s="432"/>
      <c r="VRI188" s="432"/>
      <c r="VRJ188" s="432"/>
      <c r="VRK188" s="432"/>
      <c r="VRL188" s="432"/>
      <c r="VRM188" s="432"/>
      <c r="VRN188" s="432"/>
      <c r="VRO188" s="432"/>
      <c r="VRP188" s="432"/>
      <c r="VRQ188" s="432"/>
      <c r="VRR188" s="432"/>
      <c r="VRS188" s="432"/>
      <c r="VRT188" s="432"/>
      <c r="VRU188" s="432"/>
      <c r="VRV188" s="432"/>
      <c r="VRW188" s="432"/>
      <c r="VSD188" s="432"/>
      <c r="VSE188" s="432"/>
      <c r="VSF188" s="432"/>
      <c r="VSG188" s="432"/>
      <c r="VSH188" s="432"/>
      <c r="VSI188" s="432"/>
      <c r="VSJ188" s="432"/>
      <c r="VSK188" s="432"/>
      <c r="VSL188" s="432"/>
      <c r="VSM188" s="432"/>
      <c r="VSN188" s="432"/>
      <c r="VSO188" s="432"/>
      <c r="VSP188" s="432"/>
      <c r="VSQ188" s="432"/>
      <c r="VSR188" s="432"/>
      <c r="VSS188" s="432"/>
      <c r="VST188" s="432"/>
      <c r="VSU188" s="432"/>
      <c r="VSV188" s="432"/>
      <c r="VSW188" s="432"/>
      <c r="VSX188" s="432"/>
      <c r="VSY188" s="432"/>
      <c r="VSZ188" s="432"/>
      <c r="VTA188" s="432"/>
      <c r="VTB188" s="432"/>
      <c r="VTC188" s="432"/>
      <c r="VTD188" s="432"/>
      <c r="VTE188" s="432"/>
      <c r="VTF188" s="432"/>
      <c r="VTG188" s="432"/>
      <c r="VTH188" s="432"/>
      <c r="VTI188" s="432"/>
      <c r="VTJ188" s="432"/>
      <c r="VTK188" s="432"/>
      <c r="VTL188" s="432"/>
      <c r="VTM188" s="432"/>
      <c r="VTN188" s="432"/>
      <c r="VTO188" s="432"/>
      <c r="VTP188" s="432"/>
      <c r="VTQ188" s="432"/>
      <c r="VTR188" s="432"/>
      <c r="VTS188" s="432"/>
      <c r="VTT188" s="432"/>
      <c r="VTU188" s="432"/>
      <c r="VTV188" s="432"/>
      <c r="VTW188" s="432"/>
      <c r="VTX188" s="432"/>
      <c r="VTY188" s="432"/>
      <c r="VTZ188" s="432"/>
      <c r="VUA188" s="432"/>
      <c r="VUB188" s="432"/>
      <c r="VUC188" s="432"/>
      <c r="VUD188" s="432"/>
      <c r="VUE188" s="432"/>
      <c r="VUF188" s="432"/>
      <c r="VUG188" s="432"/>
      <c r="VUH188" s="432"/>
      <c r="VUI188" s="432"/>
      <c r="VUJ188" s="432"/>
      <c r="VUK188" s="432"/>
      <c r="VUL188" s="432"/>
      <c r="VUM188" s="432"/>
      <c r="VUN188" s="432"/>
      <c r="VUO188" s="432"/>
      <c r="VUP188" s="432"/>
      <c r="VUQ188" s="432"/>
      <c r="VUR188" s="432"/>
      <c r="VUS188" s="432"/>
      <c r="VUT188" s="432"/>
      <c r="VUU188" s="432"/>
      <c r="VUV188" s="432"/>
      <c r="VUW188" s="432"/>
      <c r="VUX188" s="432"/>
      <c r="VUY188" s="432"/>
      <c r="VUZ188" s="432"/>
      <c r="VVA188" s="432"/>
      <c r="VVB188" s="432"/>
      <c r="VVC188" s="432"/>
      <c r="VVD188" s="432"/>
      <c r="VVE188" s="432"/>
      <c r="VVF188" s="432"/>
      <c r="VVG188" s="432"/>
      <c r="VVH188" s="432"/>
      <c r="VVI188" s="432"/>
      <c r="VVJ188" s="432"/>
      <c r="VVK188" s="432"/>
      <c r="VVL188" s="432"/>
      <c r="VVM188" s="432"/>
      <c r="VVN188" s="432"/>
      <c r="VVO188" s="432"/>
      <c r="VVP188" s="432"/>
      <c r="VVQ188" s="432"/>
      <c r="VVR188" s="432"/>
      <c r="VVS188" s="432"/>
      <c r="VVT188" s="432"/>
      <c r="VVU188" s="432"/>
      <c r="VVV188" s="432"/>
      <c r="VVW188" s="432"/>
      <c r="VVX188" s="432"/>
      <c r="VVY188" s="432"/>
      <c r="VVZ188" s="432"/>
      <c r="VWA188" s="432"/>
      <c r="VWB188" s="432"/>
      <c r="VWC188" s="432"/>
      <c r="VWD188" s="432"/>
      <c r="VWE188" s="432"/>
      <c r="VWF188" s="432"/>
      <c r="VWG188" s="432"/>
      <c r="VWH188" s="432"/>
      <c r="VWI188" s="432"/>
      <c r="VWJ188" s="432"/>
      <c r="VWK188" s="432"/>
      <c r="VWL188" s="432"/>
      <c r="VWM188" s="432"/>
      <c r="VWN188" s="432"/>
      <c r="VWO188" s="432"/>
      <c r="VWP188" s="432"/>
      <c r="VWQ188" s="432"/>
      <c r="VWR188" s="432"/>
      <c r="VWS188" s="432"/>
      <c r="VWT188" s="432"/>
      <c r="VWU188" s="432"/>
      <c r="VWV188" s="432"/>
      <c r="VWW188" s="432"/>
      <c r="VWX188" s="432"/>
      <c r="VWY188" s="432"/>
      <c r="VWZ188" s="432"/>
      <c r="VXA188" s="432"/>
      <c r="VXB188" s="432"/>
      <c r="VXC188" s="432"/>
      <c r="VXD188" s="432"/>
      <c r="VXE188" s="432"/>
      <c r="VXF188" s="432"/>
      <c r="VXG188" s="432"/>
      <c r="VXH188" s="432"/>
      <c r="VXI188" s="432"/>
      <c r="VXJ188" s="432"/>
      <c r="VXK188" s="432"/>
      <c r="VXL188" s="432"/>
      <c r="VXM188" s="432"/>
      <c r="VXN188" s="432"/>
      <c r="VXO188" s="432"/>
      <c r="VXP188" s="432"/>
      <c r="VXQ188" s="432"/>
      <c r="VXR188" s="432"/>
      <c r="VXS188" s="432"/>
      <c r="VXT188" s="432"/>
      <c r="VXU188" s="432"/>
      <c r="VXV188" s="432"/>
      <c r="VXW188" s="432"/>
      <c r="VXX188" s="432"/>
      <c r="VXY188" s="432"/>
      <c r="VXZ188" s="432"/>
      <c r="VYA188" s="432"/>
      <c r="VYB188" s="432"/>
      <c r="VYC188" s="432"/>
      <c r="VYD188" s="432"/>
      <c r="VYE188" s="432"/>
      <c r="VYF188" s="432"/>
      <c r="VYG188" s="432"/>
      <c r="VYH188" s="432"/>
      <c r="VYI188" s="432"/>
      <c r="VYJ188" s="432"/>
      <c r="VYK188" s="432"/>
      <c r="VYL188" s="432"/>
      <c r="VYM188" s="432"/>
      <c r="VYN188" s="432"/>
      <c r="VYO188" s="432"/>
      <c r="VYP188" s="432"/>
      <c r="VYQ188" s="432"/>
      <c r="VYR188" s="432"/>
      <c r="VYS188" s="432"/>
      <c r="VYT188" s="432"/>
      <c r="VYU188" s="432"/>
      <c r="VYV188" s="432"/>
      <c r="VYW188" s="432"/>
      <c r="VYX188" s="432"/>
      <c r="VYY188" s="432"/>
      <c r="VYZ188" s="432"/>
      <c r="VZA188" s="432"/>
      <c r="VZB188" s="432"/>
      <c r="VZC188" s="432"/>
      <c r="VZD188" s="432"/>
      <c r="VZE188" s="432"/>
      <c r="VZF188" s="432"/>
      <c r="VZG188" s="432"/>
      <c r="VZH188" s="432"/>
      <c r="VZI188" s="432"/>
      <c r="VZJ188" s="432"/>
      <c r="VZK188" s="432"/>
      <c r="VZL188" s="432"/>
      <c r="VZM188" s="432"/>
      <c r="VZN188" s="432"/>
      <c r="VZO188" s="432"/>
      <c r="VZP188" s="432"/>
      <c r="VZQ188" s="432"/>
      <c r="VZR188" s="432"/>
      <c r="VZS188" s="432"/>
      <c r="VZT188" s="432"/>
      <c r="VZU188" s="432"/>
      <c r="VZV188" s="432"/>
      <c r="VZW188" s="432"/>
      <c r="VZX188" s="432"/>
      <c r="VZY188" s="432"/>
      <c r="VZZ188" s="432"/>
      <c r="WAA188" s="432"/>
      <c r="WAB188" s="432"/>
      <c r="WAC188" s="432"/>
      <c r="WAD188" s="432"/>
      <c r="WAE188" s="432"/>
      <c r="WAF188" s="432"/>
      <c r="WAG188" s="432"/>
      <c r="WAH188" s="432"/>
      <c r="WAI188" s="432"/>
      <c r="WAJ188" s="432"/>
      <c r="WAK188" s="432"/>
      <c r="WAL188" s="432"/>
      <c r="WAM188" s="432"/>
      <c r="WAN188" s="432"/>
      <c r="WAO188" s="432"/>
      <c r="WAP188" s="432"/>
      <c r="WAQ188" s="432"/>
      <c r="WAR188" s="432"/>
      <c r="WAS188" s="432"/>
      <c r="WAT188" s="432"/>
      <c r="WAU188" s="432"/>
      <c r="WAV188" s="432"/>
      <c r="WAW188" s="432"/>
      <c r="WAX188" s="432"/>
      <c r="WAY188" s="432"/>
      <c r="WAZ188" s="432"/>
      <c r="WBA188" s="432"/>
      <c r="WBB188" s="432"/>
      <c r="WBC188" s="432"/>
      <c r="WBD188" s="432"/>
      <c r="WBE188" s="432"/>
      <c r="WBF188" s="432"/>
      <c r="WBG188" s="432"/>
      <c r="WBH188" s="432"/>
      <c r="WBI188" s="432"/>
      <c r="WBJ188" s="432"/>
      <c r="WBK188" s="432"/>
      <c r="WBL188" s="432"/>
      <c r="WBM188" s="432"/>
      <c r="WBN188" s="432"/>
      <c r="WBO188" s="432"/>
      <c r="WBP188" s="432"/>
      <c r="WBQ188" s="432"/>
      <c r="WBR188" s="432"/>
      <c r="WBS188" s="432"/>
      <c r="WBZ188" s="432"/>
      <c r="WCA188" s="432"/>
      <c r="WCB188" s="432"/>
      <c r="WCC188" s="432"/>
      <c r="WCD188" s="432"/>
      <c r="WCE188" s="432"/>
      <c r="WCF188" s="432"/>
      <c r="WCG188" s="432"/>
      <c r="WCH188" s="432"/>
      <c r="WCI188" s="432"/>
      <c r="WCJ188" s="432"/>
      <c r="WCK188" s="432"/>
      <c r="WCL188" s="432"/>
      <c r="WCM188" s="432"/>
      <c r="WCN188" s="432"/>
      <c r="WCO188" s="432"/>
      <c r="WCP188" s="432"/>
      <c r="WCQ188" s="432"/>
      <c r="WCR188" s="432"/>
      <c r="WCS188" s="432"/>
      <c r="WCT188" s="432"/>
      <c r="WCU188" s="432"/>
      <c r="WCV188" s="432"/>
      <c r="WCW188" s="432"/>
      <c r="WCX188" s="432"/>
      <c r="WCY188" s="432"/>
      <c r="WCZ188" s="432"/>
      <c r="WDA188" s="432"/>
      <c r="WDB188" s="432"/>
      <c r="WDC188" s="432"/>
      <c r="WDD188" s="432"/>
      <c r="WDE188" s="432"/>
      <c r="WDF188" s="432"/>
      <c r="WDG188" s="432"/>
      <c r="WDH188" s="432"/>
      <c r="WDI188" s="432"/>
      <c r="WDJ188" s="432"/>
      <c r="WDK188" s="432"/>
      <c r="WDL188" s="432"/>
      <c r="WDM188" s="432"/>
      <c r="WDN188" s="432"/>
      <c r="WDO188" s="432"/>
      <c r="WDP188" s="432"/>
      <c r="WDQ188" s="432"/>
      <c r="WDR188" s="432"/>
      <c r="WDS188" s="432"/>
      <c r="WDT188" s="432"/>
      <c r="WDU188" s="432"/>
      <c r="WDV188" s="432"/>
      <c r="WDW188" s="432"/>
      <c r="WDX188" s="432"/>
      <c r="WDY188" s="432"/>
      <c r="WDZ188" s="432"/>
      <c r="WEA188" s="432"/>
      <c r="WEB188" s="432"/>
      <c r="WEC188" s="432"/>
      <c r="WED188" s="432"/>
      <c r="WEE188" s="432"/>
      <c r="WEF188" s="432"/>
      <c r="WEG188" s="432"/>
      <c r="WEH188" s="432"/>
      <c r="WEI188" s="432"/>
      <c r="WEJ188" s="432"/>
      <c r="WEK188" s="432"/>
      <c r="WEL188" s="432"/>
      <c r="WEM188" s="432"/>
      <c r="WEN188" s="432"/>
      <c r="WEO188" s="432"/>
      <c r="WEP188" s="432"/>
      <c r="WEQ188" s="432"/>
      <c r="WER188" s="432"/>
      <c r="WES188" s="432"/>
      <c r="WET188" s="432"/>
      <c r="WEU188" s="432"/>
      <c r="WEV188" s="432"/>
      <c r="WEW188" s="432"/>
      <c r="WEX188" s="432"/>
      <c r="WEY188" s="432"/>
      <c r="WEZ188" s="432"/>
      <c r="WFA188" s="432"/>
      <c r="WFB188" s="432"/>
      <c r="WFC188" s="432"/>
      <c r="WFD188" s="432"/>
      <c r="WFE188" s="432"/>
      <c r="WFF188" s="432"/>
      <c r="WFG188" s="432"/>
      <c r="WFH188" s="432"/>
      <c r="WFI188" s="432"/>
      <c r="WFJ188" s="432"/>
      <c r="WFK188" s="432"/>
      <c r="WFL188" s="432"/>
      <c r="WFM188" s="432"/>
      <c r="WFN188" s="432"/>
      <c r="WFO188" s="432"/>
      <c r="WFP188" s="432"/>
      <c r="WFQ188" s="432"/>
      <c r="WFR188" s="432"/>
      <c r="WFS188" s="432"/>
      <c r="WFT188" s="432"/>
      <c r="WFU188" s="432"/>
      <c r="WFV188" s="432"/>
      <c r="WFW188" s="432"/>
      <c r="WFX188" s="432"/>
      <c r="WFY188" s="432"/>
      <c r="WFZ188" s="432"/>
      <c r="WGA188" s="432"/>
      <c r="WGB188" s="432"/>
      <c r="WGC188" s="432"/>
      <c r="WGD188" s="432"/>
      <c r="WGE188" s="432"/>
      <c r="WGF188" s="432"/>
      <c r="WGG188" s="432"/>
      <c r="WGH188" s="432"/>
      <c r="WGI188" s="432"/>
      <c r="WGJ188" s="432"/>
      <c r="WGK188" s="432"/>
      <c r="WGL188" s="432"/>
      <c r="WGM188" s="432"/>
      <c r="WGN188" s="432"/>
      <c r="WGO188" s="432"/>
      <c r="WGP188" s="432"/>
      <c r="WGQ188" s="432"/>
      <c r="WGR188" s="432"/>
      <c r="WGS188" s="432"/>
      <c r="WGT188" s="432"/>
      <c r="WGU188" s="432"/>
      <c r="WGV188" s="432"/>
      <c r="WGW188" s="432"/>
      <c r="WGX188" s="432"/>
      <c r="WGY188" s="432"/>
      <c r="WGZ188" s="432"/>
      <c r="WHA188" s="432"/>
      <c r="WHB188" s="432"/>
      <c r="WHC188" s="432"/>
      <c r="WHD188" s="432"/>
      <c r="WHE188" s="432"/>
      <c r="WHF188" s="432"/>
      <c r="WHG188" s="432"/>
      <c r="WHH188" s="432"/>
      <c r="WHI188" s="432"/>
      <c r="WHJ188" s="432"/>
      <c r="WHK188" s="432"/>
      <c r="WHL188" s="432"/>
      <c r="WHM188" s="432"/>
      <c r="WHN188" s="432"/>
      <c r="WHO188" s="432"/>
      <c r="WHP188" s="432"/>
      <c r="WHQ188" s="432"/>
      <c r="WHR188" s="432"/>
      <c r="WHS188" s="432"/>
      <c r="WHT188" s="432"/>
      <c r="WHU188" s="432"/>
      <c r="WHV188" s="432"/>
      <c r="WHW188" s="432"/>
      <c r="WHX188" s="432"/>
      <c r="WHY188" s="432"/>
      <c r="WHZ188" s="432"/>
      <c r="WIA188" s="432"/>
      <c r="WIB188" s="432"/>
      <c r="WIC188" s="432"/>
      <c r="WID188" s="432"/>
      <c r="WIE188" s="432"/>
      <c r="WIF188" s="432"/>
      <c r="WIG188" s="432"/>
      <c r="WIH188" s="432"/>
      <c r="WII188" s="432"/>
      <c r="WIJ188" s="432"/>
      <c r="WIK188" s="432"/>
      <c r="WIL188" s="432"/>
      <c r="WIM188" s="432"/>
      <c r="WIN188" s="432"/>
      <c r="WIO188" s="432"/>
      <c r="WIP188" s="432"/>
      <c r="WIQ188" s="432"/>
      <c r="WIR188" s="432"/>
      <c r="WIS188" s="432"/>
      <c r="WIT188" s="432"/>
      <c r="WIU188" s="432"/>
      <c r="WIV188" s="432"/>
      <c r="WIW188" s="432"/>
      <c r="WIX188" s="432"/>
      <c r="WIY188" s="432"/>
      <c r="WIZ188" s="432"/>
      <c r="WJA188" s="432"/>
      <c r="WJB188" s="432"/>
      <c r="WJC188" s="432"/>
      <c r="WJD188" s="432"/>
      <c r="WJE188" s="432"/>
      <c r="WJF188" s="432"/>
      <c r="WJG188" s="432"/>
      <c r="WJH188" s="432"/>
      <c r="WJI188" s="432"/>
      <c r="WJJ188" s="432"/>
      <c r="WJK188" s="432"/>
      <c r="WJL188" s="432"/>
      <c r="WJM188" s="432"/>
      <c r="WJN188" s="432"/>
      <c r="WJO188" s="432"/>
      <c r="WJP188" s="432"/>
      <c r="WJQ188" s="432"/>
      <c r="WJR188" s="432"/>
      <c r="WJS188" s="432"/>
      <c r="WJT188" s="432"/>
      <c r="WJU188" s="432"/>
      <c r="WJV188" s="432"/>
      <c r="WJW188" s="432"/>
      <c r="WJX188" s="432"/>
      <c r="WJY188" s="432"/>
      <c r="WJZ188" s="432"/>
      <c r="WKA188" s="432"/>
      <c r="WKB188" s="432"/>
      <c r="WKC188" s="432"/>
      <c r="WKD188" s="432"/>
      <c r="WKE188" s="432"/>
      <c r="WKF188" s="432"/>
      <c r="WKG188" s="432"/>
      <c r="WKH188" s="432"/>
      <c r="WKI188" s="432"/>
      <c r="WKJ188" s="432"/>
      <c r="WKK188" s="432"/>
      <c r="WKL188" s="432"/>
      <c r="WKM188" s="432"/>
      <c r="WKN188" s="432"/>
      <c r="WKO188" s="432"/>
      <c r="WKP188" s="432"/>
      <c r="WKQ188" s="432"/>
      <c r="WKR188" s="432"/>
      <c r="WKS188" s="432"/>
      <c r="WKT188" s="432"/>
      <c r="WKU188" s="432"/>
      <c r="WKV188" s="432"/>
      <c r="WKW188" s="432"/>
      <c r="WKX188" s="432"/>
      <c r="WKY188" s="432"/>
      <c r="WKZ188" s="432"/>
      <c r="WLA188" s="432"/>
      <c r="WLB188" s="432"/>
      <c r="WLC188" s="432"/>
      <c r="WLD188" s="432"/>
      <c r="WLE188" s="432"/>
      <c r="WLF188" s="432"/>
      <c r="WLG188" s="432"/>
      <c r="WLH188" s="432"/>
      <c r="WLI188" s="432"/>
      <c r="WLJ188" s="432"/>
      <c r="WLK188" s="432"/>
      <c r="WLL188" s="432"/>
      <c r="WLM188" s="432"/>
      <c r="WLN188" s="432"/>
      <c r="WLO188" s="432"/>
      <c r="WLV188" s="432"/>
      <c r="WLW188" s="432"/>
      <c r="WLX188" s="432"/>
      <c r="WLY188" s="432"/>
      <c r="WLZ188" s="432"/>
      <c r="WMA188" s="432"/>
      <c r="WMB188" s="432"/>
      <c r="WMC188" s="432"/>
      <c r="WMD188" s="432"/>
      <c r="WME188" s="432"/>
      <c r="WMF188" s="432"/>
      <c r="WMG188" s="432"/>
      <c r="WMH188" s="432"/>
      <c r="WMI188" s="432"/>
      <c r="WMJ188" s="432"/>
      <c r="WMK188" s="432"/>
      <c r="WML188" s="432"/>
      <c r="WMM188" s="432"/>
      <c r="WMN188" s="432"/>
      <c r="WMO188" s="432"/>
      <c r="WMP188" s="432"/>
      <c r="WMQ188" s="432"/>
      <c r="WMR188" s="432"/>
      <c r="WMS188" s="432"/>
      <c r="WMT188" s="432"/>
      <c r="WMU188" s="432"/>
      <c r="WMV188" s="432"/>
      <c r="WMW188" s="432"/>
      <c r="WMX188" s="432"/>
      <c r="WMY188" s="432"/>
      <c r="WMZ188" s="432"/>
      <c r="WNA188" s="432"/>
      <c r="WNB188" s="432"/>
      <c r="WNC188" s="432"/>
      <c r="WND188" s="432"/>
      <c r="WNE188" s="432"/>
      <c r="WNF188" s="432"/>
      <c r="WNG188" s="432"/>
      <c r="WNH188" s="432"/>
      <c r="WNI188" s="432"/>
      <c r="WNJ188" s="432"/>
      <c r="WNK188" s="432"/>
      <c r="WNL188" s="432"/>
      <c r="WNM188" s="432"/>
      <c r="WNN188" s="432"/>
      <c r="WNO188" s="432"/>
      <c r="WNP188" s="432"/>
      <c r="WNQ188" s="432"/>
      <c r="WNR188" s="432"/>
      <c r="WNS188" s="432"/>
      <c r="WNT188" s="432"/>
      <c r="WNU188" s="432"/>
      <c r="WNV188" s="432"/>
      <c r="WNW188" s="432"/>
      <c r="WNX188" s="432"/>
      <c r="WNY188" s="432"/>
      <c r="WNZ188" s="432"/>
      <c r="WOA188" s="432"/>
      <c r="WOB188" s="432"/>
      <c r="WOC188" s="432"/>
      <c r="WOD188" s="432"/>
      <c r="WOE188" s="432"/>
      <c r="WOF188" s="432"/>
      <c r="WOG188" s="432"/>
      <c r="WOH188" s="432"/>
      <c r="WOI188" s="432"/>
      <c r="WOJ188" s="432"/>
      <c r="WOK188" s="432"/>
      <c r="WOL188" s="432"/>
      <c r="WOM188" s="432"/>
      <c r="WON188" s="432"/>
      <c r="WOO188" s="432"/>
      <c r="WOP188" s="432"/>
      <c r="WOQ188" s="432"/>
      <c r="WOR188" s="432"/>
      <c r="WOS188" s="432"/>
      <c r="WOT188" s="432"/>
      <c r="WOU188" s="432"/>
      <c r="WOV188" s="432"/>
      <c r="WOW188" s="432"/>
      <c r="WOX188" s="432"/>
      <c r="WOY188" s="432"/>
      <c r="WOZ188" s="432"/>
      <c r="WPA188" s="432"/>
      <c r="WPB188" s="432"/>
      <c r="WPC188" s="432"/>
      <c r="WPD188" s="432"/>
      <c r="WPE188" s="432"/>
      <c r="WPF188" s="432"/>
      <c r="WPG188" s="432"/>
      <c r="WPH188" s="432"/>
      <c r="WPI188" s="432"/>
      <c r="WPJ188" s="432"/>
      <c r="WPK188" s="432"/>
      <c r="WPL188" s="432"/>
      <c r="WPM188" s="432"/>
      <c r="WPN188" s="432"/>
      <c r="WPO188" s="432"/>
      <c r="WPP188" s="432"/>
      <c r="WPQ188" s="432"/>
      <c r="WPR188" s="432"/>
      <c r="WPS188" s="432"/>
      <c r="WPT188" s="432"/>
      <c r="WPU188" s="432"/>
      <c r="WPV188" s="432"/>
      <c r="WPW188" s="432"/>
      <c r="WPX188" s="432"/>
      <c r="WPY188" s="432"/>
      <c r="WPZ188" s="432"/>
      <c r="WQA188" s="432"/>
      <c r="WQB188" s="432"/>
      <c r="WQC188" s="432"/>
      <c r="WQD188" s="432"/>
      <c r="WQE188" s="432"/>
      <c r="WQF188" s="432"/>
      <c r="WQG188" s="432"/>
      <c r="WQH188" s="432"/>
      <c r="WQI188" s="432"/>
      <c r="WQJ188" s="432"/>
      <c r="WQK188" s="432"/>
      <c r="WQL188" s="432"/>
      <c r="WQM188" s="432"/>
      <c r="WQN188" s="432"/>
      <c r="WQO188" s="432"/>
      <c r="WQP188" s="432"/>
      <c r="WQQ188" s="432"/>
      <c r="WQR188" s="432"/>
      <c r="WQS188" s="432"/>
      <c r="WQT188" s="432"/>
      <c r="WQU188" s="432"/>
      <c r="WQV188" s="432"/>
      <c r="WQW188" s="432"/>
      <c r="WQX188" s="432"/>
      <c r="WQY188" s="432"/>
      <c r="WQZ188" s="432"/>
      <c r="WRA188" s="432"/>
      <c r="WRB188" s="432"/>
      <c r="WRC188" s="432"/>
      <c r="WRD188" s="432"/>
      <c r="WRE188" s="432"/>
      <c r="WRF188" s="432"/>
      <c r="WRG188" s="432"/>
      <c r="WRH188" s="432"/>
      <c r="WRI188" s="432"/>
      <c r="WRJ188" s="432"/>
      <c r="WRK188" s="432"/>
      <c r="WRL188" s="432"/>
      <c r="WRM188" s="432"/>
      <c r="WRN188" s="432"/>
      <c r="WRO188" s="432"/>
      <c r="WRP188" s="432"/>
      <c r="WRQ188" s="432"/>
      <c r="WRR188" s="432"/>
      <c r="WRS188" s="432"/>
      <c r="WRT188" s="432"/>
      <c r="WRU188" s="432"/>
      <c r="WRV188" s="432"/>
      <c r="WRW188" s="432"/>
      <c r="WRX188" s="432"/>
      <c r="WRY188" s="432"/>
      <c r="WRZ188" s="432"/>
      <c r="WSA188" s="432"/>
      <c r="WSB188" s="432"/>
      <c r="WSC188" s="432"/>
      <c r="WSD188" s="432"/>
      <c r="WSE188" s="432"/>
      <c r="WSF188" s="432"/>
      <c r="WSG188" s="432"/>
      <c r="WSH188" s="432"/>
      <c r="WSI188" s="432"/>
      <c r="WSJ188" s="432"/>
      <c r="WSK188" s="432"/>
      <c r="WSL188" s="432"/>
      <c r="WSM188" s="432"/>
      <c r="WSN188" s="432"/>
      <c r="WSO188" s="432"/>
      <c r="WSP188" s="432"/>
      <c r="WSQ188" s="432"/>
      <c r="WSR188" s="432"/>
      <c r="WSS188" s="432"/>
      <c r="WST188" s="432"/>
      <c r="WSU188" s="432"/>
      <c r="WSV188" s="432"/>
      <c r="WSW188" s="432"/>
      <c r="WSX188" s="432"/>
      <c r="WSY188" s="432"/>
      <c r="WSZ188" s="432"/>
      <c r="WTA188" s="432"/>
      <c r="WTB188" s="432"/>
      <c r="WTC188" s="432"/>
      <c r="WTD188" s="432"/>
      <c r="WTE188" s="432"/>
      <c r="WTF188" s="432"/>
      <c r="WTG188" s="432"/>
      <c r="WTH188" s="432"/>
      <c r="WTI188" s="432"/>
      <c r="WTJ188" s="432"/>
      <c r="WTK188" s="432"/>
      <c r="WTL188" s="432"/>
      <c r="WTM188" s="432"/>
      <c r="WTN188" s="432"/>
      <c r="WTO188" s="432"/>
      <c r="WTP188" s="432"/>
      <c r="WTQ188" s="432"/>
      <c r="WTR188" s="432"/>
      <c r="WTS188" s="432"/>
      <c r="WTT188" s="432"/>
      <c r="WTU188" s="432"/>
      <c r="WTV188" s="432"/>
      <c r="WTW188" s="432"/>
      <c r="WTX188" s="432"/>
      <c r="WTY188" s="432"/>
      <c r="WTZ188" s="432"/>
      <c r="WUA188" s="432"/>
      <c r="WUB188" s="432"/>
      <c r="WUC188" s="432"/>
      <c r="WUD188" s="432"/>
      <c r="WUE188" s="432"/>
      <c r="WUF188" s="432"/>
      <c r="WUG188" s="432"/>
      <c r="WUH188" s="432"/>
      <c r="WUI188" s="432"/>
      <c r="WUJ188" s="432"/>
      <c r="WUK188" s="432"/>
      <c r="WUL188" s="432"/>
      <c r="WUM188" s="432"/>
      <c r="WUN188" s="432"/>
      <c r="WUO188" s="432"/>
      <c r="WUP188" s="432"/>
      <c r="WUQ188" s="432"/>
      <c r="WUR188" s="432"/>
      <c r="WUS188" s="432"/>
      <c r="WUT188" s="432"/>
      <c r="WUU188" s="432"/>
      <c r="WUV188" s="432"/>
      <c r="WUW188" s="432"/>
      <c r="WUX188" s="432"/>
      <c r="WUY188" s="432"/>
      <c r="WUZ188" s="432"/>
      <c r="WVA188" s="432"/>
      <c r="WVB188" s="432"/>
      <c r="WVC188" s="432"/>
      <c r="WVD188" s="432"/>
      <c r="WVE188" s="432"/>
      <c r="WVF188" s="432"/>
      <c r="WVG188" s="432"/>
      <c r="WVH188" s="432"/>
      <c r="WVI188" s="432"/>
      <c r="WVJ188" s="432"/>
      <c r="WVK188" s="432"/>
      <c r="WVR188" s="432"/>
      <c r="WVS188" s="432"/>
      <c r="WVT188" s="432"/>
      <c r="WVU188" s="432"/>
      <c r="WVV188" s="432"/>
      <c r="WVW188" s="432"/>
      <c r="WVX188" s="432"/>
      <c r="WVY188" s="432"/>
      <c r="WVZ188" s="432"/>
      <c r="WWA188" s="432"/>
      <c r="WWB188" s="432"/>
      <c r="WWC188" s="432"/>
      <c r="WWD188" s="432"/>
      <c r="WWE188" s="432"/>
      <c r="WWF188" s="432"/>
      <c r="WWG188" s="432"/>
      <c r="WWH188" s="432"/>
      <c r="WWI188" s="432"/>
      <c r="WWJ188" s="432"/>
      <c r="WWK188" s="432"/>
      <c r="WWL188" s="432"/>
      <c r="WWM188" s="432"/>
      <c r="WWN188" s="432"/>
      <c r="WWO188" s="432"/>
      <c r="WWP188" s="432"/>
      <c r="WWQ188" s="432"/>
      <c r="WWR188" s="432"/>
      <c r="WWS188" s="432"/>
      <c r="WWT188" s="432"/>
      <c r="WWU188" s="432"/>
      <c r="WWV188" s="432"/>
      <c r="WWW188" s="432"/>
      <c r="WWX188" s="432"/>
      <c r="WWY188" s="432"/>
      <c r="WWZ188" s="432"/>
      <c r="WXA188" s="432"/>
      <c r="WXB188" s="432"/>
      <c r="WXC188" s="432"/>
      <c r="WXD188" s="432"/>
      <c r="WXE188" s="432"/>
      <c r="WXF188" s="432"/>
      <c r="WXG188" s="432"/>
      <c r="WXH188" s="432"/>
      <c r="WXI188" s="432"/>
      <c r="WXJ188" s="432"/>
      <c r="WXK188" s="432"/>
      <c r="WXL188" s="432"/>
      <c r="WXM188" s="432"/>
      <c r="WXN188" s="432"/>
      <c r="WXO188" s="432"/>
      <c r="WXP188" s="432"/>
      <c r="WXQ188" s="432"/>
      <c r="WXR188" s="432"/>
      <c r="WXS188" s="432"/>
      <c r="WXT188" s="432"/>
      <c r="WXU188" s="432"/>
      <c r="WXV188" s="432"/>
      <c r="WXW188" s="432"/>
      <c r="WXX188" s="432"/>
      <c r="WXY188" s="432"/>
      <c r="WXZ188" s="432"/>
      <c r="WYA188" s="432"/>
      <c r="WYB188" s="432"/>
      <c r="WYC188" s="432"/>
      <c r="WYD188" s="432"/>
      <c r="WYE188" s="432"/>
      <c r="WYF188" s="432"/>
      <c r="WYG188" s="432"/>
      <c r="WYH188" s="432"/>
      <c r="WYI188" s="432"/>
      <c r="WYJ188" s="432"/>
      <c r="WYK188" s="432"/>
      <c r="WYL188" s="432"/>
      <c r="WYM188" s="432"/>
      <c r="WYN188" s="432"/>
      <c r="WYO188" s="432"/>
      <c r="WYP188" s="432"/>
      <c r="WYQ188" s="432"/>
      <c r="WYR188" s="432"/>
      <c r="WYS188" s="432"/>
      <c r="WYT188" s="432"/>
      <c r="WYU188" s="432"/>
      <c r="WYV188" s="432"/>
      <c r="WYW188" s="432"/>
      <c r="WYX188" s="432"/>
      <c r="WYY188" s="432"/>
      <c r="WYZ188" s="432"/>
      <c r="WZA188" s="432"/>
      <c r="WZB188" s="432"/>
      <c r="WZC188" s="432"/>
      <c r="WZD188" s="432"/>
      <c r="WZE188" s="432"/>
      <c r="WZF188" s="432"/>
      <c r="WZG188" s="432"/>
      <c r="WZH188" s="432"/>
      <c r="WZI188" s="432"/>
      <c r="WZJ188" s="432"/>
      <c r="WZK188" s="432"/>
      <c r="WZL188" s="432"/>
      <c r="WZM188" s="432"/>
      <c r="WZN188" s="432"/>
      <c r="WZO188" s="432"/>
      <c r="WZP188" s="432"/>
      <c r="WZQ188" s="432"/>
      <c r="WZR188" s="432"/>
      <c r="WZS188" s="432"/>
      <c r="WZT188" s="432"/>
      <c r="WZU188" s="432"/>
      <c r="WZV188" s="432"/>
      <c r="WZW188" s="432"/>
      <c r="WZX188" s="432"/>
      <c r="WZY188" s="432"/>
      <c r="WZZ188" s="432"/>
      <c r="XAA188" s="432"/>
      <c r="XAB188" s="432"/>
      <c r="XAC188" s="432"/>
      <c r="XAD188" s="432"/>
      <c r="XAE188" s="432"/>
      <c r="XAF188" s="432"/>
      <c r="XAG188" s="432"/>
      <c r="XAH188" s="432"/>
      <c r="XAI188" s="432"/>
      <c r="XAJ188" s="432"/>
      <c r="XAK188" s="432"/>
      <c r="XAL188" s="432"/>
      <c r="XAM188" s="432"/>
      <c r="XAN188" s="432"/>
      <c r="XAO188" s="432"/>
      <c r="XAP188" s="432"/>
      <c r="XAQ188" s="432"/>
      <c r="XAR188" s="432"/>
      <c r="XAS188" s="432"/>
      <c r="XAT188" s="432"/>
      <c r="XAU188" s="432"/>
      <c r="XAV188" s="432"/>
      <c r="XAW188" s="432"/>
      <c r="XAX188" s="432"/>
      <c r="XAY188" s="432"/>
      <c r="XAZ188" s="432"/>
      <c r="XBA188" s="432"/>
      <c r="XBB188" s="432"/>
      <c r="XBC188" s="432"/>
      <c r="XBD188" s="432"/>
      <c r="XBE188" s="432"/>
      <c r="XBF188" s="432"/>
      <c r="XBG188" s="432"/>
      <c r="XBH188" s="432"/>
      <c r="XBI188" s="432"/>
      <c r="XBJ188" s="432"/>
      <c r="XBK188" s="432"/>
      <c r="XBL188" s="432"/>
      <c r="XBM188" s="432"/>
      <c r="XBN188" s="432"/>
      <c r="XBO188" s="432"/>
      <c r="XBP188" s="432"/>
      <c r="XBQ188" s="432"/>
      <c r="XBR188" s="432"/>
      <c r="XBS188" s="432"/>
      <c r="XBT188" s="432"/>
      <c r="XBU188" s="432"/>
      <c r="XBV188" s="432"/>
      <c r="XBW188" s="432"/>
      <c r="XBX188" s="432"/>
      <c r="XBY188" s="432"/>
      <c r="XBZ188" s="432"/>
      <c r="XCA188" s="432"/>
      <c r="XCB188" s="432"/>
      <c r="XCC188" s="432"/>
      <c r="XCD188" s="432"/>
      <c r="XCE188" s="432"/>
      <c r="XCF188" s="432"/>
      <c r="XCG188" s="432"/>
      <c r="XCH188" s="432"/>
      <c r="XCI188" s="432"/>
      <c r="XCJ188" s="432"/>
      <c r="XCK188" s="432"/>
      <c r="XCL188" s="432"/>
      <c r="XCM188" s="432"/>
      <c r="XCN188" s="432"/>
      <c r="XCO188" s="432"/>
      <c r="XCP188" s="432"/>
      <c r="XCQ188" s="432"/>
      <c r="XCR188" s="432"/>
      <c r="XCS188" s="432"/>
      <c r="XCT188" s="432"/>
      <c r="XCU188" s="432"/>
      <c r="XCV188" s="432"/>
      <c r="XCW188" s="432"/>
      <c r="XCX188" s="432"/>
      <c r="XCY188" s="432"/>
      <c r="XCZ188" s="432"/>
      <c r="XDA188" s="432"/>
      <c r="XDB188" s="432"/>
      <c r="XDC188" s="432"/>
      <c r="XDD188" s="432"/>
      <c r="XDE188" s="432"/>
      <c r="XDF188" s="432"/>
      <c r="XDG188" s="432"/>
      <c r="XDH188" s="432"/>
      <c r="XDI188" s="432"/>
      <c r="XDJ188" s="432"/>
      <c r="XDK188" s="432"/>
      <c r="XDL188" s="432"/>
      <c r="XDM188" s="432"/>
      <c r="XDN188" s="432"/>
      <c r="XDO188" s="432"/>
      <c r="XDP188" s="432"/>
      <c r="XDQ188" s="432"/>
      <c r="XDR188" s="432"/>
      <c r="XDS188" s="432"/>
      <c r="XDT188" s="432"/>
      <c r="XDU188" s="432"/>
      <c r="XDV188" s="432"/>
      <c r="XDW188" s="432"/>
      <c r="XDX188" s="432"/>
      <c r="XDY188" s="432"/>
      <c r="XDZ188" s="432"/>
      <c r="XEA188" s="432"/>
      <c r="XEB188" s="432"/>
      <c r="XEC188" s="432"/>
      <c r="XED188" s="432"/>
      <c r="XEE188" s="432"/>
      <c r="XEF188" s="432"/>
      <c r="XEG188" s="432"/>
      <c r="XEH188" s="432"/>
      <c r="XEI188" s="432"/>
      <c r="XEJ188" s="432"/>
      <c r="XEK188" s="432"/>
      <c r="XEL188" s="432"/>
      <c r="XEM188" s="432"/>
      <c r="XEN188" s="432"/>
      <c r="XEO188" s="432"/>
      <c r="XEP188" s="432"/>
      <c r="XEQ188" s="432"/>
      <c r="XER188" s="432"/>
      <c r="XES188" s="432"/>
      <c r="XET188" s="432"/>
      <c r="XEU188" s="432"/>
      <c r="XEV188" s="432"/>
      <c r="XEW188" s="432"/>
      <c r="XEX188" s="432"/>
      <c r="XEY188" s="432"/>
      <c r="XEZ188" s="432"/>
      <c r="XFA188" s="432"/>
      <c r="XFB188" s="432"/>
      <c r="XFC188" s="432"/>
    </row>
    <row r="189" spans="1:16384" ht="30.6" x14ac:dyDescent="0.3">
      <c r="A189" s="376" t="s">
        <v>586</v>
      </c>
      <c r="B189" s="395">
        <v>2970000000</v>
      </c>
      <c r="C189" s="395">
        <v>200</v>
      </c>
      <c r="D189" s="637">
        <v>905000</v>
      </c>
      <c r="E189" s="379">
        <v>944820</v>
      </c>
      <c r="F189" s="379">
        <v>941200</v>
      </c>
      <c r="G189" s="429"/>
      <c r="H189" s="430"/>
      <c r="I189" s="430"/>
      <c r="J189" s="429"/>
      <c r="K189" s="429"/>
      <c r="L189" s="694"/>
      <c r="M189" s="694"/>
      <c r="N189" s="695"/>
      <c r="O189" s="695"/>
      <c r="P189" s="695"/>
      <c r="Q189" s="695"/>
      <c r="R189" s="695"/>
      <c r="S189" s="695"/>
      <c r="T189" s="695"/>
      <c r="U189" s="695"/>
      <c r="V189" s="695"/>
      <c r="W189" s="695"/>
      <c r="X189" s="695"/>
      <c r="Y189" s="430"/>
      <c r="Z189" s="430"/>
      <c r="AA189" s="430"/>
      <c r="AB189" s="430"/>
      <c r="AC189" s="430"/>
      <c r="AD189" s="430"/>
      <c r="AE189" s="430"/>
      <c r="AF189" s="430"/>
      <c r="AG189" s="430"/>
      <c r="AH189" s="430"/>
      <c r="AI189" s="430"/>
      <c r="AJ189" s="430"/>
      <c r="AK189" s="430"/>
      <c r="AL189" s="430"/>
      <c r="AM189" s="430"/>
      <c r="AN189" s="430"/>
      <c r="AO189" s="430"/>
      <c r="AP189" s="430"/>
      <c r="AQ189" s="430"/>
      <c r="AR189" s="430"/>
      <c r="AS189" s="430"/>
      <c r="AT189" s="430"/>
      <c r="AU189" s="430"/>
      <c r="AV189" s="430"/>
      <c r="AW189" s="430"/>
      <c r="AX189" s="430"/>
      <c r="AY189" s="430"/>
      <c r="AZ189" s="430"/>
      <c r="BA189" s="430"/>
      <c r="BB189" s="430"/>
      <c r="BC189" s="430"/>
      <c r="BD189" s="430"/>
      <c r="BE189" s="430"/>
      <c r="BF189" s="430"/>
      <c r="BG189" s="430"/>
      <c r="BH189" s="430"/>
      <c r="BI189" s="430"/>
      <c r="BJ189" s="430"/>
      <c r="BK189" s="430"/>
      <c r="BL189" s="430"/>
      <c r="BM189" s="430"/>
      <c r="BN189" s="430"/>
      <c r="BO189" s="430"/>
      <c r="BP189" s="430"/>
      <c r="BQ189" s="430"/>
      <c r="BR189" s="430"/>
      <c r="BS189" s="430"/>
      <c r="BT189" s="430"/>
      <c r="BU189" s="430"/>
      <c r="BV189" s="430"/>
      <c r="BW189" s="430"/>
      <c r="BX189" s="430"/>
      <c r="BY189" s="430"/>
      <c r="BZ189" s="430"/>
      <c r="CA189" s="430"/>
      <c r="CB189" s="430"/>
      <c r="CC189" s="430"/>
      <c r="CD189" s="430"/>
      <c r="CE189" s="430"/>
      <c r="CF189" s="430"/>
      <c r="CG189" s="430"/>
      <c r="CH189" s="430"/>
      <c r="CI189" s="430"/>
      <c r="CJ189" s="430"/>
      <c r="CK189" s="430"/>
      <c r="CL189" s="430"/>
      <c r="CM189" s="430"/>
      <c r="CN189" s="430"/>
      <c r="CO189" s="430"/>
      <c r="CP189" s="430"/>
      <c r="CQ189" s="430"/>
      <c r="CR189" s="430"/>
      <c r="CS189" s="430"/>
      <c r="CT189" s="430"/>
      <c r="CU189" s="430"/>
      <c r="CV189" s="430"/>
      <c r="CW189" s="430"/>
      <c r="CX189" s="430"/>
      <c r="CY189" s="430"/>
      <c r="CZ189" s="430"/>
      <c r="DA189" s="430"/>
      <c r="DB189" s="430"/>
      <c r="DC189" s="430"/>
      <c r="DD189" s="430"/>
      <c r="DE189" s="430"/>
      <c r="DF189" s="430"/>
      <c r="DG189" s="430"/>
      <c r="DH189" s="430"/>
      <c r="DI189" s="430"/>
      <c r="DJ189" s="430"/>
      <c r="DK189" s="430"/>
      <c r="DL189" s="430"/>
      <c r="DM189" s="430"/>
      <c r="DN189" s="430"/>
      <c r="DO189" s="430"/>
      <c r="DP189" s="430"/>
      <c r="DQ189" s="430"/>
      <c r="DR189" s="430"/>
      <c r="DS189" s="430"/>
      <c r="DT189" s="430"/>
      <c r="DU189" s="430"/>
      <c r="DV189" s="430"/>
      <c r="DW189" s="430"/>
      <c r="DX189" s="430"/>
      <c r="DY189" s="430"/>
      <c r="DZ189" s="430"/>
      <c r="EA189" s="430"/>
      <c r="EB189" s="430"/>
      <c r="EC189" s="430"/>
      <c r="ED189" s="430"/>
      <c r="EE189" s="430"/>
      <c r="EF189" s="430"/>
      <c r="EG189" s="430"/>
      <c r="EH189" s="430"/>
      <c r="EI189" s="430"/>
      <c r="EJ189" s="430"/>
      <c r="EK189" s="430"/>
      <c r="EL189" s="430"/>
      <c r="EM189" s="430"/>
      <c r="EN189" s="430"/>
      <c r="EO189" s="430"/>
      <c r="EP189" s="430"/>
      <c r="EQ189" s="430"/>
      <c r="ER189" s="430"/>
      <c r="ES189" s="430"/>
      <c r="ET189" s="430"/>
      <c r="EU189" s="430"/>
      <c r="EV189" s="430"/>
      <c r="EW189" s="430"/>
      <c r="EX189" s="430"/>
      <c r="EY189" s="430"/>
      <c r="EZ189" s="430"/>
      <c r="FA189" s="430"/>
      <c r="FB189" s="430"/>
      <c r="FC189" s="430"/>
      <c r="FD189" s="430"/>
      <c r="FE189" s="430"/>
      <c r="FF189" s="430"/>
      <c r="FG189" s="430"/>
      <c r="FH189" s="430"/>
      <c r="FI189" s="430"/>
      <c r="FJ189" s="430"/>
      <c r="FK189" s="430"/>
      <c r="FL189" s="430"/>
      <c r="FM189" s="430"/>
      <c r="FN189" s="430"/>
      <c r="FO189" s="430"/>
      <c r="FP189" s="430"/>
      <c r="FQ189" s="430"/>
      <c r="FR189" s="430"/>
      <c r="FS189" s="430"/>
      <c r="FT189" s="430"/>
      <c r="FU189" s="430"/>
      <c r="FV189" s="430"/>
      <c r="FW189" s="430"/>
      <c r="FX189" s="430"/>
      <c r="FY189" s="430"/>
      <c r="FZ189" s="430"/>
      <c r="GA189" s="430"/>
      <c r="GB189" s="430"/>
      <c r="GC189" s="430"/>
      <c r="GD189" s="430"/>
      <c r="GE189" s="430"/>
      <c r="GF189" s="430"/>
      <c r="GG189" s="430"/>
      <c r="GH189" s="430"/>
      <c r="GI189" s="430"/>
      <c r="GJ189" s="430"/>
      <c r="GK189" s="430"/>
      <c r="GL189" s="430"/>
      <c r="GM189" s="430"/>
      <c r="GN189" s="430"/>
      <c r="GO189" s="430"/>
      <c r="GP189" s="430"/>
      <c r="GQ189" s="430"/>
      <c r="GR189" s="430"/>
      <c r="GS189" s="430"/>
      <c r="GT189" s="430"/>
      <c r="GU189" s="430"/>
      <c r="GV189" s="430"/>
      <c r="GW189" s="430"/>
      <c r="GX189" s="430"/>
      <c r="GY189" s="430"/>
      <c r="GZ189" s="430"/>
      <c r="HA189" s="430"/>
      <c r="HB189" s="430"/>
      <c r="HC189" s="430"/>
      <c r="HD189" s="430"/>
      <c r="HE189" s="430"/>
      <c r="HF189" s="430"/>
      <c r="HG189" s="430"/>
      <c r="HH189" s="430"/>
      <c r="HI189" s="430"/>
      <c r="HJ189" s="430"/>
      <c r="HK189" s="430"/>
      <c r="HL189" s="430"/>
      <c r="HM189" s="430"/>
      <c r="HN189" s="430"/>
      <c r="HO189" s="430"/>
      <c r="HP189" s="430"/>
      <c r="HQ189" s="430"/>
      <c r="HR189" s="430"/>
      <c r="HS189" s="430"/>
      <c r="HT189" s="430"/>
      <c r="HU189" s="430"/>
      <c r="HV189" s="430"/>
      <c r="HW189" s="430"/>
      <c r="HX189" s="430"/>
      <c r="HY189" s="430"/>
      <c r="HZ189" s="430"/>
      <c r="IA189" s="430"/>
      <c r="IB189" s="430"/>
      <c r="IC189" s="430"/>
      <c r="ID189" s="430"/>
      <c r="IE189" s="430"/>
      <c r="IF189" s="430"/>
      <c r="IG189" s="430"/>
      <c r="IH189" s="430"/>
      <c r="II189" s="430"/>
      <c r="IJ189" s="430"/>
      <c r="IK189" s="430"/>
      <c r="IL189" s="430"/>
      <c r="IM189" s="430"/>
      <c r="IN189" s="430"/>
      <c r="IO189" s="430"/>
      <c r="IP189" s="430"/>
      <c r="IQ189" s="430"/>
      <c r="IR189" s="430"/>
      <c r="IS189" s="430"/>
      <c r="IT189" s="430"/>
      <c r="IU189" s="430"/>
      <c r="IV189" s="430"/>
      <c r="IW189" s="430"/>
      <c r="IX189" s="430"/>
      <c r="IY189" s="430"/>
      <c r="JF189" s="430"/>
      <c r="JG189" s="430"/>
      <c r="JH189" s="430"/>
      <c r="JI189" s="430"/>
      <c r="JJ189" s="430"/>
      <c r="JK189" s="430"/>
      <c r="JL189" s="430"/>
      <c r="JM189" s="430"/>
      <c r="JN189" s="430"/>
      <c r="JO189" s="430"/>
      <c r="JP189" s="430"/>
      <c r="JQ189" s="430"/>
      <c r="JR189" s="430"/>
      <c r="JS189" s="430"/>
      <c r="JT189" s="430"/>
      <c r="JU189" s="430"/>
      <c r="JV189" s="430"/>
      <c r="JW189" s="430"/>
      <c r="JX189" s="430"/>
      <c r="JY189" s="430"/>
      <c r="JZ189" s="430"/>
      <c r="KA189" s="430"/>
      <c r="KB189" s="430"/>
      <c r="KC189" s="430"/>
      <c r="KD189" s="430"/>
      <c r="KE189" s="430"/>
      <c r="KF189" s="430"/>
      <c r="KG189" s="430"/>
      <c r="KH189" s="430"/>
      <c r="KI189" s="430"/>
      <c r="KJ189" s="430"/>
      <c r="KK189" s="430"/>
      <c r="KL189" s="430"/>
      <c r="KM189" s="430"/>
      <c r="KN189" s="430"/>
      <c r="KO189" s="430"/>
      <c r="KP189" s="430"/>
      <c r="KQ189" s="430"/>
      <c r="KR189" s="430"/>
      <c r="KS189" s="430"/>
      <c r="KT189" s="430"/>
      <c r="KU189" s="430"/>
      <c r="KV189" s="430"/>
      <c r="KW189" s="430"/>
      <c r="KX189" s="430"/>
      <c r="KY189" s="430"/>
      <c r="KZ189" s="430"/>
      <c r="LA189" s="430"/>
      <c r="LB189" s="430"/>
      <c r="LC189" s="430"/>
      <c r="LD189" s="430"/>
      <c r="LE189" s="430"/>
      <c r="LF189" s="430"/>
      <c r="LG189" s="430"/>
      <c r="LH189" s="430"/>
      <c r="LI189" s="430"/>
      <c r="LJ189" s="430"/>
      <c r="LK189" s="430"/>
      <c r="LL189" s="430"/>
      <c r="LM189" s="430"/>
      <c r="LN189" s="430"/>
      <c r="LO189" s="430"/>
      <c r="LP189" s="430"/>
      <c r="LQ189" s="430"/>
      <c r="LR189" s="430"/>
      <c r="LS189" s="430"/>
      <c r="LT189" s="430"/>
      <c r="LU189" s="430"/>
      <c r="LV189" s="430"/>
      <c r="LW189" s="430"/>
      <c r="LX189" s="430"/>
      <c r="LY189" s="430"/>
      <c r="LZ189" s="430"/>
      <c r="MA189" s="430"/>
      <c r="MB189" s="430"/>
      <c r="MC189" s="430"/>
      <c r="MD189" s="430"/>
      <c r="ME189" s="430"/>
      <c r="MF189" s="430"/>
      <c r="MG189" s="430"/>
      <c r="MH189" s="430"/>
      <c r="MI189" s="430"/>
      <c r="MJ189" s="430"/>
      <c r="MK189" s="430"/>
      <c r="ML189" s="430"/>
      <c r="MM189" s="430"/>
      <c r="MN189" s="430"/>
      <c r="MO189" s="430"/>
      <c r="MP189" s="430"/>
      <c r="MQ189" s="430"/>
      <c r="MR189" s="430"/>
      <c r="MS189" s="430"/>
      <c r="MT189" s="430"/>
      <c r="MU189" s="430"/>
      <c r="MV189" s="430"/>
      <c r="MW189" s="430"/>
      <c r="MX189" s="430"/>
      <c r="MY189" s="430"/>
      <c r="MZ189" s="430"/>
      <c r="NA189" s="430"/>
      <c r="NB189" s="430"/>
      <c r="NC189" s="430"/>
      <c r="ND189" s="430"/>
      <c r="NE189" s="430"/>
      <c r="NF189" s="430"/>
      <c r="NG189" s="430"/>
      <c r="NH189" s="430"/>
      <c r="NI189" s="430"/>
      <c r="NJ189" s="430"/>
      <c r="NK189" s="430"/>
      <c r="NL189" s="430"/>
      <c r="NM189" s="430"/>
      <c r="NN189" s="430"/>
      <c r="NO189" s="430"/>
      <c r="NP189" s="430"/>
      <c r="NQ189" s="430"/>
      <c r="NR189" s="430"/>
      <c r="NS189" s="430"/>
      <c r="NT189" s="430"/>
      <c r="NU189" s="430"/>
      <c r="NV189" s="430"/>
      <c r="NW189" s="430"/>
      <c r="NX189" s="430"/>
      <c r="NY189" s="430"/>
      <c r="NZ189" s="430"/>
      <c r="OA189" s="430"/>
      <c r="OB189" s="430"/>
      <c r="OC189" s="430"/>
      <c r="OD189" s="430"/>
      <c r="OE189" s="430"/>
      <c r="OF189" s="430"/>
      <c r="OG189" s="430"/>
      <c r="OH189" s="430"/>
      <c r="OI189" s="430"/>
      <c r="OJ189" s="430"/>
      <c r="OK189" s="430"/>
      <c r="OL189" s="430"/>
      <c r="OM189" s="430"/>
      <c r="ON189" s="430"/>
      <c r="OO189" s="430"/>
      <c r="OP189" s="430"/>
      <c r="OQ189" s="430"/>
      <c r="OR189" s="430"/>
      <c r="OS189" s="430"/>
      <c r="OT189" s="430"/>
      <c r="OU189" s="430"/>
      <c r="OV189" s="430"/>
      <c r="OW189" s="430"/>
      <c r="OX189" s="430"/>
      <c r="OY189" s="430"/>
      <c r="OZ189" s="430"/>
      <c r="PA189" s="430"/>
      <c r="PB189" s="430"/>
      <c r="PC189" s="430"/>
      <c r="PD189" s="430"/>
      <c r="PE189" s="430"/>
      <c r="PF189" s="430"/>
      <c r="PG189" s="430"/>
      <c r="PH189" s="430"/>
      <c r="PI189" s="430"/>
      <c r="PJ189" s="430"/>
      <c r="PK189" s="430"/>
      <c r="PL189" s="430"/>
      <c r="PM189" s="430"/>
      <c r="PN189" s="430"/>
      <c r="PO189" s="430"/>
      <c r="PP189" s="430"/>
      <c r="PQ189" s="430"/>
      <c r="PR189" s="430"/>
      <c r="PS189" s="430"/>
      <c r="PT189" s="430"/>
      <c r="PU189" s="430"/>
      <c r="PV189" s="430"/>
      <c r="PW189" s="430"/>
      <c r="PX189" s="430"/>
      <c r="PY189" s="430"/>
      <c r="PZ189" s="430"/>
      <c r="QA189" s="430"/>
      <c r="QB189" s="430"/>
      <c r="QC189" s="430"/>
      <c r="QD189" s="430"/>
      <c r="QE189" s="430"/>
      <c r="QF189" s="430"/>
      <c r="QG189" s="430"/>
      <c r="QH189" s="430"/>
      <c r="QI189" s="430"/>
      <c r="QJ189" s="430"/>
      <c r="QK189" s="430"/>
      <c r="QL189" s="430"/>
      <c r="QM189" s="430"/>
      <c r="QN189" s="430"/>
      <c r="QO189" s="430"/>
      <c r="QP189" s="430"/>
      <c r="QQ189" s="430"/>
      <c r="QR189" s="430"/>
      <c r="QS189" s="430"/>
      <c r="QT189" s="430"/>
      <c r="QU189" s="430"/>
      <c r="QV189" s="430"/>
      <c r="QW189" s="430"/>
      <c r="QX189" s="430"/>
      <c r="QY189" s="430"/>
      <c r="QZ189" s="430"/>
      <c r="RA189" s="430"/>
      <c r="RB189" s="430"/>
      <c r="RC189" s="430"/>
      <c r="RD189" s="430"/>
      <c r="RE189" s="430"/>
      <c r="RF189" s="430"/>
      <c r="RG189" s="430"/>
      <c r="RH189" s="430"/>
      <c r="RI189" s="430"/>
      <c r="RJ189" s="430"/>
      <c r="RK189" s="430"/>
      <c r="RL189" s="430"/>
      <c r="RM189" s="430"/>
      <c r="RN189" s="430"/>
      <c r="RO189" s="430"/>
      <c r="RP189" s="430"/>
      <c r="RQ189" s="430"/>
      <c r="RR189" s="430"/>
      <c r="RS189" s="430"/>
      <c r="RT189" s="430"/>
      <c r="RU189" s="430"/>
      <c r="RV189" s="430"/>
      <c r="RW189" s="430"/>
      <c r="RX189" s="430"/>
      <c r="RY189" s="430"/>
      <c r="RZ189" s="430"/>
      <c r="SA189" s="430"/>
      <c r="SB189" s="430"/>
      <c r="SC189" s="430"/>
      <c r="SD189" s="430"/>
      <c r="SE189" s="430"/>
      <c r="SF189" s="430"/>
      <c r="SG189" s="430"/>
      <c r="SH189" s="430"/>
      <c r="SI189" s="430"/>
      <c r="SJ189" s="430"/>
      <c r="SK189" s="430"/>
      <c r="SL189" s="430"/>
      <c r="SM189" s="430"/>
      <c r="SN189" s="430"/>
      <c r="SO189" s="430"/>
      <c r="SP189" s="430"/>
      <c r="SQ189" s="430"/>
      <c r="SR189" s="430"/>
      <c r="SS189" s="430"/>
      <c r="ST189" s="430"/>
      <c r="SU189" s="430"/>
      <c r="TB189" s="430"/>
      <c r="TC189" s="430"/>
      <c r="TD189" s="430"/>
      <c r="TE189" s="430"/>
      <c r="TF189" s="430"/>
      <c r="TG189" s="430"/>
      <c r="TH189" s="430"/>
      <c r="TI189" s="430"/>
      <c r="TJ189" s="430"/>
      <c r="TK189" s="430"/>
      <c r="TL189" s="430"/>
      <c r="TM189" s="430"/>
      <c r="TN189" s="430"/>
      <c r="TO189" s="430"/>
      <c r="TP189" s="430"/>
      <c r="TQ189" s="430"/>
      <c r="TR189" s="430"/>
      <c r="TS189" s="430"/>
      <c r="TT189" s="430"/>
      <c r="TU189" s="430"/>
      <c r="TV189" s="430"/>
      <c r="TW189" s="430"/>
      <c r="TX189" s="430"/>
      <c r="TY189" s="430"/>
      <c r="TZ189" s="430"/>
      <c r="UA189" s="430"/>
      <c r="UB189" s="430"/>
      <c r="UC189" s="430"/>
      <c r="UD189" s="430"/>
      <c r="UE189" s="430"/>
      <c r="UF189" s="430"/>
      <c r="UG189" s="430"/>
      <c r="UH189" s="430"/>
      <c r="UI189" s="430"/>
      <c r="UJ189" s="430"/>
      <c r="UK189" s="430"/>
      <c r="UL189" s="430"/>
      <c r="UM189" s="430"/>
      <c r="UN189" s="430"/>
      <c r="UO189" s="430"/>
      <c r="UP189" s="430"/>
      <c r="UQ189" s="430"/>
      <c r="UR189" s="430"/>
      <c r="US189" s="430"/>
      <c r="UT189" s="430"/>
      <c r="UU189" s="430"/>
      <c r="UV189" s="430"/>
      <c r="UW189" s="430"/>
      <c r="UX189" s="430"/>
      <c r="UY189" s="430"/>
      <c r="UZ189" s="430"/>
      <c r="VA189" s="430"/>
      <c r="VB189" s="430"/>
      <c r="VC189" s="430"/>
      <c r="VD189" s="430"/>
      <c r="VE189" s="430"/>
      <c r="VF189" s="430"/>
      <c r="VG189" s="430"/>
      <c r="VH189" s="430"/>
      <c r="VI189" s="430"/>
      <c r="VJ189" s="430"/>
      <c r="VK189" s="430"/>
      <c r="VL189" s="430"/>
      <c r="VM189" s="430"/>
      <c r="VN189" s="430"/>
      <c r="VO189" s="430"/>
      <c r="VP189" s="430"/>
      <c r="VQ189" s="430"/>
      <c r="VR189" s="430"/>
      <c r="VS189" s="430"/>
      <c r="VT189" s="430"/>
      <c r="VU189" s="430"/>
      <c r="VV189" s="430"/>
      <c r="VW189" s="430"/>
      <c r="VX189" s="430"/>
      <c r="VY189" s="430"/>
      <c r="VZ189" s="430"/>
      <c r="WA189" s="430"/>
      <c r="WB189" s="430"/>
      <c r="WC189" s="430"/>
      <c r="WD189" s="430"/>
      <c r="WE189" s="430"/>
      <c r="WF189" s="430"/>
      <c r="WG189" s="430"/>
      <c r="WH189" s="430"/>
      <c r="WI189" s="430"/>
      <c r="WJ189" s="430"/>
      <c r="WK189" s="430"/>
      <c r="WL189" s="430"/>
      <c r="WM189" s="430"/>
      <c r="WN189" s="430"/>
      <c r="WO189" s="430"/>
      <c r="WP189" s="430"/>
      <c r="WQ189" s="430"/>
      <c r="WR189" s="430"/>
      <c r="WS189" s="430"/>
      <c r="WT189" s="430"/>
      <c r="WU189" s="430"/>
      <c r="WV189" s="430"/>
      <c r="WW189" s="430"/>
      <c r="WX189" s="430"/>
      <c r="WY189" s="430"/>
      <c r="WZ189" s="430"/>
      <c r="XA189" s="430"/>
      <c r="XB189" s="430"/>
      <c r="XC189" s="430"/>
      <c r="XD189" s="430"/>
      <c r="XE189" s="430"/>
      <c r="XF189" s="430"/>
      <c r="XG189" s="430"/>
      <c r="XH189" s="430"/>
      <c r="XI189" s="430"/>
      <c r="XJ189" s="430"/>
      <c r="XK189" s="430"/>
      <c r="XL189" s="430"/>
      <c r="XM189" s="430"/>
      <c r="XN189" s="430"/>
      <c r="XO189" s="430"/>
      <c r="XP189" s="430"/>
      <c r="XQ189" s="430"/>
      <c r="XR189" s="430"/>
      <c r="XS189" s="430"/>
      <c r="XT189" s="430"/>
      <c r="XU189" s="430"/>
      <c r="XV189" s="430"/>
      <c r="XW189" s="430"/>
      <c r="XX189" s="430"/>
      <c r="XY189" s="430"/>
      <c r="XZ189" s="430"/>
      <c r="YA189" s="430"/>
      <c r="YB189" s="430"/>
      <c r="YC189" s="430"/>
      <c r="YD189" s="430"/>
      <c r="YE189" s="430"/>
      <c r="YF189" s="430"/>
      <c r="YG189" s="430"/>
      <c r="YH189" s="430"/>
      <c r="YI189" s="430"/>
      <c r="YJ189" s="430"/>
      <c r="YK189" s="430"/>
      <c r="YL189" s="430"/>
      <c r="YM189" s="430"/>
      <c r="YN189" s="430"/>
      <c r="YO189" s="430"/>
      <c r="YP189" s="430"/>
      <c r="YQ189" s="430"/>
      <c r="YR189" s="430"/>
      <c r="YS189" s="430"/>
      <c r="YT189" s="430"/>
      <c r="YU189" s="430"/>
      <c r="YV189" s="430"/>
      <c r="YW189" s="430"/>
      <c r="YX189" s="430"/>
      <c r="YY189" s="430"/>
      <c r="YZ189" s="430"/>
      <c r="ZA189" s="430"/>
      <c r="ZB189" s="430"/>
      <c r="ZC189" s="430"/>
      <c r="ZD189" s="430"/>
      <c r="ZE189" s="430"/>
      <c r="ZF189" s="430"/>
      <c r="ZG189" s="430"/>
      <c r="ZH189" s="430"/>
      <c r="ZI189" s="430"/>
      <c r="ZJ189" s="430"/>
      <c r="ZK189" s="430"/>
      <c r="ZL189" s="430"/>
      <c r="ZM189" s="430"/>
      <c r="ZN189" s="430"/>
      <c r="ZO189" s="430"/>
      <c r="ZP189" s="430"/>
      <c r="ZQ189" s="430"/>
      <c r="ZR189" s="430"/>
      <c r="ZS189" s="430"/>
      <c r="ZT189" s="430"/>
      <c r="ZU189" s="430"/>
      <c r="ZV189" s="430"/>
      <c r="ZW189" s="430"/>
      <c r="ZX189" s="430"/>
      <c r="ZY189" s="430"/>
      <c r="ZZ189" s="430"/>
      <c r="AAA189" s="430"/>
      <c r="AAB189" s="430"/>
      <c r="AAC189" s="430"/>
      <c r="AAD189" s="430"/>
      <c r="AAE189" s="430"/>
      <c r="AAF189" s="430"/>
      <c r="AAG189" s="430"/>
      <c r="AAH189" s="430"/>
      <c r="AAI189" s="430"/>
      <c r="AAJ189" s="430"/>
      <c r="AAK189" s="430"/>
      <c r="AAL189" s="430"/>
      <c r="AAM189" s="430"/>
      <c r="AAN189" s="430"/>
      <c r="AAO189" s="430"/>
      <c r="AAP189" s="430"/>
      <c r="AAQ189" s="430"/>
      <c r="AAR189" s="430"/>
      <c r="AAS189" s="430"/>
      <c r="AAT189" s="430"/>
      <c r="AAU189" s="430"/>
      <c r="AAV189" s="430"/>
      <c r="AAW189" s="430"/>
      <c r="AAX189" s="430"/>
      <c r="AAY189" s="430"/>
      <c r="AAZ189" s="430"/>
      <c r="ABA189" s="430"/>
      <c r="ABB189" s="430"/>
      <c r="ABC189" s="430"/>
      <c r="ABD189" s="430"/>
      <c r="ABE189" s="430"/>
      <c r="ABF189" s="430"/>
      <c r="ABG189" s="430"/>
      <c r="ABH189" s="430"/>
      <c r="ABI189" s="430"/>
      <c r="ABJ189" s="430"/>
      <c r="ABK189" s="430"/>
      <c r="ABL189" s="430"/>
      <c r="ABM189" s="430"/>
      <c r="ABN189" s="430"/>
      <c r="ABO189" s="430"/>
      <c r="ABP189" s="430"/>
      <c r="ABQ189" s="430"/>
      <c r="ABR189" s="430"/>
      <c r="ABS189" s="430"/>
      <c r="ABT189" s="430"/>
      <c r="ABU189" s="430"/>
      <c r="ABV189" s="430"/>
      <c r="ABW189" s="430"/>
      <c r="ABX189" s="430"/>
      <c r="ABY189" s="430"/>
      <c r="ABZ189" s="430"/>
      <c r="ACA189" s="430"/>
      <c r="ACB189" s="430"/>
      <c r="ACC189" s="430"/>
      <c r="ACD189" s="430"/>
      <c r="ACE189" s="430"/>
      <c r="ACF189" s="430"/>
      <c r="ACG189" s="430"/>
      <c r="ACH189" s="430"/>
      <c r="ACI189" s="430"/>
      <c r="ACJ189" s="430"/>
      <c r="ACK189" s="430"/>
      <c r="ACL189" s="430"/>
      <c r="ACM189" s="430"/>
      <c r="ACN189" s="430"/>
      <c r="ACO189" s="430"/>
      <c r="ACP189" s="430"/>
      <c r="ACQ189" s="430"/>
      <c r="ACX189" s="430"/>
      <c r="ACY189" s="430"/>
      <c r="ACZ189" s="430"/>
      <c r="ADA189" s="430"/>
      <c r="ADB189" s="430"/>
      <c r="ADC189" s="430"/>
      <c r="ADD189" s="430"/>
      <c r="ADE189" s="430"/>
      <c r="ADF189" s="430"/>
      <c r="ADG189" s="430"/>
      <c r="ADH189" s="430"/>
      <c r="ADI189" s="430"/>
      <c r="ADJ189" s="430"/>
      <c r="ADK189" s="430"/>
      <c r="ADL189" s="430"/>
      <c r="ADM189" s="430"/>
      <c r="ADN189" s="430"/>
      <c r="ADO189" s="430"/>
      <c r="ADP189" s="430"/>
      <c r="ADQ189" s="430"/>
      <c r="ADR189" s="430"/>
      <c r="ADS189" s="430"/>
      <c r="ADT189" s="430"/>
      <c r="ADU189" s="430"/>
      <c r="ADV189" s="430"/>
      <c r="ADW189" s="430"/>
      <c r="ADX189" s="430"/>
      <c r="ADY189" s="430"/>
      <c r="ADZ189" s="430"/>
      <c r="AEA189" s="430"/>
      <c r="AEB189" s="430"/>
      <c r="AEC189" s="430"/>
      <c r="AED189" s="430"/>
      <c r="AEE189" s="430"/>
      <c r="AEF189" s="430"/>
      <c r="AEG189" s="430"/>
      <c r="AEH189" s="430"/>
      <c r="AEI189" s="430"/>
      <c r="AEJ189" s="430"/>
      <c r="AEK189" s="430"/>
      <c r="AEL189" s="430"/>
      <c r="AEM189" s="430"/>
      <c r="AEN189" s="430"/>
      <c r="AEO189" s="430"/>
      <c r="AEP189" s="430"/>
      <c r="AEQ189" s="430"/>
      <c r="AER189" s="430"/>
      <c r="AES189" s="430"/>
      <c r="AET189" s="430"/>
      <c r="AEU189" s="430"/>
      <c r="AEV189" s="430"/>
      <c r="AEW189" s="430"/>
      <c r="AEX189" s="430"/>
      <c r="AEY189" s="430"/>
      <c r="AEZ189" s="430"/>
      <c r="AFA189" s="430"/>
      <c r="AFB189" s="430"/>
      <c r="AFC189" s="430"/>
      <c r="AFD189" s="430"/>
      <c r="AFE189" s="430"/>
      <c r="AFF189" s="430"/>
      <c r="AFG189" s="430"/>
      <c r="AFH189" s="430"/>
      <c r="AFI189" s="430"/>
      <c r="AFJ189" s="430"/>
      <c r="AFK189" s="430"/>
      <c r="AFL189" s="430"/>
      <c r="AFM189" s="430"/>
      <c r="AFN189" s="430"/>
      <c r="AFO189" s="430"/>
      <c r="AFP189" s="430"/>
      <c r="AFQ189" s="430"/>
      <c r="AFR189" s="430"/>
      <c r="AFS189" s="430"/>
      <c r="AFT189" s="430"/>
      <c r="AFU189" s="430"/>
      <c r="AFV189" s="430"/>
      <c r="AFW189" s="430"/>
      <c r="AFX189" s="430"/>
      <c r="AFY189" s="430"/>
      <c r="AFZ189" s="430"/>
      <c r="AGA189" s="430"/>
      <c r="AGB189" s="430"/>
      <c r="AGC189" s="430"/>
      <c r="AGD189" s="430"/>
      <c r="AGE189" s="430"/>
      <c r="AGF189" s="430"/>
      <c r="AGG189" s="430"/>
      <c r="AGH189" s="430"/>
      <c r="AGI189" s="430"/>
      <c r="AGJ189" s="430"/>
      <c r="AGK189" s="430"/>
      <c r="AGL189" s="430"/>
      <c r="AGM189" s="430"/>
      <c r="AGN189" s="430"/>
      <c r="AGO189" s="430"/>
      <c r="AGP189" s="430"/>
      <c r="AGQ189" s="430"/>
      <c r="AGR189" s="430"/>
      <c r="AGS189" s="430"/>
      <c r="AGT189" s="430"/>
      <c r="AGU189" s="430"/>
      <c r="AGV189" s="430"/>
      <c r="AGW189" s="430"/>
      <c r="AGX189" s="430"/>
      <c r="AGY189" s="430"/>
      <c r="AGZ189" s="430"/>
      <c r="AHA189" s="430"/>
      <c r="AHB189" s="430"/>
      <c r="AHC189" s="430"/>
      <c r="AHD189" s="430"/>
      <c r="AHE189" s="430"/>
      <c r="AHF189" s="430"/>
      <c r="AHG189" s="430"/>
      <c r="AHH189" s="430"/>
      <c r="AHI189" s="430"/>
      <c r="AHJ189" s="430"/>
      <c r="AHK189" s="430"/>
      <c r="AHL189" s="430"/>
      <c r="AHM189" s="430"/>
      <c r="AHN189" s="430"/>
      <c r="AHO189" s="430"/>
      <c r="AHP189" s="430"/>
      <c r="AHQ189" s="430"/>
      <c r="AHR189" s="430"/>
      <c r="AHS189" s="430"/>
      <c r="AHT189" s="430"/>
      <c r="AHU189" s="430"/>
      <c r="AHV189" s="430"/>
      <c r="AHW189" s="430"/>
      <c r="AHX189" s="430"/>
      <c r="AHY189" s="430"/>
      <c r="AHZ189" s="430"/>
      <c r="AIA189" s="430"/>
      <c r="AIB189" s="430"/>
      <c r="AIC189" s="430"/>
      <c r="AID189" s="430"/>
      <c r="AIE189" s="430"/>
      <c r="AIF189" s="430"/>
      <c r="AIG189" s="430"/>
      <c r="AIH189" s="430"/>
      <c r="AII189" s="430"/>
      <c r="AIJ189" s="430"/>
      <c r="AIK189" s="430"/>
      <c r="AIL189" s="430"/>
      <c r="AIM189" s="430"/>
      <c r="AIN189" s="430"/>
      <c r="AIO189" s="430"/>
      <c r="AIP189" s="430"/>
      <c r="AIQ189" s="430"/>
      <c r="AIR189" s="430"/>
      <c r="AIS189" s="430"/>
      <c r="AIT189" s="430"/>
      <c r="AIU189" s="430"/>
      <c r="AIV189" s="430"/>
      <c r="AIW189" s="430"/>
      <c r="AIX189" s="430"/>
      <c r="AIY189" s="430"/>
      <c r="AIZ189" s="430"/>
      <c r="AJA189" s="430"/>
      <c r="AJB189" s="430"/>
      <c r="AJC189" s="430"/>
      <c r="AJD189" s="430"/>
      <c r="AJE189" s="430"/>
      <c r="AJF189" s="430"/>
      <c r="AJG189" s="430"/>
      <c r="AJH189" s="430"/>
      <c r="AJI189" s="430"/>
      <c r="AJJ189" s="430"/>
      <c r="AJK189" s="430"/>
      <c r="AJL189" s="430"/>
      <c r="AJM189" s="430"/>
      <c r="AJN189" s="430"/>
      <c r="AJO189" s="430"/>
      <c r="AJP189" s="430"/>
      <c r="AJQ189" s="430"/>
      <c r="AJR189" s="430"/>
      <c r="AJS189" s="430"/>
      <c r="AJT189" s="430"/>
      <c r="AJU189" s="430"/>
      <c r="AJV189" s="430"/>
      <c r="AJW189" s="430"/>
      <c r="AJX189" s="430"/>
      <c r="AJY189" s="430"/>
      <c r="AJZ189" s="430"/>
      <c r="AKA189" s="430"/>
      <c r="AKB189" s="430"/>
      <c r="AKC189" s="430"/>
      <c r="AKD189" s="430"/>
      <c r="AKE189" s="430"/>
      <c r="AKF189" s="430"/>
      <c r="AKG189" s="430"/>
      <c r="AKH189" s="430"/>
      <c r="AKI189" s="430"/>
      <c r="AKJ189" s="430"/>
      <c r="AKK189" s="430"/>
      <c r="AKL189" s="430"/>
      <c r="AKM189" s="430"/>
      <c r="AKN189" s="430"/>
      <c r="AKO189" s="430"/>
      <c r="AKP189" s="430"/>
      <c r="AKQ189" s="430"/>
      <c r="AKR189" s="430"/>
      <c r="AKS189" s="430"/>
      <c r="AKT189" s="430"/>
      <c r="AKU189" s="430"/>
      <c r="AKV189" s="430"/>
      <c r="AKW189" s="430"/>
      <c r="AKX189" s="430"/>
      <c r="AKY189" s="430"/>
      <c r="AKZ189" s="430"/>
      <c r="ALA189" s="430"/>
      <c r="ALB189" s="430"/>
      <c r="ALC189" s="430"/>
      <c r="ALD189" s="430"/>
      <c r="ALE189" s="430"/>
      <c r="ALF189" s="430"/>
      <c r="ALG189" s="430"/>
      <c r="ALH189" s="430"/>
      <c r="ALI189" s="430"/>
      <c r="ALJ189" s="430"/>
      <c r="ALK189" s="430"/>
      <c r="ALL189" s="430"/>
      <c r="ALM189" s="430"/>
      <c r="ALN189" s="430"/>
      <c r="ALO189" s="430"/>
      <c r="ALP189" s="430"/>
      <c r="ALQ189" s="430"/>
      <c r="ALR189" s="430"/>
      <c r="ALS189" s="430"/>
      <c r="ALT189" s="430"/>
      <c r="ALU189" s="430"/>
      <c r="ALV189" s="430"/>
      <c r="ALW189" s="430"/>
      <c r="ALX189" s="430"/>
      <c r="ALY189" s="430"/>
      <c r="ALZ189" s="430"/>
      <c r="AMA189" s="430"/>
      <c r="AMB189" s="430"/>
      <c r="AMC189" s="430"/>
      <c r="AMD189" s="430"/>
      <c r="AME189" s="430"/>
      <c r="AMF189" s="430"/>
      <c r="AMG189" s="430"/>
      <c r="AMH189" s="430"/>
      <c r="AMI189" s="430"/>
      <c r="AMJ189" s="430"/>
      <c r="AMK189" s="430"/>
      <c r="AML189" s="430"/>
      <c r="AMM189" s="430"/>
      <c r="AMT189" s="430"/>
      <c r="AMU189" s="430"/>
      <c r="AMV189" s="430"/>
      <c r="AMW189" s="430"/>
      <c r="AMX189" s="430"/>
      <c r="AMY189" s="430"/>
      <c r="AMZ189" s="430"/>
      <c r="ANA189" s="430"/>
      <c r="ANB189" s="430"/>
      <c r="ANC189" s="430"/>
      <c r="AND189" s="430"/>
      <c r="ANE189" s="430"/>
      <c r="ANF189" s="430"/>
      <c r="ANG189" s="430"/>
      <c r="ANH189" s="430"/>
      <c r="ANI189" s="430"/>
      <c r="ANJ189" s="430"/>
      <c r="ANK189" s="430"/>
      <c r="ANL189" s="430"/>
      <c r="ANM189" s="430"/>
      <c r="ANN189" s="430"/>
      <c r="ANO189" s="430"/>
      <c r="ANP189" s="430"/>
      <c r="ANQ189" s="430"/>
      <c r="ANR189" s="430"/>
      <c r="ANS189" s="430"/>
      <c r="ANT189" s="430"/>
      <c r="ANU189" s="430"/>
      <c r="ANV189" s="430"/>
      <c r="ANW189" s="430"/>
      <c r="ANX189" s="430"/>
      <c r="ANY189" s="430"/>
      <c r="ANZ189" s="430"/>
      <c r="AOA189" s="430"/>
      <c r="AOB189" s="430"/>
      <c r="AOC189" s="430"/>
      <c r="AOD189" s="430"/>
      <c r="AOE189" s="430"/>
      <c r="AOF189" s="430"/>
      <c r="AOG189" s="430"/>
      <c r="AOH189" s="430"/>
      <c r="AOI189" s="430"/>
      <c r="AOJ189" s="430"/>
      <c r="AOK189" s="430"/>
      <c r="AOL189" s="430"/>
      <c r="AOM189" s="430"/>
      <c r="AON189" s="430"/>
      <c r="AOO189" s="430"/>
      <c r="AOP189" s="430"/>
      <c r="AOQ189" s="430"/>
      <c r="AOR189" s="430"/>
      <c r="AOS189" s="430"/>
      <c r="AOT189" s="430"/>
      <c r="AOU189" s="430"/>
      <c r="AOV189" s="430"/>
      <c r="AOW189" s="430"/>
      <c r="AOX189" s="430"/>
      <c r="AOY189" s="430"/>
      <c r="AOZ189" s="430"/>
      <c r="APA189" s="430"/>
      <c r="APB189" s="430"/>
      <c r="APC189" s="430"/>
      <c r="APD189" s="430"/>
      <c r="APE189" s="430"/>
      <c r="APF189" s="430"/>
      <c r="APG189" s="430"/>
      <c r="APH189" s="430"/>
      <c r="API189" s="430"/>
      <c r="APJ189" s="430"/>
      <c r="APK189" s="430"/>
      <c r="APL189" s="430"/>
      <c r="APM189" s="430"/>
      <c r="APN189" s="430"/>
      <c r="APO189" s="430"/>
      <c r="APP189" s="430"/>
      <c r="APQ189" s="430"/>
      <c r="APR189" s="430"/>
      <c r="APS189" s="430"/>
      <c r="APT189" s="430"/>
      <c r="APU189" s="430"/>
      <c r="APV189" s="430"/>
      <c r="APW189" s="430"/>
      <c r="APX189" s="430"/>
      <c r="APY189" s="430"/>
      <c r="APZ189" s="430"/>
      <c r="AQA189" s="430"/>
      <c r="AQB189" s="430"/>
      <c r="AQC189" s="430"/>
      <c r="AQD189" s="430"/>
      <c r="AQE189" s="430"/>
      <c r="AQF189" s="430"/>
      <c r="AQG189" s="430"/>
      <c r="AQH189" s="430"/>
      <c r="AQI189" s="430"/>
      <c r="AQJ189" s="430"/>
      <c r="AQK189" s="430"/>
      <c r="AQL189" s="430"/>
      <c r="AQM189" s="430"/>
      <c r="AQN189" s="430"/>
      <c r="AQO189" s="430"/>
      <c r="AQP189" s="430"/>
      <c r="AQQ189" s="430"/>
      <c r="AQR189" s="430"/>
      <c r="AQS189" s="430"/>
      <c r="AQT189" s="430"/>
      <c r="AQU189" s="430"/>
      <c r="AQV189" s="430"/>
      <c r="AQW189" s="430"/>
      <c r="AQX189" s="430"/>
      <c r="AQY189" s="430"/>
      <c r="AQZ189" s="430"/>
      <c r="ARA189" s="430"/>
      <c r="ARB189" s="430"/>
      <c r="ARC189" s="430"/>
      <c r="ARD189" s="430"/>
      <c r="ARE189" s="430"/>
      <c r="ARF189" s="430"/>
      <c r="ARG189" s="430"/>
      <c r="ARH189" s="430"/>
      <c r="ARI189" s="430"/>
      <c r="ARJ189" s="430"/>
      <c r="ARK189" s="430"/>
      <c r="ARL189" s="430"/>
      <c r="ARM189" s="430"/>
      <c r="ARN189" s="430"/>
      <c r="ARO189" s="430"/>
      <c r="ARP189" s="430"/>
      <c r="ARQ189" s="430"/>
      <c r="ARR189" s="430"/>
      <c r="ARS189" s="430"/>
      <c r="ART189" s="430"/>
      <c r="ARU189" s="430"/>
      <c r="ARV189" s="430"/>
      <c r="ARW189" s="430"/>
      <c r="ARX189" s="430"/>
      <c r="ARY189" s="430"/>
      <c r="ARZ189" s="430"/>
      <c r="ASA189" s="430"/>
      <c r="ASB189" s="430"/>
      <c r="ASC189" s="430"/>
      <c r="ASD189" s="430"/>
      <c r="ASE189" s="430"/>
      <c r="ASF189" s="430"/>
      <c r="ASG189" s="430"/>
      <c r="ASH189" s="430"/>
      <c r="ASI189" s="430"/>
      <c r="ASJ189" s="430"/>
      <c r="ASK189" s="430"/>
      <c r="ASL189" s="430"/>
      <c r="ASM189" s="430"/>
      <c r="ASN189" s="430"/>
      <c r="ASO189" s="430"/>
      <c r="ASP189" s="430"/>
      <c r="ASQ189" s="430"/>
      <c r="ASR189" s="430"/>
      <c r="ASS189" s="430"/>
      <c r="AST189" s="430"/>
      <c r="ASU189" s="430"/>
      <c r="ASV189" s="430"/>
      <c r="ASW189" s="430"/>
      <c r="ASX189" s="430"/>
      <c r="ASY189" s="430"/>
      <c r="ASZ189" s="430"/>
      <c r="ATA189" s="430"/>
      <c r="ATB189" s="430"/>
      <c r="ATC189" s="430"/>
      <c r="ATD189" s="430"/>
      <c r="ATE189" s="430"/>
      <c r="ATF189" s="430"/>
      <c r="ATG189" s="430"/>
      <c r="ATH189" s="430"/>
      <c r="ATI189" s="430"/>
      <c r="ATJ189" s="430"/>
      <c r="ATK189" s="430"/>
      <c r="ATL189" s="430"/>
      <c r="ATM189" s="430"/>
      <c r="ATN189" s="430"/>
      <c r="ATO189" s="430"/>
      <c r="ATP189" s="430"/>
      <c r="ATQ189" s="430"/>
      <c r="ATR189" s="430"/>
      <c r="ATS189" s="430"/>
      <c r="ATT189" s="430"/>
      <c r="ATU189" s="430"/>
      <c r="ATV189" s="430"/>
      <c r="ATW189" s="430"/>
      <c r="ATX189" s="430"/>
      <c r="ATY189" s="430"/>
      <c r="ATZ189" s="430"/>
      <c r="AUA189" s="430"/>
      <c r="AUB189" s="430"/>
      <c r="AUC189" s="430"/>
      <c r="AUD189" s="430"/>
      <c r="AUE189" s="430"/>
      <c r="AUF189" s="430"/>
      <c r="AUG189" s="430"/>
      <c r="AUH189" s="430"/>
      <c r="AUI189" s="430"/>
      <c r="AUJ189" s="430"/>
      <c r="AUK189" s="430"/>
      <c r="AUL189" s="430"/>
      <c r="AUM189" s="430"/>
      <c r="AUN189" s="430"/>
      <c r="AUO189" s="430"/>
      <c r="AUP189" s="430"/>
      <c r="AUQ189" s="430"/>
      <c r="AUR189" s="430"/>
      <c r="AUS189" s="430"/>
      <c r="AUT189" s="430"/>
      <c r="AUU189" s="430"/>
      <c r="AUV189" s="430"/>
      <c r="AUW189" s="430"/>
      <c r="AUX189" s="430"/>
      <c r="AUY189" s="430"/>
      <c r="AUZ189" s="430"/>
      <c r="AVA189" s="430"/>
      <c r="AVB189" s="430"/>
      <c r="AVC189" s="430"/>
      <c r="AVD189" s="430"/>
      <c r="AVE189" s="430"/>
      <c r="AVF189" s="430"/>
      <c r="AVG189" s="430"/>
      <c r="AVH189" s="430"/>
      <c r="AVI189" s="430"/>
      <c r="AVJ189" s="430"/>
      <c r="AVK189" s="430"/>
      <c r="AVL189" s="430"/>
      <c r="AVM189" s="430"/>
      <c r="AVN189" s="430"/>
      <c r="AVO189" s="430"/>
      <c r="AVP189" s="430"/>
      <c r="AVQ189" s="430"/>
      <c r="AVR189" s="430"/>
      <c r="AVS189" s="430"/>
      <c r="AVT189" s="430"/>
      <c r="AVU189" s="430"/>
      <c r="AVV189" s="430"/>
      <c r="AVW189" s="430"/>
      <c r="AVX189" s="430"/>
      <c r="AVY189" s="430"/>
      <c r="AVZ189" s="430"/>
      <c r="AWA189" s="430"/>
      <c r="AWB189" s="430"/>
      <c r="AWC189" s="430"/>
      <c r="AWD189" s="430"/>
      <c r="AWE189" s="430"/>
      <c r="AWF189" s="430"/>
      <c r="AWG189" s="430"/>
      <c r="AWH189" s="430"/>
      <c r="AWI189" s="430"/>
      <c r="AWP189" s="430"/>
      <c r="AWQ189" s="430"/>
      <c r="AWR189" s="430"/>
      <c r="AWS189" s="430"/>
      <c r="AWT189" s="430"/>
      <c r="AWU189" s="430"/>
      <c r="AWV189" s="430"/>
      <c r="AWW189" s="430"/>
      <c r="AWX189" s="430"/>
      <c r="AWY189" s="430"/>
      <c r="AWZ189" s="430"/>
      <c r="AXA189" s="430"/>
      <c r="AXB189" s="430"/>
      <c r="AXC189" s="430"/>
      <c r="AXD189" s="430"/>
      <c r="AXE189" s="430"/>
      <c r="AXF189" s="430"/>
      <c r="AXG189" s="430"/>
      <c r="AXH189" s="430"/>
      <c r="AXI189" s="430"/>
      <c r="AXJ189" s="430"/>
      <c r="AXK189" s="430"/>
      <c r="AXL189" s="430"/>
      <c r="AXM189" s="430"/>
      <c r="AXN189" s="430"/>
      <c r="AXO189" s="430"/>
      <c r="AXP189" s="430"/>
      <c r="AXQ189" s="430"/>
      <c r="AXR189" s="430"/>
      <c r="AXS189" s="430"/>
      <c r="AXT189" s="430"/>
      <c r="AXU189" s="430"/>
      <c r="AXV189" s="430"/>
      <c r="AXW189" s="430"/>
      <c r="AXX189" s="430"/>
      <c r="AXY189" s="430"/>
      <c r="AXZ189" s="430"/>
      <c r="AYA189" s="430"/>
      <c r="AYB189" s="430"/>
      <c r="AYC189" s="430"/>
      <c r="AYD189" s="430"/>
      <c r="AYE189" s="430"/>
      <c r="AYF189" s="430"/>
      <c r="AYG189" s="430"/>
      <c r="AYH189" s="430"/>
      <c r="AYI189" s="430"/>
      <c r="AYJ189" s="430"/>
      <c r="AYK189" s="430"/>
      <c r="AYL189" s="430"/>
      <c r="AYM189" s="430"/>
      <c r="AYN189" s="430"/>
      <c r="AYO189" s="430"/>
      <c r="AYP189" s="430"/>
      <c r="AYQ189" s="430"/>
      <c r="AYR189" s="430"/>
      <c r="AYS189" s="430"/>
      <c r="AYT189" s="430"/>
      <c r="AYU189" s="430"/>
      <c r="AYV189" s="430"/>
      <c r="AYW189" s="430"/>
      <c r="AYX189" s="430"/>
      <c r="AYY189" s="430"/>
      <c r="AYZ189" s="430"/>
      <c r="AZA189" s="430"/>
      <c r="AZB189" s="430"/>
      <c r="AZC189" s="430"/>
      <c r="AZD189" s="430"/>
      <c r="AZE189" s="430"/>
      <c r="AZF189" s="430"/>
      <c r="AZG189" s="430"/>
      <c r="AZH189" s="430"/>
      <c r="AZI189" s="430"/>
      <c r="AZJ189" s="430"/>
      <c r="AZK189" s="430"/>
      <c r="AZL189" s="430"/>
      <c r="AZM189" s="430"/>
      <c r="AZN189" s="430"/>
      <c r="AZO189" s="430"/>
      <c r="AZP189" s="430"/>
      <c r="AZQ189" s="430"/>
      <c r="AZR189" s="430"/>
      <c r="AZS189" s="430"/>
      <c r="AZT189" s="430"/>
      <c r="AZU189" s="430"/>
      <c r="AZV189" s="430"/>
      <c r="AZW189" s="430"/>
      <c r="AZX189" s="430"/>
      <c r="AZY189" s="430"/>
      <c r="AZZ189" s="430"/>
      <c r="BAA189" s="430"/>
      <c r="BAB189" s="430"/>
      <c r="BAC189" s="430"/>
      <c r="BAD189" s="430"/>
      <c r="BAE189" s="430"/>
      <c r="BAF189" s="430"/>
      <c r="BAG189" s="430"/>
      <c r="BAH189" s="430"/>
      <c r="BAI189" s="430"/>
      <c r="BAJ189" s="430"/>
      <c r="BAK189" s="430"/>
      <c r="BAL189" s="430"/>
      <c r="BAM189" s="430"/>
      <c r="BAN189" s="430"/>
      <c r="BAO189" s="430"/>
      <c r="BAP189" s="430"/>
      <c r="BAQ189" s="430"/>
      <c r="BAR189" s="430"/>
      <c r="BAS189" s="430"/>
      <c r="BAT189" s="430"/>
      <c r="BAU189" s="430"/>
      <c r="BAV189" s="430"/>
      <c r="BAW189" s="430"/>
      <c r="BAX189" s="430"/>
      <c r="BAY189" s="430"/>
      <c r="BAZ189" s="430"/>
      <c r="BBA189" s="430"/>
      <c r="BBB189" s="430"/>
      <c r="BBC189" s="430"/>
      <c r="BBD189" s="430"/>
      <c r="BBE189" s="430"/>
      <c r="BBF189" s="430"/>
      <c r="BBG189" s="430"/>
      <c r="BBH189" s="430"/>
      <c r="BBI189" s="430"/>
      <c r="BBJ189" s="430"/>
      <c r="BBK189" s="430"/>
      <c r="BBL189" s="430"/>
      <c r="BBM189" s="430"/>
      <c r="BBN189" s="430"/>
      <c r="BBO189" s="430"/>
      <c r="BBP189" s="430"/>
      <c r="BBQ189" s="430"/>
      <c r="BBR189" s="430"/>
      <c r="BBS189" s="430"/>
      <c r="BBT189" s="430"/>
      <c r="BBU189" s="430"/>
      <c r="BBV189" s="430"/>
      <c r="BBW189" s="430"/>
      <c r="BBX189" s="430"/>
      <c r="BBY189" s="430"/>
      <c r="BBZ189" s="430"/>
      <c r="BCA189" s="430"/>
      <c r="BCB189" s="430"/>
      <c r="BCC189" s="430"/>
      <c r="BCD189" s="430"/>
      <c r="BCE189" s="430"/>
      <c r="BCF189" s="430"/>
      <c r="BCG189" s="430"/>
      <c r="BCH189" s="430"/>
      <c r="BCI189" s="430"/>
      <c r="BCJ189" s="430"/>
      <c r="BCK189" s="430"/>
      <c r="BCL189" s="430"/>
      <c r="BCM189" s="430"/>
      <c r="BCN189" s="430"/>
      <c r="BCO189" s="430"/>
      <c r="BCP189" s="430"/>
      <c r="BCQ189" s="430"/>
      <c r="BCR189" s="430"/>
      <c r="BCS189" s="430"/>
      <c r="BCT189" s="430"/>
      <c r="BCU189" s="430"/>
      <c r="BCV189" s="430"/>
      <c r="BCW189" s="430"/>
      <c r="BCX189" s="430"/>
      <c r="BCY189" s="430"/>
      <c r="BCZ189" s="430"/>
      <c r="BDA189" s="430"/>
      <c r="BDB189" s="430"/>
      <c r="BDC189" s="430"/>
      <c r="BDD189" s="430"/>
      <c r="BDE189" s="430"/>
      <c r="BDF189" s="430"/>
      <c r="BDG189" s="430"/>
      <c r="BDH189" s="430"/>
      <c r="BDI189" s="430"/>
      <c r="BDJ189" s="430"/>
      <c r="BDK189" s="430"/>
      <c r="BDL189" s="430"/>
      <c r="BDM189" s="430"/>
      <c r="BDN189" s="430"/>
      <c r="BDO189" s="430"/>
      <c r="BDP189" s="430"/>
      <c r="BDQ189" s="430"/>
      <c r="BDR189" s="430"/>
      <c r="BDS189" s="430"/>
      <c r="BDT189" s="430"/>
      <c r="BDU189" s="430"/>
      <c r="BDV189" s="430"/>
      <c r="BDW189" s="430"/>
      <c r="BDX189" s="430"/>
      <c r="BDY189" s="430"/>
      <c r="BDZ189" s="430"/>
      <c r="BEA189" s="430"/>
      <c r="BEB189" s="430"/>
      <c r="BEC189" s="430"/>
      <c r="BED189" s="430"/>
      <c r="BEE189" s="430"/>
      <c r="BEF189" s="430"/>
      <c r="BEG189" s="430"/>
      <c r="BEH189" s="430"/>
      <c r="BEI189" s="430"/>
      <c r="BEJ189" s="430"/>
      <c r="BEK189" s="430"/>
      <c r="BEL189" s="430"/>
      <c r="BEM189" s="430"/>
      <c r="BEN189" s="430"/>
      <c r="BEO189" s="430"/>
      <c r="BEP189" s="430"/>
      <c r="BEQ189" s="430"/>
      <c r="BER189" s="430"/>
      <c r="BES189" s="430"/>
      <c r="BET189" s="430"/>
      <c r="BEU189" s="430"/>
      <c r="BEV189" s="430"/>
      <c r="BEW189" s="430"/>
      <c r="BEX189" s="430"/>
      <c r="BEY189" s="430"/>
      <c r="BEZ189" s="430"/>
      <c r="BFA189" s="430"/>
      <c r="BFB189" s="430"/>
      <c r="BFC189" s="430"/>
      <c r="BFD189" s="430"/>
      <c r="BFE189" s="430"/>
      <c r="BFF189" s="430"/>
      <c r="BFG189" s="430"/>
      <c r="BFH189" s="430"/>
      <c r="BFI189" s="430"/>
      <c r="BFJ189" s="430"/>
      <c r="BFK189" s="430"/>
      <c r="BFL189" s="430"/>
      <c r="BFM189" s="430"/>
      <c r="BFN189" s="430"/>
      <c r="BFO189" s="430"/>
      <c r="BFP189" s="430"/>
      <c r="BFQ189" s="430"/>
      <c r="BFR189" s="430"/>
      <c r="BFS189" s="430"/>
      <c r="BFT189" s="430"/>
      <c r="BFU189" s="430"/>
      <c r="BFV189" s="430"/>
      <c r="BFW189" s="430"/>
      <c r="BFX189" s="430"/>
      <c r="BFY189" s="430"/>
      <c r="BFZ189" s="430"/>
      <c r="BGA189" s="430"/>
      <c r="BGB189" s="430"/>
      <c r="BGC189" s="430"/>
      <c r="BGD189" s="430"/>
      <c r="BGE189" s="430"/>
      <c r="BGL189" s="430"/>
      <c r="BGM189" s="430"/>
      <c r="BGN189" s="430"/>
      <c r="BGO189" s="430"/>
      <c r="BGP189" s="430"/>
      <c r="BGQ189" s="430"/>
      <c r="BGR189" s="430"/>
      <c r="BGS189" s="430"/>
      <c r="BGT189" s="430"/>
      <c r="BGU189" s="430"/>
      <c r="BGV189" s="430"/>
      <c r="BGW189" s="430"/>
      <c r="BGX189" s="430"/>
      <c r="BGY189" s="430"/>
      <c r="BGZ189" s="430"/>
      <c r="BHA189" s="430"/>
      <c r="BHB189" s="430"/>
      <c r="BHC189" s="430"/>
      <c r="BHD189" s="430"/>
      <c r="BHE189" s="430"/>
      <c r="BHF189" s="430"/>
      <c r="BHG189" s="430"/>
      <c r="BHH189" s="430"/>
      <c r="BHI189" s="430"/>
      <c r="BHJ189" s="430"/>
      <c r="BHK189" s="430"/>
      <c r="BHL189" s="430"/>
      <c r="BHM189" s="430"/>
      <c r="BHN189" s="430"/>
      <c r="BHO189" s="430"/>
      <c r="BHP189" s="430"/>
      <c r="BHQ189" s="430"/>
      <c r="BHR189" s="430"/>
      <c r="BHS189" s="430"/>
      <c r="BHT189" s="430"/>
      <c r="BHU189" s="430"/>
      <c r="BHV189" s="430"/>
      <c r="BHW189" s="430"/>
      <c r="BHX189" s="430"/>
      <c r="BHY189" s="430"/>
      <c r="BHZ189" s="430"/>
      <c r="BIA189" s="430"/>
      <c r="BIB189" s="430"/>
      <c r="BIC189" s="430"/>
      <c r="BID189" s="430"/>
      <c r="BIE189" s="430"/>
      <c r="BIF189" s="430"/>
      <c r="BIG189" s="430"/>
      <c r="BIH189" s="430"/>
      <c r="BII189" s="430"/>
      <c r="BIJ189" s="430"/>
      <c r="BIK189" s="430"/>
      <c r="BIL189" s="430"/>
      <c r="BIM189" s="430"/>
      <c r="BIN189" s="430"/>
      <c r="BIO189" s="430"/>
      <c r="BIP189" s="430"/>
      <c r="BIQ189" s="430"/>
      <c r="BIR189" s="430"/>
      <c r="BIS189" s="430"/>
      <c r="BIT189" s="430"/>
      <c r="BIU189" s="430"/>
      <c r="BIV189" s="430"/>
      <c r="BIW189" s="430"/>
      <c r="BIX189" s="430"/>
      <c r="BIY189" s="430"/>
      <c r="BIZ189" s="430"/>
      <c r="BJA189" s="430"/>
      <c r="BJB189" s="430"/>
      <c r="BJC189" s="430"/>
      <c r="BJD189" s="430"/>
      <c r="BJE189" s="430"/>
      <c r="BJF189" s="430"/>
      <c r="BJG189" s="430"/>
      <c r="BJH189" s="430"/>
      <c r="BJI189" s="430"/>
      <c r="BJJ189" s="430"/>
      <c r="BJK189" s="430"/>
      <c r="BJL189" s="430"/>
      <c r="BJM189" s="430"/>
      <c r="BJN189" s="430"/>
      <c r="BJO189" s="430"/>
      <c r="BJP189" s="430"/>
      <c r="BJQ189" s="430"/>
      <c r="BJR189" s="430"/>
      <c r="BJS189" s="430"/>
      <c r="BJT189" s="430"/>
      <c r="BJU189" s="430"/>
      <c r="BJV189" s="430"/>
      <c r="BJW189" s="430"/>
      <c r="BJX189" s="430"/>
      <c r="BJY189" s="430"/>
      <c r="BJZ189" s="430"/>
      <c r="BKA189" s="430"/>
      <c r="BKB189" s="430"/>
      <c r="BKC189" s="430"/>
      <c r="BKD189" s="430"/>
      <c r="BKE189" s="430"/>
      <c r="BKF189" s="430"/>
      <c r="BKG189" s="430"/>
      <c r="BKH189" s="430"/>
      <c r="BKI189" s="430"/>
      <c r="BKJ189" s="430"/>
      <c r="BKK189" s="430"/>
      <c r="BKL189" s="430"/>
      <c r="BKM189" s="430"/>
      <c r="BKN189" s="430"/>
      <c r="BKO189" s="430"/>
      <c r="BKP189" s="430"/>
      <c r="BKQ189" s="430"/>
      <c r="BKR189" s="430"/>
      <c r="BKS189" s="430"/>
      <c r="BKT189" s="430"/>
      <c r="BKU189" s="430"/>
      <c r="BKV189" s="430"/>
      <c r="BKW189" s="430"/>
      <c r="BKX189" s="430"/>
      <c r="BKY189" s="430"/>
      <c r="BKZ189" s="430"/>
      <c r="BLA189" s="430"/>
      <c r="BLB189" s="430"/>
      <c r="BLC189" s="430"/>
      <c r="BLD189" s="430"/>
      <c r="BLE189" s="430"/>
      <c r="BLF189" s="430"/>
      <c r="BLG189" s="430"/>
      <c r="BLH189" s="430"/>
      <c r="BLI189" s="430"/>
      <c r="BLJ189" s="430"/>
      <c r="BLK189" s="430"/>
      <c r="BLL189" s="430"/>
      <c r="BLM189" s="430"/>
      <c r="BLN189" s="430"/>
      <c r="BLO189" s="430"/>
      <c r="BLP189" s="430"/>
      <c r="BLQ189" s="430"/>
      <c r="BLR189" s="430"/>
      <c r="BLS189" s="430"/>
      <c r="BLT189" s="430"/>
      <c r="BLU189" s="430"/>
      <c r="BLV189" s="430"/>
      <c r="BLW189" s="430"/>
      <c r="BLX189" s="430"/>
      <c r="BLY189" s="430"/>
      <c r="BLZ189" s="430"/>
      <c r="BMA189" s="430"/>
      <c r="BMB189" s="430"/>
      <c r="BMC189" s="430"/>
      <c r="BMD189" s="430"/>
      <c r="BME189" s="430"/>
      <c r="BMF189" s="430"/>
      <c r="BMG189" s="430"/>
      <c r="BMH189" s="430"/>
      <c r="BMI189" s="430"/>
      <c r="BMJ189" s="430"/>
      <c r="BMK189" s="430"/>
      <c r="BML189" s="430"/>
      <c r="BMM189" s="430"/>
      <c r="BMN189" s="430"/>
      <c r="BMO189" s="430"/>
      <c r="BMP189" s="430"/>
      <c r="BMQ189" s="430"/>
      <c r="BMR189" s="430"/>
      <c r="BMS189" s="430"/>
      <c r="BMT189" s="430"/>
      <c r="BMU189" s="430"/>
      <c r="BMV189" s="430"/>
      <c r="BMW189" s="430"/>
      <c r="BMX189" s="430"/>
      <c r="BMY189" s="430"/>
      <c r="BMZ189" s="430"/>
      <c r="BNA189" s="430"/>
      <c r="BNB189" s="430"/>
      <c r="BNC189" s="430"/>
      <c r="BND189" s="430"/>
      <c r="BNE189" s="430"/>
      <c r="BNF189" s="430"/>
      <c r="BNG189" s="430"/>
      <c r="BNH189" s="430"/>
      <c r="BNI189" s="430"/>
      <c r="BNJ189" s="430"/>
      <c r="BNK189" s="430"/>
      <c r="BNL189" s="430"/>
      <c r="BNM189" s="430"/>
      <c r="BNN189" s="430"/>
      <c r="BNO189" s="430"/>
      <c r="BNP189" s="430"/>
      <c r="BNQ189" s="430"/>
      <c r="BNR189" s="430"/>
      <c r="BNS189" s="430"/>
      <c r="BNT189" s="430"/>
      <c r="BNU189" s="430"/>
      <c r="BNV189" s="430"/>
      <c r="BNW189" s="430"/>
      <c r="BNX189" s="430"/>
      <c r="BNY189" s="430"/>
      <c r="BNZ189" s="430"/>
      <c r="BOA189" s="430"/>
      <c r="BOB189" s="430"/>
      <c r="BOC189" s="430"/>
      <c r="BOD189" s="430"/>
      <c r="BOE189" s="430"/>
      <c r="BOF189" s="430"/>
      <c r="BOG189" s="430"/>
      <c r="BOH189" s="430"/>
      <c r="BOI189" s="430"/>
      <c r="BOJ189" s="430"/>
      <c r="BOK189" s="430"/>
      <c r="BOL189" s="430"/>
      <c r="BOM189" s="430"/>
      <c r="BON189" s="430"/>
      <c r="BOO189" s="430"/>
      <c r="BOP189" s="430"/>
      <c r="BOQ189" s="430"/>
      <c r="BOR189" s="430"/>
      <c r="BOS189" s="430"/>
      <c r="BOT189" s="430"/>
      <c r="BOU189" s="430"/>
      <c r="BOV189" s="430"/>
      <c r="BOW189" s="430"/>
      <c r="BOX189" s="430"/>
      <c r="BOY189" s="430"/>
      <c r="BOZ189" s="430"/>
      <c r="BPA189" s="430"/>
      <c r="BPB189" s="430"/>
      <c r="BPC189" s="430"/>
      <c r="BPD189" s="430"/>
      <c r="BPE189" s="430"/>
      <c r="BPF189" s="430"/>
      <c r="BPG189" s="430"/>
      <c r="BPH189" s="430"/>
      <c r="BPI189" s="430"/>
      <c r="BPJ189" s="430"/>
      <c r="BPK189" s="430"/>
      <c r="BPL189" s="430"/>
      <c r="BPM189" s="430"/>
      <c r="BPN189" s="430"/>
      <c r="BPO189" s="430"/>
      <c r="BPP189" s="430"/>
      <c r="BPQ189" s="430"/>
      <c r="BPR189" s="430"/>
      <c r="BPS189" s="430"/>
      <c r="BPT189" s="430"/>
      <c r="BPU189" s="430"/>
      <c r="BPV189" s="430"/>
      <c r="BPW189" s="430"/>
      <c r="BPX189" s="430"/>
      <c r="BPY189" s="430"/>
      <c r="BPZ189" s="430"/>
      <c r="BQA189" s="430"/>
      <c r="BQH189" s="430"/>
      <c r="BQI189" s="430"/>
      <c r="BQJ189" s="430"/>
      <c r="BQK189" s="430"/>
      <c r="BQL189" s="430"/>
      <c r="BQM189" s="430"/>
      <c r="BQN189" s="430"/>
      <c r="BQO189" s="430"/>
      <c r="BQP189" s="430"/>
      <c r="BQQ189" s="430"/>
      <c r="BQR189" s="430"/>
      <c r="BQS189" s="430"/>
      <c r="BQT189" s="430"/>
      <c r="BQU189" s="430"/>
      <c r="BQV189" s="430"/>
      <c r="BQW189" s="430"/>
      <c r="BQX189" s="430"/>
      <c r="BQY189" s="430"/>
      <c r="BQZ189" s="430"/>
      <c r="BRA189" s="430"/>
      <c r="BRB189" s="430"/>
      <c r="BRC189" s="430"/>
      <c r="BRD189" s="430"/>
      <c r="BRE189" s="430"/>
      <c r="BRF189" s="430"/>
      <c r="BRG189" s="430"/>
      <c r="BRH189" s="430"/>
      <c r="BRI189" s="430"/>
      <c r="BRJ189" s="430"/>
      <c r="BRK189" s="430"/>
      <c r="BRL189" s="430"/>
      <c r="BRM189" s="430"/>
      <c r="BRN189" s="430"/>
      <c r="BRO189" s="430"/>
      <c r="BRP189" s="430"/>
      <c r="BRQ189" s="430"/>
      <c r="BRR189" s="430"/>
      <c r="BRS189" s="430"/>
      <c r="BRT189" s="430"/>
      <c r="BRU189" s="430"/>
      <c r="BRV189" s="430"/>
      <c r="BRW189" s="430"/>
      <c r="BRX189" s="430"/>
      <c r="BRY189" s="430"/>
      <c r="BRZ189" s="430"/>
      <c r="BSA189" s="430"/>
      <c r="BSB189" s="430"/>
      <c r="BSC189" s="430"/>
      <c r="BSD189" s="430"/>
      <c r="BSE189" s="430"/>
      <c r="BSF189" s="430"/>
      <c r="BSG189" s="430"/>
      <c r="BSH189" s="430"/>
      <c r="BSI189" s="430"/>
      <c r="BSJ189" s="430"/>
      <c r="BSK189" s="430"/>
      <c r="BSL189" s="430"/>
      <c r="BSM189" s="430"/>
      <c r="BSN189" s="430"/>
      <c r="BSO189" s="430"/>
      <c r="BSP189" s="430"/>
      <c r="BSQ189" s="430"/>
      <c r="BSR189" s="430"/>
      <c r="BSS189" s="430"/>
      <c r="BST189" s="430"/>
      <c r="BSU189" s="430"/>
      <c r="BSV189" s="430"/>
      <c r="BSW189" s="430"/>
      <c r="BSX189" s="430"/>
      <c r="BSY189" s="430"/>
      <c r="BSZ189" s="430"/>
      <c r="BTA189" s="430"/>
      <c r="BTB189" s="430"/>
      <c r="BTC189" s="430"/>
      <c r="BTD189" s="430"/>
      <c r="BTE189" s="430"/>
      <c r="BTF189" s="430"/>
      <c r="BTG189" s="430"/>
      <c r="BTH189" s="430"/>
      <c r="BTI189" s="430"/>
      <c r="BTJ189" s="430"/>
      <c r="BTK189" s="430"/>
      <c r="BTL189" s="430"/>
      <c r="BTM189" s="430"/>
      <c r="BTN189" s="430"/>
      <c r="BTO189" s="430"/>
      <c r="BTP189" s="430"/>
      <c r="BTQ189" s="430"/>
      <c r="BTR189" s="430"/>
      <c r="BTS189" s="430"/>
      <c r="BTT189" s="430"/>
      <c r="BTU189" s="430"/>
      <c r="BTV189" s="430"/>
      <c r="BTW189" s="430"/>
      <c r="BTX189" s="430"/>
      <c r="BTY189" s="430"/>
      <c r="BTZ189" s="430"/>
      <c r="BUA189" s="430"/>
      <c r="BUB189" s="430"/>
      <c r="BUC189" s="430"/>
      <c r="BUD189" s="430"/>
      <c r="BUE189" s="430"/>
      <c r="BUF189" s="430"/>
      <c r="BUG189" s="430"/>
      <c r="BUH189" s="430"/>
      <c r="BUI189" s="430"/>
      <c r="BUJ189" s="430"/>
      <c r="BUK189" s="430"/>
      <c r="BUL189" s="430"/>
      <c r="BUM189" s="430"/>
      <c r="BUN189" s="430"/>
      <c r="BUO189" s="430"/>
      <c r="BUP189" s="430"/>
      <c r="BUQ189" s="430"/>
      <c r="BUR189" s="430"/>
      <c r="BUS189" s="430"/>
      <c r="BUT189" s="430"/>
      <c r="BUU189" s="430"/>
      <c r="BUV189" s="430"/>
      <c r="BUW189" s="430"/>
      <c r="BUX189" s="430"/>
      <c r="BUY189" s="430"/>
      <c r="BUZ189" s="430"/>
      <c r="BVA189" s="430"/>
      <c r="BVB189" s="430"/>
      <c r="BVC189" s="430"/>
      <c r="BVD189" s="430"/>
      <c r="BVE189" s="430"/>
      <c r="BVF189" s="430"/>
      <c r="BVG189" s="430"/>
      <c r="BVH189" s="430"/>
      <c r="BVI189" s="430"/>
      <c r="BVJ189" s="430"/>
      <c r="BVK189" s="430"/>
      <c r="BVL189" s="430"/>
      <c r="BVM189" s="430"/>
      <c r="BVN189" s="430"/>
      <c r="BVO189" s="430"/>
      <c r="BVP189" s="430"/>
      <c r="BVQ189" s="430"/>
      <c r="BVR189" s="430"/>
      <c r="BVS189" s="430"/>
      <c r="BVT189" s="430"/>
      <c r="BVU189" s="430"/>
      <c r="BVV189" s="430"/>
      <c r="BVW189" s="430"/>
      <c r="BVX189" s="430"/>
      <c r="BVY189" s="430"/>
      <c r="BVZ189" s="430"/>
      <c r="BWA189" s="430"/>
      <c r="BWB189" s="430"/>
      <c r="BWC189" s="430"/>
      <c r="BWD189" s="430"/>
      <c r="BWE189" s="430"/>
      <c r="BWF189" s="430"/>
      <c r="BWG189" s="430"/>
      <c r="BWH189" s="430"/>
      <c r="BWI189" s="430"/>
      <c r="BWJ189" s="430"/>
      <c r="BWK189" s="430"/>
      <c r="BWL189" s="430"/>
      <c r="BWM189" s="430"/>
      <c r="BWN189" s="430"/>
      <c r="BWO189" s="430"/>
      <c r="BWP189" s="430"/>
      <c r="BWQ189" s="430"/>
      <c r="BWR189" s="430"/>
      <c r="BWS189" s="430"/>
      <c r="BWT189" s="430"/>
      <c r="BWU189" s="430"/>
      <c r="BWV189" s="430"/>
      <c r="BWW189" s="430"/>
      <c r="BWX189" s="430"/>
      <c r="BWY189" s="430"/>
      <c r="BWZ189" s="430"/>
      <c r="BXA189" s="430"/>
      <c r="BXB189" s="430"/>
      <c r="BXC189" s="430"/>
      <c r="BXD189" s="430"/>
      <c r="BXE189" s="430"/>
      <c r="BXF189" s="430"/>
      <c r="BXG189" s="430"/>
      <c r="BXH189" s="430"/>
      <c r="BXI189" s="430"/>
      <c r="BXJ189" s="430"/>
      <c r="BXK189" s="430"/>
      <c r="BXL189" s="430"/>
      <c r="BXM189" s="430"/>
      <c r="BXN189" s="430"/>
      <c r="BXO189" s="430"/>
      <c r="BXP189" s="430"/>
      <c r="BXQ189" s="430"/>
      <c r="BXR189" s="430"/>
      <c r="BXS189" s="430"/>
      <c r="BXT189" s="430"/>
      <c r="BXU189" s="430"/>
      <c r="BXV189" s="430"/>
      <c r="BXW189" s="430"/>
      <c r="BXX189" s="430"/>
      <c r="BXY189" s="430"/>
      <c r="BXZ189" s="430"/>
      <c r="BYA189" s="430"/>
      <c r="BYB189" s="430"/>
      <c r="BYC189" s="430"/>
      <c r="BYD189" s="430"/>
      <c r="BYE189" s="430"/>
      <c r="BYF189" s="430"/>
      <c r="BYG189" s="430"/>
      <c r="BYH189" s="430"/>
      <c r="BYI189" s="430"/>
      <c r="BYJ189" s="430"/>
      <c r="BYK189" s="430"/>
      <c r="BYL189" s="430"/>
      <c r="BYM189" s="430"/>
      <c r="BYN189" s="430"/>
      <c r="BYO189" s="430"/>
      <c r="BYP189" s="430"/>
      <c r="BYQ189" s="430"/>
      <c r="BYR189" s="430"/>
      <c r="BYS189" s="430"/>
      <c r="BYT189" s="430"/>
      <c r="BYU189" s="430"/>
      <c r="BYV189" s="430"/>
      <c r="BYW189" s="430"/>
      <c r="BYX189" s="430"/>
      <c r="BYY189" s="430"/>
      <c r="BYZ189" s="430"/>
      <c r="BZA189" s="430"/>
      <c r="BZB189" s="430"/>
      <c r="BZC189" s="430"/>
      <c r="BZD189" s="430"/>
      <c r="BZE189" s="430"/>
      <c r="BZF189" s="430"/>
      <c r="BZG189" s="430"/>
      <c r="BZH189" s="430"/>
      <c r="BZI189" s="430"/>
      <c r="BZJ189" s="430"/>
      <c r="BZK189" s="430"/>
      <c r="BZL189" s="430"/>
      <c r="BZM189" s="430"/>
      <c r="BZN189" s="430"/>
      <c r="BZO189" s="430"/>
      <c r="BZP189" s="430"/>
      <c r="BZQ189" s="430"/>
      <c r="BZR189" s="430"/>
      <c r="BZS189" s="430"/>
      <c r="BZT189" s="430"/>
      <c r="BZU189" s="430"/>
      <c r="BZV189" s="430"/>
      <c r="BZW189" s="430"/>
      <c r="CAD189" s="430"/>
      <c r="CAE189" s="430"/>
      <c r="CAF189" s="430"/>
      <c r="CAG189" s="430"/>
      <c r="CAH189" s="430"/>
      <c r="CAI189" s="430"/>
      <c r="CAJ189" s="430"/>
      <c r="CAK189" s="430"/>
      <c r="CAL189" s="430"/>
      <c r="CAM189" s="430"/>
      <c r="CAN189" s="430"/>
      <c r="CAO189" s="430"/>
      <c r="CAP189" s="430"/>
      <c r="CAQ189" s="430"/>
      <c r="CAR189" s="430"/>
      <c r="CAS189" s="430"/>
      <c r="CAT189" s="430"/>
      <c r="CAU189" s="430"/>
      <c r="CAV189" s="430"/>
      <c r="CAW189" s="430"/>
      <c r="CAX189" s="430"/>
      <c r="CAY189" s="430"/>
      <c r="CAZ189" s="430"/>
      <c r="CBA189" s="430"/>
      <c r="CBB189" s="430"/>
      <c r="CBC189" s="430"/>
      <c r="CBD189" s="430"/>
      <c r="CBE189" s="430"/>
      <c r="CBF189" s="430"/>
      <c r="CBG189" s="430"/>
      <c r="CBH189" s="430"/>
      <c r="CBI189" s="430"/>
      <c r="CBJ189" s="430"/>
      <c r="CBK189" s="430"/>
      <c r="CBL189" s="430"/>
      <c r="CBM189" s="430"/>
      <c r="CBN189" s="430"/>
      <c r="CBO189" s="430"/>
      <c r="CBP189" s="430"/>
      <c r="CBQ189" s="430"/>
      <c r="CBR189" s="430"/>
      <c r="CBS189" s="430"/>
      <c r="CBT189" s="430"/>
      <c r="CBU189" s="430"/>
      <c r="CBV189" s="430"/>
      <c r="CBW189" s="430"/>
      <c r="CBX189" s="430"/>
      <c r="CBY189" s="430"/>
      <c r="CBZ189" s="430"/>
      <c r="CCA189" s="430"/>
      <c r="CCB189" s="430"/>
      <c r="CCC189" s="430"/>
      <c r="CCD189" s="430"/>
      <c r="CCE189" s="430"/>
      <c r="CCF189" s="430"/>
      <c r="CCG189" s="430"/>
      <c r="CCH189" s="430"/>
      <c r="CCI189" s="430"/>
      <c r="CCJ189" s="430"/>
      <c r="CCK189" s="430"/>
      <c r="CCL189" s="430"/>
      <c r="CCM189" s="430"/>
      <c r="CCN189" s="430"/>
      <c r="CCO189" s="430"/>
      <c r="CCP189" s="430"/>
      <c r="CCQ189" s="430"/>
      <c r="CCR189" s="430"/>
      <c r="CCS189" s="430"/>
      <c r="CCT189" s="430"/>
      <c r="CCU189" s="430"/>
      <c r="CCV189" s="430"/>
      <c r="CCW189" s="430"/>
      <c r="CCX189" s="430"/>
      <c r="CCY189" s="430"/>
      <c r="CCZ189" s="430"/>
      <c r="CDA189" s="430"/>
      <c r="CDB189" s="430"/>
      <c r="CDC189" s="430"/>
      <c r="CDD189" s="430"/>
      <c r="CDE189" s="430"/>
      <c r="CDF189" s="430"/>
      <c r="CDG189" s="430"/>
      <c r="CDH189" s="430"/>
      <c r="CDI189" s="430"/>
      <c r="CDJ189" s="430"/>
      <c r="CDK189" s="430"/>
      <c r="CDL189" s="430"/>
      <c r="CDM189" s="430"/>
      <c r="CDN189" s="430"/>
      <c r="CDO189" s="430"/>
      <c r="CDP189" s="430"/>
      <c r="CDQ189" s="430"/>
      <c r="CDR189" s="430"/>
      <c r="CDS189" s="430"/>
      <c r="CDT189" s="430"/>
      <c r="CDU189" s="430"/>
      <c r="CDV189" s="430"/>
      <c r="CDW189" s="430"/>
      <c r="CDX189" s="430"/>
      <c r="CDY189" s="430"/>
      <c r="CDZ189" s="430"/>
      <c r="CEA189" s="430"/>
      <c r="CEB189" s="430"/>
      <c r="CEC189" s="430"/>
      <c r="CED189" s="430"/>
      <c r="CEE189" s="430"/>
      <c r="CEF189" s="430"/>
      <c r="CEG189" s="430"/>
      <c r="CEH189" s="430"/>
      <c r="CEI189" s="430"/>
      <c r="CEJ189" s="430"/>
      <c r="CEK189" s="430"/>
      <c r="CEL189" s="430"/>
      <c r="CEM189" s="430"/>
      <c r="CEN189" s="430"/>
      <c r="CEO189" s="430"/>
      <c r="CEP189" s="430"/>
      <c r="CEQ189" s="430"/>
      <c r="CER189" s="430"/>
      <c r="CES189" s="430"/>
      <c r="CET189" s="430"/>
      <c r="CEU189" s="430"/>
      <c r="CEV189" s="430"/>
      <c r="CEW189" s="430"/>
      <c r="CEX189" s="430"/>
      <c r="CEY189" s="430"/>
      <c r="CEZ189" s="430"/>
      <c r="CFA189" s="430"/>
      <c r="CFB189" s="430"/>
      <c r="CFC189" s="430"/>
      <c r="CFD189" s="430"/>
      <c r="CFE189" s="430"/>
      <c r="CFF189" s="430"/>
      <c r="CFG189" s="430"/>
      <c r="CFH189" s="430"/>
      <c r="CFI189" s="430"/>
      <c r="CFJ189" s="430"/>
      <c r="CFK189" s="430"/>
      <c r="CFL189" s="430"/>
      <c r="CFM189" s="430"/>
      <c r="CFN189" s="430"/>
      <c r="CFO189" s="430"/>
      <c r="CFP189" s="430"/>
      <c r="CFQ189" s="430"/>
      <c r="CFR189" s="430"/>
      <c r="CFS189" s="430"/>
      <c r="CFT189" s="430"/>
      <c r="CFU189" s="430"/>
      <c r="CFV189" s="430"/>
      <c r="CFW189" s="430"/>
      <c r="CFX189" s="430"/>
      <c r="CFY189" s="430"/>
      <c r="CFZ189" s="430"/>
      <c r="CGA189" s="430"/>
      <c r="CGB189" s="430"/>
      <c r="CGC189" s="430"/>
      <c r="CGD189" s="430"/>
      <c r="CGE189" s="430"/>
      <c r="CGF189" s="430"/>
      <c r="CGG189" s="430"/>
      <c r="CGH189" s="430"/>
      <c r="CGI189" s="430"/>
      <c r="CGJ189" s="430"/>
      <c r="CGK189" s="430"/>
      <c r="CGL189" s="430"/>
      <c r="CGM189" s="430"/>
      <c r="CGN189" s="430"/>
      <c r="CGO189" s="430"/>
      <c r="CGP189" s="430"/>
      <c r="CGQ189" s="430"/>
      <c r="CGR189" s="430"/>
      <c r="CGS189" s="430"/>
      <c r="CGT189" s="430"/>
      <c r="CGU189" s="430"/>
      <c r="CGV189" s="430"/>
      <c r="CGW189" s="430"/>
      <c r="CGX189" s="430"/>
      <c r="CGY189" s="430"/>
      <c r="CGZ189" s="430"/>
      <c r="CHA189" s="430"/>
      <c r="CHB189" s="430"/>
      <c r="CHC189" s="430"/>
      <c r="CHD189" s="430"/>
      <c r="CHE189" s="430"/>
      <c r="CHF189" s="430"/>
      <c r="CHG189" s="430"/>
      <c r="CHH189" s="430"/>
      <c r="CHI189" s="430"/>
      <c r="CHJ189" s="430"/>
      <c r="CHK189" s="430"/>
      <c r="CHL189" s="430"/>
      <c r="CHM189" s="430"/>
      <c r="CHN189" s="430"/>
      <c r="CHO189" s="430"/>
      <c r="CHP189" s="430"/>
      <c r="CHQ189" s="430"/>
      <c r="CHR189" s="430"/>
      <c r="CHS189" s="430"/>
      <c r="CHT189" s="430"/>
      <c r="CHU189" s="430"/>
      <c r="CHV189" s="430"/>
      <c r="CHW189" s="430"/>
      <c r="CHX189" s="430"/>
      <c r="CHY189" s="430"/>
      <c r="CHZ189" s="430"/>
      <c r="CIA189" s="430"/>
      <c r="CIB189" s="430"/>
      <c r="CIC189" s="430"/>
      <c r="CID189" s="430"/>
      <c r="CIE189" s="430"/>
      <c r="CIF189" s="430"/>
      <c r="CIG189" s="430"/>
      <c r="CIH189" s="430"/>
      <c r="CII189" s="430"/>
      <c r="CIJ189" s="430"/>
      <c r="CIK189" s="430"/>
      <c r="CIL189" s="430"/>
      <c r="CIM189" s="430"/>
      <c r="CIN189" s="430"/>
      <c r="CIO189" s="430"/>
      <c r="CIP189" s="430"/>
      <c r="CIQ189" s="430"/>
      <c r="CIR189" s="430"/>
      <c r="CIS189" s="430"/>
      <c r="CIT189" s="430"/>
      <c r="CIU189" s="430"/>
      <c r="CIV189" s="430"/>
      <c r="CIW189" s="430"/>
      <c r="CIX189" s="430"/>
      <c r="CIY189" s="430"/>
      <c r="CIZ189" s="430"/>
      <c r="CJA189" s="430"/>
      <c r="CJB189" s="430"/>
      <c r="CJC189" s="430"/>
      <c r="CJD189" s="430"/>
      <c r="CJE189" s="430"/>
      <c r="CJF189" s="430"/>
      <c r="CJG189" s="430"/>
      <c r="CJH189" s="430"/>
      <c r="CJI189" s="430"/>
      <c r="CJJ189" s="430"/>
      <c r="CJK189" s="430"/>
      <c r="CJL189" s="430"/>
      <c r="CJM189" s="430"/>
      <c r="CJN189" s="430"/>
      <c r="CJO189" s="430"/>
      <c r="CJP189" s="430"/>
      <c r="CJQ189" s="430"/>
      <c r="CJR189" s="430"/>
      <c r="CJS189" s="430"/>
      <c r="CJZ189" s="430"/>
      <c r="CKA189" s="430"/>
      <c r="CKB189" s="430"/>
      <c r="CKC189" s="430"/>
      <c r="CKD189" s="430"/>
      <c r="CKE189" s="430"/>
      <c r="CKF189" s="430"/>
      <c r="CKG189" s="430"/>
      <c r="CKH189" s="430"/>
      <c r="CKI189" s="430"/>
      <c r="CKJ189" s="430"/>
      <c r="CKK189" s="430"/>
      <c r="CKL189" s="430"/>
      <c r="CKM189" s="430"/>
      <c r="CKN189" s="430"/>
      <c r="CKO189" s="430"/>
      <c r="CKP189" s="430"/>
      <c r="CKQ189" s="430"/>
      <c r="CKR189" s="430"/>
      <c r="CKS189" s="430"/>
      <c r="CKT189" s="430"/>
      <c r="CKU189" s="430"/>
      <c r="CKV189" s="430"/>
      <c r="CKW189" s="430"/>
      <c r="CKX189" s="430"/>
      <c r="CKY189" s="430"/>
      <c r="CKZ189" s="430"/>
      <c r="CLA189" s="430"/>
      <c r="CLB189" s="430"/>
      <c r="CLC189" s="430"/>
      <c r="CLD189" s="430"/>
      <c r="CLE189" s="430"/>
      <c r="CLF189" s="430"/>
      <c r="CLG189" s="430"/>
      <c r="CLH189" s="430"/>
      <c r="CLI189" s="430"/>
      <c r="CLJ189" s="430"/>
      <c r="CLK189" s="430"/>
      <c r="CLL189" s="430"/>
      <c r="CLM189" s="430"/>
      <c r="CLN189" s="430"/>
      <c r="CLO189" s="430"/>
      <c r="CLP189" s="430"/>
      <c r="CLQ189" s="430"/>
      <c r="CLR189" s="430"/>
      <c r="CLS189" s="430"/>
      <c r="CLT189" s="430"/>
      <c r="CLU189" s="430"/>
      <c r="CLV189" s="430"/>
      <c r="CLW189" s="430"/>
      <c r="CLX189" s="430"/>
      <c r="CLY189" s="430"/>
      <c r="CLZ189" s="430"/>
      <c r="CMA189" s="430"/>
      <c r="CMB189" s="430"/>
      <c r="CMC189" s="430"/>
      <c r="CMD189" s="430"/>
      <c r="CME189" s="430"/>
      <c r="CMF189" s="430"/>
      <c r="CMG189" s="430"/>
      <c r="CMH189" s="430"/>
      <c r="CMI189" s="430"/>
      <c r="CMJ189" s="430"/>
      <c r="CMK189" s="430"/>
      <c r="CML189" s="430"/>
      <c r="CMM189" s="430"/>
      <c r="CMN189" s="430"/>
      <c r="CMO189" s="430"/>
      <c r="CMP189" s="430"/>
      <c r="CMQ189" s="430"/>
      <c r="CMR189" s="430"/>
      <c r="CMS189" s="430"/>
      <c r="CMT189" s="430"/>
      <c r="CMU189" s="430"/>
      <c r="CMV189" s="430"/>
      <c r="CMW189" s="430"/>
      <c r="CMX189" s="430"/>
      <c r="CMY189" s="430"/>
      <c r="CMZ189" s="430"/>
      <c r="CNA189" s="430"/>
      <c r="CNB189" s="430"/>
      <c r="CNC189" s="430"/>
      <c r="CND189" s="430"/>
      <c r="CNE189" s="430"/>
      <c r="CNF189" s="430"/>
      <c r="CNG189" s="430"/>
      <c r="CNH189" s="430"/>
      <c r="CNI189" s="430"/>
      <c r="CNJ189" s="430"/>
      <c r="CNK189" s="430"/>
      <c r="CNL189" s="430"/>
      <c r="CNM189" s="430"/>
      <c r="CNN189" s="430"/>
      <c r="CNO189" s="430"/>
      <c r="CNP189" s="430"/>
      <c r="CNQ189" s="430"/>
      <c r="CNR189" s="430"/>
      <c r="CNS189" s="430"/>
      <c r="CNT189" s="430"/>
      <c r="CNU189" s="430"/>
      <c r="CNV189" s="430"/>
      <c r="CNW189" s="430"/>
      <c r="CNX189" s="430"/>
      <c r="CNY189" s="430"/>
      <c r="CNZ189" s="430"/>
      <c r="COA189" s="430"/>
      <c r="COB189" s="430"/>
      <c r="COC189" s="430"/>
      <c r="COD189" s="430"/>
      <c r="COE189" s="430"/>
      <c r="COF189" s="430"/>
      <c r="COG189" s="430"/>
      <c r="COH189" s="430"/>
      <c r="COI189" s="430"/>
      <c r="COJ189" s="430"/>
      <c r="COK189" s="430"/>
      <c r="COL189" s="430"/>
      <c r="COM189" s="430"/>
      <c r="CON189" s="430"/>
      <c r="COO189" s="430"/>
      <c r="COP189" s="430"/>
      <c r="COQ189" s="430"/>
      <c r="COR189" s="430"/>
      <c r="COS189" s="430"/>
      <c r="COT189" s="430"/>
      <c r="COU189" s="430"/>
      <c r="COV189" s="430"/>
      <c r="COW189" s="430"/>
      <c r="COX189" s="430"/>
      <c r="COY189" s="430"/>
      <c r="COZ189" s="430"/>
      <c r="CPA189" s="430"/>
      <c r="CPB189" s="430"/>
      <c r="CPC189" s="430"/>
      <c r="CPD189" s="430"/>
      <c r="CPE189" s="430"/>
      <c r="CPF189" s="430"/>
      <c r="CPG189" s="430"/>
      <c r="CPH189" s="430"/>
      <c r="CPI189" s="430"/>
      <c r="CPJ189" s="430"/>
      <c r="CPK189" s="430"/>
      <c r="CPL189" s="430"/>
      <c r="CPM189" s="430"/>
      <c r="CPN189" s="430"/>
      <c r="CPO189" s="430"/>
      <c r="CPP189" s="430"/>
      <c r="CPQ189" s="430"/>
      <c r="CPR189" s="430"/>
      <c r="CPS189" s="430"/>
      <c r="CPT189" s="430"/>
      <c r="CPU189" s="430"/>
      <c r="CPV189" s="430"/>
      <c r="CPW189" s="430"/>
      <c r="CPX189" s="430"/>
      <c r="CPY189" s="430"/>
      <c r="CPZ189" s="430"/>
      <c r="CQA189" s="430"/>
      <c r="CQB189" s="430"/>
      <c r="CQC189" s="430"/>
      <c r="CQD189" s="430"/>
      <c r="CQE189" s="430"/>
      <c r="CQF189" s="430"/>
      <c r="CQG189" s="430"/>
      <c r="CQH189" s="430"/>
      <c r="CQI189" s="430"/>
      <c r="CQJ189" s="430"/>
      <c r="CQK189" s="430"/>
      <c r="CQL189" s="430"/>
      <c r="CQM189" s="430"/>
      <c r="CQN189" s="430"/>
      <c r="CQO189" s="430"/>
      <c r="CQP189" s="430"/>
      <c r="CQQ189" s="430"/>
      <c r="CQR189" s="430"/>
      <c r="CQS189" s="430"/>
      <c r="CQT189" s="430"/>
      <c r="CQU189" s="430"/>
      <c r="CQV189" s="430"/>
      <c r="CQW189" s="430"/>
      <c r="CQX189" s="430"/>
      <c r="CQY189" s="430"/>
      <c r="CQZ189" s="430"/>
      <c r="CRA189" s="430"/>
      <c r="CRB189" s="430"/>
      <c r="CRC189" s="430"/>
      <c r="CRD189" s="430"/>
      <c r="CRE189" s="430"/>
      <c r="CRF189" s="430"/>
      <c r="CRG189" s="430"/>
      <c r="CRH189" s="430"/>
      <c r="CRI189" s="430"/>
      <c r="CRJ189" s="430"/>
      <c r="CRK189" s="430"/>
      <c r="CRL189" s="430"/>
      <c r="CRM189" s="430"/>
      <c r="CRN189" s="430"/>
      <c r="CRO189" s="430"/>
      <c r="CRP189" s="430"/>
      <c r="CRQ189" s="430"/>
      <c r="CRR189" s="430"/>
      <c r="CRS189" s="430"/>
      <c r="CRT189" s="430"/>
      <c r="CRU189" s="430"/>
      <c r="CRV189" s="430"/>
      <c r="CRW189" s="430"/>
      <c r="CRX189" s="430"/>
      <c r="CRY189" s="430"/>
      <c r="CRZ189" s="430"/>
      <c r="CSA189" s="430"/>
      <c r="CSB189" s="430"/>
      <c r="CSC189" s="430"/>
      <c r="CSD189" s="430"/>
      <c r="CSE189" s="430"/>
      <c r="CSF189" s="430"/>
      <c r="CSG189" s="430"/>
      <c r="CSH189" s="430"/>
      <c r="CSI189" s="430"/>
      <c r="CSJ189" s="430"/>
      <c r="CSK189" s="430"/>
      <c r="CSL189" s="430"/>
      <c r="CSM189" s="430"/>
      <c r="CSN189" s="430"/>
      <c r="CSO189" s="430"/>
      <c r="CSP189" s="430"/>
      <c r="CSQ189" s="430"/>
      <c r="CSR189" s="430"/>
      <c r="CSS189" s="430"/>
      <c r="CST189" s="430"/>
      <c r="CSU189" s="430"/>
      <c r="CSV189" s="430"/>
      <c r="CSW189" s="430"/>
      <c r="CSX189" s="430"/>
      <c r="CSY189" s="430"/>
      <c r="CSZ189" s="430"/>
      <c r="CTA189" s="430"/>
      <c r="CTB189" s="430"/>
      <c r="CTC189" s="430"/>
      <c r="CTD189" s="430"/>
      <c r="CTE189" s="430"/>
      <c r="CTF189" s="430"/>
      <c r="CTG189" s="430"/>
      <c r="CTH189" s="430"/>
      <c r="CTI189" s="430"/>
      <c r="CTJ189" s="430"/>
      <c r="CTK189" s="430"/>
      <c r="CTL189" s="430"/>
      <c r="CTM189" s="430"/>
      <c r="CTN189" s="430"/>
      <c r="CTO189" s="430"/>
      <c r="CTV189" s="430"/>
      <c r="CTW189" s="430"/>
      <c r="CTX189" s="430"/>
      <c r="CTY189" s="430"/>
      <c r="CTZ189" s="430"/>
      <c r="CUA189" s="430"/>
      <c r="CUB189" s="430"/>
      <c r="CUC189" s="430"/>
      <c r="CUD189" s="430"/>
      <c r="CUE189" s="430"/>
      <c r="CUF189" s="430"/>
      <c r="CUG189" s="430"/>
      <c r="CUH189" s="430"/>
      <c r="CUI189" s="430"/>
      <c r="CUJ189" s="430"/>
      <c r="CUK189" s="430"/>
      <c r="CUL189" s="430"/>
      <c r="CUM189" s="430"/>
      <c r="CUN189" s="430"/>
      <c r="CUO189" s="430"/>
      <c r="CUP189" s="430"/>
      <c r="CUQ189" s="430"/>
      <c r="CUR189" s="430"/>
      <c r="CUS189" s="430"/>
      <c r="CUT189" s="430"/>
      <c r="CUU189" s="430"/>
      <c r="CUV189" s="430"/>
      <c r="CUW189" s="430"/>
      <c r="CUX189" s="430"/>
      <c r="CUY189" s="430"/>
      <c r="CUZ189" s="430"/>
      <c r="CVA189" s="430"/>
      <c r="CVB189" s="430"/>
      <c r="CVC189" s="430"/>
      <c r="CVD189" s="430"/>
      <c r="CVE189" s="430"/>
      <c r="CVF189" s="430"/>
      <c r="CVG189" s="430"/>
      <c r="CVH189" s="430"/>
      <c r="CVI189" s="430"/>
      <c r="CVJ189" s="430"/>
      <c r="CVK189" s="430"/>
      <c r="CVL189" s="430"/>
      <c r="CVM189" s="430"/>
      <c r="CVN189" s="430"/>
      <c r="CVO189" s="430"/>
      <c r="CVP189" s="430"/>
      <c r="CVQ189" s="430"/>
      <c r="CVR189" s="430"/>
      <c r="CVS189" s="430"/>
      <c r="CVT189" s="430"/>
      <c r="CVU189" s="430"/>
      <c r="CVV189" s="430"/>
      <c r="CVW189" s="430"/>
      <c r="CVX189" s="430"/>
      <c r="CVY189" s="430"/>
      <c r="CVZ189" s="430"/>
      <c r="CWA189" s="430"/>
      <c r="CWB189" s="430"/>
      <c r="CWC189" s="430"/>
      <c r="CWD189" s="430"/>
      <c r="CWE189" s="430"/>
      <c r="CWF189" s="430"/>
      <c r="CWG189" s="430"/>
      <c r="CWH189" s="430"/>
      <c r="CWI189" s="430"/>
      <c r="CWJ189" s="430"/>
      <c r="CWK189" s="430"/>
      <c r="CWL189" s="430"/>
      <c r="CWM189" s="430"/>
      <c r="CWN189" s="430"/>
      <c r="CWO189" s="430"/>
      <c r="CWP189" s="430"/>
      <c r="CWQ189" s="430"/>
      <c r="CWR189" s="430"/>
      <c r="CWS189" s="430"/>
      <c r="CWT189" s="430"/>
      <c r="CWU189" s="430"/>
      <c r="CWV189" s="430"/>
      <c r="CWW189" s="430"/>
      <c r="CWX189" s="430"/>
      <c r="CWY189" s="430"/>
      <c r="CWZ189" s="430"/>
      <c r="CXA189" s="430"/>
      <c r="CXB189" s="430"/>
      <c r="CXC189" s="430"/>
      <c r="CXD189" s="430"/>
      <c r="CXE189" s="430"/>
      <c r="CXF189" s="430"/>
      <c r="CXG189" s="430"/>
      <c r="CXH189" s="430"/>
      <c r="CXI189" s="430"/>
      <c r="CXJ189" s="430"/>
      <c r="CXK189" s="430"/>
      <c r="CXL189" s="430"/>
      <c r="CXM189" s="430"/>
      <c r="CXN189" s="430"/>
      <c r="CXO189" s="430"/>
      <c r="CXP189" s="430"/>
      <c r="CXQ189" s="430"/>
      <c r="CXR189" s="430"/>
      <c r="CXS189" s="430"/>
      <c r="CXT189" s="430"/>
      <c r="CXU189" s="430"/>
      <c r="CXV189" s="430"/>
      <c r="CXW189" s="430"/>
      <c r="CXX189" s="430"/>
      <c r="CXY189" s="430"/>
      <c r="CXZ189" s="430"/>
      <c r="CYA189" s="430"/>
      <c r="CYB189" s="430"/>
      <c r="CYC189" s="430"/>
      <c r="CYD189" s="430"/>
      <c r="CYE189" s="430"/>
      <c r="CYF189" s="430"/>
      <c r="CYG189" s="430"/>
      <c r="CYH189" s="430"/>
      <c r="CYI189" s="430"/>
      <c r="CYJ189" s="430"/>
      <c r="CYK189" s="430"/>
      <c r="CYL189" s="430"/>
      <c r="CYM189" s="430"/>
      <c r="CYN189" s="430"/>
      <c r="CYO189" s="430"/>
      <c r="CYP189" s="430"/>
      <c r="CYQ189" s="430"/>
      <c r="CYR189" s="430"/>
      <c r="CYS189" s="430"/>
      <c r="CYT189" s="430"/>
      <c r="CYU189" s="430"/>
      <c r="CYV189" s="430"/>
      <c r="CYW189" s="430"/>
      <c r="CYX189" s="430"/>
      <c r="CYY189" s="430"/>
      <c r="CYZ189" s="430"/>
      <c r="CZA189" s="430"/>
      <c r="CZB189" s="430"/>
      <c r="CZC189" s="430"/>
      <c r="CZD189" s="430"/>
      <c r="CZE189" s="430"/>
      <c r="CZF189" s="430"/>
      <c r="CZG189" s="430"/>
      <c r="CZH189" s="430"/>
      <c r="CZI189" s="430"/>
      <c r="CZJ189" s="430"/>
      <c r="CZK189" s="430"/>
      <c r="CZL189" s="430"/>
      <c r="CZM189" s="430"/>
      <c r="CZN189" s="430"/>
      <c r="CZO189" s="430"/>
      <c r="CZP189" s="430"/>
      <c r="CZQ189" s="430"/>
      <c r="CZR189" s="430"/>
      <c r="CZS189" s="430"/>
      <c r="CZT189" s="430"/>
      <c r="CZU189" s="430"/>
      <c r="CZV189" s="430"/>
      <c r="CZW189" s="430"/>
      <c r="CZX189" s="430"/>
      <c r="CZY189" s="430"/>
      <c r="CZZ189" s="430"/>
      <c r="DAA189" s="430"/>
      <c r="DAB189" s="430"/>
      <c r="DAC189" s="430"/>
      <c r="DAD189" s="430"/>
      <c r="DAE189" s="430"/>
      <c r="DAF189" s="430"/>
      <c r="DAG189" s="430"/>
      <c r="DAH189" s="430"/>
      <c r="DAI189" s="430"/>
      <c r="DAJ189" s="430"/>
      <c r="DAK189" s="430"/>
      <c r="DAL189" s="430"/>
      <c r="DAM189" s="430"/>
      <c r="DAN189" s="430"/>
      <c r="DAO189" s="430"/>
      <c r="DAP189" s="430"/>
      <c r="DAQ189" s="430"/>
      <c r="DAR189" s="430"/>
      <c r="DAS189" s="430"/>
      <c r="DAT189" s="430"/>
      <c r="DAU189" s="430"/>
      <c r="DAV189" s="430"/>
      <c r="DAW189" s="430"/>
      <c r="DAX189" s="430"/>
      <c r="DAY189" s="430"/>
      <c r="DAZ189" s="430"/>
      <c r="DBA189" s="430"/>
      <c r="DBB189" s="430"/>
      <c r="DBC189" s="430"/>
      <c r="DBD189" s="430"/>
      <c r="DBE189" s="430"/>
      <c r="DBF189" s="430"/>
      <c r="DBG189" s="430"/>
      <c r="DBH189" s="430"/>
      <c r="DBI189" s="430"/>
      <c r="DBJ189" s="430"/>
      <c r="DBK189" s="430"/>
      <c r="DBL189" s="430"/>
      <c r="DBM189" s="430"/>
      <c r="DBN189" s="430"/>
      <c r="DBO189" s="430"/>
      <c r="DBP189" s="430"/>
      <c r="DBQ189" s="430"/>
      <c r="DBR189" s="430"/>
      <c r="DBS189" s="430"/>
      <c r="DBT189" s="430"/>
      <c r="DBU189" s="430"/>
      <c r="DBV189" s="430"/>
      <c r="DBW189" s="430"/>
      <c r="DBX189" s="430"/>
      <c r="DBY189" s="430"/>
      <c r="DBZ189" s="430"/>
      <c r="DCA189" s="430"/>
      <c r="DCB189" s="430"/>
      <c r="DCC189" s="430"/>
      <c r="DCD189" s="430"/>
      <c r="DCE189" s="430"/>
      <c r="DCF189" s="430"/>
      <c r="DCG189" s="430"/>
      <c r="DCH189" s="430"/>
      <c r="DCI189" s="430"/>
      <c r="DCJ189" s="430"/>
      <c r="DCK189" s="430"/>
      <c r="DCL189" s="430"/>
      <c r="DCM189" s="430"/>
      <c r="DCN189" s="430"/>
      <c r="DCO189" s="430"/>
      <c r="DCP189" s="430"/>
      <c r="DCQ189" s="430"/>
      <c r="DCR189" s="430"/>
      <c r="DCS189" s="430"/>
      <c r="DCT189" s="430"/>
      <c r="DCU189" s="430"/>
      <c r="DCV189" s="430"/>
      <c r="DCW189" s="430"/>
      <c r="DCX189" s="430"/>
      <c r="DCY189" s="430"/>
      <c r="DCZ189" s="430"/>
      <c r="DDA189" s="430"/>
      <c r="DDB189" s="430"/>
      <c r="DDC189" s="430"/>
      <c r="DDD189" s="430"/>
      <c r="DDE189" s="430"/>
      <c r="DDF189" s="430"/>
      <c r="DDG189" s="430"/>
      <c r="DDH189" s="430"/>
      <c r="DDI189" s="430"/>
      <c r="DDJ189" s="430"/>
      <c r="DDK189" s="430"/>
      <c r="DDR189" s="430"/>
      <c r="DDS189" s="430"/>
      <c r="DDT189" s="430"/>
      <c r="DDU189" s="430"/>
      <c r="DDV189" s="430"/>
      <c r="DDW189" s="430"/>
      <c r="DDX189" s="430"/>
      <c r="DDY189" s="430"/>
      <c r="DDZ189" s="430"/>
      <c r="DEA189" s="430"/>
      <c r="DEB189" s="430"/>
      <c r="DEC189" s="430"/>
      <c r="DED189" s="430"/>
      <c r="DEE189" s="430"/>
      <c r="DEF189" s="430"/>
      <c r="DEG189" s="430"/>
      <c r="DEH189" s="430"/>
      <c r="DEI189" s="430"/>
      <c r="DEJ189" s="430"/>
      <c r="DEK189" s="430"/>
      <c r="DEL189" s="430"/>
      <c r="DEM189" s="430"/>
      <c r="DEN189" s="430"/>
      <c r="DEO189" s="430"/>
      <c r="DEP189" s="430"/>
      <c r="DEQ189" s="430"/>
      <c r="DER189" s="430"/>
      <c r="DES189" s="430"/>
      <c r="DET189" s="430"/>
      <c r="DEU189" s="430"/>
      <c r="DEV189" s="430"/>
      <c r="DEW189" s="430"/>
      <c r="DEX189" s="430"/>
      <c r="DEY189" s="430"/>
      <c r="DEZ189" s="430"/>
      <c r="DFA189" s="430"/>
      <c r="DFB189" s="430"/>
      <c r="DFC189" s="430"/>
      <c r="DFD189" s="430"/>
      <c r="DFE189" s="430"/>
      <c r="DFF189" s="430"/>
      <c r="DFG189" s="430"/>
      <c r="DFH189" s="430"/>
      <c r="DFI189" s="430"/>
      <c r="DFJ189" s="430"/>
      <c r="DFK189" s="430"/>
      <c r="DFL189" s="430"/>
      <c r="DFM189" s="430"/>
      <c r="DFN189" s="430"/>
      <c r="DFO189" s="430"/>
      <c r="DFP189" s="430"/>
      <c r="DFQ189" s="430"/>
      <c r="DFR189" s="430"/>
      <c r="DFS189" s="430"/>
      <c r="DFT189" s="430"/>
      <c r="DFU189" s="430"/>
      <c r="DFV189" s="430"/>
      <c r="DFW189" s="430"/>
      <c r="DFX189" s="430"/>
      <c r="DFY189" s="430"/>
      <c r="DFZ189" s="430"/>
      <c r="DGA189" s="430"/>
      <c r="DGB189" s="430"/>
      <c r="DGC189" s="430"/>
      <c r="DGD189" s="430"/>
      <c r="DGE189" s="430"/>
      <c r="DGF189" s="430"/>
      <c r="DGG189" s="430"/>
      <c r="DGH189" s="430"/>
      <c r="DGI189" s="430"/>
      <c r="DGJ189" s="430"/>
      <c r="DGK189" s="430"/>
      <c r="DGL189" s="430"/>
      <c r="DGM189" s="430"/>
      <c r="DGN189" s="430"/>
      <c r="DGO189" s="430"/>
      <c r="DGP189" s="430"/>
      <c r="DGQ189" s="430"/>
      <c r="DGR189" s="430"/>
      <c r="DGS189" s="430"/>
      <c r="DGT189" s="430"/>
      <c r="DGU189" s="430"/>
      <c r="DGV189" s="430"/>
      <c r="DGW189" s="430"/>
      <c r="DGX189" s="430"/>
      <c r="DGY189" s="430"/>
      <c r="DGZ189" s="430"/>
      <c r="DHA189" s="430"/>
      <c r="DHB189" s="430"/>
      <c r="DHC189" s="430"/>
      <c r="DHD189" s="430"/>
      <c r="DHE189" s="430"/>
      <c r="DHF189" s="430"/>
      <c r="DHG189" s="430"/>
      <c r="DHH189" s="430"/>
      <c r="DHI189" s="430"/>
      <c r="DHJ189" s="430"/>
      <c r="DHK189" s="430"/>
      <c r="DHL189" s="430"/>
      <c r="DHM189" s="430"/>
      <c r="DHN189" s="430"/>
      <c r="DHO189" s="430"/>
      <c r="DHP189" s="430"/>
      <c r="DHQ189" s="430"/>
      <c r="DHR189" s="430"/>
      <c r="DHS189" s="430"/>
      <c r="DHT189" s="430"/>
      <c r="DHU189" s="430"/>
      <c r="DHV189" s="430"/>
      <c r="DHW189" s="430"/>
      <c r="DHX189" s="430"/>
      <c r="DHY189" s="430"/>
      <c r="DHZ189" s="430"/>
      <c r="DIA189" s="430"/>
      <c r="DIB189" s="430"/>
      <c r="DIC189" s="430"/>
      <c r="DID189" s="430"/>
      <c r="DIE189" s="430"/>
      <c r="DIF189" s="430"/>
      <c r="DIG189" s="430"/>
      <c r="DIH189" s="430"/>
      <c r="DII189" s="430"/>
      <c r="DIJ189" s="430"/>
      <c r="DIK189" s="430"/>
      <c r="DIL189" s="430"/>
      <c r="DIM189" s="430"/>
      <c r="DIN189" s="430"/>
      <c r="DIO189" s="430"/>
      <c r="DIP189" s="430"/>
      <c r="DIQ189" s="430"/>
      <c r="DIR189" s="430"/>
      <c r="DIS189" s="430"/>
      <c r="DIT189" s="430"/>
      <c r="DIU189" s="430"/>
      <c r="DIV189" s="430"/>
      <c r="DIW189" s="430"/>
      <c r="DIX189" s="430"/>
      <c r="DIY189" s="430"/>
      <c r="DIZ189" s="430"/>
      <c r="DJA189" s="430"/>
      <c r="DJB189" s="430"/>
      <c r="DJC189" s="430"/>
      <c r="DJD189" s="430"/>
      <c r="DJE189" s="430"/>
      <c r="DJF189" s="430"/>
      <c r="DJG189" s="430"/>
      <c r="DJH189" s="430"/>
      <c r="DJI189" s="430"/>
      <c r="DJJ189" s="430"/>
      <c r="DJK189" s="430"/>
      <c r="DJL189" s="430"/>
      <c r="DJM189" s="430"/>
      <c r="DJN189" s="430"/>
      <c r="DJO189" s="430"/>
      <c r="DJP189" s="430"/>
      <c r="DJQ189" s="430"/>
      <c r="DJR189" s="430"/>
      <c r="DJS189" s="430"/>
      <c r="DJT189" s="430"/>
      <c r="DJU189" s="430"/>
      <c r="DJV189" s="430"/>
      <c r="DJW189" s="430"/>
      <c r="DJX189" s="430"/>
      <c r="DJY189" s="430"/>
      <c r="DJZ189" s="430"/>
      <c r="DKA189" s="430"/>
      <c r="DKB189" s="430"/>
      <c r="DKC189" s="430"/>
      <c r="DKD189" s="430"/>
      <c r="DKE189" s="430"/>
      <c r="DKF189" s="430"/>
      <c r="DKG189" s="430"/>
      <c r="DKH189" s="430"/>
      <c r="DKI189" s="430"/>
      <c r="DKJ189" s="430"/>
      <c r="DKK189" s="430"/>
      <c r="DKL189" s="430"/>
      <c r="DKM189" s="430"/>
      <c r="DKN189" s="430"/>
      <c r="DKO189" s="430"/>
      <c r="DKP189" s="430"/>
      <c r="DKQ189" s="430"/>
      <c r="DKR189" s="430"/>
      <c r="DKS189" s="430"/>
      <c r="DKT189" s="430"/>
      <c r="DKU189" s="430"/>
      <c r="DKV189" s="430"/>
      <c r="DKW189" s="430"/>
      <c r="DKX189" s="430"/>
      <c r="DKY189" s="430"/>
      <c r="DKZ189" s="430"/>
      <c r="DLA189" s="430"/>
      <c r="DLB189" s="430"/>
      <c r="DLC189" s="430"/>
      <c r="DLD189" s="430"/>
      <c r="DLE189" s="430"/>
      <c r="DLF189" s="430"/>
      <c r="DLG189" s="430"/>
      <c r="DLH189" s="430"/>
      <c r="DLI189" s="430"/>
      <c r="DLJ189" s="430"/>
      <c r="DLK189" s="430"/>
      <c r="DLL189" s="430"/>
      <c r="DLM189" s="430"/>
      <c r="DLN189" s="430"/>
      <c r="DLO189" s="430"/>
      <c r="DLP189" s="430"/>
      <c r="DLQ189" s="430"/>
      <c r="DLR189" s="430"/>
      <c r="DLS189" s="430"/>
      <c r="DLT189" s="430"/>
      <c r="DLU189" s="430"/>
      <c r="DLV189" s="430"/>
      <c r="DLW189" s="430"/>
      <c r="DLX189" s="430"/>
      <c r="DLY189" s="430"/>
      <c r="DLZ189" s="430"/>
      <c r="DMA189" s="430"/>
      <c r="DMB189" s="430"/>
      <c r="DMC189" s="430"/>
      <c r="DMD189" s="430"/>
      <c r="DME189" s="430"/>
      <c r="DMF189" s="430"/>
      <c r="DMG189" s="430"/>
      <c r="DMH189" s="430"/>
      <c r="DMI189" s="430"/>
      <c r="DMJ189" s="430"/>
      <c r="DMK189" s="430"/>
      <c r="DML189" s="430"/>
      <c r="DMM189" s="430"/>
      <c r="DMN189" s="430"/>
      <c r="DMO189" s="430"/>
      <c r="DMP189" s="430"/>
      <c r="DMQ189" s="430"/>
      <c r="DMR189" s="430"/>
      <c r="DMS189" s="430"/>
      <c r="DMT189" s="430"/>
      <c r="DMU189" s="430"/>
      <c r="DMV189" s="430"/>
      <c r="DMW189" s="430"/>
      <c r="DMX189" s="430"/>
      <c r="DMY189" s="430"/>
      <c r="DMZ189" s="430"/>
      <c r="DNA189" s="430"/>
      <c r="DNB189" s="430"/>
      <c r="DNC189" s="430"/>
      <c r="DND189" s="430"/>
      <c r="DNE189" s="430"/>
      <c r="DNF189" s="430"/>
      <c r="DNG189" s="430"/>
      <c r="DNN189" s="430"/>
      <c r="DNO189" s="430"/>
      <c r="DNP189" s="430"/>
      <c r="DNQ189" s="430"/>
      <c r="DNR189" s="430"/>
      <c r="DNS189" s="430"/>
      <c r="DNT189" s="430"/>
      <c r="DNU189" s="430"/>
      <c r="DNV189" s="430"/>
      <c r="DNW189" s="430"/>
      <c r="DNX189" s="430"/>
      <c r="DNY189" s="430"/>
      <c r="DNZ189" s="430"/>
      <c r="DOA189" s="430"/>
      <c r="DOB189" s="430"/>
      <c r="DOC189" s="430"/>
      <c r="DOD189" s="430"/>
      <c r="DOE189" s="430"/>
      <c r="DOF189" s="430"/>
      <c r="DOG189" s="430"/>
      <c r="DOH189" s="430"/>
      <c r="DOI189" s="430"/>
      <c r="DOJ189" s="430"/>
      <c r="DOK189" s="430"/>
      <c r="DOL189" s="430"/>
      <c r="DOM189" s="430"/>
      <c r="DON189" s="430"/>
      <c r="DOO189" s="430"/>
      <c r="DOP189" s="430"/>
      <c r="DOQ189" s="430"/>
      <c r="DOR189" s="430"/>
      <c r="DOS189" s="430"/>
      <c r="DOT189" s="430"/>
      <c r="DOU189" s="430"/>
      <c r="DOV189" s="430"/>
      <c r="DOW189" s="430"/>
      <c r="DOX189" s="430"/>
      <c r="DOY189" s="430"/>
      <c r="DOZ189" s="430"/>
      <c r="DPA189" s="430"/>
      <c r="DPB189" s="430"/>
      <c r="DPC189" s="430"/>
      <c r="DPD189" s="430"/>
      <c r="DPE189" s="430"/>
      <c r="DPF189" s="430"/>
      <c r="DPG189" s="430"/>
      <c r="DPH189" s="430"/>
      <c r="DPI189" s="430"/>
      <c r="DPJ189" s="430"/>
      <c r="DPK189" s="430"/>
      <c r="DPL189" s="430"/>
      <c r="DPM189" s="430"/>
      <c r="DPN189" s="430"/>
      <c r="DPO189" s="430"/>
      <c r="DPP189" s="430"/>
      <c r="DPQ189" s="430"/>
      <c r="DPR189" s="430"/>
      <c r="DPS189" s="430"/>
      <c r="DPT189" s="430"/>
      <c r="DPU189" s="430"/>
      <c r="DPV189" s="430"/>
      <c r="DPW189" s="430"/>
      <c r="DPX189" s="430"/>
      <c r="DPY189" s="430"/>
      <c r="DPZ189" s="430"/>
      <c r="DQA189" s="430"/>
      <c r="DQB189" s="430"/>
      <c r="DQC189" s="430"/>
      <c r="DQD189" s="430"/>
      <c r="DQE189" s="430"/>
      <c r="DQF189" s="430"/>
      <c r="DQG189" s="430"/>
      <c r="DQH189" s="430"/>
      <c r="DQI189" s="430"/>
      <c r="DQJ189" s="430"/>
      <c r="DQK189" s="430"/>
      <c r="DQL189" s="430"/>
      <c r="DQM189" s="430"/>
      <c r="DQN189" s="430"/>
      <c r="DQO189" s="430"/>
      <c r="DQP189" s="430"/>
      <c r="DQQ189" s="430"/>
      <c r="DQR189" s="430"/>
      <c r="DQS189" s="430"/>
      <c r="DQT189" s="430"/>
      <c r="DQU189" s="430"/>
      <c r="DQV189" s="430"/>
      <c r="DQW189" s="430"/>
      <c r="DQX189" s="430"/>
      <c r="DQY189" s="430"/>
      <c r="DQZ189" s="430"/>
      <c r="DRA189" s="430"/>
      <c r="DRB189" s="430"/>
      <c r="DRC189" s="430"/>
      <c r="DRD189" s="430"/>
      <c r="DRE189" s="430"/>
      <c r="DRF189" s="430"/>
      <c r="DRG189" s="430"/>
      <c r="DRH189" s="430"/>
      <c r="DRI189" s="430"/>
      <c r="DRJ189" s="430"/>
      <c r="DRK189" s="430"/>
      <c r="DRL189" s="430"/>
      <c r="DRM189" s="430"/>
      <c r="DRN189" s="430"/>
      <c r="DRO189" s="430"/>
      <c r="DRP189" s="430"/>
      <c r="DRQ189" s="430"/>
      <c r="DRR189" s="430"/>
      <c r="DRS189" s="430"/>
      <c r="DRT189" s="430"/>
      <c r="DRU189" s="430"/>
      <c r="DRV189" s="430"/>
      <c r="DRW189" s="430"/>
      <c r="DRX189" s="430"/>
      <c r="DRY189" s="430"/>
      <c r="DRZ189" s="430"/>
      <c r="DSA189" s="430"/>
      <c r="DSB189" s="430"/>
      <c r="DSC189" s="430"/>
      <c r="DSD189" s="430"/>
      <c r="DSE189" s="430"/>
      <c r="DSF189" s="430"/>
      <c r="DSG189" s="430"/>
      <c r="DSH189" s="430"/>
      <c r="DSI189" s="430"/>
      <c r="DSJ189" s="430"/>
      <c r="DSK189" s="430"/>
      <c r="DSL189" s="430"/>
      <c r="DSM189" s="430"/>
      <c r="DSN189" s="430"/>
      <c r="DSO189" s="430"/>
      <c r="DSP189" s="430"/>
      <c r="DSQ189" s="430"/>
      <c r="DSR189" s="430"/>
      <c r="DSS189" s="430"/>
      <c r="DST189" s="430"/>
      <c r="DSU189" s="430"/>
      <c r="DSV189" s="430"/>
      <c r="DSW189" s="430"/>
      <c r="DSX189" s="430"/>
      <c r="DSY189" s="430"/>
      <c r="DSZ189" s="430"/>
      <c r="DTA189" s="430"/>
      <c r="DTB189" s="430"/>
      <c r="DTC189" s="430"/>
      <c r="DTD189" s="430"/>
      <c r="DTE189" s="430"/>
      <c r="DTF189" s="430"/>
      <c r="DTG189" s="430"/>
      <c r="DTH189" s="430"/>
      <c r="DTI189" s="430"/>
      <c r="DTJ189" s="430"/>
      <c r="DTK189" s="430"/>
      <c r="DTL189" s="430"/>
      <c r="DTM189" s="430"/>
      <c r="DTN189" s="430"/>
      <c r="DTO189" s="430"/>
      <c r="DTP189" s="430"/>
      <c r="DTQ189" s="430"/>
      <c r="DTR189" s="430"/>
      <c r="DTS189" s="430"/>
      <c r="DTT189" s="430"/>
      <c r="DTU189" s="430"/>
      <c r="DTV189" s="430"/>
      <c r="DTW189" s="430"/>
      <c r="DTX189" s="430"/>
      <c r="DTY189" s="430"/>
      <c r="DTZ189" s="430"/>
      <c r="DUA189" s="430"/>
      <c r="DUB189" s="430"/>
      <c r="DUC189" s="430"/>
      <c r="DUD189" s="430"/>
      <c r="DUE189" s="430"/>
      <c r="DUF189" s="430"/>
      <c r="DUG189" s="430"/>
      <c r="DUH189" s="430"/>
      <c r="DUI189" s="430"/>
      <c r="DUJ189" s="430"/>
      <c r="DUK189" s="430"/>
      <c r="DUL189" s="430"/>
      <c r="DUM189" s="430"/>
      <c r="DUN189" s="430"/>
      <c r="DUO189" s="430"/>
      <c r="DUP189" s="430"/>
      <c r="DUQ189" s="430"/>
      <c r="DUR189" s="430"/>
      <c r="DUS189" s="430"/>
      <c r="DUT189" s="430"/>
      <c r="DUU189" s="430"/>
      <c r="DUV189" s="430"/>
      <c r="DUW189" s="430"/>
      <c r="DUX189" s="430"/>
      <c r="DUY189" s="430"/>
      <c r="DUZ189" s="430"/>
      <c r="DVA189" s="430"/>
      <c r="DVB189" s="430"/>
      <c r="DVC189" s="430"/>
      <c r="DVD189" s="430"/>
      <c r="DVE189" s="430"/>
      <c r="DVF189" s="430"/>
      <c r="DVG189" s="430"/>
      <c r="DVH189" s="430"/>
      <c r="DVI189" s="430"/>
      <c r="DVJ189" s="430"/>
      <c r="DVK189" s="430"/>
      <c r="DVL189" s="430"/>
      <c r="DVM189" s="430"/>
      <c r="DVN189" s="430"/>
      <c r="DVO189" s="430"/>
      <c r="DVP189" s="430"/>
      <c r="DVQ189" s="430"/>
      <c r="DVR189" s="430"/>
      <c r="DVS189" s="430"/>
      <c r="DVT189" s="430"/>
      <c r="DVU189" s="430"/>
      <c r="DVV189" s="430"/>
      <c r="DVW189" s="430"/>
      <c r="DVX189" s="430"/>
      <c r="DVY189" s="430"/>
      <c r="DVZ189" s="430"/>
      <c r="DWA189" s="430"/>
      <c r="DWB189" s="430"/>
      <c r="DWC189" s="430"/>
      <c r="DWD189" s="430"/>
      <c r="DWE189" s="430"/>
      <c r="DWF189" s="430"/>
      <c r="DWG189" s="430"/>
      <c r="DWH189" s="430"/>
      <c r="DWI189" s="430"/>
      <c r="DWJ189" s="430"/>
      <c r="DWK189" s="430"/>
      <c r="DWL189" s="430"/>
      <c r="DWM189" s="430"/>
      <c r="DWN189" s="430"/>
      <c r="DWO189" s="430"/>
      <c r="DWP189" s="430"/>
      <c r="DWQ189" s="430"/>
      <c r="DWR189" s="430"/>
      <c r="DWS189" s="430"/>
      <c r="DWT189" s="430"/>
      <c r="DWU189" s="430"/>
      <c r="DWV189" s="430"/>
      <c r="DWW189" s="430"/>
      <c r="DWX189" s="430"/>
      <c r="DWY189" s="430"/>
      <c r="DWZ189" s="430"/>
      <c r="DXA189" s="430"/>
      <c r="DXB189" s="430"/>
      <c r="DXC189" s="430"/>
      <c r="DXJ189" s="430"/>
      <c r="DXK189" s="430"/>
      <c r="DXL189" s="430"/>
      <c r="DXM189" s="430"/>
      <c r="DXN189" s="430"/>
      <c r="DXO189" s="430"/>
      <c r="DXP189" s="430"/>
      <c r="DXQ189" s="430"/>
      <c r="DXR189" s="430"/>
      <c r="DXS189" s="430"/>
      <c r="DXT189" s="430"/>
      <c r="DXU189" s="430"/>
      <c r="DXV189" s="430"/>
      <c r="DXW189" s="430"/>
      <c r="DXX189" s="430"/>
      <c r="DXY189" s="430"/>
      <c r="DXZ189" s="430"/>
      <c r="DYA189" s="430"/>
      <c r="DYB189" s="430"/>
      <c r="DYC189" s="430"/>
      <c r="DYD189" s="430"/>
      <c r="DYE189" s="430"/>
      <c r="DYF189" s="430"/>
      <c r="DYG189" s="430"/>
      <c r="DYH189" s="430"/>
      <c r="DYI189" s="430"/>
      <c r="DYJ189" s="430"/>
      <c r="DYK189" s="430"/>
      <c r="DYL189" s="430"/>
      <c r="DYM189" s="430"/>
      <c r="DYN189" s="430"/>
      <c r="DYO189" s="430"/>
      <c r="DYP189" s="430"/>
      <c r="DYQ189" s="430"/>
      <c r="DYR189" s="430"/>
      <c r="DYS189" s="430"/>
      <c r="DYT189" s="430"/>
      <c r="DYU189" s="430"/>
      <c r="DYV189" s="430"/>
      <c r="DYW189" s="430"/>
      <c r="DYX189" s="430"/>
      <c r="DYY189" s="430"/>
      <c r="DYZ189" s="430"/>
      <c r="DZA189" s="430"/>
      <c r="DZB189" s="430"/>
      <c r="DZC189" s="430"/>
      <c r="DZD189" s="430"/>
      <c r="DZE189" s="430"/>
      <c r="DZF189" s="430"/>
      <c r="DZG189" s="430"/>
      <c r="DZH189" s="430"/>
      <c r="DZI189" s="430"/>
      <c r="DZJ189" s="430"/>
      <c r="DZK189" s="430"/>
      <c r="DZL189" s="430"/>
      <c r="DZM189" s="430"/>
      <c r="DZN189" s="430"/>
      <c r="DZO189" s="430"/>
      <c r="DZP189" s="430"/>
      <c r="DZQ189" s="430"/>
      <c r="DZR189" s="430"/>
      <c r="DZS189" s="430"/>
      <c r="DZT189" s="430"/>
      <c r="DZU189" s="430"/>
      <c r="DZV189" s="430"/>
      <c r="DZW189" s="430"/>
      <c r="DZX189" s="430"/>
      <c r="DZY189" s="430"/>
      <c r="DZZ189" s="430"/>
      <c r="EAA189" s="430"/>
      <c r="EAB189" s="430"/>
      <c r="EAC189" s="430"/>
      <c r="EAD189" s="430"/>
      <c r="EAE189" s="430"/>
      <c r="EAF189" s="430"/>
      <c r="EAG189" s="430"/>
      <c r="EAH189" s="430"/>
      <c r="EAI189" s="430"/>
      <c r="EAJ189" s="430"/>
      <c r="EAK189" s="430"/>
      <c r="EAL189" s="430"/>
      <c r="EAM189" s="430"/>
      <c r="EAN189" s="430"/>
      <c r="EAO189" s="430"/>
      <c r="EAP189" s="430"/>
      <c r="EAQ189" s="430"/>
      <c r="EAR189" s="430"/>
      <c r="EAS189" s="430"/>
      <c r="EAT189" s="430"/>
      <c r="EAU189" s="430"/>
      <c r="EAV189" s="430"/>
      <c r="EAW189" s="430"/>
      <c r="EAX189" s="430"/>
      <c r="EAY189" s="430"/>
      <c r="EAZ189" s="430"/>
      <c r="EBA189" s="430"/>
      <c r="EBB189" s="430"/>
      <c r="EBC189" s="430"/>
      <c r="EBD189" s="430"/>
      <c r="EBE189" s="430"/>
      <c r="EBF189" s="430"/>
      <c r="EBG189" s="430"/>
      <c r="EBH189" s="430"/>
      <c r="EBI189" s="430"/>
      <c r="EBJ189" s="430"/>
      <c r="EBK189" s="430"/>
      <c r="EBL189" s="430"/>
      <c r="EBM189" s="430"/>
      <c r="EBN189" s="430"/>
      <c r="EBO189" s="430"/>
      <c r="EBP189" s="430"/>
      <c r="EBQ189" s="430"/>
      <c r="EBR189" s="430"/>
      <c r="EBS189" s="430"/>
      <c r="EBT189" s="430"/>
      <c r="EBU189" s="430"/>
      <c r="EBV189" s="430"/>
      <c r="EBW189" s="430"/>
      <c r="EBX189" s="430"/>
      <c r="EBY189" s="430"/>
      <c r="EBZ189" s="430"/>
      <c r="ECA189" s="430"/>
      <c r="ECB189" s="430"/>
      <c r="ECC189" s="430"/>
      <c r="ECD189" s="430"/>
      <c r="ECE189" s="430"/>
      <c r="ECF189" s="430"/>
      <c r="ECG189" s="430"/>
      <c r="ECH189" s="430"/>
      <c r="ECI189" s="430"/>
      <c r="ECJ189" s="430"/>
      <c r="ECK189" s="430"/>
      <c r="ECL189" s="430"/>
      <c r="ECM189" s="430"/>
      <c r="ECN189" s="430"/>
      <c r="ECO189" s="430"/>
      <c r="ECP189" s="430"/>
      <c r="ECQ189" s="430"/>
      <c r="ECR189" s="430"/>
      <c r="ECS189" s="430"/>
      <c r="ECT189" s="430"/>
      <c r="ECU189" s="430"/>
      <c r="ECV189" s="430"/>
      <c r="ECW189" s="430"/>
      <c r="ECX189" s="430"/>
      <c r="ECY189" s="430"/>
      <c r="ECZ189" s="430"/>
      <c r="EDA189" s="430"/>
      <c r="EDB189" s="430"/>
      <c r="EDC189" s="430"/>
      <c r="EDD189" s="430"/>
      <c r="EDE189" s="430"/>
      <c r="EDF189" s="430"/>
      <c r="EDG189" s="430"/>
      <c r="EDH189" s="430"/>
      <c r="EDI189" s="430"/>
      <c r="EDJ189" s="430"/>
      <c r="EDK189" s="430"/>
      <c r="EDL189" s="430"/>
      <c r="EDM189" s="430"/>
      <c r="EDN189" s="430"/>
      <c r="EDO189" s="430"/>
      <c r="EDP189" s="430"/>
      <c r="EDQ189" s="430"/>
      <c r="EDR189" s="430"/>
      <c r="EDS189" s="430"/>
      <c r="EDT189" s="430"/>
      <c r="EDU189" s="430"/>
      <c r="EDV189" s="430"/>
      <c r="EDW189" s="430"/>
      <c r="EDX189" s="430"/>
      <c r="EDY189" s="430"/>
      <c r="EDZ189" s="430"/>
      <c r="EEA189" s="430"/>
      <c r="EEB189" s="430"/>
      <c r="EEC189" s="430"/>
      <c r="EED189" s="430"/>
      <c r="EEE189" s="430"/>
      <c r="EEF189" s="430"/>
      <c r="EEG189" s="430"/>
      <c r="EEH189" s="430"/>
      <c r="EEI189" s="430"/>
      <c r="EEJ189" s="430"/>
      <c r="EEK189" s="430"/>
      <c r="EEL189" s="430"/>
      <c r="EEM189" s="430"/>
      <c r="EEN189" s="430"/>
      <c r="EEO189" s="430"/>
      <c r="EEP189" s="430"/>
      <c r="EEQ189" s="430"/>
      <c r="EER189" s="430"/>
      <c r="EES189" s="430"/>
      <c r="EET189" s="430"/>
      <c r="EEU189" s="430"/>
      <c r="EEV189" s="430"/>
      <c r="EEW189" s="430"/>
      <c r="EEX189" s="430"/>
      <c r="EEY189" s="430"/>
      <c r="EEZ189" s="430"/>
      <c r="EFA189" s="430"/>
      <c r="EFB189" s="430"/>
      <c r="EFC189" s="430"/>
      <c r="EFD189" s="430"/>
      <c r="EFE189" s="430"/>
      <c r="EFF189" s="430"/>
      <c r="EFG189" s="430"/>
      <c r="EFH189" s="430"/>
      <c r="EFI189" s="430"/>
      <c r="EFJ189" s="430"/>
      <c r="EFK189" s="430"/>
      <c r="EFL189" s="430"/>
      <c r="EFM189" s="430"/>
      <c r="EFN189" s="430"/>
      <c r="EFO189" s="430"/>
      <c r="EFP189" s="430"/>
      <c r="EFQ189" s="430"/>
      <c r="EFR189" s="430"/>
      <c r="EFS189" s="430"/>
      <c r="EFT189" s="430"/>
      <c r="EFU189" s="430"/>
      <c r="EFV189" s="430"/>
      <c r="EFW189" s="430"/>
      <c r="EFX189" s="430"/>
      <c r="EFY189" s="430"/>
      <c r="EFZ189" s="430"/>
      <c r="EGA189" s="430"/>
      <c r="EGB189" s="430"/>
      <c r="EGC189" s="430"/>
      <c r="EGD189" s="430"/>
      <c r="EGE189" s="430"/>
      <c r="EGF189" s="430"/>
      <c r="EGG189" s="430"/>
      <c r="EGH189" s="430"/>
      <c r="EGI189" s="430"/>
      <c r="EGJ189" s="430"/>
      <c r="EGK189" s="430"/>
      <c r="EGL189" s="430"/>
      <c r="EGM189" s="430"/>
      <c r="EGN189" s="430"/>
      <c r="EGO189" s="430"/>
      <c r="EGP189" s="430"/>
      <c r="EGQ189" s="430"/>
      <c r="EGR189" s="430"/>
      <c r="EGS189" s="430"/>
      <c r="EGT189" s="430"/>
      <c r="EGU189" s="430"/>
      <c r="EGV189" s="430"/>
      <c r="EGW189" s="430"/>
      <c r="EGX189" s="430"/>
      <c r="EGY189" s="430"/>
      <c r="EHF189" s="430"/>
      <c r="EHG189" s="430"/>
      <c r="EHH189" s="430"/>
      <c r="EHI189" s="430"/>
      <c r="EHJ189" s="430"/>
      <c r="EHK189" s="430"/>
      <c r="EHL189" s="430"/>
      <c r="EHM189" s="430"/>
      <c r="EHN189" s="430"/>
      <c r="EHO189" s="430"/>
      <c r="EHP189" s="430"/>
      <c r="EHQ189" s="430"/>
      <c r="EHR189" s="430"/>
      <c r="EHS189" s="430"/>
      <c r="EHT189" s="430"/>
      <c r="EHU189" s="430"/>
      <c r="EHV189" s="430"/>
      <c r="EHW189" s="430"/>
      <c r="EHX189" s="430"/>
      <c r="EHY189" s="430"/>
      <c r="EHZ189" s="430"/>
      <c r="EIA189" s="430"/>
      <c r="EIB189" s="430"/>
      <c r="EIC189" s="430"/>
      <c r="EID189" s="430"/>
      <c r="EIE189" s="430"/>
      <c r="EIF189" s="430"/>
      <c r="EIG189" s="430"/>
      <c r="EIH189" s="430"/>
      <c r="EII189" s="430"/>
      <c r="EIJ189" s="430"/>
      <c r="EIK189" s="430"/>
      <c r="EIL189" s="430"/>
      <c r="EIM189" s="430"/>
      <c r="EIN189" s="430"/>
      <c r="EIO189" s="430"/>
      <c r="EIP189" s="430"/>
      <c r="EIQ189" s="430"/>
      <c r="EIR189" s="430"/>
      <c r="EIS189" s="430"/>
      <c r="EIT189" s="430"/>
      <c r="EIU189" s="430"/>
      <c r="EIV189" s="430"/>
      <c r="EIW189" s="430"/>
      <c r="EIX189" s="430"/>
      <c r="EIY189" s="430"/>
      <c r="EIZ189" s="430"/>
      <c r="EJA189" s="430"/>
      <c r="EJB189" s="430"/>
      <c r="EJC189" s="430"/>
      <c r="EJD189" s="430"/>
      <c r="EJE189" s="430"/>
      <c r="EJF189" s="430"/>
      <c r="EJG189" s="430"/>
      <c r="EJH189" s="430"/>
      <c r="EJI189" s="430"/>
      <c r="EJJ189" s="430"/>
      <c r="EJK189" s="430"/>
      <c r="EJL189" s="430"/>
      <c r="EJM189" s="430"/>
      <c r="EJN189" s="430"/>
      <c r="EJO189" s="430"/>
      <c r="EJP189" s="430"/>
      <c r="EJQ189" s="430"/>
      <c r="EJR189" s="430"/>
      <c r="EJS189" s="430"/>
      <c r="EJT189" s="430"/>
      <c r="EJU189" s="430"/>
      <c r="EJV189" s="430"/>
      <c r="EJW189" s="430"/>
      <c r="EJX189" s="430"/>
      <c r="EJY189" s="430"/>
      <c r="EJZ189" s="430"/>
      <c r="EKA189" s="430"/>
      <c r="EKB189" s="430"/>
      <c r="EKC189" s="430"/>
      <c r="EKD189" s="430"/>
      <c r="EKE189" s="430"/>
      <c r="EKF189" s="430"/>
      <c r="EKG189" s="430"/>
      <c r="EKH189" s="430"/>
      <c r="EKI189" s="430"/>
      <c r="EKJ189" s="430"/>
      <c r="EKK189" s="430"/>
      <c r="EKL189" s="430"/>
      <c r="EKM189" s="430"/>
      <c r="EKN189" s="430"/>
      <c r="EKO189" s="430"/>
      <c r="EKP189" s="430"/>
      <c r="EKQ189" s="430"/>
      <c r="EKR189" s="430"/>
      <c r="EKS189" s="430"/>
      <c r="EKT189" s="430"/>
      <c r="EKU189" s="430"/>
      <c r="EKV189" s="430"/>
      <c r="EKW189" s="430"/>
      <c r="EKX189" s="430"/>
      <c r="EKY189" s="430"/>
      <c r="EKZ189" s="430"/>
      <c r="ELA189" s="430"/>
      <c r="ELB189" s="430"/>
      <c r="ELC189" s="430"/>
      <c r="ELD189" s="430"/>
      <c r="ELE189" s="430"/>
      <c r="ELF189" s="430"/>
      <c r="ELG189" s="430"/>
      <c r="ELH189" s="430"/>
      <c r="ELI189" s="430"/>
      <c r="ELJ189" s="430"/>
      <c r="ELK189" s="430"/>
      <c r="ELL189" s="430"/>
      <c r="ELM189" s="430"/>
      <c r="ELN189" s="430"/>
      <c r="ELO189" s="430"/>
      <c r="ELP189" s="430"/>
      <c r="ELQ189" s="430"/>
      <c r="ELR189" s="430"/>
      <c r="ELS189" s="430"/>
      <c r="ELT189" s="430"/>
      <c r="ELU189" s="430"/>
      <c r="ELV189" s="430"/>
      <c r="ELW189" s="430"/>
      <c r="ELX189" s="430"/>
      <c r="ELY189" s="430"/>
      <c r="ELZ189" s="430"/>
      <c r="EMA189" s="430"/>
      <c r="EMB189" s="430"/>
      <c r="EMC189" s="430"/>
      <c r="EMD189" s="430"/>
      <c r="EME189" s="430"/>
      <c r="EMF189" s="430"/>
      <c r="EMG189" s="430"/>
      <c r="EMH189" s="430"/>
      <c r="EMI189" s="430"/>
      <c r="EMJ189" s="430"/>
      <c r="EMK189" s="430"/>
      <c r="EML189" s="430"/>
      <c r="EMM189" s="430"/>
      <c r="EMN189" s="430"/>
      <c r="EMO189" s="430"/>
      <c r="EMP189" s="430"/>
      <c r="EMQ189" s="430"/>
      <c r="EMR189" s="430"/>
      <c r="EMS189" s="430"/>
      <c r="EMT189" s="430"/>
      <c r="EMU189" s="430"/>
      <c r="EMV189" s="430"/>
      <c r="EMW189" s="430"/>
      <c r="EMX189" s="430"/>
      <c r="EMY189" s="430"/>
      <c r="EMZ189" s="430"/>
      <c r="ENA189" s="430"/>
      <c r="ENB189" s="430"/>
      <c r="ENC189" s="430"/>
      <c r="END189" s="430"/>
      <c r="ENE189" s="430"/>
      <c r="ENF189" s="430"/>
      <c r="ENG189" s="430"/>
      <c r="ENH189" s="430"/>
      <c r="ENI189" s="430"/>
      <c r="ENJ189" s="430"/>
      <c r="ENK189" s="430"/>
      <c r="ENL189" s="430"/>
      <c r="ENM189" s="430"/>
      <c r="ENN189" s="430"/>
      <c r="ENO189" s="430"/>
      <c r="ENP189" s="430"/>
      <c r="ENQ189" s="430"/>
      <c r="ENR189" s="430"/>
      <c r="ENS189" s="430"/>
      <c r="ENT189" s="430"/>
      <c r="ENU189" s="430"/>
      <c r="ENV189" s="430"/>
      <c r="ENW189" s="430"/>
      <c r="ENX189" s="430"/>
      <c r="ENY189" s="430"/>
      <c r="ENZ189" s="430"/>
      <c r="EOA189" s="430"/>
      <c r="EOB189" s="430"/>
      <c r="EOC189" s="430"/>
      <c r="EOD189" s="430"/>
      <c r="EOE189" s="430"/>
      <c r="EOF189" s="430"/>
      <c r="EOG189" s="430"/>
      <c r="EOH189" s="430"/>
      <c r="EOI189" s="430"/>
      <c r="EOJ189" s="430"/>
      <c r="EOK189" s="430"/>
      <c r="EOL189" s="430"/>
      <c r="EOM189" s="430"/>
      <c r="EON189" s="430"/>
      <c r="EOO189" s="430"/>
      <c r="EOP189" s="430"/>
      <c r="EOQ189" s="430"/>
      <c r="EOR189" s="430"/>
      <c r="EOS189" s="430"/>
      <c r="EOT189" s="430"/>
      <c r="EOU189" s="430"/>
      <c r="EOV189" s="430"/>
      <c r="EOW189" s="430"/>
      <c r="EOX189" s="430"/>
      <c r="EOY189" s="430"/>
      <c r="EOZ189" s="430"/>
      <c r="EPA189" s="430"/>
      <c r="EPB189" s="430"/>
      <c r="EPC189" s="430"/>
      <c r="EPD189" s="430"/>
      <c r="EPE189" s="430"/>
      <c r="EPF189" s="430"/>
      <c r="EPG189" s="430"/>
      <c r="EPH189" s="430"/>
      <c r="EPI189" s="430"/>
      <c r="EPJ189" s="430"/>
      <c r="EPK189" s="430"/>
      <c r="EPL189" s="430"/>
      <c r="EPM189" s="430"/>
      <c r="EPN189" s="430"/>
      <c r="EPO189" s="430"/>
      <c r="EPP189" s="430"/>
      <c r="EPQ189" s="430"/>
      <c r="EPR189" s="430"/>
      <c r="EPS189" s="430"/>
      <c r="EPT189" s="430"/>
      <c r="EPU189" s="430"/>
      <c r="EPV189" s="430"/>
      <c r="EPW189" s="430"/>
      <c r="EPX189" s="430"/>
      <c r="EPY189" s="430"/>
      <c r="EPZ189" s="430"/>
      <c r="EQA189" s="430"/>
      <c r="EQB189" s="430"/>
      <c r="EQC189" s="430"/>
      <c r="EQD189" s="430"/>
      <c r="EQE189" s="430"/>
      <c r="EQF189" s="430"/>
      <c r="EQG189" s="430"/>
      <c r="EQH189" s="430"/>
      <c r="EQI189" s="430"/>
      <c r="EQJ189" s="430"/>
      <c r="EQK189" s="430"/>
      <c r="EQL189" s="430"/>
      <c r="EQM189" s="430"/>
      <c r="EQN189" s="430"/>
      <c r="EQO189" s="430"/>
      <c r="EQP189" s="430"/>
      <c r="EQQ189" s="430"/>
      <c r="EQR189" s="430"/>
      <c r="EQS189" s="430"/>
      <c r="EQT189" s="430"/>
      <c r="EQU189" s="430"/>
      <c r="ERB189" s="430"/>
      <c r="ERC189" s="430"/>
      <c r="ERD189" s="430"/>
      <c r="ERE189" s="430"/>
      <c r="ERF189" s="430"/>
      <c r="ERG189" s="430"/>
      <c r="ERH189" s="430"/>
      <c r="ERI189" s="430"/>
      <c r="ERJ189" s="430"/>
      <c r="ERK189" s="430"/>
      <c r="ERL189" s="430"/>
      <c r="ERM189" s="430"/>
      <c r="ERN189" s="430"/>
      <c r="ERO189" s="430"/>
      <c r="ERP189" s="430"/>
      <c r="ERQ189" s="430"/>
      <c r="ERR189" s="430"/>
      <c r="ERS189" s="430"/>
      <c r="ERT189" s="430"/>
      <c r="ERU189" s="430"/>
      <c r="ERV189" s="430"/>
      <c r="ERW189" s="430"/>
      <c r="ERX189" s="430"/>
      <c r="ERY189" s="430"/>
      <c r="ERZ189" s="430"/>
      <c r="ESA189" s="430"/>
      <c r="ESB189" s="430"/>
      <c r="ESC189" s="430"/>
      <c r="ESD189" s="430"/>
      <c r="ESE189" s="430"/>
      <c r="ESF189" s="430"/>
      <c r="ESG189" s="430"/>
      <c r="ESH189" s="430"/>
      <c r="ESI189" s="430"/>
      <c r="ESJ189" s="430"/>
      <c r="ESK189" s="430"/>
      <c r="ESL189" s="430"/>
      <c r="ESM189" s="430"/>
      <c r="ESN189" s="430"/>
      <c r="ESO189" s="430"/>
      <c r="ESP189" s="430"/>
      <c r="ESQ189" s="430"/>
      <c r="ESR189" s="430"/>
      <c r="ESS189" s="430"/>
      <c r="EST189" s="430"/>
      <c r="ESU189" s="430"/>
      <c r="ESV189" s="430"/>
      <c r="ESW189" s="430"/>
      <c r="ESX189" s="430"/>
      <c r="ESY189" s="430"/>
      <c r="ESZ189" s="430"/>
      <c r="ETA189" s="430"/>
      <c r="ETB189" s="430"/>
      <c r="ETC189" s="430"/>
      <c r="ETD189" s="430"/>
      <c r="ETE189" s="430"/>
      <c r="ETF189" s="430"/>
      <c r="ETG189" s="430"/>
      <c r="ETH189" s="430"/>
      <c r="ETI189" s="430"/>
      <c r="ETJ189" s="430"/>
      <c r="ETK189" s="430"/>
      <c r="ETL189" s="430"/>
      <c r="ETM189" s="430"/>
      <c r="ETN189" s="430"/>
      <c r="ETO189" s="430"/>
      <c r="ETP189" s="430"/>
      <c r="ETQ189" s="430"/>
      <c r="ETR189" s="430"/>
      <c r="ETS189" s="430"/>
      <c r="ETT189" s="430"/>
      <c r="ETU189" s="430"/>
      <c r="ETV189" s="430"/>
      <c r="ETW189" s="430"/>
      <c r="ETX189" s="430"/>
      <c r="ETY189" s="430"/>
      <c r="ETZ189" s="430"/>
      <c r="EUA189" s="430"/>
      <c r="EUB189" s="430"/>
      <c r="EUC189" s="430"/>
      <c r="EUD189" s="430"/>
      <c r="EUE189" s="430"/>
      <c r="EUF189" s="430"/>
      <c r="EUG189" s="430"/>
      <c r="EUH189" s="430"/>
      <c r="EUI189" s="430"/>
      <c r="EUJ189" s="430"/>
      <c r="EUK189" s="430"/>
      <c r="EUL189" s="430"/>
      <c r="EUM189" s="430"/>
      <c r="EUN189" s="430"/>
      <c r="EUO189" s="430"/>
      <c r="EUP189" s="430"/>
      <c r="EUQ189" s="430"/>
      <c r="EUR189" s="430"/>
      <c r="EUS189" s="430"/>
      <c r="EUT189" s="430"/>
      <c r="EUU189" s="430"/>
      <c r="EUV189" s="430"/>
      <c r="EUW189" s="430"/>
      <c r="EUX189" s="430"/>
      <c r="EUY189" s="430"/>
      <c r="EUZ189" s="430"/>
      <c r="EVA189" s="430"/>
      <c r="EVB189" s="430"/>
      <c r="EVC189" s="430"/>
      <c r="EVD189" s="430"/>
      <c r="EVE189" s="430"/>
      <c r="EVF189" s="430"/>
      <c r="EVG189" s="430"/>
      <c r="EVH189" s="430"/>
      <c r="EVI189" s="430"/>
      <c r="EVJ189" s="430"/>
      <c r="EVK189" s="430"/>
      <c r="EVL189" s="430"/>
      <c r="EVM189" s="430"/>
      <c r="EVN189" s="430"/>
      <c r="EVO189" s="430"/>
      <c r="EVP189" s="430"/>
      <c r="EVQ189" s="430"/>
      <c r="EVR189" s="430"/>
      <c r="EVS189" s="430"/>
      <c r="EVT189" s="430"/>
      <c r="EVU189" s="430"/>
      <c r="EVV189" s="430"/>
      <c r="EVW189" s="430"/>
      <c r="EVX189" s="430"/>
      <c r="EVY189" s="430"/>
      <c r="EVZ189" s="430"/>
      <c r="EWA189" s="430"/>
      <c r="EWB189" s="430"/>
      <c r="EWC189" s="430"/>
      <c r="EWD189" s="430"/>
      <c r="EWE189" s="430"/>
      <c r="EWF189" s="430"/>
      <c r="EWG189" s="430"/>
      <c r="EWH189" s="430"/>
      <c r="EWI189" s="430"/>
      <c r="EWJ189" s="430"/>
      <c r="EWK189" s="430"/>
      <c r="EWL189" s="430"/>
      <c r="EWM189" s="430"/>
      <c r="EWN189" s="430"/>
      <c r="EWO189" s="430"/>
      <c r="EWP189" s="430"/>
      <c r="EWQ189" s="430"/>
      <c r="EWR189" s="430"/>
      <c r="EWS189" s="430"/>
      <c r="EWT189" s="430"/>
      <c r="EWU189" s="430"/>
      <c r="EWV189" s="430"/>
      <c r="EWW189" s="430"/>
      <c r="EWX189" s="430"/>
      <c r="EWY189" s="430"/>
      <c r="EWZ189" s="430"/>
      <c r="EXA189" s="430"/>
      <c r="EXB189" s="430"/>
      <c r="EXC189" s="430"/>
      <c r="EXD189" s="430"/>
      <c r="EXE189" s="430"/>
      <c r="EXF189" s="430"/>
      <c r="EXG189" s="430"/>
      <c r="EXH189" s="430"/>
      <c r="EXI189" s="430"/>
      <c r="EXJ189" s="430"/>
      <c r="EXK189" s="430"/>
      <c r="EXL189" s="430"/>
      <c r="EXM189" s="430"/>
      <c r="EXN189" s="430"/>
      <c r="EXO189" s="430"/>
      <c r="EXP189" s="430"/>
      <c r="EXQ189" s="430"/>
      <c r="EXR189" s="430"/>
      <c r="EXS189" s="430"/>
      <c r="EXT189" s="430"/>
      <c r="EXU189" s="430"/>
      <c r="EXV189" s="430"/>
      <c r="EXW189" s="430"/>
      <c r="EXX189" s="430"/>
      <c r="EXY189" s="430"/>
      <c r="EXZ189" s="430"/>
      <c r="EYA189" s="430"/>
      <c r="EYB189" s="430"/>
      <c r="EYC189" s="430"/>
      <c r="EYD189" s="430"/>
      <c r="EYE189" s="430"/>
      <c r="EYF189" s="430"/>
      <c r="EYG189" s="430"/>
      <c r="EYH189" s="430"/>
      <c r="EYI189" s="430"/>
      <c r="EYJ189" s="430"/>
      <c r="EYK189" s="430"/>
      <c r="EYL189" s="430"/>
      <c r="EYM189" s="430"/>
      <c r="EYN189" s="430"/>
      <c r="EYO189" s="430"/>
      <c r="EYP189" s="430"/>
      <c r="EYQ189" s="430"/>
      <c r="EYR189" s="430"/>
      <c r="EYS189" s="430"/>
      <c r="EYT189" s="430"/>
      <c r="EYU189" s="430"/>
      <c r="EYV189" s="430"/>
      <c r="EYW189" s="430"/>
      <c r="EYX189" s="430"/>
      <c r="EYY189" s="430"/>
      <c r="EYZ189" s="430"/>
      <c r="EZA189" s="430"/>
      <c r="EZB189" s="430"/>
      <c r="EZC189" s="430"/>
      <c r="EZD189" s="430"/>
      <c r="EZE189" s="430"/>
      <c r="EZF189" s="430"/>
      <c r="EZG189" s="430"/>
      <c r="EZH189" s="430"/>
      <c r="EZI189" s="430"/>
      <c r="EZJ189" s="430"/>
      <c r="EZK189" s="430"/>
      <c r="EZL189" s="430"/>
      <c r="EZM189" s="430"/>
      <c r="EZN189" s="430"/>
      <c r="EZO189" s="430"/>
      <c r="EZP189" s="430"/>
      <c r="EZQ189" s="430"/>
      <c r="EZR189" s="430"/>
      <c r="EZS189" s="430"/>
      <c r="EZT189" s="430"/>
      <c r="EZU189" s="430"/>
      <c r="EZV189" s="430"/>
      <c r="EZW189" s="430"/>
      <c r="EZX189" s="430"/>
      <c r="EZY189" s="430"/>
      <c r="EZZ189" s="430"/>
      <c r="FAA189" s="430"/>
      <c r="FAB189" s="430"/>
      <c r="FAC189" s="430"/>
      <c r="FAD189" s="430"/>
      <c r="FAE189" s="430"/>
      <c r="FAF189" s="430"/>
      <c r="FAG189" s="430"/>
      <c r="FAH189" s="430"/>
      <c r="FAI189" s="430"/>
      <c r="FAJ189" s="430"/>
      <c r="FAK189" s="430"/>
      <c r="FAL189" s="430"/>
      <c r="FAM189" s="430"/>
      <c r="FAN189" s="430"/>
      <c r="FAO189" s="430"/>
      <c r="FAP189" s="430"/>
      <c r="FAQ189" s="430"/>
      <c r="FAX189" s="430"/>
      <c r="FAY189" s="430"/>
      <c r="FAZ189" s="430"/>
      <c r="FBA189" s="430"/>
      <c r="FBB189" s="430"/>
      <c r="FBC189" s="430"/>
      <c r="FBD189" s="430"/>
      <c r="FBE189" s="430"/>
      <c r="FBF189" s="430"/>
      <c r="FBG189" s="430"/>
      <c r="FBH189" s="430"/>
      <c r="FBI189" s="430"/>
      <c r="FBJ189" s="430"/>
      <c r="FBK189" s="430"/>
      <c r="FBL189" s="430"/>
      <c r="FBM189" s="430"/>
      <c r="FBN189" s="430"/>
      <c r="FBO189" s="430"/>
      <c r="FBP189" s="430"/>
      <c r="FBQ189" s="430"/>
      <c r="FBR189" s="430"/>
      <c r="FBS189" s="430"/>
      <c r="FBT189" s="430"/>
      <c r="FBU189" s="430"/>
      <c r="FBV189" s="430"/>
      <c r="FBW189" s="430"/>
      <c r="FBX189" s="430"/>
      <c r="FBY189" s="430"/>
      <c r="FBZ189" s="430"/>
      <c r="FCA189" s="430"/>
      <c r="FCB189" s="430"/>
      <c r="FCC189" s="430"/>
      <c r="FCD189" s="430"/>
      <c r="FCE189" s="430"/>
      <c r="FCF189" s="430"/>
      <c r="FCG189" s="430"/>
      <c r="FCH189" s="430"/>
      <c r="FCI189" s="430"/>
      <c r="FCJ189" s="430"/>
      <c r="FCK189" s="430"/>
      <c r="FCL189" s="430"/>
      <c r="FCM189" s="430"/>
      <c r="FCN189" s="430"/>
      <c r="FCO189" s="430"/>
      <c r="FCP189" s="430"/>
      <c r="FCQ189" s="430"/>
      <c r="FCR189" s="430"/>
      <c r="FCS189" s="430"/>
      <c r="FCT189" s="430"/>
      <c r="FCU189" s="430"/>
      <c r="FCV189" s="430"/>
      <c r="FCW189" s="430"/>
      <c r="FCX189" s="430"/>
      <c r="FCY189" s="430"/>
      <c r="FCZ189" s="430"/>
      <c r="FDA189" s="430"/>
      <c r="FDB189" s="430"/>
      <c r="FDC189" s="430"/>
      <c r="FDD189" s="430"/>
      <c r="FDE189" s="430"/>
      <c r="FDF189" s="430"/>
      <c r="FDG189" s="430"/>
      <c r="FDH189" s="430"/>
      <c r="FDI189" s="430"/>
      <c r="FDJ189" s="430"/>
      <c r="FDK189" s="430"/>
      <c r="FDL189" s="430"/>
      <c r="FDM189" s="430"/>
      <c r="FDN189" s="430"/>
      <c r="FDO189" s="430"/>
      <c r="FDP189" s="430"/>
      <c r="FDQ189" s="430"/>
      <c r="FDR189" s="430"/>
      <c r="FDS189" s="430"/>
      <c r="FDT189" s="430"/>
      <c r="FDU189" s="430"/>
      <c r="FDV189" s="430"/>
      <c r="FDW189" s="430"/>
      <c r="FDX189" s="430"/>
      <c r="FDY189" s="430"/>
      <c r="FDZ189" s="430"/>
      <c r="FEA189" s="430"/>
      <c r="FEB189" s="430"/>
      <c r="FEC189" s="430"/>
      <c r="FED189" s="430"/>
      <c r="FEE189" s="430"/>
      <c r="FEF189" s="430"/>
      <c r="FEG189" s="430"/>
      <c r="FEH189" s="430"/>
      <c r="FEI189" s="430"/>
      <c r="FEJ189" s="430"/>
      <c r="FEK189" s="430"/>
      <c r="FEL189" s="430"/>
      <c r="FEM189" s="430"/>
      <c r="FEN189" s="430"/>
      <c r="FEO189" s="430"/>
      <c r="FEP189" s="430"/>
      <c r="FEQ189" s="430"/>
      <c r="FER189" s="430"/>
      <c r="FES189" s="430"/>
      <c r="FET189" s="430"/>
      <c r="FEU189" s="430"/>
      <c r="FEV189" s="430"/>
      <c r="FEW189" s="430"/>
      <c r="FEX189" s="430"/>
      <c r="FEY189" s="430"/>
      <c r="FEZ189" s="430"/>
      <c r="FFA189" s="430"/>
      <c r="FFB189" s="430"/>
      <c r="FFC189" s="430"/>
      <c r="FFD189" s="430"/>
      <c r="FFE189" s="430"/>
      <c r="FFF189" s="430"/>
      <c r="FFG189" s="430"/>
      <c r="FFH189" s="430"/>
      <c r="FFI189" s="430"/>
      <c r="FFJ189" s="430"/>
      <c r="FFK189" s="430"/>
      <c r="FFL189" s="430"/>
      <c r="FFM189" s="430"/>
      <c r="FFN189" s="430"/>
      <c r="FFO189" s="430"/>
      <c r="FFP189" s="430"/>
      <c r="FFQ189" s="430"/>
      <c r="FFR189" s="430"/>
      <c r="FFS189" s="430"/>
      <c r="FFT189" s="430"/>
      <c r="FFU189" s="430"/>
      <c r="FFV189" s="430"/>
      <c r="FFW189" s="430"/>
      <c r="FFX189" s="430"/>
      <c r="FFY189" s="430"/>
      <c r="FFZ189" s="430"/>
      <c r="FGA189" s="430"/>
      <c r="FGB189" s="430"/>
      <c r="FGC189" s="430"/>
      <c r="FGD189" s="430"/>
      <c r="FGE189" s="430"/>
      <c r="FGF189" s="430"/>
      <c r="FGG189" s="430"/>
      <c r="FGH189" s="430"/>
      <c r="FGI189" s="430"/>
      <c r="FGJ189" s="430"/>
      <c r="FGK189" s="430"/>
      <c r="FGL189" s="430"/>
      <c r="FGM189" s="430"/>
      <c r="FGN189" s="430"/>
      <c r="FGO189" s="430"/>
      <c r="FGP189" s="430"/>
      <c r="FGQ189" s="430"/>
      <c r="FGR189" s="430"/>
      <c r="FGS189" s="430"/>
      <c r="FGT189" s="430"/>
      <c r="FGU189" s="430"/>
      <c r="FGV189" s="430"/>
      <c r="FGW189" s="430"/>
      <c r="FGX189" s="430"/>
      <c r="FGY189" s="430"/>
      <c r="FGZ189" s="430"/>
      <c r="FHA189" s="430"/>
      <c r="FHB189" s="430"/>
      <c r="FHC189" s="430"/>
      <c r="FHD189" s="430"/>
      <c r="FHE189" s="430"/>
      <c r="FHF189" s="430"/>
      <c r="FHG189" s="430"/>
      <c r="FHH189" s="430"/>
      <c r="FHI189" s="430"/>
      <c r="FHJ189" s="430"/>
      <c r="FHK189" s="430"/>
      <c r="FHL189" s="430"/>
      <c r="FHM189" s="430"/>
      <c r="FHN189" s="430"/>
      <c r="FHO189" s="430"/>
      <c r="FHP189" s="430"/>
      <c r="FHQ189" s="430"/>
      <c r="FHR189" s="430"/>
      <c r="FHS189" s="430"/>
      <c r="FHT189" s="430"/>
      <c r="FHU189" s="430"/>
      <c r="FHV189" s="430"/>
      <c r="FHW189" s="430"/>
      <c r="FHX189" s="430"/>
      <c r="FHY189" s="430"/>
      <c r="FHZ189" s="430"/>
      <c r="FIA189" s="430"/>
      <c r="FIB189" s="430"/>
      <c r="FIC189" s="430"/>
      <c r="FID189" s="430"/>
      <c r="FIE189" s="430"/>
      <c r="FIF189" s="430"/>
      <c r="FIG189" s="430"/>
      <c r="FIH189" s="430"/>
      <c r="FII189" s="430"/>
      <c r="FIJ189" s="430"/>
      <c r="FIK189" s="430"/>
      <c r="FIL189" s="430"/>
      <c r="FIM189" s="430"/>
      <c r="FIN189" s="430"/>
      <c r="FIO189" s="430"/>
      <c r="FIP189" s="430"/>
      <c r="FIQ189" s="430"/>
      <c r="FIR189" s="430"/>
      <c r="FIS189" s="430"/>
      <c r="FIT189" s="430"/>
      <c r="FIU189" s="430"/>
      <c r="FIV189" s="430"/>
      <c r="FIW189" s="430"/>
      <c r="FIX189" s="430"/>
      <c r="FIY189" s="430"/>
      <c r="FIZ189" s="430"/>
      <c r="FJA189" s="430"/>
      <c r="FJB189" s="430"/>
      <c r="FJC189" s="430"/>
      <c r="FJD189" s="430"/>
      <c r="FJE189" s="430"/>
      <c r="FJF189" s="430"/>
      <c r="FJG189" s="430"/>
      <c r="FJH189" s="430"/>
      <c r="FJI189" s="430"/>
      <c r="FJJ189" s="430"/>
      <c r="FJK189" s="430"/>
      <c r="FJL189" s="430"/>
      <c r="FJM189" s="430"/>
      <c r="FJN189" s="430"/>
      <c r="FJO189" s="430"/>
      <c r="FJP189" s="430"/>
      <c r="FJQ189" s="430"/>
      <c r="FJR189" s="430"/>
      <c r="FJS189" s="430"/>
      <c r="FJT189" s="430"/>
      <c r="FJU189" s="430"/>
      <c r="FJV189" s="430"/>
      <c r="FJW189" s="430"/>
      <c r="FJX189" s="430"/>
      <c r="FJY189" s="430"/>
      <c r="FJZ189" s="430"/>
      <c r="FKA189" s="430"/>
      <c r="FKB189" s="430"/>
      <c r="FKC189" s="430"/>
      <c r="FKD189" s="430"/>
      <c r="FKE189" s="430"/>
      <c r="FKF189" s="430"/>
      <c r="FKG189" s="430"/>
      <c r="FKH189" s="430"/>
      <c r="FKI189" s="430"/>
      <c r="FKJ189" s="430"/>
      <c r="FKK189" s="430"/>
      <c r="FKL189" s="430"/>
      <c r="FKM189" s="430"/>
      <c r="FKT189" s="430"/>
      <c r="FKU189" s="430"/>
      <c r="FKV189" s="430"/>
      <c r="FKW189" s="430"/>
      <c r="FKX189" s="430"/>
      <c r="FKY189" s="430"/>
      <c r="FKZ189" s="430"/>
      <c r="FLA189" s="430"/>
      <c r="FLB189" s="430"/>
      <c r="FLC189" s="430"/>
      <c r="FLD189" s="430"/>
      <c r="FLE189" s="430"/>
      <c r="FLF189" s="430"/>
      <c r="FLG189" s="430"/>
      <c r="FLH189" s="430"/>
      <c r="FLI189" s="430"/>
      <c r="FLJ189" s="430"/>
      <c r="FLK189" s="430"/>
      <c r="FLL189" s="430"/>
      <c r="FLM189" s="430"/>
      <c r="FLN189" s="430"/>
      <c r="FLO189" s="430"/>
      <c r="FLP189" s="430"/>
      <c r="FLQ189" s="430"/>
      <c r="FLR189" s="430"/>
      <c r="FLS189" s="430"/>
      <c r="FLT189" s="430"/>
      <c r="FLU189" s="430"/>
      <c r="FLV189" s="430"/>
      <c r="FLW189" s="430"/>
      <c r="FLX189" s="430"/>
      <c r="FLY189" s="430"/>
      <c r="FLZ189" s="430"/>
      <c r="FMA189" s="430"/>
      <c r="FMB189" s="430"/>
      <c r="FMC189" s="430"/>
      <c r="FMD189" s="430"/>
      <c r="FME189" s="430"/>
      <c r="FMF189" s="430"/>
      <c r="FMG189" s="430"/>
      <c r="FMH189" s="430"/>
      <c r="FMI189" s="430"/>
      <c r="FMJ189" s="430"/>
      <c r="FMK189" s="430"/>
      <c r="FML189" s="430"/>
      <c r="FMM189" s="430"/>
      <c r="FMN189" s="430"/>
      <c r="FMO189" s="430"/>
      <c r="FMP189" s="430"/>
      <c r="FMQ189" s="430"/>
      <c r="FMR189" s="430"/>
      <c r="FMS189" s="430"/>
      <c r="FMT189" s="430"/>
      <c r="FMU189" s="430"/>
      <c r="FMV189" s="430"/>
      <c r="FMW189" s="430"/>
      <c r="FMX189" s="430"/>
      <c r="FMY189" s="430"/>
      <c r="FMZ189" s="430"/>
      <c r="FNA189" s="430"/>
      <c r="FNB189" s="430"/>
      <c r="FNC189" s="430"/>
      <c r="FND189" s="430"/>
      <c r="FNE189" s="430"/>
      <c r="FNF189" s="430"/>
      <c r="FNG189" s="430"/>
      <c r="FNH189" s="430"/>
      <c r="FNI189" s="430"/>
      <c r="FNJ189" s="430"/>
      <c r="FNK189" s="430"/>
      <c r="FNL189" s="430"/>
      <c r="FNM189" s="430"/>
      <c r="FNN189" s="430"/>
      <c r="FNO189" s="430"/>
      <c r="FNP189" s="430"/>
      <c r="FNQ189" s="430"/>
      <c r="FNR189" s="430"/>
      <c r="FNS189" s="430"/>
      <c r="FNT189" s="430"/>
      <c r="FNU189" s="430"/>
      <c r="FNV189" s="430"/>
      <c r="FNW189" s="430"/>
      <c r="FNX189" s="430"/>
      <c r="FNY189" s="430"/>
      <c r="FNZ189" s="430"/>
      <c r="FOA189" s="430"/>
      <c r="FOB189" s="430"/>
      <c r="FOC189" s="430"/>
      <c r="FOD189" s="430"/>
      <c r="FOE189" s="430"/>
      <c r="FOF189" s="430"/>
      <c r="FOG189" s="430"/>
      <c r="FOH189" s="430"/>
      <c r="FOI189" s="430"/>
      <c r="FOJ189" s="430"/>
      <c r="FOK189" s="430"/>
      <c r="FOL189" s="430"/>
      <c r="FOM189" s="430"/>
      <c r="FON189" s="430"/>
      <c r="FOO189" s="430"/>
      <c r="FOP189" s="430"/>
      <c r="FOQ189" s="430"/>
      <c r="FOR189" s="430"/>
      <c r="FOS189" s="430"/>
      <c r="FOT189" s="430"/>
      <c r="FOU189" s="430"/>
      <c r="FOV189" s="430"/>
      <c r="FOW189" s="430"/>
      <c r="FOX189" s="430"/>
      <c r="FOY189" s="430"/>
      <c r="FOZ189" s="430"/>
      <c r="FPA189" s="430"/>
      <c r="FPB189" s="430"/>
      <c r="FPC189" s="430"/>
      <c r="FPD189" s="430"/>
      <c r="FPE189" s="430"/>
      <c r="FPF189" s="430"/>
      <c r="FPG189" s="430"/>
      <c r="FPH189" s="430"/>
      <c r="FPI189" s="430"/>
      <c r="FPJ189" s="430"/>
      <c r="FPK189" s="430"/>
      <c r="FPL189" s="430"/>
      <c r="FPM189" s="430"/>
      <c r="FPN189" s="430"/>
      <c r="FPO189" s="430"/>
      <c r="FPP189" s="430"/>
      <c r="FPQ189" s="430"/>
      <c r="FPR189" s="430"/>
      <c r="FPS189" s="430"/>
      <c r="FPT189" s="430"/>
      <c r="FPU189" s="430"/>
      <c r="FPV189" s="430"/>
      <c r="FPW189" s="430"/>
      <c r="FPX189" s="430"/>
      <c r="FPY189" s="430"/>
      <c r="FPZ189" s="430"/>
      <c r="FQA189" s="430"/>
      <c r="FQB189" s="430"/>
      <c r="FQC189" s="430"/>
      <c r="FQD189" s="430"/>
      <c r="FQE189" s="430"/>
      <c r="FQF189" s="430"/>
      <c r="FQG189" s="430"/>
      <c r="FQH189" s="430"/>
      <c r="FQI189" s="430"/>
      <c r="FQJ189" s="430"/>
      <c r="FQK189" s="430"/>
      <c r="FQL189" s="430"/>
      <c r="FQM189" s="430"/>
      <c r="FQN189" s="430"/>
      <c r="FQO189" s="430"/>
      <c r="FQP189" s="430"/>
      <c r="FQQ189" s="430"/>
      <c r="FQR189" s="430"/>
      <c r="FQS189" s="430"/>
      <c r="FQT189" s="430"/>
      <c r="FQU189" s="430"/>
      <c r="FQV189" s="430"/>
      <c r="FQW189" s="430"/>
      <c r="FQX189" s="430"/>
      <c r="FQY189" s="430"/>
      <c r="FQZ189" s="430"/>
      <c r="FRA189" s="430"/>
      <c r="FRB189" s="430"/>
      <c r="FRC189" s="430"/>
      <c r="FRD189" s="430"/>
      <c r="FRE189" s="430"/>
      <c r="FRF189" s="430"/>
      <c r="FRG189" s="430"/>
      <c r="FRH189" s="430"/>
      <c r="FRI189" s="430"/>
      <c r="FRJ189" s="430"/>
      <c r="FRK189" s="430"/>
      <c r="FRL189" s="430"/>
      <c r="FRM189" s="430"/>
      <c r="FRN189" s="430"/>
      <c r="FRO189" s="430"/>
      <c r="FRP189" s="430"/>
      <c r="FRQ189" s="430"/>
      <c r="FRR189" s="430"/>
      <c r="FRS189" s="430"/>
      <c r="FRT189" s="430"/>
      <c r="FRU189" s="430"/>
      <c r="FRV189" s="430"/>
      <c r="FRW189" s="430"/>
      <c r="FRX189" s="430"/>
      <c r="FRY189" s="430"/>
      <c r="FRZ189" s="430"/>
      <c r="FSA189" s="430"/>
      <c r="FSB189" s="430"/>
      <c r="FSC189" s="430"/>
      <c r="FSD189" s="430"/>
      <c r="FSE189" s="430"/>
      <c r="FSF189" s="430"/>
      <c r="FSG189" s="430"/>
      <c r="FSH189" s="430"/>
      <c r="FSI189" s="430"/>
      <c r="FSJ189" s="430"/>
      <c r="FSK189" s="430"/>
      <c r="FSL189" s="430"/>
      <c r="FSM189" s="430"/>
      <c r="FSN189" s="430"/>
      <c r="FSO189" s="430"/>
      <c r="FSP189" s="430"/>
      <c r="FSQ189" s="430"/>
      <c r="FSR189" s="430"/>
      <c r="FSS189" s="430"/>
      <c r="FST189" s="430"/>
      <c r="FSU189" s="430"/>
      <c r="FSV189" s="430"/>
      <c r="FSW189" s="430"/>
      <c r="FSX189" s="430"/>
      <c r="FSY189" s="430"/>
      <c r="FSZ189" s="430"/>
      <c r="FTA189" s="430"/>
      <c r="FTB189" s="430"/>
      <c r="FTC189" s="430"/>
      <c r="FTD189" s="430"/>
      <c r="FTE189" s="430"/>
      <c r="FTF189" s="430"/>
      <c r="FTG189" s="430"/>
      <c r="FTH189" s="430"/>
      <c r="FTI189" s="430"/>
      <c r="FTJ189" s="430"/>
      <c r="FTK189" s="430"/>
      <c r="FTL189" s="430"/>
      <c r="FTM189" s="430"/>
      <c r="FTN189" s="430"/>
      <c r="FTO189" s="430"/>
      <c r="FTP189" s="430"/>
      <c r="FTQ189" s="430"/>
      <c r="FTR189" s="430"/>
      <c r="FTS189" s="430"/>
      <c r="FTT189" s="430"/>
      <c r="FTU189" s="430"/>
      <c r="FTV189" s="430"/>
      <c r="FTW189" s="430"/>
      <c r="FTX189" s="430"/>
      <c r="FTY189" s="430"/>
      <c r="FTZ189" s="430"/>
      <c r="FUA189" s="430"/>
      <c r="FUB189" s="430"/>
      <c r="FUC189" s="430"/>
      <c r="FUD189" s="430"/>
      <c r="FUE189" s="430"/>
      <c r="FUF189" s="430"/>
      <c r="FUG189" s="430"/>
      <c r="FUH189" s="430"/>
      <c r="FUI189" s="430"/>
      <c r="FUP189" s="430"/>
      <c r="FUQ189" s="430"/>
      <c r="FUR189" s="430"/>
      <c r="FUS189" s="430"/>
      <c r="FUT189" s="430"/>
      <c r="FUU189" s="430"/>
      <c r="FUV189" s="430"/>
      <c r="FUW189" s="430"/>
      <c r="FUX189" s="430"/>
      <c r="FUY189" s="430"/>
      <c r="FUZ189" s="430"/>
      <c r="FVA189" s="430"/>
      <c r="FVB189" s="430"/>
      <c r="FVC189" s="430"/>
      <c r="FVD189" s="430"/>
      <c r="FVE189" s="430"/>
      <c r="FVF189" s="430"/>
      <c r="FVG189" s="430"/>
      <c r="FVH189" s="430"/>
      <c r="FVI189" s="430"/>
      <c r="FVJ189" s="430"/>
      <c r="FVK189" s="430"/>
      <c r="FVL189" s="430"/>
      <c r="FVM189" s="430"/>
      <c r="FVN189" s="430"/>
      <c r="FVO189" s="430"/>
      <c r="FVP189" s="430"/>
      <c r="FVQ189" s="430"/>
      <c r="FVR189" s="430"/>
      <c r="FVS189" s="430"/>
      <c r="FVT189" s="430"/>
      <c r="FVU189" s="430"/>
      <c r="FVV189" s="430"/>
      <c r="FVW189" s="430"/>
      <c r="FVX189" s="430"/>
      <c r="FVY189" s="430"/>
      <c r="FVZ189" s="430"/>
      <c r="FWA189" s="430"/>
      <c r="FWB189" s="430"/>
      <c r="FWC189" s="430"/>
      <c r="FWD189" s="430"/>
      <c r="FWE189" s="430"/>
      <c r="FWF189" s="430"/>
      <c r="FWG189" s="430"/>
      <c r="FWH189" s="430"/>
      <c r="FWI189" s="430"/>
      <c r="FWJ189" s="430"/>
      <c r="FWK189" s="430"/>
      <c r="FWL189" s="430"/>
      <c r="FWM189" s="430"/>
      <c r="FWN189" s="430"/>
      <c r="FWO189" s="430"/>
      <c r="FWP189" s="430"/>
      <c r="FWQ189" s="430"/>
      <c r="FWR189" s="430"/>
      <c r="FWS189" s="430"/>
      <c r="FWT189" s="430"/>
      <c r="FWU189" s="430"/>
      <c r="FWV189" s="430"/>
      <c r="FWW189" s="430"/>
      <c r="FWX189" s="430"/>
      <c r="FWY189" s="430"/>
      <c r="FWZ189" s="430"/>
      <c r="FXA189" s="430"/>
      <c r="FXB189" s="430"/>
      <c r="FXC189" s="430"/>
      <c r="FXD189" s="430"/>
      <c r="FXE189" s="430"/>
      <c r="FXF189" s="430"/>
      <c r="FXG189" s="430"/>
      <c r="FXH189" s="430"/>
      <c r="FXI189" s="430"/>
      <c r="FXJ189" s="430"/>
      <c r="FXK189" s="430"/>
      <c r="FXL189" s="430"/>
      <c r="FXM189" s="430"/>
      <c r="FXN189" s="430"/>
      <c r="FXO189" s="430"/>
      <c r="FXP189" s="430"/>
      <c r="FXQ189" s="430"/>
      <c r="FXR189" s="430"/>
      <c r="FXS189" s="430"/>
      <c r="FXT189" s="430"/>
      <c r="FXU189" s="430"/>
      <c r="FXV189" s="430"/>
      <c r="FXW189" s="430"/>
      <c r="FXX189" s="430"/>
      <c r="FXY189" s="430"/>
      <c r="FXZ189" s="430"/>
      <c r="FYA189" s="430"/>
      <c r="FYB189" s="430"/>
      <c r="FYC189" s="430"/>
      <c r="FYD189" s="430"/>
      <c r="FYE189" s="430"/>
      <c r="FYF189" s="430"/>
      <c r="FYG189" s="430"/>
      <c r="FYH189" s="430"/>
      <c r="FYI189" s="430"/>
      <c r="FYJ189" s="430"/>
      <c r="FYK189" s="430"/>
      <c r="FYL189" s="430"/>
      <c r="FYM189" s="430"/>
      <c r="FYN189" s="430"/>
      <c r="FYO189" s="430"/>
      <c r="FYP189" s="430"/>
      <c r="FYQ189" s="430"/>
      <c r="FYR189" s="430"/>
      <c r="FYS189" s="430"/>
      <c r="FYT189" s="430"/>
      <c r="FYU189" s="430"/>
      <c r="FYV189" s="430"/>
      <c r="FYW189" s="430"/>
      <c r="FYX189" s="430"/>
      <c r="FYY189" s="430"/>
      <c r="FYZ189" s="430"/>
      <c r="FZA189" s="430"/>
      <c r="FZB189" s="430"/>
      <c r="FZC189" s="430"/>
      <c r="FZD189" s="430"/>
      <c r="FZE189" s="430"/>
      <c r="FZF189" s="430"/>
      <c r="FZG189" s="430"/>
      <c r="FZH189" s="430"/>
      <c r="FZI189" s="430"/>
      <c r="FZJ189" s="430"/>
      <c r="FZK189" s="430"/>
      <c r="FZL189" s="430"/>
      <c r="FZM189" s="430"/>
      <c r="FZN189" s="430"/>
      <c r="FZO189" s="430"/>
      <c r="FZP189" s="430"/>
      <c r="FZQ189" s="430"/>
      <c r="FZR189" s="430"/>
      <c r="FZS189" s="430"/>
      <c r="FZT189" s="430"/>
      <c r="FZU189" s="430"/>
      <c r="FZV189" s="430"/>
      <c r="FZW189" s="430"/>
      <c r="FZX189" s="430"/>
      <c r="FZY189" s="430"/>
      <c r="FZZ189" s="430"/>
      <c r="GAA189" s="430"/>
      <c r="GAB189" s="430"/>
      <c r="GAC189" s="430"/>
      <c r="GAD189" s="430"/>
      <c r="GAE189" s="430"/>
      <c r="GAF189" s="430"/>
      <c r="GAG189" s="430"/>
      <c r="GAH189" s="430"/>
      <c r="GAI189" s="430"/>
      <c r="GAJ189" s="430"/>
      <c r="GAK189" s="430"/>
      <c r="GAL189" s="430"/>
      <c r="GAM189" s="430"/>
      <c r="GAN189" s="430"/>
      <c r="GAO189" s="430"/>
      <c r="GAP189" s="430"/>
      <c r="GAQ189" s="430"/>
      <c r="GAR189" s="430"/>
      <c r="GAS189" s="430"/>
      <c r="GAT189" s="430"/>
      <c r="GAU189" s="430"/>
      <c r="GAV189" s="430"/>
      <c r="GAW189" s="430"/>
      <c r="GAX189" s="430"/>
      <c r="GAY189" s="430"/>
      <c r="GAZ189" s="430"/>
      <c r="GBA189" s="430"/>
      <c r="GBB189" s="430"/>
      <c r="GBC189" s="430"/>
      <c r="GBD189" s="430"/>
      <c r="GBE189" s="430"/>
      <c r="GBF189" s="430"/>
      <c r="GBG189" s="430"/>
      <c r="GBH189" s="430"/>
      <c r="GBI189" s="430"/>
      <c r="GBJ189" s="430"/>
      <c r="GBK189" s="430"/>
      <c r="GBL189" s="430"/>
      <c r="GBM189" s="430"/>
      <c r="GBN189" s="430"/>
      <c r="GBO189" s="430"/>
      <c r="GBP189" s="430"/>
      <c r="GBQ189" s="430"/>
      <c r="GBR189" s="430"/>
      <c r="GBS189" s="430"/>
      <c r="GBT189" s="430"/>
      <c r="GBU189" s="430"/>
      <c r="GBV189" s="430"/>
      <c r="GBW189" s="430"/>
      <c r="GBX189" s="430"/>
      <c r="GBY189" s="430"/>
      <c r="GBZ189" s="430"/>
      <c r="GCA189" s="430"/>
      <c r="GCB189" s="430"/>
      <c r="GCC189" s="430"/>
      <c r="GCD189" s="430"/>
      <c r="GCE189" s="430"/>
      <c r="GCF189" s="430"/>
      <c r="GCG189" s="430"/>
      <c r="GCH189" s="430"/>
      <c r="GCI189" s="430"/>
      <c r="GCJ189" s="430"/>
      <c r="GCK189" s="430"/>
      <c r="GCL189" s="430"/>
      <c r="GCM189" s="430"/>
      <c r="GCN189" s="430"/>
      <c r="GCO189" s="430"/>
      <c r="GCP189" s="430"/>
      <c r="GCQ189" s="430"/>
      <c r="GCR189" s="430"/>
      <c r="GCS189" s="430"/>
      <c r="GCT189" s="430"/>
      <c r="GCU189" s="430"/>
      <c r="GCV189" s="430"/>
      <c r="GCW189" s="430"/>
      <c r="GCX189" s="430"/>
      <c r="GCY189" s="430"/>
      <c r="GCZ189" s="430"/>
      <c r="GDA189" s="430"/>
      <c r="GDB189" s="430"/>
      <c r="GDC189" s="430"/>
      <c r="GDD189" s="430"/>
      <c r="GDE189" s="430"/>
      <c r="GDF189" s="430"/>
      <c r="GDG189" s="430"/>
      <c r="GDH189" s="430"/>
      <c r="GDI189" s="430"/>
      <c r="GDJ189" s="430"/>
      <c r="GDK189" s="430"/>
      <c r="GDL189" s="430"/>
      <c r="GDM189" s="430"/>
      <c r="GDN189" s="430"/>
      <c r="GDO189" s="430"/>
      <c r="GDP189" s="430"/>
      <c r="GDQ189" s="430"/>
      <c r="GDR189" s="430"/>
      <c r="GDS189" s="430"/>
      <c r="GDT189" s="430"/>
      <c r="GDU189" s="430"/>
      <c r="GDV189" s="430"/>
      <c r="GDW189" s="430"/>
      <c r="GDX189" s="430"/>
      <c r="GDY189" s="430"/>
      <c r="GDZ189" s="430"/>
      <c r="GEA189" s="430"/>
      <c r="GEB189" s="430"/>
      <c r="GEC189" s="430"/>
      <c r="GED189" s="430"/>
      <c r="GEE189" s="430"/>
      <c r="GEL189" s="430"/>
      <c r="GEM189" s="430"/>
      <c r="GEN189" s="430"/>
      <c r="GEO189" s="430"/>
      <c r="GEP189" s="430"/>
      <c r="GEQ189" s="430"/>
      <c r="GER189" s="430"/>
      <c r="GES189" s="430"/>
      <c r="GET189" s="430"/>
      <c r="GEU189" s="430"/>
      <c r="GEV189" s="430"/>
      <c r="GEW189" s="430"/>
      <c r="GEX189" s="430"/>
      <c r="GEY189" s="430"/>
      <c r="GEZ189" s="430"/>
      <c r="GFA189" s="430"/>
      <c r="GFB189" s="430"/>
      <c r="GFC189" s="430"/>
      <c r="GFD189" s="430"/>
      <c r="GFE189" s="430"/>
      <c r="GFF189" s="430"/>
      <c r="GFG189" s="430"/>
      <c r="GFH189" s="430"/>
      <c r="GFI189" s="430"/>
      <c r="GFJ189" s="430"/>
      <c r="GFK189" s="430"/>
      <c r="GFL189" s="430"/>
      <c r="GFM189" s="430"/>
      <c r="GFN189" s="430"/>
      <c r="GFO189" s="430"/>
      <c r="GFP189" s="430"/>
      <c r="GFQ189" s="430"/>
      <c r="GFR189" s="430"/>
      <c r="GFS189" s="430"/>
      <c r="GFT189" s="430"/>
      <c r="GFU189" s="430"/>
      <c r="GFV189" s="430"/>
      <c r="GFW189" s="430"/>
      <c r="GFX189" s="430"/>
      <c r="GFY189" s="430"/>
      <c r="GFZ189" s="430"/>
      <c r="GGA189" s="430"/>
      <c r="GGB189" s="430"/>
      <c r="GGC189" s="430"/>
      <c r="GGD189" s="430"/>
      <c r="GGE189" s="430"/>
      <c r="GGF189" s="430"/>
      <c r="GGG189" s="430"/>
      <c r="GGH189" s="430"/>
      <c r="GGI189" s="430"/>
      <c r="GGJ189" s="430"/>
      <c r="GGK189" s="430"/>
      <c r="GGL189" s="430"/>
      <c r="GGM189" s="430"/>
      <c r="GGN189" s="430"/>
      <c r="GGO189" s="430"/>
      <c r="GGP189" s="430"/>
      <c r="GGQ189" s="430"/>
      <c r="GGR189" s="430"/>
      <c r="GGS189" s="430"/>
      <c r="GGT189" s="430"/>
      <c r="GGU189" s="430"/>
      <c r="GGV189" s="430"/>
      <c r="GGW189" s="430"/>
      <c r="GGX189" s="430"/>
      <c r="GGY189" s="430"/>
      <c r="GGZ189" s="430"/>
      <c r="GHA189" s="430"/>
      <c r="GHB189" s="430"/>
      <c r="GHC189" s="430"/>
      <c r="GHD189" s="430"/>
      <c r="GHE189" s="430"/>
      <c r="GHF189" s="430"/>
      <c r="GHG189" s="430"/>
      <c r="GHH189" s="430"/>
      <c r="GHI189" s="430"/>
      <c r="GHJ189" s="430"/>
      <c r="GHK189" s="430"/>
      <c r="GHL189" s="430"/>
      <c r="GHM189" s="430"/>
      <c r="GHN189" s="430"/>
      <c r="GHO189" s="430"/>
      <c r="GHP189" s="430"/>
      <c r="GHQ189" s="430"/>
      <c r="GHR189" s="430"/>
      <c r="GHS189" s="430"/>
      <c r="GHT189" s="430"/>
      <c r="GHU189" s="430"/>
      <c r="GHV189" s="430"/>
      <c r="GHW189" s="430"/>
      <c r="GHX189" s="430"/>
      <c r="GHY189" s="430"/>
      <c r="GHZ189" s="430"/>
      <c r="GIA189" s="430"/>
      <c r="GIB189" s="430"/>
      <c r="GIC189" s="430"/>
      <c r="GID189" s="430"/>
      <c r="GIE189" s="430"/>
      <c r="GIF189" s="430"/>
      <c r="GIG189" s="430"/>
      <c r="GIH189" s="430"/>
      <c r="GII189" s="430"/>
      <c r="GIJ189" s="430"/>
      <c r="GIK189" s="430"/>
      <c r="GIL189" s="430"/>
      <c r="GIM189" s="430"/>
      <c r="GIN189" s="430"/>
      <c r="GIO189" s="430"/>
      <c r="GIP189" s="430"/>
      <c r="GIQ189" s="430"/>
      <c r="GIR189" s="430"/>
      <c r="GIS189" s="430"/>
      <c r="GIT189" s="430"/>
      <c r="GIU189" s="430"/>
      <c r="GIV189" s="430"/>
      <c r="GIW189" s="430"/>
      <c r="GIX189" s="430"/>
      <c r="GIY189" s="430"/>
      <c r="GIZ189" s="430"/>
      <c r="GJA189" s="430"/>
      <c r="GJB189" s="430"/>
      <c r="GJC189" s="430"/>
      <c r="GJD189" s="430"/>
      <c r="GJE189" s="430"/>
      <c r="GJF189" s="430"/>
      <c r="GJG189" s="430"/>
      <c r="GJH189" s="430"/>
      <c r="GJI189" s="430"/>
      <c r="GJJ189" s="430"/>
      <c r="GJK189" s="430"/>
      <c r="GJL189" s="430"/>
      <c r="GJM189" s="430"/>
      <c r="GJN189" s="430"/>
      <c r="GJO189" s="430"/>
      <c r="GJP189" s="430"/>
      <c r="GJQ189" s="430"/>
      <c r="GJR189" s="430"/>
      <c r="GJS189" s="430"/>
      <c r="GJT189" s="430"/>
      <c r="GJU189" s="430"/>
      <c r="GJV189" s="430"/>
      <c r="GJW189" s="430"/>
      <c r="GJX189" s="430"/>
      <c r="GJY189" s="430"/>
      <c r="GJZ189" s="430"/>
      <c r="GKA189" s="430"/>
      <c r="GKB189" s="430"/>
      <c r="GKC189" s="430"/>
      <c r="GKD189" s="430"/>
      <c r="GKE189" s="430"/>
      <c r="GKF189" s="430"/>
      <c r="GKG189" s="430"/>
      <c r="GKH189" s="430"/>
      <c r="GKI189" s="430"/>
      <c r="GKJ189" s="430"/>
      <c r="GKK189" s="430"/>
      <c r="GKL189" s="430"/>
      <c r="GKM189" s="430"/>
      <c r="GKN189" s="430"/>
      <c r="GKO189" s="430"/>
      <c r="GKP189" s="430"/>
      <c r="GKQ189" s="430"/>
      <c r="GKR189" s="430"/>
      <c r="GKS189" s="430"/>
      <c r="GKT189" s="430"/>
      <c r="GKU189" s="430"/>
      <c r="GKV189" s="430"/>
      <c r="GKW189" s="430"/>
      <c r="GKX189" s="430"/>
      <c r="GKY189" s="430"/>
      <c r="GKZ189" s="430"/>
      <c r="GLA189" s="430"/>
      <c r="GLB189" s="430"/>
      <c r="GLC189" s="430"/>
      <c r="GLD189" s="430"/>
      <c r="GLE189" s="430"/>
      <c r="GLF189" s="430"/>
      <c r="GLG189" s="430"/>
      <c r="GLH189" s="430"/>
      <c r="GLI189" s="430"/>
      <c r="GLJ189" s="430"/>
      <c r="GLK189" s="430"/>
      <c r="GLL189" s="430"/>
      <c r="GLM189" s="430"/>
      <c r="GLN189" s="430"/>
      <c r="GLO189" s="430"/>
      <c r="GLP189" s="430"/>
      <c r="GLQ189" s="430"/>
      <c r="GLR189" s="430"/>
      <c r="GLS189" s="430"/>
      <c r="GLT189" s="430"/>
      <c r="GLU189" s="430"/>
      <c r="GLV189" s="430"/>
      <c r="GLW189" s="430"/>
      <c r="GLX189" s="430"/>
      <c r="GLY189" s="430"/>
      <c r="GLZ189" s="430"/>
      <c r="GMA189" s="430"/>
      <c r="GMB189" s="430"/>
      <c r="GMC189" s="430"/>
      <c r="GMD189" s="430"/>
      <c r="GME189" s="430"/>
      <c r="GMF189" s="430"/>
      <c r="GMG189" s="430"/>
      <c r="GMH189" s="430"/>
      <c r="GMI189" s="430"/>
      <c r="GMJ189" s="430"/>
      <c r="GMK189" s="430"/>
      <c r="GML189" s="430"/>
      <c r="GMM189" s="430"/>
      <c r="GMN189" s="430"/>
      <c r="GMO189" s="430"/>
      <c r="GMP189" s="430"/>
      <c r="GMQ189" s="430"/>
      <c r="GMR189" s="430"/>
      <c r="GMS189" s="430"/>
      <c r="GMT189" s="430"/>
      <c r="GMU189" s="430"/>
      <c r="GMV189" s="430"/>
      <c r="GMW189" s="430"/>
      <c r="GMX189" s="430"/>
      <c r="GMY189" s="430"/>
      <c r="GMZ189" s="430"/>
      <c r="GNA189" s="430"/>
      <c r="GNB189" s="430"/>
      <c r="GNC189" s="430"/>
      <c r="GND189" s="430"/>
      <c r="GNE189" s="430"/>
      <c r="GNF189" s="430"/>
      <c r="GNG189" s="430"/>
      <c r="GNH189" s="430"/>
      <c r="GNI189" s="430"/>
      <c r="GNJ189" s="430"/>
      <c r="GNK189" s="430"/>
      <c r="GNL189" s="430"/>
      <c r="GNM189" s="430"/>
      <c r="GNN189" s="430"/>
      <c r="GNO189" s="430"/>
      <c r="GNP189" s="430"/>
      <c r="GNQ189" s="430"/>
      <c r="GNR189" s="430"/>
      <c r="GNS189" s="430"/>
      <c r="GNT189" s="430"/>
      <c r="GNU189" s="430"/>
      <c r="GNV189" s="430"/>
      <c r="GNW189" s="430"/>
      <c r="GNX189" s="430"/>
      <c r="GNY189" s="430"/>
      <c r="GNZ189" s="430"/>
      <c r="GOA189" s="430"/>
      <c r="GOH189" s="430"/>
      <c r="GOI189" s="430"/>
      <c r="GOJ189" s="430"/>
      <c r="GOK189" s="430"/>
      <c r="GOL189" s="430"/>
      <c r="GOM189" s="430"/>
      <c r="GON189" s="430"/>
      <c r="GOO189" s="430"/>
      <c r="GOP189" s="430"/>
      <c r="GOQ189" s="430"/>
      <c r="GOR189" s="430"/>
      <c r="GOS189" s="430"/>
      <c r="GOT189" s="430"/>
      <c r="GOU189" s="430"/>
      <c r="GOV189" s="430"/>
      <c r="GOW189" s="430"/>
      <c r="GOX189" s="430"/>
      <c r="GOY189" s="430"/>
      <c r="GOZ189" s="430"/>
      <c r="GPA189" s="430"/>
      <c r="GPB189" s="430"/>
      <c r="GPC189" s="430"/>
      <c r="GPD189" s="430"/>
      <c r="GPE189" s="430"/>
      <c r="GPF189" s="430"/>
      <c r="GPG189" s="430"/>
      <c r="GPH189" s="430"/>
      <c r="GPI189" s="430"/>
      <c r="GPJ189" s="430"/>
      <c r="GPK189" s="430"/>
      <c r="GPL189" s="430"/>
      <c r="GPM189" s="430"/>
      <c r="GPN189" s="430"/>
      <c r="GPO189" s="430"/>
      <c r="GPP189" s="430"/>
      <c r="GPQ189" s="430"/>
      <c r="GPR189" s="430"/>
      <c r="GPS189" s="430"/>
      <c r="GPT189" s="430"/>
      <c r="GPU189" s="430"/>
      <c r="GPV189" s="430"/>
      <c r="GPW189" s="430"/>
      <c r="GPX189" s="430"/>
      <c r="GPY189" s="430"/>
      <c r="GPZ189" s="430"/>
      <c r="GQA189" s="430"/>
      <c r="GQB189" s="430"/>
      <c r="GQC189" s="430"/>
      <c r="GQD189" s="430"/>
      <c r="GQE189" s="430"/>
      <c r="GQF189" s="430"/>
      <c r="GQG189" s="430"/>
      <c r="GQH189" s="430"/>
      <c r="GQI189" s="430"/>
      <c r="GQJ189" s="430"/>
      <c r="GQK189" s="430"/>
      <c r="GQL189" s="430"/>
      <c r="GQM189" s="430"/>
      <c r="GQN189" s="430"/>
      <c r="GQO189" s="430"/>
      <c r="GQP189" s="430"/>
      <c r="GQQ189" s="430"/>
      <c r="GQR189" s="430"/>
      <c r="GQS189" s="430"/>
      <c r="GQT189" s="430"/>
      <c r="GQU189" s="430"/>
      <c r="GQV189" s="430"/>
      <c r="GQW189" s="430"/>
      <c r="GQX189" s="430"/>
      <c r="GQY189" s="430"/>
      <c r="GQZ189" s="430"/>
      <c r="GRA189" s="430"/>
      <c r="GRB189" s="430"/>
      <c r="GRC189" s="430"/>
      <c r="GRD189" s="430"/>
      <c r="GRE189" s="430"/>
      <c r="GRF189" s="430"/>
      <c r="GRG189" s="430"/>
      <c r="GRH189" s="430"/>
      <c r="GRI189" s="430"/>
      <c r="GRJ189" s="430"/>
      <c r="GRK189" s="430"/>
      <c r="GRL189" s="430"/>
      <c r="GRM189" s="430"/>
      <c r="GRN189" s="430"/>
      <c r="GRO189" s="430"/>
      <c r="GRP189" s="430"/>
      <c r="GRQ189" s="430"/>
      <c r="GRR189" s="430"/>
      <c r="GRS189" s="430"/>
      <c r="GRT189" s="430"/>
      <c r="GRU189" s="430"/>
      <c r="GRV189" s="430"/>
      <c r="GRW189" s="430"/>
      <c r="GRX189" s="430"/>
      <c r="GRY189" s="430"/>
      <c r="GRZ189" s="430"/>
      <c r="GSA189" s="430"/>
      <c r="GSB189" s="430"/>
      <c r="GSC189" s="430"/>
      <c r="GSD189" s="430"/>
      <c r="GSE189" s="430"/>
      <c r="GSF189" s="430"/>
      <c r="GSG189" s="430"/>
      <c r="GSH189" s="430"/>
      <c r="GSI189" s="430"/>
      <c r="GSJ189" s="430"/>
      <c r="GSK189" s="430"/>
      <c r="GSL189" s="430"/>
      <c r="GSM189" s="430"/>
      <c r="GSN189" s="430"/>
      <c r="GSO189" s="430"/>
      <c r="GSP189" s="430"/>
      <c r="GSQ189" s="430"/>
      <c r="GSR189" s="430"/>
      <c r="GSS189" s="430"/>
      <c r="GST189" s="430"/>
      <c r="GSU189" s="430"/>
      <c r="GSV189" s="430"/>
      <c r="GSW189" s="430"/>
      <c r="GSX189" s="430"/>
      <c r="GSY189" s="430"/>
      <c r="GSZ189" s="430"/>
      <c r="GTA189" s="430"/>
      <c r="GTB189" s="430"/>
      <c r="GTC189" s="430"/>
      <c r="GTD189" s="430"/>
      <c r="GTE189" s="430"/>
      <c r="GTF189" s="430"/>
      <c r="GTG189" s="430"/>
      <c r="GTH189" s="430"/>
      <c r="GTI189" s="430"/>
      <c r="GTJ189" s="430"/>
      <c r="GTK189" s="430"/>
      <c r="GTL189" s="430"/>
      <c r="GTM189" s="430"/>
      <c r="GTN189" s="430"/>
      <c r="GTO189" s="430"/>
      <c r="GTP189" s="430"/>
      <c r="GTQ189" s="430"/>
      <c r="GTR189" s="430"/>
      <c r="GTS189" s="430"/>
      <c r="GTT189" s="430"/>
      <c r="GTU189" s="430"/>
      <c r="GTV189" s="430"/>
      <c r="GTW189" s="430"/>
      <c r="GTX189" s="430"/>
      <c r="GTY189" s="430"/>
      <c r="GTZ189" s="430"/>
      <c r="GUA189" s="430"/>
      <c r="GUB189" s="430"/>
      <c r="GUC189" s="430"/>
      <c r="GUD189" s="430"/>
      <c r="GUE189" s="430"/>
      <c r="GUF189" s="430"/>
      <c r="GUG189" s="430"/>
      <c r="GUH189" s="430"/>
      <c r="GUI189" s="430"/>
      <c r="GUJ189" s="430"/>
      <c r="GUK189" s="430"/>
      <c r="GUL189" s="430"/>
      <c r="GUM189" s="430"/>
      <c r="GUN189" s="430"/>
      <c r="GUO189" s="430"/>
      <c r="GUP189" s="430"/>
      <c r="GUQ189" s="430"/>
      <c r="GUR189" s="430"/>
      <c r="GUS189" s="430"/>
      <c r="GUT189" s="430"/>
      <c r="GUU189" s="430"/>
      <c r="GUV189" s="430"/>
      <c r="GUW189" s="430"/>
      <c r="GUX189" s="430"/>
      <c r="GUY189" s="430"/>
      <c r="GUZ189" s="430"/>
      <c r="GVA189" s="430"/>
      <c r="GVB189" s="430"/>
      <c r="GVC189" s="430"/>
      <c r="GVD189" s="430"/>
      <c r="GVE189" s="430"/>
      <c r="GVF189" s="430"/>
      <c r="GVG189" s="430"/>
      <c r="GVH189" s="430"/>
      <c r="GVI189" s="430"/>
      <c r="GVJ189" s="430"/>
      <c r="GVK189" s="430"/>
      <c r="GVL189" s="430"/>
      <c r="GVM189" s="430"/>
      <c r="GVN189" s="430"/>
      <c r="GVO189" s="430"/>
      <c r="GVP189" s="430"/>
      <c r="GVQ189" s="430"/>
      <c r="GVR189" s="430"/>
      <c r="GVS189" s="430"/>
      <c r="GVT189" s="430"/>
      <c r="GVU189" s="430"/>
      <c r="GVV189" s="430"/>
      <c r="GVW189" s="430"/>
      <c r="GVX189" s="430"/>
      <c r="GVY189" s="430"/>
      <c r="GVZ189" s="430"/>
      <c r="GWA189" s="430"/>
      <c r="GWB189" s="430"/>
      <c r="GWC189" s="430"/>
      <c r="GWD189" s="430"/>
      <c r="GWE189" s="430"/>
      <c r="GWF189" s="430"/>
      <c r="GWG189" s="430"/>
      <c r="GWH189" s="430"/>
      <c r="GWI189" s="430"/>
      <c r="GWJ189" s="430"/>
      <c r="GWK189" s="430"/>
      <c r="GWL189" s="430"/>
      <c r="GWM189" s="430"/>
      <c r="GWN189" s="430"/>
      <c r="GWO189" s="430"/>
      <c r="GWP189" s="430"/>
      <c r="GWQ189" s="430"/>
      <c r="GWR189" s="430"/>
      <c r="GWS189" s="430"/>
      <c r="GWT189" s="430"/>
      <c r="GWU189" s="430"/>
      <c r="GWV189" s="430"/>
      <c r="GWW189" s="430"/>
      <c r="GWX189" s="430"/>
      <c r="GWY189" s="430"/>
      <c r="GWZ189" s="430"/>
      <c r="GXA189" s="430"/>
      <c r="GXB189" s="430"/>
      <c r="GXC189" s="430"/>
      <c r="GXD189" s="430"/>
      <c r="GXE189" s="430"/>
      <c r="GXF189" s="430"/>
      <c r="GXG189" s="430"/>
      <c r="GXH189" s="430"/>
      <c r="GXI189" s="430"/>
      <c r="GXJ189" s="430"/>
      <c r="GXK189" s="430"/>
      <c r="GXL189" s="430"/>
      <c r="GXM189" s="430"/>
      <c r="GXN189" s="430"/>
      <c r="GXO189" s="430"/>
      <c r="GXP189" s="430"/>
      <c r="GXQ189" s="430"/>
      <c r="GXR189" s="430"/>
      <c r="GXS189" s="430"/>
      <c r="GXT189" s="430"/>
      <c r="GXU189" s="430"/>
      <c r="GXV189" s="430"/>
      <c r="GXW189" s="430"/>
      <c r="GYD189" s="430"/>
      <c r="GYE189" s="430"/>
      <c r="GYF189" s="430"/>
      <c r="GYG189" s="430"/>
      <c r="GYH189" s="430"/>
      <c r="GYI189" s="430"/>
      <c r="GYJ189" s="430"/>
      <c r="GYK189" s="430"/>
      <c r="GYL189" s="430"/>
      <c r="GYM189" s="430"/>
      <c r="GYN189" s="430"/>
      <c r="GYO189" s="430"/>
      <c r="GYP189" s="430"/>
      <c r="GYQ189" s="430"/>
      <c r="GYR189" s="430"/>
      <c r="GYS189" s="430"/>
      <c r="GYT189" s="430"/>
      <c r="GYU189" s="430"/>
      <c r="GYV189" s="430"/>
      <c r="GYW189" s="430"/>
      <c r="GYX189" s="430"/>
      <c r="GYY189" s="430"/>
      <c r="GYZ189" s="430"/>
      <c r="GZA189" s="430"/>
      <c r="GZB189" s="430"/>
      <c r="GZC189" s="430"/>
      <c r="GZD189" s="430"/>
      <c r="GZE189" s="430"/>
      <c r="GZF189" s="430"/>
      <c r="GZG189" s="430"/>
      <c r="GZH189" s="430"/>
      <c r="GZI189" s="430"/>
      <c r="GZJ189" s="430"/>
      <c r="GZK189" s="430"/>
      <c r="GZL189" s="430"/>
      <c r="GZM189" s="430"/>
      <c r="GZN189" s="430"/>
      <c r="GZO189" s="430"/>
      <c r="GZP189" s="430"/>
      <c r="GZQ189" s="430"/>
      <c r="GZR189" s="430"/>
      <c r="GZS189" s="430"/>
      <c r="GZT189" s="430"/>
      <c r="GZU189" s="430"/>
      <c r="GZV189" s="430"/>
      <c r="GZW189" s="430"/>
      <c r="GZX189" s="430"/>
      <c r="GZY189" s="430"/>
      <c r="GZZ189" s="430"/>
      <c r="HAA189" s="430"/>
      <c r="HAB189" s="430"/>
      <c r="HAC189" s="430"/>
      <c r="HAD189" s="430"/>
      <c r="HAE189" s="430"/>
      <c r="HAF189" s="430"/>
      <c r="HAG189" s="430"/>
      <c r="HAH189" s="430"/>
      <c r="HAI189" s="430"/>
      <c r="HAJ189" s="430"/>
      <c r="HAK189" s="430"/>
      <c r="HAL189" s="430"/>
      <c r="HAM189" s="430"/>
      <c r="HAN189" s="430"/>
      <c r="HAO189" s="430"/>
      <c r="HAP189" s="430"/>
      <c r="HAQ189" s="430"/>
      <c r="HAR189" s="430"/>
      <c r="HAS189" s="430"/>
      <c r="HAT189" s="430"/>
      <c r="HAU189" s="430"/>
      <c r="HAV189" s="430"/>
      <c r="HAW189" s="430"/>
      <c r="HAX189" s="430"/>
      <c r="HAY189" s="430"/>
      <c r="HAZ189" s="430"/>
      <c r="HBA189" s="430"/>
      <c r="HBB189" s="430"/>
      <c r="HBC189" s="430"/>
      <c r="HBD189" s="430"/>
      <c r="HBE189" s="430"/>
      <c r="HBF189" s="430"/>
      <c r="HBG189" s="430"/>
      <c r="HBH189" s="430"/>
      <c r="HBI189" s="430"/>
      <c r="HBJ189" s="430"/>
      <c r="HBK189" s="430"/>
      <c r="HBL189" s="430"/>
      <c r="HBM189" s="430"/>
      <c r="HBN189" s="430"/>
      <c r="HBO189" s="430"/>
      <c r="HBP189" s="430"/>
      <c r="HBQ189" s="430"/>
      <c r="HBR189" s="430"/>
      <c r="HBS189" s="430"/>
      <c r="HBT189" s="430"/>
      <c r="HBU189" s="430"/>
      <c r="HBV189" s="430"/>
      <c r="HBW189" s="430"/>
      <c r="HBX189" s="430"/>
      <c r="HBY189" s="430"/>
      <c r="HBZ189" s="430"/>
      <c r="HCA189" s="430"/>
      <c r="HCB189" s="430"/>
      <c r="HCC189" s="430"/>
      <c r="HCD189" s="430"/>
      <c r="HCE189" s="430"/>
      <c r="HCF189" s="430"/>
      <c r="HCG189" s="430"/>
      <c r="HCH189" s="430"/>
      <c r="HCI189" s="430"/>
      <c r="HCJ189" s="430"/>
      <c r="HCK189" s="430"/>
      <c r="HCL189" s="430"/>
      <c r="HCM189" s="430"/>
      <c r="HCN189" s="430"/>
      <c r="HCO189" s="430"/>
      <c r="HCP189" s="430"/>
      <c r="HCQ189" s="430"/>
      <c r="HCR189" s="430"/>
      <c r="HCS189" s="430"/>
      <c r="HCT189" s="430"/>
      <c r="HCU189" s="430"/>
      <c r="HCV189" s="430"/>
      <c r="HCW189" s="430"/>
      <c r="HCX189" s="430"/>
      <c r="HCY189" s="430"/>
      <c r="HCZ189" s="430"/>
      <c r="HDA189" s="430"/>
      <c r="HDB189" s="430"/>
      <c r="HDC189" s="430"/>
      <c r="HDD189" s="430"/>
      <c r="HDE189" s="430"/>
      <c r="HDF189" s="430"/>
      <c r="HDG189" s="430"/>
      <c r="HDH189" s="430"/>
      <c r="HDI189" s="430"/>
      <c r="HDJ189" s="430"/>
      <c r="HDK189" s="430"/>
      <c r="HDL189" s="430"/>
      <c r="HDM189" s="430"/>
      <c r="HDN189" s="430"/>
      <c r="HDO189" s="430"/>
      <c r="HDP189" s="430"/>
      <c r="HDQ189" s="430"/>
      <c r="HDR189" s="430"/>
      <c r="HDS189" s="430"/>
      <c r="HDT189" s="430"/>
      <c r="HDU189" s="430"/>
      <c r="HDV189" s="430"/>
      <c r="HDW189" s="430"/>
      <c r="HDX189" s="430"/>
      <c r="HDY189" s="430"/>
      <c r="HDZ189" s="430"/>
      <c r="HEA189" s="430"/>
      <c r="HEB189" s="430"/>
      <c r="HEC189" s="430"/>
      <c r="HED189" s="430"/>
      <c r="HEE189" s="430"/>
      <c r="HEF189" s="430"/>
      <c r="HEG189" s="430"/>
      <c r="HEH189" s="430"/>
      <c r="HEI189" s="430"/>
      <c r="HEJ189" s="430"/>
      <c r="HEK189" s="430"/>
      <c r="HEL189" s="430"/>
      <c r="HEM189" s="430"/>
      <c r="HEN189" s="430"/>
      <c r="HEO189" s="430"/>
      <c r="HEP189" s="430"/>
      <c r="HEQ189" s="430"/>
      <c r="HER189" s="430"/>
      <c r="HES189" s="430"/>
      <c r="HET189" s="430"/>
      <c r="HEU189" s="430"/>
      <c r="HEV189" s="430"/>
      <c r="HEW189" s="430"/>
      <c r="HEX189" s="430"/>
      <c r="HEY189" s="430"/>
      <c r="HEZ189" s="430"/>
      <c r="HFA189" s="430"/>
      <c r="HFB189" s="430"/>
      <c r="HFC189" s="430"/>
      <c r="HFD189" s="430"/>
      <c r="HFE189" s="430"/>
      <c r="HFF189" s="430"/>
      <c r="HFG189" s="430"/>
      <c r="HFH189" s="430"/>
      <c r="HFI189" s="430"/>
      <c r="HFJ189" s="430"/>
      <c r="HFK189" s="430"/>
      <c r="HFL189" s="430"/>
      <c r="HFM189" s="430"/>
      <c r="HFN189" s="430"/>
      <c r="HFO189" s="430"/>
      <c r="HFP189" s="430"/>
      <c r="HFQ189" s="430"/>
      <c r="HFR189" s="430"/>
      <c r="HFS189" s="430"/>
      <c r="HFT189" s="430"/>
      <c r="HFU189" s="430"/>
      <c r="HFV189" s="430"/>
      <c r="HFW189" s="430"/>
      <c r="HFX189" s="430"/>
      <c r="HFY189" s="430"/>
      <c r="HFZ189" s="430"/>
      <c r="HGA189" s="430"/>
      <c r="HGB189" s="430"/>
      <c r="HGC189" s="430"/>
      <c r="HGD189" s="430"/>
      <c r="HGE189" s="430"/>
      <c r="HGF189" s="430"/>
      <c r="HGG189" s="430"/>
      <c r="HGH189" s="430"/>
      <c r="HGI189" s="430"/>
      <c r="HGJ189" s="430"/>
      <c r="HGK189" s="430"/>
      <c r="HGL189" s="430"/>
      <c r="HGM189" s="430"/>
      <c r="HGN189" s="430"/>
      <c r="HGO189" s="430"/>
      <c r="HGP189" s="430"/>
      <c r="HGQ189" s="430"/>
      <c r="HGR189" s="430"/>
      <c r="HGS189" s="430"/>
      <c r="HGT189" s="430"/>
      <c r="HGU189" s="430"/>
      <c r="HGV189" s="430"/>
      <c r="HGW189" s="430"/>
      <c r="HGX189" s="430"/>
      <c r="HGY189" s="430"/>
      <c r="HGZ189" s="430"/>
      <c r="HHA189" s="430"/>
      <c r="HHB189" s="430"/>
      <c r="HHC189" s="430"/>
      <c r="HHD189" s="430"/>
      <c r="HHE189" s="430"/>
      <c r="HHF189" s="430"/>
      <c r="HHG189" s="430"/>
      <c r="HHH189" s="430"/>
      <c r="HHI189" s="430"/>
      <c r="HHJ189" s="430"/>
      <c r="HHK189" s="430"/>
      <c r="HHL189" s="430"/>
      <c r="HHM189" s="430"/>
      <c r="HHN189" s="430"/>
      <c r="HHO189" s="430"/>
      <c r="HHP189" s="430"/>
      <c r="HHQ189" s="430"/>
      <c r="HHR189" s="430"/>
      <c r="HHS189" s="430"/>
      <c r="HHZ189" s="430"/>
      <c r="HIA189" s="430"/>
      <c r="HIB189" s="430"/>
      <c r="HIC189" s="430"/>
      <c r="HID189" s="430"/>
      <c r="HIE189" s="430"/>
      <c r="HIF189" s="430"/>
      <c r="HIG189" s="430"/>
      <c r="HIH189" s="430"/>
      <c r="HII189" s="430"/>
      <c r="HIJ189" s="430"/>
      <c r="HIK189" s="430"/>
      <c r="HIL189" s="430"/>
      <c r="HIM189" s="430"/>
      <c r="HIN189" s="430"/>
      <c r="HIO189" s="430"/>
      <c r="HIP189" s="430"/>
      <c r="HIQ189" s="430"/>
      <c r="HIR189" s="430"/>
      <c r="HIS189" s="430"/>
      <c r="HIT189" s="430"/>
      <c r="HIU189" s="430"/>
      <c r="HIV189" s="430"/>
      <c r="HIW189" s="430"/>
      <c r="HIX189" s="430"/>
      <c r="HIY189" s="430"/>
      <c r="HIZ189" s="430"/>
      <c r="HJA189" s="430"/>
      <c r="HJB189" s="430"/>
      <c r="HJC189" s="430"/>
      <c r="HJD189" s="430"/>
      <c r="HJE189" s="430"/>
      <c r="HJF189" s="430"/>
      <c r="HJG189" s="430"/>
      <c r="HJH189" s="430"/>
      <c r="HJI189" s="430"/>
      <c r="HJJ189" s="430"/>
      <c r="HJK189" s="430"/>
      <c r="HJL189" s="430"/>
      <c r="HJM189" s="430"/>
      <c r="HJN189" s="430"/>
      <c r="HJO189" s="430"/>
      <c r="HJP189" s="430"/>
      <c r="HJQ189" s="430"/>
      <c r="HJR189" s="430"/>
      <c r="HJS189" s="430"/>
      <c r="HJT189" s="430"/>
      <c r="HJU189" s="430"/>
      <c r="HJV189" s="430"/>
      <c r="HJW189" s="430"/>
      <c r="HJX189" s="430"/>
      <c r="HJY189" s="430"/>
      <c r="HJZ189" s="430"/>
      <c r="HKA189" s="430"/>
      <c r="HKB189" s="430"/>
      <c r="HKC189" s="430"/>
      <c r="HKD189" s="430"/>
      <c r="HKE189" s="430"/>
      <c r="HKF189" s="430"/>
      <c r="HKG189" s="430"/>
      <c r="HKH189" s="430"/>
      <c r="HKI189" s="430"/>
      <c r="HKJ189" s="430"/>
      <c r="HKK189" s="430"/>
      <c r="HKL189" s="430"/>
      <c r="HKM189" s="430"/>
      <c r="HKN189" s="430"/>
      <c r="HKO189" s="430"/>
      <c r="HKP189" s="430"/>
      <c r="HKQ189" s="430"/>
      <c r="HKR189" s="430"/>
      <c r="HKS189" s="430"/>
      <c r="HKT189" s="430"/>
      <c r="HKU189" s="430"/>
      <c r="HKV189" s="430"/>
      <c r="HKW189" s="430"/>
      <c r="HKX189" s="430"/>
      <c r="HKY189" s="430"/>
      <c r="HKZ189" s="430"/>
      <c r="HLA189" s="430"/>
      <c r="HLB189" s="430"/>
      <c r="HLC189" s="430"/>
      <c r="HLD189" s="430"/>
      <c r="HLE189" s="430"/>
      <c r="HLF189" s="430"/>
      <c r="HLG189" s="430"/>
      <c r="HLH189" s="430"/>
      <c r="HLI189" s="430"/>
      <c r="HLJ189" s="430"/>
      <c r="HLK189" s="430"/>
      <c r="HLL189" s="430"/>
      <c r="HLM189" s="430"/>
      <c r="HLN189" s="430"/>
      <c r="HLO189" s="430"/>
      <c r="HLP189" s="430"/>
      <c r="HLQ189" s="430"/>
      <c r="HLR189" s="430"/>
      <c r="HLS189" s="430"/>
      <c r="HLT189" s="430"/>
      <c r="HLU189" s="430"/>
      <c r="HLV189" s="430"/>
      <c r="HLW189" s="430"/>
      <c r="HLX189" s="430"/>
      <c r="HLY189" s="430"/>
      <c r="HLZ189" s="430"/>
      <c r="HMA189" s="430"/>
      <c r="HMB189" s="430"/>
      <c r="HMC189" s="430"/>
      <c r="HMD189" s="430"/>
      <c r="HME189" s="430"/>
      <c r="HMF189" s="430"/>
      <c r="HMG189" s="430"/>
      <c r="HMH189" s="430"/>
      <c r="HMI189" s="430"/>
      <c r="HMJ189" s="430"/>
      <c r="HMK189" s="430"/>
      <c r="HML189" s="430"/>
      <c r="HMM189" s="430"/>
      <c r="HMN189" s="430"/>
      <c r="HMO189" s="430"/>
      <c r="HMP189" s="430"/>
      <c r="HMQ189" s="430"/>
      <c r="HMR189" s="430"/>
      <c r="HMS189" s="430"/>
      <c r="HMT189" s="430"/>
      <c r="HMU189" s="430"/>
      <c r="HMV189" s="430"/>
      <c r="HMW189" s="430"/>
      <c r="HMX189" s="430"/>
      <c r="HMY189" s="430"/>
      <c r="HMZ189" s="430"/>
      <c r="HNA189" s="430"/>
      <c r="HNB189" s="430"/>
      <c r="HNC189" s="430"/>
      <c r="HND189" s="430"/>
      <c r="HNE189" s="430"/>
      <c r="HNF189" s="430"/>
      <c r="HNG189" s="430"/>
      <c r="HNH189" s="430"/>
      <c r="HNI189" s="430"/>
      <c r="HNJ189" s="430"/>
      <c r="HNK189" s="430"/>
      <c r="HNL189" s="430"/>
      <c r="HNM189" s="430"/>
      <c r="HNN189" s="430"/>
      <c r="HNO189" s="430"/>
      <c r="HNP189" s="430"/>
      <c r="HNQ189" s="430"/>
      <c r="HNR189" s="430"/>
      <c r="HNS189" s="430"/>
      <c r="HNT189" s="430"/>
      <c r="HNU189" s="430"/>
      <c r="HNV189" s="430"/>
      <c r="HNW189" s="430"/>
      <c r="HNX189" s="430"/>
      <c r="HNY189" s="430"/>
      <c r="HNZ189" s="430"/>
      <c r="HOA189" s="430"/>
      <c r="HOB189" s="430"/>
      <c r="HOC189" s="430"/>
      <c r="HOD189" s="430"/>
      <c r="HOE189" s="430"/>
      <c r="HOF189" s="430"/>
      <c r="HOG189" s="430"/>
      <c r="HOH189" s="430"/>
      <c r="HOI189" s="430"/>
      <c r="HOJ189" s="430"/>
      <c r="HOK189" s="430"/>
      <c r="HOL189" s="430"/>
      <c r="HOM189" s="430"/>
      <c r="HON189" s="430"/>
      <c r="HOO189" s="430"/>
      <c r="HOP189" s="430"/>
      <c r="HOQ189" s="430"/>
      <c r="HOR189" s="430"/>
      <c r="HOS189" s="430"/>
      <c r="HOT189" s="430"/>
      <c r="HOU189" s="430"/>
      <c r="HOV189" s="430"/>
      <c r="HOW189" s="430"/>
      <c r="HOX189" s="430"/>
      <c r="HOY189" s="430"/>
      <c r="HOZ189" s="430"/>
      <c r="HPA189" s="430"/>
      <c r="HPB189" s="430"/>
      <c r="HPC189" s="430"/>
      <c r="HPD189" s="430"/>
      <c r="HPE189" s="430"/>
      <c r="HPF189" s="430"/>
      <c r="HPG189" s="430"/>
      <c r="HPH189" s="430"/>
      <c r="HPI189" s="430"/>
      <c r="HPJ189" s="430"/>
      <c r="HPK189" s="430"/>
      <c r="HPL189" s="430"/>
      <c r="HPM189" s="430"/>
      <c r="HPN189" s="430"/>
      <c r="HPO189" s="430"/>
      <c r="HPP189" s="430"/>
      <c r="HPQ189" s="430"/>
      <c r="HPR189" s="430"/>
      <c r="HPS189" s="430"/>
      <c r="HPT189" s="430"/>
      <c r="HPU189" s="430"/>
      <c r="HPV189" s="430"/>
      <c r="HPW189" s="430"/>
      <c r="HPX189" s="430"/>
      <c r="HPY189" s="430"/>
      <c r="HPZ189" s="430"/>
      <c r="HQA189" s="430"/>
      <c r="HQB189" s="430"/>
      <c r="HQC189" s="430"/>
      <c r="HQD189" s="430"/>
      <c r="HQE189" s="430"/>
      <c r="HQF189" s="430"/>
      <c r="HQG189" s="430"/>
      <c r="HQH189" s="430"/>
      <c r="HQI189" s="430"/>
      <c r="HQJ189" s="430"/>
      <c r="HQK189" s="430"/>
      <c r="HQL189" s="430"/>
      <c r="HQM189" s="430"/>
      <c r="HQN189" s="430"/>
      <c r="HQO189" s="430"/>
      <c r="HQP189" s="430"/>
      <c r="HQQ189" s="430"/>
      <c r="HQR189" s="430"/>
      <c r="HQS189" s="430"/>
      <c r="HQT189" s="430"/>
      <c r="HQU189" s="430"/>
      <c r="HQV189" s="430"/>
      <c r="HQW189" s="430"/>
      <c r="HQX189" s="430"/>
      <c r="HQY189" s="430"/>
      <c r="HQZ189" s="430"/>
      <c r="HRA189" s="430"/>
      <c r="HRB189" s="430"/>
      <c r="HRC189" s="430"/>
      <c r="HRD189" s="430"/>
      <c r="HRE189" s="430"/>
      <c r="HRF189" s="430"/>
      <c r="HRG189" s="430"/>
      <c r="HRH189" s="430"/>
      <c r="HRI189" s="430"/>
      <c r="HRJ189" s="430"/>
      <c r="HRK189" s="430"/>
      <c r="HRL189" s="430"/>
      <c r="HRM189" s="430"/>
      <c r="HRN189" s="430"/>
      <c r="HRO189" s="430"/>
      <c r="HRV189" s="430"/>
      <c r="HRW189" s="430"/>
      <c r="HRX189" s="430"/>
      <c r="HRY189" s="430"/>
      <c r="HRZ189" s="430"/>
      <c r="HSA189" s="430"/>
      <c r="HSB189" s="430"/>
      <c r="HSC189" s="430"/>
      <c r="HSD189" s="430"/>
      <c r="HSE189" s="430"/>
      <c r="HSF189" s="430"/>
      <c r="HSG189" s="430"/>
      <c r="HSH189" s="430"/>
      <c r="HSI189" s="430"/>
      <c r="HSJ189" s="430"/>
      <c r="HSK189" s="430"/>
      <c r="HSL189" s="430"/>
      <c r="HSM189" s="430"/>
      <c r="HSN189" s="430"/>
      <c r="HSO189" s="430"/>
      <c r="HSP189" s="430"/>
      <c r="HSQ189" s="430"/>
      <c r="HSR189" s="430"/>
      <c r="HSS189" s="430"/>
      <c r="HST189" s="430"/>
      <c r="HSU189" s="430"/>
      <c r="HSV189" s="430"/>
      <c r="HSW189" s="430"/>
      <c r="HSX189" s="430"/>
      <c r="HSY189" s="430"/>
      <c r="HSZ189" s="430"/>
      <c r="HTA189" s="430"/>
      <c r="HTB189" s="430"/>
      <c r="HTC189" s="430"/>
      <c r="HTD189" s="430"/>
      <c r="HTE189" s="430"/>
      <c r="HTF189" s="430"/>
      <c r="HTG189" s="430"/>
      <c r="HTH189" s="430"/>
      <c r="HTI189" s="430"/>
      <c r="HTJ189" s="430"/>
      <c r="HTK189" s="430"/>
      <c r="HTL189" s="430"/>
      <c r="HTM189" s="430"/>
      <c r="HTN189" s="430"/>
      <c r="HTO189" s="430"/>
      <c r="HTP189" s="430"/>
      <c r="HTQ189" s="430"/>
      <c r="HTR189" s="430"/>
      <c r="HTS189" s="430"/>
      <c r="HTT189" s="430"/>
      <c r="HTU189" s="430"/>
      <c r="HTV189" s="430"/>
      <c r="HTW189" s="430"/>
      <c r="HTX189" s="430"/>
      <c r="HTY189" s="430"/>
      <c r="HTZ189" s="430"/>
      <c r="HUA189" s="430"/>
      <c r="HUB189" s="430"/>
      <c r="HUC189" s="430"/>
      <c r="HUD189" s="430"/>
      <c r="HUE189" s="430"/>
      <c r="HUF189" s="430"/>
      <c r="HUG189" s="430"/>
      <c r="HUH189" s="430"/>
      <c r="HUI189" s="430"/>
      <c r="HUJ189" s="430"/>
      <c r="HUK189" s="430"/>
      <c r="HUL189" s="430"/>
      <c r="HUM189" s="430"/>
      <c r="HUN189" s="430"/>
      <c r="HUO189" s="430"/>
      <c r="HUP189" s="430"/>
      <c r="HUQ189" s="430"/>
      <c r="HUR189" s="430"/>
      <c r="HUS189" s="430"/>
      <c r="HUT189" s="430"/>
      <c r="HUU189" s="430"/>
      <c r="HUV189" s="430"/>
      <c r="HUW189" s="430"/>
      <c r="HUX189" s="430"/>
      <c r="HUY189" s="430"/>
      <c r="HUZ189" s="430"/>
      <c r="HVA189" s="430"/>
      <c r="HVB189" s="430"/>
      <c r="HVC189" s="430"/>
      <c r="HVD189" s="430"/>
      <c r="HVE189" s="430"/>
      <c r="HVF189" s="430"/>
      <c r="HVG189" s="430"/>
      <c r="HVH189" s="430"/>
      <c r="HVI189" s="430"/>
      <c r="HVJ189" s="430"/>
      <c r="HVK189" s="430"/>
      <c r="HVL189" s="430"/>
      <c r="HVM189" s="430"/>
      <c r="HVN189" s="430"/>
      <c r="HVO189" s="430"/>
      <c r="HVP189" s="430"/>
      <c r="HVQ189" s="430"/>
      <c r="HVR189" s="430"/>
      <c r="HVS189" s="430"/>
      <c r="HVT189" s="430"/>
      <c r="HVU189" s="430"/>
      <c r="HVV189" s="430"/>
      <c r="HVW189" s="430"/>
      <c r="HVX189" s="430"/>
      <c r="HVY189" s="430"/>
      <c r="HVZ189" s="430"/>
      <c r="HWA189" s="430"/>
      <c r="HWB189" s="430"/>
      <c r="HWC189" s="430"/>
      <c r="HWD189" s="430"/>
      <c r="HWE189" s="430"/>
      <c r="HWF189" s="430"/>
      <c r="HWG189" s="430"/>
      <c r="HWH189" s="430"/>
      <c r="HWI189" s="430"/>
      <c r="HWJ189" s="430"/>
      <c r="HWK189" s="430"/>
      <c r="HWL189" s="430"/>
      <c r="HWM189" s="430"/>
      <c r="HWN189" s="430"/>
      <c r="HWO189" s="430"/>
      <c r="HWP189" s="430"/>
      <c r="HWQ189" s="430"/>
      <c r="HWR189" s="430"/>
      <c r="HWS189" s="430"/>
      <c r="HWT189" s="430"/>
      <c r="HWU189" s="430"/>
      <c r="HWV189" s="430"/>
      <c r="HWW189" s="430"/>
      <c r="HWX189" s="430"/>
      <c r="HWY189" s="430"/>
      <c r="HWZ189" s="430"/>
      <c r="HXA189" s="430"/>
      <c r="HXB189" s="430"/>
      <c r="HXC189" s="430"/>
      <c r="HXD189" s="430"/>
      <c r="HXE189" s="430"/>
      <c r="HXF189" s="430"/>
      <c r="HXG189" s="430"/>
      <c r="HXH189" s="430"/>
      <c r="HXI189" s="430"/>
      <c r="HXJ189" s="430"/>
      <c r="HXK189" s="430"/>
      <c r="HXL189" s="430"/>
      <c r="HXM189" s="430"/>
      <c r="HXN189" s="430"/>
      <c r="HXO189" s="430"/>
      <c r="HXP189" s="430"/>
      <c r="HXQ189" s="430"/>
      <c r="HXR189" s="430"/>
      <c r="HXS189" s="430"/>
      <c r="HXT189" s="430"/>
      <c r="HXU189" s="430"/>
      <c r="HXV189" s="430"/>
      <c r="HXW189" s="430"/>
      <c r="HXX189" s="430"/>
      <c r="HXY189" s="430"/>
      <c r="HXZ189" s="430"/>
      <c r="HYA189" s="430"/>
      <c r="HYB189" s="430"/>
      <c r="HYC189" s="430"/>
      <c r="HYD189" s="430"/>
      <c r="HYE189" s="430"/>
      <c r="HYF189" s="430"/>
      <c r="HYG189" s="430"/>
      <c r="HYH189" s="430"/>
      <c r="HYI189" s="430"/>
      <c r="HYJ189" s="430"/>
      <c r="HYK189" s="430"/>
      <c r="HYL189" s="430"/>
      <c r="HYM189" s="430"/>
      <c r="HYN189" s="430"/>
      <c r="HYO189" s="430"/>
      <c r="HYP189" s="430"/>
      <c r="HYQ189" s="430"/>
      <c r="HYR189" s="430"/>
      <c r="HYS189" s="430"/>
      <c r="HYT189" s="430"/>
      <c r="HYU189" s="430"/>
      <c r="HYV189" s="430"/>
      <c r="HYW189" s="430"/>
      <c r="HYX189" s="430"/>
      <c r="HYY189" s="430"/>
      <c r="HYZ189" s="430"/>
      <c r="HZA189" s="430"/>
      <c r="HZB189" s="430"/>
      <c r="HZC189" s="430"/>
      <c r="HZD189" s="430"/>
      <c r="HZE189" s="430"/>
      <c r="HZF189" s="430"/>
      <c r="HZG189" s="430"/>
      <c r="HZH189" s="430"/>
      <c r="HZI189" s="430"/>
      <c r="HZJ189" s="430"/>
      <c r="HZK189" s="430"/>
      <c r="HZL189" s="430"/>
      <c r="HZM189" s="430"/>
      <c r="HZN189" s="430"/>
      <c r="HZO189" s="430"/>
      <c r="HZP189" s="430"/>
      <c r="HZQ189" s="430"/>
      <c r="HZR189" s="430"/>
      <c r="HZS189" s="430"/>
      <c r="HZT189" s="430"/>
      <c r="HZU189" s="430"/>
      <c r="HZV189" s="430"/>
      <c r="HZW189" s="430"/>
      <c r="HZX189" s="430"/>
      <c r="HZY189" s="430"/>
      <c r="HZZ189" s="430"/>
      <c r="IAA189" s="430"/>
      <c r="IAB189" s="430"/>
      <c r="IAC189" s="430"/>
      <c r="IAD189" s="430"/>
      <c r="IAE189" s="430"/>
      <c r="IAF189" s="430"/>
      <c r="IAG189" s="430"/>
      <c r="IAH189" s="430"/>
      <c r="IAI189" s="430"/>
      <c r="IAJ189" s="430"/>
      <c r="IAK189" s="430"/>
      <c r="IAL189" s="430"/>
      <c r="IAM189" s="430"/>
      <c r="IAN189" s="430"/>
      <c r="IAO189" s="430"/>
      <c r="IAP189" s="430"/>
      <c r="IAQ189" s="430"/>
      <c r="IAR189" s="430"/>
      <c r="IAS189" s="430"/>
      <c r="IAT189" s="430"/>
      <c r="IAU189" s="430"/>
      <c r="IAV189" s="430"/>
      <c r="IAW189" s="430"/>
      <c r="IAX189" s="430"/>
      <c r="IAY189" s="430"/>
      <c r="IAZ189" s="430"/>
      <c r="IBA189" s="430"/>
      <c r="IBB189" s="430"/>
      <c r="IBC189" s="430"/>
      <c r="IBD189" s="430"/>
      <c r="IBE189" s="430"/>
      <c r="IBF189" s="430"/>
      <c r="IBG189" s="430"/>
      <c r="IBH189" s="430"/>
      <c r="IBI189" s="430"/>
      <c r="IBJ189" s="430"/>
      <c r="IBK189" s="430"/>
      <c r="IBR189" s="430"/>
      <c r="IBS189" s="430"/>
      <c r="IBT189" s="430"/>
      <c r="IBU189" s="430"/>
      <c r="IBV189" s="430"/>
      <c r="IBW189" s="430"/>
      <c r="IBX189" s="430"/>
      <c r="IBY189" s="430"/>
      <c r="IBZ189" s="430"/>
      <c r="ICA189" s="430"/>
      <c r="ICB189" s="430"/>
      <c r="ICC189" s="430"/>
      <c r="ICD189" s="430"/>
      <c r="ICE189" s="430"/>
      <c r="ICF189" s="430"/>
      <c r="ICG189" s="430"/>
      <c r="ICH189" s="430"/>
      <c r="ICI189" s="430"/>
      <c r="ICJ189" s="430"/>
      <c r="ICK189" s="430"/>
      <c r="ICL189" s="430"/>
      <c r="ICM189" s="430"/>
      <c r="ICN189" s="430"/>
      <c r="ICO189" s="430"/>
      <c r="ICP189" s="430"/>
      <c r="ICQ189" s="430"/>
      <c r="ICR189" s="430"/>
      <c r="ICS189" s="430"/>
      <c r="ICT189" s="430"/>
      <c r="ICU189" s="430"/>
      <c r="ICV189" s="430"/>
      <c r="ICW189" s="430"/>
      <c r="ICX189" s="430"/>
      <c r="ICY189" s="430"/>
      <c r="ICZ189" s="430"/>
      <c r="IDA189" s="430"/>
      <c r="IDB189" s="430"/>
      <c r="IDC189" s="430"/>
      <c r="IDD189" s="430"/>
      <c r="IDE189" s="430"/>
      <c r="IDF189" s="430"/>
      <c r="IDG189" s="430"/>
      <c r="IDH189" s="430"/>
      <c r="IDI189" s="430"/>
      <c r="IDJ189" s="430"/>
      <c r="IDK189" s="430"/>
      <c r="IDL189" s="430"/>
      <c r="IDM189" s="430"/>
      <c r="IDN189" s="430"/>
      <c r="IDO189" s="430"/>
      <c r="IDP189" s="430"/>
      <c r="IDQ189" s="430"/>
      <c r="IDR189" s="430"/>
      <c r="IDS189" s="430"/>
      <c r="IDT189" s="430"/>
      <c r="IDU189" s="430"/>
      <c r="IDV189" s="430"/>
      <c r="IDW189" s="430"/>
      <c r="IDX189" s="430"/>
      <c r="IDY189" s="430"/>
      <c r="IDZ189" s="430"/>
      <c r="IEA189" s="430"/>
      <c r="IEB189" s="430"/>
      <c r="IEC189" s="430"/>
      <c r="IED189" s="430"/>
      <c r="IEE189" s="430"/>
      <c r="IEF189" s="430"/>
      <c r="IEG189" s="430"/>
      <c r="IEH189" s="430"/>
      <c r="IEI189" s="430"/>
      <c r="IEJ189" s="430"/>
      <c r="IEK189" s="430"/>
      <c r="IEL189" s="430"/>
      <c r="IEM189" s="430"/>
      <c r="IEN189" s="430"/>
      <c r="IEO189" s="430"/>
      <c r="IEP189" s="430"/>
      <c r="IEQ189" s="430"/>
      <c r="IER189" s="430"/>
      <c r="IES189" s="430"/>
      <c r="IET189" s="430"/>
      <c r="IEU189" s="430"/>
      <c r="IEV189" s="430"/>
      <c r="IEW189" s="430"/>
      <c r="IEX189" s="430"/>
      <c r="IEY189" s="430"/>
      <c r="IEZ189" s="430"/>
      <c r="IFA189" s="430"/>
      <c r="IFB189" s="430"/>
      <c r="IFC189" s="430"/>
      <c r="IFD189" s="430"/>
      <c r="IFE189" s="430"/>
      <c r="IFF189" s="430"/>
      <c r="IFG189" s="430"/>
      <c r="IFH189" s="430"/>
      <c r="IFI189" s="430"/>
      <c r="IFJ189" s="430"/>
      <c r="IFK189" s="430"/>
      <c r="IFL189" s="430"/>
      <c r="IFM189" s="430"/>
      <c r="IFN189" s="430"/>
      <c r="IFO189" s="430"/>
      <c r="IFP189" s="430"/>
      <c r="IFQ189" s="430"/>
      <c r="IFR189" s="430"/>
      <c r="IFS189" s="430"/>
      <c r="IFT189" s="430"/>
      <c r="IFU189" s="430"/>
      <c r="IFV189" s="430"/>
      <c r="IFW189" s="430"/>
      <c r="IFX189" s="430"/>
      <c r="IFY189" s="430"/>
      <c r="IFZ189" s="430"/>
      <c r="IGA189" s="430"/>
      <c r="IGB189" s="430"/>
      <c r="IGC189" s="430"/>
      <c r="IGD189" s="430"/>
      <c r="IGE189" s="430"/>
      <c r="IGF189" s="430"/>
      <c r="IGG189" s="430"/>
      <c r="IGH189" s="430"/>
      <c r="IGI189" s="430"/>
      <c r="IGJ189" s="430"/>
      <c r="IGK189" s="430"/>
      <c r="IGL189" s="430"/>
      <c r="IGM189" s="430"/>
      <c r="IGN189" s="430"/>
      <c r="IGO189" s="430"/>
      <c r="IGP189" s="430"/>
      <c r="IGQ189" s="430"/>
      <c r="IGR189" s="430"/>
      <c r="IGS189" s="430"/>
      <c r="IGT189" s="430"/>
      <c r="IGU189" s="430"/>
      <c r="IGV189" s="430"/>
      <c r="IGW189" s="430"/>
      <c r="IGX189" s="430"/>
      <c r="IGY189" s="430"/>
      <c r="IGZ189" s="430"/>
      <c r="IHA189" s="430"/>
      <c r="IHB189" s="430"/>
      <c r="IHC189" s="430"/>
      <c r="IHD189" s="430"/>
      <c r="IHE189" s="430"/>
      <c r="IHF189" s="430"/>
      <c r="IHG189" s="430"/>
      <c r="IHH189" s="430"/>
      <c r="IHI189" s="430"/>
      <c r="IHJ189" s="430"/>
      <c r="IHK189" s="430"/>
      <c r="IHL189" s="430"/>
      <c r="IHM189" s="430"/>
      <c r="IHN189" s="430"/>
      <c r="IHO189" s="430"/>
      <c r="IHP189" s="430"/>
      <c r="IHQ189" s="430"/>
      <c r="IHR189" s="430"/>
      <c r="IHS189" s="430"/>
      <c r="IHT189" s="430"/>
      <c r="IHU189" s="430"/>
      <c r="IHV189" s="430"/>
      <c r="IHW189" s="430"/>
      <c r="IHX189" s="430"/>
      <c r="IHY189" s="430"/>
      <c r="IHZ189" s="430"/>
      <c r="IIA189" s="430"/>
      <c r="IIB189" s="430"/>
      <c r="IIC189" s="430"/>
      <c r="IID189" s="430"/>
      <c r="IIE189" s="430"/>
      <c r="IIF189" s="430"/>
      <c r="IIG189" s="430"/>
      <c r="IIH189" s="430"/>
      <c r="III189" s="430"/>
      <c r="IIJ189" s="430"/>
      <c r="IIK189" s="430"/>
      <c r="IIL189" s="430"/>
      <c r="IIM189" s="430"/>
      <c r="IIN189" s="430"/>
      <c r="IIO189" s="430"/>
      <c r="IIP189" s="430"/>
      <c r="IIQ189" s="430"/>
      <c r="IIR189" s="430"/>
      <c r="IIS189" s="430"/>
      <c r="IIT189" s="430"/>
      <c r="IIU189" s="430"/>
      <c r="IIV189" s="430"/>
      <c r="IIW189" s="430"/>
      <c r="IIX189" s="430"/>
      <c r="IIY189" s="430"/>
      <c r="IIZ189" s="430"/>
      <c r="IJA189" s="430"/>
      <c r="IJB189" s="430"/>
      <c r="IJC189" s="430"/>
      <c r="IJD189" s="430"/>
      <c r="IJE189" s="430"/>
      <c r="IJF189" s="430"/>
      <c r="IJG189" s="430"/>
      <c r="IJH189" s="430"/>
      <c r="IJI189" s="430"/>
      <c r="IJJ189" s="430"/>
      <c r="IJK189" s="430"/>
      <c r="IJL189" s="430"/>
      <c r="IJM189" s="430"/>
      <c r="IJN189" s="430"/>
      <c r="IJO189" s="430"/>
      <c r="IJP189" s="430"/>
      <c r="IJQ189" s="430"/>
      <c r="IJR189" s="430"/>
      <c r="IJS189" s="430"/>
      <c r="IJT189" s="430"/>
      <c r="IJU189" s="430"/>
      <c r="IJV189" s="430"/>
      <c r="IJW189" s="430"/>
      <c r="IJX189" s="430"/>
      <c r="IJY189" s="430"/>
      <c r="IJZ189" s="430"/>
      <c r="IKA189" s="430"/>
      <c r="IKB189" s="430"/>
      <c r="IKC189" s="430"/>
      <c r="IKD189" s="430"/>
      <c r="IKE189" s="430"/>
      <c r="IKF189" s="430"/>
      <c r="IKG189" s="430"/>
      <c r="IKH189" s="430"/>
      <c r="IKI189" s="430"/>
      <c r="IKJ189" s="430"/>
      <c r="IKK189" s="430"/>
      <c r="IKL189" s="430"/>
      <c r="IKM189" s="430"/>
      <c r="IKN189" s="430"/>
      <c r="IKO189" s="430"/>
      <c r="IKP189" s="430"/>
      <c r="IKQ189" s="430"/>
      <c r="IKR189" s="430"/>
      <c r="IKS189" s="430"/>
      <c r="IKT189" s="430"/>
      <c r="IKU189" s="430"/>
      <c r="IKV189" s="430"/>
      <c r="IKW189" s="430"/>
      <c r="IKX189" s="430"/>
      <c r="IKY189" s="430"/>
      <c r="IKZ189" s="430"/>
      <c r="ILA189" s="430"/>
      <c r="ILB189" s="430"/>
      <c r="ILC189" s="430"/>
      <c r="ILD189" s="430"/>
      <c r="ILE189" s="430"/>
      <c r="ILF189" s="430"/>
      <c r="ILG189" s="430"/>
      <c r="ILN189" s="430"/>
      <c r="ILO189" s="430"/>
      <c r="ILP189" s="430"/>
      <c r="ILQ189" s="430"/>
      <c r="ILR189" s="430"/>
      <c r="ILS189" s="430"/>
      <c r="ILT189" s="430"/>
      <c r="ILU189" s="430"/>
      <c r="ILV189" s="430"/>
      <c r="ILW189" s="430"/>
      <c r="ILX189" s="430"/>
      <c r="ILY189" s="430"/>
      <c r="ILZ189" s="430"/>
      <c r="IMA189" s="430"/>
      <c r="IMB189" s="430"/>
      <c r="IMC189" s="430"/>
      <c r="IMD189" s="430"/>
      <c r="IME189" s="430"/>
      <c r="IMF189" s="430"/>
      <c r="IMG189" s="430"/>
      <c r="IMH189" s="430"/>
      <c r="IMI189" s="430"/>
      <c r="IMJ189" s="430"/>
      <c r="IMK189" s="430"/>
      <c r="IML189" s="430"/>
      <c r="IMM189" s="430"/>
      <c r="IMN189" s="430"/>
      <c r="IMO189" s="430"/>
      <c r="IMP189" s="430"/>
      <c r="IMQ189" s="430"/>
      <c r="IMR189" s="430"/>
      <c r="IMS189" s="430"/>
      <c r="IMT189" s="430"/>
      <c r="IMU189" s="430"/>
      <c r="IMV189" s="430"/>
      <c r="IMW189" s="430"/>
      <c r="IMX189" s="430"/>
      <c r="IMY189" s="430"/>
      <c r="IMZ189" s="430"/>
      <c r="INA189" s="430"/>
      <c r="INB189" s="430"/>
      <c r="INC189" s="430"/>
      <c r="IND189" s="430"/>
      <c r="INE189" s="430"/>
      <c r="INF189" s="430"/>
      <c r="ING189" s="430"/>
      <c r="INH189" s="430"/>
      <c r="INI189" s="430"/>
      <c r="INJ189" s="430"/>
      <c r="INK189" s="430"/>
      <c r="INL189" s="430"/>
      <c r="INM189" s="430"/>
      <c r="INN189" s="430"/>
      <c r="INO189" s="430"/>
      <c r="INP189" s="430"/>
      <c r="INQ189" s="430"/>
      <c r="INR189" s="430"/>
      <c r="INS189" s="430"/>
      <c r="INT189" s="430"/>
      <c r="INU189" s="430"/>
      <c r="INV189" s="430"/>
      <c r="INW189" s="430"/>
      <c r="INX189" s="430"/>
      <c r="INY189" s="430"/>
      <c r="INZ189" s="430"/>
      <c r="IOA189" s="430"/>
      <c r="IOB189" s="430"/>
      <c r="IOC189" s="430"/>
      <c r="IOD189" s="430"/>
      <c r="IOE189" s="430"/>
      <c r="IOF189" s="430"/>
      <c r="IOG189" s="430"/>
      <c r="IOH189" s="430"/>
      <c r="IOI189" s="430"/>
      <c r="IOJ189" s="430"/>
      <c r="IOK189" s="430"/>
      <c r="IOL189" s="430"/>
      <c r="IOM189" s="430"/>
      <c r="ION189" s="430"/>
      <c r="IOO189" s="430"/>
      <c r="IOP189" s="430"/>
      <c r="IOQ189" s="430"/>
      <c r="IOR189" s="430"/>
      <c r="IOS189" s="430"/>
      <c r="IOT189" s="430"/>
      <c r="IOU189" s="430"/>
      <c r="IOV189" s="430"/>
      <c r="IOW189" s="430"/>
      <c r="IOX189" s="430"/>
      <c r="IOY189" s="430"/>
      <c r="IOZ189" s="430"/>
      <c r="IPA189" s="430"/>
      <c r="IPB189" s="430"/>
      <c r="IPC189" s="430"/>
      <c r="IPD189" s="430"/>
      <c r="IPE189" s="430"/>
      <c r="IPF189" s="430"/>
      <c r="IPG189" s="430"/>
      <c r="IPH189" s="430"/>
      <c r="IPI189" s="430"/>
      <c r="IPJ189" s="430"/>
      <c r="IPK189" s="430"/>
      <c r="IPL189" s="430"/>
      <c r="IPM189" s="430"/>
      <c r="IPN189" s="430"/>
      <c r="IPO189" s="430"/>
      <c r="IPP189" s="430"/>
      <c r="IPQ189" s="430"/>
      <c r="IPR189" s="430"/>
      <c r="IPS189" s="430"/>
      <c r="IPT189" s="430"/>
      <c r="IPU189" s="430"/>
      <c r="IPV189" s="430"/>
      <c r="IPW189" s="430"/>
      <c r="IPX189" s="430"/>
      <c r="IPY189" s="430"/>
      <c r="IPZ189" s="430"/>
      <c r="IQA189" s="430"/>
      <c r="IQB189" s="430"/>
      <c r="IQC189" s="430"/>
      <c r="IQD189" s="430"/>
      <c r="IQE189" s="430"/>
      <c r="IQF189" s="430"/>
      <c r="IQG189" s="430"/>
      <c r="IQH189" s="430"/>
      <c r="IQI189" s="430"/>
      <c r="IQJ189" s="430"/>
      <c r="IQK189" s="430"/>
      <c r="IQL189" s="430"/>
      <c r="IQM189" s="430"/>
      <c r="IQN189" s="430"/>
      <c r="IQO189" s="430"/>
      <c r="IQP189" s="430"/>
      <c r="IQQ189" s="430"/>
      <c r="IQR189" s="430"/>
      <c r="IQS189" s="430"/>
      <c r="IQT189" s="430"/>
      <c r="IQU189" s="430"/>
      <c r="IQV189" s="430"/>
      <c r="IQW189" s="430"/>
      <c r="IQX189" s="430"/>
      <c r="IQY189" s="430"/>
      <c r="IQZ189" s="430"/>
      <c r="IRA189" s="430"/>
      <c r="IRB189" s="430"/>
      <c r="IRC189" s="430"/>
      <c r="IRD189" s="430"/>
      <c r="IRE189" s="430"/>
      <c r="IRF189" s="430"/>
      <c r="IRG189" s="430"/>
      <c r="IRH189" s="430"/>
      <c r="IRI189" s="430"/>
      <c r="IRJ189" s="430"/>
      <c r="IRK189" s="430"/>
      <c r="IRL189" s="430"/>
      <c r="IRM189" s="430"/>
      <c r="IRN189" s="430"/>
      <c r="IRO189" s="430"/>
      <c r="IRP189" s="430"/>
      <c r="IRQ189" s="430"/>
      <c r="IRR189" s="430"/>
      <c r="IRS189" s="430"/>
      <c r="IRT189" s="430"/>
      <c r="IRU189" s="430"/>
      <c r="IRV189" s="430"/>
      <c r="IRW189" s="430"/>
      <c r="IRX189" s="430"/>
      <c r="IRY189" s="430"/>
      <c r="IRZ189" s="430"/>
      <c r="ISA189" s="430"/>
      <c r="ISB189" s="430"/>
      <c r="ISC189" s="430"/>
      <c r="ISD189" s="430"/>
      <c r="ISE189" s="430"/>
      <c r="ISF189" s="430"/>
      <c r="ISG189" s="430"/>
      <c r="ISH189" s="430"/>
      <c r="ISI189" s="430"/>
      <c r="ISJ189" s="430"/>
      <c r="ISK189" s="430"/>
      <c r="ISL189" s="430"/>
      <c r="ISM189" s="430"/>
      <c r="ISN189" s="430"/>
      <c r="ISO189" s="430"/>
      <c r="ISP189" s="430"/>
      <c r="ISQ189" s="430"/>
      <c r="ISR189" s="430"/>
      <c r="ISS189" s="430"/>
      <c r="IST189" s="430"/>
      <c r="ISU189" s="430"/>
      <c r="ISV189" s="430"/>
      <c r="ISW189" s="430"/>
      <c r="ISX189" s="430"/>
      <c r="ISY189" s="430"/>
      <c r="ISZ189" s="430"/>
      <c r="ITA189" s="430"/>
      <c r="ITB189" s="430"/>
      <c r="ITC189" s="430"/>
      <c r="ITD189" s="430"/>
      <c r="ITE189" s="430"/>
      <c r="ITF189" s="430"/>
      <c r="ITG189" s="430"/>
      <c r="ITH189" s="430"/>
      <c r="ITI189" s="430"/>
      <c r="ITJ189" s="430"/>
      <c r="ITK189" s="430"/>
      <c r="ITL189" s="430"/>
      <c r="ITM189" s="430"/>
      <c r="ITN189" s="430"/>
      <c r="ITO189" s="430"/>
      <c r="ITP189" s="430"/>
      <c r="ITQ189" s="430"/>
      <c r="ITR189" s="430"/>
      <c r="ITS189" s="430"/>
      <c r="ITT189" s="430"/>
      <c r="ITU189" s="430"/>
      <c r="ITV189" s="430"/>
      <c r="ITW189" s="430"/>
      <c r="ITX189" s="430"/>
      <c r="ITY189" s="430"/>
      <c r="ITZ189" s="430"/>
      <c r="IUA189" s="430"/>
      <c r="IUB189" s="430"/>
      <c r="IUC189" s="430"/>
      <c r="IUD189" s="430"/>
      <c r="IUE189" s="430"/>
      <c r="IUF189" s="430"/>
      <c r="IUG189" s="430"/>
      <c r="IUH189" s="430"/>
      <c r="IUI189" s="430"/>
      <c r="IUJ189" s="430"/>
      <c r="IUK189" s="430"/>
      <c r="IUL189" s="430"/>
      <c r="IUM189" s="430"/>
      <c r="IUN189" s="430"/>
      <c r="IUO189" s="430"/>
      <c r="IUP189" s="430"/>
      <c r="IUQ189" s="430"/>
      <c r="IUR189" s="430"/>
      <c r="IUS189" s="430"/>
      <c r="IUT189" s="430"/>
      <c r="IUU189" s="430"/>
      <c r="IUV189" s="430"/>
      <c r="IUW189" s="430"/>
      <c r="IUX189" s="430"/>
      <c r="IUY189" s="430"/>
      <c r="IUZ189" s="430"/>
      <c r="IVA189" s="430"/>
      <c r="IVB189" s="430"/>
      <c r="IVC189" s="430"/>
      <c r="IVJ189" s="430"/>
      <c r="IVK189" s="430"/>
      <c r="IVL189" s="430"/>
      <c r="IVM189" s="430"/>
      <c r="IVN189" s="430"/>
      <c r="IVO189" s="430"/>
      <c r="IVP189" s="430"/>
      <c r="IVQ189" s="430"/>
      <c r="IVR189" s="430"/>
      <c r="IVS189" s="430"/>
      <c r="IVT189" s="430"/>
      <c r="IVU189" s="430"/>
      <c r="IVV189" s="430"/>
      <c r="IVW189" s="430"/>
      <c r="IVX189" s="430"/>
      <c r="IVY189" s="430"/>
      <c r="IVZ189" s="430"/>
      <c r="IWA189" s="430"/>
      <c r="IWB189" s="430"/>
      <c r="IWC189" s="430"/>
      <c r="IWD189" s="430"/>
      <c r="IWE189" s="430"/>
      <c r="IWF189" s="430"/>
      <c r="IWG189" s="430"/>
      <c r="IWH189" s="430"/>
      <c r="IWI189" s="430"/>
      <c r="IWJ189" s="430"/>
      <c r="IWK189" s="430"/>
      <c r="IWL189" s="430"/>
      <c r="IWM189" s="430"/>
      <c r="IWN189" s="430"/>
      <c r="IWO189" s="430"/>
      <c r="IWP189" s="430"/>
      <c r="IWQ189" s="430"/>
      <c r="IWR189" s="430"/>
      <c r="IWS189" s="430"/>
      <c r="IWT189" s="430"/>
      <c r="IWU189" s="430"/>
      <c r="IWV189" s="430"/>
      <c r="IWW189" s="430"/>
      <c r="IWX189" s="430"/>
      <c r="IWY189" s="430"/>
      <c r="IWZ189" s="430"/>
      <c r="IXA189" s="430"/>
      <c r="IXB189" s="430"/>
      <c r="IXC189" s="430"/>
      <c r="IXD189" s="430"/>
      <c r="IXE189" s="430"/>
      <c r="IXF189" s="430"/>
      <c r="IXG189" s="430"/>
      <c r="IXH189" s="430"/>
      <c r="IXI189" s="430"/>
      <c r="IXJ189" s="430"/>
      <c r="IXK189" s="430"/>
      <c r="IXL189" s="430"/>
      <c r="IXM189" s="430"/>
      <c r="IXN189" s="430"/>
      <c r="IXO189" s="430"/>
      <c r="IXP189" s="430"/>
      <c r="IXQ189" s="430"/>
      <c r="IXR189" s="430"/>
      <c r="IXS189" s="430"/>
      <c r="IXT189" s="430"/>
      <c r="IXU189" s="430"/>
      <c r="IXV189" s="430"/>
      <c r="IXW189" s="430"/>
      <c r="IXX189" s="430"/>
      <c r="IXY189" s="430"/>
      <c r="IXZ189" s="430"/>
      <c r="IYA189" s="430"/>
      <c r="IYB189" s="430"/>
      <c r="IYC189" s="430"/>
      <c r="IYD189" s="430"/>
      <c r="IYE189" s="430"/>
      <c r="IYF189" s="430"/>
      <c r="IYG189" s="430"/>
      <c r="IYH189" s="430"/>
      <c r="IYI189" s="430"/>
      <c r="IYJ189" s="430"/>
      <c r="IYK189" s="430"/>
      <c r="IYL189" s="430"/>
      <c r="IYM189" s="430"/>
      <c r="IYN189" s="430"/>
      <c r="IYO189" s="430"/>
      <c r="IYP189" s="430"/>
      <c r="IYQ189" s="430"/>
      <c r="IYR189" s="430"/>
      <c r="IYS189" s="430"/>
      <c r="IYT189" s="430"/>
      <c r="IYU189" s="430"/>
      <c r="IYV189" s="430"/>
      <c r="IYW189" s="430"/>
      <c r="IYX189" s="430"/>
      <c r="IYY189" s="430"/>
      <c r="IYZ189" s="430"/>
      <c r="IZA189" s="430"/>
      <c r="IZB189" s="430"/>
      <c r="IZC189" s="430"/>
      <c r="IZD189" s="430"/>
      <c r="IZE189" s="430"/>
      <c r="IZF189" s="430"/>
      <c r="IZG189" s="430"/>
      <c r="IZH189" s="430"/>
      <c r="IZI189" s="430"/>
      <c r="IZJ189" s="430"/>
      <c r="IZK189" s="430"/>
      <c r="IZL189" s="430"/>
      <c r="IZM189" s="430"/>
      <c r="IZN189" s="430"/>
      <c r="IZO189" s="430"/>
      <c r="IZP189" s="430"/>
      <c r="IZQ189" s="430"/>
      <c r="IZR189" s="430"/>
      <c r="IZS189" s="430"/>
      <c r="IZT189" s="430"/>
      <c r="IZU189" s="430"/>
      <c r="IZV189" s="430"/>
      <c r="IZW189" s="430"/>
      <c r="IZX189" s="430"/>
      <c r="IZY189" s="430"/>
      <c r="IZZ189" s="430"/>
      <c r="JAA189" s="430"/>
      <c r="JAB189" s="430"/>
      <c r="JAC189" s="430"/>
      <c r="JAD189" s="430"/>
      <c r="JAE189" s="430"/>
      <c r="JAF189" s="430"/>
      <c r="JAG189" s="430"/>
      <c r="JAH189" s="430"/>
      <c r="JAI189" s="430"/>
      <c r="JAJ189" s="430"/>
      <c r="JAK189" s="430"/>
      <c r="JAL189" s="430"/>
      <c r="JAM189" s="430"/>
      <c r="JAN189" s="430"/>
      <c r="JAO189" s="430"/>
      <c r="JAP189" s="430"/>
      <c r="JAQ189" s="430"/>
      <c r="JAR189" s="430"/>
      <c r="JAS189" s="430"/>
      <c r="JAT189" s="430"/>
      <c r="JAU189" s="430"/>
      <c r="JAV189" s="430"/>
      <c r="JAW189" s="430"/>
      <c r="JAX189" s="430"/>
      <c r="JAY189" s="430"/>
      <c r="JAZ189" s="430"/>
      <c r="JBA189" s="430"/>
      <c r="JBB189" s="430"/>
      <c r="JBC189" s="430"/>
      <c r="JBD189" s="430"/>
      <c r="JBE189" s="430"/>
      <c r="JBF189" s="430"/>
      <c r="JBG189" s="430"/>
      <c r="JBH189" s="430"/>
      <c r="JBI189" s="430"/>
      <c r="JBJ189" s="430"/>
      <c r="JBK189" s="430"/>
      <c r="JBL189" s="430"/>
      <c r="JBM189" s="430"/>
      <c r="JBN189" s="430"/>
      <c r="JBO189" s="430"/>
      <c r="JBP189" s="430"/>
      <c r="JBQ189" s="430"/>
      <c r="JBR189" s="430"/>
      <c r="JBS189" s="430"/>
      <c r="JBT189" s="430"/>
      <c r="JBU189" s="430"/>
      <c r="JBV189" s="430"/>
      <c r="JBW189" s="430"/>
      <c r="JBX189" s="430"/>
      <c r="JBY189" s="430"/>
      <c r="JBZ189" s="430"/>
      <c r="JCA189" s="430"/>
      <c r="JCB189" s="430"/>
      <c r="JCC189" s="430"/>
      <c r="JCD189" s="430"/>
      <c r="JCE189" s="430"/>
      <c r="JCF189" s="430"/>
      <c r="JCG189" s="430"/>
      <c r="JCH189" s="430"/>
      <c r="JCI189" s="430"/>
      <c r="JCJ189" s="430"/>
      <c r="JCK189" s="430"/>
      <c r="JCL189" s="430"/>
      <c r="JCM189" s="430"/>
      <c r="JCN189" s="430"/>
      <c r="JCO189" s="430"/>
      <c r="JCP189" s="430"/>
      <c r="JCQ189" s="430"/>
      <c r="JCR189" s="430"/>
      <c r="JCS189" s="430"/>
      <c r="JCT189" s="430"/>
      <c r="JCU189" s="430"/>
      <c r="JCV189" s="430"/>
      <c r="JCW189" s="430"/>
      <c r="JCX189" s="430"/>
      <c r="JCY189" s="430"/>
      <c r="JCZ189" s="430"/>
      <c r="JDA189" s="430"/>
      <c r="JDB189" s="430"/>
      <c r="JDC189" s="430"/>
      <c r="JDD189" s="430"/>
      <c r="JDE189" s="430"/>
      <c r="JDF189" s="430"/>
      <c r="JDG189" s="430"/>
      <c r="JDH189" s="430"/>
      <c r="JDI189" s="430"/>
      <c r="JDJ189" s="430"/>
      <c r="JDK189" s="430"/>
      <c r="JDL189" s="430"/>
      <c r="JDM189" s="430"/>
      <c r="JDN189" s="430"/>
      <c r="JDO189" s="430"/>
      <c r="JDP189" s="430"/>
      <c r="JDQ189" s="430"/>
      <c r="JDR189" s="430"/>
      <c r="JDS189" s="430"/>
      <c r="JDT189" s="430"/>
      <c r="JDU189" s="430"/>
      <c r="JDV189" s="430"/>
      <c r="JDW189" s="430"/>
      <c r="JDX189" s="430"/>
      <c r="JDY189" s="430"/>
      <c r="JDZ189" s="430"/>
      <c r="JEA189" s="430"/>
      <c r="JEB189" s="430"/>
      <c r="JEC189" s="430"/>
      <c r="JED189" s="430"/>
      <c r="JEE189" s="430"/>
      <c r="JEF189" s="430"/>
      <c r="JEG189" s="430"/>
      <c r="JEH189" s="430"/>
      <c r="JEI189" s="430"/>
      <c r="JEJ189" s="430"/>
      <c r="JEK189" s="430"/>
      <c r="JEL189" s="430"/>
      <c r="JEM189" s="430"/>
      <c r="JEN189" s="430"/>
      <c r="JEO189" s="430"/>
      <c r="JEP189" s="430"/>
      <c r="JEQ189" s="430"/>
      <c r="JER189" s="430"/>
      <c r="JES189" s="430"/>
      <c r="JET189" s="430"/>
      <c r="JEU189" s="430"/>
      <c r="JEV189" s="430"/>
      <c r="JEW189" s="430"/>
      <c r="JEX189" s="430"/>
      <c r="JEY189" s="430"/>
      <c r="JFF189" s="430"/>
      <c r="JFG189" s="430"/>
      <c r="JFH189" s="430"/>
      <c r="JFI189" s="430"/>
      <c r="JFJ189" s="430"/>
      <c r="JFK189" s="430"/>
      <c r="JFL189" s="430"/>
      <c r="JFM189" s="430"/>
      <c r="JFN189" s="430"/>
      <c r="JFO189" s="430"/>
      <c r="JFP189" s="430"/>
      <c r="JFQ189" s="430"/>
      <c r="JFR189" s="430"/>
      <c r="JFS189" s="430"/>
      <c r="JFT189" s="430"/>
      <c r="JFU189" s="430"/>
      <c r="JFV189" s="430"/>
      <c r="JFW189" s="430"/>
      <c r="JFX189" s="430"/>
      <c r="JFY189" s="430"/>
      <c r="JFZ189" s="430"/>
      <c r="JGA189" s="430"/>
      <c r="JGB189" s="430"/>
      <c r="JGC189" s="430"/>
      <c r="JGD189" s="430"/>
      <c r="JGE189" s="430"/>
      <c r="JGF189" s="430"/>
      <c r="JGG189" s="430"/>
      <c r="JGH189" s="430"/>
      <c r="JGI189" s="430"/>
      <c r="JGJ189" s="430"/>
      <c r="JGK189" s="430"/>
      <c r="JGL189" s="430"/>
      <c r="JGM189" s="430"/>
      <c r="JGN189" s="430"/>
      <c r="JGO189" s="430"/>
      <c r="JGP189" s="430"/>
      <c r="JGQ189" s="430"/>
      <c r="JGR189" s="430"/>
      <c r="JGS189" s="430"/>
      <c r="JGT189" s="430"/>
      <c r="JGU189" s="430"/>
      <c r="JGV189" s="430"/>
      <c r="JGW189" s="430"/>
      <c r="JGX189" s="430"/>
      <c r="JGY189" s="430"/>
      <c r="JGZ189" s="430"/>
      <c r="JHA189" s="430"/>
      <c r="JHB189" s="430"/>
      <c r="JHC189" s="430"/>
      <c r="JHD189" s="430"/>
      <c r="JHE189" s="430"/>
      <c r="JHF189" s="430"/>
      <c r="JHG189" s="430"/>
      <c r="JHH189" s="430"/>
      <c r="JHI189" s="430"/>
      <c r="JHJ189" s="430"/>
      <c r="JHK189" s="430"/>
      <c r="JHL189" s="430"/>
      <c r="JHM189" s="430"/>
      <c r="JHN189" s="430"/>
      <c r="JHO189" s="430"/>
      <c r="JHP189" s="430"/>
      <c r="JHQ189" s="430"/>
      <c r="JHR189" s="430"/>
      <c r="JHS189" s="430"/>
      <c r="JHT189" s="430"/>
      <c r="JHU189" s="430"/>
      <c r="JHV189" s="430"/>
      <c r="JHW189" s="430"/>
      <c r="JHX189" s="430"/>
      <c r="JHY189" s="430"/>
      <c r="JHZ189" s="430"/>
      <c r="JIA189" s="430"/>
      <c r="JIB189" s="430"/>
      <c r="JIC189" s="430"/>
      <c r="JID189" s="430"/>
      <c r="JIE189" s="430"/>
      <c r="JIF189" s="430"/>
      <c r="JIG189" s="430"/>
      <c r="JIH189" s="430"/>
      <c r="JII189" s="430"/>
      <c r="JIJ189" s="430"/>
      <c r="JIK189" s="430"/>
      <c r="JIL189" s="430"/>
      <c r="JIM189" s="430"/>
      <c r="JIN189" s="430"/>
      <c r="JIO189" s="430"/>
      <c r="JIP189" s="430"/>
      <c r="JIQ189" s="430"/>
      <c r="JIR189" s="430"/>
      <c r="JIS189" s="430"/>
      <c r="JIT189" s="430"/>
      <c r="JIU189" s="430"/>
      <c r="JIV189" s="430"/>
      <c r="JIW189" s="430"/>
      <c r="JIX189" s="430"/>
      <c r="JIY189" s="430"/>
      <c r="JIZ189" s="430"/>
      <c r="JJA189" s="430"/>
      <c r="JJB189" s="430"/>
      <c r="JJC189" s="430"/>
      <c r="JJD189" s="430"/>
      <c r="JJE189" s="430"/>
      <c r="JJF189" s="430"/>
      <c r="JJG189" s="430"/>
      <c r="JJH189" s="430"/>
      <c r="JJI189" s="430"/>
      <c r="JJJ189" s="430"/>
      <c r="JJK189" s="430"/>
      <c r="JJL189" s="430"/>
      <c r="JJM189" s="430"/>
      <c r="JJN189" s="430"/>
      <c r="JJO189" s="430"/>
      <c r="JJP189" s="430"/>
      <c r="JJQ189" s="430"/>
      <c r="JJR189" s="430"/>
      <c r="JJS189" s="430"/>
      <c r="JJT189" s="430"/>
      <c r="JJU189" s="430"/>
      <c r="JJV189" s="430"/>
      <c r="JJW189" s="430"/>
      <c r="JJX189" s="430"/>
      <c r="JJY189" s="430"/>
      <c r="JJZ189" s="430"/>
      <c r="JKA189" s="430"/>
      <c r="JKB189" s="430"/>
      <c r="JKC189" s="430"/>
      <c r="JKD189" s="430"/>
      <c r="JKE189" s="430"/>
      <c r="JKF189" s="430"/>
      <c r="JKG189" s="430"/>
      <c r="JKH189" s="430"/>
      <c r="JKI189" s="430"/>
      <c r="JKJ189" s="430"/>
      <c r="JKK189" s="430"/>
      <c r="JKL189" s="430"/>
      <c r="JKM189" s="430"/>
      <c r="JKN189" s="430"/>
      <c r="JKO189" s="430"/>
      <c r="JKP189" s="430"/>
      <c r="JKQ189" s="430"/>
      <c r="JKR189" s="430"/>
      <c r="JKS189" s="430"/>
      <c r="JKT189" s="430"/>
      <c r="JKU189" s="430"/>
      <c r="JKV189" s="430"/>
      <c r="JKW189" s="430"/>
      <c r="JKX189" s="430"/>
      <c r="JKY189" s="430"/>
      <c r="JKZ189" s="430"/>
      <c r="JLA189" s="430"/>
      <c r="JLB189" s="430"/>
      <c r="JLC189" s="430"/>
      <c r="JLD189" s="430"/>
      <c r="JLE189" s="430"/>
      <c r="JLF189" s="430"/>
      <c r="JLG189" s="430"/>
      <c r="JLH189" s="430"/>
      <c r="JLI189" s="430"/>
      <c r="JLJ189" s="430"/>
      <c r="JLK189" s="430"/>
      <c r="JLL189" s="430"/>
      <c r="JLM189" s="430"/>
      <c r="JLN189" s="430"/>
      <c r="JLO189" s="430"/>
      <c r="JLP189" s="430"/>
      <c r="JLQ189" s="430"/>
      <c r="JLR189" s="430"/>
      <c r="JLS189" s="430"/>
      <c r="JLT189" s="430"/>
      <c r="JLU189" s="430"/>
      <c r="JLV189" s="430"/>
      <c r="JLW189" s="430"/>
      <c r="JLX189" s="430"/>
      <c r="JLY189" s="430"/>
      <c r="JLZ189" s="430"/>
      <c r="JMA189" s="430"/>
      <c r="JMB189" s="430"/>
      <c r="JMC189" s="430"/>
      <c r="JMD189" s="430"/>
      <c r="JME189" s="430"/>
      <c r="JMF189" s="430"/>
      <c r="JMG189" s="430"/>
      <c r="JMH189" s="430"/>
      <c r="JMI189" s="430"/>
      <c r="JMJ189" s="430"/>
      <c r="JMK189" s="430"/>
      <c r="JML189" s="430"/>
      <c r="JMM189" s="430"/>
      <c r="JMN189" s="430"/>
      <c r="JMO189" s="430"/>
      <c r="JMP189" s="430"/>
      <c r="JMQ189" s="430"/>
      <c r="JMR189" s="430"/>
      <c r="JMS189" s="430"/>
      <c r="JMT189" s="430"/>
      <c r="JMU189" s="430"/>
      <c r="JMV189" s="430"/>
      <c r="JMW189" s="430"/>
      <c r="JMX189" s="430"/>
      <c r="JMY189" s="430"/>
      <c r="JMZ189" s="430"/>
      <c r="JNA189" s="430"/>
      <c r="JNB189" s="430"/>
      <c r="JNC189" s="430"/>
      <c r="JND189" s="430"/>
      <c r="JNE189" s="430"/>
      <c r="JNF189" s="430"/>
      <c r="JNG189" s="430"/>
      <c r="JNH189" s="430"/>
      <c r="JNI189" s="430"/>
      <c r="JNJ189" s="430"/>
      <c r="JNK189" s="430"/>
      <c r="JNL189" s="430"/>
      <c r="JNM189" s="430"/>
      <c r="JNN189" s="430"/>
      <c r="JNO189" s="430"/>
      <c r="JNP189" s="430"/>
      <c r="JNQ189" s="430"/>
      <c r="JNR189" s="430"/>
      <c r="JNS189" s="430"/>
      <c r="JNT189" s="430"/>
      <c r="JNU189" s="430"/>
      <c r="JNV189" s="430"/>
      <c r="JNW189" s="430"/>
      <c r="JNX189" s="430"/>
      <c r="JNY189" s="430"/>
      <c r="JNZ189" s="430"/>
      <c r="JOA189" s="430"/>
      <c r="JOB189" s="430"/>
      <c r="JOC189" s="430"/>
      <c r="JOD189" s="430"/>
      <c r="JOE189" s="430"/>
      <c r="JOF189" s="430"/>
      <c r="JOG189" s="430"/>
      <c r="JOH189" s="430"/>
      <c r="JOI189" s="430"/>
      <c r="JOJ189" s="430"/>
      <c r="JOK189" s="430"/>
      <c r="JOL189" s="430"/>
      <c r="JOM189" s="430"/>
      <c r="JON189" s="430"/>
      <c r="JOO189" s="430"/>
      <c r="JOP189" s="430"/>
      <c r="JOQ189" s="430"/>
      <c r="JOR189" s="430"/>
      <c r="JOS189" s="430"/>
      <c r="JOT189" s="430"/>
      <c r="JOU189" s="430"/>
      <c r="JPB189" s="430"/>
      <c r="JPC189" s="430"/>
      <c r="JPD189" s="430"/>
      <c r="JPE189" s="430"/>
      <c r="JPF189" s="430"/>
      <c r="JPG189" s="430"/>
      <c r="JPH189" s="430"/>
      <c r="JPI189" s="430"/>
      <c r="JPJ189" s="430"/>
      <c r="JPK189" s="430"/>
      <c r="JPL189" s="430"/>
      <c r="JPM189" s="430"/>
      <c r="JPN189" s="430"/>
      <c r="JPO189" s="430"/>
      <c r="JPP189" s="430"/>
      <c r="JPQ189" s="430"/>
      <c r="JPR189" s="430"/>
      <c r="JPS189" s="430"/>
      <c r="JPT189" s="430"/>
      <c r="JPU189" s="430"/>
      <c r="JPV189" s="430"/>
      <c r="JPW189" s="430"/>
      <c r="JPX189" s="430"/>
      <c r="JPY189" s="430"/>
      <c r="JPZ189" s="430"/>
      <c r="JQA189" s="430"/>
      <c r="JQB189" s="430"/>
      <c r="JQC189" s="430"/>
      <c r="JQD189" s="430"/>
      <c r="JQE189" s="430"/>
      <c r="JQF189" s="430"/>
      <c r="JQG189" s="430"/>
      <c r="JQH189" s="430"/>
      <c r="JQI189" s="430"/>
      <c r="JQJ189" s="430"/>
      <c r="JQK189" s="430"/>
      <c r="JQL189" s="430"/>
      <c r="JQM189" s="430"/>
      <c r="JQN189" s="430"/>
      <c r="JQO189" s="430"/>
      <c r="JQP189" s="430"/>
      <c r="JQQ189" s="430"/>
      <c r="JQR189" s="430"/>
      <c r="JQS189" s="430"/>
      <c r="JQT189" s="430"/>
      <c r="JQU189" s="430"/>
      <c r="JQV189" s="430"/>
      <c r="JQW189" s="430"/>
      <c r="JQX189" s="430"/>
      <c r="JQY189" s="430"/>
      <c r="JQZ189" s="430"/>
      <c r="JRA189" s="430"/>
      <c r="JRB189" s="430"/>
      <c r="JRC189" s="430"/>
      <c r="JRD189" s="430"/>
      <c r="JRE189" s="430"/>
      <c r="JRF189" s="430"/>
      <c r="JRG189" s="430"/>
      <c r="JRH189" s="430"/>
      <c r="JRI189" s="430"/>
      <c r="JRJ189" s="430"/>
      <c r="JRK189" s="430"/>
      <c r="JRL189" s="430"/>
      <c r="JRM189" s="430"/>
      <c r="JRN189" s="430"/>
      <c r="JRO189" s="430"/>
      <c r="JRP189" s="430"/>
      <c r="JRQ189" s="430"/>
      <c r="JRR189" s="430"/>
      <c r="JRS189" s="430"/>
      <c r="JRT189" s="430"/>
      <c r="JRU189" s="430"/>
      <c r="JRV189" s="430"/>
      <c r="JRW189" s="430"/>
      <c r="JRX189" s="430"/>
      <c r="JRY189" s="430"/>
      <c r="JRZ189" s="430"/>
      <c r="JSA189" s="430"/>
      <c r="JSB189" s="430"/>
      <c r="JSC189" s="430"/>
      <c r="JSD189" s="430"/>
      <c r="JSE189" s="430"/>
      <c r="JSF189" s="430"/>
      <c r="JSG189" s="430"/>
      <c r="JSH189" s="430"/>
      <c r="JSI189" s="430"/>
      <c r="JSJ189" s="430"/>
      <c r="JSK189" s="430"/>
      <c r="JSL189" s="430"/>
      <c r="JSM189" s="430"/>
      <c r="JSN189" s="430"/>
      <c r="JSO189" s="430"/>
      <c r="JSP189" s="430"/>
      <c r="JSQ189" s="430"/>
      <c r="JSR189" s="430"/>
      <c r="JSS189" s="430"/>
      <c r="JST189" s="430"/>
      <c r="JSU189" s="430"/>
      <c r="JSV189" s="430"/>
      <c r="JSW189" s="430"/>
      <c r="JSX189" s="430"/>
      <c r="JSY189" s="430"/>
      <c r="JSZ189" s="430"/>
      <c r="JTA189" s="430"/>
      <c r="JTB189" s="430"/>
      <c r="JTC189" s="430"/>
      <c r="JTD189" s="430"/>
      <c r="JTE189" s="430"/>
      <c r="JTF189" s="430"/>
      <c r="JTG189" s="430"/>
      <c r="JTH189" s="430"/>
      <c r="JTI189" s="430"/>
      <c r="JTJ189" s="430"/>
      <c r="JTK189" s="430"/>
      <c r="JTL189" s="430"/>
      <c r="JTM189" s="430"/>
      <c r="JTN189" s="430"/>
      <c r="JTO189" s="430"/>
      <c r="JTP189" s="430"/>
      <c r="JTQ189" s="430"/>
      <c r="JTR189" s="430"/>
      <c r="JTS189" s="430"/>
      <c r="JTT189" s="430"/>
      <c r="JTU189" s="430"/>
      <c r="JTV189" s="430"/>
      <c r="JTW189" s="430"/>
      <c r="JTX189" s="430"/>
      <c r="JTY189" s="430"/>
      <c r="JTZ189" s="430"/>
      <c r="JUA189" s="430"/>
      <c r="JUB189" s="430"/>
      <c r="JUC189" s="430"/>
      <c r="JUD189" s="430"/>
      <c r="JUE189" s="430"/>
      <c r="JUF189" s="430"/>
      <c r="JUG189" s="430"/>
      <c r="JUH189" s="430"/>
      <c r="JUI189" s="430"/>
      <c r="JUJ189" s="430"/>
      <c r="JUK189" s="430"/>
      <c r="JUL189" s="430"/>
      <c r="JUM189" s="430"/>
      <c r="JUN189" s="430"/>
      <c r="JUO189" s="430"/>
      <c r="JUP189" s="430"/>
      <c r="JUQ189" s="430"/>
      <c r="JUR189" s="430"/>
      <c r="JUS189" s="430"/>
      <c r="JUT189" s="430"/>
      <c r="JUU189" s="430"/>
      <c r="JUV189" s="430"/>
      <c r="JUW189" s="430"/>
      <c r="JUX189" s="430"/>
      <c r="JUY189" s="430"/>
      <c r="JUZ189" s="430"/>
      <c r="JVA189" s="430"/>
      <c r="JVB189" s="430"/>
      <c r="JVC189" s="430"/>
      <c r="JVD189" s="430"/>
      <c r="JVE189" s="430"/>
      <c r="JVF189" s="430"/>
      <c r="JVG189" s="430"/>
      <c r="JVH189" s="430"/>
      <c r="JVI189" s="430"/>
      <c r="JVJ189" s="430"/>
      <c r="JVK189" s="430"/>
      <c r="JVL189" s="430"/>
      <c r="JVM189" s="430"/>
      <c r="JVN189" s="430"/>
      <c r="JVO189" s="430"/>
      <c r="JVP189" s="430"/>
      <c r="JVQ189" s="430"/>
      <c r="JVR189" s="430"/>
      <c r="JVS189" s="430"/>
      <c r="JVT189" s="430"/>
      <c r="JVU189" s="430"/>
      <c r="JVV189" s="430"/>
      <c r="JVW189" s="430"/>
      <c r="JVX189" s="430"/>
      <c r="JVY189" s="430"/>
      <c r="JVZ189" s="430"/>
      <c r="JWA189" s="430"/>
      <c r="JWB189" s="430"/>
      <c r="JWC189" s="430"/>
      <c r="JWD189" s="430"/>
      <c r="JWE189" s="430"/>
      <c r="JWF189" s="430"/>
      <c r="JWG189" s="430"/>
      <c r="JWH189" s="430"/>
      <c r="JWI189" s="430"/>
      <c r="JWJ189" s="430"/>
      <c r="JWK189" s="430"/>
      <c r="JWL189" s="430"/>
      <c r="JWM189" s="430"/>
      <c r="JWN189" s="430"/>
      <c r="JWO189" s="430"/>
      <c r="JWP189" s="430"/>
      <c r="JWQ189" s="430"/>
      <c r="JWR189" s="430"/>
      <c r="JWS189" s="430"/>
      <c r="JWT189" s="430"/>
      <c r="JWU189" s="430"/>
      <c r="JWV189" s="430"/>
      <c r="JWW189" s="430"/>
      <c r="JWX189" s="430"/>
      <c r="JWY189" s="430"/>
      <c r="JWZ189" s="430"/>
      <c r="JXA189" s="430"/>
      <c r="JXB189" s="430"/>
      <c r="JXC189" s="430"/>
      <c r="JXD189" s="430"/>
      <c r="JXE189" s="430"/>
      <c r="JXF189" s="430"/>
      <c r="JXG189" s="430"/>
      <c r="JXH189" s="430"/>
      <c r="JXI189" s="430"/>
      <c r="JXJ189" s="430"/>
      <c r="JXK189" s="430"/>
      <c r="JXL189" s="430"/>
      <c r="JXM189" s="430"/>
      <c r="JXN189" s="430"/>
      <c r="JXO189" s="430"/>
      <c r="JXP189" s="430"/>
      <c r="JXQ189" s="430"/>
      <c r="JXR189" s="430"/>
      <c r="JXS189" s="430"/>
      <c r="JXT189" s="430"/>
      <c r="JXU189" s="430"/>
      <c r="JXV189" s="430"/>
      <c r="JXW189" s="430"/>
      <c r="JXX189" s="430"/>
      <c r="JXY189" s="430"/>
      <c r="JXZ189" s="430"/>
      <c r="JYA189" s="430"/>
      <c r="JYB189" s="430"/>
      <c r="JYC189" s="430"/>
      <c r="JYD189" s="430"/>
      <c r="JYE189" s="430"/>
      <c r="JYF189" s="430"/>
      <c r="JYG189" s="430"/>
      <c r="JYH189" s="430"/>
      <c r="JYI189" s="430"/>
      <c r="JYJ189" s="430"/>
      <c r="JYK189" s="430"/>
      <c r="JYL189" s="430"/>
      <c r="JYM189" s="430"/>
      <c r="JYN189" s="430"/>
      <c r="JYO189" s="430"/>
      <c r="JYP189" s="430"/>
      <c r="JYQ189" s="430"/>
      <c r="JYX189" s="430"/>
      <c r="JYY189" s="430"/>
      <c r="JYZ189" s="430"/>
      <c r="JZA189" s="430"/>
      <c r="JZB189" s="430"/>
      <c r="JZC189" s="430"/>
      <c r="JZD189" s="430"/>
      <c r="JZE189" s="430"/>
      <c r="JZF189" s="430"/>
      <c r="JZG189" s="430"/>
      <c r="JZH189" s="430"/>
      <c r="JZI189" s="430"/>
      <c r="JZJ189" s="430"/>
      <c r="JZK189" s="430"/>
      <c r="JZL189" s="430"/>
      <c r="JZM189" s="430"/>
      <c r="JZN189" s="430"/>
      <c r="JZO189" s="430"/>
      <c r="JZP189" s="430"/>
      <c r="JZQ189" s="430"/>
      <c r="JZR189" s="430"/>
      <c r="JZS189" s="430"/>
      <c r="JZT189" s="430"/>
      <c r="JZU189" s="430"/>
      <c r="JZV189" s="430"/>
      <c r="JZW189" s="430"/>
      <c r="JZX189" s="430"/>
      <c r="JZY189" s="430"/>
      <c r="JZZ189" s="430"/>
      <c r="KAA189" s="430"/>
      <c r="KAB189" s="430"/>
      <c r="KAC189" s="430"/>
      <c r="KAD189" s="430"/>
      <c r="KAE189" s="430"/>
      <c r="KAF189" s="430"/>
      <c r="KAG189" s="430"/>
      <c r="KAH189" s="430"/>
      <c r="KAI189" s="430"/>
      <c r="KAJ189" s="430"/>
      <c r="KAK189" s="430"/>
      <c r="KAL189" s="430"/>
      <c r="KAM189" s="430"/>
      <c r="KAN189" s="430"/>
      <c r="KAO189" s="430"/>
      <c r="KAP189" s="430"/>
      <c r="KAQ189" s="430"/>
      <c r="KAR189" s="430"/>
      <c r="KAS189" s="430"/>
      <c r="KAT189" s="430"/>
      <c r="KAU189" s="430"/>
      <c r="KAV189" s="430"/>
      <c r="KAW189" s="430"/>
      <c r="KAX189" s="430"/>
      <c r="KAY189" s="430"/>
      <c r="KAZ189" s="430"/>
      <c r="KBA189" s="430"/>
      <c r="KBB189" s="430"/>
      <c r="KBC189" s="430"/>
      <c r="KBD189" s="430"/>
      <c r="KBE189" s="430"/>
      <c r="KBF189" s="430"/>
      <c r="KBG189" s="430"/>
      <c r="KBH189" s="430"/>
      <c r="KBI189" s="430"/>
      <c r="KBJ189" s="430"/>
      <c r="KBK189" s="430"/>
      <c r="KBL189" s="430"/>
      <c r="KBM189" s="430"/>
      <c r="KBN189" s="430"/>
      <c r="KBO189" s="430"/>
      <c r="KBP189" s="430"/>
      <c r="KBQ189" s="430"/>
      <c r="KBR189" s="430"/>
      <c r="KBS189" s="430"/>
      <c r="KBT189" s="430"/>
      <c r="KBU189" s="430"/>
      <c r="KBV189" s="430"/>
      <c r="KBW189" s="430"/>
      <c r="KBX189" s="430"/>
      <c r="KBY189" s="430"/>
      <c r="KBZ189" s="430"/>
      <c r="KCA189" s="430"/>
      <c r="KCB189" s="430"/>
      <c r="KCC189" s="430"/>
      <c r="KCD189" s="430"/>
      <c r="KCE189" s="430"/>
      <c r="KCF189" s="430"/>
      <c r="KCG189" s="430"/>
      <c r="KCH189" s="430"/>
      <c r="KCI189" s="430"/>
      <c r="KCJ189" s="430"/>
      <c r="KCK189" s="430"/>
      <c r="KCL189" s="430"/>
      <c r="KCM189" s="430"/>
      <c r="KCN189" s="430"/>
      <c r="KCO189" s="430"/>
      <c r="KCP189" s="430"/>
      <c r="KCQ189" s="430"/>
      <c r="KCR189" s="430"/>
      <c r="KCS189" s="430"/>
      <c r="KCT189" s="430"/>
      <c r="KCU189" s="430"/>
      <c r="KCV189" s="430"/>
      <c r="KCW189" s="430"/>
      <c r="KCX189" s="430"/>
      <c r="KCY189" s="430"/>
      <c r="KCZ189" s="430"/>
      <c r="KDA189" s="430"/>
      <c r="KDB189" s="430"/>
      <c r="KDC189" s="430"/>
      <c r="KDD189" s="430"/>
      <c r="KDE189" s="430"/>
      <c r="KDF189" s="430"/>
      <c r="KDG189" s="430"/>
      <c r="KDH189" s="430"/>
      <c r="KDI189" s="430"/>
      <c r="KDJ189" s="430"/>
      <c r="KDK189" s="430"/>
      <c r="KDL189" s="430"/>
      <c r="KDM189" s="430"/>
      <c r="KDN189" s="430"/>
      <c r="KDO189" s="430"/>
      <c r="KDP189" s="430"/>
      <c r="KDQ189" s="430"/>
      <c r="KDR189" s="430"/>
      <c r="KDS189" s="430"/>
      <c r="KDT189" s="430"/>
      <c r="KDU189" s="430"/>
      <c r="KDV189" s="430"/>
      <c r="KDW189" s="430"/>
      <c r="KDX189" s="430"/>
      <c r="KDY189" s="430"/>
      <c r="KDZ189" s="430"/>
      <c r="KEA189" s="430"/>
      <c r="KEB189" s="430"/>
      <c r="KEC189" s="430"/>
      <c r="KED189" s="430"/>
      <c r="KEE189" s="430"/>
      <c r="KEF189" s="430"/>
      <c r="KEG189" s="430"/>
      <c r="KEH189" s="430"/>
      <c r="KEI189" s="430"/>
      <c r="KEJ189" s="430"/>
      <c r="KEK189" s="430"/>
      <c r="KEL189" s="430"/>
      <c r="KEM189" s="430"/>
      <c r="KEN189" s="430"/>
      <c r="KEO189" s="430"/>
      <c r="KEP189" s="430"/>
      <c r="KEQ189" s="430"/>
      <c r="KER189" s="430"/>
      <c r="KES189" s="430"/>
      <c r="KET189" s="430"/>
      <c r="KEU189" s="430"/>
      <c r="KEV189" s="430"/>
      <c r="KEW189" s="430"/>
      <c r="KEX189" s="430"/>
      <c r="KEY189" s="430"/>
      <c r="KEZ189" s="430"/>
      <c r="KFA189" s="430"/>
      <c r="KFB189" s="430"/>
      <c r="KFC189" s="430"/>
      <c r="KFD189" s="430"/>
      <c r="KFE189" s="430"/>
      <c r="KFF189" s="430"/>
      <c r="KFG189" s="430"/>
      <c r="KFH189" s="430"/>
      <c r="KFI189" s="430"/>
      <c r="KFJ189" s="430"/>
      <c r="KFK189" s="430"/>
      <c r="KFL189" s="430"/>
      <c r="KFM189" s="430"/>
      <c r="KFN189" s="430"/>
      <c r="KFO189" s="430"/>
      <c r="KFP189" s="430"/>
      <c r="KFQ189" s="430"/>
      <c r="KFR189" s="430"/>
      <c r="KFS189" s="430"/>
      <c r="KFT189" s="430"/>
      <c r="KFU189" s="430"/>
      <c r="KFV189" s="430"/>
      <c r="KFW189" s="430"/>
      <c r="KFX189" s="430"/>
      <c r="KFY189" s="430"/>
      <c r="KFZ189" s="430"/>
      <c r="KGA189" s="430"/>
      <c r="KGB189" s="430"/>
      <c r="KGC189" s="430"/>
      <c r="KGD189" s="430"/>
      <c r="KGE189" s="430"/>
      <c r="KGF189" s="430"/>
      <c r="KGG189" s="430"/>
      <c r="KGH189" s="430"/>
      <c r="KGI189" s="430"/>
      <c r="KGJ189" s="430"/>
      <c r="KGK189" s="430"/>
      <c r="KGL189" s="430"/>
      <c r="KGM189" s="430"/>
      <c r="KGN189" s="430"/>
      <c r="KGO189" s="430"/>
      <c r="KGP189" s="430"/>
      <c r="KGQ189" s="430"/>
      <c r="KGR189" s="430"/>
      <c r="KGS189" s="430"/>
      <c r="KGT189" s="430"/>
      <c r="KGU189" s="430"/>
      <c r="KGV189" s="430"/>
      <c r="KGW189" s="430"/>
      <c r="KGX189" s="430"/>
      <c r="KGY189" s="430"/>
      <c r="KGZ189" s="430"/>
      <c r="KHA189" s="430"/>
      <c r="KHB189" s="430"/>
      <c r="KHC189" s="430"/>
      <c r="KHD189" s="430"/>
      <c r="KHE189" s="430"/>
      <c r="KHF189" s="430"/>
      <c r="KHG189" s="430"/>
      <c r="KHH189" s="430"/>
      <c r="KHI189" s="430"/>
      <c r="KHJ189" s="430"/>
      <c r="KHK189" s="430"/>
      <c r="KHL189" s="430"/>
      <c r="KHM189" s="430"/>
      <c r="KHN189" s="430"/>
      <c r="KHO189" s="430"/>
      <c r="KHP189" s="430"/>
      <c r="KHQ189" s="430"/>
      <c r="KHR189" s="430"/>
      <c r="KHS189" s="430"/>
      <c r="KHT189" s="430"/>
      <c r="KHU189" s="430"/>
      <c r="KHV189" s="430"/>
      <c r="KHW189" s="430"/>
      <c r="KHX189" s="430"/>
      <c r="KHY189" s="430"/>
      <c r="KHZ189" s="430"/>
      <c r="KIA189" s="430"/>
      <c r="KIB189" s="430"/>
      <c r="KIC189" s="430"/>
      <c r="KID189" s="430"/>
      <c r="KIE189" s="430"/>
      <c r="KIF189" s="430"/>
      <c r="KIG189" s="430"/>
      <c r="KIH189" s="430"/>
      <c r="KII189" s="430"/>
      <c r="KIJ189" s="430"/>
      <c r="KIK189" s="430"/>
      <c r="KIL189" s="430"/>
      <c r="KIM189" s="430"/>
      <c r="KIT189" s="430"/>
      <c r="KIU189" s="430"/>
      <c r="KIV189" s="430"/>
      <c r="KIW189" s="430"/>
      <c r="KIX189" s="430"/>
      <c r="KIY189" s="430"/>
      <c r="KIZ189" s="430"/>
      <c r="KJA189" s="430"/>
      <c r="KJB189" s="430"/>
      <c r="KJC189" s="430"/>
      <c r="KJD189" s="430"/>
      <c r="KJE189" s="430"/>
      <c r="KJF189" s="430"/>
      <c r="KJG189" s="430"/>
      <c r="KJH189" s="430"/>
      <c r="KJI189" s="430"/>
      <c r="KJJ189" s="430"/>
      <c r="KJK189" s="430"/>
      <c r="KJL189" s="430"/>
      <c r="KJM189" s="430"/>
      <c r="KJN189" s="430"/>
      <c r="KJO189" s="430"/>
      <c r="KJP189" s="430"/>
      <c r="KJQ189" s="430"/>
      <c r="KJR189" s="430"/>
      <c r="KJS189" s="430"/>
      <c r="KJT189" s="430"/>
      <c r="KJU189" s="430"/>
      <c r="KJV189" s="430"/>
      <c r="KJW189" s="430"/>
      <c r="KJX189" s="430"/>
      <c r="KJY189" s="430"/>
      <c r="KJZ189" s="430"/>
      <c r="KKA189" s="430"/>
      <c r="KKB189" s="430"/>
      <c r="KKC189" s="430"/>
      <c r="KKD189" s="430"/>
      <c r="KKE189" s="430"/>
      <c r="KKF189" s="430"/>
      <c r="KKG189" s="430"/>
      <c r="KKH189" s="430"/>
      <c r="KKI189" s="430"/>
      <c r="KKJ189" s="430"/>
      <c r="KKK189" s="430"/>
      <c r="KKL189" s="430"/>
      <c r="KKM189" s="430"/>
      <c r="KKN189" s="430"/>
      <c r="KKO189" s="430"/>
      <c r="KKP189" s="430"/>
      <c r="KKQ189" s="430"/>
      <c r="KKR189" s="430"/>
      <c r="KKS189" s="430"/>
      <c r="KKT189" s="430"/>
      <c r="KKU189" s="430"/>
      <c r="KKV189" s="430"/>
      <c r="KKW189" s="430"/>
      <c r="KKX189" s="430"/>
      <c r="KKY189" s="430"/>
      <c r="KKZ189" s="430"/>
      <c r="KLA189" s="430"/>
      <c r="KLB189" s="430"/>
      <c r="KLC189" s="430"/>
      <c r="KLD189" s="430"/>
      <c r="KLE189" s="430"/>
      <c r="KLF189" s="430"/>
      <c r="KLG189" s="430"/>
      <c r="KLH189" s="430"/>
      <c r="KLI189" s="430"/>
      <c r="KLJ189" s="430"/>
      <c r="KLK189" s="430"/>
      <c r="KLL189" s="430"/>
      <c r="KLM189" s="430"/>
      <c r="KLN189" s="430"/>
      <c r="KLO189" s="430"/>
      <c r="KLP189" s="430"/>
      <c r="KLQ189" s="430"/>
      <c r="KLR189" s="430"/>
      <c r="KLS189" s="430"/>
      <c r="KLT189" s="430"/>
      <c r="KLU189" s="430"/>
      <c r="KLV189" s="430"/>
      <c r="KLW189" s="430"/>
      <c r="KLX189" s="430"/>
      <c r="KLY189" s="430"/>
      <c r="KLZ189" s="430"/>
      <c r="KMA189" s="430"/>
      <c r="KMB189" s="430"/>
      <c r="KMC189" s="430"/>
      <c r="KMD189" s="430"/>
      <c r="KME189" s="430"/>
      <c r="KMF189" s="430"/>
      <c r="KMG189" s="430"/>
      <c r="KMH189" s="430"/>
      <c r="KMI189" s="430"/>
      <c r="KMJ189" s="430"/>
      <c r="KMK189" s="430"/>
      <c r="KML189" s="430"/>
      <c r="KMM189" s="430"/>
      <c r="KMN189" s="430"/>
      <c r="KMO189" s="430"/>
      <c r="KMP189" s="430"/>
      <c r="KMQ189" s="430"/>
      <c r="KMR189" s="430"/>
      <c r="KMS189" s="430"/>
      <c r="KMT189" s="430"/>
      <c r="KMU189" s="430"/>
      <c r="KMV189" s="430"/>
      <c r="KMW189" s="430"/>
      <c r="KMX189" s="430"/>
      <c r="KMY189" s="430"/>
      <c r="KMZ189" s="430"/>
      <c r="KNA189" s="430"/>
      <c r="KNB189" s="430"/>
      <c r="KNC189" s="430"/>
      <c r="KND189" s="430"/>
      <c r="KNE189" s="430"/>
      <c r="KNF189" s="430"/>
      <c r="KNG189" s="430"/>
      <c r="KNH189" s="430"/>
      <c r="KNI189" s="430"/>
      <c r="KNJ189" s="430"/>
      <c r="KNK189" s="430"/>
      <c r="KNL189" s="430"/>
      <c r="KNM189" s="430"/>
      <c r="KNN189" s="430"/>
      <c r="KNO189" s="430"/>
      <c r="KNP189" s="430"/>
      <c r="KNQ189" s="430"/>
      <c r="KNR189" s="430"/>
      <c r="KNS189" s="430"/>
      <c r="KNT189" s="430"/>
      <c r="KNU189" s="430"/>
      <c r="KNV189" s="430"/>
      <c r="KNW189" s="430"/>
      <c r="KNX189" s="430"/>
      <c r="KNY189" s="430"/>
      <c r="KNZ189" s="430"/>
      <c r="KOA189" s="430"/>
      <c r="KOB189" s="430"/>
      <c r="KOC189" s="430"/>
      <c r="KOD189" s="430"/>
      <c r="KOE189" s="430"/>
      <c r="KOF189" s="430"/>
      <c r="KOG189" s="430"/>
      <c r="KOH189" s="430"/>
      <c r="KOI189" s="430"/>
      <c r="KOJ189" s="430"/>
      <c r="KOK189" s="430"/>
      <c r="KOL189" s="430"/>
      <c r="KOM189" s="430"/>
      <c r="KON189" s="430"/>
      <c r="KOO189" s="430"/>
      <c r="KOP189" s="430"/>
      <c r="KOQ189" s="430"/>
      <c r="KOR189" s="430"/>
      <c r="KOS189" s="430"/>
      <c r="KOT189" s="430"/>
      <c r="KOU189" s="430"/>
      <c r="KOV189" s="430"/>
      <c r="KOW189" s="430"/>
      <c r="KOX189" s="430"/>
      <c r="KOY189" s="430"/>
      <c r="KOZ189" s="430"/>
      <c r="KPA189" s="430"/>
      <c r="KPB189" s="430"/>
      <c r="KPC189" s="430"/>
      <c r="KPD189" s="430"/>
      <c r="KPE189" s="430"/>
      <c r="KPF189" s="430"/>
      <c r="KPG189" s="430"/>
      <c r="KPH189" s="430"/>
      <c r="KPI189" s="430"/>
      <c r="KPJ189" s="430"/>
      <c r="KPK189" s="430"/>
      <c r="KPL189" s="430"/>
      <c r="KPM189" s="430"/>
      <c r="KPN189" s="430"/>
      <c r="KPO189" s="430"/>
      <c r="KPP189" s="430"/>
      <c r="KPQ189" s="430"/>
      <c r="KPR189" s="430"/>
      <c r="KPS189" s="430"/>
      <c r="KPT189" s="430"/>
      <c r="KPU189" s="430"/>
      <c r="KPV189" s="430"/>
      <c r="KPW189" s="430"/>
      <c r="KPX189" s="430"/>
      <c r="KPY189" s="430"/>
      <c r="KPZ189" s="430"/>
      <c r="KQA189" s="430"/>
      <c r="KQB189" s="430"/>
      <c r="KQC189" s="430"/>
      <c r="KQD189" s="430"/>
      <c r="KQE189" s="430"/>
      <c r="KQF189" s="430"/>
      <c r="KQG189" s="430"/>
      <c r="KQH189" s="430"/>
      <c r="KQI189" s="430"/>
      <c r="KQJ189" s="430"/>
      <c r="KQK189" s="430"/>
      <c r="KQL189" s="430"/>
      <c r="KQM189" s="430"/>
      <c r="KQN189" s="430"/>
      <c r="KQO189" s="430"/>
      <c r="KQP189" s="430"/>
      <c r="KQQ189" s="430"/>
      <c r="KQR189" s="430"/>
      <c r="KQS189" s="430"/>
      <c r="KQT189" s="430"/>
      <c r="KQU189" s="430"/>
      <c r="KQV189" s="430"/>
      <c r="KQW189" s="430"/>
      <c r="KQX189" s="430"/>
      <c r="KQY189" s="430"/>
      <c r="KQZ189" s="430"/>
      <c r="KRA189" s="430"/>
      <c r="KRB189" s="430"/>
      <c r="KRC189" s="430"/>
      <c r="KRD189" s="430"/>
      <c r="KRE189" s="430"/>
      <c r="KRF189" s="430"/>
      <c r="KRG189" s="430"/>
      <c r="KRH189" s="430"/>
      <c r="KRI189" s="430"/>
      <c r="KRJ189" s="430"/>
      <c r="KRK189" s="430"/>
      <c r="KRL189" s="430"/>
      <c r="KRM189" s="430"/>
      <c r="KRN189" s="430"/>
      <c r="KRO189" s="430"/>
      <c r="KRP189" s="430"/>
      <c r="KRQ189" s="430"/>
      <c r="KRR189" s="430"/>
      <c r="KRS189" s="430"/>
      <c r="KRT189" s="430"/>
      <c r="KRU189" s="430"/>
      <c r="KRV189" s="430"/>
      <c r="KRW189" s="430"/>
      <c r="KRX189" s="430"/>
      <c r="KRY189" s="430"/>
      <c r="KRZ189" s="430"/>
      <c r="KSA189" s="430"/>
      <c r="KSB189" s="430"/>
      <c r="KSC189" s="430"/>
      <c r="KSD189" s="430"/>
      <c r="KSE189" s="430"/>
      <c r="KSF189" s="430"/>
      <c r="KSG189" s="430"/>
      <c r="KSH189" s="430"/>
      <c r="KSI189" s="430"/>
      <c r="KSP189" s="430"/>
      <c r="KSQ189" s="430"/>
      <c r="KSR189" s="430"/>
      <c r="KSS189" s="430"/>
      <c r="KST189" s="430"/>
      <c r="KSU189" s="430"/>
      <c r="KSV189" s="430"/>
      <c r="KSW189" s="430"/>
      <c r="KSX189" s="430"/>
      <c r="KSY189" s="430"/>
      <c r="KSZ189" s="430"/>
      <c r="KTA189" s="430"/>
      <c r="KTB189" s="430"/>
      <c r="KTC189" s="430"/>
      <c r="KTD189" s="430"/>
      <c r="KTE189" s="430"/>
      <c r="KTF189" s="430"/>
      <c r="KTG189" s="430"/>
      <c r="KTH189" s="430"/>
      <c r="KTI189" s="430"/>
      <c r="KTJ189" s="430"/>
      <c r="KTK189" s="430"/>
      <c r="KTL189" s="430"/>
      <c r="KTM189" s="430"/>
      <c r="KTN189" s="430"/>
      <c r="KTO189" s="430"/>
      <c r="KTP189" s="430"/>
      <c r="KTQ189" s="430"/>
      <c r="KTR189" s="430"/>
      <c r="KTS189" s="430"/>
      <c r="KTT189" s="430"/>
      <c r="KTU189" s="430"/>
      <c r="KTV189" s="430"/>
      <c r="KTW189" s="430"/>
      <c r="KTX189" s="430"/>
      <c r="KTY189" s="430"/>
      <c r="KTZ189" s="430"/>
      <c r="KUA189" s="430"/>
      <c r="KUB189" s="430"/>
      <c r="KUC189" s="430"/>
      <c r="KUD189" s="430"/>
      <c r="KUE189" s="430"/>
      <c r="KUF189" s="430"/>
      <c r="KUG189" s="430"/>
      <c r="KUH189" s="430"/>
      <c r="KUI189" s="430"/>
      <c r="KUJ189" s="430"/>
      <c r="KUK189" s="430"/>
      <c r="KUL189" s="430"/>
      <c r="KUM189" s="430"/>
      <c r="KUN189" s="430"/>
      <c r="KUO189" s="430"/>
      <c r="KUP189" s="430"/>
      <c r="KUQ189" s="430"/>
      <c r="KUR189" s="430"/>
      <c r="KUS189" s="430"/>
      <c r="KUT189" s="430"/>
      <c r="KUU189" s="430"/>
      <c r="KUV189" s="430"/>
      <c r="KUW189" s="430"/>
      <c r="KUX189" s="430"/>
      <c r="KUY189" s="430"/>
      <c r="KUZ189" s="430"/>
      <c r="KVA189" s="430"/>
      <c r="KVB189" s="430"/>
      <c r="KVC189" s="430"/>
      <c r="KVD189" s="430"/>
      <c r="KVE189" s="430"/>
      <c r="KVF189" s="430"/>
      <c r="KVG189" s="430"/>
      <c r="KVH189" s="430"/>
      <c r="KVI189" s="430"/>
      <c r="KVJ189" s="430"/>
      <c r="KVK189" s="430"/>
      <c r="KVL189" s="430"/>
      <c r="KVM189" s="430"/>
      <c r="KVN189" s="430"/>
      <c r="KVO189" s="430"/>
      <c r="KVP189" s="430"/>
      <c r="KVQ189" s="430"/>
      <c r="KVR189" s="430"/>
      <c r="KVS189" s="430"/>
      <c r="KVT189" s="430"/>
      <c r="KVU189" s="430"/>
      <c r="KVV189" s="430"/>
      <c r="KVW189" s="430"/>
      <c r="KVX189" s="430"/>
      <c r="KVY189" s="430"/>
      <c r="KVZ189" s="430"/>
      <c r="KWA189" s="430"/>
      <c r="KWB189" s="430"/>
      <c r="KWC189" s="430"/>
      <c r="KWD189" s="430"/>
      <c r="KWE189" s="430"/>
      <c r="KWF189" s="430"/>
      <c r="KWG189" s="430"/>
      <c r="KWH189" s="430"/>
      <c r="KWI189" s="430"/>
      <c r="KWJ189" s="430"/>
      <c r="KWK189" s="430"/>
      <c r="KWL189" s="430"/>
      <c r="KWM189" s="430"/>
      <c r="KWN189" s="430"/>
      <c r="KWO189" s="430"/>
      <c r="KWP189" s="430"/>
      <c r="KWQ189" s="430"/>
      <c r="KWR189" s="430"/>
      <c r="KWS189" s="430"/>
      <c r="KWT189" s="430"/>
      <c r="KWU189" s="430"/>
      <c r="KWV189" s="430"/>
      <c r="KWW189" s="430"/>
      <c r="KWX189" s="430"/>
      <c r="KWY189" s="430"/>
      <c r="KWZ189" s="430"/>
      <c r="KXA189" s="430"/>
      <c r="KXB189" s="430"/>
      <c r="KXC189" s="430"/>
      <c r="KXD189" s="430"/>
      <c r="KXE189" s="430"/>
      <c r="KXF189" s="430"/>
      <c r="KXG189" s="430"/>
      <c r="KXH189" s="430"/>
      <c r="KXI189" s="430"/>
      <c r="KXJ189" s="430"/>
      <c r="KXK189" s="430"/>
      <c r="KXL189" s="430"/>
      <c r="KXM189" s="430"/>
      <c r="KXN189" s="430"/>
      <c r="KXO189" s="430"/>
      <c r="KXP189" s="430"/>
      <c r="KXQ189" s="430"/>
      <c r="KXR189" s="430"/>
      <c r="KXS189" s="430"/>
      <c r="KXT189" s="430"/>
      <c r="KXU189" s="430"/>
      <c r="KXV189" s="430"/>
      <c r="KXW189" s="430"/>
      <c r="KXX189" s="430"/>
      <c r="KXY189" s="430"/>
      <c r="KXZ189" s="430"/>
      <c r="KYA189" s="430"/>
      <c r="KYB189" s="430"/>
      <c r="KYC189" s="430"/>
      <c r="KYD189" s="430"/>
      <c r="KYE189" s="430"/>
      <c r="KYF189" s="430"/>
      <c r="KYG189" s="430"/>
      <c r="KYH189" s="430"/>
      <c r="KYI189" s="430"/>
      <c r="KYJ189" s="430"/>
      <c r="KYK189" s="430"/>
      <c r="KYL189" s="430"/>
      <c r="KYM189" s="430"/>
      <c r="KYN189" s="430"/>
      <c r="KYO189" s="430"/>
      <c r="KYP189" s="430"/>
      <c r="KYQ189" s="430"/>
      <c r="KYR189" s="430"/>
      <c r="KYS189" s="430"/>
      <c r="KYT189" s="430"/>
      <c r="KYU189" s="430"/>
      <c r="KYV189" s="430"/>
      <c r="KYW189" s="430"/>
      <c r="KYX189" s="430"/>
      <c r="KYY189" s="430"/>
      <c r="KYZ189" s="430"/>
      <c r="KZA189" s="430"/>
      <c r="KZB189" s="430"/>
      <c r="KZC189" s="430"/>
      <c r="KZD189" s="430"/>
      <c r="KZE189" s="430"/>
      <c r="KZF189" s="430"/>
      <c r="KZG189" s="430"/>
      <c r="KZH189" s="430"/>
      <c r="KZI189" s="430"/>
      <c r="KZJ189" s="430"/>
      <c r="KZK189" s="430"/>
      <c r="KZL189" s="430"/>
      <c r="KZM189" s="430"/>
      <c r="KZN189" s="430"/>
      <c r="KZO189" s="430"/>
      <c r="KZP189" s="430"/>
      <c r="KZQ189" s="430"/>
      <c r="KZR189" s="430"/>
      <c r="KZS189" s="430"/>
      <c r="KZT189" s="430"/>
      <c r="KZU189" s="430"/>
      <c r="KZV189" s="430"/>
      <c r="KZW189" s="430"/>
      <c r="KZX189" s="430"/>
      <c r="KZY189" s="430"/>
      <c r="KZZ189" s="430"/>
      <c r="LAA189" s="430"/>
      <c r="LAB189" s="430"/>
      <c r="LAC189" s="430"/>
      <c r="LAD189" s="430"/>
      <c r="LAE189" s="430"/>
      <c r="LAF189" s="430"/>
      <c r="LAG189" s="430"/>
      <c r="LAH189" s="430"/>
      <c r="LAI189" s="430"/>
      <c r="LAJ189" s="430"/>
      <c r="LAK189" s="430"/>
      <c r="LAL189" s="430"/>
      <c r="LAM189" s="430"/>
      <c r="LAN189" s="430"/>
      <c r="LAO189" s="430"/>
      <c r="LAP189" s="430"/>
      <c r="LAQ189" s="430"/>
      <c r="LAR189" s="430"/>
      <c r="LAS189" s="430"/>
      <c r="LAT189" s="430"/>
      <c r="LAU189" s="430"/>
      <c r="LAV189" s="430"/>
      <c r="LAW189" s="430"/>
      <c r="LAX189" s="430"/>
      <c r="LAY189" s="430"/>
      <c r="LAZ189" s="430"/>
      <c r="LBA189" s="430"/>
      <c r="LBB189" s="430"/>
      <c r="LBC189" s="430"/>
      <c r="LBD189" s="430"/>
      <c r="LBE189" s="430"/>
      <c r="LBF189" s="430"/>
      <c r="LBG189" s="430"/>
      <c r="LBH189" s="430"/>
      <c r="LBI189" s="430"/>
      <c r="LBJ189" s="430"/>
      <c r="LBK189" s="430"/>
      <c r="LBL189" s="430"/>
      <c r="LBM189" s="430"/>
      <c r="LBN189" s="430"/>
      <c r="LBO189" s="430"/>
      <c r="LBP189" s="430"/>
      <c r="LBQ189" s="430"/>
      <c r="LBR189" s="430"/>
      <c r="LBS189" s="430"/>
      <c r="LBT189" s="430"/>
      <c r="LBU189" s="430"/>
      <c r="LBV189" s="430"/>
      <c r="LBW189" s="430"/>
      <c r="LBX189" s="430"/>
      <c r="LBY189" s="430"/>
      <c r="LBZ189" s="430"/>
      <c r="LCA189" s="430"/>
      <c r="LCB189" s="430"/>
      <c r="LCC189" s="430"/>
      <c r="LCD189" s="430"/>
      <c r="LCE189" s="430"/>
      <c r="LCL189" s="430"/>
      <c r="LCM189" s="430"/>
      <c r="LCN189" s="430"/>
      <c r="LCO189" s="430"/>
      <c r="LCP189" s="430"/>
      <c r="LCQ189" s="430"/>
      <c r="LCR189" s="430"/>
      <c r="LCS189" s="430"/>
      <c r="LCT189" s="430"/>
      <c r="LCU189" s="430"/>
      <c r="LCV189" s="430"/>
      <c r="LCW189" s="430"/>
      <c r="LCX189" s="430"/>
      <c r="LCY189" s="430"/>
      <c r="LCZ189" s="430"/>
      <c r="LDA189" s="430"/>
      <c r="LDB189" s="430"/>
      <c r="LDC189" s="430"/>
      <c r="LDD189" s="430"/>
      <c r="LDE189" s="430"/>
      <c r="LDF189" s="430"/>
      <c r="LDG189" s="430"/>
      <c r="LDH189" s="430"/>
      <c r="LDI189" s="430"/>
      <c r="LDJ189" s="430"/>
      <c r="LDK189" s="430"/>
      <c r="LDL189" s="430"/>
      <c r="LDM189" s="430"/>
      <c r="LDN189" s="430"/>
      <c r="LDO189" s="430"/>
      <c r="LDP189" s="430"/>
      <c r="LDQ189" s="430"/>
      <c r="LDR189" s="430"/>
      <c r="LDS189" s="430"/>
      <c r="LDT189" s="430"/>
      <c r="LDU189" s="430"/>
      <c r="LDV189" s="430"/>
      <c r="LDW189" s="430"/>
      <c r="LDX189" s="430"/>
      <c r="LDY189" s="430"/>
      <c r="LDZ189" s="430"/>
      <c r="LEA189" s="430"/>
      <c r="LEB189" s="430"/>
      <c r="LEC189" s="430"/>
      <c r="LED189" s="430"/>
      <c r="LEE189" s="430"/>
      <c r="LEF189" s="430"/>
      <c r="LEG189" s="430"/>
      <c r="LEH189" s="430"/>
      <c r="LEI189" s="430"/>
      <c r="LEJ189" s="430"/>
      <c r="LEK189" s="430"/>
      <c r="LEL189" s="430"/>
      <c r="LEM189" s="430"/>
      <c r="LEN189" s="430"/>
      <c r="LEO189" s="430"/>
      <c r="LEP189" s="430"/>
      <c r="LEQ189" s="430"/>
      <c r="LER189" s="430"/>
      <c r="LES189" s="430"/>
      <c r="LET189" s="430"/>
      <c r="LEU189" s="430"/>
      <c r="LEV189" s="430"/>
      <c r="LEW189" s="430"/>
      <c r="LEX189" s="430"/>
      <c r="LEY189" s="430"/>
      <c r="LEZ189" s="430"/>
      <c r="LFA189" s="430"/>
      <c r="LFB189" s="430"/>
      <c r="LFC189" s="430"/>
      <c r="LFD189" s="430"/>
      <c r="LFE189" s="430"/>
      <c r="LFF189" s="430"/>
      <c r="LFG189" s="430"/>
      <c r="LFH189" s="430"/>
      <c r="LFI189" s="430"/>
      <c r="LFJ189" s="430"/>
      <c r="LFK189" s="430"/>
      <c r="LFL189" s="430"/>
      <c r="LFM189" s="430"/>
      <c r="LFN189" s="430"/>
      <c r="LFO189" s="430"/>
      <c r="LFP189" s="430"/>
      <c r="LFQ189" s="430"/>
      <c r="LFR189" s="430"/>
      <c r="LFS189" s="430"/>
      <c r="LFT189" s="430"/>
      <c r="LFU189" s="430"/>
      <c r="LFV189" s="430"/>
      <c r="LFW189" s="430"/>
      <c r="LFX189" s="430"/>
      <c r="LFY189" s="430"/>
      <c r="LFZ189" s="430"/>
      <c r="LGA189" s="430"/>
      <c r="LGB189" s="430"/>
      <c r="LGC189" s="430"/>
      <c r="LGD189" s="430"/>
      <c r="LGE189" s="430"/>
      <c r="LGF189" s="430"/>
      <c r="LGG189" s="430"/>
      <c r="LGH189" s="430"/>
      <c r="LGI189" s="430"/>
      <c r="LGJ189" s="430"/>
      <c r="LGK189" s="430"/>
      <c r="LGL189" s="430"/>
      <c r="LGM189" s="430"/>
      <c r="LGN189" s="430"/>
      <c r="LGO189" s="430"/>
      <c r="LGP189" s="430"/>
      <c r="LGQ189" s="430"/>
      <c r="LGR189" s="430"/>
      <c r="LGS189" s="430"/>
      <c r="LGT189" s="430"/>
      <c r="LGU189" s="430"/>
      <c r="LGV189" s="430"/>
      <c r="LGW189" s="430"/>
      <c r="LGX189" s="430"/>
      <c r="LGY189" s="430"/>
      <c r="LGZ189" s="430"/>
      <c r="LHA189" s="430"/>
      <c r="LHB189" s="430"/>
      <c r="LHC189" s="430"/>
      <c r="LHD189" s="430"/>
      <c r="LHE189" s="430"/>
      <c r="LHF189" s="430"/>
      <c r="LHG189" s="430"/>
      <c r="LHH189" s="430"/>
      <c r="LHI189" s="430"/>
      <c r="LHJ189" s="430"/>
      <c r="LHK189" s="430"/>
      <c r="LHL189" s="430"/>
      <c r="LHM189" s="430"/>
      <c r="LHN189" s="430"/>
      <c r="LHO189" s="430"/>
      <c r="LHP189" s="430"/>
      <c r="LHQ189" s="430"/>
      <c r="LHR189" s="430"/>
      <c r="LHS189" s="430"/>
      <c r="LHT189" s="430"/>
      <c r="LHU189" s="430"/>
      <c r="LHV189" s="430"/>
      <c r="LHW189" s="430"/>
      <c r="LHX189" s="430"/>
      <c r="LHY189" s="430"/>
      <c r="LHZ189" s="430"/>
      <c r="LIA189" s="430"/>
      <c r="LIB189" s="430"/>
      <c r="LIC189" s="430"/>
      <c r="LID189" s="430"/>
      <c r="LIE189" s="430"/>
      <c r="LIF189" s="430"/>
      <c r="LIG189" s="430"/>
      <c r="LIH189" s="430"/>
      <c r="LII189" s="430"/>
      <c r="LIJ189" s="430"/>
      <c r="LIK189" s="430"/>
      <c r="LIL189" s="430"/>
      <c r="LIM189" s="430"/>
      <c r="LIN189" s="430"/>
      <c r="LIO189" s="430"/>
      <c r="LIP189" s="430"/>
      <c r="LIQ189" s="430"/>
      <c r="LIR189" s="430"/>
      <c r="LIS189" s="430"/>
      <c r="LIT189" s="430"/>
      <c r="LIU189" s="430"/>
      <c r="LIV189" s="430"/>
      <c r="LIW189" s="430"/>
      <c r="LIX189" s="430"/>
      <c r="LIY189" s="430"/>
      <c r="LIZ189" s="430"/>
      <c r="LJA189" s="430"/>
      <c r="LJB189" s="430"/>
      <c r="LJC189" s="430"/>
      <c r="LJD189" s="430"/>
      <c r="LJE189" s="430"/>
      <c r="LJF189" s="430"/>
      <c r="LJG189" s="430"/>
      <c r="LJH189" s="430"/>
      <c r="LJI189" s="430"/>
      <c r="LJJ189" s="430"/>
      <c r="LJK189" s="430"/>
      <c r="LJL189" s="430"/>
      <c r="LJM189" s="430"/>
      <c r="LJN189" s="430"/>
      <c r="LJO189" s="430"/>
      <c r="LJP189" s="430"/>
      <c r="LJQ189" s="430"/>
      <c r="LJR189" s="430"/>
      <c r="LJS189" s="430"/>
      <c r="LJT189" s="430"/>
      <c r="LJU189" s="430"/>
      <c r="LJV189" s="430"/>
      <c r="LJW189" s="430"/>
      <c r="LJX189" s="430"/>
      <c r="LJY189" s="430"/>
      <c r="LJZ189" s="430"/>
      <c r="LKA189" s="430"/>
      <c r="LKB189" s="430"/>
      <c r="LKC189" s="430"/>
      <c r="LKD189" s="430"/>
      <c r="LKE189" s="430"/>
      <c r="LKF189" s="430"/>
      <c r="LKG189" s="430"/>
      <c r="LKH189" s="430"/>
      <c r="LKI189" s="430"/>
      <c r="LKJ189" s="430"/>
      <c r="LKK189" s="430"/>
      <c r="LKL189" s="430"/>
      <c r="LKM189" s="430"/>
      <c r="LKN189" s="430"/>
      <c r="LKO189" s="430"/>
      <c r="LKP189" s="430"/>
      <c r="LKQ189" s="430"/>
      <c r="LKR189" s="430"/>
      <c r="LKS189" s="430"/>
      <c r="LKT189" s="430"/>
      <c r="LKU189" s="430"/>
      <c r="LKV189" s="430"/>
      <c r="LKW189" s="430"/>
      <c r="LKX189" s="430"/>
      <c r="LKY189" s="430"/>
      <c r="LKZ189" s="430"/>
      <c r="LLA189" s="430"/>
      <c r="LLB189" s="430"/>
      <c r="LLC189" s="430"/>
      <c r="LLD189" s="430"/>
      <c r="LLE189" s="430"/>
      <c r="LLF189" s="430"/>
      <c r="LLG189" s="430"/>
      <c r="LLH189" s="430"/>
      <c r="LLI189" s="430"/>
      <c r="LLJ189" s="430"/>
      <c r="LLK189" s="430"/>
      <c r="LLL189" s="430"/>
      <c r="LLM189" s="430"/>
      <c r="LLN189" s="430"/>
      <c r="LLO189" s="430"/>
      <c r="LLP189" s="430"/>
      <c r="LLQ189" s="430"/>
      <c r="LLR189" s="430"/>
      <c r="LLS189" s="430"/>
      <c r="LLT189" s="430"/>
      <c r="LLU189" s="430"/>
      <c r="LLV189" s="430"/>
      <c r="LLW189" s="430"/>
      <c r="LLX189" s="430"/>
      <c r="LLY189" s="430"/>
      <c r="LLZ189" s="430"/>
      <c r="LMA189" s="430"/>
      <c r="LMH189" s="430"/>
      <c r="LMI189" s="430"/>
      <c r="LMJ189" s="430"/>
      <c r="LMK189" s="430"/>
      <c r="LML189" s="430"/>
      <c r="LMM189" s="430"/>
      <c r="LMN189" s="430"/>
      <c r="LMO189" s="430"/>
      <c r="LMP189" s="430"/>
      <c r="LMQ189" s="430"/>
      <c r="LMR189" s="430"/>
      <c r="LMS189" s="430"/>
      <c r="LMT189" s="430"/>
      <c r="LMU189" s="430"/>
      <c r="LMV189" s="430"/>
      <c r="LMW189" s="430"/>
      <c r="LMX189" s="430"/>
      <c r="LMY189" s="430"/>
      <c r="LMZ189" s="430"/>
      <c r="LNA189" s="430"/>
      <c r="LNB189" s="430"/>
      <c r="LNC189" s="430"/>
      <c r="LND189" s="430"/>
      <c r="LNE189" s="430"/>
      <c r="LNF189" s="430"/>
      <c r="LNG189" s="430"/>
      <c r="LNH189" s="430"/>
      <c r="LNI189" s="430"/>
      <c r="LNJ189" s="430"/>
      <c r="LNK189" s="430"/>
      <c r="LNL189" s="430"/>
      <c r="LNM189" s="430"/>
      <c r="LNN189" s="430"/>
      <c r="LNO189" s="430"/>
      <c r="LNP189" s="430"/>
      <c r="LNQ189" s="430"/>
      <c r="LNR189" s="430"/>
      <c r="LNS189" s="430"/>
      <c r="LNT189" s="430"/>
      <c r="LNU189" s="430"/>
      <c r="LNV189" s="430"/>
      <c r="LNW189" s="430"/>
      <c r="LNX189" s="430"/>
      <c r="LNY189" s="430"/>
      <c r="LNZ189" s="430"/>
      <c r="LOA189" s="430"/>
      <c r="LOB189" s="430"/>
      <c r="LOC189" s="430"/>
      <c r="LOD189" s="430"/>
      <c r="LOE189" s="430"/>
      <c r="LOF189" s="430"/>
      <c r="LOG189" s="430"/>
      <c r="LOH189" s="430"/>
      <c r="LOI189" s="430"/>
      <c r="LOJ189" s="430"/>
      <c r="LOK189" s="430"/>
      <c r="LOL189" s="430"/>
      <c r="LOM189" s="430"/>
      <c r="LON189" s="430"/>
      <c r="LOO189" s="430"/>
      <c r="LOP189" s="430"/>
      <c r="LOQ189" s="430"/>
      <c r="LOR189" s="430"/>
      <c r="LOS189" s="430"/>
      <c r="LOT189" s="430"/>
      <c r="LOU189" s="430"/>
      <c r="LOV189" s="430"/>
      <c r="LOW189" s="430"/>
      <c r="LOX189" s="430"/>
      <c r="LOY189" s="430"/>
      <c r="LOZ189" s="430"/>
      <c r="LPA189" s="430"/>
      <c r="LPB189" s="430"/>
      <c r="LPC189" s="430"/>
      <c r="LPD189" s="430"/>
      <c r="LPE189" s="430"/>
      <c r="LPF189" s="430"/>
      <c r="LPG189" s="430"/>
      <c r="LPH189" s="430"/>
      <c r="LPI189" s="430"/>
      <c r="LPJ189" s="430"/>
      <c r="LPK189" s="430"/>
      <c r="LPL189" s="430"/>
      <c r="LPM189" s="430"/>
      <c r="LPN189" s="430"/>
      <c r="LPO189" s="430"/>
      <c r="LPP189" s="430"/>
      <c r="LPQ189" s="430"/>
      <c r="LPR189" s="430"/>
      <c r="LPS189" s="430"/>
      <c r="LPT189" s="430"/>
      <c r="LPU189" s="430"/>
      <c r="LPV189" s="430"/>
      <c r="LPW189" s="430"/>
      <c r="LPX189" s="430"/>
      <c r="LPY189" s="430"/>
      <c r="LPZ189" s="430"/>
      <c r="LQA189" s="430"/>
      <c r="LQB189" s="430"/>
      <c r="LQC189" s="430"/>
      <c r="LQD189" s="430"/>
      <c r="LQE189" s="430"/>
      <c r="LQF189" s="430"/>
      <c r="LQG189" s="430"/>
      <c r="LQH189" s="430"/>
      <c r="LQI189" s="430"/>
      <c r="LQJ189" s="430"/>
      <c r="LQK189" s="430"/>
      <c r="LQL189" s="430"/>
      <c r="LQM189" s="430"/>
      <c r="LQN189" s="430"/>
      <c r="LQO189" s="430"/>
      <c r="LQP189" s="430"/>
      <c r="LQQ189" s="430"/>
      <c r="LQR189" s="430"/>
      <c r="LQS189" s="430"/>
      <c r="LQT189" s="430"/>
      <c r="LQU189" s="430"/>
      <c r="LQV189" s="430"/>
      <c r="LQW189" s="430"/>
      <c r="LQX189" s="430"/>
      <c r="LQY189" s="430"/>
      <c r="LQZ189" s="430"/>
      <c r="LRA189" s="430"/>
      <c r="LRB189" s="430"/>
      <c r="LRC189" s="430"/>
      <c r="LRD189" s="430"/>
      <c r="LRE189" s="430"/>
      <c r="LRF189" s="430"/>
      <c r="LRG189" s="430"/>
      <c r="LRH189" s="430"/>
      <c r="LRI189" s="430"/>
      <c r="LRJ189" s="430"/>
      <c r="LRK189" s="430"/>
      <c r="LRL189" s="430"/>
      <c r="LRM189" s="430"/>
      <c r="LRN189" s="430"/>
      <c r="LRO189" s="430"/>
      <c r="LRP189" s="430"/>
      <c r="LRQ189" s="430"/>
      <c r="LRR189" s="430"/>
      <c r="LRS189" s="430"/>
      <c r="LRT189" s="430"/>
      <c r="LRU189" s="430"/>
      <c r="LRV189" s="430"/>
      <c r="LRW189" s="430"/>
      <c r="LRX189" s="430"/>
      <c r="LRY189" s="430"/>
      <c r="LRZ189" s="430"/>
      <c r="LSA189" s="430"/>
      <c r="LSB189" s="430"/>
      <c r="LSC189" s="430"/>
      <c r="LSD189" s="430"/>
      <c r="LSE189" s="430"/>
      <c r="LSF189" s="430"/>
      <c r="LSG189" s="430"/>
      <c r="LSH189" s="430"/>
      <c r="LSI189" s="430"/>
      <c r="LSJ189" s="430"/>
      <c r="LSK189" s="430"/>
      <c r="LSL189" s="430"/>
      <c r="LSM189" s="430"/>
      <c r="LSN189" s="430"/>
      <c r="LSO189" s="430"/>
      <c r="LSP189" s="430"/>
      <c r="LSQ189" s="430"/>
      <c r="LSR189" s="430"/>
      <c r="LSS189" s="430"/>
      <c r="LST189" s="430"/>
      <c r="LSU189" s="430"/>
      <c r="LSV189" s="430"/>
      <c r="LSW189" s="430"/>
      <c r="LSX189" s="430"/>
      <c r="LSY189" s="430"/>
      <c r="LSZ189" s="430"/>
      <c r="LTA189" s="430"/>
      <c r="LTB189" s="430"/>
      <c r="LTC189" s="430"/>
      <c r="LTD189" s="430"/>
      <c r="LTE189" s="430"/>
      <c r="LTF189" s="430"/>
      <c r="LTG189" s="430"/>
      <c r="LTH189" s="430"/>
      <c r="LTI189" s="430"/>
      <c r="LTJ189" s="430"/>
      <c r="LTK189" s="430"/>
      <c r="LTL189" s="430"/>
      <c r="LTM189" s="430"/>
      <c r="LTN189" s="430"/>
      <c r="LTO189" s="430"/>
      <c r="LTP189" s="430"/>
      <c r="LTQ189" s="430"/>
      <c r="LTR189" s="430"/>
      <c r="LTS189" s="430"/>
      <c r="LTT189" s="430"/>
      <c r="LTU189" s="430"/>
      <c r="LTV189" s="430"/>
      <c r="LTW189" s="430"/>
      <c r="LTX189" s="430"/>
      <c r="LTY189" s="430"/>
      <c r="LTZ189" s="430"/>
      <c r="LUA189" s="430"/>
      <c r="LUB189" s="430"/>
      <c r="LUC189" s="430"/>
      <c r="LUD189" s="430"/>
      <c r="LUE189" s="430"/>
      <c r="LUF189" s="430"/>
      <c r="LUG189" s="430"/>
      <c r="LUH189" s="430"/>
      <c r="LUI189" s="430"/>
      <c r="LUJ189" s="430"/>
      <c r="LUK189" s="430"/>
      <c r="LUL189" s="430"/>
      <c r="LUM189" s="430"/>
      <c r="LUN189" s="430"/>
      <c r="LUO189" s="430"/>
      <c r="LUP189" s="430"/>
      <c r="LUQ189" s="430"/>
      <c r="LUR189" s="430"/>
      <c r="LUS189" s="430"/>
      <c r="LUT189" s="430"/>
      <c r="LUU189" s="430"/>
      <c r="LUV189" s="430"/>
      <c r="LUW189" s="430"/>
      <c r="LUX189" s="430"/>
      <c r="LUY189" s="430"/>
      <c r="LUZ189" s="430"/>
      <c r="LVA189" s="430"/>
      <c r="LVB189" s="430"/>
      <c r="LVC189" s="430"/>
      <c r="LVD189" s="430"/>
      <c r="LVE189" s="430"/>
      <c r="LVF189" s="430"/>
      <c r="LVG189" s="430"/>
      <c r="LVH189" s="430"/>
      <c r="LVI189" s="430"/>
      <c r="LVJ189" s="430"/>
      <c r="LVK189" s="430"/>
      <c r="LVL189" s="430"/>
      <c r="LVM189" s="430"/>
      <c r="LVN189" s="430"/>
      <c r="LVO189" s="430"/>
      <c r="LVP189" s="430"/>
      <c r="LVQ189" s="430"/>
      <c r="LVR189" s="430"/>
      <c r="LVS189" s="430"/>
      <c r="LVT189" s="430"/>
      <c r="LVU189" s="430"/>
      <c r="LVV189" s="430"/>
      <c r="LVW189" s="430"/>
      <c r="LWD189" s="430"/>
      <c r="LWE189" s="430"/>
      <c r="LWF189" s="430"/>
      <c r="LWG189" s="430"/>
      <c r="LWH189" s="430"/>
      <c r="LWI189" s="430"/>
      <c r="LWJ189" s="430"/>
      <c r="LWK189" s="430"/>
      <c r="LWL189" s="430"/>
      <c r="LWM189" s="430"/>
      <c r="LWN189" s="430"/>
      <c r="LWO189" s="430"/>
      <c r="LWP189" s="430"/>
      <c r="LWQ189" s="430"/>
      <c r="LWR189" s="430"/>
      <c r="LWS189" s="430"/>
      <c r="LWT189" s="430"/>
      <c r="LWU189" s="430"/>
      <c r="LWV189" s="430"/>
      <c r="LWW189" s="430"/>
      <c r="LWX189" s="430"/>
      <c r="LWY189" s="430"/>
      <c r="LWZ189" s="430"/>
      <c r="LXA189" s="430"/>
      <c r="LXB189" s="430"/>
      <c r="LXC189" s="430"/>
      <c r="LXD189" s="430"/>
      <c r="LXE189" s="430"/>
      <c r="LXF189" s="430"/>
      <c r="LXG189" s="430"/>
      <c r="LXH189" s="430"/>
      <c r="LXI189" s="430"/>
      <c r="LXJ189" s="430"/>
      <c r="LXK189" s="430"/>
      <c r="LXL189" s="430"/>
      <c r="LXM189" s="430"/>
      <c r="LXN189" s="430"/>
      <c r="LXO189" s="430"/>
      <c r="LXP189" s="430"/>
      <c r="LXQ189" s="430"/>
      <c r="LXR189" s="430"/>
      <c r="LXS189" s="430"/>
      <c r="LXT189" s="430"/>
      <c r="LXU189" s="430"/>
      <c r="LXV189" s="430"/>
      <c r="LXW189" s="430"/>
      <c r="LXX189" s="430"/>
      <c r="LXY189" s="430"/>
      <c r="LXZ189" s="430"/>
      <c r="LYA189" s="430"/>
      <c r="LYB189" s="430"/>
      <c r="LYC189" s="430"/>
      <c r="LYD189" s="430"/>
      <c r="LYE189" s="430"/>
      <c r="LYF189" s="430"/>
      <c r="LYG189" s="430"/>
      <c r="LYH189" s="430"/>
      <c r="LYI189" s="430"/>
      <c r="LYJ189" s="430"/>
      <c r="LYK189" s="430"/>
      <c r="LYL189" s="430"/>
      <c r="LYM189" s="430"/>
      <c r="LYN189" s="430"/>
      <c r="LYO189" s="430"/>
      <c r="LYP189" s="430"/>
      <c r="LYQ189" s="430"/>
      <c r="LYR189" s="430"/>
      <c r="LYS189" s="430"/>
      <c r="LYT189" s="430"/>
      <c r="LYU189" s="430"/>
      <c r="LYV189" s="430"/>
      <c r="LYW189" s="430"/>
      <c r="LYX189" s="430"/>
      <c r="LYY189" s="430"/>
      <c r="LYZ189" s="430"/>
      <c r="LZA189" s="430"/>
      <c r="LZB189" s="430"/>
      <c r="LZC189" s="430"/>
      <c r="LZD189" s="430"/>
      <c r="LZE189" s="430"/>
      <c r="LZF189" s="430"/>
      <c r="LZG189" s="430"/>
      <c r="LZH189" s="430"/>
      <c r="LZI189" s="430"/>
      <c r="LZJ189" s="430"/>
      <c r="LZK189" s="430"/>
      <c r="LZL189" s="430"/>
      <c r="LZM189" s="430"/>
      <c r="LZN189" s="430"/>
      <c r="LZO189" s="430"/>
      <c r="LZP189" s="430"/>
      <c r="LZQ189" s="430"/>
      <c r="LZR189" s="430"/>
      <c r="LZS189" s="430"/>
      <c r="LZT189" s="430"/>
      <c r="LZU189" s="430"/>
      <c r="LZV189" s="430"/>
      <c r="LZW189" s="430"/>
      <c r="LZX189" s="430"/>
      <c r="LZY189" s="430"/>
      <c r="LZZ189" s="430"/>
      <c r="MAA189" s="430"/>
      <c r="MAB189" s="430"/>
      <c r="MAC189" s="430"/>
      <c r="MAD189" s="430"/>
      <c r="MAE189" s="430"/>
      <c r="MAF189" s="430"/>
      <c r="MAG189" s="430"/>
      <c r="MAH189" s="430"/>
      <c r="MAI189" s="430"/>
      <c r="MAJ189" s="430"/>
      <c r="MAK189" s="430"/>
      <c r="MAL189" s="430"/>
      <c r="MAM189" s="430"/>
      <c r="MAN189" s="430"/>
      <c r="MAO189" s="430"/>
      <c r="MAP189" s="430"/>
      <c r="MAQ189" s="430"/>
      <c r="MAR189" s="430"/>
      <c r="MAS189" s="430"/>
      <c r="MAT189" s="430"/>
      <c r="MAU189" s="430"/>
      <c r="MAV189" s="430"/>
      <c r="MAW189" s="430"/>
      <c r="MAX189" s="430"/>
      <c r="MAY189" s="430"/>
      <c r="MAZ189" s="430"/>
      <c r="MBA189" s="430"/>
      <c r="MBB189" s="430"/>
      <c r="MBC189" s="430"/>
      <c r="MBD189" s="430"/>
      <c r="MBE189" s="430"/>
      <c r="MBF189" s="430"/>
      <c r="MBG189" s="430"/>
      <c r="MBH189" s="430"/>
      <c r="MBI189" s="430"/>
      <c r="MBJ189" s="430"/>
      <c r="MBK189" s="430"/>
      <c r="MBL189" s="430"/>
      <c r="MBM189" s="430"/>
      <c r="MBN189" s="430"/>
      <c r="MBO189" s="430"/>
      <c r="MBP189" s="430"/>
      <c r="MBQ189" s="430"/>
      <c r="MBR189" s="430"/>
      <c r="MBS189" s="430"/>
      <c r="MBT189" s="430"/>
      <c r="MBU189" s="430"/>
      <c r="MBV189" s="430"/>
      <c r="MBW189" s="430"/>
      <c r="MBX189" s="430"/>
      <c r="MBY189" s="430"/>
      <c r="MBZ189" s="430"/>
      <c r="MCA189" s="430"/>
      <c r="MCB189" s="430"/>
      <c r="MCC189" s="430"/>
      <c r="MCD189" s="430"/>
      <c r="MCE189" s="430"/>
      <c r="MCF189" s="430"/>
      <c r="MCG189" s="430"/>
      <c r="MCH189" s="430"/>
      <c r="MCI189" s="430"/>
      <c r="MCJ189" s="430"/>
      <c r="MCK189" s="430"/>
      <c r="MCL189" s="430"/>
      <c r="MCM189" s="430"/>
      <c r="MCN189" s="430"/>
      <c r="MCO189" s="430"/>
      <c r="MCP189" s="430"/>
      <c r="MCQ189" s="430"/>
      <c r="MCR189" s="430"/>
      <c r="MCS189" s="430"/>
      <c r="MCT189" s="430"/>
      <c r="MCU189" s="430"/>
      <c r="MCV189" s="430"/>
      <c r="MCW189" s="430"/>
      <c r="MCX189" s="430"/>
      <c r="MCY189" s="430"/>
      <c r="MCZ189" s="430"/>
      <c r="MDA189" s="430"/>
      <c r="MDB189" s="430"/>
      <c r="MDC189" s="430"/>
      <c r="MDD189" s="430"/>
      <c r="MDE189" s="430"/>
      <c r="MDF189" s="430"/>
      <c r="MDG189" s="430"/>
      <c r="MDH189" s="430"/>
      <c r="MDI189" s="430"/>
      <c r="MDJ189" s="430"/>
      <c r="MDK189" s="430"/>
      <c r="MDL189" s="430"/>
      <c r="MDM189" s="430"/>
      <c r="MDN189" s="430"/>
      <c r="MDO189" s="430"/>
      <c r="MDP189" s="430"/>
      <c r="MDQ189" s="430"/>
      <c r="MDR189" s="430"/>
      <c r="MDS189" s="430"/>
      <c r="MDT189" s="430"/>
      <c r="MDU189" s="430"/>
      <c r="MDV189" s="430"/>
      <c r="MDW189" s="430"/>
      <c r="MDX189" s="430"/>
      <c r="MDY189" s="430"/>
      <c r="MDZ189" s="430"/>
      <c r="MEA189" s="430"/>
      <c r="MEB189" s="430"/>
      <c r="MEC189" s="430"/>
      <c r="MED189" s="430"/>
      <c r="MEE189" s="430"/>
      <c r="MEF189" s="430"/>
      <c r="MEG189" s="430"/>
      <c r="MEH189" s="430"/>
      <c r="MEI189" s="430"/>
      <c r="MEJ189" s="430"/>
      <c r="MEK189" s="430"/>
      <c r="MEL189" s="430"/>
      <c r="MEM189" s="430"/>
      <c r="MEN189" s="430"/>
      <c r="MEO189" s="430"/>
      <c r="MEP189" s="430"/>
      <c r="MEQ189" s="430"/>
      <c r="MER189" s="430"/>
      <c r="MES189" s="430"/>
      <c r="MET189" s="430"/>
      <c r="MEU189" s="430"/>
      <c r="MEV189" s="430"/>
      <c r="MEW189" s="430"/>
      <c r="MEX189" s="430"/>
      <c r="MEY189" s="430"/>
      <c r="MEZ189" s="430"/>
      <c r="MFA189" s="430"/>
      <c r="MFB189" s="430"/>
      <c r="MFC189" s="430"/>
      <c r="MFD189" s="430"/>
      <c r="MFE189" s="430"/>
      <c r="MFF189" s="430"/>
      <c r="MFG189" s="430"/>
      <c r="MFH189" s="430"/>
      <c r="MFI189" s="430"/>
      <c r="MFJ189" s="430"/>
      <c r="MFK189" s="430"/>
      <c r="MFL189" s="430"/>
      <c r="MFM189" s="430"/>
      <c r="MFN189" s="430"/>
      <c r="MFO189" s="430"/>
      <c r="MFP189" s="430"/>
      <c r="MFQ189" s="430"/>
      <c r="MFR189" s="430"/>
      <c r="MFS189" s="430"/>
      <c r="MFZ189" s="430"/>
      <c r="MGA189" s="430"/>
      <c r="MGB189" s="430"/>
      <c r="MGC189" s="430"/>
      <c r="MGD189" s="430"/>
      <c r="MGE189" s="430"/>
      <c r="MGF189" s="430"/>
      <c r="MGG189" s="430"/>
      <c r="MGH189" s="430"/>
      <c r="MGI189" s="430"/>
      <c r="MGJ189" s="430"/>
      <c r="MGK189" s="430"/>
      <c r="MGL189" s="430"/>
      <c r="MGM189" s="430"/>
      <c r="MGN189" s="430"/>
      <c r="MGO189" s="430"/>
      <c r="MGP189" s="430"/>
      <c r="MGQ189" s="430"/>
      <c r="MGR189" s="430"/>
      <c r="MGS189" s="430"/>
      <c r="MGT189" s="430"/>
      <c r="MGU189" s="430"/>
      <c r="MGV189" s="430"/>
      <c r="MGW189" s="430"/>
      <c r="MGX189" s="430"/>
      <c r="MGY189" s="430"/>
      <c r="MGZ189" s="430"/>
      <c r="MHA189" s="430"/>
      <c r="MHB189" s="430"/>
      <c r="MHC189" s="430"/>
      <c r="MHD189" s="430"/>
      <c r="MHE189" s="430"/>
      <c r="MHF189" s="430"/>
      <c r="MHG189" s="430"/>
      <c r="MHH189" s="430"/>
      <c r="MHI189" s="430"/>
      <c r="MHJ189" s="430"/>
      <c r="MHK189" s="430"/>
      <c r="MHL189" s="430"/>
      <c r="MHM189" s="430"/>
      <c r="MHN189" s="430"/>
      <c r="MHO189" s="430"/>
      <c r="MHP189" s="430"/>
      <c r="MHQ189" s="430"/>
      <c r="MHR189" s="430"/>
      <c r="MHS189" s="430"/>
      <c r="MHT189" s="430"/>
      <c r="MHU189" s="430"/>
      <c r="MHV189" s="430"/>
      <c r="MHW189" s="430"/>
      <c r="MHX189" s="430"/>
      <c r="MHY189" s="430"/>
      <c r="MHZ189" s="430"/>
      <c r="MIA189" s="430"/>
      <c r="MIB189" s="430"/>
      <c r="MIC189" s="430"/>
      <c r="MID189" s="430"/>
      <c r="MIE189" s="430"/>
      <c r="MIF189" s="430"/>
      <c r="MIG189" s="430"/>
      <c r="MIH189" s="430"/>
      <c r="MII189" s="430"/>
      <c r="MIJ189" s="430"/>
      <c r="MIK189" s="430"/>
      <c r="MIL189" s="430"/>
      <c r="MIM189" s="430"/>
      <c r="MIN189" s="430"/>
      <c r="MIO189" s="430"/>
      <c r="MIP189" s="430"/>
      <c r="MIQ189" s="430"/>
      <c r="MIR189" s="430"/>
      <c r="MIS189" s="430"/>
      <c r="MIT189" s="430"/>
      <c r="MIU189" s="430"/>
      <c r="MIV189" s="430"/>
      <c r="MIW189" s="430"/>
      <c r="MIX189" s="430"/>
      <c r="MIY189" s="430"/>
      <c r="MIZ189" s="430"/>
      <c r="MJA189" s="430"/>
      <c r="MJB189" s="430"/>
      <c r="MJC189" s="430"/>
      <c r="MJD189" s="430"/>
      <c r="MJE189" s="430"/>
      <c r="MJF189" s="430"/>
      <c r="MJG189" s="430"/>
      <c r="MJH189" s="430"/>
      <c r="MJI189" s="430"/>
      <c r="MJJ189" s="430"/>
      <c r="MJK189" s="430"/>
      <c r="MJL189" s="430"/>
      <c r="MJM189" s="430"/>
      <c r="MJN189" s="430"/>
      <c r="MJO189" s="430"/>
      <c r="MJP189" s="430"/>
      <c r="MJQ189" s="430"/>
      <c r="MJR189" s="430"/>
      <c r="MJS189" s="430"/>
      <c r="MJT189" s="430"/>
      <c r="MJU189" s="430"/>
      <c r="MJV189" s="430"/>
      <c r="MJW189" s="430"/>
      <c r="MJX189" s="430"/>
      <c r="MJY189" s="430"/>
      <c r="MJZ189" s="430"/>
      <c r="MKA189" s="430"/>
      <c r="MKB189" s="430"/>
      <c r="MKC189" s="430"/>
      <c r="MKD189" s="430"/>
      <c r="MKE189" s="430"/>
      <c r="MKF189" s="430"/>
      <c r="MKG189" s="430"/>
      <c r="MKH189" s="430"/>
      <c r="MKI189" s="430"/>
      <c r="MKJ189" s="430"/>
      <c r="MKK189" s="430"/>
      <c r="MKL189" s="430"/>
      <c r="MKM189" s="430"/>
      <c r="MKN189" s="430"/>
      <c r="MKO189" s="430"/>
      <c r="MKP189" s="430"/>
      <c r="MKQ189" s="430"/>
      <c r="MKR189" s="430"/>
      <c r="MKS189" s="430"/>
      <c r="MKT189" s="430"/>
      <c r="MKU189" s="430"/>
      <c r="MKV189" s="430"/>
      <c r="MKW189" s="430"/>
      <c r="MKX189" s="430"/>
      <c r="MKY189" s="430"/>
      <c r="MKZ189" s="430"/>
      <c r="MLA189" s="430"/>
      <c r="MLB189" s="430"/>
      <c r="MLC189" s="430"/>
      <c r="MLD189" s="430"/>
      <c r="MLE189" s="430"/>
      <c r="MLF189" s="430"/>
      <c r="MLG189" s="430"/>
      <c r="MLH189" s="430"/>
      <c r="MLI189" s="430"/>
      <c r="MLJ189" s="430"/>
      <c r="MLK189" s="430"/>
      <c r="MLL189" s="430"/>
      <c r="MLM189" s="430"/>
      <c r="MLN189" s="430"/>
      <c r="MLO189" s="430"/>
      <c r="MLP189" s="430"/>
      <c r="MLQ189" s="430"/>
      <c r="MLR189" s="430"/>
      <c r="MLS189" s="430"/>
      <c r="MLT189" s="430"/>
      <c r="MLU189" s="430"/>
      <c r="MLV189" s="430"/>
      <c r="MLW189" s="430"/>
      <c r="MLX189" s="430"/>
      <c r="MLY189" s="430"/>
      <c r="MLZ189" s="430"/>
      <c r="MMA189" s="430"/>
      <c r="MMB189" s="430"/>
      <c r="MMC189" s="430"/>
      <c r="MMD189" s="430"/>
      <c r="MME189" s="430"/>
      <c r="MMF189" s="430"/>
      <c r="MMG189" s="430"/>
      <c r="MMH189" s="430"/>
      <c r="MMI189" s="430"/>
      <c r="MMJ189" s="430"/>
      <c r="MMK189" s="430"/>
      <c r="MML189" s="430"/>
      <c r="MMM189" s="430"/>
      <c r="MMN189" s="430"/>
      <c r="MMO189" s="430"/>
      <c r="MMP189" s="430"/>
      <c r="MMQ189" s="430"/>
      <c r="MMR189" s="430"/>
      <c r="MMS189" s="430"/>
      <c r="MMT189" s="430"/>
      <c r="MMU189" s="430"/>
      <c r="MMV189" s="430"/>
      <c r="MMW189" s="430"/>
      <c r="MMX189" s="430"/>
      <c r="MMY189" s="430"/>
      <c r="MMZ189" s="430"/>
      <c r="MNA189" s="430"/>
      <c r="MNB189" s="430"/>
      <c r="MNC189" s="430"/>
      <c r="MND189" s="430"/>
      <c r="MNE189" s="430"/>
      <c r="MNF189" s="430"/>
      <c r="MNG189" s="430"/>
      <c r="MNH189" s="430"/>
      <c r="MNI189" s="430"/>
      <c r="MNJ189" s="430"/>
      <c r="MNK189" s="430"/>
      <c r="MNL189" s="430"/>
      <c r="MNM189" s="430"/>
      <c r="MNN189" s="430"/>
      <c r="MNO189" s="430"/>
      <c r="MNP189" s="430"/>
      <c r="MNQ189" s="430"/>
      <c r="MNR189" s="430"/>
      <c r="MNS189" s="430"/>
      <c r="MNT189" s="430"/>
      <c r="MNU189" s="430"/>
      <c r="MNV189" s="430"/>
      <c r="MNW189" s="430"/>
      <c r="MNX189" s="430"/>
      <c r="MNY189" s="430"/>
      <c r="MNZ189" s="430"/>
      <c r="MOA189" s="430"/>
      <c r="MOB189" s="430"/>
      <c r="MOC189" s="430"/>
      <c r="MOD189" s="430"/>
      <c r="MOE189" s="430"/>
      <c r="MOF189" s="430"/>
      <c r="MOG189" s="430"/>
      <c r="MOH189" s="430"/>
      <c r="MOI189" s="430"/>
      <c r="MOJ189" s="430"/>
      <c r="MOK189" s="430"/>
      <c r="MOL189" s="430"/>
      <c r="MOM189" s="430"/>
      <c r="MON189" s="430"/>
      <c r="MOO189" s="430"/>
      <c r="MOP189" s="430"/>
      <c r="MOQ189" s="430"/>
      <c r="MOR189" s="430"/>
      <c r="MOS189" s="430"/>
      <c r="MOT189" s="430"/>
      <c r="MOU189" s="430"/>
      <c r="MOV189" s="430"/>
      <c r="MOW189" s="430"/>
      <c r="MOX189" s="430"/>
      <c r="MOY189" s="430"/>
      <c r="MOZ189" s="430"/>
      <c r="MPA189" s="430"/>
      <c r="MPB189" s="430"/>
      <c r="MPC189" s="430"/>
      <c r="MPD189" s="430"/>
      <c r="MPE189" s="430"/>
      <c r="MPF189" s="430"/>
      <c r="MPG189" s="430"/>
      <c r="MPH189" s="430"/>
      <c r="MPI189" s="430"/>
      <c r="MPJ189" s="430"/>
      <c r="MPK189" s="430"/>
      <c r="MPL189" s="430"/>
      <c r="MPM189" s="430"/>
      <c r="MPN189" s="430"/>
      <c r="MPO189" s="430"/>
      <c r="MPV189" s="430"/>
      <c r="MPW189" s="430"/>
      <c r="MPX189" s="430"/>
      <c r="MPY189" s="430"/>
      <c r="MPZ189" s="430"/>
      <c r="MQA189" s="430"/>
      <c r="MQB189" s="430"/>
      <c r="MQC189" s="430"/>
      <c r="MQD189" s="430"/>
      <c r="MQE189" s="430"/>
      <c r="MQF189" s="430"/>
      <c r="MQG189" s="430"/>
      <c r="MQH189" s="430"/>
      <c r="MQI189" s="430"/>
      <c r="MQJ189" s="430"/>
      <c r="MQK189" s="430"/>
      <c r="MQL189" s="430"/>
      <c r="MQM189" s="430"/>
      <c r="MQN189" s="430"/>
      <c r="MQO189" s="430"/>
      <c r="MQP189" s="430"/>
      <c r="MQQ189" s="430"/>
      <c r="MQR189" s="430"/>
      <c r="MQS189" s="430"/>
      <c r="MQT189" s="430"/>
      <c r="MQU189" s="430"/>
      <c r="MQV189" s="430"/>
      <c r="MQW189" s="430"/>
      <c r="MQX189" s="430"/>
      <c r="MQY189" s="430"/>
      <c r="MQZ189" s="430"/>
      <c r="MRA189" s="430"/>
      <c r="MRB189" s="430"/>
      <c r="MRC189" s="430"/>
      <c r="MRD189" s="430"/>
      <c r="MRE189" s="430"/>
      <c r="MRF189" s="430"/>
      <c r="MRG189" s="430"/>
      <c r="MRH189" s="430"/>
      <c r="MRI189" s="430"/>
      <c r="MRJ189" s="430"/>
      <c r="MRK189" s="430"/>
      <c r="MRL189" s="430"/>
      <c r="MRM189" s="430"/>
      <c r="MRN189" s="430"/>
      <c r="MRO189" s="430"/>
      <c r="MRP189" s="430"/>
      <c r="MRQ189" s="430"/>
      <c r="MRR189" s="430"/>
      <c r="MRS189" s="430"/>
      <c r="MRT189" s="430"/>
      <c r="MRU189" s="430"/>
      <c r="MRV189" s="430"/>
      <c r="MRW189" s="430"/>
      <c r="MRX189" s="430"/>
      <c r="MRY189" s="430"/>
      <c r="MRZ189" s="430"/>
      <c r="MSA189" s="430"/>
      <c r="MSB189" s="430"/>
      <c r="MSC189" s="430"/>
      <c r="MSD189" s="430"/>
      <c r="MSE189" s="430"/>
      <c r="MSF189" s="430"/>
      <c r="MSG189" s="430"/>
      <c r="MSH189" s="430"/>
      <c r="MSI189" s="430"/>
      <c r="MSJ189" s="430"/>
      <c r="MSK189" s="430"/>
      <c r="MSL189" s="430"/>
      <c r="MSM189" s="430"/>
      <c r="MSN189" s="430"/>
      <c r="MSO189" s="430"/>
      <c r="MSP189" s="430"/>
      <c r="MSQ189" s="430"/>
      <c r="MSR189" s="430"/>
      <c r="MSS189" s="430"/>
      <c r="MST189" s="430"/>
      <c r="MSU189" s="430"/>
      <c r="MSV189" s="430"/>
      <c r="MSW189" s="430"/>
      <c r="MSX189" s="430"/>
      <c r="MSY189" s="430"/>
      <c r="MSZ189" s="430"/>
      <c r="MTA189" s="430"/>
      <c r="MTB189" s="430"/>
      <c r="MTC189" s="430"/>
      <c r="MTD189" s="430"/>
      <c r="MTE189" s="430"/>
      <c r="MTF189" s="430"/>
      <c r="MTG189" s="430"/>
      <c r="MTH189" s="430"/>
      <c r="MTI189" s="430"/>
      <c r="MTJ189" s="430"/>
      <c r="MTK189" s="430"/>
      <c r="MTL189" s="430"/>
      <c r="MTM189" s="430"/>
      <c r="MTN189" s="430"/>
      <c r="MTO189" s="430"/>
      <c r="MTP189" s="430"/>
      <c r="MTQ189" s="430"/>
      <c r="MTR189" s="430"/>
      <c r="MTS189" s="430"/>
      <c r="MTT189" s="430"/>
      <c r="MTU189" s="430"/>
      <c r="MTV189" s="430"/>
      <c r="MTW189" s="430"/>
      <c r="MTX189" s="430"/>
      <c r="MTY189" s="430"/>
      <c r="MTZ189" s="430"/>
      <c r="MUA189" s="430"/>
      <c r="MUB189" s="430"/>
      <c r="MUC189" s="430"/>
      <c r="MUD189" s="430"/>
      <c r="MUE189" s="430"/>
      <c r="MUF189" s="430"/>
      <c r="MUG189" s="430"/>
      <c r="MUH189" s="430"/>
      <c r="MUI189" s="430"/>
      <c r="MUJ189" s="430"/>
      <c r="MUK189" s="430"/>
      <c r="MUL189" s="430"/>
      <c r="MUM189" s="430"/>
      <c r="MUN189" s="430"/>
      <c r="MUO189" s="430"/>
      <c r="MUP189" s="430"/>
      <c r="MUQ189" s="430"/>
      <c r="MUR189" s="430"/>
      <c r="MUS189" s="430"/>
      <c r="MUT189" s="430"/>
      <c r="MUU189" s="430"/>
      <c r="MUV189" s="430"/>
      <c r="MUW189" s="430"/>
      <c r="MUX189" s="430"/>
      <c r="MUY189" s="430"/>
      <c r="MUZ189" s="430"/>
      <c r="MVA189" s="430"/>
      <c r="MVB189" s="430"/>
      <c r="MVC189" s="430"/>
      <c r="MVD189" s="430"/>
      <c r="MVE189" s="430"/>
      <c r="MVF189" s="430"/>
      <c r="MVG189" s="430"/>
      <c r="MVH189" s="430"/>
      <c r="MVI189" s="430"/>
      <c r="MVJ189" s="430"/>
      <c r="MVK189" s="430"/>
      <c r="MVL189" s="430"/>
      <c r="MVM189" s="430"/>
      <c r="MVN189" s="430"/>
      <c r="MVO189" s="430"/>
      <c r="MVP189" s="430"/>
      <c r="MVQ189" s="430"/>
      <c r="MVR189" s="430"/>
      <c r="MVS189" s="430"/>
      <c r="MVT189" s="430"/>
      <c r="MVU189" s="430"/>
      <c r="MVV189" s="430"/>
      <c r="MVW189" s="430"/>
      <c r="MVX189" s="430"/>
      <c r="MVY189" s="430"/>
      <c r="MVZ189" s="430"/>
      <c r="MWA189" s="430"/>
      <c r="MWB189" s="430"/>
      <c r="MWC189" s="430"/>
      <c r="MWD189" s="430"/>
      <c r="MWE189" s="430"/>
      <c r="MWF189" s="430"/>
      <c r="MWG189" s="430"/>
      <c r="MWH189" s="430"/>
      <c r="MWI189" s="430"/>
      <c r="MWJ189" s="430"/>
      <c r="MWK189" s="430"/>
      <c r="MWL189" s="430"/>
      <c r="MWM189" s="430"/>
      <c r="MWN189" s="430"/>
      <c r="MWO189" s="430"/>
      <c r="MWP189" s="430"/>
      <c r="MWQ189" s="430"/>
      <c r="MWR189" s="430"/>
      <c r="MWS189" s="430"/>
      <c r="MWT189" s="430"/>
      <c r="MWU189" s="430"/>
      <c r="MWV189" s="430"/>
      <c r="MWW189" s="430"/>
      <c r="MWX189" s="430"/>
      <c r="MWY189" s="430"/>
      <c r="MWZ189" s="430"/>
      <c r="MXA189" s="430"/>
      <c r="MXB189" s="430"/>
      <c r="MXC189" s="430"/>
      <c r="MXD189" s="430"/>
      <c r="MXE189" s="430"/>
      <c r="MXF189" s="430"/>
      <c r="MXG189" s="430"/>
      <c r="MXH189" s="430"/>
      <c r="MXI189" s="430"/>
      <c r="MXJ189" s="430"/>
      <c r="MXK189" s="430"/>
      <c r="MXL189" s="430"/>
      <c r="MXM189" s="430"/>
      <c r="MXN189" s="430"/>
      <c r="MXO189" s="430"/>
      <c r="MXP189" s="430"/>
      <c r="MXQ189" s="430"/>
      <c r="MXR189" s="430"/>
      <c r="MXS189" s="430"/>
      <c r="MXT189" s="430"/>
      <c r="MXU189" s="430"/>
      <c r="MXV189" s="430"/>
      <c r="MXW189" s="430"/>
      <c r="MXX189" s="430"/>
      <c r="MXY189" s="430"/>
      <c r="MXZ189" s="430"/>
      <c r="MYA189" s="430"/>
      <c r="MYB189" s="430"/>
      <c r="MYC189" s="430"/>
      <c r="MYD189" s="430"/>
      <c r="MYE189" s="430"/>
      <c r="MYF189" s="430"/>
      <c r="MYG189" s="430"/>
      <c r="MYH189" s="430"/>
      <c r="MYI189" s="430"/>
      <c r="MYJ189" s="430"/>
      <c r="MYK189" s="430"/>
      <c r="MYL189" s="430"/>
      <c r="MYM189" s="430"/>
      <c r="MYN189" s="430"/>
      <c r="MYO189" s="430"/>
      <c r="MYP189" s="430"/>
      <c r="MYQ189" s="430"/>
      <c r="MYR189" s="430"/>
      <c r="MYS189" s="430"/>
      <c r="MYT189" s="430"/>
      <c r="MYU189" s="430"/>
      <c r="MYV189" s="430"/>
      <c r="MYW189" s="430"/>
      <c r="MYX189" s="430"/>
      <c r="MYY189" s="430"/>
      <c r="MYZ189" s="430"/>
      <c r="MZA189" s="430"/>
      <c r="MZB189" s="430"/>
      <c r="MZC189" s="430"/>
      <c r="MZD189" s="430"/>
      <c r="MZE189" s="430"/>
      <c r="MZF189" s="430"/>
      <c r="MZG189" s="430"/>
      <c r="MZH189" s="430"/>
      <c r="MZI189" s="430"/>
      <c r="MZJ189" s="430"/>
      <c r="MZK189" s="430"/>
      <c r="MZR189" s="430"/>
      <c r="MZS189" s="430"/>
      <c r="MZT189" s="430"/>
      <c r="MZU189" s="430"/>
      <c r="MZV189" s="430"/>
      <c r="MZW189" s="430"/>
      <c r="MZX189" s="430"/>
      <c r="MZY189" s="430"/>
      <c r="MZZ189" s="430"/>
      <c r="NAA189" s="430"/>
      <c r="NAB189" s="430"/>
      <c r="NAC189" s="430"/>
      <c r="NAD189" s="430"/>
      <c r="NAE189" s="430"/>
      <c r="NAF189" s="430"/>
      <c r="NAG189" s="430"/>
      <c r="NAH189" s="430"/>
      <c r="NAI189" s="430"/>
      <c r="NAJ189" s="430"/>
      <c r="NAK189" s="430"/>
      <c r="NAL189" s="430"/>
      <c r="NAM189" s="430"/>
      <c r="NAN189" s="430"/>
      <c r="NAO189" s="430"/>
      <c r="NAP189" s="430"/>
      <c r="NAQ189" s="430"/>
      <c r="NAR189" s="430"/>
      <c r="NAS189" s="430"/>
      <c r="NAT189" s="430"/>
      <c r="NAU189" s="430"/>
      <c r="NAV189" s="430"/>
      <c r="NAW189" s="430"/>
      <c r="NAX189" s="430"/>
      <c r="NAY189" s="430"/>
      <c r="NAZ189" s="430"/>
      <c r="NBA189" s="430"/>
      <c r="NBB189" s="430"/>
      <c r="NBC189" s="430"/>
      <c r="NBD189" s="430"/>
      <c r="NBE189" s="430"/>
      <c r="NBF189" s="430"/>
      <c r="NBG189" s="430"/>
      <c r="NBH189" s="430"/>
      <c r="NBI189" s="430"/>
      <c r="NBJ189" s="430"/>
      <c r="NBK189" s="430"/>
      <c r="NBL189" s="430"/>
      <c r="NBM189" s="430"/>
      <c r="NBN189" s="430"/>
      <c r="NBO189" s="430"/>
      <c r="NBP189" s="430"/>
      <c r="NBQ189" s="430"/>
      <c r="NBR189" s="430"/>
      <c r="NBS189" s="430"/>
      <c r="NBT189" s="430"/>
      <c r="NBU189" s="430"/>
      <c r="NBV189" s="430"/>
      <c r="NBW189" s="430"/>
      <c r="NBX189" s="430"/>
      <c r="NBY189" s="430"/>
      <c r="NBZ189" s="430"/>
      <c r="NCA189" s="430"/>
      <c r="NCB189" s="430"/>
      <c r="NCC189" s="430"/>
      <c r="NCD189" s="430"/>
      <c r="NCE189" s="430"/>
      <c r="NCF189" s="430"/>
      <c r="NCG189" s="430"/>
      <c r="NCH189" s="430"/>
      <c r="NCI189" s="430"/>
      <c r="NCJ189" s="430"/>
      <c r="NCK189" s="430"/>
      <c r="NCL189" s="430"/>
      <c r="NCM189" s="430"/>
      <c r="NCN189" s="430"/>
      <c r="NCO189" s="430"/>
      <c r="NCP189" s="430"/>
      <c r="NCQ189" s="430"/>
      <c r="NCR189" s="430"/>
      <c r="NCS189" s="430"/>
      <c r="NCT189" s="430"/>
      <c r="NCU189" s="430"/>
      <c r="NCV189" s="430"/>
      <c r="NCW189" s="430"/>
      <c r="NCX189" s="430"/>
      <c r="NCY189" s="430"/>
      <c r="NCZ189" s="430"/>
      <c r="NDA189" s="430"/>
      <c r="NDB189" s="430"/>
      <c r="NDC189" s="430"/>
      <c r="NDD189" s="430"/>
      <c r="NDE189" s="430"/>
      <c r="NDF189" s="430"/>
      <c r="NDG189" s="430"/>
      <c r="NDH189" s="430"/>
      <c r="NDI189" s="430"/>
      <c r="NDJ189" s="430"/>
      <c r="NDK189" s="430"/>
      <c r="NDL189" s="430"/>
      <c r="NDM189" s="430"/>
      <c r="NDN189" s="430"/>
      <c r="NDO189" s="430"/>
      <c r="NDP189" s="430"/>
      <c r="NDQ189" s="430"/>
      <c r="NDR189" s="430"/>
      <c r="NDS189" s="430"/>
      <c r="NDT189" s="430"/>
      <c r="NDU189" s="430"/>
      <c r="NDV189" s="430"/>
      <c r="NDW189" s="430"/>
      <c r="NDX189" s="430"/>
      <c r="NDY189" s="430"/>
      <c r="NDZ189" s="430"/>
      <c r="NEA189" s="430"/>
      <c r="NEB189" s="430"/>
      <c r="NEC189" s="430"/>
      <c r="NED189" s="430"/>
      <c r="NEE189" s="430"/>
      <c r="NEF189" s="430"/>
      <c r="NEG189" s="430"/>
      <c r="NEH189" s="430"/>
      <c r="NEI189" s="430"/>
      <c r="NEJ189" s="430"/>
      <c r="NEK189" s="430"/>
      <c r="NEL189" s="430"/>
      <c r="NEM189" s="430"/>
      <c r="NEN189" s="430"/>
      <c r="NEO189" s="430"/>
      <c r="NEP189" s="430"/>
      <c r="NEQ189" s="430"/>
      <c r="NER189" s="430"/>
      <c r="NES189" s="430"/>
      <c r="NET189" s="430"/>
      <c r="NEU189" s="430"/>
      <c r="NEV189" s="430"/>
      <c r="NEW189" s="430"/>
      <c r="NEX189" s="430"/>
      <c r="NEY189" s="430"/>
      <c r="NEZ189" s="430"/>
      <c r="NFA189" s="430"/>
      <c r="NFB189" s="430"/>
      <c r="NFC189" s="430"/>
      <c r="NFD189" s="430"/>
      <c r="NFE189" s="430"/>
      <c r="NFF189" s="430"/>
      <c r="NFG189" s="430"/>
      <c r="NFH189" s="430"/>
      <c r="NFI189" s="430"/>
      <c r="NFJ189" s="430"/>
      <c r="NFK189" s="430"/>
      <c r="NFL189" s="430"/>
      <c r="NFM189" s="430"/>
      <c r="NFN189" s="430"/>
      <c r="NFO189" s="430"/>
      <c r="NFP189" s="430"/>
      <c r="NFQ189" s="430"/>
      <c r="NFR189" s="430"/>
      <c r="NFS189" s="430"/>
      <c r="NFT189" s="430"/>
      <c r="NFU189" s="430"/>
      <c r="NFV189" s="430"/>
      <c r="NFW189" s="430"/>
      <c r="NFX189" s="430"/>
      <c r="NFY189" s="430"/>
      <c r="NFZ189" s="430"/>
      <c r="NGA189" s="430"/>
      <c r="NGB189" s="430"/>
      <c r="NGC189" s="430"/>
      <c r="NGD189" s="430"/>
      <c r="NGE189" s="430"/>
      <c r="NGF189" s="430"/>
      <c r="NGG189" s="430"/>
      <c r="NGH189" s="430"/>
      <c r="NGI189" s="430"/>
      <c r="NGJ189" s="430"/>
      <c r="NGK189" s="430"/>
      <c r="NGL189" s="430"/>
      <c r="NGM189" s="430"/>
      <c r="NGN189" s="430"/>
      <c r="NGO189" s="430"/>
      <c r="NGP189" s="430"/>
      <c r="NGQ189" s="430"/>
      <c r="NGR189" s="430"/>
      <c r="NGS189" s="430"/>
      <c r="NGT189" s="430"/>
      <c r="NGU189" s="430"/>
      <c r="NGV189" s="430"/>
      <c r="NGW189" s="430"/>
      <c r="NGX189" s="430"/>
      <c r="NGY189" s="430"/>
      <c r="NGZ189" s="430"/>
      <c r="NHA189" s="430"/>
      <c r="NHB189" s="430"/>
      <c r="NHC189" s="430"/>
      <c r="NHD189" s="430"/>
      <c r="NHE189" s="430"/>
      <c r="NHF189" s="430"/>
      <c r="NHG189" s="430"/>
      <c r="NHH189" s="430"/>
      <c r="NHI189" s="430"/>
      <c r="NHJ189" s="430"/>
      <c r="NHK189" s="430"/>
      <c r="NHL189" s="430"/>
      <c r="NHM189" s="430"/>
      <c r="NHN189" s="430"/>
      <c r="NHO189" s="430"/>
      <c r="NHP189" s="430"/>
      <c r="NHQ189" s="430"/>
      <c r="NHR189" s="430"/>
      <c r="NHS189" s="430"/>
      <c r="NHT189" s="430"/>
      <c r="NHU189" s="430"/>
      <c r="NHV189" s="430"/>
      <c r="NHW189" s="430"/>
      <c r="NHX189" s="430"/>
      <c r="NHY189" s="430"/>
      <c r="NHZ189" s="430"/>
      <c r="NIA189" s="430"/>
      <c r="NIB189" s="430"/>
      <c r="NIC189" s="430"/>
      <c r="NID189" s="430"/>
      <c r="NIE189" s="430"/>
      <c r="NIF189" s="430"/>
      <c r="NIG189" s="430"/>
      <c r="NIH189" s="430"/>
      <c r="NII189" s="430"/>
      <c r="NIJ189" s="430"/>
      <c r="NIK189" s="430"/>
      <c r="NIL189" s="430"/>
      <c r="NIM189" s="430"/>
      <c r="NIN189" s="430"/>
      <c r="NIO189" s="430"/>
      <c r="NIP189" s="430"/>
      <c r="NIQ189" s="430"/>
      <c r="NIR189" s="430"/>
      <c r="NIS189" s="430"/>
      <c r="NIT189" s="430"/>
      <c r="NIU189" s="430"/>
      <c r="NIV189" s="430"/>
      <c r="NIW189" s="430"/>
      <c r="NIX189" s="430"/>
      <c r="NIY189" s="430"/>
      <c r="NIZ189" s="430"/>
      <c r="NJA189" s="430"/>
      <c r="NJB189" s="430"/>
      <c r="NJC189" s="430"/>
      <c r="NJD189" s="430"/>
      <c r="NJE189" s="430"/>
      <c r="NJF189" s="430"/>
      <c r="NJG189" s="430"/>
      <c r="NJN189" s="430"/>
      <c r="NJO189" s="430"/>
      <c r="NJP189" s="430"/>
      <c r="NJQ189" s="430"/>
      <c r="NJR189" s="430"/>
      <c r="NJS189" s="430"/>
      <c r="NJT189" s="430"/>
      <c r="NJU189" s="430"/>
      <c r="NJV189" s="430"/>
      <c r="NJW189" s="430"/>
      <c r="NJX189" s="430"/>
      <c r="NJY189" s="430"/>
      <c r="NJZ189" s="430"/>
      <c r="NKA189" s="430"/>
      <c r="NKB189" s="430"/>
      <c r="NKC189" s="430"/>
      <c r="NKD189" s="430"/>
      <c r="NKE189" s="430"/>
      <c r="NKF189" s="430"/>
      <c r="NKG189" s="430"/>
      <c r="NKH189" s="430"/>
      <c r="NKI189" s="430"/>
      <c r="NKJ189" s="430"/>
      <c r="NKK189" s="430"/>
      <c r="NKL189" s="430"/>
      <c r="NKM189" s="430"/>
      <c r="NKN189" s="430"/>
      <c r="NKO189" s="430"/>
      <c r="NKP189" s="430"/>
      <c r="NKQ189" s="430"/>
      <c r="NKR189" s="430"/>
      <c r="NKS189" s="430"/>
      <c r="NKT189" s="430"/>
      <c r="NKU189" s="430"/>
      <c r="NKV189" s="430"/>
      <c r="NKW189" s="430"/>
      <c r="NKX189" s="430"/>
      <c r="NKY189" s="430"/>
      <c r="NKZ189" s="430"/>
      <c r="NLA189" s="430"/>
      <c r="NLB189" s="430"/>
      <c r="NLC189" s="430"/>
      <c r="NLD189" s="430"/>
      <c r="NLE189" s="430"/>
      <c r="NLF189" s="430"/>
      <c r="NLG189" s="430"/>
      <c r="NLH189" s="430"/>
      <c r="NLI189" s="430"/>
      <c r="NLJ189" s="430"/>
      <c r="NLK189" s="430"/>
      <c r="NLL189" s="430"/>
      <c r="NLM189" s="430"/>
      <c r="NLN189" s="430"/>
      <c r="NLO189" s="430"/>
      <c r="NLP189" s="430"/>
      <c r="NLQ189" s="430"/>
      <c r="NLR189" s="430"/>
      <c r="NLS189" s="430"/>
      <c r="NLT189" s="430"/>
      <c r="NLU189" s="430"/>
      <c r="NLV189" s="430"/>
      <c r="NLW189" s="430"/>
      <c r="NLX189" s="430"/>
      <c r="NLY189" s="430"/>
      <c r="NLZ189" s="430"/>
      <c r="NMA189" s="430"/>
      <c r="NMB189" s="430"/>
      <c r="NMC189" s="430"/>
      <c r="NMD189" s="430"/>
      <c r="NME189" s="430"/>
      <c r="NMF189" s="430"/>
      <c r="NMG189" s="430"/>
      <c r="NMH189" s="430"/>
      <c r="NMI189" s="430"/>
      <c r="NMJ189" s="430"/>
      <c r="NMK189" s="430"/>
      <c r="NML189" s="430"/>
      <c r="NMM189" s="430"/>
      <c r="NMN189" s="430"/>
      <c r="NMO189" s="430"/>
      <c r="NMP189" s="430"/>
      <c r="NMQ189" s="430"/>
      <c r="NMR189" s="430"/>
      <c r="NMS189" s="430"/>
      <c r="NMT189" s="430"/>
      <c r="NMU189" s="430"/>
      <c r="NMV189" s="430"/>
      <c r="NMW189" s="430"/>
      <c r="NMX189" s="430"/>
      <c r="NMY189" s="430"/>
      <c r="NMZ189" s="430"/>
      <c r="NNA189" s="430"/>
      <c r="NNB189" s="430"/>
      <c r="NNC189" s="430"/>
      <c r="NND189" s="430"/>
      <c r="NNE189" s="430"/>
      <c r="NNF189" s="430"/>
      <c r="NNG189" s="430"/>
      <c r="NNH189" s="430"/>
      <c r="NNI189" s="430"/>
      <c r="NNJ189" s="430"/>
      <c r="NNK189" s="430"/>
      <c r="NNL189" s="430"/>
      <c r="NNM189" s="430"/>
      <c r="NNN189" s="430"/>
      <c r="NNO189" s="430"/>
      <c r="NNP189" s="430"/>
      <c r="NNQ189" s="430"/>
      <c r="NNR189" s="430"/>
      <c r="NNS189" s="430"/>
      <c r="NNT189" s="430"/>
      <c r="NNU189" s="430"/>
      <c r="NNV189" s="430"/>
      <c r="NNW189" s="430"/>
      <c r="NNX189" s="430"/>
      <c r="NNY189" s="430"/>
      <c r="NNZ189" s="430"/>
      <c r="NOA189" s="430"/>
      <c r="NOB189" s="430"/>
      <c r="NOC189" s="430"/>
      <c r="NOD189" s="430"/>
      <c r="NOE189" s="430"/>
      <c r="NOF189" s="430"/>
      <c r="NOG189" s="430"/>
      <c r="NOH189" s="430"/>
      <c r="NOI189" s="430"/>
      <c r="NOJ189" s="430"/>
      <c r="NOK189" s="430"/>
      <c r="NOL189" s="430"/>
      <c r="NOM189" s="430"/>
      <c r="NON189" s="430"/>
      <c r="NOO189" s="430"/>
      <c r="NOP189" s="430"/>
      <c r="NOQ189" s="430"/>
      <c r="NOR189" s="430"/>
      <c r="NOS189" s="430"/>
      <c r="NOT189" s="430"/>
      <c r="NOU189" s="430"/>
      <c r="NOV189" s="430"/>
      <c r="NOW189" s="430"/>
      <c r="NOX189" s="430"/>
      <c r="NOY189" s="430"/>
      <c r="NOZ189" s="430"/>
      <c r="NPA189" s="430"/>
      <c r="NPB189" s="430"/>
      <c r="NPC189" s="430"/>
      <c r="NPD189" s="430"/>
      <c r="NPE189" s="430"/>
      <c r="NPF189" s="430"/>
      <c r="NPG189" s="430"/>
      <c r="NPH189" s="430"/>
      <c r="NPI189" s="430"/>
      <c r="NPJ189" s="430"/>
      <c r="NPK189" s="430"/>
      <c r="NPL189" s="430"/>
      <c r="NPM189" s="430"/>
      <c r="NPN189" s="430"/>
      <c r="NPO189" s="430"/>
      <c r="NPP189" s="430"/>
      <c r="NPQ189" s="430"/>
      <c r="NPR189" s="430"/>
      <c r="NPS189" s="430"/>
      <c r="NPT189" s="430"/>
      <c r="NPU189" s="430"/>
      <c r="NPV189" s="430"/>
      <c r="NPW189" s="430"/>
      <c r="NPX189" s="430"/>
      <c r="NPY189" s="430"/>
      <c r="NPZ189" s="430"/>
      <c r="NQA189" s="430"/>
      <c r="NQB189" s="430"/>
      <c r="NQC189" s="430"/>
      <c r="NQD189" s="430"/>
      <c r="NQE189" s="430"/>
      <c r="NQF189" s="430"/>
      <c r="NQG189" s="430"/>
      <c r="NQH189" s="430"/>
      <c r="NQI189" s="430"/>
      <c r="NQJ189" s="430"/>
      <c r="NQK189" s="430"/>
      <c r="NQL189" s="430"/>
      <c r="NQM189" s="430"/>
      <c r="NQN189" s="430"/>
      <c r="NQO189" s="430"/>
      <c r="NQP189" s="430"/>
      <c r="NQQ189" s="430"/>
      <c r="NQR189" s="430"/>
      <c r="NQS189" s="430"/>
      <c r="NQT189" s="430"/>
      <c r="NQU189" s="430"/>
      <c r="NQV189" s="430"/>
      <c r="NQW189" s="430"/>
      <c r="NQX189" s="430"/>
      <c r="NQY189" s="430"/>
      <c r="NQZ189" s="430"/>
      <c r="NRA189" s="430"/>
      <c r="NRB189" s="430"/>
      <c r="NRC189" s="430"/>
      <c r="NRD189" s="430"/>
      <c r="NRE189" s="430"/>
      <c r="NRF189" s="430"/>
      <c r="NRG189" s="430"/>
      <c r="NRH189" s="430"/>
      <c r="NRI189" s="430"/>
      <c r="NRJ189" s="430"/>
      <c r="NRK189" s="430"/>
      <c r="NRL189" s="430"/>
      <c r="NRM189" s="430"/>
      <c r="NRN189" s="430"/>
      <c r="NRO189" s="430"/>
      <c r="NRP189" s="430"/>
      <c r="NRQ189" s="430"/>
      <c r="NRR189" s="430"/>
      <c r="NRS189" s="430"/>
      <c r="NRT189" s="430"/>
      <c r="NRU189" s="430"/>
      <c r="NRV189" s="430"/>
      <c r="NRW189" s="430"/>
      <c r="NRX189" s="430"/>
      <c r="NRY189" s="430"/>
      <c r="NRZ189" s="430"/>
      <c r="NSA189" s="430"/>
      <c r="NSB189" s="430"/>
      <c r="NSC189" s="430"/>
      <c r="NSD189" s="430"/>
      <c r="NSE189" s="430"/>
      <c r="NSF189" s="430"/>
      <c r="NSG189" s="430"/>
      <c r="NSH189" s="430"/>
      <c r="NSI189" s="430"/>
      <c r="NSJ189" s="430"/>
      <c r="NSK189" s="430"/>
      <c r="NSL189" s="430"/>
      <c r="NSM189" s="430"/>
      <c r="NSN189" s="430"/>
      <c r="NSO189" s="430"/>
      <c r="NSP189" s="430"/>
      <c r="NSQ189" s="430"/>
      <c r="NSR189" s="430"/>
      <c r="NSS189" s="430"/>
      <c r="NST189" s="430"/>
      <c r="NSU189" s="430"/>
      <c r="NSV189" s="430"/>
      <c r="NSW189" s="430"/>
      <c r="NSX189" s="430"/>
      <c r="NSY189" s="430"/>
      <c r="NSZ189" s="430"/>
      <c r="NTA189" s="430"/>
      <c r="NTB189" s="430"/>
      <c r="NTC189" s="430"/>
      <c r="NTJ189" s="430"/>
      <c r="NTK189" s="430"/>
      <c r="NTL189" s="430"/>
      <c r="NTM189" s="430"/>
      <c r="NTN189" s="430"/>
      <c r="NTO189" s="430"/>
      <c r="NTP189" s="430"/>
      <c r="NTQ189" s="430"/>
      <c r="NTR189" s="430"/>
      <c r="NTS189" s="430"/>
      <c r="NTT189" s="430"/>
      <c r="NTU189" s="430"/>
      <c r="NTV189" s="430"/>
      <c r="NTW189" s="430"/>
      <c r="NTX189" s="430"/>
      <c r="NTY189" s="430"/>
      <c r="NTZ189" s="430"/>
      <c r="NUA189" s="430"/>
      <c r="NUB189" s="430"/>
      <c r="NUC189" s="430"/>
      <c r="NUD189" s="430"/>
      <c r="NUE189" s="430"/>
      <c r="NUF189" s="430"/>
      <c r="NUG189" s="430"/>
      <c r="NUH189" s="430"/>
      <c r="NUI189" s="430"/>
      <c r="NUJ189" s="430"/>
      <c r="NUK189" s="430"/>
      <c r="NUL189" s="430"/>
      <c r="NUM189" s="430"/>
      <c r="NUN189" s="430"/>
      <c r="NUO189" s="430"/>
      <c r="NUP189" s="430"/>
      <c r="NUQ189" s="430"/>
      <c r="NUR189" s="430"/>
      <c r="NUS189" s="430"/>
      <c r="NUT189" s="430"/>
      <c r="NUU189" s="430"/>
      <c r="NUV189" s="430"/>
      <c r="NUW189" s="430"/>
      <c r="NUX189" s="430"/>
      <c r="NUY189" s="430"/>
      <c r="NUZ189" s="430"/>
      <c r="NVA189" s="430"/>
      <c r="NVB189" s="430"/>
      <c r="NVC189" s="430"/>
      <c r="NVD189" s="430"/>
      <c r="NVE189" s="430"/>
      <c r="NVF189" s="430"/>
      <c r="NVG189" s="430"/>
      <c r="NVH189" s="430"/>
      <c r="NVI189" s="430"/>
      <c r="NVJ189" s="430"/>
      <c r="NVK189" s="430"/>
      <c r="NVL189" s="430"/>
      <c r="NVM189" s="430"/>
      <c r="NVN189" s="430"/>
      <c r="NVO189" s="430"/>
      <c r="NVP189" s="430"/>
      <c r="NVQ189" s="430"/>
      <c r="NVR189" s="430"/>
      <c r="NVS189" s="430"/>
      <c r="NVT189" s="430"/>
      <c r="NVU189" s="430"/>
      <c r="NVV189" s="430"/>
      <c r="NVW189" s="430"/>
      <c r="NVX189" s="430"/>
      <c r="NVY189" s="430"/>
      <c r="NVZ189" s="430"/>
      <c r="NWA189" s="430"/>
      <c r="NWB189" s="430"/>
      <c r="NWC189" s="430"/>
      <c r="NWD189" s="430"/>
      <c r="NWE189" s="430"/>
      <c r="NWF189" s="430"/>
      <c r="NWG189" s="430"/>
      <c r="NWH189" s="430"/>
      <c r="NWI189" s="430"/>
      <c r="NWJ189" s="430"/>
      <c r="NWK189" s="430"/>
      <c r="NWL189" s="430"/>
      <c r="NWM189" s="430"/>
      <c r="NWN189" s="430"/>
      <c r="NWO189" s="430"/>
      <c r="NWP189" s="430"/>
      <c r="NWQ189" s="430"/>
      <c r="NWR189" s="430"/>
      <c r="NWS189" s="430"/>
      <c r="NWT189" s="430"/>
      <c r="NWU189" s="430"/>
      <c r="NWV189" s="430"/>
      <c r="NWW189" s="430"/>
      <c r="NWX189" s="430"/>
      <c r="NWY189" s="430"/>
      <c r="NWZ189" s="430"/>
      <c r="NXA189" s="430"/>
      <c r="NXB189" s="430"/>
      <c r="NXC189" s="430"/>
      <c r="NXD189" s="430"/>
      <c r="NXE189" s="430"/>
      <c r="NXF189" s="430"/>
      <c r="NXG189" s="430"/>
      <c r="NXH189" s="430"/>
      <c r="NXI189" s="430"/>
      <c r="NXJ189" s="430"/>
      <c r="NXK189" s="430"/>
      <c r="NXL189" s="430"/>
      <c r="NXM189" s="430"/>
      <c r="NXN189" s="430"/>
      <c r="NXO189" s="430"/>
      <c r="NXP189" s="430"/>
      <c r="NXQ189" s="430"/>
      <c r="NXR189" s="430"/>
      <c r="NXS189" s="430"/>
      <c r="NXT189" s="430"/>
      <c r="NXU189" s="430"/>
      <c r="NXV189" s="430"/>
      <c r="NXW189" s="430"/>
      <c r="NXX189" s="430"/>
      <c r="NXY189" s="430"/>
      <c r="NXZ189" s="430"/>
      <c r="NYA189" s="430"/>
      <c r="NYB189" s="430"/>
      <c r="NYC189" s="430"/>
      <c r="NYD189" s="430"/>
      <c r="NYE189" s="430"/>
      <c r="NYF189" s="430"/>
      <c r="NYG189" s="430"/>
      <c r="NYH189" s="430"/>
      <c r="NYI189" s="430"/>
      <c r="NYJ189" s="430"/>
      <c r="NYK189" s="430"/>
      <c r="NYL189" s="430"/>
      <c r="NYM189" s="430"/>
      <c r="NYN189" s="430"/>
      <c r="NYO189" s="430"/>
      <c r="NYP189" s="430"/>
      <c r="NYQ189" s="430"/>
      <c r="NYR189" s="430"/>
      <c r="NYS189" s="430"/>
      <c r="NYT189" s="430"/>
      <c r="NYU189" s="430"/>
      <c r="NYV189" s="430"/>
      <c r="NYW189" s="430"/>
      <c r="NYX189" s="430"/>
      <c r="NYY189" s="430"/>
      <c r="NYZ189" s="430"/>
      <c r="NZA189" s="430"/>
      <c r="NZB189" s="430"/>
      <c r="NZC189" s="430"/>
      <c r="NZD189" s="430"/>
      <c r="NZE189" s="430"/>
      <c r="NZF189" s="430"/>
      <c r="NZG189" s="430"/>
      <c r="NZH189" s="430"/>
      <c r="NZI189" s="430"/>
      <c r="NZJ189" s="430"/>
      <c r="NZK189" s="430"/>
      <c r="NZL189" s="430"/>
      <c r="NZM189" s="430"/>
      <c r="NZN189" s="430"/>
      <c r="NZO189" s="430"/>
      <c r="NZP189" s="430"/>
      <c r="NZQ189" s="430"/>
      <c r="NZR189" s="430"/>
      <c r="NZS189" s="430"/>
      <c r="NZT189" s="430"/>
      <c r="NZU189" s="430"/>
      <c r="NZV189" s="430"/>
      <c r="NZW189" s="430"/>
      <c r="NZX189" s="430"/>
      <c r="NZY189" s="430"/>
      <c r="NZZ189" s="430"/>
      <c r="OAA189" s="430"/>
      <c r="OAB189" s="430"/>
      <c r="OAC189" s="430"/>
      <c r="OAD189" s="430"/>
      <c r="OAE189" s="430"/>
      <c r="OAF189" s="430"/>
      <c r="OAG189" s="430"/>
      <c r="OAH189" s="430"/>
      <c r="OAI189" s="430"/>
      <c r="OAJ189" s="430"/>
      <c r="OAK189" s="430"/>
      <c r="OAL189" s="430"/>
      <c r="OAM189" s="430"/>
      <c r="OAN189" s="430"/>
      <c r="OAO189" s="430"/>
      <c r="OAP189" s="430"/>
      <c r="OAQ189" s="430"/>
      <c r="OAR189" s="430"/>
      <c r="OAS189" s="430"/>
      <c r="OAT189" s="430"/>
      <c r="OAU189" s="430"/>
      <c r="OAV189" s="430"/>
      <c r="OAW189" s="430"/>
      <c r="OAX189" s="430"/>
      <c r="OAY189" s="430"/>
      <c r="OAZ189" s="430"/>
      <c r="OBA189" s="430"/>
      <c r="OBB189" s="430"/>
      <c r="OBC189" s="430"/>
      <c r="OBD189" s="430"/>
      <c r="OBE189" s="430"/>
      <c r="OBF189" s="430"/>
      <c r="OBG189" s="430"/>
      <c r="OBH189" s="430"/>
      <c r="OBI189" s="430"/>
      <c r="OBJ189" s="430"/>
      <c r="OBK189" s="430"/>
      <c r="OBL189" s="430"/>
      <c r="OBM189" s="430"/>
      <c r="OBN189" s="430"/>
      <c r="OBO189" s="430"/>
      <c r="OBP189" s="430"/>
      <c r="OBQ189" s="430"/>
      <c r="OBR189" s="430"/>
      <c r="OBS189" s="430"/>
      <c r="OBT189" s="430"/>
      <c r="OBU189" s="430"/>
      <c r="OBV189" s="430"/>
      <c r="OBW189" s="430"/>
      <c r="OBX189" s="430"/>
      <c r="OBY189" s="430"/>
      <c r="OBZ189" s="430"/>
      <c r="OCA189" s="430"/>
      <c r="OCB189" s="430"/>
      <c r="OCC189" s="430"/>
      <c r="OCD189" s="430"/>
      <c r="OCE189" s="430"/>
      <c r="OCF189" s="430"/>
      <c r="OCG189" s="430"/>
      <c r="OCH189" s="430"/>
      <c r="OCI189" s="430"/>
      <c r="OCJ189" s="430"/>
      <c r="OCK189" s="430"/>
      <c r="OCL189" s="430"/>
      <c r="OCM189" s="430"/>
      <c r="OCN189" s="430"/>
      <c r="OCO189" s="430"/>
      <c r="OCP189" s="430"/>
      <c r="OCQ189" s="430"/>
      <c r="OCR189" s="430"/>
      <c r="OCS189" s="430"/>
      <c r="OCT189" s="430"/>
      <c r="OCU189" s="430"/>
      <c r="OCV189" s="430"/>
      <c r="OCW189" s="430"/>
      <c r="OCX189" s="430"/>
      <c r="OCY189" s="430"/>
      <c r="ODF189" s="430"/>
      <c r="ODG189" s="430"/>
      <c r="ODH189" s="430"/>
      <c r="ODI189" s="430"/>
      <c r="ODJ189" s="430"/>
      <c r="ODK189" s="430"/>
      <c r="ODL189" s="430"/>
      <c r="ODM189" s="430"/>
      <c r="ODN189" s="430"/>
      <c r="ODO189" s="430"/>
      <c r="ODP189" s="430"/>
      <c r="ODQ189" s="430"/>
      <c r="ODR189" s="430"/>
      <c r="ODS189" s="430"/>
      <c r="ODT189" s="430"/>
      <c r="ODU189" s="430"/>
      <c r="ODV189" s="430"/>
      <c r="ODW189" s="430"/>
      <c r="ODX189" s="430"/>
      <c r="ODY189" s="430"/>
      <c r="ODZ189" s="430"/>
      <c r="OEA189" s="430"/>
      <c r="OEB189" s="430"/>
      <c r="OEC189" s="430"/>
      <c r="OED189" s="430"/>
      <c r="OEE189" s="430"/>
      <c r="OEF189" s="430"/>
      <c r="OEG189" s="430"/>
      <c r="OEH189" s="430"/>
      <c r="OEI189" s="430"/>
      <c r="OEJ189" s="430"/>
      <c r="OEK189" s="430"/>
      <c r="OEL189" s="430"/>
      <c r="OEM189" s="430"/>
      <c r="OEN189" s="430"/>
      <c r="OEO189" s="430"/>
      <c r="OEP189" s="430"/>
      <c r="OEQ189" s="430"/>
      <c r="OER189" s="430"/>
      <c r="OES189" s="430"/>
      <c r="OET189" s="430"/>
      <c r="OEU189" s="430"/>
      <c r="OEV189" s="430"/>
      <c r="OEW189" s="430"/>
      <c r="OEX189" s="430"/>
      <c r="OEY189" s="430"/>
      <c r="OEZ189" s="430"/>
      <c r="OFA189" s="430"/>
      <c r="OFB189" s="430"/>
      <c r="OFC189" s="430"/>
      <c r="OFD189" s="430"/>
      <c r="OFE189" s="430"/>
      <c r="OFF189" s="430"/>
      <c r="OFG189" s="430"/>
      <c r="OFH189" s="430"/>
      <c r="OFI189" s="430"/>
      <c r="OFJ189" s="430"/>
      <c r="OFK189" s="430"/>
      <c r="OFL189" s="430"/>
      <c r="OFM189" s="430"/>
      <c r="OFN189" s="430"/>
      <c r="OFO189" s="430"/>
      <c r="OFP189" s="430"/>
      <c r="OFQ189" s="430"/>
      <c r="OFR189" s="430"/>
      <c r="OFS189" s="430"/>
      <c r="OFT189" s="430"/>
      <c r="OFU189" s="430"/>
      <c r="OFV189" s="430"/>
      <c r="OFW189" s="430"/>
      <c r="OFX189" s="430"/>
      <c r="OFY189" s="430"/>
      <c r="OFZ189" s="430"/>
      <c r="OGA189" s="430"/>
      <c r="OGB189" s="430"/>
      <c r="OGC189" s="430"/>
      <c r="OGD189" s="430"/>
      <c r="OGE189" s="430"/>
      <c r="OGF189" s="430"/>
      <c r="OGG189" s="430"/>
      <c r="OGH189" s="430"/>
      <c r="OGI189" s="430"/>
      <c r="OGJ189" s="430"/>
      <c r="OGK189" s="430"/>
      <c r="OGL189" s="430"/>
      <c r="OGM189" s="430"/>
      <c r="OGN189" s="430"/>
      <c r="OGO189" s="430"/>
      <c r="OGP189" s="430"/>
      <c r="OGQ189" s="430"/>
      <c r="OGR189" s="430"/>
      <c r="OGS189" s="430"/>
      <c r="OGT189" s="430"/>
      <c r="OGU189" s="430"/>
      <c r="OGV189" s="430"/>
      <c r="OGW189" s="430"/>
      <c r="OGX189" s="430"/>
      <c r="OGY189" s="430"/>
      <c r="OGZ189" s="430"/>
      <c r="OHA189" s="430"/>
      <c r="OHB189" s="430"/>
      <c r="OHC189" s="430"/>
      <c r="OHD189" s="430"/>
      <c r="OHE189" s="430"/>
      <c r="OHF189" s="430"/>
      <c r="OHG189" s="430"/>
      <c r="OHH189" s="430"/>
      <c r="OHI189" s="430"/>
      <c r="OHJ189" s="430"/>
      <c r="OHK189" s="430"/>
      <c r="OHL189" s="430"/>
      <c r="OHM189" s="430"/>
      <c r="OHN189" s="430"/>
      <c r="OHO189" s="430"/>
      <c r="OHP189" s="430"/>
      <c r="OHQ189" s="430"/>
      <c r="OHR189" s="430"/>
      <c r="OHS189" s="430"/>
      <c r="OHT189" s="430"/>
      <c r="OHU189" s="430"/>
      <c r="OHV189" s="430"/>
      <c r="OHW189" s="430"/>
      <c r="OHX189" s="430"/>
      <c r="OHY189" s="430"/>
      <c r="OHZ189" s="430"/>
      <c r="OIA189" s="430"/>
      <c r="OIB189" s="430"/>
      <c r="OIC189" s="430"/>
      <c r="OID189" s="430"/>
      <c r="OIE189" s="430"/>
      <c r="OIF189" s="430"/>
      <c r="OIG189" s="430"/>
      <c r="OIH189" s="430"/>
      <c r="OII189" s="430"/>
      <c r="OIJ189" s="430"/>
      <c r="OIK189" s="430"/>
      <c r="OIL189" s="430"/>
      <c r="OIM189" s="430"/>
      <c r="OIN189" s="430"/>
      <c r="OIO189" s="430"/>
      <c r="OIP189" s="430"/>
      <c r="OIQ189" s="430"/>
      <c r="OIR189" s="430"/>
      <c r="OIS189" s="430"/>
      <c r="OIT189" s="430"/>
      <c r="OIU189" s="430"/>
      <c r="OIV189" s="430"/>
      <c r="OIW189" s="430"/>
      <c r="OIX189" s="430"/>
      <c r="OIY189" s="430"/>
      <c r="OIZ189" s="430"/>
      <c r="OJA189" s="430"/>
      <c r="OJB189" s="430"/>
      <c r="OJC189" s="430"/>
      <c r="OJD189" s="430"/>
      <c r="OJE189" s="430"/>
      <c r="OJF189" s="430"/>
      <c r="OJG189" s="430"/>
      <c r="OJH189" s="430"/>
      <c r="OJI189" s="430"/>
      <c r="OJJ189" s="430"/>
      <c r="OJK189" s="430"/>
      <c r="OJL189" s="430"/>
      <c r="OJM189" s="430"/>
      <c r="OJN189" s="430"/>
      <c r="OJO189" s="430"/>
      <c r="OJP189" s="430"/>
      <c r="OJQ189" s="430"/>
      <c r="OJR189" s="430"/>
      <c r="OJS189" s="430"/>
      <c r="OJT189" s="430"/>
      <c r="OJU189" s="430"/>
      <c r="OJV189" s="430"/>
      <c r="OJW189" s="430"/>
      <c r="OJX189" s="430"/>
      <c r="OJY189" s="430"/>
      <c r="OJZ189" s="430"/>
      <c r="OKA189" s="430"/>
      <c r="OKB189" s="430"/>
      <c r="OKC189" s="430"/>
      <c r="OKD189" s="430"/>
      <c r="OKE189" s="430"/>
      <c r="OKF189" s="430"/>
      <c r="OKG189" s="430"/>
      <c r="OKH189" s="430"/>
      <c r="OKI189" s="430"/>
      <c r="OKJ189" s="430"/>
      <c r="OKK189" s="430"/>
      <c r="OKL189" s="430"/>
      <c r="OKM189" s="430"/>
      <c r="OKN189" s="430"/>
      <c r="OKO189" s="430"/>
      <c r="OKP189" s="430"/>
      <c r="OKQ189" s="430"/>
      <c r="OKR189" s="430"/>
      <c r="OKS189" s="430"/>
      <c r="OKT189" s="430"/>
      <c r="OKU189" s="430"/>
      <c r="OKV189" s="430"/>
      <c r="OKW189" s="430"/>
      <c r="OKX189" s="430"/>
      <c r="OKY189" s="430"/>
      <c r="OKZ189" s="430"/>
      <c r="OLA189" s="430"/>
      <c r="OLB189" s="430"/>
      <c r="OLC189" s="430"/>
      <c r="OLD189" s="430"/>
      <c r="OLE189" s="430"/>
      <c r="OLF189" s="430"/>
      <c r="OLG189" s="430"/>
      <c r="OLH189" s="430"/>
      <c r="OLI189" s="430"/>
      <c r="OLJ189" s="430"/>
      <c r="OLK189" s="430"/>
      <c r="OLL189" s="430"/>
      <c r="OLM189" s="430"/>
      <c r="OLN189" s="430"/>
      <c r="OLO189" s="430"/>
      <c r="OLP189" s="430"/>
      <c r="OLQ189" s="430"/>
      <c r="OLR189" s="430"/>
      <c r="OLS189" s="430"/>
      <c r="OLT189" s="430"/>
      <c r="OLU189" s="430"/>
      <c r="OLV189" s="430"/>
      <c r="OLW189" s="430"/>
      <c r="OLX189" s="430"/>
      <c r="OLY189" s="430"/>
      <c r="OLZ189" s="430"/>
      <c r="OMA189" s="430"/>
      <c r="OMB189" s="430"/>
      <c r="OMC189" s="430"/>
      <c r="OMD189" s="430"/>
      <c r="OME189" s="430"/>
      <c r="OMF189" s="430"/>
      <c r="OMG189" s="430"/>
      <c r="OMH189" s="430"/>
      <c r="OMI189" s="430"/>
      <c r="OMJ189" s="430"/>
      <c r="OMK189" s="430"/>
      <c r="OML189" s="430"/>
      <c r="OMM189" s="430"/>
      <c r="OMN189" s="430"/>
      <c r="OMO189" s="430"/>
      <c r="OMP189" s="430"/>
      <c r="OMQ189" s="430"/>
      <c r="OMR189" s="430"/>
      <c r="OMS189" s="430"/>
      <c r="OMT189" s="430"/>
      <c r="OMU189" s="430"/>
      <c r="ONB189" s="430"/>
      <c r="ONC189" s="430"/>
      <c r="OND189" s="430"/>
      <c r="ONE189" s="430"/>
      <c r="ONF189" s="430"/>
      <c r="ONG189" s="430"/>
      <c r="ONH189" s="430"/>
      <c r="ONI189" s="430"/>
      <c r="ONJ189" s="430"/>
      <c r="ONK189" s="430"/>
      <c r="ONL189" s="430"/>
      <c r="ONM189" s="430"/>
      <c r="ONN189" s="430"/>
      <c r="ONO189" s="430"/>
      <c r="ONP189" s="430"/>
      <c r="ONQ189" s="430"/>
      <c r="ONR189" s="430"/>
      <c r="ONS189" s="430"/>
      <c r="ONT189" s="430"/>
      <c r="ONU189" s="430"/>
      <c r="ONV189" s="430"/>
      <c r="ONW189" s="430"/>
      <c r="ONX189" s="430"/>
      <c r="ONY189" s="430"/>
      <c r="ONZ189" s="430"/>
      <c r="OOA189" s="430"/>
      <c r="OOB189" s="430"/>
      <c r="OOC189" s="430"/>
      <c r="OOD189" s="430"/>
      <c r="OOE189" s="430"/>
      <c r="OOF189" s="430"/>
      <c r="OOG189" s="430"/>
      <c r="OOH189" s="430"/>
      <c r="OOI189" s="430"/>
      <c r="OOJ189" s="430"/>
      <c r="OOK189" s="430"/>
      <c r="OOL189" s="430"/>
      <c r="OOM189" s="430"/>
      <c r="OON189" s="430"/>
      <c r="OOO189" s="430"/>
      <c r="OOP189" s="430"/>
      <c r="OOQ189" s="430"/>
      <c r="OOR189" s="430"/>
      <c r="OOS189" s="430"/>
      <c r="OOT189" s="430"/>
      <c r="OOU189" s="430"/>
      <c r="OOV189" s="430"/>
      <c r="OOW189" s="430"/>
      <c r="OOX189" s="430"/>
      <c r="OOY189" s="430"/>
      <c r="OOZ189" s="430"/>
      <c r="OPA189" s="430"/>
      <c r="OPB189" s="430"/>
      <c r="OPC189" s="430"/>
      <c r="OPD189" s="430"/>
      <c r="OPE189" s="430"/>
      <c r="OPF189" s="430"/>
      <c r="OPG189" s="430"/>
      <c r="OPH189" s="430"/>
      <c r="OPI189" s="430"/>
      <c r="OPJ189" s="430"/>
      <c r="OPK189" s="430"/>
      <c r="OPL189" s="430"/>
      <c r="OPM189" s="430"/>
      <c r="OPN189" s="430"/>
      <c r="OPO189" s="430"/>
      <c r="OPP189" s="430"/>
      <c r="OPQ189" s="430"/>
      <c r="OPR189" s="430"/>
      <c r="OPS189" s="430"/>
      <c r="OPT189" s="430"/>
      <c r="OPU189" s="430"/>
      <c r="OPV189" s="430"/>
      <c r="OPW189" s="430"/>
      <c r="OPX189" s="430"/>
      <c r="OPY189" s="430"/>
      <c r="OPZ189" s="430"/>
      <c r="OQA189" s="430"/>
      <c r="OQB189" s="430"/>
      <c r="OQC189" s="430"/>
      <c r="OQD189" s="430"/>
      <c r="OQE189" s="430"/>
      <c r="OQF189" s="430"/>
      <c r="OQG189" s="430"/>
      <c r="OQH189" s="430"/>
      <c r="OQI189" s="430"/>
      <c r="OQJ189" s="430"/>
      <c r="OQK189" s="430"/>
      <c r="OQL189" s="430"/>
      <c r="OQM189" s="430"/>
      <c r="OQN189" s="430"/>
      <c r="OQO189" s="430"/>
      <c r="OQP189" s="430"/>
      <c r="OQQ189" s="430"/>
      <c r="OQR189" s="430"/>
      <c r="OQS189" s="430"/>
      <c r="OQT189" s="430"/>
      <c r="OQU189" s="430"/>
      <c r="OQV189" s="430"/>
      <c r="OQW189" s="430"/>
      <c r="OQX189" s="430"/>
      <c r="OQY189" s="430"/>
      <c r="OQZ189" s="430"/>
      <c r="ORA189" s="430"/>
      <c r="ORB189" s="430"/>
      <c r="ORC189" s="430"/>
      <c r="ORD189" s="430"/>
      <c r="ORE189" s="430"/>
      <c r="ORF189" s="430"/>
      <c r="ORG189" s="430"/>
      <c r="ORH189" s="430"/>
      <c r="ORI189" s="430"/>
      <c r="ORJ189" s="430"/>
      <c r="ORK189" s="430"/>
      <c r="ORL189" s="430"/>
      <c r="ORM189" s="430"/>
      <c r="ORN189" s="430"/>
      <c r="ORO189" s="430"/>
      <c r="ORP189" s="430"/>
      <c r="ORQ189" s="430"/>
      <c r="ORR189" s="430"/>
      <c r="ORS189" s="430"/>
      <c r="ORT189" s="430"/>
      <c r="ORU189" s="430"/>
      <c r="ORV189" s="430"/>
      <c r="ORW189" s="430"/>
      <c r="ORX189" s="430"/>
      <c r="ORY189" s="430"/>
      <c r="ORZ189" s="430"/>
      <c r="OSA189" s="430"/>
      <c r="OSB189" s="430"/>
      <c r="OSC189" s="430"/>
      <c r="OSD189" s="430"/>
      <c r="OSE189" s="430"/>
      <c r="OSF189" s="430"/>
      <c r="OSG189" s="430"/>
      <c r="OSH189" s="430"/>
      <c r="OSI189" s="430"/>
      <c r="OSJ189" s="430"/>
      <c r="OSK189" s="430"/>
      <c r="OSL189" s="430"/>
      <c r="OSM189" s="430"/>
      <c r="OSN189" s="430"/>
      <c r="OSO189" s="430"/>
      <c r="OSP189" s="430"/>
      <c r="OSQ189" s="430"/>
      <c r="OSR189" s="430"/>
      <c r="OSS189" s="430"/>
      <c r="OST189" s="430"/>
      <c r="OSU189" s="430"/>
      <c r="OSV189" s="430"/>
      <c r="OSW189" s="430"/>
      <c r="OSX189" s="430"/>
      <c r="OSY189" s="430"/>
      <c r="OSZ189" s="430"/>
      <c r="OTA189" s="430"/>
      <c r="OTB189" s="430"/>
      <c r="OTC189" s="430"/>
      <c r="OTD189" s="430"/>
      <c r="OTE189" s="430"/>
      <c r="OTF189" s="430"/>
      <c r="OTG189" s="430"/>
      <c r="OTH189" s="430"/>
      <c r="OTI189" s="430"/>
      <c r="OTJ189" s="430"/>
      <c r="OTK189" s="430"/>
      <c r="OTL189" s="430"/>
      <c r="OTM189" s="430"/>
      <c r="OTN189" s="430"/>
      <c r="OTO189" s="430"/>
      <c r="OTP189" s="430"/>
      <c r="OTQ189" s="430"/>
      <c r="OTR189" s="430"/>
      <c r="OTS189" s="430"/>
      <c r="OTT189" s="430"/>
      <c r="OTU189" s="430"/>
      <c r="OTV189" s="430"/>
      <c r="OTW189" s="430"/>
      <c r="OTX189" s="430"/>
      <c r="OTY189" s="430"/>
      <c r="OTZ189" s="430"/>
      <c r="OUA189" s="430"/>
      <c r="OUB189" s="430"/>
      <c r="OUC189" s="430"/>
      <c r="OUD189" s="430"/>
      <c r="OUE189" s="430"/>
      <c r="OUF189" s="430"/>
      <c r="OUG189" s="430"/>
      <c r="OUH189" s="430"/>
      <c r="OUI189" s="430"/>
      <c r="OUJ189" s="430"/>
      <c r="OUK189" s="430"/>
      <c r="OUL189" s="430"/>
      <c r="OUM189" s="430"/>
      <c r="OUN189" s="430"/>
      <c r="OUO189" s="430"/>
      <c r="OUP189" s="430"/>
      <c r="OUQ189" s="430"/>
      <c r="OUR189" s="430"/>
      <c r="OUS189" s="430"/>
      <c r="OUT189" s="430"/>
      <c r="OUU189" s="430"/>
      <c r="OUV189" s="430"/>
      <c r="OUW189" s="430"/>
      <c r="OUX189" s="430"/>
      <c r="OUY189" s="430"/>
      <c r="OUZ189" s="430"/>
      <c r="OVA189" s="430"/>
      <c r="OVB189" s="430"/>
      <c r="OVC189" s="430"/>
      <c r="OVD189" s="430"/>
      <c r="OVE189" s="430"/>
      <c r="OVF189" s="430"/>
      <c r="OVG189" s="430"/>
      <c r="OVH189" s="430"/>
      <c r="OVI189" s="430"/>
      <c r="OVJ189" s="430"/>
      <c r="OVK189" s="430"/>
      <c r="OVL189" s="430"/>
      <c r="OVM189" s="430"/>
      <c r="OVN189" s="430"/>
      <c r="OVO189" s="430"/>
      <c r="OVP189" s="430"/>
      <c r="OVQ189" s="430"/>
      <c r="OVR189" s="430"/>
      <c r="OVS189" s="430"/>
      <c r="OVT189" s="430"/>
      <c r="OVU189" s="430"/>
      <c r="OVV189" s="430"/>
      <c r="OVW189" s="430"/>
      <c r="OVX189" s="430"/>
      <c r="OVY189" s="430"/>
      <c r="OVZ189" s="430"/>
      <c r="OWA189" s="430"/>
      <c r="OWB189" s="430"/>
      <c r="OWC189" s="430"/>
      <c r="OWD189" s="430"/>
      <c r="OWE189" s="430"/>
      <c r="OWF189" s="430"/>
      <c r="OWG189" s="430"/>
      <c r="OWH189" s="430"/>
      <c r="OWI189" s="430"/>
      <c r="OWJ189" s="430"/>
      <c r="OWK189" s="430"/>
      <c r="OWL189" s="430"/>
      <c r="OWM189" s="430"/>
      <c r="OWN189" s="430"/>
      <c r="OWO189" s="430"/>
      <c r="OWP189" s="430"/>
      <c r="OWQ189" s="430"/>
      <c r="OWX189" s="430"/>
      <c r="OWY189" s="430"/>
      <c r="OWZ189" s="430"/>
      <c r="OXA189" s="430"/>
      <c r="OXB189" s="430"/>
      <c r="OXC189" s="430"/>
      <c r="OXD189" s="430"/>
      <c r="OXE189" s="430"/>
      <c r="OXF189" s="430"/>
      <c r="OXG189" s="430"/>
      <c r="OXH189" s="430"/>
      <c r="OXI189" s="430"/>
      <c r="OXJ189" s="430"/>
      <c r="OXK189" s="430"/>
      <c r="OXL189" s="430"/>
      <c r="OXM189" s="430"/>
      <c r="OXN189" s="430"/>
      <c r="OXO189" s="430"/>
      <c r="OXP189" s="430"/>
      <c r="OXQ189" s="430"/>
      <c r="OXR189" s="430"/>
      <c r="OXS189" s="430"/>
      <c r="OXT189" s="430"/>
      <c r="OXU189" s="430"/>
      <c r="OXV189" s="430"/>
      <c r="OXW189" s="430"/>
      <c r="OXX189" s="430"/>
      <c r="OXY189" s="430"/>
      <c r="OXZ189" s="430"/>
      <c r="OYA189" s="430"/>
      <c r="OYB189" s="430"/>
      <c r="OYC189" s="430"/>
      <c r="OYD189" s="430"/>
      <c r="OYE189" s="430"/>
      <c r="OYF189" s="430"/>
      <c r="OYG189" s="430"/>
      <c r="OYH189" s="430"/>
      <c r="OYI189" s="430"/>
      <c r="OYJ189" s="430"/>
      <c r="OYK189" s="430"/>
      <c r="OYL189" s="430"/>
      <c r="OYM189" s="430"/>
      <c r="OYN189" s="430"/>
      <c r="OYO189" s="430"/>
      <c r="OYP189" s="430"/>
      <c r="OYQ189" s="430"/>
      <c r="OYR189" s="430"/>
      <c r="OYS189" s="430"/>
      <c r="OYT189" s="430"/>
      <c r="OYU189" s="430"/>
      <c r="OYV189" s="430"/>
      <c r="OYW189" s="430"/>
      <c r="OYX189" s="430"/>
      <c r="OYY189" s="430"/>
      <c r="OYZ189" s="430"/>
      <c r="OZA189" s="430"/>
      <c r="OZB189" s="430"/>
      <c r="OZC189" s="430"/>
      <c r="OZD189" s="430"/>
      <c r="OZE189" s="430"/>
      <c r="OZF189" s="430"/>
      <c r="OZG189" s="430"/>
      <c r="OZH189" s="430"/>
      <c r="OZI189" s="430"/>
      <c r="OZJ189" s="430"/>
      <c r="OZK189" s="430"/>
      <c r="OZL189" s="430"/>
      <c r="OZM189" s="430"/>
      <c r="OZN189" s="430"/>
      <c r="OZO189" s="430"/>
      <c r="OZP189" s="430"/>
      <c r="OZQ189" s="430"/>
      <c r="OZR189" s="430"/>
      <c r="OZS189" s="430"/>
      <c r="OZT189" s="430"/>
      <c r="OZU189" s="430"/>
      <c r="OZV189" s="430"/>
      <c r="OZW189" s="430"/>
      <c r="OZX189" s="430"/>
      <c r="OZY189" s="430"/>
      <c r="OZZ189" s="430"/>
      <c r="PAA189" s="430"/>
      <c r="PAB189" s="430"/>
      <c r="PAC189" s="430"/>
      <c r="PAD189" s="430"/>
      <c r="PAE189" s="430"/>
      <c r="PAF189" s="430"/>
      <c r="PAG189" s="430"/>
      <c r="PAH189" s="430"/>
      <c r="PAI189" s="430"/>
      <c r="PAJ189" s="430"/>
      <c r="PAK189" s="430"/>
      <c r="PAL189" s="430"/>
      <c r="PAM189" s="430"/>
      <c r="PAN189" s="430"/>
      <c r="PAO189" s="430"/>
      <c r="PAP189" s="430"/>
      <c r="PAQ189" s="430"/>
      <c r="PAR189" s="430"/>
      <c r="PAS189" s="430"/>
      <c r="PAT189" s="430"/>
      <c r="PAU189" s="430"/>
      <c r="PAV189" s="430"/>
      <c r="PAW189" s="430"/>
      <c r="PAX189" s="430"/>
      <c r="PAY189" s="430"/>
      <c r="PAZ189" s="430"/>
      <c r="PBA189" s="430"/>
      <c r="PBB189" s="430"/>
      <c r="PBC189" s="430"/>
      <c r="PBD189" s="430"/>
      <c r="PBE189" s="430"/>
      <c r="PBF189" s="430"/>
      <c r="PBG189" s="430"/>
      <c r="PBH189" s="430"/>
      <c r="PBI189" s="430"/>
      <c r="PBJ189" s="430"/>
      <c r="PBK189" s="430"/>
      <c r="PBL189" s="430"/>
      <c r="PBM189" s="430"/>
      <c r="PBN189" s="430"/>
      <c r="PBO189" s="430"/>
      <c r="PBP189" s="430"/>
      <c r="PBQ189" s="430"/>
      <c r="PBR189" s="430"/>
      <c r="PBS189" s="430"/>
      <c r="PBT189" s="430"/>
      <c r="PBU189" s="430"/>
      <c r="PBV189" s="430"/>
      <c r="PBW189" s="430"/>
      <c r="PBX189" s="430"/>
      <c r="PBY189" s="430"/>
      <c r="PBZ189" s="430"/>
      <c r="PCA189" s="430"/>
      <c r="PCB189" s="430"/>
      <c r="PCC189" s="430"/>
      <c r="PCD189" s="430"/>
      <c r="PCE189" s="430"/>
      <c r="PCF189" s="430"/>
      <c r="PCG189" s="430"/>
      <c r="PCH189" s="430"/>
      <c r="PCI189" s="430"/>
      <c r="PCJ189" s="430"/>
      <c r="PCK189" s="430"/>
      <c r="PCL189" s="430"/>
      <c r="PCM189" s="430"/>
      <c r="PCN189" s="430"/>
      <c r="PCO189" s="430"/>
      <c r="PCP189" s="430"/>
      <c r="PCQ189" s="430"/>
      <c r="PCR189" s="430"/>
      <c r="PCS189" s="430"/>
      <c r="PCT189" s="430"/>
      <c r="PCU189" s="430"/>
      <c r="PCV189" s="430"/>
      <c r="PCW189" s="430"/>
      <c r="PCX189" s="430"/>
      <c r="PCY189" s="430"/>
      <c r="PCZ189" s="430"/>
      <c r="PDA189" s="430"/>
      <c r="PDB189" s="430"/>
      <c r="PDC189" s="430"/>
      <c r="PDD189" s="430"/>
      <c r="PDE189" s="430"/>
      <c r="PDF189" s="430"/>
      <c r="PDG189" s="430"/>
      <c r="PDH189" s="430"/>
      <c r="PDI189" s="430"/>
      <c r="PDJ189" s="430"/>
      <c r="PDK189" s="430"/>
      <c r="PDL189" s="430"/>
      <c r="PDM189" s="430"/>
      <c r="PDN189" s="430"/>
      <c r="PDO189" s="430"/>
      <c r="PDP189" s="430"/>
      <c r="PDQ189" s="430"/>
      <c r="PDR189" s="430"/>
      <c r="PDS189" s="430"/>
      <c r="PDT189" s="430"/>
      <c r="PDU189" s="430"/>
      <c r="PDV189" s="430"/>
      <c r="PDW189" s="430"/>
      <c r="PDX189" s="430"/>
      <c r="PDY189" s="430"/>
      <c r="PDZ189" s="430"/>
      <c r="PEA189" s="430"/>
      <c r="PEB189" s="430"/>
      <c r="PEC189" s="430"/>
      <c r="PED189" s="430"/>
      <c r="PEE189" s="430"/>
      <c r="PEF189" s="430"/>
      <c r="PEG189" s="430"/>
      <c r="PEH189" s="430"/>
      <c r="PEI189" s="430"/>
      <c r="PEJ189" s="430"/>
      <c r="PEK189" s="430"/>
      <c r="PEL189" s="430"/>
      <c r="PEM189" s="430"/>
      <c r="PEN189" s="430"/>
      <c r="PEO189" s="430"/>
      <c r="PEP189" s="430"/>
      <c r="PEQ189" s="430"/>
      <c r="PER189" s="430"/>
      <c r="PES189" s="430"/>
      <c r="PET189" s="430"/>
      <c r="PEU189" s="430"/>
      <c r="PEV189" s="430"/>
      <c r="PEW189" s="430"/>
      <c r="PEX189" s="430"/>
      <c r="PEY189" s="430"/>
      <c r="PEZ189" s="430"/>
      <c r="PFA189" s="430"/>
      <c r="PFB189" s="430"/>
      <c r="PFC189" s="430"/>
      <c r="PFD189" s="430"/>
      <c r="PFE189" s="430"/>
      <c r="PFF189" s="430"/>
      <c r="PFG189" s="430"/>
      <c r="PFH189" s="430"/>
      <c r="PFI189" s="430"/>
      <c r="PFJ189" s="430"/>
      <c r="PFK189" s="430"/>
      <c r="PFL189" s="430"/>
      <c r="PFM189" s="430"/>
      <c r="PFN189" s="430"/>
      <c r="PFO189" s="430"/>
      <c r="PFP189" s="430"/>
      <c r="PFQ189" s="430"/>
      <c r="PFR189" s="430"/>
      <c r="PFS189" s="430"/>
      <c r="PFT189" s="430"/>
      <c r="PFU189" s="430"/>
      <c r="PFV189" s="430"/>
      <c r="PFW189" s="430"/>
      <c r="PFX189" s="430"/>
      <c r="PFY189" s="430"/>
      <c r="PFZ189" s="430"/>
      <c r="PGA189" s="430"/>
      <c r="PGB189" s="430"/>
      <c r="PGC189" s="430"/>
      <c r="PGD189" s="430"/>
      <c r="PGE189" s="430"/>
      <c r="PGF189" s="430"/>
      <c r="PGG189" s="430"/>
      <c r="PGH189" s="430"/>
      <c r="PGI189" s="430"/>
      <c r="PGJ189" s="430"/>
      <c r="PGK189" s="430"/>
      <c r="PGL189" s="430"/>
      <c r="PGM189" s="430"/>
      <c r="PGT189" s="430"/>
      <c r="PGU189" s="430"/>
      <c r="PGV189" s="430"/>
      <c r="PGW189" s="430"/>
      <c r="PGX189" s="430"/>
      <c r="PGY189" s="430"/>
      <c r="PGZ189" s="430"/>
      <c r="PHA189" s="430"/>
      <c r="PHB189" s="430"/>
      <c r="PHC189" s="430"/>
      <c r="PHD189" s="430"/>
      <c r="PHE189" s="430"/>
      <c r="PHF189" s="430"/>
      <c r="PHG189" s="430"/>
      <c r="PHH189" s="430"/>
      <c r="PHI189" s="430"/>
      <c r="PHJ189" s="430"/>
      <c r="PHK189" s="430"/>
      <c r="PHL189" s="430"/>
      <c r="PHM189" s="430"/>
      <c r="PHN189" s="430"/>
      <c r="PHO189" s="430"/>
      <c r="PHP189" s="430"/>
      <c r="PHQ189" s="430"/>
      <c r="PHR189" s="430"/>
      <c r="PHS189" s="430"/>
      <c r="PHT189" s="430"/>
      <c r="PHU189" s="430"/>
      <c r="PHV189" s="430"/>
      <c r="PHW189" s="430"/>
      <c r="PHX189" s="430"/>
      <c r="PHY189" s="430"/>
      <c r="PHZ189" s="430"/>
      <c r="PIA189" s="430"/>
      <c r="PIB189" s="430"/>
      <c r="PIC189" s="430"/>
      <c r="PID189" s="430"/>
      <c r="PIE189" s="430"/>
      <c r="PIF189" s="430"/>
      <c r="PIG189" s="430"/>
      <c r="PIH189" s="430"/>
      <c r="PII189" s="430"/>
      <c r="PIJ189" s="430"/>
      <c r="PIK189" s="430"/>
      <c r="PIL189" s="430"/>
      <c r="PIM189" s="430"/>
      <c r="PIN189" s="430"/>
      <c r="PIO189" s="430"/>
      <c r="PIP189" s="430"/>
      <c r="PIQ189" s="430"/>
      <c r="PIR189" s="430"/>
      <c r="PIS189" s="430"/>
      <c r="PIT189" s="430"/>
      <c r="PIU189" s="430"/>
      <c r="PIV189" s="430"/>
      <c r="PIW189" s="430"/>
      <c r="PIX189" s="430"/>
      <c r="PIY189" s="430"/>
      <c r="PIZ189" s="430"/>
      <c r="PJA189" s="430"/>
      <c r="PJB189" s="430"/>
      <c r="PJC189" s="430"/>
      <c r="PJD189" s="430"/>
      <c r="PJE189" s="430"/>
      <c r="PJF189" s="430"/>
      <c r="PJG189" s="430"/>
      <c r="PJH189" s="430"/>
      <c r="PJI189" s="430"/>
      <c r="PJJ189" s="430"/>
      <c r="PJK189" s="430"/>
      <c r="PJL189" s="430"/>
      <c r="PJM189" s="430"/>
      <c r="PJN189" s="430"/>
      <c r="PJO189" s="430"/>
      <c r="PJP189" s="430"/>
      <c r="PJQ189" s="430"/>
      <c r="PJR189" s="430"/>
      <c r="PJS189" s="430"/>
      <c r="PJT189" s="430"/>
      <c r="PJU189" s="430"/>
      <c r="PJV189" s="430"/>
      <c r="PJW189" s="430"/>
      <c r="PJX189" s="430"/>
      <c r="PJY189" s="430"/>
      <c r="PJZ189" s="430"/>
      <c r="PKA189" s="430"/>
      <c r="PKB189" s="430"/>
      <c r="PKC189" s="430"/>
      <c r="PKD189" s="430"/>
      <c r="PKE189" s="430"/>
      <c r="PKF189" s="430"/>
      <c r="PKG189" s="430"/>
      <c r="PKH189" s="430"/>
      <c r="PKI189" s="430"/>
      <c r="PKJ189" s="430"/>
      <c r="PKK189" s="430"/>
      <c r="PKL189" s="430"/>
      <c r="PKM189" s="430"/>
      <c r="PKN189" s="430"/>
      <c r="PKO189" s="430"/>
      <c r="PKP189" s="430"/>
      <c r="PKQ189" s="430"/>
      <c r="PKR189" s="430"/>
      <c r="PKS189" s="430"/>
      <c r="PKT189" s="430"/>
      <c r="PKU189" s="430"/>
      <c r="PKV189" s="430"/>
      <c r="PKW189" s="430"/>
      <c r="PKX189" s="430"/>
      <c r="PKY189" s="430"/>
      <c r="PKZ189" s="430"/>
      <c r="PLA189" s="430"/>
      <c r="PLB189" s="430"/>
      <c r="PLC189" s="430"/>
      <c r="PLD189" s="430"/>
      <c r="PLE189" s="430"/>
      <c r="PLF189" s="430"/>
      <c r="PLG189" s="430"/>
      <c r="PLH189" s="430"/>
      <c r="PLI189" s="430"/>
      <c r="PLJ189" s="430"/>
      <c r="PLK189" s="430"/>
      <c r="PLL189" s="430"/>
      <c r="PLM189" s="430"/>
      <c r="PLN189" s="430"/>
      <c r="PLO189" s="430"/>
      <c r="PLP189" s="430"/>
      <c r="PLQ189" s="430"/>
      <c r="PLR189" s="430"/>
      <c r="PLS189" s="430"/>
      <c r="PLT189" s="430"/>
      <c r="PLU189" s="430"/>
      <c r="PLV189" s="430"/>
      <c r="PLW189" s="430"/>
      <c r="PLX189" s="430"/>
      <c r="PLY189" s="430"/>
      <c r="PLZ189" s="430"/>
      <c r="PMA189" s="430"/>
      <c r="PMB189" s="430"/>
      <c r="PMC189" s="430"/>
      <c r="PMD189" s="430"/>
      <c r="PME189" s="430"/>
      <c r="PMF189" s="430"/>
      <c r="PMG189" s="430"/>
      <c r="PMH189" s="430"/>
      <c r="PMI189" s="430"/>
      <c r="PMJ189" s="430"/>
      <c r="PMK189" s="430"/>
      <c r="PML189" s="430"/>
      <c r="PMM189" s="430"/>
      <c r="PMN189" s="430"/>
      <c r="PMO189" s="430"/>
      <c r="PMP189" s="430"/>
      <c r="PMQ189" s="430"/>
      <c r="PMR189" s="430"/>
      <c r="PMS189" s="430"/>
      <c r="PMT189" s="430"/>
      <c r="PMU189" s="430"/>
      <c r="PMV189" s="430"/>
      <c r="PMW189" s="430"/>
      <c r="PMX189" s="430"/>
      <c r="PMY189" s="430"/>
      <c r="PMZ189" s="430"/>
      <c r="PNA189" s="430"/>
      <c r="PNB189" s="430"/>
      <c r="PNC189" s="430"/>
      <c r="PND189" s="430"/>
      <c r="PNE189" s="430"/>
      <c r="PNF189" s="430"/>
      <c r="PNG189" s="430"/>
      <c r="PNH189" s="430"/>
      <c r="PNI189" s="430"/>
      <c r="PNJ189" s="430"/>
      <c r="PNK189" s="430"/>
      <c r="PNL189" s="430"/>
      <c r="PNM189" s="430"/>
      <c r="PNN189" s="430"/>
      <c r="PNO189" s="430"/>
      <c r="PNP189" s="430"/>
      <c r="PNQ189" s="430"/>
      <c r="PNR189" s="430"/>
      <c r="PNS189" s="430"/>
      <c r="PNT189" s="430"/>
      <c r="PNU189" s="430"/>
      <c r="PNV189" s="430"/>
      <c r="PNW189" s="430"/>
      <c r="PNX189" s="430"/>
      <c r="PNY189" s="430"/>
      <c r="PNZ189" s="430"/>
      <c r="POA189" s="430"/>
      <c r="POB189" s="430"/>
      <c r="POC189" s="430"/>
      <c r="POD189" s="430"/>
      <c r="POE189" s="430"/>
      <c r="POF189" s="430"/>
      <c r="POG189" s="430"/>
      <c r="POH189" s="430"/>
      <c r="POI189" s="430"/>
      <c r="POJ189" s="430"/>
      <c r="POK189" s="430"/>
      <c r="POL189" s="430"/>
      <c r="POM189" s="430"/>
      <c r="PON189" s="430"/>
      <c r="POO189" s="430"/>
      <c r="POP189" s="430"/>
      <c r="POQ189" s="430"/>
      <c r="POR189" s="430"/>
      <c r="POS189" s="430"/>
      <c r="POT189" s="430"/>
      <c r="POU189" s="430"/>
      <c r="POV189" s="430"/>
      <c r="POW189" s="430"/>
      <c r="POX189" s="430"/>
      <c r="POY189" s="430"/>
      <c r="POZ189" s="430"/>
      <c r="PPA189" s="430"/>
      <c r="PPB189" s="430"/>
      <c r="PPC189" s="430"/>
      <c r="PPD189" s="430"/>
      <c r="PPE189" s="430"/>
      <c r="PPF189" s="430"/>
      <c r="PPG189" s="430"/>
      <c r="PPH189" s="430"/>
      <c r="PPI189" s="430"/>
      <c r="PPJ189" s="430"/>
      <c r="PPK189" s="430"/>
      <c r="PPL189" s="430"/>
      <c r="PPM189" s="430"/>
      <c r="PPN189" s="430"/>
      <c r="PPO189" s="430"/>
      <c r="PPP189" s="430"/>
      <c r="PPQ189" s="430"/>
      <c r="PPR189" s="430"/>
      <c r="PPS189" s="430"/>
      <c r="PPT189" s="430"/>
      <c r="PPU189" s="430"/>
      <c r="PPV189" s="430"/>
      <c r="PPW189" s="430"/>
      <c r="PPX189" s="430"/>
      <c r="PPY189" s="430"/>
      <c r="PPZ189" s="430"/>
      <c r="PQA189" s="430"/>
      <c r="PQB189" s="430"/>
      <c r="PQC189" s="430"/>
      <c r="PQD189" s="430"/>
      <c r="PQE189" s="430"/>
      <c r="PQF189" s="430"/>
      <c r="PQG189" s="430"/>
      <c r="PQH189" s="430"/>
      <c r="PQI189" s="430"/>
      <c r="PQP189" s="430"/>
      <c r="PQQ189" s="430"/>
      <c r="PQR189" s="430"/>
      <c r="PQS189" s="430"/>
      <c r="PQT189" s="430"/>
      <c r="PQU189" s="430"/>
      <c r="PQV189" s="430"/>
      <c r="PQW189" s="430"/>
      <c r="PQX189" s="430"/>
      <c r="PQY189" s="430"/>
      <c r="PQZ189" s="430"/>
      <c r="PRA189" s="430"/>
      <c r="PRB189" s="430"/>
      <c r="PRC189" s="430"/>
      <c r="PRD189" s="430"/>
      <c r="PRE189" s="430"/>
      <c r="PRF189" s="430"/>
      <c r="PRG189" s="430"/>
      <c r="PRH189" s="430"/>
      <c r="PRI189" s="430"/>
      <c r="PRJ189" s="430"/>
      <c r="PRK189" s="430"/>
      <c r="PRL189" s="430"/>
      <c r="PRM189" s="430"/>
      <c r="PRN189" s="430"/>
      <c r="PRO189" s="430"/>
      <c r="PRP189" s="430"/>
      <c r="PRQ189" s="430"/>
      <c r="PRR189" s="430"/>
      <c r="PRS189" s="430"/>
      <c r="PRT189" s="430"/>
      <c r="PRU189" s="430"/>
      <c r="PRV189" s="430"/>
      <c r="PRW189" s="430"/>
      <c r="PRX189" s="430"/>
      <c r="PRY189" s="430"/>
      <c r="PRZ189" s="430"/>
      <c r="PSA189" s="430"/>
      <c r="PSB189" s="430"/>
      <c r="PSC189" s="430"/>
      <c r="PSD189" s="430"/>
      <c r="PSE189" s="430"/>
      <c r="PSF189" s="430"/>
      <c r="PSG189" s="430"/>
      <c r="PSH189" s="430"/>
      <c r="PSI189" s="430"/>
      <c r="PSJ189" s="430"/>
      <c r="PSK189" s="430"/>
      <c r="PSL189" s="430"/>
      <c r="PSM189" s="430"/>
      <c r="PSN189" s="430"/>
      <c r="PSO189" s="430"/>
      <c r="PSP189" s="430"/>
      <c r="PSQ189" s="430"/>
      <c r="PSR189" s="430"/>
      <c r="PSS189" s="430"/>
      <c r="PST189" s="430"/>
      <c r="PSU189" s="430"/>
      <c r="PSV189" s="430"/>
      <c r="PSW189" s="430"/>
      <c r="PSX189" s="430"/>
      <c r="PSY189" s="430"/>
      <c r="PSZ189" s="430"/>
      <c r="PTA189" s="430"/>
      <c r="PTB189" s="430"/>
      <c r="PTC189" s="430"/>
      <c r="PTD189" s="430"/>
      <c r="PTE189" s="430"/>
      <c r="PTF189" s="430"/>
      <c r="PTG189" s="430"/>
      <c r="PTH189" s="430"/>
      <c r="PTI189" s="430"/>
      <c r="PTJ189" s="430"/>
      <c r="PTK189" s="430"/>
      <c r="PTL189" s="430"/>
      <c r="PTM189" s="430"/>
      <c r="PTN189" s="430"/>
      <c r="PTO189" s="430"/>
      <c r="PTP189" s="430"/>
      <c r="PTQ189" s="430"/>
      <c r="PTR189" s="430"/>
      <c r="PTS189" s="430"/>
      <c r="PTT189" s="430"/>
      <c r="PTU189" s="430"/>
      <c r="PTV189" s="430"/>
      <c r="PTW189" s="430"/>
      <c r="PTX189" s="430"/>
      <c r="PTY189" s="430"/>
      <c r="PTZ189" s="430"/>
      <c r="PUA189" s="430"/>
      <c r="PUB189" s="430"/>
      <c r="PUC189" s="430"/>
      <c r="PUD189" s="430"/>
      <c r="PUE189" s="430"/>
      <c r="PUF189" s="430"/>
      <c r="PUG189" s="430"/>
      <c r="PUH189" s="430"/>
      <c r="PUI189" s="430"/>
      <c r="PUJ189" s="430"/>
      <c r="PUK189" s="430"/>
      <c r="PUL189" s="430"/>
      <c r="PUM189" s="430"/>
      <c r="PUN189" s="430"/>
      <c r="PUO189" s="430"/>
      <c r="PUP189" s="430"/>
      <c r="PUQ189" s="430"/>
      <c r="PUR189" s="430"/>
      <c r="PUS189" s="430"/>
      <c r="PUT189" s="430"/>
      <c r="PUU189" s="430"/>
      <c r="PUV189" s="430"/>
      <c r="PUW189" s="430"/>
      <c r="PUX189" s="430"/>
      <c r="PUY189" s="430"/>
      <c r="PUZ189" s="430"/>
      <c r="PVA189" s="430"/>
      <c r="PVB189" s="430"/>
      <c r="PVC189" s="430"/>
      <c r="PVD189" s="430"/>
      <c r="PVE189" s="430"/>
      <c r="PVF189" s="430"/>
      <c r="PVG189" s="430"/>
      <c r="PVH189" s="430"/>
      <c r="PVI189" s="430"/>
      <c r="PVJ189" s="430"/>
      <c r="PVK189" s="430"/>
      <c r="PVL189" s="430"/>
      <c r="PVM189" s="430"/>
      <c r="PVN189" s="430"/>
      <c r="PVO189" s="430"/>
      <c r="PVP189" s="430"/>
      <c r="PVQ189" s="430"/>
      <c r="PVR189" s="430"/>
      <c r="PVS189" s="430"/>
      <c r="PVT189" s="430"/>
      <c r="PVU189" s="430"/>
      <c r="PVV189" s="430"/>
      <c r="PVW189" s="430"/>
      <c r="PVX189" s="430"/>
      <c r="PVY189" s="430"/>
      <c r="PVZ189" s="430"/>
      <c r="PWA189" s="430"/>
      <c r="PWB189" s="430"/>
      <c r="PWC189" s="430"/>
      <c r="PWD189" s="430"/>
      <c r="PWE189" s="430"/>
      <c r="PWF189" s="430"/>
      <c r="PWG189" s="430"/>
      <c r="PWH189" s="430"/>
      <c r="PWI189" s="430"/>
      <c r="PWJ189" s="430"/>
      <c r="PWK189" s="430"/>
      <c r="PWL189" s="430"/>
      <c r="PWM189" s="430"/>
      <c r="PWN189" s="430"/>
      <c r="PWO189" s="430"/>
      <c r="PWP189" s="430"/>
      <c r="PWQ189" s="430"/>
      <c r="PWR189" s="430"/>
      <c r="PWS189" s="430"/>
      <c r="PWT189" s="430"/>
      <c r="PWU189" s="430"/>
      <c r="PWV189" s="430"/>
      <c r="PWW189" s="430"/>
      <c r="PWX189" s="430"/>
      <c r="PWY189" s="430"/>
      <c r="PWZ189" s="430"/>
      <c r="PXA189" s="430"/>
      <c r="PXB189" s="430"/>
      <c r="PXC189" s="430"/>
      <c r="PXD189" s="430"/>
      <c r="PXE189" s="430"/>
      <c r="PXF189" s="430"/>
      <c r="PXG189" s="430"/>
      <c r="PXH189" s="430"/>
      <c r="PXI189" s="430"/>
      <c r="PXJ189" s="430"/>
      <c r="PXK189" s="430"/>
      <c r="PXL189" s="430"/>
      <c r="PXM189" s="430"/>
      <c r="PXN189" s="430"/>
      <c r="PXO189" s="430"/>
      <c r="PXP189" s="430"/>
      <c r="PXQ189" s="430"/>
      <c r="PXR189" s="430"/>
      <c r="PXS189" s="430"/>
      <c r="PXT189" s="430"/>
      <c r="PXU189" s="430"/>
      <c r="PXV189" s="430"/>
      <c r="PXW189" s="430"/>
      <c r="PXX189" s="430"/>
      <c r="PXY189" s="430"/>
      <c r="PXZ189" s="430"/>
      <c r="PYA189" s="430"/>
      <c r="PYB189" s="430"/>
      <c r="PYC189" s="430"/>
      <c r="PYD189" s="430"/>
      <c r="PYE189" s="430"/>
      <c r="PYF189" s="430"/>
      <c r="PYG189" s="430"/>
      <c r="PYH189" s="430"/>
      <c r="PYI189" s="430"/>
      <c r="PYJ189" s="430"/>
      <c r="PYK189" s="430"/>
      <c r="PYL189" s="430"/>
      <c r="PYM189" s="430"/>
      <c r="PYN189" s="430"/>
      <c r="PYO189" s="430"/>
      <c r="PYP189" s="430"/>
      <c r="PYQ189" s="430"/>
      <c r="PYR189" s="430"/>
      <c r="PYS189" s="430"/>
      <c r="PYT189" s="430"/>
      <c r="PYU189" s="430"/>
      <c r="PYV189" s="430"/>
      <c r="PYW189" s="430"/>
      <c r="PYX189" s="430"/>
      <c r="PYY189" s="430"/>
      <c r="PYZ189" s="430"/>
      <c r="PZA189" s="430"/>
      <c r="PZB189" s="430"/>
      <c r="PZC189" s="430"/>
      <c r="PZD189" s="430"/>
      <c r="PZE189" s="430"/>
      <c r="PZF189" s="430"/>
      <c r="PZG189" s="430"/>
      <c r="PZH189" s="430"/>
      <c r="PZI189" s="430"/>
      <c r="PZJ189" s="430"/>
      <c r="PZK189" s="430"/>
      <c r="PZL189" s="430"/>
      <c r="PZM189" s="430"/>
      <c r="PZN189" s="430"/>
      <c r="PZO189" s="430"/>
      <c r="PZP189" s="430"/>
      <c r="PZQ189" s="430"/>
      <c r="PZR189" s="430"/>
      <c r="PZS189" s="430"/>
      <c r="PZT189" s="430"/>
      <c r="PZU189" s="430"/>
      <c r="PZV189" s="430"/>
      <c r="PZW189" s="430"/>
      <c r="PZX189" s="430"/>
      <c r="PZY189" s="430"/>
      <c r="PZZ189" s="430"/>
      <c r="QAA189" s="430"/>
      <c r="QAB189" s="430"/>
      <c r="QAC189" s="430"/>
      <c r="QAD189" s="430"/>
      <c r="QAE189" s="430"/>
      <c r="QAL189" s="430"/>
      <c r="QAM189" s="430"/>
      <c r="QAN189" s="430"/>
      <c r="QAO189" s="430"/>
      <c r="QAP189" s="430"/>
      <c r="QAQ189" s="430"/>
      <c r="QAR189" s="430"/>
      <c r="QAS189" s="430"/>
      <c r="QAT189" s="430"/>
      <c r="QAU189" s="430"/>
      <c r="QAV189" s="430"/>
      <c r="QAW189" s="430"/>
      <c r="QAX189" s="430"/>
      <c r="QAY189" s="430"/>
      <c r="QAZ189" s="430"/>
      <c r="QBA189" s="430"/>
      <c r="QBB189" s="430"/>
      <c r="QBC189" s="430"/>
      <c r="QBD189" s="430"/>
      <c r="QBE189" s="430"/>
      <c r="QBF189" s="430"/>
      <c r="QBG189" s="430"/>
      <c r="QBH189" s="430"/>
      <c r="QBI189" s="430"/>
      <c r="QBJ189" s="430"/>
      <c r="QBK189" s="430"/>
      <c r="QBL189" s="430"/>
      <c r="QBM189" s="430"/>
      <c r="QBN189" s="430"/>
      <c r="QBO189" s="430"/>
      <c r="QBP189" s="430"/>
      <c r="QBQ189" s="430"/>
      <c r="QBR189" s="430"/>
      <c r="QBS189" s="430"/>
      <c r="QBT189" s="430"/>
      <c r="QBU189" s="430"/>
      <c r="QBV189" s="430"/>
      <c r="QBW189" s="430"/>
      <c r="QBX189" s="430"/>
      <c r="QBY189" s="430"/>
      <c r="QBZ189" s="430"/>
      <c r="QCA189" s="430"/>
      <c r="QCB189" s="430"/>
      <c r="QCC189" s="430"/>
      <c r="QCD189" s="430"/>
      <c r="QCE189" s="430"/>
      <c r="QCF189" s="430"/>
      <c r="QCG189" s="430"/>
      <c r="QCH189" s="430"/>
      <c r="QCI189" s="430"/>
      <c r="QCJ189" s="430"/>
      <c r="QCK189" s="430"/>
      <c r="QCL189" s="430"/>
      <c r="QCM189" s="430"/>
      <c r="QCN189" s="430"/>
      <c r="QCO189" s="430"/>
      <c r="QCP189" s="430"/>
      <c r="QCQ189" s="430"/>
      <c r="QCR189" s="430"/>
      <c r="QCS189" s="430"/>
      <c r="QCT189" s="430"/>
      <c r="QCU189" s="430"/>
      <c r="QCV189" s="430"/>
      <c r="QCW189" s="430"/>
      <c r="QCX189" s="430"/>
      <c r="QCY189" s="430"/>
      <c r="QCZ189" s="430"/>
      <c r="QDA189" s="430"/>
      <c r="QDB189" s="430"/>
      <c r="QDC189" s="430"/>
      <c r="QDD189" s="430"/>
      <c r="QDE189" s="430"/>
      <c r="QDF189" s="430"/>
      <c r="QDG189" s="430"/>
      <c r="QDH189" s="430"/>
      <c r="QDI189" s="430"/>
      <c r="QDJ189" s="430"/>
      <c r="QDK189" s="430"/>
      <c r="QDL189" s="430"/>
      <c r="QDM189" s="430"/>
      <c r="QDN189" s="430"/>
      <c r="QDO189" s="430"/>
      <c r="QDP189" s="430"/>
      <c r="QDQ189" s="430"/>
      <c r="QDR189" s="430"/>
      <c r="QDS189" s="430"/>
      <c r="QDT189" s="430"/>
      <c r="QDU189" s="430"/>
      <c r="QDV189" s="430"/>
      <c r="QDW189" s="430"/>
      <c r="QDX189" s="430"/>
      <c r="QDY189" s="430"/>
      <c r="QDZ189" s="430"/>
      <c r="QEA189" s="430"/>
      <c r="QEB189" s="430"/>
      <c r="QEC189" s="430"/>
      <c r="QED189" s="430"/>
      <c r="QEE189" s="430"/>
      <c r="QEF189" s="430"/>
      <c r="QEG189" s="430"/>
      <c r="QEH189" s="430"/>
      <c r="QEI189" s="430"/>
      <c r="QEJ189" s="430"/>
      <c r="QEK189" s="430"/>
      <c r="QEL189" s="430"/>
      <c r="QEM189" s="430"/>
      <c r="QEN189" s="430"/>
      <c r="QEO189" s="430"/>
      <c r="QEP189" s="430"/>
      <c r="QEQ189" s="430"/>
      <c r="QER189" s="430"/>
      <c r="QES189" s="430"/>
      <c r="QET189" s="430"/>
      <c r="QEU189" s="430"/>
      <c r="QEV189" s="430"/>
      <c r="QEW189" s="430"/>
      <c r="QEX189" s="430"/>
      <c r="QEY189" s="430"/>
      <c r="QEZ189" s="430"/>
      <c r="QFA189" s="430"/>
      <c r="QFB189" s="430"/>
      <c r="QFC189" s="430"/>
      <c r="QFD189" s="430"/>
      <c r="QFE189" s="430"/>
      <c r="QFF189" s="430"/>
      <c r="QFG189" s="430"/>
      <c r="QFH189" s="430"/>
      <c r="QFI189" s="430"/>
      <c r="QFJ189" s="430"/>
      <c r="QFK189" s="430"/>
      <c r="QFL189" s="430"/>
      <c r="QFM189" s="430"/>
      <c r="QFN189" s="430"/>
      <c r="QFO189" s="430"/>
      <c r="QFP189" s="430"/>
      <c r="QFQ189" s="430"/>
      <c r="QFR189" s="430"/>
      <c r="QFS189" s="430"/>
      <c r="QFT189" s="430"/>
      <c r="QFU189" s="430"/>
      <c r="QFV189" s="430"/>
      <c r="QFW189" s="430"/>
      <c r="QFX189" s="430"/>
      <c r="QFY189" s="430"/>
      <c r="QFZ189" s="430"/>
      <c r="QGA189" s="430"/>
      <c r="QGB189" s="430"/>
      <c r="QGC189" s="430"/>
      <c r="QGD189" s="430"/>
      <c r="QGE189" s="430"/>
      <c r="QGF189" s="430"/>
      <c r="QGG189" s="430"/>
      <c r="QGH189" s="430"/>
      <c r="QGI189" s="430"/>
      <c r="QGJ189" s="430"/>
      <c r="QGK189" s="430"/>
      <c r="QGL189" s="430"/>
      <c r="QGM189" s="430"/>
      <c r="QGN189" s="430"/>
      <c r="QGO189" s="430"/>
      <c r="QGP189" s="430"/>
      <c r="QGQ189" s="430"/>
      <c r="QGR189" s="430"/>
      <c r="QGS189" s="430"/>
      <c r="QGT189" s="430"/>
      <c r="QGU189" s="430"/>
      <c r="QGV189" s="430"/>
      <c r="QGW189" s="430"/>
      <c r="QGX189" s="430"/>
      <c r="QGY189" s="430"/>
      <c r="QGZ189" s="430"/>
      <c r="QHA189" s="430"/>
      <c r="QHB189" s="430"/>
      <c r="QHC189" s="430"/>
      <c r="QHD189" s="430"/>
      <c r="QHE189" s="430"/>
      <c r="QHF189" s="430"/>
      <c r="QHG189" s="430"/>
      <c r="QHH189" s="430"/>
      <c r="QHI189" s="430"/>
      <c r="QHJ189" s="430"/>
      <c r="QHK189" s="430"/>
      <c r="QHL189" s="430"/>
      <c r="QHM189" s="430"/>
      <c r="QHN189" s="430"/>
      <c r="QHO189" s="430"/>
      <c r="QHP189" s="430"/>
      <c r="QHQ189" s="430"/>
      <c r="QHR189" s="430"/>
      <c r="QHS189" s="430"/>
      <c r="QHT189" s="430"/>
      <c r="QHU189" s="430"/>
      <c r="QHV189" s="430"/>
      <c r="QHW189" s="430"/>
      <c r="QHX189" s="430"/>
      <c r="QHY189" s="430"/>
      <c r="QHZ189" s="430"/>
      <c r="QIA189" s="430"/>
      <c r="QIB189" s="430"/>
      <c r="QIC189" s="430"/>
      <c r="QID189" s="430"/>
      <c r="QIE189" s="430"/>
      <c r="QIF189" s="430"/>
      <c r="QIG189" s="430"/>
      <c r="QIH189" s="430"/>
      <c r="QII189" s="430"/>
      <c r="QIJ189" s="430"/>
      <c r="QIK189" s="430"/>
      <c r="QIL189" s="430"/>
      <c r="QIM189" s="430"/>
      <c r="QIN189" s="430"/>
      <c r="QIO189" s="430"/>
      <c r="QIP189" s="430"/>
      <c r="QIQ189" s="430"/>
      <c r="QIR189" s="430"/>
      <c r="QIS189" s="430"/>
      <c r="QIT189" s="430"/>
      <c r="QIU189" s="430"/>
      <c r="QIV189" s="430"/>
      <c r="QIW189" s="430"/>
      <c r="QIX189" s="430"/>
      <c r="QIY189" s="430"/>
      <c r="QIZ189" s="430"/>
      <c r="QJA189" s="430"/>
      <c r="QJB189" s="430"/>
      <c r="QJC189" s="430"/>
      <c r="QJD189" s="430"/>
      <c r="QJE189" s="430"/>
      <c r="QJF189" s="430"/>
      <c r="QJG189" s="430"/>
      <c r="QJH189" s="430"/>
      <c r="QJI189" s="430"/>
      <c r="QJJ189" s="430"/>
      <c r="QJK189" s="430"/>
      <c r="QJL189" s="430"/>
      <c r="QJM189" s="430"/>
      <c r="QJN189" s="430"/>
      <c r="QJO189" s="430"/>
      <c r="QJP189" s="430"/>
      <c r="QJQ189" s="430"/>
      <c r="QJR189" s="430"/>
      <c r="QJS189" s="430"/>
      <c r="QJT189" s="430"/>
      <c r="QJU189" s="430"/>
      <c r="QJV189" s="430"/>
      <c r="QJW189" s="430"/>
      <c r="QJX189" s="430"/>
      <c r="QJY189" s="430"/>
      <c r="QJZ189" s="430"/>
      <c r="QKA189" s="430"/>
      <c r="QKH189" s="430"/>
      <c r="QKI189" s="430"/>
      <c r="QKJ189" s="430"/>
      <c r="QKK189" s="430"/>
      <c r="QKL189" s="430"/>
      <c r="QKM189" s="430"/>
      <c r="QKN189" s="430"/>
      <c r="QKO189" s="430"/>
      <c r="QKP189" s="430"/>
      <c r="QKQ189" s="430"/>
      <c r="QKR189" s="430"/>
      <c r="QKS189" s="430"/>
      <c r="QKT189" s="430"/>
      <c r="QKU189" s="430"/>
      <c r="QKV189" s="430"/>
      <c r="QKW189" s="430"/>
      <c r="QKX189" s="430"/>
      <c r="QKY189" s="430"/>
      <c r="QKZ189" s="430"/>
      <c r="QLA189" s="430"/>
      <c r="QLB189" s="430"/>
      <c r="QLC189" s="430"/>
      <c r="QLD189" s="430"/>
      <c r="QLE189" s="430"/>
      <c r="QLF189" s="430"/>
      <c r="QLG189" s="430"/>
      <c r="QLH189" s="430"/>
      <c r="QLI189" s="430"/>
      <c r="QLJ189" s="430"/>
      <c r="QLK189" s="430"/>
      <c r="QLL189" s="430"/>
      <c r="QLM189" s="430"/>
      <c r="QLN189" s="430"/>
      <c r="QLO189" s="430"/>
      <c r="QLP189" s="430"/>
      <c r="QLQ189" s="430"/>
      <c r="QLR189" s="430"/>
      <c r="QLS189" s="430"/>
      <c r="QLT189" s="430"/>
      <c r="QLU189" s="430"/>
      <c r="QLV189" s="430"/>
      <c r="QLW189" s="430"/>
      <c r="QLX189" s="430"/>
      <c r="QLY189" s="430"/>
      <c r="QLZ189" s="430"/>
      <c r="QMA189" s="430"/>
      <c r="QMB189" s="430"/>
      <c r="QMC189" s="430"/>
      <c r="QMD189" s="430"/>
      <c r="QME189" s="430"/>
      <c r="QMF189" s="430"/>
      <c r="QMG189" s="430"/>
      <c r="QMH189" s="430"/>
      <c r="QMI189" s="430"/>
      <c r="QMJ189" s="430"/>
      <c r="QMK189" s="430"/>
      <c r="QML189" s="430"/>
      <c r="QMM189" s="430"/>
      <c r="QMN189" s="430"/>
      <c r="QMO189" s="430"/>
      <c r="QMP189" s="430"/>
      <c r="QMQ189" s="430"/>
      <c r="QMR189" s="430"/>
      <c r="QMS189" s="430"/>
      <c r="QMT189" s="430"/>
      <c r="QMU189" s="430"/>
      <c r="QMV189" s="430"/>
      <c r="QMW189" s="430"/>
      <c r="QMX189" s="430"/>
      <c r="QMY189" s="430"/>
      <c r="QMZ189" s="430"/>
      <c r="QNA189" s="430"/>
      <c r="QNB189" s="430"/>
      <c r="QNC189" s="430"/>
      <c r="QND189" s="430"/>
      <c r="QNE189" s="430"/>
      <c r="QNF189" s="430"/>
      <c r="QNG189" s="430"/>
      <c r="QNH189" s="430"/>
      <c r="QNI189" s="430"/>
      <c r="QNJ189" s="430"/>
      <c r="QNK189" s="430"/>
      <c r="QNL189" s="430"/>
      <c r="QNM189" s="430"/>
      <c r="QNN189" s="430"/>
      <c r="QNO189" s="430"/>
      <c r="QNP189" s="430"/>
      <c r="QNQ189" s="430"/>
      <c r="QNR189" s="430"/>
      <c r="QNS189" s="430"/>
      <c r="QNT189" s="430"/>
      <c r="QNU189" s="430"/>
      <c r="QNV189" s="430"/>
      <c r="QNW189" s="430"/>
      <c r="QNX189" s="430"/>
      <c r="QNY189" s="430"/>
      <c r="QNZ189" s="430"/>
      <c r="QOA189" s="430"/>
      <c r="QOB189" s="430"/>
      <c r="QOC189" s="430"/>
      <c r="QOD189" s="430"/>
      <c r="QOE189" s="430"/>
      <c r="QOF189" s="430"/>
      <c r="QOG189" s="430"/>
      <c r="QOH189" s="430"/>
      <c r="QOI189" s="430"/>
      <c r="QOJ189" s="430"/>
      <c r="QOK189" s="430"/>
      <c r="QOL189" s="430"/>
      <c r="QOM189" s="430"/>
      <c r="QON189" s="430"/>
      <c r="QOO189" s="430"/>
      <c r="QOP189" s="430"/>
      <c r="QOQ189" s="430"/>
      <c r="QOR189" s="430"/>
      <c r="QOS189" s="430"/>
      <c r="QOT189" s="430"/>
      <c r="QOU189" s="430"/>
      <c r="QOV189" s="430"/>
      <c r="QOW189" s="430"/>
      <c r="QOX189" s="430"/>
      <c r="QOY189" s="430"/>
      <c r="QOZ189" s="430"/>
      <c r="QPA189" s="430"/>
      <c r="QPB189" s="430"/>
      <c r="QPC189" s="430"/>
      <c r="QPD189" s="430"/>
      <c r="QPE189" s="430"/>
      <c r="QPF189" s="430"/>
      <c r="QPG189" s="430"/>
      <c r="QPH189" s="430"/>
      <c r="QPI189" s="430"/>
      <c r="QPJ189" s="430"/>
      <c r="QPK189" s="430"/>
      <c r="QPL189" s="430"/>
      <c r="QPM189" s="430"/>
      <c r="QPN189" s="430"/>
      <c r="QPO189" s="430"/>
      <c r="QPP189" s="430"/>
      <c r="QPQ189" s="430"/>
      <c r="QPR189" s="430"/>
      <c r="QPS189" s="430"/>
      <c r="QPT189" s="430"/>
      <c r="QPU189" s="430"/>
      <c r="QPV189" s="430"/>
      <c r="QPW189" s="430"/>
      <c r="QPX189" s="430"/>
      <c r="QPY189" s="430"/>
      <c r="QPZ189" s="430"/>
      <c r="QQA189" s="430"/>
      <c r="QQB189" s="430"/>
      <c r="QQC189" s="430"/>
      <c r="QQD189" s="430"/>
      <c r="QQE189" s="430"/>
      <c r="QQF189" s="430"/>
      <c r="QQG189" s="430"/>
      <c r="QQH189" s="430"/>
      <c r="QQI189" s="430"/>
      <c r="QQJ189" s="430"/>
      <c r="QQK189" s="430"/>
      <c r="QQL189" s="430"/>
      <c r="QQM189" s="430"/>
      <c r="QQN189" s="430"/>
      <c r="QQO189" s="430"/>
      <c r="QQP189" s="430"/>
      <c r="QQQ189" s="430"/>
      <c r="QQR189" s="430"/>
      <c r="QQS189" s="430"/>
      <c r="QQT189" s="430"/>
      <c r="QQU189" s="430"/>
      <c r="QQV189" s="430"/>
      <c r="QQW189" s="430"/>
      <c r="QQX189" s="430"/>
      <c r="QQY189" s="430"/>
      <c r="QQZ189" s="430"/>
      <c r="QRA189" s="430"/>
      <c r="QRB189" s="430"/>
      <c r="QRC189" s="430"/>
      <c r="QRD189" s="430"/>
      <c r="QRE189" s="430"/>
      <c r="QRF189" s="430"/>
      <c r="QRG189" s="430"/>
      <c r="QRH189" s="430"/>
      <c r="QRI189" s="430"/>
      <c r="QRJ189" s="430"/>
      <c r="QRK189" s="430"/>
      <c r="QRL189" s="430"/>
      <c r="QRM189" s="430"/>
      <c r="QRN189" s="430"/>
      <c r="QRO189" s="430"/>
      <c r="QRP189" s="430"/>
      <c r="QRQ189" s="430"/>
      <c r="QRR189" s="430"/>
      <c r="QRS189" s="430"/>
      <c r="QRT189" s="430"/>
      <c r="QRU189" s="430"/>
      <c r="QRV189" s="430"/>
      <c r="QRW189" s="430"/>
      <c r="QRX189" s="430"/>
      <c r="QRY189" s="430"/>
      <c r="QRZ189" s="430"/>
      <c r="QSA189" s="430"/>
      <c r="QSB189" s="430"/>
      <c r="QSC189" s="430"/>
      <c r="QSD189" s="430"/>
      <c r="QSE189" s="430"/>
      <c r="QSF189" s="430"/>
      <c r="QSG189" s="430"/>
      <c r="QSH189" s="430"/>
      <c r="QSI189" s="430"/>
      <c r="QSJ189" s="430"/>
      <c r="QSK189" s="430"/>
      <c r="QSL189" s="430"/>
      <c r="QSM189" s="430"/>
      <c r="QSN189" s="430"/>
      <c r="QSO189" s="430"/>
      <c r="QSP189" s="430"/>
      <c r="QSQ189" s="430"/>
      <c r="QSR189" s="430"/>
      <c r="QSS189" s="430"/>
      <c r="QST189" s="430"/>
      <c r="QSU189" s="430"/>
      <c r="QSV189" s="430"/>
      <c r="QSW189" s="430"/>
      <c r="QSX189" s="430"/>
      <c r="QSY189" s="430"/>
      <c r="QSZ189" s="430"/>
      <c r="QTA189" s="430"/>
      <c r="QTB189" s="430"/>
      <c r="QTC189" s="430"/>
      <c r="QTD189" s="430"/>
      <c r="QTE189" s="430"/>
      <c r="QTF189" s="430"/>
      <c r="QTG189" s="430"/>
      <c r="QTH189" s="430"/>
      <c r="QTI189" s="430"/>
      <c r="QTJ189" s="430"/>
      <c r="QTK189" s="430"/>
      <c r="QTL189" s="430"/>
      <c r="QTM189" s="430"/>
      <c r="QTN189" s="430"/>
      <c r="QTO189" s="430"/>
      <c r="QTP189" s="430"/>
      <c r="QTQ189" s="430"/>
      <c r="QTR189" s="430"/>
      <c r="QTS189" s="430"/>
      <c r="QTT189" s="430"/>
      <c r="QTU189" s="430"/>
      <c r="QTV189" s="430"/>
      <c r="QTW189" s="430"/>
      <c r="QUD189" s="430"/>
      <c r="QUE189" s="430"/>
      <c r="QUF189" s="430"/>
      <c r="QUG189" s="430"/>
      <c r="QUH189" s="430"/>
      <c r="QUI189" s="430"/>
      <c r="QUJ189" s="430"/>
      <c r="QUK189" s="430"/>
      <c r="QUL189" s="430"/>
      <c r="QUM189" s="430"/>
      <c r="QUN189" s="430"/>
      <c r="QUO189" s="430"/>
      <c r="QUP189" s="430"/>
      <c r="QUQ189" s="430"/>
      <c r="QUR189" s="430"/>
      <c r="QUS189" s="430"/>
      <c r="QUT189" s="430"/>
      <c r="QUU189" s="430"/>
      <c r="QUV189" s="430"/>
      <c r="QUW189" s="430"/>
      <c r="QUX189" s="430"/>
      <c r="QUY189" s="430"/>
      <c r="QUZ189" s="430"/>
      <c r="QVA189" s="430"/>
      <c r="QVB189" s="430"/>
      <c r="QVC189" s="430"/>
      <c r="QVD189" s="430"/>
      <c r="QVE189" s="430"/>
      <c r="QVF189" s="430"/>
      <c r="QVG189" s="430"/>
      <c r="QVH189" s="430"/>
      <c r="QVI189" s="430"/>
      <c r="QVJ189" s="430"/>
      <c r="QVK189" s="430"/>
      <c r="QVL189" s="430"/>
      <c r="QVM189" s="430"/>
      <c r="QVN189" s="430"/>
      <c r="QVO189" s="430"/>
      <c r="QVP189" s="430"/>
      <c r="QVQ189" s="430"/>
      <c r="QVR189" s="430"/>
      <c r="QVS189" s="430"/>
      <c r="QVT189" s="430"/>
      <c r="QVU189" s="430"/>
      <c r="QVV189" s="430"/>
      <c r="QVW189" s="430"/>
      <c r="QVX189" s="430"/>
      <c r="QVY189" s="430"/>
      <c r="QVZ189" s="430"/>
      <c r="QWA189" s="430"/>
      <c r="QWB189" s="430"/>
      <c r="QWC189" s="430"/>
      <c r="QWD189" s="430"/>
      <c r="QWE189" s="430"/>
      <c r="QWF189" s="430"/>
      <c r="QWG189" s="430"/>
      <c r="QWH189" s="430"/>
      <c r="QWI189" s="430"/>
      <c r="QWJ189" s="430"/>
      <c r="QWK189" s="430"/>
      <c r="QWL189" s="430"/>
      <c r="QWM189" s="430"/>
      <c r="QWN189" s="430"/>
      <c r="QWO189" s="430"/>
      <c r="QWP189" s="430"/>
      <c r="QWQ189" s="430"/>
      <c r="QWR189" s="430"/>
      <c r="QWS189" s="430"/>
      <c r="QWT189" s="430"/>
      <c r="QWU189" s="430"/>
      <c r="QWV189" s="430"/>
      <c r="QWW189" s="430"/>
      <c r="QWX189" s="430"/>
      <c r="QWY189" s="430"/>
      <c r="QWZ189" s="430"/>
      <c r="QXA189" s="430"/>
      <c r="QXB189" s="430"/>
      <c r="QXC189" s="430"/>
      <c r="QXD189" s="430"/>
      <c r="QXE189" s="430"/>
      <c r="QXF189" s="430"/>
      <c r="QXG189" s="430"/>
      <c r="QXH189" s="430"/>
      <c r="QXI189" s="430"/>
      <c r="QXJ189" s="430"/>
      <c r="QXK189" s="430"/>
      <c r="QXL189" s="430"/>
      <c r="QXM189" s="430"/>
      <c r="QXN189" s="430"/>
      <c r="QXO189" s="430"/>
      <c r="QXP189" s="430"/>
      <c r="QXQ189" s="430"/>
      <c r="QXR189" s="430"/>
      <c r="QXS189" s="430"/>
      <c r="QXT189" s="430"/>
      <c r="QXU189" s="430"/>
      <c r="QXV189" s="430"/>
      <c r="QXW189" s="430"/>
      <c r="QXX189" s="430"/>
      <c r="QXY189" s="430"/>
      <c r="QXZ189" s="430"/>
      <c r="QYA189" s="430"/>
      <c r="QYB189" s="430"/>
      <c r="QYC189" s="430"/>
      <c r="QYD189" s="430"/>
      <c r="QYE189" s="430"/>
      <c r="QYF189" s="430"/>
      <c r="QYG189" s="430"/>
      <c r="QYH189" s="430"/>
      <c r="QYI189" s="430"/>
      <c r="QYJ189" s="430"/>
      <c r="QYK189" s="430"/>
      <c r="QYL189" s="430"/>
      <c r="QYM189" s="430"/>
      <c r="QYN189" s="430"/>
      <c r="QYO189" s="430"/>
      <c r="QYP189" s="430"/>
      <c r="QYQ189" s="430"/>
      <c r="QYR189" s="430"/>
      <c r="QYS189" s="430"/>
      <c r="QYT189" s="430"/>
      <c r="QYU189" s="430"/>
      <c r="QYV189" s="430"/>
      <c r="QYW189" s="430"/>
      <c r="QYX189" s="430"/>
      <c r="QYY189" s="430"/>
      <c r="QYZ189" s="430"/>
      <c r="QZA189" s="430"/>
      <c r="QZB189" s="430"/>
      <c r="QZC189" s="430"/>
      <c r="QZD189" s="430"/>
      <c r="QZE189" s="430"/>
      <c r="QZF189" s="430"/>
      <c r="QZG189" s="430"/>
      <c r="QZH189" s="430"/>
      <c r="QZI189" s="430"/>
      <c r="QZJ189" s="430"/>
      <c r="QZK189" s="430"/>
      <c r="QZL189" s="430"/>
      <c r="QZM189" s="430"/>
      <c r="QZN189" s="430"/>
      <c r="QZO189" s="430"/>
      <c r="QZP189" s="430"/>
      <c r="QZQ189" s="430"/>
      <c r="QZR189" s="430"/>
      <c r="QZS189" s="430"/>
      <c r="QZT189" s="430"/>
      <c r="QZU189" s="430"/>
      <c r="QZV189" s="430"/>
      <c r="QZW189" s="430"/>
      <c r="QZX189" s="430"/>
      <c r="QZY189" s="430"/>
      <c r="QZZ189" s="430"/>
      <c r="RAA189" s="430"/>
      <c r="RAB189" s="430"/>
      <c r="RAC189" s="430"/>
      <c r="RAD189" s="430"/>
      <c r="RAE189" s="430"/>
      <c r="RAF189" s="430"/>
      <c r="RAG189" s="430"/>
      <c r="RAH189" s="430"/>
      <c r="RAI189" s="430"/>
      <c r="RAJ189" s="430"/>
      <c r="RAK189" s="430"/>
      <c r="RAL189" s="430"/>
      <c r="RAM189" s="430"/>
      <c r="RAN189" s="430"/>
      <c r="RAO189" s="430"/>
      <c r="RAP189" s="430"/>
      <c r="RAQ189" s="430"/>
      <c r="RAR189" s="430"/>
      <c r="RAS189" s="430"/>
      <c r="RAT189" s="430"/>
      <c r="RAU189" s="430"/>
      <c r="RAV189" s="430"/>
      <c r="RAW189" s="430"/>
      <c r="RAX189" s="430"/>
      <c r="RAY189" s="430"/>
      <c r="RAZ189" s="430"/>
      <c r="RBA189" s="430"/>
      <c r="RBB189" s="430"/>
      <c r="RBC189" s="430"/>
      <c r="RBD189" s="430"/>
      <c r="RBE189" s="430"/>
      <c r="RBF189" s="430"/>
      <c r="RBG189" s="430"/>
      <c r="RBH189" s="430"/>
      <c r="RBI189" s="430"/>
      <c r="RBJ189" s="430"/>
      <c r="RBK189" s="430"/>
      <c r="RBL189" s="430"/>
      <c r="RBM189" s="430"/>
      <c r="RBN189" s="430"/>
      <c r="RBO189" s="430"/>
      <c r="RBP189" s="430"/>
      <c r="RBQ189" s="430"/>
      <c r="RBR189" s="430"/>
      <c r="RBS189" s="430"/>
      <c r="RBT189" s="430"/>
      <c r="RBU189" s="430"/>
      <c r="RBV189" s="430"/>
      <c r="RBW189" s="430"/>
      <c r="RBX189" s="430"/>
      <c r="RBY189" s="430"/>
      <c r="RBZ189" s="430"/>
      <c r="RCA189" s="430"/>
      <c r="RCB189" s="430"/>
      <c r="RCC189" s="430"/>
      <c r="RCD189" s="430"/>
      <c r="RCE189" s="430"/>
      <c r="RCF189" s="430"/>
      <c r="RCG189" s="430"/>
      <c r="RCH189" s="430"/>
      <c r="RCI189" s="430"/>
      <c r="RCJ189" s="430"/>
      <c r="RCK189" s="430"/>
      <c r="RCL189" s="430"/>
      <c r="RCM189" s="430"/>
      <c r="RCN189" s="430"/>
      <c r="RCO189" s="430"/>
      <c r="RCP189" s="430"/>
      <c r="RCQ189" s="430"/>
      <c r="RCR189" s="430"/>
      <c r="RCS189" s="430"/>
      <c r="RCT189" s="430"/>
      <c r="RCU189" s="430"/>
      <c r="RCV189" s="430"/>
      <c r="RCW189" s="430"/>
      <c r="RCX189" s="430"/>
      <c r="RCY189" s="430"/>
      <c r="RCZ189" s="430"/>
      <c r="RDA189" s="430"/>
      <c r="RDB189" s="430"/>
      <c r="RDC189" s="430"/>
      <c r="RDD189" s="430"/>
      <c r="RDE189" s="430"/>
      <c r="RDF189" s="430"/>
      <c r="RDG189" s="430"/>
      <c r="RDH189" s="430"/>
      <c r="RDI189" s="430"/>
      <c r="RDJ189" s="430"/>
      <c r="RDK189" s="430"/>
      <c r="RDL189" s="430"/>
      <c r="RDM189" s="430"/>
      <c r="RDN189" s="430"/>
      <c r="RDO189" s="430"/>
      <c r="RDP189" s="430"/>
      <c r="RDQ189" s="430"/>
      <c r="RDR189" s="430"/>
      <c r="RDS189" s="430"/>
      <c r="RDZ189" s="430"/>
      <c r="REA189" s="430"/>
      <c r="REB189" s="430"/>
      <c r="REC189" s="430"/>
      <c r="RED189" s="430"/>
      <c r="REE189" s="430"/>
      <c r="REF189" s="430"/>
      <c r="REG189" s="430"/>
      <c r="REH189" s="430"/>
      <c r="REI189" s="430"/>
      <c r="REJ189" s="430"/>
      <c r="REK189" s="430"/>
      <c r="REL189" s="430"/>
      <c r="REM189" s="430"/>
      <c r="REN189" s="430"/>
      <c r="REO189" s="430"/>
      <c r="REP189" s="430"/>
      <c r="REQ189" s="430"/>
      <c r="RER189" s="430"/>
      <c r="RES189" s="430"/>
      <c r="RET189" s="430"/>
      <c r="REU189" s="430"/>
      <c r="REV189" s="430"/>
      <c r="REW189" s="430"/>
      <c r="REX189" s="430"/>
      <c r="REY189" s="430"/>
      <c r="REZ189" s="430"/>
      <c r="RFA189" s="430"/>
      <c r="RFB189" s="430"/>
      <c r="RFC189" s="430"/>
      <c r="RFD189" s="430"/>
      <c r="RFE189" s="430"/>
      <c r="RFF189" s="430"/>
      <c r="RFG189" s="430"/>
      <c r="RFH189" s="430"/>
      <c r="RFI189" s="430"/>
      <c r="RFJ189" s="430"/>
      <c r="RFK189" s="430"/>
      <c r="RFL189" s="430"/>
      <c r="RFM189" s="430"/>
      <c r="RFN189" s="430"/>
      <c r="RFO189" s="430"/>
      <c r="RFP189" s="430"/>
      <c r="RFQ189" s="430"/>
      <c r="RFR189" s="430"/>
      <c r="RFS189" s="430"/>
      <c r="RFT189" s="430"/>
      <c r="RFU189" s="430"/>
      <c r="RFV189" s="430"/>
      <c r="RFW189" s="430"/>
      <c r="RFX189" s="430"/>
      <c r="RFY189" s="430"/>
      <c r="RFZ189" s="430"/>
      <c r="RGA189" s="430"/>
      <c r="RGB189" s="430"/>
      <c r="RGC189" s="430"/>
      <c r="RGD189" s="430"/>
      <c r="RGE189" s="430"/>
      <c r="RGF189" s="430"/>
      <c r="RGG189" s="430"/>
      <c r="RGH189" s="430"/>
      <c r="RGI189" s="430"/>
      <c r="RGJ189" s="430"/>
      <c r="RGK189" s="430"/>
      <c r="RGL189" s="430"/>
      <c r="RGM189" s="430"/>
      <c r="RGN189" s="430"/>
      <c r="RGO189" s="430"/>
      <c r="RGP189" s="430"/>
      <c r="RGQ189" s="430"/>
      <c r="RGR189" s="430"/>
      <c r="RGS189" s="430"/>
      <c r="RGT189" s="430"/>
      <c r="RGU189" s="430"/>
      <c r="RGV189" s="430"/>
      <c r="RGW189" s="430"/>
      <c r="RGX189" s="430"/>
      <c r="RGY189" s="430"/>
      <c r="RGZ189" s="430"/>
      <c r="RHA189" s="430"/>
      <c r="RHB189" s="430"/>
      <c r="RHC189" s="430"/>
      <c r="RHD189" s="430"/>
      <c r="RHE189" s="430"/>
      <c r="RHF189" s="430"/>
      <c r="RHG189" s="430"/>
      <c r="RHH189" s="430"/>
      <c r="RHI189" s="430"/>
      <c r="RHJ189" s="430"/>
      <c r="RHK189" s="430"/>
      <c r="RHL189" s="430"/>
      <c r="RHM189" s="430"/>
      <c r="RHN189" s="430"/>
      <c r="RHO189" s="430"/>
      <c r="RHP189" s="430"/>
      <c r="RHQ189" s="430"/>
      <c r="RHR189" s="430"/>
      <c r="RHS189" s="430"/>
      <c r="RHT189" s="430"/>
      <c r="RHU189" s="430"/>
      <c r="RHV189" s="430"/>
      <c r="RHW189" s="430"/>
      <c r="RHX189" s="430"/>
      <c r="RHY189" s="430"/>
      <c r="RHZ189" s="430"/>
      <c r="RIA189" s="430"/>
      <c r="RIB189" s="430"/>
      <c r="RIC189" s="430"/>
      <c r="RID189" s="430"/>
      <c r="RIE189" s="430"/>
      <c r="RIF189" s="430"/>
      <c r="RIG189" s="430"/>
      <c r="RIH189" s="430"/>
      <c r="RII189" s="430"/>
      <c r="RIJ189" s="430"/>
      <c r="RIK189" s="430"/>
      <c r="RIL189" s="430"/>
      <c r="RIM189" s="430"/>
      <c r="RIN189" s="430"/>
      <c r="RIO189" s="430"/>
      <c r="RIP189" s="430"/>
      <c r="RIQ189" s="430"/>
      <c r="RIR189" s="430"/>
      <c r="RIS189" s="430"/>
      <c r="RIT189" s="430"/>
      <c r="RIU189" s="430"/>
      <c r="RIV189" s="430"/>
      <c r="RIW189" s="430"/>
      <c r="RIX189" s="430"/>
      <c r="RIY189" s="430"/>
      <c r="RIZ189" s="430"/>
      <c r="RJA189" s="430"/>
      <c r="RJB189" s="430"/>
      <c r="RJC189" s="430"/>
      <c r="RJD189" s="430"/>
      <c r="RJE189" s="430"/>
      <c r="RJF189" s="430"/>
      <c r="RJG189" s="430"/>
      <c r="RJH189" s="430"/>
      <c r="RJI189" s="430"/>
      <c r="RJJ189" s="430"/>
      <c r="RJK189" s="430"/>
      <c r="RJL189" s="430"/>
      <c r="RJM189" s="430"/>
      <c r="RJN189" s="430"/>
      <c r="RJO189" s="430"/>
      <c r="RJP189" s="430"/>
      <c r="RJQ189" s="430"/>
      <c r="RJR189" s="430"/>
      <c r="RJS189" s="430"/>
      <c r="RJT189" s="430"/>
      <c r="RJU189" s="430"/>
      <c r="RJV189" s="430"/>
      <c r="RJW189" s="430"/>
      <c r="RJX189" s="430"/>
      <c r="RJY189" s="430"/>
      <c r="RJZ189" s="430"/>
      <c r="RKA189" s="430"/>
      <c r="RKB189" s="430"/>
      <c r="RKC189" s="430"/>
      <c r="RKD189" s="430"/>
      <c r="RKE189" s="430"/>
      <c r="RKF189" s="430"/>
      <c r="RKG189" s="430"/>
      <c r="RKH189" s="430"/>
      <c r="RKI189" s="430"/>
      <c r="RKJ189" s="430"/>
      <c r="RKK189" s="430"/>
      <c r="RKL189" s="430"/>
      <c r="RKM189" s="430"/>
      <c r="RKN189" s="430"/>
      <c r="RKO189" s="430"/>
      <c r="RKP189" s="430"/>
      <c r="RKQ189" s="430"/>
      <c r="RKR189" s="430"/>
      <c r="RKS189" s="430"/>
      <c r="RKT189" s="430"/>
      <c r="RKU189" s="430"/>
      <c r="RKV189" s="430"/>
      <c r="RKW189" s="430"/>
      <c r="RKX189" s="430"/>
      <c r="RKY189" s="430"/>
      <c r="RKZ189" s="430"/>
      <c r="RLA189" s="430"/>
      <c r="RLB189" s="430"/>
      <c r="RLC189" s="430"/>
      <c r="RLD189" s="430"/>
      <c r="RLE189" s="430"/>
      <c r="RLF189" s="430"/>
      <c r="RLG189" s="430"/>
      <c r="RLH189" s="430"/>
      <c r="RLI189" s="430"/>
      <c r="RLJ189" s="430"/>
      <c r="RLK189" s="430"/>
      <c r="RLL189" s="430"/>
      <c r="RLM189" s="430"/>
      <c r="RLN189" s="430"/>
      <c r="RLO189" s="430"/>
      <c r="RLP189" s="430"/>
      <c r="RLQ189" s="430"/>
      <c r="RLR189" s="430"/>
      <c r="RLS189" s="430"/>
      <c r="RLT189" s="430"/>
      <c r="RLU189" s="430"/>
      <c r="RLV189" s="430"/>
      <c r="RLW189" s="430"/>
      <c r="RLX189" s="430"/>
      <c r="RLY189" s="430"/>
      <c r="RLZ189" s="430"/>
      <c r="RMA189" s="430"/>
      <c r="RMB189" s="430"/>
      <c r="RMC189" s="430"/>
      <c r="RMD189" s="430"/>
      <c r="RME189" s="430"/>
      <c r="RMF189" s="430"/>
      <c r="RMG189" s="430"/>
      <c r="RMH189" s="430"/>
      <c r="RMI189" s="430"/>
      <c r="RMJ189" s="430"/>
      <c r="RMK189" s="430"/>
      <c r="RML189" s="430"/>
      <c r="RMM189" s="430"/>
      <c r="RMN189" s="430"/>
      <c r="RMO189" s="430"/>
      <c r="RMP189" s="430"/>
      <c r="RMQ189" s="430"/>
      <c r="RMR189" s="430"/>
      <c r="RMS189" s="430"/>
      <c r="RMT189" s="430"/>
      <c r="RMU189" s="430"/>
      <c r="RMV189" s="430"/>
      <c r="RMW189" s="430"/>
      <c r="RMX189" s="430"/>
      <c r="RMY189" s="430"/>
      <c r="RMZ189" s="430"/>
      <c r="RNA189" s="430"/>
      <c r="RNB189" s="430"/>
      <c r="RNC189" s="430"/>
      <c r="RND189" s="430"/>
      <c r="RNE189" s="430"/>
      <c r="RNF189" s="430"/>
      <c r="RNG189" s="430"/>
      <c r="RNH189" s="430"/>
      <c r="RNI189" s="430"/>
      <c r="RNJ189" s="430"/>
      <c r="RNK189" s="430"/>
      <c r="RNL189" s="430"/>
      <c r="RNM189" s="430"/>
      <c r="RNN189" s="430"/>
      <c r="RNO189" s="430"/>
      <c r="RNV189" s="430"/>
      <c r="RNW189" s="430"/>
      <c r="RNX189" s="430"/>
      <c r="RNY189" s="430"/>
      <c r="RNZ189" s="430"/>
      <c r="ROA189" s="430"/>
      <c r="ROB189" s="430"/>
      <c r="ROC189" s="430"/>
      <c r="ROD189" s="430"/>
      <c r="ROE189" s="430"/>
      <c r="ROF189" s="430"/>
      <c r="ROG189" s="430"/>
      <c r="ROH189" s="430"/>
      <c r="ROI189" s="430"/>
      <c r="ROJ189" s="430"/>
      <c r="ROK189" s="430"/>
      <c r="ROL189" s="430"/>
      <c r="ROM189" s="430"/>
      <c r="RON189" s="430"/>
      <c r="ROO189" s="430"/>
      <c r="ROP189" s="430"/>
      <c r="ROQ189" s="430"/>
      <c r="ROR189" s="430"/>
      <c r="ROS189" s="430"/>
      <c r="ROT189" s="430"/>
      <c r="ROU189" s="430"/>
      <c r="ROV189" s="430"/>
      <c r="ROW189" s="430"/>
      <c r="ROX189" s="430"/>
      <c r="ROY189" s="430"/>
      <c r="ROZ189" s="430"/>
      <c r="RPA189" s="430"/>
      <c r="RPB189" s="430"/>
      <c r="RPC189" s="430"/>
      <c r="RPD189" s="430"/>
      <c r="RPE189" s="430"/>
      <c r="RPF189" s="430"/>
      <c r="RPG189" s="430"/>
      <c r="RPH189" s="430"/>
      <c r="RPI189" s="430"/>
      <c r="RPJ189" s="430"/>
      <c r="RPK189" s="430"/>
      <c r="RPL189" s="430"/>
      <c r="RPM189" s="430"/>
      <c r="RPN189" s="430"/>
      <c r="RPO189" s="430"/>
      <c r="RPP189" s="430"/>
      <c r="RPQ189" s="430"/>
      <c r="RPR189" s="430"/>
      <c r="RPS189" s="430"/>
      <c r="RPT189" s="430"/>
      <c r="RPU189" s="430"/>
      <c r="RPV189" s="430"/>
      <c r="RPW189" s="430"/>
      <c r="RPX189" s="430"/>
      <c r="RPY189" s="430"/>
      <c r="RPZ189" s="430"/>
      <c r="RQA189" s="430"/>
      <c r="RQB189" s="430"/>
      <c r="RQC189" s="430"/>
      <c r="RQD189" s="430"/>
      <c r="RQE189" s="430"/>
      <c r="RQF189" s="430"/>
      <c r="RQG189" s="430"/>
      <c r="RQH189" s="430"/>
      <c r="RQI189" s="430"/>
      <c r="RQJ189" s="430"/>
      <c r="RQK189" s="430"/>
      <c r="RQL189" s="430"/>
      <c r="RQM189" s="430"/>
      <c r="RQN189" s="430"/>
      <c r="RQO189" s="430"/>
      <c r="RQP189" s="430"/>
      <c r="RQQ189" s="430"/>
      <c r="RQR189" s="430"/>
      <c r="RQS189" s="430"/>
      <c r="RQT189" s="430"/>
      <c r="RQU189" s="430"/>
      <c r="RQV189" s="430"/>
      <c r="RQW189" s="430"/>
      <c r="RQX189" s="430"/>
      <c r="RQY189" s="430"/>
      <c r="RQZ189" s="430"/>
      <c r="RRA189" s="430"/>
      <c r="RRB189" s="430"/>
      <c r="RRC189" s="430"/>
      <c r="RRD189" s="430"/>
      <c r="RRE189" s="430"/>
      <c r="RRF189" s="430"/>
      <c r="RRG189" s="430"/>
      <c r="RRH189" s="430"/>
      <c r="RRI189" s="430"/>
      <c r="RRJ189" s="430"/>
      <c r="RRK189" s="430"/>
      <c r="RRL189" s="430"/>
      <c r="RRM189" s="430"/>
      <c r="RRN189" s="430"/>
      <c r="RRO189" s="430"/>
      <c r="RRP189" s="430"/>
      <c r="RRQ189" s="430"/>
      <c r="RRR189" s="430"/>
      <c r="RRS189" s="430"/>
      <c r="RRT189" s="430"/>
      <c r="RRU189" s="430"/>
      <c r="RRV189" s="430"/>
      <c r="RRW189" s="430"/>
      <c r="RRX189" s="430"/>
      <c r="RRY189" s="430"/>
      <c r="RRZ189" s="430"/>
      <c r="RSA189" s="430"/>
      <c r="RSB189" s="430"/>
      <c r="RSC189" s="430"/>
      <c r="RSD189" s="430"/>
      <c r="RSE189" s="430"/>
      <c r="RSF189" s="430"/>
      <c r="RSG189" s="430"/>
      <c r="RSH189" s="430"/>
      <c r="RSI189" s="430"/>
      <c r="RSJ189" s="430"/>
      <c r="RSK189" s="430"/>
      <c r="RSL189" s="430"/>
      <c r="RSM189" s="430"/>
      <c r="RSN189" s="430"/>
      <c r="RSO189" s="430"/>
      <c r="RSP189" s="430"/>
      <c r="RSQ189" s="430"/>
      <c r="RSR189" s="430"/>
      <c r="RSS189" s="430"/>
      <c r="RST189" s="430"/>
      <c r="RSU189" s="430"/>
      <c r="RSV189" s="430"/>
      <c r="RSW189" s="430"/>
      <c r="RSX189" s="430"/>
      <c r="RSY189" s="430"/>
      <c r="RSZ189" s="430"/>
      <c r="RTA189" s="430"/>
      <c r="RTB189" s="430"/>
      <c r="RTC189" s="430"/>
      <c r="RTD189" s="430"/>
      <c r="RTE189" s="430"/>
      <c r="RTF189" s="430"/>
      <c r="RTG189" s="430"/>
      <c r="RTH189" s="430"/>
      <c r="RTI189" s="430"/>
      <c r="RTJ189" s="430"/>
      <c r="RTK189" s="430"/>
      <c r="RTL189" s="430"/>
      <c r="RTM189" s="430"/>
      <c r="RTN189" s="430"/>
      <c r="RTO189" s="430"/>
      <c r="RTP189" s="430"/>
      <c r="RTQ189" s="430"/>
      <c r="RTR189" s="430"/>
      <c r="RTS189" s="430"/>
      <c r="RTT189" s="430"/>
      <c r="RTU189" s="430"/>
      <c r="RTV189" s="430"/>
      <c r="RTW189" s="430"/>
      <c r="RTX189" s="430"/>
      <c r="RTY189" s="430"/>
      <c r="RTZ189" s="430"/>
      <c r="RUA189" s="430"/>
      <c r="RUB189" s="430"/>
      <c r="RUC189" s="430"/>
      <c r="RUD189" s="430"/>
      <c r="RUE189" s="430"/>
      <c r="RUF189" s="430"/>
      <c r="RUG189" s="430"/>
      <c r="RUH189" s="430"/>
      <c r="RUI189" s="430"/>
      <c r="RUJ189" s="430"/>
      <c r="RUK189" s="430"/>
      <c r="RUL189" s="430"/>
      <c r="RUM189" s="430"/>
      <c r="RUN189" s="430"/>
      <c r="RUO189" s="430"/>
      <c r="RUP189" s="430"/>
      <c r="RUQ189" s="430"/>
      <c r="RUR189" s="430"/>
      <c r="RUS189" s="430"/>
      <c r="RUT189" s="430"/>
      <c r="RUU189" s="430"/>
      <c r="RUV189" s="430"/>
      <c r="RUW189" s="430"/>
      <c r="RUX189" s="430"/>
      <c r="RUY189" s="430"/>
      <c r="RUZ189" s="430"/>
      <c r="RVA189" s="430"/>
      <c r="RVB189" s="430"/>
      <c r="RVC189" s="430"/>
      <c r="RVD189" s="430"/>
      <c r="RVE189" s="430"/>
      <c r="RVF189" s="430"/>
      <c r="RVG189" s="430"/>
      <c r="RVH189" s="430"/>
      <c r="RVI189" s="430"/>
      <c r="RVJ189" s="430"/>
      <c r="RVK189" s="430"/>
      <c r="RVL189" s="430"/>
      <c r="RVM189" s="430"/>
      <c r="RVN189" s="430"/>
      <c r="RVO189" s="430"/>
      <c r="RVP189" s="430"/>
      <c r="RVQ189" s="430"/>
      <c r="RVR189" s="430"/>
      <c r="RVS189" s="430"/>
      <c r="RVT189" s="430"/>
      <c r="RVU189" s="430"/>
      <c r="RVV189" s="430"/>
      <c r="RVW189" s="430"/>
      <c r="RVX189" s="430"/>
      <c r="RVY189" s="430"/>
      <c r="RVZ189" s="430"/>
      <c r="RWA189" s="430"/>
      <c r="RWB189" s="430"/>
      <c r="RWC189" s="430"/>
      <c r="RWD189" s="430"/>
      <c r="RWE189" s="430"/>
      <c r="RWF189" s="430"/>
      <c r="RWG189" s="430"/>
      <c r="RWH189" s="430"/>
      <c r="RWI189" s="430"/>
      <c r="RWJ189" s="430"/>
      <c r="RWK189" s="430"/>
      <c r="RWL189" s="430"/>
      <c r="RWM189" s="430"/>
      <c r="RWN189" s="430"/>
      <c r="RWO189" s="430"/>
      <c r="RWP189" s="430"/>
      <c r="RWQ189" s="430"/>
      <c r="RWR189" s="430"/>
      <c r="RWS189" s="430"/>
      <c r="RWT189" s="430"/>
      <c r="RWU189" s="430"/>
      <c r="RWV189" s="430"/>
      <c r="RWW189" s="430"/>
      <c r="RWX189" s="430"/>
      <c r="RWY189" s="430"/>
      <c r="RWZ189" s="430"/>
      <c r="RXA189" s="430"/>
      <c r="RXB189" s="430"/>
      <c r="RXC189" s="430"/>
      <c r="RXD189" s="430"/>
      <c r="RXE189" s="430"/>
      <c r="RXF189" s="430"/>
      <c r="RXG189" s="430"/>
      <c r="RXH189" s="430"/>
      <c r="RXI189" s="430"/>
      <c r="RXJ189" s="430"/>
      <c r="RXK189" s="430"/>
      <c r="RXR189" s="430"/>
      <c r="RXS189" s="430"/>
      <c r="RXT189" s="430"/>
      <c r="RXU189" s="430"/>
      <c r="RXV189" s="430"/>
      <c r="RXW189" s="430"/>
      <c r="RXX189" s="430"/>
      <c r="RXY189" s="430"/>
      <c r="RXZ189" s="430"/>
      <c r="RYA189" s="430"/>
      <c r="RYB189" s="430"/>
      <c r="RYC189" s="430"/>
      <c r="RYD189" s="430"/>
      <c r="RYE189" s="430"/>
      <c r="RYF189" s="430"/>
      <c r="RYG189" s="430"/>
      <c r="RYH189" s="430"/>
      <c r="RYI189" s="430"/>
      <c r="RYJ189" s="430"/>
      <c r="RYK189" s="430"/>
      <c r="RYL189" s="430"/>
      <c r="RYM189" s="430"/>
      <c r="RYN189" s="430"/>
      <c r="RYO189" s="430"/>
      <c r="RYP189" s="430"/>
      <c r="RYQ189" s="430"/>
      <c r="RYR189" s="430"/>
      <c r="RYS189" s="430"/>
      <c r="RYT189" s="430"/>
      <c r="RYU189" s="430"/>
      <c r="RYV189" s="430"/>
      <c r="RYW189" s="430"/>
      <c r="RYX189" s="430"/>
      <c r="RYY189" s="430"/>
      <c r="RYZ189" s="430"/>
      <c r="RZA189" s="430"/>
      <c r="RZB189" s="430"/>
      <c r="RZC189" s="430"/>
      <c r="RZD189" s="430"/>
      <c r="RZE189" s="430"/>
      <c r="RZF189" s="430"/>
      <c r="RZG189" s="430"/>
      <c r="RZH189" s="430"/>
      <c r="RZI189" s="430"/>
      <c r="RZJ189" s="430"/>
      <c r="RZK189" s="430"/>
      <c r="RZL189" s="430"/>
      <c r="RZM189" s="430"/>
      <c r="RZN189" s="430"/>
      <c r="RZO189" s="430"/>
      <c r="RZP189" s="430"/>
      <c r="RZQ189" s="430"/>
      <c r="RZR189" s="430"/>
      <c r="RZS189" s="430"/>
      <c r="RZT189" s="430"/>
      <c r="RZU189" s="430"/>
      <c r="RZV189" s="430"/>
      <c r="RZW189" s="430"/>
      <c r="RZX189" s="430"/>
      <c r="RZY189" s="430"/>
      <c r="RZZ189" s="430"/>
      <c r="SAA189" s="430"/>
      <c r="SAB189" s="430"/>
      <c r="SAC189" s="430"/>
      <c r="SAD189" s="430"/>
      <c r="SAE189" s="430"/>
      <c r="SAF189" s="430"/>
      <c r="SAG189" s="430"/>
      <c r="SAH189" s="430"/>
      <c r="SAI189" s="430"/>
      <c r="SAJ189" s="430"/>
      <c r="SAK189" s="430"/>
      <c r="SAL189" s="430"/>
      <c r="SAM189" s="430"/>
      <c r="SAN189" s="430"/>
      <c r="SAO189" s="430"/>
      <c r="SAP189" s="430"/>
      <c r="SAQ189" s="430"/>
      <c r="SAR189" s="430"/>
      <c r="SAS189" s="430"/>
      <c r="SAT189" s="430"/>
      <c r="SAU189" s="430"/>
      <c r="SAV189" s="430"/>
      <c r="SAW189" s="430"/>
      <c r="SAX189" s="430"/>
      <c r="SAY189" s="430"/>
      <c r="SAZ189" s="430"/>
      <c r="SBA189" s="430"/>
      <c r="SBB189" s="430"/>
      <c r="SBC189" s="430"/>
      <c r="SBD189" s="430"/>
      <c r="SBE189" s="430"/>
      <c r="SBF189" s="430"/>
      <c r="SBG189" s="430"/>
      <c r="SBH189" s="430"/>
      <c r="SBI189" s="430"/>
      <c r="SBJ189" s="430"/>
      <c r="SBK189" s="430"/>
      <c r="SBL189" s="430"/>
      <c r="SBM189" s="430"/>
      <c r="SBN189" s="430"/>
      <c r="SBO189" s="430"/>
      <c r="SBP189" s="430"/>
      <c r="SBQ189" s="430"/>
      <c r="SBR189" s="430"/>
      <c r="SBS189" s="430"/>
      <c r="SBT189" s="430"/>
      <c r="SBU189" s="430"/>
      <c r="SBV189" s="430"/>
      <c r="SBW189" s="430"/>
      <c r="SBX189" s="430"/>
      <c r="SBY189" s="430"/>
      <c r="SBZ189" s="430"/>
      <c r="SCA189" s="430"/>
      <c r="SCB189" s="430"/>
      <c r="SCC189" s="430"/>
      <c r="SCD189" s="430"/>
      <c r="SCE189" s="430"/>
      <c r="SCF189" s="430"/>
      <c r="SCG189" s="430"/>
      <c r="SCH189" s="430"/>
      <c r="SCI189" s="430"/>
      <c r="SCJ189" s="430"/>
      <c r="SCK189" s="430"/>
      <c r="SCL189" s="430"/>
      <c r="SCM189" s="430"/>
      <c r="SCN189" s="430"/>
      <c r="SCO189" s="430"/>
      <c r="SCP189" s="430"/>
      <c r="SCQ189" s="430"/>
      <c r="SCR189" s="430"/>
      <c r="SCS189" s="430"/>
      <c r="SCT189" s="430"/>
      <c r="SCU189" s="430"/>
      <c r="SCV189" s="430"/>
      <c r="SCW189" s="430"/>
      <c r="SCX189" s="430"/>
      <c r="SCY189" s="430"/>
      <c r="SCZ189" s="430"/>
      <c r="SDA189" s="430"/>
      <c r="SDB189" s="430"/>
      <c r="SDC189" s="430"/>
      <c r="SDD189" s="430"/>
      <c r="SDE189" s="430"/>
      <c r="SDF189" s="430"/>
      <c r="SDG189" s="430"/>
      <c r="SDH189" s="430"/>
      <c r="SDI189" s="430"/>
      <c r="SDJ189" s="430"/>
      <c r="SDK189" s="430"/>
      <c r="SDL189" s="430"/>
      <c r="SDM189" s="430"/>
      <c r="SDN189" s="430"/>
      <c r="SDO189" s="430"/>
      <c r="SDP189" s="430"/>
      <c r="SDQ189" s="430"/>
      <c r="SDR189" s="430"/>
      <c r="SDS189" s="430"/>
      <c r="SDT189" s="430"/>
      <c r="SDU189" s="430"/>
      <c r="SDV189" s="430"/>
      <c r="SDW189" s="430"/>
      <c r="SDX189" s="430"/>
      <c r="SDY189" s="430"/>
      <c r="SDZ189" s="430"/>
      <c r="SEA189" s="430"/>
      <c r="SEB189" s="430"/>
      <c r="SEC189" s="430"/>
      <c r="SED189" s="430"/>
      <c r="SEE189" s="430"/>
      <c r="SEF189" s="430"/>
      <c r="SEG189" s="430"/>
      <c r="SEH189" s="430"/>
      <c r="SEI189" s="430"/>
      <c r="SEJ189" s="430"/>
      <c r="SEK189" s="430"/>
      <c r="SEL189" s="430"/>
      <c r="SEM189" s="430"/>
      <c r="SEN189" s="430"/>
      <c r="SEO189" s="430"/>
      <c r="SEP189" s="430"/>
      <c r="SEQ189" s="430"/>
      <c r="SER189" s="430"/>
      <c r="SES189" s="430"/>
      <c r="SET189" s="430"/>
      <c r="SEU189" s="430"/>
      <c r="SEV189" s="430"/>
      <c r="SEW189" s="430"/>
      <c r="SEX189" s="430"/>
      <c r="SEY189" s="430"/>
      <c r="SEZ189" s="430"/>
      <c r="SFA189" s="430"/>
      <c r="SFB189" s="430"/>
      <c r="SFC189" s="430"/>
      <c r="SFD189" s="430"/>
      <c r="SFE189" s="430"/>
      <c r="SFF189" s="430"/>
      <c r="SFG189" s="430"/>
      <c r="SFH189" s="430"/>
      <c r="SFI189" s="430"/>
      <c r="SFJ189" s="430"/>
      <c r="SFK189" s="430"/>
      <c r="SFL189" s="430"/>
      <c r="SFM189" s="430"/>
      <c r="SFN189" s="430"/>
      <c r="SFO189" s="430"/>
      <c r="SFP189" s="430"/>
      <c r="SFQ189" s="430"/>
      <c r="SFR189" s="430"/>
      <c r="SFS189" s="430"/>
      <c r="SFT189" s="430"/>
      <c r="SFU189" s="430"/>
      <c r="SFV189" s="430"/>
      <c r="SFW189" s="430"/>
      <c r="SFX189" s="430"/>
      <c r="SFY189" s="430"/>
      <c r="SFZ189" s="430"/>
      <c r="SGA189" s="430"/>
      <c r="SGB189" s="430"/>
      <c r="SGC189" s="430"/>
      <c r="SGD189" s="430"/>
      <c r="SGE189" s="430"/>
      <c r="SGF189" s="430"/>
      <c r="SGG189" s="430"/>
      <c r="SGH189" s="430"/>
      <c r="SGI189" s="430"/>
      <c r="SGJ189" s="430"/>
      <c r="SGK189" s="430"/>
      <c r="SGL189" s="430"/>
      <c r="SGM189" s="430"/>
      <c r="SGN189" s="430"/>
      <c r="SGO189" s="430"/>
      <c r="SGP189" s="430"/>
      <c r="SGQ189" s="430"/>
      <c r="SGR189" s="430"/>
      <c r="SGS189" s="430"/>
      <c r="SGT189" s="430"/>
      <c r="SGU189" s="430"/>
      <c r="SGV189" s="430"/>
      <c r="SGW189" s="430"/>
      <c r="SGX189" s="430"/>
      <c r="SGY189" s="430"/>
      <c r="SGZ189" s="430"/>
      <c r="SHA189" s="430"/>
      <c r="SHB189" s="430"/>
      <c r="SHC189" s="430"/>
      <c r="SHD189" s="430"/>
      <c r="SHE189" s="430"/>
      <c r="SHF189" s="430"/>
      <c r="SHG189" s="430"/>
      <c r="SHN189" s="430"/>
      <c r="SHO189" s="430"/>
      <c r="SHP189" s="430"/>
      <c r="SHQ189" s="430"/>
      <c r="SHR189" s="430"/>
      <c r="SHS189" s="430"/>
      <c r="SHT189" s="430"/>
      <c r="SHU189" s="430"/>
      <c r="SHV189" s="430"/>
      <c r="SHW189" s="430"/>
      <c r="SHX189" s="430"/>
      <c r="SHY189" s="430"/>
      <c r="SHZ189" s="430"/>
      <c r="SIA189" s="430"/>
      <c r="SIB189" s="430"/>
      <c r="SIC189" s="430"/>
      <c r="SID189" s="430"/>
      <c r="SIE189" s="430"/>
      <c r="SIF189" s="430"/>
      <c r="SIG189" s="430"/>
      <c r="SIH189" s="430"/>
      <c r="SII189" s="430"/>
      <c r="SIJ189" s="430"/>
      <c r="SIK189" s="430"/>
      <c r="SIL189" s="430"/>
      <c r="SIM189" s="430"/>
      <c r="SIN189" s="430"/>
      <c r="SIO189" s="430"/>
      <c r="SIP189" s="430"/>
      <c r="SIQ189" s="430"/>
      <c r="SIR189" s="430"/>
      <c r="SIS189" s="430"/>
      <c r="SIT189" s="430"/>
      <c r="SIU189" s="430"/>
      <c r="SIV189" s="430"/>
      <c r="SIW189" s="430"/>
      <c r="SIX189" s="430"/>
      <c r="SIY189" s="430"/>
      <c r="SIZ189" s="430"/>
      <c r="SJA189" s="430"/>
      <c r="SJB189" s="430"/>
      <c r="SJC189" s="430"/>
      <c r="SJD189" s="430"/>
      <c r="SJE189" s="430"/>
      <c r="SJF189" s="430"/>
      <c r="SJG189" s="430"/>
      <c r="SJH189" s="430"/>
      <c r="SJI189" s="430"/>
      <c r="SJJ189" s="430"/>
      <c r="SJK189" s="430"/>
      <c r="SJL189" s="430"/>
      <c r="SJM189" s="430"/>
      <c r="SJN189" s="430"/>
      <c r="SJO189" s="430"/>
      <c r="SJP189" s="430"/>
      <c r="SJQ189" s="430"/>
      <c r="SJR189" s="430"/>
      <c r="SJS189" s="430"/>
      <c r="SJT189" s="430"/>
      <c r="SJU189" s="430"/>
      <c r="SJV189" s="430"/>
      <c r="SJW189" s="430"/>
      <c r="SJX189" s="430"/>
      <c r="SJY189" s="430"/>
      <c r="SJZ189" s="430"/>
      <c r="SKA189" s="430"/>
      <c r="SKB189" s="430"/>
      <c r="SKC189" s="430"/>
      <c r="SKD189" s="430"/>
      <c r="SKE189" s="430"/>
      <c r="SKF189" s="430"/>
      <c r="SKG189" s="430"/>
      <c r="SKH189" s="430"/>
      <c r="SKI189" s="430"/>
      <c r="SKJ189" s="430"/>
      <c r="SKK189" s="430"/>
      <c r="SKL189" s="430"/>
      <c r="SKM189" s="430"/>
      <c r="SKN189" s="430"/>
      <c r="SKO189" s="430"/>
      <c r="SKP189" s="430"/>
      <c r="SKQ189" s="430"/>
      <c r="SKR189" s="430"/>
      <c r="SKS189" s="430"/>
      <c r="SKT189" s="430"/>
      <c r="SKU189" s="430"/>
      <c r="SKV189" s="430"/>
      <c r="SKW189" s="430"/>
      <c r="SKX189" s="430"/>
      <c r="SKY189" s="430"/>
      <c r="SKZ189" s="430"/>
      <c r="SLA189" s="430"/>
      <c r="SLB189" s="430"/>
      <c r="SLC189" s="430"/>
      <c r="SLD189" s="430"/>
      <c r="SLE189" s="430"/>
      <c r="SLF189" s="430"/>
      <c r="SLG189" s="430"/>
      <c r="SLH189" s="430"/>
      <c r="SLI189" s="430"/>
      <c r="SLJ189" s="430"/>
      <c r="SLK189" s="430"/>
      <c r="SLL189" s="430"/>
      <c r="SLM189" s="430"/>
      <c r="SLN189" s="430"/>
      <c r="SLO189" s="430"/>
      <c r="SLP189" s="430"/>
      <c r="SLQ189" s="430"/>
      <c r="SLR189" s="430"/>
      <c r="SLS189" s="430"/>
      <c r="SLT189" s="430"/>
      <c r="SLU189" s="430"/>
      <c r="SLV189" s="430"/>
      <c r="SLW189" s="430"/>
      <c r="SLX189" s="430"/>
      <c r="SLY189" s="430"/>
      <c r="SLZ189" s="430"/>
      <c r="SMA189" s="430"/>
      <c r="SMB189" s="430"/>
      <c r="SMC189" s="430"/>
      <c r="SMD189" s="430"/>
      <c r="SME189" s="430"/>
      <c r="SMF189" s="430"/>
      <c r="SMG189" s="430"/>
      <c r="SMH189" s="430"/>
      <c r="SMI189" s="430"/>
      <c r="SMJ189" s="430"/>
      <c r="SMK189" s="430"/>
      <c r="SML189" s="430"/>
      <c r="SMM189" s="430"/>
      <c r="SMN189" s="430"/>
      <c r="SMO189" s="430"/>
      <c r="SMP189" s="430"/>
      <c r="SMQ189" s="430"/>
      <c r="SMR189" s="430"/>
      <c r="SMS189" s="430"/>
      <c r="SMT189" s="430"/>
      <c r="SMU189" s="430"/>
      <c r="SMV189" s="430"/>
      <c r="SMW189" s="430"/>
      <c r="SMX189" s="430"/>
      <c r="SMY189" s="430"/>
      <c r="SMZ189" s="430"/>
      <c r="SNA189" s="430"/>
      <c r="SNB189" s="430"/>
      <c r="SNC189" s="430"/>
      <c r="SND189" s="430"/>
      <c r="SNE189" s="430"/>
      <c r="SNF189" s="430"/>
      <c r="SNG189" s="430"/>
      <c r="SNH189" s="430"/>
      <c r="SNI189" s="430"/>
      <c r="SNJ189" s="430"/>
      <c r="SNK189" s="430"/>
      <c r="SNL189" s="430"/>
      <c r="SNM189" s="430"/>
      <c r="SNN189" s="430"/>
      <c r="SNO189" s="430"/>
      <c r="SNP189" s="430"/>
      <c r="SNQ189" s="430"/>
      <c r="SNR189" s="430"/>
      <c r="SNS189" s="430"/>
      <c r="SNT189" s="430"/>
      <c r="SNU189" s="430"/>
      <c r="SNV189" s="430"/>
      <c r="SNW189" s="430"/>
      <c r="SNX189" s="430"/>
      <c r="SNY189" s="430"/>
      <c r="SNZ189" s="430"/>
      <c r="SOA189" s="430"/>
      <c r="SOB189" s="430"/>
      <c r="SOC189" s="430"/>
      <c r="SOD189" s="430"/>
      <c r="SOE189" s="430"/>
      <c r="SOF189" s="430"/>
      <c r="SOG189" s="430"/>
      <c r="SOH189" s="430"/>
      <c r="SOI189" s="430"/>
      <c r="SOJ189" s="430"/>
      <c r="SOK189" s="430"/>
      <c r="SOL189" s="430"/>
      <c r="SOM189" s="430"/>
      <c r="SON189" s="430"/>
      <c r="SOO189" s="430"/>
      <c r="SOP189" s="430"/>
      <c r="SOQ189" s="430"/>
      <c r="SOR189" s="430"/>
      <c r="SOS189" s="430"/>
      <c r="SOT189" s="430"/>
      <c r="SOU189" s="430"/>
      <c r="SOV189" s="430"/>
      <c r="SOW189" s="430"/>
      <c r="SOX189" s="430"/>
      <c r="SOY189" s="430"/>
      <c r="SOZ189" s="430"/>
      <c r="SPA189" s="430"/>
      <c r="SPB189" s="430"/>
      <c r="SPC189" s="430"/>
      <c r="SPD189" s="430"/>
      <c r="SPE189" s="430"/>
      <c r="SPF189" s="430"/>
      <c r="SPG189" s="430"/>
      <c r="SPH189" s="430"/>
      <c r="SPI189" s="430"/>
      <c r="SPJ189" s="430"/>
      <c r="SPK189" s="430"/>
      <c r="SPL189" s="430"/>
      <c r="SPM189" s="430"/>
      <c r="SPN189" s="430"/>
      <c r="SPO189" s="430"/>
      <c r="SPP189" s="430"/>
      <c r="SPQ189" s="430"/>
      <c r="SPR189" s="430"/>
      <c r="SPS189" s="430"/>
      <c r="SPT189" s="430"/>
      <c r="SPU189" s="430"/>
      <c r="SPV189" s="430"/>
      <c r="SPW189" s="430"/>
      <c r="SPX189" s="430"/>
      <c r="SPY189" s="430"/>
      <c r="SPZ189" s="430"/>
      <c r="SQA189" s="430"/>
      <c r="SQB189" s="430"/>
      <c r="SQC189" s="430"/>
      <c r="SQD189" s="430"/>
      <c r="SQE189" s="430"/>
      <c r="SQF189" s="430"/>
      <c r="SQG189" s="430"/>
      <c r="SQH189" s="430"/>
      <c r="SQI189" s="430"/>
      <c r="SQJ189" s="430"/>
      <c r="SQK189" s="430"/>
      <c r="SQL189" s="430"/>
      <c r="SQM189" s="430"/>
      <c r="SQN189" s="430"/>
      <c r="SQO189" s="430"/>
      <c r="SQP189" s="430"/>
      <c r="SQQ189" s="430"/>
      <c r="SQR189" s="430"/>
      <c r="SQS189" s="430"/>
      <c r="SQT189" s="430"/>
      <c r="SQU189" s="430"/>
      <c r="SQV189" s="430"/>
      <c r="SQW189" s="430"/>
      <c r="SQX189" s="430"/>
      <c r="SQY189" s="430"/>
      <c r="SQZ189" s="430"/>
      <c r="SRA189" s="430"/>
      <c r="SRB189" s="430"/>
      <c r="SRC189" s="430"/>
      <c r="SRJ189" s="430"/>
      <c r="SRK189" s="430"/>
      <c r="SRL189" s="430"/>
      <c r="SRM189" s="430"/>
      <c r="SRN189" s="430"/>
      <c r="SRO189" s="430"/>
      <c r="SRP189" s="430"/>
      <c r="SRQ189" s="430"/>
      <c r="SRR189" s="430"/>
      <c r="SRS189" s="430"/>
      <c r="SRT189" s="430"/>
      <c r="SRU189" s="430"/>
      <c r="SRV189" s="430"/>
      <c r="SRW189" s="430"/>
      <c r="SRX189" s="430"/>
      <c r="SRY189" s="430"/>
      <c r="SRZ189" s="430"/>
      <c r="SSA189" s="430"/>
      <c r="SSB189" s="430"/>
      <c r="SSC189" s="430"/>
      <c r="SSD189" s="430"/>
      <c r="SSE189" s="430"/>
      <c r="SSF189" s="430"/>
      <c r="SSG189" s="430"/>
      <c r="SSH189" s="430"/>
      <c r="SSI189" s="430"/>
      <c r="SSJ189" s="430"/>
      <c r="SSK189" s="430"/>
      <c r="SSL189" s="430"/>
      <c r="SSM189" s="430"/>
      <c r="SSN189" s="430"/>
      <c r="SSO189" s="430"/>
      <c r="SSP189" s="430"/>
      <c r="SSQ189" s="430"/>
      <c r="SSR189" s="430"/>
      <c r="SSS189" s="430"/>
      <c r="SST189" s="430"/>
      <c r="SSU189" s="430"/>
      <c r="SSV189" s="430"/>
      <c r="SSW189" s="430"/>
      <c r="SSX189" s="430"/>
      <c r="SSY189" s="430"/>
      <c r="SSZ189" s="430"/>
      <c r="STA189" s="430"/>
      <c r="STB189" s="430"/>
      <c r="STC189" s="430"/>
      <c r="STD189" s="430"/>
      <c r="STE189" s="430"/>
      <c r="STF189" s="430"/>
      <c r="STG189" s="430"/>
      <c r="STH189" s="430"/>
      <c r="STI189" s="430"/>
      <c r="STJ189" s="430"/>
      <c r="STK189" s="430"/>
      <c r="STL189" s="430"/>
      <c r="STM189" s="430"/>
      <c r="STN189" s="430"/>
      <c r="STO189" s="430"/>
      <c r="STP189" s="430"/>
      <c r="STQ189" s="430"/>
      <c r="STR189" s="430"/>
      <c r="STS189" s="430"/>
      <c r="STT189" s="430"/>
      <c r="STU189" s="430"/>
      <c r="STV189" s="430"/>
      <c r="STW189" s="430"/>
      <c r="STX189" s="430"/>
      <c r="STY189" s="430"/>
      <c r="STZ189" s="430"/>
      <c r="SUA189" s="430"/>
      <c r="SUB189" s="430"/>
      <c r="SUC189" s="430"/>
      <c r="SUD189" s="430"/>
      <c r="SUE189" s="430"/>
      <c r="SUF189" s="430"/>
      <c r="SUG189" s="430"/>
      <c r="SUH189" s="430"/>
      <c r="SUI189" s="430"/>
      <c r="SUJ189" s="430"/>
      <c r="SUK189" s="430"/>
      <c r="SUL189" s="430"/>
      <c r="SUM189" s="430"/>
      <c r="SUN189" s="430"/>
      <c r="SUO189" s="430"/>
      <c r="SUP189" s="430"/>
      <c r="SUQ189" s="430"/>
      <c r="SUR189" s="430"/>
      <c r="SUS189" s="430"/>
      <c r="SUT189" s="430"/>
      <c r="SUU189" s="430"/>
      <c r="SUV189" s="430"/>
      <c r="SUW189" s="430"/>
      <c r="SUX189" s="430"/>
      <c r="SUY189" s="430"/>
      <c r="SUZ189" s="430"/>
      <c r="SVA189" s="430"/>
      <c r="SVB189" s="430"/>
      <c r="SVC189" s="430"/>
      <c r="SVD189" s="430"/>
      <c r="SVE189" s="430"/>
      <c r="SVF189" s="430"/>
      <c r="SVG189" s="430"/>
      <c r="SVH189" s="430"/>
      <c r="SVI189" s="430"/>
      <c r="SVJ189" s="430"/>
      <c r="SVK189" s="430"/>
      <c r="SVL189" s="430"/>
      <c r="SVM189" s="430"/>
      <c r="SVN189" s="430"/>
      <c r="SVO189" s="430"/>
      <c r="SVP189" s="430"/>
      <c r="SVQ189" s="430"/>
      <c r="SVR189" s="430"/>
      <c r="SVS189" s="430"/>
      <c r="SVT189" s="430"/>
      <c r="SVU189" s="430"/>
      <c r="SVV189" s="430"/>
      <c r="SVW189" s="430"/>
      <c r="SVX189" s="430"/>
      <c r="SVY189" s="430"/>
      <c r="SVZ189" s="430"/>
      <c r="SWA189" s="430"/>
      <c r="SWB189" s="430"/>
      <c r="SWC189" s="430"/>
      <c r="SWD189" s="430"/>
      <c r="SWE189" s="430"/>
      <c r="SWF189" s="430"/>
      <c r="SWG189" s="430"/>
      <c r="SWH189" s="430"/>
      <c r="SWI189" s="430"/>
      <c r="SWJ189" s="430"/>
      <c r="SWK189" s="430"/>
      <c r="SWL189" s="430"/>
      <c r="SWM189" s="430"/>
      <c r="SWN189" s="430"/>
      <c r="SWO189" s="430"/>
      <c r="SWP189" s="430"/>
      <c r="SWQ189" s="430"/>
      <c r="SWR189" s="430"/>
      <c r="SWS189" s="430"/>
      <c r="SWT189" s="430"/>
      <c r="SWU189" s="430"/>
      <c r="SWV189" s="430"/>
      <c r="SWW189" s="430"/>
      <c r="SWX189" s="430"/>
      <c r="SWY189" s="430"/>
      <c r="SWZ189" s="430"/>
      <c r="SXA189" s="430"/>
      <c r="SXB189" s="430"/>
      <c r="SXC189" s="430"/>
      <c r="SXD189" s="430"/>
      <c r="SXE189" s="430"/>
      <c r="SXF189" s="430"/>
      <c r="SXG189" s="430"/>
      <c r="SXH189" s="430"/>
      <c r="SXI189" s="430"/>
      <c r="SXJ189" s="430"/>
      <c r="SXK189" s="430"/>
      <c r="SXL189" s="430"/>
      <c r="SXM189" s="430"/>
      <c r="SXN189" s="430"/>
      <c r="SXO189" s="430"/>
      <c r="SXP189" s="430"/>
      <c r="SXQ189" s="430"/>
      <c r="SXR189" s="430"/>
      <c r="SXS189" s="430"/>
      <c r="SXT189" s="430"/>
      <c r="SXU189" s="430"/>
      <c r="SXV189" s="430"/>
      <c r="SXW189" s="430"/>
      <c r="SXX189" s="430"/>
      <c r="SXY189" s="430"/>
      <c r="SXZ189" s="430"/>
      <c r="SYA189" s="430"/>
      <c r="SYB189" s="430"/>
      <c r="SYC189" s="430"/>
      <c r="SYD189" s="430"/>
      <c r="SYE189" s="430"/>
      <c r="SYF189" s="430"/>
      <c r="SYG189" s="430"/>
      <c r="SYH189" s="430"/>
      <c r="SYI189" s="430"/>
      <c r="SYJ189" s="430"/>
      <c r="SYK189" s="430"/>
      <c r="SYL189" s="430"/>
      <c r="SYM189" s="430"/>
      <c r="SYN189" s="430"/>
      <c r="SYO189" s="430"/>
      <c r="SYP189" s="430"/>
      <c r="SYQ189" s="430"/>
      <c r="SYR189" s="430"/>
      <c r="SYS189" s="430"/>
      <c r="SYT189" s="430"/>
      <c r="SYU189" s="430"/>
      <c r="SYV189" s="430"/>
      <c r="SYW189" s="430"/>
      <c r="SYX189" s="430"/>
      <c r="SYY189" s="430"/>
      <c r="SYZ189" s="430"/>
      <c r="SZA189" s="430"/>
      <c r="SZB189" s="430"/>
      <c r="SZC189" s="430"/>
      <c r="SZD189" s="430"/>
      <c r="SZE189" s="430"/>
      <c r="SZF189" s="430"/>
      <c r="SZG189" s="430"/>
      <c r="SZH189" s="430"/>
      <c r="SZI189" s="430"/>
      <c r="SZJ189" s="430"/>
      <c r="SZK189" s="430"/>
      <c r="SZL189" s="430"/>
      <c r="SZM189" s="430"/>
      <c r="SZN189" s="430"/>
      <c r="SZO189" s="430"/>
      <c r="SZP189" s="430"/>
      <c r="SZQ189" s="430"/>
      <c r="SZR189" s="430"/>
      <c r="SZS189" s="430"/>
      <c r="SZT189" s="430"/>
      <c r="SZU189" s="430"/>
      <c r="SZV189" s="430"/>
      <c r="SZW189" s="430"/>
      <c r="SZX189" s="430"/>
      <c r="SZY189" s="430"/>
      <c r="SZZ189" s="430"/>
      <c r="TAA189" s="430"/>
      <c r="TAB189" s="430"/>
      <c r="TAC189" s="430"/>
      <c r="TAD189" s="430"/>
      <c r="TAE189" s="430"/>
      <c r="TAF189" s="430"/>
      <c r="TAG189" s="430"/>
      <c r="TAH189" s="430"/>
      <c r="TAI189" s="430"/>
      <c r="TAJ189" s="430"/>
      <c r="TAK189" s="430"/>
      <c r="TAL189" s="430"/>
      <c r="TAM189" s="430"/>
      <c r="TAN189" s="430"/>
      <c r="TAO189" s="430"/>
      <c r="TAP189" s="430"/>
      <c r="TAQ189" s="430"/>
      <c r="TAR189" s="430"/>
      <c r="TAS189" s="430"/>
      <c r="TAT189" s="430"/>
      <c r="TAU189" s="430"/>
      <c r="TAV189" s="430"/>
      <c r="TAW189" s="430"/>
      <c r="TAX189" s="430"/>
      <c r="TAY189" s="430"/>
      <c r="TBF189" s="430"/>
      <c r="TBG189" s="430"/>
      <c r="TBH189" s="430"/>
      <c r="TBI189" s="430"/>
      <c r="TBJ189" s="430"/>
      <c r="TBK189" s="430"/>
      <c r="TBL189" s="430"/>
      <c r="TBM189" s="430"/>
      <c r="TBN189" s="430"/>
      <c r="TBO189" s="430"/>
      <c r="TBP189" s="430"/>
      <c r="TBQ189" s="430"/>
      <c r="TBR189" s="430"/>
      <c r="TBS189" s="430"/>
      <c r="TBT189" s="430"/>
      <c r="TBU189" s="430"/>
      <c r="TBV189" s="430"/>
      <c r="TBW189" s="430"/>
      <c r="TBX189" s="430"/>
      <c r="TBY189" s="430"/>
      <c r="TBZ189" s="430"/>
      <c r="TCA189" s="430"/>
      <c r="TCB189" s="430"/>
      <c r="TCC189" s="430"/>
      <c r="TCD189" s="430"/>
      <c r="TCE189" s="430"/>
      <c r="TCF189" s="430"/>
      <c r="TCG189" s="430"/>
      <c r="TCH189" s="430"/>
      <c r="TCI189" s="430"/>
      <c r="TCJ189" s="430"/>
      <c r="TCK189" s="430"/>
      <c r="TCL189" s="430"/>
      <c r="TCM189" s="430"/>
      <c r="TCN189" s="430"/>
      <c r="TCO189" s="430"/>
      <c r="TCP189" s="430"/>
      <c r="TCQ189" s="430"/>
      <c r="TCR189" s="430"/>
      <c r="TCS189" s="430"/>
      <c r="TCT189" s="430"/>
      <c r="TCU189" s="430"/>
      <c r="TCV189" s="430"/>
      <c r="TCW189" s="430"/>
      <c r="TCX189" s="430"/>
      <c r="TCY189" s="430"/>
      <c r="TCZ189" s="430"/>
      <c r="TDA189" s="430"/>
      <c r="TDB189" s="430"/>
      <c r="TDC189" s="430"/>
      <c r="TDD189" s="430"/>
      <c r="TDE189" s="430"/>
      <c r="TDF189" s="430"/>
      <c r="TDG189" s="430"/>
      <c r="TDH189" s="430"/>
      <c r="TDI189" s="430"/>
      <c r="TDJ189" s="430"/>
      <c r="TDK189" s="430"/>
      <c r="TDL189" s="430"/>
      <c r="TDM189" s="430"/>
      <c r="TDN189" s="430"/>
      <c r="TDO189" s="430"/>
      <c r="TDP189" s="430"/>
      <c r="TDQ189" s="430"/>
      <c r="TDR189" s="430"/>
      <c r="TDS189" s="430"/>
      <c r="TDT189" s="430"/>
      <c r="TDU189" s="430"/>
      <c r="TDV189" s="430"/>
      <c r="TDW189" s="430"/>
      <c r="TDX189" s="430"/>
      <c r="TDY189" s="430"/>
      <c r="TDZ189" s="430"/>
      <c r="TEA189" s="430"/>
      <c r="TEB189" s="430"/>
      <c r="TEC189" s="430"/>
      <c r="TED189" s="430"/>
      <c r="TEE189" s="430"/>
      <c r="TEF189" s="430"/>
      <c r="TEG189" s="430"/>
      <c r="TEH189" s="430"/>
      <c r="TEI189" s="430"/>
      <c r="TEJ189" s="430"/>
      <c r="TEK189" s="430"/>
      <c r="TEL189" s="430"/>
      <c r="TEM189" s="430"/>
      <c r="TEN189" s="430"/>
      <c r="TEO189" s="430"/>
      <c r="TEP189" s="430"/>
      <c r="TEQ189" s="430"/>
      <c r="TER189" s="430"/>
      <c r="TES189" s="430"/>
      <c r="TET189" s="430"/>
      <c r="TEU189" s="430"/>
      <c r="TEV189" s="430"/>
      <c r="TEW189" s="430"/>
      <c r="TEX189" s="430"/>
      <c r="TEY189" s="430"/>
      <c r="TEZ189" s="430"/>
      <c r="TFA189" s="430"/>
      <c r="TFB189" s="430"/>
      <c r="TFC189" s="430"/>
      <c r="TFD189" s="430"/>
      <c r="TFE189" s="430"/>
      <c r="TFF189" s="430"/>
      <c r="TFG189" s="430"/>
      <c r="TFH189" s="430"/>
      <c r="TFI189" s="430"/>
      <c r="TFJ189" s="430"/>
      <c r="TFK189" s="430"/>
      <c r="TFL189" s="430"/>
      <c r="TFM189" s="430"/>
      <c r="TFN189" s="430"/>
      <c r="TFO189" s="430"/>
      <c r="TFP189" s="430"/>
      <c r="TFQ189" s="430"/>
      <c r="TFR189" s="430"/>
      <c r="TFS189" s="430"/>
      <c r="TFT189" s="430"/>
      <c r="TFU189" s="430"/>
      <c r="TFV189" s="430"/>
      <c r="TFW189" s="430"/>
      <c r="TFX189" s="430"/>
      <c r="TFY189" s="430"/>
      <c r="TFZ189" s="430"/>
      <c r="TGA189" s="430"/>
      <c r="TGB189" s="430"/>
      <c r="TGC189" s="430"/>
      <c r="TGD189" s="430"/>
      <c r="TGE189" s="430"/>
      <c r="TGF189" s="430"/>
      <c r="TGG189" s="430"/>
      <c r="TGH189" s="430"/>
      <c r="TGI189" s="430"/>
      <c r="TGJ189" s="430"/>
      <c r="TGK189" s="430"/>
      <c r="TGL189" s="430"/>
      <c r="TGM189" s="430"/>
      <c r="TGN189" s="430"/>
      <c r="TGO189" s="430"/>
      <c r="TGP189" s="430"/>
      <c r="TGQ189" s="430"/>
      <c r="TGR189" s="430"/>
      <c r="TGS189" s="430"/>
      <c r="TGT189" s="430"/>
      <c r="TGU189" s="430"/>
      <c r="TGV189" s="430"/>
      <c r="TGW189" s="430"/>
      <c r="TGX189" s="430"/>
      <c r="TGY189" s="430"/>
      <c r="TGZ189" s="430"/>
      <c r="THA189" s="430"/>
      <c r="THB189" s="430"/>
      <c r="THC189" s="430"/>
      <c r="THD189" s="430"/>
      <c r="THE189" s="430"/>
      <c r="THF189" s="430"/>
      <c r="THG189" s="430"/>
      <c r="THH189" s="430"/>
      <c r="THI189" s="430"/>
      <c r="THJ189" s="430"/>
      <c r="THK189" s="430"/>
      <c r="THL189" s="430"/>
      <c r="THM189" s="430"/>
      <c r="THN189" s="430"/>
      <c r="THO189" s="430"/>
      <c r="THP189" s="430"/>
      <c r="THQ189" s="430"/>
      <c r="THR189" s="430"/>
      <c r="THS189" s="430"/>
      <c r="THT189" s="430"/>
      <c r="THU189" s="430"/>
      <c r="THV189" s="430"/>
      <c r="THW189" s="430"/>
      <c r="THX189" s="430"/>
      <c r="THY189" s="430"/>
      <c r="THZ189" s="430"/>
      <c r="TIA189" s="430"/>
      <c r="TIB189" s="430"/>
      <c r="TIC189" s="430"/>
      <c r="TID189" s="430"/>
      <c r="TIE189" s="430"/>
      <c r="TIF189" s="430"/>
      <c r="TIG189" s="430"/>
      <c r="TIH189" s="430"/>
      <c r="TII189" s="430"/>
      <c r="TIJ189" s="430"/>
      <c r="TIK189" s="430"/>
      <c r="TIL189" s="430"/>
      <c r="TIM189" s="430"/>
      <c r="TIN189" s="430"/>
      <c r="TIO189" s="430"/>
      <c r="TIP189" s="430"/>
      <c r="TIQ189" s="430"/>
      <c r="TIR189" s="430"/>
      <c r="TIS189" s="430"/>
      <c r="TIT189" s="430"/>
      <c r="TIU189" s="430"/>
      <c r="TIV189" s="430"/>
      <c r="TIW189" s="430"/>
      <c r="TIX189" s="430"/>
      <c r="TIY189" s="430"/>
      <c r="TIZ189" s="430"/>
      <c r="TJA189" s="430"/>
      <c r="TJB189" s="430"/>
      <c r="TJC189" s="430"/>
      <c r="TJD189" s="430"/>
      <c r="TJE189" s="430"/>
      <c r="TJF189" s="430"/>
      <c r="TJG189" s="430"/>
      <c r="TJH189" s="430"/>
      <c r="TJI189" s="430"/>
      <c r="TJJ189" s="430"/>
      <c r="TJK189" s="430"/>
      <c r="TJL189" s="430"/>
      <c r="TJM189" s="430"/>
      <c r="TJN189" s="430"/>
      <c r="TJO189" s="430"/>
      <c r="TJP189" s="430"/>
      <c r="TJQ189" s="430"/>
      <c r="TJR189" s="430"/>
      <c r="TJS189" s="430"/>
      <c r="TJT189" s="430"/>
      <c r="TJU189" s="430"/>
      <c r="TJV189" s="430"/>
      <c r="TJW189" s="430"/>
      <c r="TJX189" s="430"/>
      <c r="TJY189" s="430"/>
      <c r="TJZ189" s="430"/>
      <c r="TKA189" s="430"/>
      <c r="TKB189" s="430"/>
      <c r="TKC189" s="430"/>
      <c r="TKD189" s="430"/>
      <c r="TKE189" s="430"/>
      <c r="TKF189" s="430"/>
      <c r="TKG189" s="430"/>
      <c r="TKH189" s="430"/>
      <c r="TKI189" s="430"/>
      <c r="TKJ189" s="430"/>
      <c r="TKK189" s="430"/>
      <c r="TKL189" s="430"/>
      <c r="TKM189" s="430"/>
      <c r="TKN189" s="430"/>
      <c r="TKO189" s="430"/>
      <c r="TKP189" s="430"/>
      <c r="TKQ189" s="430"/>
      <c r="TKR189" s="430"/>
      <c r="TKS189" s="430"/>
      <c r="TKT189" s="430"/>
      <c r="TKU189" s="430"/>
      <c r="TLB189" s="430"/>
      <c r="TLC189" s="430"/>
      <c r="TLD189" s="430"/>
      <c r="TLE189" s="430"/>
      <c r="TLF189" s="430"/>
      <c r="TLG189" s="430"/>
      <c r="TLH189" s="430"/>
      <c r="TLI189" s="430"/>
      <c r="TLJ189" s="430"/>
      <c r="TLK189" s="430"/>
      <c r="TLL189" s="430"/>
      <c r="TLM189" s="430"/>
      <c r="TLN189" s="430"/>
      <c r="TLO189" s="430"/>
      <c r="TLP189" s="430"/>
      <c r="TLQ189" s="430"/>
      <c r="TLR189" s="430"/>
      <c r="TLS189" s="430"/>
      <c r="TLT189" s="430"/>
      <c r="TLU189" s="430"/>
      <c r="TLV189" s="430"/>
      <c r="TLW189" s="430"/>
      <c r="TLX189" s="430"/>
      <c r="TLY189" s="430"/>
      <c r="TLZ189" s="430"/>
      <c r="TMA189" s="430"/>
      <c r="TMB189" s="430"/>
      <c r="TMC189" s="430"/>
      <c r="TMD189" s="430"/>
      <c r="TME189" s="430"/>
      <c r="TMF189" s="430"/>
      <c r="TMG189" s="430"/>
      <c r="TMH189" s="430"/>
      <c r="TMI189" s="430"/>
      <c r="TMJ189" s="430"/>
      <c r="TMK189" s="430"/>
      <c r="TML189" s="430"/>
      <c r="TMM189" s="430"/>
      <c r="TMN189" s="430"/>
      <c r="TMO189" s="430"/>
      <c r="TMP189" s="430"/>
      <c r="TMQ189" s="430"/>
      <c r="TMR189" s="430"/>
      <c r="TMS189" s="430"/>
      <c r="TMT189" s="430"/>
      <c r="TMU189" s="430"/>
      <c r="TMV189" s="430"/>
      <c r="TMW189" s="430"/>
      <c r="TMX189" s="430"/>
      <c r="TMY189" s="430"/>
      <c r="TMZ189" s="430"/>
      <c r="TNA189" s="430"/>
      <c r="TNB189" s="430"/>
      <c r="TNC189" s="430"/>
      <c r="TND189" s="430"/>
      <c r="TNE189" s="430"/>
      <c r="TNF189" s="430"/>
      <c r="TNG189" s="430"/>
      <c r="TNH189" s="430"/>
      <c r="TNI189" s="430"/>
      <c r="TNJ189" s="430"/>
      <c r="TNK189" s="430"/>
      <c r="TNL189" s="430"/>
      <c r="TNM189" s="430"/>
      <c r="TNN189" s="430"/>
      <c r="TNO189" s="430"/>
      <c r="TNP189" s="430"/>
      <c r="TNQ189" s="430"/>
      <c r="TNR189" s="430"/>
      <c r="TNS189" s="430"/>
      <c r="TNT189" s="430"/>
      <c r="TNU189" s="430"/>
      <c r="TNV189" s="430"/>
      <c r="TNW189" s="430"/>
      <c r="TNX189" s="430"/>
      <c r="TNY189" s="430"/>
      <c r="TNZ189" s="430"/>
      <c r="TOA189" s="430"/>
      <c r="TOB189" s="430"/>
      <c r="TOC189" s="430"/>
      <c r="TOD189" s="430"/>
      <c r="TOE189" s="430"/>
      <c r="TOF189" s="430"/>
      <c r="TOG189" s="430"/>
      <c r="TOH189" s="430"/>
      <c r="TOI189" s="430"/>
      <c r="TOJ189" s="430"/>
      <c r="TOK189" s="430"/>
      <c r="TOL189" s="430"/>
      <c r="TOM189" s="430"/>
      <c r="TON189" s="430"/>
      <c r="TOO189" s="430"/>
      <c r="TOP189" s="430"/>
      <c r="TOQ189" s="430"/>
      <c r="TOR189" s="430"/>
      <c r="TOS189" s="430"/>
      <c r="TOT189" s="430"/>
      <c r="TOU189" s="430"/>
      <c r="TOV189" s="430"/>
      <c r="TOW189" s="430"/>
      <c r="TOX189" s="430"/>
      <c r="TOY189" s="430"/>
      <c r="TOZ189" s="430"/>
      <c r="TPA189" s="430"/>
      <c r="TPB189" s="430"/>
      <c r="TPC189" s="430"/>
      <c r="TPD189" s="430"/>
      <c r="TPE189" s="430"/>
      <c r="TPF189" s="430"/>
      <c r="TPG189" s="430"/>
      <c r="TPH189" s="430"/>
      <c r="TPI189" s="430"/>
      <c r="TPJ189" s="430"/>
      <c r="TPK189" s="430"/>
      <c r="TPL189" s="430"/>
      <c r="TPM189" s="430"/>
      <c r="TPN189" s="430"/>
      <c r="TPO189" s="430"/>
      <c r="TPP189" s="430"/>
      <c r="TPQ189" s="430"/>
      <c r="TPR189" s="430"/>
      <c r="TPS189" s="430"/>
      <c r="TPT189" s="430"/>
      <c r="TPU189" s="430"/>
      <c r="TPV189" s="430"/>
      <c r="TPW189" s="430"/>
      <c r="TPX189" s="430"/>
      <c r="TPY189" s="430"/>
      <c r="TPZ189" s="430"/>
      <c r="TQA189" s="430"/>
      <c r="TQB189" s="430"/>
      <c r="TQC189" s="430"/>
      <c r="TQD189" s="430"/>
      <c r="TQE189" s="430"/>
      <c r="TQF189" s="430"/>
      <c r="TQG189" s="430"/>
      <c r="TQH189" s="430"/>
      <c r="TQI189" s="430"/>
      <c r="TQJ189" s="430"/>
      <c r="TQK189" s="430"/>
      <c r="TQL189" s="430"/>
      <c r="TQM189" s="430"/>
      <c r="TQN189" s="430"/>
      <c r="TQO189" s="430"/>
      <c r="TQP189" s="430"/>
      <c r="TQQ189" s="430"/>
      <c r="TQR189" s="430"/>
      <c r="TQS189" s="430"/>
      <c r="TQT189" s="430"/>
      <c r="TQU189" s="430"/>
      <c r="TQV189" s="430"/>
      <c r="TQW189" s="430"/>
      <c r="TQX189" s="430"/>
      <c r="TQY189" s="430"/>
      <c r="TQZ189" s="430"/>
      <c r="TRA189" s="430"/>
      <c r="TRB189" s="430"/>
      <c r="TRC189" s="430"/>
      <c r="TRD189" s="430"/>
      <c r="TRE189" s="430"/>
      <c r="TRF189" s="430"/>
      <c r="TRG189" s="430"/>
      <c r="TRH189" s="430"/>
      <c r="TRI189" s="430"/>
      <c r="TRJ189" s="430"/>
      <c r="TRK189" s="430"/>
      <c r="TRL189" s="430"/>
      <c r="TRM189" s="430"/>
      <c r="TRN189" s="430"/>
      <c r="TRO189" s="430"/>
      <c r="TRP189" s="430"/>
      <c r="TRQ189" s="430"/>
      <c r="TRR189" s="430"/>
      <c r="TRS189" s="430"/>
      <c r="TRT189" s="430"/>
      <c r="TRU189" s="430"/>
      <c r="TRV189" s="430"/>
      <c r="TRW189" s="430"/>
      <c r="TRX189" s="430"/>
      <c r="TRY189" s="430"/>
      <c r="TRZ189" s="430"/>
      <c r="TSA189" s="430"/>
      <c r="TSB189" s="430"/>
      <c r="TSC189" s="430"/>
      <c r="TSD189" s="430"/>
      <c r="TSE189" s="430"/>
      <c r="TSF189" s="430"/>
      <c r="TSG189" s="430"/>
      <c r="TSH189" s="430"/>
      <c r="TSI189" s="430"/>
      <c r="TSJ189" s="430"/>
      <c r="TSK189" s="430"/>
      <c r="TSL189" s="430"/>
      <c r="TSM189" s="430"/>
      <c r="TSN189" s="430"/>
      <c r="TSO189" s="430"/>
      <c r="TSP189" s="430"/>
      <c r="TSQ189" s="430"/>
      <c r="TSR189" s="430"/>
      <c r="TSS189" s="430"/>
      <c r="TST189" s="430"/>
      <c r="TSU189" s="430"/>
      <c r="TSV189" s="430"/>
      <c r="TSW189" s="430"/>
      <c r="TSX189" s="430"/>
      <c r="TSY189" s="430"/>
      <c r="TSZ189" s="430"/>
      <c r="TTA189" s="430"/>
      <c r="TTB189" s="430"/>
      <c r="TTC189" s="430"/>
      <c r="TTD189" s="430"/>
      <c r="TTE189" s="430"/>
      <c r="TTF189" s="430"/>
      <c r="TTG189" s="430"/>
      <c r="TTH189" s="430"/>
      <c r="TTI189" s="430"/>
      <c r="TTJ189" s="430"/>
      <c r="TTK189" s="430"/>
      <c r="TTL189" s="430"/>
      <c r="TTM189" s="430"/>
      <c r="TTN189" s="430"/>
      <c r="TTO189" s="430"/>
      <c r="TTP189" s="430"/>
      <c r="TTQ189" s="430"/>
      <c r="TTR189" s="430"/>
      <c r="TTS189" s="430"/>
      <c r="TTT189" s="430"/>
      <c r="TTU189" s="430"/>
      <c r="TTV189" s="430"/>
      <c r="TTW189" s="430"/>
      <c r="TTX189" s="430"/>
      <c r="TTY189" s="430"/>
      <c r="TTZ189" s="430"/>
      <c r="TUA189" s="430"/>
      <c r="TUB189" s="430"/>
      <c r="TUC189" s="430"/>
      <c r="TUD189" s="430"/>
      <c r="TUE189" s="430"/>
      <c r="TUF189" s="430"/>
      <c r="TUG189" s="430"/>
      <c r="TUH189" s="430"/>
      <c r="TUI189" s="430"/>
      <c r="TUJ189" s="430"/>
      <c r="TUK189" s="430"/>
      <c r="TUL189" s="430"/>
      <c r="TUM189" s="430"/>
      <c r="TUN189" s="430"/>
      <c r="TUO189" s="430"/>
      <c r="TUP189" s="430"/>
      <c r="TUQ189" s="430"/>
      <c r="TUX189" s="430"/>
      <c r="TUY189" s="430"/>
      <c r="TUZ189" s="430"/>
      <c r="TVA189" s="430"/>
      <c r="TVB189" s="430"/>
      <c r="TVC189" s="430"/>
      <c r="TVD189" s="430"/>
      <c r="TVE189" s="430"/>
      <c r="TVF189" s="430"/>
      <c r="TVG189" s="430"/>
      <c r="TVH189" s="430"/>
      <c r="TVI189" s="430"/>
      <c r="TVJ189" s="430"/>
      <c r="TVK189" s="430"/>
      <c r="TVL189" s="430"/>
      <c r="TVM189" s="430"/>
      <c r="TVN189" s="430"/>
      <c r="TVO189" s="430"/>
      <c r="TVP189" s="430"/>
      <c r="TVQ189" s="430"/>
      <c r="TVR189" s="430"/>
      <c r="TVS189" s="430"/>
      <c r="TVT189" s="430"/>
      <c r="TVU189" s="430"/>
      <c r="TVV189" s="430"/>
      <c r="TVW189" s="430"/>
      <c r="TVX189" s="430"/>
      <c r="TVY189" s="430"/>
      <c r="TVZ189" s="430"/>
      <c r="TWA189" s="430"/>
      <c r="TWB189" s="430"/>
      <c r="TWC189" s="430"/>
      <c r="TWD189" s="430"/>
      <c r="TWE189" s="430"/>
      <c r="TWF189" s="430"/>
      <c r="TWG189" s="430"/>
      <c r="TWH189" s="430"/>
      <c r="TWI189" s="430"/>
      <c r="TWJ189" s="430"/>
      <c r="TWK189" s="430"/>
      <c r="TWL189" s="430"/>
      <c r="TWM189" s="430"/>
      <c r="TWN189" s="430"/>
      <c r="TWO189" s="430"/>
      <c r="TWP189" s="430"/>
      <c r="TWQ189" s="430"/>
      <c r="TWR189" s="430"/>
      <c r="TWS189" s="430"/>
      <c r="TWT189" s="430"/>
      <c r="TWU189" s="430"/>
      <c r="TWV189" s="430"/>
      <c r="TWW189" s="430"/>
      <c r="TWX189" s="430"/>
      <c r="TWY189" s="430"/>
      <c r="TWZ189" s="430"/>
      <c r="TXA189" s="430"/>
      <c r="TXB189" s="430"/>
      <c r="TXC189" s="430"/>
      <c r="TXD189" s="430"/>
      <c r="TXE189" s="430"/>
      <c r="TXF189" s="430"/>
      <c r="TXG189" s="430"/>
      <c r="TXH189" s="430"/>
      <c r="TXI189" s="430"/>
      <c r="TXJ189" s="430"/>
      <c r="TXK189" s="430"/>
      <c r="TXL189" s="430"/>
      <c r="TXM189" s="430"/>
      <c r="TXN189" s="430"/>
      <c r="TXO189" s="430"/>
      <c r="TXP189" s="430"/>
      <c r="TXQ189" s="430"/>
      <c r="TXR189" s="430"/>
      <c r="TXS189" s="430"/>
      <c r="TXT189" s="430"/>
      <c r="TXU189" s="430"/>
      <c r="TXV189" s="430"/>
      <c r="TXW189" s="430"/>
      <c r="TXX189" s="430"/>
      <c r="TXY189" s="430"/>
      <c r="TXZ189" s="430"/>
      <c r="TYA189" s="430"/>
      <c r="TYB189" s="430"/>
      <c r="TYC189" s="430"/>
      <c r="TYD189" s="430"/>
      <c r="TYE189" s="430"/>
      <c r="TYF189" s="430"/>
      <c r="TYG189" s="430"/>
      <c r="TYH189" s="430"/>
      <c r="TYI189" s="430"/>
      <c r="TYJ189" s="430"/>
      <c r="TYK189" s="430"/>
      <c r="TYL189" s="430"/>
      <c r="TYM189" s="430"/>
      <c r="TYN189" s="430"/>
      <c r="TYO189" s="430"/>
      <c r="TYP189" s="430"/>
      <c r="TYQ189" s="430"/>
      <c r="TYR189" s="430"/>
      <c r="TYS189" s="430"/>
      <c r="TYT189" s="430"/>
      <c r="TYU189" s="430"/>
      <c r="TYV189" s="430"/>
      <c r="TYW189" s="430"/>
      <c r="TYX189" s="430"/>
      <c r="TYY189" s="430"/>
      <c r="TYZ189" s="430"/>
      <c r="TZA189" s="430"/>
      <c r="TZB189" s="430"/>
      <c r="TZC189" s="430"/>
      <c r="TZD189" s="430"/>
      <c r="TZE189" s="430"/>
      <c r="TZF189" s="430"/>
      <c r="TZG189" s="430"/>
      <c r="TZH189" s="430"/>
      <c r="TZI189" s="430"/>
      <c r="TZJ189" s="430"/>
      <c r="TZK189" s="430"/>
      <c r="TZL189" s="430"/>
      <c r="TZM189" s="430"/>
      <c r="TZN189" s="430"/>
      <c r="TZO189" s="430"/>
      <c r="TZP189" s="430"/>
      <c r="TZQ189" s="430"/>
      <c r="TZR189" s="430"/>
      <c r="TZS189" s="430"/>
      <c r="TZT189" s="430"/>
      <c r="TZU189" s="430"/>
      <c r="TZV189" s="430"/>
      <c r="TZW189" s="430"/>
      <c r="TZX189" s="430"/>
      <c r="TZY189" s="430"/>
      <c r="TZZ189" s="430"/>
      <c r="UAA189" s="430"/>
      <c r="UAB189" s="430"/>
      <c r="UAC189" s="430"/>
      <c r="UAD189" s="430"/>
      <c r="UAE189" s="430"/>
      <c r="UAF189" s="430"/>
      <c r="UAG189" s="430"/>
      <c r="UAH189" s="430"/>
      <c r="UAI189" s="430"/>
      <c r="UAJ189" s="430"/>
      <c r="UAK189" s="430"/>
      <c r="UAL189" s="430"/>
      <c r="UAM189" s="430"/>
      <c r="UAN189" s="430"/>
      <c r="UAO189" s="430"/>
      <c r="UAP189" s="430"/>
      <c r="UAQ189" s="430"/>
      <c r="UAR189" s="430"/>
      <c r="UAS189" s="430"/>
      <c r="UAT189" s="430"/>
      <c r="UAU189" s="430"/>
      <c r="UAV189" s="430"/>
      <c r="UAW189" s="430"/>
      <c r="UAX189" s="430"/>
      <c r="UAY189" s="430"/>
      <c r="UAZ189" s="430"/>
      <c r="UBA189" s="430"/>
      <c r="UBB189" s="430"/>
      <c r="UBC189" s="430"/>
      <c r="UBD189" s="430"/>
      <c r="UBE189" s="430"/>
      <c r="UBF189" s="430"/>
      <c r="UBG189" s="430"/>
      <c r="UBH189" s="430"/>
      <c r="UBI189" s="430"/>
      <c r="UBJ189" s="430"/>
      <c r="UBK189" s="430"/>
      <c r="UBL189" s="430"/>
      <c r="UBM189" s="430"/>
      <c r="UBN189" s="430"/>
      <c r="UBO189" s="430"/>
      <c r="UBP189" s="430"/>
      <c r="UBQ189" s="430"/>
      <c r="UBR189" s="430"/>
      <c r="UBS189" s="430"/>
      <c r="UBT189" s="430"/>
      <c r="UBU189" s="430"/>
      <c r="UBV189" s="430"/>
      <c r="UBW189" s="430"/>
      <c r="UBX189" s="430"/>
      <c r="UBY189" s="430"/>
      <c r="UBZ189" s="430"/>
      <c r="UCA189" s="430"/>
      <c r="UCB189" s="430"/>
      <c r="UCC189" s="430"/>
      <c r="UCD189" s="430"/>
      <c r="UCE189" s="430"/>
      <c r="UCF189" s="430"/>
      <c r="UCG189" s="430"/>
      <c r="UCH189" s="430"/>
      <c r="UCI189" s="430"/>
      <c r="UCJ189" s="430"/>
      <c r="UCK189" s="430"/>
      <c r="UCL189" s="430"/>
      <c r="UCM189" s="430"/>
      <c r="UCN189" s="430"/>
      <c r="UCO189" s="430"/>
      <c r="UCP189" s="430"/>
      <c r="UCQ189" s="430"/>
      <c r="UCR189" s="430"/>
      <c r="UCS189" s="430"/>
      <c r="UCT189" s="430"/>
      <c r="UCU189" s="430"/>
      <c r="UCV189" s="430"/>
      <c r="UCW189" s="430"/>
      <c r="UCX189" s="430"/>
      <c r="UCY189" s="430"/>
      <c r="UCZ189" s="430"/>
      <c r="UDA189" s="430"/>
      <c r="UDB189" s="430"/>
      <c r="UDC189" s="430"/>
      <c r="UDD189" s="430"/>
      <c r="UDE189" s="430"/>
      <c r="UDF189" s="430"/>
      <c r="UDG189" s="430"/>
      <c r="UDH189" s="430"/>
      <c r="UDI189" s="430"/>
      <c r="UDJ189" s="430"/>
      <c r="UDK189" s="430"/>
      <c r="UDL189" s="430"/>
      <c r="UDM189" s="430"/>
      <c r="UDN189" s="430"/>
      <c r="UDO189" s="430"/>
      <c r="UDP189" s="430"/>
      <c r="UDQ189" s="430"/>
      <c r="UDR189" s="430"/>
      <c r="UDS189" s="430"/>
      <c r="UDT189" s="430"/>
      <c r="UDU189" s="430"/>
      <c r="UDV189" s="430"/>
      <c r="UDW189" s="430"/>
      <c r="UDX189" s="430"/>
      <c r="UDY189" s="430"/>
      <c r="UDZ189" s="430"/>
      <c r="UEA189" s="430"/>
      <c r="UEB189" s="430"/>
      <c r="UEC189" s="430"/>
      <c r="UED189" s="430"/>
      <c r="UEE189" s="430"/>
      <c r="UEF189" s="430"/>
      <c r="UEG189" s="430"/>
      <c r="UEH189" s="430"/>
      <c r="UEI189" s="430"/>
      <c r="UEJ189" s="430"/>
      <c r="UEK189" s="430"/>
      <c r="UEL189" s="430"/>
      <c r="UEM189" s="430"/>
      <c r="UET189" s="430"/>
      <c r="UEU189" s="430"/>
      <c r="UEV189" s="430"/>
      <c r="UEW189" s="430"/>
      <c r="UEX189" s="430"/>
      <c r="UEY189" s="430"/>
      <c r="UEZ189" s="430"/>
      <c r="UFA189" s="430"/>
      <c r="UFB189" s="430"/>
      <c r="UFC189" s="430"/>
      <c r="UFD189" s="430"/>
      <c r="UFE189" s="430"/>
      <c r="UFF189" s="430"/>
      <c r="UFG189" s="430"/>
      <c r="UFH189" s="430"/>
      <c r="UFI189" s="430"/>
      <c r="UFJ189" s="430"/>
      <c r="UFK189" s="430"/>
      <c r="UFL189" s="430"/>
      <c r="UFM189" s="430"/>
      <c r="UFN189" s="430"/>
      <c r="UFO189" s="430"/>
      <c r="UFP189" s="430"/>
      <c r="UFQ189" s="430"/>
      <c r="UFR189" s="430"/>
      <c r="UFS189" s="430"/>
      <c r="UFT189" s="430"/>
      <c r="UFU189" s="430"/>
      <c r="UFV189" s="430"/>
      <c r="UFW189" s="430"/>
      <c r="UFX189" s="430"/>
      <c r="UFY189" s="430"/>
      <c r="UFZ189" s="430"/>
      <c r="UGA189" s="430"/>
      <c r="UGB189" s="430"/>
      <c r="UGC189" s="430"/>
      <c r="UGD189" s="430"/>
      <c r="UGE189" s="430"/>
      <c r="UGF189" s="430"/>
      <c r="UGG189" s="430"/>
      <c r="UGH189" s="430"/>
      <c r="UGI189" s="430"/>
      <c r="UGJ189" s="430"/>
      <c r="UGK189" s="430"/>
      <c r="UGL189" s="430"/>
      <c r="UGM189" s="430"/>
      <c r="UGN189" s="430"/>
      <c r="UGO189" s="430"/>
      <c r="UGP189" s="430"/>
      <c r="UGQ189" s="430"/>
      <c r="UGR189" s="430"/>
      <c r="UGS189" s="430"/>
      <c r="UGT189" s="430"/>
      <c r="UGU189" s="430"/>
      <c r="UGV189" s="430"/>
      <c r="UGW189" s="430"/>
      <c r="UGX189" s="430"/>
      <c r="UGY189" s="430"/>
      <c r="UGZ189" s="430"/>
      <c r="UHA189" s="430"/>
      <c r="UHB189" s="430"/>
      <c r="UHC189" s="430"/>
      <c r="UHD189" s="430"/>
      <c r="UHE189" s="430"/>
      <c r="UHF189" s="430"/>
      <c r="UHG189" s="430"/>
      <c r="UHH189" s="430"/>
      <c r="UHI189" s="430"/>
      <c r="UHJ189" s="430"/>
      <c r="UHK189" s="430"/>
      <c r="UHL189" s="430"/>
      <c r="UHM189" s="430"/>
      <c r="UHN189" s="430"/>
      <c r="UHO189" s="430"/>
      <c r="UHP189" s="430"/>
      <c r="UHQ189" s="430"/>
      <c r="UHR189" s="430"/>
      <c r="UHS189" s="430"/>
      <c r="UHT189" s="430"/>
      <c r="UHU189" s="430"/>
      <c r="UHV189" s="430"/>
      <c r="UHW189" s="430"/>
      <c r="UHX189" s="430"/>
      <c r="UHY189" s="430"/>
      <c r="UHZ189" s="430"/>
      <c r="UIA189" s="430"/>
      <c r="UIB189" s="430"/>
      <c r="UIC189" s="430"/>
      <c r="UID189" s="430"/>
      <c r="UIE189" s="430"/>
      <c r="UIF189" s="430"/>
      <c r="UIG189" s="430"/>
      <c r="UIH189" s="430"/>
      <c r="UII189" s="430"/>
      <c r="UIJ189" s="430"/>
      <c r="UIK189" s="430"/>
      <c r="UIL189" s="430"/>
      <c r="UIM189" s="430"/>
      <c r="UIN189" s="430"/>
      <c r="UIO189" s="430"/>
      <c r="UIP189" s="430"/>
      <c r="UIQ189" s="430"/>
      <c r="UIR189" s="430"/>
      <c r="UIS189" s="430"/>
      <c r="UIT189" s="430"/>
      <c r="UIU189" s="430"/>
      <c r="UIV189" s="430"/>
      <c r="UIW189" s="430"/>
      <c r="UIX189" s="430"/>
      <c r="UIY189" s="430"/>
      <c r="UIZ189" s="430"/>
      <c r="UJA189" s="430"/>
      <c r="UJB189" s="430"/>
      <c r="UJC189" s="430"/>
      <c r="UJD189" s="430"/>
      <c r="UJE189" s="430"/>
      <c r="UJF189" s="430"/>
      <c r="UJG189" s="430"/>
      <c r="UJH189" s="430"/>
      <c r="UJI189" s="430"/>
      <c r="UJJ189" s="430"/>
      <c r="UJK189" s="430"/>
      <c r="UJL189" s="430"/>
      <c r="UJM189" s="430"/>
      <c r="UJN189" s="430"/>
      <c r="UJO189" s="430"/>
      <c r="UJP189" s="430"/>
      <c r="UJQ189" s="430"/>
      <c r="UJR189" s="430"/>
      <c r="UJS189" s="430"/>
      <c r="UJT189" s="430"/>
      <c r="UJU189" s="430"/>
      <c r="UJV189" s="430"/>
      <c r="UJW189" s="430"/>
      <c r="UJX189" s="430"/>
      <c r="UJY189" s="430"/>
      <c r="UJZ189" s="430"/>
      <c r="UKA189" s="430"/>
      <c r="UKB189" s="430"/>
      <c r="UKC189" s="430"/>
      <c r="UKD189" s="430"/>
      <c r="UKE189" s="430"/>
      <c r="UKF189" s="430"/>
      <c r="UKG189" s="430"/>
      <c r="UKH189" s="430"/>
      <c r="UKI189" s="430"/>
      <c r="UKJ189" s="430"/>
      <c r="UKK189" s="430"/>
      <c r="UKL189" s="430"/>
      <c r="UKM189" s="430"/>
      <c r="UKN189" s="430"/>
      <c r="UKO189" s="430"/>
      <c r="UKP189" s="430"/>
      <c r="UKQ189" s="430"/>
      <c r="UKR189" s="430"/>
      <c r="UKS189" s="430"/>
      <c r="UKT189" s="430"/>
      <c r="UKU189" s="430"/>
      <c r="UKV189" s="430"/>
      <c r="UKW189" s="430"/>
      <c r="UKX189" s="430"/>
      <c r="UKY189" s="430"/>
      <c r="UKZ189" s="430"/>
      <c r="ULA189" s="430"/>
      <c r="ULB189" s="430"/>
      <c r="ULC189" s="430"/>
      <c r="ULD189" s="430"/>
      <c r="ULE189" s="430"/>
      <c r="ULF189" s="430"/>
      <c r="ULG189" s="430"/>
      <c r="ULH189" s="430"/>
      <c r="ULI189" s="430"/>
      <c r="ULJ189" s="430"/>
      <c r="ULK189" s="430"/>
      <c r="ULL189" s="430"/>
      <c r="ULM189" s="430"/>
      <c r="ULN189" s="430"/>
      <c r="ULO189" s="430"/>
      <c r="ULP189" s="430"/>
      <c r="ULQ189" s="430"/>
      <c r="ULR189" s="430"/>
      <c r="ULS189" s="430"/>
      <c r="ULT189" s="430"/>
      <c r="ULU189" s="430"/>
      <c r="ULV189" s="430"/>
      <c r="ULW189" s="430"/>
      <c r="ULX189" s="430"/>
      <c r="ULY189" s="430"/>
      <c r="ULZ189" s="430"/>
      <c r="UMA189" s="430"/>
      <c r="UMB189" s="430"/>
      <c r="UMC189" s="430"/>
      <c r="UMD189" s="430"/>
      <c r="UME189" s="430"/>
      <c r="UMF189" s="430"/>
      <c r="UMG189" s="430"/>
      <c r="UMH189" s="430"/>
      <c r="UMI189" s="430"/>
      <c r="UMJ189" s="430"/>
      <c r="UMK189" s="430"/>
      <c r="UML189" s="430"/>
      <c r="UMM189" s="430"/>
      <c r="UMN189" s="430"/>
      <c r="UMO189" s="430"/>
      <c r="UMP189" s="430"/>
      <c r="UMQ189" s="430"/>
      <c r="UMR189" s="430"/>
      <c r="UMS189" s="430"/>
      <c r="UMT189" s="430"/>
      <c r="UMU189" s="430"/>
      <c r="UMV189" s="430"/>
      <c r="UMW189" s="430"/>
      <c r="UMX189" s="430"/>
      <c r="UMY189" s="430"/>
      <c r="UMZ189" s="430"/>
      <c r="UNA189" s="430"/>
      <c r="UNB189" s="430"/>
      <c r="UNC189" s="430"/>
      <c r="UND189" s="430"/>
      <c r="UNE189" s="430"/>
      <c r="UNF189" s="430"/>
      <c r="UNG189" s="430"/>
      <c r="UNH189" s="430"/>
      <c r="UNI189" s="430"/>
      <c r="UNJ189" s="430"/>
      <c r="UNK189" s="430"/>
      <c r="UNL189" s="430"/>
      <c r="UNM189" s="430"/>
      <c r="UNN189" s="430"/>
      <c r="UNO189" s="430"/>
      <c r="UNP189" s="430"/>
      <c r="UNQ189" s="430"/>
      <c r="UNR189" s="430"/>
      <c r="UNS189" s="430"/>
      <c r="UNT189" s="430"/>
      <c r="UNU189" s="430"/>
      <c r="UNV189" s="430"/>
      <c r="UNW189" s="430"/>
      <c r="UNX189" s="430"/>
      <c r="UNY189" s="430"/>
      <c r="UNZ189" s="430"/>
      <c r="UOA189" s="430"/>
      <c r="UOB189" s="430"/>
      <c r="UOC189" s="430"/>
      <c r="UOD189" s="430"/>
      <c r="UOE189" s="430"/>
      <c r="UOF189" s="430"/>
      <c r="UOG189" s="430"/>
      <c r="UOH189" s="430"/>
      <c r="UOI189" s="430"/>
      <c r="UOP189" s="430"/>
      <c r="UOQ189" s="430"/>
      <c r="UOR189" s="430"/>
      <c r="UOS189" s="430"/>
      <c r="UOT189" s="430"/>
      <c r="UOU189" s="430"/>
      <c r="UOV189" s="430"/>
      <c r="UOW189" s="430"/>
      <c r="UOX189" s="430"/>
      <c r="UOY189" s="430"/>
      <c r="UOZ189" s="430"/>
      <c r="UPA189" s="430"/>
      <c r="UPB189" s="430"/>
      <c r="UPC189" s="430"/>
      <c r="UPD189" s="430"/>
      <c r="UPE189" s="430"/>
      <c r="UPF189" s="430"/>
      <c r="UPG189" s="430"/>
      <c r="UPH189" s="430"/>
      <c r="UPI189" s="430"/>
      <c r="UPJ189" s="430"/>
      <c r="UPK189" s="430"/>
      <c r="UPL189" s="430"/>
      <c r="UPM189" s="430"/>
      <c r="UPN189" s="430"/>
      <c r="UPO189" s="430"/>
      <c r="UPP189" s="430"/>
      <c r="UPQ189" s="430"/>
      <c r="UPR189" s="430"/>
      <c r="UPS189" s="430"/>
      <c r="UPT189" s="430"/>
      <c r="UPU189" s="430"/>
      <c r="UPV189" s="430"/>
      <c r="UPW189" s="430"/>
      <c r="UPX189" s="430"/>
      <c r="UPY189" s="430"/>
      <c r="UPZ189" s="430"/>
      <c r="UQA189" s="430"/>
      <c r="UQB189" s="430"/>
      <c r="UQC189" s="430"/>
      <c r="UQD189" s="430"/>
      <c r="UQE189" s="430"/>
      <c r="UQF189" s="430"/>
      <c r="UQG189" s="430"/>
      <c r="UQH189" s="430"/>
      <c r="UQI189" s="430"/>
      <c r="UQJ189" s="430"/>
      <c r="UQK189" s="430"/>
      <c r="UQL189" s="430"/>
      <c r="UQM189" s="430"/>
      <c r="UQN189" s="430"/>
      <c r="UQO189" s="430"/>
      <c r="UQP189" s="430"/>
      <c r="UQQ189" s="430"/>
      <c r="UQR189" s="430"/>
      <c r="UQS189" s="430"/>
      <c r="UQT189" s="430"/>
      <c r="UQU189" s="430"/>
      <c r="UQV189" s="430"/>
      <c r="UQW189" s="430"/>
      <c r="UQX189" s="430"/>
      <c r="UQY189" s="430"/>
      <c r="UQZ189" s="430"/>
      <c r="URA189" s="430"/>
      <c r="URB189" s="430"/>
      <c r="URC189" s="430"/>
      <c r="URD189" s="430"/>
      <c r="URE189" s="430"/>
      <c r="URF189" s="430"/>
      <c r="URG189" s="430"/>
      <c r="URH189" s="430"/>
      <c r="URI189" s="430"/>
      <c r="URJ189" s="430"/>
      <c r="URK189" s="430"/>
      <c r="URL189" s="430"/>
      <c r="URM189" s="430"/>
      <c r="URN189" s="430"/>
      <c r="URO189" s="430"/>
      <c r="URP189" s="430"/>
      <c r="URQ189" s="430"/>
      <c r="URR189" s="430"/>
      <c r="URS189" s="430"/>
      <c r="URT189" s="430"/>
      <c r="URU189" s="430"/>
      <c r="URV189" s="430"/>
      <c r="URW189" s="430"/>
      <c r="URX189" s="430"/>
      <c r="URY189" s="430"/>
      <c r="URZ189" s="430"/>
      <c r="USA189" s="430"/>
      <c r="USB189" s="430"/>
      <c r="USC189" s="430"/>
      <c r="USD189" s="430"/>
      <c r="USE189" s="430"/>
      <c r="USF189" s="430"/>
      <c r="USG189" s="430"/>
      <c r="USH189" s="430"/>
      <c r="USI189" s="430"/>
      <c r="USJ189" s="430"/>
      <c r="USK189" s="430"/>
      <c r="USL189" s="430"/>
      <c r="USM189" s="430"/>
      <c r="USN189" s="430"/>
      <c r="USO189" s="430"/>
      <c r="USP189" s="430"/>
      <c r="USQ189" s="430"/>
      <c r="USR189" s="430"/>
      <c r="USS189" s="430"/>
      <c r="UST189" s="430"/>
      <c r="USU189" s="430"/>
      <c r="USV189" s="430"/>
      <c r="USW189" s="430"/>
      <c r="USX189" s="430"/>
      <c r="USY189" s="430"/>
      <c r="USZ189" s="430"/>
      <c r="UTA189" s="430"/>
      <c r="UTB189" s="430"/>
      <c r="UTC189" s="430"/>
      <c r="UTD189" s="430"/>
      <c r="UTE189" s="430"/>
      <c r="UTF189" s="430"/>
      <c r="UTG189" s="430"/>
      <c r="UTH189" s="430"/>
      <c r="UTI189" s="430"/>
      <c r="UTJ189" s="430"/>
      <c r="UTK189" s="430"/>
      <c r="UTL189" s="430"/>
      <c r="UTM189" s="430"/>
      <c r="UTN189" s="430"/>
      <c r="UTO189" s="430"/>
      <c r="UTP189" s="430"/>
      <c r="UTQ189" s="430"/>
      <c r="UTR189" s="430"/>
      <c r="UTS189" s="430"/>
      <c r="UTT189" s="430"/>
      <c r="UTU189" s="430"/>
      <c r="UTV189" s="430"/>
      <c r="UTW189" s="430"/>
      <c r="UTX189" s="430"/>
      <c r="UTY189" s="430"/>
      <c r="UTZ189" s="430"/>
      <c r="UUA189" s="430"/>
      <c r="UUB189" s="430"/>
      <c r="UUC189" s="430"/>
      <c r="UUD189" s="430"/>
      <c r="UUE189" s="430"/>
      <c r="UUF189" s="430"/>
      <c r="UUG189" s="430"/>
      <c r="UUH189" s="430"/>
      <c r="UUI189" s="430"/>
      <c r="UUJ189" s="430"/>
      <c r="UUK189" s="430"/>
      <c r="UUL189" s="430"/>
      <c r="UUM189" s="430"/>
      <c r="UUN189" s="430"/>
      <c r="UUO189" s="430"/>
      <c r="UUP189" s="430"/>
      <c r="UUQ189" s="430"/>
      <c r="UUR189" s="430"/>
      <c r="UUS189" s="430"/>
      <c r="UUT189" s="430"/>
      <c r="UUU189" s="430"/>
      <c r="UUV189" s="430"/>
      <c r="UUW189" s="430"/>
      <c r="UUX189" s="430"/>
      <c r="UUY189" s="430"/>
      <c r="UUZ189" s="430"/>
      <c r="UVA189" s="430"/>
      <c r="UVB189" s="430"/>
      <c r="UVC189" s="430"/>
      <c r="UVD189" s="430"/>
      <c r="UVE189" s="430"/>
      <c r="UVF189" s="430"/>
      <c r="UVG189" s="430"/>
      <c r="UVH189" s="430"/>
      <c r="UVI189" s="430"/>
      <c r="UVJ189" s="430"/>
      <c r="UVK189" s="430"/>
      <c r="UVL189" s="430"/>
      <c r="UVM189" s="430"/>
      <c r="UVN189" s="430"/>
      <c r="UVO189" s="430"/>
      <c r="UVP189" s="430"/>
      <c r="UVQ189" s="430"/>
      <c r="UVR189" s="430"/>
      <c r="UVS189" s="430"/>
      <c r="UVT189" s="430"/>
      <c r="UVU189" s="430"/>
      <c r="UVV189" s="430"/>
      <c r="UVW189" s="430"/>
      <c r="UVX189" s="430"/>
      <c r="UVY189" s="430"/>
      <c r="UVZ189" s="430"/>
      <c r="UWA189" s="430"/>
      <c r="UWB189" s="430"/>
      <c r="UWC189" s="430"/>
      <c r="UWD189" s="430"/>
      <c r="UWE189" s="430"/>
      <c r="UWF189" s="430"/>
      <c r="UWG189" s="430"/>
      <c r="UWH189" s="430"/>
      <c r="UWI189" s="430"/>
      <c r="UWJ189" s="430"/>
      <c r="UWK189" s="430"/>
      <c r="UWL189" s="430"/>
      <c r="UWM189" s="430"/>
      <c r="UWN189" s="430"/>
      <c r="UWO189" s="430"/>
      <c r="UWP189" s="430"/>
      <c r="UWQ189" s="430"/>
      <c r="UWR189" s="430"/>
      <c r="UWS189" s="430"/>
      <c r="UWT189" s="430"/>
      <c r="UWU189" s="430"/>
      <c r="UWV189" s="430"/>
      <c r="UWW189" s="430"/>
      <c r="UWX189" s="430"/>
      <c r="UWY189" s="430"/>
      <c r="UWZ189" s="430"/>
      <c r="UXA189" s="430"/>
      <c r="UXB189" s="430"/>
      <c r="UXC189" s="430"/>
      <c r="UXD189" s="430"/>
      <c r="UXE189" s="430"/>
      <c r="UXF189" s="430"/>
      <c r="UXG189" s="430"/>
      <c r="UXH189" s="430"/>
      <c r="UXI189" s="430"/>
      <c r="UXJ189" s="430"/>
      <c r="UXK189" s="430"/>
      <c r="UXL189" s="430"/>
      <c r="UXM189" s="430"/>
      <c r="UXN189" s="430"/>
      <c r="UXO189" s="430"/>
      <c r="UXP189" s="430"/>
      <c r="UXQ189" s="430"/>
      <c r="UXR189" s="430"/>
      <c r="UXS189" s="430"/>
      <c r="UXT189" s="430"/>
      <c r="UXU189" s="430"/>
      <c r="UXV189" s="430"/>
      <c r="UXW189" s="430"/>
      <c r="UXX189" s="430"/>
      <c r="UXY189" s="430"/>
      <c r="UXZ189" s="430"/>
      <c r="UYA189" s="430"/>
      <c r="UYB189" s="430"/>
      <c r="UYC189" s="430"/>
      <c r="UYD189" s="430"/>
      <c r="UYE189" s="430"/>
      <c r="UYL189" s="430"/>
      <c r="UYM189" s="430"/>
      <c r="UYN189" s="430"/>
      <c r="UYO189" s="430"/>
      <c r="UYP189" s="430"/>
      <c r="UYQ189" s="430"/>
      <c r="UYR189" s="430"/>
      <c r="UYS189" s="430"/>
      <c r="UYT189" s="430"/>
      <c r="UYU189" s="430"/>
      <c r="UYV189" s="430"/>
      <c r="UYW189" s="430"/>
      <c r="UYX189" s="430"/>
      <c r="UYY189" s="430"/>
      <c r="UYZ189" s="430"/>
      <c r="UZA189" s="430"/>
      <c r="UZB189" s="430"/>
      <c r="UZC189" s="430"/>
      <c r="UZD189" s="430"/>
      <c r="UZE189" s="430"/>
      <c r="UZF189" s="430"/>
      <c r="UZG189" s="430"/>
      <c r="UZH189" s="430"/>
      <c r="UZI189" s="430"/>
      <c r="UZJ189" s="430"/>
      <c r="UZK189" s="430"/>
      <c r="UZL189" s="430"/>
      <c r="UZM189" s="430"/>
      <c r="UZN189" s="430"/>
      <c r="UZO189" s="430"/>
      <c r="UZP189" s="430"/>
      <c r="UZQ189" s="430"/>
      <c r="UZR189" s="430"/>
      <c r="UZS189" s="430"/>
      <c r="UZT189" s="430"/>
      <c r="UZU189" s="430"/>
      <c r="UZV189" s="430"/>
      <c r="UZW189" s="430"/>
      <c r="UZX189" s="430"/>
      <c r="UZY189" s="430"/>
      <c r="UZZ189" s="430"/>
      <c r="VAA189" s="430"/>
      <c r="VAB189" s="430"/>
      <c r="VAC189" s="430"/>
      <c r="VAD189" s="430"/>
      <c r="VAE189" s="430"/>
      <c r="VAF189" s="430"/>
      <c r="VAG189" s="430"/>
      <c r="VAH189" s="430"/>
      <c r="VAI189" s="430"/>
      <c r="VAJ189" s="430"/>
      <c r="VAK189" s="430"/>
      <c r="VAL189" s="430"/>
      <c r="VAM189" s="430"/>
      <c r="VAN189" s="430"/>
      <c r="VAO189" s="430"/>
      <c r="VAP189" s="430"/>
      <c r="VAQ189" s="430"/>
      <c r="VAR189" s="430"/>
      <c r="VAS189" s="430"/>
      <c r="VAT189" s="430"/>
      <c r="VAU189" s="430"/>
      <c r="VAV189" s="430"/>
      <c r="VAW189" s="430"/>
      <c r="VAX189" s="430"/>
      <c r="VAY189" s="430"/>
      <c r="VAZ189" s="430"/>
      <c r="VBA189" s="430"/>
      <c r="VBB189" s="430"/>
      <c r="VBC189" s="430"/>
      <c r="VBD189" s="430"/>
      <c r="VBE189" s="430"/>
      <c r="VBF189" s="430"/>
      <c r="VBG189" s="430"/>
      <c r="VBH189" s="430"/>
      <c r="VBI189" s="430"/>
      <c r="VBJ189" s="430"/>
      <c r="VBK189" s="430"/>
      <c r="VBL189" s="430"/>
      <c r="VBM189" s="430"/>
      <c r="VBN189" s="430"/>
      <c r="VBO189" s="430"/>
      <c r="VBP189" s="430"/>
      <c r="VBQ189" s="430"/>
      <c r="VBR189" s="430"/>
      <c r="VBS189" s="430"/>
      <c r="VBT189" s="430"/>
      <c r="VBU189" s="430"/>
      <c r="VBV189" s="430"/>
      <c r="VBW189" s="430"/>
      <c r="VBX189" s="430"/>
      <c r="VBY189" s="430"/>
      <c r="VBZ189" s="430"/>
      <c r="VCA189" s="430"/>
      <c r="VCB189" s="430"/>
      <c r="VCC189" s="430"/>
      <c r="VCD189" s="430"/>
      <c r="VCE189" s="430"/>
      <c r="VCF189" s="430"/>
      <c r="VCG189" s="430"/>
      <c r="VCH189" s="430"/>
      <c r="VCI189" s="430"/>
      <c r="VCJ189" s="430"/>
      <c r="VCK189" s="430"/>
      <c r="VCL189" s="430"/>
      <c r="VCM189" s="430"/>
      <c r="VCN189" s="430"/>
      <c r="VCO189" s="430"/>
      <c r="VCP189" s="430"/>
      <c r="VCQ189" s="430"/>
      <c r="VCR189" s="430"/>
      <c r="VCS189" s="430"/>
      <c r="VCT189" s="430"/>
      <c r="VCU189" s="430"/>
      <c r="VCV189" s="430"/>
      <c r="VCW189" s="430"/>
      <c r="VCX189" s="430"/>
      <c r="VCY189" s="430"/>
      <c r="VCZ189" s="430"/>
      <c r="VDA189" s="430"/>
      <c r="VDB189" s="430"/>
      <c r="VDC189" s="430"/>
      <c r="VDD189" s="430"/>
      <c r="VDE189" s="430"/>
      <c r="VDF189" s="430"/>
      <c r="VDG189" s="430"/>
      <c r="VDH189" s="430"/>
      <c r="VDI189" s="430"/>
      <c r="VDJ189" s="430"/>
      <c r="VDK189" s="430"/>
      <c r="VDL189" s="430"/>
      <c r="VDM189" s="430"/>
      <c r="VDN189" s="430"/>
      <c r="VDO189" s="430"/>
      <c r="VDP189" s="430"/>
      <c r="VDQ189" s="430"/>
      <c r="VDR189" s="430"/>
      <c r="VDS189" s="430"/>
      <c r="VDT189" s="430"/>
      <c r="VDU189" s="430"/>
      <c r="VDV189" s="430"/>
      <c r="VDW189" s="430"/>
      <c r="VDX189" s="430"/>
      <c r="VDY189" s="430"/>
      <c r="VDZ189" s="430"/>
      <c r="VEA189" s="430"/>
      <c r="VEB189" s="430"/>
      <c r="VEC189" s="430"/>
      <c r="VED189" s="430"/>
      <c r="VEE189" s="430"/>
      <c r="VEF189" s="430"/>
      <c r="VEG189" s="430"/>
      <c r="VEH189" s="430"/>
      <c r="VEI189" s="430"/>
      <c r="VEJ189" s="430"/>
      <c r="VEK189" s="430"/>
      <c r="VEL189" s="430"/>
      <c r="VEM189" s="430"/>
      <c r="VEN189" s="430"/>
      <c r="VEO189" s="430"/>
      <c r="VEP189" s="430"/>
      <c r="VEQ189" s="430"/>
      <c r="VER189" s="430"/>
      <c r="VES189" s="430"/>
      <c r="VET189" s="430"/>
      <c r="VEU189" s="430"/>
      <c r="VEV189" s="430"/>
      <c r="VEW189" s="430"/>
      <c r="VEX189" s="430"/>
      <c r="VEY189" s="430"/>
      <c r="VEZ189" s="430"/>
      <c r="VFA189" s="430"/>
      <c r="VFB189" s="430"/>
      <c r="VFC189" s="430"/>
      <c r="VFD189" s="430"/>
      <c r="VFE189" s="430"/>
      <c r="VFF189" s="430"/>
      <c r="VFG189" s="430"/>
      <c r="VFH189" s="430"/>
      <c r="VFI189" s="430"/>
      <c r="VFJ189" s="430"/>
      <c r="VFK189" s="430"/>
      <c r="VFL189" s="430"/>
      <c r="VFM189" s="430"/>
      <c r="VFN189" s="430"/>
      <c r="VFO189" s="430"/>
      <c r="VFP189" s="430"/>
      <c r="VFQ189" s="430"/>
      <c r="VFR189" s="430"/>
      <c r="VFS189" s="430"/>
      <c r="VFT189" s="430"/>
      <c r="VFU189" s="430"/>
      <c r="VFV189" s="430"/>
      <c r="VFW189" s="430"/>
      <c r="VFX189" s="430"/>
      <c r="VFY189" s="430"/>
      <c r="VFZ189" s="430"/>
      <c r="VGA189" s="430"/>
      <c r="VGB189" s="430"/>
      <c r="VGC189" s="430"/>
      <c r="VGD189" s="430"/>
      <c r="VGE189" s="430"/>
      <c r="VGF189" s="430"/>
      <c r="VGG189" s="430"/>
      <c r="VGH189" s="430"/>
      <c r="VGI189" s="430"/>
      <c r="VGJ189" s="430"/>
      <c r="VGK189" s="430"/>
      <c r="VGL189" s="430"/>
      <c r="VGM189" s="430"/>
      <c r="VGN189" s="430"/>
      <c r="VGO189" s="430"/>
      <c r="VGP189" s="430"/>
      <c r="VGQ189" s="430"/>
      <c r="VGR189" s="430"/>
      <c r="VGS189" s="430"/>
      <c r="VGT189" s="430"/>
      <c r="VGU189" s="430"/>
      <c r="VGV189" s="430"/>
      <c r="VGW189" s="430"/>
      <c r="VGX189" s="430"/>
      <c r="VGY189" s="430"/>
      <c r="VGZ189" s="430"/>
      <c r="VHA189" s="430"/>
      <c r="VHB189" s="430"/>
      <c r="VHC189" s="430"/>
      <c r="VHD189" s="430"/>
      <c r="VHE189" s="430"/>
      <c r="VHF189" s="430"/>
      <c r="VHG189" s="430"/>
      <c r="VHH189" s="430"/>
      <c r="VHI189" s="430"/>
      <c r="VHJ189" s="430"/>
      <c r="VHK189" s="430"/>
      <c r="VHL189" s="430"/>
      <c r="VHM189" s="430"/>
      <c r="VHN189" s="430"/>
      <c r="VHO189" s="430"/>
      <c r="VHP189" s="430"/>
      <c r="VHQ189" s="430"/>
      <c r="VHR189" s="430"/>
      <c r="VHS189" s="430"/>
      <c r="VHT189" s="430"/>
      <c r="VHU189" s="430"/>
      <c r="VHV189" s="430"/>
      <c r="VHW189" s="430"/>
      <c r="VHX189" s="430"/>
      <c r="VHY189" s="430"/>
      <c r="VHZ189" s="430"/>
      <c r="VIA189" s="430"/>
      <c r="VIH189" s="430"/>
      <c r="VII189" s="430"/>
      <c r="VIJ189" s="430"/>
      <c r="VIK189" s="430"/>
      <c r="VIL189" s="430"/>
      <c r="VIM189" s="430"/>
      <c r="VIN189" s="430"/>
      <c r="VIO189" s="430"/>
      <c r="VIP189" s="430"/>
      <c r="VIQ189" s="430"/>
      <c r="VIR189" s="430"/>
      <c r="VIS189" s="430"/>
      <c r="VIT189" s="430"/>
      <c r="VIU189" s="430"/>
      <c r="VIV189" s="430"/>
      <c r="VIW189" s="430"/>
      <c r="VIX189" s="430"/>
      <c r="VIY189" s="430"/>
      <c r="VIZ189" s="430"/>
      <c r="VJA189" s="430"/>
      <c r="VJB189" s="430"/>
      <c r="VJC189" s="430"/>
      <c r="VJD189" s="430"/>
      <c r="VJE189" s="430"/>
      <c r="VJF189" s="430"/>
      <c r="VJG189" s="430"/>
      <c r="VJH189" s="430"/>
      <c r="VJI189" s="430"/>
      <c r="VJJ189" s="430"/>
      <c r="VJK189" s="430"/>
      <c r="VJL189" s="430"/>
      <c r="VJM189" s="430"/>
      <c r="VJN189" s="430"/>
      <c r="VJO189" s="430"/>
      <c r="VJP189" s="430"/>
      <c r="VJQ189" s="430"/>
      <c r="VJR189" s="430"/>
      <c r="VJS189" s="430"/>
      <c r="VJT189" s="430"/>
      <c r="VJU189" s="430"/>
      <c r="VJV189" s="430"/>
      <c r="VJW189" s="430"/>
      <c r="VJX189" s="430"/>
      <c r="VJY189" s="430"/>
      <c r="VJZ189" s="430"/>
      <c r="VKA189" s="430"/>
      <c r="VKB189" s="430"/>
      <c r="VKC189" s="430"/>
      <c r="VKD189" s="430"/>
      <c r="VKE189" s="430"/>
      <c r="VKF189" s="430"/>
      <c r="VKG189" s="430"/>
      <c r="VKH189" s="430"/>
      <c r="VKI189" s="430"/>
      <c r="VKJ189" s="430"/>
      <c r="VKK189" s="430"/>
      <c r="VKL189" s="430"/>
      <c r="VKM189" s="430"/>
      <c r="VKN189" s="430"/>
      <c r="VKO189" s="430"/>
      <c r="VKP189" s="430"/>
      <c r="VKQ189" s="430"/>
      <c r="VKR189" s="430"/>
      <c r="VKS189" s="430"/>
      <c r="VKT189" s="430"/>
      <c r="VKU189" s="430"/>
      <c r="VKV189" s="430"/>
      <c r="VKW189" s="430"/>
      <c r="VKX189" s="430"/>
      <c r="VKY189" s="430"/>
      <c r="VKZ189" s="430"/>
      <c r="VLA189" s="430"/>
      <c r="VLB189" s="430"/>
      <c r="VLC189" s="430"/>
      <c r="VLD189" s="430"/>
      <c r="VLE189" s="430"/>
      <c r="VLF189" s="430"/>
      <c r="VLG189" s="430"/>
      <c r="VLH189" s="430"/>
      <c r="VLI189" s="430"/>
      <c r="VLJ189" s="430"/>
      <c r="VLK189" s="430"/>
      <c r="VLL189" s="430"/>
      <c r="VLM189" s="430"/>
      <c r="VLN189" s="430"/>
      <c r="VLO189" s="430"/>
      <c r="VLP189" s="430"/>
      <c r="VLQ189" s="430"/>
      <c r="VLR189" s="430"/>
      <c r="VLS189" s="430"/>
      <c r="VLT189" s="430"/>
      <c r="VLU189" s="430"/>
      <c r="VLV189" s="430"/>
      <c r="VLW189" s="430"/>
      <c r="VLX189" s="430"/>
      <c r="VLY189" s="430"/>
      <c r="VLZ189" s="430"/>
      <c r="VMA189" s="430"/>
      <c r="VMB189" s="430"/>
      <c r="VMC189" s="430"/>
      <c r="VMD189" s="430"/>
      <c r="VME189" s="430"/>
      <c r="VMF189" s="430"/>
      <c r="VMG189" s="430"/>
      <c r="VMH189" s="430"/>
      <c r="VMI189" s="430"/>
      <c r="VMJ189" s="430"/>
      <c r="VMK189" s="430"/>
      <c r="VML189" s="430"/>
      <c r="VMM189" s="430"/>
      <c r="VMN189" s="430"/>
      <c r="VMO189" s="430"/>
      <c r="VMP189" s="430"/>
      <c r="VMQ189" s="430"/>
      <c r="VMR189" s="430"/>
      <c r="VMS189" s="430"/>
      <c r="VMT189" s="430"/>
      <c r="VMU189" s="430"/>
      <c r="VMV189" s="430"/>
      <c r="VMW189" s="430"/>
      <c r="VMX189" s="430"/>
      <c r="VMY189" s="430"/>
      <c r="VMZ189" s="430"/>
      <c r="VNA189" s="430"/>
      <c r="VNB189" s="430"/>
      <c r="VNC189" s="430"/>
      <c r="VND189" s="430"/>
      <c r="VNE189" s="430"/>
      <c r="VNF189" s="430"/>
      <c r="VNG189" s="430"/>
      <c r="VNH189" s="430"/>
      <c r="VNI189" s="430"/>
      <c r="VNJ189" s="430"/>
      <c r="VNK189" s="430"/>
      <c r="VNL189" s="430"/>
      <c r="VNM189" s="430"/>
      <c r="VNN189" s="430"/>
      <c r="VNO189" s="430"/>
      <c r="VNP189" s="430"/>
      <c r="VNQ189" s="430"/>
      <c r="VNR189" s="430"/>
      <c r="VNS189" s="430"/>
      <c r="VNT189" s="430"/>
      <c r="VNU189" s="430"/>
      <c r="VNV189" s="430"/>
      <c r="VNW189" s="430"/>
      <c r="VNX189" s="430"/>
      <c r="VNY189" s="430"/>
      <c r="VNZ189" s="430"/>
      <c r="VOA189" s="430"/>
      <c r="VOB189" s="430"/>
      <c r="VOC189" s="430"/>
      <c r="VOD189" s="430"/>
      <c r="VOE189" s="430"/>
      <c r="VOF189" s="430"/>
      <c r="VOG189" s="430"/>
      <c r="VOH189" s="430"/>
      <c r="VOI189" s="430"/>
      <c r="VOJ189" s="430"/>
      <c r="VOK189" s="430"/>
      <c r="VOL189" s="430"/>
      <c r="VOM189" s="430"/>
      <c r="VON189" s="430"/>
      <c r="VOO189" s="430"/>
      <c r="VOP189" s="430"/>
      <c r="VOQ189" s="430"/>
      <c r="VOR189" s="430"/>
      <c r="VOS189" s="430"/>
      <c r="VOT189" s="430"/>
      <c r="VOU189" s="430"/>
      <c r="VOV189" s="430"/>
      <c r="VOW189" s="430"/>
      <c r="VOX189" s="430"/>
      <c r="VOY189" s="430"/>
      <c r="VOZ189" s="430"/>
      <c r="VPA189" s="430"/>
      <c r="VPB189" s="430"/>
      <c r="VPC189" s="430"/>
      <c r="VPD189" s="430"/>
      <c r="VPE189" s="430"/>
      <c r="VPF189" s="430"/>
      <c r="VPG189" s="430"/>
      <c r="VPH189" s="430"/>
      <c r="VPI189" s="430"/>
      <c r="VPJ189" s="430"/>
      <c r="VPK189" s="430"/>
      <c r="VPL189" s="430"/>
      <c r="VPM189" s="430"/>
      <c r="VPN189" s="430"/>
      <c r="VPO189" s="430"/>
      <c r="VPP189" s="430"/>
      <c r="VPQ189" s="430"/>
      <c r="VPR189" s="430"/>
      <c r="VPS189" s="430"/>
      <c r="VPT189" s="430"/>
      <c r="VPU189" s="430"/>
      <c r="VPV189" s="430"/>
      <c r="VPW189" s="430"/>
      <c r="VPX189" s="430"/>
      <c r="VPY189" s="430"/>
      <c r="VPZ189" s="430"/>
      <c r="VQA189" s="430"/>
      <c r="VQB189" s="430"/>
      <c r="VQC189" s="430"/>
      <c r="VQD189" s="430"/>
      <c r="VQE189" s="430"/>
      <c r="VQF189" s="430"/>
      <c r="VQG189" s="430"/>
      <c r="VQH189" s="430"/>
      <c r="VQI189" s="430"/>
      <c r="VQJ189" s="430"/>
      <c r="VQK189" s="430"/>
      <c r="VQL189" s="430"/>
      <c r="VQM189" s="430"/>
      <c r="VQN189" s="430"/>
      <c r="VQO189" s="430"/>
      <c r="VQP189" s="430"/>
      <c r="VQQ189" s="430"/>
      <c r="VQR189" s="430"/>
      <c r="VQS189" s="430"/>
      <c r="VQT189" s="430"/>
      <c r="VQU189" s="430"/>
      <c r="VQV189" s="430"/>
      <c r="VQW189" s="430"/>
      <c r="VQX189" s="430"/>
      <c r="VQY189" s="430"/>
      <c r="VQZ189" s="430"/>
      <c r="VRA189" s="430"/>
      <c r="VRB189" s="430"/>
      <c r="VRC189" s="430"/>
      <c r="VRD189" s="430"/>
      <c r="VRE189" s="430"/>
      <c r="VRF189" s="430"/>
      <c r="VRG189" s="430"/>
      <c r="VRH189" s="430"/>
      <c r="VRI189" s="430"/>
      <c r="VRJ189" s="430"/>
      <c r="VRK189" s="430"/>
      <c r="VRL189" s="430"/>
      <c r="VRM189" s="430"/>
      <c r="VRN189" s="430"/>
      <c r="VRO189" s="430"/>
      <c r="VRP189" s="430"/>
      <c r="VRQ189" s="430"/>
      <c r="VRR189" s="430"/>
      <c r="VRS189" s="430"/>
      <c r="VRT189" s="430"/>
      <c r="VRU189" s="430"/>
      <c r="VRV189" s="430"/>
      <c r="VRW189" s="430"/>
      <c r="VSD189" s="430"/>
      <c r="VSE189" s="430"/>
      <c r="VSF189" s="430"/>
      <c r="VSG189" s="430"/>
      <c r="VSH189" s="430"/>
      <c r="VSI189" s="430"/>
      <c r="VSJ189" s="430"/>
      <c r="VSK189" s="430"/>
      <c r="VSL189" s="430"/>
      <c r="VSM189" s="430"/>
      <c r="VSN189" s="430"/>
      <c r="VSO189" s="430"/>
      <c r="VSP189" s="430"/>
      <c r="VSQ189" s="430"/>
      <c r="VSR189" s="430"/>
      <c r="VSS189" s="430"/>
      <c r="VST189" s="430"/>
      <c r="VSU189" s="430"/>
      <c r="VSV189" s="430"/>
      <c r="VSW189" s="430"/>
      <c r="VSX189" s="430"/>
      <c r="VSY189" s="430"/>
      <c r="VSZ189" s="430"/>
      <c r="VTA189" s="430"/>
      <c r="VTB189" s="430"/>
      <c r="VTC189" s="430"/>
      <c r="VTD189" s="430"/>
      <c r="VTE189" s="430"/>
      <c r="VTF189" s="430"/>
      <c r="VTG189" s="430"/>
      <c r="VTH189" s="430"/>
      <c r="VTI189" s="430"/>
      <c r="VTJ189" s="430"/>
      <c r="VTK189" s="430"/>
      <c r="VTL189" s="430"/>
      <c r="VTM189" s="430"/>
      <c r="VTN189" s="430"/>
      <c r="VTO189" s="430"/>
      <c r="VTP189" s="430"/>
      <c r="VTQ189" s="430"/>
      <c r="VTR189" s="430"/>
      <c r="VTS189" s="430"/>
      <c r="VTT189" s="430"/>
      <c r="VTU189" s="430"/>
      <c r="VTV189" s="430"/>
      <c r="VTW189" s="430"/>
      <c r="VTX189" s="430"/>
      <c r="VTY189" s="430"/>
      <c r="VTZ189" s="430"/>
      <c r="VUA189" s="430"/>
      <c r="VUB189" s="430"/>
      <c r="VUC189" s="430"/>
      <c r="VUD189" s="430"/>
      <c r="VUE189" s="430"/>
      <c r="VUF189" s="430"/>
      <c r="VUG189" s="430"/>
      <c r="VUH189" s="430"/>
      <c r="VUI189" s="430"/>
      <c r="VUJ189" s="430"/>
      <c r="VUK189" s="430"/>
      <c r="VUL189" s="430"/>
      <c r="VUM189" s="430"/>
      <c r="VUN189" s="430"/>
      <c r="VUO189" s="430"/>
      <c r="VUP189" s="430"/>
      <c r="VUQ189" s="430"/>
      <c r="VUR189" s="430"/>
      <c r="VUS189" s="430"/>
      <c r="VUT189" s="430"/>
      <c r="VUU189" s="430"/>
      <c r="VUV189" s="430"/>
      <c r="VUW189" s="430"/>
      <c r="VUX189" s="430"/>
      <c r="VUY189" s="430"/>
      <c r="VUZ189" s="430"/>
      <c r="VVA189" s="430"/>
      <c r="VVB189" s="430"/>
      <c r="VVC189" s="430"/>
      <c r="VVD189" s="430"/>
      <c r="VVE189" s="430"/>
      <c r="VVF189" s="430"/>
      <c r="VVG189" s="430"/>
      <c r="VVH189" s="430"/>
      <c r="VVI189" s="430"/>
      <c r="VVJ189" s="430"/>
      <c r="VVK189" s="430"/>
      <c r="VVL189" s="430"/>
      <c r="VVM189" s="430"/>
      <c r="VVN189" s="430"/>
      <c r="VVO189" s="430"/>
      <c r="VVP189" s="430"/>
      <c r="VVQ189" s="430"/>
      <c r="VVR189" s="430"/>
      <c r="VVS189" s="430"/>
      <c r="VVT189" s="430"/>
      <c r="VVU189" s="430"/>
      <c r="VVV189" s="430"/>
      <c r="VVW189" s="430"/>
      <c r="VVX189" s="430"/>
      <c r="VVY189" s="430"/>
      <c r="VVZ189" s="430"/>
      <c r="VWA189" s="430"/>
      <c r="VWB189" s="430"/>
      <c r="VWC189" s="430"/>
      <c r="VWD189" s="430"/>
      <c r="VWE189" s="430"/>
      <c r="VWF189" s="430"/>
      <c r="VWG189" s="430"/>
      <c r="VWH189" s="430"/>
      <c r="VWI189" s="430"/>
      <c r="VWJ189" s="430"/>
      <c r="VWK189" s="430"/>
      <c r="VWL189" s="430"/>
      <c r="VWM189" s="430"/>
      <c r="VWN189" s="430"/>
      <c r="VWO189" s="430"/>
      <c r="VWP189" s="430"/>
      <c r="VWQ189" s="430"/>
      <c r="VWR189" s="430"/>
      <c r="VWS189" s="430"/>
      <c r="VWT189" s="430"/>
      <c r="VWU189" s="430"/>
      <c r="VWV189" s="430"/>
      <c r="VWW189" s="430"/>
      <c r="VWX189" s="430"/>
      <c r="VWY189" s="430"/>
      <c r="VWZ189" s="430"/>
      <c r="VXA189" s="430"/>
      <c r="VXB189" s="430"/>
      <c r="VXC189" s="430"/>
      <c r="VXD189" s="430"/>
      <c r="VXE189" s="430"/>
      <c r="VXF189" s="430"/>
      <c r="VXG189" s="430"/>
      <c r="VXH189" s="430"/>
      <c r="VXI189" s="430"/>
      <c r="VXJ189" s="430"/>
      <c r="VXK189" s="430"/>
      <c r="VXL189" s="430"/>
      <c r="VXM189" s="430"/>
      <c r="VXN189" s="430"/>
      <c r="VXO189" s="430"/>
      <c r="VXP189" s="430"/>
      <c r="VXQ189" s="430"/>
      <c r="VXR189" s="430"/>
      <c r="VXS189" s="430"/>
      <c r="VXT189" s="430"/>
      <c r="VXU189" s="430"/>
      <c r="VXV189" s="430"/>
      <c r="VXW189" s="430"/>
      <c r="VXX189" s="430"/>
      <c r="VXY189" s="430"/>
      <c r="VXZ189" s="430"/>
      <c r="VYA189" s="430"/>
      <c r="VYB189" s="430"/>
      <c r="VYC189" s="430"/>
      <c r="VYD189" s="430"/>
      <c r="VYE189" s="430"/>
      <c r="VYF189" s="430"/>
      <c r="VYG189" s="430"/>
      <c r="VYH189" s="430"/>
      <c r="VYI189" s="430"/>
      <c r="VYJ189" s="430"/>
      <c r="VYK189" s="430"/>
      <c r="VYL189" s="430"/>
      <c r="VYM189" s="430"/>
      <c r="VYN189" s="430"/>
      <c r="VYO189" s="430"/>
      <c r="VYP189" s="430"/>
      <c r="VYQ189" s="430"/>
      <c r="VYR189" s="430"/>
      <c r="VYS189" s="430"/>
      <c r="VYT189" s="430"/>
      <c r="VYU189" s="430"/>
      <c r="VYV189" s="430"/>
      <c r="VYW189" s="430"/>
      <c r="VYX189" s="430"/>
      <c r="VYY189" s="430"/>
      <c r="VYZ189" s="430"/>
      <c r="VZA189" s="430"/>
      <c r="VZB189" s="430"/>
      <c r="VZC189" s="430"/>
      <c r="VZD189" s="430"/>
      <c r="VZE189" s="430"/>
      <c r="VZF189" s="430"/>
      <c r="VZG189" s="430"/>
      <c r="VZH189" s="430"/>
      <c r="VZI189" s="430"/>
      <c r="VZJ189" s="430"/>
      <c r="VZK189" s="430"/>
      <c r="VZL189" s="430"/>
      <c r="VZM189" s="430"/>
      <c r="VZN189" s="430"/>
      <c r="VZO189" s="430"/>
      <c r="VZP189" s="430"/>
      <c r="VZQ189" s="430"/>
      <c r="VZR189" s="430"/>
      <c r="VZS189" s="430"/>
      <c r="VZT189" s="430"/>
      <c r="VZU189" s="430"/>
      <c r="VZV189" s="430"/>
      <c r="VZW189" s="430"/>
      <c r="VZX189" s="430"/>
      <c r="VZY189" s="430"/>
      <c r="VZZ189" s="430"/>
      <c r="WAA189" s="430"/>
      <c r="WAB189" s="430"/>
      <c r="WAC189" s="430"/>
      <c r="WAD189" s="430"/>
      <c r="WAE189" s="430"/>
      <c r="WAF189" s="430"/>
      <c r="WAG189" s="430"/>
      <c r="WAH189" s="430"/>
      <c r="WAI189" s="430"/>
      <c r="WAJ189" s="430"/>
      <c r="WAK189" s="430"/>
      <c r="WAL189" s="430"/>
      <c r="WAM189" s="430"/>
      <c r="WAN189" s="430"/>
      <c r="WAO189" s="430"/>
      <c r="WAP189" s="430"/>
      <c r="WAQ189" s="430"/>
      <c r="WAR189" s="430"/>
      <c r="WAS189" s="430"/>
      <c r="WAT189" s="430"/>
      <c r="WAU189" s="430"/>
      <c r="WAV189" s="430"/>
      <c r="WAW189" s="430"/>
      <c r="WAX189" s="430"/>
      <c r="WAY189" s="430"/>
      <c r="WAZ189" s="430"/>
      <c r="WBA189" s="430"/>
      <c r="WBB189" s="430"/>
      <c r="WBC189" s="430"/>
      <c r="WBD189" s="430"/>
      <c r="WBE189" s="430"/>
      <c r="WBF189" s="430"/>
      <c r="WBG189" s="430"/>
      <c r="WBH189" s="430"/>
      <c r="WBI189" s="430"/>
      <c r="WBJ189" s="430"/>
      <c r="WBK189" s="430"/>
      <c r="WBL189" s="430"/>
      <c r="WBM189" s="430"/>
      <c r="WBN189" s="430"/>
      <c r="WBO189" s="430"/>
      <c r="WBP189" s="430"/>
      <c r="WBQ189" s="430"/>
      <c r="WBR189" s="430"/>
      <c r="WBS189" s="430"/>
      <c r="WBZ189" s="430"/>
      <c r="WCA189" s="430"/>
      <c r="WCB189" s="430"/>
      <c r="WCC189" s="430"/>
      <c r="WCD189" s="430"/>
      <c r="WCE189" s="430"/>
      <c r="WCF189" s="430"/>
      <c r="WCG189" s="430"/>
      <c r="WCH189" s="430"/>
      <c r="WCI189" s="430"/>
      <c r="WCJ189" s="430"/>
      <c r="WCK189" s="430"/>
      <c r="WCL189" s="430"/>
      <c r="WCM189" s="430"/>
      <c r="WCN189" s="430"/>
      <c r="WCO189" s="430"/>
      <c r="WCP189" s="430"/>
      <c r="WCQ189" s="430"/>
      <c r="WCR189" s="430"/>
      <c r="WCS189" s="430"/>
      <c r="WCT189" s="430"/>
      <c r="WCU189" s="430"/>
      <c r="WCV189" s="430"/>
      <c r="WCW189" s="430"/>
      <c r="WCX189" s="430"/>
      <c r="WCY189" s="430"/>
      <c r="WCZ189" s="430"/>
      <c r="WDA189" s="430"/>
      <c r="WDB189" s="430"/>
      <c r="WDC189" s="430"/>
      <c r="WDD189" s="430"/>
      <c r="WDE189" s="430"/>
      <c r="WDF189" s="430"/>
      <c r="WDG189" s="430"/>
      <c r="WDH189" s="430"/>
      <c r="WDI189" s="430"/>
      <c r="WDJ189" s="430"/>
      <c r="WDK189" s="430"/>
      <c r="WDL189" s="430"/>
      <c r="WDM189" s="430"/>
      <c r="WDN189" s="430"/>
      <c r="WDO189" s="430"/>
      <c r="WDP189" s="430"/>
      <c r="WDQ189" s="430"/>
      <c r="WDR189" s="430"/>
      <c r="WDS189" s="430"/>
      <c r="WDT189" s="430"/>
      <c r="WDU189" s="430"/>
      <c r="WDV189" s="430"/>
      <c r="WDW189" s="430"/>
      <c r="WDX189" s="430"/>
      <c r="WDY189" s="430"/>
      <c r="WDZ189" s="430"/>
      <c r="WEA189" s="430"/>
      <c r="WEB189" s="430"/>
      <c r="WEC189" s="430"/>
      <c r="WED189" s="430"/>
      <c r="WEE189" s="430"/>
      <c r="WEF189" s="430"/>
      <c r="WEG189" s="430"/>
      <c r="WEH189" s="430"/>
      <c r="WEI189" s="430"/>
      <c r="WEJ189" s="430"/>
      <c r="WEK189" s="430"/>
      <c r="WEL189" s="430"/>
      <c r="WEM189" s="430"/>
      <c r="WEN189" s="430"/>
      <c r="WEO189" s="430"/>
      <c r="WEP189" s="430"/>
      <c r="WEQ189" s="430"/>
      <c r="WER189" s="430"/>
      <c r="WES189" s="430"/>
      <c r="WET189" s="430"/>
      <c r="WEU189" s="430"/>
      <c r="WEV189" s="430"/>
      <c r="WEW189" s="430"/>
      <c r="WEX189" s="430"/>
      <c r="WEY189" s="430"/>
      <c r="WEZ189" s="430"/>
      <c r="WFA189" s="430"/>
      <c r="WFB189" s="430"/>
      <c r="WFC189" s="430"/>
      <c r="WFD189" s="430"/>
      <c r="WFE189" s="430"/>
      <c r="WFF189" s="430"/>
      <c r="WFG189" s="430"/>
      <c r="WFH189" s="430"/>
      <c r="WFI189" s="430"/>
      <c r="WFJ189" s="430"/>
      <c r="WFK189" s="430"/>
      <c r="WFL189" s="430"/>
      <c r="WFM189" s="430"/>
      <c r="WFN189" s="430"/>
      <c r="WFO189" s="430"/>
      <c r="WFP189" s="430"/>
      <c r="WFQ189" s="430"/>
      <c r="WFR189" s="430"/>
      <c r="WFS189" s="430"/>
      <c r="WFT189" s="430"/>
      <c r="WFU189" s="430"/>
      <c r="WFV189" s="430"/>
      <c r="WFW189" s="430"/>
      <c r="WFX189" s="430"/>
      <c r="WFY189" s="430"/>
      <c r="WFZ189" s="430"/>
      <c r="WGA189" s="430"/>
      <c r="WGB189" s="430"/>
      <c r="WGC189" s="430"/>
      <c r="WGD189" s="430"/>
      <c r="WGE189" s="430"/>
      <c r="WGF189" s="430"/>
      <c r="WGG189" s="430"/>
      <c r="WGH189" s="430"/>
      <c r="WGI189" s="430"/>
      <c r="WGJ189" s="430"/>
      <c r="WGK189" s="430"/>
      <c r="WGL189" s="430"/>
      <c r="WGM189" s="430"/>
      <c r="WGN189" s="430"/>
      <c r="WGO189" s="430"/>
      <c r="WGP189" s="430"/>
      <c r="WGQ189" s="430"/>
      <c r="WGR189" s="430"/>
      <c r="WGS189" s="430"/>
      <c r="WGT189" s="430"/>
      <c r="WGU189" s="430"/>
      <c r="WGV189" s="430"/>
      <c r="WGW189" s="430"/>
      <c r="WGX189" s="430"/>
      <c r="WGY189" s="430"/>
      <c r="WGZ189" s="430"/>
      <c r="WHA189" s="430"/>
      <c r="WHB189" s="430"/>
      <c r="WHC189" s="430"/>
      <c r="WHD189" s="430"/>
      <c r="WHE189" s="430"/>
      <c r="WHF189" s="430"/>
      <c r="WHG189" s="430"/>
      <c r="WHH189" s="430"/>
      <c r="WHI189" s="430"/>
      <c r="WHJ189" s="430"/>
      <c r="WHK189" s="430"/>
      <c r="WHL189" s="430"/>
      <c r="WHM189" s="430"/>
      <c r="WHN189" s="430"/>
      <c r="WHO189" s="430"/>
      <c r="WHP189" s="430"/>
      <c r="WHQ189" s="430"/>
      <c r="WHR189" s="430"/>
      <c r="WHS189" s="430"/>
      <c r="WHT189" s="430"/>
      <c r="WHU189" s="430"/>
      <c r="WHV189" s="430"/>
      <c r="WHW189" s="430"/>
      <c r="WHX189" s="430"/>
      <c r="WHY189" s="430"/>
      <c r="WHZ189" s="430"/>
      <c r="WIA189" s="430"/>
      <c r="WIB189" s="430"/>
      <c r="WIC189" s="430"/>
      <c r="WID189" s="430"/>
      <c r="WIE189" s="430"/>
      <c r="WIF189" s="430"/>
      <c r="WIG189" s="430"/>
      <c r="WIH189" s="430"/>
      <c r="WII189" s="430"/>
      <c r="WIJ189" s="430"/>
      <c r="WIK189" s="430"/>
      <c r="WIL189" s="430"/>
      <c r="WIM189" s="430"/>
      <c r="WIN189" s="430"/>
      <c r="WIO189" s="430"/>
      <c r="WIP189" s="430"/>
      <c r="WIQ189" s="430"/>
      <c r="WIR189" s="430"/>
      <c r="WIS189" s="430"/>
      <c r="WIT189" s="430"/>
      <c r="WIU189" s="430"/>
      <c r="WIV189" s="430"/>
      <c r="WIW189" s="430"/>
      <c r="WIX189" s="430"/>
      <c r="WIY189" s="430"/>
      <c r="WIZ189" s="430"/>
      <c r="WJA189" s="430"/>
      <c r="WJB189" s="430"/>
      <c r="WJC189" s="430"/>
      <c r="WJD189" s="430"/>
      <c r="WJE189" s="430"/>
      <c r="WJF189" s="430"/>
      <c r="WJG189" s="430"/>
      <c r="WJH189" s="430"/>
      <c r="WJI189" s="430"/>
      <c r="WJJ189" s="430"/>
      <c r="WJK189" s="430"/>
      <c r="WJL189" s="430"/>
      <c r="WJM189" s="430"/>
      <c r="WJN189" s="430"/>
      <c r="WJO189" s="430"/>
      <c r="WJP189" s="430"/>
      <c r="WJQ189" s="430"/>
      <c r="WJR189" s="430"/>
      <c r="WJS189" s="430"/>
      <c r="WJT189" s="430"/>
      <c r="WJU189" s="430"/>
      <c r="WJV189" s="430"/>
      <c r="WJW189" s="430"/>
      <c r="WJX189" s="430"/>
      <c r="WJY189" s="430"/>
      <c r="WJZ189" s="430"/>
      <c r="WKA189" s="430"/>
      <c r="WKB189" s="430"/>
      <c r="WKC189" s="430"/>
      <c r="WKD189" s="430"/>
      <c r="WKE189" s="430"/>
      <c r="WKF189" s="430"/>
      <c r="WKG189" s="430"/>
      <c r="WKH189" s="430"/>
      <c r="WKI189" s="430"/>
      <c r="WKJ189" s="430"/>
      <c r="WKK189" s="430"/>
      <c r="WKL189" s="430"/>
      <c r="WKM189" s="430"/>
      <c r="WKN189" s="430"/>
      <c r="WKO189" s="430"/>
      <c r="WKP189" s="430"/>
      <c r="WKQ189" s="430"/>
      <c r="WKR189" s="430"/>
      <c r="WKS189" s="430"/>
      <c r="WKT189" s="430"/>
      <c r="WKU189" s="430"/>
      <c r="WKV189" s="430"/>
      <c r="WKW189" s="430"/>
      <c r="WKX189" s="430"/>
      <c r="WKY189" s="430"/>
      <c r="WKZ189" s="430"/>
      <c r="WLA189" s="430"/>
      <c r="WLB189" s="430"/>
      <c r="WLC189" s="430"/>
      <c r="WLD189" s="430"/>
      <c r="WLE189" s="430"/>
      <c r="WLF189" s="430"/>
      <c r="WLG189" s="430"/>
      <c r="WLH189" s="430"/>
      <c r="WLI189" s="430"/>
      <c r="WLJ189" s="430"/>
      <c r="WLK189" s="430"/>
      <c r="WLL189" s="430"/>
      <c r="WLM189" s="430"/>
      <c r="WLN189" s="430"/>
      <c r="WLO189" s="430"/>
      <c r="WLV189" s="430"/>
      <c r="WLW189" s="430"/>
      <c r="WLX189" s="430"/>
      <c r="WLY189" s="430"/>
      <c r="WLZ189" s="430"/>
      <c r="WMA189" s="430"/>
      <c r="WMB189" s="430"/>
      <c r="WMC189" s="430"/>
      <c r="WMD189" s="430"/>
      <c r="WME189" s="430"/>
      <c r="WMF189" s="430"/>
      <c r="WMG189" s="430"/>
      <c r="WMH189" s="430"/>
      <c r="WMI189" s="430"/>
      <c r="WMJ189" s="430"/>
      <c r="WMK189" s="430"/>
      <c r="WML189" s="430"/>
      <c r="WMM189" s="430"/>
      <c r="WMN189" s="430"/>
      <c r="WMO189" s="430"/>
      <c r="WMP189" s="430"/>
      <c r="WMQ189" s="430"/>
      <c r="WMR189" s="430"/>
      <c r="WMS189" s="430"/>
      <c r="WMT189" s="430"/>
      <c r="WMU189" s="430"/>
      <c r="WMV189" s="430"/>
      <c r="WMW189" s="430"/>
      <c r="WMX189" s="430"/>
      <c r="WMY189" s="430"/>
      <c r="WMZ189" s="430"/>
      <c r="WNA189" s="430"/>
      <c r="WNB189" s="430"/>
      <c r="WNC189" s="430"/>
      <c r="WND189" s="430"/>
      <c r="WNE189" s="430"/>
      <c r="WNF189" s="430"/>
      <c r="WNG189" s="430"/>
      <c r="WNH189" s="430"/>
      <c r="WNI189" s="430"/>
      <c r="WNJ189" s="430"/>
      <c r="WNK189" s="430"/>
      <c r="WNL189" s="430"/>
      <c r="WNM189" s="430"/>
      <c r="WNN189" s="430"/>
      <c r="WNO189" s="430"/>
      <c r="WNP189" s="430"/>
      <c r="WNQ189" s="430"/>
      <c r="WNR189" s="430"/>
      <c r="WNS189" s="430"/>
      <c r="WNT189" s="430"/>
      <c r="WNU189" s="430"/>
      <c r="WNV189" s="430"/>
      <c r="WNW189" s="430"/>
      <c r="WNX189" s="430"/>
      <c r="WNY189" s="430"/>
      <c r="WNZ189" s="430"/>
      <c r="WOA189" s="430"/>
      <c r="WOB189" s="430"/>
      <c r="WOC189" s="430"/>
      <c r="WOD189" s="430"/>
      <c r="WOE189" s="430"/>
      <c r="WOF189" s="430"/>
      <c r="WOG189" s="430"/>
      <c r="WOH189" s="430"/>
      <c r="WOI189" s="430"/>
      <c r="WOJ189" s="430"/>
      <c r="WOK189" s="430"/>
      <c r="WOL189" s="430"/>
      <c r="WOM189" s="430"/>
      <c r="WON189" s="430"/>
      <c r="WOO189" s="430"/>
      <c r="WOP189" s="430"/>
      <c r="WOQ189" s="430"/>
      <c r="WOR189" s="430"/>
      <c r="WOS189" s="430"/>
      <c r="WOT189" s="430"/>
      <c r="WOU189" s="430"/>
      <c r="WOV189" s="430"/>
      <c r="WOW189" s="430"/>
      <c r="WOX189" s="430"/>
      <c r="WOY189" s="430"/>
      <c r="WOZ189" s="430"/>
      <c r="WPA189" s="430"/>
      <c r="WPB189" s="430"/>
      <c r="WPC189" s="430"/>
      <c r="WPD189" s="430"/>
      <c r="WPE189" s="430"/>
      <c r="WPF189" s="430"/>
      <c r="WPG189" s="430"/>
      <c r="WPH189" s="430"/>
      <c r="WPI189" s="430"/>
      <c r="WPJ189" s="430"/>
      <c r="WPK189" s="430"/>
      <c r="WPL189" s="430"/>
      <c r="WPM189" s="430"/>
      <c r="WPN189" s="430"/>
      <c r="WPO189" s="430"/>
      <c r="WPP189" s="430"/>
      <c r="WPQ189" s="430"/>
      <c r="WPR189" s="430"/>
      <c r="WPS189" s="430"/>
      <c r="WPT189" s="430"/>
      <c r="WPU189" s="430"/>
      <c r="WPV189" s="430"/>
      <c r="WPW189" s="430"/>
      <c r="WPX189" s="430"/>
      <c r="WPY189" s="430"/>
      <c r="WPZ189" s="430"/>
      <c r="WQA189" s="430"/>
      <c r="WQB189" s="430"/>
      <c r="WQC189" s="430"/>
      <c r="WQD189" s="430"/>
      <c r="WQE189" s="430"/>
      <c r="WQF189" s="430"/>
      <c r="WQG189" s="430"/>
      <c r="WQH189" s="430"/>
      <c r="WQI189" s="430"/>
      <c r="WQJ189" s="430"/>
      <c r="WQK189" s="430"/>
      <c r="WQL189" s="430"/>
      <c r="WQM189" s="430"/>
      <c r="WQN189" s="430"/>
      <c r="WQO189" s="430"/>
      <c r="WQP189" s="430"/>
      <c r="WQQ189" s="430"/>
      <c r="WQR189" s="430"/>
      <c r="WQS189" s="430"/>
      <c r="WQT189" s="430"/>
      <c r="WQU189" s="430"/>
      <c r="WQV189" s="430"/>
      <c r="WQW189" s="430"/>
      <c r="WQX189" s="430"/>
      <c r="WQY189" s="430"/>
      <c r="WQZ189" s="430"/>
      <c r="WRA189" s="430"/>
      <c r="WRB189" s="430"/>
      <c r="WRC189" s="430"/>
      <c r="WRD189" s="430"/>
      <c r="WRE189" s="430"/>
      <c r="WRF189" s="430"/>
      <c r="WRG189" s="430"/>
      <c r="WRH189" s="430"/>
      <c r="WRI189" s="430"/>
      <c r="WRJ189" s="430"/>
      <c r="WRK189" s="430"/>
      <c r="WRL189" s="430"/>
      <c r="WRM189" s="430"/>
      <c r="WRN189" s="430"/>
      <c r="WRO189" s="430"/>
      <c r="WRP189" s="430"/>
      <c r="WRQ189" s="430"/>
      <c r="WRR189" s="430"/>
      <c r="WRS189" s="430"/>
      <c r="WRT189" s="430"/>
      <c r="WRU189" s="430"/>
      <c r="WRV189" s="430"/>
      <c r="WRW189" s="430"/>
      <c r="WRX189" s="430"/>
      <c r="WRY189" s="430"/>
      <c r="WRZ189" s="430"/>
      <c r="WSA189" s="430"/>
      <c r="WSB189" s="430"/>
      <c r="WSC189" s="430"/>
      <c r="WSD189" s="430"/>
      <c r="WSE189" s="430"/>
      <c r="WSF189" s="430"/>
      <c r="WSG189" s="430"/>
      <c r="WSH189" s="430"/>
      <c r="WSI189" s="430"/>
      <c r="WSJ189" s="430"/>
      <c r="WSK189" s="430"/>
      <c r="WSL189" s="430"/>
      <c r="WSM189" s="430"/>
      <c r="WSN189" s="430"/>
      <c r="WSO189" s="430"/>
      <c r="WSP189" s="430"/>
      <c r="WSQ189" s="430"/>
      <c r="WSR189" s="430"/>
      <c r="WSS189" s="430"/>
      <c r="WST189" s="430"/>
      <c r="WSU189" s="430"/>
      <c r="WSV189" s="430"/>
      <c r="WSW189" s="430"/>
      <c r="WSX189" s="430"/>
      <c r="WSY189" s="430"/>
      <c r="WSZ189" s="430"/>
      <c r="WTA189" s="430"/>
      <c r="WTB189" s="430"/>
      <c r="WTC189" s="430"/>
      <c r="WTD189" s="430"/>
      <c r="WTE189" s="430"/>
      <c r="WTF189" s="430"/>
      <c r="WTG189" s="430"/>
      <c r="WTH189" s="430"/>
      <c r="WTI189" s="430"/>
      <c r="WTJ189" s="430"/>
      <c r="WTK189" s="430"/>
      <c r="WTL189" s="430"/>
      <c r="WTM189" s="430"/>
      <c r="WTN189" s="430"/>
      <c r="WTO189" s="430"/>
      <c r="WTP189" s="430"/>
      <c r="WTQ189" s="430"/>
      <c r="WTR189" s="430"/>
      <c r="WTS189" s="430"/>
      <c r="WTT189" s="430"/>
      <c r="WTU189" s="430"/>
      <c r="WTV189" s="430"/>
      <c r="WTW189" s="430"/>
      <c r="WTX189" s="430"/>
      <c r="WTY189" s="430"/>
      <c r="WTZ189" s="430"/>
      <c r="WUA189" s="430"/>
      <c r="WUB189" s="430"/>
      <c r="WUC189" s="430"/>
      <c r="WUD189" s="430"/>
      <c r="WUE189" s="430"/>
      <c r="WUF189" s="430"/>
      <c r="WUG189" s="430"/>
      <c r="WUH189" s="430"/>
      <c r="WUI189" s="430"/>
      <c r="WUJ189" s="430"/>
      <c r="WUK189" s="430"/>
      <c r="WUL189" s="430"/>
      <c r="WUM189" s="430"/>
      <c r="WUN189" s="430"/>
      <c r="WUO189" s="430"/>
      <c r="WUP189" s="430"/>
      <c r="WUQ189" s="430"/>
      <c r="WUR189" s="430"/>
      <c r="WUS189" s="430"/>
      <c r="WUT189" s="430"/>
      <c r="WUU189" s="430"/>
      <c r="WUV189" s="430"/>
      <c r="WUW189" s="430"/>
      <c r="WUX189" s="430"/>
      <c r="WUY189" s="430"/>
      <c r="WUZ189" s="430"/>
      <c r="WVA189" s="430"/>
      <c r="WVB189" s="430"/>
      <c r="WVC189" s="430"/>
      <c r="WVD189" s="430"/>
      <c r="WVE189" s="430"/>
      <c r="WVF189" s="430"/>
      <c r="WVG189" s="430"/>
      <c r="WVH189" s="430"/>
      <c r="WVI189" s="430"/>
      <c r="WVJ189" s="430"/>
      <c r="WVK189" s="430"/>
      <c r="WVR189" s="430"/>
      <c r="WVS189" s="430"/>
      <c r="WVT189" s="430"/>
      <c r="WVU189" s="430"/>
      <c r="WVV189" s="430"/>
      <c r="WVW189" s="430"/>
      <c r="WVX189" s="430"/>
      <c r="WVY189" s="430"/>
      <c r="WVZ189" s="430"/>
      <c r="WWA189" s="430"/>
      <c r="WWB189" s="430"/>
      <c r="WWC189" s="430"/>
      <c r="WWD189" s="430"/>
      <c r="WWE189" s="430"/>
      <c r="WWF189" s="430"/>
      <c r="WWG189" s="430"/>
      <c r="WWH189" s="430"/>
      <c r="WWI189" s="430"/>
      <c r="WWJ189" s="430"/>
      <c r="WWK189" s="430"/>
      <c r="WWL189" s="430"/>
      <c r="WWM189" s="430"/>
      <c r="WWN189" s="430"/>
      <c r="WWO189" s="430"/>
      <c r="WWP189" s="430"/>
      <c r="WWQ189" s="430"/>
      <c r="WWR189" s="430"/>
      <c r="WWS189" s="430"/>
      <c r="WWT189" s="430"/>
      <c r="WWU189" s="430"/>
      <c r="WWV189" s="430"/>
      <c r="WWW189" s="430"/>
      <c r="WWX189" s="430"/>
      <c r="WWY189" s="430"/>
      <c r="WWZ189" s="430"/>
      <c r="WXA189" s="430"/>
      <c r="WXB189" s="430"/>
      <c r="WXC189" s="430"/>
      <c r="WXD189" s="430"/>
      <c r="WXE189" s="430"/>
      <c r="WXF189" s="430"/>
      <c r="WXG189" s="430"/>
      <c r="WXH189" s="430"/>
      <c r="WXI189" s="430"/>
      <c r="WXJ189" s="430"/>
      <c r="WXK189" s="430"/>
      <c r="WXL189" s="430"/>
      <c r="WXM189" s="430"/>
      <c r="WXN189" s="430"/>
      <c r="WXO189" s="430"/>
      <c r="WXP189" s="430"/>
      <c r="WXQ189" s="430"/>
      <c r="WXR189" s="430"/>
      <c r="WXS189" s="430"/>
      <c r="WXT189" s="430"/>
      <c r="WXU189" s="430"/>
      <c r="WXV189" s="430"/>
      <c r="WXW189" s="430"/>
      <c r="WXX189" s="430"/>
      <c r="WXY189" s="430"/>
      <c r="WXZ189" s="430"/>
      <c r="WYA189" s="430"/>
      <c r="WYB189" s="430"/>
      <c r="WYC189" s="430"/>
      <c r="WYD189" s="430"/>
      <c r="WYE189" s="430"/>
      <c r="WYF189" s="430"/>
      <c r="WYG189" s="430"/>
      <c r="WYH189" s="430"/>
      <c r="WYI189" s="430"/>
      <c r="WYJ189" s="430"/>
      <c r="WYK189" s="430"/>
      <c r="WYL189" s="430"/>
      <c r="WYM189" s="430"/>
      <c r="WYN189" s="430"/>
      <c r="WYO189" s="430"/>
      <c r="WYP189" s="430"/>
      <c r="WYQ189" s="430"/>
      <c r="WYR189" s="430"/>
      <c r="WYS189" s="430"/>
      <c r="WYT189" s="430"/>
      <c r="WYU189" s="430"/>
      <c r="WYV189" s="430"/>
      <c r="WYW189" s="430"/>
      <c r="WYX189" s="430"/>
      <c r="WYY189" s="430"/>
      <c r="WYZ189" s="430"/>
      <c r="WZA189" s="430"/>
      <c r="WZB189" s="430"/>
      <c r="WZC189" s="430"/>
      <c r="WZD189" s="430"/>
      <c r="WZE189" s="430"/>
      <c r="WZF189" s="430"/>
      <c r="WZG189" s="430"/>
      <c r="WZH189" s="430"/>
      <c r="WZI189" s="430"/>
      <c r="WZJ189" s="430"/>
      <c r="WZK189" s="430"/>
      <c r="WZL189" s="430"/>
      <c r="WZM189" s="430"/>
      <c r="WZN189" s="430"/>
      <c r="WZO189" s="430"/>
      <c r="WZP189" s="430"/>
      <c r="WZQ189" s="430"/>
      <c r="WZR189" s="430"/>
      <c r="WZS189" s="430"/>
      <c r="WZT189" s="430"/>
      <c r="WZU189" s="430"/>
      <c r="WZV189" s="430"/>
      <c r="WZW189" s="430"/>
      <c r="WZX189" s="430"/>
      <c r="WZY189" s="430"/>
      <c r="WZZ189" s="430"/>
      <c r="XAA189" s="430"/>
      <c r="XAB189" s="430"/>
      <c r="XAC189" s="430"/>
      <c r="XAD189" s="430"/>
      <c r="XAE189" s="430"/>
      <c r="XAF189" s="430"/>
      <c r="XAG189" s="430"/>
      <c r="XAH189" s="430"/>
      <c r="XAI189" s="430"/>
      <c r="XAJ189" s="430"/>
      <c r="XAK189" s="430"/>
      <c r="XAL189" s="430"/>
      <c r="XAM189" s="430"/>
      <c r="XAN189" s="430"/>
      <c r="XAO189" s="430"/>
      <c r="XAP189" s="430"/>
      <c r="XAQ189" s="430"/>
      <c r="XAR189" s="430"/>
      <c r="XAS189" s="430"/>
      <c r="XAT189" s="430"/>
      <c r="XAU189" s="430"/>
      <c r="XAV189" s="430"/>
      <c r="XAW189" s="430"/>
      <c r="XAX189" s="430"/>
      <c r="XAY189" s="430"/>
      <c r="XAZ189" s="430"/>
      <c r="XBA189" s="430"/>
      <c r="XBB189" s="430"/>
      <c r="XBC189" s="430"/>
      <c r="XBD189" s="430"/>
      <c r="XBE189" s="430"/>
      <c r="XBF189" s="430"/>
      <c r="XBG189" s="430"/>
      <c r="XBH189" s="430"/>
      <c r="XBI189" s="430"/>
      <c r="XBJ189" s="430"/>
      <c r="XBK189" s="430"/>
      <c r="XBL189" s="430"/>
      <c r="XBM189" s="430"/>
      <c r="XBN189" s="430"/>
      <c r="XBO189" s="430"/>
      <c r="XBP189" s="430"/>
      <c r="XBQ189" s="430"/>
      <c r="XBR189" s="430"/>
      <c r="XBS189" s="430"/>
      <c r="XBT189" s="430"/>
      <c r="XBU189" s="430"/>
      <c r="XBV189" s="430"/>
      <c r="XBW189" s="430"/>
      <c r="XBX189" s="430"/>
      <c r="XBY189" s="430"/>
      <c r="XBZ189" s="430"/>
      <c r="XCA189" s="430"/>
      <c r="XCB189" s="430"/>
      <c r="XCC189" s="430"/>
      <c r="XCD189" s="430"/>
      <c r="XCE189" s="430"/>
      <c r="XCF189" s="430"/>
      <c r="XCG189" s="430"/>
      <c r="XCH189" s="430"/>
      <c r="XCI189" s="430"/>
      <c r="XCJ189" s="430"/>
      <c r="XCK189" s="430"/>
      <c r="XCL189" s="430"/>
      <c r="XCM189" s="430"/>
      <c r="XCN189" s="430"/>
      <c r="XCO189" s="430"/>
      <c r="XCP189" s="430"/>
      <c r="XCQ189" s="430"/>
      <c r="XCR189" s="430"/>
      <c r="XCS189" s="430"/>
      <c r="XCT189" s="430"/>
      <c r="XCU189" s="430"/>
      <c r="XCV189" s="430"/>
      <c r="XCW189" s="430"/>
      <c r="XCX189" s="430"/>
      <c r="XCY189" s="430"/>
      <c r="XCZ189" s="430"/>
      <c r="XDA189" s="430"/>
      <c r="XDB189" s="430"/>
      <c r="XDC189" s="430"/>
      <c r="XDD189" s="430"/>
      <c r="XDE189" s="430"/>
      <c r="XDF189" s="430"/>
      <c r="XDG189" s="430"/>
      <c r="XDH189" s="430"/>
      <c r="XDI189" s="430"/>
      <c r="XDJ189" s="430"/>
      <c r="XDK189" s="430"/>
      <c r="XDL189" s="430"/>
      <c r="XDM189" s="430"/>
      <c r="XDN189" s="430"/>
      <c r="XDO189" s="430"/>
      <c r="XDP189" s="430"/>
      <c r="XDQ189" s="430"/>
      <c r="XDR189" s="430"/>
      <c r="XDS189" s="430"/>
      <c r="XDT189" s="430"/>
      <c r="XDU189" s="430"/>
      <c r="XDV189" s="430"/>
      <c r="XDW189" s="430"/>
      <c r="XDX189" s="430"/>
      <c r="XDY189" s="430"/>
      <c r="XDZ189" s="430"/>
      <c r="XEA189" s="430"/>
      <c r="XEB189" s="430"/>
      <c r="XEC189" s="430"/>
      <c r="XED189" s="430"/>
      <c r="XEE189" s="430"/>
      <c r="XEF189" s="430"/>
      <c r="XEG189" s="430"/>
      <c r="XEH189" s="430"/>
      <c r="XEI189" s="430"/>
      <c r="XEJ189" s="430"/>
      <c r="XEK189" s="430"/>
      <c r="XEL189" s="430"/>
      <c r="XEM189" s="430"/>
      <c r="XEN189" s="430"/>
      <c r="XEO189" s="430"/>
      <c r="XEP189" s="430"/>
      <c r="XEQ189" s="430"/>
      <c r="XER189" s="430"/>
      <c r="XES189" s="430"/>
      <c r="XET189" s="430"/>
      <c r="XEU189" s="430"/>
      <c r="XEV189" s="430"/>
      <c r="XEW189" s="430"/>
      <c r="XEX189" s="430"/>
      <c r="XEY189" s="430"/>
      <c r="XEZ189" s="430"/>
      <c r="XFA189" s="430"/>
      <c r="XFB189" s="430"/>
      <c r="XFC189" s="430"/>
    </row>
    <row r="190" spans="1:16384" ht="31.2" x14ac:dyDescent="0.3">
      <c r="A190" s="56" t="s">
        <v>710</v>
      </c>
      <c r="B190" s="478">
        <v>1300000000</v>
      </c>
      <c r="C190" s="478"/>
      <c r="D190" s="342">
        <f t="shared" ref="D190:F191" si="2">D191</f>
        <v>36691096.5</v>
      </c>
      <c r="E190" s="342">
        <f t="shared" si="2"/>
        <v>28800000</v>
      </c>
      <c r="F190" s="342">
        <f t="shared" si="2"/>
        <v>28600000</v>
      </c>
      <c r="G190" s="431"/>
      <c r="H190" s="432"/>
      <c r="I190" s="432"/>
      <c r="J190" s="431"/>
      <c r="K190" s="431"/>
      <c r="L190" s="692"/>
      <c r="M190" s="692"/>
      <c r="N190" s="693"/>
      <c r="O190" s="693"/>
      <c r="P190" s="693"/>
      <c r="Q190" s="693"/>
      <c r="R190" s="693"/>
      <c r="S190" s="693"/>
      <c r="T190" s="693"/>
      <c r="U190" s="693"/>
      <c r="V190" s="693"/>
      <c r="W190" s="693"/>
      <c r="X190" s="693"/>
      <c r="Y190" s="432"/>
      <c r="Z190" s="432"/>
      <c r="AA190" s="432"/>
      <c r="AB190" s="432"/>
      <c r="AC190" s="432"/>
      <c r="AD190" s="432"/>
      <c r="AE190" s="432"/>
      <c r="AF190" s="432"/>
      <c r="AG190" s="432"/>
      <c r="AH190" s="432"/>
      <c r="AI190" s="432"/>
      <c r="AJ190" s="432"/>
      <c r="AK190" s="432"/>
      <c r="AL190" s="432"/>
      <c r="AM190" s="432"/>
      <c r="AN190" s="432"/>
      <c r="AO190" s="432"/>
      <c r="AP190" s="432"/>
      <c r="AQ190" s="432"/>
      <c r="AR190" s="432"/>
      <c r="AS190" s="432"/>
      <c r="AT190" s="432"/>
      <c r="AU190" s="432"/>
      <c r="AV190" s="432"/>
      <c r="AW190" s="432"/>
      <c r="AX190" s="432"/>
      <c r="AY190" s="432"/>
      <c r="AZ190" s="432"/>
      <c r="BA190" s="432"/>
      <c r="BB190" s="432"/>
      <c r="BC190" s="432"/>
      <c r="BD190" s="432"/>
      <c r="BE190" s="432"/>
      <c r="BF190" s="432"/>
      <c r="BG190" s="432"/>
      <c r="BH190" s="432"/>
      <c r="BI190" s="432"/>
      <c r="BJ190" s="432"/>
      <c r="BK190" s="432"/>
      <c r="BL190" s="432"/>
      <c r="BM190" s="432"/>
      <c r="BN190" s="432"/>
      <c r="BO190" s="432"/>
      <c r="BP190" s="432"/>
      <c r="BQ190" s="432"/>
      <c r="BR190" s="432"/>
      <c r="BS190" s="432"/>
      <c r="BT190" s="432"/>
      <c r="BU190" s="432"/>
      <c r="BV190" s="432"/>
      <c r="BW190" s="432"/>
      <c r="BX190" s="432"/>
      <c r="BY190" s="432"/>
      <c r="BZ190" s="432"/>
      <c r="CA190" s="432"/>
      <c r="CB190" s="432"/>
      <c r="CC190" s="432"/>
      <c r="CD190" s="432"/>
      <c r="CE190" s="432"/>
      <c r="CF190" s="432"/>
      <c r="CG190" s="432"/>
      <c r="CH190" s="432"/>
      <c r="CI190" s="432"/>
      <c r="CJ190" s="432"/>
      <c r="CK190" s="432"/>
      <c r="CL190" s="432"/>
      <c r="CM190" s="432"/>
      <c r="CN190" s="432"/>
      <c r="CO190" s="432"/>
      <c r="CP190" s="432"/>
      <c r="CQ190" s="432"/>
      <c r="CR190" s="432"/>
      <c r="CS190" s="432"/>
      <c r="CT190" s="432"/>
      <c r="CU190" s="432"/>
      <c r="CV190" s="432"/>
      <c r="CW190" s="432"/>
      <c r="CX190" s="432"/>
      <c r="CY190" s="432"/>
      <c r="CZ190" s="432"/>
      <c r="DA190" s="432"/>
      <c r="DB190" s="432"/>
      <c r="DC190" s="432"/>
      <c r="DD190" s="432"/>
      <c r="DE190" s="432"/>
      <c r="DF190" s="432"/>
      <c r="DG190" s="432"/>
      <c r="DH190" s="432"/>
      <c r="DI190" s="432"/>
      <c r="DJ190" s="432"/>
      <c r="DK190" s="432"/>
      <c r="DL190" s="432"/>
      <c r="DM190" s="432"/>
      <c r="DN190" s="432"/>
      <c r="DO190" s="432"/>
      <c r="DP190" s="432"/>
      <c r="DQ190" s="432"/>
      <c r="DR190" s="432"/>
      <c r="DS190" s="432"/>
      <c r="DT190" s="432"/>
      <c r="DU190" s="432"/>
      <c r="DV190" s="432"/>
      <c r="DW190" s="432"/>
      <c r="DX190" s="432"/>
      <c r="DY190" s="432"/>
      <c r="DZ190" s="432"/>
      <c r="EA190" s="432"/>
      <c r="EB190" s="432"/>
      <c r="EC190" s="432"/>
      <c r="ED190" s="432"/>
      <c r="EE190" s="432"/>
      <c r="EF190" s="432"/>
      <c r="EG190" s="432"/>
      <c r="EH190" s="432"/>
      <c r="EI190" s="432"/>
      <c r="EJ190" s="432"/>
      <c r="EK190" s="432"/>
      <c r="EL190" s="432"/>
      <c r="EM190" s="432"/>
      <c r="EN190" s="432"/>
      <c r="EO190" s="432"/>
      <c r="EP190" s="432"/>
      <c r="EQ190" s="432"/>
      <c r="ER190" s="432"/>
      <c r="ES190" s="432"/>
      <c r="ET190" s="432"/>
      <c r="EU190" s="432"/>
      <c r="EV190" s="432"/>
      <c r="EW190" s="432"/>
      <c r="EX190" s="432"/>
      <c r="EY190" s="432"/>
      <c r="EZ190" s="432"/>
      <c r="FA190" s="432"/>
      <c r="FB190" s="432"/>
      <c r="FC190" s="432"/>
      <c r="FD190" s="432"/>
      <c r="FE190" s="432"/>
      <c r="FF190" s="432"/>
      <c r="FG190" s="432"/>
      <c r="FH190" s="432"/>
      <c r="FI190" s="432"/>
      <c r="FJ190" s="432"/>
      <c r="FK190" s="432"/>
      <c r="FL190" s="432"/>
      <c r="FM190" s="432"/>
      <c r="FN190" s="432"/>
      <c r="FO190" s="432"/>
      <c r="FP190" s="432"/>
      <c r="FQ190" s="432"/>
      <c r="FR190" s="432"/>
      <c r="FS190" s="432"/>
      <c r="FT190" s="432"/>
      <c r="FU190" s="432"/>
      <c r="FV190" s="432"/>
      <c r="FW190" s="432"/>
      <c r="FX190" s="432"/>
      <c r="FY190" s="432"/>
      <c r="FZ190" s="432"/>
      <c r="GA190" s="432"/>
      <c r="GB190" s="432"/>
      <c r="GC190" s="432"/>
      <c r="GD190" s="432"/>
      <c r="GE190" s="432"/>
      <c r="GF190" s="432"/>
      <c r="GG190" s="432"/>
      <c r="GH190" s="432"/>
      <c r="GI190" s="432"/>
      <c r="GJ190" s="432"/>
      <c r="GK190" s="432"/>
      <c r="GL190" s="432"/>
      <c r="GM190" s="432"/>
      <c r="GN190" s="432"/>
      <c r="GO190" s="432"/>
      <c r="GP190" s="432"/>
      <c r="GQ190" s="432"/>
      <c r="GR190" s="432"/>
      <c r="GS190" s="432"/>
      <c r="GT190" s="432"/>
      <c r="GU190" s="432"/>
      <c r="GV190" s="432"/>
      <c r="GW190" s="432"/>
      <c r="GX190" s="432"/>
      <c r="GY190" s="432"/>
      <c r="GZ190" s="432"/>
      <c r="HA190" s="432"/>
      <c r="HB190" s="432"/>
      <c r="HC190" s="432"/>
      <c r="HD190" s="432"/>
      <c r="HE190" s="432"/>
      <c r="HF190" s="432"/>
      <c r="HG190" s="432"/>
      <c r="HH190" s="432"/>
      <c r="HI190" s="432"/>
      <c r="HJ190" s="432"/>
      <c r="HK190" s="432"/>
      <c r="HL190" s="432"/>
      <c r="HM190" s="432"/>
      <c r="HN190" s="432"/>
      <c r="HO190" s="432"/>
      <c r="HP190" s="432"/>
      <c r="HQ190" s="432"/>
      <c r="HR190" s="432"/>
      <c r="HS190" s="432"/>
      <c r="HT190" s="432"/>
      <c r="HU190" s="432"/>
      <c r="HV190" s="432"/>
      <c r="HW190" s="432"/>
      <c r="HX190" s="432"/>
      <c r="HY190" s="432"/>
      <c r="HZ190" s="432"/>
      <c r="IA190" s="432"/>
      <c r="IB190" s="432"/>
      <c r="IC190" s="432"/>
      <c r="ID190" s="432"/>
      <c r="IE190" s="432"/>
      <c r="IF190" s="432"/>
      <c r="IG190" s="432"/>
      <c r="IH190" s="432"/>
      <c r="II190" s="432"/>
      <c r="IJ190" s="432"/>
      <c r="IK190" s="432"/>
      <c r="IL190" s="432"/>
      <c r="IM190" s="432"/>
      <c r="IN190" s="432"/>
      <c r="IO190" s="432"/>
      <c r="IP190" s="432"/>
      <c r="IQ190" s="432"/>
      <c r="IR190" s="432"/>
      <c r="IS190" s="432"/>
      <c r="IT190" s="432"/>
      <c r="IU190" s="432"/>
      <c r="IV190" s="432"/>
      <c r="IW190" s="432"/>
      <c r="IX190" s="432"/>
      <c r="IY190" s="432"/>
      <c r="JF190" s="432"/>
      <c r="JG190" s="432"/>
      <c r="JH190" s="432"/>
      <c r="JI190" s="432"/>
      <c r="JJ190" s="432"/>
      <c r="JK190" s="432"/>
      <c r="JL190" s="432"/>
      <c r="JM190" s="432"/>
      <c r="JN190" s="432"/>
      <c r="JO190" s="432"/>
      <c r="JP190" s="432"/>
      <c r="JQ190" s="432"/>
      <c r="JR190" s="432"/>
      <c r="JS190" s="432"/>
      <c r="JT190" s="432"/>
      <c r="JU190" s="432"/>
      <c r="JV190" s="432"/>
      <c r="JW190" s="432"/>
      <c r="JX190" s="432"/>
      <c r="JY190" s="432"/>
      <c r="JZ190" s="432"/>
      <c r="KA190" s="432"/>
      <c r="KB190" s="432"/>
      <c r="KC190" s="432"/>
      <c r="KD190" s="432"/>
      <c r="KE190" s="432"/>
      <c r="KF190" s="432"/>
      <c r="KG190" s="432"/>
      <c r="KH190" s="432"/>
      <c r="KI190" s="432"/>
      <c r="KJ190" s="432"/>
      <c r="KK190" s="432"/>
      <c r="KL190" s="432"/>
      <c r="KM190" s="432"/>
      <c r="KN190" s="432"/>
      <c r="KO190" s="432"/>
      <c r="KP190" s="432"/>
      <c r="KQ190" s="432"/>
      <c r="KR190" s="432"/>
      <c r="KS190" s="432"/>
      <c r="KT190" s="432"/>
      <c r="KU190" s="432"/>
      <c r="KV190" s="432"/>
      <c r="KW190" s="432"/>
      <c r="KX190" s="432"/>
      <c r="KY190" s="432"/>
      <c r="KZ190" s="432"/>
      <c r="LA190" s="432"/>
      <c r="LB190" s="432"/>
      <c r="LC190" s="432"/>
      <c r="LD190" s="432"/>
      <c r="LE190" s="432"/>
      <c r="LF190" s="432"/>
      <c r="LG190" s="432"/>
      <c r="LH190" s="432"/>
      <c r="LI190" s="432"/>
      <c r="LJ190" s="432"/>
      <c r="LK190" s="432"/>
      <c r="LL190" s="432"/>
      <c r="LM190" s="432"/>
      <c r="LN190" s="432"/>
      <c r="LO190" s="432"/>
      <c r="LP190" s="432"/>
      <c r="LQ190" s="432"/>
      <c r="LR190" s="432"/>
      <c r="LS190" s="432"/>
      <c r="LT190" s="432"/>
      <c r="LU190" s="432"/>
      <c r="LV190" s="432"/>
      <c r="LW190" s="432"/>
      <c r="LX190" s="432"/>
      <c r="LY190" s="432"/>
      <c r="LZ190" s="432"/>
      <c r="MA190" s="432"/>
      <c r="MB190" s="432"/>
      <c r="MC190" s="432"/>
      <c r="MD190" s="432"/>
      <c r="ME190" s="432"/>
      <c r="MF190" s="432"/>
      <c r="MG190" s="432"/>
      <c r="MH190" s="432"/>
      <c r="MI190" s="432"/>
      <c r="MJ190" s="432"/>
      <c r="MK190" s="432"/>
      <c r="ML190" s="432"/>
      <c r="MM190" s="432"/>
      <c r="MN190" s="432"/>
      <c r="MO190" s="432"/>
      <c r="MP190" s="432"/>
      <c r="MQ190" s="432"/>
      <c r="MR190" s="432"/>
      <c r="MS190" s="432"/>
      <c r="MT190" s="432"/>
      <c r="MU190" s="432"/>
      <c r="MV190" s="432"/>
      <c r="MW190" s="432"/>
      <c r="MX190" s="432"/>
      <c r="MY190" s="432"/>
      <c r="MZ190" s="432"/>
      <c r="NA190" s="432"/>
      <c r="NB190" s="432"/>
      <c r="NC190" s="432"/>
      <c r="ND190" s="432"/>
      <c r="NE190" s="432"/>
      <c r="NF190" s="432"/>
      <c r="NG190" s="432"/>
      <c r="NH190" s="432"/>
      <c r="NI190" s="432"/>
      <c r="NJ190" s="432"/>
      <c r="NK190" s="432"/>
      <c r="NL190" s="432"/>
      <c r="NM190" s="432"/>
      <c r="NN190" s="432"/>
      <c r="NO190" s="432"/>
      <c r="NP190" s="432"/>
      <c r="NQ190" s="432"/>
      <c r="NR190" s="432"/>
      <c r="NS190" s="432"/>
      <c r="NT190" s="432"/>
      <c r="NU190" s="432"/>
      <c r="NV190" s="432"/>
      <c r="NW190" s="432"/>
      <c r="NX190" s="432"/>
      <c r="NY190" s="432"/>
      <c r="NZ190" s="432"/>
      <c r="OA190" s="432"/>
      <c r="OB190" s="432"/>
      <c r="OC190" s="432"/>
      <c r="OD190" s="432"/>
      <c r="OE190" s="432"/>
      <c r="OF190" s="432"/>
      <c r="OG190" s="432"/>
      <c r="OH190" s="432"/>
      <c r="OI190" s="432"/>
      <c r="OJ190" s="432"/>
      <c r="OK190" s="432"/>
      <c r="OL190" s="432"/>
      <c r="OM190" s="432"/>
      <c r="ON190" s="432"/>
      <c r="OO190" s="432"/>
      <c r="OP190" s="432"/>
      <c r="OQ190" s="432"/>
      <c r="OR190" s="432"/>
      <c r="OS190" s="432"/>
      <c r="OT190" s="432"/>
      <c r="OU190" s="432"/>
      <c r="OV190" s="432"/>
      <c r="OW190" s="432"/>
      <c r="OX190" s="432"/>
      <c r="OY190" s="432"/>
      <c r="OZ190" s="432"/>
      <c r="PA190" s="432"/>
      <c r="PB190" s="432"/>
      <c r="PC190" s="432"/>
      <c r="PD190" s="432"/>
      <c r="PE190" s="432"/>
      <c r="PF190" s="432"/>
      <c r="PG190" s="432"/>
      <c r="PH190" s="432"/>
      <c r="PI190" s="432"/>
      <c r="PJ190" s="432"/>
      <c r="PK190" s="432"/>
      <c r="PL190" s="432"/>
      <c r="PM190" s="432"/>
      <c r="PN190" s="432"/>
      <c r="PO190" s="432"/>
      <c r="PP190" s="432"/>
      <c r="PQ190" s="432"/>
      <c r="PR190" s="432"/>
      <c r="PS190" s="432"/>
      <c r="PT190" s="432"/>
      <c r="PU190" s="432"/>
      <c r="PV190" s="432"/>
      <c r="PW190" s="432"/>
      <c r="PX190" s="432"/>
      <c r="PY190" s="432"/>
      <c r="PZ190" s="432"/>
      <c r="QA190" s="432"/>
      <c r="QB190" s="432"/>
      <c r="QC190" s="432"/>
      <c r="QD190" s="432"/>
      <c r="QE190" s="432"/>
      <c r="QF190" s="432"/>
      <c r="QG190" s="432"/>
      <c r="QH190" s="432"/>
      <c r="QI190" s="432"/>
      <c r="QJ190" s="432"/>
      <c r="QK190" s="432"/>
      <c r="QL190" s="432"/>
      <c r="QM190" s="432"/>
      <c r="QN190" s="432"/>
      <c r="QO190" s="432"/>
      <c r="QP190" s="432"/>
      <c r="QQ190" s="432"/>
      <c r="QR190" s="432"/>
      <c r="QS190" s="432"/>
      <c r="QT190" s="432"/>
      <c r="QU190" s="432"/>
      <c r="QV190" s="432"/>
      <c r="QW190" s="432"/>
      <c r="QX190" s="432"/>
      <c r="QY190" s="432"/>
      <c r="QZ190" s="432"/>
      <c r="RA190" s="432"/>
      <c r="RB190" s="432"/>
      <c r="RC190" s="432"/>
      <c r="RD190" s="432"/>
      <c r="RE190" s="432"/>
      <c r="RF190" s="432"/>
      <c r="RG190" s="432"/>
      <c r="RH190" s="432"/>
      <c r="RI190" s="432"/>
      <c r="RJ190" s="432"/>
      <c r="RK190" s="432"/>
      <c r="RL190" s="432"/>
      <c r="RM190" s="432"/>
      <c r="RN190" s="432"/>
      <c r="RO190" s="432"/>
      <c r="RP190" s="432"/>
      <c r="RQ190" s="432"/>
      <c r="RR190" s="432"/>
      <c r="RS190" s="432"/>
      <c r="RT190" s="432"/>
      <c r="RU190" s="432"/>
      <c r="RV190" s="432"/>
      <c r="RW190" s="432"/>
      <c r="RX190" s="432"/>
      <c r="RY190" s="432"/>
      <c r="RZ190" s="432"/>
      <c r="SA190" s="432"/>
      <c r="SB190" s="432"/>
      <c r="SC190" s="432"/>
      <c r="SD190" s="432"/>
      <c r="SE190" s="432"/>
      <c r="SF190" s="432"/>
      <c r="SG190" s="432"/>
      <c r="SH190" s="432"/>
      <c r="SI190" s="432"/>
      <c r="SJ190" s="432"/>
      <c r="SK190" s="432"/>
      <c r="SL190" s="432"/>
      <c r="SM190" s="432"/>
      <c r="SN190" s="432"/>
      <c r="SO190" s="432"/>
      <c r="SP190" s="432"/>
      <c r="SQ190" s="432"/>
      <c r="SR190" s="432"/>
      <c r="SS190" s="432"/>
      <c r="ST190" s="432"/>
      <c r="SU190" s="432"/>
      <c r="TB190" s="432"/>
      <c r="TC190" s="432"/>
      <c r="TD190" s="432"/>
      <c r="TE190" s="432"/>
      <c r="TF190" s="432"/>
      <c r="TG190" s="432"/>
      <c r="TH190" s="432"/>
      <c r="TI190" s="432"/>
      <c r="TJ190" s="432"/>
      <c r="TK190" s="432"/>
      <c r="TL190" s="432"/>
      <c r="TM190" s="432"/>
      <c r="TN190" s="432"/>
      <c r="TO190" s="432"/>
      <c r="TP190" s="432"/>
      <c r="TQ190" s="432"/>
      <c r="TR190" s="432"/>
      <c r="TS190" s="432"/>
      <c r="TT190" s="432"/>
      <c r="TU190" s="432"/>
      <c r="TV190" s="432"/>
      <c r="TW190" s="432"/>
      <c r="TX190" s="432"/>
      <c r="TY190" s="432"/>
      <c r="TZ190" s="432"/>
      <c r="UA190" s="432"/>
      <c r="UB190" s="432"/>
      <c r="UC190" s="432"/>
      <c r="UD190" s="432"/>
      <c r="UE190" s="432"/>
      <c r="UF190" s="432"/>
      <c r="UG190" s="432"/>
      <c r="UH190" s="432"/>
      <c r="UI190" s="432"/>
      <c r="UJ190" s="432"/>
      <c r="UK190" s="432"/>
      <c r="UL190" s="432"/>
      <c r="UM190" s="432"/>
      <c r="UN190" s="432"/>
      <c r="UO190" s="432"/>
      <c r="UP190" s="432"/>
      <c r="UQ190" s="432"/>
      <c r="UR190" s="432"/>
      <c r="US190" s="432"/>
      <c r="UT190" s="432"/>
      <c r="UU190" s="432"/>
      <c r="UV190" s="432"/>
      <c r="UW190" s="432"/>
      <c r="UX190" s="432"/>
      <c r="UY190" s="432"/>
      <c r="UZ190" s="432"/>
      <c r="VA190" s="432"/>
      <c r="VB190" s="432"/>
      <c r="VC190" s="432"/>
      <c r="VD190" s="432"/>
      <c r="VE190" s="432"/>
      <c r="VF190" s="432"/>
      <c r="VG190" s="432"/>
      <c r="VH190" s="432"/>
      <c r="VI190" s="432"/>
      <c r="VJ190" s="432"/>
      <c r="VK190" s="432"/>
      <c r="VL190" s="432"/>
      <c r="VM190" s="432"/>
      <c r="VN190" s="432"/>
      <c r="VO190" s="432"/>
      <c r="VP190" s="432"/>
      <c r="VQ190" s="432"/>
      <c r="VR190" s="432"/>
      <c r="VS190" s="432"/>
      <c r="VT190" s="432"/>
      <c r="VU190" s="432"/>
      <c r="VV190" s="432"/>
      <c r="VW190" s="432"/>
      <c r="VX190" s="432"/>
      <c r="VY190" s="432"/>
      <c r="VZ190" s="432"/>
      <c r="WA190" s="432"/>
      <c r="WB190" s="432"/>
      <c r="WC190" s="432"/>
      <c r="WD190" s="432"/>
      <c r="WE190" s="432"/>
      <c r="WF190" s="432"/>
      <c r="WG190" s="432"/>
      <c r="WH190" s="432"/>
      <c r="WI190" s="432"/>
      <c r="WJ190" s="432"/>
      <c r="WK190" s="432"/>
      <c r="WL190" s="432"/>
      <c r="WM190" s="432"/>
      <c r="WN190" s="432"/>
      <c r="WO190" s="432"/>
      <c r="WP190" s="432"/>
      <c r="WQ190" s="432"/>
      <c r="WR190" s="432"/>
      <c r="WS190" s="432"/>
      <c r="WT190" s="432"/>
      <c r="WU190" s="432"/>
      <c r="WV190" s="432"/>
      <c r="WW190" s="432"/>
      <c r="WX190" s="432"/>
      <c r="WY190" s="432"/>
      <c r="WZ190" s="432"/>
      <c r="XA190" s="432"/>
      <c r="XB190" s="432"/>
      <c r="XC190" s="432"/>
      <c r="XD190" s="432"/>
      <c r="XE190" s="432"/>
      <c r="XF190" s="432"/>
      <c r="XG190" s="432"/>
      <c r="XH190" s="432"/>
      <c r="XI190" s="432"/>
      <c r="XJ190" s="432"/>
      <c r="XK190" s="432"/>
      <c r="XL190" s="432"/>
      <c r="XM190" s="432"/>
      <c r="XN190" s="432"/>
      <c r="XO190" s="432"/>
      <c r="XP190" s="432"/>
      <c r="XQ190" s="432"/>
      <c r="XR190" s="432"/>
      <c r="XS190" s="432"/>
      <c r="XT190" s="432"/>
      <c r="XU190" s="432"/>
      <c r="XV190" s="432"/>
      <c r="XW190" s="432"/>
      <c r="XX190" s="432"/>
      <c r="XY190" s="432"/>
      <c r="XZ190" s="432"/>
      <c r="YA190" s="432"/>
      <c r="YB190" s="432"/>
      <c r="YC190" s="432"/>
      <c r="YD190" s="432"/>
      <c r="YE190" s="432"/>
      <c r="YF190" s="432"/>
      <c r="YG190" s="432"/>
      <c r="YH190" s="432"/>
      <c r="YI190" s="432"/>
      <c r="YJ190" s="432"/>
      <c r="YK190" s="432"/>
      <c r="YL190" s="432"/>
      <c r="YM190" s="432"/>
      <c r="YN190" s="432"/>
      <c r="YO190" s="432"/>
      <c r="YP190" s="432"/>
      <c r="YQ190" s="432"/>
      <c r="YR190" s="432"/>
      <c r="YS190" s="432"/>
      <c r="YT190" s="432"/>
      <c r="YU190" s="432"/>
      <c r="YV190" s="432"/>
      <c r="YW190" s="432"/>
      <c r="YX190" s="432"/>
      <c r="YY190" s="432"/>
      <c r="YZ190" s="432"/>
      <c r="ZA190" s="432"/>
      <c r="ZB190" s="432"/>
      <c r="ZC190" s="432"/>
      <c r="ZD190" s="432"/>
      <c r="ZE190" s="432"/>
      <c r="ZF190" s="432"/>
      <c r="ZG190" s="432"/>
      <c r="ZH190" s="432"/>
      <c r="ZI190" s="432"/>
      <c r="ZJ190" s="432"/>
      <c r="ZK190" s="432"/>
      <c r="ZL190" s="432"/>
      <c r="ZM190" s="432"/>
      <c r="ZN190" s="432"/>
      <c r="ZO190" s="432"/>
      <c r="ZP190" s="432"/>
      <c r="ZQ190" s="432"/>
      <c r="ZR190" s="432"/>
      <c r="ZS190" s="432"/>
      <c r="ZT190" s="432"/>
      <c r="ZU190" s="432"/>
      <c r="ZV190" s="432"/>
      <c r="ZW190" s="432"/>
      <c r="ZX190" s="432"/>
      <c r="ZY190" s="432"/>
      <c r="ZZ190" s="432"/>
      <c r="AAA190" s="432"/>
      <c r="AAB190" s="432"/>
      <c r="AAC190" s="432"/>
      <c r="AAD190" s="432"/>
      <c r="AAE190" s="432"/>
      <c r="AAF190" s="432"/>
      <c r="AAG190" s="432"/>
      <c r="AAH190" s="432"/>
      <c r="AAI190" s="432"/>
      <c r="AAJ190" s="432"/>
      <c r="AAK190" s="432"/>
      <c r="AAL190" s="432"/>
      <c r="AAM190" s="432"/>
      <c r="AAN190" s="432"/>
      <c r="AAO190" s="432"/>
      <c r="AAP190" s="432"/>
      <c r="AAQ190" s="432"/>
      <c r="AAR190" s="432"/>
      <c r="AAS190" s="432"/>
      <c r="AAT190" s="432"/>
      <c r="AAU190" s="432"/>
      <c r="AAV190" s="432"/>
      <c r="AAW190" s="432"/>
      <c r="AAX190" s="432"/>
      <c r="AAY190" s="432"/>
      <c r="AAZ190" s="432"/>
      <c r="ABA190" s="432"/>
      <c r="ABB190" s="432"/>
      <c r="ABC190" s="432"/>
      <c r="ABD190" s="432"/>
      <c r="ABE190" s="432"/>
      <c r="ABF190" s="432"/>
      <c r="ABG190" s="432"/>
      <c r="ABH190" s="432"/>
      <c r="ABI190" s="432"/>
      <c r="ABJ190" s="432"/>
      <c r="ABK190" s="432"/>
      <c r="ABL190" s="432"/>
      <c r="ABM190" s="432"/>
      <c r="ABN190" s="432"/>
      <c r="ABO190" s="432"/>
      <c r="ABP190" s="432"/>
      <c r="ABQ190" s="432"/>
      <c r="ABR190" s="432"/>
      <c r="ABS190" s="432"/>
      <c r="ABT190" s="432"/>
      <c r="ABU190" s="432"/>
      <c r="ABV190" s="432"/>
      <c r="ABW190" s="432"/>
      <c r="ABX190" s="432"/>
      <c r="ABY190" s="432"/>
      <c r="ABZ190" s="432"/>
      <c r="ACA190" s="432"/>
      <c r="ACB190" s="432"/>
      <c r="ACC190" s="432"/>
      <c r="ACD190" s="432"/>
      <c r="ACE190" s="432"/>
      <c r="ACF190" s="432"/>
      <c r="ACG190" s="432"/>
      <c r="ACH190" s="432"/>
      <c r="ACI190" s="432"/>
      <c r="ACJ190" s="432"/>
      <c r="ACK190" s="432"/>
      <c r="ACL190" s="432"/>
      <c r="ACM190" s="432"/>
      <c r="ACN190" s="432"/>
      <c r="ACO190" s="432"/>
      <c r="ACP190" s="432"/>
      <c r="ACQ190" s="432"/>
      <c r="ACX190" s="432"/>
      <c r="ACY190" s="432"/>
      <c r="ACZ190" s="432"/>
      <c r="ADA190" s="432"/>
      <c r="ADB190" s="432"/>
      <c r="ADC190" s="432"/>
      <c r="ADD190" s="432"/>
      <c r="ADE190" s="432"/>
      <c r="ADF190" s="432"/>
      <c r="ADG190" s="432"/>
      <c r="ADH190" s="432"/>
      <c r="ADI190" s="432"/>
      <c r="ADJ190" s="432"/>
      <c r="ADK190" s="432"/>
      <c r="ADL190" s="432"/>
      <c r="ADM190" s="432"/>
      <c r="ADN190" s="432"/>
      <c r="ADO190" s="432"/>
      <c r="ADP190" s="432"/>
      <c r="ADQ190" s="432"/>
      <c r="ADR190" s="432"/>
      <c r="ADS190" s="432"/>
      <c r="ADT190" s="432"/>
      <c r="ADU190" s="432"/>
      <c r="ADV190" s="432"/>
      <c r="ADW190" s="432"/>
      <c r="ADX190" s="432"/>
      <c r="ADY190" s="432"/>
      <c r="ADZ190" s="432"/>
      <c r="AEA190" s="432"/>
      <c r="AEB190" s="432"/>
      <c r="AEC190" s="432"/>
      <c r="AED190" s="432"/>
      <c r="AEE190" s="432"/>
      <c r="AEF190" s="432"/>
      <c r="AEG190" s="432"/>
      <c r="AEH190" s="432"/>
      <c r="AEI190" s="432"/>
      <c r="AEJ190" s="432"/>
      <c r="AEK190" s="432"/>
      <c r="AEL190" s="432"/>
      <c r="AEM190" s="432"/>
      <c r="AEN190" s="432"/>
      <c r="AEO190" s="432"/>
      <c r="AEP190" s="432"/>
      <c r="AEQ190" s="432"/>
      <c r="AER190" s="432"/>
      <c r="AES190" s="432"/>
      <c r="AET190" s="432"/>
      <c r="AEU190" s="432"/>
      <c r="AEV190" s="432"/>
      <c r="AEW190" s="432"/>
      <c r="AEX190" s="432"/>
      <c r="AEY190" s="432"/>
      <c r="AEZ190" s="432"/>
      <c r="AFA190" s="432"/>
      <c r="AFB190" s="432"/>
      <c r="AFC190" s="432"/>
      <c r="AFD190" s="432"/>
      <c r="AFE190" s="432"/>
      <c r="AFF190" s="432"/>
      <c r="AFG190" s="432"/>
      <c r="AFH190" s="432"/>
      <c r="AFI190" s="432"/>
      <c r="AFJ190" s="432"/>
      <c r="AFK190" s="432"/>
      <c r="AFL190" s="432"/>
      <c r="AFM190" s="432"/>
      <c r="AFN190" s="432"/>
      <c r="AFO190" s="432"/>
      <c r="AFP190" s="432"/>
      <c r="AFQ190" s="432"/>
      <c r="AFR190" s="432"/>
      <c r="AFS190" s="432"/>
      <c r="AFT190" s="432"/>
      <c r="AFU190" s="432"/>
      <c r="AFV190" s="432"/>
      <c r="AFW190" s="432"/>
      <c r="AFX190" s="432"/>
      <c r="AFY190" s="432"/>
      <c r="AFZ190" s="432"/>
      <c r="AGA190" s="432"/>
      <c r="AGB190" s="432"/>
      <c r="AGC190" s="432"/>
      <c r="AGD190" s="432"/>
      <c r="AGE190" s="432"/>
      <c r="AGF190" s="432"/>
      <c r="AGG190" s="432"/>
      <c r="AGH190" s="432"/>
      <c r="AGI190" s="432"/>
      <c r="AGJ190" s="432"/>
      <c r="AGK190" s="432"/>
      <c r="AGL190" s="432"/>
      <c r="AGM190" s="432"/>
      <c r="AGN190" s="432"/>
      <c r="AGO190" s="432"/>
      <c r="AGP190" s="432"/>
      <c r="AGQ190" s="432"/>
      <c r="AGR190" s="432"/>
      <c r="AGS190" s="432"/>
      <c r="AGT190" s="432"/>
      <c r="AGU190" s="432"/>
      <c r="AGV190" s="432"/>
      <c r="AGW190" s="432"/>
      <c r="AGX190" s="432"/>
      <c r="AGY190" s="432"/>
      <c r="AGZ190" s="432"/>
      <c r="AHA190" s="432"/>
      <c r="AHB190" s="432"/>
      <c r="AHC190" s="432"/>
      <c r="AHD190" s="432"/>
      <c r="AHE190" s="432"/>
      <c r="AHF190" s="432"/>
      <c r="AHG190" s="432"/>
      <c r="AHH190" s="432"/>
      <c r="AHI190" s="432"/>
      <c r="AHJ190" s="432"/>
      <c r="AHK190" s="432"/>
      <c r="AHL190" s="432"/>
      <c r="AHM190" s="432"/>
      <c r="AHN190" s="432"/>
      <c r="AHO190" s="432"/>
      <c r="AHP190" s="432"/>
      <c r="AHQ190" s="432"/>
      <c r="AHR190" s="432"/>
      <c r="AHS190" s="432"/>
      <c r="AHT190" s="432"/>
      <c r="AHU190" s="432"/>
      <c r="AHV190" s="432"/>
      <c r="AHW190" s="432"/>
      <c r="AHX190" s="432"/>
      <c r="AHY190" s="432"/>
      <c r="AHZ190" s="432"/>
      <c r="AIA190" s="432"/>
      <c r="AIB190" s="432"/>
      <c r="AIC190" s="432"/>
      <c r="AID190" s="432"/>
      <c r="AIE190" s="432"/>
      <c r="AIF190" s="432"/>
      <c r="AIG190" s="432"/>
      <c r="AIH190" s="432"/>
      <c r="AII190" s="432"/>
      <c r="AIJ190" s="432"/>
      <c r="AIK190" s="432"/>
      <c r="AIL190" s="432"/>
      <c r="AIM190" s="432"/>
      <c r="AIN190" s="432"/>
      <c r="AIO190" s="432"/>
      <c r="AIP190" s="432"/>
      <c r="AIQ190" s="432"/>
      <c r="AIR190" s="432"/>
      <c r="AIS190" s="432"/>
      <c r="AIT190" s="432"/>
      <c r="AIU190" s="432"/>
      <c r="AIV190" s="432"/>
      <c r="AIW190" s="432"/>
      <c r="AIX190" s="432"/>
      <c r="AIY190" s="432"/>
      <c r="AIZ190" s="432"/>
      <c r="AJA190" s="432"/>
      <c r="AJB190" s="432"/>
      <c r="AJC190" s="432"/>
      <c r="AJD190" s="432"/>
      <c r="AJE190" s="432"/>
      <c r="AJF190" s="432"/>
      <c r="AJG190" s="432"/>
      <c r="AJH190" s="432"/>
      <c r="AJI190" s="432"/>
      <c r="AJJ190" s="432"/>
      <c r="AJK190" s="432"/>
      <c r="AJL190" s="432"/>
      <c r="AJM190" s="432"/>
      <c r="AJN190" s="432"/>
      <c r="AJO190" s="432"/>
      <c r="AJP190" s="432"/>
      <c r="AJQ190" s="432"/>
      <c r="AJR190" s="432"/>
      <c r="AJS190" s="432"/>
      <c r="AJT190" s="432"/>
      <c r="AJU190" s="432"/>
      <c r="AJV190" s="432"/>
      <c r="AJW190" s="432"/>
      <c r="AJX190" s="432"/>
      <c r="AJY190" s="432"/>
      <c r="AJZ190" s="432"/>
      <c r="AKA190" s="432"/>
      <c r="AKB190" s="432"/>
      <c r="AKC190" s="432"/>
      <c r="AKD190" s="432"/>
      <c r="AKE190" s="432"/>
      <c r="AKF190" s="432"/>
      <c r="AKG190" s="432"/>
      <c r="AKH190" s="432"/>
      <c r="AKI190" s="432"/>
      <c r="AKJ190" s="432"/>
      <c r="AKK190" s="432"/>
      <c r="AKL190" s="432"/>
      <c r="AKM190" s="432"/>
      <c r="AKN190" s="432"/>
      <c r="AKO190" s="432"/>
      <c r="AKP190" s="432"/>
      <c r="AKQ190" s="432"/>
      <c r="AKR190" s="432"/>
      <c r="AKS190" s="432"/>
      <c r="AKT190" s="432"/>
      <c r="AKU190" s="432"/>
      <c r="AKV190" s="432"/>
      <c r="AKW190" s="432"/>
      <c r="AKX190" s="432"/>
      <c r="AKY190" s="432"/>
      <c r="AKZ190" s="432"/>
      <c r="ALA190" s="432"/>
      <c r="ALB190" s="432"/>
      <c r="ALC190" s="432"/>
      <c r="ALD190" s="432"/>
      <c r="ALE190" s="432"/>
      <c r="ALF190" s="432"/>
      <c r="ALG190" s="432"/>
      <c r="ALH190" s="432"/>
      <c r="ALI190" s="432"/>
      <c r="ALJ190" s="432"/>
      <c r="ALK190" s="432"/>
      <c r="ALL190" s="432"/>
      <c r="ALM190" s="432"/>
      <c r="ALN190" s="432"/>
      <c r="ALO190" s="432"/>
      <c r="ALP190" s="432"/>
      <c r="ALQ190" s="432"/>
      <c r="ALR190" s="432"/>
      <c r="ALS190" s="432"/>
      <c r="ALT190" s="432"/>
      <c r="ALU190" s="432"/>
      <c r="ALV190" s="432"/>
      <c r="ALW190" s="432"/>
      <c r="ALX190" s="432"/>
      <c r="ALY190" s="432"/>
      <c r="ALZ190" s="432"/>
      <c r="AMA190" s="432"/>
      <c r="AMB190" s="432"/>
      <c r="AMC190" s="432"/>
      <c r="AMD190" s="432"/>
      <c r="AME190" s="432"/>
      <c r="AMF190" s="432"/>
      <c r="AMG190" s="432"/>
      <c r="AMH190" s="432"/>
      <c r="AMI190" s="432"/>
      <c r="AMJ190" s="432"/>
      <c r="AMK190" s="432"/>
      <c r="AML190" s="432"/>
      <c r="AMM190" s="432"/>
      <c r="AMT190" s="432"/>
      <c r="AMU190" s="432"/>
      <c r="AMV190" s="432"/>
      <c r="AMW190" s="432"/>
      <c r="AMX190" s="432"/>
      <c r="AMY190" s="432"/>
      <c r="AMZ190" s="432"/>
      <c r="ANA190" s="432"/>
      <c r="ANB190" s="432"/>
      <c r="ANC190" s="432"/>
      <c r="AND190" s="432"/>
      <c r="ANE190" s="432"/>
      <c r="ANF190" s="432"/>
      <c r="ANG190" s="432"/>
      <c r="ANH190" s="432"/>
      <c r="ANI190" s="432"/>
      <c r="ANJ190" s="432"/>
      <c r="ANK190" s="432"/>
      <c r="ANL190" s="432"/>
      <c r="ANM190" s="432"/>
      <c r="ANN190" s="432"/>
      <c r="ANO190" s="432"/>
      <c r="ANP190" s="432"/>
      <c r="ANQ190" s="432"/>
      <c r="ANR190" s="432"/>
      <c r="ANS190" s="432"/>
      <c r="ANT190" s="432"/>
      <c r="ANU190" s="432"/>
      <c r="ANV190" s="432"/>
      <c r="ANW190" s="432"/>
      <c r="ANX190" s="432"/>
      <c r="ANY190" s="432"/>
      <c r="ANZ190" s="432"/>
      <c r="AOA190" s="432"/>
      <c r="AOB190" s="432"/>
      <c r="AOC190" s="432"/>
      <c r="AOD190" s="432"/>
      <c r="AOE190" s="432"/>
      <c r="AOF190" s="432"/>
      <c r="AOG190" s="432"/>
      <c r="AOH190" s="432"/>
      <c r="AOI190" s="432"/>
      <c r="AOJ190" s="432"/>
      <c r="AOK190" s="432"/>
      <c r="AOL190" s="432"/>
      <c r="AOM190" s="432"/>
      <c r="AON190" s="432"/>
      <c r="AOO190" s="432"/>
      <c r="AOP190" s="432"/>
      <c r="AOQ190" s="432"/>
      <c r="AOR190" s="432"/>
      <c r="AOS190" s="432"/>
      <c r="AOT190" s="432"/>
      <c r="AOU190" s="432"/>
      <c r="AOV190" s="432"/>
      <c r="AOW190" s="432"/>
      <c r="AOX190" s="432"/>
      <c r="AOY190" s="432"/>
      <c r="AOZ190" s="432"/>
      <c r="APA190" s="432"/>
      <c r="APB190" s="432"/>
      <c r="APC190" s="432"/>
      <c r="APD190" s="432"/>
      <c r="APE190" s="432"/>
      <c r="APF190" s="432"/>
      <c r="APG190" s="432"/>
      <c r="APH190" s="432"/>
      <c r="API190" s="432"/>
      <c r="APJ190" s="432"/>
      <c r="APK190" s="432"/>
      <c r="APL190" s="432"/>
      <c r="APM190" s="432"/>
      <c r="APN190" s="432"/>
      <c r="APO190" s="432"/>
      <c r="APP190" s="432"/>
      <c r="APQ190" s="432"/>
      <c r="APR190" s="432"/>
      <c r="APS190" s="432"/>
      <c r="APT190" s="432"/>
      <c r="APU190" s="432"/>
      <c r="APV190" s="432"/>
      <c r="APW190" s="432"/>
      <c r="APX190" s="432"/>
      <c r="APY190" s="432"/>
      <c r="APZ190" s="432"/>
      <c r="AQA190" s="432"/>
      <c r="AQB190" s="432"/>
      <c r="AQC190" s="432"/>
      <c r="AQD190" s="432"/>
      <c r="AQE190" s="432"/>
      <c r="AQF190" s="432"/>
      <c r="AQG190" s="432"/>
      <c r="AQH190" s="432"/>
      <c r="AQI190" s="432"/>
      <c r="AQJ190" s="432"/>
      <c r="AQK190" s="432"/>
      <c r="AQL190" s="432"/>
      <c r="AQM190" s="432"/>
      <c r="AQN190" s="432"/>
      <c r="AQO190" s="432"/>
      <c r="AQP190" s="432"/>
      <c r="AQQ190" s="432"/>
      <c r="AQR190" s="432"/>
      <c r="AQS190" s="432"/>
      <c r="AQT190" s="432"/>
      <c r="AQU190" s="432"/>
      <c r="AQV190" s="432"/>
      <c r="AQW190" s="432"/>
      <c r="AQX190" s="432"/>
      <c r="AQY190" s="432"/>
      <c r="AQZ190" s="432"/>
      <c r="ARA190" s="432"/>
      <c r="ARB190" s="432"/>
      <c r="ARC190" s="432"/>
      <c r="ARD190" s="432"/>
      <c r="ARE190" s="432"/>
      <c r="ARF190" s="432"/>
      <c r="ARG190" s="432"/>
      <c r="ARH190" s="432"/>
      <c r="ARI190" s="432"/>
      <c r="ARJ190" s="432"/>
      <c r="ARK190" s="432"/>
      <c r="ARL190" s="432"/>
      <c r="ARM190" s="432"/>
      <c r="ARN190" s="432"/>
      <c r="ARO190" s="432"/>
      <c r="ARP190" s="432"/>
      <c r="ARQ190" s="432"/>
      <c r="ARR190" s="432"/>
      <c r="ARS190" s="432"/>
      <c r="ART190" s="432"/>
      <c r="ARU190" s="432"/>
      <c r="ARV190" s="432"/>
      <c r="ARW190" s="432"/>
      <c r="ARX190" s="432"/>
      <c r="ARY190" s="432"/>
      <c r="ARZ190" s="432"/>
      <c r="ASA190" s="432"/>
      <c r="ASB190" s="432"/>
      <c r="ASC190" s="432"/>
      <c r="ASD190" s="432"/>
      <c r="ASE190" s="432"/>
      <c r="ASF190" s="432"/>
      <c r="ASG190" s="432"/>
      <c r="ASH190" s="432"/>
      <c r="ASI190" s="432"/>
      <c r="ASJ190" s="432"/>
      <c r="ASK190" s="432"/>
      <c r="ASL190" s="432"/>
      <c r="ASM190" s="432"/>
      <c r="ASN190" s="432"/>
      <c r="ASO190" s="432"/>
      <c r="ASP190" s="432"/>
      <c r="ASQ190" s="432"/>
      <c r="ASR190" s="432"/>
      <c r="ASS190" s="432"/>
      <c r="AST190" s="432"/>
      <c r="ASU190" s="432"/>
      <c r="ASV190" s="432"/>
      <c r="ASW190" s="432"/>
      <c r="ASX190" s="432"/>
      <c r="ASY190" s="432"/>
      <c r="ASZ190" s="432"/>
      <c r="ATA190" s="432"/>
      <c r="ATB190" s="432"/>
      <c r="ATC190" s="432"/>
      <c r="ATD190" s="432"/>
      <c r="ATE190" s="432"/>
      <c r="ATF190" s="432"/>
      <c r="ATG190" s="432"/>
      <c r="ATH190" s="432"/>
      <c r="ATI190" s="432"/>
      <c r="ATJ190" s="432"/>
      <c r="ATK190" s="432"/>
      <c r="ATL190" s="432"/>
      <c r="ATM190" s="432"/>
      <c r="ATN190" s="432"/>
      <c r="ATO190" s="432"/>
      <c r="ATP190" s="432"/>
      <c r="ATQ190" s="432"/>
      <c r="ATR190" s="432"/>
      <c r="ATS190" s="432"/>
      <c r="ATT190" s="432"/>
      <c r="ATU190" s="432"/>
      <c r="ATV190" s="432"/>
      <c r="ATW190" s="432"/>
      <c r="ATX190" s="432"/>
      <c r="ATY190" s="432"/>
      <c r="ATZ190" s="432"/>
      <c r="AUA190" s="432"/>
      <c r="AUB190" s="432"/>
      <c r="AUC190" s="432"/>
      <c r="AUD190" s="432"/>
      <c r="AUE190" s="432"/>
      <c r="AUF190" s="432"/>
      <c r="AUG190" s="432"/>
      <c r="AUH190" s="432"/>
      <c r="AUI190" s="432"/>
      <c r="AUJ190" s="432"/>
      <c r="AUK190" s="432"/>
      <c r="AUL190" s="432"/>
      <c r="AUM190" s="432"/>
      <c r="AUN190" s="432"/>
      <c r="AUO190" s="432"/>
      <c r="AUP190" s="432"/>
      <c r="AUQ190" s="432"/>
      <c r="AUR190" s="432"/>
      <c r="AUS190" s="432"/>
      <c r="AUT190" s="432"/>
      <c r="AUU190" s="432"/>
      <c r="AUV190" s="432"/>
      <c r="AUW190" s="432"/>
      <c r="AUX190" s="432"/>
      <c r="AUY190" s="432"/>
      <c r="AUZ190" s="432"/>
      <c r="AVA190" s="432"/>
      <c r="AVB190" s="432"/>
      <c r="AVC190" s="432"/>
      <c r="AVD190" s="432"/>
      <c r="AVE190" s="432"/>
      <c r="AVF190" s="432"/>
      <c r="AVG190" s="432"/>
      <c r="AVH190" s="432"/>
      <c r="AVI190" s="432"/>
      <c r="AVJ190" s="432"/>
      <c r="AVK190" s="432"/>
      <c r="AVL190" s="432"/>
      <c r="AVM190" s="432"/>
      <c r="AVN190" s="432"/>
      <c r="AVO190" s="432"/>
      <c r="AVP190" s="432"/>
      <c r="AVQ190" s="432"/>
      <c r="AVR190" s="432"/>
      <c r="AVS190" s="432"/>
      <c r="AVT190" s="432"/>
      <c r="AVU190" s="432"/>
      <c r="AVV190" s="432"/>
      <c r="AVW190" s="432"/>
      <c r="AVX190" s="432"/>
      <c r="AVY190" s="432"/>
      <c r="AVZ190" s="432"/>
      <c r="AWA190" s="432"/>
      <c r="AWB190" s="432"/>
      <c r="AWC190" s="432"/>
      <c r="AWD190" s="432"/>
      <c r="AWE190" s="432"/>
      <c r="AWF190" s="432"/>
      <c r="AWG190" s="432"/>
      <c r="AWH190" s="432"/>
      <c r="AWI190" s="432"/>
      <c r="AWP190" s="432"/>
      <c r="AWQ190" s="432"/>
      <c r="AWR190" s="432"/>
      <c r="AWS190" s="432"/>
      <c r="AWT190" s="432"/>
      <c r="AWU190" s="432"/>
      <c r="AWV190" s="432"/>
      <c r="AWW190" s="432"/>
      <c r="AWX190" s="432"/>
      <c r="AWY190" s="432"/>
      <c r="AWZ190" s="432"/>
      <c r="AXA190" s="432"/>
      <c r="AXB190" s="432"/>
      <c r="AXC190" s="432"/>
      <c r="AXD190" s="432"/>
      <c r="AXE190" s="432"/>
      <c r="AXF190" s="432"/>
      <c r="AXG190" s="432"/>
      <c r="AXH190" s="432"/>
      <c r="AXI190" s="432"/>
      <c r="AXJ190" s="432"/>
      <c r="AXK190" s="432"/>
      <c r="AXL190" s="432"/>
      <c r="AXM190" s="432"/>
      <c r="AXN190" s="432"/>
      <c r="AXO190" s="432"/>
      <c r="AXP190" s="432"/>
      <c r="AXQ190" s="432"/>
      <c r="AXR190" s="432"/>
      <c r="AXS190" s="432"/>
      <c r="AXT190" s="432"/>
      <c r="AXU190" s="432"/>
      <c r="AXV190" s="432"/>
      <c r="AXW190" s="432"/>
      <c r="AXX190" s="432"/>
      <c r="AXY190" s="432"/>
      <c r="AXZ190" s="432"/>
      <c r="AYA190" s="432"/>
      <c r="AYB190" s="432"/>
      <c r="AYC190" s="432"/>
      <c r="AYD190" s="432"/>
      <c r="AYE190" s="432"/>
      <c r="AYF190" s="432"/>
      <c r="AYG190" s="432"/>
      <c r="AYH190" s="432"/>
      <c r="AYI190" s="432"/>
      <c r="AYJ190" s="432"/>
      <c r="AYK190" s="432"/>
      <c r="AYL190" s="432"/>
      <c r="AYM190" s="432"/>
      <c r="AYN190" s="432"/>
      <c r="AYO190" s="432"/>
      <c r="AYP190" s="432"/>
      <c r="AYQ190" s="432"/>
      <c r="AYR190" s="432"/>
      <c r="AYS190" s="432"/>
      <c r="AYT190" s="432"/>
      <c r="AYU190" s="432"/>
      <c r="AYV190" s="432"/>
      <c r="AYW190" s="432"/>
      <c r="AYX190" s="432"/>
      <c r="AYY190" s="432"/>
      <c r="AYZ190" s="432"/>
      <c r="AZA190" s="432"/>
      <c r="AZB190" s="432"/>
      <c r="AZC190" s="432"/>
      <c r="AZD190" s="432"/>
      <c r="AZE190" s="432"/>
      <c r="AZF190" s="432"/>
      <c r="AZG190" s="432"/>
      <c r="AZH190" s="432"/>
      <c r="AZI190" s="432"/>
      <c r="AZJ190" s="432"/>
      <c r="AZK190" s="432"/>
      <c r="AZL190" s="432"/>
      <c r="AZM190" s="432"/>
      <c r="AZN190" s="432"/>
      <c r="AZO190" s="432"/>
      <c r="AZP190" s="432"/>
      <c r="AZQ190" s="432"/>
      <c r="AZR190" s="432"/>
      <c r="AZS190" s="432"/>
      <c r="AZT190" s="432"/>
      <c r="AZU190" s="432"/>
      <c r="AZV190" s="432"/>
      <c r="AZW190" s="432"/>
      <c r="AZX190" s="432"/>
      <c r="AZY190" s="432"/>
      <c r="AZZ190" s="432"/>
      <c r="BAA190" s="432"/>
      <c r="BAB190" s="432"/>
      <c r="BAC190" s="432"/>
      <c r="BAD190" s="432"/>
      <c r="BAE190" s="432"/>
      <c r="BAF190" s="432"/>
      <c r="BAG190" s="432"/>
      <c r="BAH190" s="432"/>
      <c r="BAI190" s="432"/>
      <c r="BAJ190" s="432"/>
      <c r="BAK190" s="432"/>
      <c r="BAL190" s="432"/>
      <c r="BAM190" s="432"/>
      <c r="BAN190" s="432"/>
      <c r="BAO190" s="432"/>
      <c r="BAP190" s="432"/>
      <c r="BAQ190" s="432"/>
      <c r="BAR190" s="432"/>
      <c r="BAS190" s="432"/>
      <c r="BAT190" s="432"/>
      <c r="BAU190" s="432"/>
      <c r="BAV190" s="432"/>
      <c r="BAW190" s="432"/>
      <c r="BAX190" s="432"/>
      <c r="BAY190" s="432"/>
      <c r="BAZ190" s="432"/>
      <c r="BBA190" s="432"/>
      <c r="BBB190" s="432"/>
      <c r="BBC190" s="432"/>
      <c r="BBD190" s="432"/>
      <c r="BBE190" s="432"/>
      <c r="BBF190" s="432"/>
      <c r="BBG190" s="432"/>
      <c r="BBH190" s="432"/>
      <c r="BBI190" s="432"/>
      <c r="BBJ190" s="432"/>
      <c r="BBK190" s="432"/>
      <c r="BBL190" s="432"/>
      <c r="BBM190" s="432"/>
      <c r="BBN190" s="432"/>
      <c r="BBO190" s="432"/>
      <c r="BBP190" s="432"/>
      <c r="BBQ190" s="432"/>
      <c r="BBR190" s="432"/>
      <c r="BBS190" s="432"/>
      <c r="BBT190" s="432"/>
      <c r="BBU190" s="432"/>
      <c r="BBV190" s="432"/>
      <c r="BBW190" s="432"/>
      <c r="BBX190" s="432"/>
      <c r="BBY190" s="432"/>
      <c r="BBZ190" s="432"/>
      <c r="BCA190" s="432"/>
      <c r="BCB190" s="432"/>
      <c r="BCC190" s="432"/>
      <c r="BCD190" s="432"/>
      <c r="BCE190" s="432"/>
      <c r="BCF190" s="432"/>
      <c r="BCG190" s="432"/>
      <c r="BCH190" s="432"/>
      <c r="BCI190" s="432"/>
      <c r="BCJ190" s="432"/>
      <c r="BCK190" s="432"/>
      <c r="BCL190" s="432"/>
      <c r="BCM190" s="432"/>
      <c r="BCN190" s="432"/>
      <c r="BCO190" s="432"/>
      <c r="BCP190" s="432"/>
      <c r="BCQ190" s="432"/>
      <c r="BCR190" s="432"/>
      <c r="BCS190" s="432"/>
      <c r="BCT190" s="432"/>
      <c r="BCU190" s="432"/>
      <c r="BCV190" s="432"/>
      <c r="BCW190" s="432"/>
      <c r="BCX190" s="432"/>
      <c r="BCY190" s="432"/>
      <c r="BCZ190" s="432"/>
      <c r="BDA190" s="432"/>
      <c r="BDB190" s="432"/>
      <c r="BDC190" s="432"/>
      <c r="BDD190" s="432"/>
      <c r="BDE190" s="432"/>
      <c r="BDF190" s="432"/>
      <c r="BDG190" s="432"/>
      <c r="BDH190" s="432"/>
      <c r="BDI190" s="432"/>
      <c r="BDJ190" s="432"/>
      <c r="BDK190" s="432"/>
      <c r="BDL190" s="432"/>
      <c r="BDM190" s="432"/>
      <c r="BDN190" s="432"/>
      <c r="BDO190" s="432"/>
      <c r="BDP190" s="432"/>
      <c r="BDQ190" s="432"/>
      <c r="BDR190" s="432"/>
      <c r="BDS190" s="432"/>
      <c r="BDT190" s="432"/>
      <c r="BDU190" s="432"/>
      <c r="BDV190" s="432"/>
      <c r="BDW190" s="432"/>
      <c r="BDX190" s="432"/>
      <c r="BDY190" s="432"/>
      <c r="BDZ190" s="432"/>
      <c r="BEA190" s="432"/>
      <c r="BEB190" s="432"/>
      <c r="BEC190" s="432"/>
      <c r="BED190" s="432"/>
      <c r="BEE190" s="432"/>
      <c r="BEF190" s="432"/>
      <c r="BEG190" s="432"/>
      <c r="BEH190" s="432"/>
      <c r="BEI190" s="432"/>
      <c r="BEJ190" s="432"/>
      <c r="BEK190" s="432"/>
      <c r="BEL190" s="432"/>
      <c r="BEM190" s="432"/>
      <c r="BEN190" s="432"/>
      <c r="BEO190" s="432"/>
      <c r="BEP190" s="432"/>
      <c r="BEQ190" s="432"/>
      <c r="BER190" s="432"/>
      <c r="BES190" s="432"/>
      <c r="BET190" s="432"/>
      <c r="BEU190" s="432"/>
      <c r="BEV190" s="432"/>
      <c r="BEW190" s="432"/>
      <c r="BEX190" s="432"/>
      <c r="BEY190" s="432"/>
      <c r="BEZ190" s="432"/>
      <c r="BFA190" s="432"/>
      <c r="BFB190" s="432"/>
      <c r="BFC190" s="432"/>
      <c r="BFD190" s="432"/>
      <c r="BFE190" s="432"/>
      <c r="BFF190" s="432"/>
      <c r="BFG190" s="432"/>
      <c r="BFH190" s="432"/>
      <c r="BFI190" s="432"/>
      <c r="BFJ190" s="432"/>
      <c r="BFK190" s="432"/>
      <c r="BFL190" s="432"/>
      <c r="BFM190" s="432"/>
      <c r="BFN190" s="432"/>
      <c r="BFO190" s="432"/>
      <c r="BFP190" s="432"/>
      <c r="BFQ190" s="432"/>
      <c r="BFR190" s="432"/>
      <c r="BFS190" s="432"/>
      <c r="BFT190" s="432"/>
      <c r="BFU190" s="432"/>
      <c r="BFV190" s="432"/>
      <c r="BFW190" s="432"/>
      <c r="BFX190" s="432"/>
      <c r="BFY190" s="432"/>
      <c r="BFZ190" s="432"/>
      <c r="BGA190" s="432"/>
      <c r="BGB190" s="432"/>
      <c r="BGC190" s="432"/>
      <c r="BGD190" s="432"/>
      <c r="BGE190" s="432"/>
      <c r="BGL190" s="432"/>
      <c r="BGM190" s="432"/>
      <c r="BGN190" s="432"/>
      <c r="BGO190" s="432"/>
      <c r="BGP190" s="432"/>
      <c r="BGQ190" s="432"/>
      <c r="BGR190" s="432"/>
      <c r="BGS190" s="432"/>
      <c r="BGT190" s="432"/>
      <c r="BGU190" s="432"/>
      <c r="BGV190" s="432"/>
      <c r="BGW190" s="432"/>
      <c r="BGX190" s="432"/>
      <c r="BGY190" s="432"/>
      <c r="BGZ190" s="432"/>
      <c r="BHA190" s="432"/>
      <c r="BHB190" s="432"/>
      <c r="BHC190" s="432"/>
      <c r="BHD190" s="432"/>
      <c r="BHE190" s="432"/>
      <c r="BHF190" s="432"/>
      <c r="BHG190" s="432"/>
      <c r="BHH190" s="432"/>
      <c r="BHI190" s="432"/>
      <c r="BHJ190" s="432"/>
      <c r="BHK190" s="432"/>
      <c r="BHL190" s="432"/>
      <c r="BHM190" s="432"/>
      <c r="BHN190" s="432"/>
      <c r="BHO190" s="432"/>
      <c r="BHP190" s="432"/>
      <c r="BHQ190" s="432"/>
      <c r="BHR190" s="432"/>
      <c r="BHS190" s="432"/>
      <c r="BHT190" s="432"/>
      <c r="BHU190" s="432"/>
      <c r="BHV190" s="432"/>
      <c r="BHW190" s="432"/>
      <c r="BHX190" s="432"/>
      <c r="BHY190" s="432"/>
      <c r="BHZ190" s="432"/>
      <c r="BIA190" s="432"/>
      <c r="BIB190" s="432"/>
      <c r="BIC190" s="432"/>
      <c r="BID190" s="432"/>
      <c r="BIE190" s="432"/>
      <c r="BIF190" s="432"/>
      <c r="BIG190" s="432"/>
      <c r="BIH190" s="432"/>
      <c r="BII190" s="432"/>
      <c r="BIJ190" s="432"/>
      <c r="BIK190" s="432"/>
      <c r="BIL190" s="432"/>
      <c r="BIM190" s="432"/>
      <c r="BIN190" s="432"/>
      <c r="BIO190" s="432"/>
      <c r="BIP190" s="432"/>
      <c r="BIQ190" s="432"/>
      <c r="BIR190" s="432"/>
      <c r="BIS190" s="432"/>
      <c r="BIT190" s="432"/>
      <c r="BIU190" s="432"/>
      <c r="BIV190" s="432"/>
      <c r="BIW190" s="432"/>
      <c r="BIX190" s="432"/>
      <c r="BIY190" s="432"/>
      <c r="BIZ190" s="432"/>
      <c r="BJA190" s="432"/>
      <c r="BJB190" s="432"/>
      <c r="BJC190" s="432"/>
      <c r="BJD190" s="432"/>
      <c r="BJE190" s="432"/>
      <c r="BJF190" s="432"/>
      <c r="BJG190" s="432"/>
      <c r="BJH190" s="432"/>
      <c r="BJI190" s="432"/>
      <c r="BJJ190" s="432"/>
      <c r="BJK190" s="432"/>
      <c r="BJL190" s="432"/>
      <c r="BJM190" s="432"/>
      <c r="BJN190" s="432"/>
      <c r="BJO190" s="432"/>
      <c r="BJP190" s="432"/>
      <c r="BJQ190" s="432"/>
      <c r="BJR190" s="432"/>
      <c r="BJS190" s="432"/>
      <c r="BJT190" s="432"/>
      <c r="BJU190" s="432"/>
      <c r="BJV190" s="432"/>
      <c r="BJW190" s="432"/>
      <c r="BJX190" s="432"/>
      <c r="BJY190" s="432"/>
      <c r="BJZ190" s="432"/>
      <c r="BKA190" s="432"/>
      <c r="BKB190" s="432"/>
      <c r="BKC190" s="432"/>
      <c r="BKD190" s="432"/>
      <c r="BKE190" s="432"/>
      <c r="BKF190" s="432"/>
      <c r="BKG190" s="432"/>
      <c r="BKH190" s="432"/>
      <c r="BKI190" s="432"/>
      <c r="BKJ190" s="432"/>
      <c r="BKK190" s="432"/>
      <c r="BKL190" s="432"/>
      <c r="BKM190" s="432"/>
      <c r="BKN190" s="432"/>
      <c r="BKO190" s="432"/>
      <c r="BKP190" s="432"/>
      <c r="BKQ190" s="432"/>
      <c r="BKR190" s="432"/>
      <c r="BKS190" s="432"/>
      <c r="BKT190" s="432"/>
      <c r="BKU190" s="432"/>
      <c r="BKV190" s="432"/>
      <c r="BKW190" s="432"/>
      <c r="BKX190" s="432"/>
      <c r="BKY190" s="432"/>
      <c r="BKZ190" s="432"/>
      <c r="BLA190" s="432"/>
      <c r="BLB190" s="432"/>
      <c r="BLC190" s="432"/>
      <c r="BLD190" s="432"/>
      <c r="BLE190" s="432"/>
      <c r="BLF190" s="432"/>
      <c r="BLG190" s="432"/>
      <c r="BLH190" s="432"/>
      <c r="BLI190" s="432"/>
      <c r="BLJ190" s="432"/>
      <c r="BLK190" s="432"/>
      <c r="BLL190" s="432"/>
      <c r="BLM190" s="432"/>
      <c r="BLN190" s="432"/>
      <c r="BLO190" s="432"/>
      <c r="BLP190" s="432"/>
      <c r="BLQ190" s="432"/>
      <c r="BLR190" s="432"/>
      <c r="BLS190" s="432"/>
      <c r="BLT190" s="432"/>
      <c r="BLU190" s="432"/>
      <c r="BLV190" s="432"/>
      <c r="BLW190" s="432"/>
      <c r="BLX190" s="432"/>
      <c r="BLY190" s="432"/>
      <c r="BLZ190" s="432"/>
      <c r="BMA190" s="432"/>
      <c r="BMB190" s="432"/>
      <c r="BMC190" s="432"/>
      <c r="BMD190" s="432"/>
      <c r="BME190" s="432"/>
      <c r="BMF190" s="432"/>
      <c r="BMG190" s="432"/>
      <c r="BMH190" s="432"/>
      <c r="BMI190" s="432"/>
      <c r="BMJ190" s="432"/>
      <c r="BMK190" s="432"/>
      <c r="BML190" s="432"/>
      <c r="BMM190" s="432"/>
      <c r="BMN190" s="432"/>
      <c r="BMO190" s="432"/>
      <c r="BMP190" s="432"/>
      <c r="BMQ190" s="432"/>
      <c r="BMR190" s="432"/>
      <c r="BMS190" s="432"/>
      <c r="BMT190" s="432"/>
      <c r="BMU190" s="432"/>
      <c r="BMV190" s="432"/>
      <c r="BMW190" s="432"/>
      <c r="BMX190" s="432"/>
      <c r="BMY190" s="432"/>
      <c r="BMZ190" s="432"/>
      <c r="BNA190" s="432"/>
      <c r="BNB190" s="432"/>
      <c r="BNC190" s="432"/>
      <c r="BND190" s="432"/>
      <c r="BNE190" s="432"/>
      <c r="BNF190" s="432"/>
      <c r="BNG190" s="432"/>
      <c r="BNH190" s="432"/>
      <c r="BNI190" s="432"/>
      <c r="BNJ190" s="432"/>
      <c r="BNK190" s="432"/>
      <c r="BNL190" s="432"/>
      <c r="BNM190" s="432"/>
      <c r="BNN190" s="432"/>
      <c r="BNO190" s="432"/>
      <c r="BNP190" s="432"/>
      <c r="BNQ190" s="432"/>
      <c r="BNR190" s="432"/>
      <c r="BNS190" s="432"/>
      <c r="BNT190" s="432"/>
      <c r="BNU190" s="432"/>
      <c r="BNV190" s="432"/>
      <c r="BNW190" s="432"/>
      <c r="BNX190" s="432"/>
      <c r="BNY190" s="432"/>
      <c r="BNZ190" s="432"/>
      <c r="BOA190" s="432"/>
      <c r="BOB190" s="432"/>
      <c r="BOC190" s="432"/>
      <c r="BOD190" s="432"/>
      <c r="BOE190" s="432"/>
      <c r="BOF190" s="432"/>
      <c r="BOG190" s="432"/>
      <c r="BOH190" s="432"/>
      <c r="BOI190" s="432"/>
      <c r="BOJ190" s="432"/>
      <c r="BOK190" s="432"/>
      <c r="BOL190" s="432"/>
      <c r="BOM190" s="432"/>
      <c r="BON190" s="432"/>
      <c r="BOO190" s="432"/>
      <c r="BOP190" s="432"/>
      <c r="BOQ190" s="432"/>
      <c r="BOR190" s="432"/>
      <c r="BOS190" s="432"/>
      <c r="BOT190" s="432"/>
      <c r="BOU190" s="432"/>
      <c r="BOV190" s="432"/>
      <c r="BOW190" s="432"/>
      <c r="BOX190" s="432"/>
      <c r="BOY190" s="432"/>
      <c r="BOZ190" s="432"/>
      <c r="BPA190" s="432"/>
      <c r="BPB190" s="432"/>
      <c r="BPC190" s="432"/>
      <c r="BPD190" s="432"/>
      <c r="BPE190" s="432"/>
      <c r="BPF190" s="432"/>
      <c r="BPG190" s="432"/>
      <c r="BPH190" s="432"/>
      <c r="BPI190" s="432"/>
      <c r="BPJ190" s="432"/>
      <c r="BPK190" s="432"/>
      <c r="BPL190" s="432"/>
      <c r="BPM190" s="432"/>
      <c r="BPN190" s="432"/>
      <c r="BPO190" s="432"/>
      <c r="BPP190" s="432"/>
      <c r="BPQ190" s="432"/>
      <c r="BPR190" s="432"/>
      <c r="BPS190" s="432"/>
      <c r="BPT190" s="432"/>
      <c r="BPU190" s="432"/>
      <c r="BPV190" s="432"/>
      <c r="BPW190" s="432"/>
      <c r="BPX190" s="432"/>
      <c r="BPY190" s="432"/>
      <c r="BPZ190" s="432"/>
      <c r="BQA190" s="432"/>
      <c r="BQH190" s="432"/>
      <c r="BQI190" s="432"/>
      <c r="BQJ190" s="432"/>
      <c r="BQK190" s="432"/>
      <c r="BQL190" s="432"/>
      <c r="BQM190" s="432"/>
      <c r="BQN190" s="432"/>
      <c r="BQO190" s="432"/>
      <c r="BQP190" s="432"/>
      <c r="BQQ190" s="432"/>
      <c r="BQR190" s="432"/>
      <c r="BQS190" s="432"/>
      <c r="BQT190" s="432"/>
      <c r="BQU190" s="432"/>
      <c r="BQV190" s="432"/>
      <c r="BQW190" s="432"/>
      <c r="BQX190" s="432"/>
      <c r="BQY190" s="432"/>
      <c r="BQZ190" s="432"/>
      <c r="BRA190" s="432"/>
      <c r="BRB190" s="432"/>
      <c r="BRC190" s="432"/>
      <c r="BRD190" s="432"/>
      <c r="BRE190" s="432"/>
      <c r="BRF190" s="432"/>
      <c r="BRG190" s="432"/>
      <c r="BRH190" s="432"/>
      <c r="BRI190" s="432"/>
      <c r="BRJ190" s="432"/>
      <c r="BRK190" s="432"/>
      <c r="BRL190" s="432"/>
      <c r="BRM190" s="432"/>
      <c r="BRN190" s="432"/>
      <c r="BRO190" s="432"/>
      <c r="BRP190" s="432"/>
      <c r="BRQ190" s="432"/>
      <c r="BRR190" s="432"/>
      <c r="BRS190" s="432"/>
      <c r="BRT190" s="432"/>
      <c r="BRU190" s="432"/>
      <c r="BRV190" s="432"/>
      <c r="BRW190" s="432"/>
      <c r="BRX190" s="432"/>
      <c r="BRY190" s="432"/>
      <c r="BRZ190" s="432"/>
      <c r="BSA190" s="432"/>
      <c r="BSB190" s="432"/>
      <c r="BSC190" s="432"/>
      <c r="BSD190" s="432"/>
      <c r="BSE190" s="432"/>
      <c r="BSF190" s="432"/>
      <c r="BSG190" s="432"/>
      <c r="BSH190" s="432"/>
      <c r="BSI190" s="432"/>
      <c r="BSJ190" s="432"/>
      <c r="BSK190" s="432"/>
      <c r="BSL190" s="432"/>
      <c r="BSM190" s="432"/>
      <c r="BSN190" s="432"/>
      <c r="BSO190" s="432"/>
      <c r="BSP190" s="432"/>
      <c r="BSQ190" s="432"/>
      <c r="BSR190" s="432"/>
      <c r="BSS190" s="432"/>
      <c r="BST190" s="432"/>
      <c r="BSU190" s="432"/>
      <c r="BSV190" s="432"/>
      <c r="BSW190" s="432"/>
      <c r="BSX190" s="432"/>
      <c r="BSY190" s="432"/>
      <c r="BSZ190" s="432"/>
      <c r="BTA190" s="432"/>
      <c r="BTB190" s="432"/>
      <c r="BTC190" s="432"/>
      <c r="BTD190" s="432"/>
      <c r="BTE190" s="432"/>
      <c r="BTF190" s="432"/>
      <c r="BTG190" s="432"/>
      <c r="BTH190" s="432"/>
      <c r="BTI190" s="432"/>
      <c r="BTJ190" s="432"/>
      <c r="BTK190" s="432"/>
      <c r="BTL190" s="432"/>
      <c r="BTM190" s="432"/>
      <c r="BTN190" s="432"/>
      <c r="BTO190" s="432"/>
      <c r="BTP190" s="432"/>
      <c r="BTQ190" s="432"/>
      <c r="BTR190" s="432"/>
      <c r="BTS190" s="432"/>
      <c r="BTT190" s="432"/>
      <c r="BTU190" s="432"/>
      <c r="BTV190" s="432"/>
      <c r="BTW190" s="432"/>
      <c r="BTX190" s="432"/>
      <c r="BTY190" s="432"/>
      <c r="BTZ190" s="432"/>
      <c r="BUA190" s="432"/>
      <c r="BUB190" s="432"/>
      <c r="BUC190" s="432"/>
      <c r="BUD190" s="432"/>
      <c r="BUE190" s="432"/>
      <c r="BUF190" s="432"/>
      <c r="BUG190" s="432"/>
      <c r="BUH190" s="432"/>
      <c r="BUI190" s="432"/>
      <c r="BUJ190" s="432"/>
      <c r="BUK190" s="432"/>
      <c r="BUL190" s="432"/>
      <c r="BUM190" s="432"/>
      <c r="BUN190" s="432"/>
      <c r="BUO190" s="432"/>
      <c r="BUP190" s="432"/>
      <c r="BUQ190" s="432"/>
      <c r="BUR190" s="432"/>
      <c r="BUS190" s="432"/>
      <c r="BUT190" s="432"/>
      <c r="BUU190" s="432"/>
      <c r="BUV190" s="432"/>
      <c r="BUW190" s="432"/>
      <c r="BUX190" s="432"/>
      <c r="BUY190" s="432"/>
      <c r="BUZ190" s="432"/>
      <c r="BVA190" s="432"/>
      <c r="BVB190" s="432"/>
      <c r="BVC190" s="432"/>
      <c r="BVD190" s="432"/>
      <c r="BVE190" s="432"/>
      <c r="BVF190" s="432"/>
      <c r="BVG190" s="432"/>
      <c r="BVH190" s="432"/>
      <c r="BVI190" s="432"/>
      <c r="BVJ190" s="432"/>
      <c r="BVK190" s="432"/>
      <c r="BVL190" s="432"/>
      <c r="BVM190" s="432"/>
      <c r="BVN190" s="432"/>
      <c r="BVO190" s="432"/>
      <c r="BVP190" s="432"/>
      <c r="BVQ190" s="432"/>
      <c r="BVR190" s="432"/>
      <c r="BVS190" s="432"/>
      <c r="BVT190" s="432"/>
      <c r="BVU190" s="432"/>
      <c r="BVV190" s="432"/>
      <c r="BVW190" s="432"/>
      <c r="BVX190" s="432"/>
      <c r="BVY190" s="432"/>
      <c r="BVZ190" s="432"/>
      <c r="BWA190" s="432"/>
      <c r="BWB190" s="432"/>
      <c r="BWC190" s="432"/>
      <c r="BWD190" s="432"/>
      <c r="BWE190" s="432"/>
      <c r="BWF190" s="432"/>
      <c r="BWG190" s="432"/>
      <c r="BWH190" s="432"/>
      <c r="BWI190" s="432"/>
      <c r="BWJ190" s="432"/>
      <c r="BWK190" s="432"/>
      <c r="BWL190" s="432"/>
      <c r="BWM190" s="432"/>
      <c r="BWN190" s="432"/>
      <c r="BWO190" s="432"/>
      <c r="BWP190" s="432"/>
      <c r="BWQ190" s="432"/>
      <c r="BWR190" s="432"/>
      <c r="BWS190" s="432"/>
      <c r="BWT190" s="432"/>
      <c r="BWU190" s="432"/>
      <c r="BWV190" s="432"/>
      <c r="BWW190" s="432"/>
      <c r="BWX190" s="432"/>
      <c r="BWY190" s="432"/>
      <c r="BWZ190" s="432"/>
      <c r="BXA190" s="432"/>
      <c r="BXB190" s="432"/>
      <c r="BXC190" s="432"/>
      <c r="BXD190" s="432"/>
      <c r="BXE190" s="432"/>
      <c r="BXF190" s="432"/>
      <c r="BXG190" s="432"/>
      <c r="BXH190" s="432"/>
      <c r="BXI190" s="432"/>
      <c r="BXJ190" s="432"/>
      <c r="BXK190" s="432"/>
      <c r="BXL190" s="432"/>
      <c r="BXM190" s="432"/>
      <c r="BXN190" s="432"/>
      <c r="BXO190" s="432"/>
      <c r="BXP190" s="432"/>
      <c r="BXQ190" s="432"/>
      <c r="BXR190" s="432"/>
      <c r="BXS190" s="432"/>
      <c r="BXT190" s="432"/>
      <c r="BXU190" s="432"/>
      <c r="BXV190" s="432"/>
      <c r="BXW190" s="432"/>
      <c r="BXX190" s="432"/>
      <c r="BXY190" s="432"/>
      <c r="BXZ190" s="432"/>
      <c r="BYA190" s="432"/>
      <c r="BYB190" s="432"/>
      <c r="BYC190" s="432"/>
      <c r="BYD190" s="432"/>
      <c r="BYE190" s="432"/>
      <c r="BYF190" s="432"/>
      <c r="BYG190" s="432"/>
      <c r="BYH190" s="432"/>
      <c r="BYI190" s="432"/>
      <c r="BYJ190" s="432"/>
      <c r="BYK190" s="432"/>
      <c r="BYL190" s="432"/>
      <c r="BYM190" s="432"/>
      <c r="BYN190" s="432"/>
      <c r="BYO190" s="432"/>
      <c r="BYP190" s="432"/>
      <c r="BYQ190" s="432"/>
      <c r="BYR190" s="432"/>
      <c r="BYS190" s="432"/>
      <c r="BYT190" s="432"/>
      <c r="BYU190" s="432"/>
      <c r="BYV190" s="432"/>
      <c r="BYW190" s="432"/>
      <c r="BYX190" s="432"/>
      <c r="BYY190" s="432"/>
      <c r="BYZ190" s="432"/>
      <c r="BZA190" s="432"/>
      <c r="BZB190" s="432"/>
      <c r="BZC190" s="432"/>
      <c r="BZD190" s="432"/>
      <c r="BZE190" s="432"/>
      <c r="BZF190" s="432"/>
      <c r="BZG190" s="432"/>
      <c r="BZH190" s="432"/>
      <c r="BZI190" s="432"/>
      <c r="BZJ190" s="432"/>
      <c r="BZK190" s="432"/>
      <c r="BZL190" s="432"/>
      <c r="BZM190" s="432"/>
      <c r="BZN190" s="432"/>
      <c r="BZO190" s="432"/>
      <c r="BZP190" s="432"/>
      <c r="BZQ190" s="432"/>
      <c r="BZR190" s="432"/>
      <c r="BZS190" s="432"/>
      <c r="BZT190" s="432"/>
      <c r="BZU190" s="432"/>
      <c r="BZV190" s="432"/>
      <c r="BZW190" s="432"/>
      <c r="CAD190" s="432"/>
      <c r="CAE190" s="432"/>
      <c r="CAF190" s="432"/>
      <c r="CAG190" s="432"/>
      <c r="CAH190" s="432"/>
      <c r="CAI190" s="432"/>
      <c r="CAJ190" s="432"/>
      <c r="CAK190" s="432"/>
      <c r="CAL190" s="432"/>
      <c r="CAM190" s="432"/>
      <c r="CAN190" s="432"/>
      <c r="CAO190" s="432"/>
      <c r="CAP190" s="432"/>
      <c r="CAQ190" s="432"/>
      <c r="CAR190" s="432"/>
      <c r="CAS190" s="432"/>
      <c r="CAT190" s="432"/>
      <c r="CAU190" s="432"/>
      <c r="CAV190" s="432"/>
      <c r="CAW190" s="432"/>
      <c r="CAX190" s="432"/>
      <c r="CAY190" s="432"/>
      <c r="CAZ190" s="432"/>
      <c r="CBA190" s="432"/>
      <c r="CBB190" s="432"/>
      <c r="CBC190" s="432"/>
      <c r="CBD190" s="432"/>
      <c r="CBE190" s="432"/>
      <c r="CBF190" s="432"/>
      <c r="CBG190" s="432"/>
      <c r="CBH190" s="432"/>
      <c r="CBI190" s="432"/>
      <c r="CBJ190" s="432"/>
      <c r="CBK190" s="432"/>
      <c r="CBL190" s="432"/>
      <c r="CBM190" s="432"/>
      <c r="CBN190" s="432"/>
      <c r="CBO190" s="432"/>
      <c r="CBP190" s="432"/>
      <c r="CBQ190" s="432"/>
      <c r="CBR190" s="432"/>
      <c r="CBS190" s="432"/>
      <c r="CBT190" s="432"/>
      <c r="CBU190" s="432"/>
      <c r="CBV190" s="432"/>
      <c r="CBW190" s="432"/>
      <c r="CBX190" s="432"/>
      <c r="CBY190" s="432"/>
      <c r="CBZ190" s="432"/>
      <c r="CCA190" s="432"/>
      <c r="CCB190" s="432"/>
      <c r="CCC190" s="432"/>
      <c r="CCD190" s="432"/>
      <c r="CCE190" s="432"/>
      <c r="CCF190" s="432"/>
      <c r="CCG190" s="432"/>
      <c r="CCH190" s="432"/>
      <c r="CCI190" s="432"/>
      <c r="CCJ190" s="432"/>
      <c r="CCK190" s="432"/>
      <c r="CCL190" s="432"/>
      <c r="CCM190" s="432"/>
      <c r="CCN190" s="432"/>
      <c r="CCO190" s="432"/>
      <c r="CCP190" s="432"/>
      <c r="CCQ190" s="432"/>
      <c r="CCR190" s="432"/>
      <c r="CCS190" s="432"/>
      <c r="CCT190" s="432"/>
      <c r="CCU190" s="432"/>
      <c r="CCV190" s="432"/>
      <c r="CCW190" s="432"/>
      <c r="CCX190" s="432"/>
      <c r="CCY190" s="432"/>
      <c r="CCZ190" s="432"/>
      <c r="CDA190" s="432"/>
      <c r="CDB190" s="432"/>
      <c r="CDC190" s="432"/>
      <c r="CDD190" s="432"/>
      <c r="CDE190" s="432"/>
      <c r="CDF190" s="432"/>
      <c r="CDG190" s="432"/>
      <c r="CDH190" s="432"/>
      <c r="CDI190" s="432"/>
      <c r="CDJ190" s="432"/>
      <c r="CDK190" s="432"/>
      <c r="CDL190" s="432"/>
      <c r="CDM190" s="432"/>
      <c r="CDN190" s="432"/>
      <c r="CDO190" s="432"/>
      <c r="CDP190" s="432"/>
      <c r="CDQ190" s="432"/>
      <c r="CDR190" s="432"/>
      <c r="CDS190" s="432"/>
      <c r="CDT190" s="432"/>
      <c r="CDU190" s="432"/>
      <c r="CDV190" s="432"/>
      <c r="CDW190" s="432"/>
      <c r="CDX190" s="432"/>
      <c r="CDY190" s="432"/>
      <c r="CDZ190" s="432"/>
      <c r="CEA190" s="432"/>
      <c r="CEB190" s="432"/>
      <c r="CEC190" s="432"/>
      <c r="CED190" s="432"/>
      <c r="CEE190" s="432"/>
      <c r="CEF190" s="432"/>
      <c r="CEG190" s="432"/>
      <c r="CEH190" s="432"/>
      <c r="CEI190" s="432"/>
      <c r="CEJ190" s="432"/>
      <c r="CEK190" s="432"/>
      <c r="CEL190" s="432"/>
      <c r="CEM190" s="432"/>
      <c r="CEN190" s="432"/>
      <c r="CEO190" s="432"/>
      <c r="CEP190" s="432"/>
      <c r="CEQ190" s="432"/>
      <c r="CER190" s="432"/>
      <c r="CES190" s="432"/>
      <c r="CET190" s="432"/>
      <c r="CEU190" s="432"/>
      <c r="CEV190" s="432"/>
      <c r="CEW190" s="432"/>
      <c r="CEX190" s="432"/>
      <c r="CEY190" s="432"/>
      <c r="CEZ190" s="432"/>
      <c r="CFA190" s="432"/>
      <c r="CFB190" s="432"/>
      <c r="CFC190" s="432"/>
      <c r="CFD190" s="432"/>
      <c r="CFE190" s="432"/>
      <c r="CFF190" s="432"/>
      <c r="CFG190" s="432"/>
      <c r="CFH190" s="432"/>
      <c r="CFI190" s="432"/>
      <c r="CFJ190" s="432"/>
      <c r="CFK190" s="432"/>
      <c r="CFL190" s="432"/>
      <c r="CFM190" s="432"/>
      <c r="CFN190" s="432"/>
      <c r="CFO190" s="432"/>
      <c r="CFP190" s="432"/>
      <c r="CFQ190" s="432"/>
      <c r="CFR190" s="432"/>
      <c r="CFS190" s="432"/>
      <c r="CFT190" s="432"/>
      <c r="CFU190" s="432"/>
      <c r="CFV190" s="432"/>
      <c r="CFW190" s="432"/>
      <c r="CFX190" s="432"/>
      <c r="CFY190" s="432"/>
      <c r="CFZ190" s="432"/>
      <c r="CGA190" s="432"/>
      <c r="CGB190" s="432"/>
      <c r="CGC190" s="432"/>
      <c r="CGD190" s="432"/>
      <c r="CGE190" s="432"/>
      <c r="CGF190" s="432"/>
      <c r="CGG190" s="432"/>
      <c r="CGH190" s="432"/>
      <c r="CGI190" s="432"/>
      <c r="CGJ190" s="432"/>
      <c r="CGK190" s="432"/>
      <c r="CGL190" s="432"/>
      <c r="CGM190" s="432"/>
      <c r="CGN190" s="432"/>
      <c r="CGO190" s="432"/>
      <c r="CGP190" s="432"/>
      <c r="CGQ190" s="432"/>
      <c r="CGR190" s="432"/>
      <c r="CGS190" s="432"/>
      <c r="CGT190" s="432"/>
      <c r="CGU190" s="432"/>
      <c r="CGV190" s="432"/>
      <c r="CGW190" s="432"/>
      <c r="CGX190" s="432"/>
      <c r="CGY190" s="432"/>
      <c r="CGZ190" s="432"/>
      <c r="CHA190" s="432"/>
      <c r="CHB190" s="432"/>
      <c r="CHC190" s="432"/>
      <c r="CHD190" s="432"/>
      <c r="CHE190" s="432"/>
      <c r="CHF190" s="432"/>
      <c r="CHG190" s="432"/>
      <c r="CHH190" s="432"/>
      <c r="CHI190" s="432"/>
      <c r="CHJ190" s="432"/>
      <c r="CHK190" s="432"/>
      <c r="CHL190" s="432"/>
      <c r="CHM190" s="432"/>
      <c r="CHN190" s="432"/>
      <c r="CHO190" s="432"/>
      <c r="CHP190" s="432"/>
      <c r="CHQ190" s="432"/>
      <c r="CHR190" s="432"/>
      <c r="CHS190" s="432"/>
      <c r="CHT190" s="432"/>
      <c r="CHU190" s="432"/>
      <c r="CHV190" s="432"/>
      <c r="CHW190" s="432"/>
      <c r="CHX190" s="432"/>
      <c r="CHY190" s="432"/>
      <c r="CHZ190" s="432"/>
      <c r="CIA190" s="432"/>
      <c r="CIB190" s="432"/>
      <c r="CIC190" s="432"/>
      <c r="CID190" s="432"/>
      <c r="CIE190" s="432"/>
      <c r="CIF190" s="432"/>
      <c r="CIG190" s="432"/>
      <c r="CIH190" s="432"/>
      <c r="CII190" s="432"/>
      <c r="CIJ190" s="432"/>
      <c r="CIK190" s="432"/>
      <c r="CIL190" s="432"/>
      <c r="CIM190" s="432"/>
      <c r="CIN190" s="432"/>
      <c r="CIO190" s="432"/>
      <c r="CIP190" s="432"/>
      <c r="CIQ190" s="432"/>
      <c r="CIR190" s="432"/>
      <c r="CIS190" s="432"/>
      <c r="CIT190" s="432"/>
      <c r="CIU190" s="432"/>
      <c r="CIV190" s="432"/>
      <c r="CIW190" s="432"/>
      <c r="CIX190" s="432"/>
      <c r="CIY190" s="432"/>
      <c r="CIZ190" s="432"/>
      <c r="CJA190" s="432"/>
      <c r="CJB190" s="432"/>
      <c r="CJC190" s="432"/>
      <c r="CJD190" s="432"/>
      <c r="CJE190" s="432"/>
      <c r="CJF190" s="432"/>
      <c r="CJG190" s="432"/>
      <c r="CJH190" s="432"/>
      <c r="CJI190" s="432"/>
      <c r="CJJ190" s="432"/>
      <c r="CJK190" s="432"/>
      <c r="CJL190" s="432"/>
      <c r="CJM190" s="432"/>
      <c r="CJN190" s="432"/>
      <c r="CJO190" s="432"/>
      <c r="CJP190" s="432"/>
      <c r="CJQ190" s="432"/>
      <c r="CJR190" s="432"/>
      <c r="CJS190" s="432"/>
      <c r="CJZ190" s="432"/>
      <c r="CKA190" s="432"/>
      <c r="CKB190" s="432"/>
      <c r="CKC190" s="432"/>
      <c r="CKD190" s="432"/>
      <c r="CKE190" s="432"/>
      <c r="CKF190" s="432"/>
      <c r="CKG190" s="432"/>
      <c r="CKH190" s="432"/>
      <c r="CKI190" s="432"/>
      <c r="CKJ190" s="432"/>
      <c r="CKK190" s="432"/>
      <c r="CKL190" s="432"/>
      <c r="CKM190" s="432"/>
      <c r="CKN190" s="432"/>
      <c r="CKO190" s="432"/>
      <c r="CKP190" s="432"/>
      <c r="CKQ190" s="432"/>
      <c r="CKR190" s="432"/>
      <c r="CKS190" s="432"/>
      <c r="CKT190" s="432"/>
      <c r="CKU190" s="432"/>
      <c r="CKV190" s="432"/>
      <c r="CKW190" s="432"/>
      <c r="CKX190" s="432"/>
      <c r="CKY190" s="432"/>
      <c r="CKZ190" s="432"/>
      <c r="CLA190" s="432"/>
      <c r="CLB190" s="432"/>
      <c r="CLC190" s="432"/>
      <c r="CLD190" s="432"/>
      <c r="CLE190" s="432"/>
      <c r="CLF190" s="432"/>
      <c r="CLG190" s="432"/>
      <c r="CLH190" s="432"/>
      <c r="CLI190" s="432"/>
      <c r="CLJ190" s="432"/>
      <c r="CLK190" s="432"/>
      <c r="CLL190" s="432"/>
      <c r="CLM190" s="432"/>
      <c r="CLN190" s="432"/>
      <c r="CLO190" s="432"/>
      <c r="CLP190" s="432"/>
      <c r="CLQ190" s="432"/>
      <c r="CLR190" s="432"/>
      <c r="CLS190" s="432"/>
      <c r="CLT190" s="432"/>
      <c r="CLU190" s="432"/>
      <c r="CLV190" s="432"/>
      <c r="CLW190" s="432"/>
      <c r="CLX190" s="432"/>
      <c r="CLY190" s="432"/>
      <c r="CLZ190" s="432"/>
      <c r="CMA190" s="432"/>
      <c r="CMB190" s="432"/>
      <c r="CMC190" s="432"/>
      <c r="CMD190" s="432"/>
      <c r="CME190" s="432"/>
      <c r="CMF190" s="432"/>
      <c r="CMG190" s="432"/>
      <c r="CMH190" s="432"/>
      <c r="CMI190" s="432"/>
      <c r="CMJ190" s="432"/>
      <c r="CMK190" s="432"/>
      <c r="CML190" s="432"/>
      <c r="CMM190" s="432"/>
      <c r="CMN190" s="432"/>
      <c r="CMO190" s="432"/>
      <c r="CMP190" s="432"/>
      <c r="CMQ190" s="432"/>
      <c r="CMR190" s="432"/>
      <c r="CMS190" s="432"/>
      <c r="CMT190" s="432"/>
      <c r="CMU190" s="432"/>
      <c r="CMV190" s="432"/>
      <c r="CMW190" s="432"/>
      <c r="CMX190" s="432"/>
      <c r="CMY190" s="432"/>
      <c r="CMZ190" s="432"/>
      <c r="CNA190" s="432"/>
      <c r="CNB190" s="432"/>
      <c r="CNC190" s="432"/>
      <c r="CND190" s="432"/>
      <c r="CNE190" s="432"/>
      <c r="CNF190" s="432"/>
      <c r="CNG190" s="432"/>
      <c r="CNH190" s="432"/>
      <c r="CNI190" s="432"/>
      <c r="CNJ190" s="432"/>
      <c r="CNK190" s="432"/>
      <c r="CNL190" s="432"/>
      <c r="CNM190" s="432"/>
      <c r="CNN190" s="432"/>
      <c r="CNO190" s="432"/>
      <c r="CNP190" s="432"/>
      <c r="CNQ190" s="432"/>
      <c r="CNR190" s="432"/>
      <c r="CNS190" s="432"/>
      <c r="CNT190" s="432"/>
      <c r="CNU190" s="432"/>
      <c r="CNV190" s="432"/>
      <c r="CNW190" s="432"/>
      <c r="CNX190" s="432"/>
      <c r="CNY190" s="432"/>
      <c r="CNZ190" s="432"/>
      <c r="COA190" s="432"/>
      <c r="COB190" s="432"/>
      <c r="COC190" s="432"/>
      <c r="COD190" s="432"/>
      <c r="COE190" s="432"/>
      <c r="COF190" s="432"/>
      <c r="COG190" s="432"/>
      <c r="COH190" s="432"/>
      <c r="COI190" s="432"/>
      <c r="COJ190" s="432"/>
      <c r="COK190" s="432"/>
      <c r="COL190" s="432"/>
      <c r="COM190" s="432"/>
      <c r="CON190" s="432"/>
      <c r="COO190" s="432"/>
      <c r="COP190" s="432"/>
      <c r="COQ190" s="432"/>
      <c r="COR190" s="432"/>
      <c r="COS190" s="432"/>
      <c r="COT190" s="432"/>
      <c r="COU190" s="432"/>
      <c r="COV190" s="432"/>
      <c r="COW190" s="432"/>
      <c r="COX190" s="432"/>
      <c r="COY190" s="432"/>
      <c r="COZ190" s="432"/>
      <c r="CPA190" s="432"/>
      <c r="CPB190" s="432"/>
      <c r="CPC190" s="432"/>
      <c r="CPD190" s="432"/>
      <c r="CPE190" s="432"/>
      <c r="CPF190" s="432"/>
      <c r="CPG190" s="432"/>
      <c r="CPH190" s="432"/>
      <c r="CPI190" s="432"/>
      <c r="CPJ190" s="432"/>
      <c r="CPK190" s="432"/>
      <c r="CPL190" s="432"/>
      <c r="CPM190" s="432"/>
      <c r="CPN190" s="432"/>
      <c r="CPO190" s="432"/>
      <c r="CPP190" s="432"/>
      <c r="CPQ190" s="432"/>
      <c r="CPR190" s="432"/>
      <c r="CPS190" s="432"/>
      <c r="CPT190" s="432"/>
      <c r="CPU190" s="432"/>
      <c r="CPV190" s="432"/>
      <c r="CPW190" s="432"/>
      <c r="CPX190" s="432"/>
      <c r="CPY190" s="432"/>
      <c r="CPZ190" s="432"/>
      <c r="CQA190" s="432"/>
      <c r="CQB190" s="432"/>
      <c r="CQC190" s="432"/>
      <c r="CQD190" s="432"/>
      <c r="CQE190" s="432"/>
      <c r="CQF190" s="432"/>
      <c r="CQG190" s="432"/>
      <c r="CQH190" s="432"/>
      <c r="CQI190" s="432"/>
      <c r="CQJ190" s="432"/>
      <c r="CQK190" s="432"/>
      <c r="CQL190" s="432"/>
      <c r="CQM190" s="432"/>
      <c r="CQN190" s="432"/>
      <c r="CQO190" s="432"/>
      <c r="CQP190" s="432"/>
      <c r="CQQ190" s="432"/>
      <c r="CQR190" s="432"/>
      <c r="CQS190" s="432"/>
      <c r="CQT190" s="432"/>
      <c r="CQU190" s="432"/>
      <c r="CQV190" s="432"/>
      <c r="CQW190" s="432"/>
      <c r="CQX190" s="432"/>
      <c r="CQY190" s="432"/>
      <c r="CQZ190" s="432"/>
      <c r="CRA190" s="432"/>
      <c r="CRB190" s="432"/>
      <c r="CRC190" s="432"/>
      <c r="CRD190" s="432"/>
      <c r="CRE190" s="432"/>
      <c r="CRF190" s="432"/>
      <c r="CRG190" s="432"/>
      <c r="CRH190" s="432"/>
      <c r="CRI190" s="432"/>
      <c r="CRJ190" s="432"/>
      <c r="CRK190" s="432"/>
      <c r="CRL190" s="432"/>
      <c r="CRM190" s="432"/>
      <c r="CRN190" s="432"/>
      <c r="CRO190" s="432"/>
      <c r="CRP190" s="432"/>
      <c r="CRQ190" s="432"/>
      <c r="CRR190" s="432"/>
      <c r="CRS190" s="432"/>
      <c r="CRT190" s="432"/>
      <c r="CRU190" s="432"/>
      <c r="CRV190" s="432"/>
      <c r="CRW190" s="432"/>
      <c r="CRX190" s="432"/>
      <c r="CRY190" s="432"/>
      <c r="CRZ190" s="432"/>
      <c r="CSA190" s="432"/>
      <c r="CSB190" s="432"/>
      <c r="CSC190" s="432"/>
      <c r="CSD190" s="432"/>
      <c r="CSE190" s="432"/>
      <c r="CSF190" s="432"/>
      <c r="CSG190" s="432"/>
      <c r="CSH190" s="432"/>
      <c r="CSI190" s="432"/>
      <c r="CSJ190" s="432"/>
      <c r="CSK190" s="432"/>
      <c r="CSL190" s="432"/>
      <c r="CSM190" s="432"/>
      <c r="CSN190" s="432"/>
      <c r="CSO190" s="432"/>
      <c r="CSP190" s="432"/>
      <c r="CSQ190" s="432"/>
      <c r="CSR190" s="432"/>
      <c r="CSS190" s="432"/>
      <c r="CST190" s="432"/>
      <c r="CSU190" s="432"/>
      <c r="CSV190" s="432"/>
      <c r="CSW190" s="432"/>
      <c r="CSX190" s="432"/>
      <c r="CSY190" s="432"/>
      <c r="CSZ190" s="432"/>
      <c r="CTA190" s="432"/>
      <c r="CTB190" s="432"/>
      <c r="CTC190" s="432"/>
      <c r="CTD190" s="432"/>
      <c r="CTE190" s="432"/>
      <c r="CTF190" s="432"/>
      <c r="CTG190" s="432"/>
      <c r="CTH190" s="432"/>
      <c r="CTI190" s="432"/>
      <c r="CTJ190" s="432"/>
      <c r="CTK190" s="432"/>
      <c r="CTL190" s="432"/>
      <c r="CTM190" s="432"/>
      <c r="CTN190" s="432"/>
      <c r="CTO190" s="432"/>
      <c r="CTV190" s="432"/>
      <c r="CTW190" s="432"/>
      <c r="CTX190" s="432"/>
      <c r="CTY190" s="432"/>
      <c r="CTZ190" s="432"/>
      <c r="CUA190" s="432"/>
      <c r="CUB190" s="432"/>
      <c r="CUC190" s="432"/>
      <c r="CUD190" s="432"/>
      <c r="CUE190" s="432"/>
      <c r="CUF190" s="432"/>
      <c r="CUG190" s="432"/>
      <c r="CUH190" s="432"/>
      <c r="CUI190" s="432"/>
      <c r="CUJ190" s="432"/>
      <c r="CUK190" s="432"/>
      <c r="CUL190" s="432"/>
      <c r="CUM190" s="432"/>
      <c r="CUN190" s="432"/>
      <c r="CUO190" s="432"/>
      <c r="CUP190" s="432"/>
      <c r="CUQ190" s="432"/>
      <c r="CUR190" s="432"/>
      <c r="CUS190" s="432"/>
      <c r="CUT190" s="432"/>
      <c r="CUU190" s="432"/>
      <c r="CUV190" s="432"/>
      <c r="CUW190" s="432"/>
      <c r="CUX190" s="432"/>
      <c r="CUY190" s="432"/>
      <c r="CUZ190" s="432"/>
      <c r="CVA190" s="432"/>
      <c r="CVB190" s="432"/>
      <c r="CVC190" s="432"/>
      <c r="CVD190" s="432"/>
      <c r="CVE190" s="432"/>
      <c r="CVF190" s="432"/>
      <c r="CVG190" s="432"/>
      <c r="CVH190" s="432"/>
      <c r="CVI190" s="432"/>
      <c r="CVJ190" s="432"/>
      <c r="CVK190" s="432"/>
      <c r="CVL190" s="432"/>
      <c r="CVM190" s="432"/>
      <c r="CVN190" s="432"/>
      <c r="CVO190" s="432"/>
      <c r="CVP190" s="432"/>
      <c r="CVQ190" s="432"/>
      <c r="CVR190" s="432"/>
      <c r="CVS190" s="432"/>
      <c r="CVT190" s="432"/>
      <c r="CVU190" s="432"/>
      <c r="CVV190" s="432"/>
      <c r="CVW190" s="432"/>
      <c r="CVX190" s="432"/>
      <c r="CVY190" s="432"/>
      <c r="CVZ190" s="432"/>
      <c r="CWA190" s="432"/>
      <c r="CWB190" s="432"/>
      <c r="CWC190" s="432"/>
      <c r="CWD190" s="432"/>
      <c r="CWE190" s="432"/>
      <c r="CWF190" s="432"/>
      <c r="CWG190" s="432"/>
      <c r="CWH190" s="432"/>
      <c r="CWI190" s="432"/>
      <c r="CWJ190" s="432"/>
      <c r="CWK190" s="432"/>
      <c r="CWL190" s="432"/>
      <c r="CWM190" s="432"/>
      <c r="CWN190" s="432"/>
      <c r="CWO190" s="432"/>
      <c r="CWP190" s="432"/>
      <c r="CWQ190" s="432"/>
      <c r="CWR190" s="432"/>
      <c r="CWS190" s="432"/>
      <c r="CWT190" s="432"/>
      <c r="CWU190" s="432"/>
      <c r="CWV190" s="432"/>
      <c r="CWW190" s="432"/>
      <c r="CWX190" s="432"/>
      <c r="CWY190" s="432"/>
      <c r="CWZ190" s="432"/>
      <c r="CXA190" s="432"/>
      <c r="CXB190" s="432"/>
      <c r="CXC190" s="432"/>
      <c r="CXD190" s="432"/>
      <c r="CXE190" s="432"/>
      <c r="CXF190" s="432"/>
      <c r="CXG190" s="432"/>
      <c r="CXH190" s="432"/>
      <c r="CXI190" s="432"/>
      <c r="CXJ190" s="432"/>
      <c r="CXK190" s="432"/>
      <c r="CXL190" s="432"/>
      <c r="CXM190" s="432"/>
      <c r="CXN190" s="432"/>
      <c r="CXO190" s="432"/>
      <c r="CXP190" s="432"/>
      <c r="CXQ190" s="432"/>
      <c r="CXR190" s="432"/>
      <c r="CXS190" s="432"/>
      <c r="CXT190" s="432"/>
      <c r="CXU190" s="432"/>
      <c r="CXV190" s="432"/>
      <c r="CXW190" s="432"/>
      <c r="CXX190" s="432"/>
      <c r="CXY190" s="432"/>
      <c r="CXZ190" s="432"/>
      <c r="CYA190" s="432"/>
      <c r="CYB190" s="432"/>
      <c r="CYC190" s="432"/>
      <c r="CYD190" s="432"/>
      <c r="CYE190" s="432"/>
      <c r="CYF190" s="432"/>
      <c r="CYG190" s="432"/>
      <c r="CYH190" s="432"/>
      <c r="CYI190" s="432"/>
      <c r="CYJ190" s="432"/>
      <c r="CYK190" s="432"/>
      <c r="CYL190" s="432"/>
      <c r="CYM190" s="432"/>
      <c r="CYN190" s="432"/>
      <c r="CYO190" s="432"/>
      <c r="CYP190" s="432"/>
      <c r="CYQ190" s="432"/>
      <c r="CYR190" s="432"/>
      <c r="CYS190" s="432"/>
      <c r="CYT190" s="432"/>
      <c r="CYU190" s="432"/>
      <c r="CYV190" s="432"/>
      <c r="CYW190" s="432"/>
      <c r="CYX190" s="432"/>
      <c r="CYY190" s="432"/>
      <c r="CYZ190" s="432"/>
      <c r="CZA190" s="432"/>
      <c r="CZB190" s="432"/>
      <c r="CZC190" s="432"/>
      <c r="CZD190" s="432"/>
      <c r="CZE190" s="432"/>
      <c r="CZF190" s="432"/>
      <c r="CZG190" s="432"/>
      <c r="CZH190" s="432"/>
      <c r="CZI190" s="432"/>
      <c r="CZJ190" s="432"/>
      <c r="CZK190" s="432"/>
      <c r="CZL190" s="432"/>
      <c r="CZM190" s="432"/>
      <c r="CZN190" s="432"/>
      <c r="CZO190" s="432"/>
      <c r="CZP190" s="432"/>
      <c r="CZQ190" s="432"/>
      <c r="CZR190" s="432"/>
      <c r="CZS190" s="432"/>
      <c r="CZT190" s="432"/>
      <c r="CZU190" s="432"/>
      <c r="CZV190" s="432"/>
      <c r="CZW190" s="432"/>
      <c r="CZX190" s="432"/>
      <c r="CZY190" s="432"/>
      <c r="CZZ190" s="432"/>
      <c r="DAA190" s="432"/>
      <c r="DAB190" s="432"/>
      <c r="DAC190" s="432"/>
      <c r="DAD190" s="432"/>
      <c r="DAE190" s="432"/>
      <c r="DAF190" s="432"/>
      <c r="DAG190" s="432"/>
      <c r="DAH190" s="432"/>
      <c r="DAI190" s="432"/>
      <c r="DAJ190" s="432"/>
      <c r="DAK190" s="432"/>
      <c r="DAL190" s="432"/>
      <c r="DAM190" s="432"/>
      <c r="DAN190" s="432"/>
      <c r="DAO190" s="432"/>
      <c r="DAP190" s="432"/>
      <c r="DAQ190" s="432"/>
      <c r="DAR190" s="432"/>
      <c r="DAS190" s="432"/>
      <c r="DAT190" s="432"/>
      <c r="DAU190" s="432"/>
      <c r="DAV190" s="432"/>
      <c r="DAW190" s="432"/>
      <c r="DAX190" s="432"/>
      <c r="DAY190" s="432"/>
      <c r="DAZ190" s="432"/>
      <c r="DBA190" s="432"/>
      <c r="DBB190" s="432"/>
      <c r="DBC190" s="432"/>
      <c r="DBD190" s="432"/>
      <c r="DBE190" s="432"/>
      <c r="DBF190" s="432"/>
      <c r="DBG190" s="432"/>
      <c r="DBH190" s="432"/>
      <c r="DBI190" s="432"/>
      <c r="DBJ190" s="432"/>
      <c r="DBK190" s="432"/>
      <c r="DBL190" s="432"/>
      <c r="DBM190" s="432"/>
      <c r="DBN190" s="432"/>
      <c r="DBO190" s="432"/>
      <c r="DBP190" s="432"/>
      <c r="DBQ190" s="432"/>
      <c r="DBR190" s="432"/>
      <c r="DBS190" s="432"/>
      <c r="DBT190" s="432"/>
      <c r="DBU190" s="432"/>
      <c r="DBV190" s="432"/>
      <c r="DBW190" s="432"/>
      <c r="DBX190" s="432"/>
      <c r="DBY190" s="432"/>
      <c r="DBZ190" s="432"/>
      <c r="DCA190" s="432"/>
      <c r="DCB190" s="432"/>
      <c r="DCC190" s="432"/>
      <c r="DCD190" s="432"/>
      <c r="DCE190" s="432"/>
      <c r="DCF190" s="432"/>
      <c r="DCG190" s="432"/>
      <c r="DCH190" s="432"/>
      <c r="DCI190" s="432"/>
      <c r="DCJ190" s="432"/>
      <c r="DCK190" s="432"/>
      <c r="DCL190" s="432"/>
      <c r="DCM190" s="432"/>
      <c r="DCN190" s="432"/>
      <c r="DCO190" s="432"/>
      <c r="DCP190" s="432"/>
      <c r="DCQ190" s="432"/>
      <c r="DCR190" s="432"/>
      <c r="DCS190" s="432"/>
      <c r="DCT190" s="432"/>
      <c r="DCU190" s="432"/>
      <c r="DCV190" s="432"/>
      <c r="DCW190" s="432"/>
      <c r="DCX190" s="432"/>
      <c r="DCY190" s="432"/>
      <c r="DCZ190" s="432"/>
      <c r="DDA190" s="432"/>
      <c r="DDB190" s="432"/>
      <c r="DDC190" s="432"/>
      <c r="DDD190" s="432"/>
      <c r="DDE190" s="432"/>
      <c r="DDF190" s="432"/>
      <c r="DDG190" s="432"/>
      <c r="DDH190" s="432"/>
      <c r="DDI190" s="432"/>
      <c r="DDJ190" s="432"/>
      <c r="DDK190" s="432"/>
      <c r="DDR190" s="432"/>
      <c r="DDS190" s="432"/>
      <c r="DDT190" s="432"/>
      <c r="DDU190" s="432"/>
      <c r="DDV190" s="432"/>
      <c r="DDW190" s="432"/>
      <c r="DDX190" s="432"/>
      <c r="DDY190" s="432"/>
      <c r="DDZ190" s="432"/>
      <c r="DEA190" s="432"/>
      <c r="DEB190" s="432"/>
      <c r="DEC190" s="432"/>
      <c r="DED190" s="432"/>
      <c r="DEE190" s="432"/>
      <c r="DEF190" s="432"/>
      <c r="DEG190" s="432"/>
      <c r="DEH190" s="432"/>
      <c r="DEI190" s="432"/>
      <c r="DEJ190" s="432"/>
      <c r="DEK190" s="432"/>
      <c r="DEL190" s="432"/>
      <c r="DEM190" s="432"/>
      <c r="DEN190" s="432"/>
      <c r="DEO190" s="432"/>
      <c r="DEP190" s="432"/>
      <c r="DEQ190" s="432"/>
      <c r="DER190" s="432"/>
      <c r="DES190" s="432"/>
      <c r="DET190" s="432"/>
      <c r="DEU190" s="432"/>
      <c r="DEV190" s="432"/>
      <c r="DEW190" s="432"/>
      <c r="DEX190" s="432"/>
      <c r="DEY190" s="432"/>
      <c r="DEZ190" s="432"/>
      <c r="DFA190" s="432"/>
      <c r="DFB190" s="432"/>
      <c r="DFC190" s="432"/>
      <c r="DFD190" s="432"/>
      <c r="DFE190" s="432"/>
      <c r="DFF190" s="432"/>
      <c r="DFG190" s="432"/>
      <c r="DFH190" s="432"/>
      <c r="DFI190" s="432"/>
      <c r="DFJ190" s="432"/>
      <c r="DFK190" s="432"/>
      <c r="DFL190" s="432"/>
      <c r="DFM190" s="432"/>
      <c r="DFN190" s="432"/>
      <c r="DFO190" s="432"/>
      <c r="DFP190" s="432"/>
      <c r="DFQ190" s="432"/>
      <c r="DFR190" s="432"/>
      <c r="DFS190" s="432"/>
      <c r="DFT190" s="432"/>
      <c r="DFU190" s="432"/>
      <c r="DFV190" s="432"/>
      <c r="DFW190" s="432"/>
      <c r="DFX190" s="432"/>
      <c r="DFY190" s="432"/>
      <c r="DFZ190" s="432"/>
      <c r="DGA190" s="432"/>
      <c r="DGB190" s="432"/>
      <c r="DGC190" s="432"/>
      <c r="DGD190" s="432"/>
      <c r="DGE190" s="432"/>
      <c r="DGF190" s="432"/>
      <c r="DGG190" s="432"/>
      <c r="DGH190" s="432"/>
      <c r="DGI190" s="432"/>
      <c r="DGJ190" s="432"/>
      <c r="DGK190" s="432"/>
      <c r="DGL190" s="432"/>
      <c r="DGM190" s="432"/>
      <c r="DGN190" s="432"/>
      <c r="DGO190" s="432"/>
      <c r="DGP190" s="432"/>
      <c r="DGQ190" s="432"/>
      <c r="DGR190" s="432"/>
      <c r="DGS190" s="432"/>
      <c r="DGT190" s="432"/>
      <c r="DGU190" s="432"/>
      <c r="DGV190" s="432"/>
      <c r="DGW190" s="432"/>
      <c r="DGX190" s="432"/>
      <c r="DGY190" s="432"/>
      <c r="DGZ190" s="432"/>
      <c r="DHA190" s="432"/>
      <c r="DHB190" s="432"/>
      <c r="DHC190" s="432"/>
      <c r="DHD190" s="432"/>
      <c r="DHE190" s="432"/>
      <c r="DHF190" s="432"/>
      <c r="DHG190" s="432"/>
      <c r="DHH190" s="432"/>
      <c r="DHI190" s="432"/>
      <c r="DHJ190" s="432"/>
      <c r="DHK190" s="432"/>
      <c r="DHL190" s="432"/>
      <c r="DHM190" s="432"/>
      <c r="DHN190" s="432"/>
      <c r="DHO190" s="432"/>
      <c r="DHP190" s="432"/>
      <c r="DHQ190" s="432"/>
      <c r="DHR190" s="432"/>
      <c r="DHS190" s="432"/>
      <c r="DHT190" s="432"/>
      <c r="DHU190" s="432"/>
      <c r="DHV190" s="432"/>
      <c r="DHW190" s="432"/>
      <c r="DHX190" s="432"/>
      <c r="DHY190" s="432"/>
      <c r="DHZ190" s="432"/>
      <c r="DIA190" s="432"/>
      <c r="DIB190" s="432"/>
      <c r="DIC190" s="432"/>
      <c r="DID190" s="432"/>
      <c r="DIE190" s="432"/>
      <c r="DIF190" s="432"/>
      <c r="DIG190" s="432"/>
      <c r="DIH190" s="432"/>
      <c r="DII190" s="432"/>
      <c r="DIJ190" s="432"/>
      <c r="DIK190" s="432"/>
      <c r="DIL190" s="432"/>
      <c r="DIM190" s="432"/>
      <c r="DIN190" s="432"/>
      <c r="DIO190" s="432"/>
      <c r="DIP190" s="432"/>
      <c r="DIQ190" s="432"/>
      <c r="DIR190" s="432"/>
      <c r="DIS190" s="432"/>
      <c r="DIT190" s="432"/>
      <c r="DIU190" s="432"/>
      <c r="DIV190" s="432"/>
      <c r="DIW190" s="432"/>
      <c r="DIX190" s="432"/>
      <c r="DIY190" s="432"/>
      <c r="DIZ190" s="432"/>
      <c r="DJA190" s="432"/>
      <c r="DJB190" s="432"/>
      <c r="DJC190" s="432"/>
      <c r="DJD190" s="432"/>
      <c r="DJE190" s="432"/>
      <c r="DJF190" s="432"/>
      <c r="DJG190" s="432"/>
      <c r="DJH190" s="432"/>
      <c r="DJI190" s="432"/>
      <c r="DJJ190" s="432"/>
      <c r="DJK190" s="432"/>
      <c r="DJL190" s="432"/>
      <c r="DJM190" s="432"/>
      <c r="DJN190" s="432"/>
      <c r="DJO190" s="432"/>
      <c r="DJP190" s="432"/>
      <c r="DJQ190" s="432"/>
      <c r="DJR190" s="432"/>
      <c r="DJS190" s="432"/>
      <c r="DJT190" s="432"/>
      <c r="DJU190" s="432"/>
      <c r="DJV190" s="432"/>
      <c r="DJW190" s="432"/>
      <c r="DJX190" s="432"/>
      <c r="DJY190" s="432"/>
      <c r="DJZ190" s="432"/>
      <c r="DKA190" s="432"/>
      <c r="DKB190" s="432"/>
      <c r="DKC190" s="432"/>
      <c r="DKD190" s="432"/>
      <c r="DKE190" s="432"/>
      <c r="DKF190" s="432"/>
      <c r="DKG190" s="432"/>
      <c r="DKH190" s="432"/>
      <c r="DKI190" s="432"/>
      <c r="DKJ190" s="432"/>
      <c r="DKK190" s="432"/>
      <c r="DKL190" s="432"/>
      <c r="DKM190" s="432"/>
      <c r="DKN190" s="432"/>
      <c r="DKO190" s="432"/>
      <c r="DKP190" s="432"/>
      <c r="DKQ190" s="432"/>
      <c r="DKR190" s="432"/>
      <c r="DKS190" s="432"/>
      <c r="DKT190" s="432"/>
      <c r="DKU190" s="432"/>
      <c r="DKV190" s="432"/>
      <c r="DKW190" s="432"/>
      <c r="DKX190" s="432"/>
      <c r="DKY190" s="432"/>
      <c r="DKZ190" s="432"/>
      <c r="DLA190" s="432"/>
      <c r="DLB190" s="432"/>
      <c r="DLC190" s="432"/>
      <c r="DLD190" s="432"/>
      <c r="DLE190" s="432"/>
      <c r="DLF190" s="432"/>
      <c r="DLG190" s="432"/>
      <c r="DLH190" s="432"/>
      <c r="DLI190" s="432"/>
      <c r="DLJ190" s="432"/>
      <c r="DLK190" s="432"/>
      <c r="DLL190" s="432"/>
      <c r="DLM190" s="432"/>
      <c r="DLN190" s="432"/>
      <c r="DLO190" s="432"/>
      <c r="DLP190" s="432"/>
      <c r="DLQ190" s="432"/>
      <c r="DLR190" s="432"/>
      <c r="DLS190" s="432"/>
      <c r="DLT190" s="432"/>
      <c r="DLU190" s="432"/>
      <c r="DLV190" s="432"/>
      <c r="DLW190" s="432"/>
      <c r="DLX190" s="432"/>
      <c r="DLY190" s="432"/>
      <c r="DLZ190" s="432"/>
      <c r="DMA190" s="432"/>
      <c r="DMB190" s="432"/>
      <c r="DMC190" s="432"/>
      <c r="DMD190" s="432"/>
      <c r="DME190" s="432"/>
      <c r="DMF190" s="432"/>
      <c r="DMG190" s="432"/>
      <c r="DMH190" s="432"/>
      <c r="DMI190" s="432"/>
      <c r="DMJ190" s="432"/>
      <c r="DMK190" s="432"/>
      <c r="DML190" s="432"/>
      <c r="DMM190" s="432"/>
      <c r="DMN190" s="432"/>
      <c r="DMO190" s="432"/>
      <c r="DMP190" s="432"/>
      <c r="DMQ190" s="432"/>
      <c r="DMR190" s="432"/>
      <c r="DMS190" s="432"/>
      <c r="DMT190" s="432"/>
      <c r="DMU190" s="432"/>
      <c r="DMV190" s="432"/>
      <c r="DMW190" s="432"/>
      <c r="DMX190" s="432"/>
      <c r="DMY190" s="432"/>
      <c r="DMZ190" s="432"/>
      <c r="DNA190" s="432"/>
      <c r="DNB190" s="432"/>
      <c r="DNC190" s="432"/>
      <c r="DND190" s="432"/>
      <c r="DNE190" s="432"/>
      <c r="DNF190" s="432"/>
      <c r="DNG190" s="432"/>
      <c r="DNN190" s="432"/>
      <c r="DNO190" s="432"/>
      <c r="DNP190" s="432"/>
      <c r="DNQ190" s="432"/>
      <c r="DNR190" s="432"/>
      <c r="DNS190" s="432"/>
      <c r="DNT190" s="432"/>
      <c r="DNU190" s="432"/>
      <c r="DNV190" s="432"/>
      <c r="DNW190" s="432"/>
      <c r="DNX190" s="432"/>
      <c r="DNY190" s="432"/>
      <c r="DNZ190" s="432"/>
      <c r="DOA190" s="432"/>
      <c r="DOB190" s="432"/>
      <c r="DOC190" s="432"/>
      <c r="DOD190" s="432"/>
      <c r="DOE190" s="432"/>
      <c r="DOF190" s="432"/>
      <c r="DOG190" s="432"/>
      <c r="DOH190" s="432"/>
      <c r="DOI190" s="432"/>
      <c r="DOJ190" s="432"/>
      <c r="DOK190" s="432"/>
      <c r="DOL190" s="432"/>
      <c r="DOM190" s="432"/>
      <c r="DON190" s="432"/>
      <c r="DOO190" s="432"/>
      <c r="DOP190" s="432"/>
      <c r="DOQ190" s="432"/>
      <c r="DOR190" s="432"/>
      <c r="DOS190" s="432"/>
      <c r="DOT190" s="432"/>
      <c r="DOU190" s="432"/>
      <c r="DOV190" s="432"/>
      <c r="DOW190" s="432"/>
      <c r="DOX190" s="432"/>
      <c r="DOY190" s="432"/>
      <c r="DOZ190" s="432"/>
      <c r="DPA190" s="432"/>
      <c r="DPB190" s="432"/>
      <c r="DPC190" s="432"/>
      <c r="DPD190" s="432"/>
      <c r="DPE190" s="432"/>
      <c r="DPF190" s="432"/>
      <c r="DPG190" s="432"/>
      <c r="DPH190" s="432"/>
      <c r="DPI190" s="432"/>
      <c r="DPJ190" s="432"/>
      <c r="DPK190" s="432"/>
      <c r="DPL190" s="432"/>
      <c r="DPM190" s="432"/>
      <c r="DPN190" s="432"/>
      <c r="DPO190" s="432"/>
      <c r="DPP190" s="432"/>
      <c r="DPQ190" s="432"/>
      <c r="DPR190" s="432"/>
      <c r="DPS190" s="432"/>
      <c r="DPT190" s="432"/>
      <c r="DPU190" s="432"/>
      <c r="DPV190" s="432"/>
      <c r="DPW190" s="432"/>
      <c r="DPX190" s="432"/>
      <c r="DPY190" s="432"/>
      <c r="DPZ190" s="432"/>
      <c r="DQA190" s="432"/>
      <c r="DQB190" s="432"/>
      <c r="DQC190" s="432"/>
      <c r="DQD190" s="432"/>
      <c r="DQE190" s="432"/>
      <c r="DQF190" s="432"/>
      <c r="DQG190" s="432"/>
      <c r="DQH190" s="432"/>
      <c r="DQI190" s="432"/>
      <c r="DQJ190" s="432"/>
      <c r="DQK190" s="432"/>
      <c r="DQL190" s="432"/>
      <c r="DQM190" s="432"/>
      <c r="DQN190" s="432"/>
      <c r="DQO190" s="432"/>
      <c r="DQP190" s="432"/>
      <c r="DQQ190" s="432"/>
      <c r="DQR190" s="432"/>
      <c r="DQS190" s="432"/>
      <c r="DQT190" s="432"/>
      <c r="DQU190" s="432"/>
      <c r="DQV190" s="432"/>
      <c r="DQW190" s="432"/>
      <c r="DQX190" s="432"/>
      <c r="DQY190" s="432"/>
      <c r="DQZ190" s="432"/>
      <c r="DRA190" s="432"/>
      <c r="DRB190" s="432"/>
      <c r="DRC190" s="432"/>
      <c r="DRD190" s="432"/>
      <c r="DRE190" s="432"/>
      <c r="DRF190" s="432"/>
      <c r="DRG190" s="432"/>
      <c r="DRH190" s="432"/>
      <c r="DRI190" s="432"/>
      <c r="DRJ190" s="432"/>
      <c r="DRK190" s="432"/>
      <c r="DRL190" s="432"/>
      <c r="DRM190" s="432"/>
      <c r="DRN190" s="432"/>
      <c r="DRO190" s="432"/>
      <c r="DRP190" s="432"/>
      <c r="DRQ190" s="432"/>
      <c r="DRR190" s="432"/>
      <c r="DRS190" s="432"/>
      <c r="DRT190" s="432"/>
      <c r="DRU190" s="432"/>
      <c r="DRV190" s="432"/>
      <c r="DRW190" s="432"/>
      <c r="DRX190" s="432"/>
      <c r="DRY190" s="432"/>
      <c r="DRZ190" s="432"/>
      <c r="DSA190" s="432"/>
      <c r="DSB190" s="432"/>
      <c r="DSC190" s="432"/>
      <c r="DSD190" s="432"/>
      <c r="DSE190" s="432"/>
      <c r="DSF190" s="432"/>
      <c r="DSG190" s="432"/>
      <c r="DSH190" s="432"/>
      <c r="DSI190" s="432"/>
      <c r="DSJ190" s="432"/>
      <c r="DSK190" s="432"/>
      <c r="DSL190" s="432"/>
      <c r="DSM190" s="432"/>
      <c r="DSN190" s="432"/>
      <c r="DSO190" s="432"/>
      <c r="DSP190" s="432"/>
      <c r="DSQ190" s="432"/>
      <c r="DSR190" s="432"/>
      <c r="DSS190" s="432"/>
      <c r="DST190" s="432"/>
      <c r="DSU190" s="432"/>
      <c r="DSV190" s="432"/>
      <c r="DSW190" s="432"/>
      <c r="DSX190" s="432"/>
      <c r="DSY190" s="432"/>
      <c r="DSZ190" s="432"/>
      <c r="DTA190" s="432"/>
      <c r="DTB190" s="432"/>
      <c r="DTC190" s="432"/>
      <c r="DTD190" s="432"/>
      <c r="DTE190" s="432"/>
      <c r="DTF190" s="432"/>
      <c r="DTG190" s="432"/>
      <c r="DTH190" s="432"/>
      <c r="DTI190" s="432"/>
      <c r="DTJ190" s="432"/>
      <c r="DTK190" s="432"/>
      <c r="DTL190" s="432"/>
      <c r="DTM190" s="432"/>
      <c r="DTN190" s="432"/>
      <c r="DTO190" s="432"/>
      <c r="DTP190" s="432"/>
      <c r="DTQ190" s="432"/>
      <c r="DTR190" s="432"/>
      <c r="DTS190" s="432"/>
      <c r="DTT190" s="432"/>
      <c r="DTU190" s="432"/>
      <c r="DTV190" s="432"/>
      <c r="DTW190" s="432"/>
      <c r="DTX190" s="432"/>
      <c r="DTY190" s="432"/>
      <c r="DTZ190" s="432"/>
      <c r="DUA190" s="432"/>
      <c r="DUB190" s="432"/>
      <c r="DUC190" s="432"/>
      <c r="DUD190" s="432"/>
      <c r="DUE190" s="432"/>
      <c r="DUF190" s="432"/>
      <c r="DUG190" s="432"/>
      <c r="DUH190" s="432"/>
      <c r="DUI190" s="432"/>
      <c r="DUJ190" s="432"/>
      <c r="DUK190" s="432"/>
      <c r="DUL190" s="432"/>
      <c r="DUM190" s="432"/>
      <c r="DUN190" s="432"/>
      <c r="DUO190" s="432"/>
      <c r="DUP190" s="432"/>
      <c r="DUQ190" s="432"/>
      <c r="DUR190" s="432"/>
      <c r="DUS190" s="432"/>
      <c r="DUT190" s="432"/>
      <c r="DUU190" s="432"/>
      <c r="DUV190" s="432"/>
      <c r="DUW190" s="432"/>
      <c r="DUX190" s="432"/>
      <c r="DUY190" s="432"/>
      <c r="DUZ190" s="432"/>
      <c r="DVA190" s="432"/>
      <c r="DVB190" s="432"/>
      <c r="DVC190" s="432"/>
      <c r="DVD190" s="432"/>
      <c r="DVE190" s="432"/>
      <c r="DVF190" s="432"/>
      <c r="DVG190" s="432"/>
      <c r="DVH190" s="432"/>
      <c r="DVI190" s="432"/>
      <c r="DVJ190" s="432"/>
      <c r="DVK190" s="432"/>
      <c r="DVL190" s="432"/>
      <c r="DVM190" s="432"/>
      <c r="DVN190" s="432"/>
      <c r="DVO190" s="432"/>
      <c r="DVP190" s="432"/>
      <c r="DVQ190" s="432"/>
      <c r="DVR190" s="432"/>
      <c r="DVS190" s="432"/>
      <c r="DVT190" s="432"/>
      <c r="DVU190" s="432"/>
      <c r="DVV190" s="432"/>
      <c r="DVW190" s="432"/>
      <c r="DVX190" s="432"/>
      <c r="DVY190" s="432"/>
      <c r="DVZ190" s="432"/>
      <c r="DWA190" s="432"/>
      <c r="DWB190" s="432"/>
      <c r="DWC190" s="432"/>
      <c r="DWD190" s="432"/>
      <c r="DWE190" s="432"/>
      <c r="DWF190" s="432"/>
      <c r="DWG190" s="432"/>
      <c r="DWH190" s="432"/>
      <c r="DWI190" s="432"/>
      <c r="DWJ190" s="432"/>
      <c r="DWK190" s="432"/>
      <c r="DWL190" s="432"/>
      <c r="DWM190" s="432"/>
      <c r="DWN190" s="432"/>
      <c r="DWO190" s="432"/>
      <c r="DWP190" s="432"/>
      <c r="DWQ190" s="432"/>
      <c r="DWR190" s="432"/>
      <c r="DWS190" s="432"/>
      <c r="DWT190" s="432"/>
      <c r="DWU190" s="432"/>
      <c r="DWV190" s="432"/>
      <c r="DWW190" s="432"/>
      <c r="DWX190" s="432"/>
      <c r="DWY190" s="432"/>
      <c r="DWZ190" s="432"/>
      <c r="DXA190" s="432"/>
      <c r="DXB190" s="432"/>
      <c r="DXC190" s="432"/>
      <c r="DXJ190" s="432"/>
      <c r="DXK190" s="432"/>
      <c r="DXL190" s="432"/>
      <c r="DXM190" s="432"/>
      <c r="DXN190" s="432"/>
      <c r="DXO190" s="432"/>
      <c r="DXP190" s="432"/>
      <c r="DXQ190" s="432"/>
      <c r="DXR190" s="432"/>
      <c r="DXS190" s="432"/>
      <c r="DXT190" s="432"/>
      <c r="DXU190" s="432"/>
      <c r="DXV190" s="432"/>
      <c r="DXW190" s="432"/>
      <c r="DXX190" s="432"/>
      <c r="DXY190" s="432"/>
      <c r="DXZ190" s="432"/>
      <c r="DYA190" s="432"/>
      <c r="DYB190" s="432"/>
      <c r="DYC190" s="432"/>
      <c r="DYD190" s="432"/>
      <c r="DYE190" s="432"/>
      <c r="DYF190" s="432"/>
      <c r="DYG190" s="432"/>
      <c r="DYH190" s="432"/>
      <c r="DYI190" s="432"/>
      <c r="DYJ190" s="432"/>
      <c r="DYK190" s="432"/>
      <c r="DYL190" s="432"/>
      <c r="DYM190" s="432"/>
      <c r="DYN190" s="432"/>
      <c r="DYO190" s="432"/>
      <c r="DYP190" s="432"/>
      <c r="DYQ190" s="432"/>
      <c r="DYR190" s="432"/>
      <c r="DYS190" s="432"/>
      <c r="DYT190" s="432"/>
      <c r="DYU190" s="432"/>
      <c r="DYV190" s="432"/>
      <c r="DYW190" s="432"/>
      <c r="DYX190" s="432"/>
      <c r="DYY190" s="432"/>
      <c r="DYZ190" s="432"/>
      <c r="DZA190" s="432"/>
      <c r="DZB190" s="432"/>
      <c r="DZC190" s="432"/>
      <c r="DZD190" s="432"/>
      <c r="DZE190" s="432"/>
      <c r="DZF190" s="432"/>
      <c r="DZG190" s="432"/>
      <c r="DZH190" s="432"/>
      <c r="DZI190" s="432"/>
      <c r="DZJ190" s="432"/>
      <c r="DZK190" s="432"/>
      <c r="DZL190" s="432"/>
      <c r="DZM190" s="432"/>
      <c r="DZN190" s="432"/>
      <c r="DZO190" s="432"/>
      <c r="DZP190" s="432"/>
      <c r="DZQ190" s="432"/>
      <c r="DZR190" s="432"/>
      <c r="DZS190" s="432"/>
      <c r="DZT190" s="432"/>
      <c r="DZU190" s="432"/>
      <c r="DZV190" s="432"/>
      <c r="DZW190" s="432"/>
      <c r="DZX190" s="432"/>
      <c r="DZY190" s="432"/>
      <c r="DZZ190" s="432"/>
      <c r="EAA190" s="432"/>
      <c r="EAB190" s="432"/>
      <c r="EAC190" s="432"/>
      <c r="EAD190" s="432"/>
      <c r="EAE190" s="432"/>
      <c r="EAF190" s="432"/>
      <c r="EAG190" s="432"/>
      <c r="EAH190" s="432"/>
      <c r="EAI190" s="432"/>
      <c r="EAJ190" s="432"/>
      <c r="EAK190" s="432"/>
      <c r="EAL190" s="432"/>
      <c r="EAM190" s="432"/>
      <c r="EAN190" s="432"/>
      <c r="EAO190" s="432"/>
      <c r="EAP190" s="432"/>
      <c r="EAQ190" s="432"/>
      <c r="EAR190" s="432"/>
      <c r="EAS190" s="432"/>
      <c r="EAT190" s="432"/>
      <c r="EAU190" s="432"/>
      <c r="EAV190" s="432"/>
      <c r="EAW190" s="432"/>
      <c r="EAX190" s="432"/>
      <c r="EAY190" s="432"/>
      <c r="EAZ190" s="432"/>
      <c r="EBA190" s="432"/>
      <c r="EBB190" s="432"/>
      <c r="EBC190" s="432"/>
      <c r="EBD190" s="432"/>
      <c r="EBE190" s="432"/>
      <c r="EBF190" s="432"/>
      <c r="EBG190" s="432"/>
      <c r="EBH190" s="432"/>
      <c r="EBI190" s="432"/>
      <c r="EBJ190" s="432"/>
      <c r="EBK190" s="432"/>
      <c r="EBL190" s="432"/>
      <c r="EBM190" s="432"/>
      <c r="EBN190" s="432"/>
      <c r="EBO190" s="432"/>
      <c r="EBP190" s="432"/>
      <c r="EBQ190" s="432"/>
      <c r="EBR190" s="432"/>
      <c r="EBS190" s="432"/>
      <c r="EBT190" s="432"/>
      <c r="EBU190" s="432"/>
      <c r="EBV190" s="432"/>
      <c r="EBW190" s="432"/>
      <c r="EBX190" s="432"/>
      <c r="EBY190" s="432"/>
      <c r="EBZ190" s="432"/>
      <c r="ECA190" s="432"/>
      <c r="ECB190" s="432"/>
      <c r="ECC190" s="432"/>
      <c r="ECD190" s="432"/>
      <c r="ECE190" s="432"/>
      <c r="ECF190" s="432"/>
      <c r="ECG190" s="432"/>
      <c r="ECH190" s="432"/>
      <c r="ECI190" s="432"/>
      <c r="ECJ190" s="432"/>
      <c r="ECK190" s="432"/>
      <c r="ECL190" s="432"/>
      <c r="ECM190" s="432"/>
      <c r="ECN190" s="432"/>
      <c r="ECO190" s="432"/>
      <c r="ECP190" s="432"/>
      <c r="ECQ190" s="432"/>
      <c r="ECR190" s="432"/>
      <c r="ECS190" s="432"/>
      <c r="ECT190" s="432"/>
      <c r="ECU190" s="432"/>
      <c r="ECV190" s="432"/>
      <c r="ECW190" s="432"/>
      <c r="ECX190" s="432"/>
      <c r="ECY190" s="432"/>
      <c r="ECZ190" s="432"/>
      <c r="EDA190" s="432"/>
      <c r="EDB190" s="432"/>
      <c r="EDC190" s="432"/>
      <c r="EDD190" s="432"/>
      <c r="EDE190" s="432"/>
      <c r="EDF190" s="432"/>
      <c r="EDG190" s="432"/>
      <c r="EDH190" s="432"/>
      <c r="EDI190" s="432"/>
      <c r="EDJ190" s="432"/>
      <c r="EDK190" s="432"/>
      <c r="EDL190" s="432"/>
      <c r="EDM190" s="432"/>
      <c r="EDN190" s="432"/>
      <c r="EDO190" s="432"/>
      <c r="EDP190" s="432"/>
      <c r="EDQ190" s="432"/>
      <c r="EDR190" s="432"/>
      <c r="EDS190" s="432"/>
      <c r="EDT190" s="432"/>
      <c r="EDU190" s="432"/>
      <c r="EDV190" s="432"/>
      <c r="EDW190" s="432"/>
      <c r="EDX190" s="432"/>
      <c r="EDY190" s="432"/>
      <c r="EDZ190" s="432"/>
      <c r="EEA190" s="432"/>
      <c r="EEB190" s="432"/>
      <c r="EEC190" s="432"/>
      <c r="EED190" s="432"/>
      <c r="EEE190" s="432"/>
      <c r="EEF190" s="432"/>
      <c r="EEG190" s="432"/>
      <c r="EEH190" s="432"/>
      <c r="EEI190" s="432"/>
      <c r="EEJ190" s="432"/>
      <c r="EEK190" s="432"/>
      <c r="EEL190" s="432"/>
      <c r="EEM190" s="432"/>
      <c r="EEN190" s="432"/>
      <c r="EEO190" s="432"/>
      <c r="EEP190" s="432"/>
      <c r="EEQ190" s="432"/>
      <c r="EER190" s="432"/>
      <c r="EES190" s="432"/>
      <c r="EET190" s="432"/>
      <c r="EEU190" s="432"/>
      <c r="EEV190" s="432"/>
      <c r="EEW190" s="432"/>
      <c r="EEX190" s="432"/>
      <c r="EEY190" s="432"/>
      <c r="EEZ190" s="432"/>
      <c r="EFA190" s="432"/>
      <c r="EFB190" s="432"/>
      <c r="EFC190" s="432"/>
      <c r="EFD190" s="432"/>
      <c r="EFE190" s="432"/>
      <c r="EFF190" s="432"/>
      <c r="EFG190" s="432"/>
      <c r="EFH190" s="432"/>
      <c r="EFI190" s="432"/>
      <c r="EFJ190" s="432"/>
      <c r="EFK190" s="432"/>
      <c r="EFL190" s="432"/>
      <c r="EFM190" s="432"/>
      <c r="EFN190" s="432"/>
      <c r="EFO190" s="432"/>
      <c r="EFP190" s="432"/>
      <c r="EFQ190" s="432"/>
      <c r="EFR190" s="432"/>
      <c r="EFS190" s="432"/>
      <c r="EFT190" s="432"/>
      <c r="EFU190" s="432"/>
      <c r="EFV190" s="432"/>
      <c r="EFW190" s="432"/>
      <c r="EFX190" s="432"/>
      <c r="EFY190" s="432"/>
      <c r="EFZ190" s="432"/>
      <c r="EGA190" s="432"/>
      <c r="EGB190" s="432"/>
      <c r="EGC190" s="432"/>
      <c r="EGD190" s="432"/>
      <c r="EGE190" s="432"/>
      <c r="EGF190" s="432"/>
      <c r="EGG190" s="432"/>
      <c r="EGH190" s="432"/>
      <c r="EGI190" s="432"/>
      <c r="EGJ190" s="432"/>
      <c r="EGK190" s="432"/>
      <c r="EGL190" s="432"/>
      <c r="EGM190" s="432"/>
      <c r="EGN190" s="432"/>
      <c r="EGO190" s="432"/>
      <c r="EGP190" s="432"/>
      <c r="EGQ190" s="432"/>
      <c r="EGR190" s="432"/>
      <c r="EGS190" s="432"/>
      <c r="EGT190" s="432"/>
      <c r="EGU190" s="432"/>
      <c r="EGV190" s="432"/>
      <c r="EGW190" s="432"/>
      <c r="EGX190" s="432"/>
      <c r="EGY190" s="432"/>
      <c r="EHF190" s="432"/>
      <c r="EHG190" s="432"/>
      <c r="EHH190" s="432"/>
      <c r="EHI190" s="432"/>
      <c r="EHJ190" s="432"/>
      <c r="EHK190" s="432"/>
      <c r="EHL190" s="432"/>
      <c r="EHM190" s="432"/>
      <c r="EHN190" s="432"/>
      <c r="EHO190" s="432"/>
      <c r="EHP190" s="432"/>
      <c r="EHQ190" s="432"/>
      <c r="EHR190" s="432"/>
      <c r="EHS190" s="432"/>
      <c r="EHT190" s="432"/>
      <c r="EHU190" s="432"/>
      <c r="EHV190" s="432"/>
      <c r="EHW190" s="432"/>
      <c r="EHX190" s="432"/>
      <c r="EHY190" s="432"/>
      <c r="EHZ190" s="432"/>
      <c r="EIA190" s="432"/>
      <c r="EIB190" s="432"/>
      <c r="EIC190" s="432"/>
      <c r="EID190" s="432"/>
      <c r="EIE190" s="432"/>
      <c r="EIF190" s="432"/>
      <c r="EIG190" s="432"/>
      <c r="EIH190" s="432"/>
      <c r="EII190" s="432"/>
      <c r="EIJ190" s="432"/>
      <c r="EIK190" s="432"/>
      <c r="EIL190" s="432"/>
      <c r="EIM190" s="432"/>
      <c r="EIN190" s="432"/>
      <c r="EIO190" s="432"/>
      <c r="EIP190" s="432"/>
      <c r="EIQ190" s="432"/>
      <c r="EIR190" s="432"/>
      <c r="EIS190" s="432"/>
      <c r="EIT190" s="432"/>
      <c r="EIU190" s="432"/>
      <c r="EIV190" s="432"/>
      <c r="EIW190" s="432"/>
      <c r="EIX190" s="432"/>
      <c r="EIY190" s="432"/>
      <c r="EIZ190" s="432"/>
      <c r="EJA190" s="432"/>
      <c r="EJB190" s="432"/>
      <c r="EJC190" s="432"/>
      <c r="EJD190" s="432"/>
      <c r="EJE190" s="432"/>
      <c r="EJF190" s="432"/>
      <c r="EJG190" s="432"/>
      <c r="EJH190" s="432"/>
      <c r="EJI190" s="432"/>
      <c r="EJJ190" s="432"/>
      <c r="EJK190" s="432"/>
      <c r="EJL190" s="432"/>
      <c r="EJM190" s="432"/>
      <c r="EJN190" s="432"/>
      <c r="EJO190" s="432"/>
      <c r="EJP190" s="432"/>
      <c r="EJQ190" s="432"/>
      <c r="EJR190" s="432"/>
      <c r="EJS190" s="432"/>
      <c r="EJT190" s="432"/>
      <c r="EJU190" s="432"/>
      <c r="EJV190" s="432"/>
      <c r="EJW190" s="432"/>
      <c r="EJX190" s="432"/>
      <c r="EJY190" s="432"/>
      <c r="EJZ190" s="432"/>
      <c r="EKA190" s="432"/>
      <c r="EKB190" s="432"/>
      <c r="EKC190" s="432"/>
      <c r="EKD190" s="432"/>
      <c r="EKE190" s="432"/>
      <c r="EKF190" s="432"/>
      <c r="EKG190" s="432"/>
      <c r="EKH190" s="432"/>
      <c r="EKI190" s="432"/>
      <c r="EKJ190" s="432"/>
      <c r="EKK190" s="432"/>
      <c r="EKL190" s="432"/>
      <c r="EKM190" s="432"/>
      <c r="EKN190" s="432"/>
      <c r="EKO190" s="432"/>
      <c r="EKP190" s="432"/>
      <c r="EKQ190" s="432"/>
      <c r="EKR190" s="432"/>
      <c r="EKS190" s="432"/>
      <c r="EKT190" s="432"/>
      <c r="EKU190" s="432"/>
      <c r="EKV190" s="432"/>
      <c r="EKW190" s="432"/>
      <c r="EKX190" s="432"/>
      <c r="EKY190" s="432"/>
      <c r="EKZ190" s="432"/>
      <c r="ELA190" s="432"/>
      <c r="ELB190" s="432"/>
      <c r="ELC190" s="432"/>
      <c r="ELD190" s="432"/>
      <c r="ELE190" s="432"/>
      <c r="ELF190" s="432"/>
      <c r="ELG190" s="432"/>
      <c r="ELH190" s="432"/>
      <c r="ELI190" s="432"/>
      <c r="ELJ190" s="432"/>
      <c r="ELK190" s="432"/>
      <c r="ELL190" s="432"/>
      <c r="ELM190" s="432"/>
      <c r="ELN190" s="432"/>
      <c r="ELO190" s="432"/>
      <c r="ELP190" s="432"/>
      <c r="ELQ190" s="432"/>
      <c r="ELR190" s="432"/>
      <c r="ELS190" s="432"/>
      <c r="ELT190" s="432"/>
      <c r="ELU190" s="432"/>
      <c r="ELV190" s="432"/>
      <c r="ELW190" s="432"/>
      <c r="ELX190" s="432"/>
      <c r="ELY190" s="432"/>
      <c r="ELZ190" s="432"/>
      <c r="EMA190" s="432"/>
      <c r="EMB190" s="432"/>
      <c r="EMC190" s="432"/>
      <c r="EMD190" s="432"/>
      <c r="EME190" s="432"/>
      <c r="EMF190" s="432"/>
      <c r="EMG190" s="432"/>
      <c r="EMH190" s="432"/>
      <c r="EMI190" s="432"/>
      <c r="EMJ190" s="432"/>
      <c r="EMK190" s="432"/>
      <c r="EML190" s="432"/>
      <c r="EMM190" s="432"/>
      <c r="EMN190" s="432"/>
      <c r="EMO190" s="432"/>
      <c r="EMP190" s="432"/>
      <c r="EMQ190" s="432"/>
      <c r="EMR190" s="432"/>
      <c r="EMS190" s="432"/>
      <c r="EMT190" s="432"/>
      <c r="EMU190" s="432"/>
      <c r="EMV190" s="432"/>
      <c r="EMW190" s="432"/>
      <c r="EMX190" s="432"/>
      <c r="EMY190" s="432"/>
      <c r="EMZ190" s="432"/>
      <c r="ENA190" s="432"/>
      <c r="ENB190" s="432"/>
      <c r="ENC190" s="432"/>
      <c r="END190" s="432"/>
      <c r="ENE190" s="432"/>
      <c r="ENF190" s="432"/>
      <c r="ENG190" s="432"/>
      <c r="ENH190" s="432"/>
      <c r="ENI190" s="432"/>
      <c r="ENJ190" s="432"/>
      <c r="ENK190" s="432"/>
      <c r="ENL190" s="432"/>
      <c r="ENM190" s="432"/>
      <c r="ENN190" s="432"/>
      <c r="ENO190" s="432"/>
      <c r="ENP190" s="432"/>
      <c r="ENQ190" s="432"/>
      <c r="ENR190" s="432"/>
      <c r="ENS190" s="432"/>
      <c r="ENT190" s="432"/>
      <c r="ENU190" s="432"/>
      <c r="ENV190" s="432"/>
      <c r="ENW190" s="432"/>
      <c r="ENX190" s="432"/>
      <c r="ENY190" s="432"/>
      <c r="ENZ190" s="432"/>
      <c r="EOA190" s="432"/>
      <c r="EOB190" s="432"/>
      <c r="EOC190" s="432"/>
      <c r="EOD190" s="432"/>
      <c r="EOE190" s="432"/>
      <c r="EOF190" s="432"/>
      <c r="EOG190" s="432"/>
      <c r="EOH190" s="432"/>
      <c r="EOI190" s="432"/>
      <c r="EOJ190" s="432"/>
      <c r="EOK190" s="432"/>
      <c r="EOL190" s="432"/>
      <c r="EOM190" s="432"/>
      <c r="EON190" s="432"/>
      <c r="EOO190" s="432"/>
      <c r="EOP190" s="432"/>
      <c r="EOQ190" s="432"/>
      <c r="EOR190" s="432"/>
      <c r="EOS190" s="432"/>
      <c r="EOT190" s="432"/>
      <c r="EOU190" s="432"/>
      <c r="EOV190" s="432"/>
      <c r="EOW190" s="432"/>
      <c r="EOX190" s="432"/>
      <c r="EOY190" s="432"/>
      <c r="EOZ190" s="432"/>
      <c r="EPA190" s="432"/>
      <c r="EPB190" s="432"/>
      <c r="EPC190" s="432"/>
      <c r="EPD190" s="432"/>
      <c r="EPE190" s="432"/>
      <c r="EPF190" s="432"/>
      <c r="EPG190" s="432"/>
      <c r="EPH190" s="432"/>
      <c r="EPI190" s="432"/>
      <c r="EPJ190" s="432"/>
      <c r="EPK190" s="432"/>
      <c r="EPL190" s="432"/>
      <c r="EPM190" s="432"/>
      <c r="EPN190" s="432"/>
      <c r="EPO190" s="432"/>
      <c r="EPP190" s="432"/>
      <c r="EPQ190" s="432"/>
      <c r="EPR190" s="432"/>
      <c r="EPS190" s="432"/>
      <c r="EPT190" s="432"/>
      <c r="EPU190" s="432"/>
      <c r="EPV190" s="432"/>
      <c r="EPW190" s="432"/>
      <c r="EPX190" s="432"/>
      <c r="EPY190" s="432"/>
      <c r="EPZ190" s="432"/>
      <c r="EQA190" s="432"/>
      <c r="EQB190" s="432"/>
      <c r="EQC190" s="432"/>
      <c r="EQD190" s="432"/>
      <c r="EQE190" s="432"/>
      <c r="EQF190" s="432"/>
      <c r="EQG190" s="432"/>
      <c r="EQH190" s="432"/>
      <c r="EQI190" s="432"/>
      <c r="EQJ190" s="432"/>
      <c r="EQK190" s="432"/>
      <c r="EQL190" s="432"/>
      <c r="EQM190" s="432"/>
      <c r="EQN190" s="432"/>
      <c r="EQO190" s="432"/>
      <c r="EQP190" s="432"/>
      <c r="EQQ190" s="432"/>
      <c r="EQR190" s="432"/>
      <c r="EQS190" s="432"/>
      <c r="EQT190" s="432"/>
      <c r="EQU190" s="432"/>
      <c r="ERB190" s="432"/>
      <c r="ERC190" s="432"/>
      <c r="ERD190" s="432"/>
      <c r="ERE190" s="432"/>
      <c r="ERF190" s="432"/>
      <c r="ERG190" s="432"/>
      <c r="ERH190" s="432"/>
      <c r="ERI190" s="432"/>
      <c r="ERJ190" s="432"/>
      <c r="ERK190" s="432"/>
      <c r="ERL190" s="432"/>
      <c r="ERM190" s="432"/>
      <c r="ERN190" s="432"/>
      <c r="ERO190" s="432"/>
      <c r="ERP190" s="432"/>
      <c r="ERQ190" s="432"/>
      <c r="ERR190" s="432"/>
      <c r="ERS190" s="432"/>
      <c r="ERT190" s="432"/>
      <c r="ERU190" s="432"/>
      <c r="ERV190" s="432"/>
      <c r="ERW190" s="432"/>
      <c r="ERX190" s="432"/>
      <c r="ERY190" s="432"/>
      <c r="ERZ190" s="432"/>
      <c r="ESA190" s="432"/>
      <c r="ESB190" s="432"/>
      <c r="ESC190" s="432"/>
      <c r="ESD190" s="432"/>
      <c r="ESE190" s="432"/>
      <c r="ESF190" s="432"/>
      <c r="ESG190" s="432"/>
      <c r="ESH190" s="432"/>
      <c r="ESI190" s="432"/>
      <c r="ESJ190" s="432"/>
      <c r="ESK190" s="432"/>
      <c r="ESL190" s="432"/>
      <c r="ESM190" s="432"/>
      <c r="ESN190" s="432"/>
      <c r="ESO190" s="432"/>
      <c r="ESP190" s="432"/>
      <c r="ESQ190" s="432"/>
      <c r="ESR190" s="432"/>
      <c r="ESS190" s="432"/>
      <c r="EST190" s="432"/>
      <c r="ESU190" s="432"/>
      <c r="ESV190" s="432"/>
      <c r="ESW190" s="432"/>
      <c r="ESX190" s="432"/>
      <c r="ESY190" s="432"/>
      <c r="ESZ190" s="432"/>
      <c r="ETA190" s="432"/>
      <c r="ETB190" s="432"/>
      <c r="ETC190" s="432"/>
      <c r="ETD190" s="432"/>
      <c r="ETE190" s="432"/>
      <c r="ETF190" s="432"/>
      <c r="ETG190" s="432"/>
      <c r="ETH190" s="432"/>
      <c r="ETI190" s="432"/>
      <c r="ETJ190" s="432"/>
      <c r="ETK190" s="432"/>
      <c r="ETL190" s="432"/>
      <c r="ETM190" s="432"/>
      <c r="ETN190" s="432"/>
      <c r="ETO190" s="432"/>
      <c r="ETP190" s="432"/>
      <c r="ETQ190" s="432"/>
      <c r="ETR190" s="432"/>
      <c r="ETS190" s="432"/>
      <c r="ETT190" s="432"/>
      <c r="ETU190" s="432"/>
      <c r="ETV190" s="432"/>
      <c r="ETW190" s="432"/>
      <c r="ETX190" s="432"/>
      <c r="ETY190" s="432"/>
      <c r="ETZ190" s="432"/>
      <c r="EUA190" s="432"/>
      <c r="EUB190" s="432"/>
      <c r="EUC190" s="432"/>
      <c r="EUD190" s="432"/>
      <c r="EUE190" s="432"/>
      <c r="EUF190" s="432"/>
      <c r="EUG190" s="432"/>
      <c r="EUH190" s="432"/>
      <c r="EUI190" s="432"/>
      <c r="EUJ190" s="432"/>
      <c r="EUK190" s="432"/>
      <c r="EUL190" s="432"/>
      <c r="EUM190" s="432"/>
      <c r="EUN190" s="432"/>
      <c r="EUO190" s="432"/>
      <c r="EUP190" s="432"/>
      <c r="EUQ190" s="432"/>
      <c r="EUR190" s="432"/>
      <c r="EUS190" s="432"/>
      <c r="EUT190" s="432"/>
      <c r="EUU190" s="432"/>
      <c r="EUV190" s="432"/>
      <c r="EUW190" s="432"/>
      <c r="EUX190" s="432"/>
      <c r="EUY190" s="432"/>
      <c r="EUZ190" s="432"/>
      <c r="EVA190" s="432"/>
      <c r="EVB190" s="432"/>
      <c r="EVC190" s="432"/>
      <c r="EVD190" s="432"/>
      <c r="EVE190" s="432"/>
      <c r="EVF190" s="432"/>
      <c r="EVG190" s="432"/>
      <c r="EVH190" s="432"/>
      <c r="EVI190" s="432"/>
      <c r="EVJ190" s="432"/>
      <c r="EVK190" s="432"/>
      <c r="EVL190" s="432"/>
      <c r="EVM190" s="432"/>
      <c r="EVN190" s="432"/>
      <c r="EVO190" s="432"/>
      <c r="EVP190" s="432"/>
      <c r="EVQ190" s="432"/>
      <c r="EVR190" s="432"/>
      <c r="EVS190" s="432"/>
      <c r="EVT190" s="432"/>
      <c r="EVU190" s="432"/>
      <c r="EVV190" s="432"/>
      <c r="EVW190" s="432"/>
      <c r="EVX190" s="432"/>
      <c r="EVY190" s="432"/>
      <c r="EVZ190" s="432"/>
      <c r="EWA190" s="432"/>
      <c r="EWB190" s="432"/>
      <c r="EWC190" s="432"/>
      <c r="EWD190" s="432"/>
      <c r="EWE190" s="432"/>
      <c r="EWF190" s="432"/>
      <c r="EWG190" s="432"/>
      <c r="EWH190" s="432"/>
      <c r="EWI190" s="432"/>
      <c r="EWJ190" s="432"/>
      <c r="EWK190" s="432"/>
      <c r="EWL190" s="432"/>
      <c r="EWM190" s="432"/>
      <c r="EWN190" s="432"/>
      <c r="EWO190" s="432"/>
      <c r="EWP190" s="432"/>
      <c r="EWQ190" s="432"/>
      <c r="EWR190" s="432"/>
      <c r="EWS190" s="432"/>
      <c r="EWT190" s="432"/>
      <c r="EWU190" s="432"/>
      <c r="EWV190" s="432"/>
      <c r="EWW190" s="432"/>
      <c r="EWX190" s="432"/>
      <c r="EWY190" s="432"/>
      <c r="EWZ190" s="432"/>
      <c r="EXA190" s="432"/>
      <c r="EXB190" s="432"/>
      <c r="EXC190" s="432"/>
      <c r="EXD190" s="432"/>
      <c r="EXE190" s="432"/>
      <c r="EXF190" s="432"/>
      <c r="EXG190" s="432"/>
      <c r="EXH190" s="432"/>
      <c r="EXI190" s="432"/>
      <c r="EXJ190" s="432"/>
      <c r="EXK190" s="432"/>
      <c r="EXL190" s="432"/>
      <c r="EXM190" s="432"/>
      <c r="EXN190" s="432"/>
      <c r="EXO190" s="432"/>
      <c r="EXP190" s="432"/>
      <c r="EXQ190" s="432"/>
      <c r="EXR190" s="432"/>
      <c r="EXS190" s="432"/>
      <c r="EXT190" s="432"/>
      <c r="EXU190" s="432"/>
      <c r="EXV190" s="432"/>
      <c r="EXW190" s="432"/>
      <c r="EXX190" s="432"/>
      <c r="EXY190" s="432"/>
      <c r="EXZ190" s="432"/>
      <c r="EYA190" s="432"/>
      <c r="EYB190" s="432"/>
      <c r="EYC190" s="432"/>
      <c r="EYD190" s="432"/>
      <c r="EYE190" s="432"/>
      <c r="EYF190" s="432"/>
      <c r="EYG190" s="432"/>
      <c r="EYH190" s="432"/>
      <c r="EYI190" s="432"/>
      <c r="EYJ190" s="432"/>
      <c r="EYK190" s="432"/>
      <c r="EYL190" s="432"/>
      <c r="EYM190" s="432"/>
      <c r="EYN190" s="432"/>
      <c r="EYO190" s="432"/>
      <c r="EYP190" s="432"/>
      <c r="EYQ190" s="432"/>
      <c r="EYR190" s="432"/>
      <c r="EYS190" s="432"/>
      <c r="EYT190" s="432"/>
      <c r="EYU190" s="432"/>
      <c r="EYV190" s="432"/>
      <c r="EYW190" s="432"/>
      <c r="EYX190" s="432"/>
      <c r="EYY190" s="432"/>
      <c r="EYZ190" s="432"/>
      <c r="EZA190" s="432"/>
      <c r="EZB190" s="432"/>
      <c r="EZC190" s="432"/>
      <c r="EZD190" s="432"/>
      <c r="EZE190" s="432"/>
      <c r="EZF190" s="432"/>
      <c r="EZG190" s="432"/>
      <c r="EZH190" s="432"/>
      <c r="EZI190" s="432"/>
      <c r="EZJ190" s="432"/>
      <c r="EZK190" s="432"/>
      <c r="EZL190" s="432"/>
      <c r="EZM190" s="432"/>
      <c r="EZN190" s="432"/>
      <c r="EZO190" s="432"/>
      <c r="EZP190" s="432"/>
      <c r="EZQ190" s="432"/>
      <c r="EZR190" s="432"/>
      <c r="EZS190" s="432"/>
      <c r="EZT190" s="432"/>
      <c r="EZU190" s="432"/>
      <c r="EZV190" s="432"/>
      <c r="EZW190" s="432"/>
      <c r="EZX190" s="432"/>
      <c r="EZY190" s="432"/>
      <c r="EZZ190" s="432"/>
      <c r="FAA190" s="432"/>
      <c r="FAB190" s="432"/>
      <c r="FAC190" s="432"/>
      <c r="FAD190" s="432"/>
      <c r="FAE190" s="432"/>
      <c r="FAF190" s="432"/>
      <c r="FAG190" s="432"/>
      <c r="FAH190" s="432"/>
      <c r="FAI190" s="432"/>
      <c r="FAJ190" s="432"/>
      <c r="FAK190" s="432"/>
      <c r="FAL190" s="432"/>
      <c r="FAM190" s="432"/>
      <c r="FAN190" s="432"/>
      <c r="FAO190" s="432"/>
      <c r="FAP190" s="432"/>
      <c r="FAQ190" s="432"/>
      <c r="FAX190" s="432"/>
      <c r="FAY190" s="432"/>
      <c r="FAZ190" s="432"/>
      <c r="FBA190" s="432"/>
      <c r="FBB190" s="432"/>
      <c r="FBC190" s="432"/>
      <c r="FBD190" s="432"/>
      <c r="FBE190" s="432"/>
      <c r="FBF190" s="432"/>
      <c r="FBG190" s="432"/>
      <c r="FBH190" s="432"/>
      <c r="FBI190" s="432"/>
      <c r="FBJ190" s="432"/>
      <c r="FBK190" s="432"/>
      <c r="FBL190" s="432"/>
      <c r="FBM190" s="432"/>
      <c r="FBN190" s="432"/>
      <c r="FBO190" s="432"/>
      <c r="FBP190" s="432"/>
      <c r="FBQ190" s="432"/>
      <c r="FBR190" s="432"/>
      <c r="FBS190" s="432"/>
      <c r="FBT190" s="432"/>
      <c r="FBU190" s="432"/>
      <c r="FBV190" s="432"/>
      <c r="FBW190" s="432"/>
      <c r="FBX190" s="432"/>
      <c r="FBY190" s="432"/>
      <c r="FBZ190" s="432"/>
      <c r="FCA190" s="432"/>
      <c r="FCB190" s="432"/>
      <c r="FCC190" s="432"/>
      <c r="FCD190" s="432"/>
      <c r="FCE190" s="432"/>
      <c r="FCF190" s="432"/>
      <c r="FCG190" s="432"/>
      <c r="FCH190" s="432"/>
      <c r="FCI190" s="432"/>
      <c r="FCJ190" s="432"/>
      <c r="FCK190" s="432"/>
      <c r="FCL190" s="432"/>
      <c r="FCM190" s="432"/>
      <c r="FCN190" s="432"/>
      <c r="FCO190" s="432"/>
      <c r="FCP190" s="432"/>
      <c r="FCQ190" s="432"/>
      <c r="FCR190" s="432"/>
      <c r="FCS190" s="432"/>
      <c r="FCT190" s="432"/>
      <c r="FCU190" s="432"/>
      <c r="FCV190" s="432"/>
      <c r="FCW190" s="432"/>
      <c r="FCX190" s="432"/>
      <c r="FCY190" s="432"/>
      <c r="FCZ190" s="432"/>
      <c r="FDA190" s="432"/>
      <c r="FDB190" s="432"/>
      <c r="FDC190" s="432"/>
      <c r="FDD190" s="432"/>
      <c r="FDE190" s="432"/>
      <c r="FDF190" s="432"/>
      <c r="FDG190" s="432"/>
      <c r="FDH190" s="432"/>
      <c r="FDI190" s="432"/>
      <c r="FDJ190" s="432"/>
      <c r="FDK190" s="432"/>
      <c r="FDL190" s="432"/>
      <c r="FDM190" s="432"/>
      <c r="FDN190" s="432"/>
      <c r="FDO190" s="432"/>
      <c r="FDP190" s="432"/>
      <c r="FDQ190" s="432"/>
      <c r="FDR190" s="432"/>
      <c r="FDS190" s="432"/>
      <c r="FDT190" s="432"/>
      <c r="FDU190" s="432"/>
      <c r="FDV190" s="432"/>
      <c r="FDW190" s="432"/>
      <c r="FDX190" s="432"/>
      <c r="FDY190" s="432"/>
      <c r="FDZ190" s="432"/>
      <c r="FEA190" s="432"/>
      <c r="FEB190" s="432"/>
      <c r="FEC190" s="432"/>
      <c r="FED190" s="432"/>
      <c r="FEE190" s="432"/>
      <c r="FEF190" s="432"/>
      <c r="FEG190" s="432"/>
      <c r="FEH190" s="432"/>
      <c r="FEI190" s="432"/>
      <c r="FEJ190" s="432"/>
      <c r="FEK190" s="432"/>
      <c r="FEL190" s="432"/>
      <c r="FEM190" s="432"/>
      <c r="FEN190" s="432"/>
      <c r="FEO190" s="432"/>
      <c r="FEP190" s="432"/>
      <c r="FEQ190" s="432"/>
      <c r="FER190" s="432"/>
      <c r="FES190" s="432"/>
      <c r="FET190" s="432"/>
      <c r="FEU190" s="432"/>
      <c r="FEV190" s="432"/>
      <c r="FEW190" s="432"/>
      <c r="FEX190" s="432"/>
      <c r="FEY190" s="432"/>
      <c r="FEZ190" s="432"/>
      <c r="FFA190" s="432"/>
      <c r="FFB190" s="432"/>
      <c r="FFC190" s="432"/>
      <c r="FFD190" s="432"/>
      <c r="FFE190" s="432"/>
      <c r="FFF190" s="432"/>
      <c r="FFG190" s="432"/>
      <c r="FFH190" s="432"/>
      <c r="FFI190" s="432"/>
      <c r="FFJ190" s="432"/>
      <c r="FFK190" s="432"/>
      <c r="FFL190" s="432"/>
      <c r="FFM190" s="432"/>
      <c r="FFN190" s="432"/>
      <c r="FFO190" s="432"/>
      <c r="FFP190" s="432"/>
      <c r="FFQ190" s="432"/>
      <c r="FFR190" s="432"/>
      <c r="FFS190" s="432"/>
      <c r="FFT190" s="432"/>
      <c r="FFU190" s="432"/>
      <c r="FFV190" s="432"/>
      <c r="FFW190" s="432"/>
      <c r="FFX190" s="432"/>
      <c r="FFY190" s="432"/>
      <c r="FFZ190" s="432"/>
      <c r="FGA190" s="432"/>
      <c r="FGB190" s="432"/>
      <c r="FGC190" s="432"/>
      <c r="FGD190" s="432"/>
      <c r="FGE190" s="432"/>
      <c r="FGF190" s="432"/>
      <c r="FGG190" s="432"/>
      <c r="FGH190" s="432"/>
      <c r="FGI190" s="432"/>
      <c r="FGJ190" s="432"/>
      <c r="FGK190" s="432"/>
      <c r="FGL190" s="432"/>
      <c r="FGM190" s="432"/>
      <c r="FGN190" s="432"/>
      <c r="FGO190" s="432"/>
      <c r="FGP190" s="432"/>
      <c r="FGQ190" s="432"/>
      <c r="FGR190" s="432"/>
      <c r="FGS190" s="432"/>
      <c r="FGT190" s="432"/>
      <c r="FGU190" s="432"/>
      <c r="FGV190" s="432"/>
      <c r="FGW190" s="432"/>
      <c r="FGX190" s="432"/>
      <c r="FGY190" s="432"/>
      <c r="FGZ190" s="432"/>
      <c r="FHA190" s="432"/>
      <c r="FHB190" s="432"/>
      <c r="FHC190" s="432"/>
      <c r="FHD190" s="432"/>
      <c r="FHE190" s="432"/>
      <c r="FHF190" s="432"/>
      <c r="FHG190" s="432"/>
      <c r="FHH190" s="432"/>
      <c r="FHI190" s="432"/>
      <c r="FHJ190" s="432"/>
      <c r="FHK190" s="432"/>
      <c r="FHL190" s="432"/>
      <c r="FHM190" s="432"/>
      <c r="FHN190" s="432"/>
      <c r="FHO190" s="432"/>
      <c r="FHP190" s="432"/>
      <c r="FHQ190" s="432"/>
      <c r="FHR190" s="432"/>
      <c r="FHS190" s="432"/>
      <c r="FHT190" s="432"/>
      <c r="FHU190" s="432"/>
      <c r="FHV190" s="432"/>
      <c r="FHW190" s="432"/>
      <c r="FHX190" s="432"/>
      <c r="FHY190" s="432"/>
      <c r="FHZ190" s="432"/>
      <c r="FIA190" s="432"/>
      <c r="FIB190" s="432"/>
      <c r="FIC190" s="432"/>
      <c r="FID190" s="432"/>
      <c r="FIE190" s="432"/>
      <c r="FIF190" s="432"/>
      <c r="FIG190" s="432"/>
      <c r="FIH190" s="432"/>
      <c r="FII190" s="432"/>
      <c r="FIJ190" s="432"/>
      <c r="FIK190" s="432"/>
      <c r="FIL190" s="432"/>
      <c r="FIM190" s="432"/>
      <c r="FIN190" s="432"/>
      <c r="FIO190" s="432"/>
      <c r="FIP190" s="432"/>
      <c r="FIQ190" s="432"/>
      <c r="FIR190" s="432"/>
      <c r="FIS190" s="432"/>
      <c r="FIT190" s="432"/>
      <c r="FIU190" s="432"/>
      <c r="FIV190" s="432"/>
      <c r="FIW190" s="432"/>
      <c r="FIX190" s="432"/>
      <c r="FIY190" s="432"/>
      <c r="FIZ190" s="432"/>
      <c r="FJA190" s="432"/>
      <c r="FJB190" s="432"/>
      <c r="FJC190" s="432"/>
      <c r="FJD190" s="432"/>
      <c r="FJE190" s="432"/>
      <c r="FJF190" s="432"/>
      <c r="FJG190" s="432"/>
      <c r="FJH190" s="432"/>
      <c r="FJI190" s="432"/>
      <c r="FJJ190" s="432"/>
      <c r="FJK190" s="432"/>
      <c r="FJL190" s="432"/>
      <c r="FJM190" s="432"/>
      <c r="FJN190" s="432"/>
      <c r="FJO190" s="432"/>
      <c r="FJP190" s="432"/>
      <c r="FJQ190" s="432"/>
      <c r="FJR190" s="432"/>
      <c r="FJS190" s="432"/>
      <c r="FJT190" s="432"/>
      <c r="FJU190" s="432"/>
      <c r="FJV190" s="432"/>
      <c r="FJW190" s="432"/>
      <c r="FJX190" s="432"/>
      <c r="FJY190" s="432"/>
      <c r="FJZ190" s="432"/>
      <c r="FKA190" s="432"/>
      <c r="FKB190" s="432"/>
      <c r="FKC190" s="432"/>
      <c r="FKD190" s="432"/>
      <c r="FKE190" s="432"/>
      <c r="FKF190" s="432"/>
      <c r="FKG190" s="432"/>
      <c r="FKH190" s="432"/>
      <c r="FKI190" s="432"/>
      <c r="FKJ190" s="432"/>
      <c r="FKK190" s="432"/>
      <c r="FKL190" s="432"/>
      <c r="FKM190" s="432"/>
      <c r="FKT190" s="432"/>
      <c r="FKU190" s="432"/>
      <c r="FKV190" s="432"/>
      <c r="FKW190" s="432"/>
      <c r="FKX190" s="432"/>
      <c r="FKY190" s="432"/>
      <c r="FKZ190" s="432"/>
      <c r="FLA190" s="432"/>
      <c r="FLB190" s="432"/>
      <c r="FLC190" s="432"/>
      <c r="FLD190" s="432"/>
      <c r="FLE190" s="432"/>
      <c r="FLF190" s="432"/>
      <c r="FLG190" s="432"/>
      <c r="FLH190" s="432"/>
      <c r="FLI190" s="432"/>
      <c r="FLJ190" s="432"/>
      <c r="FLK190" s="432"/>
      <c r="FLL190" s="432"/>
      <c r="FLM190" s="432"/>
      <c r="FLN190" s="432"/>
      <c r="FLO190" s="432"/>
      <c r="FLP190" s="432"/>
      <c r="FLQ190" s="432"/>
      <c r="FLR190" s="432"/>
      <c r="FLS190" s="432"/>
      <c r="FLT190" s="432"/>
      <c r="FLU190" s="432"/>
      <c r="FLV190" s="432"/>
      <c r="FLW190" s="432"/>
      <c r="FLX190" s="432"/>
      <c r="FLY190" s="432"/>
      <c r="FLZ190" s="432"/>
      <c r="FMA190" s="432"/>
      <c r="FMB190" s="432"/>
      <c r="FMC190" s="432"/>
      <c r="FMD190" s="432"/>
      <c r="FME190" s="432"/>
      <c r="FMF190" s="432"/>
      <c r="FMG190" s="432"/>
      <c r="FMH190" s="432"/>
      <c r="FMI190" s="432"/>
      <c r="FMJ190" s="432"/>
      <c r="FMK190" s="432"/>
      <c r="FML190" s="432"/>
      <c r="FMM190" s="432"/>
      <c r="FMN190" s="432"/>
      <c r="FMO190" s="432"/>
      <c r="FMP190" s="432"/>
      <c r="FMQ190" s="432"/>
      <c r="FMR190" s="432"/>
      <c r="FMS190" s="432"/>
      <c r="FMT190" s="432"/>
      <c r="FMU190" s="432"/>
      <c r="FMV190" s="432"/>
      <c r="FMW190" s="432"/>
      <c r="FMX190" s="432"/>
      <c r="FMY190" s="432"/>
      <c r="FMZ190" s="432"/>
      <c r="FNA190" s="432"/>
      <c r="FNB190" s="432"/>
      <c r="FNC190" s="432"/>
      <c r="FND190" s="432"/>
      <c r="FNE190" s="432"/>
      <c r="FNF190" s="432"/>
      <c r="FNG190" s="432"/>
      <c r="FNH190" s="432"/>
      <c r="FNI190" s="432"/>
      <c r="FNJ190" s="432"/>
      <c r="FNK190" s="432"/>
      <c r="FNL190" s="432"/>
      <c r="FNM190" s="432"/>
      <c r="FNN190" s="432"/>
      <c r="FNO190" s="432"/>
      <c r="FNP190" s="432"/>
      <c r="FNQ190" s="432"/>
      <c r="FNR190" s="432"/>
      <c r="FNS190" s="432"/>
      <c r="FNT190" s="432"/>
      <c r="FNU190" s="432"/>
      <c r="FNV190" s="432"/>
      <c r="FNW190" s="432"/>
      <c r="FNX190" s="432"/>
      <c r="FNY190" s="432"/>
      <c r="FNZ190" s="432"/>
      <c r="FOA190" s="432"/>
      <c r="FOB190" s="432"/>
      <c r="FOC190" s="432"/>
      <c r="FOD190" s="432"/>
      <c r="FOE190" s="432"/>
      <c r="FOF190" s="432"/>
      <c r="FOG190" s="432"/>
      <c r="FOH190" s="432"/>
      <c r="FOI190" s="432"/>
      <c r="FOJ190" s="432"/>
      <c r="FOK190" s="432"/>
      <c r="FOL190" s="432"/>
      <c r="FOM190" s="432"/>
      <c r="FON190" s="432"/>
      <c r="FOO190" s="432"/>
      <c r="FOP190" s="432"/>
      <c r="FOQ190" s="432"/>
      <c r="FOR190" s="432"/>
      <c r="FOS190" s="432"/>
      <c r="FOT190" s="432"/>
      <c r="FOU190" s="432"/>
      <c r="FOV190" s="432"/>
      <c r="FOW190" s="432"/>
      <c r="FOX190" s="432"/>
      <c r="FOY190" s="432"/>
      <c r="FOZ190" s="432"/>
      <c r="FPA190" s="432"/>
      <c r="FPB190" s="432"/>
      <c r="FPC190" s="432"/>
      <c r="FPD190" s="432"/>
      <c r="FPE190" s="432"/>
      <c r="FPF190" s="432"/>
      <c r="FPG190" s="432"/>
      <c r="FPH190" s="432"/>
      <c r="FPI190" s="432"/>
      <c r="FPJ190" s="432"/>
      <c r="FPK190" s="432"/>
      <c r="FPL190" s="432"/>
      <c r="FPM190" s="432"/>
      <c r="FPN190" s="432"/>
      <c r="FPO190" s="432"/>
      <c r="FPP190" s="432"/>
      <c r="FPQ190" s="432"/>
      <c r="FPR190" s="432"/>
      <c r="FPS190" s="432"/>
      <c r="FPT190" s="432"/>
      <c r="FPU190" s="432"/>
      <c r="FPV190" s="432"/>
      <c r="FPW190" s="432"/>
      <c r="FPX190" s="432"/>
      <c r="FPY190" s="432"/>
      <c r="FPZ190" s="432"/>
      <c r="FQA190" s="432"/>
      <c r="FQB190" s="432"/>
      <c r="FQC190" s="432"/>
      <c r="FQD190" s="432"/>
      <c r="FQE190" s="432"/>
      <c r="FQF190" s="432"/>
      <c r="FQG190" s="432"/>
      <c r="FQH190" s="432"/>
      <c r="FQI190" s="432"/>
      <c r="FQJ190" s="432"/>
      <c r="FQK190" s="432"/>
      <c r="FQL190" s="432"/>
      <c r="FQM190" s="432"/>
      <c r="FQN190" s="432"/>
      <c r="FQO190" s="432"/>
      <c r="FQP190" s="432"/>
      <c r="FQQ190" s="432"/>
      <c r="FQR190" s="432"/>
      <c r="FQS190" s="432"/>
      <c r="FQT190" s="432"/>
      <c r="FQU190" s="432"/>
      <c r="FQV190" s="432"/>
      <c r="FQW190" s="432"/>
      <c r="FQX190" s="432"/>
      <c r="FQY190" s="432"/>
      <c r="FQZ190" s="432"/>
      <c r="FRA190" s="432"/>
      <c r="FRB190" s="432"/>
      <c r="FRC190" s="432"/>
      <c r="FRD190" s="432"/>
      <c r="FRE190" s="432"/>
      <c r="FRF190" s="432"/>
      <c r="FRG190" s="432"/>
      <c r="FRH190" s="432"/>
      <c r="FRI190" s="432"/>
      <c r="FRJ190" s="432"/>
      <c r="FRK190" s="432"/>
      <c r="FRL190" s="432"/>
      <c r="FRM190" s="432"/>
      <c r="FRN190" s="432"/>
      <c r="FRO190" s="432"/>
      <c r="FRP190" s="432"/>
      <c r="FRQ190" s="432"/>
      <c r="FRR190" s="432"/>
      <c r="FRS190" s="432"/>
      <c r="FRT190" s="432"/>
      <c r="FRU190" s="432"/>
      <c r="FRV190" s="432"/>
      <c r="FRW190" s="432"/>
      <c r="FRX190" s="432"/>
      <c r="FRY190" s="432"/>
      <c r="FRZ190" s="432"/>
      <c r="FSA190" s="432"/>
      <c r="FSB190" s="432"/>
      <c r="FSC190" s="432"/>
      <c r="FSD190" s="432"/>
      <c r="FSE190" s="432"/>
      <c r="FSF190" s="432"/>
      <c r="FSG190" s="432"/>
      <c r="FSH190" s="432"/>
      <c r="FSI190" s="432"/>
      <c r="FSJ190" s="432"/>
      <c r="FSK190" s="432"/>
      <c r="FSL190" s="432"/>
      <c r="FSM190" s="432"/>
      <c r="FSN190" s="432"/>
      <c r="FSO190" s="432"/>
      <c r="FSP190" s="432"/>
      <c r="FSQ190" s="432"/>
      <c r="FSR190" s="432"/>
      <c r="FSS190" s="432"/>
      <c r="FST190" s="432"/>
      <c r="FSU190" s="432"/>
      <c r="FSV190" s="432"/>
      <c r="FSW190" s="432"/>
      <c r="FSX190" s="432"/>
      <c r="FSY190" s="432"/>
      <c r="FSZ190" s="432"/>
      <c r="FTA190" s="432"/>
      <c r="FTB190" s="432"/>
      <c r="FTC190" s="432"/>
      <c r="FTD190" s="432"/>
      <c r="FTE190" s="432"/>
      <c r="FTF190" s="432"/>
      <c r="FTG190" s="432"/>
      <c r="FTH190" s="432"/>
      <c r="FTI190" s="432"/>
      <c r="FTJ190" s="432"/>
      <c r="FTK190" s="432"/>
      <c r="FTL190" s="432"/>
      <c r="FTM190" s="432"/>
      <c r="FTN190" s="432"/>
      <c r="FTO190" s="432"/>
      <c r="FTP190" s="432"/>
      <c r="FTQ190" s="432"/>
      <c r="FTR190" s="432"/>
      <c r="FTS190" s="432"/>
      <c r="FTT190" s="432"/>
      <c r="FTU190" s="432"/>
      <c r="FTV190" s="432"/>
      <c r="FTW190" s="432"/>
      <c r="FTX190" s="432"/>
      <c r="FTY190" s="432"/>
      <c r="FTZ190" s="432"/>
      <c r="FUA190" s="432"/>
      <c r="FUB190" s="432"/>
      <c r="FUC190" s="432"/>
      <c r="FUD190" s="432"/>
      <c r="FUE190" s="432"/>
      <c r="FUF190" s="432"/>
      <c r="FUG190" s="432"/>
      <c r="FUH190" s="432"/>
      <c r="FUI190" s="432"/>
      <c r="FUP190" s="432"/>
      <c r="FUQ190" s="432"/>
      <c r="FUR190" s="432"/>
      <c r="FUS190" s="432"/>
      <c r="FUT190" s="432"/>
      <c r="FUU190" s="432"/>
      <c r="FUV190" s="432"/>
      <c r="FUW190" s="432"/>
      <c r="FUX190" s="432"/>
      <c r="FUY190" s="432"/>
      <c r="FUZ190" s="432"/>
      <c r="FVA190" s="432"/>
      <c r="FVB190" s="432"/>
      <c r="FVC190" s="432"/>
      <c r="FVD190" s="432"/>
      <c r="FVE190" s="432"/>
      <c r="FVF190" s="432"/>
      <c r="FVG190" s="432"/>
      <c r="FVH190" s="432"/>
      <c r="FVI190" s="432"/>
      <c r="FVJ190" s="432"/>
      <c r="FVK190" s="432"/>
      <c r="FVL190" s="432"/>
      <c r="FVM190" s="432"/>
      <c r="FVN190" s="432"/>
      <c r="FVO190" s="432"/>
      <c r="FVP190" s="432"/>
      <c r="FVQ190" s="432"/>
      <c r="FVR190" s="432"/>
      <c r="FVS190" s="432"/>
      <c r="FVT190" s="432"/>
      <c r="FVU190" s="432"/>
      <c r="FVV190" s="432"/>
      <c r="FVW190" s="432"/>
      <c r="FVX190" s="432"/>
      <c r="FVY190" s="432"/>
      <c r="FVZ190" s="432"/>
      <c r="FWA190" s="432"/>
      <c r="FWB190" s="432"/>
      <c r="FWC190" s="432"/>
      <c r="FWD190" s="432"/>
      <c r="FWE190" s="432"/>
      <c r="FWF190" s="432"/>
      <c r="FWG190" s="432"/>
      <c r="FWH190" s="432"/>
      <c r="FWI190" s="432"/>
      <c r="FWJ190" s="432"/>
      <c r="FWK190" s="432"/>
      <c r="FWL190" s="432"/>
      <c r="FWM190" s="432"/>
      <c r="FWN190" s="432"/>
      <c r="FWO190" s="432"/>
      <c r="FWP190" s="432"/>
      <c r="FWQ190" s="432"/>
      <c r="FWR190" s="432"/>
      <c r="FWS190" s="432"/>
      <c r="FWT190" s="432"/>
      <c r="FWU190" s="432"/>
      <c r="FWV190" s="432"/>
      <c r="FWW190" s="432"/>
      <c r="FWX190" s="432"/>
      <c r="FWY190" s="432"/>
      <c r="FWZ190" s="432"/>
      <c r="FXA190" s="432"/>
      <c r="FXB190" s="432"/>
      <c r="FXC190" s="432"/>
      <c r="FXD190" s="432"/>
      <c r="FXE190" s="432"/>
      <c r="FXF190" s="432"/>
      <c r="FXG190" s="432"/>
      <c r="FXH190" s="432"/>
      <c r="FXI190" s="432"/>
      <c r="FXJ190" s="432"/>
      <c r="FXK190" s="432"/>
      <c r="FXL190" s="432"/>
      <c r="FXM190" s="432"/>
      <c r="FXN190" s="432"/>
      <c r="FXO190" s="432"/>
      <c r="FXP190" s="432"/>
      <c r="FXQ190" s="432"/>
      <c r="FXR190" s="432"/>
      <c r="FXS190" s="432"/>
      <c r="FXT190" s="432"/>
      <c r="FXU190" s="432"/>
      <c r="FXV190" s="432"/>
      <c r="FXW190" s="432"/>
      <c r="FXX190" s="432"/>
      <c r="FXY190" s="432"/>
      <c r="FXZ190" s="432"/>
      <c r="FYA190" s="432"/>
      <c r="FYB190" s="432"/>
      <c r="FYC190" s="432"/>
      <c r="FYD190" s="432"/>
      <c r="FYE190" s="432"/>
      <c r="FYF190" s="432"/>
      <c r="FYG190" s="432"/>
      <c r="FYH190" s="432"/>
      <c r="FYI190" s="432"/>
      <c r="FYJ190" s="432"/>
      <c r="FYK190" s="432"/>
      <c r="FYL190" s="432"/>
      <c r="FYM190" s="432"/>
      <c r="FYN190" s="432"/>
      <c r="FYO190" s="432"/>
      <c r="FYP190" s="432"/>
      <c r="FYQ190" s="432"/>
      <c r="FYR190" s="432"/>
      <c r="FYS190" s="432"/>
      <c r="FYT190" s="432"/>
      <c r="FYU190" s="432"/>
      <c r="FYV190" s="432"/>
      <c r="FYW190" s="432"/>
      <c r="FYX190" s="432"/>
      <c r="FYY190" s="432"/>
      <c r="FYZ190" s="432"/>
      <c r="FZA190" s="432"/>
      <c r="FZB190" s="432"/>
      <c r="FZC190" s="432"/>
      <c r="FZD190" s="432"/>
      <c r="FZE190" s="432"/>
      <c r="FZF190" s="432"/>
      <c r="FZG190" s="432"/>
      <c r="FZH190" s="432"/>
      <c r="FZI190" s="432"/>
      <c r="FZJ190" s="432"/>
      <c r="FZK190" s="432"/>
      <c r="FZL190" s="432"/>
      <c r="FZM190" s="432"/>
      <c r="FZN190" s="432"/>
      <c r="FZO190" s="432"/>
      <c r="FZP190" s="432"/>
      <c r="FZQ190" s="432"/>
      <c r="FZR190" s="432"/>
      <c r="FZS190" s="432"/>
      <c r="FZT190" s="432"/>
      <c r="FZU190" s="432"/>
      <c r="FZV190" s="432"/>
      <c r="FZW190" s="432"/>
      <c r="FZX190" s="432"/>
      <c r="FZY190" s="432"/>
      <c r="FZZ190" s="432"/>
      <c r="GAA190" s="432"/>
      <c r="GAB190" s="432"/>
      <c r="GAC190" s="432"/>
      <c r="GAD190" s="432"/>
      <c r="GAE190" s="432"/>
      <c r="GAF190" s="432"/>
      <c r="GAG190" s="432"/>
      <c r="GAH190" s="432"/>
      <c r="GAI190" s="432"/>
      <c r="GAJ190" s="432"/>
      <c r="GAK190" s="432"/>
      <c r="GAL190" s="432"/>
      <c r="GAM190" s="432"/>
      <c r="GAN190" s="432"/>
      <c r="GAO190" s="432"/>
      <c r="GAP190" s="432"/>
      <c r="GAQ190" s="432"/>
      <c r="GAR190" s="432"/>
      <c r="GAS190" s="432"/>
      <c r="GAT190" s="432"/>
      <c r="GAU190" s="432"/>
      <c r="GAV190" s="432"/>
      <c r="GAW190" s="432"/>
      <c r="GAX190" s="432"/>
      <c r="GAY190" s="432"/>
      <c r="GAZ190" s="432"/>
      <c r="GBA190" s="432"/>
      <c r="GBB190" s="432"/>
      <c r="GBC190" s="432"/>
      <c r="GBD190" s="432"/>
      <c r="GBE190" s="432"/>
      <c r="GBF190" s="432"/>
      <c r="GBG190" s="432"/>
      <c r="GBH190" s="432"/>
      <c r="GBI190" s="432"/>
      <c r="GBJ190" s="432"/>
      <c r="GBK190" s="432"/>
      <c r="GBL190" s="432"/>
      <c r="GBM190" s="432"/>
      <c r="GBN190" s="432"/>
      <c r="GBO190" s="432"/>
      <c r="GBP190" s="432"/>
      <c r="GBQ190" s="432"/>
      <c r="GBR190" s="432"/>
      <c r="GBS190" s="432"/>
      <c r="GBT190" s="432"/>
      <c r="GBU190" s="432"/>
      <c r="GBV190" s="432"/>
      <c r="GBW190" s="432"/>
      <c r="GBX190" s="432"/>
      <c r="GBY190" s="432"/>
      <c r="GBZ190" s="432"/>
      <c r="GCA190" s="432"/>
      <c r="GCB190" s="432"/>
      <c r="GCC190" s="432"/>
      <c r="GCD190" s="432"/>
      <c r="GCE190" s="432"/>
      <c r="GCF190" s="432"/>
      <c r="GCG190" s="432"/>
      <c r="GCH190" s="432"/>
      <c r="GCI190" s="432"/>
      <c r="GCJ190" s="432"/>
      <c r="GCK190" s="432"/>
      <c r="GCL190" s="432"/>
      <c r="GCM190" s="432"/>
      <c r="GCN190" s="432"/>
      <c r="GCO190" s="432"/>
      <c r="GCP190" s="432"/>
      <c r="GCQ190" s="432"/>
      <c r="GCR190" s="432"/>
      <c r="GCS190" s="432"/>
      <c r="GCT190" s="432"/>
      <c r="GCU190" s="432"/>
      <c r="GCV190" s="432"/>
      <c r="GCW190" s="432"/>
      <c r="GCX190" s="432"/>
      <c r="GCY190" s="432"/>
      <c r="GCZ190" s="432"/>
      <c r="GDA190" s="432"/>
      <c r="GDB190" s="432"/>
      <c r="GDC190" s="432"/>
      <c r="GDD190" s="432"/>
      <c r="GDE190" s="432"/>
      <c r="GDF190" s="432"/>
      <c r="GDG190" s="432"/>
      <c r="GDH190" s="432"/>
      <c r="GDI190" s="432"/>
      <c r="GDJ190" s="432"/>
      <c r="GDK190" s="432"/>
      <c r="GDL190" s="432"/>
      <c r="GDM190" s="432"/>
      <c r="GDN190" s="432"/>
      <c r="GDO190" s="432"/>
      <c r="GDP190" s="432"/>
      <c r="GDQ190" s="432"/>
      <c r="GDR190" s="432"/>
      <c r="GDS190" s="432"/>
      <c r="GDT190" s="432"/>
      <c r="GDU190" s="432"/>
      <c r="GDV190" s="432"/>
      <c r="GDW190" s="432"/>
      <c r="GDX190" s="432"/>
      <c r="GDY190" s="432"/>
      <c r="GDZ190" s="432"/>
      <c r="GEA190" s="432"/>
      <c r="GEB190" s="432"/>
      <c r="GEC190" s="432"/>
      <c r="GED190" s="432"/>
      <c r="GEE190" s="432"/>
      <c r="GEL190" s="432"/>
      <c r="GEM190" s="432"/>
      <c r="GEN190" s="432"/>
      <c r="GEO190" s="432"/>
      <c r="GEP190" s="432"/>
      <c r="GEQ190" s="432"/>
      <c r="GER190" s="432"/>
      <c r="GES190" s="432"/>
      <c r="GET190" s="432"/>
      <c r="GEU190" s="432"/>
      <c r="GEV190" s="432"/>
      <c r="GEW190" s="432"/>
      <c r="GEX190" s="432"/>
      <c r="GEY190" s="432"/>
      <c r="GEZ190" s="432"/>
      <c r="GFA190" s="432"/>
      <c r="GFB190" s="432"/>
      <c r="GFC190" s="432"/>
      <c r="GFD190" s="432"/>
      <c r="GFE190" s="432"/>
      <c r="GFF190" s="432"/>
      <c r="GFG190" s="432"/>
      <c r="GFH190" s="432"/>
      <c r="GFI190" s="432"/>
      <c r="GFJ190" s="432"/>
      <c r="GFK190" s="432"/>
      <c r="GFL190" s="432"/>
      <c r="GFM190" s="432"/>
      <c r="GFN190" s="432"/>
      <c r="GFO190" s="432"/>
      <c r="GFP190" s="432"/>
      <c r="GFQ190" s="432"/>
      <c r="GFR190" s="432"/>
      <c r="GFS190" s="432"/>
      <c r="GFT190" s="432"/>
      <c r="GFU190" s="432"/>
      <c r="GFV190" s="432"/>
      <c r="GFW190" s="432"/>
      <c r="GFX190" s="432"/>
      <c r="GFY190" s="432"/>
      <c r="GFZ190" s="432"/>
      <c r="GGA190" s="432"/>
      <c r="GGB190" s="432"/>
      <c r="GGC190" s="432"/>
      <c r="GGD190" s="432"/>
      <c r="GGE190" s="432"/>
      <c r="GGF190" s="432"/>
      <c r="GGG190" s="432"/>
      <c r="GGH190" s="432"/>
      <c r="GGI190" s="432"/>
      <c r="GGJ190" s="432"/>
      <c r="GGK190" s="432"/>
      <c r="GGL190" s="432"/>
      <c r="GGM190" s="432"/>
      <c r="GGN190" s="432"/>
      <c r="GGO190" s="432"/>
      <c r="GGP190" s="432"/>
      <c r="GGQ190" s="432"/>
      <c r="GGR190" s="432"/>
      <c r="GGS190" s="432"/>
      <c r="GGT190" s="432"/>
      <c r="GGU190" s="432"/>
      <c r="GGV190" s="432"/>
      <c r="GGW190" s="432"/>
      <c r="GGX190" s="432"/>
      <c r="GGY190" s="432"/>
      <c r="GGZ190" s="432"/>
      <c r="GHA190" s="432"/>
      <c r="GHB190" s="432"/>
      <c r="GHC190" s="432"/>
      <c r="GHD190" s="432"/>
      <c r="GHE190" s="432"/>
      <c r="GHF190" s="432"/>
      <c r="GHG190" s="432"/>
      <c r="GHH190" s="432"/>
      <c r="GHI190" s="432"/>
      <c r="GHJ190" s="432"/>
      <c r="GHK190" s="432"/>
      <c r="GHL190" s="432"/>
      <c r="GHM190" s="432"/>
      <c r="GHN190" s="432"/>
      <c r="GHO190" s="432"/>
      <c r="GHP190" s="432"/>
      <c r="GHQ190" s="432"/>
      <c r="GHR190" s="432"/>
      <c r="GHS190" s="432"/>
      <c r="GHT190" s="432"/>
      <c r="GHU190" s="432"/>
      <c r="GHV190" s="432"/>
      <c r="GHW190" s="432"/>
      <c r="GHX190" s="432"/>
      <c r="GHY190" s="432"/>
      <c r="GHZ190" s="432"/>
      <c r="GIA190" s="432"/>
      <c r="GIB190" s="432"/>
      <c r="GIC190" s="432"/>
      <c r="GID190" s="432"/>
      <c r="GIE190" s="432"/>
      <c r="GIF190" s="432"/>
      <c r="GIG190" s="432"/>
      <c r="GIH190" s="432"/>
      <c r="GII190" s="432"/>
      <c r="GIJ190" s="432"/>
      <c r="GIK190" s="432"/>
      <c r="GIL190" s="432"/>
      <c r="GIM190" s="432"/>
      <c r="GIN190" s="432"/>
      <c r="GIO190" s="432"/>
      <c r="GIP190" s="432"/>
      <c r="GIQ190" s="432"/>
      <c r="GIR190" s="432"/>
      <c r="GIS190" s="432"/>
      <c r="GIT190" s="432"/>
      <c r="GIU190" s="432"/>
      <c r="GIV190" s="432"/>
      <c r="GIW190" s="432"/>
      <c r="GIX190" s="432"/>
      <c r="GIY190" s="432"/>
      <c r="GIZ190" s="432"/>
      <c r="GJA190" s="432"/>
      <c r="GJB190" s="432"/>
      <c r="GJC190" s="432"/>
      <c r="GJD190" s="432"/>
      <c r="GJE190" s="432"/>
      <c r="GJF190" s="432"/>
      <c r="GJG190" s="432"/>
      <c r="GJH190" s="432"/>
      <c r="GJI190" s="432"/>
      <c r="GJJ190" s="432"/>
      <c r="GJK190" s="432"/>
      <c r="GJL190" s="432"/>
      <c r="GJM190" s="432"/>
      <c r="GJN190" s="432"/>
      <c r="GJO190" s="432"/>
      <c r="GJP190" s="432"/>
      <c r="GJQ190" s="432"/>
      <c r="GJR190" s="432"/>
      <c r="GJS190" s="432"/>
      <c r="GJT190" s="432"/>
      <c r="GJU190" s="432"/>
      <c r="GJV190" s="432"/>
      <c r="GJW190" s="432"/>
      <c r="GJX190" s="432"/>
      <c r="GJY190" s="432"/>
      <c r="GJZ190" s="432"/>
      <c r="GKA190" s="432"/>
      <c r="GKB190" s="432"/>
      <c r="GKC190" s="432"/>
      <c r="GKD190" s="432"/>
      <c r="GKE190" s="432"/>
      <c r="GKF190" s="432"/>
      <c r="GKG190" s="432"/>
      <c r="GKH190" s="432"/>
      <c r="GKI190" s="432"/>
      <c r="GKJ190" s="432"/>
      <c r="GKK190" s="432"/>
      <c r="GKL190" s="432"/>
      <c r="GKM190" s="432"/>
      <c r="GKN190" s="432"/>
      <c r="GKO190" s="432"/>
      <c r="GKP190" s="432"/>
      <c r="GKQ190" s="432"/>
      <c r="GKR190" s="432"/>
      <c r="GKS190" s="432"/>
      <c r="GKT190" s="432"/>
      <c r="GKU190" s="432"/>
      <c r="GKV190" s="432"/>
      <c r="GKW190" s="432"/>
      <c r="GKX190" s="432"/>
      <c r="GKY190" s="432"/>
      <c r="GKZ190" s="432"/>
      <c r="GLA190" s="432"/>
      <c r="GLB190" s="432"/>
      <c r="GLC190" s="432"/>
      <c r="GLD190" s="432"/>
      <c r="GLE190" s="432"/>
      <c r="GLF190" s="432"/>
      <c r="GLG190" s="432"/>
      <c r="GLH190" s="432"/>
      <c r="GLI190" s="432"/>
      <c r="GLJ190" s="432"/>
      <c r="GLK190" s="432"/>
      <c r="GLL190" s="432"/>
      <c r="GLM190" s="432"/>
      <c r="GLN190" s="432"/>
      <c r="GLO190" s="432"/>
      <c r="GLP190" s="432"/>
      <c r="GLQ190" s="432"/>
      <c r="GLR190" s="432"/>
      <c r="GLS190" s="432"/>
      <c r="GLT190" s="432"/>
      <c r="GLU190" s="432"/>
      <c r="GLV190" s="432"/>
      <c r="GLW190" s="432"/>
      <c r="GLX190" s="432"/>
      <c r="GLY190" s="432"/>
      <c r="GLZ190" s="432"/>
      <c r="GMA190" s="432"/>
      <c r="GMB190" s="432"/>
      <c r="GMC190" s="432"/>
      <c r="GMD190" s="432"/>
      <c r="GME190" s="432"/>
      <c r="GMF190" s="432"/>
      <c r="GMG190" s="432"/>
      <c r="GMH190" s="432"/>
      <c r="GMI190" s="432"/>
      <c r="GMJ190" s="432"/>
      <c r="GMK190" s="432"/>
      <c r="GML190" s="432"/>
      <c r="GMM190" s="432"/>
      <c r="GMN190" s="432"/>
      <c r="GMO190" s="432"/>
      <c r="GMP190" s="432"/>
      <c r="GMQ190" s="432"/>
      <c r="GMR190" s="432"/>
      <c r="GMS190" s="432"/>
      <c r="GMT190" s="432"/>
      <c r="GMU190" s="432"/>
      <c r="GMV190" s="432"/>
      <c r="GMW190" s="432"/>
      <c r="GMX190" s="432"/>
      <c r="GMY190" s="432"/>
      <c r="GMZ190" s="432"/>
      <c r="GNA190" s="432"/>
      <c r="GNB190" s="432"/>
      <c r="GNC190" s="432"/>
      <c r="GND190" s="432"/>
      <c r="GNE190" s="432"/>
      <c r="GNF190" s="432"/>
      <c r="GNG190" s="432"/>
      <c r="GNH190" s="432"/>
      <c r="GNI190" s="432"/>
      <c r="GNJ190" s="432"/>
      <c r="GNK190" s="432"/>
      <c r="GNL190" s="432"/>
      <c r="GNM190" s="432"/>
      <c r="GNN190" s="432"/>
      <c r="GNO190" s="432"/>
      <c r="GNP190" s="432"/>
      <c r="GNQ190" s="432"/>
      <c r="GNR190" s="432"/>
      <c r="GNS190" s="432"/>
      <c r="GNT190" s="432"/>
      <c r="GNU190" s="432"/>
      <c r="GNV190" s="432"/>
      <c r="GNW190" s="432"/>
      <c r="GNX190" s="432"/>
      <c r="GNY190" s="432"/>
      <c r="GNZ190" s="432"/>
      <c r="GOA190" s="432"/>
      <c r="GOH190" s="432"/>
      <c r="GOI190" s="432"/>
      <c r="GOJ190" s="432"/>
      <c r="GOK190" s="432"/>
      <c r="GOL190" s="432"/>
      <c r="GOM190" s="432"/>
      <c r="GON190" s="432"/>
      <c r="GOO190" s="432"/>
      <c r="GOP190" s="432"/>
      <c r="GOQ190" s="432"/>
      <c r="GOR190" s="432"/>
      <c r="GOS190" s="432"/>
      <c r="GOT190" s="432"/>
      <c r="GOU190" s="432"/>
      <c r="GOV190" s="432"/>
      <c r="GOW190" s="432"/>
      <c r="GOX190" s="432"/>
      <c r="GOY190" s="432"/>
      <c r="GOZ190" s="432"/>
      <c r="GPA190" s="432"/>
      <c r="GPB190" s="432"/>
      <c r="GPC190" s="432"/>
      <c r="GPD190" s="432"/>
      <c r="GPE190" s="432"/>
      <c r="GPF190" s="432"/>
      <c r="GPG190" s="432"/>
      <c r="GPH190" s="432"/>
      <c r="GPI190" s="432"/>
      <c r="GPJ190" s="432"/>
      <c r="GPK190" s="432"/>
      <c r="GPL190" s="432"/>
      <c r="GPM190" s="432"/>
      <c r="GPN190" s="432"/>
      <c r="GPO190" s="432"/>
      <c r="GPP190" s="432"/>
      <c r="GPQ190" s="432"/>
      <c r="GPR190" s="432"/>
      <c r="GPS190" s="432"/>
      <c r="GPT190" s="432"/>
      <c r="GPU190" s="432"/>
      <c r="GPV190" s="432"/>
      <c r="GPW190" s="432"/>
      <c r="GPX190" s="432"/>
      <c r="GPY190" s="432"/>
      <c r="GPZ190" s="432"/>
      <c r="GQA190" s="432"/>
      <c r="GQB190" s="432"/>
      <c r="GQC190" s="432"/>
      <c r="GQD190" s="432"/>
      <c r="GQE190" s="432"/>
      <c r="GQF190" s="432"/>
      <c r="GQG190" s="432"/>
      <c r="GQH190" s="432"/>
      <c r="GQI190" s="432"/>
      <c r="GQJ190" s="432"/>
      <c r="GQK190" s="432"/>
      <c r="GQL190" s="432"/>
      <c r="GQM190" s="432"/>
      <c r="GQN190" s="432"/>
      <c r="GQO190" s="432"/>
      <c r="GQP190" s="432"/>
      <c r="GQQ190" s="432"/>
      <c r="GQR190" s="432"/>
      <c r="GQS190" s="432"/>
      <c r="GQT190" s="432"/>
      <c r="GQU190" s="432"/>
      <c r="GQV190" s="432"/>
      <c r="GQW190" s="432"/>
      <c r="GQX190" s="432"/>
      <c r="GQY190" s="432"/>
      <c r="GQZ190" s="432"/>
      <c r="GRA190" s="432"/>
      <c r="GRB190" s="432"/>
      <c r="GRC190" s="432"/>
      <c r="GRD190" s="432"/>
      <c r="GRE190" s="432"/>
      <c r="GRF190" s="432"/>
      <c r="GRG190" s="432"/>
      <c r="GRH190" s="432"/>
      <c r="GRI190" s="432"/>
      <c r="GRJ190" s="432"/>
      <c r="GRK190" s="432"/>
      <c r="GRL190" s="432"/>
      <c r="GRM190" s="432"/>
      <c r="GRN190" s="432"/>
      <c r="GRO190" s="432"/>
      <c r="GRP190" s="432"/>
      <c r="GRQ190" s="432"/>
      <c r="GRR190" s="432"/>
      <c r="GRS190" s="432"/>
      <c r="GRT190" s="432"/>
      <c r="GRU190" s="432"/>
      <c r="GRV190" s="432"/>
      <c r="GRW190" s="432"/>
      <c r="GRX190" s="432"/>
      <c r="GRY190" s="432"/>
      <c r="GRZ190" s="432"/>
      <c r="GSA190" s="432"/>
      <c r="GSB190" s="432"/>
      <c r="GSC190" s="432"/>
      <c r="GSD190" s="432"/>
      <c r="GSE190" s="432"/>
      <c r="GSF190" s="432"/>
      <c r="GSG190" s="432"/>
      <c r="GSH190" s="432"/>
      <c r="GSI190" s="432"/>
      <c r="GSJ190" s="432"/>
      <c r="GSK190" s="432"/>
      <c r="GSL190" s="432"/>
      <c r="GSM190" s="432"/>
      <c r="GSN190" s="432"/>
      <c r="GSO190" s="432"/>
      <c r="GSP190" s="432"/>
      <c r="GSQ190" s="432"/>
      <c r="GSR190" s="432"/>
      <c r="GSS190" s="432"/>
      <c r="GST190" s="432"/>
      <c r="GSU190" s="432"/>
      <c r="GSV190" s="432"/>
      <c r="GSW190" s="432"/>
      <c r="GSX190" s="432"/>
      <c r="GSY190" s="432"/>
      <c r="GSZ190" s="432"/>
      <c r="GTA190" s="432"/>
      <c r="GTB190" s="432"/>
      <c r="GTC190" s="432"/>
      <c r="GTD190" s="432"/>
      <c r="GTE190" s="432"/>
      <c r="GTF190" s="432"/>
      <c r="GTG190" s="432"/>
      <c r="GTH190" s="432"/>
      <c r="GTI190" s="432"/>
      <c r="GTJ190" s="432"/>
      <c r="GTK190" s="432"/>
      <c r="GTL190" s="432"/>
      <c r="GTM190" s="432"/>
      <c r="GTN190" s="432"/>
      <c r="GTO190" s="432"/>
      <c r="GTP190" s="432"/>
      <c r="GTQ190" s="432"/>
      <c r="GTR190" s="432"/>
      <c r="GTS190" s="432"/>
      <c r="GTT190" s="432"/>
      <c r="GTU190" s="432"/>
      <c r="GTV190" s="432"/>
      <c r="GTW190" s="432"/>
      <c r="GTX190" s="432"/>
      <c r="GTY190" s="432"/>
      <c r="GTZ190" s="432"/>
      <c r="GUA190" s="432"/>
      <c r="GUB190" s="432"/>
      <c r="GUC190" s="432"/>
      <c r="GUD190" s="432"/>
      <c r="GUE190" s="432"/>
      <c r="GUF190" s="432"/>
      <c r="GUG190" s="432"/>
      <c r="GUH190" s="432"/>
      <c r="GUI190" s="432"/>
      <c r="GUJ190" s="432"/>
      <c r="GUK190" s="432"/>
      <c r="GUL190" s="432"/>
      <c r="GUM190" s="432"/>
      <c r="GUN190" s="432"/>
      <c r="GUO190" s="432"/>
      <c r="GUP190" s="432"/>
      <c r="GUQ190" s="432"/>
      <c r="GUR190" s="432"/>
      <c r="GUS190" s="432"/>
      <c r="GUT190" s="432"/>
      <c r="GUU190" s="432"/>
      <c r="GUV190" s="432"/>
      <c r="GUW190" s="432"/>
      <c r="GUX190" s="432"/>
      <c r="GUY190" s="432"/>
      <c r="GUZ190" s="432"/>
      <c r="GVA190" s="432"/>
      <c r="GVB190" s="432"/>
      <c r="GVC190" s="432"/>
      <c r="GVD190" s="432"/>
      <c r="GVE190" s="432"/>
      <c r="GVF190" s="432"/>
      <c r="GVG190" s="432"/>
      <c r="GVH190" s="432"/>
      <c r="GVI190" s="432"/>
      <c r="GVJ190" s="432"/>
      <c r="GVK190" s="432"/>
      <c r="GVL190" s="432"/>
      <c r="GVM190" s="432"/>
      <c r="GVN190" s="432"/>
      <c r="GVO190" s="432"/>
      <c r="GVP190" s="432"/>
      <c r="GVQ190" s="432"/>
      <c r="GVR190" s="432"/>
      <c r="GVS190" s="432"/>
      <c r="GVT190" s="432"/>
      <c r="GVU190" s="432"/>
      <c r="GVV190" s="432"/>
      <c r="GVW190" s="432"/>
      <c r="GVX190" s="432"/>
      <c r="GVY190" s="432"/>
      <c r="GVZ190" s="432"/>
      <c r="GWA190" s="432"/>
      <c r="GWB190" s="432"/>
      <c r="GWC190" s="432"/>
      <c r="GWD190" s="432"/>
      <c r="GWE190" s="432"/>
      <c r="GWF190" s="432"/>
      <c r="GWG190" s="432"/>
      <c r="GWH190" s="432"/>
      <c r="GWI190" s="432"/>
      <c r="GWJ190" s="432"/>
      <c r="GWK190" s="432"/>
      <c r="GWL190" s="432"/>
      <c r="GWM190" s="432"/>
      <c r="GWN190" s="432"/>
      <c r="GWO190" s="432"/>
      <c r="GWP190" s="432"/>
      <c r="GWQ190" s="432"/>
      <c r="GWR190" s="432"/>
      <c r="GWS190" s="432"/>
      <c r="GWT190" s="432"/>
      <c r="GWU190" s="432"/>
      <c r="GWV190" s="432"/>
      <c r="GWW190" s="432"/>
      <c r="GWX190" s="432"/>
      <c r="GWY190" s="432"/>
      <c r="GWZ190" s="432"/>
      <c r="GXA190" s="432"/>
      <c r="GXB190" s="432"/>
      <c r="GXC190" s="432"/>
      <c r="GXD190" s="432"/>
      <c r="GXE190" s="432"/>
      <c r="GXF190" s="432"/>
      <c r="GXG190" s="432"/>
      <c r="GXH190" s="432"/>
      <c r="GXI190" s="432"/>
      <c r="GXJ190" s="432"/>
      <c r="GXK190" s="432"/>
      <c r="GXL190" s="432"/>
      <c r="GXM190" s="432"/>
      <c r="GXN190" s="432"/>
      <c r="GXO190" s="432"/>
      <c r="GXP190" s="432"/>
      <c r="GXQ190" s="432"/>
      <c r="GXR190" s="432"/>
      <c r="GXS190" s="432"/>
      <c r="GXT190" s="432"/>
      <c r="GXU190" s="432"/>
      <c r="GXV190" s="432"/>
      <c r="GXW190" s="432"/>
      <c r="GYD190" s="432"/>
      <c r="GYE190" s="432"/>
      <c r="GYF190" s="432"/>
      <c r="GYG190" s="432"/>
      <c r="GYH190" s="432"/>
      <c r="GYI190" s="432"/>
      <c r="GYJ190" s="432"/>
      <c r="GYK190" s="432"/>
      <c r="GYL190" s="432"/>
      <c r="GYM190" s="432"/>
      <c r="GYN190" s="432"/>
      <c r="GYO190" s="432"/>
      <c r="GYP190" s="432"/>
      <c r="GYQ190" s="432"/>
      <c r="GYR190" s="432"/>
      <c r="GYS190" s="432"/>
      <c r="GYT190" s="432"/>
      <c r="GYU190" s="432"/>
      <c r="GYV190" s="432"/>
      <c r="GYW190" s="432"/>
      <c r="GYX190" s="432"/>
      <c r="GYY190" s="432"/>
      <c r="GYZ190" s="432"/>
      <c r="GZA190" s="432"/>
      <c r="GZB190" s="432"/>
      <c r="GZC190" s="432"/>
      <c r="GZD190" s="432"/>
      <c r="GZE190" s="432"/>
      <c r="GZF190" s="432"/>
      <c r="GZG190" s="432"/>
      <c r="GZH190" s="432"/>
      <c r="GZI190" s="432"/>
      <c r="GZJ190" s="432"/>
      <c r="GZK190" s="432"/>
      <c r="GZL190" s="432"/>
      <c r="GZM190" s="432"/>
      <c r="GZN190" s="432"/>
      <c r="GZO190" s="432"/>
      <c r="GZP190" s="432"/>
      <c r="GZQ190" s="432"/>
      <c r="GZR190" s="432"/>
      <c r="GZS190" s="432"/>
      <c r="GZT190" s="432"/>
      <c r="GZU190" s="432"/>
      <c r="GZV190" s="432"/>
      <c r="GZW190" s="432"/>
      <c r="GZX190" s="432"/>
      <c r="GZY190" s="432"/>
      <c r="GZZ190" s="432"/>
      <c r="HAA190" s="432"/>
      <c r="HAB190" s="432"/>
      <c r="HAC190" s="432"/>
      <c r="HAD190" s="432"/>
      <c r="HAE190" s="432"/>
      <c r="HAF190" s="432"/>
      <c r="HAG190" s="432"/>
      <c r="HAH190" s="432"/>
      <c r="HAI190" s="432"/>
      <c r="HAJ190" s="432"/>
      <c r="HAK190" s="432"/>
      <c r="HAL190" s="432"/>
      <c r="HAM190" s="432"/>
      <c r="HAN190" s="432"/>
      <c r="HAO190" s="432"/>
      <c r="HAP190" s="432"/>
      <c r="HAQ190" s="432"/>
      <c r="HAR190" s="432"/>
      <c r="HAS190" s="432"/>
      <c r="HAT190" s="432"/>
      <c r="HAU190" s="432"/>
      <c r="HAV190" s="432"/>
      <c r="HAW190" s="432"/>
      <c r="HAX190" s="432"/>
      <c r="HAY190" s="432"/>
      <c r="HAZ190" s="432"/>
      <c r="HBA190" s="432"/>
      <c r="HBB190" s="432"/>
      <c r="HBC190" s="432"/>
      <c r="HBD190" s="432"/>
      <c r="HBE190" s="432"/>
      <c r="HBF190" s="432"/>
      <c r="HBG190" s="432"/>
      <c r="HBH190" s="432"/>
      <c r="HBI190" s="432"/>
      <c r="HBJ190" s="432"/>
      <c r="HBK190" s="432"/>
      <c r="HBL190" s="432"/>
      <c r="HBM190" s="432"/>
      <c r="HBN190" s="432"/>
      <c r="HBO190" s="432"/>
      <c r="HBP190" s="432"/>
      <c r="HBQ190" s="432"/>
      <c r="HBR190" s="432"/>
      <c r="HBS190" s="432"/>
      <c r="HBT190" s="432"/>
      <c r="HBU190" s="432"/>
      <c r="HBV190" s="432"/>
      <c r="HBW190" s="432"/>
      <c r="HBX190" s="432"/>
      <c r="HBY190" s="432"/>
      <c r="HBZ190" s="432"/>
      <c r="HCA190" s="432"/>
      <c r="HCB190" s="432"/>
      <c r="HCC190" s="432"/>
      <c r="HCD190" s="432"/>
      <c r="HCE190" s="432"/>
      <c r="HCF190" s="432"/>
      <c r="HCG190" s="432"/>
      <c r="HCH190" s="432"/>
      <c r="HCI190" s="432"/>
      <c r="HCJ190" s="432"/>
      <c r="HCK190" s="432"/>
      <c r="HCL190" s="432"/>
      <c r="HCM190" s="432"/>
      <c r="HCN190" s="432"/>
      <c r="HCO190" s="432"/>
      <c r="HCP190" s="432"/>
      <c r="HCQ190" s="432"/>
      <c r="HCR190" s="432"/>
      <c r="HCS190" s="432"/>
      <c r="HCT190" s="432"/>
      <c r="HCU190" s="432"/>
      <c r="HCV190" s="432"/>
      <c r="HCW190" s="432"/>
      <c r="HCX190" s="432"/>
      <c r="HCY190" s="432"/>
      <c r="HCZ190" s="432"/>
      <c r="HDA190" s="432"/>
      <c r="HDB190" s="432"/>
      <c r="HDC190" s="432"/>
      <c r="HDD190" s="432"/>
      <c r="HDE190" s="432"/>
      <c r="HDF190" s="432"/>
      <c r="HDG190" s="432"/>
      <c r="HDH190" s="432"/>
      <c r="HDI190" s="432"/>
      <c r="HDJ190" s="432"/>
      <c r="HDK190" s="432"/>
      <c r="HDL190" s="432"/>
      <c r="HDM190" s="432"/>
      <c r="HDN190" s="432"/>
      <c r="HDO190" s="432"/>
      <c r="HDP190" s="432"/>
      <c r="HDQ190" s="432"/>
      <c r="HDR190" s="432"/>
      <c r="HDS190" s="432"/>
      <c r="HDT190" s="432"/>
      <c r="HDU190" s="432"/>
      <c r="HDV190" s="432"/>
      <c r="HDW190" s="432"/>
      <c r="HDX190" s="432"/>
      <c r="HDY190" s="432"/>
      <c r="HDZ190" s="432"/>
      <c r="HEA190" s="432"/>
      <c r="HEB190" s="432"/>
      <c r="HEC190" s="432"/>
      <c r="HED190" s="432"/>
      <c r="HEE190" s="432"/>
      <c r="HEF190" s="432"/>
      <c r="HEG190" s="432"/>
      <c r="HEH190" s="432"/>
      <c r="HEI190" s="432"/>
      <c r="HEJ190" s="432"/>
      <c r="HEK190" s="432"/>
      <c r="HEL190" s="432"/>
      <c r="HEM190" s="432"/>
      <c r="HEN190" s="432"/>
      <c r="HEO190" s="432"/>
      <c r="HEP190" s="432"/>
      <c r="HEQ190" s="432"/>
      <c r="HER190" s="432"/>
      <c r="HES190" s="432"/>
      <c r="HET190" s="432"/>
      <c r="HEU190" s="432"/>
      <c r="HEV190" s="432"/>
      <c r="HEW190" s="432"/>
      <c r="HEX190" s="432"/>
      <c r="HEY190" s="432"/>
      <c r="HEZ190" s="432"/>
      <c r="HFA190" s="432"/>
      <c r="HFB190" s="432"/>
      <c r="HFC190" s="432"/>
      <c r="HFD190" s="432"/>
      <c r="HFE190" s="432"/>
      <c r="HFF190" s="432"/>
      <c r="HFG190" s="432"/>
      <c r="HFH190" s="432"/>
      <c r="HFI190" s="432"/>
      <c r="HFJ190" s="432"/>
      <c r="HFK190" s="432"/>
      <c r="HFL190" s="432"/>
      <c r="HFM190" s="432"/>
      <c r="HFN190" s="432"/>
      <c r="HFO190" s="432"/>
      <c r="HFP190" s="432"/>
      <c r="HFQ190" s="432"/>
      <c r="HFR190" s="432"/>
      <c r="HFS190" s="432"/>
      <c r="HFT190" s="432"/>
      <c r="HFU190" s="432"/>
      <c r="HFV190" s="432"/>
      <c r="HFW190" s="432"/>
      <c r="HFX190" s="432"/>
      <c r="HFY190" s="432"/>
      <c r="HFZ190" s="432"/>
      <c r="HGA190" s="432"/>
      <c r="HGB190" s="432"/>
      <c r="HGC190" s="432"/>
      <c r="HGD190" s="432"/>
      <c r="HGE190" s="432"/>
      <c r="HGF190" s="432"/>
      <c r="HGG190" s="432"/>
      <c r="HGH190" s="432"/>
      <c r="HGI190" s="432"/>
      <c r="HGJ190" s="432"/>
      <c r="HGK190" s="432"/>
      <c r="HGL190" s="432"/>
      <c r="HGM190" s="432"/>
      <c r="HGN190" s="432"/>
      <c r="HGO190" s="432"/>
      <c r="HGP190" s="432"/>
      <c r="HGQ190" s="432"/>
      <c r="HGR190" s="432"/>
      <c r="HGS190" s="432"/>
      <c r="HGT190" s="432"/>
      <c r="HGU190" s="432"/>
      <c r="HGV190" s="432"/>
      <c r="HGW190" s="432"/>
      <c r="HGX190" s="432"/>
      <c r="HGY190" s="432"/>
      <c r="HGZ190" s="432"/>
      <c r="HHA190" s="432"/>
      <c r="HHB190" s="432"/>
      <c r="HHC190" s="432"/>
      <c r="HHD190" s="432"/>
      <c r="HHE190" s="432"/>
      <c r="HHF190" s="432"/>
      <c r="HHG190" s="432"/>
      <c r="HHH190" s="432"/>
      <c r="HHI190" s="432"/>
      <c r="HHJ190" s="432"/>
      <c r="HHK190" s="432"/>
      <c r="HHL190" s="432"/>
      <c r="HHM190" s="432"/>
      <c r="HHN190" s="432"/>
      <c r="HHO190" s="432"/>
      <c r="HHP190" s="432"/>
      <c r="HHQ190" s="432"/>
      <c r="HHR190" s="432"/>
      <c r="HHS190" s="432"/>
      <c r="HHZ190" s="432"/>
      <c r="HIA190" s="432"/>
      <c r="HIB190" s="432"/>
      <c r="HIC190" s="432"/>
      <c r="HID190" s="432"/>
      <c r="HIE190" s="432"/>
      <c r="HIF190" s="432"/>
      <c r="HIG190" s="432"/>
      <c r="HIH190" s="432"/>
      <c r="HII190" s="432"/>
      <c r="HIJ190" s="432"/>
      <c r="HIK190" s="432"/>
      <c r="HIL190" s="432"/>
      <c r="HIM190" s="432"/>
      <c r="HIN190" s="432"/>
      <c r="HIO190" s="432"/>
      <c r="HIP190" s="432"/>
      <c r="HIQ190" s="432"/>
      <c r="HIR190" s="432"/>
      <c r="HIS190" s="432"/>
      <c r="HIT190" s="432"/>
      <c r="HIU190" s="432"/>
      <c r="HIV190" s="432"/>
      <c r="HIW190" s="432"/>
      <c r="HIX190" s="432"/>
      <c r="HIY190" s="432"/>
      <c r="HIZ190" s="432"/>
      <c r="HJA190" s="432"/>
      <c r="HJB190" s="432"/>
      <c r="HJC190" s="432"/>
      <c r="HJD190" s="432"/>
      <c r="HJE190" s="432"/>
      <c r="HJF190" s="432"/>
      <c r="HJG190" s="432"/>
      <c r="HJH190" s="432"/>
      <c r="HJI190" s="432"/>
      <c r="HJJ190" s="432"/>
      <c r="HJK190" s="432"/>
      <c r="HJL190" s="432"/>
      <c r="HJM190" s="432"/>
      <c r="HJN190" s="432"/>
      <c r="HJO190" s="432"/>
      <c r="HJP190" s="432"/>
      <c r="HJQ190" s="432"/>
      <c r="HJR190" s="432"/>
      <c r="HJS190" s="432"/>
      <c r="HJT190" s="432"/>
      <c r="HJU190" s="432"/>
      <c r="HJV190" s="432"/>
      <c r="HJW190" s="432"/>
      <c r="HJX190" s="432"/>
      <c r="HJY190" s="432"/>
      <c r="HJZ190" s="432"/>
      <c r="HKA190" s="432"/>
      <c r="HKB190" s="432"/>
      <c r="HKC190" s="432"/>
      <c r="HKD190" s="432"/>
      <c r="HKE190" s="432"/>
      <c r="HKF190" s="432"/>
      <c r="HKG190" s="432"/>
      <c r="HKH190" s="432"/>
      <c r="HKI190" s="432"/>
      <c r="HKJ190" s="432"/>
      <c r="HKK190" s="432"/>
      <c r="HKL190" s="432"/>
      <c r="HKM190" s="432"/>
      <c r="HKN190" s="432"/>
      <c r="HKO190" s="432"/>
      <c r="HKP190" s="432"/>
      <c r="HKQ190" s="432"/>
      <c r="HKR190" s="432"/>
      <c r="HKS190" s="432"/>
      <c r="HKT190" s="432"/>
      <c r="HKU190" s="432"/>
      <c r="HKV190" s="432"/>
      <c r="HKW190" s="432"/>
      <c r="HKX190" s="432"/>
      <c r="HKY190" s="432"/>
      <c r="HKZ190" s="432"/>
      <c r="HLA190" s="432"/>
      <c r="HLB190" s="432"/>
      <c r="HLC190" s="432"/>
      <c r="HLD190" s="432"/>
      <c r="HLE190" s="432"/>
      <c r="HLF190" s="432"/>
      <c r="HLG190" s="432"/>
      <c r="HLH190" s="432"/>
      <c r="HLI190" s="432"/>
      <c r="HLJ190" s="432"/>
      <c r="HLK190" s="432"/>
      <c r="HLL190" s="432"/>
      <c r="HLM190" s="432"/>
      <c r="HLN190" s="432"/>
      <c r="HLO190" s="432"/>
      <c r="HLP190" s="432"/>
      <c r="HLQ190" s="432"/>
      <c r="HLR190" s="432"/>
      <c r="HLS190" s="432"/>
      <c r="HLT190" s="432"/>
      <c r="HLU190" s="432"/>
      <c r="HLV190" s="432"/>
      <c r="HLW190" s="432"/>
      <c r="HLX190" s="432"/>
      <c r="HLY190" s="432"/>
      <c r="HLZ190" s="432"/>
      <c r="HMA190" s="432"/>
      <c r="HMB190" s="432"/>
      <c r="HMC190" s="432"/>
      <c r="HMD190" s="432"/>
      <c r="HME190" s="432"/>
      <c r="HMF190" s="432"/>
      <c r="HMG190" s="432"/>
      <c r="HMH190" s="432"/>
      <c r="HMI190" s="432"/>
      <c r="HMJ190" s="432"/>
      <c r="HMK190" s="432"/>
      <c r="HML190" s="432"/>
      <c r="HMM190" s="432"/>
      <c r="HMN190" s="432"/>
      <c r="HMO190" s="432"/>
      <c r="HMP190" s="432"/>
      <c r="HMQ190" s="432"/>
      <c r="HMR190" s="432"/>
      <c r="HMS190" s="432"/>
      <c r="HMT190" s="432"/>
      <c r="HMU190" s="432"/>
      <c r="HMV190" s="432"/>
      <c r="HMW190" s="432"/>
      <c r="HMX190" s="432"/>
      <c r="HMY190" s="432"/>
      <c r="HMZ190" s="432"/>
      <c r="HNA190" s="432"/>
      <c r="HNB190" s="432"/>
      <c r="HNC190" s="432"/>
      <c r="HND190" s="432"/>
      <c r="HNE190" s="432"/>
      <c r="HNF190" s="432"/>
      <c r="HNG190" s="432"/>
      <c r="HNH190" s="432"/>
      <c r="HNI190" s="432"/>
      <c r="HNJ190" s="432"/>
      <c r="HNK190" s="432"/>
      <c r="HNL190" s="432"/>
      <c r="HNM190" s="432"/>
      <c r="HNN190" s="432"/>
      <c r="HNO190" s="432"/>
      <c r="HNP190" s="432"/>
      <c r="HNQ190" s="432"/>
      <c r="HNR190" s="432"/>
      <c r="HNS190" s="432"/>
      <c r="HNT190" s="432"/>
      <c r="HNU190" s="432"/>
      <c r="HNV190" s="432"/>
      <c r="HNW190" s="432"/>
      <c r="HNX190" s="432"/>
      <c r="HNY190" s="432"/>
      <c r="HNZ190" s="432"/>
      <c r="HOA190" s="432"/>
      <c r="HOB190" s="432"/>
      <c r="HOC190" s="432"/>
      <c r="HOD190" s="432"/>
      <c r="HOE190" s="432"/>
      <c r="HOF190" s="432"/>
      <c r="HOG190" s="432"/>
      <c r="HOH190" s="432"/>
      <c r="HOI190" s="432"/>
      <c r="HOJ190" s="432"/>
      <c r="HOK190" s="432"/>
      <c r="HOL190" s="432"/>
      <c r="HOM190" s="432"/>
      <c r="HON190" s="432"/>
      <c r="HOO190" s="432"/>
      <c r="HOP190" s="432"/>
      <c r="HOQ190" s="432"/>
      <c r="HOR190" s="432"/>
      <c r="HOS190" s="432"/>
      <c r="HOT190" s="432"/>
      <c r="HOU190" s="432"/>
      <c r="HOV190" s="432"/>
      <c r="HOW190" s="432"/>
      <c r="HOX190" s="432"/>
      <c r="HOY190" s="432"/>
      <c r="HOZ190" s="432"/>
      <c r="HPA190" s="432"/>
      <c r="HPB190" s="432"/>
      <c r="HPC190" s="432"/>
      <c r="HPD190" s="432"/>
      <c r="HPE190" s="432"/>
      <c r="HPF190" s="432"/>
      <c r="HPG190" s="432"/>
      <c r="HPH190" s="432"/>
      <c r="HPI190" s="432"/>
      <c r="HPJ190" s="432"/>
      <c r="HPK190" s="432"/>
      <c r="HPL190" s="432"/>
      <c r="HPM190" s="432"/>
      <c r="HPN190" s="432"/>
      <c r="HPO190" s="432"/>
      <c r="HPP190" s="432"/>
      <c r="HPQ190" s="432"/>
      <c r="HPR190" s="432"/>
      <c r="HPS190" s="432"/>
      <c r="HPT190" s="432"/>
      <c r="HPU190" s="432"/>
      <c r="HPV190" s="432"/>
      <c r="HPW190" s="432"/>
      <c r="HPX190" s="432"/>
      <c r="HPY190" s="432"/>
      <c r="HPZ190" s="432"/>
      <c r="HQA190" s="432"/>
      <c r="HQB190" s="432"/>
      <c r="HQC190" s="432"/>
      <c r="HQD190" s="432"/>
      <c r="HQE190" s="432"/>
      <c r="HQF190" s="432"/>
      <c r="HQG190" s="432"/>
      <c r="HQH190" s="432"/>
      <c r="HQI190" s="432"/>
      <c r="HQJ190" s="432"/>
      <c r="HQK190" s="432"/>
      <c r="HQL190" s="432"/>
      <c r="HQM190" s="432"/>
      <c r="HQN190" s="432"/>
      <c r="HQO190" s="432"/>
      <c r="HQP190" s="432"/>
      <c r="HQQ190" s="432"/>
      <c r="HQR190" s="432"/>
      <c r="HQS190" s="432"/>
      <c r="HQT190" s="432"/>
      <c r="HQU190" s="432"/>
      <c r="HQV190" s="432"/>
      <c r="HQW190" s="432"/>
      <c r="HQX190" s="432"/>
      <c r="HQY190" s="432"/>
      <c r="HQZ190" s="432"/>
      <c r="HRA190" s="432"/>
      <c r="HRB190" s="432"/>
      <c r="HRC190" s="432"/>
      <c r="HRD190" s="432"/>
      <c r="HRE190" s="432"/>
      <c r="HRF190" s="432"/>
      <c r="HRG190" s="432"/>
      <c r="HRH190" s="432"/>
      <c r="HRI190" s="432"/>
      <c r="HRJ190" s="432"/>
      <c r="HRK190" s="432"/>
      <c r="HRL190" s="432"/>
      <c r="HRM190" s="432"/>
      <c r="HRN190" s="432"/>
      <c r="HRO190" s="432"/>
      <c r="HRV190" s="432"/>
      <c r="HRW190" s="432"/>
      <c r="HRX190" s="432"/>
      <c r="HRY190" s="432"/>
      <c r="HRZ190" s="432"/>
      <c r="HSA190" s="432"/>
      <c r="HSB190" s="432"/>
      <c r="HSC190" s="432"/>
      <c r="HSD190" s="432"/>
      <c r="HSE190" s="432"/>
      <c r="HSF190" s="432"/>
      <c r="HSG190" s="432"/>
      <c r="HSH190" s="432"/>
      <c r="HSI190" s="432"/>
      <c r="HSJ190" s="432"/>
      <c r="HSK190" s="432"/>
      <c r="HSL190" s="432"/>
      <c r="HSM190" s="432"/>
      <c r="HSN190" s="432"/>
      <c r="HSO190" s="432"/>
      <c r="HSP190" s="432"/>
      <c r="HSQ190" s="432"/>
      <c r="HSR190" s="432"/>
      <c r="HSS190" s="432"/>
      <c r="HST190" s="432"/>
      <c r="HSU190" s="432"/>
      <c r="HSV190" s="432"/>
      <c r="HSW190" s="432"/>
      <c r="HSX190" s="432"/>
      <c r="HSY190" s="432"/>
      <c r="HSZ190" s="432"/>
      <c r="HTA190" s="432"/>
      <c r="HTB190" s="432"/>
      <c r="HTC190" s="432"/>
      <c r="HTD190" s="432"/>
      <c r="HTE190" s="432"/>
      <c r="HTF190" s="432"/>
      <c r="HTG190" s="432"/>
      <c r="HTH190" s="432"/>
      <c r="HTI190" s="432"/>
      <c r="HTJ190" s="432"/>
      <c r="HTK190" s="432"/>
      <c r="HTL190" s="432"/>
      <c r="HTM190" s="432"/>
      <c r="HTN190" s="432"/>
      <c r="HTO190" s="432"/>
      <c r="HTP190" s="432"/>
      <c r="HTQ190" s="432"/>
      <c r="HTR190" s="432"/>
      <c r="HTS190" s="432"/>
      <c r="HTT190" s="432"/>
      <c r="HTU190" s="432"/>
      <c r="HTV190" s="432"/>
      <c r="HTW190" s="432"/>
      <c r="HTX190" s="432"/>
      <c r="HTY190" s="432"/>
      <c r="HTZ190" s="432"/>
      <c r="HUA190" s="432"/>
      <c r="HUB190" s="432"/>
      <c r="HUC190" s="432"/>
      <c r="HUD190" s="432"/>
      <c r="HUE190" s="432"/>
      <c r="HUF190" s="432"/>
      <c r="HUG190" s="432"/>
      <c r="HUH190" s="432"/>
      <c r="HUI190" s="432"/>
      <c r="HUJ190" s="432"/>
      <c r="HUK190" s="432"/>
      <c r="HUL190" s="432"/>
      <c r="HUM190" s="432"/>
      <c r="HUN190" s="432"/>
      <c r="HUO190" s="432"/>
      <c r="HUP190" s="432"/>
      <c r="HUQ190" s="432"/>
      <c r="HUR190" s="432"/>
      <c r="HUS190" s="432"/>
      <c r="HUT190" s="432"/>
      <c r="HUU190" s="432"/>
      <c r="HUV190" s="432"/>
      <c r="HUW190" s="432"/>
      <c r="HUX190" s="432"/>
      <c r="HUY190" s="432"/>
      <c r="HUZ190" s="432"/>
      <c r="HVA190" s="432"/>
      <c r="HVB190" s="432"/>
      <c r="HVC190" s="432"/>
      <c r="HVD190" s="432"/>
      <c r="HVE190" s="432"/>
      <c r="HVF190" s="432"/>
      <c r="HVG190" s="432"/>
      <c r="HVH190" s="432"/>
      <c r="HVI190" s="432"/>
      <c r="HVJ190" s="432"/>
      <c r="HVK190" s="432"/>
      <c r="HVL190" s="432"/>
      <c r="HVM190" s="432"/>
      <c r="HVN190" s="432"/>
      <c r="HVO190" s="432"/>
      <c r="HVP190" s="432"/>
      <c r="HVQ190" s="432"/>
      <c r="HVR190" s="432"/>
      <c r="HVS190" s="432"/>
      <c r="HVT190" s="432"/>
      <c r="HVU190" s="432"/>
      <c r="HVV190" s="432"/>
      <c r="HVW190" s="432"/>
      <c r="HVX190" s="432"/>
      <c r="HVY190" s="432"/>
      <c r="HVZ190" s="432"/>
      <c r="HWA190" s="432"/>
      <c r="HWB190" s="432"/>
      <c r="HWC190" s="432"/>
      <c r="HWD190" s="432"/>
      <c r="HWE190" s="432"/>
      <c r="HWF190" s="432"/>
      <c r="HWG190" s="432"/>
      <c r="HWH190" s="432"/>
      <c r="HWI190" s="432"/>
      <c r="HWJ190" s="432"/>
      <c r="HWK190" s="432"/>
      <c r="HWL190" s="432"/>
      <c r="HWM190" s="432"/>
      <c r="HWN190" s="432"/>
      <c r="HWO190" s="432"/>
      <c r="HWP190" s="432"/>
      <c r="HWQ190" s="432"/>
      <c r="HWR190" s="432"/>
      <c r="HWS190" s="432"/>
      <c r="HWT190" s="432"/>
      <c r="HWU190" s="432"/>
      <c r="HWV190" s="432"/>
      <c r="HWW190" s="432"/>
      <c r="HWX190" s="432"/>
      <c r="HWY190" s="432"/>
      <c r="HWZ190" s="432"/>
      <c r="HXA190" s="432"/>
      <c r="HXB190" s="432"/>
      <c r="HXC190" s="432"/>
      <c r="HXD190" s="432"/>
      <c r="HXE190" s="432"/>
      <c r="HXF190" s="432"/>
      <c r="HXG190" s="432"/>
      <c r="HXH190" s="432"/>
      <c r="HXI190" s="432"/>
      <c r="HXJ190" s="432"/>
      <c r="HXK190" s="432"/>
      <c r="HXL190" s="432"/>
      <c r="HXM190" s="432"/>
      <c r="HXN190" s="432"/>
      <c r="HXO190" s="432"/>
      <c r="HXP190" s="432"/>
      <c r="HXQ190" s="432"/>
      <c r="HXR190" s="432"/>
      <c r="HXS190" s="432"/>
      <c r="HXT190" s="432"/>
      <c r="HXU190" s="432"/>
      <c r="HXV190" s="432"/>
      <c r="HXW190" s="432"/>
      <c r="HXX190" s="432"/>
      <c r="HXY190" s="432"/>
      <c r="HXZ190" s="432"/>
      <c r="HYA190" s="432"/>
      <c r="HYB190" s="432"/>
      <c r="HYC190" s="432"/>
      <c r="HYD190" s="432"/>
      <c r="HYE190" s="432"/>
      <c r="HYF190" s="432"/>
      <c r="HYG190" s="432"/>
      <c r="HYH190" s="432"/>
      <c r="HYI190" s="432"/>
      <c r="HYJ190" s="432"/>
      <c r="HYK190" s="432"/>
      <c r="HYL190" s="432"/>
      <c r="HYM190" s="432"/>
      <c r="HYN190" s="432"/>
      <c r="HYO190" s="432"/>
      <c r="HYP190" s="432"/>
      <c r="HYQ190" s="432"/>
      <c r="HYR190" s="432"/>
      <c r="HYS190" s="432"/>
      <c r="HYT190" s="432"/>
      <c r="HYU190" s="432"/>
      <c r="HYV190" s="432"/>
      <c r="HYW190" s="432"/>
      <c r="HYX190" s="432"/>
      <c r="HYY190" s="432"/>
      <c r="HYZ190" s="432"/>
      <c r="HZA190" s="432"/>
      <c r="HZB190" s="432"/>
      <c r="HZC190" s="432"/>
      <c r="HZD190" s="432"/>
      <c r="HZE190" s="432"/>
      <c r="HZF190" s="432"/>
      <c r="HZG190" s="432"/>
      <c r="HZH190" s="432"/>
      <c r="HZI190" s="432"/>
      <c r="HZJ190" s="432"/>
      <c r="HZK190" s="432"/>
      <c r="HZL190" s="432"/>
      <c r="HZM190" s="432"/>
      <c r="HZN190" s="432"/>
      <c r="HZO190" s="432"/>
      <c r="HZP190" s="432"/>
      <c r="HZQ190" s="432"/>
      <c r="HZR190" s="432"/>
      <c r="HZS190" s="432"/>
      <c r="HZT190" s="432"/>
      <c r="HZU190" s="432"/>
      <c r="HZV190" s="432"/>
      <c r="HZW190" s="432"/>
      <c r="HZX190" s="432"/>
      <c r="HZY190" s="432"/>
      <c r="HZZ190" s="432"/>
      <c r="IAA190" s="432"/>
      <c r="IAB190" s="432"/>
      <c r="IAC190" s="432"/>
      <c r="IAD190" s="432"/>
      <c r="IAE190" s="432"/>
      <c r="IAF190" s="432"/>
      <c r="IAG190" s="432"/>
      <c r="IAH190" s="432"/>
      <c r="IAI190" s="432"/>
      <c r="IAJ190" s="432"/>
      <c r="IAK190" s="432"/>
      <c r="IAL190" s="432"/>
      <c r="IAM190" s="432"/>
      <c r="IAN190" s="432"/>
      <c r="IAO190" s="432"/>
      <c r="IAP190" s="432"/>
      <c r="IAQ190" s="432"/>
      <c r="IAR190" s="432"/>
      <c r="IAS190" s="432"/>
      <c r="IAT190" s="432"/>
      <c r="IAU190" s="432"/>
      <c r="IAV190" s="432"/>
      <c r="IAW190" s="432"/>
      <c r="IAX190" s="432"/>
      <c r="IAY190" s="432"/>
      <c r="IAZ190" s="432"/>
      <c r="IBA190" s="432"/>
      <c r="IBB190" s="432"/>
      <c r="IBC190" s="432"/>
      <c r="IBD190" s="432"/>
      <c r="IBE190" s="432"/>
      <c r="IBF190" s="432"/>
      <c r="IBG190" s="432"/>
      <c r="IBH190" s="432"/>
      <c r="IBI190" s="432"/>
      <c r="IBJ190" s="432"/>
      <c r="IBK190" s="432"/>
      <c r="IBR190" s="432"/>
      <c r="IBS190" s="432"/>
      <c r="IBT190" s="432"/>
      <c r="IBU190" s="432"/>
      <c r="IBV190" s="432"/>
      <c r="IBW190" s="432"/>
      <c r="IBX190" s="432"/>
      <c r="IBY190" s="432"/>
      <c r="IBZ190" s="432"/>
      <c r="ICA190" s="432"/>
      <c r="ICB190" s="432"/>
      <c r="ICC190" s="432"/>
      <c r="ICD190" s="432"/>
      <c r="ICE190" s="432"/>
      <c r="ICF190" s="432"/>
      <c r="ICG190" s="432"/>
      <c r="ICH190" s="432"/>
      <c r="ICI190" s="432"/>
      <c r="ICJ190" s="432"/>
      <c r="ICK190" s="432"/>
      <c r="ICL190" s="432"/>
      <c r="ICM190" s="432"/>
      <c r="ICN190" s="432"/>
      <c r="ICO190" s="432"/>
      <c r="ICP190" s="432"/>
      <c r="ICQ190" s="432"/>
      <c r="ICR190" s="432"/>
      <c r="ICS190" s="432"/>
      <c r="ICT190" s="432"/>
      <c r="ICU190" s="432"/>
      <c r="ICV190" s="432"/>
      <c r="ICW190" s="432"/>
      <c r="ICX190" s="432"/>
      <c r="ICY190" s="432"/>
      <c r="ICZ190" s="432"/>
      <c r="IDA190" s="432"/>
      <c r="IDB190" s="432"/>
      <c r="IDC190" s="432"/>
      <c r="IDD190" s="432"/>
      <c r="IDE190" s="432"/>
      <c r="IDF190" s="432"/>
      <c r="IDG190" s="432"/>
      <c r="IDH190" s="432"/>
      <c r="IDI190" s="432"/>
      <c r="IDJ190" s="432"/>
      <c r="IDK190" s="432"/>
      <c r="IDL190" s="432"/>
      <c r="IDM190" s="432"/>
      <c r="IDN190" s="432"/>
      <c r="IDO190" s="432"/>
      <c r="IDP190" s="432"/>
      <c r="IDQ190" s="432"/>
      <c r="IDR190" s="432"/>
      <c r="IDS190" s="432"/>
      <c r="IDT190" s="432"/>
      <c r="IDU190" s="432"/>
      <c r="IDV190" s="432"/>
      <c r="IDW190" s="432"/>
      <c r="IDX190" s="432"/>
      <c r="IDY190" s="432"/>
      <c r="IDZ190" s="432"/>
      <c r="IEA190" s="432"/>
      <c r="IEB190" s="432"/>
      <c r="IEC190" s="432"/>
      <c r="IED190" s="432"/>
      <c r="IEE190" s="432"/>
      <c r="IEF190" s="432"/>
      <c r="IEG190" s="432"/>
      <c r="IEH190" s="432"/>
      <c r="IEI190" s="432"/>
      <c r="IEJ190" s="432"/>
      <c r="IEK190" s="432"/>
      <c r="IEL190" s="432"/>
      <c r="IEM190" s="432"/>
      <c r="IEN190" s="432"/>
      <c r="IEO190" s="432"/>
      <c r="IEP190" s="432"/>
      <c r="IEQ190" s="432"/>
      <c r="IER190" s="432"/>
      <c r="IES190" s="432"/>
      <c r="IET190" s="432"/>
      <c r="IEU190" s="432"/>
      <c r="IEV190" s="432"/>
      <c r="IEW190" s="432"/>
      <c r="IEX190" s="432"/>
      <c r="IEY190" s="432"/>
      <c r="IEZ190" s="432"/>
      <c r="IFA190" s="432"/>
      <c r="IFB190" s="432"/>
      <c r="IFC190" s="432"/>
      <c r="IFD190" s="432"/>
      <c r="IFE190" s="432"/>
      <c r="IFF190" s="432"/>
      <c r="IFG190" s="432"/>
      <c r="IFH190" s="432"/>
      <c r="IFI190" s="432"/>
      <c r="IFJ190" s="432"/>
      <c r="IFK190" s="432"/>
      <c r="IFL190" s="432"/>
      <c r="IFM190" s="432"/>
      <c r="IFN190" s="432"/>
      <c r="IFO190" s="432"/>
      <c r="IFP190" s="432"/>
      <c r="IFQ190" s="432"/>
      <c r="IFR190" s="432"/>
      <c r="IFS190" s="432"/>
      <c r="IFT190" s="432"/>
      <c r="IFU190" s="432"/>
      <c r="IFV190" s="432"/>
      <c r="IFW190" s="432"/>
      <c r="IFX190" s="432"/>
      <c r="IFY190" s="432"/>
      <c r="IFZ190" s="432"/>
      <c r="IGA190" s="432"/>
      <c r="IGB190" s="432"/>
      <c r="IGC190" s="432"/>
      <c r="IGD190" s="432"/>
      <c r="IGE190" s="432"/>
      <c r="IGF190" s="432"/>
      <c r="IGG190" s="432"/>
      <c r="IGH190" s="432"/>
      <c r="IGI190" s="432"/>
      <c r="IGJ190" s="432"/>
      <c r="IGK190" s="432"/>
      <c r="IGL190" s="432"/>
      <c r="IGM190" s="432"/>
      <c r="IGN190" s="432"/>
      <c r="IGO190" s="432"/>
      <c r="IGP190" s="432"/>
      <c r="IGQ190" s="432"/>
      <c r="IGR190" s="432"/>
      <c r="IGS190" s="432"/>
      <c r="IGT190" s="432"/>
      <c r="IGU190" s="432"/>
      <c r="IGV190" s="432"/>
      <c r="IGW190" s="432"/>
      <c r="IGX190" s="432"/>
      <c r="IGY190" s="432"/>
      <c r="IGZ190" s="432"/>
      <c r="IHA190" s="432"/>
      <c r="IHB190" s="432"/>
      <c r="IHC190" s="432"/>
      <c r="IHD190" s="432"/>
      <c r="IHE190" s="432"/>
      <c r="IHF190" s="432"/>
      <c r="IHG190" s="432"/>
      <c r="IHH190" s="432"/>
      <c r="IHI190" s="432"/>
      <c r="IHJ190" s="432"/>
      <c r="IHK190" s="432"/>
      <c r="IHL190" s="432"/>
      <c r="IHM190" s="432"/>
      <c r="IHN190" s="432"/>
      <c r="IHO190" s="432"/>
      <c r="IHP190" s="432"/>
      <c r="IHQ190" s="432"/>
      <c r="IHR190" s="432"/>
      <c r="IHS190" s="432"/>
      <c r="IHT190" s="432"/>
      <c r="IHU190" s="432"/>
      <c r="IHV190" s="432"/>
      <c r="IHW190" s="432"/>
      <c r="IHX190" s="432"/>
      <c r="IHY190" s="432"/>
      <c r="IHZ190" s="432"/>
      <c r="IIA190" s="432"/>
      <c r="IIB190" s="432"/>
      <c r="IIC190" s="432"/>
      <c r="IID190" s="432"/>
      <c r="IIE190" s="432"/>
      <c r="IIF190" s="432"/>
      <c r="IIG190" s="432"/>
      <c r="IIH190" s="432"/>
      <c r="III190" s="432"/>
      <c r="IIJ190" s="432"/>
      <c r="IIK190" s="432"/>
      <c r="IIL190" s="432"/>
      <c r="IIM190" s="432"/>
      <c r="IIN190" s="432"/>
      <c r="IIO190" s="432"/>
      <c r="IIP190" s="432"/>
      <c r="IIQ190" s="432"/>
      <c r="IIR190" s="432"/>
      <c r="IIS190" s="432"/>
      <c r="IIT190" s="432"/>
      <c r="IIU190" s="432"/>
      <c r="IIV190" s="432"/>
      <c r="IIW190" s="432"/>
      <c r="IIX190" s="432"/>
      <c r="IIY190" s="432"/>
      <c r="IIZ190" s="432"/>
      <c r="IJA190" s="432"/>
      <c r="IJB190" s="432"/>
      <c r="IJC190" s="432"/>
      <c r="IJD190" s="432"/>
      <c r="IJE190" s="432"/>
      <c r="IJF190" s="432"/>
      <c r="IJG190" s="432"/>
      <c r="IJH190" s="432"/>
      <c r="IJI190" s="432"/>
      <c r="IJJ190" s="432"/>
      <c r="IJK190" s="432"/>
      <c r="IJL190" s="432"/>
      <c r="IJM190" s="432"/>
      <c r="IJN190" s="432"/>
      <c r="IJO190" s="432"/>
      <c r="IJP190" s="432"/>
      <c r="IJQ190" s="432"/>
      <c r="IJR190" s="432"/>
      <c r="IJS190" s="432"/>
      <c r="IJT190" s="432"/>
      <c r="IJU190" s="432"/>
      <c r="IJV190" s="432"/>
      <c r="IJW190" s="432"/>
      <c r="IJX190" s="432"/>
      <c r="IJY190" s="432"/>
      <c r="IJZ190" s="432"/>
      <c r="IKA190" s="432"/>
      <c r="IKB190" s="432"/>
      <c r="IKC190" s="432"/>
      <c r="IKD190" s="432"/>
      <c r="IKE190" s="432"/>
      <c r="IKF190" s="432"/>
      <c r="IKG190" s="432"/>
      <c r="IKH190" s="432"/>
      <c r="IKI190" s="432"/>
      <c r="IKJ190" s="432"/>
      <c r="IKK190" s="432"/>
      <c r="IKL190" s="432"/>
      <c r="IKM190" s="432"/>
      <c r="IKN190" s="432"/>
      <c r="IKO190" s="432"/>
      <c r="IKP190" s="432"/>
      <c r="IKQ190" s="432"/>
      <c r="IKR190" s="432"/>
      <c r="IKS190" s="432"/>
      <c r="IKT190" s="432"/>
      <c r="IKU190" s="432"/>
      <c r="IKV190" s="432"/>
      <c r="IKW190" s="432"/>
      <c r="IKX190" s="432"/>
      <c r="IKY190" s="432"/>
      <c r="IKZ190" s="432"/>
      <c r="ILA190" s="432"/>
      <c r="ILB190" s="432"/>
      <c r="ILC190" s="432"/>
      <c r="ILD190" s="432"/>
      <c r="ILE190" s="432"/>
      <c r="ILF190" s="432"/>
      <c r="ILG190" s="432"/>
      <c r="ILN190" s="432"/>
      <c r="ILO190" s="432"/>
      <c r="ILP190" s="432"/>
      <c r="ILQ190" s="432"/>
      <c r="ILR190" s="432"/>
      <c r="ILS190" s="432"/>
      <c r="ILT190" s="432"/>
      <c r="ILU190" s="432"/>
      <c r="ILV190" s="432"/>
      <c r="ILW190" s="432"/>
      <c r="ILX190" s="432"/>
      <c r="ILY190" s="432"/>
      <c r="ILZ190" s="432"/>
      <c r="IMA190" s="432"/>
      <c r="IMB190" s="432"/>
      <c r="IMC190" s="432"/>
      <c r="IMD190" s="432"/>
      <c r="IME190" s="432"/>
      <c r="IMF190" s="432"/>
      <c r="IMG190" s="432"/>
      <c r="IMH190" s="432"/>
      <c r="IMI190" s="432"/>
      <c r="IMJ190" s="432"/>
      <c r="IMK190" s="432"/>
      <c r="IML190" s="432"/>
      <c r="IMM190" s="432"/>
      <c r="IMN190" s="432"/>
      <c r="IMO190" s="432"/>
      <c r="IMP190" s="432"/>
      <c r="IMQ190" s="432"/>
      <c r="IMR190" s="432"/>
      <c r="IMS190" s="432"/>
      <c r="IMT190" s="432"/>
      <c r="IMU190" s="432"/>
      <c r="IMV190" s="432"/>
      <c r="IMW190" s="432"/>
      <c r="IMX190" s="432"/>
      <c r="IMY190" s="432"/>
      <c r="IMZ190" s="432"/>
      <c r="INA190" s="432"/>
      <c r="INB190" s="432"/>
      <c r="INC190" s="432"/>
      <c r="IND190" s="432"/>
      <c r="INE190" s="432"/>
      <c r="INF190" s="432"/>
      <c r="ING190" s="432"/>
      <c r="INH190" s="432"/>
      <c r="INI190" s="432"/>
      <c r="INJ190" s="432"/>
      <c r="INK190" s="432"/>
      <c r="INL190" s="432"/>
      <c r="INM190" s="432"/>
      <c r="INN190" s="432"/>
      <c r="INO190" s="432"/>
      <c r="INP190" s="432"/>
      <c r="INQ190" s="432"/>
      <c r="INR190" s="432"/>
      <c r="INS190" s="432"/>
      <c r="INT190" s="432"/>
      <c r="INU190" s="432"/>
      <c r="INV190" s="432"/>
      <c r="INW190" s="432"/>
      <c r="INX190" s="432"/>
      <c r="INY190" s="432"/>
      <c r="INZ190" s="432"/>
      <c r="IOA190" s="432"/>
      <c r="IOB190" s="432"/>
      <c r="IOC190" s="432"/>
      <c r="IOD190" s="432"/>
      <c r="IOE190" s="432"/>
      <c r="IOF190" s="432"/>
      <c r="IOG190" s="432"/>
      <c r="IOH190" s="432"/>
      <c r="IOI190" s="432"/>
      <c r="IOJ190" s="432"/>
      <c r="IOK190" s="432"/>
      <c r="IOL190" s="432"/>
      <c r="IOM190" s="432"/>
      <c r="ION190" s="432"/>
      <c r="IOO190" s="432"/>
      <c r="IOP190" s="432"/>
      <c r="IOQ190" s="432"/>
      <c r="IOR190" s="432"/>
      <c r="IOS190" s="432"/>
      <c r="IOT190" s="432"/>
      <c r="IOU190" s="432"/>
      <c r="IOV190" s="432"/>
      <c r="IOW190" s="432"/>
      <c r="IOX190" s="432"/>
      <c r="IOY190" s="432"/>
      <c r="IOZ190" s="432"/>
      <c r="IPA190" s="432"/>
      <c r="IPB190" s="432"/>
      <c r="IPC190" s="432"/>
      <c r="IPD190" s="432"/>
      <c r="IPE190" s="432"/>
      <c r="IPF190" s="432"/>
      <c r="IPG190" s="432"/>
      <c r="IPH190" s="432"/>
      <c r="IPI190" s="432"/>
      <c r="IPJ190" s="432"/>
      <c r="IPK190" s="432"/>
      <c r="IPL190" s="432"/>
      <c r="IPM190" s="432"/>
      <c r="IPN190" s="432"/>
      <c r="IPO190" s="432"/>
      <c r="IPP190" s="432"/>
      <c r="IPQ190" s="432"/>
      <c r="IPR190" s="432"/>
      <c r="IPS190" s="432"/>
      <c r="IPT190" s="432"/>
      <c r="IPU190" s="432"/>
      <c r="IPV190" s="432"/>
      <c r="IPW190" s="432"/>
      <c r="IPX190" s="432"/>
      <c r="IPY190" s="432"/>
      <c r="IPZ190" s="432"/>
      <c r="IQA190" s="432"/>
      <c r="IQB190" s="432"/>
      <c r="IQC190" s="432"/>
      <c r="IQD190" s="432"/>
      <c r="IQE190" s="432"/>
      <c r="IQF190" s="432"/>
      <c r="IQG190" s="432"/>
      <c r="IQH190" s="432"/>
      <c r="IQI190" s="432"/>
      <c r="IQJ190" s="432"/>
      <c r="IQK190" s="432"/>
      <c r="IQL190" s="432"/>
      <c r="IQM190" s="432"/>
      <c r="IQN190" s="432"/>
      <c r="IQO190" s="432"/>
      <c r="IQP190" s="432"/>
      <c r="IQQ190" s="432"/>
      <c r="IQR190" s="432"/>
      <c r="IQS190" s="432"/>
      <c r="IQT190" s="432"/>
      <c r="IQU190" s="432"/>
      <c r="IQV190" s="432"/>
      <c r="IQW190" s="432"/>
      <c r="IQX190" s="432"/>
      <c r="IQY190" s="432"/>
      <c r="IQZ190" s="432"/>
      <c r="IRA190" s="432"/>
      <c r="IRB190" s="432"/>
      <c r="IRC190" s="432"/>
      <c r="IRD190" s="432"/>
      <c r="IRE190" s="432"/>
      <c r="IRF190" s="432"/>
      <c r="IRG190" s="432"/>
      <c r="IRH190" s="432"/>
      <c r="IRI190" s="432"/>
      <c r="IRJ190" s="432"/>
      <c r="IRK190" s="432"/>
      <c r="IRL190" s="432"/>
      <c r="IRM190" s="432"/>
      <c r="IRN190" s="432"/>
      <c r="IRO190" s="432"/>
      <c r="IRP190" s="432"/>
      <c r="IRQ190" s="432"/>
      <c r="IRR190" s="432"/>
      <c r="IRS190" s="432"/>
      <c r="IRT190" s="432"/>
      <c r="IRU190" s="432"/>
      <c r="IRV190" s="432"/>
      <c r="IRW190" s="432"/>
      <c r="IRX190" s="432"/>
      <c r="IRY190" s="432"/>
      <c r="IRZ190" s="432"/>
      <c r="ISA190" s="432"/>
      <c r="ISB190" s="432"/>
      <c r="ISC190" s="432"/>
      <c r="ISD190" s="432"/>
      <c r="ISE190" s="432"/>
      <c r="ISF190" s="432"/>
      <c r="ISG190" s="432"/>
      <c r="ISH190" s="432"/>
      <c r="ISI190" s="432"/>
      <c r="ISJ190" s="432"/>
      <c r="ISK190" s="432"/>
      <c r="ISL190" s="432"/>
      <c r="ISM190" s="432"/>
      <c r="ISN190" s="432"/>
      <c r="ISO190" s="432"/>
      <c r="ISP190" s="432"/>
      <c r="ISQ190" s="432"/>
      <c r="ISR190" s="432"/>
      <c r="ISS190" s="432"/>
      <c r="IST190" s="432"/>
      <c r="ISU190" s="432"/>
      <c r="ISV190" s="432"/>
      <c r="ISW190" s="432"/>
      <c r="ISX190" s="432"/>
      <c r="ISY190" s="432"/>
      <c r="ISZ190" s="432"/>
      <c r="ITA190" s="432"/>
      <c r="ITB190" s="432"/>
      <c r="ITC190" s="432"/>
      <c r="ITD190" s="432"/>
      <c r="ITE190" s="432"/>
      <c r="ITF190" s="432"/>
      <c r="ITG190" s="432"/>
      <c r="ITH190" s="432"/>
      <c r="ITI190" s="432"/>
      <c r="ITJ190" s="432"/>
      <c r="ITK190" s="432"/>
      <c r="ITL190" s="432"/>
      <c r="ITM190" s="432"/>
      <c r="ITN190" s="432"/>
      <c r="ITO190" s="432"/>
      <c r="ITP190" s="432"/>
      <c r="ITQ190" s="432"/>
      <c r="ITR190" s="432"/>
      <c r="ITS190" s="432"/>
      <c r="ITT190" s="432"/>
      <c r="ITU190" s="432"/>
      <c r="ITV190" s="432"/>
      <c r="ITW190" s="432"/>
      <c r="ITX190" s="432"/>
      <c r="ITY190" s="432"/>
      <c r="ITZ190" s="432"/>
      <c r="IUA190" s="432"/>
      <c r="IUB190" s="432"/>
      <c r="IUC190" s="432"/>
      <c r="IUD190" s="432"/>
      <c r="IUE190" s="432"/>
      <c r="IUF190" s="432"/>
      <c r="IUG190" s="432"/>
      <c r="IUH190" s="432"/>
      <c r="IUI190" s="432"/>
      <c r="IUJ190" s="432"/>
      <c r="IUK190" s="432"/>
      <c r="IUL190" s="432"/>
      <c r="IUM190" s="432"/>
      <c r="IUN190" s="432"/>
      <c r="IUO190" s="432"/>
      <c r="IUP190" s="432"/>
      <c r="IUQ190" s="432"/>
      <c r="IUR190" s="432"/>
      <c r="IUS190" s="432"/>
      <c r="IUT190" s="432"/>
      <c r="IUU190" s="432"/>
      <c r="IUV190" s="432"/>
      <c r="IUW190" s="432"/>
      <c r="IUX190" s="432"/>
      <c r="IUY190" s="432"/>
      <c r="IUZ190" s="432"/>
      <c r="IVA190" s="432"/>
      <c r="IVB190" s="432"/>
      <c r="IVC190" s="432"/>
      <c r="IVJ190" s="432"/>
      <c r="IVK190" s="432"/>
      <c r="IVL190" s="432"/>
      <c r="IVM190" s="432"/>
      <c r="IVN190" s="432"/>
      <c r="IVO190" s="432"/>
      <c r="IVP190" s="432"/>
      <c r="IVQ190" s="432"/>
      <c r="IVR190" s="432"/>
      <c r="IVS190" s="432"/>
      <c r="IVT190" s="432"/>
      <c r="IVU190" s="432"/>
      <c r="IVV190" s="432"/>
      <c r="IVW190" s="432"/>
      <c r="IVX190" s="432"/>
      <c r="IVY190" s="432"/>
      <c r="IVZ190" s="432"/>
      <c r="IWA190" s="432"/>
      <c r="IWB190" s="432"/>
      <c r="IWC190" s="432"/>
      <c r="IWD190" s="432"/>
      <c r="IWE190" s="432"/>
      <c r="IWF190" s="432"/>
      <c r="IWG190" s="432"/>
      <c r="IWH190" s="432"/>
      <c r="IWI190" s="432"/>
      <c r="IWJ190" s="432"/>
      <c r="IWK190" s="432"/>
      <c r="IWL190" s="432"/>
      <c r="IWM190" s="432"/>
      <c r="IWN190" s="432"/>
      <c r="IWO190" s="432"/>
      <c r="IWP190" s="432"/>
      <c r="IWQ190" s="432"/>
      <c r="IWR190" s="432"/>
      <c r="IWS190" s="432"/>
      <c r="IWT190" s="432"/>
      <c r="IWU190" s="432"/>
      <c r="IWV190" s="432"/>
      <c r="IWW190" s="432"/>
      <c r="IWX190" s="432"/>
      <c r="IWY190" s="432"/>
      <c r="IWZ190" s="432"/>
      <c r="IXA190" s="432"/>
      <c r="IXB190" s="432"/>
      <c r="IXC190" s="432"/>
      <c r="IXD190" s="432"/>
      <c r="IXE190" s="432"/>
      <c r="IXF190" s="432"/>
      <c r="IXG190" s="432"/>
      <c r="IXH190" s="432"/>
      <c r="IXI190" s="432"/>
      <c r="IXJ190" s="432"/>
      <c r="IXK190" s="432"/>
      <c r="IXL190" s="432"/>
      <c r="IXM190" s="432"/>
      <c r="IXN190" s="432"/>
      <c r="IXO190" s="432"/>
      <c r="IXP190" s="432"/>
      <c r="IXQ190" s="432"/>
      <c r="IXR190" s="432"/>
      <c r="IXS190" s="432"/>
      <c r="IXT190" s="432"/>
      <c r="IXU190" s="432"/>
      <c r="IXV190" s="432"/>
      <c r="IXW190" s="432"/>
      <c r="IXX190" s="432"/>
      <c r="IXY190" s="432"/>
      <c r="IXZ190" s="432"/>
      <c r="IYA190" s="432"/>
      <c r="IYB190" s="432"/>
      <c r="IYC190" s="432"/>
      <c r="IYD190" s="432"/>
      <c r="IYE190" s="432"/>
      <c r="IYF190" s="432"/>
      <c r="IYG190" s="432"/>
      <c r="IYH190" s="432"/>
      <c r="IYI190" s="432"/>
      <c r="IYJ190" s="432"/>
      <c r="IYK190" s="432"/>
      <c r="IYL190" s="432"/>
      <c r="IYM190" s="432"/>
      <c r="IYN190" s="432"/>
      <c r="IYO190" s="432"/>
      <c r="IYP190" s="432"/>
      <c r="IYQ190" s="432"/>
      <c r="IYR190" s="432"/>
      <c r="IYS190" s="432"/>
      <c r="IYT190" s="432"/>
      <c r="IYU190" s="432"/>
      <c r="IYV190" s="432"/>
      <c r="IYW190" s="432"/>
      <c r="IYX190" s="432"/>
      <c r="IYY190" s="432"/>
      <c r="IYZ190" s="432"/>
      <c r="IZA190" s="432"/>
      <c r="IZB190" s="432"/>
      <c r="IZC190" s="432"/>
      <c r="IZD190" s="432"/>
      <c r="IZE190" s="432"/>
      <c r="IZF190" s="432"/>
      <c r="IZG190" s="432"/>
      <c r="IZH190" s="432"/>
      <c r="IZI190" s="432"/>
      <c r="IZJ190" s="432"/>
      <c r="IZK190" s="432"/>
      <c r="IZL190" s="432"/>
      <c r="IZM190" s="432"/>
      <c r="IZN190" s="432"/>
      <c r="IZO190" s="432"/>
      <c r="IZP190" s="432"/>
      <c r="IZQ190" s="432"/>
      <c r="IZR190" s="432"/>
      <c r="IZS190" s="432"/>
      <c r="IZT190" s="432"/>
      <c r="IZU190" s="432"/>
      <c r="IZV190" s="432"/>
      <c r="IZW190" s="432"/>
      <c r="IZX190" s="432"/>
      <c r="IZY190" s="432"/>
      <c r="IZZ190" s="432"/>
      <c r="JAA190" s="432"/>
      <c r="JAB190" s="432"/>
      <c r="JAC190" s="432"/>
      <c r="JAD190" s="432"/>
      <c r="JAE190" s="432"/>
      <c r="JAF190" s="432"/>
      <c r="JAG190" s="432"/>
      <c r="JAH190" s="432"/>
      <c r="JAI190" s="432"/>
      <c r="JAJ190" s="432"/>
      <c r="JAK190" s="432"/>
      <c r="JAL190" s="432"/>
      <c r="JAM190" s="432"/>
      <c r="JAN190" s="432"/>
      <c r="JAO190" s="432"/>
      <c r="JAP190" s="432"/>
      <c r="JAQ190" s="432"/>
      <c r="JAR190" s="432"/>
      <c r="JAS190" s="432"/>
      <c r="JAT190" s="432"/>
      <c r="JAU190" s="432"/>
      <c r="JAV190" s="432"/>
      <c r="JAW190" s="432"/>
      <c r="JAX190" s="432"/>
      <c r="JAY190" s="432"/>
      <c r="JAZ190" s="432"/>
      <c r="JBA190" s="432"/>
      <c r="JBB190" s="432"/>
      <c r="JBC190" s="432"/>
      <c r="JBD190" s="432"/>
      <c r="JBE190" s="432"/>
      <c r="JBF190" s="432"/>
      <c r="JBG190" s="432"/>
      <c r="JBH190" s="432"/>
      <c r="JBI190" s="432"/>
      <c r="JBJ190" s="432"/>
      <c r="JBK190" s="432"/>
      <c r="JBL190" s="432"/>
      <c r="JBM190" s="432"/>
      <c r="JBN190" s="432"/>
      <c r="JBO190" s="432"/>
      <c r="JBP190" s="432"/>
      <c r="JBQ190" s="432"/>
      <c r="JBR190" s="432"/>
      <c r="JBS190" s="432"/>
      <c r="JBT190" s="432"/>
      <c r="JBU190" s="432"/>
      <c r="JBV190" s="432"/>
      <c r="JBW190" s="432"/>
      <c r="JBX190" s="432"/>
      <c r="JBY190" s="432"/>
      <c r="JBZ190" s="432"/>
      <c r="JCA190" s="432"/>
      <c r="JCB190" s="432"/>
      <c r="JCC190" s="432"/>
      <c r="JCD190" s="432"/>
      <c r="JCE190" s="432"/>
      <c r="JCF190" s="432"/>
      <c r="JCG190" s="432"/>
      <c r="JCH190" s="432"/>
      <c r="JCI190" s="432"/>
      <c r="JCJ190" s="432"/>
      <c r="JCK190" s="432"/>
      <c r="JCL190" s="432"/>
      <c r="JCM190" s="432"/>
      <c r="JCN190" s="432"/>
      <c r="JCO190" s="432"/>
      <c r="JCP190" s="432"/>
      <c r="JCQ190" s="432"/>
      <c r="JCR190" s="432"/>
      <c r="JCS190" s="432"/>
      <c r="JCT190" s="432"/>
      <c r="JCU190" s="432"/>
      <c r="JCV190" s="432"/>
      <c r="JCW190" s="432"/>
      <c r="JCX190" s="432"/>
      <c r="JCY190" s="432"/>
      <c r="JCZ190" s="432"/>
      <c r="JDA190" s="432"/>
      <c r="JDB190" s="432"/>
      <c r="JDC190" s="432"/>
      <c r="JDD190" s="432"/>
      <c r="JDE190" s="432"/>
      <c r="JDF190" s="432"/>
      <c r="JDG190" s="432"/>
      <c r="JDH190" s="432"/>
      <c r="JDI190" s="432"/>
      <c r="JDJ190" s="432"/>
      <c r="JDK190" s="432"/>
      <c r="JDL190" s="432"/>
      <c r="JDM190" s="432"/>
      <c r="JDN190" s="432"/>
      <c r="JDO190" s="432"/>
      <c r="JDP190" s="432"/>
      <c r="JDQ190" s="432"/>
      <c r="JDR190" s="432"/>
      <c r="JDS190" s="432"/>
      <c r="JDT190" s="432"/>
      <c r="JDU190" s="432"/>
      <c r="JDV190" s="432"/>
      <c r="JDW190" s="432"/>
      <c r="JDX190" s="432"/>
      <c r="JDY190" s="432"/>
      <c r="JDZ190" s="432"/>
      <c r="JEA190" s="432"/>
      <c r="JEB190" s="432"/>
      <c r="JEC190" s="432"/>
      <c r="JED190" s="432"/>
      <c r="JEE190" s="432"/>
      <c r="JEF190" s="432"/>
      <c r="JEG190" s="432"/>
      <c r="JEH190" s="432"/>
      <c r="JEI190" s="432"/>
      <c r="JEJ190" s="432"/>
      <c r="JEK190" s="432"/>
      <c r="JEL190" s="432"/>
      <c r="JEM190" s="432"/>
      <c r="JEN190" s="432"/>
      <c r="JEO190" s="432"/>
      <c r="JEP190" s="432"/>
      <c r="JEQ190" s="432"/>
      <c r="JER190" s="432"/>
      <c r="JES190" s="432"/>
      <c r="JET190" s="432"/>
      <c r="JEU190" s="432"/>
      <c r="JEV190" s="432"/>
      <c r="JEW190" s="432"/>
      <c r="JEX190" s="432"/>
      <c r="JEY190" s="432"/>
      <c r="JFF190" s="432"/>
      <c r="JFG190" s="432"/>
      <c r="JFH190" s="432"/>
      <c r="JFI190" s="432"/>
      <c r="JFJ190" s="432"/>
      <c r="JFK190" s="432"/>
      <c r="JFL190" s="432"/>
      <c r="JFM190" s="432"/>
      <c r="JFN190" s="432"/>
      <c r="JFO190" s="432"/>
      <c r="JFP190" s="432"/>
      <c r="JFQ190" s="432"/>
      <c r="JFR190" s="432"/>
      <c r="JFS190" s="432"/>
      <c r="JFT190" s="432"/>
      <c r="JFU190" s="432"/>
      <c r="JFV190" s="432"/>
      <c r="JFW190" s="432"/>
      <c r="JFX190" s="432"/>
      <c r="JFY190" s="432"/>
      <c r="JFZ190" s="432"/>
      <c r="JGA190" s="432"/>
      <c r="JGB190" s="432"/>
      <c r="JGC190" s="432"/>
      <c r="JGD190" s="432"/>
      <c r="JGE190" s="432"/>
      <c r="JGF190" s="432"/>
      <c r="JGG190" s="432"/>
      <c r="JGH190" s="432"/>
      <c r="JGI190" s="432"/>
      <c r="JGJ190" s="432"/>
      <c r="JGK190" s="432"/>
      <c r="JGL190" s="432"/>
      <c r="JGM190" s="432"/>
      <c r="JGN190" s="432"/>
      <c r="JGO190" s="432"/>
      <c r="JGP190" s="432"/>
      <c r="JGQ190" s="432"/>
      <c r="JGR190" s="432"/>
      <c r="JGS190" s="432"/>
      <c r="JGT190" s="432"/>
      <c r="JGU190" s="432"/>
      <c r="JGV190" s="432"/>
      <c r="JGW190" s="432"/>
      <c r="JGX190" s="432"/>
      <c r="JGY190" s="432"/>
      <c r="JGZ190" s="432"/>
      <c r="JHA190" s="432"/>
      <c r="JHB190" s="432"/>
      <c r="JHC190" s="432"/>
      <c r="JHD190" s="432"/>
      <c r="JHE190" s="432"/>
      <c r="JHF190" s="432"/>
      <c r="JHG190" s="432"/>
      <c r="JHH190" s="432"/>
      <c r="JHI190" s="432"/>
      <c r="JHJ190" s="432"/>
      <c r="JHK190" s="432"/>
      <c r="JHL190" s="432"/>
      <c r="JHM190" s="432"/>
      <c r="JHN190" s="432"/>
      <c r="JHO190" s="432"/>
      <c r="JHP190" s="432"/>
      <c r="JHQ190" s="432"/>
      <c r="JHR190" s="432"/>
      <c r="JHS190" s="432"/>
      <c r="JHT190" s="432"/>
      <c r="JHU190" s="432"/>
      <c r="JHV190" s="432"/>
      <c r="JHW190" s="432"/>
      <c r="JHX190" s="432"/>
      <c r="JHY190" s="432"/>
      <c r="JHZ190" s="432"/>
      <c r="JIA190" s="432"/>
      <c r="JIB190" s="432"/>
      <c r="JIC190" s="432"/>
      <c r="JID190" s="432"/>
      <c r="JIE190" s="432"/>
      <c r="JIF190" s="432"/>
      <c r="JIG190" s="432"/>
      <c r="JIH190" s="432"/>
      <c r="JII190" s="432"/>
      <c r="JIJ190" s="432"/>
      <c r="JIK190" s="432"/>
      <c r="JIL190" s="432"/>
      <c r="JIM190" s="432"/>
      <c r="JIN190" s="432"/>
      <c r="JIO190" s="432"/>
      <c r="JIP190" s="432"/>
      <c r="JIQ190" s="432"/>
      <c r="JIR190" s="432"/>
      <c r="JIS190" s="432"/>
      <c r="JIT190" s="432"/>
      <c r="JIU190" s="432"/>
      <c r="JIV190" s="432"/>
      <c r="JIW190" s="432"/>
      <c r="JIX190" s="432"/>
      <c r="JIY190" s="432"/>
      <c r="JIZ190" s="432"/>
      <c r="JJA190" s="432"/>
      <c r="JJB190" s="432"/>
      <c r="JJC190" s="432"/>
      <c r="JJD190" s="432"/>
      <c r="JJE190" s="432"/>
      <c r="JJF190" s="432"/>
      <c r="JJG190" s="432"/>
      <c r="JJH190" s="432"/>
      <c r="JJI190" s="432"/>
      <c r="JJJ190" s="432"/>
      <c r="JJK190" s="432"/>
      <c r="JJL190" s="432"/>
      <c r="JJM190" s="432"/>
      <c r="JJN190" s="432"/>
      <c r="JJO190" s="432"/>
      <c r="JJP190" s="432"/>
      <c r="JJQ190" s="432"/>
      <c r="JJR190" s="432"/>
      <c r="JJS190" s="432"/>
      <c r="JJT190" s="432"/>
      <c r="JJU190" s="432"/>
      <c r="JJV190" s="432"/>
      <c r="JJW190" s="432"/>
      <c r="JJX190" s="432"/>
      <c r="JJY190" s="432"/>
      <c r="JJZ190" s="432"/>
      <c r="JKA190" s="432"/>
      <c r="JKB190" s="432"/>
      <c r="JKC190" s="432"/>
      <c r="JKD190" s="432"/>
      <c r="JKE190" s="432"/>
      <c r="JKF190" s="432"/>
      <c r="JKG190" s="432"/>
      <c r="JKH190" s="432"/>
      <c r="JKI190" s="432"/>
      <c r="JKJ190" s="432"/>
      <c r="JKK190" s="432"/>
      <c r="JKL190" s="432"/>
      <c r="JKM190" s="432"/>
      <c r="JKN190" s="432"/>
      <c r="JKO190" s="432"/>
      <c r="JKP190" s="432"/>
      <c r="JKQ190" s="432"/>
      <c r="JKR190" s="432"/>
      <c r="JKS190" s="432"/>
      <c r="JKT190" s="432"/>
      <c r="JKU190" s="432"/>
      <c r="JKV190" s="432"/>
      <c r="JKW190" s="432"/>
      <c r="JKX190" s="432"/>
      <c r="JKY190" s="432"/>
      <c r="JKZ190" s="432"/>
      <c r="JLA190" s="432"/>
      <c r="JLB190" s="432"/>
      <c r="JLC190" s="432"/>
      <c r="JLD190" s="432"/>
      <c r="JLE190" s="432"/>
      <c r="JLF190" s="432"/>
      <c r="JLG190" s="432"/>
      <c r="JLH190" s="432"/>
      <c r="JLI190" s="432"/>
      <c r="JLJ190" s="432"/>
      <c r="JLK190" s="432"/>
      <c r="JLL190" s="432"/>
      <c r="JLM190" s="432"/>
      <c r="JLN190" s="432"/>
      <c r="JLO190" s="432"/>
      <c r="JLP190" s="432"/>
      <c r="JLQ190" s="432"/>
      <c r="JLR190" s="432"/>
      <c r="JLS190" s="432"/>
      <c r="JLT190" s="432"/>
      <c r="JLU190" s="432"/>
      <c r="JLV190" s="432"/>
      <c r="JLW190" s="432"/>
      <c r="JLX190" s="432"/>
      <c r="JLY190" s="432"/>
      <c r="JLZ190" s="432"/>
      <c r="JMA190" s="432"/>
      <c r="JMB190" s="432"/>
      <c r="JMC190" s="432"/>
      <c r="JMD190" s="432"/>
      <c r="JME190" s="432"/>
      <c r="JMF190" s="432"/>
      <c r="JMG190" s="432"/>
      <c r="JMH190" s="432"/>
      <c r="JMI190" s="432"/>
      <c r="JMJ190" s="432"/>
      <c r="JMK190" s="432"/>
      <c r="JML190" s="432"/>
      <c r="JMM190" s="432"/>
      <c r="JMN190" s="432"/>
      <c r="JMO190" s="432"/>
      <c r="JMP190" s="432"/>
      <c r="JMQ190" s="432"/>
      <c r="JMR190" s="432"/>
      <c r="JMS190" s="432"/>
      <c r="JMT190" s="432"/>
      <c r="JMU190" s="432"/>
      <c r="JMV190" s="432"/>
      <c r="JMW190" s="432"/>
      <c r="JMX190" s="432"/>
      <c r="JMY190" s="432"/>
      <c r="JMZ190" s="432"/>
      <c r="JNA190" s="432"/>
      <c r="JNB190" s="432"/>
      <c r="JNC190" s="432"/>
      <c r="JND190" s="432"/>
      <c r="JNE190" s="432"/>
      <c r="JNF190" s="432"/>
      <c r="JNG190" s="432"/>
      <c r="JNH190" s="432"/>
      <c r="JNI190" s="432"/>
      <c r="JNJ190" s="432"/>
      <c r="JNK190" s="432"/>
      <c r="JNL190" s="432"/>
      <c r="JNM190" s="432"/>
      <c r="JNN190" s="432"/>
      <c r="JNO190" s="432"/>
      <c r="JNP190" s="432"/>
      <c r="JNQ190" s="432"/>
      <c r="JNR190" s="432"/>
      <c r="JNS190" s="432"/>
      <c r="JNT190" s="432"/>
      <c r="JNU190" s="432"/>
      <c r="JNV190" s="432"/>
      <c r="JNW190" s="432"/>
      <c r="JNX190" s="432"/>
      <c r="JNY190" s="432"/>
      <c r="JNZ190" s="432"/>
      <c r="JOA190" s="432"/>
      <c r="JOB190" s="432"/>
      <c r="JOC190" s="432"/>
      <c r="JOD190" s="432"/>
      <c r="JOE190" s="432"/>
      <c r="JOF190" s="432"/>
      <c r="JOG190" s="432"/>
      <c r="JOH190" s="432"/>
      <c r="JOI190" s="432"/>
      <c r="JOJ190" s="432"/>
      <c r="JOK190" s="432"/>
      <c r="JOL190" s="432"/>
      <c r="JOM190" s="432"/>
      <c r="JON190" s="432"/>
      <c r="JOO190" s="432"/>
      <c r="JOP190" s="432"/>
      <c r="JOQ190" s="432"/>
      <c r="JOR190" s="432"/>
      <c r="JOS190" s="432"/>
      <c r="JOT190" s="432"/>
      <c r="JOU190" s="432"/>
      <c r="JPB190" s="432"/>
      <c r="JPC190" s="432"/>
      <c r="JPD190" s="432"/>
      <c r="JPE190" s="432"/>
      <c r="JPF190" s="432"/>
      <c r="JPG190" s="432"/>
      <c r="JPH190" s="432"/>
      <c r="JPI190" s="432"/>
      <c r="JPJ190" s="432"/>
      <c r="JPK190" s="432"/>
      <c r="JPL190" s="432"/>
      <c r="JPM190" s="432"/>
      <c r="JPN190" s="432"/>
      <c r="JPO190" s="432"/>
      <c r="JPP190" s="432"/>
      <c r="JPQ190" s="432"/>
      <c r="JPR190" s="432"/>
      <c r="JPS190" s="432"/>
      <c r="JPT190" s="432"/>
      <c r="JPU190" s="432"/>
      <c r="JPV190" s="432"/>
      <c r="JPW190" s="432"/>
      <c r="JPX190" s="432"/>
      <c r="JPY190" s="432"/>
      <c r="JPZ190" s="432"/>
      <c r="JQA190" s="432"/>
      <c r="JQB190" s="432"/>
      <c r="JQC190" s="432"/>
      <c r="JQD190" s="432"/>
      <c r="JQE190" s="432"/>
      <c r="JQF190" s="432"/>
      <c r="JQG190" s="432"/>
      <c r="JQH190" s="432"/>
      <c r="JQI190" s="432"/>
      <c r="JQJ190" s="432"/>
      <c r="JQK190" s="432"/>
      <c r="JQL190" s="432"/>
      <c r="JQM190" s="432"/>
      <c r="JQN190" s="432"/>
      <c r="JQO190" s="432"/>
      <c r="JQP190" s="432"/>
      <c r="JQQ190" s="432"/>
      <c r="JQR190" s="432"/>
      <c r="JQS190" s="432"/>
      <c r="JQT190" s="432"/>
      <c r="JQU190" s="432"/>
      <c r="JQV190" s="432"/>
      <c r="JQW190" s="432"/>
      <c r="JQX190" s="432"/>
      <c r="JQY190" s="432"/>
      <c r="JQZ190" s="432"/>
      <c r="JRA190" s="432"/>
      <c r="JRB190" s="432"/>
      <c r="JRC190" s="432"/>
      <c r="JRD190" s="432"/>
      <c r="JRE190" s="432"/>
      <c r="JRF190" s="432"/>
      <c r="JRG190" s="432"/>
      <c r="JRH190" s="432"/>
      <c r="JRI190" s="432"/>
      <c r="JRJ190" s="432"/>
      <c r="JRK190" s="432"/>
      <c r="JRL190" s="432"/>
      <c r="JRM190" s="432"/>
      <c r="JRN190" s="432"/>
      <c r="JRO190" s="432"/>
      <c r="JRP190" s="432"/>
      <c r="JRQ190" s="432"/>
      <c r="JRR190" s="432"/>
      <c r="JRS190" s="432"/>
      <c r="JRT190" s="432"/>
      <c r="JRU190" s="432"/>
      <c r="JRV190" s="432"/>
      <c r="JRW190" s="432"/>
      <c r="JRX190" s="432"/>
      <c r="JRY190" s="432"/>
      <c r="JRZ190" s="432"/>
      <c r="JSA190" s="432"/>
      <c r="JSB190" s="432"/>
      <c r="JSC190" s="432"/>
      <c r="JSD190" s="432"/>
      <c r="JSE190" s="432"/>
      <c r="JSF190" s="432"/>
      <c r="JSG190" s="432"/>
      <c r="JSH190" s="432"/>
      <c r="JSI190" s="432"/>
      <c r="JSJ190" s="432"/>
      <c r="JSK190" s="432"/>
      <c r="JSL190" s="432"/>
      <c r="JSM190" s="432"/>
      <c r="JSN190" s="432"/>
      <c r="JSO190" s="432"/>
      <c r="JSP190" s="432"/>
      <c r="JSQ190" s="432"/>
      <c r="JSR190" s="432"/>
      <c r="JSS190" s="432"/>
      <c r="JST190" s="432"/>
      <c r="JSU190" s="432"/>
      <c r="JSV190" s="432"/>
      <c r="JSW190" s="432"/>
      <c r="JSX190" s="432"/>
      <c r="JSY190" s="432"/>
      <c r="JSZ190" s="432"/>
      <c r="JTA190" s="432"/>
      <c r="JTB190" s="432"/>
      <c r="JTC190" s="432"/>
      <c r="JTD190" s="432"/>
      <c r="JTE190" s="432"/>
      <c r="JTF190" s="432"/>
      <c r="JTG190" s="432"/>
      <c r="JTH190" s="432"/>
      <c r="JTI190" s="432"/>
      <c r="JTJ190" s="432"/>
      <c r="JTK190" s="432"/>
      <c r="JTL190" s="432"/>
      <c r="JTM190" s="432"/>
      <c r="JTN190" s="432"/>
      <c r="JTO190" s="432"/>
      <c r="JTP190" s="432"/>
      <c r="JTQ190" s="432"/>
      <c r="JTR190" s="432"/>
      <c r="JTS190" s="432"/>
      <c r="JTT190" s="432"/>
      <c r="JTU190" s="432"/>
      <c r="JTV190" s="432"/>
      <c r="JTW190" s="432"/>
      <c r="JTX190" s="432"/>
      <c r="JTY190" s="432"/>
      <c r="JTZ190" s="432"/>
      <c r="JUA190" s="432"/>
      <c r="JUB190" s="432"/>
      <c r="JUC190" s="432"/>
      <c r="JUD190" s="432"/>
      <c r="JUE190" s="432"/>
      <c r="JUF190" s="432"/>
      <c r="JUG190" s="432"/>
      <c r="JUH190" s="432"/>
      <c r="JUI190" s="432"/>
      <c r="JUJ190" s="432"/>
      <c r="JUK190" s="432"/>
      <c r="JUL190" s="432"/>
      <c r="JUM190" s="432"/>
      <c r="JUN190" s="432"/>
      <c r="JUO190" s="432"/>
      <c r="JUP190" s="432"/>
      <c r="JUQ190" s="432"/>
      <c r="JUR190" s="432"/>
      <c r="JUS190" s="432"/>
      <c r="JUT190" s="432"/>
      <c r="JUU190" s="432"/>
      <c r="JUV190" s="432"/>
      <c r="JUW190" s="432"/>
      <c r="JUX190" s="432"/>
      <c r="JUY190" s="432"/>
      <c r="JUZ190" s="432"/>
      <c r="JVA190" s="432"/>
      <c r="JVB190" s="432"/>
      <c r="JVC190" s="432"/>
      <c r="JVD190" s="432"/>
      <c r="JVE190" s="432"/>
      <c r="JVF190" s="432"/>
      <c r="JVG190" s="432"/>
      <c r="JVH190" s="432"/>
      <c r="JVI190" s="432"/>
      <c r="JVJ190" s="432"/>
      <c r="JVK190" s="432"/>
      <c r="JVL190" s="432"/>
      <c r="JVM190" s="432"/>
      <c r="JVN190" s="432"/>
      <c r="JVO190" s="432"/>
      <c r="JVP190" s="432"/>
      <c r="JVQ190" s="432"/>
      <c r="JVR190" s="432"/>
      <c r="JVS190" s="432"/>
      <c r="JVT190" s="432"/>
      <c r="JVU190" s="432"/>
      <c r="JVV190" s="432"/>
      <c r="JVW190" s="432"/>
      <c r="JVX190" s="432"/>
      <c r="JVY190" s="432"/>
      <c r="JVZ190" s="432"/>
      <c r="JWA190" s="432"/>
      <c r="JWB190" s="432"/>
      <c r="JWC190" s="432"/>
      <c r="JWD190" s="432"/>
      <c r="JWE190" s="432"/>
      <c r="JWF190" s="432"/>
      <c r="JWG190" s="432"/>
      <c r="JWH190" s="432"/>
      <c r="JWI190" s="432"/>
      <c r="JWJ190" s="432"/>
      <c r="JWK190" s="432"/>
      <c r="JWL190" s="432"/>
      <c r="JWM190" s="432"/>
      <c r="JWN190" s="432"/>
      <c r="JWO190" s="432"/>
      <c r="JWP190" s="432"/>
      <c r="JWQ190" s="432"/>
      <c r="JWR190" s="432"/>
      <c r="JWS190" s="432"/>
      <c r="JWT190" s="432"/>
      <c r="JWU190" s="432"/>
      <c r="JWV190" s="432"/>
      <c r="JWW190" s="432"/>
      <c r="JWX190" s="432"/>
      <c r="JWY190" s="432"/>
      <c r="JWZ190" s="432"/>
      <c r="JXA190" s="432"/>
      <c r="JXB190" s="432"/>
      <c r="JXC190" s="432"/>
      <c r="JXD190" s="432"/>
      <c r="JXE190" s="432"/>
      <c r="JXF190" s="432"/>
      <c r="JXG190" s="432"/>
      <c r="JXH190" s="432"/>
      <c r="JXI190" s="432"/>
      <c r="JXJ190" s="432"/>
      <c r="JXK190" s="432"/>
      <c r="JXL190" s="432"/>
      <c r="JXM190" s="432"/>
      <c r="JXN190" s="432"/>
      <c r="JXO190" s="432"/>
      <c r="JXP190" s="432"/>
      <c r="JXQ190" s="432"/>
      <c r="JXR190" s="432"/>
      <c r="JXS190" s="432"/>
      <c r="JXT190" s="432"/>
      <c r="JXU190" s="432"/>
      <c r="JXV190" s="432"/>
      <c r="JXW190" s="432"/>
      <c r="JXX190" s="432"/>
      <c r="JXY190" s="432"/>
      <c r="JXZ190" s="432"/>
      <c r="JYA190" s="432"/>
      <c r="JYB190" s="432"/>
      <c r="JYC190" s="432"/>
      <c r="JYD190" s="432"/>
      <c r="JYE190" s="432"/>
      <c r="JYF190" s="432"/>
      <c r="JYG190" s="432"/>
      <c r="JYH190" s="432"/>
      <c r="JYI190" s="432"/>
      <c r="JYJ190" s="432"/>
      <c r="JYK190" s="432"/>
      <c r="JYL190" s="432"/>
      <c r="JYM190" s="432"/>
      <c r="JYN190" s="432"/>
      <c r="JYO190" s="432"/>
      <c r="JYP190" s="432"/>
      <c r="JYQ190" s="432"/>
      <c r="JYX190" s="432"/>
      <c r="JYY190" s="432"/>
      <c r="JYZ190" s="432"/>
      <c r="JZA190" s="432"/>
      <c r="JZB190" s="432"/>
      <c r="JZC190" s="432"/>
      <c r="JZD190" s="432"/>
      <c r="JZE190" s="432"/>
      <c r="JZF190" s="432"/>
      <c r="JZG190" s="432"/>
      <c r="JZH190" s="432"/>
      <c r="JZI190" s="432"/>
      <c r="JZJ190" s="432"/>
      <c r="JZK190" s="432"/>
      <c r="JZL190" s="432"/>
      <c r="JZM190" s="432"/>
      <c r="JZN190" s="432"/>
      <c r="JZO190" s="432"/>
      <c r="JZP190" s="432"/>
      <c r="JZQ190" s="432"/>
      <c r="JZR190" s="432"/>
      <c r="JZS190" s="432"/>
      <c r="JZT190" s="432"/>
      <c r="JZU190" s="432"/>
      <c r="JZV190" s="432"/>
      <c r="JZW190" s="432"/>
      <c r="JZX190" s="432"/>
      <c r="JZY190" s="432"/>
      <c r="JZZ190" s="432"/>
      <c r="KAA190" s="432"/>
      <c r="KAB190" s="432"/>
      <c r="KAC190" s="432"/>
      <c r="KAD190" s="432"/>
      <c r="KAE190" s="432"/>
      <c r="KAF190" s="432"/>
      <c r="KAG190" s="432"/>
      <c r="KAH190" s="432"/>
      <c r="KAI190" s="432"/>
      <c r="KAJ190" s="432"/>
      <c r="KAK190" s="432"/>
      <c r="KAL190" s="432"/>
      <c r="KAM190" s="432"/>
      <c r="KAN190" s="432"/>
      <c r="KAO190" s="432"/>
      <c r="KAP190" s="432"/>
      <c r="KAQ190" s="432"/>
      <c r="KAR190" s="432"/>
      <c r="KAS190" s="432"/>
      <c r="KAT190" s="432"/>
      <c r="KAU190" s="432"/>
      <c r="KAV190" s="432"/>
      <c r="KAW190" s="432"/>
      <c r="KAX190" s="432"/>
      <c r="KAY190" s="432"/>
      <c r="KAZ190" s="432"/>
      <c r="KBA190" s="432"/>
      <c r="KBB190" s="432"/>
      <c r="KBC190" s="432"/>
      <c r="KBD190" s="432"/>
      <c r="KBE190" s="432"/>
      <c r="KBF190" s="432"/>
      <c r="KBG190" s="432"/>
      <c r="KBH190" s="432"/>
      <c r="KBI190" s="432"/>
      <c r="KBJ190" s="432"/>
      <c r="KBK190" s="432"/>
      <c r="KBL190" s="432"/>
      <c r="KBM190" s="432"/>
      <c r="KBN190" s="432"/>
      <c r="KBO190" s="432"/>
      <c r="KBP190" s="432"/>
      <c r="KBQ190" s="432"/>
      <c r="KBR190" s="432"/>
      <c r="KBS190" s="432"/>
      <c r="KBT190" s="432"/>
      <c r="KBU190" s="432"/>
      <c r="KBV190" s="432"/>
      <c r="KBW190" s="432"/>
      <c r="KBX190" s="432"/>
      <c r="KBY190" s="432"/>
      <c r="KBZ190" s="432"/>
      <c r="KCA190" s="432"/>
      <c r="KCB190" s="432"/>
      <c r="KCC190" s="432"/>
      <c r="KCD190" s="432"/>
      <c r="KCE190" s="432"/>
      <c r="KCF190" s="432"/>
      <c r="KCG190" s="432"/>
      <c r="KCH190" s="432"/>
      <c r="KCI190" s="432"/>
      <c r="KCJ190" s="432"/>
      <c r="KCK190" s="432"/>
      <c r="KCL190" s="432"/>
      <c r="KCM190" s="432"/>
      <c r="KCN190" s="432"/>
      <c r="KCO190" s="432"/>
      <c r="KCP190" s="432"/>
      <c r="KCQ190" s="432"/>
      <c r="KCR190" s="432"/>
      <c r="KCS190" s="432"/>
      <c r="KCT190" s="432"/>
      <c r="KCU190" s="432"/>
      <c r="KCV190" s="432"/>
      <c r="KCW190" s="432"/>
      <c r="KCX190" s="432"/>
      <c r="KCY190" s="432"/>
      <c r="KCZ190" s="432"/>
      <c r="KDA190" s="432"/>
      <c r="KDB190" s="432"/>
      <c r="KDC190" s="432"/>
      <c r="KDD190" s="432"/>
      <c r="KDE190" s="432"/>
      <c r="KDF190" s="432"/>
      <c r="KDG190" s="432"/>
      <c r="KDH190" s="432"/>
      <c r="KDI190" s="432"/>
      <c r="KDJ190" s="432"/>
      <c r="KDK190" s="432"/>
      <c r="KDL190" s="432"/>
      <c r="KDM190" s="432"/>
      <c r="KDN190" s="432"/>
      <c r="KDO190" s="432"/>
      <c r="KDP190" s="432"/>
      <c r="KDQ190" s="432"/>
      <c r="KDR190" s="432"/>
      <c r="KDS190" s="432"/>
      <c r="KDT190" s="432"/>
      <c r="KDU190" s="432"/>
      <c r="KDV190" s="432"/>
      <c r="KDW190" s="432"/>
      <c r="KDX190" s="432"/>
      <c r="KDY190" s="432"/>
      <c r="KDZ190" s="432"/>
      <c r="KEA190" s="432"/>
      <c r="KEB190" s="432"/>
      <c r="KEC190" s="432"/>
      <c r="KED190" s="432"/>
      <c r="KEE190" s="432"/>
      <c r="KEF190" s="432"/>
      <c r="KEG190" s="432"/>
      <c r="KEH190" s="432"/>
      <c r="KEI190" s="432"/>
      <c r="KEJ190" s="432"/>
      <c r="KEK190" s="432"/>
      <c r="KEL190" s="432"/>
      <c r="KEM190" s="432"/>
      <c r="KEN190" s="432"/>
      <c r="KEO190" s="432"/>
      <c r="KEP190" s="432"/>
      <c r="KEQ190" s="432"/>
      <c r="KER190" s="432"/>
      <c r="KES190" s="432"/>
      <c r="KET190" s="432"/>
      <c r="KEU190" s="432"/>
      <c r="KEV190" s="432"/>
      <c r="KEW190" s="432"/>
      <c r="KEX190" s="432"/>
      <c r="KEY190" s="432"/>
      <c r="KEZ190" s="432"/>
      <c r="KFA190" s="432"/>
      <c r="KFB190" s="432"/>
      <c r="KFC190" s="432"/>
      <c r="KFD190" s="432"/>
      <c r="KFE190" s="432"/>
      <c r="KFF190" s="432"/>
      <c r="KFG190" s="432"/>
      <c r="KFH190" s="432"/>
      <c r="KFI190" s="432"/>
      <c r="KFJ190" s="432"/>
      <c r="KFK190" s="432"/>
      <c r="KFL190" s="432"/>
      <c r="KFM190" s="432"/>
      <c r="KFN190" s="432"/>
      <c r="KFO190" s="432"/>
      <c r="KFP190" s="432"/>
      <c r="KFQ190" s="432"/>
      <c r="KFR190" s="432"/>
      <c r="KFS190" s="432"/>
      <c r="KFT190" s="432"/>
      <c r="KFU190" s="432"/>
      <c r="KFV190" s="432"/>
      <c r="KFW190" s="432"/>
      <c r="KFX190" s="432"/>
      <c r="KFY190" s="432"/>
      <c r="KFZ190" s="432"/>
      <c r="KGA190" s="432"/>
      <c r="KGB190" s="432"/>
      <c r="KGC190" s="432"/>
      <c r="KGD190" s="432"/>
      <c r="KGE190" s="432"/>
      <c r="KGF190" s="432"/>
      <c r="KGG190" s="432"/>
      <c r="KGH190" s="432"/>
      <c r="KGI190" s="432"/>
      <c r="KGJ190" s="432"/>
      <c r="KGK190" s="432"/>
      <c r="KGL190" s="432"/>
      <c r="KGM190" s="432"/>
      <c r="KGN190" s="432"/>
      <c r="KGO190" s="432"/>
      <c r="KGP190" s="432"/>
      <c r="KGQ190" s="432"/>
      <c r="KGR190" s="432"/>
      <c r="KGS190" s="432"/>
      <c r="KGT190" s="432"/>
      <c r="KGU190" s="432"/>
      <c r="KGV190" s="432"/>
      <c r="KGW190" s="432"/>
      <c r="KGX190" s="432"/>
      <c r="KGY190" s="432"/>
      <c r="KGZ190" s="432"/>
      <c r="KHA190" s="432"/>
      <c r="KHB190" s="432"/>
      <c r="KHC190" s="432"/>
      <c r="KHD190" s="432"/>
      <c r="KHE190" s="432"/>
      <c r="KHF190" s="432"/>
      <c r="KHG190" s="432"/>
      <c r="KHH190" s="432"/>
      <c r="KHI190" s="432"/>
      <c r="KHJ190" s="432"/>
      <c r="KHK190" s="432"/>
      <c r="KHL190" s="432"/>
      <c r="KHM190" s="432"/>
      <c r="KHN190" s="432"/>
      <c r="KHO190" s="432"/>
      <c r="KHP190" s="432"/>
      <c r="KHQ190" s="432"/>
      <c r="KHR190" s="432"/>
      <c r="KHS190" s="432"/>
      <c r="KHT190" s="432"/>
      <c r="KHU190" s="432"/>
      <c r="KHV190" s="432"/>
      <c r="KHW190" s="432"/>
      <c r="KHX190" s="432"/>
      <c r="KHY190" s="432"/>
      <c r="KHZ190" s="432"/>
      <c r="KIA190" s="432"/>
      <c r="KIB190" s="432"/>
      <c r="KIC190" s="432"/>
      <c r="KID190" s="432"/>
      <c r="KIE190" s="432"/>
      <c r="KIF190" s="432"/>
      <c r="KIG190" s="432"/>
      <c r="KIH190" s="432"/>
      <c r="KII190" s="432"/>
      <c r="KIJ190" s="432"/>
      <c r="KIK190" s="432"/>
      <c r="KIL190" s="432"/>
      <c r="KIM190" s="432"/>
      <c r="KIT190" s="432"/>
      <c r="KIU190" s="432"/>
      <c r="KIV190" s="432"/>
      <c r="KIW190" s="432"/>
      <c r="KIX190" s="432"/>
      <c r="KIY190" s="432"/>
      <c r="KIZ190" s="432"/>
      <c r="KJA190" s="432"/>
      <c r="KJB190" s="432"/>
      <c r="KJC190" s="432"/>
      <c r="KJD190" s="432"/>
      <c r="KJE190" s="432"/>
      <c r="KJF190" s="432"/>
      <c r="KJG190" s="432"/>
      <c r="KJH190" s="432"/>
      <c r="KJI190" s="432"/>
      <c r="KJJ190" s="432"/>
      <c r="KJK190" s="432"/>
      <c r="KJL190" s="432"/>
      <c r="KJM190" s="432"/>
      <c r="KJN190" s="432"/>
      <c r="KJO190" s="432"/>
      <c r="KJP190" s="432"/>
      <c r="KJQ190" s="432"/>
      <c r="KJR190" s="432"/>
      <c r="KJS190" s="432"/>
      <c r="KJT190" s="432"/>
      <c r="KJU190" s="432"/>
      <c r="KJV190" s="432"/>
      <c r="KJW190" s="432"/>
      <c r="KJX190" s="432"/>
      <c r="KJY190" s="432"/>
      <c r="KJZ190" s="432"/>
      <c r="KKA190" s="432"/>
      <c r="KKB190" s="432"/>
      <c r="KKC190" s="432"/>
      <c r="KKD190" s="432"/>
      <c r="KKE190" s="432"/>
      <c r="KKF190" s="432"/>
      <c r="KKG190" s="432"/>
      <c r="KKH190" s="432"/>
      <c r="KKI190" s="432"/>
      <c r="KKJ190" s="432"/>
      <c r="KKK190" s="432"/>
      <c r="KKL190" s="432"/>
      <c r="KKM190" s="432"/>
      <c r="KKN190" s="432"/>
      <c r="KKO190" s="432"/>
      <c r="KKP190" s="432"/>
      <c r="KKQ190" s="432"/>
      <c r="KKR190" s="432"/>
      <c r="KKS190" s="432"/>
      <c r="KKT190" s="432"/>
      <c r="KKU190" s="432"/>
      <c r="KKV190" s="432"/>
      <c r="KKW190" s="432"/>
      <c r="KKX190" s="432"/>
      <c r="KKY190" s="432"/>
      <c r="KKZ190" s="432"/>
      <c r="KLA190" s="432"/>
      <c r="KLB190" s="432"/>
      <c r="KLC190" s="432"/>
      <c r="KLD190" s="432"/>
      <c r="KLE190" s="432"/>
      <c r="KLF190" s="432"/>
      <c r="KLG190" s="432"/>
      <c r="KLH190" s="432"/>
      <c r="KLI190" s="432"/>
      <c r="KLJ190" s="432"/>
      <c r="KLK190" s="432"/>
      <c r="KLL190" s="432"/>
      <c r="KLM190" s="432"/>
      <c r="KLN190" s="432"/>
      <c r="KLO190" s="432"/>
      <c r="KLP190" s="432"/>
      <c r="KLQ190" s="432"/>
      <c r="KLR190" s="432"/>
      <c r="KLS190" s="432"/>
      <c r="KLT190" s="432"/>
      <c r="KLU190" s="432"/>
      <c r="KLV190" s="432"/>
      <c r="KLW190" s="432"/>
      <c r="KLX190" s="432"/>
      <c r="KLY190" s="432"/>
      <c r="KLZ190" s="432"/>
      <c r="KMA190" s="432"/>
      <c r="KMB190" s="432"/>
      <c r="KMC190" s="432"/>
      <c r="KMD190" s="432"/>
      <c r="KME190" s="432"/>
      <c r="KMF190" s="432"/>
      <c r="KMG190" s="432"/>
      <c r="KMH190" s="432"/>
      <c r="KMI190" s="432"/>
      <c r="KMJ190" s="432"/>
      <c r="KMK190" s="432"/>
      <c r="KML190" s="432"/>
      <c r="KMM190" s="432"/>
      <c r="KMN190" s="432"/>
      <c r="KMO190" s="432"/>
      <c r="KMP190" s="432"/>
      <c r="KMQ190" s="432"/>
      <c r="KMR190" s="432"/>
      <c r="KMS190" s="432"/>
      <c r="KMT190" s="432"/>
      <c r="KMU190" s="432"/>
      <c r="KMV190" s="432"/>
      <c r="KMW190" s="432"/>
      <c r="KMX190" s="432"/>
      <c r="KMY190" s="432"/>
      <c r="KMZ190" s="432"/>
      <c r="KNA190" s="432"/>
      <c r="KNB190" s="432"/>
      <c r="KNC190" s="432"/>
      <c r="KND190" s="432"/>
      <c r="KNE190" s="432"/>
      <c r="KNF190" s="432"/>
      <c r="KNG190" s="432"/>
      <c r="KNH190" s="432"/>
      <c r="KNI190" s="432"/>
      <c r="KNJ190" s="432"/>
      <c r="KNK190" s="432"/>
      <c r="KNL190" s="432"/>
      <c r="KNM190" s="432"/>
      <c r="KNN190" s="432"/>
      <c r="KNO190" s="432"/>
      <c r="KNP190" s="432"/>
      <c r="KNQ190" s="432"/>
      <c r="KNR190" s="432"/>
      <c r="KNS190" s="432"/>
      <c r="KNT190" s="432"/>
      <c r="KNU190" s="432"/>
      <c r="KNV190" s="432"/>
      <c r="KNW190" s="432"/>
      <c r="KNX190" s="432"/>
      <c r="KNY190" s="432"/>
      <c r="KNZ190" s="432"/>
      <c r="KOA190" s="432"/>
      <c r="KOB190" s="432"/>
      <c r="KOC190" s="432"/>
      <c r="KOD190" s="432"/>
      <c r="KOE190" s="432"/>
      <c r="KOF190" s="432"/>
      <c r="KOG190" s="432"/>
      <c r="KOH190" s="432"/>
      <c r="KOI190" s="432"/>
      <c r="KOJ190" s="432"/>
      <c r="KOK190" s="432"/>
      <c r="KOL190" s="432"/>
      <c r="KOM190" s="432"/>
      <c r="KON190" s="432"/>
      <c r="KOO190" s="432"/>
      <c r="KOP190" s="432"/>
      <c r="KOQ190" s="432"/>
      <c r="KOR190" s="432"/>
      <c r="KOS190" s="432"/>
      <c r="KOT190" s="432"/>
      <c r="KOU190" s="432"/>
      <c r="KOV190" s="432"/>
      <c r="KOW190" s="432"/>
      <c r="KOX190" s="432"/>
      <c r="KOY190" s="432"/>
      <c r="KOZ190" s="432"/>
      <c r="KPA190" s="432"/>
      <c r="KPB190" s="432"/>
      <c r="KPC190" s="432"/>
      <c r="KPD190" s="432"/>
      <c r="KPE190" s="432"/>
      <c r="KPF190" s="432"/>
      <c r="KPG190" s="432"/>
      <c r="KPH190" s="432"/>
      <c r="KPI190" s="432"/>
      <c r="KPJ190" s="432"/>
      <c r="KPK190" s="432"/>
      <c r="KPL190" s="432"/>
      <c r="KPM190" s="432"/>
      <c r="KPN190" s="432"/>
      <c r="KPO190" s="432"/>
      <c r="KPP190" s="432"/>
      <c r="KPQ190" s="432"/>
      <c r="KPR190" s="432"/>
      <c r="KPS190" s="432"/>
      <c r="KPT190" s="432"/>
      <c r="KPU190" s="432"/>
      <c r="KPV190" s="432"/>
      <c r="KPW190" s="432"/>
      <c r="KPX190" s="432"/>
      <c r="KPY190" s="432"/>
      <c r="KPZ190" s="432"/>
      <c r="KQA190" s="432"/>
      <c r="KQB190" s="432"/>
      <c r="KQC190" s="432"/>
      <c r="KQD190" s="432"/>
      <c r="KQE190" s="432"/>
      <c r="KQF190" s="432"/>
      <c r="KQG190" s="432"/>
      <c r="KQH190" s="432"/>
      <c r="KQI190" s="432"/>
      <c r="KQJ190" s="432"/>
      <c r="KQK190" s="432"/>
      <c r="KQL190" s="432"/>
      <c r="KQM190" s="432"/>
      <c r="KQN190" s="432"/>
      <c r="KQO190" s="432"/>
      <c r="KQP190" s="432"/>
      <c r="KQQ190" s="432"/>
      <c r="KQR190" s="432"/>
      <c r="KQS190" s="432"/>
      <c r="KQT190" s="432"/>
      <c r="KQU190" s="432"/>
      <c r="KQV190" s="432"/>
      <c r="KQW190" s="432"/>
      <c r="KQX190" s="432"/>
      <c r="KQY190" s="432"/>
      <c r="KQZ190" s="432"/>
      <c r="KRA190" s="432"/>
      <c r="KRB190" s="432"/>
      <c r="KRC190" s="432"/>
      <c r="KRD190" s="432"/>
      <c r="KRE190" s="432"/>
      <c r="KRF190" s="432"/>
      <c r="KRG190" s="432"/>
      <c r="KRH190" s="432"/>
      <c r="KRI190" s="432"/>
      <c r="KRJ190" s="432"/>
      <c r="KRK190" s="432"/>
      <c r="KRL190" s="432"/>
      <c r="KRM190" s="432"/>
      <c r="KRN190" s="432"/>
      <c r="KRO190" s="432"/>
      <c r="KRP190" s="432"/>
      <c r="KRQ190" s="432"/>
      <c r="KRR190" s="432"/>
      <c r="KRS190" s="432"/>
      <c r="KRT190" s="432"/>
      <c r="KRU190" s="432"/>
      <c r="KRV190" s="432"/>
      <c r="KRW190" s="432"/>
      <c r="KRX190" s="432"/>
      <c r="KRY190" s="432"/>
      <c r="KRZ190" s="432"/>
      <c r="KSA190" s="432"/>
      <c r="KSB190" s="432"/>
      <c r="KSC190" s="432"/>
      <c r="KSD190" s="432"/>
      <c r="KSE190" s="432"/>
      <c r="KSF190" s="432"/>
      <c r="KSG190" s="432"/>
      <c r="KSH190" s="432"/>
      <c r="KSI190" s="432"/>
      <c r="KSP190" s="432"/>
      <c r="KSQ190" s="432"/>
      <c r="KSR190" s="432"/>
      <c r="KSS190" s="432"/>
      <c r="KST190" s="432"/>
      <c r="KSU190" s="432"/>
      <c r="KSV190" s="432"/>
      <c r="KSW190" s="432"/>
      <c r="KSX190" s="432"/>
      <c r="KSY190" s="432"/>
      <c r="KSZ190" s="432"/>
      <c r="KTA190" s="432"/>
      <c r="KTB190" s="432"/>
      <c r="KTC190" s="432"/>
      <c r="KTD190" s="432"/>
      <c r="KTE190" s="432"/>
      <c r="KTF190" s="432"/>
      <c r="KTG190" s="432"/>
      <c r="KTH190" s="432"/>
      <c r="KTI190" s="432"/>
      <c r="KTJ190" s="432"/>
      <c r="KTK190" s="432"/>
      <c r="KTL190" s="432"/>
      <c r="KTM190" s="432"/>
      <c r="KTN190" s="432"/>
      <c r="KTO190" s="432"/>
      <c r="KTP190" s="432"/>
      <c r="KTQ190" s="432"/>
      <c r="KTR190" s="432"/>
      <c r="KTS190" s="432"/>
      <c r="KTT190" s="432"/>
      <c r="KTU190" s="432"/>
      <c r="KTV190" s="432"/>
      <c r="KTW190" s="432"/>
      <c r="KTX190" s="432"/>
      <c r="KTY190" s="432"/>
      <c r="KTZ190" s="432"/>
      <c r="KUA190" s="432"/>
      <c r="KUB190" s="432"/>
      <c r="KUC190" s="432"/>
      <c r="KUD190" s="432"/>
      <c r="KUE190" s="432"/>
      <c r="KUF190" s="432"/>
      <c r="KUG190" s="432"/>
      <c r="KUH190" s="432"/>
      <c r="KUI190" s="432"/>
      <c r="KUJ190" s="432"/>
      <c r="KUK190" s="432"/>
      <c r="KUL190" s="432"/>
      <c r="KUM190" s="432"/>
      <c r="KUN190" s="432"/>
      <c r="KUO190" s="432"/>
      <c r="KUP190" s="432"/>
      <c r="KUQ190" s="432"/>
      <c r="KUR190" s="432"/>
      <c r="KUS190" s="432"/>
      <c r="KUT190" s="432"/>
      <c r="KUU190" s="432"/>
      <c r="KUV190" s="432"/>
      <c r="KUW190" s="432"/>
      <c r="KUX190" s="432"/>
      <c r="KUY190" s="432"/>
      <c r="KUZ190" s="432"/>
      <c r="KVA190" s="432"/>
      <c r="KVB190" s="432"/>
      <c r="KVC190" s="432"/>
      <c r="KVD190" s="432"/>
      <c r="KVE190" s="432"/>
      <c r="KVF190" s="432"/>
      <c r="KVG190" s="432"/>
      <c r="KVH190" s="432"/>
      <c r="KVI190" s="432"/>
      <c r="KVJ190" s="432"/>
      <c r="KVK190" s="432"/>
      <c r="KVL190" s="432"/>
      <c r="KVM190" s="432"/>
      <c r="KVN190" s="432"/>
      <c r="KVO190" s="432"/>
      <c r="KVP190" s="432"/>
      <c r="KVQ190" s="432"/>
      <c r="KVR190" s="432"/>
      <c r="KVS190" s="432"/>
      <c r="KVT190" s="432"/>
      <c r="KVU190" s="432"/>
      <c r="KVV190" s="432"/>
      <c r="KVW190" s="432"/>
      <c r="KVX190" s="432"/>
      <c r="KVY190" s="432"/>
      <c r="KVZ190" s="432"/>
      <c r="KWA190" s="432"/>
      <c r="KWB190" s="432"/>
      <c r="KWC190" s="432"/>
      <c r="KWD190" s="432"/>
      <c r="KWE190" s="432"/>
      <c r="KWF190" s="432"/>
      <c r="KWG190" s="432"/>
      <c r="KWH190" s="432"/>
      <c r="KWI190" s="432"/>
      <c r="KWJ190" s="432"/>
      <c r="KWK190" s="432"/>
      <c r="KWL190" s="432"/>
      <c r="KWM190" s="432"/>
      <c r="KWN190" s="432"/>
      <c r="KWO190" s="432"/>
      <c r="KWP190" s="432"/>
      <c r="KWQ190" s="432"/>
      <c r="KWR190" s="432"/>
      <c r="KWS190" s="432"/>
      <c r="KWT190" s="432"/>
      <c r="KWU190" s="432"/>
      <c r="KWV190" s="432"/>
      <c r="KWW190" s="432"/>
      <c r="KWX190" s="432"/>
      <c r="KWY190" s="432"/>
      <c r="KWZ190" s="432"/>
      <c r="KXA190" s="432"/>
      <c r="KXB190" s="432"/>
      <c r="KXC190" s="432"/>
      <c r="KXD190" s="432"/>
      <c r="KXE190" s="432"/>
      <c r="KXF190" s="432"/>
      <c r="KXG190" s="432"/>
      <c r="KXH190" s="432"/>
      <c r="KXI190" s="432"/>
      <c r="KXJ190" s="432"/>
      <c r="KXK190" s="432"/>
      <c r="KXL190" s="432"/>
      <c r="KXM190" s="432"/>
      <c r="KXN190" s="432"/>
      <c r="KXO190" s="432"/>
      <c r="KXP190" s="432"/>
      <c r="KXQ190" s="432"/>
      <c r="KXR190" s="432"/>
      <c r="KXS190" s="432"/>
      <c r="KXT190" s="432"/>
      <c r="KXU190" s="432"/>
      <c r="KXV190" s="432"/>
      <c r="KXW190" s="432"/>
      <c r="KXX190" s="432"/>
      <c r="KXY190" s="432"/>
      <c r="KXZ190" s="432"/>
      <c r="KYA190" s="432"/>
      <c r="KYB190" s="432"/>
      <c r="KYC190" s="432"/>
      <c r="KYD190" s="432"/>
      <c r="KYE190" s="432"/>
      <c r="KYF190" s="432"/>
      <c r="KYG190" s="432"/>
      <c r="KYH190" s="432"/>
      <c r="KYI190" s="432"/>
      <c r="KYJ190" s="432"/>
      <c r="KYK190" s="432"/>
      <c r="KYL190" s="432"/>
      <c r="KYM190" s="432"/>
      <c r="KYN190" s="432"/>
      <c r="KYO190" s="432"/>
      <c r="KYP190" s="432"/>
      <c r="KYQ190" s="432"/>
      <c r="KYR190" s="432"/>
      <c r="KYS190" s="432"/>
      <c r="KYT190" s="432"/>
      <c r="KYU190" s="432"/>
      <c r="KYV190" s="432"/>
      <c r="KYW190" s="432"/>
      <c r="KYX190" s="432"/>
      <c r="KYY190" s="432"/>
      <c r="KYZ190" s="432"/>
      <c r="KZA190" s="432"/>
      <c r="KZB190" s="432"/>
      <c r="KZC190" s="432"/>
      <c r="KZD190" s="432"/>
      <c r="KZE190" s="432"/>
      <c r="KZF190" s="432"/>
      <c r="KZG190" s="432"/>
      <c r="KZH190" s="432"/>
      <c r="KZI190" s="432"/>
      <c r="KZJ190" s="432"/>
      <c r="KZK190" s="432"/>
      <c r="KZL190" s="432"/>
      <c r="KZM190" s="432"/>
      <c r="KZN190" s="432"/>
      <c r="KZO190" s="432"/>
      <c r="KZP190" s="432"/>
      <c r="KZQ190" s="432"/>
      <c r="KZR190" s="432"/>
      <c r="KZS190" s="432"/>
      <c r="KZT190" s="432"/>
      <c r="KZU190" s="432"/>
      <c r="KZV190" s="432"/>
      <c r="KZW190" s="432"/>
      <c r="KZX190" s="432"/>
      <c r="KZY190" s="432"/>
      <c r="KZZ190" s="432"/>
      <c r="LAA190" s="432"/>
      <c r="LAB190" s="432"/>
      <c r="LAC190" s="432"/>
      <c r="LAD190" s="432"/>
      <c r="LAE190" s="432"/>
      <c r="LAF190" s="432"/>
      <c r="LAG190" s="432"/>
      <c r="LAH190" s="432"/>
      <c r="LAI190" s="432"/>
      <c r="LAJ190" s="432"/>
      <c r="LAK190" s="432"/>
      <c r="LAL190" s="432"/>
      <c r="LAM190" s="432"/>
      <c r="LAN190" s="432"/>
      <c r="LAO190" s="432"/>
      <c r="LAP190" s="432"/>
      <c r="LAQ190" s="432"/>
      <c r="LAR190" s="432"/>
      <c r="LAS190" s="432"/>
      <c r="LAT190" s="432"/>
      <c r="LAU190" s="432"/>
      <c r="LAV190" s="432"/>
      <c r="LAW190" s="432"/>
      <c r="LAX190" s="432"/>
      <c r="LAY190" s="432"/>
      <c r="LAZ190" s="432"/>
      <c r="LBA190" s="432"/>
      <c r="LBB190" s="432"/>
      <c r="LBC190" s="432"/>
      <c r="LBD190" s="432"/>
      <c r="LBE190" s="432"/>
      <c r="LBF190" s="432"/>
      <c r="LBG190" s="432"/>
      <c r="LBH190" s="432"/>
      <c r="LBI190" s="432"/>
      <c r="LBJ190" s="432"/>
      <c r="LBK190" s="432"/>
      <c r="LBL190" s="432"/>
      <c r="LBM190" s="432"/>
      <c r="LBN190" s="432"/>
      <c r="LBO190" s="432"/>
      <c r="LBP190" s="432"/>
      <c r="LBQ190" s="432"/>
      <c r="LBR190" s="432"/>
      <c r="LBS190" s="432"/>
      <c r="LBT190" s="432"/>
      <c r="LBU190" s="432"/>
      <c r="LBV190" s="432"/>
      <c r="LBW190" s="432"/>
      <c r="LBX190" s="432"/>
      <c r="LBY190" s="432"/>
      <c r="LBZ190" s="432"/>
      <c r="LCA190" s="432"/>
      <c r="LCB190" s="432"/>
      <c r="LCC190" s="432"/>
      <c r="LCD190" s="432"/>
      <c r="LCE190" s="432"/>
      <c r="LCL190" s="432"/>
      <c r="LCM190" s="432"/>
      <c r="LCN190" s="432"/>
      <c r="LCO190" s="432"/>
      <c r="LCP190" s="432"/>
      <c r="LCQ190" s="432"/>
      <c r="LCR190" s="432"/>
      <c r="LCS190" s="432"/>
      <c r="LCT190" s="432"/>
      <c r="LCU190" s="432"/>
      <c r="LCV190" s="432"/>
      <c r="LCW190" s="432"/>
      <c r="LCX190" s="432"/>
      <c r="LCY190" s="432"/>
      <c r="LCZ190" s="432"/>
      <c r="LDA190" s="432"/>
      <c r="LDB190" s="432"/>
      <c r="LDC190" s="432"/>
      <c r="LDD190" s="432"/>
      <c r="LDE190" s="432"/>
      <c r="LDF190" s="432"/>
      <c r="LDG190" s="432"/>
      <c r="LDH190" s="432"/>
      <c r="LDI190" s="432"/>
      <c r="LDJ190" s="432"/>
      <c r="LDK190" s="432"/>
      <c r="LDL190" s="432"/>
      <c r="LDM190" s="432"/>
      <c r="LDN190" s="432"/>
      <c r="LDO190" s="432"/>
      <c r="LDP190" s="432"/>
      <c r="LDQ190" s="432"/>
      <c r="LDR190" s="432"/>
      <c r="LDS190" s="432"/>
      <c r="LDT190" s="432"/>
      <c r="LDU190" s="432"/>
      <c r="LDV190" s="432"/>
      <c r="LDW190" s="432"/>
      <c r="LDX190" s="432"/>
      <c r="LDY190" s="432"/>
      <c r="LDZ190" s="432"/>
      <c r="LEA190" s="432"/>
      <c r="LEB190" s="432"/>
      <c r="LEC190" s="432"/>
      <c r="LED190" s="432"/>
      <c r="LEE190" s="432"/>
      <c r="LEF190" s="432"/>
      <c r="LEG190" s="432"/>
      <c r="LEH190" s="432"/>
      <c r="LEI190" s="432"/>
      <c r="LEJ190" s="432"/>
      <c r="LEK190" s="432"/>
      <c r="LEL190" s="432"/>
      <c r="LEM190" s="432"/>
      <c r="LEN190" s="432"/>
      <c r="LEO190" s="432"/>
      <c r="LEP190" s="432"/>
      <c r="LEQ190" s="432"/>
      <c r="LER190" s="432"/>
      <c r="LES190" s="432"/>
      <c r="LET190" s="432"/>
      <c r="LEU190" s="432"/>
      <c r="LEV190" s="432"/>
      <c r="LEW190" s="432"/>
      <c r="LEX190" s="432"/>
      <c r="LEY190" s="432"/>
      <c r="LEZ190" s="432"/>
      <c r="LFA190" s="432"/>
      <c r="LFB190" s="432"/>
      <c r="LFC190" s="432"/>
      <c r="LFD190" s="432"/>
      <c r="LFE190" s="432"/>
      <c r="LFF190" s="432"/>
      <c r="LFG190" s="432"/>
      <c r="LFH190" s="432"/>
      <c r="LFI190" s="432"/>
      <c r="LFJ190" s="432"/>
      <c r="LFK190" s="432"/>
      <c r="LFL190" s="432"/>
      <c r="LFM190" s="432"/>
      <c r="LFN190" s="432"/>
      <c r="LFO190" s="432"/>
      <c r="LFP190" s="432"/>
      <c r="LFQ190" s="432"/>
      <c r="LFR190" s="432"/>
      <c r="LFS190" s="432"/>
      <c r="LFT190" s="432"/>
      <c r="LFU190" s="432"/>
      <c r="LFV190" s="432"/>
      <c r="LFW190" s="432"/>
      <c r="LFX190" s="432"/>
      <c r="LFY190" s="432"/>
      <c r="LFZ190" s="432"/>
      <c r="LGA190" s="432"/>
      <c r="LGB190" s="432"/>
      <c r="LGC190" s="432"/>
      <c r="LGD190" s="432"/>
      <c r="LGE190" s="432"/>
      <c r="LGF190" s="432"/>
      <c r="LGG190" s="432"/>
      <c r="LGH190" s="432"/>
      <c r="LGI190" s="432"/>
      <c r="LGJ190" s="432"/>
      <c r="LGK190" s="432"/>
      <c r="LGL190" s="432"/>
      <c r="LGM190" s="432"/>
      <c r="LGN190" s="432"/>
      <c r="LGO190" s="432"/>
      <c r="LGP190" s="432"/>
      <c r="LGQ190" s="432"/>
      <c r="LGR190" s="432"/>
      <c r="LGS190" s="432"/>
      <c r="LGT190" s="432"/>
      <c r="LGU190" s="432"/>
      <c r="LGV190" s="432"/>
      <c r="LGW190" s="432"/>
      <c r="LGX190" s="432"/>
      <c r="LGY190" s="432"/>
      <c r="LGZ190" s="432"/>
      <c r="LHA190" s="432"/>
      <c r="LHB190" s="432"/>
      <c r="LHC190" s="432"/>
      <c r="LHD190" s="432"/>
      <c r="LHE190" s="432"/>
      <c r="LHF190" s="432"/>
      <c r="LHG190" s="432"/>
      <c r="LHH190" s="432"/>
      <c r="LHI190" s="432"/>
      <c r="LHJ190" s="432"/>
      <c r="LHK190" s="432"/>
      <c r="LHL190" s="432"/>
      <c r="LHM190" s="432"/>
      <c r="LHN190" s="432"/>
      <c r="LHO190" s="432"/>
      <c r="LHP190" s="432"/>
      <c r="LHQ190" s="432"/>
      <c r="LHR190" s="432"/>
      <c r="LHS190" s="432"/>
      <c r="LHT190" s="432"/>
      <c r="LHU190" s="432"/>
      <c r="LHV190" s="432"/>
      <c r="LHW190" s="432"/>
      <c r="LHX190" s="432"/>
      <c r="LHY190" s="432"/>
      <c r="LHZ190" s="432"/>
      <c r="LIA190" s="432"/>
      <c r="LIB190" s="432"/>
      <c r="LIC190" s="432"/>
      <c r="LID190" s="432"/>
      <c r="LIE190" s="432"/>
      <c r="LIF190" s="432"/>
      <c r="LIG190" s="432"/>
      <c r="LIH190" s="432"/>
      <c r="LII190" s="432"/>
      <c r="LIJ190" s="432"/>
      <c r="LIK190" s="432"/>
      <c r="LIL190" s="432"/>
      <c r="LIM190" s="432"/>
      <c r="LIN190" s="432"/>
      <c r="LIO190" s="432"/>
      <c r="LIP190" s="432"/>
      <c r="LIQ190" s="432"/>
      <c r="LIR190" s="432"/>
      <c r="LIS190" s="432"/>
      <c r="LIT190" s="432"/>
      <c r="LIU190" s="432"/>
      <c r="LIV190" s="432"/>
      <c r="LIW190" s="432"/>
      <c r="LIX190" s="432"/>
      <c r="LIY190" s="432"/>
      <c r="LIZ190" s="432"/>
      <c r="LJA190" s="432"/>
      <c r="LJB190" s="432"/>
      <c r="LJC190" s="432"/>
      <c r="LJD190" s="432"/>
      <c r="LJE190" s="432"/>
      <c r="LJF190" s="432"/>
      <c r="LJG190" s="432"/>
      <c r="LJH190" s="432"/>
      <c r="LJI190" s="432"/>
      <c r="LJJ190" s="432"/>
      <c r="LJK190" s="432"/>
      <c r="LJL190" s="432"/>
      <c r="LJM190" s="432"/>
      <c r="LJN190" s="432"/>
      <c r="LJO190" s="432"/>
      <c r="LJP190" s="432"/>
      <c r="LJQ190" s="432"/>
      <c r="LJR190" s="432"/>
      <c r="LJS190" s="432"/>
      <c r="LJT190" s="432"/>
      <c r="LJU190" s="432"/>
      <c r="LJV190" s="432"/>
      <c r="LJW190" s="432"/>
      <c r="LJX190" s="432"/>
      <c r="LJY190" s="432"/>
      <c r="LJZ190" s="432"/>
      <c r="LKA190" s="432"/>
      <c r="LKB190" s="432"/>
      <c r="LKC190" s="432"/>
      <c r="LKD190" s="432"/>
      <c r="LKE190" s="432"/>
      <c r="LKF190" s="432"/>
      <c r="LKG190" s="432"/>
      <c r="LKH190" s="432"/>
      <c r="LKI190" s="432"/>
      <c r="LKJ190" s="432"/>
      <c r="LKK190" s="432"/>
      <c r="LKL190" s="432"/>
      <c r="LKM190" s="432"/>
      <c r="LKN190" s="432"/>
      <c r="LKO190" s="432"/>
      <c r="LKP190" s="432"/>
      <c r="LKQ190" s="432"/>
      <c r="LKR190" s="432"/>
      <c r="LKS190" s="432"/>
      <c r="LKT190" s="432"/>
      <c r="LKU190" s="432"/>
      <c r="LKV190" s="432"/>
      <c r="LKW190" s="432"/>
      <c r="LKX190" s="432"/>
      <c r="LKY190" s="432"/>
      <c r="LKZ190" s="432"/>
      <c r="LLA190" s="432"/>
      <c r="LLB190" s="432"/>
      <c r="LLC190" s="432"/>
      <c r="LLD190" s="432"/>
      <c r="LLE190" s="432"/>
      <c r="LLF190" s="432"/>
      <c r="LLG190" s="432"/>
      <c r="LLH190" s="432"/>
      <c r="LLI190" s="432"/>
      <c r="LLJ190" s="432"/>
      <c r="LLK190" s="432"/>
      <c r="LLL190" s="432"/>
      <c r="LLM190" s="432"/>
      <c r="LLN190" s="432"/>
      <c r="LLO190" s="432"/>
      <c r="LLP190" s="432"/>
      <c r="LLQ190" s="432"/>
      <c r="LLR190" s="432"/>
      <c r="LLS190" s="432"/>
      <c r="LLT190" s="432"/>
      <c r="LLU190" s="432"/>
      <c r="LLV190" s="432"/>
      <c r="LLW190" s="432"/>
      <c r="LLX190" s="432"/>
      <c r="LLY190" s="432"/>
      <c r="LLZ190" s="432"/>
      <c r="LMA190" s="432"/>
      <c r="LMH190" s="432"/>
      <c r="LMI190" s="432"/>
      <c r="LMJ190" s="432"/>
      <c r="LMK190" s="432"/>
      <c r="LML190" s="432"/>
      <c r="LMM190" s="432"/>
      <c r="LMN190" s="432"/>
      <c r="LMO190" s="432"/>
      <c r="LMP190" s="432"/>
      <c r="LMQ190" s="432"/>
      <c r="LMR190" s="432"/>
      <c r="LMS190" s="432"/>
      <c r="LMT190" s="432"/>
      <c r="LMU190" s="432"/>
      <c r="LMV190" s="432"/>
      <c r="LMW190" s="432"/>
      <c r="LMX190" s="432"/>
      <c r="LMY190" s="432"/>
      <c r="LMZ190" s="432"/>
      <c r="LNA190" s="432"/>
      <c r="LNB190" s="432"/>
      <c r="LNC190" s="432"/>
      <c r="LND190" s="432"/>
      <c r="LNE190" s="432"/>
      <c r="LNF190" s="432"/>
      <c r="LNG190" s="432"/>
      <c r="LNH190" s="432"/>
      <c r="LNI190" s="432"/>
      <c r="LNJ190" s="432"/>
      <c r="LNK190" s="432"/>
      <c r="LNL190" s="432"/>
      <c r="LNM190" s="432"/>
      <c r="LNN190" s="432"/>
      <c r="LNO190" s="432"/>
      <c r="LNP190" s="432"/>
      <c r="LNQ190" s="432"/>
      <c r="LNR190" s="432"/>
      <c r="LNS190" s="432"/>
      <c r="LNT190" s="432"/>
      <c r="LNU190" s="432"/>
      <c r="LNV190" s="432"/>
      <c r="LNW190" s="432"/>
      <c r="LNX190" s="432"/>
      <c r="LNY190" s="432"/>
      <c r="LNZ190" s="432"/>
      <c r="LOA190" s="432"/>
      <c r="LOB190" s="432"/>
      <c r="LOC190" s="432"/>
      <c r="LOD190" s="432"/>
      <c r="LOE190" s="432"/>
      <c r="LOF190" s="432"/>
      <c r="LOG190" s="432"/>
      <c r="LOH190" s="432"/>
      <c r="LOI190" s="432"/>
      <c r="LOJ190" s="432"/>
      <c r="LOK190" s="432"/>
      <c r="LOL190" s="432"/>
      <c r="LOM190" s="432"/>
      <c r="LON190" s="432"/>
      <c r="LOO190" s="432"/>
      <c r="LOP190" s="432"/>
      <c r="LOQ190" s="432"/>
      <c r="LOR190" s="432"/>
      <c r="LOS190" s="432"/>
      <c r="LOT190" s="432"/>
      <c r="LOU190" s="432"/>
      <c r="LOV190" s="432"/>
      <c r="LOW190" s="432"/>
      <c r="LOX190" s="432"/>
      <c r="LOY190" s="432"/>
      <c r="LOZ190" s="432"/>
      <c r="LPA190" s="432"/>
      <c r="LPB190" s="432"/>
      <c r="LPC190" s="432"/>
      <c r="LPD190" s="432"/>
      <c r="LPE190" s="432"/>
      <c r="LPF190" s="432"/>
      <c r="LPG190" s="432"/>
      <c r="LPH190" s="432"/>
      <c r="LPI190" s="432"/>
      <c r="LPJ190" s="432"/>
      <c r="LPK190" s="432"/>
      <c r="LPL190" s="432"/>
      <c r="LPM190" s="432"/>
      <c r="LPN190" s="432"/>
      <c r="LPO190" s="432"/>
      <c r="LPP190" s="432"/>
      <c r="LPQ190" s="432"/>
      <c r="LPR190" s="432"/>
      <c r="LPS190" s="432"/>
      <c r="LPT190" s="432"/>
      <c r="LPU190" s="432"/>
      <c r="LPV190" s="432"/>
      <c r="LPW190" s="432"/>
      <c r="LPX190" s="432"/>
      <c r="LPY190" s="432"/>
      <c r="LPZ190" s="432"/>
      <c r="LQA190" s="432"/>
      <c r="LQB190" s="432"/>
      <c r="LQC190" s="432"/>
      <c r="LQD190" s="432"/>
      <c r="LQE190" s="432"/>
      <c r="LQF190" s="432"/>
      <c r="LQG190" s="432"/>
      <c r="LQH190" s="432"/>
      <c r="LQI190" s="432"/>
      <c r="LQJ190" s="432"/>
      <c r="LQK190" s="432"/>
      <c r="LQL190" s="432"/>
      <c r="LQM190" s="432"/>
      <c r="LQN190" s="432"/>
      <c r="LQO190" s="432"/>
      <c r="LQP190" s="432"/>
      <c r="LQQ190" s="432"/>
      <c r="LQR190" s="432"/>
      <c r="LQS190" s="432"/>
      <c r="LQT190" s="432"/>
      <c r="LQU190" s="432"/>
      <c r="LQV190" s="432"/>
      <c r="LQW190" s="432"/>
      <c r="LQX190" s="432"/>
      <c r="LQY190" s="432"/>
      <c r="LQZ190" s="432"/>
      <c r="LRA190" s="432"/>
      <c r="LRB190" s="432"/>
      <c r="LRC190" s="432"/>
      <c r="LRD190" s="432"/>
      <c r="LRE190" s="432"/>
      <c r="LRF190" s="432"/>
      <c r="LRG190" s="432"/>
      <c r="LRH190" s="432"/>
      <c r="LRI190" s="432"/>
      <c r="LRJ190" s="432"/>
      <c r="LRK190" s="432"/>
      <c r="LRL190" s="432"/>
      <c r="LRM190" s="432"/>
      <c r="LRN190" s="432"/>
      <c r="LRO190" s="432"/>
      <c r="LRP190" s="432"/>
      <c r="LRQ190" s="432"/>
      <c r="LRR190" s="432"/>
      <c r="LRS190" s="432"/>
      <c r="LRT190" s="432"/>
      <c r="LRU190" s="432"/>
      <c r="LRV190" s="432"/>
      <c r="LRW190" s="432"/>
      <c r="LRX190" s="432"/>
      <c r="LRY190" s="432"/>
      <c r="LRZ190" s="432"/>
      <c r="LSA190" s="432"/>
      <c r="LSB190" s="432"/>
      <c r="LSC190" s="432"/>
      <c r="LSD190" s="432"/>
      <c r="LSE190" s="432"/>
      <c r="LSF190" s="432"/>
      <c r="LSG190" s="432"/>
      <c r="LSH190" s="432"/>
      <c r="LSI190" s="432"/>
      <c r="LSJ190" s="432"/>
      <c r="LSK190" s="432"/>
      <c r="LSL190" s="432"/>
      <c r="LSM190" s="432"/>
      <c r="LSN190" s="432"/>
      <c r="LSO190" s="432"/>
      <c r="LSP190" s="432"/>
      <c r="LSQ190" s="432"/>
      <c r="LSR190" s="432"/>
      <c r="LSS190" s="432"/>
      <c r="LST190" s="432"/>
      <c r="LSU190" s="432"/>
      <c r="LSV190" s="432"/>
      <c r="LSW190" s="432"/>
      <c r="LSX190" s="432"/>
      <c r="LSY190" s="432"/>
      <c r="LSZ190" s="432"/>
      <c r="LTA190" s="432"/>
      <c r="LTB190" s="432"/>
      <c r="LTC190" s="432"/>
      <c r="LTD190" s="432"/>
      <c r="LTE190" s="432"/>
      <c r="LTF190" s="432"/>
      <c r="LTG190" s="432"/>
      <c r="LTH190" s="432"/>
      <c r="LTI190" s="432"/>
      <c r="LTJ190" s="432"/>
      <c r="LTK190" s="432"/>
      <c r="LTL190" s="432"/>
      <c r="LTM190" s="432"/>
      <c r="LTN190" s="432"/>
      <c r="LTO190" s="432"/>
      <c r="LTP190" s="432"/>
      <c r="LTQ190" s="432"/>
      <c r="LTR190" s="432"/>
      <c r="LTS190" s="432"/>
      <c r="LTT190" s="432"/>
      <c r="LTU190" s="432"/>
      <c r="LTV190" s="432"/>
      <c r="LTW190" s="432"/>
      <c r="LTX190" s="432"/>
      <c r="LTY190" s="432"/>
      <c r="LTZ190" s="432"/>
      <c r="LUA190" s="432"/>
      <c r="LUB190" s="432"/>
      <c r="LUC190" s="432"/>
      <c r="LUD190" s="432"/>
      <c r="LUE190" s="432"/>
      <c r="LUF190" s="432"/>
      <c r="LUG190" s="432"/>
      <c r="LUH190" s="432"/>
      <c r="LUI190" s="432"/>
      <c r="LUJ190" s="432"/>
      <c r="LUK190" s="432"/>
      <c r="LUL190" s="432"/>
      <c r="LUM190" s="432"/>
      <c r="LUN190" s="432"/>
      <c r="LUO190" s="432"/>
      <c r="LUP190" s="432"/>
      <c r="LUQ190" s="432"/>
      <c r="LUR190" s="432"/>
      <c r="LUS190" s="432"/>
      <c r="LUT190" s="432"/>
      <c r="LUU190" s="432"/>
      <c r="LUV190" s="432"/>
      <c r="LUW190" s="432"/>
      <c r="LUX190" s="432"/>
      <c r="LUY190" s="432"/>
      <c r="LUZ190" s="432"/>
      <c r="LVA190" s="432"/>
      <c r="LVB190" s="432"/>
      <c r="LVC190" s="432"/>
      <c r="LVD190" s="432"/>
      <c r="LVE190" s="432"/>
      <c r="LVF190" s="432"/>
      <c r="LVG190" s="432"/>
      <c r="LVH190" s="432"/>
      <c r="LVI190" s="432"/>
      <c r="LVJ190" s="432"/>
      <c r="LVK190" s="432"/>
      <c r="LVL190" s="432"/>
      <c r="LVM190" s="432"/>
      <c r="LVN190" s="432"/>
      <c r="LVO190" s="432"/>
      <c r="LVP190" s="432"/>
      <c r="LVQ190" s="432"/>
      <c r="LVR190" s="432"/>
      <c r="LVS190" s="432"/>
      <c r="LVT190" s="432"/>
      <c r="LVU190" s="432"/>
      <c r="LVV190" s="432"/>
      <c r="LVW190" s="432"/>
      <c r="LWD190" s="432"/>
      <c r="LWE190" s="432"/>
      <c r="LWF190" s="432"/>
      <c r="LWG190" s="432"/>
      <c r="LWH190" s="432"/>
      <c r="LWI190" s="432"/>
      <c r="LWJ190" s="432"/>
      <c r="LWK190" s="432"/>
      <c r="LWL190" s="432"/>
      <c r="LWM190" s="432"/>
      <c r="LWN190" s="432"/>
      <c r="LWO190" s="432"/>
      <c r="LWP190" s="432"/>
      <c r="LWQ190" s="432"/>
      <c r="LWR190" s="432"/>
      <c r="LWS190" s="432"/>
      <c r="LWT190" s="432"/>
      <c r="LWU190" s="432"/>
      <c r="LWV190" s="432"/>
      <c r="LWW190" s="432"/>
      <c r="LWX190" s="432"/>
      <c r="LWY190" s="432"/>
      <c r="LWZ190" s="432"/>
      <c r="LXA190" s="432"/>
      <c r="LXB190" s="432"/>
      <c r="LXC190" s="432"/>
      <c r="LXD190" s="432"/>
      <c r="LXE190" s="432"/>
      <c r="LXF190" s="432"/>
      <c r="LXG190" s="432"/>
      <c r="LXH190" s="432"/>
      <c r="LXI190" s="432"/>
      <c r="LXJ190" s="432"/>
      <c r="LXK190" s="432"/>
      <c r="LXL190" s="432"/>
      <c r="LXM190" s="432"/>
      <c r="LXN190" s="432"/>
      <c r="LXO190" s="432"/>
      <c r="LXP190" s="432"/>
      <c r="LXQ190" s="432"/>
      <c r="LXR190" s="432"/>
      <c r="LXS190" s="432"/>
      <c r="LXT190" s="432"/>
      <c r="LXU190" s="432"/>
      <c r="LXV190" s="432"/>
      <c r="LXW190" s="432"/>
      <c r="LXX190" s="432"/>
      <c r="LXY190" s="432"/>
      <c r="LXZ190" s="432"/>
      <c r="LYA190" s="432"/>
      <c r="LYB190" s="432"/>
      <c r="LYC190" s="432"/>
      <c r="LYD190" s="432"/>
      <c r="LYE190" s="432"/>
      <c r="LYF190" s="432"/>
      <c r="LYG190" s="432"/>
      <c r="LYH190" s="432"/>
      <c r="LYI190" s="432"/>
      <c r="LYJ190" s="432"/>
      <c r="LYK190" s="432"/>
      <c r="LYL190" s="432"/>
      <c r="LYM190" s="432"/>
      <c r="LYN190" s="432"/>
      <c r="LYO190" s="432"/>
      <c r="LYP190" s="432"/>
      <c r="LYQ190" s="432"/>
      <c r="LYR190" s="432"/>
      <c r="LYS190" s="432"/>
      <c r="LYT190" s="432"/>
      <c r="LYU190" s="432"/>
      <c r="LYV190" s="432"/>
      <c r="LYW190" s="432"/>
      <c r="LYX190" s="432"/>
      <c r="LYY190" s="432"/>
      <c r="LYZ190" s="432"/>
      <c r="LZA190" s="432"/>
      <c r="LZB190" s="432"/>
      <c r="LZC190" s="432"/>
      <c r="LZD190" s="432"/>
      <c r="LZE190" s="432"/>
      <c r="LZF190" s="432"/>
      <c r="LZG190" s="432"/>
      <c r="LZH190" s="432"/>
      <c r="LZI190" s="432"/>
      <c r="LZJ190" s="432"/>
      <c r="LZK190" s="432"/>
      <c r="LZL190" s="432"/>
      <c r="LZM190" s="432"/>
      <c r="LZN190" s="432"/>
      <c r="LZO190" s="432"/>
      <c r="LZP190" s="432"/>
      <c r="LZQ190" s="432"/>
      <c r="LZR190" s="432"/>
      <c r="LZS190" s="432"/>
      <c r="LZT190" s="432"/>
      <c r="LZU190" s="432"/>
      <c r="LZV190" s="432"/>
      <c r="LZW190" s="432"/>
      <c r="LZX190" s="432"/>
      <c r="LZY190" s="432"/>
      <c r="LZZ190" s="432"/>
      <c r="MAA190" s="432"/>
      <c r="MAB190" s="432"/>
      <c r="MAC190" s="432"/>
      <c r="MAD190" s="432"/>
      <c r="MAE190" s="432"/>
      <c r="MAF190" s="432"/>
      <c r="MAG190" s="432"/>
      <c r="MAH190" s="432"/>
      <c r="MAI190" s="432"/>
      <c r="MAJ190" s="432"/>
      <c r="MAK190" s="432"/>
      <c r="MAL190" s="432"/>
      <c r="MAM190" s="432"/>
      <c r="MAN190" s="432"/>
      <c r="MAO190" s="432"/>
      <c r="MAP190" s="432"/>
      <c r="MAQ190" s="432"/>
      <c r="MAR190" s="432"/>
      <c r="MAS190" s="432"/>
      <c r="MAT190" s="432"/>
      <c r="MAU190" s="432"/>
      <c r="MAV190" s="432"/>
      <c r="MAW190" s="432"/>
      <c r="MAX190" s="432"/>
      <c r="MAY190" s="432"/>
      <c r="MAZ190" s="432"/>
      <c r="MBA190" s="432"/>
      <c r="MBB190" s="432"/>
      <c r="MBC190" s="432"/>
      <c r="MBD190" s="432"/>
      <c r="MBE190" s="432"/>
      <c r="MBF190" s="432"/>
      <c r="MBG190" s="432"/>
      <c r="MBH190" s="432"/>
      <c r="MBI190" s="432"/>
      <c r="MBJ190" s="432"/>
      <c r="MBK190" s="432"/>
      <c r="MBL190" s="432"/>
      <c r="MBM190" s="432"/>
      <c r="MBN190" s="432"/>
      <c r="MBO190" s="432"/>
      <c r="MBP190" s="432"/>
      <c r="MBQ190" s="432"/>
      <c r="MBR190" s="432"/>
      <c r="MBS190" s="432"/>
      <c r="MBT190" s="432"/>
      <c r="MBU190" s="432"/>
      <c r="MBV190" s="432"/>
      <c r="MBW190" s="432"/>
      <c r="MBX190" s="432"/>
      <c r="MBY190" s="432"/>
      <c r="MBZ190" s="432"/>
      <c r="MCA190" s="432"/>
      <c r="MCB190" s="432"/>
      <c r="MCC190" s="432"/>
      <c r="MCD190" s="432"/>
      <c r="MCE190" s="432"/>
      <c r="MCF190" s="432"/>
      <c r="MCG190" s="432"/>
      <c r="MCH190" s="432"/>
      <c r="MCI190" s="432"/>
      <c r="MCJ190" s="432"/>
      <c r="MCK190" s="432"/>
      <c r="MCL190" s="432"/>
      <c r="MCM190" s="432"/>
      <c r="MCN190" s="432"/>
      <c r="MCO190" s="432"/>
      <c r="MCP190" s="432"/>
      <c r="MCQ190" s="432"/>
      <c r="MCR190" s="432"/>
      <c r="MCS190" s="432"/>
      <c r="MCT190" s="432"/>
      <c r="MCU190" s="432"/>
      <c r="MCV190" s="432"/>
      <c r="MCW190" s="432"/>
      <c r="MCX190" s="432"/>
      <c r="MCY190" s="432"/>
      <c r="MCZ190" s="432"/>
      <c r="MDA190" s="432"/>
      <c r="MDB190" s="432"/>
      <c r="MDC190" s="432"/>
      <c r="MDD190" s="432"/>
      <c r="MDE190" s="432"/>
      <c r="MDF190" s="432"/>
      <c r="MDG190" s="432"/>
      <c r="MDH190" s="432"/>
      <c r="MDI190" s="432"/>
      <c r="MDJ190" s="432"/>
      <c r="MDK190" s="432"/>
      <c r="MDL190" s="432"/>
      <c r="MDM190" s="432"/>
      <c r="MDN190" s="432"/>
      <c r="MDO190" s="432"/>
      <c r="MDP190" s="432"/>
      <c r="MDQ190" s="432"/>
      <c r="MDR190" s="432"/>
      <c r="MDS190" s="432"/>
      <c r="MDT190" s="432"/>
      <c r="MDU190" s="432"/>
      <c r="MDV190" s="432"/>
      <c r="MDW190" s="432"/>
      <c r="MDX190" s="432"/>
      <c r="MDY190" s="432"/>
      <c r="MDZ190" s="432"/>
      <c r="MEA190" s="432"/>
      <c r="MEB190" s="432"/>
      <c r="MEC190" s="432"/>
      <c r="MED190" s="432"/>
      <c r="MEE190" s="432"/>
      <c r="MEF190" s="432"/>
      <c r="MEG190" s="432"/>
      <c r="MEH190" s="432"/>
      <c r="MEI190" s="432"/>
      <c r="MEJ190" s="432"/>
      <c r="MEK190" s="432"/>
      <c r="MEL190" s="432"/>
      <c r="MEM190" s="432"/>
      <c r="MEN190" s="432"/>
      <c r="MEO190" s="432"/>
      <c r="MEP190" s="432"/>
      <c r="MEQ190" s="432"/>
      <c r="MER190" s="432"/>
      <c r="MES190" s="432"/>
      <c r="MET190" s="432"/>
      <c r="MEU190" s="432"/>
      <c r="MEV190" s="432"/>
      <c r="MEW190" s="432"/>
      <c r="MEX190" s="432"/>
      <c r="MEY190" s="432"/>
      <c r="MEZ190" s="432"/>
      <c r="MFA190" s="432"/>
      <c r="MFB190" s="432"/>
      <c r="MFC190" s="432"/>
      <c r="MFD190" s="432"/>
      <c r="MFE190" s="432"/>
      <c r="MFF190" s="432"/>
      <c r="MFG190" s="432"/>
      <c r="MFH190" s="432"/>
      <c r="MFI190" s="432"/>
      <c r="MFJ190" s="432"/>
      <c r="MFK190" s="432"/>
      <c r="MFL190" s="432"/>
      <c r="MFM190" s="432"/>
      <c r="MFN190" s="432"/>
      <c r="MFO190" s="432"/>
      <c r="MFP190" s="432"/>
      <c r="MFQ190" s="432"/>
      <c r="MFR190" s="432"/>
      <c r="MFS190" s="432"/>
      <c r="MFZ190" s="432"/>
      <c r="MGA190" s="432"/>
      <c r="MGB190" s="432"/>
      <c r="MGC190" s="432"/>
      <c r="MGD190" s="432"/>
      <c r="MGE190" s="432"/>
      <c r="MGF190" s="432"/>
      <c r="MGG190" s="432"/>
      <c r="MGH190" s="432"/>
      <c r="MGI190" s="432"/>
      <c r="MGJ190" s="432"/>
      <c r="MGK190" s="432"/>
      <c r="MGL190" s="432"/>
      <c r="MGM190" s="432"/>
      <c r="MGN190" s="432"/>
      <c r="MGO190" s="432"/>
      <c r="MGP190" s="432"/>
      <c r="MGQ190" s="432"/>
      <c r="MGR190" s="432"/>
      <c r="MGS190" s="432"/>
      <c r="MGT190" s="432"/>
      <c r="MGU190" s="432"/>
      <c r="MGV190" s="432"/>
      <c r="MGW190" s="432"/>
      <c r="MGX190" s="432"/>
      <c r="MGY190" s="432"/>
      <c r="MGZ190" s="432"/>
      <c r="MHA190" s="432"/>
      <c r="MHB190" s="432"/>
      <c r="MHC190" s="432"/>
      <c r="MHD190" s="432"/>
      <c r="MHE190" s="432"/>
      <c r="MHF190" s="432"/>
      <c r="MHG190" s="432"/>
      <c r="MHH190" s="432"/>
      <c r="MHI190" s="432"/>
      <c r="MHJ190" s="432"/>
      <c r="MHK190" s="432"/>
      <c r="MHL190" s="432"/>
      <c r="MHM190" s="432"/>
      <c r="MHN190" s="432"/>
      <c r="MHO190" s="432"/>
      <c r="MHP190" s="432"/>
      <c r="MHQ190" s="432"/>
      <c r="MHR190" s="432"/>
      <c r="MHS190" s="432"/>
      <c r="MHT190" s="432"/>
      <c r="MHU190" s="432"/>
      <c r="MHV190" s="432"/>
      <c r="MHW190" s="432"/>
      <c r="MHX190" s="432"/>
      <c r="MHY190" s="432"/>
      <c r="MHZ190" s="432"/>
      <c r="MIA190" s="432"/>
      <c r="MIB190" s="432"/>
      <c r="MIC190" s="432"/>
      <c r="MID190" s="432"/>
      <c r="MIE190" s="432"/>
      <c r="MIF190" s="432"/>
      <c r="MIG190" s="432"/>
      <c r="MIH190" s="432"/>
      <c r="MII190" s="432"/>
      <c r="MIJ190" s="432"/>
      <c r="MIK190" s="432"/>
      <c r="MIL190" s="432"/>
      <c r="MIM190" s="432"/>
      <c r="MIN190" s="432"/>
      <c r="MIO190" s="432"/>
      <c r="MIP190" s="432"/>
      <c r="MIQ190" s="432"/>
      <c r="MIR190" s="432"/>
      <c r="MIS190" s="432"/>
      <c r="MIT190" s="432"/>
      <c r="MIU190" s="432"/>
      <c r="MIV190" s="432"/>
      <c r="MIW190" s="432"/>
      <c r="MIX190" s="432"/>
      <c r="MIY190" s="432"/>
      <c r="MIZ190" s="432"/>
      <c r="MJA190" s="432"/>
      <c r="MJB190" s="432"/>
      <c r="MJC190" s="432"/>
      <c r="MJD190" s="432"/>
      <c r="MJE190" s="432"/>
      <c r="MJF190" s="432"/>
      <c r="MJG190" s="432"/>
      <c r="MJH190" s="432"/>
      <c r="MJI190" s="432"/>
      <c r="MJJ190" s="432"/>
      <c r="MJK190" s="432"/>
      <c r="MJL190" s="432"/>
      <c r="MJM190" s="432"/>
      <c r="MJN190" s="432"/>
      <c r="MJO190" s="432"/>
      <c r="MJP190" s="432"/>
      <c r="MJQ190" s="432"/>
      <c r="MJR190" s="432"/>
      <c r="MJS190" s="432"/>
      <c r="MJT190" s="432"/>
      <c r="MJU190" s="432"/>
      <c r="MJV190" s="432"/>
      <c r="MJW190" s="432"/>
      <c r="MJX190" s="432"/>
      <c r="MJY190" s="432"/>
      <c r="MJZ190" s="432"/>
      <c r="MKA190" s="432"/>
      <c r="MKB190" s="432"/>
      <c r="MKC190" s="432"/>
      <c r="MKD190" s="432"/>
      <c r="MKE190" s="432"/>
      <c r="MKF190" s="432"/>
      <c r="MKG190" s="432"/>
      <c r="MKH190" s="432"/>
      <c r="MKI190" s="432"/>
      <c r="MKJ190" s="432"/>
      <c r="MKK190" s="432"/>
      <c r="MKL190" s="432"/>
      <c r="MKM190" s="432"/>
      <c r="MKN190" s="432"/>
      <c r="MKO190" s="432"/>
      <c r="MKP190" s="432"/>
      <c r="MKQ190" s="432"/>
      <c r="MKR190" s="432"/>
      <c r="MKS190" s="432"/>
      <c r="MKT190" s="432"/>
      <c r="MKU190" s="432"/>
      <c r="MKV190" s="432"/>
      <c r="MKW190" s="432"/>
      <c r="MKX190" s="432"/>
      <c r="MKY190" s="432"/>
      <c r="MKZ190" s="432"/>
      <c r="MLA190" s="432"/>
      <c r="MLB190" s="432"/>
      <c r="MLC190" s="432"/>
      <c r="MLD190" s="432"/>
      <c r="MLE190" s="432"/>
      <c r="MLF190" s="432"/>
      <c r="MLG190" s="432"/>
      <c r="MLH190" s="432"/>
      <c r="MLI190" s="432"/>
      <c r="MLJ190" s="432"/>
      <c r="MLK190" s="432"/>
      <c r="MLL190" s="432"/>
      <c r="MLM190" s="432"/>
      <c r="MLN190" s="432"/>
      <c r="MLO190" s="432"/>
      <c r="MLP190" s="432"/>
      <c r="MLQ190" s="432"/>
      <c r="MLR190" s="432"/>
      <c r="MLS190" s="432"/>
      <c r="MLT190" s="432"/>
      <c r="MLU190" s="432"/>
      <c r="MLV190" s="432"/>
      <c r="MLW190" s="432"/>
      <c r="MLX190" s="432"/>
      <c r="MLY190" s="432"/>
      <c r="MLZ190" s="432"/>
      <c r="MMA190" s="432"/>
      <c r="MMB190" s="432"/>
      <c r="MMC190" s="432"/>
      <c r="MMD190" s="432"/>
      <c r="MME190" s="432"/>
      <c r="MMF190" s="432"/>
      <c r="MMG190" s="432"/>
      <c r="MMH190" s="432"/>
      <c r="MMI190" s="432"/>
      <c r="MMJ190" s="432"/>
      <c r="MMK190" s="432"/>
      <c r="MML190" s="432"/>
      <c r="MMM190" s="432"/>
      <c r="MMN190" s="432"/>
      <c r="MMO190" s="432"/>
      <c r="MMP190" s="432"/>
      <c r="MMQ190" s="432"/>
      <c r="MMR190" s="432"/>
      <c r="MMS190" s="432"/>
      <c r="MMT190" s="432"/>
      <c r="MMU190" s="432"/>
      <c r="MMV190" s="432"/>
      <c r="MMW190" s="432"/>
      <c r="MMX190" s="432"/>
      <c r="MMY190" s="432"/>
      <c r="MMZ190" s="432"/>
      <c r="MNA190" s="432"/>
      <c r="MNB190" s="432"/>
      <c r="MNC190" s="432"/>
      <c r="MND190" s="432"/>
      <c r="MNE190" s="432"/>
      <c r="MNF190" s="432"/>
      <c r="MNG190" s="432"/>
      <c r="MNH190" s="432"/>
      <c r="MNI190" s="432"/>
      <c r="MNJ190" s="432"/>
      <c r="MNK190" s="432"/>
      <c r="MNL190" s="432"/>
      <c r="MNM190" s="432"/>
      <c r="MNN190" s="432"/>
      <c r="MNO190" s="432"/>
      <c r="MNP190" s="432"/>
      <c r="MNQ190" s="432"/>
      <c r="MNR190" s="432"/>
      <c r="MNS190" s="432"/>
      <c r="MNT190" s="432"/>
      <c r="MNU190" s="432"/>
      <c r="MNV190" s="432"/>
      <c r="MNW190" s="432"/>
      <c r="MNX190" s="432"/>
      <c r="MNY190" s="432"/>
      <c r="MNZ190" s="432"/>
      <c r="MOA190" s="432"/>
      <c r="MOB190" s="432"/>
      <c r="MOC190" s="432"/>
      <c r="MOD190" s="432"/>
      <c r="MOE190" s="432"/>
      <c r="MOF190" s="432"/>
      <c r="MOG190" s="432"/>
      <c r="MOH190" s="432"/>
      <c r="MOI190" s="432"/>
      <c r="MOJ190" s="432"/>
      <c r="MOK190" s="432"/>
      <c r="MOL190" s="432"/>
      <c r="MOM190" s="432"/>
      <c r="MON190" s="432"/>
      <c r="MOO190" s="432"/>
      <c r="MOP190" s="432"/>
      <c r="MOQ190" s="432"/>
      <c r="MOR190" s="432"/>
      <c r="MOS190" s="432"/>
      <c r="MOT190" s="432"/>
      <c r="MOU190" s="432"/>
      <c r="MOV190" s="432"/>
      <c r="MOW190" s="432"/>
      <c r="MOX190" s="432"/>
      <c r="MOY190" s="432"/>
      <c r="MOZ190" s="432"/>
      <c r="MPA190" s="432"/>
      <c r="MPB190" s="432"/>
      <c r="MPC190" s="432"/>
      <c r="MPD190" s="432"/>
      <c r="MPE190" s="432"/>
      <c r="MPF190" s="432"/>
      <c r="MPG190" s="432"/>
      <c r="MPH190" s="432"/>
      <c r="MPI190" s="432"/>
      <c r="MPJ190" s="432"/>
      <c r="MPK190" s="432"/>
      <c r="MPL190" s="432"/>
      <c r="MPM190" s="432"/>
      <c r="MPN190" s="432"/>
      <c r="MPO190" s="432"/>
      <c r="MPV190" s="432"/>
      <c r="MPW190" s="432"/>
      <c r="MPX190" s="432"/>
      <c r="MPY190" s="432"/>
      <c r="MPZ190" s="432"/>
      <c r="MQA190" s="432"/>
      <c r="MQB190" s="432"/>
      <c r="MQC190" s="432"/>
      <c r="MQD190" s="432"/>
      <c r="MQE190" s="432"/>
      <c r="MQF190" s="432"/>
      <c r="MQG190" s="432"/>
      <c r="MQH190" s="432"/>
      <c r="MQI190" s="432"/>
      <c r="MQJ190" s="432"/>
      <c r="MQK190" s="432"/>
      <c r="MQL190" s="432"/>
      <c r="MQM190" s="432"/>
      <c r="MQN190" s="432"/>
      <c r="MQO190" s="432"/>
      <c r="MQP190" s="432"/>
      <c r="MQQ190" s="432"/>
      <c r="MQR190" s="432"/>
      <c r="MQS190" s="432"/>
      <c r="MQT190" s="432"/>
      <c r="MQU190" s="432"/>
      <c r="MQV190" s="432"/>
      <c r="MQW190" s="432"/>
      <c r="MQX190" s="432"/>
      <c r="MQY190" s="432"/>
      <c r="MQZ190" s="432"/>
      <c r="MRA190" s="432"/>
      <c r="MRB190" s="432"/>
      <c r="MRC190" s="432"/>
      <c r="MRD190" s="432"/>
      <c r="MRE190" s="432"/>
      <c r="MRF190" s="432"/>
      <c r="MRG190" s="432"/>
      <c r="MRH190" s="432"/>
      <c r="MRI190" s="432"/>
      <c r="MRJ190" s="432"/>
      <c r="MRK190" s="432"/>
      <c r="MRL190" s="432"/>
      <c r="MRM190" s="432"/>
      <c r="MRN190" s="432"/>
      <c r="MRO190" s="432"/>
      <c r="MRP190" s="432"/>
      <c r="MRQ190" s="432"/>
      <c r="MRR190" s="432"/>
      <c r="MRS190" s="432"/>
      <c r="MRT190" s="432"/>
      <c r="MRU190" s="432"/>
      <c r="MRV190" s="432"/>
      <c r="MRW190" s="432"/>
      <c r="MRX190" s="432"/>
      <c r="MRY190" s="432"/>
      <c r="MRZ190" s="432"/>
      <c r="MSA190" s="432"/>
      <c r="MSB190" s="432"/>
      <c r="MSC190" s="432"/>
      <c r="MSD190" s="432"/>
      <c r="MSE190" s="432"/>
      <c r="MSF190" s="432"/>
      <c r="MSG190" s="432"/>
      <c r="MSH190" s="432"/>
      <c r="MSI190" s="432"/>
      <c r="MSJ190" s="432"/>
      <c r="MSK190" s="432"/>
      <c r="MSL190" s="432"/>
      <c r="MSM190" s="432"/>
      <c r="MSN190" s="432"/>
      <c r="MSO190" s="432"/>
      <c r="MSP190" s="432"/>
      <c r="MSQ190" s="432"/>
      <c r="MSR190" s="432"/>
      <c r="MSS190" s="432"/>
      <c r="MST190" s="432"/>
      <c r="MSU190" s="432"/>
      <c r="MSV190" s="432"/>
      <c r="MSW190" s="432"/>
      <c r="MSX190" s="432"/>
      <c r="MSY190" s="432"/>
      <c r="MSZ190" s="432"/>
      <c r="MTA190" s="432"/>
      <c r="MTB190" s="432"/>
      <c r="MTC190" s="432"/>
      <c r="MTD190" s="432"/>
      <c r="MTE190" s="432"/>
      <c r="MTF190" s="432"/>
      <c r="MTG190" s="432"/>
      <c r="MTH190" s="432"/>
      <c r="MTI190" s="432"/>
      <c r="MTJ190" s="432"/>
      <c r="MTK190" s="432"/>
      <c r="MTL190" s="432"/>
      <c r="MTM190" s="432"/>
      <c r="MTN190" s="432"/>
      <c r="MTO190" s="432"/>
      <c r="MTP190" s="432"/>
      <c r="MTQ190" s="432"/>
      <c r="MTR190" s="432"/>
      <c r="MTS190" s="432"/>
      <c r="MTT190" s="432"/>
      <c r="MTU190" s="432"/>
      <c r="MTV190" s="432"/>
      <c r="MTW190" s="432"/>
      <c r="MTX190" s="432"/>
      <c r="MTY190" s="432"/>
      <c r="MTZ190" s="432"/>
      <c r="MUA190" s="432"/>
      <c r="MUB190" s="432"/>
      <c r="MUC190" s="432"/>
      <c r="MUD190" s="432"/>
      <c r="MUE190" s="432"/>
      <c r="MUF190" s="432"/>
      <c r="MUG190" s="432"/>
      <c r="MUH190" s="432"/>
      <c r="MUI190" s="432"/>
      <c r="MUJ190" s="432"/>
      <c r="MUK190" s="432"/>
      <c r="MUL190" s="432"/>
      <c r="MUM190" s="432"/>
      <c r="MUN190" s="432"/>
      <c r="MUO190" s="432"/>
      <c r="MUP190" s="432"/>
      <c r="MUQ190" s="432"/>
      <c r="MUR190" s="432"/>
      <c r="MUS190" s="432"/>
      <c r="MUT190" s="432"/>
      <c r="MUU190" s="432"/>
      <c r="MUV190" s="432"/>
      <c r="MUW190" s="432"/>
      <c r="MUX190" s="432"/>
      <c r="MUY190" s="432"/>
      <c r="MUZ190" s="432"/>
      <c r="MVA190" s="432"/>
      <c r="MVB190" s="432"/>
      <c r="MVC190" s="432"/>
      <c r="MVD190" s="432"/>
      <c r="MVE190" s="432"/>
      <c r="MVF190" s="432"/>
      <c r="MVG190" s="432"/>
      <c r="MVH190" s="432"/>
      <c r="MVI190" s="432"/>
      <c r="MVJ190" s="432"/>
      <c r="MVK190" s="432"/>
      <c r="MVL190" s="432"/>
      <c r="MVM190" s="432"/>
      <c r="MVN190" s="432"/>
      <c r="MVO190" s="432"/>
      <c r="MVP190" s="432"/>
      <c r="MVQ190" s="432"/>
      <c r="MVR190" s="432"/>
      <c r="MVS190" s="432"/>
      <c r="MVT190" s="432"/>
      <c r="MVU190" s="432"/>
      <c r="MVV190" s="432"/>
      <c r="MVW190" s="432"/>
      <c r="MVX190" s="432"/>
      <c r="MVY190" s="432"/>
      <c r="MVZ190" s="432"/>
      <c r="MWA190" s="432"/>
      <c r="MWB190" s="432"/>
      <c r="MWC190" s="432"/>
      <c r="MWD190" s="432"/>
      <c r="MWE190" s="432"/>
      <c r="MWF190" s="432"/>
      <c r="MWG190" s="432"/>
      <c r="MWH190" s="432"/>
      <c r="MWI190" s="432"/>
      <c r="MWJ190" s="432"/>
      <c r="MWK190" s="432"/>
      <c r="MWL190" s="432"/>
      <c r="MWM190" s="432"/>
      <c r="MWN190" s="432"/>
      <c r="MWO190" s="432"/>
      <c r="MWP190" s="432"/>
      <c r="MWQ190" s="432"/>
      <c r="MWR190" s="432"/>
      <c r="MWS190" s="432"/>
      <c r="MWT190" s="432"/>
      <c r="MWU190" s="432"/>
      <c r="MWV190" s="432"/>
      <c r="MWW190" s="432"/>
      <c r="MWX190" s="432"/>
      <c r="MWY190" s="432"/>
      <c r="MWZ190" s="432"/>
      <c r="MXA190" s="432"/>
      <c r="MXB190" s="432"/>
      <c r="MXC190" s="432"/>
      <c r="MXD190" s="432"/>
      <c r="MXE190" s="432"/>
      <c r="MXF190" s="432"/>
      <c r="MXG190" s="432"/>
      <c r="MXH190" s="432"/>
      <c r="MXI190" s="432"/>
      <c r="MXJ190" s="432"/>
      <c r="MXK190" s="432"/>
      <c r="MXL190" s="432"/>
      <c r="MXM190" s="432"/>
      <c r="MXN190" s="432"/>
      <c r="MXO190" s="432"/>
      <c r="MXP190" s="432"/>
      <c r="MXQ190" s="432"/>
      <c r="MXR190" s="432"/>
      <c r="MXS190" s="432"/>
      <c r="MXT190" s="432"/>
      <c r="MXU190" s="432"/>
      <c r="MXV190" s="432"/>
      <c r="MXW190" s="432"/>
      <c r="MXX190" s="432"/>
      <c r="MXY190" s="432"/>
      <c r="MXZ190" s="432"/>
      <c r="MYA190" s="432"/>
      <c r="MYB190" s="432"/>
      <c r="MYC190" s="432"/>
      <c r="MYD190" s="432"/>
      <c r="MYE190" s="432"/>
      <c r="MYF190" s="432"/>
      <c r="MYG190" s="432"/>
      <c r="MYH190" s="432"/>
      <c r="MYI190" s="432"/>
      <c r="MYJ190" s="432"/>
      <c r="MYK190" s="432"/>
      <c r="MYL190" s="432"/>
      <c r="MYM190" s="432"/>
      <c r="MYN190" s="432"/>
      <c r="MYO190" s="432"/>
      <c r="MYP190" s="432"/>
      <c r="MYQ190" s="432"/>
      <c r="MYR190" s="432"/>
      <c r="MYS190" s="432"/>
      <c r="MYT190" s="432"/>
      <c r="MYU190" s="432"/>
      <c r="MYV190" s="432"/>
      <c r="MYW190" s="432"/>
      <c r="MYX190" s="432"/>
      <c r="MYY190" s="432"/>
      <c r="MYZ190" s="432"/>
      <c r="MZA190" s="432"/>
      <c r="MZB190" s="432"/>
      <c r="MZC190" s="432"/>
      <c r="MZD190" s="432"/>
      <c r="MZE190" s="432"/>
      <c r="MZF190" s="432"/>
      <c r="MZG190" s="432"/>
      <c r="MZH190" s="432"/>
      <c r="MZI190" s="432"/>
      <c r="MZJ190" s="432"/>
      <c r="MZK190" s="432"/>
      <c r="MZR190" s="432"/>
      <c r="MZS190" s="432"/>
      <c r="MZT190" s="432"/>
      <c r="MZU190" s="432"/>
      <c r="MZV190" s="432"/>
      <c r="MZW190" s="432"/>
      <c r="MZX190" s="432"/>
      <c r="MZY190" s="432"/>
      <c r="MZZ190" s="432"/>
      <c r="NAA190" s="432"/>
      <c r="NAB190" s="432"/>
      <c r="NAC190" s="432"/>
      <c r="NAD190" s="432"/>
      <c r="NAE190" s="432"/>
      <c r="NAF190" s="432"/>
      <c r="NAG190" s="432"/>
      <c r="NAH190" s="432"/>
      <c r="NAI190" s="432"/>
      <c r="NAJ190" s="432"/>
      <c r="NAK190" s="432"/>
      <c r="NAL190" s="432"/>
      <c r="NAM190" s="432"/>
      <c r="NAN190" s="432"/>
      <c r="NAO190" s="432"/>
      <c r="NAP190" s="432"/>
      <c r="NAQ190" s="432"/>
      <c r="NAR190" s="432"/>
      <c r="NAS190" s="432"/>
      <c r="NAT190" s="432"/>
      <c r="NAU190" s="432"/>
      <c r="NAV190" s="432"/>
      <c r="NAW190" s="432"/>
      <c r="NAX190" s="432"/>
      <c r="NAY190" s="432"/>
      <c r="NAZ190" s="432"/>
      <c r="NBA190" s="432"/>
      <c r="NBB190" s="432"/>
      <c r="NBC190" s="432"/>
      <c r="NBD190" s="432"/>
      <c r="NBE190" s="432"/>
      <c r="NBF190" s="432"/>
      <c r="NBG190" s="432"/>
      <c r="NBH190" s="432"/>
      <c r="NBI190" s="432"/>
      <c r="NBJ190" s="432"/>
      <c r="NBK190" s="432"/>
      <c r="NBL190" s="432"/>
      <c r="NBM190" s="432"/>
      <c r="NBN190" s="432"/>
      <c r="NBO190" s="432"/>
      <c r="NBP190" s="432"/>
      <c r="NBQ190" s="432"/>
      <c r="NBR190" s="432"/>
      <c r="NBS190" s="432"/>
      <c r="NBT190" s="432"/>
      <c r="NBU190" s="432"/>
      <c r="NBV190" s="432"/>
      <c r="NBW190" s="432"/>
      <c r="NBX190" s="432"/>
      <c r="NBY190" s="432"/>
      <c r="NBZ190" s="432"/>
      <c r="NCA190" s="432"/>
      <c r="NCB190" s="432"/>
      <c r="NCC190" s="432"/>
      <c r="NCD190" s="432"/>
      <c r="NCE190" s="432"/>
      <c r="NCF190" s="432"/>
      <c r="NCG190" s="432"/>
      <c r="NCH190" s="432"/>
      <c r="NCI190" s="432"/>
      <c r="NCJ190" s="432"/>
      <c r="NCK190" s="432"/>
      <c r="NCL190" s="432"/>
      <c r="NCM190" s="432"/>
      <c r="NCN190" s="432"/>
      <c r="NCO190" s="432"/>
      <c r="NCP190" s="432"/>
      <c r="NCQ190" s="432"/>
      <c r="NCR190" s="432"/>
      <c r="NCS190" s="432"/>
      <c r="NCT190" s="432"/>
      <c r="NCU190" s="432"/>
      <c r="NCV190" s="432"/>
      <c r="NCW190" s="432"/>
      <c r="NCX190" s="432"/>
      <c r="NCY190" s="432"/>
      <c r="NCZ190" s="432"/>
      <c r="NDA190" s="432"/>
      <c r="NDB190" s="432"/>
      <c r="NDC190" s="432"/>
      <c r="NDD190" s="432"/>
      <c r="NDE190" s="432"/>
      <c r="NDF190" s="432"/>
      <c r="NDG190" s="432"/>
      <c r="NDH190" s="432"/>
      <c r="NDI190" s="432"/>
      <c r="NDJ190" s="432"/>
      <c r="NDK190" s="432"/>
      <c r="NDL190" s="432"/>
      <c r="NDM190" s="432"/>
      <c r="NDN190" s="432"/>
      <c r="NDO190" s="432"/>
      <c r="NDP190" s="432"/>
      <c r="NDQ190" s="432"/>
      <c r="NDR190" s="432"/>
      <c r="NDS190" s="432"/>
      <c r="NDT190" s="432"/>
      <c r="NDU190" s="432"/>
      <c r="NDV190" s="432"/>
      <c r="NDW190" s="432"/>
      <c r="NDX190" s="432"/>
      <c r="NDY190" s="432"/>
      <c r="NDZ190" s="432"/>
      <c r="NEA190" s="432"/>
      <c r="NEB190" s="432"/>
      <c r="NEC190" s="432"/>
      <c r="NED190" s="432"/>
      <c r="NEE190" s="432"/>
      <c r="NEF190" s="432"/>
      <c r="NEG190" s="432"/>
      <c r="NEH190" s="432"/>
      <c r="NEI190" s="432"/>
      <c r="NEJ190" s="432"/>
      <c r="NEK190" s="432"/>
      <c r="NEL190" s="432"/>
      <c r="NEM190" s="432"/>
      <c r="NEN190" s="432"/>
      <c r="NEO190" s="432"/>
      <c r="NEP190" s="432"/>
      <c r="NEQ190" s="432"/>
      <c r="NER190" s="432"/>
      <c r="NES190" s="432"/>
      <c r="NET190" s="432"/>
      <c r="NEU190" s="432"/>
      <c r="NEV190" s="432"/>
      <c r="NEW190" s="432"/>
      <c r="NEX190" s="432"/>
      <c r="NEY190" s="432"/>
      <c r="NEZ190" s="432"/>
      <c r="NFA190" s="432"/>
      <c r="NFB190" s="432"/>
      <c r="NFC190" s="432"/>
      <c r="NFD190" s="432"/>
      <c r="NFE190" s="432"/>
      <c r="NFF190" s="432"/>
      <c r="NFG190" s="432"/>
      <c r="NFH190" s="432"/>
      <c r="NFI190" s="432"/>
      <c r="NFJ190" s="432"/>
      <c r="NFK190" s="432"/>
      <c r="NFL190" s="432"/>
      <c r="NFM190" s="432"/>
      <c r="NFN190" s="432"/>
      <c r="NFO190" s="432"/>
      <c r="NFP190" s="432"/>
      <c r="NFQ190" s="432"/>
      <c r="NFR190" s="432"/>
      <c r="NFS190" s="432"/>
      <c r="NFT190" s="432"/>
      <c r="NFU190" s="432"/>
      <c r="NFV190" s="432"/>
      <c r="NFW190" s="432"/>
      <c r="NFX190" s="432"/>
      <c r="NFY190" s="432"/>
      <c r="NFZ190" s="432"/>
      <c r="NGA190" s="432"/>
      <c r="NGB190" s="432"/>
      <c r="NGC190" s="432"/>
      <c r="NGD190" s="432"/>
      <c r="NGE190" s="432"/>
      <c r="NGF190" s="432"/>
      <c r="NGG190" s="432"/>
      <c r="NGH190" s="432"/>
      <c r="NGI190" s="432"/>
      <c r="NGJ190" s="432"/>
      <c r="NGK190" s="432"/>
      <c r="NGL190" s="432"/>
      <c r="NGM190" s="432"/>
      <c r="NGN190" s="432"/>
      <c r="NGO190" s="432"/>
      <c r="NGP190" s="432"/>
      <c r="NGQ190" s="432"/>
      <c r="NGR190" s="432"/>
      <c r="NGS190" s="432"/>
      <c r="NGT190" s="432"/>
      <c r="NGU190" s="432"/>
      <c r="NGV190" s="432"/>
      <c r="NGW190" s="432"/>
      <c r="NGX190" s="432"/>
      <c r="NGY190" s="432"/>
      <c r="NGZ190" s="432"/>
      <c r="NHA190" s="432"/>
      <c r="NHB190" s="432"/>
      <c r="NHC190" s="432"/>
      <c r="NHD190" s="432"/>
      <c r="NHE190" s="432"/>
      <c r="NHF190" s="432"/>
      <c r="NHG190" s="432"/>
      <c r="NHH190" s="432"/>
      <c r="NHI190" s="432"/>
      <c r="NHJ190" s="432"/>
      <c r="NHK190" s="432"/>
      <c r="NHL190" s="432"/>
      <c r="NHM190" s="432"/>
      <c r="NHN190" s="432"/>
      <c r="NHO190" s="432"/>
      <c r="NHP190" s="432"/>
      <c r="NHQ190" s="432"/>
      <c r="NHR190" s="432"/>
      <c r="NHS190" s="432"/>
      <c r="NHT190" s="432"/>
      <c r="NHU190" s="432"/>
      <c r="NHV190" s="432"/>
      <c r="NHW190" s="432"/>
      <c r="NHX190" s="432"/>
      <c r="NHY190" s="432"/>
      <c r="NHZ190" s="432"/>
      <c r="NIA190" s="432"/>
      <c r="NIB190" s="432"/>
      <c r="NIC190" s="432"/>
      <c r="NID190" s="432"/>
      <c r="NIE190" s="432"/>
      <c r="NIF190" s="432"/>
      <c r="NIG190" s="432"/>
      <c r="NIH190" s="432"/>
      <c r="NII190" s="432"/>
      <c r="NIJ190" s="432"/>
      <c r="NIK190" s="432"/>
      <c r="NIL190" s="432"/>
      <c r="NIM190" s="432"/>
      <c r="NIN190" s="432"/>
      <c r="NIO190" s="432"/>
      <c r="NIP190" s="432"/>
      <c r="NIQ190" s="432"/>
      <c r="NIR190" s="432"/>
      <c r="NIS190" s="432"/>
      <c r="NIT190" s="432"/>
      <c r="NIU190" s="432"/>
      <c r="NIV190" s="432"/>
      <c r="NIW190" s="432"/>
      <c r="NIX190" s="432"/>
      <c r="NIY190" s="432"/>
      <c r="NIZ190" s="432"/>
      <c r="NJA190" s="432"/>
      <c r="NJB190" s="432"/>
      <c r="NJC190" s="432"/>
      <c r="NJD190" s="432"/>
      <c r="NJE190" s="432"/>
      <c r="NJF190" s="432"/>
      <c r="NJG190" s="432"/>
      <c r="NJN190" s="432"/>
      <c r="NJO190" s="432"/>
      <c r="NJP190" s="432"/>
      <c r="NJQ190" s="432"/>
      <c r="NJR190" s="432"/>
      <c r="NJS190" s="432"/>
      <c r="NJT190" s="432"/>
      <c r="NJU190" s="432"/>
      <c r="NJV190" s="432"/>
      <c r="NJW190" s="432"/>
      <c r="NJX190" s="432"/>
      <c r="NJY190" s="432"/>
      <c r="NJZ190" s="432"/>
      <c r="NKA190" s="432"/>
      <c r="NKB190" s="432"/>
      <c r="NKC190" s="432"/>
      <c r="NKD190" s="432"/>
      <c r="NKE190" s="432"/>
      <c r="NKF190" s="432"/>
      <c r="NKG190" s="432"/>
      <c r="NKH190" s="432"/>
      <c r="NKI190" s="432"/>
      <c r="NKJ190" s="432"/>
      <c r="NKK190" s="432"/>
      <c r="NKL190" s="432"/>
      <c r="NKM190" s="432"/>
      <c r="NKN190" s="432"/>
      <c r="NKO190" s="432"/>
      <c r="NKP190" s="432"/>
      <c r="NKQ190" s="432"/>
      <c r="NKR190" s="432"/>
      <c r="NKS190" s="432"/>
      <c r="NKT190" s="432"/>
      <c r="NKU190" s="432"/>
      <c r="NKV190" s="432"/>
      <c r="NKW190" s="432"/>
      <c r="NKX190" s="432"/>
      <c r="NKY190" s="432"/>
      <c r="NKZ190" s="432"/>
      <c r="NLA190" s="432"/>
      <c r="NLB190" s="432"/>
      <c r="NLC190" s="432"/>
      <c r="NLD190" s="432"/>
      <c r="NLE190" s="432"/>
      <c r="NLF190" s="432"/>
      <c r="NLG190" s="432"/>
      <c r="NLH190" s="432"/>
      <c r="NLI190" s="432"/>
      <c r="NLJ190" s="432"/>
      <c r="NLK190" s="432"/>
      <c r="NLL190" s="432"/>
      <c r="NLM190" s="432"/>
      <c r="NLN190" s="432"/>
      <c r="NLO190" s="432"/>
      <c r="NLP190" s="432"/>
      <c r="NLQ190" s="432"/>
      <c r="NLR190" s="432"/>
      <c r="NLS190" s="432"/>
      <c r="NLT190" s="432"/>
      <c r="NLU190" s="432"/>
      <c r="NLV190" s="432"/>
      <c r="NLW190" s="432"/>
      <c r="NLX190" s="432"/>
      <c r="NLY190" s="432"/>
      <c r="NLZ190" s="432"/>
      <c r="NMA190" s="432"/>
      <c r="NMB190" s="432"/>
      <c r="NMC190" s="432"/>
      <c r="NMD190" s="432"/>
      <c r="NME190" s="432"/>
      <c r="NMF190" s="432"/>
      <c r="NMG190" s="432"/>
      <c r="NMH190" s="432"/>
      <c r="NMI190" s="432"/>
      <c r="NMJ190" s="432"/>
      <c r="NMK190" s="432"/>
      <c r="NML190" s="432"/>
      <c r="NMM190" s="432"/>
      <c r="NMN190" s="432"/>
      <c r="NMO190" s="432"/>
      <c r="NMP190" s="432"/>
      <c r="NMQ190" s="432"/>
      <c r="NMR190" s="432"/>
      <c r="NMS190" s="432"/>
      <c r="NMT190" s="432"/>
      <c r="NMU190" s="432"/>
      <c r="NMV190" s="432"/>
      <c r="NMW190" s="432"/>
      <c r="NMX190" s="432"/>
      <c r="NMY190" s="432"/>
      <c r="NMZ190" s="432"/>
      <c r="NNA190" s="432"/>
      <c r="NNB190" s="432"/>
      <c r="NNC190" s="432"/>
      <c r="NND190" s="432"/>
      <c r="NNE190" s="432"/>
      <c r="NNF190" s="432"/>
      <c r="NNG190" s="432"/>
      <c r="NNH190" s="432"/>
      <c r="NNI190" s="432"/>
      <c r="NNJ190" s="432"/>
      <c r="NNK190" s="432"/>
      <c r="NNL190" s="432"/>
      <c r="NNM190" s="432"/>
      <c r="NNN190" s="432"/>
      <c r="NNO190" s="432"/>
      <c r="NNP190" s="432"/>
      <c r="NNQ190" s="432"/>
      <c r="NNR190" s="432"/>
      <c r="NNS190" s="432"/>
      <c r="NNT190" s="432"/>
      <c r="NNU190" s="432"/>
      <c r="NNV190" s="432"/>
      <c r="NNW190" s="432"/>
      <c r="NNX190" s="432"/>
      <c r="NNY190" s="432"/>
      <c r="NNZ190" s="432"/>
      <c r="NOA190" s="432"/>
      <c r="NOB190" s="432"/>
      <c r="NOC190" s="432"/>
      <c r="NOD190" s="432"/>
      <c r="NOE190" s="432"/>
      <c r="NOF190" s="432"/>
      <c r="NOG190" s="432"/>
      <c r="NOH190" s="432"/>
      <c r="NOI190" s="432"/>
      <c r="NOJ190" s="432"/>
      <c r="NOK190" s="432"/>
      <c r="NOL190" s="432"/>
      <c r="NOM190" s="432"/>
      <c r="NON190" s="432"/>
      <c r="NOO190" s="432"/>
      <c r="NOP190" s="432"/>
      <c r="NOQ190" s="432"/>
      <c r="NOR190" s="432"/>
      <c r="NOS190" s="432"/>
      <c r="NOT190" s="432"/>
      <c r="NOU190" s="432"/>
      <c r="NOV190" s="432"/>
      <c r="NOW190" s="432"/>
      <c r="NOX190" s="432"/>
      <c r="NOY190" s="432"/>
      <c r="NOZ190" s="432"/>
      <c r="NPA190" s="432"/>
      <c r="NPB190" s="432"/>
      <c r="NPC190" s="432"/>
      <c r="NPD190" s="432"/>
      <c r="NPE190" s="432"/>
      <c r="NPF190" s="432"/>
      <c r="NPG190" s="432"/>
      <c r="NPH190" s="432"/>
      <c r="NPI190" s="432"/>
      <c r="NPJ190" s="432"/>
      <c r="NPK190" s="432"/>
      <c r="NPL190" s="432"/>
      <c r="NPM190" s="432"/>
      <c r="NPN190" s="432"/>
      <c r="NPO190" s="432"/>
      <c r="NPP190" s="432"/>
      <c r="NPQ190" s="432"/>
      <c r="NPR190" s="432"/>
      <c r="NPS190" s="432"/>
      <c r="NPT190" s="432"/>
      <c r="NPU190" s="432"/>
      <c r="NPV190" s="432"/>
      <c r="NPW190" s="432"/>
      <c r="NPX190" s="432"/>
      <c r="NPY190" s="432"/>
      <c r="NPZ190" s="432"/>
      <c r="NQA190" s="432"/>
      <c r="NQB190" s="432"/>
      <c r="NQC190" s="432"/>
      <c r="NQD190" s="432"/>
      <c r="NQE190" s="432"/>
      <c r="NQF190" s="432"/>
      <c r="NQG190" s="432"/>
      <c r="NQH190" s="432"/>
      <c r="NQI190" s="432"/>
      <c r="NQJ190" s="432"/>
      <c r="NQK190" s="432"/>
      <c r="NQL190" s="432"/>
      <c r="NQM190" s="432"/>
      <c r="NQN190" s="432"/>
      <c r="NQO190" s="432"/>
      <c r="NQP190" s="432"/>
      <c r="NQQ190" s="432"/>
      <c r="NQR190" s="432"/>
      <c r="NQS190" s="432"/>
      <c r="NQT190" s="432"/>
      <c r="NQU190" s="432"/>
      <c r="NQV190" s="432"/>
      <c r="NQW190" s="432"/>
      <c r="NQX190" s="432"/>
      <c r="NQY190" s="432"/>
      <c r="NQZ190" s="432"/>
      <c r="NRA190" s="432"/>
      <c r="NRB190" s="432"/>
      <c r="NRC190" s="432"/>
      <c r="NRD190" s="432"/>
      <c r="NRE190" s="432"/>
      <c r="NRF190" s="432"/>
      <c r="NRG190" s="432"/>
      <c r="NRH190" s="432"/>
      <c r="NRI190" s="432"/>
      <c r="NRJ190" s="432"/>
      <c r="NRK190" s="432"/>
      <c r="NRL190" s="432"/>
      <c r="NRM190" s="432"/>
      <c r="NRN190" s="432"/>
      <c r="NRO190" s="432"/>
      <c r="NRP190" s="432"/>
      <c r="NRQ190" s="432"/>
      <c r="NRR190" s="432"/>
      <c r="NRS190" s="432"/>
      <c r="NRT190" s="432"/>
      <c r="NRU190" s="432"/>
      <c r="NRV190" s="432"/>
      <c r="NRW190" s="432"/>
      <c r="NRX190" s="432"/>
      <c r="NRY190" s="432"/>
      <c r="NRZ190" s="432"/>
      <c r="NSA190" s="432"/>
      <c r="NSB190" s="432"/>
      <c r="NSC190" s="432"/>
      <c r="NSD190" s="432"/>
      <c r="NSE190" s="432"/>
      <c r="NSF190" s="432"/>
      <c r="NSG190" s="432"/>
      <c r="NSH190" s="432"/>
      <c r="NSI190" s="432"/>
      <c r="NSJ190" s="432"/>
      <c r="NSK190" s="432"/>
      <c r="NSL190" s="432"/>
      <c r="NSM190" s="432"/>
      <c r="NSN190" s="432"/>
      <c r="NSO190" s="432"/>
      <c r="NSP190" s="432"/>
      <c r="NSQ190" s="432"/>
      <c r="NSR190" s="432"/>
      <c r="NSS190" s="432"/>
      <c r="NST190" s="432"/>
      <c r="NSU190" s="432"/>
      <c r="NSV190" s="432"/>
      <c r="NSW190" s="432"/>
      <c r="NSX190" s="432"/>
      <c r="NSY190" s="432"/>
      <c r="NSZ190" s="432"/>
      <c r="NTA190" s="432"/>
      <c r="NTB190" s="432"/>
      <c r="NTC190" s="432"/>
      <c r="NTJ190" s="432"/>
      <c r="NTK190" s="432"/>
      <c r="NTL190" s="432"/>
      <c r="NTM190" s="432"/>
      <c r="NTN190" s="432"/>
      <c r="NTO190" s="432"/>
      <c r="NTP190" s="432"/>
      <c r="NTQ190" s="432"/>
      <c r="NTR190" s="432"/>
      <c r="NTS190" s="432"/>
      <c r="NTT190" s="432"/>
      <c r="NTU190" s="432"/>
      <c r="NTV190" s="432"/>
      <c r="NTW190" s="432"/>
      <c r="NTX190" s="432"/>
      <c r="NTY190" s="432"/>
      <c r="NTZ190" s="432"/>
      <c r="NUA190" s="432"/>
      <c r="NUB190" s="432"/>
      <c r="NUC190" s="432"/>
      <c r="NUD190" s="432"/>
      <c r="NUE190" s="432"/>
      <c r="NUF190" s="432"/>
      <c r="NUG190" s="432"/>
      <c r="NUH190" s="432"/>
      <c r="NUI190" s="432"/>
      <c r="NUJ190" s="432"/>
      <c r="NUK190" s="432"/>
      <c r="NUL190" s="432"/>
      <c r="NUM190" s="432"/>
      <c r="NUN190" s="432"/>
      <c r="NUO190" s="432"/>
      <c r="NUP190" s="432"/>
      <c r="NUQ190" s="432"/>
      <c r="NUR190" s="432"/>
      <c r="NUS190" s="432"/>
      <c r="NUT190" s="432"/>
      <c r="NUU190" s="432"/>
      <c r="NUV190" s="432"/>
      <c r="NUW190" s="432"/>
      <c r="NUX190" s="432"/>
      <c r="NUY190" s="432"/>
      <c r="NUZ190" s="432"/>
      <c r="NVA190" s="432"/>
      <c r="NVB190" s="432"/>
      <c r="NVC190" s="432"/>
      <c r="NVD190" s="432"/>
      <c r="NVE190" s="432"/>
      <c r="NVF190" s="432"/>
      <c r="NVG190" s="432"/>
      <c r="NVH190" s="432"/>
      <c r="NVI190" s="432"/>
      <c r="NVJ190" s="432"/>
      <c r="NVK190" s="432"/>
      <c r="NVL190" s="432"/>
      <c r="NVM190" s="432"/>
      <c r="NVN190" s="432"/>
      <c r="NVO190" s="432"/>
      <c r="NVP190" s="432"/>
      <c r="NVQ190" s="432"/>
      <c r="NVR190" s="432"/>
      <c r="NVS190" s="432"/>
      <c r="NVT190" s="432"/>
      <c r="NVU190" s="432"/>
      <c r="NVV190" s="432"/>
      <c r="NVW190" s="432"/>
      <c r="NVX190" s="432"/>
      <c r="NVY190" s="432"/>
      <c r="NVZ190" s="432"/>
      <c r="NWA190" s="432"/>
      <c r="NWB190" s="432"/>
      <c r="NWC190" s="432"/>
      <c r="NWD190" s="432"/>
      <c r="NWE190" s="432"/>
      <c r="NWF190" s="432"/>
      <c r="NWG190" s="432"/>
      <c r="NWH190" s="432"/>
      <c r="NWI190" s="432"/>
      <c r="NWJ190" s="432"/>
      <c r="NWK190" s="432"/>
      <c r="NWL190" s="432"/>
      <c r="NWM190" s="432"/>
      <c r="NWN190" s="432"/>
      <c r="NWO190" s="432"/>
      <c r="NWP190" s="432"/>
      <c r="NWQ190" s="432"/>
      <c r="NWR190" s="432"/>
      <c r="NWS190" s="432"/>
      <c r="NWT190" s="432"/>
      <c r="NWU190" s="432"/>
      <c r="NWV190" s="432"/>
      <c r="NWW190" s="432"/>
      <c r="NWX190" s="432"/>
      <c r="NWY190" s="432"/>
      <c r="NWZ190" s="432"/>
      <c r="NXA190" s="432"/>
      <c r="NXB190" s="432"/>
      <c r="NXC190" s="432"/>
      <c r="NXD190" s="432"/>
      <c r="NXE190" s="432"/>
      <c r="NXF190" s="432"/>
      <c r="NXG190" s="432"/>
      <c r="NXH190" s="432"/>
      <c r="NXI190" s="432"/>
      <c r="NXJ190" s="432"/>
      <c r="NXK190" s="432"/>
      <c r="NXL190" s="432"/>
      <c r="NXM190" s="432"/>
      <c r="NXN190" s="432"/>
      <c r="NXO190" s="432"/>
      <c r="NXP190" s="432"/>
      <c r="NXQ190" s="432"/>
      <c r="NXR190" s="432"/>
      <c r="NXS190" s="432"/>
      <c r="NXT190" s="432"/>
      <c r="NXU190" s="432"/>
      <c r="NXV190" s="432"/>
      <c r="NXW190" s="432"/>
      <c r="NXX190" s="432"/>
      <c r="NXY190" s="432"/>
      <c r="NXZ190" s="432"/>
      <c r="NYA190" s="432"/>
      <c r="NYB190" s="432"/>
      <c r="NYC190" s="432"/>
      <c r="NYD190" s="432"/>
      <c r="NYE190" s="432"/>
      <c r="NYF190" s="432"/>
      <c r="NYG190" s="432"/>
      <c r="NYH190" s="432"/>
      <c r="NYI190" s="432"/>
      <c r="NYJ190" s="432"/>
      <c r="NYK190" s="432"/>
      <c r="NYL190" s="432"/>
      <c r="NYM190" s="432"/>
      <c r="NYN190" s="432"/>
      <c r="NYO190" s="432"/>
      <c r="NYP190" s="432"/>
      <c r="NYQ190" s="432"/>
      <c r="NYR190" s="432"/>
      <c r="NYS190" s="432"/>
      <c r="NYT190" s="432"/>
      <c r="NYU190" s="432"/>
      <c r="NYV190" s="432"/>
      <c r="NYW190" s="432"/>
      <c r="NYX190" s="432"/>
      <c r="NYY190" s="432"/>
      <c r="NYZ190" s="432"/>
      <c r="NZA190" s="432"/>
      <c r="NZB190" s="432"/>
      <c r="NZC190" s="432"/>
      <c r="NZD190" s="432"/>
      <c r="NZE190" s="432"/>
      <c r="NZF190" s="432"/>
      <c r="NZG190" s="432"/>
      <c r="NZH190" s="432"/>
      <c r="NZI190" s="432"/>
      <c r="NZJ190" s="432"/>
      <c r="NZK190" s="432"/>
      <c r="NZL190" s="432"/>
      <c r="NZM190" s="432"/>
      <c r="NZN190" s="432"/>
      <c r="NZO190" s="432"/>
      <c r="NZP190" s="432"/>
      <c r="NZQ190" s="432"/>
      <c r="NZR190" s="432"/>
      <c r="NZS190" s="432"/>
      <c r="NZT190" s="432"/>
      <c r="NZU190" s="432"/>
      <c r="NZV190" s="432"/>
      <c r="NZW190" s="432"/>
      <c r="NZX190" s="432"/>
      <c r="NZY190" s="432"/>
      <c r="NZZ190" s="432"/>
      <c r="OAA190" s="432"/>
      <c r="OAB190" s="432"/>
      <c r="OAC190" s="432"/>
      <c r="OAD190" s="432"/>
      <c r="OAE190" s="432"/>
      <c r="OAF190" s="432"/>
      <c r="OAG190" s="432"/>
      <c r="OAH190" s="432"/>
      <c r="OAI190" s="432"/>
      <c r="OAJ190" s="432"/>
      <c r="OAK190" s="432"/>
      <c r="OAL190" s="432"/>
      <c r="OAM190" s="432"/>
      <c r="OAN190" s="432"/>
      <c r="OAO190" s="432"/>
      <c r="OAP190" s="432"/>
      <c r="OAQ190" s="432"/>
      <c r="OAR190" s="432"/>
      <c r="OAS190" s="432"/>
      <c r="OAT190" s="432"/>
      <c r="OAU190" s="432"/>
      <c r="OAV190" s="432"/>
      <c r="OAW190" s="432"/>
      <c r="OAX190" s="432"/>
      <c r="OAY190" s="432"/>
      <c r="OAZ190" s="432"/>
      <c r="OBA190" s="432"/>
      <c r="OBB190" s="432"/>
      <c r="OBC190" s="432"/>
      <c r="OBD190" s="432"/>
      <c r="OBE190" s="432"/>
      <c r="OBF190" s="432"/>
      <c r="OBG190" s="432"/>
      <c r="OBH190" s="432"/>
      <c r="OBI190" s="432"/>
      <c r="OBJ190" s="432"/>
      <c r="OBK190" s="432"/>
      <c r="OBL190" s="432"/>
      <c r="OBM190" s="432"/>
      <c r="OBN190" s="432"/>
      <c r="OBO190" s="432"/>
      <c r="OBP190" s="432"/>
      <c r="OBQ190" s="432"/>
      <c r="OBR190" s="432"/>
      <c r="OBS190" s="432"/>
      <c r="OBT190" s="432"/>
      <c r="OBU190" s="432"/>
      <c r="OBV190" s="432"/>
      <c r="OBW190" s="432"/>
      <c r="OBX190" s="432"/>
      <c r="OBY190" s="432"/>
      <c r="OBZ190" s="432"/>
      <c r="OCA190" s="432"/>
      <c r="OCB190" s="432"/>
      <c r="OCC190" s="432"/>
      <c r="OCD190" s="432"/>
      <c r="OCE190" s="432"/>
      <c r="OCF190" s="432"/>
      <c r="OCG190" s="432"/>
      <c r="OCH190" s="432"/>
      <c r="OCI190" s="432"/>
      <c r="OCJ190" s="432"/>
      <c r="OCK190" s="432"/>
      <c r="OCL190" s="432"/>
      <c r="OCM190" s="432"/>
      <c r="OCN190" s="432"/>
      <c r="OCO190" s="432"/>
      <c r="OCP190" s="432"/>
      <c r="OCQ190" s="432"/>
      <c r="OCR190" s="432"/>
      <c r="OCS190" s="432"/>
      <c r="OCT190" s="432"/>
      <c r="OCU190" s="432"/>
      <c r="OCV190" s="432"/>
      <c r="OCW190" s="432"/>
      <c r="OCX190" s="432"/>
      <c r="OCY190" s="432"/>
      <c r="ODF190" s="432"/>
      <c r="ODG190" s="432"/>
      <c r="ODH190" s="432"/>
      <c r="ODI190" s="432"/>
      <c r="ODJ190" s="432"/>
      <c r="ODK190" s="432"/>
      <c r="ODL190" s="432"/>
      <c r="ODM190" s="432"/>
      <c r="ODN190" s="432"/>
      <c r="ODO190" s="432"/>
      <c r="ODP190" s="432"/>
      <c r="ODQ190" s="432"/>
      <c r="ODR190" s="432"/>
      <c r="ODS190" s="432"/>
      <c r="ODT190" s="432"/>
      <c r="ODU190" s="432"/>
      <c r="ODV190" s="432"/>
      <c r="ODW190" s="432"/>
      <c r="ODX190" s="432"/>
      <c r="ODY190" s="432"/>
      <c r="ODZ190" s="432"/>
      <c r="OEA190" s="432"/>
      <c r="OEB190" s="432"/>
      <c r="OEC190" s="432"/>
      <c r="OED190" s="432"/>
      <c r="OEE190" s="432"/>
      <c r="OEF190" s="432"/>
      <c r="OEG190" s="432"/>
      <c r="OEH190" s="432"/>
      <c r="OEI190" s="432"/>
      <c r="OEJ190" s="432"/>
      <c r="OEK190" s="432"/>
      <c r="OEL190" s="432"/>
      <c r="OEM190" s="432"/>
      <c r="OEN190" s="432"/>
      <c r="OEO190" s="432"/>
      <c r="OEP190" s="432"/>
      <c r="OEQ190" s="432"/>
      <c r="OER190" s="432"/>
      <c r="OES190" s="432"/>
      <c r="OET190" s="432"/>
      <c r="OEU190" s="432"/>
      <c r="OEV190" s="432"/>
      <c r="OEW190" s="432"/>
      <c r="OEX190" s="432"/>
      <c r="OEY190" s="432"/>
      <c r="OEZ190" s="432"/>
      <c r="OFA190" s="432"/>
      <c r="OFB190" s="432"/>
      <c r="OFC190" s="432"/>
      <c r="OFD190" s="432"/>
      <c r="OFE190" s="432"/>
      <c r="OFF190" s="432"/>
      <c r="OFG190" s="432"/>
      <c r="OFH190" s="432"/>
      <c r="OFI190" s="432"/>
      <c r="OFJ190" s="432"/>
      <c r="OFK190" s="432"/>
      <c r="OFL190" s="432"/>
      <c r="OFM190" s="432"/>
      <c r="OFN190" s="432"/>
      <c r="OFO190" s="432"/>
      <c r="OFP190" s="432"/>
      <c r="OFQ190" s="432"/>
      <c r="OFR190" s="432"/>
      <c r="OFS190" s="432"/>
      <c r="OFT190" s="432"/>
      <c r="OFU190" s="432"/>
      <c r="OFV190" s="432"/>
      <c r="OFW190" s="432"/>
      <c r="OFX190" s="432"/>
      <c r="OFY190" s="432"/>
      <c r="OFZ190" s="432"/>
      <c r="OGA190" s="432"/>
      <c r="OGB190" s="432"/>
      <c r="OGC190" s="432"/>
      <c r="OGD190" s="432"/>
      <c r="OGE190" s="432"/>
      <c r="OGF190" s="432"/>
      <c r="OGG190" s="432"/>
      <c r="OGH190" s="432"/>
      <c r="OGI190" s="432"/>
      <c r="OGJ190" s="432"/>
      <c r="OGK190" s="432"/>
      <c r="OGL190" s="432"/>
      <c r="OGM190" s="432"/>
      <c r="OGN190" s="432"/>
      <c r="OGO190" s="432"/>
      <c r="OGP190" s="432"/>
      <c r="OGQ190" s="432"/>
      <c r="OGR190" s="432"/>
      <c r="OGS190" s="432"/>
      <c r="OGT190" s="432"/>
      <c r="OGU190" s="432"/>
      <c r="OGV190" s="432"/>
      <c r="OGW190" s="432"/>
      <c r="OGX190" s="432"/>
      <c r="OGY190" s="432"/>
      <c r="OGZ190" s="432"/>
      <c r="OHA190" s="432"/>
      <c r="OHB190" s="432"/>
      <c r="OHC190" s="432"/>
      <c r="OHD190" s="432"/>
      <c r="OHE190" s="432"/>
      <c r="OHF190" s="432"/>
      <c r="OHG190" s="432"/>
      <c r="OHH190" s="432"/>
      <c r="OHI190" s="432"/>
      <c r="OHJ190" s="432"/>
      <c r="OHK190" s="432"/>
      <c r="OHL190" s="432"/>
      <c r="OHM190" s="432"/>
      <c r="OHN190" s="432"/>
      <c r="OHO190" s="432"/>
      <c r="OHP190" s="432"/>
      <c r="OHQ190" s="432"/>
      <c r="OHR190" s="432"/>
      <c r="OHS190" s="432"/>
      <c r="OHT190" s="432"/>
      <c r="OHU190" s="432"/>
      <c r="OHV190" s="432"/>
      <c r="OHW190" s="432"/>
      <c r="OHX190" s="432"/>
      <c r="OHY190" s="432"/>
      <c r="OHZ190" s="432"/>
      <c r="OIA190" s="432"/>
      <c r="OIB190" s="432"/>
      <c r="OIC190" s="432"/>
      <c r="OID190" s="432"/>
      <c r="OIE190" s="432"/>
      <c r="OIF190" s="432"/>
      <c r="OIG190" s="432"/>
      <c r="OIH190" s="432"/>
      <c r="OII190" s="432"/>
      <c r="OIJ190" s="432"/>
      <c r="OIK190" s="432"/>
      <c r="OIL190" s="432"/>
      <c r="OIM190" s="432"/>
      <c r="OIN190" s="432"/>
      <c r="OIO190" s="432"/>
      <c r="OIP190" s="432"/>
      <c r="OIQ190" s="432"/>
      <c r="OIR190" s="432"/>
      <c r="OIS190" s="432"/>
      <c r="OIT190" s="432"/>
      <c r="OIU190" s="432"/>
      <c r="OIV190" s="432"/>
      <c r="OIW190" s="432"/>
      <c r="OIX190" s="432"/>
      <c r="OIY190" s="432"/>
      <c r="OIZ190" s="432"/>
      <c r="OJA190" s="432"/>
      <c r="OJB190" s="432"/>
      <c r="OJC190" s="432"/>
      <c r="OJD190" s="432"/>
      <c r="OJE190" s="432"/>
      <c r="OJF190" s="432"/>
      <c r="OJG190" s="432"/>
      <c r="OJH190" s="432"/>
      <c r="OJI190" s="432"/>
      <c r="OJJ190" s="432"/>
      <c r="OJK190" s="432"/>
      <c r="OJL190" s="432"/>
      <c r="OJM190" s="432"/>
      <c r="OJN190" s="432"/>
      <c r="OJO190" s="432"/>
      <c r="OJP190" s="432"/>
      <c r="OJQ190" s="432"/>
      <c r="OJR190" s="432"/>
      <c r="OJS190" s="432"/>
      <c r="OJT190" s="432"/>
      <c r="OJU190" s="432"/>
      <c r="OJV190" s="432"/>
      <c r="OJW190" s="432"/>
      <c r="OJX190" s="432"/>
      <c r="OJY190" s="432"/>
      <c r="OJZ190" s="432"/>
      <c r="OKA190" s="432"/>
      <c r="OKB190" s="432"/>
      <c r="OKC190" s="432"/>
      <c r="OKD190" s="432"/>
      <c r="OKE190" s="432"/>
      <c r="OKF190" s="432"/>
      <c r="OKG190" s="432"/>
      <c r="OKH190" s="432"/>
      <c r="OKI190" s="432"/>
      <c r="OKJ190" s="432"/>
      <c r="OKK190" s="432"/>
      <c r="OKL190" s="432"/>
      <c r="OKM190" s="432"/>
      <c r="OKN190" s="432"/>
      <c r="OKO190" s="432"/>
      <c r="OKP190" s="432"/>
      <c r="OKQ190" s="432"/>
      <c r="OKR190" s="432"/>
      <c r="OKS190" s="432"/>
      <c r="OKT190" s="432"/>
      <c r="OKU190" s="432"/>
      <c r="OKV190" s="432"/>
      <c r="OKW190" s="432"/>
      <c r="OKX190" s="432"/>
      <c r="OKY190" s="432"/>
      <c r="OKZ190" s="432"/>
      <c r="OLA190" s="432"/>
      <c r="OLB190" s="432"/>
      <c r="OLC190" s="432"/>
      <c r="OLD190" s="432"/>
      <c r="OLE190" s="432"/>
      <c r="OLF190" s="432"/>
      <c r="OLG190" s="432"/>
      <c r="OLH190" s="432"/>
      <c r="OLI190" s="432"/>
      <c r="OLJ190" s="432"/>
      <c r="OLK190" s="432"/>
      <c r="OLL190" s="432"/>
      <c r="OLM190" s="432"/>
      <c r="OLN190" s="432"/>
      <c r="OLO190" s="432"/>
      <c r="OLP190" s="432"/>
      <c r="OLQ190" s="432"/>
      <c r="OLR190" s="432"/>
      <c r="OLS190" s="432"/>
      <c r="OLT190" s="432"/>
      <c r="OLU190" s="432"/>
      <c r="OLV190" s="432"/>
      <c r="OLW190" s="432"/>
      <c r="OLX190" s="432"/>
      <c r="OLY190" s="432"/>
      <c r="OLZ190" s="432"/>
      <c r="OMA190" s="432"/>
      <c r="OMB190" s="432"/>
      <c r="OMC190" s="432"/>
      <c r="OMD190" s="432"/>
      <c r="OME190" s="432"/>
      <c r="OMF190" s="432"/>
      <c r="OMG190" s="432"/>
      <c r="OMH190" s="432"/>
      <c r="OMI190" s="432"/>
      <c r="OMJ190" s="432"/>
      <c r="OMK190" s="432"/>
      <c r="OML190" s="432"/>
      <c r="OMM190" s="432"/>
      <c r="OMN190" s="432"/>
      <c r="OMO190" s="432"/>
      <c r="OMP190" s="432"/>
      <c r="OMQ190" s="432"/>
      <c r="OMR190" s="432"/>
      <c r="OMS190" s="432"/>
      <c r="OMT190" s="432"/>
      <c r="OMU190" s="432"/>
      <c r="ONB190" s="432"/>
      <c r="ONC190" s="432"/>
      <c r="OND190" s="432"/>
      <c r="ONE190" s="432"/>
      <c r="ONF190" s="432"/>
      <c r="ONG190" s="432"/>
      <c r="ONH190" s="432"/>
      <c r="ONI190" s="432"/>
      <c r="ONJ190" s="432"/>
      <c r="ONK190" s="432"/>
      <c r="ONL190" s="432"/>
      <c r="ONM190" s="432"/>
      <c r="ONN190" s="432"/>
      <c r="ONO190" s="432"/>
      <c r="ONP190" s="432"/>
      <c r="ONQ190" s="432"/>
      <c r="ONR190" s="432"/>
      <c r="ONS190" s="432"/>
      <c r="ONT190" s="432"/>
      <c r="ONU190" s="432"/>
      <c r="ONV190" s="432"/>
      <c r="ONW190" s="432"/>
      <c r="ONX190" s="432"/>
      <c r="ONY190" s="432"/>
      <c r="ONZ190" s="432"/>
      <c r="OOA190" s="432"/>
      <c r="OOB190" s="432"/>
      <c r="OOC190" s="432"/>
      <c r="OOD190" s="432"/>
      <c r="OOE190" s="432"/>
      <c r="OOF190" s="432"/>
      <c r="OOG190" s="432"/>
      <c r="OOH190" s="432"/>
      <c r="OOI190" s="432"/>
      <c r="OOJ190" s="432"/>
      <c r="OOK190" s="432"/>
      <c r="OOL190" s="432"/>
      <c r="OOM190" s="432"/>
      <c r="OON190" s="432"/>
      <c r="OOO190" s="432"/>
      <c r="OOP190" s="432"/>
      <c r="OOQ190" s="432"/>
      <c r="OOR190" s="432"/>
      <c r="OOS190" s="432"/>
      <c r="OOT190" s="432"/>
      <c r="OOU190" s="432"/>
      <c r="OOV190" s="432"/>
      <c r="OOW190" s="432"/>
      <c r="OOX190" s="432"/>
      <c r="OOY190" s="432"/>
      <c r="OOZ190" s="432"/>
      <c r="OPA190" s="432"/>
      <c r="OPB190" s="432"/>
      <c r="OPC190" s="432"/>
      <c r="OPD190" s="432"/>
      <c r="OPE190" s="432"/>
      <c r="OPF190" s="432"/>
      <c r="OPG190" s="432"/>
      <c r="OPH190" s="432"/>
      <c r="OPI190" s="432"/>
      <c r="OPJ190" s="432"/>
      <c r="OPK190" s="432"/>
      <c r="OPL190" s="432"/>
      <c r="OPM190" s="432"/>
      <c r="OPN190" s="432"/>
      <c r="OPO190" s="432"/>
      <c r="OPP190" s="432"/>
      <c r="OPQ190" s="432"/>
      <c r="OPR190" s="432"/>
      <c r="OPS190" s="432"/>
      <c r="OPT190" s="432"/>
      <c r="OPU190" s="432"/>
      <c r="OPV190" s="432"/>
      <c r="OPW190" s="432"/>
      <c r="OPX190" s="432"/>
      <c r="OPY190" s="432"/>
      <c r="OPZ190" s="432"/>
      <c r="OQA190" s="432"/>
      <c r="OQB190" s="432"/>
      <c r="OQC190" s="432"/>
      <c r="OQD190" s="432"/>
      <c r="OQE190" s="432"/>
      <c r="OQF190" s="432"/>
      <c r="OQG190" s="432"/>
      <c r="OQH190" s="432"/>
      <c r="OQI190" s="432"/>
      <c r="OQJ190" s="432"/>
      <c r="OQK190" s="432"/>
      <c r="OQL190" s="432"/>
      <c r="OQM190" s="432"/>
      <c r="OQN190" s="432"/>
      <c r="OQO190" s="432"/>
      <c r="OQP190" s="432"/>
      <c r="OQQ190" s="432"/>
      <c r="OQR190" s="432"/>
      <c r="OQS190" s="432"/>
      <c r="OQT190" s="432"/>
      <c r="OQU190" s="432"/>
      <c r="OQV190" s="432"/>
      <c r="OQW190" s="432"/>
      <c r="OQX190" s="432"/>
      <c r="OQY190" s="432"/>
      <c r="OQZ190" s="432"/>
      <c r="ORA190" s="432"/>
      <c r="ORB190" s="432"/>
      <c r="ORC190" s="432"/>
      <c r="ORD190" s="432"/>
      <c r="ORE190" s="432"/>
      <c r="ORF190" s="432"/>
      <c r="ORG190" s="432"/>
      <c r="ORH190" s="432"/>
      <c r="ORI190" s="432"/>
      <c r="ORJ190" s="432"/>
      <c r="ORK190" s="432"/>
      <c r="ORL190" s="432"/>
      <c r="ORM190" s="432"/>
      <c r="ORN190" s="432"/>
      <c r="ORO190" s="432"/>
      <c r="ORP190" s="432"/>
      <c r="ORQ190" s="432"/>
      <c r="ORR190" s="432"/>
      <c r="ORS190" s="432"/>
      <c r="ORT190" s="432"/>
      <c r="ORU190" s="432"/>
      <c r="ORV190" s="432"/>
      <c r="ORW190" s="432"/>
      <c r="ORX190" s="432"/>
      <c r="ORY190" s="432"/>
      <c r="ORZ190" s="432"/>
      <c r="OSA190" s="432"/>
      <c r="OSB190" s="432"/>
      <c r="OSC190" s="432"/>
      <c r="OSD190" s="432"/>
      <c r="OSE190" s="432"/>
      <c r="OSF190" s="432"/>
      <c r="OSG190" s="432"/>
      <c r="OSH190" s="432"/>
      <c r="OSI190" s="432"/>
      <c r="OSJ190" s="432"/>
      <c r="OSK190" s="432"/>
      <c r="OSL190" s="432"/>
      <c r="OSM190" s="432"/>
      <c r="OSN190" s="432"/>
      <c r="OSO190" s="432"/>
      <c r="OSP190" s="432"/>
      <c r="OSQ190" s="432"/>
      <c r="OSR190" s="432"/>
      <c r="OSS190" s="432"/>
      <c r="OST190" s="432"/>
      <c r="OSU190" s="432"/>
      <c r="OSV190" s="432"/>
      <c r="OSW190" s="432"/>
      <c r="OSX190" s="432"/>
      <c r="OSY190" s="432"/>
      <c r="OSZ190" s="432"/>
      <c r="OTA190" s="432"/>
      <c r="OTB190" s="432"/>
      <c r="OTC190" s="432"/>
      <c r="OTD190" s="432"/>
      <c r="OTE190" s="432"/>
      <c r="OTF190" s="432"/>
      <c r="OTG190" s="432"/>
      <c r="OTH190" s="432"/>
      <c r="OTI190" s="432"/>
      <c r="OTJ190" s="432"/>
      <c r="OTK190" s="432"/>
      <c r="OTL190" s="432"/>
      <c r="OTM190" s="432"/>
      <c r="OTN190" s="432"/>
      <c r="OTO190" s="432"/>
      <c r="OTP190" s="432"/>
      <c r="OTQ190" s="432"/>
      <c r="OTR190" s="432"/>
      <c r="OTS190" s="432"/>
      <c r="OTT190" s="432"/>
      <c r="OTU190" s="432"/>
      <c r="OTV190" s="432"/>
      <c r="OTW190" s="432"/>
      <c r="OTX190" s="432"/>
      <c r="OTY190" s="432"/>
      <c r="OTZ190" s="432"/>
      <c r="OUA190" s="432"/>
      <c r="OUB190" s="432"/>
      <c r="OUC190" s="432"/>
      <c r="OUD190" s="432"/>
      <c r="OUE190" s="432"/>
      <c r="OUF190" s="432"/>
      <c r="OUG190" s="432"/>
      <c r="OUH190" s="432"/>
      <c r="OUI190" s="432"/>
      <c r="OUJ190" s="432"/>
      <c r="OUK190" s="432"/>
      <c r="OUL190" s="432"/>
      <c r="OUM190" s="432"/>
      <c r="OUN190" s="432"/>
      <c r="OUO190" s="432"/>
      <c r="OUP190" s="432"/>
      <c r="OUQ190" s="432"/>
      <c r="OUR190" s="432"/>
      <c r="OUS190" s="432"/>
      <c r="OUT190" s="432"/>
      <c r="OUU190" s="432"/>
      <c r="OUV190" s="432"/>
      <c r="OUW190" s="432"/>
      <c r="OUX190" s="432"/>
      <c r="OUY190" s="432"/>
      <c r="OUZ190" s="432"/>
      <c r="OVA190" s="432"/>
      <c r="OVB190" s="432"/>
      <c r="OVC190" s="432"/>
      <c r="OVD190" s="432"/>
      <c r="OVE190" s="432"/>
      <c r="OVF190" s="432"/>
      <c r="OVG190" s="432"/>
      <c r="OVH190" s="432"/>
      <c r="OVI190" s="432"/>
      <c r="OVJ190" s="432"/>
      <c r="OVK190" s="432"/>
      <c r="OVL190" s="432"/>
      <c r="OVM190" s="432"/>
      <c r="OVN190" s="432"/>
      <c r="OVO190" s="432"/>
      <c r="OVP190" s="432"/>
      <c r="OVQ190" s="432"/>
      <c r="OVR190" s="432"/>
      <c r="OVS190" s="432"/>
      <c r="OVT190" s="432"/>
      <c r="OVU190" s="432"/>
      <c r="OVV190" s="432"/>
      <c r="OVW190" s="432"/>
      <c r="OVX190" s="432"/>
      <c r="OVY190" s="432"/>
      <c r="OVZ190" s="432"/>
      <c r="OWA190" s="432"/>
      <c r="OWB190" s="432"/>
      <c r="OWC190" s="432"/>
      <c r="OWD190" s="432"/>
      <c r="OWE190" s="432"/>
      <c r="OWF190" s="432"/>
      <c r="OWG190" s="432"/>
      <c r="OWH190" s="432"/>
      <c r="OWI190" s="432"/>
      <c r="OWJ190" s="432"/>
      <c r="OWK190" s="432"/>
      <c r="OWL190" s="432"/>
      <c r="OWM190" s="432"/>
      <c r="OWN190" s="432"/>
      <c r="OWO190" s="432"/>
      <c r="OWP190" s="432"/>
      <c r="OWQ190" s="432"/>
      <c r="OWX190" s="432"/>
      <c r="OWY190" s="432"/>
      <c r="OWZ190" s="432"/>
      <c r="OXA190" s="432"/>
      <c r="OXB190" s="432"/>
      <c r="OXC190" s="432"/>
      <c r="OXD190" s="432"/>
      <c r="OXE190" s="432"/>
      <c r="OXF190" s="432"/>
      <c r="OXG190" s="432"/>
      <c r="OXH190" s="432"/>
      <c r="OXI190" s="432"/>
      <c r="OXJ190" s="432"/>
      <c r="OXK190" s="432"/>
      <c r="OXL190" s="432"/>
      <c r="OXM190" s="432"/>
      <c r="OXN190" s="432"/>
      <c r="OXO190" s="432"/>
      <c r="OXP190" s="432"/>
      <c r="OXQ190" s="432"/>
      <c r="OXR190" s="432"/>
      <c r="OXS190" s="432"/>
      <c r="OXT190" s="432"/>
      <c r="OXU190" s="432"/>
      <c r="OXV190" s="432"/>
      <c r="OXW190" s="432"/>
      <c r="OXX190" s="432"/>
      <c r="OXY190" s="432"/>
      <c r="OXZ190" s="432"/>
      <c r="OYA190" s="432"/>
      <c r="OYB190" s="432"/>
      <c r="OYC190" s="432"/>
      <c r="OYD190" s="432"/>
      <c r="OYE190" s="432"/>
      <c r="OYF190" s="432"/>
      <c r="OYG190" s="432"/>
      <c r="OYH190" s="432"/>
      <c r="OYI190" s="432"/>
      <c r="OYJ190" s="432"/>
      <c r="OYK190" s="432"/>
      <c r="OYL190" s="432"/>
      <c r="OYM190" s="432"/>
      <c r="OYN190" s="432"/>
      <c r="OYO190" s="432"/>
      <c r="OYP190" s="432"/>
      <c r="OYQ190" s="432"/>
      <c r="OYR190" s="432"/>
      <c r="OYS190" s="432"/>
      <c r="OYT190" s="432"/>
      <c r="OYU190" s="432"/>
      <c r="OYV190" s="432"/>
      <c r="OYW190" s="432"/>
      <c r="OYX190" s="432"/>
      <c r="OYY190" s="432"/>
      <c r="OYZ190" s="432"/>
      <c r="OZA190" s="432"/>
      <c r="OZB190" s="432"/>
      <c r="OZC190" s="432"/>
      <c r="OZD190" s="432"/>
      <c r="OZE190" s="432"/>
      <c r="OZF190" s="432"/>
      <c r="OZG190" s="432"/>
      <c r="OZH190" s="432"/>
      <c r="OZI190" s="432"/>
      <c r="OZJ190" s="432"/>
      <c r="OZK190" s="432"/>
      <c r="OZL190" s="432"/>
      <c r="OZM190" s="432"/>
      <c r="OZN190" s="432"/>
      <c r="OZO190" s="432"/>
      <c r="OZP190" s="432"/>
      <c r="OZQ190" s="432"/>
      <c r="OZR190" s="432"/>
      <c r="OZS190" s="432"/>
      <c r="OZT190" s="432"/>
      <c r="OZU190" s="432"/>
      <c r="OZV190" s="432"/>
      <c r="OZW190" s="432"/>
      <c r="OZX190" s="432"/>
      <c r="OZY190" s="432"/>
      <c r="OZZ190" s="432"/>
      <c r="PAA190" s="432"/>
      <c r="PAB190" s="432"/>
      <c r="PAC190" s="432"/>
      <c r="PAD190" s="432"/>
      <c r="PAE190" s="432"/>
      <c r="PAF190" s="432"/>
      <c r="PAG190" s="432"/>
      <c r="PAH190" s="432"/>
      <c r="PAI190" s="432"/>
      <c r="PAJ190" s="432"/>
      <c r="PAK190" s="432"/>
      <c r="PAL190" s="432"/>
      <c r="PAM190" s="432"/>
      <c r="PAN190" s="432"/>
      <c r="PAO190" s="432"/>
      <c r="PAP190" s="432"/>
      <c r="PAQ190" s="432"/>
      <c r="PAR190" s="432"/>
      <c r="PAS190" s="432"/>
      <c r="PAT190" s="432"/>
      <c r="PAU190" s="432"/>
      <c r="PAV190" s="432"/>
      <c r="PAW190" s="432"/>
      <c r="PAX190" s="432"/>
      <c r="PAY190" s="432"/>
      <c r="PAZ190" s="432"/>
      <c r="PBA190" s="432"/>
      <c r="PBB190" s="432"/>
      <c r="PBC190" s="432"/>
      <c r="PBD190" s="432"/>
      <c r="PBE190" s="432"/>
      <c r="PBF190" s="432"/>
      <c r="PBG190" s="432"/>
      <c r="PBH190" s="432"/>
      <c r="PBI190" s="432"/>
      <c r="PBJ190" s="432"/>
      <c r="PBK190" s="432"/>
      <c r="PBL190" s="432"/>
      <c r="PBM190" s="432"/>
      <c r="PBN190" s="432"/>
      <c r="PBO190" s="432"/>
      <c r="PBP190" s="432"/>
      <c r="PBQ190" s="432"/>
      <c r="PBR190" s="432"/>
      <c r="PBS190" s="432"/>
      <c r="PBT190" s="432"/>
      <c r="PBU190" s="432"/>
      <c r="PBV190" s="432"/>
      <c r="PBW190" s="432"/>
      <c r="PBX190" s="432"/>
      <c r="PBY190" s="432"/>
      <c r="PBZ190" s="432"/>
      <c r="PCA190" s="432"/>
      <c r="PCB190" s="432"/>
      <c r="PCC190" s="432"/>
      <c r="PCD190" s="432"/>
      <c r="PCE190" s="432"/>
      <c r="PCF190" s="432"/>
      <c r="PCG190" s="432"/>
      <c r="PCH190" s="432"/>
      <c r="PCI190" s="432"/>
      <c r="PCJ190" s="432"/>
      <c r="PCK190" s="432"/>
      <c r="PCL190" s="432"/>
      <c r="PCM190" s="432"/>
      <c r="PCN190" s="432"/>
      <c r="PCO190" s="432"/>
      <c r="PCP190" s="432"/>
      <c r="PCQ190" s="432"/>
      <c r="PCR190" s="432"/>
      <c r="PCS190" s="432"/>
      <c r="PCT190" s="432"/>
      <c r="PCU190" s="432"/>
      <c r="PCV190" s="432"/>
      <c r="PCW190" s="432"/>
      <c r="PCX190" s="432"/>
      <c r="PCY190" s="432"/>
      <c r="PCZ190" s="432"/>
      <c r="PDA190" s="432"/>
      <c r="PDB190" s="432"/>
      <c r="PDC190" s="432"/>
      <c r="PDD190" s="432"/>
      <c r="PDE190" s="432"/>
      <c r="PDF190" s="432"/>
      <c r="PDG190" s="432"/>
      <c r="PDH190" s="432"/>
      <c r="PDI190" s="432"/>
      <c r="PDJ190" s="432"/>
      <c r="PDK190" s="432"/>
      <c r="PDL190" s="432"/>
      <c r="PDM190" s="432"/>
      <c r="PDN190" s="432"/>
      <c r="PDO190" s="432"/>
      <c r="PDP190" s="432"/>
      <c r="PDQ190" s="432"/>
      <c r="PDR190" s="432"/>
      <c r="PDS190" s="432"/>
      <c r="PDT190" s="432"/>
      <c r="PDU190" s="432"/>
      <c r="PDV190" s="432"/>
      <c r="PDW190" s="432"/>
      <c r="PDX190" s="432"/>
      <c r="PDY190" s="432"/>
      <c r="PDZ190" s="432"/>
      <c r="PEA190" s="432"/>
      <c r="PEB190" s="432"/>
      <c r="PEC190" s="432"/>
      <c r="PED190" s="432"/>
      <c r="PEE190" s="432"/>
      <c r="PEF190" s="432"/>
      <c r="PEG190" s="432"/>
      <c r="PEH190" s="432"/>
      <c r="PEI190" s="432"/>
      <c r="PEJ190" s="432"/>
      <c r="PEK190" s="432"/>
      <c r="PEL190" s="432"/>
      <c r="PEM190" s="432"/>
      <c r="PEN190" s="432"/>
      <c r="PEO190" s="432"/>
      <c r="PEP190" s="432"/>
      <c r="PEQ190" s="432"/>
      <c r="PER190" s="432"/>
      <c r="PES190" s="432"/>
      <c r="PET190" s="432"/>
      <c r="PEU190" s="432"/>
      <c r="PEV190" s="432"/>
      <c r="PEW190" s="432"/>
      <c r="PEX190" s="432"/>
      <c r="PEY190" s="432"/>
      <c r="PEZ190" s="432"/>
      <c r="PFA190" s="432"/>
      <c r="PFB190" s="432"/>
      <c r="PFC190" s="432"/>
      <c r="PFD190" s="432"/>
      <c r="PFE190" s="432"/>
      <c r="PFF190" s="432"/>
      <c r="PFG190" s="432"/>
      <c r="PFH190" s="432"/>
      <c r="PFI190" s="432"/>
      <c r="PFJ190" s="432"/>
      <c r="PFK190" s="432"/>
      <c r="PFL190" s="432"/>
      <c r="PFM190" s="432"/>
      <c r="PFN190" s="432"/>
      <c r="PFO190" s="432"/>
      <c r="PFP190" s="432"/>
      <c r="PFQ190" s="432"/>
      <c r="PFR190" s="432"/>
      <c r="PFS190" s="432"/>
      <c r="PFT190" s="432"/>
      <c r="PFU190" s="432"/>
      <c r="PFV190" s="432"/>
      <c r="PFW190" s="432"/>
      <c r="PFX190" s="432"/>
      <c r="PFY190" s="432"/>
      <c r="PFZ190" s="432"/>
      <c r="PGA190" s="432"/>
      <c r="PGB190" s="432"/>
      <c r="PGC190" s="432"/>
      <c r="PGD190" s="432"/>
      <c r="PGE190" s="432"/>
      <c r="PGF190" s="432"/>
      <c r="PGG190" s="432"/>
      <c r="PGH190" s="432"/>
      <c r="PGI190" s="432"/>
      <c r="PGJ190" s="432"/>
      <c r="PGK190" s="432"/>
      <c r="PGL190" s="432"/>
      <c r="PGM190" s="432"/>
      <c r="PGT190" s="432"/>
      <c r="PGU190" s="432"/>
      <c r="PGV190" s="432"/>
      <c r="PGW190" s="432"/>
      <c r="PGX190" s="432"/>
      <c r="PGY190" s="432"/>
      <c r="PGZ190" s="432"/>
      <c r="PHA190" s="432"/>
      <c r="PHB190" s="432"/>
      <c r="PHC190" s="432"/>
      <c r="PHD190" s="432"/>
      <c r="PHE190" s="432"/>
      <c r="PHF190" s="432"/>
      <c r="PHG190" s="432"/>
      <c r="PHH190" s="432"/>
      <c r="PHI190" s="432"/>
      <c r="PHJ190" s="432"/>
      <c r="PHK190" s="432"/>
      <c r="PHL190" s="432"/>
      <c r="PHM190" s="432"/>
      <c r="PHN190" s="432"/>
      <c r="PHO190" s="432"/>
      <c r="PHP190" s="432"/>
      <c r="PHQ190" s="432"/>
      <c r="PHR190" s="432"/>
      <c r="PHS190" s="432"/>
      <c r="PHT190" s="432"/>
      <c r="PHU190" s="432"/>
      <c r="PHV190" s="432"/>
      <c r="PHW190" s="432"/>
      <c r="PHX190" s="432"/>
      <c r="PHY190" s="432"/>
      <c r="PHZ190" s="432"/>
      <c r="PIA190" s="432"/>
      <c r="PIB190" s="432"/>
      <c r="PIC190" s="432"/>
      <c r="PID190" s="432"/>
      <c r="PIE190" s="432"/>
      <c r="PIF190" s="432"/>
      <c r="PIG190" s="432"/>
      <c r="PIH190" s="432"/>
      <c r="PII190" s="432"/>
      <c r="PIJ190" s="432"/>
      <c r="PIK190" s="432"/>
      <c r="PIL190" s="432"/>
      <c r="PIM190" s="432"/>
      <c r="PIN190" s="432"/>
      <c r="PIO190" s="432"/>
      <c r="PIP190" s="432"/>
      <c r="PIQ190" s="432"/>
      <c r="PIR190" s="432"/>
      <c r="PIS190" s="432"/>
      <c r="PIT190" s="432"/>
      <c r="PIU190" s="432"/>
      <c r="PIV190" s="432"/>
      <c r="PIW190" s="432"/>
      <c r="PIX190" s="432"/>
      <c r="PIY190" s="432"/>
      <c r="PIZ190" s="432"/>
      <c r="PJA190" s="432"/>
      <c r="PJB190" s="432"/>
      <c r="PJC190" s="432"/>
      <c r="PJD190" s="432"/>
      <c r="PJE190" s="432"/>
      <c r="PJF190" s="432"/>
      <c r="PJG190" s="432"/>
      <c r="PJH190" s="432"/>
      <c r="PJI190" s="432"/>
      <c r="PJJ190" s="432"/>
      <c r="PJK190" s="432"/>
      <c r="PJL190" s="432"/>
      <c r="PJM190" s="432"/>
      <c r="PJN190" s="432"/>
      <c r="PJO190" s="432"/>
      <c r="PJP190" s="432"/>
      <c r="PJQ190" s="432"/>
      <c r="PJR190" s="432"/>
      <c r="PJS190" s="432"/>
      <c r="PJT190" s="432"/>
      <c r="PJU190" s="432"/>
      <c r="PJV190" s="432"/>
      <c r="PJW190" s="432"/>
      <c r="PJX190" s="432"/>
      <c r="PJY190" s="432"/>
      <c r="PJZ190" s="432"/>
      <c r="PKA190" s="432"/>
      <c r="PKB190" s="432"/>
      <c r="PKC190" s="432"/>
      <c r="PKD190" s="432"/>
      <c r="PKE190" s="432"/>
      <c r="PKF190" s="432"/>
      <c r="PKG190" s="432"/>
      <c r="PKH190" s="432"/>
      <c r="PKI190" s="432"/>
      <c r="PKJ190" s="432"/>
      <c r="PKK190" s="432"/>
      <c r="PKL190" s="432"/>
      <c r="PKM190" s="432"/>
      <c r="PKN190" s="432"/>
      <c r="PKO190" s="432"/>
      <c r="PKP190" s="432"/>
      <c r="PKQ190" s="432"/>
      <c r="PKR190" s="432"/>
      <c r="PKS190" s="432"/>
      <c r="PKT190" s="432"/>
      <c r="PKU190" s="432"/>
      <c r="PKV190" s="432"/>
      <c r="PKW190" s="432"/>
      <c r="PKX190" s="432"/>
      <c r="PKY190" s="432"/>
      <c r="PKZ190" s="432"/>
      <c r="PLA190" s="432"/>
      <c r="PLB190" s="432"/>
      <c r="PLC190" s="432"/>
      <c r="PLD190" s="432"/>
      <c r="PLE190" s="432"/>
      <c r="PLF190" s="432"/>
      <c r="PLG190" s="432"/>
      <c r="PLH190" s="432"/>
      <c r="PLI190" s="432"/>
      <c r="PLJ190" s="432"/>
      <c r="PLK190" s="432"/>
      <c r="PLL190" s="432"/>
      <c r="PLM190" s="432"/>
      <c r="PLN190" s="432"/>
      <c r="PLO190" s="432"/>
      <c r="PLP190" s="432"/>
      <c r="PLQ190" s="432"/>
      <c r="PLR190" s="432"/>
      <c r="PLS190" s="432"/>
      <c r="PLT190" s="432"/>
      <c r="PLU190" s="432"/>
      <c r="PLV190" s="432"/>
      <c r="PLW190" s="432"/>
      <c r="PLX190" s="432"/>
      <c r="PLY190" s="432"/>
      <c r="PLZ190" s="432"/>
      <c r="PMA190" s="432"/>
      <c r="PMB190" s="432"/>
      <c r="PMC190" s="432"/>
      <c r="PMD190" s="432"/>
      <c r="PME190" s="432"/>
      <c r="PMF190" s="432"/>
      <c r="PMG190" s="432"/>
      <c r="PMH190" s="432"/>
      <c r="PMI190" s="432"/>
      <c r="PMJ190" s="432"/>
      <c r="PMK190" s="432"/>
      <c r="PML190" s="432"/>
      <c r="PMM190" s="432"/>
      <c r="PMN190" s="432"/>
      <c r="PMO190" s="432"/>
      <c r="PMP190" s="432"/>
      <c r="PMQ190" s="432"/>
      <c r="PMR190" s="432"/>
      <c r="PMS190" s="432"/>
      <c r="PMT190" s="432"/>
      <c r="PMU190" s="432"/>
      <c r="PMV190" s="432"/>
      <c r="PMW190" s="432"/>
      <c r="PMX190" s="432"/>
      <c r="PMY190" s="432"/>
      <c r="PMZ190" s="432"/>
      <c r="PNA190" s="432"/>
      <c r="PNB190" s="432"/>
      <c r="PNC190" s="432"/>
      <c r="PND190" s="432"/>
      <c r="PNE190" s="432"/>
      <c r="PNF190" s="432"/>
      <c r="PNG190" s="432"/>
      <c r="PNH190" s="432"/>
      <c r="PNI190" s="432"/>
      <c r="PNJ190" s="432"/>
      <c r="PNK190" s="432"/>
      <c r="PNL190" s="432"/>
      <c r="PNM190" s="432"/>
      <c r="PNN190" s="432"/>
      <c r="PNO190" s="432"/>
      <c r="PNP190" s="432"/>
      <c r="PNQ190" s="432"/>
      <c r="PNR190" s="432"/>
      <c r="PNS190" s="432"/>
      <c r="PNT190" s="432"/>
      <c r="PNU190" s="432"/>
      <c r="PNV190" s="432"/>
      <c r="PNW190" s="432"/>
      <c r="PNX190" s="432"/>
      <c r="PNY190" s="432"/>
      <c r="PNZ190" s="432"/>
      <c r="POA190" s="432"/>
      <c r="POB190" s="432"/>
      <c r="POC190" s="432"/>
      <c r="POD190" s="432"/>
      <c r="POE190" s="432"/>
      <c r="POF190" s="432"/>
      <c r="POG190" s="432"/>
      <c r="POH190" s="432"/>
      <c r="POI190" s="432"/>
      <c r="POJ190" s="432"/>
      <c r="POK190" s="432"/>
      <c r="POL190" s="432"/>
      <c r="POM190" s="432"/>
      <c r="PON190" s="432"/>
      <c r="POO190" s="432"/>
      <c r="POP190" s="432"/>
      <c r="POQ190" s="432"/>
      <c r="POR190" s="432"/>
      <c r="POS190" s="432"/>
      <c r="POT190" s="432"/>
      <c r="POU190" s="432"/>
      <c r="POV190" s="432"/>
      <c r="POW190" s="432"/>
      <c r="POX190" s="432"/>
      <c r="POY190" s="432"/>
      <c r="POZ190" s="432"/>
      <c r="PPA190" s="432"/>
      <c r="PPB190" s="432"/>
      <c r="PPC190" s="432"/>
      <c r="PPD190" s="432"/>
      <c r="PPE190" s="432"/>
      <c r="PPF190" s="432"/>
      <c r="PPG190" s="432"/>
      <c r="PPH190" s="432"/>
      <c r="PPI190" s="432"/>
      <c r="PPJ190" s="432"/>
      <c r="PPK190" s="432"/>
      <c r="PPL190" s="432"/>
      <c r="PPM190" s="432"/>
      <c r="PPN190" s="432"/>
      <c r="PPO190" s="432"/>
      <c r="PPP190" s="432"/>
      <c r="PPQ190" s="432"/>
      <c r="PPR190" s="432"/>
      <c r="PPS190" s="432"/>
      <c r="PPT190" s="432"/>
      <c r="PPU190" s="432"/>
      <c r="PPV190" s="432"/>
      <c r="PPW190" s="432"/>
      <c r="PPX190" s="432"/>
      <c r="PPY190" s="432"/>
      <c r="PPZ190" s="432"/>
      <c r="PQA190" s="432"/>
      <c r="PQB190" s="432"/>
      <c r="PQC190" s="432"/>
      <c r="PQD190" s="432"/>
      <c r="PQE190" s="432"/>
      <c r="PQF190" s="432"/>
      <c r="PQG190" s="432"/>
      <c r="PQH190" s="432"/>
      <c r="PQI190" s="432"/>
      <c r="PQP190" s="432"/>
      <c r="PQQ190" s="432"/>
      <c r="PQR190" s="432"/>
      <c r="PQS190" s="432"/>
      <c r="PQT190" s="432"/>
      <c r="PQU190" s="432"/>
      <c r="PQV190" s="432"/>
      <c r="PQW190" s="432"/>
      <c r="PQX190" s="432"/>
      <c r="PQY190" s="432"/>
      <c r="PQZ190" s="432"/>
      <c r="PRA190" s="432"/>
      <c r="PRB190" s="432"/>
      <c r="PRC190" s="432"/>
      <c r="PRD190" s="432"/>
      <c r="PRE190" s="432"/>
      <c r="PRF190" s="432"/>
      <c r="PRG190" s="432"/>
      <c r="PRH190" s="432"/>
      <c r="PRI190" s="432"/>
      <c r="PRJ190" s="432"/>
      <c r="PRK190" s="432"/>
      <c r="PRL190" s="432"/>
      <c r="PRM190" s="432"/>
      <c r="PRN190" s="432"/>
      <c r="PRO190" s="432"/>
      <c r="PRP190" s="432"/>
      <c r="PRQ190" s="432"/>
      <c r="PRR190" s="432"/>
      <c r="PRS190" s="432"/>
      <c r="PRT190" s="432"/>
      <c r="PRU190" s="432"/>
      <c r="PRV190" s="432"/>
      <c r="PRW190" s="432"/>
      <c r="PRX190" s="432"/>
      <c r="PRY190" s="432"/>
      <c r="PRZ190" s="432"/>
      <c r="PSA190" s="432"/>
      <c r="PSB190" s="432"/>
      <c r="PSC190" s="432"/>
      <c r="PSD190" s="432"/>
      <c r="PSE190" s="432"/>
      <c r="PSF190" s="432"/>
      <c r="PSG190" s="432"/>
      <c r="PSH190" s="432"/>
      <c r="PSI190" s="432"/>
      <c r="PSJ190" s="432"/>
      <c r="PSK190" s="432"/>
      <c r="PSL190" s="432"/>
      <c r="PSM190" s="432"/>
      <c r="PSN190" s="432"/>
      <c r="PSO190" s="432"/>
      <c r="PSP190" s="432"/>
      <c r="PSQ190" s="432"/>
      <c r="PSR190" s="432"/>
      <c r="PSS190" s="432"/>
      <c r="PST190" s="432"/>
      <c r="PSU190" s="432"/>
      <c r="PSV190" s="432"/>
      <c r="PSW190" s="432"/>
      <c r="PSX190" s="432"/>
      <c r="PSY190" s="432"/>
      <c r="PSZ190" s="432"/>
      <c r="PTA190" s="432"/>
      <c r="PTB190" s="432"/>
      <c r="PTC190" s="432"/>
      <c r="PTD190" s="432"/>
      <c r="PTE190" s="432"/>
      <c r="PTF190" s="432"/>
      <c r="PTG190" s="432"/>
      <c r="PTH190" s="432"/>
      <c r="PTI190" s="432"/>
      <c r="PTJ190" s="432"/>
      <c r="PTK190" s="432"/>
      <c r="PTL190" s="432"/>
      <c r="PTM190" s="432"/>
      <c r="PTN190" s="432"/>
      <c r="PTO190" s="432"/>
      <c r="PTP190" s="432"/>
      <c r="PTQ190" s="432"/>
      <c r="PTR190" s="432"/>
      <c r="PTS190" s="432"/>
      <c r="PTT190" s="432"/>
      <c r="PTU190" s="432"/>
      <c r="PTV190" s="432"/>
      <c r="PTW190" s="432"/>
      <c r="PTX190" s="432"/>
      <c r="PTY190" s="432"/>
      <c r="PTZ190" s="432"/>
      <c r="PUA190" s="432"/>
      <c r="PUB190" s="432"/>
      <c r="PUC190" s="432"/>
      <c r="PUD190" s="432"/>
      <c r="PUE190" s="432"/>
      <c r="PUF190" s="432"/>
      <c r="PUG190" s="432"/>
      <c r="PUH190" s="432"/>
      <c r="PUI190" s="432"/>
      <c r="PUJ190" s="432"/>
      <c r="PUK190" s="432"/>
      <c r="PUL190" s="432"/>
      <c r="PUM190" s="432"/>
      <c r="PUN190" s="432"/>
      <c r="PUO190" s="432"/>
      <c r="PUP190" s="432"/>
      <c r="PUQ190" s="432"/>
      <c r="PUR190" s="432"/>
      <c r="PUS190" s="432"/>
      <c r="PUT190" s="432"/>
      <c r="PUU190" s="432"/>
      <c r="PUV190" s="432"/>
      <c r="PUW190" s="432"/>
      <c r="PUX190" s="432"/>
      <c r="PUY190" s="432"/>
      <c r="PUZ190" s="432"/>
      <c r="PVA190" s="432"/>
      <c r="PVB190" s="432"/>
      <c r="PVC190" s="432"/>
      <c r="PVD190" s="432"/>
      <c r="PVE190" s="432"/>
      <c r="PVF190" s="432"/>
      <c r="PVG190" s="432"/>
      <c r="PVH190" s="432"/>
      <c r="PVI190" s="432"/>
      <c r="PVJ190" s="432"/>
      <c r="PVK190" s="432"/>
      <c r="PVL190" s="432"/>
      <c r="PVM190" s="432"/>
      <c r="PVN190" s="432"/>
      <c r="PVO190" s="432"/>
      <c r="PVP190" s="432"/>
      <c r="PVQ190" s="432"/>
      <c r="PVR190" s="432"/>
      <c r="PVS190" s="432"/>
      <c r="PVT190" s="432"/>
      <c r="PVU190" s="432"/>
      <c r="PVV190" s="432"/>
      <c r="PVW190" s="432"/>
      <c r="PVX190" s="432"/>
      <c r="PVY190" s="432"/>
      <c r="PVZ190" s="432"/>
      <c r="PWA190" s="432"/>
      <c r="PWB190" s="432"/>
      <c r="PWC190" s="432"/>
      <c r="PWD190" s="432"/>
      <c r="PWE190" s="432"/>
      <c r="PWF190" s="432"/>
      <c r="PWG190" s="432"/>
      <c r="PWH190" s="432"/>
      <c r="PWI190" s="432"/>
      <c r="PWJ190" s="432"/>
      <c r="PWK190" s="432"/>
      <c r="PWL190" s="432"/>
      <c r="PWM190" s="432"/>
      <c r="PWN190" s="432"/>
      <c r="PWO190" s="432"/>
      <c r="PWP190" s="432"/>
      <c r="PWQ190" s="432"/>
      <c r="PWR190" s="432"/>
      <c r="PWS190" s="432"/>
      <c r="PWT190" s="432"/>
      <c r="PWU190" s="432"/>
      <c r="PWV190" s="432"/>
      <c r="PWW190" s="432"/>
      <c r="PWX190" s="432"/>
      <c r="PWY190" s="432"/>
      <c r="PWZ190" s="432"/>
      <c r="PXA190" s="432"/>
      <c r="PXB190" s="432"/>
      <c r="PXC190" s="432"/>
      <c r="PXD190" s="432"/>
      <c r="PXE190" s="432"/>
      <c r="PXF190" s="432"/>
      <c r="PXG190" s="432"/>
      <c r="PXH190" s="432"/>
      <c r="PXI190" s="432"/>
      <c r="PXJ190" s="432"/>
      <c r="PXK190" s="432"/>
      <c r="PXL190" s="432"/>
      <c r="PXM190" s="432"/>
      <c r="PXN190" s="432"/>
      <c r="PXO190" s="432"/>
      <c r="PXP190" s="432"/>
      <c r="PXQ190" s="432"/>
      <c r="PXR190" s="432"/>
      <c r="PXS190" s="432"/>
      <c r="PXT190" s="432"/>
      <c r="PXU190" s="432"/>
      <c r="PXV190" s="432"/>
      <c r="PXW190" s="432"/>
      <c r="PXX190" s="432"/>
      <c r="PXY190" s="432"/>
      <c r="PXZ190" s="432"/>
      <c r="PYA190" s="432"/>
      <c r="PYB190" s="432"/>
      <c r="PYC190" s="432"/>
      <c r="PYD190" s="432"/>
      <c r="PYE190" s="432"/>
      <c r="PYF190" s="432"/>
      <c r="PYG190" s="432"/>
      <c r="PYH190" s="432"/>
      <c r="PYI190" s="432"/>
      <c r="PYJ190" s="432"/>
      <c r="PYK190" s="432"/>
      <c r="PYL190" s="432"/>
      <c r="PYM190" s="432"/>
      <c r="PYN190" s="432"/>
      <c r="PYO190" s="432"/>
      <c r="PYP190" s="432"/>
      <c r="PYQ190" s="432"/>
      <c r="PYR190" s="432"/>
      <c r="PYS190" s="432"/>
      <c r="PYT190" s="432"/>
      <c r="PYU190" s="432"/>
      <c r="PYV190" s="432"/>
      <c r="PYW190" s="432"/>
      <c r="PYX190" s="432"/>
      <c r="PYY190" s="432"/>
      <c r="PYZ190" s="432"/>
      <c r="PZA190" s="432"/>
      <c r="PZB190" s="432"/>
      <c r="PZC190" s="432"/>
      <c r="PZD190" s="432"/>
      <c r="PZE190" s="432"/>
      <c r="PZF190" s="432"/>
      <c r="PZG190" s="432"/>
      <c r="PZH190" s="432"/>
      <c r="PZI190" s="432"/>
      <c r="PZJ190" s="432"/>
      <c r="PZK190" s="432"/>
      <c r="PZL190" s="432"/>
      <c r="PZM190" s="432"/>
      <c r="PZN190" s="432"/>
      <c r="PZO190" s="432"/>
      <c r="PZP190" s="432"/>
      <c r="PZQ190" s="432"/>
      <c r="PZR190" s="432"/>
      <c r="PZS190" s="432"/>
      <c r="PZT190" s="432"/>
      <c r="PZU190" s="432"/>
      <c r="PZV190" s="432"/>
      <c r="PZW190" s="432"/>
      <c r="PZX190" s="432"/>
      <c r="PZY190" s="432"/>
      <c r="PZZ190" s="432"/>
      <c r="QAA190" s="432"/>
      <c r="QAB190" s="432"/>
      <c r="QAC190" s="432"/>
      <c r="QAD190" s="432"/>
      <c r="QAE190" s="432"/>
      <c r="QAL190" s="432"/>
      <c r="QAM190" s="432"/>
      <c r="QAN190" s="432"/>
      <c r="QAO190" s="432"/>
      <c r="QAP190" s="432"/>
      <c r="QAQ190" s="432"/>
      <c r="QAR190" s="432"/>
      <c r="QAS190" s="432"/>
      <c r="QAT190" s="432"/>
      <c r="QAU190" s="432"/>
      <c r="QAV190" s="432"/>
      <c r="QAW190" s="432"/>
      <c r="QAX190" s="432"/>
      <c r="QAY190" s="432"/>
      <c r="QAZ190" s="432"/>
      <c r="QBA190" s="432"/>
      <c r="QBB190" s="432"/>
      <c r="QBC190" s="432"/>
      <c r="QBD190" s="432"/>
      <c r="QBE190" s="432"/>
      <c r="QBF190" s="432"/>
      <c r="QBG190" s="432"/>
      <c r="QBH190" s="432"/>
      <c r="QBI190" s="432"/>
      <c r="QBJ190" s="432"/>
      <c r="QBK190" s="432"/>
      <c r="QBL190" s="432"/>
      <c r="QBM190" s="432"/>
      <c r="QBN190" s="432"/>
      <c r="QBO190" s="432"/>
      <c r="QBP190" s="432"/>
      <c r="QBQ190" s="432"/>
      <c r="QBR190" s="432"/>
      <c r="QBS190" s="432"/>
      <c r="QBT190" s="432"/>
      <c r="QBU190" s="432"/>
      <c r="QBV190" s="432"/>
      <c r="QBW190" s="432"/>
      <c r="QBX190" s="432"/>
      <c r="QBY190" s="432"/>
      <c r="QBZ190" s="432"/>
      <c r="QCA190" s="432"/>
      <c r="QCB190" s="432"/>
      <c r="QCC190" s="432"/>
      <c r="QCD190" s="432"/>
      <c r="QCE190" s="432"/>
      <c r="QCF190" s="432"/>
      <c r="QCG190" s="432"/>
      <c r="QCH190" s="432"/>
      <c r="QCI190" s="432"/>
      <c r="QCJ190" s="432"/>
      <c r="QCK190" s="432"/>
      <c r="QCL190" s="432"/>
      <c r="QCM190" s="432"/>
      <c r="QCN190" s="432"/>
      <c r="QCO190" s="432"/>
      <c r="QCP190" s="432"/>
      <c r="QCQ190" s="432"/>
      <c r="QCR190" s="432"/>
      <c r="QCS190" s="432"/>
      <c r="QCT190" s="432"/>
      <c r="QCU190" s="432"/>
      <c r="QCV190" s="432"/>
      <c r="QCW190" s="432"/>
      <c r="QCX190" s="432"/>
      <c r="QCY190" s="432"/>
      <c r="QCZ190" s="432"/>
      <c r="QDA190" s="432"/>
      <c r="QDB190" s="432"/>
      <c r="QDC190" s="432"/>
      <c r="QDD190" s="432"/>
      <c r="QDE190" s="432"/>
      <c r="QDF190" s="432"/>
      <c r="QDG190" s="432"/>
      <c r="QDH190" s="432"/>
      <c r="QDI190" s="432"/>
      <c r="QDJ190" s="432"/>
      <c r="QDK190" s="432"/>
      <c r="QDL190" s="432"/>
      <c r="QDM190" s="432"/>
      <c r="QDN190" s="432"/>
      <c r="QDO190" s="432"/>
      <c r="QDP190" s="432"/>
      <c r="QDQ190" s="432"/>
      <c r="QDR190" s="432"/>
      <c r="QDS190" s="432"/>
      <c r="QDT190" s="432"/>
      <c r="QDU190" s="432"/>
      <c r="QDV190" s="432"/>
      <c r="QDW190" s="432"/>
      <c r="QDX190" s="432"/>
      <c r="QDY190" s="432"/>
      <c r="QDZ190" s="432"/>
      <c r="QEA190" s="432"/>
      <c r="QEB190" s="432"/>
      <c r="QEC190" s="432"/>
      <c r="QED190" s="432"/>
      <c r="QEE190" s="432"/>
      <c r="QEF190" s="432"/>
      <c r="QEG190" s="432"/>
      <c r="QEH190" s="432"/>
      <c r="QEI190" s="432"/>
      <c r="QEJ190" s="432"/>
      <c r="QEK190" s="432"/>
      <c r="QEL190" s="432"/>
      <c r="QEM190" s="432"/>
      <c r="QEN190" s="432"/>
      <c r="QEO190" s="432"/>
      <c r="QEP190" s="432"/>
      <c r="QEQ190" s="432"/>
      <c r="QER190" s="432"/>
      <c r="QES190" s="432"/>
      <c r="QET190" s="432"/>
      <c r="QEU190" s="432"/>
      <c r="QEV190" s="432"/>
      <c r="QEW190" s="432"/>
      <c r="QEX190" s="432"/>
      <c r="QEY190" s="432"/>
      <c r="QEZ190" s="432"/>
      <c r="QFA190" s="432"/>
      <c r="QFB190" s="432"/>
      <c r="QFC190" s="432"/>
      <c r="QFD190" s="432"/>
      <c r="QFE190" s="432"/>
      <c r="QFF190" s="432"/>
      <c r="QFG190" s="432"/>
      <c r="QFH190" s="432"/>
      <c r="QFI190" s="432"/>
      <c r="QFJ190" s="432"/>
      <c r="QFK190" s="432"/>
      <c r="QFL190" s="432"/>
      <c r="QFM190" s="432"/>
      <c r="QFN190" s="432"/>
      <c r="QFO190" s="432"/>
      <c r="QFP190" s="432"/>
      <c r="QFQ190" s="432"/>
      <c r="QFR190" s="432"/>
      <c r="QFS190" s="432"/>
      <c r="QFT190" s="432"/>
      <c r="QFU190" s="432"/>
      <c r="QFV190" s="432"/>
      <c r="QFW190" s="432"/>
      <c r="QFX190" s="432"/>
      <c r="QFY190" s="432"/>
      <c r="QFZ190" s="432"/>
      <c r="QGA190" s="432"/>
      <c r="QGB190" s="432"/>
      <c r="QGC190" s="432"/>
      <c r="QGD190" s="432"/>
      <c r="QGE190" s="432"/>
      <c r="QGF190" s="432"/>
      <c r="QGG190" s="432"/>
      <c r="QGH190" s="432"/>
      <c r="QGI190" s="432"/>
      <c r="QGJ190" s="432"/>
      <c r="QGK190" s="432"/>
      <c r="QGL190" s="432"/>
      <c r="QGM190" s="432"/>
      <c r="QGN190" s="432"/>
      <c r="QGO190" s="432"/>
      <c r="QGP190" s="432"/>
      <c r="QGQ190" s="432"/>
      <c r="QGR190" s="432"/>
      <c r="QGS190" s="432"/>
      <c r="QGT190" s="432"/>
      <c r="QGU190" s="432"/>
      <c r="QGV190" s="432"/>
      <c r="QGW190" s="432"/>
      <c r="QGX190" s="432"/>
      <c r="QGY190" s="432"/>
      <c r="QGZ190" s="432"/>
      <c r="QHA190" s="432"/>
      <c r="QHB190" s="432"/>
      <c r="QHC190" s="432"/>
      <c r="QHD190" s="432"/>
      <c r="QHE190" s="432"/>
      <c r="QHF190" s="432"/>
      <c r="QHG190" s="432"/>
      <c r="QHH190" s="432"/>
      <c r="QHI190" s="432"/>
      <c r="QHJ190" s="432"/>
      <c r="QHK190" s="432"/>
      <c r="QHL190" s="432"/>
      <c r="QHM190" s="432"/>
      <c r="QHN190" s="432"/>
      <c r="QHO190" s="432"/>
      <c r="QHP190" s="432"/>
      <c r="QHQ190" s="432"/>
      <c r="QHR190" s="432"/>
      <c r="QHS190" s="432"/>
      <c r="QHT190" s="432"/>
      <c r="QHU190" s="432"/>
      <c r="QHV190" s="432"/>
      <c r="QHW190" s="432"/>
      <c r="QHX190" s="432"/>
      <c r="QHY190" s="432"/>
      <c r="QHZ190" s="432"/>
      <c r="QIA190" s="432"/>
      <c r="QIB190" s="432"/>
      <c r="QIC190" s="432"/>
      <c r="QID190" s="432"/>
      <c r="QIE190" s="432"/>
      <c r="QIF190" s="432"/>
      <c r="QIG190" s="432"/>
      <c r="QIH190" s="432"/>
      <c r="QII190" s="432"/>
      <c r="QIJ190" s="432"/>
      <c r="QIK190" s="432"/>
      <c r="QIL190" s="432"/>
      <c r="QIM190" s="432"/>
      <c r="QIN190" s="432"/>
      <c r="QIO190" s="432"/>
      <c r="QIP190" s="432"/>
      <c r="QIQ190" s="432"/>
      <c r="QIR190" s="432"/>
      <c r="QIS190" s="432"/>
      <c r="QIT190" s="432"/>
      <c r="QIU190" s="432"/>
      <c r="QIV190" s="432"/>
      <c r="QIW190" s="432"/>
      <c r="QIX190" s="432"/>
      <c r="QIY190" s="432"/>
      <c r="QIZ190" s="432"/>
      <c r="QJA190" s="432"/>
      <c r="QJB190" s="432"/>
      <c r="QJC190" s="432"/>
      <c r="QJD190" s="432"/>
      <c r="QJE190" s="432"/>
      <c r="QJF190" s="432"/>
      <c r="QJG190" s="432"/>
      <c r="QJH190" s="432"/>
      <c r="QJI190" s="432"/>
      <c r="QJJ190" s="432"/>
      <c r="QJK190" s="432"/>
      <c r="QJL190" s="432"/>
      <c r="QJM190" s="432"/>
      <c r="QJN190" s="432"/>
      <c r="QJO190" s="432"/>
      <c r="QJP190" s="432"/>
      <c r="QJQ190" s="432"/>
      <c r="QJR190" s="432"/>
      <c r="QJS190" s="432"/>
      <c r="QJT190" s="432"/>
      <c r="QJU190" s="432"/>
      <c r="QJV190" s="432"/>
      <c r="QJW190" s="432"/>
      <c r="QJX190" s="432"/>
      <c r="QJY190" s="432"/>
      <c r="QJZ190" s="432"/>
      <c r="QKA190" s="432"/>
      <c r="QKH190" s="432"/>
      <c r="QKI190" s="432"/>
      <c r="QKJ190" s="432"/>
      <c r="QKK190" s="432"/>
      <c r="QKL190" s="432"/>
      <c r="QKM190" s="432"/>
      <c r="QKN190" s="432"/>
      <c r="QKO190" s="432"/>
      <c r="QKP190" s="432"/>
      <c r="QKQ190" s="432"/>
      <c r="QKR190" s="432"/>
      <c r="QKS190" s="432"/>
      <c r="QKT190" s="432"/>
      <c r="QKU190" s="432"/>
      <c r="QKV190" s="432"/>
      <c r="QKW190" s="432"/>
      <c r="QKX190" s="432"/>
      <c r="QKY190" s="432"/>
      <c r="QKZ190" s="432"/>
      <c r="QLA190" s="432"/>
      <c r="QLB190" s="432"/>
      <c r="QLC190" s="432"/>
      <c r="QLD190" s="432"/>
      <c r="QLE190" s="432"/>
      <c r="QLF190" s="432"/>
      <c r="QLG190" s="432"/>
      <c r="QLH190" s="432"/>
      <c r="QLI190" s="432"/>
      <c r="QLJ190" s="432"/>
      <c r="QLK190" s="432"/>
      <c r="QLL190" s="432"/>
      <c r="QLM190" s="432"/>
      <c r="QLN190" s="432"/>
      <c r="QLO190" s="432"/>
      <c r="QLP190" s="432"/>
      <c r="QLQ190" s="432"/>
      <c r="QLR190" s="432"/>
      <c r="QLS190" s="432"/>
      <c r="QLT190" s="432"/>
      <c r="QLU190" s="432"/>
      <c r="QLV190" s="432"/>
      <c r="QLW190" s="432"/>
      <c r="QLX190" s="432"/>
      <c r="QLY190" s="432"/>
      <c r="QLZ190" s="432"/>
      <c r="QMA190" s="432"/>
      <c r="QMB190" s="432"/>
      <c r="QMC190" s="432"/>
      <c r="QMD190" s="432"/>
      <c r="QME190" s="432"/>
      <c r="QMF190" s="432"/>
      <c r="QMG190" s="432"/>
      <c r="QMH190" s="432"/>
      <c r="QMI190" s="432"/>
      <c r="QMJ190" s="432"/>
      <c r="QMK190" s="432"/>
      <c r="QML190" s="432"/>
      <c r="QMM190" s="432"/>
      <c r="QMN190" s="432"/>
      <c r="QMO190" s="432"/>
      <c r="QMP190" s="432"/>
      <c r="QMQ190" s="432"/>
      <c r="QMR190" s="432"/>
      <c r="QMS190" s="432"/>
      <c r="QMT190" s="432"/>
      <c r="QMU190" s="432"/>
      <c r="QMV190" s="432"/>
      <c r="QMW190" s="432"/>
      <c r="QMX190" s="432"/>
      <c r="QMY190" s="432"/>
      <c r="QMZ190" s="432"/>
      <c r="QNA190" s="432"/>
      <c r="QNB190" s="432"/>
      <c r="QNC190" s="432"/>
      <c r="QND190" s="432"/>
      <c r="QNE190" s="432"/>
      <c r="QNF190" s="432"/>
      <c r="QNG190" s="432"/>
      <c r="QNH190" s="432"/>
      <c r="QNI190" s="432"/>
      <c r="QNJ190" s="432"/>
      <c r="QNK190" s="432"/>
      <c r="QNL190" s="432"/>
      <c r="QNM190" s="432"/>
      <c r="QNN190" s="432"/>
      <c r="QNO190" s="432"/>
      <c r="QNP190" s="432"/>
      <c r="QNQ190" s="432"/>
      <c r="QNR190" s="432"/>
      <c r="QNS190" s="432"/>
      <c r="QNT190" s="432"/>
      <c r="QNU190" s="432"/>
      <c r="QNV190" s="432"/>
      <c r="QNW190" s="432"/>
      <c r="QNX190" s="432"/>
      <c r="QNY190" s="432"/>
      <c r="QNZ190" s="432"/>
      <c r="QOA190" s="432"/>
      <c r="QOB190" s="432"/>
      <c r="QOC190" s="432"/>
      <c r="QOD190" s="432"/>
      <c r="QOE190" s="432"/>
      <c r="QOF190" s="432"/>
      <c r="QOG190" s="432"/>
      <c r="QOH190" s="432"/>
      <c r="QOI190" s="432"/>
      <c r="QOJ190" s="432"/>
      <c r="QOK190" s="432"/>
      <c r="QOL190" s="432"/>
      <c r="QOM190" s="432"/>
      <c r="QON190" s="432"/>
      <c r="QOO190" s="432"/>
      <c r="QOP190" s="432"/>
      <c r="QOQ190" s="432"/>
      <c r="QOR190" s="432"/>
      <c r="QOS190" s="432"/>
      <c r="QOT190" s="432"/>
      <c r="QOU190" s="432"/>
      <c r="QOV190" s="432"/>
      <c r="QOW190" s="432"/>
      <c r="QOX190" s="432"/>
      <c r="QOY190" s="432"/>
      <c r="QOZ190" s="432"/>
      <c r="QPA190" s="432"/>
      <c r="QPB190" s="432"/>
      <c r="QPC190" s="432"/>
      <c r="QPD190" s="432"/>
      <c r="QPE190" s="432"/>
      <c r="QPF190" s="432"/>
      <c r="QPG190" s="432"/>
      <c r="QPH190" s="432"/>
      <c r="QPI190" s="432"/>
      <c r="QPJ190" s="432"/>
      <c r="QPK190" s="432"/>
      <c r="QPL190" s="432"/>
      <c r="QPM190" s="432"/>
      <c r="QPN190" s="432"/>
      <c r="QPO190" s="432"/>
      <c r="QPP190" s="432"/>
      <c r="QPQ190" s="432"/>
      <c r="QPR190" s="432"/>
      <c r="QPS190" s="432"/>
      <c r="QPT190" s="432"/>
      <c r="QPU190" s="432"/>
      <c r="QPV190" s="432"/>
      <c r="QPW190" s="432"/>
      <c r="QPX190" s="432"/>
      <c r="QPY190" s="432"/>
      <c r="QPZ190" s="432"/>
      <c r="QQA190" s="432"/>
      <c r="QQB190" s="432"/>
      <c r="QQC190" s="432"/>
      <c r="QQD190" s="432"/>
      <c r="QQE190" s="432"/>
      <c r="QQF190" s="432"/>
      <c r="QQG190" s="432"/>
      <c r="QQH190" s="432"/>
      <c r="QQI190" s="432"/>
      <c r="QQJ190" s="432"/>
      <c r="QQK190" s="432"/>
      <c r="QQL190" s="432"/>
      <c r="QQM190" s="432"/>
      <c r="QQN190" s="432"/>
      <c r="QQO190" s="432"/>
      <c r="QQP190" s="432"/>
      <c r="QQQ190" s="432"/>
      <c r="QQR190" s="432"/>
      <c r="QQS190" s="432"/>
      <c r="QQT190" s="432"/>
      <c r="QQU190" s="432"/>
      <c r="QQV190" s="432"/>
      <c r="QQW190" s="432"/>
      <c r="QQX190" s="432"/>
      <c r="QQY190" s="432"/>
      <c r="QQZ190" s="432"/>
      <c r="QRA190" s="432"/>
      <c r="QRB190" s="432"/>
      <c r="QRC190" s="432"/>
      <c r="QRD190" s="432"/>
      <c r="QRE190" s="432"/>
      <c r="QRF190" s="432"/>
      <c r="QRG190" s="432"/>
      <c r="QRH190" s="432"/>
      <c r="QRI190" s="432"/>
      <c r="QRJ190" s="432"/>
      <c r="QRK190" s="432"/>
      <c r="QRL190" s="432"/>
      <c r="QRM190" s="432"/>
      <c r="QRN190" s="432"/>
      <c r="QRO190" s="432"/>
      <c r="QRP190" s="432"/>
      <c r="QRQ190" s="432"/>
      <c r="QRR190" s="432"/>
      <c r="QRS190" s="432"/>
      <c r="QRT190" s="432"/>
      <c r="QRU190" s="432"/>
      <c r="QRV190" s="432"/>
      <c r="QRW190" s="432"/>
      <c r="QRX190" s="432"/>
      <c r="QRY190" s="432"/>
      <c r="QRZ190" s="432"/>
      <c r="QSA190" s="432"/>
      <c r="QSB190" s="432"/>
      <c r="QSC190" s="432"/>
      <c r="QSD190" s="432"/>
      <c r="QSE190" s="432"/>
      <c r="QSF190" s="432"/>
      <c r="QSG190" s="432"/>
      <c r="QSH190" s="432"/>
      <c r="QSI190" s="432"/>
      <c r="QSJ190" s="432"/>
      <c r="QSK190" s="432"/>
      <c r="QSL190" s="432"/>
      <c r="QSM190" s="432"/>
      <c r="QSN190" s="432"/>
      <c r="QSO190" s="432"/>
      <c r="QSP190" s="432"/>
      <c r="QSQ190" s="432"/>
      <c r="QSR190" s="432"/>
      <c r="QSS190" s="432"/>
      <c r="QST190" s="432"/>
      <c r="QSU190" s="432"/>
      <c r="QSV190" s="432"/>
      <c r="QSW190" s="432"/>
      <c r="QSX190" s="432"/>
      <c r="QSY190" s="432"/>
      <c r="QSZ190" s="432"/>
      <c r="QTA190" s="432"/>
      <c r="QTB190" s="432"/>
      <c r="QTC190" s="432"/>
      <c r="QTD190" s="432"/>
      <c r="QTE190" s="432"/>
      <c r="QTF190" s="432"/>
      <c r="QTG190" s="432"/>
      <c r="QTH190" s="432"/>
      <c r="QTI190" s="432"/>
      <c r="QTJ190" s="432"/>
      <c r="QTK190" s="432"/>
      <c r="QTL190" s="432"/>
      <c r="QTM190" s="432"/>
      <c r="QTN190" s="432"/>
      <c r="QTO190" s="432"/>
      <c r="QTP190" s="432"/>
      <c r="QTQ190" s="432"/>
      <c r="QTR190" s="432"/>
      <c r="QTS190" s="432"/>
      <c r="QTT190" s="432"/>
      <c r="QTU190" s="432"/>
      <c r="QTV190" s="432"/>
      <c r="QTW190" s="432"/>
      <c r="QUD190" s="432"/>
      <c r="QUE190" s="432"/>
      <c r="QUF190" s="432"/>
      <c r="QUG190" s="432"/>
      <c r="QUH190" s="432"/>
      <c r="QUI190" s="432"/>
      <c r="QUJ190" s="432"/>
      <c r="QUK190" s="432"/>
      <c r="QUL190" s="432"/>
      <c r="QUM190" s="432"/>
      <c r="QUN190" s="432"/>
      <c r="QUO190" s="432"/>
      <c r="QUP190" s="432"/>
      <c r="QUQ190" s="432"/>
      <c r="QUR190" s="432"/>
      <c r="QUS190" s="432"/>
      <c r="QUT190" s="432"/>
      <c r="QUU190" s="432"/>
      <c r="QUV190" s="432"/>
      <c r="QUW190" s="432"/>
      <c r="QUX190" s="432"/>
      <c r="QUY190" s="432"/>
      <c r="QUZ190" s="432"/>
      <c r="QVA190" s="432"/>
      <c r="QVB190" s="432"/>
      <c r="QVC190" s="432"/>
      <c r="QVD190" s="432"/>
      <c r="QVE190" s="432"/>
      <c r="QVF190" s="432"/>
      <c r="QVG190" s="432"/>
      <c r="QVH190" s="432"/>
      <c r="QVI190" s="432"/>
      <c r="QVJ190" s="432"/>
      <c r="QVK190" s="432"/>
      <c r="QVL190" s="432"/>
      <c r="QVM190" s="432"/>
      <c r="QVN190" s="432"/>
      <c r="QVO190" s="432"/>
      <c r="QVP190" s="432"/>
      <c r="QVQ190" s="432"/>
      <c r="QVR190" s="432"/>
      <c r="QVS190" s="432"/>
      <c r="QVT190" s="432"/>
      <c r="QVU190" s="432"/>
      <c r="QVV190" s="432"/>
      <c r="QVW190" s="432"/>
      <c r="QVX190" s="432"/>
      <c r="QVY190" s="432"/>
      <c r="QVZ190" s="432"/>
      <c r="QWA190" s="432"/>
      <c r="QWB190" s="432"/>
      <c r="QWC190" s="432"/>
      <c r="QWD190" s="432"/>
      <c r="QWE190" s="432"/>
      <c r="QWF190" s="432"/>
      <c r="QWG190" s="432"/>
      <c r="QWH190" s="432"/>
      <c r="QWI190" s="432"/>
      <c r="QWJ190" s="432"/>
      <c r="QWK190" s="432"/>
      <c r="QWL190" s="432"/>
      <c r="QWM190" s="432"/>
      <c r="QWN190" s="432"/>
      <c r="QWO190" s="432"/>
      <c r="QWP190" s="432"/>
      <c r="QWQ190" s="432"/>
      <c r="QWR190" s="432"/>
      <c r="QWS190" s="432"/>
      <c r="QWT190" s="432"/>
      <c r="QWU190" s="432"/>
      <c r="QWV190" s="432"/>
      <c r="QWW190" s="432"/>
      <c r="QWX190" s="432"/>
      <c r="QWY190" s="432"/>
      <c r="QWZ190" s="432"/>
      <c r="QXA190" s="432"/>
      <c r="QXB190" s="432"/>
      <c r="QXC190" s="432"/>
      <c r="QXD190" s="432"/>
      <c r="QXE190" s="432"/>
      <c r="QXF190" s="432"/>
      <c r="QXG190" s="432"/>
      <c r="QXH190" s="432"/>
      <c r="QXI190" s="432"/>
      <c r="QXJ190" s="432"/>
      <c r="QXK190" s="432"/>
      <c r="QXL190" s="432"/>
      <c r="QXM190" s="432"/>
      <c r="QXN190" s="432"/>
      <c r="QXO190" s="432"/>
      <c r="QXP190" s="432"/>
      <c r="QXQ190" s="432"/>
      <c r="QXR190" s="432"/>
      <c r="QXS190" s="432"/>
      <c r="QXT190" s="432"/>
      <c r="QXU190" s="432"/>
      <c r="QXV190" s="432"/>
      <c r="QXW190" s="432"/>
      <c r="QXX190" s="432"/>
      <c r="QXY190" s="432"/>
      <c r="QXZ190" s="432"/>
      <c r="QYA190" s="432"/>
      <c r="QYB190" s="432"/>
      <c r="QYC190" s="432"/>
      <c r="QYD190" s="432"/>
      <c r="QYE190" s="432"/>
      <c r="QYF190" s="432"/>
      <c r="QYG190" s="432"/>
      <c r="QYH190" s="432"/>
      <c r="QYI190" s="432"/>
      <c r="QYJ190" s="432"/>
      <c r="QYK190" s="432"/>
      <c r="QYL190" s="432"/>
      <c r="QYM190" s="432"/>
      <c r="QYN190" s="432"/>
      <c r="QYO190" s="432"/>
      <c r="QYP190" s="432"/>
      <c r="QYQ190" s="432"/>
      <c r="QYR190" s="432"/>
      <c r="QYS190" s="432"/>
      <c r="QYT190" s="432"/>
      <c r="QYU190" s="432"/>
      <c r="QYV190" s="432"/>
      <c r="QYW190" s="432"/>
      <c r="QYX190" s="432"/>
      <c r="QYY190" s="432"/>
      <c r="QYZ190" s="432"/>
      <c r="QZA190" s="432"/>
      <c r="QZB190" s="432"/>
      <c r="QZC190" s="432"/>
      <c r="QZD190" s="432"/>
      <c r="QZE190" s="432"/>
      <c r="QZF190" s="432"/>
      <c r="QZG190" s="432"/>
      <c r="QZH190" s="432"/>
      <c r="QZI190" s="432"/>
      <c r="QZJ190" s="432"/>
      <c r="QZK190" s="432"/>
      <c r="QZL190" s="432"/>
      <c r="QZM190" s="432"/>
      <c r="QZN190" s="432"/>
      <c r="QZO190" s="432"/>
      <c r="QZP190" s="432"/>
      <c r="QZQ190" s="432"/>
      <c r="QZR190" s="432"/>
      <c r="QZS190" s="432"/>
      <c r="QZT190" s="432"/>
      <c r="QZU190" s="432"/>
      <c r="QZV190" s="432"/>
      <c r="QZW190" s="432"/>
      <c r="QZX190" s="432"/>
      <c r="QZY190" s="432"/>
      <c r="QZZ190" s="432"/>
      <c r="RAA190" s="432"/>
      <c r="RAB190" s="432"/>
      <c r="RAC190" s="432"/>
      <c r="RAD190" s="432"/>
      <c r="RAE190" s="432"/>
      <c r="RAF190" s="432"/>
      <c r="RAG190" s="432"/>
      <c r="RAH190" s="432"/>
      <c r="RAI190" s="432"/>
      <c r="RAJ190" s="432"/>
      <c r="RAK190" s="432"/>
      <c r="RAL190" s="432"/>
      <c r="RAM190" s="432"/>
      <c r="RAN190" s="432"/>
      <c r="RAO190" s="432"/>
      <c r="RAP190" s="432"/>
      <c r="RAQ190" s="432"/>
      <c r="RAR190" s="432"/>
      <c r="RAS190" s="432"/>
      <c r="RAT190" s="432"/>
      <c r="RAU190" s="432"/>
      <c r="RAV190" s="432"/>
      <c r="RAW190" s="432"/>
      <c r="RAX190" s="432"/>
      <c r="RAY190" s="432"/>
      <c r="RAZ190" s="432"/>
      <c r="RBA190" s="432"/>
      <c r="RBB190" s="432"/>
      <c r="RBC190" s="432"/>
      <c r="RBD190" s="432"/>
      <c r="RBE190" s="432"/>
      <c r="RBF190" s="432"/>
      <c r="RBG190" s="432"/>
      <c r="RBH190" s="432"/>
      <c r="RBI190" s="432"/>
      <c r="RBJ190" s="432"/>
      <c r="RBK190" s="432"/>
      <c r="RBL190" s="432"/>
      <c r="RBM190" s="432"/>
      <c r="RBN190" s="432"/>
      <c r="RBO190" s="432"/>
      <c r="RBP190" s="432"/>
      <c r="RBQ190" s="432"/>
      <c r="RBR190" s="432"/>
      <c r="RBS190" s="432"/>
      <c r="RBT190" s="432"/>
      <c r="RBU190" s="432"/>
      <c r="RBV190" s="432"/>
      <c r="RBW190" s="432"/>
      <c r="RBX190" s="432"/>
      <c r="RBY190" s="432"/>
      <c r="RBZ190" s="432"/>
      <c r="RCA190" s="432"/>
      <c r="RCB190" s="432"/>
      <c r="RCC190" s="432"/>
      <c r="RCD190" s="432"/>
      <c r="RCE190" s="432"/>
      <c r="RCF190" s="432"/>
      <c r="RCG190" s="432"/>
      <c r="RCH190" s="432"/>
      <c r="RCI190" s="432"/>
      <c r="RCJ190" s="432"/>
      <c r="RCK190" s="432"/>
      <c r="RCL190" s="432"/>
      <c r="RCM190" s="432"/>
      <c r="RCN190" s="432"/>
      <c r="RCO190" s="432"/>
      <c r="RCP190" s="432"/>
      <c r="RCQ190" s="432"/>
      <c r="RCR190" s="432"/>
      <c r="RCS190" s="432"/>
      <c r="RCT190" s="432"/>
      <c r="RCU190" s="432"/>
      <c r="RCV190" s="432"/>
      <c r="RCW190" s="432"/>
      <c r="RCX190" s="432"/>
      <c r="RCY190" s="432"/>
      <c r="RCZ190" s="432"/>
      <c r="RDA190" s="432"/>
      <c r="RDB190" s="432"/>
      <c r="RDC190" s="432"/>
      <c r="RDD190" s="432"/>
      <c r="RDE190" s="432"/>
      <c r="RDF190" s="432"/>
      <c r="RDG190" s="432"/>
      <c r="RDH190" s="432"/>
      <c r="RDI190" s="432"/>
      <c r="RDJ190" s="432"/>
      <c r="RDK190" s="432"/>
      <c r="RDL190" s="432"/>
      <c r="RDM190" s="432"/>
      <c r="RDN190" s="432"/>
      <c r="RDO190" s="432"/>
      <c r="RDP190" s="432"/>
      <c r="RDQ190" s="432"/>
      <c r="RDR190" s="432"/>
      <c r="RDS190" s="432"/>
      <c r="RDZ190" s="432"/>
      <c r="REA190" s="432"/>
      <c r="REB190" s="432"/>
      <c r="REC190" s="432"/>
      <c r="RED190" s="432"/>
      <c r="REE190" s="432"/>
      <c r="REF190" s="432"/>
      <c r="REG190" s="432"/>
      <c r="REH190" s="432"/>
      <c r="REI190" s="432"/>
      <c r="REJ190" s="432"/>
      <c r="REK190" s="432"/>
      <c r="REL190" s="432"/>
      <c r="REM190" s="432"/>
      <c r="REN190" s="432"/>
      <c r="REO190" s="432"/>
      <c r="REP190" s="432"/>
      <c r="REQ190" s="432"/>
      <c r="RER190" s="432"/>
      <c r="RES190" s="432"/>
      <c r="RET190" s="432"/>
      <c r="REU190" s="432"/>
      <c r="REV190" s="432"/>
      <c r="REW190" s="432"/>
      <c r="REX190" s="432"/>
      <c r="REY190" s="432"/>
      <c r="REZ190" s="432"/>
      <c r="RFA190" s="432"/>
      <c r="RFB190" s="432"/>
      <c r="RFC190" s="432"/>
      <c r="RFD190" s="432"/>
      <c r="RFE190" s="432"/>
      <c r="RFF190" s="432"/>
      <c r="RFG190" s="432"/>
      <c r="RFH190" s="432"/>
      <c r="RFI190" s="432"/>
      <c r="RFJ190" s="432"/>
      <c r="RFK190" s="432"/>
      <c r="RFL190" s="432"/>
      <c r="RFM190" s="432"/>
      <c r="RFN190" s="432"/>
      <c r="RFO190" s="432"/>
      <c r="RFP190" s="432"/>
      <c r="RFQ190" s="432"/>
      <c r="RFR190" s="432"/>
      <c r="RFS190" s="432"/>
      <c r="RFT190" s="432"/>
      <c r="RFU190" s="432"/>
      <c r="RFV190" s="432"/>
      <c r="RFW190" s="432"/>
      <c r="RFX190" s="432"/>
      <c r="RFY190" s="432"/>
      <c r="RFZ190" s="432"/>
      <c r="RGA190" s="432"/>
      <c r="RGB190" s="432"/>
      <c r="RGC190" s="432"/>
      <c r="RGD190" s="432"/>
      <c r="RGE190" s="432"/>
      <c r="RGF190" s="432"/>
      <c r="RGG190" s="432"/>
      <c r="RGH190" s="432"/>
      <c r="RGI190" s="432"/>
      <c r="RGJ190" s="432"/>
      <c r="RGK190" s="432"/>
      <c r="RGL190" s="432"/>
      <c r="RGM190" s="432"/>
      <c r="RGN190" s="432"/>
      <c r="RGO190" s="432"/>
      <c r="RGP190" s="432"/>
      <c r="RGQ190" s="432"/>
      <c r="RGR190" s="432"/>
      <c r="RGS190" s="432"/>
      <c r="RGT190" s="432"/>
      <c r="RGU190" s="432"/>
      <c r="RGV190" s="432"/>
      <c r="RGW190" s="432"/>
      <c r="RGX190" s="432"/>
      <c r="RGY190" s="432"/>
      <c r="RGZ190" s="432"/>
      <c r="RHA190" s="432"/>
      <c r="RHB190" s="432"/>
      <c r="RHC190" s="432"/>
      <c r="RHD190" s="432"/>
      <c r="RHE190" s="432"/>
      <c r="RHF190" s="432"/>
      <c r="RHG190" s="432"/>
      <c r="RHH190" s="432"/>
      <c r="RHI190" s="432"/>
      <c r="RHJ190" s="432"/>
      <c r="RHK190" s="432"/>
      <c r="RHL190" s="432"/>
      <c r="RHM190" s="432"/>
      <c r="RHN190" s="432"/>
      <c r="RHO190" s="432"/>
      <c r="RHP190" s="432"/>
      <c r="RHQ190" s="432"/>
      <c r="RHR190" s="432"/>
      <c r="RHS190" s="432"/>
      <c r="RHT190" s="432"/>
      <c r="RHU190" s="432"/>
      <c r="RHV190" s="432"/>
      <c r="RHW190" s="432"/>
      <c r="RHX190" s="432"/>
      <c r="RHY190" s="432"/>
      <c r="RHZ190" s="432"/>
      <c r="RIA190" s="432"/>
      <c r="RIB190" s="432"/>
      <c r="RIC190" s="432"/>
      <c r="RID190" s="432"/>
      <c r="RIE190" s="432"/>
      <c r="RIF190" s="432"/>
      <c r="RIG190" s="432"/>
      <c r="RIH190" s="432"/>
      <c r="RII190" s="432"/>
      <c r="RIJ190" s="432"/>
      <c r="RIK190" s="432"/>
      <c r="RIL190" s="432"/>
      <c r="RIM190" s="432"/>
      <c r="RIN190" s="432"/>
      <c r="RIO190" s="432"/>
      <c r="RIP190" s="432"/>
      <c r="RIQ190" s="432"/>
      <c r="RIR190" s="432"/>
      <c r="RIS190" s="432"/>
      <c r="RIT190" s="432"/>
      <c r="RIU190" s="432"/>
      <c r="RIV190" s="432"/>
      <c r="RIW190" s="432"/>
      <c r="RIX190" s="432"/>
      <c r="RIY190" s="432"/>
      <c r="RIZ190" s="432"/>
      <c r="RJA190" s="432"/>
      <c r="RJB190" s="432"/>
      <c r="RJC190" s="432"/>
      <c r="RJD190" s="432"/>
      <c r="RJE190" s="432"/>
      <c r="RJF190" s="432"/>
      <c r="RJG190" s="432"/>
      <c r="RJH190" s="432"/>
      <c r="RJI190" s="432"/>
      <c r="RJJ190" s="432"/>
      <c r="RJK190" s="432"/>
      <c r="RJL190" s="432"/>
      <c r="RJM190" s="432"/>
      <c r="RJN190" s="432"/>
      <c r="RJO190" s="432"/>
      <c r="RJP190" s="432"/>
      <c r="RJQ190" s="432"/>
      <c r="RJR190" s="432"/>
      <c r="RJS190" s="432"/>
      <c r="RJT190" s="432"/>
      <c r="RJU190" s="432"/>
      <c r="RJV190" s="432"/>
      <c r="RJW190" s="432"/>
      <c r="RJX190" s="432"/>
      <c r="RJY190" s="432"/>
      <c r="RJZ190" s="432"/>
      <c r="RKA190" s="432"/>
      <c r="RKB190" s="432"/>
      <c r="RKC190" s="432"/>
      <c r="RKD190" s="432"/>
      <c r="RKE190" s="432"/>
      <c r="RKF190" s="432"/>
      <c r="RKG190" s="432"/>
      <c r="RKH190" s="432"/>
      <c r="RKI190" s="432"/>
      <c r="RKJ190" s="432"/>
      <c r="RKK190" s="432"/>
      <c r="RKL190" s="432"/>
      <c r="RKM190" s="432"/>
      <c r="RKN190" s="432"/>
      <c r="RKO190" s="432"/>
      <c r="RKP190" s="432"/>
      <c r="RKQ190" s="432"/>
      <c r="RKR190" s="432"/>
      <c r="RKS190" s="432"/>
      <c r="RKT190" s="432"/>
      <c r="RKU190" s="432"/>
      <c r="RKV190" s="432"/>
      <c r="RKW190" s="432"/>
      <c r="RKX190" s="432"/>
      <c r="RKY190" s="432"/>
      <c r="RKZ190" s="432"/>
      <c r="RLA190" s="432"/>
      <c r="RLB190" s="432"/>
      <c r="RLC190" s="432"/>
      <c r="RLD190" s="432"/>
      <c r="RLE190" s="432"/>
      <c r="RLF190" s="432"/>
      <c r="RLG190" s="432"/>
      <c r="RLH190" s="432"/>
      <c r="RLI190" s="432"/>
      <c r="RLJ190" s="432"/>
      <c r="RLK190" s="432"/>
      <c r="RLL190" s="432"/>
      <c r="RLM190" s="432"/>
      <c r="RLN190" s="432"/>
      <c r="RLO190" s="432"/>
      <c r="RLP190" s="432"/>
      <c r="RLQ190" s="432"/>
      <c r="RLR190" s="432"/>
      <c r="RLS190" s="432"/>
      <c r="RLT190" s="432"/>
      <c r="RLU190" s="432"/>
      <c r="RLV190" s="432"/>
      <c r="RLW190" s="432"/>
      <c r="RLX190" s="432"/>
      <c r="RLY190" s="432"/>
      <c r="RLZ190" s="432"/>
      <c r="RMA190" s="432"/>
      <c r="RMB190" s="432"/>
      <c r="RMC190" s="432"/>
      <c r="RMD190" s="432"/>
      <c r="RME190" s="432"/>
      <c r="RMF190" s="432"/>
      <c r="RMG190" s="432"/>
      <c r="RMH190" s="432"/>
      <c r="RMI190" s="432"/>
      <c r="RMJ190" s="432"/>
      <c r="RMK190" s="432"/>
      <c r="RML190" s="432"/>
      <c r="RMM190" s="432"/>
      <c r="RMN190" s="432"/>
      <c r="RMO190" s="432"/>
      <c r="RMP190" s="432"/>
      <c r="RMQ190" s="432"/>
      <c r="RMR190" s="432"/>
      <c r="RMS190" s="432"/>
      <c r="RMT190" s="432"/>
      <c r="RMU190" s="432"/>
      <c r="RMV190" s="432"/>
      <c r="RMW190" s="432"/>
      <c r="RMX190" s="432"/>
      <c r="RMY190" s="432"/>
      <c r="RMZ190" s="432"/>
      <c r="RNA190" s="432"/>
      <c r="RNB190" s="432"/>
      <c r="RNC190" s="432"/>
      <c r="RND190" s="432"/>
      <c r="RNE190" s="432"/>
      <c r="RNF190" s="432"/>
      <c r="RNG190" s="432"/>
      <c r="RNH190" s="432"/>
      <c r="RNI190" s="432"/>
      <c r="RNJ190" s="432"/>
      <c r="RNK190" s="432"/>
      <c r="RNL190" s="432"/>
      <c r="RNM190" s="432"/>
      <c r="RNN190" s="432"/>
      <c r="RNO190" s="432"/>
      <c r="RNV190" s="432"/>
      <c r="RNW190" s="432"/>
      <c r="RNX190" s="432"/>
      <c r="RNY190" s="432"/>
      <c r="RNZ190" s="432"/>
      <c r="ROA190" s="432"/>
      <c r="ROB190" s="432"/>
      <c r="ROC190" s="432"/>
      <c r="ROD190" s="432"/>
      <c r="ROE190" s="432"/>
      <c r="ROF190" s="432"/>
      <c r="ROG190" s="432"/>
      <c r="ROH190" s="432"/>
      <c r="ROI190" s="432"/>
      <c r="ROJ190" s="432"/>
      <c r="ROK190" s="432"/>
      <c r="ROL190" s="432"/>
      <c r="ROM190" s="432"/>
      <c r="RON190" s="432"/>
      <c r="ROO190" s="432"/>
      <c r="ROP190" s="432"/>
      <c r="ROQ190" s="432"/>
      <c r="ROR190" s="432"/>
      <c r="ROS190" s="432"/>
      <c r="ROT190" s="432"/>
      <c r="ROU190" s="432"/>
      <c r="ROV190" s="432"/>
      <c r="ROW190" s="432"/>
      <c r="ROX190" s="432"/>
      <c r="ROY190" s="432"/>
      <c r="ROZ190" s="432"/>
      <c r="RPA190" s="432"/>
      <c r="RPB190" s="432"/>
      <c r="RPC190" s="432"/>
      <c r="RPD190" s="432"/>
      <c r="RPE190" s="432"/>
      <c r="RPF190" s="432"/>
      <c r="RPG190" s="432"/>
      <c r="RPH190" s="432"/>
      <c r="RPI190" s="432"/>
      <c r="RPJ190" s="432"/>
      <c r="RPK190" s="432"/>
      <c r="RPL190" s="432"/>
      <c r="RPM190" s="432"/>
      <c r="RPN190" s="432"/>
      <c r="RPO190" s="432"/>
      <c r="RPP190" s="432"/>
      <c r="RPQ190" s="432"/>
      <c r="RPR190" s="432"/>
      <c r="RPS190" s="432"/>
      <c r="RPT190" s="432"/>
      <c r="RPU190" s="432"/>
      <c r="RPV190" s="432"/>
      <c r="RPW190" s="432"/>
      <c r="RPX190" s="432"/>
      <c r="RPY190" s="432"/>
      <c r="RPZ190" s="432"/>
      <c r="RQA190" s="432"/>
      <c r="RQB190" s="432"/>
      <c r="RQC190" s="432"/>
      <c r="RQD190" s="432"/>
      <c r="RQE190" s="432"/>
      <c r="RQF190" s="432"/>
      <c r="RQG190" s="432"/>
      <c r="RQH190" s="432"/>
      <c r="RQI190" s="432"/>
      <c r="RQJ190" s="432"/>
      <c r="RQK190" s="432"/>
      <c r="RQL190" s="432"/>
      <c r="RQM190" s="432"/>
      <c r="RQN190" s="432"/>
      <c r="RQO190" s="432"/>
      <c r="RQP190" s="432"/>
      <c r="RQQ190" s="432"/>
      <c r="RQR190" s="432"/>
      <c r="RQS190" s="432"/>
      <c r="RQT190" s="432"/>
      <c r="RQU190" s="432"/>
      <c r="RQV190" s="432"/>
      <c r="RQW190" s="432"/>
      <c r="RQX190" s="432"/>
      <c r="RQY190" s="432"/>
      <c r="RQZ190" s="432"/>
      <c r="RRA190" s="432"/>
      <c r="RRB190" s="432"/>
      <c r="RRC190" s="432"/>
      <c r="RRD190" s="432"/>
      <c r="RRE190" s="432"/>
      <c r="RRF190" s="432"/>
      <c r="RRG190" s="432"/>
      <c r="RRH190" s="432"/>
      <c r="RRI190" s="432"/>
      <c r="RRJ190" s="432"/>
      <c r="RRK190" s="432"/>
      <c r="RRL190" s="432"/>
      <c r="RRM190" s="432"/>
      <c r="RRN190" s="432"/>
      <c r="RRO190" s="432"/>
      <c r="RRP190" s="432"/>
      <c r="RRQ190" s="432"/>
      <c r="RRR190" s="432"/>
      <c r="RRS190" s="432"/>
      <c r="RRT190" s="432"/>
      <c r="RRU190" s="432"/>
      <c r="RRV190" s="432"/>
      <c r="RRW190" s="432"/>
      <c r="RRX190" s="432"/>
      <c r="RRY190" s="432"/>
      <c r="RRZ190" s="432"/>
      <c r="RSA190" s="432"/>
      <c r="RSB190" s="432"/>
      <c r="RSC190" s="432"/>
      <c r="RSD190" s="432"/>
      <c r="RSE190" s="432"/>
      <c r="RSF190" s="432"/>
      <c r="RSG190" s="432"/>
      <c r="RSH190" s="432"/>
      <c r="RSI190" s="432"/>
      <c r="RSJ190" s="432"/>
      <c r="RSK190" s="432"/>
      <c r="RSL190" s="432"/>
      <c r="RSM190" s="432"/>
      <c r="RSN190" s="432"/>
      <c r="RSO190" s="432"/>
      <c r="RSP190" s="432"/>
      <c r="RSQ190" s="432"/>
      <c r="RSR190" s="432"/>
      <c r="RSS190" s="432"/>
      <c r="RST190" s="432"/>
      <c r="RSU190" s="432"/>
      <c r="RSV190" s="432"/>
      <c r="RSW190" s="432"/>
      <c r="RSX190" s="432"/>
      <c r="RSY190" s="432"/>
      <c r="RSZ190" s="432"/>
      <c r="RTA190" s="432"/>
      <c r="RTB190" s="432"/>
      <c r="RTC190" s="432"/>
      <c r="RTD190" s="432"/>
      <c r="RTE190" s="432"/>
      <c r="RTF190" s="432"/>
      <c r="RTG190" s="432"/>
      <c r="RTH190" s="432"/>
      <c r="RTI190" s="432"/>
      <c r="RTJ190" s="432"/>
      <c r="RTK190" s="432"/>
      <c r="RTL190" s="432"/>
      <c r="RTM190" s="432"/>
      <c r="RTN190" s="432"/>
      <c r="RTO190" s="432"/>
      <c r="RTP190" s="432"/>
      <c r="RTQ190" s="432"/>
      <c r="RTR190" s="432"/>
      <c r="RTS190" s="432"/>
      <c r="RTT190" s="432"/>
      <c r="RTU190" s="432"/>
      <c r="RTV190" s="432"/>
      <c r="RTW190" s="432"/>
      <c r="RTX190" s="432"/>
      <c r="RTY190" s="432"/>
      <c r="RTZ190" s="432"/>
      <c r="RUA190" s="432"/>
      <c r="RUB190" s="432"/>
      <c r="RUC190" s="432"/>
      <c r="RUD190" s="432"/>
      <c r="RUE190" s="432"/>
      <c r="RUF190" s="432"/>
      <c r="RUG190" s="432"/>
      <c r="RUH190" s="432"/>
      <c r="RUI190" s="432"/>
      <c r="RUJ190" s="432"/>
      <c r="RUK190" s="432"/>
      <c r="RUL190" s="432"/>
      <c r="RUM190" s="432"/>
      <c r="RUN190" s="432"/>
      <c r="RUO190" s="432"/>
      <c r="RUP190" s="432"/>
      <c r="RUQ190" s="432"/>
      <c r="RUR190" s="432"/>
      <c r="RUS190" s="432"/>
      <c r="RUT190" s="432"/>
      <c r="RUU190" s="432"/>
      <c r="RUV190" s="432"/>
      <c r="RUW190" s="432"/>
      <c r="RUX190" s="432"/>
      <c r="RUY190" s="432"/>
      <c r="RUZ190" s="432"/>
      <c r="RVA190" s="432"/>
      <c r="RVB190" s="432"/>
      <c r="RVC190" s="432"/>
      <c r="RVD190" s="432"/>
      <c r="RVE190" s="432"/>
      <c r="RVF190" s="432"/>
      <c r="RVG190" s="432"/>
      <c r="RVH190" s="432"/>
      <c r="RVI190" s="432"/>
      <c r="RVJ190" s="432"/>
      <c r="RVK190" s="432"/>
      <c r="RVL190" s="432"/>
      <c r="RVM190" s="432"/>
      <c r="RVN190" s="432"/>
      <c r="RVO190" s="432"/>
      <c r="RVP190" s="432"/>
      <c r="RVQ190" s="432"/>
      <c r="RVR190" s="432"/>
      <c r="RVS190" s="432"/>
      <c r="RVT190" s="432"/>
      <c r="RVU190" s="432"/>
      <c r="RVV190" s="432"/>
      <c r="RVW190" s="432"/>
      <c r="RVX190" s="432"/>
      <c r="RVY190" s="432"/>
      <c r="RVZ190" s="432"/>
      <c r="RWA190" s="432"/>
      <c r="RWB190" s="432"/>
      <c r="RWC190" s="432"/>
      <c r="RWD190" s="432"/>
      <c r="RWE190" s="432"/>
      <c r="RWF190" s="432"/>
      <c r="RWG190" s="432"/>
      <c r="RWH190" s="432"/>
      <c r="RWI190" s="432"/>
      <c r="RWJ190" s="432"/>
      <c r="RWK190" s="432"/>
      <c r="RWL190" s="432"/>
      <c r="RWM190" s="432"/>
      <c r="RWN190" s="432"/>
      <c r="RWO190" s="432"/>
      <c r="RWP190" s="432"/>
      <c r="RWQ190" s="432"/>
      <c r="RWR190" s="432"/>
      <c r="RWS190" s="432"/>
      <c r="RWT190" s="432"/>
      <c r="RWU190" s="432"/>
      <c r="RWV190" s="432"/>
      <c r="RWW190" s="432"/>
      <c r="RWX190" s="432"/>
      <c r="RWY190" s="432"/>
      <c r="RWZ190" s="432"/>
      <c r="RXA190" s="432"/>
      <c r="RXB190" s="432"/>
      <c r="RXC190" s="432"/>
      <c r="RXD190" s="432"/>
      <c r="RXE190" s="432"/>
      <c r="RXF190" s="432"/>
      <c r="RXG190" s="432"/>
      <c r="RXH190" s="432"/>
      <c r="RXI190" s="432"/>
      <c r="RXJ190" s="432"/>
      <c r="RXK190" s="432"/>
      <c r="RXR190" s="432"/>
      <c r="RXS190" s="432"/>
      <c r="RXT190" s="432"/>
      <c r="RXU190" s="432"/>
      <c r="RXV190" s="432"/>
      <c r="RXW190" s="432"/>
      <c r="RXX190" s="432"/>
      <c r="RXY190" s="432"/>
      <c r="RXZ190" s="432"/>
      <c r="RYA190" s="432"/>
      <c r="RYB190" s="432"/>
      <c r="RYC190" s="432"/>
      <c r="RYD190" s="432"/>
      <c r="RYE190" s="432"/>
      <c r="RYF190" s="432"/>
      <c r="RYG190" s="432"/>
      <c r="RYH190" s="432"/>
      <c r="RYI190" s="432"/>
      <c r="RYJ190" s="432"/>
      <c r="RYK190" s="432"/>
      <c r="RYL190" s="432"/>
      <c r="RYM190" s="432"/>
      <c r="RYN190" s="432"/>
      <c r="RYO190" s="432"/>
      <c r="RYP190" s="432"/>
      <c r="RYQ190" s="432"/>
      <c r="RYR190" s="432"/>
      <c r="RYS190" s="432"/>
      <c r="RYT190" s="432"/>
      <c r="RYU190" s="432"/>
      <c r="RYV190" s="432"/>
      <c r="RYW190" s="432"/>
      <c r="RYX190" s="432"/>
      <c r="RYY190" s="432"/>
      <c r="RYZ190" s="432"/>
      <c r="RZA190" s="432"/>
      <c r="RZB190" s="432"/>
      <c r="RZC190" s="432"/>
      <c r="RZD190" s="432"/>
      <c r="RZE190" s="432"/>
      <c r="RZF190" s="432"/>
      <c r="RZG190" s="432"/>
      <c r="RZH190" s="432"/>
      <c r="RZI190" s="432"/>
      <c r="RZJ190" s="432"/>
      <c r="RZK190" s="432"/>
      <c r="RZL190" s="432"/>
      <c r="RZM190" s="432"/>
      <c r="RZN190" s="432"/>
      <c r="RZO190" s="432"/>
      <c r="RZP190" s="432"/>
      <c r="RZQ190" s="432"/>
      <c r="RZR190" s="432"/>
      <c r="RZS190" s="432"/>
      <c r="RZT190" s="432"/>
      <c r="RZU190" s="432"/>
      <c r="RZV190" s="432"/>
      <c r="RZW190" s="432"/>
      <c r="RZX190" s="432"/>
      <c r="RZY190" s="432"/>
      <c r="RZZ190" s="432"/>
      <c r="SAA190" s="432"/>
      <c r="SAB190" s="432"/>
      <c r="SAC190" s="432"/>
      <c r="SAD190" s="432"/>
      <c r="SAE190" s="432"/>
      <c r="SAF190" s="432"/>
      <c r="SAG190" s="432"/>
      <c r="SAH190" s="432"/>
      <c r="SAI190" s="432"/>
      <c r="SAJ190" s="432"/>
      <c r="SAK190" s="432"/>
      <c r="SAL190" s="432"/>
      <c r="SAM190" s="432"/>
      <c r="SAN190" s="432"/>
      <c r="SAO190" s="432"/>
      <c r="SAP190" s="432"/>
      <c r="SAQ190" s="432"/>
      <c r="SAR190" s="432"/>
      <c r="SAS190" s="432"/>
      <c r="SAT190" s="432"/>
      <c r="SAU190" s="432"/>
      <c r="SAV190" s="432"/>
      <c r="SAW190" s="432"/>
      <c r="SAX190" s="432"/>
      <c r="SAY190" s="432"/>
      <c r="SAZ190" s="432"/>
      <c r="SBA190" s="432"/>
      <c r="SBB190" s="432"/>
      <c r="SBC190" s="432"/>
      <c r="SBD190" s="432"/>
      <c r="SBE190" s="432"/>
      <c r="SBF190" s="432"/>
      <c r="SBG190" s="432"/>
      <c r="SBH190" s="432"/>
      <c r="SBI190" s="432"/>
      <c r="SBJ190" s="432"/>
      <c r="SBK190" s="432"/>
      <c r="SBL190" s="432"/>
      <c r="SBM190" s="432"/>
      <c r="SBN190" s="432"/>
      <c r="SBO190" s="432"/>
      <c r="SBP190" s="432"/>
      <c r="SBQ190" s="432"/>
      <c r="SBR190" s="432"/>
      <c r="SBS190" s="432"/>
      <c r="SBT190" s="432"/>
      <c r="SBU190" s="432"/>
      <c r="SBV190" s="432"/>
      <c r="SBW190" s="432"/>
      <c r="SBX190" s="432"/>
      <c r="SBY190" s="432"/>
      <c r="SBZ190" s="432"/>
      <c r="SCA190" s="432"/>
      <c r="SCB190" s="432"/>
      <c r="SCC190" s="432"/>
      <c r="SCD190" s="432"/>
      <c r="SCE190" s="432"/>
      <c r="SCF190" s="432"/>
      <c r="SCG190" s="432"/>
      <c r="SCH190" s="432"/>
      <c r="SCI190" s="432"/>
      <c r="SCJ190" s="432"/>
      <c r="SCK190" s="432"/>
      <c r="SCL190" s="432"/>
      <c r="SCM190" s="432"/>
      <c r="SCN190" s="432"/>
      <c r="SCO190" s="432"/>
      <c r="SCP190" s="432"/>
      <c r="SCQ190" s="432"/>
      <c r="SCR190" s="432"/>
      <c r="SCS190" s="432"/>
      <c r="SCT190" s="432"/>
      <c r="SCU190" s="432"/>
      <c r="SCV190" s="432"/>
      <c r="SCW190" s="432"/>
      <c r="SCX190" s="432"/>
      <c r="SCY190" s="432"/>
      <c r="SCZ190" s="432"/>
      <c r="SDA190" s="432"/>
      <c r="SDB190" s="432"/>
      <c r="SDC190" s="432"/>
      <c r="SDD190" s="432"/>
      <c r="SDE190" s="432"/>
      <c r="SDF190" s="432"/>
      <c r="SDG190" s="432"/>
      <c r="SDH190" s="432"/>
      <c r="SDI190" s="432"/>
      <c r="SDJ190" s="432"/>
      <c r="SDK190" s="432"/>
      <c r="SDL190" s="432"/>
      <c r="SDM190" s="432"/>
      <c r="SDN190" s="432"/>
      <c r="SDO190" s="432"/>
      <c r="SDP190" s="432"/>
      <c r="SDQ190" s="432"/>
      <c r="SDR190" s="432"/>
      <c r="SDS190" s="432"/>
      <c r="SDT190" s="432"/>
      <c r="SDU190" s="432"/>
      <c r="SDV190" s="432"/>
      <c r="SDW190" s="432"/>
      <c r="SDX190" s="432"/>
      <c r="SDY190" s="432"/>
      <c r="SDZ190" s="432"/>
      <c r="SEA190" s="432"/>
      <c r="SEB190" s="432"/>
      <c r="SEC190" s="432"/>
      <c r="SED190" s="432"/>
      <c r="SEE190" s="432"/>
      <c r="SEF190" s="432"/>
      <c r="SEG190" s="432"/>
      <c r="SEH190" s="432"/>
      <c r="SEI190" s="432"/>
      <c r="SEJ190" s="432"/>
      <c r="SEK190" s="432"/>
      <c r="SEL190" s="432"/>
      <c r="SEM190" s="432"/>
      <c r="SEN190" s="432"/>
      <c r="SEO190" s="432"/>
      <c r="SEP190" s="432"/>
      <c r="SEQ190" s="432"/>
      <c r="SER190" s="432"/>
      <c r="SES190" s="432"/>
      <c r="SET190" s="432"/>
      <c r="SEU190" s="432"/>
      <c r="SEV190" s="432"/>
      <c r="SEW190" s="432"/>
      <c r="SEX190" s="432"/>
      <c r="SEY190" s="432"/>
      <c r="SEZ190" s="432"/>
      <c r="SFA190" s="432"/>
      <c r="SFB190" s="432"/>
      <c r="SFC190" s="432"/>
      <c r="SFD190" s="432"/>
      <c r="SFE190" s="432"/>
      <c r="SFF190" s="432"/>
      <c r="SFG190" s="432"/>
      <c r="SFH190" s="432"/>
      <c r="SFI190" s="432"/>
      <c r="SFJ190" s="432"/>
      <c r="SFK190" s="432"/>
      <c r="SFL190" s="432"/>
      <c r="SFM190" s="432"/>
      <c r="SFN190" s="432"/>
      <c r="SFO190" s="432"/>
      <c r="SFP190" s="432"/>
      <c r="SFQ190" s="432"/>
      <c r="SFR190" s="432"/>
      <c r="SFS190" s="432"/>
      <c r="SFT190" s="432"/>
      <c r="SFU190" s="432"/>
      <c r="SFV190" s="432"/>
      <c r="SFW190" s="432"/>
      <c r="SFX190" s="432"/>
      <c r="SFY190" s="432"/>
      <c r="SFZ190" s="432"/>
      <c r="SGA190" s="432"/>
      <c r="SGB190" s="432"/>
      <c r="SGC190" s="432"/>
      <c r="SGD190" s="432"/>
      <c r="SGE190" s="432"/>
      <c r="SGF190" s="432"/>
      <c r="SGG190" s="432"/>
      <c r="SGH190" s="432"/>
      <c r="SGI190" s="432"/>
      <c r="SGJ190" s="432"/>
      <c r="SGK190" s="432"/>
      <c r="SGL190" s="432"/>
      <c r="SGM190" s="432"/>
      <c r="SGN190" s="432"/>
      <c r="SGO190" s="432"/>
      <c r="SGP190" s="432"/>
      <c r="SGQ190" s="432"/>
      <c r="SGR190" s="432"/>
      <c r="SGS190" s="432"/>
      <c r="SGT190" s="432"/>
      <c r="SGU190" s="432"/>
      <c r="SGV190" s="432"/>
      <c r="SGW190" s="432"/>
      <c r="SGX190" s="432"/>
      <c r="SGY190" s="432"/>
      <c r="SGZ190" s="432"/>
      <c r="SHA190" s="432"/>
      <c r="SHB190" s="432"/>
      <c r="SHC190" s="432"/>
      <c r="SHD190" s="432"/>
      <c r="SHE190" s="432"/>
      <c r="SHF190" s="432"/>
      <c r="SHG190" s="432"/>
      <c r="SHN190" s="432"/>
      <c r="SHO190" s="432"/>
      <c r="SHP190" s="432"/>
      <c r="SHQ190" s="432"/>
      <c r="SHR190" s="432"/>
      <c r="SHS190" s="432"/>
      <c r="SHT190" s="432"/>
      <c r="SHU190" s="432"/>
      <c r="SHV190" s="432"/>
      <c r="SHW190" s="432"/>
      <c r="SHX190" s="432"/>
      <c r="SHY190" s="432"/>
      <c r="SHZ190" s="432"/>
      <c r="SIA190" s="432"/>
      <c r="SIB190" s="432"/>
      <c r="SIC190" s="432"/>
      <c r="SID190" s="432"/>
      <c r="SIE190" s="432"/>
      <c r="SIF190" s="432"/>
      <c r="SIG190" s="432"/>
      <c r="SIH190" s="432"/>
      <c r="SII190" s="432"/>
      <c r="SIJ190" s="432"/>
      <c r="SIK190" s="432"/>
      <c r="SIL190" s="432"/>
      <c r="SIM190" s="432"/>
      <c r="SIN190" s="432"/>
      <c r="SIO190" s="432"/>
      <c r="SIP190" s="432"/>
      <c r="SIQ190" s="432"/>
      <c r="SIR190" s="432"/>
      <c r="SIS190" s="432"/>
      <c r="SIT190" s="432"/>
      <c r="SIU190" s="432"/>
      <c r="SIV190" s="432"/>
      <c r="SIW190" s="432"/>
      <c r="SIX190" s="432"/>
      <c r="SIY190" s="432"/>
      <c r="SIZ190" s="432"/>
      <c r="SJA190" s="432"/>
      <c r="SJB190" s="432"/>
      <c r="SJC190" s="432"/>
      <c r="SJD190" s="432"/>
      <c r="SJE190" s="432"/>
      <c r="SJF190" s="432"/>
      <c r="SJG190" s="432"/>
      <c r="SJH190" s="432"/>
      <c r="SJI190" s="432"/>
      <c r="SJJ190" s="432"/>
      <c r="SJK190" s="432"/>
      <c r="SJL190" s="432"/>
      <c r="SJM190" s="432"/>
      <c r="SJN190" s="432"/>
      <c r="SJO190" s="432"/>
      <c r="SJP190" s="432"/>
      <c r="SJQ190" s="432"/>
      <c r="SJR190" s="432"/>
      <c r="SJS190" s="432"/>
      <c r="SJT190" s="432"/>
      <c r="SJU190" s="432"/>
      <c r="SJV190" s="432"/>
      <c r="SJW190" s="432"/>
      <c r="SJX190" s="432"/>
      <c r="SJY190" s="432"/>
      <c r="SJZ190" s="432"/>
      <c r="SKA190" s="432"/>
      <c r="SKB190" s="432"/>
      <c r="SKC190" s="432"/>
      <c r="SKD190" s="432"/>
      <c r="SKE190" s="432"/>
      <c r="SKF190" s="432"/>
      <c r="SKG190" s="432"/>
      <c r="SKH190" s="432"/>
      <c r="SKI190" s="432"/>
      <c r="SKJ190" s="432"/>
      <c r="SKK190" s="432"/>
      <c r="SKL190" s="432"/>
      <c r="SKM190" s="432"/>
      <c r="SKN190" s="432"/>
      <c r="SKO190" s="432"/>
      <c r="SKP190" s="432"/>
      <c r="SKQ190" s="432"/>
      <c r="SKR190" s="432"/>
      <c r="SKS190" s="432"/>
      <c r="SKT190" s="432"/>
      <c r="SKU190" s="432"/>
      <c r="SKV190" s="432"/>
      <c r="SKW190" s="432"/>
      <c r="SKX190" s="432"/>
      <c r="SKY190" s="432"/>
      <c r="SKZ190" s="432"/>
      <c r="SLA190" s="432"/>
      <c r="SLB190" s="432"/>
      <c r="SLC190" s="432"/>
      <c r="SLD190" s="432"/>
      <c r="SLE190" s="432"/>
      <c r="SLF190" s="432"/>
      <c r="SLG190" s="432"/>
      <c r="SLH190" s="432"/>
      <c r="SLI190" s="432"/>
      <c r="SLJ190" s="432"/>
      <c r="SLK190" s="432"/>
      <c r="SLL190" s="432"/>
      <c r="SLM190" s="432"/>
      <c r="SLN190" s="432"/>
      <c r="SLO190" s="432"/>
      <c r="SLP190" s="432"/>
      <c r="SLQ190" s="432"/>
      <c r="SLR190" s="432"/>
      <c r="SLS190" s="432"/>
      <c r="SLT190" s="432"/>
      <c r="SLU190" s="432"/>
      <c r="SLV190" s="432"/>
      <c r="SLW190" s="432"/>
      <c r="SLX190" s="432"/>
      <c r="SLY190" s="432"/>
      <c r="SLZ190" s="432"/>
      <c r="SMA190" s="432"/>
      <c r="SMB190" s="432"/>
      <c r="SMC190" s="432"/>
      <c r="SMD190" s="432"/>
      <c r="SME190" s="432"/>
      <c r="SMF190" s="432"/>
      <c r="SMG190" s="432"/>
      <c r="SMH190" s="432"/>
      <c r="SMI190" s="432"/>
      <c r="SMJ190" s="432"/>
      <c r="SMK190" s="432"/>
      <c r="SML190" s="432"/>
      <c r="SMM190" s="432"/>
      <c r="SMN190" s="432"/>
      <c r="SMO190" s="432"/>
      <c r="SMP190" s="432"/>
      <c r="SMQ190" s="432"/>
      <c r="SMR190" s="432"/>
      <c r="SMS190" s="432"/>
      <c r="SMT190" s="432"/>
      <c r="SMU190" s="432"/>
      <c r="SMV190" s="432"/>
      <c r="SMW190" s="432"/>
      <c r="SMX190" s="432"/>
      <c r="SMY190" s="432"/>
      <c r="SMZ190" s="432"/>
      <c r="SNA190" s="432"/>
      <c r="SNB190" s="432"/>
      <c r="SNC190" s="432"/>
      <c r="SND190" s="432"/>
      <c r="SNE190" s="432"/>
      <c r="SNF190" s="432"/>
      <c r="SNG190" s="432"/>
      <c r="SNH190" s="432"/>
      <c r="SNI190" s="432"/>
      <c r="SNJ190" s="432"/>
      <c r="SNK190" s="432"/>
      <c r="SNL190" s="432"/>
      <c r="SNM190" s="432"/>
      <c r="SNN190" s="432"/>
      <c r="SNO190" s="432"/>
      <c r="SNP190" s="432"/>
      <c r="SNQ190" s="432"/>
      <c r="SNR190" s="432"/>
      <c r="SNS190" s="432"/>
      <c r="SNT190" s="432"/>
      <c r="SNU190" s="432"/>
      <c r="SNV190" s="432"/>
      <c r="SNW190" s="432"/>
      <c r="SNX190" s="432"/>
      <c r="SNY190" s="432"/>
      <c r="SNZ190" s="432"/>
      <c r="SOA190" s="432"/>
      <c r="SOB190" s="432"/>
      <c r="SOC190" s="432"/>
      <c r="SOD190" s="432"/>
      <c r="SOE190" s="432"/>
      <c r="SOF190" s="432"/>
      <c r="SOG190" s="432"/>
      <c r="SOH190" s="432"/>
      <c r="SOI190" s="432"/>
      <c r="SOJ190" s="432"/>
      <c r="SOK190" s="432"/>
      <c r="SOL190" s="432"/>
      <c r="SOM190" s="432"/>
      <c r="SON190" s="432"/>
      <c r="SOO190" s="432"/>
      <c r="SOP190" s="432"/>
      <c r="SOQ190" s="432"/>
      <c r="SOR190" s="432"/>
      <c r="SOS190" s="432"/>
      <c r="SOT190" s="432"/>
      <c r="SOU190" s="432"/>
      <c r="SOV190" s="432"/>
      <c r="SOW190" s="432"/>
      <c r="SOX190" s="432"/>
      <c r="SOY190" s="432"/>
      <c r="SOZ190" s="432"/>
      <c r="SPA190" s="432"/>
      <c r="SPB190" s="432"/>
      <c r="SPC190" s="432"/>
      <c r="SPD190" s="432"/>
      <c r="SPE190" s="432"/>
      <c r="SPF190" s="432"/>
      <c r="SPG190" s="432"/>
      <c r="SPH190" s="432"/>
      <c r="SPI190" s="432"/>
      <c r="SPJ190" s="432"/>
      <c r="SPK190" s="432"/>
      <c r="SPL190" s="432"/>
      <c r="SPM190" s="432"/>
      <c r="SPN190" s="432"/>
      <c r="SPO190" s="432"/>
      <c r="SPP190" s="432"/>
      <c r="SPQ190" s="432"/>
      <c r="SPR190" s="432"/>
      <c r="SPS190" s="432"/>
      <c r="SPT190" s="432"/>
      <c r="SPU190" s="432"/>
      <c r="SPV190" s="432"/>
      <c r="SPW190" s="432"/>
      <c r="SPX190" s="432"/>
      <c r="SPY190" s="432"/>
      <c r="SPZ190" s="432"/>
      <c r="SQA190" s="432"/>
      <c r="SQB190" s="432"/>
      <c r="SQC190" s="432"/>
      <c r="SQD190" s="432"/>
      <c r="SQE190" s="432"/>
      <c r="SQF190" s="432"/>
      <c r="SQG190" s="432"/>
      <c r="SQH190" s="432"/>
      <c r="SQI190" s="432"/>
      <c r="SQJ190" s="432"/>
      <c r="SQK190" s="432"/>
      <c r="SQL190" s="432"/>
      <c r="SQM190" s="432"/>
      <c r="SQN190" s="432"/>
      <c r="SQO190" s="432"/>
      <c r="SQP190" s="432"/>
      <c r="SQQ190" s="432"/>
      <c r="SQR190" s="432"/>
      <c r="SQS190" s="432"/>
      <c r="SQT190" s="432"/>
      <c r="SQU190" s="432"/>
      <c r="SQV190" s="432"/>
      <c r="SQW190" s="432"/>
      <c r="SQX190" s="432"/>
      <c r="SQY190" s="432"/>
      <c r="SQZ190" s="432"/>
      <c r="SRA190" s="432"/>
      <c r="SRB190" s="432"/>
      <c r="SRC190" s="432"/>
      <c r="SRJ190" s="432"/>
      <c r="SRK190" s="432"/>
      <c r="SRL190" s="432"/>
      <c r="SRM190" s="432"/>
      <c r="SRN190" s="432"/>
      <c r="SRO190" s="432"/>
      <c r="SRP190" s="432"/>
      <c r="SRQ190" s="432"/>
      <c r="SRR190" s="432"/>
      <c r="SRS190" s="432"/>
      <c r="SRT190" s="432"/>
      <c r="SRU190" s="432"/>
      <c r="SRV190" s="432"/>
      <c r="SRW190" s="432"/>
      <c r="SRX190" s="432"/>
      <c r="SRY190" s="432"/>
      <c r="SRZ190" s="432"/>
      <c r="SSA190" s="432"/>
      <c r="SSB190" s="432"/>
      <c r="SSC190" s="432"/>
      <c r="SSD190" s="432"/>
      <c r="SSE190" s="432"/>
      <c r="SSF190" s="432"/>
      <c r="SSG190" s="432"/>
      <c r="SSH190" s="432"/>
      <c r="SSI190" s="432"/>
      <c r="SSJ190" s="432"/>
      <c r="SSK190" s="432"/>
      <c r="SSL190" s="432"/>
      <c r="SSM190" s="432"/>
      <c r="SSN190" s="432"/>
      <c r="SSO190" s="432"/>
      <c r="SSP190" s="432"/>
      <c r="SSQ190" s="432"/>
      <c r="SSR190" s="432"/>
      <c r="SSS190" s="432"/>
      <c r="SST190" s="432"/>
      <c r="SSU190" s="432"/>
      <c r="SSV190" s="432"/>
      <c r="SSW190" s="432"/>
      <c r="SSX190" s="432"/>
      <c r="SSY190" s="432"/>
      <c r="SSZ190" s="432"/>
      <c r="STA190" s="432"/>
      <c r="STB190" s="432"/>
      <c r="STC190" s="432"/>
      <c r="STD190" s="432"/>
      <c r="STE190" s="432"/>
      <c r="STF190" s="432"/>
      <c r="STG190" s="432"/>
      <c r="STH190" s="432"/>
      <c r="STI190" s="432"/>
      <c r="STJ190" s="432"/>
      <c r="STK190" s="432"/>
      <c r="STL190" s="432"/>
      <c r="STM190" s="432"/>
      <c r="STN190" s="432"/>
      <c r="STO190" s="432"/>
      <c r="STP190" s="432"/>
      <c r="STQ190" s="432"/>
      <c r="STR190" s="432"/>
      <c r="STS190" s="432"/>
      <c r="STT190" s="432"/>
      <c r="STU190" s="432"/>
      <c r="STV190" s="432"/>
      <c r="STW190" s="432"/>
      <c r="STX190" s="432"/>
      <c r="STY190" s="432"/>
      <c r="STZ190" s="432"/>
      <c r="SUA190" s="432"/>
      <c r="SUB190" s="432"/>
      <c r="SUC190" s="432"/>
      <c r="SUD190" s="432"/>
      <c r="SUE190" s="432"/>
      <c r="SUF190" s="432"/>
      <c r="SUG190" s="432"/>
      <c r="SUH190" s="432"/>
      <c r="SUI190" s="432"/>
      <c r="SUJ190" s="432"/>
      <c r="SUK190" s="432"/>
      <c r="SUL190" s="432"/>
      <c r="SUM190" s="432"/>
      <c r="SUN190" s="432"/>
      <c r="SUO190" s="432"/>
      <c r="SUP190" s="432"/>
      <c r="SUQ190" s="432"/>
      <c r="SUR190" s="432"/>
      <c r="SUS190" s="432"/>
      <c r="SUT190" s="432"/>
      <c r="SUU190" s="432"/>
      <c r="SUV190" s="432"/>
      <c r="SUW190" s="432"/>
      <c r="SUX190" s="432"/>
      <c r="SUY190" s="432"/>
      <c r="SUZ190" s="432"/>
      <c r="SVA190" s="432"/>
      <c r="SVB190" s="432"/>
      <c r="SVC190" s="432"/>
      <c r="SVD190" s="432"/>
      <c r="SVE190" s="432"/>
      <c r="SVF190" s="432"/>
      <c r="SVG190" s="432"/>
      <c r="SVH190" s="432"/>
      <c r="SVI190" s="432"/>
      <c r="SVJ190" s="432"/>
      <c r="SVK190" s="432"/>
      <c r="SVL190" s="432"/>
      <c r="SVM190" s="432"/>
      <c r="SVN190" s="432"/>
      <c r="SVO190" s="432"/>
      <c r="SVP190" s="432"/>
      <c r="SVQ190" s="432"/>
      <c r="SVR190" s="432"/>
      <c r="SVS190" s="432"/>
      <c r="SVT190" s="432"/>
      <c r="SVU190" s="432"/>
      <c r="SVV190" s="432"/>
      <c r="SVW190" s="432"/>
      <c r="SVX190" s="432"/>
      <c r="SVY190" s="432"/>
      <c r="SVZ190" s="432"/>
      <c r="SWA190" s="432"/>
      <c r="SWB190" s="432"/>
      <c r="SWC190" s="432"/>
      <c r="SWD190" s="432"/>
      <c r="SWE190" s="432"/>
      <c r="SWF190" s="432"/>
      <c r="SWG190" s="432"/>
      <c r="SWH190" s="432"/>
      <c r="SWI190" s="432"/>
      <c r="SWJ190" s="432"/>
      <c r="SWK190" s="432"/>
      <c r="SWL190" s="432"/>
      <c r="SWM190" s="432"/>
      <c r="SWN190" s="432"/>
      <c r="SWO190" s="432"/>
      <c r="SWP190" s="432"/>
      <c r="SWQ190" s="432"/>
      <c r="SWR190" s="432"/>
      <c r="SWS190" s="432"/>
      <c r="SWT190" s="432"/>
      <c r="SWU190" s="432"/>
      <c r="SWV190" s="432"/>
      <c r="SWW190" s="432"/>
      <c r="SWX190" s="432"/>
      <c r="SWY190" s="432"/>
      <c r="SWZ190" s="432"/>
      <c r="SXA190" s="432"/>
      <c r="SXB190" s="432"/>
      <c r="SXC190" s="432"/>
      <c r="SXD190" s="432"/>
      <c r="SXE190" s="432"/>
      <c r="SXF190" s="432"/>
      <c r="SXG190" s="432"/>
      <c r="SXH190" s="432"/>
      <c r="SXI190" s="432"/>
      <c r="SXJ190" s="432"/>
      <c r="SXK190" s="432"/>
      <c r="SXL190" s="432"/>
      <c r="SXM190" s="432"/>
      <c r="SXN190" s="432"/>
      <c r="SXO190" s="432"/>
      <c r="SXP190" s="432"/>
      <c r="SXQ190" s="432"/>
      <c r="SXR190" s="432"/>
      <c r="SXS190" s="432"/>
      <c r="SXT190" s="432"/>
      <c r="SXU190" s="432"/>
      <c r="SXV190" s="432"/>
      <c r="SXW190" s="432"/>
      <c r="SXX190" s="432"/>
      <c r="SXY190" s="432"/>
      <c r="SXZ190" s="432"/>
      <c r="SYA190" s="432"/>
      <c r="SYB190" s="432"/>
      <c r="SYC190" s="432"/>
      <c r="SYD190" s="432"/>
      <c r="SYE190" s="432"/>
      <c r="SYF190" s="432"/>
      <c r="SYG190" s="432"/>
      <c r="SYH190" s="432"/>
      <c r="SYI190" s="432"/>
      <c r="SYJ190" s="432"/>
      <c r="SYK190" s="432"/>
      <c r="SYL190" s="432"/>
      <c r="SYM190" s="432"/>
      <c r="SYN190" s="432"/>
      <c r="SYO190" s="432"/>
      <c r="SYP190" s="432"/>
      <c r="SYQ190" s="432"/>
      <c r="SYR190" s="432"/>
      <c r="SYS190" s="432"/>
      <c r="SYT190" s="432"/>
      <c r="SYU190" s="432"/>
      <c r="SYV190" s="432"/>
      <c r="SYW190" s="432"/>
      <c r="SYX190" s="432"/>
      <c r="SYY190" s="432"/>
      <c r="SYZ190" s="432"/>
      <c r="SZA190" s="432"/>
      <c r="SZB190" s="432"/>
      <c r="SZC190" s="432"/>
      <c r="SZD190" s="432"/>
      <c r="SZE190" s="432"/>
      <c r="SZF190" s="432"/>
      <c r="SZG190" s="432"/>
      <c r="SZH190" s="432"/>
      <c r="SZI190" s="432"/>
      <c r="SZJ190" s="432"/>
      <c r="SZK190" s="432"/>
      <c r="SZL190" s="432"/>
      <c r="SZM190" s="432"/>
      <c r="SZN190" s="432"/>
      <c r="SZO190" s="432"/>
      <c r="SZP190" s="432"/>
      <c r="SZQ190" s="432"/>
      <c r="SZR190" s="432"/>
      <c r="SZS190" s="432"/>
      <c r="SZT190" s="432"/>
      <c r="SZU190" s="432"/>
      <c r="SZV190" s="432"/>
      <c r="SZW190" s="432"/>
      <c r="SZX190" s="432"/>
      <c r="SZY190" s="432"/>
      <c r="SZZ190" s="432"/>
      <c r="TAA190" s="432"/>
      <c r="TAB190" s="432"/>
      <c r="TAC190" s="432"/>
      <c r="TAD190" s="432"/>
      <c r="TAE190" s="432"/>
      <c r="TAF190" s="432"/>
      <c r="TAG190" s="432"/>
      <c r="TAH190" s="432"/>
      <c r="TAI190" s="432"/>
      <c r="TAJ190" s="432"/>
      <c r="TAK190" s="432"/>
      <c r="TAL190" s="432"/>
      <c r="TAM190" s="432"/>
      <c r="TAN190" s="432"/>
      <c r="TAO190" s="432"/>
      <c r="TAP190" s="432"/>
      <c r="TAQ190" s="432"/>
      <c r="TAR190" s="432"/>
      <c r="TAS190" s="432"/>
      <c r="TAT190" s="432"/>
      <c r="TAU190" s="432"/>
      <c r="TAV190" s="432"/>
      <c r="TAW190" s="432"/>
      <c r="TAX190" s="432"/>
      <c r="TAY190" s="432"/>
      <c r="TBF190" s="432"/>
      <c r="TBG190" s="432"/>
      <c r="TBH190" s="432"/>
      <c r="TBI190" s="432"/>
      <c r="TBJ190" s="432"/>
      <c r="TBK190" s="432"/>
      <c r="TBL190" s="432"/>
      <c r="TBM190" s="432"/>
      <c r="TBN190" s="432"/>
      <c r="TBO190" s="432"/>
      <c r="TBP190" s="432"/>
      <c r="TBQ190" s="432"/>
      <c r="TBR190" s="432"/>
      <c r="TBS190" s="432"/>
      <c r="TBT190" s="432"/>
      <c r="TBU190" s="432"/>
      <c r="TBV190" s="432"/>
      <c r="TBW190" s="432"/>
      <c r="TBX190" s="432"/>
      <c r="TBY190" s="432"/>
      <c r="TBZ190" s="432"/>
      <c r="TCA190" s="432"/>
      <c r="TCB190" s="432"/>
      <c r="TCC190" s="432"/>
      <c r="TCD190" s="432"/>
      <c r="TCE190" s="432"/>
      <c r="TCF190" s="432"/>
      <c r="TCG190" s="432"/>
      <c r="TCH190" s="432"/>
      <c r="TCI190" s="432"/>
      <c r="TCJ190" s="432"/>
      <c r="TCK190" s="432"/>
      <c r="TCL190" s="432"/>
      <c r="TCM190" s="432"/>
      <c r="TCN190" s="432"/>
      <c r="TCO190" s="432"/>
      <c r="TCP190" s="432"/>
      <c r="TCQ190" s="432"/>
      <c r="TCR190" s="432"/>
      <c r="TCS190" s="432"/>
      <c r="TCT190" s="432"/>
      <c r="TCU190" s="432"/>
      <c r="TCV190" s="432"/>
      <c r="TCW190" s="432"/>
      <c r="TCX190" s="432"/>
      <c r="TCY190" s="432"/>
      <c r="TCZ190" s="432"/>
      <c r="TDA190" s="432"/>
      <c r="TDB190" s="432"/>
      <c r="TDC190" s="432"/>
      <c r="TDD190" s="432"/>
      <c r="TDE190" s="432"/>
      <c r="TDF190" s="432"/>
      <c r="TDG190" s="432"/>
      <c r="TDH190" s="432"/>
      <c r="TDI190" s="432"/>
      <c r="TDJ190" s="432"/>
      <c r="TDK190" s="432"/>
      <c r="TDL190" s="432"/>
      <c r="TDM190" s="432"/>
      <c r="TDN190" s="432"/>
      <c r="TDO190" s="432"/>
      <c r="TDP190" s="432"/>
      <c r="TDQ190" s="432"/>
      <c r="TDR190" s="432"/>
      <c r="TDS190" s="432"/>
      <c r="TDT190" s="432"/>
      <c r="TDU190" s="432"/>
      <c r="TDV190" s="432"/>
      <c r="TDW190" s="432"/>
      <c r="TDX190" s="432"/>
      <c r="TDY190" s="432"/>
      <c r="TDZ190" s="432"/>
      <c r="TEA190" s="432"/>
      <c r="TEB190" s="432"/>
      <c r="TEC190" s="432"/>
      <c r="TED190" s="432"/>
      <c r="TEE190" s="432"/>
      <c r="TEF190" s="432"/>
      <c r="TEG190" s="432"/>
      <c r="TEH190" s="432"/>
      <c r="TEI190" s="432"/>
      <c r="TEJ190" s="432"/>
      <c r="TEK190" s="432"/>
      <c r="TEL190" s="432"/>
      <c r="TEM190" s="432"/>
      <c r="TEN190" s="432"/>
      <c r="TEO190" s="432"/>
      <c r="TEP190" s="432"/>
      <c r="TEQ190" s="432"/>
      <c r="TER190" s="432"/>
      <c r="TES190" s="432"/>
      <c r="TET190" s="432"/>
      <c r="TEU190" s="432"/>
      <c r="TEV190" s="432"/>
      <c r="TEW190" s="432"/>
      <c r="TEX190" s="432"/>
      <c r="TEY190" s="432"/>
      <c r="TEZ190" s="432"/>
      <c r="TFA190" s="432"/>
      <c r="TFB190" s="432"/>
      <c r="TFC190" s="432"/>
      <c r="TFD190" s="432"/>
      <c r="TFE190" s="432"/>
      <c r="TFF190" s="432"/>
      <c r="TFG190" s="432"/>
      <c r="TFH190" s="432"/>
      <c r="TFI190" s="432"/>
      <c r="TFJ190" s="432"/>
      <c r="TFK190" s="432"/>
      <c r="TFL190" s="432"/>
      <c r="TFM190" s="432"/>
      <c r="TFN190" s="432"/>
      <c r="TFO190" s="432"/>
      <c r="TFP190" s="432"/>
      <c r="TFQ190" s="432"/>
      <c r="TFR190" s="432"/>
      <c r="TFS190" s="432"/>
      <c r="TFT190" s="432"/>
      <c r="TFU190" s="432"/>
      <c r="TFV190" s="432"/>
      <c r="TFW190" s="432"/>
      <c r="TFX190" s="432"/>
      <c r="TFY190" s="432"/>
      <c r="TFZ190" s="432"/>
      <c r="TGA190" s="432"/>
      <c r="TGB190" s="432"/>
      <c r="TGC190" s="432"/>
      <c r="TGD190" s="432"/>
      <c r="TGE190" s="432"/>
      <c r="TGF190" s="432"/>
      <c r="TGG190" s="432"/>
      <c r="TGH190" s="432"/>
      <c r="TGI190" s="432"/>
      <c r="TGJ190" s="432"/>
      <c r="TGK190" s="432"/>
      <c r="TGL190" s="432"/>
      <c r="TGM190" s="432"/>
      <c r="TGN190" s="432"/>
      <c r="TGO190" s="432"/>
      <c r="TGP190" s="432"/>
      <c r="TGQ190" s="432"/>
      <c r="TGR190" s="432"/>
      <c r="TGS190" s="432"/>
      <c r="TGT190" s="432"/>
      <c r="TGU190" s="432"/>
      <c r="TGV190" s="432"/>
      <c r="TGW190" s="432"/>
      <c r="TGX190" s="432"/>
      <c r="TGY190" s="432"/>
      <c r="TGZ190" s="432"/>
      <c r="THA190" s="432"/>
      <c r="THB190" s="432"/>
      <c r="THC190" s="432"/>
      <c r="THD190" s="432"/>
      <c r="THE190" s="432"/>
      <c r="THF190" s="432"/>
      <c r="THG190" s="432"/>
      <c r="THH190" s="432"/>
      <c r="THI190" s="432"/>
      <c r="THJ190" s="432"/>
      <c r="THK190" s="432"/>
      <c r="THL190" s="432"/>
      <c r="THM190" s="432"/>
      <c r="THN190" s="432"/>
      <c r="THO190" s="432"/>
      <c r="THP190" s="432"/>
      <c r="THQ190" s="432"/>
      <c r="THR190" s="432"/>
      <c r="THS190" s="432"/>
      <c r="THT190" s="432"/>
      <c r="THU190" s="432"/>
      <c r="THV190" s="432"/>
      <c r="THW190" s="432"/>
      <c r="THX190" s="432"/>
      <c r="THY190" s="432"/>
      <c r="THZ190" s="432"/>
      <c r="TIA190" s="432"/>
      <c r="TIB190" s="432"/>
      <c r="TIC190" s="432"/>
      <c r="TID190" s="432"/>
      <c r="TIE190" s="432"/>
      <c r="TIF190" s="432"/>
      <c r="TIG190" s="432"/>
      <c r="TIH190" s="432"/>
      <c r="TII190" s="432"/>
      <c r="TIJ190" s="432"/>
      <c r="TIK190" s="432"/>
      <c r="TIL190" s="432"/>
      <c r="TIM190" s="432"/>
      <c r="TIN190" s="432"/>
      <c r="TIO190" s="432"/>
      <c r="TIP190" s="432"/>
      <c r="TIQ190" s="432"/>
      <c r="TIR190" s="432"/>
      <c r="TIS190" s="432"/>
      <c r="TIT190" s="432"/>
      <c r="TIU190" s="432"/>
      <c r="TIV190" s="432"/>
      <c r="TIW190" s="432"/>
      <c r="TIX190" s="432"/>
      <c r="TIY190" s="432"/>
      <c r="TIZ190" s="432"/>
      <c r="TJA190" s="432"/>
      <c r="TJB190" s="432"/>
      <c r="TJC190" s="432"/>
      <c r="TJD190" s="432"/>
      <c r="TJE190" s="432"/>
      <c r="TJF190" s="432"/>
      <c r="TJG190" s="432"/>
      <c r="TJH190" s="432"/>
      <c r="TJI190" s="432"/>
      <c r="TJJ190" s="432"/>
      <c r="TJK190" s="432"/>
      <c r="TJL190" s="432"/>
      <c r="TJM190" s="432"/>
      <c r="TJN190" s="432"/>
      <c r="TJO190" s="432"/>
      <c r="TJP190" s="432"/>
      <c r="TJQ190" s="432"/>
      <c r="TJR190" s="432"/>
      <c r="TJS190" s="432"/>
      <c r="TJT190" s="432"/>
      <c r="TJU190" s="432"/>
      <c r="TJV190" s="432"/>
      <c r="TJW190" s="432"/>
      <c r="TJX190" s="432"/>
      <c r="TJY190" s="432"/>
      <c r="TJZ190" s="432"/>
      <c r="TKA190" s="432"/>
      <c r="TKB190" s="432"/>
      <c r="TKC190" s="432"/>
      <c r="TKD190" s="432"/>
      <c r="TKE190" s="432"/>
      <c r="TKF190" s="432"/>
      <c r="TKG190" s="432"/>
      <c r="TKH190" s="432"/>
      <c r="TKI190" s="432"/>
      <c r="TKJ190" s="432"/>
      <c r="TKK190" s="432"/>
      <c r="TKL190" s="432"/>
      <c r="TKM190" s="432"/>
      <c r="TKN190" s="432"/>
      <c r="TKO190" s="432"/>
      <c r="TKP190" s="432"/>
      <c r="TKQ190" s="432"/>
      <c r="TKR190" s="432"/>
      <c r="TKS190" s="432"/>
      <c r="TKT190" s="432"/>
      <c r="TKU190" s="432"/>
      <c r="TLB190" s="432"/>
      <c r="TLC190" s="432"/>
      <c r="TLD190" s="432"/>
      <c r="TLE190" s="432"/>
      <c r="TLF190" s="432"/>
      <c r="TLG190" s="432"/>
      <c r="TLH190" s="432"/>
      <c r="TLI190" s="432"/>
      <c r="TLJ190" s="432"/>
      <c r="TLK190" s="432"/>
      <c r="TLL190" s="432"/>
      <c r="TLM190" s="432"/>
      <c r="TLN190" s="432"/>
      <c r="TLO190" s="432"/>
      <c r="TLP190" s="432"/>
      <c r="TLQ190" s="432"/>
      <c r="TLR190" s="432"/>
      <c r="TLS190" s="432"/>
      <c r="TLT190" s="432"/>
      <c r="TLU190" s="432"/>
      <c r="TLV190" s="432"/>
      <c r="TLW190" s="432"/>
      <c r="TLX190" s="432"/>
      <c r="TLY190" s="432"/>
      <c r="TLZ190" s="432"/>
      <c r="TMA190" s="432"/>
      <c r="TMB190" s="432"/>
      <c r="TMC190" s="432"/>
      <c r="TMD190" s="432"/>
      <c r="TME190" s="432"/>
      <c r="TMF190" s="432"/>
      <c r="TMG190" s="432"/>
      <c r="TMH190" s="432"/>
      <c r="TMI190" s="432"/>
      <c r="TMJ190" s="432"/>
      <c r="TMK190" s="432"/>
      <c r="TML190" s="432"/>
      <c r="TMM190" s="432"/>
      <c r="TMN190" s="432"/>
      <c r="TMO190" s="432"/>
      <c r="TMP190" s="432"/>
      <c r="TMQ190" s="432"/>
      <c r="TMR190" s="432"/>
      <c r="TMS190" s="432"/>
      <c r="TMT190" s="432"/>
      <c r="TMU190" s="432"/>
      <c r="TMV190" s="432"/>
      <c r="TMW190" s="432"/>
      <c r="TMX190" s="432"/>
      <c r="TMY190" s="432"/>
      <c r="TMZ190" s="432"/>
      <c r="TNA190" s="432"/>
      <c r="TNB190" s="432"/>
      <c r="TNC190" s="432"/>
      <c r="TND190" s="432"/>
      <c r="TNE190" s="432"/>
      <c r="TNF190" s="432"/>
      <c r="TNG190" s="432"/>
      <c r="TNH190" s="432"/>
      <c r="TNI190" s="432"/>
      <c r="TNJ190" s="432"/>
      <c r="TNK190" s="432"/>
      <c r="TNL190" s="432"/>
      <c r="TNM190" s="432"/>
      <c r="TNN190" s="432"/>
      <c r="TNO190" s="432"/>
      <c r="TNP190" s="432"/>
      <c r="TNQ190" s="432"/>
      <c r="TNR190" s="432"/>
      <c r="TNS190" s="432"/>
      <c r="TNT190" s="432"/>
      <c r="TNU190" s="432"/>
      <c r="TNV190" s="432"/>
      <c r="TNW190" s="432"/>
      <c r="TNX190" s="432"/>
      <c r="TNY190" s="432"/>
      <c r="TNZ190" s="432"/>
      <c r="TOA190" s="432"/>
      <c r="TOB190" s="432"/>
      <c r="TOC190" s="432"/>
      <c r="TOD190" s="432"/>
      <c r="TOE190" s="432"/>
      <c r="TOF190" s="432"/>
      <c r="TOG190" s="432"/>
      <c r="TOH190" s="432"/>
      <c r="TOI190" s="432"/>
      <c r="TOJ190" s="432"/>
      <c r="TOK190" s="432"/>
      <c r="TOL190" s="432"/>
      <c r="TOM190" s="432"/>
      <c r="TON190" s="432"/>
      <c r="TOO190" s="432"/>
      <c r="TOP190" s="432"/>
      <c r="TOQ190" s="432"/>
      <c r="TOR190" s="432"/>
      <c r="TOS190" s="432"/>
      <c r="TOT190" s="432"/>
      <c r="TOU190" s="432"/>
      <c r="TOV190" s="432"/>
      <c r="TOW190" s="432"/>
      <c r="TOX190" s="432"/>
      <c r="TOY190" s="432"/>
      <c r="TOZ190" s="432"/>
      <c r="TPA190" s="432"/>
      <c r="TPB190" s="432"/>
      <c r="TPC190" s="432"/>
      <c r="TPD190" s="432"/>
      <c r="TPE190" s="432"/>
      <c r="TPF190" s="432"/>
      <c r="TPG190" s="432"/>
      <c r="TPH190" s="432"/>
      <c r="TPI190" s="432"/>
      <c r="TPJ190" s="432"/>
      <c r="TPK190" s="432"/>
      <c r="TPL190" s="432"/>
      <c r="TPM190" s="432"/>
      <c r="TPN190" s="432"/>
      <c r="TPO190" s="432"/>
      <c r="TPP190" s="432"/>
      <c r="TPQ190" s="432"/>
      <c r="TPR190" s="432"/>
      <c r="TPS190" s="432"/>
      <c r="TPT190" s="432"/>
      <c r="TPU190" s="432"/>
      <c r="TPV190" s="432"/>
      <c r="TPW190" s="432"/>
      <c r="TPX190" s="432"/>
      <c r="TPY190" s="432"/>
      <c r="TPZ190" s="432"/>
      <c r="TQA190" s="432"/>
      <c r="TQB190" s="432"/>
      <c r="TQC190" s="432"/>
      <c r="TQD190" s="432"/>
      <c r="TQE190" s="432"/>
      <c r="TQF190" s="432"/>
      <c r="TQG190" s="432"/>
      <c r="TQH190" s="432"/>
      <c r="TQI190" s="432"/>
      <c r="TQJ190" s="432"/>
      <c r="TQK190" s="432"/>
      <c r="TQL190" s="432"/>
      <c r="TQM190" s="432"/>
      <c r="TQN190" s="432"/>
      <c r="TQO190" s="432"/>
      <c r="TQP190" s="432"/>
      <c r="TQQ190" s="432"/>
      <c r="TQR190" s="432"/>
      <c r="TQS190" s="432"/>
      <c r="TQT190" s="432"/>
      <c r="TQU190" s="432"/>
      <c r="TQV190" s="432"/>
      <c r="TQW190" s="432"/>
      <c r="TQX190" s="432"/>
      <c r="TQY190" s="432"/>
      <c r="TQZ190" s="432"/>
      <c r="TRA190" s="432"/>
      <c r="TRB190" s="432"/>
      <c r="TRC190" s="432"/>
      <c r="TRD190" s="432"/>
      <c r="TRE190" s="432"/>
      <c r="TRF190" s="432"/>
      <c r="TRG190" s="432"/>
      <c r="TRH190" s="432"/>
      <c r="TRI190" s="432"/>
      <c r="TRJ190" s="432"/>
      <c r="TRK190" s="432"/>
      <c r="TRL190" s="432"/>
      <c r="TRM190" s="432"/>
      <c r="TRN190" s="432"/>
      <c r="TRO190" s="432"/>
      <c r="TRP190" s="432"/>
      <c r="TRQ190" s="432"/>
      <c r="TRR190" s="432"/>
      <c r="TRS190" s="432"/>
      <c r="TRT190" s="432"/>
      <c r="TRU190" s="432"/>
      <c r="TRV190" s="432"/>
      <c r="TRW190" s="432"/>
      <c r="TRX190" s="432"/>
      <c r="TRY190" s="432"/>
      <c r="TRZ190" s="432"/>
      <c r="TSA190" s="432"/>
      <c r="TSB190" s="432"/>
      <c r="TSC190" s="432"/>
      <c r="TSD190" s="432"/>
      <c r="TSE190" s="432"/>
      <c r="TSF190" s="432"/>
      <c r="TSG190" s="432"/>
      <c r="TSH190" s="432"/>
      <c r="TSI190" s="432"/>
      <c r="TSJ190" s="432"/>
      <c r="TSK190" s="432"/>
      <c r="TSL190" s="432"/>
      <c r="TSM190" s="432"/>
      <c r="TSN190" s="432"/>
      <c r="TSO190" s="432"/>
      <c r="TSP190" s="432"/>
      <c r="TSQ190" s="432"/>
      <c r="TSR190" s="432"/>
      <c r="TSS190" s="432"/>
      <c r="TST190" s="432"/>
      <c r="TSU190" s="432"/>
      <c r="TSV190" s="432"/>
      <c r="TSW190" s="432"/>
      <c r="TSX190" s="432"/>
      <c r="TSY190" s="432"/>
      <c r="TSZ190" s="432"/>
      <c r="TTA190" s="432"/>
      <c r="TTB190" s="432"/>
      <c r="TTC190" s="432"/>
      <c r="TTD190" s="432"/>
      <c r="TTE190" s="432"/>
      <c r="TTF190" s="432"/>
      <c r="TTG190" s="432"/>
      <c r="TTH190" s="432"/>
      <c r="TTI190" s="432"/>
      <c r="TTJ190" s="432"/>
      <c r="TTK190" s="432"/>
      <c r="TTL190" s="432"/>
      <c r="TTM190" s="432"/>
      <c r="TTN190" s="432"/>
      <c r="TTO190" s="432"/>
      <c r="TTP190" s="432"/>
      <c r="TTQ190" s="432"/>
      <c r="TTR190" s="432"/>
      <c r="TTS190" s="432"/>
      <c r="TTT190" s="432"/>
      <c r="TTU190" s="432"/>
      <c r="TTV190" s="432"/>
      <c r="TTW190" s="432"/>
      <c r="TTX190" s="432"/>
      <c r="TTY190" s="432"/>
      <c r="TTZ190" s="432"/>
      <c r="TUA190" s="432"/>
      <c r="TUB190" s="432"/>
      <c r="TUC190" s="432"/>
      <c r="TUD190" s="432"/>
      <c r="TUE190" s="432"/>
      <c r="TUF190" s="432"/>
      <c r="TUG190" s="432"/>
      <c r="TUH190" s="432"/>
      <c r="TUI190" s="432"/>
      <c r="TUJ190" s="432"/>
      <c r="TUK190" s="432"/>
      <c r="TUL190" s="432"/>
      <c r="TUM190" s="432"/>
      <c r="TUN190" s="432"/>
      <c r="TUO190" s="432"/>
      <c r="TUP190" s="432"/>
      <c r="TUQ190" s="432"/>
      <c r="TUX190" s="432"/>
      <c r="TUY190" s="432"/>
      <c r="TUZ190" s="432"/>
      <c r="TVA190" s="432"/>
      <c r="TVB190" s="432"/>
      <c r="TVC190" s="432"/>
      <c r="TVD190" s="432"/>
      <c r="TVE190" s="432"/>
      <c r="TVF190" s="432"/>
      <c r="TVG190" s="432"/>
      <c r="TVH190" s="432"/>
      <c r="TVI190" s="432"/>
      <c r="TVJ190" s="432"/>
      <c r="TVK190" s="432"/>
      <c r="TVL190" s="432"/>
      <c r="TVM190" s="432"/>
      <c r="TVN190" s="432"/>
      <c r="TVO190" s="432"/>
      <c r="TVP190" s="432"/>
      <c r="TVQ190" s="432"/>
      <c r="TVR190" s="432"/>
      <c r="TVS190" s="432"/>
      <c r="TVT190" s="432"/>
      <c r="TVU190" s="432"/>
      <c r="TVV190" s="432"/>
      <c r="TVW190" s="432"/>
      <c r="TVX190" s="432"/>
      <c r="TVY190" s="432"/>
      <c r="TVZ190" s="432"/>
      <c r="TWA190" s="432"/>
      <c r="TWB190" s="432"/>
      <c r="TWC190" s="432"/>
      <c r="TWD190" s="432"/>
      <c r="TWE190" s="432"/>
      <c r="TWF190" s="432"/>
      <c r="TWG190" s="432"/>
      <c r="TWH190" s="432"/>
      <c r="TWI190" s="432"/>
      <c r="TWJ190" s="432"/>
      <c r="TWK190" s="432"/>
      <c r="TWL190" s="432"/>
      <c r="TWM190" s="432"/>
      <c r="TWN190" s="432"/>
      <c r="TWO190" s="432"/>
      <c r="TWP190" s="432"/>
      <c r="TWQ190" s="432"/>
      <c r="TWR190" s="432"/>
      <c r="TWS190" s="432"/>
      <c r="TWT190" s="432"/>
      <c r="TWU190" s="432"/>
      <c r="TWV190" s="432"/>
      <c r="TWW190" s="432"/>
      <c r="TWX190" s="432"/>
      <c r="TWY190" s="432"/>
      <c r="TWZ190" s="432"/>
      <c r="TXA190" s="432"/>
      <c r="TXB190" s="432"/>
      <c r="TXC190" s="432"/>
      <c r="TXD190" s="432"/>
      <c r="TXE190" s="432"/>
      <c r="TXF190" s="432"/>
      <c r="TXG190" s="432"/>
      <c r="TXH190" s="432"/>
      <c r="TXI190" s="432"/>
      <c r="TXJ190" s="432"/>
      <c r="TXK190" s="432"/>
      <c r="TXL190" s="432"/>
      <c r="TXM190" s="432"/>
      <c r="TXN190" s="432"/>
      <c r="TXO190" s="432"/>
      <c r="TXP190" s="432"/>
      <c r="TXQ190" s="432"/>
      <c r="TXR190" s="432"/>
      <c r="TXS190" s="432"/>
      <c r="TXT190" s="432"/>
      <c r="TXU190" s="432"/>
      <c r="TXV190" s="432"/>
      <c r="TXW190" s="432"/>
      <c r="TXX190" s="432"/>
      <c r="TXY190" s="432"/>
      <c r="TXZ190" s="432"/>
      <c r="TYA190" s="432"/>
      <c r="TYB190" s="432"/>
      <c r="TYC190" s="432"/>
      <c r="TYD190" s="432"/>
      <c r="TYE190" s="432"/>
      <c r="TYF190" s="432"/>
      <c r="TYG190" s="432"/>
      <c r="TYH190" s="432"/>
      <c r="TYI190" s="432"/>
      <c r="TYJ190" s="432"/>
      <c r="TYK190" s="432"/>
      <c r="TYL190" s="432"/>
      <c r="TYM190" s="432"/>
      <c r="TYN190" s="432"/>
      <c r="TYO190" s="432"/>
      <c r="TYP190" s="432"/>
      <c r="TYQ190" s="432"/>
      <c r="TYR190" s="432"/>
      <c r="TYS190" s="432"/>
      <c r="TYT190" s="432"/>
      <c r="TYU190" s="432"/>
      <c r="TYV190" s="432"/>
      <c r="TYW190" s="432"/>
      <c r="TYX190" s="432"/>
      <c r="TYY190" s="432"/>
      <c r="TYZ190" s="432"/>
      <c r="TZA190" s="432"/>
      <c r="TZB190" s="432"/>
      <c r="TZC190" s="432"/>
      <c r="TZD190" s="432"/>
      <c r="TZE190" s="432"/>
      <c r="TZF190" s="432"/>
      <c r="TZG190" s="432"/>
      <c r="TZH190" s="432"/>
      <c r="TZI190" s="432"/>
      <c r="TZJ190" s="432"/>
      <c r="TZK190" s="432"/>
      <c r="TZL190" s="432"/>
      <c r="TZM190" s="432"/>
      <c r="TZN190" s="432"/>
      <c r="TZO190" s="432"/>
      <c r="TZP190" s="432"/>
      <c r="TZQ190" s="432"/>
      <c r="TZR190" s="432"/>
      <c r="TZS190" s="432"/>
      <c r="TZT190" s="432"/>
      <c r="TZU190" s="432"/>
      <c r="TZV190" s="432"/>
      <c r="TZW190" s="432"/>
      <c r="TZX190" s="432"/>
      <c r="TZY190" s="432"/>
      <c r="TZZ190" s="432"/>
      <c r="UAA190" s="432"/>
      <c r="UAB190" s="432"/>
      <c r="UAC190" s="432"/>
      <c r="UAD190" s="432"/>
      <c r="UAE190" s="432"/>
      <c r="UAF190" s="432"/>
      <c r="UAG190" s="432"/>
      <c r="UAH190" s="432"/>
      <c r="UAI190" s="432"/>
      <c r="UAJ190" s="432"/>
      <c r="UAK190" s="432"/>
      <c r="UAL190" s="432"/>
      <c r="UAM190" s="432"/>
      <c r="UAN190" s="432"/>
      <c r="UAO190" s="432"/>
      <c r="UAP190" s="432"/>
      <c r="UAQ190" s="432"/>
      <c r="UAR190" s="432"/>
      <c r="UAS190" s="432"/>
      <c r="UAT190" s="432"/>
      <c r="UAU190" s="432"/>
      <c r="UAV190" s="432"/>
      <c r="UAW190" s="432"/>
      <c r="UAX190" s="432"/>
      <c r="UAY190" s="432"/>
      <c r="UAZ190" s="432"/>
      <c r="UBA190" s="432"/>
      <c r="UBB190" s="432"/>
      <c r="UBC190" s="432"/>
      <c r="UBD190" s="432"/>
      <c r="UBE190" s="432"/>
      <c r="UBF190" s="432"/>
      <c r="UBG190" s="432"/>
      <c r="UBH190" s="432"/>
      <c r="UBI190" s="432"/>
      <c r="UBJ190" s="432"/>
      <c r="UBK190" s="432"/>
      <c r="UBL190" s="432"/>
      <c r="UBM190" s="432"/>
      <c r="UBN190" s="432"/>
      <c r="UBO190" s="432"/>
      <c r="UBP190" s="432"/>
      <c r="UBQ190" s="432"/>
      <c r="UBR190" s="432"/>
      <c r="UBS190" s="432"/>
      <c r="UBT190" s="432"/>
      <c r="UBU190" s="432"/>
      <c r="UBV190" s="432"/>
      <c r="UBW190" s="432"/>
      <c r="UBX190" s="432"/>
      <c r="UBY190" s="432"/>
      <c r="UBZ190" s="432"/>
      <c r="UCA190" s="432"/>
      <c r="UCB190" s="432"/>
      <c r="UCC190" s="432"/>
      <c r="UCD190" s="432"/>
      <c r="UCE190" s="432"/>
      <c r="UCF190" s="432"/>
      <c r="UCG190" s="432"/>
      <c r="UCH190" s="432"/>
      <c r="UCI190" s="432"/>
      <c r="UCJ190" s="432"/>
      <c r="UCK190" s="432"/>
      <c r="UCL190" s="432"/>
      <c r="UCM190" s="432"/>
      <c r="UCN190" s="432"/>
      <c r="UCO190" s="432"/>
      <c r="UCP190" s="432"/>
      <c r="UCQ190" s="432"/>
      <c r="UCR190" s="432"/>
      <c r="UCS190" s="432"/>
      <c r="UCT190" s="432"/>
      <c r="UCU190" s="432"/>
      <c r="UCV190" s="432"/>
      <c r="UCW190" s="432"/>
      <c r="UCX190" s="432"/>
      <c r="UCY190" s="432"/>
      <c r="UCZ190" s="432"/>
      <c r="UDA190" s="432"/>
      <c r="UDB190" s="432"/>
      <c r="UDC190" s="432"/>
      <c r="UDD190" s="432"/>
      <c r="UDE190" s="432"/>
      <c r="UDF190" s="432"/>
      <c r="UDG190" s="432"/>
      <c r="UDH190" s="432"/>
      <c r="UDI190" s="432"/>
      <c r="UDJ190" s="432"/>
      <c r="UDK190" s="432"/>
      <c r="UDL190" s="432"/>
      <c r="UDM190" s="432"/>
      <c r="UDN190" s="432"/>
      <c r="UDO190" s="432"/>
      <c r="UDP190" s="432"/>
      <c r="UDQ190" s="432"/>
      <c r="UDR190" s="432"/>
      <c r="UDS190" s="432"/>
      <c r="UDT190" s="432"/>
      <c r="UDU190" s="432"/>
      <c r="UDV190" s="432"/>
      <c r="UDW190" s="432"/>
      <c r="UDX190" s="432"/>
      <c r="UDY190" s="432"/>
      <c r="UDZ190" s="432"/>
      <c r="UEA190" s="432"/>
      <c r="UEB190" s="432"/>
      <c r="UEC190" s="432"/>
      <c r="UED190" s="432"/>
      <c r="UEE190" s="432"/>
      <c r="UEF190" s="432"/>
      <c r="UEG190" s="432"/>
      <c r="UEH190" s="432"/>
      <c r="UEI190" s="432"/>
      <c r="UEJ190" s="432"/>
      <c r="UEK190" s="432"/>
      <c r="UEL190" s="432"/>
      <c r="UEM190" s="432"/>
      <c r="UET190" s="432"/>
      <c r="UEU190" s="432"/>
      <c r="UEV190" s="432"/>
      <c r="UEW190" s="432"/>
      <c r="UEX190" s="432"/>
      <c r="UEY190" s="432"/>
      <c r="UEZ190" s="432"/>
      <c r="UFA190" s="432"/>
      <c r="UFB190" s="432"/>
      <c r="UFC190" s="432"/>
      <c r="UFD190" s="432"/>
      <c r="UFE190" s="432"/>
      <c r="UFF190" s="432"/>
      <c r="UFG190" s="432"/>
      <c r="UFH190" s="432"/>
      <c r="UFI190" s="432"/>
      <c r="UFJ190" s="432"/>
      <c r="UFK190" s="432"/>
      <c r="UFL190" s="432"/>
      <c r="UFM190" s="432"/>
      <c r="UFN190" s="432"/>
      <c r="UFO190" s="432"/>
      <c r="UFP190" s="432"/>
      <c r="UFQ190" s="432"/>
      <c r="UFR190" s="432"/>
      <c r="UFS190" s="432"/>
      <c r="UFT190" s="432"/>
      <c r="UFU190" s="432"/>
      <c r="UFV190" s="432"/>
      <c r="UFW190" s="432"/>
      <c r="UFX190" s="432"/>
      <c r="UFY190" s="432"/>
      <c r="UFZ190" s="432"/>
      <c r="UGA190" s="432"/>
      <c r="UGB190" s="432"/>
      <c r="UGC190" s="432"/>
      <c r="UGD190" s="432"/>
      <c r="UGE190" s="432"/>
      <c r="UGF190" s="432"/>
      <c r="UGG190" s="432"/>
      <c r="UGH190" s="432"/>
      <c r="UGI190" s="432"/>
      <c r="UGJ190" s="432"/>
      <c r="UGK190" s="432"/>
      <c r="UGL190" s="432"/>
      <c r="UGM190" s="432"/>
      <c r="UGN190" s="432"/>
      <c r="UGO190" s="432"/>
      <c r="UGP190" s="432"/>
      <c r="UGQ190" s="432"/>
      <c r="UGR190" s="432"/>
      <c r="UGS190" s="432"/>
      <c r="UGT190" s="432"/>
      <c r="UGU190" s="432"/>
      <c r="UGV190" s="432"/>
      <c r="UGW190" s="432"/>
      <c r="UGX190" s="432"/>
      <c r="UGY190" s="432"/>
      <c r="UGZ190" s="432"/>
      <c r="UHA190" s="432"/>
      <c r="UHB190" s="432"/>
      <c r="UHC190" s="432"/>
      <c r="UHD190" s="432"/>
      <c r="UHE190" s="432"/>
      <c r="UHF190" s="432"/>
      <c r="UHG190" s="432"/>
      <c r="UHH190" s="432"/>
      <c r="UHI190" s="432"/>
      <c r="UHJ190" s="432"/>
      <c r="UHK190" s="432"/>
      <c r="UHL190" s="432"/>
      <c r="UHM190" s="432"/>
      <c r="UHN190" s="432"/>
      <c r="UHO190" s="432"/>
      <c r="UHP190" s="432"/>
      <c r="UHQ190" s="432"/>
      <c r="UHR190" s="432"/>
      <c r="UHS190" s="432"/>
      <c r="UHT190" s="432"/>
      <c r="UHU190" s="432"/>
      <c r="UHV190" s="432"/>
      <c r="UHW190" s="432"/>
      <c r="UHX190" s="432"/>
      <c r="UHY190" s="432"/>
      <c r="UHZ190" s="432"/>
      <c r="UIA190" s="432"/>
      <c r="UIB190" s="432"/>
      <c r="UIC190" s="432"/>
      <c r="UID190" s="432"/>
      <c r="UIE190" s="432"/>
      <c r="UIF190" s="432"/>
      <c r="UIG190" s="432"/>
      <c r="UIH190" s="432"/>
      <c r="UII190" s="432"/>
      <c r="UIJ190" s="432"/>
      <c r="UIK190" s="432"/>
      <c r="UIL190" s="432"/>
      <c r="UIM190" s="432"/>
      <c r="UIN190" s="432"/>
      <c r="UIO190" s="432"/>
      <c r="UIP190" s="432"/>
      <c r="UIQ190" s="432"/>
      <c r="UIR190" s="432"/>
      <c r="UIS190" s="432"/>
      <c r="UIT190" s="432"/>
      <c r="UIU190" s="432"/>
      <c r="UIV190" s="432"/>
      <c r="UIW190" s="432"/>
      <c r="UIX190" s="432"/>
      <c r="UIY190" s="432"/>
      <c r="UIZ190" s="432"/>
      <c r="UJA190" s="432"/>
      <c r="UJB190" s="432"/>
      <c r="UJC190" s="432"/>
      <c r="UJD190" s="432"/>
      <c r="UJE190" s="432"/>
      <c r="UJF190" s="432"/>
      <c r="UJG190" s="432"/>
      <c r="UJH190" s="432"/>
      <c r="UJI190" s="432"/>
      <c r="UJJ190" s="432"/>
      <c r="UJK190" s="432"/>
      <c r="UJL190" s="432"/>
      <c r="UJM190" s="432"/>
      <c r="UJN190" s="432"/>
      <c r="UJO190" s="432"/>
      <c r="UJP190" s="432"/>
      <c r="UJQ190" s="432"/>
      <c r="UJR190" s="432"/>
      <c r="UJS190" s="432"/>
      <c r="UJT190" s="432"/>
      <c r="UJU190" s="432"/>
      <c r="UJV190" s="432"/>
      <c r="UJW190" s="432"/>
      <c r="UJX190" s="432"/>
      <c r="UJY190" s="432"/>
      <c r="UJZ190" s="432"/>
      <c r="UKA190" s="432"/>
      <c r="UKB190" s="432"/>
      <c r="UKC190" s="432"/>
      <c r="UKD190" s="432"/>
      <c r="UKE190" s="432"/>
      <c r="UKF190" s="432"/>
      <c r="UKG190" s="432"/>
      <c r="UKH190" s="432"/>
      <c r="UKI190" s="432"/>
      <c r="UKJ190" s="432"/>
      <c r="UKK190" s="432"/>
      <c r="UKL190" s="432"/>
      <c r="UKM190" s="432"/>
      <c r="UKN190" s="432"/>
      <c r="UKO190" s="432"/>
      <c r="UKP190" s="432"/>
      <c r="UKQ190" s="432"/>
      <c r="UKR190" s="432"/>
      <c r="UKS190" s="432"/>
      <c r="UKT190" s="432"/>
      <c r="UKU190" s="432"/>
      <c r="UKV190" s="432"/>
      <c r="UKW190" s="432"/>
      <c r="UKX190" s="432"/>
      <c r="UKY190" s="432"/>
      <c r="UKZ190" s="432"/>
      <c r="ULA190" s="432"/>
      <c r="ULB190" s="432"/>
      <c r="ULC190" s="432"/>
      <c r="ULD190" s="432"/>
      <c r="ULE190" s="432"/>
      <c r="ULF190" s="432"/>
      <c r="ULG190" s="432"/>
      <c r="ULH190" s="432"/>
      <c r="ULI190" s="432"/>
      <c r="ULJ190" s="432"/>
      <c r="ULK190" s="432"/>
      <c r="ULL190" s="432"/>
      <c r="ULM190" s="432"/>
      <c r="ULN190" s="432"/>
      <c r="ULO190" s="432"/>
      <c r="ULP190" s="432"/>
      <c r="ULQ190" s="432"/>
      <c r="ULR190" s="432"/>
      <c r="ULS190" s="432"/>
      <c r="ULT190" s="432"/>
      <c r="ULU190" s="432"/>
      <c r="ULV190" s="432"/>
      <c r="ULW190" s="432"/>
      <c r="ULX190" s="432"/>
      <c r="ULY190" s="432"/>
      <c r="ULZ190" s="432"/>
      <c r="UMA190" s="432"/>
      <c r="UMB190" s="432"/>
      <c r="UMC190" s="432"/>
      <c r="UMD190" s="432"/>
      <c r="UME190" s="432"/>
      <c r="UMF190" s="432"/>
      <c r="UMG190" s="432"/>
      <c r="UMH190" s="432"/>
      <c r="UMI190" s="432"/>
      <c r="UMJ190" s="432"/>
      <c r="UMK190" s="432"/>
      <c r="UML190" s="432"/>
      <c r="UMM190" s="432"/>
      <c r="UMN190" s="432"/>
      <c r="UMO190" s="432"/>
      <c r="UMP190" s="432"/>
      <c r="UMQ190" s="432"/>
      <c r="UMR190" s="432"/>
      <c r="UMS190" s="432"/>
      <c r="UMT190" s="432"/>
      <c r="UMU190" s="432"/>
      <c r="UMV190" s="432"/>
      <c r="UMW190" s="432"/>
      <c r="UMX190" s="432"/>
      <c r="UMY190" s="432"/>
      <c r="UMZ190" s="432"/>
      <c r="UNA190" s="432"/>
      <c r="UNB190" s="432"/>
      <c r="UNC190" s="432"/>
      <c r="UND190" s="432"/>
      <c r="UNE190" s="432"/>
      <c r="UNF190" s="432"/>
      <c r="UNG190" s="432"/>
      <c r="UNH190" s="432"/>
      <c r="UNI190" s="432"/>
      <c r="UNJ190" s="432"/>
      <c r="UNK190" s="432"/>
      <c r="UNL190" s="432"/>
      <c r="UNM190" s="432"/>
      <c r="UNN190" s="432"/>
      <c r="UNO190" s="432"/>
      <c r="UNP190" s="432"/>
      <c r="UNQ190" s="432"/>
      <c r="UNR190" s="432"/>
      <c r="UNS190" s="432"/>
      <c r="UNT190" s="432"/>
      <c r="UNU190" s="432"/>
      <c r="UNV190" s="432"/>
      <c r="UNW190" s="432"/>
      <c r="UNX190" s="432"/>
      <c r="UNY190" s="432"/>
      <c r="UNZ190" s="432"/>
      <c r="UOA190" s="432"/>
      <c r="UOB190" s="432"/>
      <c r="UOC190" s="432"/>
      <c r="UOD190" s="432"/>
      <c r="UOE190" s="432"/>
      <c r="UOF190" s="432"/>
      <c r="UOG190" s="432"/>
      <c r="UOH190" s="432"/>
      <c r="UOI190" s="432"/>
      <c r="UOP190" s="432"/>
      <c r="UOQ190" s="432"/>
      <c r="UOR190" s="432"/>
      <c r="UOS190" s="432"/>
      <c r="UOT190" s="432"/>
      <c r="UOU190" s="432"/>
      <c r="UOV190" s="432"/>
      <c r="UOW190" s="432"/>
      <c r="UOX190" s="432"/>
      <c r="UOY190" s="432"/>
      <c r="UOZ190" s="432"/>
      <c r="UPA190" s="432"/>
      <c r="UPB190" s="432"/>
      <c r="UPC190" s="432"/>
      <c r="UPD190" s="432"/>
      <c r="UPE190" s="432"/>
      <c r="UPF190" s="432"/>
      <c r="UPG190" s="432"/>
      <c r="UPH190" s="432"/>
      <c r="UPI190" s="432"/>
      <c r="UPJ190" s="432"/>
      <c r="UPK190" s="432"/>
      <c r="UPL190" s="432"/>
      <c r="UPM190" s="432"/>
      <c r="UPN190" s="432"/>
      <c r="UPO190" s="432"/>
      <c r="UPP190" s="432"/>
      <c r="UPQ190" s="432"/>
      <c r="UPR190" s="432"/>
      <c r="UPS190" s="432"/>
      <c r="UPT190" s="432"/>
      <c r="UPU190" s="432"/>
      <c r="UPV190" s="432"/>
      <c r="UPW190" s="432"/>
      <c r="UPX190" s="432"/>
      <c r="UPY190" s="432"/>
      <c r="UPZ190" s="432"/>
      <c r="UQA190" s="432"/>
      <c r="UQB190" s="432"/>
      <c r="UQC190" s="432"/>
      <c r="UQD190" s="432"/>
      <c r="UQE190" s="432"/>
      <c r="UQF190" s="432"/>
      <c r="UQG190" s="432"/>
      <c r="UQH190" s="432"/>
      <c r="UQI190" s="432"/>
      <c r="UQJ190" s="432"/>
      <c r="UQK190" s="432"/>
      <c r="UQL190" s="432"/>
      <c r="UQM190" s="432"/>
      <c r="UQN190" s="432"/>
      <c r="UQO190" s="432"/>
      <c r="UQP190" s="432"/>
      <c r="UQQ190" s="432"/>
      <c r="UQR190" s="432"/>
      <c r="UQS190" s="432"/>
      <c r="UQT190" s="432"/>
      <c r="UQU190" s="432"/>
      <c r="UQV190" s="432"/>
      <c r="UQW190" s="432"/>
      <c r="UQX190" s="432"/>
      <c r="UQY190" s="432"/>
      <c r="UQZ190" s="432"/>
      <c r="URA190" s="432"/>
      <c r="URB190" s="432"/>
      <c r="URC190" s="432"/>
      <c r="URD190" s="432"/>
      <c r="URE190" s="432"/>
      <c r="URF190" s="432"/>
      <c r="URG190" s="432"/>
      <c r="URH190" s="432"/>
      <c r="URI190" s="432"/>
      <c r="URJ190" s="432"/>
      <c r="URK190" s="432"/>
      <c r="URL190" s="432"/>
      <c r="URM190" s="432"/>
      <c r="URN190" s="432"/>
      <c r="URO190" s="432"/>
      <c r="URP190" s="432"/>
      <c r="URQ190" s="432"/>
      <c r="URR190" s="432"/>
      <c r="URS190" s="432"/>
      <c r="URT190" s="432"/>
      <c r="URU190" s="432"/>
      <c r="URV190" s="432"/>
      <c r="URW190" s="432"/>
      <c r="URX190" s="432"/>
      <c r="URY190" s="432"/>
      <c r="URZ190" s="432"/>
      <c r="USA190" s="432"/>
      <c r="USB190" s="432"/>
      <c r="USC190" s="432"/>
      <c r="USD190" s="432"/>
      <c r="USE190" s="432"/>
      <c r="USF190" s="432"/>
      <c r="USG190" s="432"/>
      <c r="USH190" s="432"/>
      <c r="USI190" s="432"/>
      <c r="USJ190" s="432"/>
      <c r="USK190" s="432"/>
      <c r="USL190" s="432"/>
      <c r="USM190" s="432"/>
      <c r="USN190" s="432"/>
      <c r="USO190" s="432"/>
      <c r="USP190" s="432"/>
      <c r="USQ190" s="432"/>
      <c r="USR190" s="432"/>
      <c r="USS190" s="432"/>
      <c r="UST190" s="432"/>
      <c r="USU190" s="432"/>
      <c r="USV190" s="432"/>
      <c r="USW190" s="432"/>
      <c r="USX190" s="432"/>
      <c r="USY190" s="432"/>
      <c r="USZ190" s="432"/>
      <c r="UTA190" s="432"/>
      <c r="UTB190" s="432"/>
      <c r="UTC190" s="432"/>
      <c r="UTD190" s="432"/>
      <c r="UTE190" s="432"/>
      <c r="UTF190" s="432"/>
      <c r="UTG190" s="432"/>
      <c r="UTH190" s="432"/>
      <c r="UTI190" s="432"/>
      <c r="UTJ190" s="432"/>
      <c r="UTK190" s="432"/>
      <c r="UTL190" s="432"/>
      <c r="UTM190" s="432"/>
      <c r="UTN190" s="432"/>
      <c r="UTO190" s="432"/>
      <c r="UTP190" s="432"/>
      <c r="UTQ190" s="432"/>
      <c r="UTR190" s="432"/>
      <c r="UTS190" s="432"/>
      <c r="UTT190" s="432"/>
      <c r="UTU190" s="432"/>
      <c r="UTV190" s="432"/>
      <c r="UTW190" s="432"/>
      <c r="UTX190" s="432"/>
      <c r="UTY190" s="432"/>
      <c r="UTZ190" s="432"/>
      <c r="UUA190" s="432"/>
      <c r="UUB190" s="432"/>
      <c r="UUC190" s="432"/>
      <c r="UUD190" s="432"/>
      <c r="UUE190" s="432"/>
      <c r="UUF190" s="432"/>
      <c r="UUG190" s="432"/>
      <c r="UUH190" s="432"/>
      <c r="UUI190" s="432"/>
      <c r="UUJ190" s="432"/>
      <c r="UUK190" s="432"/>
      <c r="UUL190" s="432"/>
      <c r="UUM190" s="432"/>
      <c r="UUN190" s="432"/>
      <c r="UUO190" s="432"/>
      <c r="UUP190" s="432"/>
      <c r="UUQ190" s="432"/>
      <c r="UUR190" s="432"/>
      <c r="UUS190" s="432"/>
      <c r="UUT190" s="432"/>
      <c r="UUU190" s="432"/>
      <c r="UUV190" s="432"/>
      <c r="UUW190" s="432"/>
      <c r="UUX190" s="432"/>
      <c r="UUY190" s="432"/>
      <c r="UUZ190" s="432"/>
      <c r="UVA190" s="432"/>
      <c r="UVB190" s="432"/>
      <c r="UVC190" s="432"/>
      <c r="UVD190" s="432"/>
      <c r="UVE190" s="432"/>
      <c r="UVF190" s="432"/>
      <c r="UVG190" s="432"/>
      <c r="UVH190" s="432"/>
      <c r="UVI190" s="432"/>
      <c r="UVJ190" s="432"/>
      <c r="UVK190" s="432"/>
      <c r="UVL190" s="432"/>
      <c r="UVM190" s="432"/>
      <c r="UVN190" s="432"/>
      <c r="UVO190" s="432"/>
      <c r="UVP190" s="432"/>
      <c r="UVQ190" s="432"/>
      <c r="UVR190" s="432"/>
      <c r="UVS190" s="432"/>
      <c r="UVT190" s="432"/>
      <c r="UVU190" s="432"/>
      <c r="UVV190" s="432"/>
      <c r="UVW190" s="432"/>
      <c r="UVX190" s="432"/>
      <c r="UVY190" s="432"/>
      <c r="UVZ190" s="432"/>
      <c r="UWA190" s="432"/>
      <c r="UWB190" s="432"/>
      <c r="UWC190" s="432"/>
      <c r="UWD190" s="432"/>
      <c r="UWE190" s="432"/>
      <c r="UWF190" s="432"/>
      <c r="UWG190" s="432"/>
      <c r="UWH190" s="432"/>
      <c r="UWI190" s="432"/>
      <c r="UWJ190" s="432"/>
      <c r="UWK190" s="432"/>
      <c r="UWL190" s="432"/>
      <c r="UWM190" s="432"/>
      <c r="UWN190" s="432"/>
      <c r="UWO190" s="432"/>
      <c r="UWP190" s="432"/>
      <c r="UWQ190" s="432"/>
      <c r="UWR190" s="432"/>
      <c r="UWS190" s="432"/>
      <c r="UWT190" s="432"/>
      <c r="UWU190" s="432"/>
      <c r="UWV190" s="432"/>
      <c r="UWW190" s="432"/>
      <c r="UWX190" s="432"/>
      <c r="UWY190" s="432"/>
      <c r="UWZ190" s="432"/>
      <c r="UXA190" s="432"/>
      <c r="UXB190" s="432"/>
      <c r="UXC190" s="432"/>
      <c r="UXD190" s="432"/>
      <c r="UXE190" s="432"/>
      <c r="UXF190" s="432"/>
      <c r="UXG190" s="432"/>
      <c r="UXH190" s="432"/>
      <c r="UXI190" s="432"/>
      <c r="UXJ190" s="432"/>
      <c r="UXK190" s="432"/>
      <c r="UXL190" s="432"/>
      <c r="UXM190" s="432"/>
      <c r="UXN190" s="432"/>
      <c r="UXO190" s="432"/>
      <c r="UXP190" s="432"/>
      <c r="UXQ190" s="432"/>
      <c r="UXR190" s="432"/>
      <c r="UXS190" s="432"/>
      <c r="UXT190" s="432"/>
      <c r="UXU190" s="432"/>
      <c r="UXV190" s="432"/>
      <c r="UXW190" s="432"/>
      <c r="UXX190" s="432"/>
      <c r="UXY190" s="432"/>
      <c r="UXZ190" s="432"/>
      <c r="UYA190" s="432"/>
      <c r="UYB190" s="432"/>
      <c r="UYC190" s="432"/>
      <c r="UYD190" s="432"/>
      <c r="UYE190" s="432"/>
      <c r="UYL190" s="432"/>
      <c r="UYM190" s="432"/>
      <c r="UYN190" s="432"/>
      <c r="UYO190" s="432"/>
      <c r="UYP190" s="432"/>
      <c r="UYQ190" s="432"/>
      <c r="UYR190" s="432"/>
      <c r="UYS190" s="432"/>
      <c r="UYT190" s="432"/>
      <c r="UYU190" s="432"/>
      <c r="UYV190" s="432"/>
      <c r="UYW190" s="432"/>
      <c r="UYX190" s="432"/>
      <c r="UYY190" s="432"/>
      <c r="UYZ190" s="432"/>
      <c r="UZA190" s="432"/>
      <c r="UZB190" s="432"/>
      <c r="UZC190" s="432"/>
      <c r="UZD190" s="432"/>
      <c r="UZE190" s="432"/>
      <c r="UZF190" s="432"/>
      <c r="UZG190" s="432"/>
      <c r="UZH190" s="432"/>
      <c r="UZI190" s="432"/>
      <c r="UZJ190" s="432"/>
      <c r="UZK190" s="432"/>
      <c r="UZL190" s="432"/>
      <c r="UZM190" s="432"/>
      <c r="UZN190" s="432"/>
      <c r="UZO190" s="432"/>
      <c r="UZP190" s="432"/>
      <c r="UZQ190" s="432"/>
      <c r="UZR190" s="432"/>
      <c r="UZS190" s="432"/>
      <c r="UZT190" s="432"/>
      <c r="UZU190" s="432"/>
      <c r="UZV190" s="432"/>
      <c r="UZW190" s="432"/>
      <c r="UZX190" s="432"/>
      <c r="UZY190" s="432"/>
      <c r="UZZ190" s="432"/>
      <c r="VAA190" s="432"/>
      <c r="VAB190" s="432"/>
      <c r="VAC190" s="432"/>
      <c r="VAD190" s="432"/>
      <c r="VAE190" s="432"/>
      <c r="VAF190" s="432"/>
      <c r="VAG190" s="432"/>
      <c r="VAH190" s="432"/>
      <c r="VAI190" s="432"/>
      <c r="VAJ190" s="432"/>
      <c r="VAK190" s="432"/>
      <c r="VAL190" s="432"/>
      <c r="VAM190" s="432"/>
      <c r="VAN190" s="432"/>
      <c r="VAO190" s="432"/>
      <c r="VAP190" s="432"/>
      <c r="VAQ190" s="432"/>
      <c r="VAR190" s="432"/>
      <c r="VAS190" s="432"/>
      <c r="VAT190" s="432"/>
      <c r="VAU190" s="432"/>
      <c r="VAV190" s="432"/>
      <c r="VAW190" s="432"/>
      <c r="VAX190" s="432"/>
      <c r="VAY190" s="432"/>
      <c r="VAZ190" s="432"/>
      <c r="VBA190" s="432"/>
      <c r="VBB190" s="432"/>
      <c r="VBC190" s="432"/>
      <c r="VBD190" s="432"/>
      <c r="VBE190" s="432"/>
      <c r="VBF190" s="432"/>
      <c r="VBG190" s="432"/>
      <c r="VBH190" s="432"/>
      <c r="VBI190" s="432"/>
      <c r="VBJ190" s="432"/>
      <c r="VBK190" s="432"/>
      <c r="VBL190" s="432"/>
      <c r="VBM190" s="432"/>
      <c r="VBN190" s="432"/>
      <c r="VBO190" s="432"/>
      <c r="VBP190" s="432"/>
      <c r="VBQ190" s="432"/>
      <c r="VBR190" s="432"/>
      <c r="VBS190" s="432"/>
      <c r="VBT190" s="432"/>
      <c r="VBU190" s="432"/>
      <c r="VBV190" s="432"/>
      <c r="VBW190" s="432"/>
      <c r="VBX190" s="432"/>
      <c r="VBY190" s="432"/>
      <c r="VBZ190" s="432"/>
      <c r="VCA190" s="432"/>
      <c r="VCB190" s="432"/>
      <c r="VCC190" s="432"/>
      <c r="VCD190" s="432"/>
      <c r="VCE190" s="432"/>
      <c r="VCF190" s="432"/>
      <c r="VCG190" s="432"/>
      <c r="VCH190" s="432"/>
      <c r="VCI190" s="432"/>
      <c r="VCJ190" s="432"/>
      <c r="VCK190" s="432"/>
      <c r="VCL190" s="432"/>
      <c r="VCM190" s="432"/>
      <c r="VCN190" s="432"/>
      <c r="VCO190" s="432"/>
      <c r="VCP190" s="432"/>
      <c r="VCQ190" s="432"/>
      <c r="VCR190" s="432"/>
      <c r="VCS190" s="432"/>
      <c r="VCT190" s="432"/>
      <c r="VCU190" s="432"/>
      <c r="VCV190" s="432"/>
      <c r="VCW190" s="432"/>
      <c r="VCX190" s="432"/>
      <c r="VCY190" s="432"/>
      <c r="VCZ190" s="432"/>
      <c r="VDA190" s="432"/>
      <c r="VDB190" s="432"/>
      <c r="VDC190" s="432"/>
      <c r="VDD190" s="432"/>
      <c r="VDE190" s="432"/>
      <c r="VDF190" s="432"/>
      <c r="VDG190" s="432"/>
      <c r="VDH190" s="432"/>
      <c r="VDI190" s="432"/>
      <c r="VDJ190" s="432"/>
      <c r="VDK190" s="432"/>
      <c r="VDL190" s="432"/>
      <c r="VDM190" s="432"/>
      <c r="VDN190" s="432"/>
      <c r="VDO190" s="432"/>
      <c r="VDP190" s="432"/>
      <c r="VDQ190" s="432"/>
      <c r="VDR190" s="432"/>
      <c r="VDS190" s="432"/>
      <c r="VDT190" s="432"/>
      <c r="VDU190" s="432"/>
      <c r="VDV190" s="432"/>
      <c r="VDW190" s="432"/>
      <c r="VDX190" s="432"/>
      <c r="VDY190" s="432"/>
      <c r="VDZ190" s="432"/>
      <c r="VEA190" s="432"/>
      <c r="VEB190" s="432"/>
      <c r="VEC190" s="432"/>
      <c r="VED190" s="432"/>
      <c r="VEE190" s="432"/>
      <c r="VEF190" s="432"/>
      <c r="VEG190" s="432"/>
      <c r="VEH190" s="432"/>
      <c r="VEI190" s="432"/>
      <c r="VEJ190" s="432"/>
      <c r="VEK190" s="432"/>
      <c r="VEL190" s="432"/>
      <c r="VEM190" s="432"/>
      <c r="VEN190" s="432"/>
      <c r="VEO190" s="432"/>
      <c r="VEP190" s="432"/>
      <c r="VEQ190" s="432"/>
      <c r="VER190" s="432"/>
      <c r="VES190" s="432"/>
      <c r="VET190" s="432"/>
      <c r="VEU190" s="432"/>
      <c r="VEV190" s="432"/>
      <c r="VEW190" s="432"/>
      <c r="VEX190" s="432"/>
      <c r="VEY190" s="432"/>
      <c r="VEZ190" s="432"/>
      <c r="VFA190" s="432"/>
      <c r="VFB190" s="432"/>
      <c r="VFC190" s="432"/>
      <c r="VFD190" s="432"/>
      <c r="VFE190" s="432"/>
      <c r="VFF190" s="432"/>
      <c r="VFG190" s="432"/>
      <c r="VFH190" s="432"/>
      <c r="VFI190" s="432"/>
      <c r="VFJ190" s="432"/>
      <c r="VFK190" s="432"/>
      <c r="VFL190" s="432"/>
      <c r="VFM190" s="432"/>
      <c r="VFN190" s="432"/>
      <c r="VFO190" s="432"/>
      <c r="VFP190" s="432"/>
      <c r="VFQ190" s="432"/>
      <c r="VFR190" s="432"/>
      <c r="VFS190" s="432"/>
      <c r="VFT190" s="432"/>
      <c r="VFU190" s="432"/>
      <c r="VFV190" s="432"/>
      <c r="VFW190" s="432"/>
      <c r="VFX190" s="432"/>
      <c r="VFY190" s="432"/>
      <c r="VFZ190" s="432"/>
      <c r="VGA190" s="432"/>
      <c r="VGB190" s="432"/>
      <c r="VGC190" s="432"/>
      <c r="VGD190" s="432"/>
      <c r="VGE190" s="432"/>
      <c r="VGF190" s="432"/>
      <c r="VGG190" s="432"/>
      <c r="VGH190" s="432"/>
      <c r="VGI190" s="432"/>
      <c r="VGJ190" s="432"/>
      <c r="VGK190" s="432"/>
      <c r="VGL190" s="432"/>
      <c r="VGM190" s="432"/>
      <c r="VGN190" s="432"/>
      <c r="VGO190" s="432"/>
      <c r="VGP190" s="432"/>
      <c r="VGQ190" s="432"/>
      <c r="VGR190" s="432"/>
      <c r="VGS190" s="432"/>
      <c r="VGT190" s="432"/>
      <c r="VGU190" s="432"/>
      <c r="VGV190" s="432"/>
      <c r="VGW190" s="432"/>
      <c r="VGX190" s="432"/>
      <c r="VGY190" s="432"/>
      <c r="VGZ190" s="432"/>
      <c r="VHA190" s="432"/>
      <c r="VHB190" s="432"/>
      <c r="VHC190" s="432"/>
      <c r="VHD190" s="432"/>
      <c r="VHE190" s="432"/>
      <c r="VHF190" s="432"/>
      <c r="VHG190" s="432"/>
      <c r="VHH190" s="432"/>
      <c r="VHI190" s="432"/>
      <c r="VHJ190" s="432"/>
      <c r="VHK190" s="432"/>
      <c r="VHL190" s="432"/>
      <c r="VHM190" s="432"/>
      <c r="VHN190" s="432"/>
      <c r="VHO190" s="432"/>
      <c r="VHP190" s="432"/>
      <c r="VHQ190" s="432"/>
      <c r="VHR190" s="432"/>
      <c r="VHS190" s="432"/>
      <c r="VHT190" s="432"/>
      <c r="VHU190" s="432"/>
      <c r="VHV190" s="432"/>
      <c r="VHW190" s="432"/>
      <c r="VHX190" s="432"/>
      <c r="VHY190" s="432"/>
      <c r="VHZ190" s="432"/>
      <c r="VIA190" s="432"/>
      <c r="VIH190" s="432"/>
      <c r="VII190" s="432"/>
      <c r="VIJ190" s="432"/>
      <c r="VIK190" s="432"/>
      <c r="VIL190" s="432"/>
      <c r="VIM190" s="432"/>
      <c r="VIN190" s="432"/>
      <c r="VIO190" s="432"/>
      <c r="VIP190" s="432"/>
      <c r="VIQ190" s="432"/>
      <c r="VIR190" s="432"/>
      <c r="VIS190" s="432"/>
      <c r="VIT190" s="432"/>
      <c r="VIU190" s="432"/>
      <c r="VIV190" s="432"/>
      <c r="VIW190" s="432"/>
      <c r="VIX190" s="432"/>
      <c r="VIY190" s="432"/>
      <c r="VIZ190" s="432"/>
      <c r="VJA190" s="432"/>
      <c r="VJB190" s="432"/>
      <c r="VJC190" s="432"/>
      <c r="VJD190" s="432"/>
      <c r="VJE190" s="432"/>
      <c r="VJF190" s="432"/>
      <c r="VJG190" s="432"/>
      <c r="VJH190" s="432"/>
      <c r="VJI190" s="432"/>
      <c r="VJJ190" s="432"/>
      <c r="VJK190" s="432"/>
      <c r="VJL190" s="432"/>
      <c r="VJM190" s="432"/>
      <c r="VJN190" s="432"/>
      <c r="VJO190" s="432"/>
      <c r="VJP190" s="432"/>
      <c r="VJQ190" s="432"/>
      <c r="VJR190" s="432"/>
      <c r="VJS190" s="432"/>
      <c r="VJT190" s="432"/>
      <c r="VJU190" s="432"/>
      <c r="VJV190" s="432"/>
      <c r="VJW190" s="432"/>
      <c r="VJX190" s="432"/>
      <c r="VJY190" s="432"/>
      <c r="VJZ190" s="432"/>
      <c r="VKA190" s="432"/>
      <c r="VKB190" s="432"/>
      <c r="VKC190" s="432"/>
      <c r="VKD190" s="432"/>
      <c r="VKE190" s="432"/>
      <c r="VKF190" s="432"/>
      <c r="VKG190" s="432"/>
      <c r="VKH190" s="432"/>
      <c r="VKI190" s="432"/>
      <c r="VKJ190" s="432"/>
      <c r="VKK190" s="432"/>
      <c r="VKL190" s="432"/>
      <c r="VKM190" s="432"/>
      <c r="VKN190" s="432"/>
      <c r="VKO190" s="432"/>
      <c r="VKP190" s="432"/>
      <c r="VKQ190" s="432"/>
      <c r="VKR190" s="432"/>
      <c r="VKS190" s="432"/>
      <c r="VKT190" s="432"/>
      <c r="VKU190" s="432"/>
      <c r="VKV190" s="432"/>
      <c r="VKW190" s="432"/>
      <c r="VKX190" s="432"/>
      <c r="VKY190" s="432"/>
      <c r="VKZ190" s="432"/>
      <c r="VLA190" s="432"/>
      <c r="VLB190" s="432"/>
      <c r="VLC190" s="432"/>
      <c r="VLD190" s="432"/>
      <c r="VLE190" s="432"/>
      <c r="VLF190" s="432"/>
      <c r="VLG190" s="432"/>
      <c r="VLH190" s="432"/>
      <c r="VLI190" s="432"/>
      <c r="VLJ190" s="432"/>
      <c r="VLK190" s="432"/>
      <c r="VLL190" s="432"/>
      <c r="VLM190" s="432"/>
      <c r="VLN190" s="432"/>
      <c r="VLO190" s="432"/>
      <c r="VLP190" s="432"/>
      <c r="VLQ190" s="432"/>
      <c r="VLR190" s="432"/>
      <c r="VLS190" s="432"/>
      <c r="VLT190" s="432"/>
      <c r="VLU190" s="432"/>
      <c r="VLV190" s="432"/>
      <c r="VLW190" s="432"/>
      <c r="VLX190" s="432"/>
      <c r="VLY190" s="432"/>
      <c r="VLZ190" s="432"/>
      <c r="VMA190" s="432"/>
      <c r="VMB190" s="432"/>
      <c r="VMC190" s="432"/>
      <c r="VMD190" s="432"/>
      <c r="VME190" s="432"/>
      <c r="VMF190" s="432"/>
      <c r="VMG190" s="432"/>
      <c r="VMH190" s="432"/>
      <c r="VMI190" s="432"/>
      <c r="VMJ190" s="432"/>
      <c r="VMK190" s="432"/>
      <c r="VML190" s="432"/>
      <c r="VMM190" s="432"/>
      <c r="VMN190" s="432"/>
      <c r="VMO190" s="432"/>
      <c r="VMP190" s="432"/>
      <c r="VMQ190" s="432"/>
      <c r="VMR190" s="432"/>
      <c r="VMS190" s="432"/>
      <c r="VMT190" s="432"/>
      <c r="VMU190" s="432"/>
      <c r="VMV190" s="432"/>
      <c r="VMW190" s="432"/>
      <c r="VMX190" s="432"/>
      <c r="VMY190" s="432"/>
      <c r="VMZ190" s="432"/>
      <c r="VNA190" s="432"/>
      <c r="VNB190" s="432"/>
      <c r="VNC190" s="432"/>
      <c r="VND190" s="432"/>
      <c r="VNE190" s="432"/>
      <c r="VNF190" s="432"/>
      <c r="VNG190" s="432"/>
      <c r="VNH190" s="432"/>
      <c r="VNI190" s="432"/>
      <c r="VNJ190" s="432"/>
      <c r="VNK190" s="432"/>
      <c r="VNL190" s="432"/>
      <c r="VNM190" s="432"/>
      <c r="VNN190" s="432"/>
      <c r="VNO190" s="432"/>
      <c r="VNP190" s="432"/>
      <c r="VNQ190" s="432"/>
      <c r="VNR190" s="432"/>
      <c r="VNS190" s="432"/>
      <c r="VNT190" s="432"/>
      <c r="VNU190" s="432"/>
      <c r="VNV190" s="432"/>
      <c r="VNW190" s="432"/>
      <c r="VNX190" s="432"/>
      <c r="VNY190" s="432"/>
      <c r="VNZ190" s="432"/>
      <c r="VOA190" s="432"/>
      <c r="VOB190" s="432"/>
      <c r="VOC190" s="432"/>
      <c r="VOD190" s="432"/>
      <c r="VOE190" s="432"/>
      <c r="VOF190" s="432"/>
      <c r="VOG190" s="432"/>
      <c r="VOH190" s="432"/>
      <c r="VOI190" s="432"/>
      <c r="VOJ190" s="432"/>
      <c r="VOK190" s="432"/>
      <c r="VOL190" s="432"/>
      <c r="VOM190" s="432"/>
      <c r="VON190" s="432"/>
      <c r="VOO190" s="432"/>
      <c r="VOP190" s="432"/>
      <c r="VOQ190" s="432"/>
      <c r="VOR190" s="432"/>
      <c r="VOS190" s="432"/>
      <c r="VOT190" s="432"/>
      <c r="VOU190" s="432"/>
      <c r="VOV190" s="432"/>
      <c r="VOW190" s="432"/>
      <c r="VOX190" s="432"/>
      <c r="VOY190" s="432"/>
      <c r="VOZ190" s="432"/>
      <c r="VPA190" s="432"/>
      <c r="VPB190" s="432"/>
      <c r="VPC190" s="432"/>
      <c r="VPD190" s="432"/>
      <c r="VPE190" s="432"/>
      <c r="VPF190" s="432"/>
      <c r="VPG190" s="432"/>
      <c r="VPH190" s="432"/>
      <c r="VPI190" s="432"/>
      <c r="VPJ190" s="432"/>
      <c r="VPK190" s="432"/>
      <c r="VPL190" s="432"/>
      <c r="VPM190" s="432"/>
      <c r="VPN190" s="432"/>
      <c r="VPO190" s="432"/>
      <c r="VPP190" s="432"/>
      <c r="VPQ190" s="432"/>
      <c r="VPR190" s="432"/>
      <c r="VPS190" s="432"/>
      <c r="VPT190" s="432"/>
      <c r="VPU190" s="432"/>
      <c r="VPV190" s="432"/>
      <c r="VPW190" s="432"/>
      <c r="VPX190" s="432"/>
      <c r="VPY190" s="432"/>
      <c r="VPZ190" s="432"/>
      <c r="VQA190" s="432"/>
      <c r="VQB190" s="432"/>
      <c r="VQC190" s="432"/>
      <c r="VQD190" s="432"/>
      <c r="VQE190" s="432"/>
      <c r="VQF190" s="432"/>
      <c r="VQG190" s="432"/>
      <c r="VQH190" s="432"/>
      <c r="VQI190" s="432"/>
      <c r="VQJ190" s="432"/>
      <c r="VQK190" s="432"/>
      <c r="VQL190" s="432"/>
      <c r="VQM190" s="432"/>
      <c r="VQN190" s="432"/>
      <c r="VQO190" s="432"/>
      <c r="VQP190" s="432"/>
      <c r="VQQ190" s="432"/>
      <c r="VQR190" s="432"/>
      <c r="VQS190" s="432"/>
      <c r="VQT190" s="432"/>
      <c r="VQU190" s="432"/>
      <c r="VQV190" s="432"/>
      <c r="VQW190" s="432"/>
      <c r="VQX190" s="432"/>
      <c r="VQY190" s="432"/>
      <c r="VQZ190" s="432"/>
      <c r="VRA190" s="432"/>
      <c r="VRB190" s="432"/>
      <c r="VRC190" s="432"/>
      <c r="VRD190" s="432"/>
      <c r="VRE190" s="432"/>
      <c r="VRF190" s="432"/>
      <c r="VRG190" s="432"/>
      <c r="VRH190" s="432"/>
      <c r="VRI190" s="432"/>
      <c r="VRJ190" s="432"/>
      <c r="VRK190" s="432"/>
      <c r="VRL190" s="432"/>
      <c r="VRM190" s="432"/>
      <c r="VRN190" s="432"/>
      <c r="VRO190" s="432"/>
      <c r="VRP190" s="432"/>
      <c r="VRQ190" s="432"/>
      <c r="VRR190" s="432"/>
      <c r="VRS190" s="432"/>
      <c r="VRT190" s="432"/>
      <c r="VRU190" s="432"/>
      <c r="VRV190" s="432"/>
      <c r="VRW190" s="432"/>
      <c r="VSD190" s="432"/>
      <c r="VSE190" s="432"/>
      <c r="VSF190" s="432"/>
      <c r="VSG190" s="432"/>
      <c r="VSH190" s="432"/>
      <c r="VSI190" s="432"/>
      <c r="VSJ190" s="432"/>
      <c r="VSK190" s="432"/>
      <c r="VSL190" s="432"/>
      <c r="VSM190" s="432"/>
      <c r="VSN190" s="432"/>
      <c r="VSO190" s="432"/>
      <c r="VSP190" s="432"/>
      <c r="VSQ190" s="432"/>
      <c r="VSR190" s="432"/>
      <c r="VSS190" s="432"/>
      <c r="VST190" s="432"/>
      <c r="VSU190" s="432"/>
      <c r="VSV190" s="432"/>
      <c r="VSW190" s="432"/>
      <c r="VSX190" s="432"/>
      <c r="VSY190" s="432"/>
      <c r="VSZ190" s="432"/>
      <c r="VTA190" s="432"/>
      <c r="VTB190" s="432"/>
      <c r="VTC190" s="432"/>
      <c r="VTD190" s="432"/>
      <c r="VTE190" s="432"/>
      <c r="VTF190" s="432"/>
      <c r="VTG190" s="432"/>
      <c r="VTH190" s="432"/>
      <c r="VTI190" s="432"/>
      <c r="VTJ190" s="432"/>
      <c r="VTK190" s="432"/>
      <c r="VTL190" s="432"/>
      <c r="VTM190" s="432"/>
      <c r="VTN190" s="432"/>
      <c r="VTO190" s="432"/>
      <c r="VTP190" s="432"/>
      <c r="VTQ190" s="432"/>
      <c r="VTR190" s="432"/>
      <c r="VTS190" s="432"/>
      <c r="VTT190" s="432"/>
      <c r="VTU190" s="432"/>
      <c r="VTV190" s="432"/>
      <c r="VTW190" s="432"/>
      <c r="VTX190" s="432"/>
      <c r="VTY190" s="432"/>
      <c r="VTZ190" s="432"/>
      <c r="VUA190" s="432"/>
      <c r="VUB190" s="432"/>
      <c r="VUC190" s="432"/>
      <c r="VUD190" s="432"/>
      <c r="VUE190" s="432"/>
      <c r="VUF190" s="432"/>
      <c r="VUG190" s="432"/>
      <c r="VUH190" s="432"/>
      <c r="VUI190" s="432"/>
      <c r="VUJ190" s="432"/>
      <c r="VUK190" s="432"/>
      <c r="VUL190" s="432"/>
      <c r="VUM190" s="432"/>
      <c r="VUN190" s="432"/>
      <c r="VUO190" s="432"/>
      <c r="VUP190" s="432"/>
      <c r="VUQ190" s="432"/>
      <c r="VUR190" s="432"/>
      <c r="VUS190" s="432"/>
      <c r="VUT190" s="432"/>
      <c r="VUU190" s="432"/>
      <c r="VUV190" s="432"/>
      <c r="VUW190" s="432"/>
      <c r="VUX190" s="432"/>
      <c r="VUY190" s="432"/>
      <c r="VUZ190" s="432"/>
      <c r="VVA190" s="432"/>
      <c r="VVB190" s="432"/>
      <c r="VVC190" s="432"/>
      <c r="VVD190" s="432"/>
      <c r="VVE190" s="432"/>
      <c r="VVF190" s="432"/>
      <c r="VVG190" s="432"/>
      <c r="VVH190" s="432"/>
      <c r="VVI190" s="432"/>
      <c r="VVJ190" s="432"/>
      <c r="VVK190" s="432"/>
      <c r="VVL190" s="432"/>
      <c r="VVM190" s="432"/>
      <c r="VVN190" s="432"/>
      <c r="VVO190" s="432"/>
      <c r="VVP190" s="432"/>
      <c r="VVQ190" s="432"/>
      <c r="VVR190" s="432"/>
      <c r="VVS190" s="432"/>
      <c r="VVT190" s="432"/>
      <c r="VVU190" s="432"/>
      <c r="VVV190" s="432"/>
      <c r="VVW190" s="432"/>
      <c r="VVX190" s="432"/>
      <c r="VVY190" s="432"/>
      <c r="VVZ190" s="432"/>
      <c r="VWA190" s="432"/>
      <c r="VWB190" s="432"/>
      <c r="VWC190" s="432"/>
      <c r="VWD190" s="432"/>
      <c r="VWE190" s="432"/>
      <c r="VWF190" s="432"/>
      <c r="VWG190" s="432"/>
      <c r="VWH190" s="432"/>
      <c r="VWI190" s="432"/>
      <c r="VWJ190" s="432"/>
      <c r="VWK190" s="432"/>
      <c r="VWL190" s="432"/>
      <c r="VWM190" s="432"/>
      <c r="VWN190" s="432"/>
      <c r="VWO190" s="432"/>
      <c r="VWP190" s="432"/>
      <c r="VWQ190" s="432"/>
      <c r="VWR190" s="432"/>
      <c r="VWS190" s="432"/>
      <c r="VWT190" s="432"/>
      <c r="VWU190" s="432"/>
      <c r="VWV190" s="432"/>
      <c r="VWW190" s="432"/>
      <c r="VWX190" s="432"/>
      <c r="VWY190" s="432"/>
      <c r="VWZ190" s="432"/>
      <c r="VXA190" s="432"/>
      <c r="VXB190" s="432"/>
      <c r="VXC190" s="432"/>
      <c r="VXD190" s="432"/>
      <c r="VXE190" s="432"/>
      <c r="VXF190" s="432"/>
      <c r="VXG190" s="432"/>
      <c r="VXH190" s="432"/>
      <c r="VXI190" s="432"/>
      <c r="VXJ190" s="432"/>
      <c r="VXK190" s="432"/>
      <c r="VXL190" s="432"/>
      <c r="VXM190" s="432"/>
      <c r="VXN190" s="432"/>
      <c r="VXO190" s="432"/>
      <c r="VXP190" s="432"/>
      <c r="VXQ190" s="432"/>
      <c r="VXR190" s="432"/>
      <c r="VXS190" s="432"/>
      <c r="VXT190" s="432"/>
      <c r="VXU190" s="432"/>
      <c r="VXV190" s="432"/>
      <c r="VXW190" s="432"/>
      <c r="VXX190" s="432"/>
      <c r="VXY190" s="432"/>
      <c r="VXZ190" s="432"/>
      <c r="VYA190" s="432"/>
      <c r="VYB190" s="432"/>
      <c r="VYC190" s="432"/>
      <c r="VYD190" s="432"/>
      <c r="VYE190" s="432"/>
      <c r="VYF190" s="432"/>
      <c r="VYG190" s="432"/>
      <c r="VYH190" s="432"/>
      <c r="VYI190" s="432"/>
      <c r="VYJ190" s="432"/>
      <c r="VYK190" s="432"/>
      <c r="VYL190" s="432"/>
      <c r="VYM190" s="432"/>
      <c r="VYN190" s="432"/>
      <c r="VYO190" s="432"/>
      <c r="VYP190" s="432"/>
      <c r="VYQ190" s="432"/>
      <c r="VYR190" s="432"/>
      <c r="VYS190" s="432"/>
      <c r="VYT190" s="432"/>
      <c r="VYU190" s="432"/>
      <c r="VYV190" s="432"/>
      <c r="VYW190" s="432"/>
      <c r="VYX190" s="432"/>
      <c r="VYY190" s="432"/>
      <c r="VYZ190" s="432"/>
      <c r="VZA190" s="432"/>
      <c r="VZB190" s="432"/>
      <c r="VZC190" s="432"/>
      <c r="VZD190" s="432"/>
      <c r="VZE190" s="432"/>
      <c r="VZF190" s="432"/>
      <c r="VZG190" s="432"/>
      <c r="VZH190" s="432"/>
      <c r="VZI190" s="432"/>
      <c r="VZJ190" s="432"/>
      <c r="VZK190" s="432"/>
      <c r="VZL190" s="432"/>
      <c r="VZM190" s="432"/>
      <c r="VZN190" s="432"/>
      <c r="VZO190" s="432"/>
      <c r="VZP190" s="432"/>
      <c r="VZQ190" s="432"/>
      <c r="VZR190" s="432"/>
      <c r="VZS190" s="432"/>
      <c r="VZT190" s="432"/>
      <c r="VZU190" s="432"/>
      <c r="VZV190" s="432"/>
      <c r="VZW190" s="432"/>
      <c r="VZX190" s="432"/>
      <c r="VZY190" s="432"/>
      <c r="VZZ190" s="432"/>
      <c r="WAA190" s="432"/>
      <c r="WAB190" s="432"/>
      <c r="WAC190" s="432"/>
      <c r="WAD190" s="432"/>
      <c r="WAE190" s="432"/>
      <c r="WAF190" s="432"/>
      <c r="WAG190" s="432"/>
      <c r="WAH190" s="432"/>
      <c r="WAI190" s="432"/>
      <c r="WAJ190" s="432"/>
      <c r="WAK190" s="432"/>
      <c r="WAL190" s="432"/>
      <c r="WAM190" s="432"/>
      <c r="WAN190" s="432"/>
      <c r="WAO190" s="432"/>
      <c r="WAP190" s="432"/>
      <c r="WAQ190" s="432"/>
      <c r="WAR190" s="432"/>
      <c r="WAS190" s="432"/>
      <c r="WAT190" s="432"/>
      <c r="WAU190" s="432"/>
      <c r="WAV190" s="432"/>
      <c r="WAW190" s="432"/>
      <c r="WAX190" s="432"/>
      <c r="WAY190" s="432"/>
      <c r="WAZ190" s="432"/>
      <c r="WBA190" s="432"/>
      <c r="WBB190" s="432"/>
      <c r="WBC190" s="432"/>
      <c r="WBD190" s="432"/>
      <c r="WBE190" s="432"/>
      <c r="WBF190" s="432"/>
      <c r="WBG190" s="432"/>
      <c r="WBH190" s="432"/>
      <c r="WBI190" s="432"/>
      <c r="WBJ190" s="432"/>
      <c r="WBK190" s="432"/>
      <c r="WBL190" s="432"/>
      <c r="WBM190" s="432"/>
      <c r="WBN190" s="432"/>
      <c r="WBO190" s="432"/>
      <c r="WBP190" s="432"/>
      <c r="WBQ190" s="432"/>
      <c r="WBR190" s="432"/>
      <c r="WBS190" s="432"/>
      <c r="WBZ190" s="432"/>
      <c r="WCA190" s="432"/>
      <c r="WCB190" s="432"/>
      <c r="WCC190" s="432"/>
      <c r="WCD190" s="432"/>
      <c r="WCE190" s="432"/>
      <c r="WCF190" s="432"/>
      <c r="WCG190" s="432"/>
      <c r="WCH190" s="432"/>
      <c r="WCI190" s="432"/>
      <c r="WCJ190" s="432"/>
      <c r="WCK190" s="432"/>
      <c r="WCL190" s="432"/>
      <c r="WCM190" s="432"/>
      <c r="WCN190" s="432"/>
      <c r="WCO190" s="432"/>
      <c r="WCP190" s="432"/>
      <c r="WCQ190" s="432"/>
      <c r="WCR190" s="432"/>
      <c r="WCS190" s="432"/>
      <c r="WCT190" s="432"/>
      <c r="WCU190" s="432"/>
      <c r="WCV190" s="432"/>
      <c r="WCW190" s="432"/>
      <c r="WCX190" s="432"/>
      <c r="WCY190" s="432"/>
      <c r="WCZ190" s="432"/>
      <c r="WDA190" s="432"/>
      <c r="WDB190" s="432"/>
      <c r="WDC190" s="432"/>
      <c r="WDD190" s="432"/>
      <c r="WDE190" s="432"/>
      <c r="WDF190" s="432"/>
      <c r="WDG190" s="432"/>
      <c r="WDH190" s="432"/>
      <c r="WDI190" s="432"/>
      <c r="WDJ190" s="432"/>
      <c r="WDK190" s="432"/>
      <c r="WDL190" s="432"/>
      <c r="WDM190" s="432"/>
      <c r="WDN190" s="432"/>
      <c r="WDO190" s="432"/>
      <c r="WDP190" s="432"/>
      <c r="WDQ190" s="432"/>
      <c r="WDR190" s="432"/>
      <c r="WDS190" s="432"/>
      <c r="WDT190" s="432"/>
      <c r="WDU190" s="432"/>
      <c r="WDV190" s="432"/>
      <c r="WDW190" s="432"/>
      <c r="WDX190" s="432"/>
      <c r="WDY190" s="432"/>
      <c r="WDZ190" s="432"/>
      <c r="WEA190" s="432"/>
      <c r="WEB190" s="432"/>
      <c r="WEC190" s="432"/>
      <c r="WED190" s="432"/>
      <c r="WEE190" s="432"/>
      <c r="WEF190" s="432"/>
      <c r="WEG190" s="432"/>
      <c r="WEH190" s="432"/>
      <c r="WEI190" s="432"/>
      <c r="WEJ190" s="432"/>
      <c r="WEK190" s="432"/>
      <c r="WEL190" s="432"/>
      <c r="WEM190" s="432"/>
      <c r="WEN190" s="432"/>
      <c r="WEO190" s="432"/>
      <c r="WEP190" s="432"/>
      <c r="WEQ190" s="432"/>
      <c r="WER190" s="432"/>
      <c r="WES190" s="432"/>
      <c r="WET190" s="432"/>
      <c r="WEU190" s="432"/>
      <c r="WEV190" s="432"/>
      <c r="WEW190" s="432"/>
      <c r="WEX190" s="432"/>
      <c r="WEY190" s="432"/>
      <c r="WEZ190" s="432"/>
      <c r="WFA190" s="432"/>
      <c r="WFB190" s="432"/>
      <c r="WFC190" s="432"/>
      <c r="WFD190" s="432"/>
      <c r="WFE190" s="432"/>
      <c r="WFF190" s="432"/>
      <c r="WFG190" s="432"/>
      <c r="WFH190" s="432"/>
      <c r="WFI190" s="432"/>
      <c r="WFJ190" s="432"/>
      <c r="WFK190" s="432"/>
      <c r="WFL190" s="432"/>
      <c r="WFM190" s="432"/>
      <c r="WFN190" s="432"/>
      <c r="WFO190" s="432"/>
      <c r="WFP190" s="432"/>
      <c r="WFQ190" s="432"/>
      <c r="WFR190" s="432"/>
      <c r="WFS190" s="432"/>
      <c r="WFT190" s="432"/>
      <c r="WFU190" s="432"/>
      <c r="WFV190" s="432"/>
      <c r="WFW190" s="432"/>
      <c r="WFX190" s="432"/>
      <c r="WFY190" s="432"/>
      <c r="WFZ190" s="432"/>
      <c r="WGA190" s="432"/>
      <c r="WGB190" s="432"/>
      <c r="WGC190" s="432"/>
      <c r="WGD190" s="432"/>
      <c r="WGE190" s="432"/>
      <c r="WGF190" s="432"/>
      <c r="WGG190" s="432"/>
      <c r="WGH190" s="432"/>
      <c r="WGI190" s="432"/>
      <c r="WGJ190" s="432"/>
      <c r="WGK190" s="432"/>
      <c r="WGL190" s="432"/>
      <c r="WGM190" s="432"/>
      <c r="WGN190" s="432"/>
      <c r="WGO190" s="432"/>
      <c r="WGP190" s="432"/>
      <c r="WGQ190" s="432"/>
      <c r="WGR190" s="432"/>
      <c r="WGS190" s="432"/>
      <c r="WGT190" s="432"/>
      <c r="WGU190" s="432"/>
      <c r="WGV190" s="432"/>
      <c r="WGW190" s="432"/>
      <c r="WGX190" s="432"/>
      <c r="WGY190" s="432"/>
      <c r="WGZ190" s="432"/>
      <c r="WHA190" s="432"/>
      <c r="WHB190" s="432"/>
      <c r="WHC190" s="432"/>
      <c r="WHD190" s="432"/>
      <c r="WHE190" s="432"/>
      <c r="WHF190" s="432"/>
      <c r="WHG190" s="432"/>
      <c r="WHH190" s="432"/>
      <c r="WHI190" s="432"/>
      <c r="WHJ190" s="432"/>
      <c r="WHK190" s="432"/>
      <c r="WHL190" s="432"/>
      <c r="WHM190" s="432"/>
      <c r="WHN190" s="432"/>
      <c r="WHO190" s="432"/>
      <c r="WHP190" s="432"/>
      <c r="WHQ190" s="432"/>
      <c r="WHR190" s="432"/>
      <c r="WHS190" s="432"/>
      <c r="WHT190" s="432"/>
      <c r="WHU190" s="432"/>
      <c r="WHV190" s="432"/>
      <c r="WHW190" s="432"/>
      <c r="WHX190" s="432"/>
      <c r="WHY190" s="432"/>
      <c r="WHZ190" s="432"/>
      <c r="WIA190" s="432"/>
      <c r="WIB190" s="432"/>
      <c r="WIC190" s="432"/>
      <c r="WID190" s="432"/>
      <c r="WIE190" s="432"/>
      <c r="WIF190" s="432"/>
      <c r="WIG190" s="432"/>
      <c r="WIH190" s="432"/>
      <c r="WII190" s="432"/>
      <c r="WIJ190" s="432"/>
      <c r="WIK190" s="432"/>
      <c r="WIL190" s="432"/>
      <c r="WIM190" s="432"/>
      <c r="WIN190" s="432"/>
      <c r="WIO190" s="432"/>
      <c r="WIP190" s="432"/>
      <c r="WIQ190" s="432"/>
      <c r="WIR190" s="432"/>
      <c r="WIS190" s="432"/>
      <c r="WIT190" s="432"/>
      <c r="WIU190" s="432"/>
      <c r="WIV190" s="432"/>
      <c r="WIW190" s="432"/>
      <c r="WIX190" s="432"/>
      <c r="WIY190" s="432"/>
      <c r="WIZ190" s="432"/>
      <c r="WJA190" s="432"/>
      <c r="WJB190" s="432"/>
      <c r="WJC190" s="432"/>
      <c r="WJD190" s="432"/>
      <c r="WJE190" s="432"/>
      <c r="WJF190" s="432"/>
      <c r="WJG190" s="432"/>
      <c r="WJH190" s="432"/>
      <c r="WJI190" s="432"/>
      <c r="WJJ190" s="432"/>
      <c r="WJK190" s="432"/>
      <c r="WJL190" s="432"/>
      <c r="WJM190" s="432"/>
      <c r="WJN190" s="432"/>
      <c r="WJO190" s="432"/>
      <c r="WJP190" s="432"/>
      <c r="WJQ190" s="432"/>
      <c r="WJR190" s="432"/>
      <c r="WJS190" s="432"/>
      <c r="WJT190" s="432"/>
      <c r="WJU190" s="432"/>
      <c r="WJV190" s="432"/>
      <c r="WJW190" s="432"/>
      <c r="WJX190" s="432"/>
      <c r="WJY190" s="432"/>
      <c r="WJZ190" s="432"/>
      <c r="WKA190" s="432"/>
      <c r="WKB190" s="432"/>
      <c r="WKC190" s="432"/>
      <c r="WKD190" s="432"/>
      <c r="WKE190" s="432"/>
      <c r="WKF190" s="432"/>
      <c r="WKG190" s="432"/>
      <c r="WKH190" s="432"/>
      <c r="WKI190" s="432"/>
      <c r="WKJ190" s="432"/>
      <c r="WKK190" s="432"/>
      <c r="WKL190" s="432"/>
      <c r="WKM190" s="432"/>
      <c r="WKN190" s="432"/>
      <c r="WKO190" s="432"/>
      <c r="WKP190" s="432"/>
      <c r="WKQ190" s="432"/>
      <c r="WKR190" s="432"/>
      <c r="WKS190" s="432"/>
      <c r="WKT190" s="432"/>
      <c r="WKU190" s="432"/>
      <c r="WKV190" s="432"/>
      <c r="WKW190" s="432"/>
      <c r="WKX190" s="432"/>
      <c r="WKY190" s="432"/>
      <c r="WKZ190" s="432"/>
      <c r="WLA190" s="432"/>
      <c r="WLB190" s="432"/>
      <c r="WLC190" s="432"/>
      <c r="WLD190" s="432"/>
      <c r="WLE190" s="432"/>
      <c r="WLF190" s="432"/>
      <c r="WLG190" s="432"/>
      <c r="WLH190" s="432"/>
      <c r="WLI190" s="432"/>
      <c r="WLJ190" s="432"/>
      <c r="WLK190" s="432"/>
      <c r="WLL190" s="432"/>
      <c r="WLM190" s="432"/>
      <c r="WLN190" s="432"/>
      <c r="WLO190" s="432"/>
      <c r="WLV190" s="432"/>
      <c r="WLW190" s="432"/>
      <c r="WLX190" s="432"/>
      <c r="WLY190" s="432"/>
      <c r="WLZ190" s="432"/>
      <c r="WMA190" s="432"/>
      <c r="WMB190" s="432"/>
      <c r="WMC190" s="432"/>
      <c r="WMD190" s="432"/>
      <c r="WME190" s="432"/>
      <c r="WMF190" s="432"/>
      <c r="WMG190" s="432"/>
      <c r="WMH190" s="432"/>
      <c r="WMI190" s="432"/>
      <c r="WMJ190" s="432"/>
      <c r="WMK190" s="432"/>
      <c r="WML190" s="432"/>
      <c r="WMM190" s="432"/>
      <c r="WMN190" s="432"/>
      <c r="WMO190" s="432"/>
      <c r="WMP190" s="432"/>
      <c r="WMQ190" s="432"/>
      <c r="WMR190" s="432"/>
      <c r="WMS190" s="432"/>
      <c r="WMT190" s="432"/>
      <c r="WMU190" s="432"/>
      <c r="WMV190" s="432"/>
      <c r="WMW190" s="432"/>
      <c r="WMX190" s="432"/>
      <c r="WMY190" s="432"/>
      <c r="WMZ190" s="432"/>
      <c r="WNA190" s="432"/>
      <c r="WNB190" s="432"/>
      <c r="WNC190" s="432"/>
      <c r="WND190" s="432"/>
      <c r="WNE190" s="432"/>
      <c r="WNF190" s="432"/>
      <c r="WNG190" s="432"/>
      <c r="WNH190" s="432"/>
      <c r="WNI190" s="432"/>
      <c r="WNJ190" s="432"/>
      <c r="WNK190" s="432"/>
      <c r="WNL190" s="432"/>
      <c r="WNM190" s="432"/>
      <c r="WNN190" s="432"/>
      <c r="WNO190" s="432"/>
      <c r="WNP190" s="432"/>
      <c r="WNQ190" s="432"/>
      <c r="WNR190" s="432"/>
      <c r="WNS190" s="432"/>
      <c r="WNT190" s="432"/>
      <c r="WNU190" s="432"/>
      <c r="WNV190" s="432"/>
      <c r="WNW190" s="432"/>
      <c r="WNX190" s="432"/>
      <c r="WNY190" s="432"/>
      <c r="WNZ190" s="432"/>
      <c r="WOA190" s="432"/>
      <c r="WOB190" s="432"/>
      <c r="WOC190" s="432"/>
      <c r="WOD190" s="432"/>
      <c r="WOE190" s="432"/>
      <c r="WOF190" s="432"/>
      <c r="WOG190" s="432"/>
      <c r="WOH190" s="432"/>
      <c r="WOI190" s="432"/>
      <c r="WOJ190" s="432"/>
      <c r="WOK190" s="432"/>
      <c r="WOL190" s="432"/>
      <c r="WOM190" s="432"/>
      <c r="WON190" s="432"/>
      <c r="WOO190" s="432"/>
      <c r="WOP190" s="432"/>
      <c r="WOQ190" s="432"/>
      <c r="WOR190" s="432"/>
      <c r="WOS190" s="432"/>
      <c r="WOT190" s="432"/>
      <c r="WOU190" s="432"/>
      <c r="WOV190" s="432"/>
      <c r="WOW190" s="432"/>
      <c r="WOX190" s="432"/>
      <c r="WOY190" s="432"/>
      <c r="WOZ190" s="432"/>
      <c r="WPA190" s="432"/>
      <c r="WPB190" s="432"/>
      <c r="WPC190" s="432"/>
      <c r="WPD190" s="432"/>
      <c r="WPE190" s="432"/>
      <c r="WPF190" s="432"/>
      <c r="WPG190" s="432"/>
      <c r="WPH190" s="432"/>
      <c r="WPI190" s="432"/>
      <c r="WPJ190" s="432"/>
      <c r="WPK190" s="432"/>
      <c r="WPL190" s="432"/>
      <c r="WPM190" s="432"/>
      <c r="WPN190" s="432"/>
      <c r="WPO190" s="432"/>
      <c r="WPP190" s="432"/>
      <c r="WPQ190" s="432"/>
      <c r="WPR190" s="432"/>
      <c r="WPS190" s="432"/>
      <c r="WPT190" s="432"/>
      <c r="WPU190" s="432"/>
      <c r="WPV190" s="432"/>
      <c r="WPW190" s="432"/>
      <c r="WPX190" s="432"/>
      <c r="WPY190" s="432"/>
      <c r="WPZ190" s="432"/>
      <c r="WQA190" s="432"/>
      <c r="WQB190" s="432"/>
      <c r="WQC190" s="432"/>
      <c r="WQD190" s="432"/>
      <c r="WQE190" s="432"/>
      <c r="WQF190" s="432"/>
      <c r="WQG190" s="432"/>
      <c r="WQH190" s="432"/>
      <c r="WQI190" s="432"/>
      <c r="WQJ190" s="432"/>
      <c r="WQK190" s="432"/>
      <c r="WQL190" s="432"/>
      <c r="WQM190" s="432"/>
      <c r="WQN190" s="432"/>
      <c r="WQO190" s="432"/>
      <c r="WQP190" s="432"/>
      <c r="WQQ190" s="432"/>
      <c r="WQR190" s="432"/>
      <c r="WQS190" s="432"/>
      <c r="WQT190" s="432"/>
      <c r="WQU190" s="432"/>
      <c r="WQV190" s="432"/>
      <c r="WQW190" s="432"/>
      <c r="WQX190" s="432"/>
      <c r="WQY190" s="432"/>
      <c r="WQZ190" s="432"/>
      <c r="WRA190" s="432"/>
      <c r="WRB190" s="432"/>
      <c r="WRC190" s="432"/>
      <c r="WRD190" s="432"/>
      <c r="WRE190" s="432"/>
      <c r="WRF190" s="432"/>
      <c r="WRG190" s="432"/>
      <c r="WRH190" s="432"/>
      <c r="WRI190" s="432"/>
      <c r="WRJ190" s="432"/>
      <c r="WRK190" s="432"/>
      <c r="WRL190" s="432"/>
      <c r="WRM190" s="432"/>
      <c r="WRN190" s="432"/>
      <c r="WRO190" s="432"/>
      <c r="WRP190" s="432"/>
      <c r="WRQ190" s="432"/>
      <c r="WRR190" s="432"/>
      <c r="WRS190" s="432"/>
      <c r="WRT190" s="432"/>
      <c r="WRU190" s="432"/>
      <c r="WRV190" s="432"/>
      <c r="WRW190" s="432"/>
      <c r="WRX190" s="432"/>
      <c r="WRY190" s="432"/>
      <c r="WRZ190" s="432"/>
      <c r="WSA190" s="432"/>
      <c r="WSB190" s="432"/>
      <c r="WSC190" s="432"/>
      <c r="WSD190" s="432"/>
      <c r="WSE190" s="432"/>
      <c r="WSF190" s="432"/>
      <c r="WSG190" s="432"/>
      <c r="WSH190" s="432"/>
      <c r="WSI190" s="432"/>
      <c r="WSJ190" s="432"/>
      <c r="WSK190" s="432"/>
      <c r="WSL190" s="432"/>
      <c r="WSM190" s="432"/>
      <c r="WSN190" s="432"/>
      <c r="WSO190" s="432"/>
      <c r="WSP190" s="432"/>
      <c r="WSQ190" s="432"/>
      <c r="WSR190" s="432"/>
      <c r="WSS190" s="432"/>
      <c r="WST190" s="432"/>
      <c r="WSU190" s="432"/>
      <c r="WSV190" s="432"/>
      <c r="WSW190" s="432"/>
      <c r="WSX190" s="432"/>
      <c r="WSY190" s="432"/>
      <c r="WSZ190" s="432"/>
      <c r="WTA190" s="432"/>
      <c r="WTB190" s="432"/>
      <c r="WTC190" s="432"/>
      <c r="WTD190" s="432"/>
      <c r="WTE190" s="432"/>
      <c r="WTF190" s="432"/>
      <c r="WTG190" s="432"/>
      <c r="WTH190" s="432"/>
      <c r="WTI190" s="432"/>
      <c r="WTJ190" s="432"/>
      <c r="WTK190" s="432"/>
      <c r="WTL190" s="432"/>
      <c r="WTM190" s="432"/>
      <c r="WTN190" s="432"/>
      <c r="WTO190" s="432"/>
      <c r="WTP190" s="432"/>
      <c r="WTQ190" s="432"/>
      <c r="WTR190" s="432"/>
      <c r="WTS190" s="432"/>
      <c r="WTT190" s="432"/>
      <c r="WTU190" s="432"/>
      <c r="WTV190" s="432"/>
      <c r="WTW190" s="432"/>
      <c r="WTX190" s="432"/>
      <c r="WTY190" s="432"/>
      <c r="WTZ190" s="432"/>
      <c r="WUA190" s="432"/>
      <c r="WUB190" s="432"/>
      <c r="WUC190" s="432"/>
      <c r="WUD190" s="432"/>
      <c r="WUE190" s="432"/>
      <c r="WUF190" s="432"/>
      <c r="WUG190" s="432"/>
      <c r="WUH190" s="432"/>
      <c r="WUI190" s="432"/>
      <c r="WUJ190" s="432"/>
      <c r="WUK190" s="432"/>
      <c r="WUL190" s="432"/>
      <c r="WUM190" s="432"/>
      <c r="WUN190" s="432"/>
      <c r="WUO190" s="432"/>
      <c r="WUP190" s="432"/>
      <c r="WUQ190" s="432"/>
      <c r="WUR190" s="432"/>
      <c r="WUS190" s="432"/>
      <c r="WUT190" s="432"/>
      <c r="WUU190" s="432"/>
      <c r="WUV190" s="432"/>
      <c r="WUW190" s="432"/>
      <c r="WUX190" s="432"/>
      <c r="WUY190" s="432"/>
      <c r="WUZ190" s="432"/>
      <c r="WVA190" s="432"/>
      <c r="WVB190" s="432"/>
      <c r="WVC190" s="432"/>
      <c r="WVD190" s="432"/>
      <c r="WVE190" s="432"/>
      <c r="WVF190" s="432"/>
      <c r="WVG190" s="432"/>
      <c r="WVH190" s="432"/>
      <c r="WVI190" s="432"/>
      <c r="WVJ190" s="432"/>
      <c r="WVK190" s="432"/>
      <c r="WVR190" s="432"/>
      <c r="WVS190" s="432"/>
      <c r="WVT190" s="432"/>
      <c r="WVU190" s="432"/>
      <c r="WVV190" s="432"/>
      <c r="WVW190" s="432"/>
      <c r="WVX190" s="432"/>
      <c r="WVY190" s="432"/>
      <c r="WVZ190" s="432"/>
      <c r="WWA190" s="432"/>
      <c r="WWB190" s="432"/>
      <c r="WWC190" s="432"/>
      <c r="WWD190" s="432"/>
      <c r="WWE190" s="432"/>
      <c r="WWF190" s="432"/>
      <c r="WWG190" s="432"/>
      <c r="WWH190" s="432"/>
      <c r="WWI190" s="432"/>
      <c r="WWJ190" s="432"/>
      <c r="WWK190" s="432"/>
      <c r="WWL190" s="432"/>
      <c r="WWM190" s="432"/>
      <c r="WWN190" s="432"/>
      <c r="WWO190" s="432"/>
      <c r="WWP190" s="432"/>
      <c r="WWQ190" s="432"/>
      <c r="WWR190" s="432"/>
      <c r="WWS190" s="432"/>
      <c r="WWT190" s="432"/>
      <c r="WWU190" s="432"/>
      <c r="WWV190" s="432"/>
      <c r="WWW190" s="432"/>
      <c r="WWX190" s="432"/>
      <c r="WWY190" s="432"/>
      <c r="WWZ190" s="432"/>
      <c r="WXA190" s="432"/>
      <c r="WXB190" s="432"/>
      <c r="WXC190" s="432"/>
      <c r="WXD190" s="432"/>
      <c r="WXE190" s="432"/>
      <c r="WXF190" s="432"/>
      <c r="WXG190" s="432"/>
      <c r="WXH190" s="432"/>
      <c r="WXI190" s="432"/>
      <c r="WXJ190" s="432"/>
      <c r="WXK190" s="432"/>
      <c r="WXL190" s="432"/>
      <c r="WXM190" s="432"/>
      <c r="WXN190" s="432"/>
      <c r="WXO190" s="432"/>
      <c r="WXP190" s="432"/>
      <c r="WXQ190" s="432"/>
      <c r="WXR190" s="432"/>
      <c r="WXS190" s="432"/>
      <c r="WXT190" s="432"/>
      <c r="WXU190" s="432"/>
      <c r="WXV190" s="432"/>
      <c r="WXW190" s="432"/>
      <c r="WXX190" s="432"/>
      <c r="WXY190" s="432"/>
      <c r="WXZ190" s="432"/>
      <c r="WYA190" s="432"/>
      <c r="WYB190" s="432"/>
      <c r="WYC190" s="432"/>
      <c r="WYD190" s="432"/>
      <c r="WYE190" s="432"/>
      <c r="WYF190" s="432"/>
      <c r="WYG190" s="432"/>
      <c r="WYH190" s="432"/>
      <c r="WYI190" s="432"/>
      <c r="WYJ190" s="432"/>
      <c r="WYK190" s="432"/>
      <c r="WYL190" s="432"/>
      <c r="WYM190" s="432"/>
      <c r="WYN190" s="432"/>
      <c r="WYO190" s="432"/>
      <c r="WYP190" s="432"/>
      <c r="WYQ190" s="432"/>
      <c r="WYR190" s="432"/>
      <c r="WYS190" s="432"/>
      <c r="WYT190" s="432"/>
      <c r="WYU190" s="432"/>
      <c r="WYV190" s="432"/>
      <c r="WYW190" s="432"/>
      <c r="WYX190" s="432"/>
      <c r="WYY190" s="432"/>
      <c r="WYZ190" s="432"/>
      <c r="WZA190" s="432"/>
      <c r="WZB190" s="432"/>
      <c r="WZC190" s="432"/>
      <c r="WZD190" s="432"/>
      <c r="WZE190" s="432"/>
      <c r="WZF190" s="432"/>
      <c r="WZG190" s="432"/>
      <c r="WZH190" s="432"/>
      <c r="WZI190" s="432"/>
      <c r="WZJ190" s="432"/>
      <c r="WZK190" s="432"/>
      <c r="WZL190" s="432"/>
      <c r="WZM190" s="432"/>
      <c r="WZN190" s="432"/>
      <c r="WZO190" s="432"/>
      <c r="WZP190" s="432"/>
      <c r="WZQ190" s="432"/>
      <c r="WZR190" s="432"/>
      <c r="WZS190" s="432"/>
      <c r="WZT190" s="432"/>
      <c r="WZU190" s="432"/>
      <c r="WZV190" s="432"/>
      <c r="WZW190" s="432"/>
      <c r="WZX190" s="432"/>
      <c r="WZY190" s="432"/>
      <c r="WZZ190" s="432"/>
      <c r="XAA190" s="432"/>
      <c r="XAB190" s="432"/>
      <c r="XAC190" s="432"/>
      <c r="XAD190" s="432"/>
      <c r="XAE190" s="432"/>
      <c r="XAF190" s="432"/>
      <c r="XAG190" s="432"/>
      <c r="XAH190" s="432"/>
      <c r="XAI190" s="432"/>
      <c r="XAJ190" s="432"/>
      <c r="XAK190" s="432"/>
      <c r="XAL190" s="432"/>
      <c r="XAM190" s="432"/>
      <c r="XAN190" s="432"/>
      <c r="XAO190" s="432"/>
      <c r="XAP190" s="432"/>
      <c r="XAQ190" s="432"/>
      <c r="XAR190" s="432"/>
      <c r="XAS190" s="432"/>
      <c r="XAT190" s="432"/>
      <c r="XAU190" s="432"/>
      <c r="XAV190" s="432"/>
      <c r="XAW190" s="432"/>
      <c r="XAX190" s="432"/>
      <c r="XAY190" s="432"/>
      <c r="XAZ190" s="432"/>
      <c r="XBA190" s="432"/>
      <c r="XBB190" s="432"/>
      <c r="XBC190" s="432"/>
      <c r="XBD190" s="432"/>
      <c r="XBE190" s="432"/>
      <c r="XBF190" s="432"/>
      <c r="XBG190" s="432"/>
      <c r="XBH190" s="432"/>
      <c r="XBI190" s="432"/>
      <c r="XBJ190" s="432"/>
      <c r="XBK190" s="432"/>
      <c r="XBL190" s="432"/>
      <c r="XBM190" s="432"/>
      <c r="XBN190" s="432"/>
      <c r="XBO190" s="432"/>
      <c r="XBP190" s="432"/>
      <c r="XBQ190" s="432"/>
      <c r="XBR190" s="432"/>
      <c r="XBS190" s="432"/>
      <c r="XBT190" s="432"/>
      <c r="XBU190" s="432"/>
      <c r="XBV190" s="432"/>
      <c r="XBW190" s="432"/>
      <c r="XBX190" s="432"/>
      <c r="XBY190" s="432"/>
      <c r="XBZ190" s="432"/>
      <c r="XCA190" s="432"/>
      <c r="XCB190" s="432"/>
      <c r="XCC190" s="432"/>
      <c r="XCD190" s="432"/>
      <c r="XCE190" s="432"/>
      <c r="XCF190" s="432"/>
      <c r="XCG190" s="432"/>
      <c r="XCH190" s="432"/>
      <c r="XCI190" s="432"/>
      <c r="XCJ190" s="432"/>
      <c r="XCK190" s="432"/>
      <c r="XCL190" s="432"/>
      <c r="XCM190" s="432"/>
      <c r="XCN190" s="432"/>
      <c r="XCO190" s="432"/>
      <c r="XCP190" s="432"/>
      <c r="XCQ190" s="432"/>
      <c r="XCR190" s="432"/>
      <c r="XCS190" s="432"/>
      <c r="XCT190" s="432"/>
      <c r="XCU190" s="432"/>
      <c r="XCV190" s="432"/>
      <c r="XCW190" s="432"/>
      <c r="XCX190" s="432"/>
      <c r="XCY190" s="432"/>
      <c r="XCZ190" s="432"/>
      <c r="XDA190" s="432"/>
      <c r="XDB190" s="432"/>
      <c r="XDC190" s="432"/>
      <c r="XDD190" s="432"/>
      <c r="XDE190" s="432"/>
      <c r="XDF190" s="432"/>
      <c r="XDG190" s="432"/>
      <c r="XDH190" s="432"/>
      <c r="XDI190" s="432"/>
      <c r="XDJ190" s="432"/>
      <c r="XDK190" s="432"/>
      <c r="XDL190" s="432"/>
      <c r="XDM190" s="432"/>
      <c r="XDN190" s="432"/>
      <c r="XDO190" s="432"/>
      <c r="XDP190" s="432"/>
      <c r="XDQ190" s="432"/>
      <c r="XDR190" s="432"/>
      <c r="XDS190" s="432"/>
      <c r="XDT190" s="432"/>
      <c r="XDU190" s="432"/>
      <c r="XDV190" s="432"/>
      <c r="XDW190" s="432"/>
      <c r="XDX190" s="432"/>
      <c r="XDY190" s="432"/>
      <c r="XDZ190" s="432"/>
      <c r="XEA190" s="432"/>
      <c r="XEB190" s="432"/>
      <c r="XEC190" s="432"/>
      <c r="XED190" s="432"/>
      <c r="XEE190" s="432"/>
      <c r="XEF190" s="432"/>
      <c r="XEG190" s="432"/>
      <c r="XEH190" s="432"/>
      <c r="XEI190" s="432"/>
      <c r="XEJ190" s="432"/>
      <c r="XEK190" s="432"/>
      <c r="XEL190" s="432"/>
      <c r="XEM190" s="432"/>
      <c r="XEN190" s="432"/>
      <c r="XEO190" s="432"/>
      <c r="XEP190" s="432"/>
      <c r="XEQ190" s="432"/>
      <c r="XER190" s="432"/>
      <c r="XES190" s="432"/>
      <c r="XET190" s="432"/>
      <c r="XEU190" s="432"/>
      <c r="XEV190" s="432"/>
      <c r="XEW190" s="432"/>
      <c r="XEX190" s="432"/>
      <c r="XEY190" s="432"/>
      <c r="XEZ190" s="432"/>
      <c r="XFA190" s="432"/>
      <c r="XFB190" s="432"/>
      <c r="XFC190" s="432"/>
    </row>
    <row r="191" spans="1:16384" ht="46.8" x14ac:dyDescent="0.3">
      <c r="A191" s="482" t="s">
        <v>620</v>
      </c>
      <c r="B191" s="396">
        <v>1320000000</v>
      </c>
      <c r="C191" s="396"/>
      <c r="D191" s="380">
        <f t="shared" si="2"/>
        <v>36691096.5</v>
      </c>
      <c r="E191" s="380">
        <f t="shared" si="2"/>
        <v>28800000</v>
      </c>
      <c r="F191" s="380">
        <f t="shared" si="2"/>
        <v>28600000</v>
      </c>
      <c r="G191" s="431"/>
      <c r="H191" s="432"/>
      <c r="I191" s="432"/>
      <c r="J191" s="431"/>
      <c r="K191" s="431"/>
      <c r="L191" s="692"/>
      <c r="M191" s="692"/>
      <c r="N191" s="693"/>
      <c r="O191" s="693"/>
      <c r="P191" s="693"/>
      <c r="Q191" s="693"/>
      <c r="R191" s="693"/>
      <c r="S191" s="693"/>
      <c r="T191" s="693"/>
      <c r="U191" s="693"/>
      <c r="V191" s="693"/>
      <c r="W191" s="693"/>
      <c r="X191" s="693"/>
      <c r="Y191" s="432"/>
      <c r="Z191" s="432"/>
      <c r="AA191" s="432"/>
      <c r="AB191" s="432"/>
      <c r="AC191" s="432"/>
      <c r="AD191" s="432"/>
      <c r="AE191" s="432"/>
      <c r="AF191" s="432"/>
      <c r="AG191" s="432"/>
      <c r="AH191" s="432"/>
      <c r="AI191" s="432"/>
      <c r="AJ191" s="432"/>
      <c r="AK191" s="432"/>
      <c r="AL191" s="432"/>
      <c r="AM191" s="432"/>
      <c r="AN191" s="432"/>
      <c r="AO191" s="432"/>
      <c r="AP191" s="432"/>
      <c r="AQ191" s="432"/>
      <c r="AR191" s="432"/>
      <c r="AS191" s="432"/>
      <c r="AT191" s="432"/>
      <c r="AU191" s="432"/>
      <c r="AV191" s="432"/>
      <c r="AW191" s="432"/>
      <c r="AX191" s="432"/>
      <c r="AY191" s="432"/>
      <c r="AZ191" s="432"/>
      <c r="BA191" s="432"/>
      <c r="BB191" s="432"/>
      <c r="BC191" s="432"/>
      <c r="BD191" s="432"/>
      <c r="BE191" s="432"/>
      <c r="BF191" s="432"/>
      <c r="BG191" s="432"/>
      <c r="BH191" s="432"/>
      <c r="BI191" s="432"/>
      <c r="BJ191" s="432"/>
      <c r="BK191" s="432"/>
      <c r="BL191" s="432"/>
      <c r="BM191" s="432"/>
      <c r="BN191" s="432"/>
      <c r="BO191" s="432"/>
      <c r="BP191" s="432"/>
      <c r="BQ191" s="432"/>
      <c r="BR191" s="432"/>
      <c r="BS191" s="432"/>
      <c r="BT191" s="432"/>
      <c r="BU191" s="432"/>
      <c r="BV191" s="432"/>
      <c r="BW191" s="432"/>
      <c r="BX191" s="432"/>
      <c r="BY191" s="432"/>
      <c r="BZ191" s="432"/>
      <c r="CA191" s="432"/>
      <c r="CB191" s="432"/>
      <c r="CC191" s="432"/>
      <c r="CD191" s="432"/>
      <c r="CE191" s="432"/>
      <c r="CF191" s="432"/>
      <c r="CG191" s="432"/>
      <c r="CH191" s="432"/>
      <c r="CI191" s="432"/>
      <c r="CJ191" s="432"/>
      <c r="CK191" s="432"/>
      <c r="CL191" s="432"/>
      <c r="CM191" s="432"/>
      <c r="CN191" s="432"/>
      <c r="CO191" s="432"/>
      <c r="CP191" s="432"/>
      <c r="CQ191" s="432"/>
      <c r="CR191" s="432"/>
      <c r="CS191" s="432"/>
      <c r="CT191" s="432"/>
      <c r="CU191" s="432"/>
      <c r="CV191" s="432"/>
      <c r="CW191" s="432"/>
      <c r="CX191" s="432"/>
      <c r="CY191" s="432"/>
      <c r="CZ191" s="432"/>
      <c r="DA191" s="432"/>
      <c r="DB191" s="432"/>
      <c r="DC191" s="432"/>
      <c r="DD191" s="432"/>
      <c r="DE191" s="432"/>
      <c r="DF191" s="432"/>
      <c r="DG191" s="432"/>
      <c r="DH191" s="432"/>
      <c r="DI191" s="432"/>
      <c r="DJ191" s="432"/>
      <c r="DK191" s="432"/>
      <c r="DL191" s="432"/>
      <c r="DM191" s="432"/>
      <c r="DN191" s="432"/>
      <c r="DO191" s="432"/>
      <c r="DP191" s="432"/>
      <c r="DQ191" s="432"/>
      <c r="DR191" s="432"/>
      <c r="DS191" s="432"/>
      <c r="DT191" s="432"/>
      <c r="DU191" s="432"/>
      <c r="DV191" s="432"/>
      <c r="DW191" s="432"/>
      <c r="DX191" s="432"/>
      <c r="DY191" s="432"/>
      <c r="DZ191" s="432"/>
      <c r="EA191" s="432"/>
      <c r="EB191" s="432"/>
      <c r="EC191" s="432"/>
      <c r="ED191" s="432"/>
      <c r="EE191" s="432"/>
      <c r="EF191" s="432"/>
      <c r="EG191" s="432"/>
      <c r="EH191" s="432"/>
      <c r="EI191" s="432"/>
      <c r="EJ191" s="432"/>
      <c r="EK191" s="432"/>
      <c r="EL191" s="432"/>
      <c r="EM191" s="432"/>
      <c r="EN191" s="432"/>
      <c r="EO191" s="432"/>
      <c r="EP191" s="432"/>
      <c r="EQ191" s="432"/>
      <c r="ER191" s="432"/>
      <c r="ES191" s="432"/>
      <c r="ET191" s="432"/>
      <c r="EU191" s="432"/>
      <c r="EV191" s="432"/>
      <c r="EW191" s="432"/>
      <c r="EX191" s="432"/>
      <c r="EY191" s="432"/>
      <c r="EZ191" s="432"/>
      <c r="FA191" s="432"/>
      <c r="FB191" s="432"/>
      <c r="FC191" s="432"/>
      <c r="FD191" s="432"/>
      <c r="FE191" s="432"/>
      <c r="FF191" s="432"/>
      <c r="FG191" s="432"/>
      <c r="FH191" s="432"/>
      <c r="FI191" s="432"/>
      <c r="FJ191" s="432"/>
      <c r="FK191" s="432"/>
      <c r="FL191" s="432"/>
      <c r="FM191" s="432"/>
      <c r="FN191" s="432"/>
      <c r="FO191" s="432"/>
      <c r="FP191" s="432"/>
      <c r="FQ191" s="432"/>
      <c r="FR191" s="432"/>
      <c r="FS191" s="432"/>
      <c r="FT191" s="432"/>
      <c r="FU191" s="432"/>
      <c r="FV191" s="432"/>
      <c r="FW191" s="432"/>
      <c r="FX191" s="432"/>
      <c r="FY191" s="432"/>
      <c r="FZ191" s="432"/>
      <c r="GA191" s="432"/>
      <c r="GB191" s="432"/>
      <c r="GC191" s="432"/>
      <c r="GD191" s="432"/>
      <c r="GE191" s="432"/>
      <c r="GF191" s="432"/>
      <c r="GG191" s="432"/>
      <c r="GH191" s="432"/>
      <c r="GI191" s="432"/>
      <c r="GJ191" s="432"/>
      <c r="GK191" s="432"/>
      <c r="GL191" s="432"/>
      <c r="GM191" s="432"/>
      <c r="GN191" s="432"/>
      <c r="GO191" s="432"/>
      <c r="GP191" s="432"/>
      <c r="GQ191" s="432"/>
      <c r="GR191" s="432"/>
      <c r="GS191" s="432"/>
      <c r="GT191" s="432"/>
      <c r="GU191" s="432"/>
      <c r="GV191" s="432"/>
      <c r="GW191" s="432"/>
      <c r="GX191" s="432"/>
      <c r="GY191" s="432"/>
      <c r="GZ191" s="432"/>
      <c r="HA191" s="432"/>
      <c r="HB191" s="432"/>
      <c r="HC191" s="432"/>
      <c r="HD191" s="432"/>
      <c r="HE191" s="432"/>
      <c r="HF191" s="432"/>
      <c r="HG191" s="432"/>
      <c r="HH191" s="432"/>
      <c r="HI191" s="432"/>
      <c r="HJ191" s="432"/>
      <c r="HK191" s="432"/>
      <c r="HL191" s="432"/>
      <c r="HM191" s="432"/>
      <c r="HN191" s="432"/>
      <c r="HO191" s="432"/>
      <c r="HP191" s="432"/>
      <c r="HQ191" s="432"/>
      <c r="HR191" s="432"/>
      <c r="HS191" s="432"/>
      <c r="HT191" s="432"/>
      <c r="HU191" s="432"/>
      <c r="HV191" s="432"/>
      <c r="HW191" s="432"/>
      <c r="HX191" s="432"/>
      <c r="HY191" s="432"/>
      <c r="HZ191" s="432"/>
      <c r="IA191" s="432"/>
      <c r="IB191" s="432"/>
      <c r="IC191" s="432"/>
      <c r="ID191" s="432"/>
      <c r="IE191" s="432"/>
      <c r="IF191" s="432"/>
      <c r="IG191" s="432"/>
      <c r="IH191" s="432"/>
      <c r="II191" s="432"/>
      <c r="IJ191" s="432"/>
      <c r="IK191" s="432"/>
      <c r="IL191" s="432"/>
      <c r="IM191" s="432"/>
      <c r="IN191" s="432"/>
      <c r="IO191" s="432"/>
      <c r="IP191" s="432"/>
      <c r="IQ191" s="432"/>
      <c r="IR191" s="432"/>
      <c r="IS191" s="432"/>
      <c r="IT191" s="432"/>
      <c r="IU191" s="432"/>
      <c r="IV191" s="432"/>
      <c r="IW191" s="432"/>
      <c r="IX191" s="432"/>
      <c r="IY191" s="432"/>
      <c r="JF191" s="432"/>
      <c r="JG191" s="432"/>
      <c r="JH191" s="432"/>
      <c r="JI191" s="432"/>
      <c r="JJ191" s="432"/>
      <c r="JK191" s="432"/>
      <c r="JL191" s="432"/>
      <c r="JM191" s="432"/>
      <c r="JN191" s="432"/>
      <c r="JO191" s="432"/>
      <c r="JP191" s="432"/>
      <c r="JQ191" s="432"/>
      <c r="JR191" s="432"/>
      <c r="JS191" s="432"/>
      <c r="JT191" s="432"/>
      <c r="JU191" s="432"/>
      <c r="JV191" s="432"/>
      <c r="JW191" s="432"/>
      <c r="JX191" s="432"/>
      <c r="JY191" s="432"/>
      <c r="JZ191" s="432"/>
      <c r="KA191" s="432"/>
      <c r="KB191" s="432"/>
      <c r="KC191" s="432"/>
      <c r="KD191" s="432"/>
      <c r="KE191" s="432"/>
      <c r="KF191" s="432"/>
      <c r="KG191" s="432"/>
      <c r="KH191" s="432"/>
      <c r="KI191" s="432"/>
      <c r="KJ191" s="432"/>
      <c r="KK191" s="432"/>
      <c r="KL191" s="432"/>
      <c r="KM191" s="432"/>
      <c r="KN191" s="432"/>
      <c r="KO191" s="432"/>
      <c r="KP191" s="432"/>
      <c r="KQ191" s="432"/>
      <c r="KR191" s="432"/>
      <c r="KS191" s="432"/>
      <c r="KT191" s="432"/>
      <c r="KU191" s="432"/>
      <c r="KV191" s="432"/>
      <c r="KW191" s="432"/>
      <c r="KX191" s="432"/>
      <c r="KY191" s="432"/>
      <c r="KZ191" s="432"/>
      <c r="LA191" s="432"/>
      <c r="LB191" s="432"/>
      <c r="LC191" s="432"/>
      <c r="LD191" s="432"/>
      <c r="LE191" s="432"/>
      <c r="LF191" s="432"/>
      <c r="LG191" s="432"/>
      <c r="LH191" s="432"/>
      <c r="LI191" s="432"/>
      <c r="LJ191" s="432"/>
      <c r="LK191" s="432"/>
      <c r="LL191" s="432"/>
      <c r="LM191" s="432"/>
      <c r="LN191" s="432"/>
      <c r="LO191" s="432"/>
      <c r="LP191" s="432"/>
      <c r="LQ191" s="432"/>
      <c r="LR191" s="432"/>
      <c r="LS191" s="432"/>
      <c r="LT191" s="432"/>
      <c r="LU191" s="432"/>
      <c r="LV191" s="432"/>
      <c r="LW191" s="432"/>
      <c r="LX191" s="432"/>
      <c r="LY191" s="432"/>
      <c r="LZ191" s="432"/>
      <c r="MA191" s="432"/>
      <c r="MB191" s="432"/>
      <c r="MC191" s="432"/>
      <c r="MD191" s="432"/>
      <c r="ME191" s="432"/>
      <c r="MF191" s="432"/>
      <c r="MG191" s="432"/>
      <c r="MH191" s="432"/>
      <c r="MI191" s="432"/>
      <c r="MJ191" s="432"/>
      <c r="MK191" s="432"/>
      <c r="ML191" s="432"/>
      <c r="MM191" s="432"/>
      <c r="MN191" s="432"/>
      <c r="MO191" s="432"/>
      <c r="MP191" s="432"/>
      <c r="MQ191" s="432"/>
      <c r="MR191" s="432"/>
      <c r="MS191" s="432"/>
      <c r="MT191" s="432"/>
      <c r="MU191" s="432"/>
      <c r="MV191" s="432"/>
      <c r="MW191" s="432"/>
      <c r="MX191" s="432"/>
      <c r="MY191" s="432"/>
      <c r="MZ191" s="432"/>
      <c r="NA191" s="432"/>
      <c r="NB191" s="432"/>
      <c r="NC191" s="432"/>
      <c r="ND191" s="432"/>
      <c r="NE191" s="432"/>
      <c r="NF191" s="432"/>
      <c r="NG191" s="432"/>
      <c r="NH191" s="432"/>
      <c r="NI191" s="432"/>
      <c r="NJ191" s="432"/>
      <c r="NK191" s="432"/>
      <c r="NL191" s="432"/>
      <c r="NM191" s="432"/>
      <c r="NN191" s="432"/>
      <c r="NO191" s="432"/>
      <c r="NP191" s="432"/>
      <c r="NQ191" s="432"/>
      <c r="NR191" s="432"/>
      <c r="NS191" s="432"/>
      <c r="NT191" s="432"/>
      <c r="NU191" s="432"/>
      <c r="NV191" s="432"/>
      <c r="NW191" s="432"/>
      <c r="NX191" s="432"/>
      <c r="NY191" s="432"/>
      <c r="NZ191" s="432"/>
      <c r="OA191" s="432"/>
      <c r="OB191" s="432"/>
      <c r="OC191" s="432"/>
      <c r="OD191" s="432"/>
      <c r="OE191" s="432"/>
      <c r="OF191" s="432"/>
      <c r="OG191" s="432"/>
      <c r="OH191" s="432"/>
      <c r="OI191" s="432"/>
      <c r="OJ191" s="432"/>
      <c r="OK191" s="432"/>
      <c r="OL191" s="432"/>
      <c r="OM191" s="432"/>
      <c r="ON191" s="432"/>
      <c r="OO191" s="432"/>
      <c r="OP191" s="432"/>
      <c r="OQ191" s="432"/>
      <c r="OR191" s="432"/>
      <c r="OS191" s="432"/>
      <c r="OT191" s="432"/>
      <c r="OU191" s="432"/>
      <c r="OV191" s="432"/>
      <c r="OW191" s="432"/>
      <c r="OX191" s="432"/>
      <c r="OY191" s="432"/>
      <c r="OZ191" s="432"/>
      <c r="PA191" s="432"/>
      <c r="PB191" s="432"/>
      <c r="PC191" s="432"/>
      <c r="PD191" s="432"/>
      <c r="PE191" s="432"/>
      <c r="PF191" s="432"/>
      <c r="PG191" s="432"/>
      <c r="PH191" s="432"/>
      <c r="PI191" s="432"/>
      <c r="PJ191" s="432"/>
      <c r="PK191" s="432"/>
      <c r="PL191" s="432"/>
      <c r="PM191" s="432"/>
      <c r="PN191" s="432"/>
      <c r="PO191" s="432"/>
      <c r="PP191" s="432"/>
      <c r="PQ191" s="432"/>
      <c r="PR191" s="432"/>
      <c r="PS191" s="432"/>
      <c r="PT191" s="432"/>
      <c r="PU191" s="432"/>
      <c r="PV191" s="432"/>
      <c r="PW191" s="432"/>
      <c r="PX191" s="432"/>
      <c r="PY191" s="432"/>
      <c r="PZ191" s="432"/>
      <c r="QA191" s="432"/>
      <c r="QB191" s="432"/>
      <c r="QC191" s="432"/>
      <c r="QD191" s="432"/>
      <c r="QE191" s="432"/>
      <c r="QF191" s="432"/>
      <c r="QG191" s="432"/>
      <c r="QH191" s="432"/>
      <c r="QI191" s="432"/>
      <c r="QJ191" s="432"/>
      <c r="QK191" s="432"/>
      <c r="QL191" s="432"/>
      <c r="QM191" s="432"/>
      <c r="QN191" s="432"/>
      <c r="QO191" s="432"/>
      <c r="QP191" s="432"/>
      <c r="QQ191" s="432"/>
      <c r="QR191" s="432"/>
      <c r="QS191" s="432"/>
      <c r="QT191" s="432"/>
      <c r="QU191" s="432"/>
      <c r="QV191" s="432"/>
      <c r="QW191" s="432"/>
      <c r="QX191" s="432"/>
      <c r="QY191" s="432"/>
      <c r="QZ191" s="432"/>
      <c r="RA191" s="432"/>
      <c r="RB191" s="432"/>
      <c r="RC191" s="432"/>
      <c r="RD191" s="432"/>
      <c r="RE191" s="432"/>
      <c r="RF191" s="432"/>
      <c r="RG191" s="432"/>
      <c r="RH191" s="432"/>
      <c r="RI191" s="432"/>
      <c r="RJ191" s="432"/>
      <c r="RK191" s="432"/>
      <c r="RL191" s="432"/>
      <c r="RM191" s="432"/>
      <c r="RN191" s="432"/>
      <c r="RO191" s="432"/>
      <c r="RP191" s="432"/>
      <c r="RQ191" s="432"/>
      <c r="RR191" s="432"/>
      <c r="RS191" s="432"/>
      <c r="RT191" s="432"/>
      <c r="RU191" s="432"/>
      <c r="RV191" s="432"/>
      <c r="RW191" s="432"/>
      <c r="RX191" s="432"/>
      <c r="RY191" s="432"/>
      <c r="RZ191" s="432"/>
      <c r="SA191" s="432"/>
      <c r="SB191" s="432"/>
      <c r="SC191" s="432"/>
      <c r="SD191" s="432"/>
      <c r="SE191" s="432"/>
      <c r="SF191" s="432"/>
      <c r="SG191" s="432"/>
      <c r="SH191" s="432"/>
      <c r="SI191" s="432"/>
      <c r="SJ191" s="432"/>
      <c r="SK191" s="432"/>
      <c r="SL191" s="432"/>
      <c r="SM191" s="432"/>
      <c r="SN191" s="432"/>
      <c r="SO191" s="432"/>
      <c r="SP191" s="432"/>
      <c r="SQ191" s="432"/>
      <c r="SR191" s="432"/>
      <c r="SS191" s="432"/>
      <c r="ST191" s="432"/>
      <c r="SU191" s="432"/>
      <c r="TB191" s="432"/>
      <c r="TC191" s="432"/>
      <c r="TD191" s="432"/>
      <c r="TE191" s="432"/>
      <c r="TF191" s="432"/>
      <c r="TG191" s="432"/>
      <c r="TH191" s="432"/>
      <c r="TI191" s="432"/>
      <c r="TJ191" s="432"/>
      <c r="TK191" s="432"/>
      <c r="TL191" s="432"/>
      <c r="TM191" s="432"/>
      <c r="TN191" s="432"/>
      <c r="TO191" s="432"/>
      <c r="TP191" s="432"/>
      <c r="TQ191" s="432"/>
      <c r="TR191" s="432"/>
      <c r="TS191" s="432"/>
      <c r="TT191" s="432"/>
      <c r="TU191" s="432"/>
      <c r="TV191" s="432"/>
      <c r="TW191" s="432"/>
      <c r="TX191" s="432"/>
      <c r="TY191" s="432"/>
      <c r="TZ191" s="432"/>
      <c r="UA191" s="432"/>
      <c r="UB191" s="432"/>
      <c r="UC191" s="432"/>
      <c r="UD191" s="432"/>
      <c r="UE191" s="432"/>
      <c r="UF191" s="432"/>
      <c r="UG191" s="432"/>
      <c r="UH191" s="432"/>
      <c r="UI191" s="432"/>
      <c r="UJ191" s="432"/>
      <c r="UK191" s="432"/>
      <c r="UL191" s="432"/>
      <c r="UM191" s="432"/>
      <c r="UN191" s="432"/>
      <c r="UO191" s="432"/>
      <c r="UP191" s="432"/>
      <c r="UQ191" s="432"/>
      <c r="UR191" s="432"/>
      <c r="US191" s="432"/>
      <c r="UT191" s="432"/>
      <c r="UU191" s="432"/>
      <c r="UV191" s="432"/>
      <c r="UW191" s="432"/>
      <c r="UX191" s="432"/>
      <c r="UY191" s="432"/>
      <c r="UZ191" s="432"/>
      <c r="VA191" s="432"/>
      <c r="VB191" s="432"/>
      <c r="VC191" s="432"/>
      <c r="VD191" s="432"/>
      <c r="VE191" s="432"/>
      <c r="VF191" s="432"/>
      <c r="VG191" s="432"/>
      <c r="VH191" s="432"/>
      <c r="VI191" s="432"/>
      <c r="VJ191" s="432"/>
      <c r="VK191" s="432"/>
      <c r="VL191" s="432"/>
      <c r="VM191" s="432"/>
      <c r="VN191" s="432"/>
      <c r="VO191" s="432"/>
      <c r="VP191" s="432"/>
      <c r="VQ191" s="432"/>
      <c r="VR191" s="432"/>
      <c r="VS191" s="432"/>
      <c r="VT191" s="432"/>
      <c r="VU191" s="432"/>
      <c r="VV191" s="432"/>
      <c r="VW191" s="432"/>
      <c r="VX191" s="432"/>
      <c r="VY191" s="432"/>
      <c r="VZ191" s="432"/>
      <c r="WA191" s="432"/>
      <c r="WB191" s="432"/>
      <c r="WC191" s="432"/>
      <c r="WD191" s="432"/>
      <c r="WE191" s="432"/>
      <c r="WF191" s="432"/>
      <c r="WG191" s="432"/>
      <c r="WH191" s="432"/>
      <c r="WI191" s="432"/>
      <c r="WJ191" s="432"/>
      <c r="WK191" s="432"/>
      <c r="WL191" s="432"/>
      <c r="WM191" s="432"/>
      <c r="WN191" s="432"/>
      <c r="WO191" s="432"/>
      <c r="WP191" s="432"/>
      <c r="WQ191" s="432"/>
      <c r="WR191" s="432"/>
      <c r="WS191" s="432"/>
      <c r="WT191" s="432"/>
      <c r="WU191" s="432"/>
      <c r="WV191" s="432"/>
      <c r="WW191" s="432"/>
      <c r="WX191" s="432"/>
      <c r="WY191" s="432"/>
      <c r="WZ191" s="432"/>
      <c r="XA191" s="432"/>
      <c r="XB191" s="432"/>
      <c r="XC191" s="432"/>
      <c r="XD191" s="432"/>
      <c r="XE191" s="432"/>
      <c r="XF191" s="432"/>
      <c r="XG191" s="432"/>
      <c r="XH191" s="432"/>
      <c r="XI191" s="432"/>
      <c r="XJ191" s="432"/>
      <c r="XK191" s="432"/>
      <c r="XL191" s="432"/>
      <c r="XM191" s="432"/>
      <c r="XN191" s="432"/>
      <c r="XO191" s="432"/>
      <c r="XP191" s="432"/>
      <c r="XQ191" s="432"/>
      <c r="XR191" s="432"/>
      <c r="XS191" s="432"/>
      <c r="XT191" s="432"/>
      <c r="XU191" s="432"/>
      <c r="XV191" s="432"/>
      <c r="XW191" s="432"/>
      <c r="XX191" s="432"/>
      <c r="XY191" s="432"/>
      <c r="XZ191" s="432"/>
      <c r="YA191" s="432"/>
      <c r="YB191" s="432"/>
      <c r="YC191" s="432"/>
      <c r="YD191" s="432"/>
      <c r="YE191" s="432"/>
      <c r="YF191" s="432"/>
      <c r="YG191" s="432"/>
      <c r="YH191" s="432"/>
      <c r="YI191" s="432"/>
      <c r="YJ191" s="432"/>
      <c r="YK191" s="432"/>
      <c r="YL191" s="432"/>
      <c r="YM191" s="432"/>
      <c r="YN191" s="432"/>
      <c r="YO191" s="432"/>
      <c r="YP191" s="432"/>
      <c r="YQ191" s="432"/>
      <c r="YR191" s="432"/>
      <c r="YS191" s="432"/>
      <c r="YT191" s="432"/>
      <c r="YU191" s="432"/>
      <c r="YV191" s="432"/>
      <c r="YW191" s="432"/>
      <c r="YX191" s="432"/>
      <c r="YY191" s="432"/>
      <c r="YZ191" s="432"/>
      <c r="ZA191" s="432"/>
      <c r="ZB191" s="432"/>
      <c r="ZC191" s="432"/>
      <c r="ZD191" s="432"/>
      <c r="ZE191" s="432"/>
      <c r="ZF191" s="432"/>
      <c r="ZG191" s="432"/>
      <c r="ZH191" s="432"/>
      <c r="ZI191" s="432"/>
      <c r="ZJ191" s="432"/>
      <c r="ZK191" s="432"/>
      <c r="ZL191" s="432"/>
      <c r="ZM191" s="432"/>
      <c r="ZN191" s="432"/>
      <c r="ZO191" s="432"/>
      <c r="ZP191" s="432"/>
      <c r="ZQ191" s="432"/>
      <c r="ZR191" s="432"/>
      <c r="ZS191" s="432"/>
      <c r="ZT191" s="432"/>
      <c r="ZU191" s="432"/>
      <c r="ZV191" s="432"/>
      <c r="ZW191" s="432"/>
      <c r="ZX191" s="432"/>
      <c r="ZY191" s="432"/>
      <c r="ZZ191" s="432"/>
      <c r="AAA191" s="432"/>
      <c r="AAB191" s="432"/>
      <c r="AAC191" s="432"/>
      <c r="AAD191" s="432"/>
      <c r="AAE191" s="432"/>
      <c r="AAF191" s="432"/>
      <c r="AAG191" s="432"/>
      <c r="AAH191" s="432"/>
      <c r="AAI191" s="432"/>
      <c r="AAJ191" s="432"/>
      <c r="AAK191" s="432"/>
      <c r="AAL191" s="432"/>
      <c r="AAM191" s="432"/>
      <c r="AAN191" s="432"/>
      <c r="AAO191" s="432"/>
      <c r="AAP191" s="432"/>
      <c r="AAQ191" s="432"/>
      <c r="AAR191" s="432"/>
      <c r="AAS191" s="432"/>
      <c r="AAT191" s="432"/>
      <c r="AAU191" s="432"/>
      <c r="AAV191" s="432"/>
      <c r="AAW191" s="432"/>
      <c r="AAX191" s="432"/>
      <c r="AAY191" s="432"/>
      <c r="AAZ191" s="432"/>
      <c r="ABA191" s="432"/>
      <c r="ABB191" s="432"/>
      <c r="ABC191" s="432"/>
      <c r="ABD191" s="432"/>
      <c r="ABE191" s="432"/>
      <c r="ABF191" s="432"/>
      <c r="ABG191" s="432"/>
      <c r="ABH191" s="432"/>
      <c r="ABI191" s="432"/>
      <c r="ABJ191" s="432"/>
      <c r="ABK191" s="432"/>
      <c r="ABL191" s="432"/>
      <c r="ABM191" s="432"/>
      <c r="ABN191" s="432"/>
      <c r="ABO191" s="432"/>
      <c r="ABP191" s="432"/>
      <c r="ABQ191" s="432"/>
      <c r="ABR191" s="432"/>
      <c r="ABS191" s="432"/>
      <c r="ABT191" s="432"/>
      <c r="ABU191" s="432"/>
      <c r="ABV191" s="432"/>
      <c r="ABW191" s="432"/>
      <c r="ABX191" s="432"/>
      <c r="ABY191" s="432"/>
      <c r="ABZ191" s="432"/>
      <c r="ACA191" s="432"/>
      <c r="ACB191" s="432"/>
      <c r="ACC191" s="432"/>
      <c r="ACD191" s="432"/>
      <c r="ACE191" s="432"/>
      <c r="ACF191" s="432"/>
      <c r="ACG191" s="432"/>
      <c r="ACH191" s="432"/>
      <c r="ACI191" s="432"/>
      <c r="ACJ191" s="432"/>
      <c r="ACK191" s="432"/>
      <c r="ACL191" s="432"/>
      <c r="ACM191" s="432"/>
      <c r="ACN191" s="432"/>
      <c r="ACO191" s="432"/>
      <c r="ACP191" s="432"/>
      <c r="ACQ191" s="432"/>
      <c r="ACX191" s="432"/>
      <c r="ACY191" s="432"/>
      <c r="ACZ191" s="432"/>
      <c r="ADA191" s="432"/>
      <c r="ADB191" s="432"/>
      <c r="ADC191" s="432"/>
      <c r="ADD191" s="432"/>
      <c r="ADE191" s="432"/>
      <c r="ADF191" s="432"/>
      <c r="ADG191" s="432"/>
      <c r="ADH191" s="432"/>
      <c r="ADI191" s="432"/>
      <c r="ADJ191" s="432"/>
      <c r="ADK191" s="432"/>
      <c r="ADL191" s="432"/>
      <c r="ADM191" s="432"/>
      <c r="ADN191" s="432"/>
      <c r="ADO191" s="432"/>
      <c r="ADP191" s="432"/>
      <c r="ADQ191" s="432"/>
      <c r="ADR191" s="432"/>
      <c r="ADS191" s="432"/>
      <c r="ADT191" s="432"/>
      <c r="ADU191" s="432"/>
      <c r="ADV191" s="432"/>
      <c r="ADW191" s="432"/>
      <c r="ADX191" s="432"/>
      <c r="ADY191" s="432"/>
      <c r="ADZ191" s="432"/>
      <c r="AEA191" s="432"/>
      <c r="AEB191" s="432"/>
      <c r="AEC191" s="432"/>
      <c r="AED191" s="432"/>
      <c r="AEE191" s="432"/>
      <c r="AEF191" s="432"/>
      <c r="AEG191" s="432"/>
      <c r="AEH191" s="432"/>
      <c r="AEI191" s="432"/>
      <c r="AEJ191" s="432"/>
      <c r="AEK191" s="432"/>
      <c r="AEL191" s="432"/>
      <c r="AEM191" s="432"/>
      <c r="AEN191" s="432"/>
      <c r="AEO191" s="432"/>
      <c r="AEP191" s="432"/>
      <c r="AEQ191" s="432"/>
      <c r="AER191" s="432"/>
      <c r="AES191" s="432"/>
      <c r="AET191" s="432"/>
      <c r="AEU191" s="432"/>
      <c r="AEV191" s="432"/>
      <c r="AEW191" s="432"/>
      <c r="AEX191" s="432"/>
      <c r="AEY191" s="432"/>
      <c r="AEZ191" s="432"/>
      <c r="AFA191" s="432"/>
      <c r="AFB191" s="432"/>
      <c r="AFC191" s="432"/>
      <c r="AFD191" s="432"/>
      <c r="AFE191" s="432"/>
      <c r="AFF191" s="432"/>
      <c r="AFG191" s="432"/>
      <c r="AFH191" s="432"/>
      <c r="AFI191" s="432"/>
      <c r="AFJ191" s="432"/>
      <c r="AFK191" s="432"/>
      <c r="AFL191" s="432"/>
      <c r="AFM191" s="432"/>
      <c r="AFN191" s="432"/>
      <c r="AFO191" s="432"/>
      <c r="AFP191" s="432"/>
      <c r="AFQ191" s="432"/>
      <c r="AFR191" s="432"/>
      <c r="AFS191" s="432"/>
      <c r="AFT191" s="432"/>
      <c r="AFU191" s="432"/>
      <c r="AFV191" s="432"/>
      <c r="AFW191" s="432"/>
      <c r="AFX191" s="432"/>
      <c r="AFY191" s="432"/>
      <c r="AFZ191" s="432"/>
      <c r="AGA191" s="432"/>
      <c r="AGB191" s="432"/>
      <c r="AGC191" s="432"/>
      <c r="AGD191" s="432"/>
      <c r="AGE191" s="432"/>
      <c r="AGF191" s="432"/>
      <c r="AGG191" s="432"/>
      <c r="AGH191" s="432"/>
      <c r="AGI191" s="432"/>
      <c r="AGJ191" s="432"/>
      <c r="AGK191" s="432"/>
      <c r="AGL191" s="432"/>
      <c r="AGM191" s="432"/>
      <c r="AGN191" s="432"/>
      <c r="AGO191" s="432"/>
      <c r="AGP191" s="432"/>
      <c r="AGQ191" s="432"/>
      <c r="AGR191" s="432"/>
      <c r="AGS191" s="432"/>
      <c r="AGT191" s="432"/>
      <c r="AGU191" s="432"/>
      <c r="AGV191" s="432"/>
      <c r="AGW191" s="432"/>
      <c r="AGX191" s="432"/>
      <c r="AGY191" s="432"/>
      <c r="AGZ191" s="432"/>
      <c r="AHA191" s="432"/>
      <c r="AHB191" s="432"/>
      <c r="AHC191" s="432"/>
      <c r="AHD191" s="432"/>
      <c r="AHE191" s="432"/>
      <c r="AHF191" s="432"/>
      <c r="AHG191" s="432"/>
      <c r="AHH191" s="432"/>
      <c r="AHI191" s="432"/>
      <c r="AHJ191" s="432"/>
      <c r="AHK191" s="432"/>
      <c r="AHL191" s="432"/>
      <c r="AHM191" s="432"/>
      <c r="AHN191" s="432"/>
      <c r="AHO191" s="432"/>
      <c r="AHP191" s="432"/>
      <c r="AHQ191" s="432"/>
      <c r="AHR191" s="432"/>
      <c r="AHS191" s="432"/>
      <c r="AHT191" s="432"/>
      <c r="AHU191" s="432"/>
      <c r="AHV191" s="432"/>
      <c r="AHW191" s="432"/>
      <c r="AHX191" s="432"/>
      <c r="AHY191" s="432"/>
      <c r="AHZ191" s="432"/>
      <c r="AIA191" s="432"/>
      <c r="AIB191" s="432"/>
      <c r="AIC191" s="432"/>
      <c r="AID191" s="432"/>
      <c r="AIE191" s="432"/>
      <c r="AIF191" s="432"/>
      <c r="AIG191" s="432"/>
      <c r="AIH191" s="432"/>
      <c r="AII191" s="432"/>
      <c r="AIJ191" s="432"/>
      <c r="AIK191" s="432"/>
      <c r="AIL191" s="432"/>
      <c r="AIM191" s="432"/>
      <c r="AIN191" s="432"/>
      <c r="AIO191" s="432"/>
      <c r="AIP191" s="432"/>
      <c r="AIQ191" s="432"/>
      <c r="AIR191" s="432"/>
      <c r="AIS191" s="432"/>
      <c r="AIT191" s="432"/>
      <c r="AIU191" s="432"/>
      <c r="AIV191" s="432"/>
      <c r="AIW191" s="432"/>
      <c r="AIX191" s="432"/>
      <c r="AIY191" s="432"/>
      <c r="AIZ191" s="432"/>
      <c r="AJA191" s="432"/>
      <c r="AJB191" s="432"/>
      <c r="AJC191" s="432"/>
      <c r="AJD191" s="432"/>
      <c r="AJE191" s="432"/>
      <c r="AJF191" s="432"/>
      <c r="AJG191" s="432"/>
      <c r="AJH191" s="432"/>
      <c r="AJI191" s="432"/>
      <c r="AJJ191" s="432"/>
      <c r="AJK191" s="432"/>
      <c r="AJL191" s="432"/>
      <c r="AJM191" s="432"/>
      <c r="AJN191" s="432"/>
      <c r="AJO191" s="432"/>
      <c r="AJP191" s="432"/>
      <c r="AJQ191" s="432"/>
      <c r="AJR191" s="432"/>
      <c r="AJS191" s="432"/>
      <c r="AJT191" s="432"/>
      <c r="AJU191" s="432"/>
      <c r="AJV191" s="432"/>
      <c r="AJW191" s="432"/>
      <c r="AJX191" s="432"/>
      <c r="AJY191" s="432"/>
      <c r="AJZ191" s="432"/>
      <c r="AKA191" s="432"/>
      <c r="AKB191" s="432"/>
      <c r="AKC191" s="432"/>
      <c r="AKD191" s="432"/>
      <c r="AKE191" s="432"/>
      <c r="AKF191" s="432"/>
      <c r="AKG191" s="432"/>
      <c r="AKH191" s="432"/>
      <c r="AKI191" s="432"/>
      <c r="AKJ191" s="432"/>
      <c r="AKK191" s="432"/>
      <c r="AKL191" s="432"/>
      <c r="AKM191" s="432"/>
      <c r="AKN191" s="432"/>
      <c r="AKO191" s="432"/>
      <c r="AKP191" s="432"/>
      <c r="AKQ191" s="432"/>
      <c r="AKR191" s="432"/>
      <c r="AKS191" s="432"/>
      <c r="AKT191" s="432"/>
      <c r="AKU191" s="432"/>
      <c r="AKV191" s="432"/>
      <c r="AKW191" s="432"/>
      <c r="AKX191" s="432"/>
      <c r="AKY191" s="432"/>
      <c r="AKZ191" s="432"/>
      <c r="ALA191" s="432"/>
      <c r="ALB191" s="432"/>
      <c r="ALC191" s="432"/>
      <c r="ALD191" s="432"/>
      <c r="ALE191" s="432"/>
      <c r="ALF191" s="432"/>
      <c r="ALG191" s="432"/>
      <c r="ALH191" s="432"/>
      <c r="ALI191" s="432"/>
      <c r="ALJ191" s="432"/>
      <c r="ALK191" s="432"/>
      <c r="ALL191" s="432"/>
      <c r="ALM191" s="432"/>
      <c r="ALN191" s="432"/>
      <c r="ALO191" s="432"/>
      <c r="ALP191" s="432"/>
      <c r="ALQ191" s="432"/>
      <c r="ALR191" s="432"/>
      <c r="ALS191" s="432"/>
      <c r="ALT191" s="432"/>
      <c r="ALU191" s="432"/>
      <c r="ALV191" s="432"/>
      <c r="ALW191" s="432"/>
      <c r="ALX191" s="432"/>
      <c r="ALY191" s="432"/>
      <c r="ALZ191" s="432"/>
      <c r="AMA191" s="432"/>
      <c r="AMB191" s="432"/>
      <c r="AMC191" s="432"/>
      <c r="AMD191" s="432"/>
      <c r="AME191" s="432"/>
      <c r="AMF191" s="432"/>
      <c r="AMG191" s="432"/>
      <c r="AMH191" s="432"/>
      <c r="AMI191" s="432"/>
      <c r="AMJ191" s="432"/>
      <c r="AMK191" s="432"/>
      <c r="AML191" s="432"/>
      <c r="AMM191" s="432"/>
      <c r="AMT191" s="432"/>
      <c r="AMU191" s="432"/>
      <c r="AMV191" s="432"/>
      <c r="AMW191" s="432"/>
      <c r="AMX191" s="432"/>
      <c r="AMY191" s="432"/>
      <c r="AMZ191" s="432"/>
      <c r="ANA191" s="432"/>
      <c r="ANB191" s="432"/>
      <c r="ANC191" s="432"/>
      <c r="AND191" s="432"/>
      <c r="ANE191" s="432"/>
      <c r="ANF191" s="432"/>
      <c r="ANG191" s="432"/>
      <c r="ANH191" s="432"/>
      <c r="ANI191" s="432"/>
      <c r="ANJ191" s="432"/>
      <c r="ANK191" s="432"/>
      <c r="ANL191" s="432"/>
      <c r="ANM191" s="432"/>
      <c r="ANN191" s="432"/>
      <c r="ANO191" s="432"/>
      <c r="ANP191" s="432"/>
      <c r="ANQ191" s="432"/>
      <c r="ANR191" s="432"/>
      <c r="ANS191" s="432"/>
      <c r="ANT191" s="432"/>
      <c r="ANU191" s="432"/>
      <c r="ANV191" s="432"/>
      <c r="ANW191" s="432"/>
      <c r="ANX191" s="432"/>
      <c r="ANY191" s="432"/>
      <c r="ANZ191" s="432"/>
      <c r="AOA191" s="432"/>
      <c r="AOB191" s="432"/>
      <c r="AOC191" s="432"/>
      <c r="AOD191" s="432"/>
      <c r="AOE191" s="432"/>
      <c r="AOF191" s="432"/>
      <c r="AOG191" s="432"/>
      <c r="AOH191" s="432"/>
      <c r="AOI191" s="432"/>
      <c r="AOJ191" s="432"/>
      <c r="AOK191" s="432"/>
      <c r="AOL191" s="432"/>
      <c r="AOM191" s="432"/>
      <c r="AON191" s="432"/>
      <c r="AOO191" s="432"/>
      <c r="AOP191" s="432"/>
      <c r="AOQ191" s="432"/>
      <c r="AOR191" s="432"/>
      <c r="AOS191" s="432"/>
      <c r="AOT191" s="432"/>
      <c r="AOU191" s="432"/>
      <c r="AOV191" s="432"/>
      <c r="AOW191" s="432"/>
      <c r="AOX191" s="432"/>
      <c r="AOY191" s="432"/>
      <c r="AOZ191" s="432"/>
      <c r="APA191" s="432"/>
      <c r="APB191" s="432"/>
      <c r="APC191" s="432"/>
      <c r="APD191" s="432"/>
      <c r="APE191" s="432"/>
      <c r="APF191" s="432"/>
      <c r="APG191" s="432"/>
      <c r="APH191" s="432"/>
      <c r="API191" s="432"/>
      <c r="APJ191" s="432"/>
      <c r="APK191" s="432"/>
      <c r="APL191" s="432"/>
      <c r="APM191" s="432"/>
      <c r="APN191" s="432"/>
      <c r="APO191" s="432"/>
      <c r="APP191" s="432"/>
      <c r="APQ191" s="432"/>
      <c r="APR191" s="432"/>
      <c r="APS191" s="432"/>
      <c r="APT191" s="432"/>
      <c r="APU191" s="432"/>
      <c r="APV191" s="432"/>
      <c r="APW191" s="432"/>
      <c r="APX191" s="432"/>
      <c r="APY191" s="432"/>
      <c r="APZ191" s="432"/>
      <c r="AQA191" s="432"/>
      <c r="AQB191" s="432"/>
      <c r="AQC191" s="432"/>
      <c r="AQD191" s="432"/>
      <c r="AQE191" s="432"/>
      <c r="AQF191" s="432"/>
      <c r="AQG191" s="432"/>
      <c r="AQH191" s="432"/>
      <c r="AQI191" s="432"/>
      <c r="AQJ191" s="432"/>
      <c r="AQK191" s="432"/>
      <c r="AQL191" s="432"/>
      <c r="AQM191" s="432"/>
      <c r="AQN191" s="432"/>
      <c r="AQO191" s="432"/>
      <c r="AQP191" s="432"/>
      <c r="AQQ191" s="432"/>
      <c r="AQR191" s="432"/>
      <c r="AQS191" s="432"/>
      <c r="AQT191" s="432"/>
      <c r="AQU191" s="432"/>
      <c r="AQV191" s="432"/>
      <c r="AQW191" s="432"/>
      <c r="AQX191" s="432"/>
      <c r="AQY191" s="432"/>
      <c r="AQZ191" s="432"/>
      <c r="ARA191" s="432"/>
      <c r="ARB191" s="432"/>
      <c r="ARC191" s="432"/>
      <c r="ARD191" s="432"/>
      <c r="ARE191" s="432"/>
      <c r="ARF191" s="432"/>
      <c r="ARG191" s="432"/>
      <c r="ARH191" s="432"/>
      <c r="ARI191" s="432"/>
      <c r="ARJ191" s="432"/>
      <c r="ARK191" s="432"/>
      <c r="ARL191" s="432"/>
      <c r="ARM191" s="432"/>
      <c r="ARN191" s="432"/>
      <c r="ARO191" s="432"/>
      <c r="ARP191" s="432"/>
      <c r="ARQ191" s="432"/>
      <c r="ARR191" s="432"/>
      <c r="ARS191" s="432"/>
      <c r="ART191" s="432"/>
      <c r="ARU191" s="432"/>
      <c r="ARV191" s="432"/>
      <c r="ARW191" s="432"/>
      <c r="ARX191" s="432"/>
      <c r="ARY191" s="432"/>
      <c r="ARZ191" s="432"/>
      <c r="ASA191" s="432"/>
      <c r="ASB191" s="432"/>
      <c r="ASC191" s="432"/>
      <c r="ASD191" s="432"/>
      <c r="ASE191" s="432"/>
      <c r="ASF191" s="432"/>
      <c r="ASG191" s="432"/>
      <c r="ASH191" s="432"/>
      <c r="ASI191" s="432"/>
      <c r="ASJ191" s="432"/>
      <c r="ASK191" s="432"/>
      <c r="ASL191" s="432"/>
      <c r="ASM191" s="432"/>
      <c r="ASN191" s="432"/>
      <c r="ASO191" s="432"/>
      <c r="ASP191" s="432"/>
      <c r="ASQ191" s="432"/>
      <c r="ASR191" s="432"/>
      <c r="ASS191" s="432"/>
      <c r="AST191" s="432"/>
      <c r="ASU191" s="432"/>
      <c r="ASV191" s="432"/>
      <c r="ASW191" s="432"/>
      <c r="ASX191" s="432"/>
      <c r="ASY191" s="432"/>
      <c r="ASZ191" s="432"/>
      <c r="ATA191" s="432"/>
      <c r="ATB191" s="432"/>
      <c r="ATC191" s="432"/>
      <c r="ATD191" s="432"/>
      <c r="ATE191" s="432"/>
      <c r="ATF191" s="432"/>
      <c r="ATG191" s="432"/>
      <c r="ATH191" s="432"/>
      <c r="ATI191" s="432"/>
      <c r="ATJ191" s="432"/>
      <c r="ATK191" s="432"/>
      <c r="ATL191" s="432"/>
      <c r="ATM191" s="432"/>
      <c r="ATN191" s="432"/>
      <c r="ATO191" s="432"/>
      <c r="ATP191" s="432"/>
      <c r="ATQ191" s="432"/>
      <c r="ATR191" s="432"/>
      <c r="ATS191" s="432"/>
      <c r="ATT191" s="432"/>
      <c r="ATU191" s="432"/>
      <c r="ATV191" s="432"/>
      <c r="ATW191" s="432"/>
      <c r="ATX191" s="432"/>
      <c r="ATY191" s="432"/>
      <c r="ATZ191" s="432"/>
      <c r="AUA191" s="432"/>
      <c r="AUB191" s="432"/>
      <c r="AUC191" s="432"/>
      <c r="AUD191" s="432"/>
      <c r="AUE191" s="432"/>
      <c r="AUF191" s="432"/>
      <c r="AUG191" s="432"/>
      <c r="AUH191" s="432"/>
      <c r="AUI191" s="432"/>
      <c r="AUJ191" s="432"/>
      <c r="AUK191" s="432"/>
      <c r="AUL191" s="432"/>
      <c r="AUM191" s="432"/>
      <c r="AUN191" s="432"/>
      <c r="AUO191" s="432"/>
      <c r="AUP191" s="432"/>
      <c r="AUQ191" s="432"/>
      <c r="AUR191" s="432"/>
      <c r="AUS191" s="432"/>
      <c r="AUT191" s="432"/>
      <c r="AUU191" s="432"/>
      <c r="AUV191" s="432"/>
      <c r="AUW191" s="432"/>
      <c r="AUX191" s="432"/>
      <c r="AUY191" s="432"/>
      <c r="AUZ191" s="432"/>
      <c r="AVA191" s="432"/>
      <c r="AVB191" s="432"/>
      <c r="AVC191" s="432"/>
      <c r="AVD191" s="432"/>
      <c r="AVE191" s="432"/>
      <c r="AVF191" s="432"/>
      <c r="AVG191" s="432"/>
      <c r="AVH191" s="432"/>
      <c r="AVI191" s="432"/>
      <c r="AVJ191" s="432"/>
      <c r="AVK191" s="432"/>
      <c r="AVL191" s="432"/>
      <c r="AVM191" s="432"/>
      <c r="AVN191" s="432"/>
      <c r="AVO191" s="432"/>
      <c r="AVP191" s="432"/>
      <c r="AVQ191" s="432"/>
      <c r="AVR191" s="432"/>
      <c r="AVS191" s="432"/>
      <c r="AVT191" s="432"/>
      <c r="AVU191" s="432"/>
      <c r="AVV191" s="432"/>
      <c r="AVW191" s="432"/>
      <c r="AVX191" s="432"/>
      <c r="AVY191" s="432"/>
      <c r="AVZ191" s="432"/>
      <c r="AWA191" s="432"/>
      <c r="AWB191" s="432"/>
      <c r="AWC191" s="432"/>
      <c r="AWD191" s="432"/>
      <c r="AWE191" s="432"/>
      <c r="AWF191" s="432"/>
      <c r="AWG191" s="432"/>
      <c r="AWH191" s="432"/>
      <c r="AWI191" s="432"/>
      <c r="AWP191" s="432"/>
      <c r="AWQ191" s="432"/>
      <c r="AWR191" s="432"/>
      <c r="AWS191" s="432"/>
      <c r="AWT191" s="432"/>
      <c r="AWU191" s="432"/>
      <c r="AWV191" s="432"/>
      <c r="AWW191" s="432"/>
      <c r="AWX191" s="432"/>
      <c r="AWY191" s="432"/>
      <c r="AWZ191" s="432"/>
      <c r="AXA191" s="432"/>
      <c r="AXB191" s="432"/>
      <c r="AXC191" s="432"/>
      <c r="AXD191" s="432"/>
      <c r="AXE191" s="432"/>
      <c r="AXF191" s="432"/>
      <c r="AXG191" s="432"/>
      <c r="AXH191" s="432"/>
      <c r="AXI191" s="432"/>
      <c r="AXJ191" s="432"/>
      <c r="AXK191" s="432"/>
      <c r="AXL191" s="432"/>
      <c r="AXM191" s="432"/>
      <c r="AXN191" s="432"/>
      <c r="AXO191" s="432"/>
      <c r="AXP191" s="432"/>
      <c r="AXQ191" s="432"/>
      <c r="AXR191" s="432"/>
      <c r="AXS191" s="432"/>
      <c r="AXT191" s="432"/>
      <c r="AXU191" s="432"/>
      <c r="AXV191" s="432"/>
      <c r="AXW191" s="432"/>
      <c r="AXX191" s="432"/>
      <c r="AXY191" s="432"/>
      <c r="AXZ191" s="432"/>
      <c r="AYA191" s="432"/>
      <c r="AYB191" s="432"/>
      <c r="AYC191" s="432"/>
      <c r="AYD191" s="432"/>
      <c r="AYE191" s="432"/>
      <c r="AYF191" s="432"/>
      <c r="AYG191" s="432"/>
      <c r="AYH191" s="432"/>
      <c r="AYI191" s="432"/>
      <c r="AYJ191" s="432"/>
      <c r="AYK191" s="432"/>
      <c r="AYL191" s="432"/>
      <c r="AYM191" s="432"/>
      <c r="AYN191" s="432"/>
      <c r="AYO191" s="432"/>
      <c r="AYP191" s="432"/>
      <c r="AYQ191" s="432"/>
      <c r="AYR191" s="432"/>
      <c r="AYS191" s="432"/>
      <c r="AYT191" s="432"/>
      <c r="AYU191" s="432"/>
      <c r="AYV191" s="432"/>
      <c r="AYW191" s="432"/>
      <c r="AYX191" s="432"/>
      <c r="AYY191" s="432"/>
      <c r="AYZ191" s="432"/>
      <c r="AZA191" s="432"/>
      <c r="AZB191" s="432"/>
      <c r="AZC191" s="432"/>
      <c r="AZD191" s="432"/>
      <c r="AZE191" s="432"/>
      <c r="AZF191" s="432"/>
      <c r="AZG191" s="432"/>
      <c r="AZH191" s="432"/>
      <c r="AZI191" s="432"/>
      <c r="AZJ191" s="432"/>
      <c r="AZK191" s="432"/>
      <c r="AZL191" s="432"/>
      <c r="AZM191" s="432"/>
      <c r="AZN191" s="432"/>
      <c r="AZO191" s="432"/>
      <c r="AZP191" s="432"/>
      <c r="AZQ191" s="432"/>
      <c r="AZR191" s="432"/>
      <c r="AZS191" s="432"/>
      <c r="AZT191" s="432"/>
      <c r="AZU191" s="432"/>
      <c r="AZV191" s="432"/>
      <c r="AZW191" s="432"/>
      <c r="AZX191" s="432"/>
      <c r="AZY191" s="432"/>
      <c r="AZZ191" s="432"/>
      <c r="BAA191" s="432"/>
      <c r="BAB191" s="432"/>
      <c r="BAC191" s="432"/>
      <c r="BAD191" s="432"/>
      <c r="BAE191" s="432"/>
      <c r="BAF191" s="432"/>
      <c r="BAG191" s="432"/>
      <c r="BAH191" s="432"/>
      <c r="BAI191" s="432"/>
      <c r="BAJ191" s="432"/>
      <c r="BAK191" s="432"/>
      <c r="BAL191" s="432"/>
      <c r="BAM191" s="432"/>
      <c r="BAN191" s="432"/>
      <c r="BAO191" s="432"/>
      <c r="BAP191" s="432"/>
      <c r="BAQ191" s="432"/>
      <c r="BAR191" s="432"/>
      <c r="BAS191" s="432"/>
      <c r="BAT191" s="432"/>
      <c r="BAU191" s="432"/>
      <c r="BAV191" s="432"/>
      <c r="BAW191" s="432"/>
      <c r="BAX191" s="432"/>
      <c r="BAY191" s="432"/>
      <c r="BAZ191" s="432"/>
      <c r="BBA191" s="432"/>
      <c r="BBB191" s="432"/>
      <c r="BBC191" s="432"/>
      <c r="BBD191" s="432"/>
      <c r="BBE191" s="432"/>
      <c r="BBF191" s="432"/>
      <c r="BBG191" s="432"/>
      <c r="BBH191" s="432"/>
      <c r="BBI191" s="432"/>
      <c r="BBJ191" s="432"/>
      <c r="BBK191" s="432"/>
      <c r="BBL191" s="432"/>
      <c r="BBM191" s="432"/>
      <c r="BBN191" s="432"/>
      <c r="BBO191" s="432"/>
      <c r="BBP191" s="432"/>
      <c r="BBQ191" s="432"/>
      <c r="BBR191" s="432"/>
      <c r="BBS191" s="432"/>
      <c r="BBT191" s="432"/>
      <c r="BBU191" s="432"/>
      <c r="BBV191" s="432"/>
      <c r="BBW191" s="432"/>
      <c r="BBX191" s="432"/>
      <c r="BBY191" s="432"/>
      <c r="BBZ191" s="432"/>
      <c r="BCA191" s="432"/>
      <c r="BCB191" s="432"/>
      <c r="BCC191" s="432"/>
      <c r="BCD191" s="432"/>
      <c r="BCE191" s="432"/>
      <c r="BCF191" s="432"/>
      <c r="BCG191" s="432"/>
      <c r="BCH191" s="432"/>
      <c r="BCI191" s="432"/>
      <c r="BCJ191" s="432"/>
      <c r="BCK191" s="432"/>
      <c r="BCL191" s="432"/>
      <c r="BCM191" s="432"/>
      <c r="BCN191" s="432"/>
      <c r="BCO191" s="432"/>
      <c r="BCP191" s="432"/>
      <c r="BCQ191" s="432"/>
      <c r="BCR191" s="432"/>
      <c r="BCS191" s="432"/>
      <c r="BCT191" s="432"/>
      <c r="BCU191" s="432"/>
      <c r="BCV191" s="432"/>
      <c r="BCW191" s="432"/>
      <c r="BCX191" s="432"/>
      <c r="BCY191" s="432"/>
      <c r="BCZ191" s="432"/>
      <c r="BDA191" s="432"/>
      <c r="BDB191" s="432"/>
      <c r="BDC191" s="432"/>
      <c r="BDD191" s="432"/>
      <c r="BDE191" s="432"/>
      <c r="BDF191" s="432"/>
      <c r="BDG191" s="432"/>
      <c r="BDH191" s="432"/>
      <c r="BDI191" s="432"/>
      <c r="BDJ191" s="432"/>
      <c r="BDK191" s="432"/>
      <c r="BDL191" s="432"/>
      <c r="BDM191" s="432"/>
      <c r="BDN191" s="432"/>
      <c r="BDO191" s="432"/>
      <c r="BDP191" s="432"/>
      <c r="BDQ191" s="432"/>
      <c r="BDR191" s="432"/>
      <c r="BDS191" s="432"/>
      <c r="BDT191" s="432"/>
      <c r="BDU191" s="432"/>
      <c r="BDV191" s="432"/>
      <c r="BDW191" s="432"/>
      <c r="BDX191" s="432"/>
      <c r="BDY191" s="432"/>
      <c r="BDZ191" s="432"/>
      <c r="BEA191" s="432"/>
      <c r="BEB191" s="432"/>
      <c r="BEC191" s="432"/>
      <c r="BED191" s="432"/>
      <c r="BEE191" s="432"/>
      <c r="BEF191" s="432"/>
      <c r="BEG191" s="432"/>
      <c r="BEH191" s="432"/>
      <c r="BEI191" s="432"/>
      <c r="BEJ191" s="432"/>
      <c r="BEK191" s="432"/>
      <c r="BEL191" s="432"/>
      <c r="BEM191" s="432"/>
      <c r="BEN191" s="432"/>
      <c r="BEO191" s="432"/>
      <c r="BEP191" s="432"/>
      <c r="BEQ191" s="432"/>
      <c r="BER191" s="432"/>
      <c r="BES191" s="432"/>
      <c r="BET191" s="432"/>
      <c r="BEU191" s="432"/>
      <c r="BEV191" s="432"/>
      <c r="BEW191" s="432"/>
      <c r="BEX191" s="432"/>
      <c r="BEY191" s="432"/>
      <c r="BEZ191" s="432"/>
      <c r="BFA191" s="432"/>
      <c r="BFB191" s="432"/>
      <c r="BFC191" s="432"/>
      <c r="BFD191" s="432"/>
      <c r="BFE191" s="432"/>
      <c r="BFF191" s="432"/>
      <c r="BFG191" s="432"/>
      <c r="BFH191" s="432"/>
      <c r="BFI191" s="432"/>
      <c r="BFJ191" s="432"/>
      <c r="BFK191" s="432"/>
      <c r="BFL191" s="432"/>
      <c r="BFM191" s="432"/>
      <c r="BFN191" s="432"/>
      <c r="BFO191" s="432"/>
      <c r="BFP191" s="432"/>
      <c r="BFQ191" s="432"/>
      <c r="BFR191" s="432"/>
      <c r="BFS191" s="432"/>
      <c r="BFT191" s="432"/>
      <c r="BFU191" s="432"/>
      <c r="BFV191" s="432"/>
      <c r="BFW191" s="432"/>
      <c r="BFX191" s="432"/>
      <c r="BFY191" s="432"/>
      <c r="BFZ191" s="432"/>
      <c r="BGA191" s="432"/>
      <c r="BGB191" s="432"/>
      <c r="BGC191" s="432"/>
      <c r="BGD191" s="432"/>
      <c r="BGE191" s="432"/>
      <c r="BGL191" s="432"/>
      <c r="BGM191" s="432"/>
      <c r="BGN191" s="432"/>
      <c r="BGO191" s="432"/>
      <c r="BGP191" s="432"/>
      <c r="BGQ191" s="432"/>
      <c r="BGR191" s="432"/>
      <c r="BGS191" s="432"/>
      <c r="BGT191" s="432"/>
      <c r="BGU191" s="432"/>
      <c r="BGV191" s="432"/>
      <c r="BGW191" s="432"/>
      <c r="BGX191" s="432"/>
      <c r="BGY191" s="432"/>
      <c r="BGZ191" s="432"/>
      <c r="BHA191" s="432"/>
      <c r="BHB191" s="432"/>
      <c r="BHC191" s="432"/>
      <c r="BHD191" s="432"/>
      <c r="BHE191" s="432"/>
      <c r="BHF191" s="432"/>
      <c r="BHG191" s="432"/>
      <c r="BHH191" s="432"/>
      <c r="BHI191" s="432"/>
      <c r="BHJ191" s="432"/>
      <c r="BHK191" s="432"/>
      <c r="BHL191" s="432"/>
      <c r="BHM191" s="432"/>
      <c r="BHN191" s="432"/>
      <c r="BHO191" s="432"/>
      <c r="BHP191" s="432"/>
      <c r="BHQ191" s="432"/>
      <c r="BHR191" s="432"/>
      <c r="BHS191" s="432"/>
      <c r="BHT191" s="432"/>
      <c r="BHU191" s="432"/>
      <c r="BHV191" s="432"/>
      <c r="BHW191" s="432"/>
      <c r="BHX191" s="432"/>
      <c r="BHY191" s="432"/>
      <c r="BHZ191" s="432"/>
      <c r="BIA191" s="432"/>
      <c r="BIB191" s="432"/>
      <c r="BIC191" s="432"/>
      <c r="BID191" s="432"/>
      <c r="BIE191" s="432"/>
      <c r="BIF191" s="432"/>
      <c r="BIG191" s="432"/>
      <c r="BIH191" s="432"/>
      <c r="BII191" s="432"/>
      <c r="BIJ191" s="432"/>
      <c r="BIK191" s="432"/>
      <c r="BIL191" s="432"/>
      <c r="BIM191" s="432"/>
      <c r="BIN191" s="432"/>
      <c r="BIO191" s="432"/>
      <c r="BIP191" s="432"/>
      <c r="BIQ191" s="432"/>
      <c r="BIR191" s="432"/>
      <c r="BIS191" s="432"/>
      <c r="BIT191" s="432"/>
      <c r="BIU191" s="432"/>
      <c r="BIV191" s="432"/>
      <c r="BIW191" s="432"/>
      <c r="BIX191" s="432"/>
      <c r="BIY191" s="432"/>
      <c r="BIZ191" s="432"/>
      <c r="BJA191" s="432"/>
      <c r="BJB191" s="432"/>
      <c r="BJC191" s="432"/>
      <c r="BJD191" s="432"/>
      <c r="BJE191" s="432"/>
      <c r="BJF191" s="432"/>
      <c r="BJG191" s="432"/>
      <c r="BJH191" s="432"/>
      <c r="BJI191" s="432"/>
      <c r="BJJ191" s="432"/>
      <c r="BJK191" s="432"/>
      <c r="BJL191" s="432"/>
      <c r="BJM191" s="432"/>
      <c r="BJN191" s="432"/>
      <c r="BJO191" s="432"/>
      <c r="BJP191" s="432"/>
      <c r="BJQ191" s="432"/>
      <c r="BJR191" s="432"/>
      <c r="BJS191" s="432"/>
      <c r="BJT191" s="432"/>
      <c r="BJU191" s="432"/>
      <c r="BJV191" s="432"/>
      <c r="BJW191" s="432"/>
      <c r="BJX191" s="432"/>
      <c r="BJY191" s="432"/>
      <c r="BJZ191" s="432"/>
      <c r="BKA191" s="432"/>
      <c r="BKB191" s="432"/>
      <c r="BKC191" s="432"/>
      <c r="BKD191" s="432"/>
      <c r="BKE191" s="432"/>
      <c r="BKF191" s="432"/>
      <c r="BKG191" s="432"/>
      <c r="BKH191" s="432"/>
      <c r="BKI191" s="432"/>
      <c r="BKJ191" s="432"/>
      <c r="BKK191" s="432"/>
      <c r="BKL191" s="432"/>
      <c r="BKM191" s="432"/>
      <c r="BKN191" s="432"/>
      <c r="BKO191" s="432"/>
      <c r="BKP191" s="432"/>
      <c r="BKQ191" s="432"/>
      <c r="BKR191" s="432"/>
      <c r="BKS191" s="432"/>
      <c r="BKT191" s="432"/>
      <c r="BKU191" s="432"/>
      <c r="BKV191" s="432"/>
      <c r="BKW191" s="432"/>
      <c r="BKX191" s="432"/>
      <c r="BKY191" s="432"/>
      <c r="BKZ191" s="432"/>
      <c r="BLA191" s="432"/>
      <c r="BLB191" s="432"/>
      <c r="BLC191" s="432"/>
      <c r="BLD191" s="432"/>
      <c r="BLE191" s="432"/>
      <c r="BLF191" s="432"/>
      <c r="BLG191" s="432"/>
      <c r="BLH191" s="432"/>
      <c r="BLI191" s="432"/>
      <c r="BLJ191" s="432"/>
      <c r="BLK191" s="432"/>
      <c r="BLL191" s="432"/>
      <c r="BLM191" s="432"/>
      <c r="BLN191" s="432"/>
      <c r="BLO191" s="432"/>
      <c r="BLP191" s="432"/>
      <c r="BLQ191" s="432"/>
      <c r="BLR191" s="432"/>
      <c r="BLS191" s="432"/>
      <c r="BLT191" s="432"/>
      <c r="BLU191" s="432"/>
      <c r="BLV191" s="432"/>
      <c r="BLW191" s="432"/>
      <c r="BLX191" s="432"/>
      <c r="BLY191" s="432"/>
      <c r="BLZ191" s="432"/>
      <c r="BMA191" s="432"/>
      <c r="BMB191" s="432"/>
      <c r="BMC191" s="432"/>
      <c r="BMD191" s="432"/>
      <c r="BME191" s="432"/>
      <c r="BMF191" s="432"/>
      <c r="BMG191" s="432"/>
      <c r="BMH191" s="432"/>
      <c r="BMI191" s="432"/>
      <c r="BMJ191" s="432"/>
      <c r="BMK191" s="432"/>
      <c r="BML191" s="432"/>
      <c r="BMM191" s="432"/>
      <c r="BMN191" s="432"/>
      <c r="BMO191" s="432"/>
      <c r="BMP191" s="432"/>
      <c r="BMQ191" s="432"/>
      <c r="BMR191" s="432"/>
      <c r="BMS191" s="432"/>
      <c r="BMT191" s="432"/>
      <c r="BMU191" s="432"/>
      <c r="BMV191" s="432"/>
      <c r="BMW191" s="432"/>
      <c r="BMX191" s="432"/>
      <c r="BMY191" s="432"/>
      <c r="BMZ191" s="432"/>
      <c r="BNA191" s="432"/>
      <c r="BNB191" s="432"/>
      <c r="BNC191" s="432"/>
      <c r="BND191" s="432"/>
      <c r="BNE191" s="432"/>
      <c r="BNF191" s="432"/>
      <c r="BNG191" s="432"/>
      <c r="BNH191" s="432"/>
      <c r="BNI191" s="432"/>
      <c r="BNJ191" s="432"/>
      <c r="BNK191" s="432"/>
      <c r="BNL191" s="432"/>
      <c r="BNM191" s="432"/>
      <c r="BNN191" s="432"/>
      <c r="BNO191" s="432"/>
      <c r="BNP191" s="432"/>
      <c r="BNQ191" s="432"/>
      <c r="BNR191" s="432"/>
      <c r="BNS191" s="432"/>
      <c r="BNT191" s="432"/>
      <c r="BNU191" s="432"/>
      <c r="BNV191" s="432"/>
      <c r="BNW191" s="432"/>
      <c r="BNX191" s="432"/>
      <c r="BNY191" s="432"/>
      <c r="BNZ191" s="432"/>
      <c r="BOA191" s="432"/>
      <c r="BOB191" s="432"/>
      <c r="BOC191" s="432"/>
      <c r="BOD191" s="432"/>
      <c r="BOE191" s="432"/>
      <c r="BOF191" s="432"/>
      <c r="BOG191" s="432"/>
      <c r="BOH191" s="432"/>
      <c r="BOI191" s="432"/>
      <c r="BOJ191" s="432"/>
      <c r="BOK191" s="432"/>
      <c r="BOL191" s="432"/>
      <c r="BOM191" s="432"/>
      <c r="BON191" s="432"/>
      <c r="BOO191" s="432"/>
      <c r="BOP191" s="432"/>
      <c r="BOQ191" s="432"/>
      <c r="BOR191" s="432"/>
      <c r="BOS191" s="432"/>
      <c r="BOT191" s="432"/>
      <c r="BOU191" s="432"/>
      <c r="BOV191" s="432"/>
      <c r="BOW191" s="432"/>
      <c r="BOX191" s="432"/>
      <c r="BOY191" s="432"/>
      <c r="BOZ191" s="432"/>
      <c r="BPA191" s="432"/>
      <c r="BPB191" s="432"/>
      <c r="BPC191" s="432"/>
      <c r="BPD191" s="432"/>
      <c r="BPE191" s="432"/>
      <c r="BPF191" s="432"/>
      <c r="BPG191" s="432"/>
      <c r="BPH191" s="432"/>
      <c r="BPI191" s="432"/>
      <c r="BPJ191" s="432"/>
      <c r="BPK191" s="432"/>
      <c r="BPL191" s="432"/>
      <c r="BPM191" s="432"/>
      <c r="BPN191" s="432"/>
      <c r="BPO191" s="432"/>
      <c r="BPP191" s="432"/>
      <c r="BPQ191" s="432"/>
      <c r="BPR191" s="432"/>
      <c r="BPS191" s="432"/>
      <c r="BPT191" s="432"/>
      <c r="BPU191" s="432"/>
      <c r="BPV191" s="432"/>
      <c r="BPW191" s="432"/>
      <c r="BPX191" s="432"/>
      <c r="BPY191" s="432"/>
      <c r="BPZ191" s="432"/>
      <c r="BQA191" s="432"/>
      <c r="BQH191" s="432"/>
      <c r="BQI191" s="432"/>
      <c r="BQJ191" s="432"/>
      <c r="BQK191" s="432"/>
      <c r="BQL191" s="432"/>
      <c r="BQM191" s="432"/>
      <c r="BQN191" s="432"/>
      <c r="BQO191" s="432"/>
      <c r="BQP191" s="432"/>
      <c r="BQQ191" s="432"/>
      <c r="BQR191" s="432"/>
      <c r="BQS191" s="432"/>
      <c r="BQT191" s="432"/>
      <c r="BQU191" s="432"/>
      <c r="BQV191" s="432"/>
      <c r="BQW191" s="432"/>
      <c r="BQX191" s="432"/>
      <c r="BQY191" s="432"/>
      <c r="BQZ191" s="432"/>
      <c r="BRA191" s="432"/>
      <c r="BRB191" s="432"/>
      <c r="BRC191" s="432"/>
      <c r="BRD191" s="432"/>
      <c r="BRE191" s="432"/>
      <c r="BRF191" s="432"/>
      <c r="BRG191" s="432"/>
      <c r="BRH191" s="432"/>
      <c r="BRI191" s="432"/>
      <c r="BRJ191" s="432"/>
      <c r="BRK191" s="432"/>
      <c r="BRL191" s="432"/>
      <c r="BRM191" s="432"/>
      <c r="BRN191" s="432"/>
      <c r="BRO191" s="432"/>
      <c r="BRP191" s="432"/>
      <c r="BRQ191" s="432"/>
      <c r="BRR191" s="432"/>
      <c r="BRS191" s="432"/>
      <c r="BRT191" s="432"/>
      <c r="BRU191" s="432"/>
      <c r="BRV191" s="432"/>
      <c r="BRW191" s="432"/>
      <c r="BRX191" s="432"/>
      <c r="BRY191" s="432"/>
      <c r="BRZ191" s="432"/>
      <c r="BSA191" s="432"/>
      <c r="BSB191" s="432"/>
      <c r="BSC191" s="432"/>
      <c r="BSD191" s="432"/>
      <c r="BSE191" s="432"/>
      <c r="BSF191" s="432"/>
      <c r="BSG191" s="432"/>
      <c r="BSH191" s="432"/>
      <c r="BSI191" s="432"/>
      <c r="BSJ191" s="432"/>
      <c r="BSK191" s="432"/>
      <c r="BSL191" s="432"/>
      <c r="BSM191" s="432"/>
      <c r="BSN191" s="432"/>
      <c r="BSO191" s="432"/>
      <c r="BSP191" s="432"/>
      <c r="BSQ191" s="432"/>
      <c r="BSR191" s="432"/>
      <c r="BSS191" s="432"/>
      <c r="BST191" s="432"/>
      <c r="BSU191" s="432"/>
      <c r="BSV191" s="432"/>
      <c r="BSW191" s="432"/>
      <c r="BSX191" s="432"/>
      <c r="BSY191" s="432"/>
      <c r="BSZ191" s="432"/>
      <c r="BTA191" s="432"/>
      <c r="BTB191" s="432"/>
      <c r="BTC191" s="432"/>
      <c r="BTD191" s="432"/>
      <c r="BTE191" s="432"/>
      <c r="BTF191" s="432"/>
      <c r="BTG191" s="432"/>
      <c r="BTH191" s="432"/>
      <c r="BTI191" s="432"/>
      <c r="BTJ191" s="432"/>
      <c r="BTK191" s="432"/>
      <c r="BTL191" s="432"/>
      <c r="BTM191" s="432"/>
      <c r="BTN191" s="432"/>
      <c r="BTO191" s="432"/>
      <c r="BTP191" s="432"/>
      <c r="BTQ191" s="432"/>
      <c r="BTR191" s="432"/>
      <c r="BTS191" s="432"/>
      <c r="BTT191" s="432"/>
      <c r="BTU191" s="432"/>
      <c r="BTV191" s="432"/>
      <c r="BTW191" s="432"/>
      <c r="BTX191" s="432"/>
      <c r="BTY191" s="432"/>
      <c r="BTZ191" s="432"/>
      <c r="BUA191" s="432"/>
      <c r="BUB191" s="432"/>
      <c r="BUC191" s="432"/>
      <c r="BUD191" s="432"/>
      <c r="BUE191" s="432"/>
      <c r="BUF191" s="432"/>
      <c r="BUG191" s="432"/>
      <c r="BUH191" s="432"/>
      <c r="BUI191" s="432"/>
      <c r="BUJ191" s="432"/>
      <c r="BUK191" s="432"/>
      <c r="BUL191" s="432"/>
      <c r="BUM191" s="432"/>
      <c r="BUN191" s="432"/>
      <c r="BUO191" s="432"/>
      <c r="BUP191" s="432"/>
      <c r="BUQ191" s="432"/>
      <c r="BUR191" s="432"/>
      <c r="BUS191" s="432"/>
      <c r="BUT191" s="432"/>
      <c r="BUU191" s="432"/>
      <c r="BUV191" s="432"/>
      <c r="BUW191" s="432"/>
      <c r="BUX191" s="432"/>
      <c r="BUY191" s="432"/>
      <c r="BUZ191" s="432"/>
      <c r="BVA191" s="432"/>
      <c r="BVB191" s="432"/>
      <c r="BVC191" s="432"/>
      <c r="BVD191" s="432"/>
      <c r="BVE191" s="432"/>
      <c r="BVF191" s="432"/>
      <c r="BVG191" s="432"/>
      <c r="BVH191" s="432"/>
      <c r="BVI191" s="432"/>
      <c r="BVJ191" s="432"/>
      <c r="BVK191" s="432"/>
      <c r="BVL191" s="432"/>
      <c r="BVM191" s="432"/>
      <c r="BVN191" s="432"/>
      <c r="BVO191" s="432"/>
      <c r="BVP191" s="432"/>
      <c r="BVQ191" s="432"/>
      <c r="BVR191" s="432"/>
      <c r="BVS191" s="432"/>
      <c r="BVT191" s="432"/>
      <c r="BVU191" s="432"/>
      <c r="BVV191" s="432"/>
      <c r="BVW191" s="432"/>
      <c r="BVX191" s="432"/>
      <c r="BVY191" s="432"/>
      <c r="BVZ191" s="432"/>
      <c r="BWA191" s="432"/>
      <c r="BWB191" s="432"/>
      <c r="BWC191" s="432"/>
      <c r="BWD191" s="432"/>
      <c r="BWE191" s="432"/>
      <c r="BWF191" s="432"/>
      <c r="BWG191" s="432"/>
      <c r="BWH191" s="432"/>
      <c r="BWI191" s="432"/>
      <c r="BWJ191" s="432"/>
      <c r="BWK191" s="432"/>
      <c r="BWL191" s="432"/>
      <c r="BWM191" s="432"/>
      <c r="BWN191" s="432"/>
      <c r="BWO191" s="432"/>
      <c r="BWP191" s="432"/>
      <c r="BWQ191" s="432"/>
      <c r="BWR191" s="432"/>
      <c r="BWS191" s="432"/>
      <c r="BWT191" s="432"/>
      <c r="BWU191" s="432"/>
      <c r="BWV191" s="432"/>
      <c r="BWW191" s="432"/>
      <c r="BWX191" s="432"/>
      <c r="BWY191" s="432"/>
      <c r="BWZ191" s="432"/>
      <c r="BXA191" s="432"/>
      <c r="BXB191" s="432"/>
      <c r="BXC191" s="432"/>
      <c r="BXD191" s="432"/>
      <c r="BXE191" s="432"/>
      <c r="BXF191" s="432"/>
      <c r="BXG191" s="432"/>
      <c r="BXH191" s="432"/>
      <c r="BXI191" s="432"/>
      <c r="BXJ191" s="432"/>
      <c r="BXK191" s="432"/>
      <c r="BXL191" s="432"/>
      <c r="BXM191" s="432"/>
      <c r="BXN191" s="432"/>
      <c r="BXO191" s="432"/>
      <c r="BXP191" s="432"/>
      <c r="BXQ191" s="432"/>
      <c r="BXR191" s="432"/>
      <c r="BXS191" s="432"/>
      <c r="BXT191" s="432"/>
      <c r="BXU191" s="432"/>
      <c r="BXV191" s="432"/>
      <c r="BXW191" s="432"/>
      <c r="BXX191" s="432"/>
      <c r="BXY191" s="432"/>
      <c r="BXZ191" s="432"/>
      <c r="BYA191" s="432"/>
      <c r="BYB191" s="432"/>
      <c r="BYC191" s="432"/>
      <c r="BYD191" s="432"/>
      <c r="BYE191" s="432"/>
      <c r="BYF191" s="432"/>
      <c r="BYG191" s="432"/>
      <c r="BYH191" s="432"/>
      <c r="BYI191" s="432"/>
      <c r="BYJ191" s="432"/>
      <c r="BYK191" s="432"/>
      <c r="BYL191" s="432"/>
      <c r="BYM191" s="432"/>
      <c r="BYN191" s="432"/>
      <c r="BYO191" s="432"/>
      <c r="BYP191" s="432"/>
      <c r="BYQ191" s="432"/>
      <c r="BYR191" s="432"/>
      <c r="BYS191" s="432"/>
      <c r="BYT191" s="432"/>
      <c r="BYU191" s="432"/>
      <c r="BYV191" s="432"/>
      <c r="BYW191" s="432"/>
      <c r="BYX191" s="432"/>
      <c r="BYY191" s="432"/>
      <c r="BYZ191" s="432"/>
      <c r="BZA191" s="432"/>
      <c r="BZB191" s="432"/>
      <c r="BZC191" s="432"/>
      <c r="BZD191" s="432"/>
      <c r="BZE191" s="432"/>
      <c r="BZF191" s="432"/>
      <c r="BZG191" s="432"/>
      <c r="BZH191" s="432"/>
      <c r="BZI191" s="432"/>
      <c r="BZJ191" s="432"/>
      <c r="BZK191" s="432"/>
      <c r="BZL191" s="432"/>
      <c r="BZM191" s="432"/>
      <c r="BZN191" s="432"/>
      <c r="BZO191" s="432"/>
      <c r="BZP191" s="432"/>
      <c r="BZQ191" s="432"/>
      <c r="BZR191" s="432"/>
      <c r="BZS191" s="432"/>
      <c r="BZT191" s="432"/>
      <c r="BZU191" s="432"/>
      <c r="BZV191" s="432"/>
      <c r="BZW191" s="432"/>
      <c r="CAD191" s="432"/>
      <c r="CAE191" s="432"/>
      <c r="CAF191" s="432"/>
      <c r="CAG191" s="432"/>
      <c r="CAH191" s="432"/>
      <c r="CAI191" s="432"/>
      <c r="CAJ191" s="432"/>
      <c r="CAK191" s="432"/>
      <c r="CAL191" s="432"/>
      <c r="CAM191" s="432"/>
      <c r="CAN191" s="432"/>
      <c r="CAO191" s="432"/>
      <c r="CAP191" s="432"/>
      <c r="CAQ191" s="432"/>
      <c r="CAR191" s="432"/>
      <c r="CAS191" s="432"/>
      <c r="CAT191" s="432"/>
      <c r="CAU191" s="432"/>
      <c r="CAV191" s="432"/>
      <c r="CAW191" s="432"/>
      <c r="CAX191" s="432"/>
      <c r="CAY191" s="432"/>
      <c r="CAZ191" s="432"/>
      <c r="CBA191" s="432"/>
      <c r="CBB191" s="432"/>
      <c r="CBC191" s="432"/>
      <c r="CBD191" s="432"/>
      <c r="CBE191" s="432"/>
      <c r="CBF191" s="432"/>
      <c r="CBG191" s="432"/>
      <c r="CBH191" s="432"/>
      <c r="CBI191" s="432"/>
      <c r="CBJ191" s="432"/>
      <c r="CBK191" s="432"/>
      <c r="CBL191" s="432"/>
      <c r="CBM191" s="432"/>
      <c r="CBN191" s="432"/>
      <c r="CBO191" s="432"/>
      <c r="CBP191" s="432"/>
      <c r="CBQ191" s="432"/>
      <c r="CBR191" s="432"/>
      <c r="CBS191" s="432"/>
      <c r="CBT191" s="432"/>
      <c r="CBU191" s="432"/>
      <c r="CBV191" s="432"/>
      <c r="CBW191" s="432"/>
      <c r="CBX191" s="432"/>
      <c r="CBY191" s="432"/>
      <c r="CBZ191" s="432"/>
      <c r="CCA191" s="432"/>
      <c r="CCB191" s="432"/>
      <c r="CCC191" s="432"/>
      <c r="CCD191" s="432"/>
      <c r="CCE191" s="432"/>
      <c r="CCF191" s="432"/>
      <c r="CCG191" s="432"/>
      <c r="CCH191" s="432"/>
      <c r="CCI191" s="432"/>
      <c r="CCJ191" s="432"/>
      <c r="CCK191" s="432"/>
      <c r="CCL191" s="432"/>
      <c r="CCM191" s="432"/>
      <c r="CCN191" s="432"/>
      <c r="CCO191" s="432"/>
      <c r="CCP191" s="432"/>
      <c r="CCQ191" s="432"/>
      <c r="CCR191" s="432"/>
      <c r="CCS191" s="432"/>
      <c r="CCT191" s="432"/>
      <c r="CCU191" s="432"/>
      <c r="CCV191" s="432"/>
      <c r="CCW191" s="432"/>
      <c r="CCX191" s="432"/>
      <c r="CCY191" s="432"/>
      <c r="CCZ191" s="432"/>
      <c r="CDA191" s="432"/>
      <c r="CDB191" s="432"/>
      <c r="CDC191" s="432"/>
      <c r="CDD191" s="432"/>
      <c r="CDE191" s="432"/>
      <c r="CDF191" s="432"/>
      <c r="CDG191" s="432"/>
      <c r="CDH191" s="432"/>
      <c r="CDI191" s="432"/>
      <c r="CDJ191" s="432"/>
      <c r="CDK191" s="432"/>
      <c r="CDL191" s="432"/>
      <c r="CDM191" s="432"/>
      <c r="CDN191" s="432"/>
      <c r="CDO191" s="432"/>
      <c r="CDP191" s="432"/>
      <c r="CDQ191" s="432"/>
      <c r="CDR191" s="432"/>
      <c r="CDS191" s="432"/>
      <c r="CDT191" s="432"/>
      <c r="CDU191" s="432"/>
      <c r="CDV191" s="432"/>
      <c r="CDW191" s="432"/>
      <c r="CDX191" s="432"/>
      <c r="CDY191" s="432"/>
      <c r="CDZ191" s="432"/>
      <c r="CEA191" s="432"/>
      <c r="CEB191" s="432"/>
      <c r="CEC191" s="432"/>
      <c r="CED191" s="432"/>
      <c r="CEE191" s="432"/>
      <c r="CEF191" s="432"/>
      <c r="CEG191" s="432"/>
      <c r="CEH191" s="432"/>
      <c r="CEI191" s="432"/>
      <c r="CEJ191" s="432"/>
      <c r="CEK191" s="432"/>
      <c r="CEL191" s="432"/>
      <c r="CEM191" s="432"/>
      <c r="CEN191" s="432"/>
      <c r="CEO191" s="432"/>
      <c r="CEP191" s="432"/>
      <c r="CEQ191" s="432"/>
      <c r="CER191" s="432"/>
      <c r="CES191" s="432"/>
      <c r="CET191" s="432"/>
      <c r="CEU191" s="432"/>
      <c r="CEV191" s="432"/>
      <c r="CEW191" s="432"/>
      <c r="CEX191" s="432"/>
      <c r="CEY191" s="432"/>
      <c r="CEZ191" s="432"/>
      <c r="CFA191" s="432"/>
      <c r="CFB191" s="432"/>
      <c r="CFC191" s="432"/>
      <c r="CFD191" s="432"/>
      <c r="CFE191" s="432"/>
      <c r="CFF191" s="432"/>
      <c r="CFG191" s="432"/>
      <c r="CFH191" s="432"/>
      <c r="CFI191" s="432"/>
      <c r="CFJ191" s="432"/>
      <c r="CFK191" s="432"/>
      <c r="CFL191" s="432"/>
      <c r="CFM191" s="432"/>
      <c r="CFN191" s="432"/>
      <c r="CFO191" s="432"/>
      <c r="CFP191" s="432"/>
      <c r="CFQ191" s="432"/>
      <c r="CFR191" s="432"/>
      <c r="CFS191" s="432"/>
      <c r="CFT191" s="432"/>
      <c r="CFU191" s="432"/>
      <c r="CFV191" s="432"/>
      <c r="CFW191" s="432"/>
      <c r="CFX191" s="432"/>
      <c r="CFY191" s="432"/>
      <c r="CFZ191" s="432"/>
      <c r="CGA191" s="432"/>
      <c r="CGB191" s="432"/>
      <c r="CGC191" s="432"/>
      <c r="CGD191" s="432"/>
      <c r="CGE191" s="432"/>
      <c r="CGF191" s="432"/>
      <c r="CGG191" s="432"/>
      <c r="CGH191" s="432"/>
      <c r="CGI191" s="432"/>
      <c r="CGJ191" s="432"/>
      <c r="CGK191" s="432"/>
      <c r="CGL191" s="432"/>
      <c r="CGM191" s="432"/>
      <c r="CGN191" s="432"/>
      <c r="CGO191" s="432"/>
      <c r="CGP191" s="432"/>
      <c r="CGQ191" s="432"/>
      <c r="CGR191" s="432"/>
      <c r="CGS191" s="432"/>
      <c r="CGT191" s="432"/>
      <c r="CGU191" s="432"/>
      <c r="CGV191" s="432"/>
      <c r="CGW191" s="432"/>
      <c r="CGX191" s="432"/>
      <c r="CGY191" s="432"/>
      <c r="CGZ191" s="432"/>
      <c r="CHA191" s="432"/>
      <c r="CHB191" s="432"/>
      <c r="CHC191" s="432"/>
      <c r="CHD191" s="432"/>
      <c r="CHE191" s="432"/>
      <c r="CHF191" s="432"/>
      <c r="CHG191" s="432"/>
      <c r="CHH191" s="432"/>
      <c r="CHI191" s="432"/>
      <c r="CHJ191" s="432"/>
      <c r="CHK191" s="432"/>
      <c r="CHL191" s="432"/>
      <c r="CHM191" s="432"/>
      <c r="CHN191" s="432"/>
      <c r="CHO191" s="432"/>
      <c r="CHP191" s="432"/>
      <c r="CHQ191" s="432"/>
      <c r="CHR191" s="432"/>
      <c r="CHS191" s="432"/>
      <c r="CHT191" s="432"/>
      <c r="CHU191" s="432"/>
      <c r="CHV191" s="432"/>
      <c r="CHW191" s="432"/>
      <c r="CHX191" s="432"/>
      <c r="CHY191" s="432"/>
      <c r="CHZ191" s="432"/>
      <c r="CIA191" s="432"/>
      <c r="CIB191" s="432"/>
      <c r="CIC191" s="432"/>
      <c r="CID191" s="432"/>
      <c r="CIE191" s="432"/>
      <c r="CIF191" s="432"/>
      <c r="CIG191" s="432"/>
      <c r="CIH191" s="432"/>
      <c r="CII191" s="432"/>
      <c r="CIJ191" s="432"/>
      <c r="CIK191" s="432"/>
      <c r="CIL191" s="432"/>
      <c r="CIM191" s="432"/>
      <c r="CIN191" s="432"/>
      <c r="CIO191" s="432"/>
      <c r="CIP191" s="432"/>
      <c r="CIQ191" s="432"/>
      <c r="CIR191" s="432"/>
      <c r="CIS191" s="432"/>
      <c r="CIT191" s="432"/>
      <c r="CIU191" s="432"/>
      <c r="CIV191" s="432"/>
      <c r="CIW191" s="432"/>
      <c r="CIX191" s="432"/>
      <c r="CIY191" s="432"/>
      <c r="CIZ191" s="432"/>
      <c r="CJA191" s="432"/>
      <c r="CJB191" s="432"/>
      <c r="CJC191" s="432"/>
      <c r="CJD191" s="432"/>
      <c r="CJE191" s="432"/>
      <c r="CJF191" s="432"/>
      <c r="CJG191" s="432"/>
      <c r="CJH191" s="432"/>
      <c r="CJI191" s="432"/>
      <c r="CJJ191" s="432"/>
      <c r="CJK191" s="432"/>
      <c r="CJL191" s="432"/>
      <c r="CJM191" s="432"/>
      <c r="CJN191" s="432"/>
      <c r="CJO191" s="432"/>
      <c r="CJP191" s="432"/>
      <c r="CJQ191" s="432"/>
      <c r="CJR191" s="432"/>
      <c r="CJS191" s="432"/>
      <c r="CJZ191" s="432"/>
      <c r="CKA191" s="432"/>
      <c r="CKB191" s="432"/>
      <c r="CKC191" s="432"/>
      <c r="CKD191" s="432"/>
      <c r="CKE191" s="432"/>
      <c r="CKF191" s="432"/>
      <c r="CKG191" s="432"/>
      <c r="CKH191" s="432"/>
      <c r="CKI191" s="432"/>
      <c r="CKJ191" s="432"/>
      <c r="CKK191" s="432"/>
      <c r="CKL191" s="432"/>
      <c r="CKM191" s="432"/>
      <c r="CKN191" s="432"/>
      <c r="CKO191" s="432"/>
      <c r="CKP191" s="432"/>
      <c r="CKQ191" s="432"/>
      <c r="CKR191" s="432"/>
      <c r="CKS191" s="432"/>
      <c r="CKT191" s="432"/>
      <c r="CKU191" s="432"/>
      <c r="CKV191" s="432"/>
      <c r="CKW191" s="432"/>
      <c r="CKX191" s="432"/>
      <c r="CKY191" s="432"/>
      <c r="CKZ191" s="432"/>
      <c r="CLA191" s="432"/>
      <c r="CLB191" s="432"/>
      <c r="CLC191" s="432"/>
      <c r="CLD191" s="432"/>
      <c r="CLE191" s="432"/>
      <c r="CLF191" s="432"/>
      <c r="CLG191" s="432"/>
      <c r="CLH191" s="432"/>
      <c r="CLI191" s="432"/>
      <c r="CLJ191" s="432"/>
      <c r="CLK191" s="432"/>
      <c r="CLL191" s="432"/>
      <c r="CLM191" s="432"/>
      <c r="CLN191" s="432"/>
      <c r="CLO191" s="432"/>
      <c r="CLP191" s="432"/>
      <c r="CLQ191" s="432"/>
      <c r="CLR191" s="432"/>
      <c r="CLS191" s="432"/>
      <c r="CLT191" s="432"/>
      <c r="CLU191" s="432"/>
      <c r="CLV191" s="432"/>
      <c r="CLW191" s="432"/>
      <c r="CLX191" s="432"/>
      <c r="CLY191" s="432"/>
      <c r="CLZ191" s="432"/>
      <c r="CMA191" s="432"/>
      <c r="CMB191" s="432"/>
      <c r="CMC191" s="432"/>
      <c r="CMD191" s="432"/>
      <c r="CME191" s="432"/>
      <c r="CMF191" s="432"/>
      <c r="CMG191" s="432"/>
      <c r="CMH191" s="432"/>
      <c r="CMI191" s="432"/>
      <c r="CMJ191" s="432"/>
      <c r="CMK191" s="432"/>
      <c r="CML191" s="432"/>
      <c r="CMM191" s="432"/>
      <c r="CMN191" s="432"/>
      <c r="CMO191" s="432"/>
      <c r="CMP191" s="432"/>
      <c r="CMQ191" s="432"/>
      <c r="CMR191" s="432"/>
      <c r="CMS191" s="432"/>
      <c r="CMT191" s="432"/>
      <c r="CMU191" s="432"/>
      <c r="CMV191" s="432"/>
      <c r="CMW191" s="432"/>
      <c r="CMX191" s="432"/>
      <c r="CMY191" s="432"/>
      <c r="CMZ191" s="432"/>
      <c r="CNA191" s="432"/>
      <c r="CNB191" s="432"/>
      <c r="CNC191" s="432"/>
      <c r="CND191" s="432"/>
      <c r="CNE191" s="432"/>
      <c r="CNF191" s="432"/>
      <c r="CNG191" s="432"/>
      <c r="CNH191" s="432"/>
      <c r="CNI191" s="432"/>
      <c r="CNJ191" s="432"/>
      <c r="CNK191" s="432"/>
      <c r="CNL191" s="432"/>
      <c r="CNM191" s="432"/>
      <c r="CNN191" s="432"/>
      <c r="CNO191" s="432"/>
      <c r="CNP191" s="432"/>
      <c r="CNQ191" s="432"/>
      <c r="CNR191" s="432"/>
      <c r="CNS191" s="432"/>
      <c r="CNT191" s="432"/>
      <c r="CNU191" s="432"/>
      <c r="CNV191" s="432"/>
      <c r="CNW191" s="432"/>
      <c r="CNX191" s="432"/>
      <c r="CNY191" s="432"/>
      <c r="CNZ191" s="432"/>
      <c r="COA191" s="432"/>
      <c r="COB191" s="432"/>
      <c r="COC191" s="432"/>
      <c r="COD191" s="432"/>
      <c r="COE191" s="432"/>
      <c r="COF191" s="432"/>
      <c r="COG191" s="432"/>
      <c r="COH191" s="432"/>
      <c r="COI191" s="432"/>
      <c r="COJ191" s="432"/>
      <c r="COK191" s="432"/>
      <c r="COL191" s="432"/>
      <c r="COM191" s="432"/>
      <c r="CON191" s="432"/>
      <c r="COO191" s="432"/>
      <c r="COP191" s="432"/>
      <c r="COQ191" s="432"/>
      <c r="COR191" s="432"/>
      <c r="COS191" s="432"/>
      <c r="COT191" s="432"/>
      <c r="COU191" s="432"/>
      <c r="COV191" s="432"/>
      <c r="COW191" s="432"/>
      <c r="COX191" s="432"/>
      <c r="COY191" s="432"/>
      <c r="COZ191" s="432"/>
      <c r="CPA191" s="432"/>
      <c r="CPB191" s="432"/>
      <c r="CPC191" s="432"/>
      <c r="CPD191" s="432"/>
      <c r="CPE191" s="432"/>
      <c r="CPF191" s="432"/>
      <c r="CPG191" s="432"/>
      <c r="CPH191" s="432"/>
      <c r="CPI191" s="432"/>
      <c r="CPJ191" s="432"/>
      <c r="CPK191" s="432"/>
      <c r="CPL191" s="432"/>
      <c r="CPM191" s="432"/>
      <c r="CPN191" s="432"/>
      <c r="CPO191" s="432"/>
      <c r="CPP191" s="432"/>
      <c r="CPQ191" s="432"/>
      <c r="CPR191" s="432"/>
      <c r="CPS191" s="432"/>
      <c r="CPT191" s="432"/>
      <c r="CPU191" s="432"/>
      <c r="CPV191" s="432"/>
      <c r="CPW191" s="432"/>
      <c r="CPX191" s="432"/>
      <c r="CPY191" s="432"/>
      <c r="CPZ191" s="432"/>
      <c r="CQA191" s="432"/>
      <c r="CQB191" s="432"/>
      <c r="CQC191" s="432"/>
      <c r="CQD191" s="432"/>
      <c r="CQE191" s="432"/>
      <c r="CQF191" s="432"/>
      <c r="CQG191" s="432"/>
      <c r="CQH191" s="432"/>
      <c r="CQI191" s="432"/>
      <c r="CQJ191" s="432"/>
      <c r="CQK191" s="432"/>
      <c r="CQL191" s="432"/>
      <c r="CQM191" s="432"/>
      <c r="CQN191" s="432"/>
      <c r="CQO191" s="432"/>
      <c r="CQP191" s="432"/>
      <c r="CQQ191" s="432"/>
      <c r="CQR191" s="432"/>
      <c r="CQS191" s="432"/>
      <c r="CQT191" s="432"/>
      <c r="CQU191" s="432"/>
      <c r="CQV191" s="432"/>
      <c r="CQW191" s="432"/>
      <c r="CQX191" s="432"/>
      <c r="CQY191" s="432"/>
      <c r="CQZ191" s="432"/>
      <c r="CRA191" s="432"/>
      <c r="CRB191" s="432"/>
      <c r="CRC191" s="432"/>
      <c r="CRD191" s="432"/>
      <c r="CRE191" s="432"/>
      <c r="CRF191" s="432"/>
      <c r="CRG191" s="432"/>
      <c r="CRH191" s="432"/>
      <c r="CRI191" s="432"/>
      <c r="CRJ191" s="432"/>
      <c r="CRK191" s="432"/>
      <c r="CRL191" s="432"/>
      <c r="CRM191" s="432"/>
      <c r="CRN191" s="432"/>
      <c r="CRO191" s="432"/>
      <c r="CRP191" s="432"/>
      <c r="CRQ191" s="432"/>
      <c r="CRR191" s="432"/>
      <c r="CRS191" s="432"/>
      <c r="CRT191" s="432"/>
      <c r="CRU191" s="432"/>
      <c r="CRV191" s="432"/>
      <c r="CRW191" s="432"/>
      <c r="CRX191" s="432"/>
      <c r="CRY191" s="432"/>
      <c r="CRZ191" s="432"/>
      <c r="CSA191" s="432"/>
      <c r="CSB191" s="432"/>
      <c r="CSC191" s="432"/>
      <c r="CSD191" s="432"/>
      <c r="CSE191" s="432"/>
      <c r="CSF191" s="432"/>
      <c r="CSG191" s="432"/>
      <c r="CSH191" s="432"/>
      <c r="CSI191" s="432"/>
      <c r="CSJ191" s="432"/>
      <c r="CSK191" s="432"/>
      <c r="CSL191" s="432"/>
      <c r="CSM191" s="432"/>
      <c r="CSN191" s="432"/>
      <c r="CSO191" s="432"/>
      <c r="CSP191" s="432"/>
      <c r="CSQ191" s="432"/>
      <c r="CSR191" s="432"/>
      <c r="CSS191" s="432"/>
      <c r="CST191" s="432"/>
      <c r="CSU191" s="432"/>
      <c r="CSV191" s="432"/>
      <c r="CSW191" s="432"/>
      <c r="CSX191" s="432"/>
      <c r="CSY191" s="432"/>
      <c r="CSZ191" s="432"/>
      <c r="CTA191" s="432"/>
      <c r="CTB191" s="432"/>
      <c r="CTC191" s="432"/>
      <c r="CTD191" s="432"/>
      <c r="CTE191" s="432"/>
      <c r="CTF191" s="432"/>
      <c r="CTG191" s="432"/>
      <c r="CTH191" s="432"/>
      <c r="CTI191" s="432"/>
      <c r="CTJ191" s="432"/>
      <c r="CTK191" s="432"/>
      <c r="CTL191" s="432"/>
      <c r="CTM191" s="432"/>
      <c r="CTN191" s="432"/>
      <c r="CTO191" s="432"/>
      <c r="CTV191" s="432"/>
      <c r="CTW191" s="432"/>
      <c r="CTX191" s="432"/>
      <c r="CTY191" s="432"/>
      <c r="CTZ191" s="432"/>
      <c r="CUA191" s="432"/>
      <c r="CUB191" s="432"/>
      <c r="CUC191" s="432"/>
      <c r="CUD191" s="432"/>
      <c r="CUE191" s="432"/>
      <c r="CUF191" s="432"/>
      <c r="CUG191" s="432"/>
      <c r="CUH191" s="432"/>
      <c r="CUI191" s="432"/>
      <c r="CUJ191" s="432"/>
      <c r="CUK191" s="432"/>
      <c r="CUL191" s="432"/>
      <c r="CUM191" s="432"/>
      <c r="CUN191" s="432"/>
      <c r="CUO191" s="432"/>
      <c r="CUP191" s="432"/>
      <c r="CUQ191" s="432"/>
      <c r="CUR191" s="432"/>
      <c r="CUS191" s="432"/>
      <c r="CUT191" s="432"/>
      <c r="CUU191" s="432"/>
      <c r="CUV191" s="432"/>
      <c r="CUW191" s="432"/>
      <c r="CUX191" s="432"/>
      <c r="CUY191" s="432"/>
      <c r="CUZ191" s="432"/>
      <c r="CVA191" s="432"/>
      <c r="CVB191" s="432"/>
      <c r="CVC191" s="432"/>
      <c r="CVD191" s="432"/>
      <c r="CVE191" s="432"/>
      <c r="CVF191" s="432"/>
      <c r="CVG191" s="432"/>
      <c r="CVH191" s="432"/>
      <c r="CVI191" s="432"/>
      <c r="CVJ191" s="432"/>
      <c r="CVK191" s="432"/>
      <c r="CVL191" s="432"/>
      <c r="CVM191" s="432"/>
      <c r="CVN191" s="432"/>
      <c r="CVO191" s="432"/>
      <c r="CVP191" s="432"/>
      <c r="CVQ191" s="432"/>
      <c r="CVR191" s="432"/>
      <c r="CVS191" s="432"/>
      <c r="CVT191" s="432"/>
      <c r="CVU191" s="432"/>
      <c r="CVV191" s="432"/>
      <c r="CVW191" s="432"/>
      <c r="CVX191" s="432"/>
      <c r="CVY191" s="432"/>
      <c r="CVZ191" s="432"/>
      <c r="CWA191" s="432"/>
      <c r="CWB191" s="432"/>
      <c r="CWC191" s="432"/>
      <c r="CWD191" s="432"/>
      <c r="CWE191" s="432"/>
      <c r="CWF191" s="432"/>
      <c r="CWG191" s="432"/>
      <c r="CWH191" s="432"/>
      <c r="CWI191" s="432"/>
      <c r="CWJ191" s="432"/>
      <c r="CWK191" s="432"/>
      <c r="CWL191" s="432"/>
      <c r="CWM191" s="432"/>
      <c r="CWN191" s="432"/>
      <c r="CWO191" s="432"/>
      <c r="CWP191" s="432"/>
      <c r="CWQ191" s="432"/>
      <c r="CWR191" s="432"/>
      <c r="CWS191" s="432"/>
      <c r="CWT191" s="432"/>
      <c r="CWU191" s="432"/>
      <c r="CWV191" s="432"/>
      <c r="CWW191" s="432"/>
      <c r="CWX191" s="432"/>
      <c r="CWY191" s="432"/>
      <c r="CWZ191" s="432"/>
      <c r="CXA191" s="432"/>
      <c r="CXB191" s="432"/>
      <c r="CXC191" s="432"/>
      <c r="CXD191" s="432"/>
      <c r="CXE191" s="432"/>
      <c r="CXF191" s="432"/>
      <c r="CXG191" s="432"/>
      <c r="CXH191" s="432"/>
      <c r="CXI191" s="432"/>
      <c r="CXJ191" s="432"/>
      <c r="CXK191" s="432"/>
      <c r="CXL191" s="432"/>
      <c r="CXM191" s="432"/>
      <c r="CXN191" s="432"/>
      <c r="CXO191" s="432"/>
      <c r="CXP191" s="432"/>
      <c r="CXQ191" s="432"/>
      <c r="CXR191" s="432"/>
      <c r="CXS191" s="432"/>
      <c r="CXT191" s="432"/>
      <c r="CXU191" s="432"/>
      <c r="CXV191" s="432"/>
      <c r="CXW191" s="432"/>
      <c r="CXX191" s="432"/>
      <c r="CXY191" s="432"/>
      <c r="CXZ191" s="432"/>
      <c r="CYA191" s="432"/>
      <c r="CYB191" s="432"/>
      <c r="CYC191" s="432"/>
      <c r="CYD191" s="432"/>
      <c r="CYE191" s="432"/>
      <c r="CYF191" s="432"/>
      <c r="CYG191" s="432"/>
      <c r="CYH191" s="432"/>
      <c r="CYI191" s="432"/>
      <c r="CYJ191" s="432"/>
      <c r="CYK191" s="432"/>
      <c r="CYL191" s="432"/>
      <c r="CYM191" s="432"/>
      <c r="CYN191" s="432"/>
      <c r="CYO191" s="432"/>
      <c r="CYP191" s="432"/>
      <c r="CYQ191" s="432"/>
      <c r="CYR191" s="432"/>
      <c r="CYS191" s="432"/>
      <c r="CYT191" s="432"/>
      <c r="CYU191" s="432"/>
      <c r="CYV191" s="432"/>
      <c r="CYW191" s="432"/>
      <c r="CYX191" s="432"/>
      <c r="CYY191" s="432"/>
      <c r="CYZ191" s="432"/>
      <c r="CZA191" s="432"/>
      <c r="CZB191" s="432"/>
      <c r="CZC191" s="432"/>
      <c r="CZD191" s="432"/>
      <c r="CZE191" s="432"/>
      <c r="CZF191" s="432"/>
      <c r="CZG191" s="432"/>
      <c r="CZH191" s="432"/>
      <c r="CZI191" s="432"/>
      <c r="CZJ191" s="432"/>
      <c r="CZK191" s="432"/>
      <c r="CZL191" s="432"/>
      <c r="CZM191" s="432"/>
      <c r="CZN191" s="432"/>
      <c r="CZO191" s="432"/>
      <c r="CZP191" s="432"/>
      <c r="CZQ191" s="432"/>
      <c r="CZR191" s="432"/>
      <c r="CZS191" s="432"/>
      <c r="CZT191" s="432"/>
      <c r="CZU191" s="432"/>
      <c r="CZV191" s="432"/>
      <c r="CZW191" s="432"/>
      <c r="CZX191" s="432"/>
      <c r="CZY191" s="432"/>
      <c r="CZZ191" s="432"/>
      <c r="DAA191" s="432"/>
      <c r="DAB191" s="432"/>
      <c r="DAC191" s="432"/>
      <c r="DAD191" s="432"/>
      <c r="DAE191" s="432"/>
      <c r="DAF191" s="432"/>
      <c r="DAG191" s="432"/>
      <c r="DAH191" s="432"/>
      <c r="DAI191" s="432"/>
      <c r="DAJ191" s="432"/>
      <c r="DAK191" s="432"/>
      <c r="DAL191" s="432"/>
      <c r="DAM191" s="432"/>
      <c r="DAN191" s="432"/>
      <c r="DAO191" s="432"/>
      <c r="DAP191" s="432"/>
      <c r="DAQ191" s="432"/>
      <c r="DAR191" s="432"/>
      <c r="DAS191" s="432"/>
      <c r="DAT191" s="432"/>
      <c r="DAU191" s="432"/>
      <c r="DAV191" s="432"/>
      <c r="DAW191" s="432"/>
      <c r="DAX191" s="432"/>
      <c r="DAY191" s="432"/>
      <c r="DAZ191" s="432"/>
      <c r="DBA191" s="432"/>
      <c r="DBB191" s="432"/>
      <c r="DBC191" s="432"/>
      <c r="DBD191" s="432"/>
      <c r="DBE191" s="432"/>
      <c r="DBF191" s="432"/>
      <c r="DBG191" s="432"/>
      <c r="DBH191" s="432"/>
      <c r="DBI191" s="432"/>
      <c r="DBJ191" s="432"/>
      <c r="DBK191" s="432"/>
      <c r="DBL191" s="432"/>
      <c r="DBM191" s="432"/>
      <c r="DBN191" s="432"/>
      <c r="DBO191" s="432"/>
      <c r="DBP191" s="432"/>
      <c r="DBQ191" s="432"/>
      <c r="DBR191" s="432"/>
      <c r="DBS191" s="432"/>
      <c r="DBT191" s="432"/>
      <c r="DBU191" s="432"/>
      <c r="DBV191" s="432"/>
      <c r="DBW191" s="432"/>
      <c r="DBX191" s="432"/>
      <c r="DBY191" s="432"/>
      <c r="DBZ191" s="432"/>
      <c r="DCA191" s="432"/>
      <c r="DCB191" s="432"/>
      <c r="DCC191" s="432"/>
      <c r="DCD191" s="432"/>
      <c r="DCE191" s="432"/>
      <c r="DCF191" s="432"/>
      <c r="DCG191" s="432"/>
      <c r="DCH191" s="432"/>
      <c r="DCI191" s="432"/>
      <c r="DCJ191" s="432"/>
      <c r="DCK191" s="432"/>
      <c r="DCL191" s="432"/>
      <c r="DCM191" s="432"/>
      <c r="DCN191" s="432"/>
      <c r="DCO191" s="432"/>
      <c r="DCP191" s="432"/>
      <c r="DCQ191" s="432"/>
      <c r="DCR191" s="432"/>
      <c r="DCS191" s="432"/>
      <c r="DCT191" s="432"/>
      <c r="DCU191" s="432"/>
      <c r="DCV191" s="432"/>
      <c r="DCW191" s="432"/>
      <c r="DCX191" s="432"/>
      <c r="DCY191" s="432"/>
      <c r="DCZ191" s="432"/>
      <c r="DDA191" s="432"/>
      <c r="DDB191" s="432"/>
      <c r="DDC191" s="432"/>
      <c r="DDD191" s="432"/>
      <c r="DDE191" s="432"/>
      <c r="DDF191" s="432"/>
      <c r="DDG191" s="432"/>
      <c r="DDH191" s="432"/>
      <c r="DDI191" s="432"/>
      <c r="DDJ191" s="432"/>
      <c r="DDK191" s="432"/>
      <c r="DDR191" s="432"/>
      <c r="DDS191" s="432"/>
      <c r="DDT191" s="432"/>
      <c r="DDU191" s="432"/>
      <c r="DDV191" s="432"/>
      <c r="DDW191" s="432"/>
      <c r="DDX191" s="432"/>
      <c r="DDY191" s="432"/>
      <c r="DDZ191" s="432"/>
      <c r="DEA191" s="432"/>
      <c r="DEB191" s="432"/>
      <c r="DEC191" s="432"/>
      <c r="DED191" s="432"/>
      <c r="DEE191" s="432"/>
      <c r="DEF191" s="432"/>
      <c r="DEG191" s="432"/>
      <c r="DEH191" s="432"/>
      <c r="DEI191" s="432"/>
      <c r="DEJ191" s="432"/>
      <c r="DEK191" s="432"/>
      <c r="DEL191" s="432"/>
      <c r="DEM191" s="432"/>
      <c r="DEN191" s="432"/>
      <c r="DEO191" s="432"/>
      <c r="DEP191" s="432"/>
      <c r="DEQ191" s="432"/>
      <c r="DER191" s="432"/>
      <c r="DES191" s="432"/>
      <c r="DET191" s="432"/>
      <c r="DEU191" s="432"/>
      <c r="DEV191" s="432"/>
      <c r="DEW191" s="432"/>
      <c r="DEX191" s="432"/>
      <c r="DEY191" s="432"/>
      <c r="DEZ191" s="432"/>
      <c r="DFA191" s="432"/>
      <c r="DFB191" s="432"/>
      <c r="DFC191" s="432"/>
      <c r="DFD191" s="432"/>
      <c r="DFE191" s="432"/>
      <c r="DFF191" s="432"/>
      <c r="DFG191" s="432"/>
      <c r="DFH191" s="432"/>
      <c r="DFI191" s="432"/>
      <c r="DFJ191" s="432"/>
      <c r="DFK191" s="432"/>
      <c r="DFL191" s="432"/>
      <c r="DFM191" s="432"/>
      <c r="DFN191" s="432"/>
      <c r="DFO191" s="432"/>
      <c r="DFP191" s="432"/>
      <c r="DFQ191" s="432"/>
      <c r="DFR191" s="432"/>
      <c r="DFS191" s="432"/>
      <c r="DFT191" s="432"/>
      <c r="DFU191" s="432"/>
      <c r="DFV191" s="432"/>
      <c r="DFW191" s="432"/>
      <c r="DFX191" s="432"/>
      <c r="DFY191" s="432"/>
      <c r="DFZ191" s="432"/>
      <c r="DGA191" s="432"/>
      <c r="DGB191" s="432"/>
      <c r="DGC191" s="432"/>
      <c r="DGD191" s="432"/>
      <c r="DGE191" s="432"/>
      <c r="DGF191" s="432"/>
      <c r="DGG191" s="432"/>
      <c r="DGH191" s="432"/>
      <c r="DGI191" s="432"/>
      <c r="DGJ191" s="432"/>
      <c r="DGK191" s="432"/>
      <c r="DGL191" s="432"/>
      <c r="DGM191" s="432"/>
      <c r="DGN191" s="432"/>
      <c r="DGO191" s="432"/>
      <c r="DGP191" s="432"/>
      <c r="DGQ191" s="432"/>
      <c r="DGR191" s="432"/>
      <c r="DGS191" s="432"/>
      <c r="DGT191" s="432"/>
      <c r="DGU191" s="432"/>
      <c r="DGV191" s="432"/>
      <c r="DGW191" s="432"/>
      <c r="DGX191" s="432"/>
      <c r="DGY191" s="432"/>
      <c r="DGZ191" s="432"/>
      <c r="DHA191" s="432"/>
      <c r="DHB191" s="432"/>
      <c r="DHC191" s="432"/>
      <c r="DHD191" s="432"/>
      <c r="DHE191" s="432"/>
      <c r="DHF191" s="432"/>
      <c r="DHG191" s="432"/>
      <c r="DHH191" s="432"/>
      <c r="DHI191" s="432"/>
      <c r="DHJ191" s="432"/>
      <c r="DHK191" s="432"/>
      <c r="DHL191" s="432"/>
      <c r="DHM191" s="432"/>
      <c r="DHN191" s="432"/>
      <c r="DHO191" s="432"/>
      <c r="DHP191" s="432"/>
      <c r="DHQ191" s="432"/>
      <c r="DHR191" s="432"/>
      <c r="DHS191" s="432"/>
      <c r="DHT191" s="432"/>
      <c r="DHU191" s="432"/>
      <c r="DHV191" s="432"/>
      <c r="DHW191" s="432"/>
      <c r="DHX191" s="432"/>
      <c r="DHY191" s="432"/>
      <c r="DHZ191" s="432"/>
      <c r="DIA191" s="432"/>
      <c r="DIB191" s="432"/>
      <c r="DIC191" s="432"/>
      <c r="DID191" s="432"/>
      <c r="DIE191" s="432"/>
      <c r="DIF191" s="432"/>
      <c r="DIG191" s="432"/>
      <c r="DIH191" s="432"/>
      <c r="DII191" s="432"/>
      <c r="DIJ191" s="432"/>
      <c r="DIK191" s="432"/>
      <c r="DIL191" s="432"/>
      <c r="DIM191" s="432"/>
      <c r="DIN191" s="432"/>
      <c r="DIO191" s="432"/>
      <c r="DIP191" s="432"/>
      <c r="DIQ191" s="432"/>
      <c r="DIR191" s="432"/>
      <c r="DIS191" s="432"/>
      <c r="DIT191" s="432"/>
      <c r="DIU191" s="432"/>
      <c r="DIV191" s="432"/>
      <c r="DIW191" s="432"/>
      <c r="DIX191" s="432"/>
      <c r="DIY191" s="432"/>
      <c r="DIZ191" s="432"/>
      <c r="DJA191" s="432"/>
      <c r="DJB191" s="432"/>
      <c r="DJC191" s="432"/>
      <c r="DJD191" s="432"/>
      <c r="DJE191" s="432"/>
      <c r="DJF191" s="432"/>
      <c r="DJG191" s="432"/>
      <c r="DJH191" s="432"/>
      <c r="DJI191" s="432"/>
      <c r="DJJ191" s="432"/>
      <c r="DJK191" s="432"/>
      <c r="DJL191" s="432"/>
      <c r="DJM191" s="432"/>
      <c r="DJN191" s="432"/>
      <c r="DJO191" s="432"/>
      <c r="DJP191" s="432"/>
      <c r="DJQ191" s="432"/>
      <c r="DJR191" s="432"/>
      <c r="DJS191" s="432"/>
      <c r="DJT191" s="432"/>
      <c r="DJU191" s="432"/>
      <c r="DJV191" s="432"/>
      <c r="DJW191" s="432"/>
      <c r="DJX191" s="432"/>
      <c r="DJY191" s="432"/>
      <c r="DJZ191" s="432"/>
      <c r="DKA191" s="432"/>
      <c r="DKB191" s="432"/>
      <c r="DKC191" s="432"/>
      <c r="DKD191" s="432"/>
      <c r="DKE191" s="432"/>
      <c r="DKF191" s="432"/>
      <c r="DKG191" s="432"/>
      <c r="DKH191" s="432"/>
      <c r="DKI191" s="432"/>
      <c r="DKJ191" s="432"/>
      <c r="DKK191" s="432"/>
      <c r="DKL191" s="432"/>
      <c r="DKM191" s="432"/>
      <c r="DKN191" s="432"/>
      <c r="DKO191" s="432"/>
      <c r="DKP191" s="432"/>
      <c r="DKQ191" s="432"/>
      <c r="DKR191" s="432"/>
      <c r="DKS191" s="432"/>
      <c r="DKT191" s="432"/>
      <c r="DKU191" s="432"/>
      <c r="DKV191" s="432"/>
      <c r="DKW191" s="432"/>
      <c r="DKX191" s="432"/>
      <c r="DKY191" s="432"/>
      <c r="DKZ191" s="432"/>
      <c r="DLA191" s="432"/>
      <c r="DLB191" s="432"/>
      <c r="DLC191" s="432"/>
      <c r="DLD191" s="432"/>
      <c r="DLE191" s="432"/>
      <c r="DLF191" s="432"/>
      <c r="DLG191" s="432"/>
      <c r="DLH191" s="432"/>
      <c r="DLI191" s="432"/>
      <c r="DLJ191" s="432"/>
      <c r="DLK191" s="432"/>
      <c r="DLL191" s="432"/>
      <c r="DLM191" s="432"/>
      <c r="DLN191" s="432"/>
      <c r="DLO191" s="432"/>
      <c r="DLP191" s="432"/>
      <c r="DLQ191" s="432"/>
      <c r="DLR191" s="432"/>
      <c r="DLS191" s="432"/>
      <c r="DLT191" s="432"/>
      <c r="DLU191" s="432"/>
      <c r="DLV191" s="432"/>
      <c r="DLW191" s="432"/>
      <c r="DLX191" s="432"/>
      <c r="DLY191" s="432"/>
      <c r="DLZ191" s="432"/>
      <c r="DMA191" s="432"/>
      <c r="DMB191" s="432"/>
      <c r="DMC191" s="432"/>
      <c r="DMD191" s="432"/>
      <c r="DME191" s="432"/>
      <c r="DMF191" s="432"/>
      <c r="DMG191" s="432"/>
      <c r="DMH191" s="432"/>
      <c r="DMI191" s="432"/>
      <c r="DMJ191" s="432"/>
      <c r="DMK191" s="432"/>
      <c r="DML191" s="432"/>
      <c r="DMM191" s="432"/>
      <c r="DMN191" s="432"/>
      <c r="DMO191" s="432"/>
      <c r="DMP191" s="432"/>
      <c r="DMQ191" s="432"/>
      <c r="DMR191" s="432"/>
      <c r="DMS191" s="432"/>
      <c r="DMT191" s="432"/>
      <c r="DMU191" s="432"/>
      <c r="DMV191" s="432"/>
      <c r="DMW191" s="432"/>
      <c r="DMX191" s="432"/>
      <c r="DMY191" s="432"/>
      <c r="DMZ191" s="432"/>
      <c r="DNA191" s="432"/>
      <c r="DNB191" s="432"/>
      <c r="DNC191" s="432"/>
      <c r="DND191" s="432"/>
      <c r="DNE191" s="432"/>
      <c r="DNF191" s="432"/>
      <c r="DNG191" s="432"/>
      <c r="DNN191" s="432"/>
      <c r="DNO191" s="432"/>
      <c r="DNP191" s="432"/>
      <c r="DNQ191" s="432"/>
      <c r="DNR191" s="432"/>
      <c r="DNS191" s="432"/>
      <c r="DNT191" s="432"/>
      <c r="DNU191" s="432"/>
      <c r="DNV191" s="432"/>
      <c r="DNW191" s="432"/>
      <c r="DNX191" s="432"/>
      <c r="DNY191" s="432"/>
      <c r="DNZ191" s="432"/>
      <c r="DOA191" s="432"/>
      <c r="DOB191" s="432"/>
      <c r="DOC191" s="432"/>
      <c r="DOD191" s="432"/>
      <c r="DOE191" s="432"/>
      <c r="DOF191" s="432"/>
      <c r="DOG191" s="432"/>
      <c r="DOH191" s="432"/>
      <c r="DOI191" s="432"/>
      <c r="DOJ191" s="432"/>
      <c r="DOK191" s="432"/>
      <c r="DOL191" s="432"/>
      <c r="DOM191" s="432"/>
      <c r="DON191" s="432"/>
      <c r="DOO191" s="432"/>
      <c r="DOP191" s="432"/>
      <c r="DOQ191" s="432"/>
      <c r="DOR191" s="432"/>
      <c r="DOS191" s="432"/>
      <c r="DOT191" s="432"/>
      <c r="DOU191" s="432"/>
      <c r="DOV191" s="432"/>
      <c r="DOW191" s="432"/>
      <c r="DOX191" s="432"/>
      <c r="DOY191" s="432"/>
      <c r="DOZ191" s="432"/>
      <c r="DPA191" s="432"/>
      <c r="DPB191" s="432"/>
      <c r="DPC191" s="432"/>
      <c r="DPD191" s="432"/>
      <c r="DPE191" s="432"/>
      <c r="DPF191" s="432"/>
      <c r="DPG191" s="432"/>
      <c r="DPH191" s="432"/>
      <c r="DPI191" s="432"/>
      <c r="DPJ191" s="432"/>
      <c r="DPK191" s="432"/>
      <c r="DPL191" s="432"/>
      <c r="DPM191" s="432"/>
      <c r="DPN191" s="432"/>
      <c r="DPO191" s="432"/>
      <c r="DPP191" s="432"/>
      <c r="DPQ191" s="432"/>
      <c r="DPR191" s="432"/>
      <c r="DPS191" s="432"/>
      <c r="DPT191" s="432"/>
      <c r="DPU191" s="432"/>
      <c r="DPV191" s="432"/>
      <c r="DPW191" s="432"/>
      <c r="DPX191" s="432"/>
      <c r="DPY191" s="432"/>
      <c r="DPZ191" s="432"/>
      <c r="DQA191" s="432"/>
      <c r="DQB191" s="432"/>
      <c r="DQC191" s="432"/>
      <c r="DQD191" s="432"/>
      <c r="DQE191" s="432"/>
      <c r="DQF191" s="432"/>
      <c r="DQG191" s="432"/>
      <c r="DQH191" s="432"/>
      <c r="DQI191" s="432"/>
      <c r="DQJ191" s="432"/>
      <c r="DQK191" s="432"/>
      <c r="DQL191" s="432"/>
      <c r="DQM191" s="432"/>
      <c r="DQN191" s="432"/>
      <c r="DQO191" s="432"/>
      <c r="DQP191" s="432"/>
      <c r="DQQ191" s="432"/>
      <c r="DQR191" s="432"/>
      <c r="DQS191" s="432"/>
      <c r="DQT191" s="432"/>
      <c r="DQU191" s="432"/>
      <c r="DQV191" s="432"/>
      <c r="DQW191" s="432"/>
      <c r="DQX191" s="432"/>
      <c r="DQY191" s="432"/>
      <c r="DQZ191" s="432"/>
      <c r="DRA191" s="432"/>
      <c r="DRB191" s="432"/>
      <c r="DRC191" s="432"/>
      <c r="DRD191" s="432"/>
      <c r="DRE191" s="432"/>
      <c r="DRF191" s="432"/>
      <c r="DRG191" s="432"/>
      <c r="DRH191" s="432"/>
      <c r="DRI191" s="432"/>
      <c r="DRJ191" s="432"/>
      <c r="DRK191" s="432"/>
      <c r="DRL191" s="432"/>
      <c r="DRM191" s="432"/>
      <c r="DRN191" s="432"/>
      <c r="DRO191" s="432"/>
      <c r="DRP191" s="432"/>
      <c r="DRQ191" s="432"/>
      <c r="DRR191" s="432"/>
      <c r="DRS191" s="432"/>
      <c r="DRT191" s="432"/>
      <c r="DRU191" s="432"/>
      <c r="DRV191" s="432"/>
      <c r="DRW191" s="432"/>
      <c r="DRX191" s="432"/>
      <c r="DRY191" s="432"/>
      <c r="DRZ191" s="432"/>
      <c r="DSA191" s="432"/>
      <c r="DSB191" s="432"/>
      <c r="DSC191" s="432"/>
      <c r="DSD191" s="432"/>
      <c r="DSE191" s="432"/>
      <c r="DSF191" s="432"/>
      <c r="DSG191" s="432"/>
      <c r="DSH191" s="432"/>
      <c r="DSI191" s="432"/>
      <c r="DSJ191" s="432"/>
      <c r="DSK191" s="432"/>
      <c r="DSL191" s="432"/>
      <c r="DSM191" s="432"/>
      <c r="DSN191" s="432"/>
      <c r="DSO191" s="432"/>
      <c r="DSP191" s="432"/>
      <c r="DSQ191" s="432"/>
      <c r="DSR191" s="432"/>
      <c r="DSS191" s="432"/>
      <c r="DST191" s="432"/>
      <c r="DSU191" s="432"/>
      <c r="DSV191" s="432"/>
      <c r="DSW191" s="432"/>
      <c r="DSX191" s="432"/>
      <c r="DSY191" s="432"/>
      <c r="DSZ191" s="432"/>
      <c r="DTA191" s="432"/>
      <c r="DTB191" s="432"/>
      <c r="DTC191" s="432"/>
      <c r="DTD191" s="432"/>
      <c r="DTE191" s="432"/>
      <c r="DTF191" s="432"/>
      <c r="DTG191" s="432"/>
      <c r="DTH191" s="432"/>
      <c r="DTI191" s="432"/>
      <c r="DTJ191" s="432"/>
      <c r="DTK191" s="432"/>
      <c r="DTL191" s="432"/>
      <c r="DTM191" s="432"/>
      <c r="DTN191" s="432"/>
      <c r="DTO191" s="432"/>
      <c r="DTP191" s="432"/>
      <c r="DTQ191" s="432"/>
      <c r="DTR191" s="432"/>
      <c r="DTS191" s="432"/>
      <c r="DTT191" s="432"/>
      <c r="DTU191" s="432"/>
      <c r="DTV191" s="432"/>
      <c r="DTW191" s="432"/>
      <c r="DTX191" s="432"/>
      <c r="DTY191" s="432"/>
      <c r="DTZ191" s="432"/>
      <c r="DUA191" s="432"/>
      <c r="DUB191" s="432"/>
      <c r="DUC191" s="432"/>
      <c r="DUD191" s="432"/>
      <c r="DUE191" s="432"/>
      <c r="DUF191" s="432"/>
      <c r="DUG191" s="432"/>
      <c r="DUH191" s="432"/>
      <c r="DUI191" s="432"/>
      <c r="DUJ191" s="432"/>
      <c r="DUK191" s="432"/>
      <c r="DUL191" s="432"/>
      <c r="DUM191" s="432"/>
      <c r="DUN191" s="432"/>
      <c r="DUO191" s="432"/>
      <c r="DUP191" s="432"/>
      <c r="DUQ191" s="432"/>
      <c r="DUR191" s="432"/>
      <c r="DUS191" s="432"/>
      <c r="DUT191" s="432"/>
      <c r="DUU191" s="432"/>
      <c r="DUV191" s="432"/>
      <c r="DUW191" s="432"/>
      <c r="DUX191" s="432"/>
      <c r="DUY191" s="432"/>
      <c r="DUZ191" s="432"/>
      <c r="DVA191" s="432"/>
      <c r="DVB191" s="432"/>
      <c r="DVC191" s="432"/>
      <c r="DVD191" s="432"/>
      <c r="DVE191" s="432"/>
      <c r="DVF191" s="432"/>
      <c r="DVG191" s="432"/>
      <c r="DVH191" s="432"/>
      <c r="DVI191" s="432"/>
      <c r="DVJ191" s="432"/>
      <c r="DVK191" s="432"/>
      <c r="DVL191" s="432"/>
      <c r="DVM191" s="432"/>
      <c r="DVN191" s="432"/>
      <c r="DVO191" s="432"/>
      <c r="DVP191" s="432"/>
      <c r="DVQ191" s="432"/>
      <c r="DVR191" s="432"/>
      <c r="DVS191" s="432"/>
      <c r="DVT191" s="432"/>
      <c r="DVU191" s="432"/>
      <c r="DVV191" s="432"/>
      <c r="DVW191" s="432"/>
      <c r="DVX191" s="432"/>
      <c r="DVY191" s="432"/>
      <c r="DVZ191" s="432"/>
      <c r="DWA191" s="432"/>
      <c r="DWB191" s="432"/>
      <c r="DWC191" s="432"/>
      <c r="DWD191" s="432"/>
      <c r="DWE191" s="432"/>
      <c r="DWF191" s="432"/>
      <c r="DWG191" s="432"/>
      <c r="DWH191" s="432"/>
      <c r="DWI191" s="432"/>
      <c r="DWJ191" s="432"/>
      <c r="DWK191" s="432"/>
      <c r="DWL191" s="432"/>
      <c r="DWM191" s="432"/>
      <c r="DWN191" s="432"/>
      <c r="DWO191" s="432"/>
      <c r="DWP191" s="432"/>
      <c r="DWQ191" s="432"/>
      <c r="DWR191" s="432"/>
      <c r="DWS191" s="432"/>
      <c r="DWT191" s="432"/>
      <c r="DWU191" s="432"/>
      <c r="DWV191" s="432"/>
      <c r="DWW191" s="432"/>
      <c r="DWX191" s="432"/>
      <c r="DWY191" s="432"/>
      <c r="DWZ191" s="432"/>
      <c r="DXA191" s="432"/>
      <c r="DXB191" s="432"/>
      <c r="DXC191" s="432"/>
      <c r="DXJ191" s="432"/>
      <c r="DXK191" s="432"/>
      <c r="DXL191" s="432"/>
      <c r="DXM191" s="432"/>
      <c r="DXN191" s="432"/>
      <c r="DXO191" s="432"/>
      <c r="DXP191" s="432"/>
      <c r="DXQ191" s="432"/>
      <c r="DXR191" s="432"/>
      <c r="DXS191" s="432"/>
      <c r="DXT191" s="432"/>
      <c r="DXU191" s="432"/>
      <c r="DXV191" s="432"/>
      <c r="DXW191" s="432"/>
      <c r="DXX191" s="432"/>
      <c r="DXY191" s="432"/>
      <c r="DXZ191" s="432"/>
      <c r="DYA191" s="432"/>
      <c r="DYB191" s="432"/>
      <c r="DYC191" s="432"/>
      <c r="DYD191" s="432"/>
      <c r="DYE191" s="432"/>
      <c r="DYF191" s="432"/>
      <c r="DYG191" s="432"/>
      <c r="DYH191" s="432"/>
      <c r="DYI191" s="432"/>
      <c r="DYJ191" s="432"/>
      <c r="DYK191" s="432"/>
      <c r="DYL191" s="432"/>
      <c r="DYM191" s="432"/>
      <c r="DYN191" s="432"/>
      <c r="DYO191" s="432"/>
      <c r="DYP191" s="432"/>
      <c r="DYQ191" s="432"/>
      <c r="DYR191" s="432"/>
      <c r="DYS191" s="432"/>
      <c r="DYT191" s="432"/>
      <c r="DYU191" s="432"/>
      <c r="DYV191" s="432"/>
      <c r="DYW191" s="432"/>
      <c r="DYX191" s="432"/>
      <c r="DYY191" s="432"/>
      <c r="DYZ191" s="432"/>
      <c r="DZA191" s="432"/>
      <c r="DZB191" s="432"/>
      <c r="DZC191" s="432"/>
      <c r="DZD191" s="432"/>
      <c r="DZE191" s="432"/>
      <c r="DZF191" s="432"/>
      <c r="DZG191" s="432"/>
      <c r="DZH191" s="432"/>
      <c r="DZI191" s="432"/>
      <c r="DZJ191" s="432"/>
      <c r="DZK191" s="432"/>
      <c r="DZL191" s="432"/>
      <c r="DZM191" s="432"/>
      <c r="DZN191" s="432"/>
      <c r="DZO191" s="432"/>
      <c r="DZP191" s="432"/>
      <c r="DZQ191" s="432"/>
      <c r="DZR191" s="432"/>
      <c r="DZS191" s="432"/>
      <c r="DZT191" s="432"/>
      <c r="DZU191" s="432"/>
      <c r="DZV191" s="432"/>
      <c r="DZW191" s="432"/>
      <c r="DZX191" s="432"/>
      <c r="DZY191" s="432"/>
      <c r="DZZ191" s="432"/>
      <c r="EAA191" s="432"/>
      <c r="EAB191" s="432"/>
      <c r="EAC191" s="432"/>
      <c r="EAD191" s="432"/>
      <c r="EAE191" s="432"/>
      <c r="EAF191" s="432"/>
      <c r="EAG191" s="432"/>
      <c r="EAH191" s="432"/>
      <c r="EAI191" s="432"/>
      <c r="EAJ191" s="432"/>
      <c r="EAK191" s="432"/>
      <c r="EAL191" s="432"/>
      <c r="EAM191" s="432"/>
      <c r="EAN191" s="432"/>
      <c r="EAO191" s="432"/>
      <c r="EAP191" s="432"/>
      <c r="EAQ191" s="432"/>
      <c r="EAR191" s="432"/>
      <c r="EAS191" s="432"/>
      <c r="EAT191" s="432"/>
      <c r="EAU191" s="432"/>
      <c r="EAV191" s="432"/>
      <c r="EAW191" s="432"/>
      <c r="EAX191" s="432"/>
      <c r="EAY191" s="432"/>
      <c r="EAZ191" s="432"/>
      <c r="EBA191" s="432"/>
      <c r="EBB191" s="432"/>
      <c r="EBC191" s="432"/>
      <c r="EBD191" s="432"/>
      <c r="EBE191" s="432"/>
      <c r="EBF191" s="432"/>
      <c r="EBG191" s="432"/>
      <c r="EBH191" s="432"/>
      <c r="EBI191" s="432"/>
      <c r="EBJ191" s="432"/>
      <c r="EBK191" s="432"/>
      <c r="EBL191" s="432"/>
      <c r="EBM191" s="432"/>
      <c r="EBN191" s="432"/>
      <c r="EBO191" s="432"/>
      <c r="EBP191" s="432"/>
      <c r="EBQ191" s="432"/>
      <c r="EBR191" s="432"/>
      <c r="EBS191" s="432"/>
      <c r="EBT191" s="432"/>
      <c r="EBU191" s="432"/>
      <c r="EBV191" s="432"/>
      <c r="EBW191" s="432"/>
      <c r="EBX191" s="432"/>
      <c r="EBY191" s="432"/>
      <c r="EBZ191" s="432"/>
      <c r="ECA191" s="432"/>
      <c r="ECB191" s="432"/>
      <c r="ECC191" s="432"/>
      <c r="ECD191" s="432"/>
      <c r="ECE191" s="432"/>
      <c r="ECF191" s="432"/>
      <c r="ECG191" s="432"/>
      <c r="ECH191" s="432"/>
      <c r="ECI191" s="432"/>
      <c r="ECJ191" s="432"/>
      <c r="ECK191" s="432"/>
      <c r="ECL191" s="432"/>
      <c r="ECM191" s="432"/>
      <c r="ECN191" s="432"/>
      <c r="ECO191" s="432"/>
      <c r="ECP191" s="432"/>
      <c r="ECQ191" s="432"/>
      <c r="ECR191" s="432"/>
      <c r="ECS191" s="432"/>
      <c r="ECT191" s="432"/>
      <c r="ECU191" s="432"/>
      <c r="ECV191" s="432"/>
      <c r="ECW191" s="432"/>
      <c r="ECX191" s="432"/>
      <c r="ECY191" s="432"/>
      <c r="ECZ191" s="432"/>
      <c r="EDA191" s="432"/>
      <c r="EDB191" s="432"/>
      <c r="EDC191" s="432"/>
      <c r="EDD191" s="432"/>
      <c r="EDE191" s="432"/>
      <c r="EDF191" s="432"/>
      <c r="EDG191" s="432"/>
      <c r="EDH191" s="432"/>
      <c r="EDI191" s="432"/>
      <c r="EDJ191" s="432"/>
      <c r="EDK191" s="432"/>
      <c r="EDL191" s="432"/>
      <c r="EDM191" s="432"/>
      <c r="EDN191" s="432"/>
      <c r="EDO191" s="432"/>
      <c r="EDP191" s="432"/>
      <c r="EDQ191" s="432"/>
      <c r="EDR191" s="432"/>
      <c r="EDS191" s="432"/>
      <c r="EDT191" s="432"/>
      <c r="EDU191" s="432"/>
      <c r="EDV191" s="432"/>
      <c r="EDW191" s="432"/>
      <c r="EDX191" s="432"/>
      <c r="EDY191" s="432"/>
      <c r="EDZ191" s="432"/>
      <c r="EEA191" s="432"/>
      <c r="EEB191" s="432"/>
      <c r="EEC191" s="432"/>
      <c r="EED191" s="432"/>
      <c r="EEE191" s="432"/>
      <c r="EEF191" s="432"/>
      <c r="EEG191" s="432"/>
      <c r="EEH191" s="432"/>
      <c r="EEI191" s="432"/>
      <c r="EEJ191" s="432"/>
      <c r="EEK191" s="432"/>
      <c r="EEL191" s="432"/>
      <c r="EEM191" s="432"/>
      <c r="EEN191" s="432"/>
      <c r="EEO191" s="432"/>
      <c r="EEP191" s="432"/>
      <c r="EEQ191" s="432"/>
      <c r="EER191" s="432"/>
      <c r="EES191" s="432"/>
      <c r="EET191" s="432"/>
      <c r="EEU191" s="432"/>
      <c r="EEV191" s="432"/>
      <c r="EEW191" s="432"/>
      <c r="EEX191" s="432"/>
      <c r="EEY191" s="432"/>
      <c r="EEZ191" s="432"/>
      <c r="EFA191" s="432"/>
      <c r="EFB191" s="432"/>
      <c r="EFC191" s="432"/>
      <c r="EFD191" s="432"/>
      <c r="EFE191" s="432"/>
      <c r="EFF191" s="432"/>
      <c r="EFG191" s="432"/>
      <c r="EFH191" s="432"/>
      <c r="EFI191" s="432"/>
      <c r="EFJ191" s="432"/>
      <c r="EFK191" s="432"/>
      <c r="EFL191" s="432"/>
      <c r="EFM191" s="432"/>
      <c r="EFN191" s="432"/>
      <c r="EFO191" s="432"/>
      <c r="EFP191" s="432"/>
      <c r="EFQ191" s="432"/>
      <c r="EFR191" s="432"/>
      <c r="EFS191" s="432"/>
      <c r="EFT191" s="432"/>
      <c r="EFU191" s="432"/>
      <c r="EFV191" s="432"/>
      <c r="EFW191" s="432"/>
      <c r="EFX191" s="432"/>
      <c r="EFY191" s="432"/>
      <c r="EFZ191" s="432"/>
      <c r="EGA191" s="432"/>
      <c r="EGB191" s="432"/>
      <c r="EGC191" s="432"/>
      <c r="EGD191" s="432"/>
      <c r="EGE191" s="432"/>
      <c r="EGF191" s="432"/>
      <c r="EGG191" s="432"/>
      <c r="EGH191" s="432"/>
      <c r="EGI191" s="432"/>
      <c r="EGJ191" s="432"/>
      <c r="EGK191" s="432"/>
      <c r="EGL191" s="432"/>
      <c r="EGM191" s="432"/>
      <c r="EGN191" s="432"/>
      <c r="EGO191" s="432"/>
      <c r="EGP191" s="432"/>
      <c r="EGQ191" s="432"/>
      <c r="EGR191" s="432"/>
      <c r="EGS191" s="432"/>
      <c r="EGT191" s="432"/>
      <c r="EGU191" s="432"/>
      <c r="EGV191" s="432"/>
      <c r="EGW191" s="432"/>
      <c r="EGX191" s="432"/>
      <c r="EGY191" s="432"/>
      <c r="EHF191" s="432"/>
      <c r="EHG191" s="432"/>
      <c r="EHH191" s="432"/>
      <c r="EHI191" s="432"/>
      <c r="EHJ191" s="432"/>
      <c r="EHK191" s="432"/>
      <c r="EHL191" s="432"/>
      <c r="EHM191" s="432"/>
      <c r="EHN191" s="432"/>
      <c r="EHO191" s="432"/>
      <c r="EHP191" s="432"/>
      <c r="EHQ191" s="432"/>
      <c r="EHR191" s="432"/>
      <c r="EHS191" s="432"/>
      <c r="EHT191" s="432"/>
      <c r="EHU191" s="432"/>
      <c r="EHV191" s="432"/>
      <c r="EHW191" s="432"/>
      <c r="EHX191" s="432"/>
      <c r="EHY191" s="432"/>
      <c r="EHZ191" s="432"/>
      <c r="EIA191" s="432"/>
      <c r="EIB191" s="432"/>
      <c r="EIC191" s="432"/>
      <c r="EID191" s="432"/>
      <c r="EIE191" s="432"/>
      <c r="EIF191" s="432"/>
      <c r="EIG191" s="432"/>
      <c r="EIH191" s="432"/>
      <c r="EII191" s="432"/>
      <c r="EIJ191" s="432"/>
      <c r="EIK191" s="432"/>
      <c r="EIL191" s="432"/>
      <c r="EIM191" s="432"/>
      <c r="EIN191" s="432"/>
      <c r="EIO191" s="432"/>
      <c r="EIP191" s="432"/>
      <c r="EIQ191" s="432"/>
      <c r="EIR191" s="432"/>
      <c r="EIS191" s="432"/>
      <c r="EIT191" s="432"/>
      <c r="EIU191" s="432"/>
      <c r="EIV191" s="432"/>
      <c r="EIW191" s="432"/>
      <c r="EIX191" s="432"/>
      <c r="EIY191" s="432"/>
      <c r="EIZ191" s="432"/>
      <c r="EJA191" s="432"/>
      <c r="EJB191" s="432"/>
      <c r="EJC191" s="432"/>
      <c r="EJD191" s="432"/>
      <c r="EJE191" s="432"/>
      <c r="EJF191" s="432"/>
      <c r="EJG191" s="432"/>
      <c r="EJH191" s="432"/>
      <c r="EJI191" s="432"/>
      <c r="EJJ191" s="432"/>
      <c r="EJK191" s="432"/>
      <c r="EJL191" s="432"/>
      <c r="EJM191" s="432"/>
      <c r="EJN191" s="432"/>
      <c r="EJO191" s="432"/>
      <c r="EJP191" s="432"/>
      <c r="EJQ191" s="432"/>
      <c r="EJR191" s="432"/>
      <c r="EJS191" s="432"/>
      <c r="EJT191" s="432"/>
      <c r="EJU191" s="432"/>
      <c r="EJV191" s="432"/>
      <c r="EJW191" s="432"/>
      <c r="EJX191" s="432"/>
      <c r="EJY191" s="432"/>
      <c r="EJZ191" s="432"/>
      <c r="EKA191" s="432"/>
      <c r="EKB191" s="432"/>
      <c r="EKC191" s="432"/>
      <c r="EKD191" s="432"/>
      <c r="EKE191" s="432"/>
      <c r="EKF191" s="432"/>
      <c r="EKG191" s="432"/>
      <c r="EKH191" s="432"/>
      <c r="EKI191" s="432"/>
      <c r="EKJ191" s="432"/>
      <c r="EKK191" s="432"/>
      <c r="EKL191" s="432"/>
      <c r="EKM191" s="432"/>
      <c r="EKN191" s="432"/>
      <c r="EKO191" s="432"/>
      <c r="EKP191" s="432"/>
      <c r="EKQ191" s="432"/>
      <c r="EKR191" s="432"/>
      <c r="EKS191" s="432"/>
      <c r="EKT191" s="432"/>
      <c r="EKU191" s="432"/>
      <c r="EKV191" s="432"/>
      <c r="EKW191" s="432"/>
      <c r="EKX191" s="432"/>
      <c r="EKY191" s="432"/>
      <c r="EKZ191" s="432"/>
      <c r="ELA191" s="432"/>
      <c r="ELB191" s="432"/>
      <c r="ELC191" s="432"/>
      <c r="ELD191" s="432"/>
      <c r="ELE191" s="432"/>
      <c r="ELF191" s="432"/>
      <c r="ELG191" s="432"/>
      <c r="ELH191" s="432"/>
      <c r="ELI191" s="432"/>
      <c r="ELJ191" s="432"/>
      <c r="ELK191" s="432"/>
      <c r="ELL191" s="432"/>
      <c r="ELM191" s="432"/>
      <c r="ELN191" s="432"/>
      <c r="ELO191" s="432"/>
      <c r="ELP191" s="432"/>
      <c r="ELQ191" s="432"/>
      <c r="ELR191" s="432"/>
      <c r="ELS191" s="432"/>
      <c r="ELT191" s="432"/>
      <c r="ELU191" s="432"/>
      <c r="ELV191" s="432"/>
      <c r="ELW191" s="432"/>
      <c r="ELX191" s="432"/>
      <c r="ELY191" s="432"/>
      <c r="ELZ191" s="432"/>
      <c r="EMA191" s="432"/>
      <c r="EMB191" s="432"/>
      <c r="EMC191" s="432"/>
      <c r="EMD191" s="432"/>
      <c r="EME191" s="432"/>
      <c r="EMF191" s="432"/>
      <c r="EMG191" s="432"/>
      <c r="EMH191" s="432"/>
      <c r="EMI191" s="432"/>
      <c r="EMJ191" s="432"/>
      <c r="EMK191" s="432"/>
      <c r="EML191" s="432"/>
      <c r="EMM191" s="432"/>
      <c r="EMN191" s="432"/>
      <c r="EMO191" s="432"/>
      <c r="EMP191" s="432"/>
      <c r="EMQ191" s="432"/>
      <c r="EMR191" s="432"/>
      <c r="EMS191" s="432"/>
      <c r="EMT191" s="432"/>
      <c r="EMU191" s="432"/>
      <c r="EMV191" s="432"/>
      <c r="EMW191" s="432"/>
      <c r="EMX191" s="432"/>
      <c r="EMY191" s="432"/>
      <c r="EMZ191" s="432"/>
      <c r="ENA191" s="432"/>
      <c r="ENB191" s="432"/>
      <c r="ENC191" s="432"/>
      <c r="END191" s="432"/>
      <c r="ENE191" s="432"/>
      <c r="ENF191" s="432"/>
      <c r="ENG191" s="432"/>
      <c r="ENH191" s="432"/>
      <c r="ENI191" s="432"/>
      <c r="ENJ191" s="432"/>
      <c r="ENK191" s="432"/>
      <c r="ENL191" s="432"/>
      <c r="ENM191" s="432"/>
      <c r="ENN191" s="432"/>
      <c r="ENO191" s="432"/>
      <c r="ENP191" s="432"/>
      <c r="ENQ191" s="432"/>
      <c r="ENR191" s="432"/>
      <c r="ENS191" s="432"/>
      <c r="ENT191" s="432"/>
      <c r="ENU191" s="432"/>
      <c r="ENV191" s="432"/>
      <c r="ENW191" s="432"/>
      <c r="ENX191" s="432"/>
      <c r="ENY191" s="432"/>
      <c r="ENZ191" s="432"/>
      <c r="EOA191" s="432"/>
      <c r="EOB191" s="432"/>
      <c r="EOC191" s="432"/>
      <c r="EOD191" s="432"/>
      <c r="EOE191" s="432"/>
      <c r="EOF191" s="432"/>
      <c r="EOG191" s="432"/>
      <c r="EOH191" s="432"/>
      <c r="EOI191" s="432"/>
      <c r="EOJ191" s="432"/>
      <c r="EOK191" s="432"/>
      <c r="EOL191" s="432"/>
      <c r="EOM191" s="432"/>
      <c r="EON191" s="432"/>
      <c r="EOO191" s="432"/>
      <c r="EOP191" s="432"/>
      <c r="EOQ191" s="432"/>
      <c r="EOR191" s="432"/>
      <c r="EOS191" s="432"/>
      <c r="EOT191" s="432"/>
      <c r="EOU191" s="432"/>
      <c r="EOV191" s="432"/>
      <c r="EOW191" s="432"/>
      <c r="EOX191" s="432"/>
      <c r="EOY191" s="432"/>
      <c r="EOZ191" s="432"/>
      <c r="EPA191" s="432"/>
      <c r="EPB191" s="432"/>
      <c r="EPC191" s="432"/>
      <c r="EPD191" s="432"/>
      <c r="EPE191" s="432"/>
      <c r="EPF191" s="432"/>
      <c r="EPG191" s="432"/>
      <c r="EPH191" s="432"/>
      <c r="EPI191" s="432"/>
      <c r="EPJ191" s="432"/>
      <c r="EPK191" s="432"/>
      <c r="EPL191" s="432"/>
      <c r="EPM191" s="432"/>
      <c r="EPN191" s="432"/>
      <c r="EPO191" s="432"/>
      <c r="EPP191" s="432"/>
      <c r="EPQ191" s="432"/>
      <c r="EPR191" s="432"/>
      <c r="EPS191" s="432"/>
      <c r="EPT191" s="432"/>
      <c r="EPU191" s="432"/>
      <c r="EPV191" s="432"/>
      <c r="EPW191" s="432"/>
      <c r="EPX191" s="432"/>
      <c r="EPY191" s="432"/>
      <c r="EPZ191" s="432"/>
      <c r="EQA191" s="432"/>
      <c r="EQB191" s="432"/>
      <c r="EQC191" s="432"/>
      <c r="EQD191" s="432"/>
      <c r="EQE191" s="432"/>
      <c r="EQF191" s="432"/>
      <c r="EQG191" s="432"/>
      <c r="EQH191" s="432"/>
      <c r="EQI191" s="432"/>
      <c r="EQJ191" s="432"/>
      <c r="EQK191" s="432"/>
      <c r="EQL191" s="432"/>
      <c r="EQM191" s="432"/>
      <c r="EQN191" s="432"/>
      <c r="EQO191" s="432"/>
      <c r="EQP191" s="432"/>
      <c r="EQQ191" s="432"/>
      <c r="EQR191" s="432"/>
      <c r="EQS191" s="432"/>
      <c r="EQT191" s="432"/>
      <c r="EQU191" s="432"/>
      <c r="ERB191" s="432"/>
      <c r="ERC191" s="432"/>
      <c r="ERD191" s="432"/>
      <c r="ERE191" s="432"/>
      <c r="ERF191" s="432"/>
      <c r="ERG191" s="432"/>
      <c r="ERH191" s="432"/>
      <c r="ERI191" s="432"/>
      <c r="ERJ191" s="432"/>
      <c r="ERK191" s="432"/>
      <c r="ERL191" s="432"/>
      <c r="ERM191" s="432"/>
      <c r="ERN191" s="432"/>
      <c r="ERO191" s="432"/>
      <c r="ERP191" s="432"/>
      <c r="ERQ191" s="432"/>
      <c r="ERR191" s="432"/>
      <c r="ERS191" s="432"/>
      <c r="ERT191" s="432"/>
      <c r="ERU191" s="432"/>
      <c r="ERV191" s="432"/>
      <c r="ERW191" s="432"/>
      <c r="ERX191" s="432"/>
      <c r="ERY191" s="432"/>
      <c r="ERZ191" s="432"/>
      <c r="ESA191" s="432"/>
      <c r="ESB191" s="432"/>
      <c r="ESC191" s="432"/>
      <c r="ESD191" s="432"/>
      <c r="ESE191" s="432"/>
      <c r="ESF191" s="432"/>
      <c r="ESG191" s="432"/>
      <c r="ESH191" s="432"/>
      <c r="ESI191" s="432"/>
      <c r="ESJ191" s="432"/>
      <c r="ESK191" s="432"/>
      <c r="ESL191" s="432"/>
      <c r="ESM191" s="432"/>
      <c r="ESN191" s="432"/>
      <c r="ESO191" s="432"/>
      <c r="ESP191" s="432"/>
      <c r="ESQ191" s="432"/>
      <c r="ESR191" s="432"/>
      <c r="ESS191" s="432"/>
      <c r="EST191" s="432"/>
      <c r="ESU191" s="432"/>
      <c r="ESV191" s="432"/>
      <c r="ESW191" s="432"/>
      <c r="ESX191" s="432"/>
      <c r="ESY191" s="432"/>
      <c r="ESZ191" s="432"/>
      <c r="ETA191" s="432"/>
      <c r="ETB191" s="432"/>
      <c r="ETC191" s="432"/>
      <c r="ETD191" s="432"/>
      <c r="ETE191" s="432"/>
      <c r="ETF191" s="432"/>
      <c r="ETG191" s="432"/>
      <c r="ETH191" s="432"/>
      <c r="ETI191" s="432"/>
      <c r="ETJ191" s="432"/>
      <c r="ETK191" s="432"/>
      <c r="ETL191" s="432"/>
      <c r="ETM191" s="432"/>
      <c r="ETN191" s="432"/>
      <c r="ETO191" s="432"/>
      <c r="ETP191" s="432"/>
      <c r="ETQ191" s="432"/>
      <c r="ETR191" s="432"/>
      <c r="ETS191" s="432"/>
      <c r="ETT191" s="432"/>
      <c r="ETU191" s="432"/>
      <c r="ETV191" s="432"/>
      <c r="ETW191" s="432"/>
      <c r="ETX191" s="432"/>
      <c r="ETY191" s="432"/>
      <c r="ETZ191" s="432"/>
      <c r="EUA191" s="432"/>
      <c r="EUB191" s="432"/>
      <c r="EUC191" s="432"/>
      <c r="EUD191" s="432"/>
      <c r="EUE191" s="432"/>
      <c r="EUF191" s="432"/>
      <c r="EUG191" s="432"/>
      <c r="EUH191" s="432"/>
      <c r="EUI191" s="432"/>
      <c r="EUJ191" s="432"/>
      <c r="EUK191" s="432"/>
      <c r="EUL191" s="432"/>
      <c r="EUM191" s="432"/>
      <c r="EUN191" s="432"/>
      <c r="EUO191" s="432"/>
      <c r="EUP191" s="432"/>
      <c r="EUQ191" s="432"/>
      <c r="EUR191" s="432"/>
      <c r="EUS191" s="432"/>
      <c r="EUT191" s="432"/>
      <c r="EUU191" s="432"/>
      <c r="EUV191" s="432"/>
      <c r="EUW191" s="432"/>
      <c r="EUX191" s="432"/>
      <c r="EUY191" s="432"/>
      <c r="EUZ191" s="432"/>
      <c r="EVA191" s="432"/>
      <c r="EVB191" s="432"/>
      <c r="EVC191" s="432"/>
      <c r="EVD191" s="432"/>
      <c r="EVE191" s="432"/>
      <c r="EVF191" s="432"/>
      <c r="EVG191" s="432"/>
      <c r="EVH191" s="432"/>
      <c r="EVI191" s="432"/>
      <c r="EVJ191" s="432"/>
      <c r="EVK191" s="432"/>
      <c r="EVL191" s="432"/>
      <c r="EVM191" s="432"/>
      <c r="EVN191" s="432"/>
      <c r="EVO191" s="432"/>
      <c r="EVP191" s="432"/>
      <c r="EVQ191" s="432"/>
      <c r="EVR191" s="432"/>
      <c r="EVS191" s="432"/>
      <c r="EVT191" s="432"/>
      <c r="EVU191" s="432"/>
      <c r="EVV191" s="432"/>
      <c r="EVW191" s="432"/>
      <c r="EVX191" s="432"/>
      <c r="EVY191" s="432"/>
      <c r="EVZ191" s="432"/>
      <c r="EWA191" s="432"/>
      <c r="EWB191" s="432"/>
      <c r="EWC191" s="432"/>
      <c r="EWD191" s="432"/>
      <c r="EWE191" s="432"/>
      <c r="EWF191" s="432"/>
      <c r="EWG191" s="432"/>
      <c r="EWH191" s="432"/>
      <c r="EWI191" s="432"/>
      <c r="EWJ191" s="432"/>
      <c r="EWK191" s="432"/>
      <c r="EWL191" s="432"/>
      <c r="EWM191" s="432"/>
      <c r="EWN191" s="432"/>
      <c r="EWO191" s="432"/>
      <c r="EWP191" s="432"/>
      <c r="EWQ191" s="432"/>
      <c r="EWR191" s="432"/>
      <c r="EWS191" s="432"/>
      <c r="EWT191" s="432"/>
      <c r="EWU191" s="432"/>
      <c r="EWV191" s="432"/>
      <c r="EWW191" s="432"/>
      <c r="EWX191" s="432"/>
      <c r="EWY191" s="432"/>
      <c r="EWZ191" s="432"/>
      <c r="EXA191" s="432"/>
      <c r="EXB191" s="432"/>
      <c r="EXC191" s="432"/>
      <c r="EXD191" s="432"/>
      <c r="EXE191" s="432"/>
      <c r="EXF191" s="432"/>
      <c r="EXG191" s="432"/>
      <c r="EXH191" s="432"/>
      <c r="EXI191" s="432"/>
      <c r="EXJ191" s="432"/>
      <c r="EXK191" s="432"/>
      <c r="EXL191" s="432"/>
      <c r="EXM191" s="432"/>
      <c r="EXN191" s="432"/>
      <c r="EXO191" s="432"/>
      <c r="EXP191" s="432"/>
      <c r="EXQ191" s="432"/>
      <c r="EXR191" s="432"/>
      <c r="EXS191" s="432"/>
      <c r="EXT191" s="432"/>
      <c r="EXU191" s="432"/>
      <c r="EXV191" s="432"/>
      <c r="EXW191" s="432"/>
      <c r="EXX191" s="432"/>
      <c r="EXY191" s="432"/>
      <c r="EXZ191" s="432"/>
      <c r="EYA191" s="432"/>
      <c r="EYB191" s="432"/>
      <c r="EYC191" s="432"/>
      <c r="EYD191" s="432"/>
      <c r="EYE191" s="432"/>
      <c r="EYF191" s="432"/>
      <c r="EYG191" s="432"/>
      <c r="EYH191" s="432"/>
      <c r="EYI191" s="432"/>
      <c r="EYJ191" s="432"/>
      <c r="EYK191" s="432"/>
      <c r="EYL191" s="432"/>
      <c r="EYM191" s="432"/>
      <c r="EYN191" s="432"/>
      <c r="EYO191" s="432"/>
      <c r="EYP191" s="432"/>
      <c r="EYQ191" s="432"/>
      <c r="EYR191" s="432"/>
      <c r="EYS191" s="432"/>
      <c r="EYT191" s="432"/>
      <c r="EYU191" s="432"/>
      <c r="EYV191" s="432"/>
      <c r="EYW191" s="432"/>
      <c r="EYX191" s="432"/>
      <c r="EYY191" s="432"/>
      <c r="EYZ191" s="432"/>
      <c r="EZA191" s="432"/>
      <c r="EZB191" s="432"/>
      <c r="EZC191" s="432"/>
      <c r="EZD191" s="432"/>
      <c r="EZE191" s="432"/>
      <c r="EZF191" s="432"/>
      <c r="EZG191" s="432"/>
      <c r="EZH191" s="432"/>
      <c r="EZI191" s="432"/>
      <c r="EZJ191" s="432"/>
      <c r="EZK191" s="432"/>
      <c r="EZL191" s="432"/>
      <c r="EZM191" s="432"/>
      <c r="EZN191" s="432"/>
      <c r="EZO191" s="432"/>
      <c r="EZP191" s="432"/>
      <c r="EZQ191" s="432"/>
      <c r="EZR191" s="432"/>
      <c r="EZS191" s="432"/>
      <c r="EZT191" s="432"/>
      <c r="EZU191" s="432"/>
      <c r="EZV191" s="432"/>
      <c r="EZW191" s="432"/>
      <c r="EZX191" s="432"/>
      <c r="EZY191" s="432"/>
      <c r="EZZ191" s="432"/>
      <c r="FAA191" s="432"/>
      <c r="FAB191" s="432"/>
      <c r="FAC191" s="432"/>
      <c r="FAD191" s="432"/>
      <c r="FAE191" s="432"/>
      <c r="FAF191" s="432"/>
      <c r="FAG191" s="432"/>
      <c r="FAH191" s="432"/>
      <c r="FAI191" s="432"/>
      <c r="FAJ191" s="432"/>
      <c r="FAK191" s="432"/>
      <c r="FAL191" s="432"/>
      <c r="FAM191" s="432"/>
      <c r="FAN191" s="432"/>
      <c r="FAO191" s="432"/>
      <c r="FAP191" s="432"/>
      <c r="FAQ191" s="432"/>
      <c r="FAX191" s="432"/>
      <c r="FAY191" s="432"/>
      <c r="FAZ191" s="432"/>
      <c r="FBA191" s="432"/>
      <c r="FBB191" s="432"/>
      <c r="FBC191" s="432"/>
      <c r="FBD191" s="432"/>
      <c r="FBE191" s="432"/>
      <c r="FBF191" s="432"/>
      <c r="FBG191" s="432"/>
      <c r="FBH191" s="432"/>
      <c r="FBI191" s="432"/>
      <c r="FBJ191" s="432"/>
      <c r="FBK191" s="432"/>
      <c r="FBL191" s="432"/>
      <c r="FBM191" s="432"/>
      <c r="FBN191" s="432"/>
      <c r="FBO191" s="432"/>
      <c r="FBP191" s="432"/>
      <c r="FBQ191" s="432"/>
      <c r="FBR191" s="432"/>
      <c r="FBS191" s="432"/>
      <c r="FBT191" s="432"/>
      <c r="FBU191" s="432"/>
      <c r="FBV191" s="432"/>
      <c r="FBW191" s="432"/>
      <c r="FBX191" s="432"/>
      <c r="FBY191" s="432"/>
      <c r="FBZ191" s="432"/>
      <c r="FCA191" s="432"/>
      <c r="FCB191" s="432"/>
      <c r="FCC191" s="432"/>
      <c r="FCD191" s="432"/>
      <c r="FCE191" s="432"/>
      <c r="FCF191" s="432"/>
      <c r="FCG191" s="432"/>
      <c r="FCH191" s="432"/>
      <c r="FCI191" s="432"/>
      <c r="FCJ191" s="432"/>
      <c r="FCK191" s="432"/>
      <c r="FCL191" s="432"/>
      <c r="FCM191" s="432"/>
      <c r="FCN191" s="432"/>
      <c r="FCO191" s="432"/>
      <c r="FCP191" s="432"/>
      <c r="FCQ191" s="432"/>
      <c r="FCR191" s="432"/>
      <c r="FCS191" s="432"/>
      <c r="FCT191" s="432"/>
      <c r="FCU191" s="432"/>
      <c r="FCV191" s="432"/>
      <c r="FCW191" s="432"/>
      <c r="FCX191" s="432"/>
      <c r="FCY191" s="432"/>
      <c r="FCZ191" s="432"/>
      <c r="FDA191" s="432"/>
      <c r="FDB191" s="432"/>
      <c r="FDC191" s="432"/>
      <c r="FDD191" s="432"/>
      <c r="FDE191" s="432"/>
      <c r="FDF191" s="432"/>
      <c r="FDG191" s="432"/>
      <c r="FDH191" s="432"/>
      <c r="FDI191" s="432"/>
      <c r="FDJ191" s="432"/>
      <c r="FDK191" s="432"/>
      <c r="FDL191" s="432"/>
      <c r="FDM191" s="432"/>
      <c r="FDN191" s="432"/>
      <c r="FDO191" s="432"/>
      <c r="FDP191" s="432"/>
      <c r="FDQ191" s="432"/>
      <c r="FDR191" s="432"/>
      <c r="FDS191" s="432"/>
      <c r="FDT191" s="432"/>
      <c r="FDU191" s="432"/>
      <c r="FDV191" s="432"/>
      <c r="FDW191" s="432"/>
      <c r="FDX191" s="432"/>
      <c r="FDY191" s="432"/>
      <c r="FDZ191" s="432"/>
      <c r="FEA191" s="432"/>
      <c r="FEB191" s="432"/>
      <c r="FEC191" s="432"/>
      <c r="FED191" s="432"/>
      <c r="FEE191" s="432"/>
      <c r="FEF191" s="432"/>
      <c r="FEG191" s="432"/>
      <c r="FEH191" s="432"/>
      <c r="FEI191" s="432"/>
      <c r="FEJ191" s="432"/>
      <c r="FEK191" s="432"/>
      <c r="FEL191" s="432"/>
      <c r="FEM191" s="432"/>
      <c r="FEN191" s="432"/>
      <c r="FEO191" s="432"/>
      <c r="FEP191" s="432"/>
      <c r="FEQ191" s="432"/>
      <c r="FER191" s="432"/>
      <c r="FES191" s="432"/>
      <c r="FET191" s="432"/>
      <c r="FEU191" s="432"/>
      <c r="FEV191" s="432"/>
      <c r="FEW191" s="432"/>
      <c r="FEX191" s="432"/>
      <c r="FEY191" s="432"/>
      <c r="FEZ191" s="432"/>
      <c r="FFA191" s="432"/>
      <c r="FFB191" s="432"/>
      <c r="FFC191" s="432"/>
      <c r="FFD191" s="432"/>
      <c r="FFE191" s="432"/>
      <c r="FFF191" s="432"/>
      <c r="FFG191" s="432"/>
      <c r="FFH191" s="432"/>
      <c r="FFI191" s="432"/>
      <c r="FFJ191" s="432"/>
      <c r="FFK191" s="432"/>
      <c r="FFL191" s="432"/>
      <c r="FFM191" s="432"/>
      <c r="FFN191" s="432"/>
      <c r="FFO191" s="432"/>
      <c r="FFP191" s="432"/>
      <c r="FFQ191" s="432"/>
      <c r="FFR191" s="432"/>
      <c r="FFS191" s="432"/>
      <c r="FFT191" s="432"/>
      <c r="FFU191" s="432"/>
      <c r="FFV191" s="432"/>
      <c r="FFW191" s="432"/>
      <c r="FFX191" s="432"/>
      <c r="FFY191" s="432"/>
      <c r="FFZ191" s="432"/>
      <c r="FGA191" s="432"/>
      <c r="FGB191" s="432"/>
      <c r="FGC191" s="432"/>
      <c r="FGD191" s="432"/>
      <c r="FGE191" s="432"/>
      <c r="FGF191" s="432"/>
      <c r="FGG191" s="432"/>
      <c r="FGH191" s="432"/>
      <c r="FGI191" s="432"/>
      <c r="FGJ191" s="432"/>
      <c r="FGK191" s="432"/>
      <c r="FGL191" s="432"/>
      <c r="FGM191" s="432"/>
      <c r="FGN191" s="432"/>
      <c r="FGO191" s="432"/>
      <c r="FGP191" s="432"/>
      <c r="FGQ191" s="432"/>
      <c r="FGR191" s="432"/>
      <c r="FGS191" s="432"/>
      <c r="FGT191" s="432"/>
      <c r="FGU191" s="432"/>
      <c r="FGV191" s="432"/>
      <c r="FGW191" s="432"/>
      <c r="FGX191" s="432"/>
      <c r="FGY191" s="432"/>
      <c r="FGZ191" s="432"/>
      <c r="FHA191" s="432"/>
      <c r="FHB191" s="432"/>
      <c r="FHC191" s="432"/>
      <c r="FHD191" s="432"/>
      <c r="FHE191" s="432"/>
      <c r="FHF191" s="432"/>
      <c r="FHG191" s="432"/>
      <c r="FHH191" s="432"/>
      <c r="FHI191" s="432"/>
      <c r="FHJ191" s="432"/>
      <c r="FHK191" s="432"/>
      <c r="FHL191" s="432"/>
      <c r="FHM191" s="432"/>
      <c r="FHN191" s="432"/>
      <c r="FHO191" s="432"/>
      <c r="FHP191" s="432"/>
      <c r="FHQ191" s="432"/>
      <c r="FHR191" s="432"/>
      <c r="FHS191" s="432"/>
      <c r="FHT191" s="432"/>
      <c r="FHU191" s="432"/>
      <c r="FHV191" s="432"/>
      <c r="FHW191" s="432"/>
      <c r="FHX191" s="432"/>
      <c r="FHY191" s="432"/>
      <c r="FHZ191" s="432"/>
      <c r="FIA191" s="432"/>
      <c r="FIB191" s="432"/>
      <c r="FIC191" s="432"/>
      <c r="FID191" s="432"/>
      <c r="FIE191" s="432"/>
      <c r="FIF191" s="432"/>
      <c r="FIG191" s="432"/>
      <c r="FIH191" s="432"/>
      <c r="FII191" s="432"/>
      <c r="FIJ191" s="432"/>
      <c r="FIK191" s="432"/>
      <c r="FIL191" s="432"/>
      <c r="FIM191" s="432"/>
      <c r="FIN191" s="432"/>
      <c r="FIO191" s="432"/>
      <c r="FIP191" s="432"/>
      <c r="FIQ191" s="432"/>
      <c r="FIR191" s="432"/>
      <c r="FIS191" s="432"/>
      <c r="FIT191" s="432"/>
      <c r="FIU191" s="432"/>
      <c r="FIV191" s="432"/>
      <c r="FIW191" s="432"/>
      <c r="FIX191" s="432"/>
      <c r="FIY191" s="432"/>
      <c r="FIZ191" s="432"/>
      <c r="FJA191" s="432"/>
      <c r="FJB191" s="432"/>
      <c r="FJC191" s="432"/>
      <c r="FJD191" s="432"/>
      <c r="FJE191" s="432"/>
      <c r="FJF191" s="432"/>
      <c r="FJG191" s="432"/>
      <c r="FJH191" s="432"/>
      <c r="FJI191" s="432"/>
      <c r="FJJ191" s="432"/>
      <c r="FJK191" s="432"/>
      <c r="FJL191" s="432"/>
      <c r="FJM191" s="432"/>
      <c r="FJN191" s="432"/>
      <c r="FJO191" s="432"/>
      <c r="FJP191" s="432"/>
      <c r="FJQ191" s="432"/>
      <c r="FJR191" s="432"/>
      <c r="FJS191" s="432"/>
      <c r="FJT191" s="432"/>
      <c r="FJU191" s="432"/>
      <c r="FJV191" s="432"/>
      <c r="FJW191" s="432"/>
      <c r="FJX191" s="432"/>
      <c r="FJY191" s="432"/>
      <c r="FJZ191" s="432"/>
      <c r="FKA191" s="432"/>
      <c r="FKB191" s="432"/>
      <c r="FKC191" s="432"/>
      <c r="FKD191" s="432"/>
      <c r="FKE191" s="432"/>
      <c r="FKF191" s="432"/>
      <c r="FKG191" s="432"/>
      <c r="FKH191" s="432"/>
      <c r="FKI191" s="432"/>
      <c r="FKJ191" s="432"/>
      <c r="FKK191" s="432"/>
      <c r="FKL191" s="432"/>
      <c r="FKM191" s="432"/>
      <c r="FKT191" s="432"/>
      <c r="FKU191" s="432"/>
      <c r="FKV191" s="432"/>
      <c r="FKW191" s="432"/>
      <c r="FKX191" s="432"/>
      <c r="FKY191" s="432"/>
      <c r="FKZ191" s="432"/>
      <c r="FLA191" s="432"/>
      <c r="FLB191" s="432"/>
      <c r="FLC191" s="432"/>
      <c r="FLD191" s="432"/>
      <c r="FLE191" s="432"/>
      <c r="FLF191" s="432"/>
      <c r="FLG191" s="432"/>
      <c r="FLH191" s="432"/>
      <c r="FLI191" s="432"/>
      <c r="FLJ191" s="432"/>
      <c r="FLK191" s="432"/>
      <c r="FLL191" s="432"/>
      <c r="FLM191" s="432"/>
      <c r="FLN191" s="432"/>
      <c r="FLO191" s="432"/>
      <c r="FLP191" s="432"/>
      <c r="FLQ191" s="432"/>
      <c r="FLR191" s="432"/>
      <c r="FLS191" s="432"/>
      <c r="FLT191" s="432"/>
      <c r="FLU191" s="432"/>
      <c r="FLV191" s="432"/>
      <c r="FLW191" s="432"/>
      <c r="FLX191" s="432"/>
      <c r="FLY191" s="432"/>
      <c r="FLZ191" s="432"/>
      <c r="FMA191" s="432"/>
      <c r="FMB191" s="432"/>
      <c r="FMC191" s="432"/>
      <c r="FMD191" s="432"/>
      <c r="FME191" s="432"/>
      <c r="FMF191" s="432"/>
      <c r="FMG191" s="432"/>
      <c r="FMH191" s="432"/>
      <c r="FMI191" s="432"/>
      <c r="FMJ191" s="432"/>
      <c r="FMK191" s="432"/>
      <c r="FML191" s="432"/>
      <c r="FMM191" s="432"/>
      <c r="FMN191" s="432"/>
      <c r="FMO191" s="432"/>
      <c r="FMP191" s="432"/>
      <c r="FMQ191" s="432"/>
      <c r="FMR191" s="432"/>
      <c r="FMS191" s="432"/>
      <c r="FMT191" s="432"/>
      <c r="FMU191" s="432"/>
      <c r="FMV191" s="432"/>
      <c r="FMW191" s="432"/>
      <c r="FMX191" s="432"/>
      <c r="FMY191" s="432"/>
      <c r="FMZ191" s="432"/>
      <c r="FNA191" s="432"/>
      <c r="FNB191" s="432"/>
      <c r="FNC191" s="432"/>
      <c r="FND191" s="432"/>
      <c r="FNE191" s="432"/>
      <c r="FNF191" s="432"/>
      <c r="FNG191" s="432"/>
      <c r="FNH191" s="432"/>
      <c r="FNI191" s="432"/>
      <c r="FNJ191" s="432"/>
      <c r="FNK191" s="432"/>
      <c r="FNL191" s="432"/>
      <c r="FNM191" s="432"/>
      <c r="FNN191" s="432"/>
      <c r="FNO191" s="432"/>
      <c r="FNP191" s="432"/>
      <c r="FNQ191" s="432"/>
      <c r="FNR191" s="432"/>
      <c r="FNS191" s="432"/>
      <c r="FNT191" s="432"/>
      <c r="FNU191" s="432"/>
      <c r="FNV191" s="432"/>
      <c r="FNW191" s="432"/>
      <c r="FNX191" s="432"/>
      <c r="FNY191" s="432"/>
      <c r="FNZ191" s="432"/>
      <c r="FOA191" s="432"/>
      <c r="FOB191" s="432"/>
      <c r="FOC191" s="432"/>
      <c r="FOD191" s="432"/>
      <c r="FOE191" s="432"/>
      <c r="FOF191" s="432"/>
      <c r="FOG191" s="432"/>
      <c r="FOH191" s="432"/>
      <c r="FOI191" s="432"/>
      <c r="FOJ191" s="432"/>
      <c r="FOK191" s="432"/>
      <c r="FOL191" s="432"/>
      <c r="FOM191" s="432"/>
      <c r="FON191" s="432"/>
      <c r="FOO191" s="432"/>
      <c r="FOP191" s="432"/>
      <c r="FOQ191" s="432"/>
      <c r="FOR191" s="432"/>
      <c r="FOS191" s="432"/>
      <c r="FOT191" s="432"/>
      <c r="FOU191" s="432"/>
      <c r="FOV191" s="432"/>
      <c r="FOW191" s="432"/>
      <c r="FOX191" s="432"/>
      <c r="FOY191" s="432"/>
      <c r="FOZ191" s="432"/>
      <c r="FPA191" s="432"/>
      <c r="FPB191" s="432"/>
      <c r="FPC191" s="432"/>
      <c r="FPD191" s="432"/>
      <c r="FPE191" s="432"/>
      <c r="FPF191" s="432"/>
      <c r="FPG191" s="432"/>
      <c r="FPH191" s="432"/>
      <c r="FPI191" s="432"/>
      <c r="FPJ191" s="432"/>
      <c r="FPK191" s="432"/>
      <c r="FPL191" s="432"/>
      <c r="FPM191" s="432"/>
      <c r="FPN191" s="432"/>
      <c r="FPO191" s="432"/>
      <c r="FPP191" s="432"/>
      <c r="FPQ191" s="432"/>
      <c r="FPR191" s="432"/>
      <c r="FPS191" s="432"/>
      <c r="FPT191" s="432"/>
      <c r="FPU191" s="432"/>
      <c r="FPV191" s="432"/>
      <c r="FPW191" s="432"/>
      <c r="FPX191" s="432"/>
      <c r="FPY191" s="432"/>
      <c r="FPZ191" s="432"/>
      <c r="FQA191" s="432"/>
      <c r="FQB191" s="432"/>
      <c r="FQC191" s="432"/>
      <c r="FQD191" s="432"/>
      <c r="FQE191" s="432"/>
      <c r="FQF191" s="432"/>
      <c r="FQG191" s="432"/>
      <c r="FQH191" s="432"/>
      <c r="FQI191" s="432"/>
      <c r="FQJ191" s="432"/>
      <c r="FQK191" s="432"/>
      <c r="FQL191" s="432"/>
      <c r="FQM191" s="432"/>
      <c r="FQN191" s="432"/>
      <c r="FQO191" s="432"/>
      <c r="FQP191" s="432"/>
      <c r="FQQ191" s="432"/>
      <c r="FQR191" s="432"/>
      <c r="FQS191" s="432"/>
      <c r="FQT191" s="432"/>
      <c r="FQU191" s="432"/>
      <c r="FQV191" s="432"/>
      <c r="FQW191" s="432"/>
      <c r="FQX191" s="432"/>
      <c r="FQY191" s="432"/>
      <c r="FQZ191" s="432"/>
      <c r="FRA191" s="432"/>
      <c r="FRB191" s="432"/>
      <c r="FRC191" s="432"/>
      <c r="FRD191" s="432"/>
      <c r="FRE191" s="432"/>
      <c r="FRF191" s="432"/>
      <c r="FRG191" s="432"/>
      <c r="FRH191" s="432"/>
      <c r="FRI191" s="432"/>
      <c r="FRJ191" s="432"/>
      <c r="FRK191" s="432"/>
      <c r="FRL191" s="432"/>
      <c r="FRM191" s="432"/>
      <c r="FRN191" s="432"/>
      <c r="FRO191" s="432"/>
      <c r="FRP191" s="432"/>
      <c r="FRQ191" s="432"/>
      <c r="FRR191" s="432"/>
      <c r="FRS191" s="432"/>
      <c r="FRT191" s="432"/>
      <c r="FRU191" s="432"/>
      <c r="FRV191" s="432"/>
      <c r="FRW191" s="432"/>
      <c r="FRX191" s="432"/>
      <c r="FRY191" s="432"/>
      <c r="FRZ191" s="432"/>
      <c r="FSA191" s="432"/>
      <c r="FSB191" s="432"/>
      <c r="FSC191" s="432"/>
      <c r="FSD191" s="432"/>
      <c r="FSE191" s="432"/>
      <c r="FSF191" s="432"/>
      <c r="FSG191" s="432"/>
      <c r="FSH191" s="432"/>
      <c r="FSI191" s="432"/>
      <c r="FSJ191" s="432"/>
      <c r="FSK191" s="432"/>
      <c r="FSL191" s="432"/>
      <c r="FSM191" s="432"/>
      <c r="FSN191" s="432"/>
      <c r="FSO191" s="432"/>
      <c r="FSP191" s="432"/>
      <c r="FSQ191" s="432"/>
      <c r="FSR191" s="432"/>
      <c r="FSS191" s="432"/>
      <c r="FST191" s="432"/>
      <c r="FSU191" s="432"/>
      <c r="FSV191" s="432"/>
      <c r="FSW191" s="432"/>
      <c r="FSX191" s="432"/>
      <c r="FSY191" s="432"/>
      <c r="FSZ191" s="432"/>
      <c r="FTA191" s="432"/>
      <c r="FTB191" s="432"/>
      <c r="FTC191" s="432"/>
      <c r="FTD191" s="432"/>
      <c r="FTE191" s="432"/>
      <c r="FTF191" s="432"/>
      <c r="FTG191" s="432"/>
      <c r="FTH191" s="432"/>
      <c r="FTI191" s="432"/>
      <c r="FTJ191" s="432"/>
      <c r="FTK191" s="432"/>
      <c r="FTL191" s="432"/>
      <c r="FTM191" s="432"/>
      <c r="FTN191" s="432"/>
      <c r="FTO191" s="432"/>
      <c r="FTP191" s="432"/>
      <c r="FTQ191" s="432"/>
      <c r="FTR191" s="432"/>
      <c r="FTS191" s="432"/>
      <c r="FTT191" s="432"/>
      <c r="FTU191" s="432"/>
      <c r="FTV191" s="432"/>
      <c r="FTW191" s="432"/>
      <c r="FTX191" s="432"/>
      <c r="FTY191" s="432"/>
      <c r="FTZ191" s="432"/>
      <c r="FUA191" s="432"/>
      <c r="FUB191" s="432"/>
      <c r="FUC191" s="432"/>
      <c r="FUD191" s="432"/>
      <c r="FUE191" s="432"/>
      <c r="FUF191" s="432"/>
      <c r="FUG191" s="432"/>
      <c r="FUH191" s="432"/>
      <c r="FUI191" s="432"/>
      <c r="FUP191" s="432"/>
      <c r="FUQ191" s="432"/>
      <c r="FUR191" s="432"/>
      <c r="FUS191" s="432"/>
      <c r="FUT191" s="432"/>
      <c r="FUU191" s="432"/>
      <c r="FUV191" s="432"/>
      <c r="FUW191" s="432"/>
      <c r="FUX191" s="432"/>
      <c r="FUY191" s="432"/>
      <c r="FUZ191" s="432"/>
      <c r="FVA191" s="432"/>
      <c r="FVB191" s="432"/>
      <c r="FVC191" s="432"/>
      <c r="FVD191" s="432"/>
      <c r="FVE191" s="432"/>
      <c r="FVF191" s="432"/>
      <c r="FVG191" s="432"/>
      <c r="FVH191" s="432"/>
      <c r="FVI191" s="432"/>
      <c r="FVJ191" s="432"/>
      <c r="FVK191" s="432"/>
      <c r="FVL191" s="432"/>
      <c r="FVM191" s="432"/>
      <c r="FVN191" s="432"/>
      <c r="FVO191" s="432"/>
      <c r="FVP191" s="432"/>
      <c r="FVQ191" s="432"/>
      <c r="FVR191" s="432"/>
      <c r="FVS191" s="432"/>
      <c r="FVT191" s="432"/>
      <c r="FVU191" s="432"/>
      <c r="FVV191" s="432"/>
      <c r="FVW191" s="432"/>
      <c r="FVX191" s="432"/>
      <c r="FVY191" s="432"/>
      <c r="FVZ191" s="432"/>
      <c r="FWA191" s="432"/>
      <c r="FWB191" s="432"/>
      <c r="FWC191" s="432"/>
      <c r="FWD191" s="432"/>
      <c r="FWE191" s="432"/>
      <c r="FWF191" s="432"/>
      <c r="FWG191" s="432"/>
      <c r="FWH191" s="432"/>
      <c r="FWI191" s="432"/>
      <c r="FWJ191" s="432"/>
      <c r="FWK191" s="432"/>
      <c r="FWL191" s="432"/>
      <c r="FWM191" s="432"/>
      <c r="FWN191" s="432"/>
      <c r="FWO191" s="432"/>
      <c r="FWP191" s="432"/>
      <c r="FWQ191" s="432"/>
      <c r="FWR191" s="432"/>
      <c r="FWS191" s="432"/>
      <c r="FWT191" s="432"/>
      <c r="FWU191" s="432"/>
      <c r="FWV191" s="432"/>
      <c r="FWW191" s="432"/>
      <c r="FWX191" s="432"/>
      <c r="FWY191" s="432"/>
      <c r="FWZ191" s="432"/>
      <c r="FXA191" s="432"/>
      <c r="FXB191" s="432"/>
      <c r="FXC191" s="432"/>
      <c r="FXD191" s="432"/>
      <c r="FXE191" s="432"/>
      <c r="FXF191" s="432"/>
      <c r="FXG191" s="432"/>
      <c r="FXH191" s="432"/>
      <c r="FXI191" s="432"/>
      <c r="FXJ191" s="432"/>
      <c r="FXK191" s="432"/>
      <c r="FXL191" s="432"/>
      <c r="FXM191" s="432"/>
      <c r="FXN191" s="432"/>
      <c r="FXO191" s="432"/>
      <c r="FXP191" s="432"/>
      <c r="FXQ191" s="432"/>
      <c r="FXR191" s="432"/>
      <c r="FXS191" s="432"/>
      <c r="FXT191" s="432"/>
      <c r="FXU191" s="432"/>
      <c r="FXV191" s="432"/>
      <c r="FXW191" s="432"/>
      <c r="FXX191" s="432"/>
      <c r="FXY191" s="432"/>
      <c r="FXZ191" s="432"/>
      <c r="FYA191" s="432"/>
      <c r="FYB191" s="432"/>
      <c r="FYC191" s="432"/>
      <c r="FYD191" s="432"/>
      <c r="FYE191" s="432"/>
      <c r="FYF191" s="432"/>
      <c r="FYG191" s="432"/>
      <c r="FYH191" s="432"/>
      <c r="FYI191" s="432"/>
      <c r="FYJ191" s="432"/>
      <c r="FYK191" s="432"/>
      <c r="FYL191" s="432"/>
      <c r="FYM191" s="432"/>
      <c r="FYN191" s="432"/>
      <c r="FYO191" s="432"/>
      <c r="FYP191" s="432"/>
      <c r="FYQ191" s="432"/>
      <c r="FYR191" s="432"/>
      <c r="FYS191" s="432"/>
      <c r="FYT191" s="432"/>
      <c r="FYU191" s="432"/>
      <c r="FYV191" s="432"/>
      <c r="FYW191" s="432"/>
      <c r="FYX191" s="432"/>
      <c r="FYY191" s="432"/>
      <c r="FYZ191" s="432"/>
      <c r="FZA191" s="432"/>
      <c r="FZB191" s="432"/>
      <c r="FZC191" s="432"/>
      <c r="FZD191" s="432"/>
      <c r="FZE191" s="432"/>
      <c r="FZF191" s="432"/>
      <c r="FZG191" s="432"/>
      <c r="FZH191" s="432"/>
      <c r="FZI191" s="432"/>
      <c r="FZJ191" s="432"/>
      <c r="FZK191" s="432"/>
      <c r="FZL191" s="432"/>
      <c r="FZM191" s="432"/>
      <c r="FZN191" s="432"/>
      <c r="FZO191" s="432"/>
      <c r="FZP191" s="432"/>
      <c r="FZQ191" s="432"/>
      <c r="FZR191" s="432"/>
      <c r="FZS191" s="432"/>
      <c r="FZT191" s="432"/>
      <c r="FZU191" s="432"/>
      <c r="FZV191" s="432"/>
      <c r="FZW191" s="432"/>
      <c r="FZX191" s="432"/>
      <c r="FZY191" s="432"/>
      <c r="FZZ191" s="432"/>
      <c r="GAA191" s="432"/>
      <c r="GAB191" s="432"/>
      <c r="GAC191" s="432"/>
      <c r="GAD191" s="432"/>
      <c r="GAE191" s="432"/>
      <c r="GAF191" s="432"/>
      <c r="GAG191" s="432"/>
      <c r="GAH191" s="432"/>
      <c r="GAI191" s="432"/>
      <c r="GAJ191" s="432"/>
      <c r="GAK191" s="432"/>
      <c r="GAL191" s="432"/>
      <c r="GAM191" s="432"/>
      <c r="GAN191" s="432"/>
      <c r="GAO191" s="432"/>
      <c r="GAP191" s="432"/>
      <c r="GAQ191" s="432"/>
      <c r="GAR191" s="432"/>
      <c r="GAS191" s="432"/>
      <c r="GAT191" s="432"/>
      <c r="GAU191" s="432"/>
      <c r="GAV191" s="432"/>
      <c r="GAW191" s="432"/>
      <c r="GAX191" s="432"/>
      <c r="GAY191" s="432"/>
      <c r="GAZ191" s="432"/>
      <c r="GBA191" s="432"/>
      <c r="GBB191" s="432"/>
      <c r="GBC191" s="432"/>
      <c r="GBD191" s="432"/>
      <c r="GBE191" s="432"/>
      <c r="GBF191" s="432"/>
      <c r="GBG191" s="432"/>
      <c r="GBH191" s="432"/>
      <c r="GBI191" s="432"/>
      <c r="GBJ191" s="432"/>
      <c r="GBK191" s="432"/>
      <c r="GBL191" s="432"/>
      <c r="GBM191" s="432"/>
      <c r="GBN191" s="432"/>
      <c r="GBO191" s="432"/>
      <c r="GBP191" s="432"/>
      <c r="GBQ191" s="432"/>
      <c r="GBR191" s="432"/>
      <c r="GBS191" s="432"/>
      <c r="GBT191" s="432"/>
      <c r="GBU191" s="432"/>
      <c r="GBV191" s="432"/>
      <c r="GBW191" s="432"/>
      <c r="GBX191" s="432"/>
      <c r="GBY191" s="432"/>
      <c r="GBZ191" s="432"/>
      <c r="GCA191" s="432"/>
      <c r="GCB191" s="432"/>
      <c r="GCC191" s="432"/>
      <c r="GCD191" s="432"/>
      <c r="GCE191" s="432"/>
      <c r="GCF191" s="432"/>
      <c r="GCG191" s="432"/>
      <c r="GCH191" s="432"/>
      <c r="GCI191" s="432"/>
      <c r="GCJ191" s="432"/>
      <c r="GCK191" s="432"/>
      <c r="GCL191" s="432"/>
      <c r="GCM191" s="432"/>
      <c r="GCN191" s="432"/>
      <c r="GCO191" s="432"/>
      <c r="GCP191" s="432"/>
      <c r="GCQ191" s="432"/>
      <c r="GCR191" s="432"/>
      <c r="GCS191" s="432"/>
      <c r="GCT191" s="432"/>
      <c r="GCU191" s="432"/>
      <c r="GCV191" s="432"/>
      <c r="GCW191" s="432"/>
      <c r="GCX191" s="432"/>
      <c r="GCY191" s="432"/>
      <c r="GCZ191" s="432"/>
      <c r="GDA191" s="432"/>
      <c r="GDB191" s="432"/>
      <c r="GDC191" s="432"/>
      <c r="GDD191" s="432"/>
      <c r="GDE191" s="432"/>
      <c r="GDF191" s="432"/>
      <c r="GDG191" s="432"/>
      <c r="GDH191" s="432"/>
      <c r="GDI191" s="432"/>
      <c r="GDJ191" s="432"/>
      <c r="GDK191" s="432"/>
      <c r="GDL191" s="432"/>
      <c r="GDM191" s="432"/>
      <c r="GDN191" s="432"/>
      <c r="GDO191" s="432"/>
      <c r="GDP191" s="432"/>
      <c r="GDQ191" s="432"/>
      <c r="GDR191" s="432"/>
      <c r="GDS191" s="432"/>
      <c r="GDT191" s="432"/>
      <c r="GDU191" s="432"/>
      <c r="GDV191" s="432"/>
      <c r="GDW191" s="432"/>
      <c r="GDX191" s="432"/>
      <c r="GDY191" s="432"/>
      <c r="GDZ191" s="432"/>
      <c r="GEA191" s="432"/>
      <c r="GEB191" s="432"/>
      <c r="GEC191" s="432"/>
      <c r="GED191" s="432"/>
      <c r="GEE191" s="432"/>
      <c r="GEL191" s="432"/>
      <c r="GEM191" s="432"/>
      <c r="GEN191" s="432"/>
      <c r="GEO191" s="432"/>
      <c r="GEP191" s="432"/>
      <c r="GEQ191" s="432"/>
      <c r="GER191" s="432"/>
      <c r="GES191" s="432"/>
      <c r="GET191" s="432"/>
      <c r="GEU191" s="432"/>
      <c r="GEV191" s="432"/>
      <c r="GEW191" s="432"/>
      <c r="GEX191" s="432"/>
      <c r="GEY191" s="432"/>
      <c r="GEZ191" s="432"/>
      <c r="GFA191" s="432"/>
      <c r="GFB191" s="432"/>
      <c r="GFC191" s="432"/>
      <c r="GFD191" s="432"/>
      <c r="GFE191" s="432"/>
      <c r="GFF191" s="432"/>
      <c r="GFG191" s="432"/>
      <c r="GFH191" s="432"/>
      <c r="GFI191" s="432"/>
      <c r="GFJ191" s="432"/>
      <c r="GFK191" s="432"/>
      <c r="GFL191" s="432"/>
      <c r="GFM191" s="432"/>
      <c r="GFN191" s="432"/>
      <c r="GFO191" s="432"/>
      <c r="GFP191" s="432"/>
      <c r="GFQ191" s="432"/>
      <c r="GFR191" s="432"/>
      <c r="GFS191" s="432"/>
      <c r="GFT191" s="432"/>
      <c r="GFU191" s="432"/>
      <c r="GFV191" s="432"/>
      <c r="GFW191" s="432"/>
      <c r="GFX191" s="432"/>
      <c r="GFY191" s="432"/>
      <c r="GFZ191" s="432"/>
      <c r="GGA191" s="432"/>
      <c r="GGB191" s="432"/>
      <c r="GGC191" s="432"/>
      <c r="GGD191" s="432"/>
      <c r="GGE191" s="432"/>
      <c r="GGF191" s="432"/>
      <c r="GGG191" s="432"/>
      <c r="GGH191" s="432"/>
      <c r="GGI191" s="432"/>
      <c r="GGJ191" s="432"/>
      <c r="GGK191" s="432"/>
      <c r="GGL191" s="432"/>
      <c r="GGM191" s="432"/>
      <c r="GGN191" s="432"/>
      <c r="GGO191" s="432"/>
      <c r="GGP191" s="432"/>
      <c r="GGQ191" s="432"/>
      <c r="GGR191" s="432"/>
      <c r="GGS191" s="432"/>
      <c r="GGT191" s="432"/>
      <c r="GGU191" s="432"/>
      <c r="GGV191" s="432"/>
      <c r="GGW191" s="432"/>
      <c r="GGX191" s="432"/>
      <c r="GGY191" s="432"/>
      <c r="GGZ191" s="432"/>
      <c r="GHA191" s="432"/>
      <c r="GHB191" s="432"/>
      <c r="GHC191" s="432"/>
      <c r="GHD191" s="432"/>
      <c r="GHE191" s="432"/>
      <c r="GHF191" s="432"/>
      <c r="GHG191" s="432"/>
      <c r="GHH191" s="432"/>
      <c r="GHI191" s="432"/>
      <c r="GHJ191" s="432"/>
      <c r="GHK191" s="432"/>
      <c r="GHL191" s="432"/>
      <c r="GHM191" s="432"/>
      <c r="GHN191" s="432"/>
      <c r="GHO191" s="432"/>
      <c r="GHP191" s="432"/>
      <c r="GHQ191" s="432"/>
      <c r="GHR191" s="432"/>
      <c r="GHS191" s="432"/>
      <c r="GHT191" s="432"/>
      <c r="GHU191" s="432"/>
      <c r="GHV191" s="432"/>
      <c r="GHW191" s="432"/>
      <c r="GHX191" s="432"/>
      <c r="GHY191" s="432"/>
      <c r="GHZ191" s="432"/>
      <c r="GIA191" s="432"/>
      <c r="GIB191" s="432"/>
      <c r="GIC191" s="432"/>
      <c r="GID191" s="432"/>
      <c r="GIE191" s="432"/>
      <c r="GIF191" s="432"/>
      <c r="GIG191" s="432"/>
      <c r="GIH191" s="432"/>
      <c r="GII191" s="432"/>
      <c r="GIJ191" s="432"/>
      <c r="GIK191" s="432"/>
      <c r="GIL191" s="432"/>
      <c r="GIM191" s="432"/>
      <c r="GIN191" s="432"/>
      <c r="GIO191" s="432"/>
      <c r="GIP191" s="432"/>
      <c r="GIQ191" s="432"/>
      <c r="GIR191" s="432"/>
      <c r="GIS191" s="432"/>
      <c r="GIT191" s="432"/>
      <c r="GIU191" s="432"/>
      <c r="GIV191" s="432"/>
      <c r="GIW191" s="432"/>
      <c r="GIX191" s="432"/>
      <c r="GIY191" s="432"/>
      <c r="GIZ191" s="432"/>
      <c r="GJA191" s="432"/>
      <c r="GJB191" s="432"/>
      <c r="GJC191" s="432"/>
      <c r="GJD191" s="432"/>
      <c r="GJE191" s="432"/>
      <c r="GJF191" s="432"/>
      <c r="GJG191" s="432"/>
      <c r="GJH191" s="432"/>
      <c r="GJI191" s="432"/>
      <c r="GJJ191" s="432"/>
      <c r="GJK191" s="432"/>
      <c r="GJL191" s="432"/>
      <c r="GJM191" s="432"/>
      <c r="GJN191" s="432"/>
      <c r="GJO191" s="432"/>
      <c r="GJP191" s="432"/>
      <c r="GJQ191" s="432"/>
      <c r="GJR191" s="432"/>
      <c r="GJS191" s="432"/>
      <c r="GJT191" s="432"/>
      <c r="GJU191" s="432"/>
      <c r="GJV191" s="432"/>
      <c r="GJW191" s="432"/>
      <c r="GJX191" s="432"/>
      <c r="GJY191" s="432"/>
      <c r="GJZ191" s="432"/>
      <c r="GKA191" s="432"/>
      <c r="GKB191" s="432"/>
      <c r="GKC191" s="432"/>
      <c r="GKD191" s="432"/>
      <c r="GKE191" s="432"/>
      <c r="GKF191" s="432"/>
      <c r="GKG191" s="432"/>
      <c r="GKH191" s="432"/>
      <c r="GKI191" s="432"/>
      <c r="GKJ191" s="432"/>
      <c r="GKK191" s="432"/>
      <c r="GKL191" s="432"/>
      <c r="GKM191" s="432"/>
      <c r="GKN191" s="432"/>
      <c r="GKO191" s="432"/>
      <c r="GKP191" s="432"/>
      <c r="GKQ191" s="432"/>
      <c r="GKR191" s="432"/>
      <c r="GKS191" s="432"/>
      <c r="GKT191" s="432"/>
      <c r="GKU191" s="432"/>
      <c r="GKV191" s="432"/>
      <c r="GKW191" s="432"/>
      <c r="GKX191" s="432"/>
      <c r="GKY191" s="432"/>
      <c r="GKZ191" s="432"/>
      <c r="GLA191" s="432"/>
      <c r="GLB191" s="432"/>
      <c r="GLC191" s="432"/>
      <c r="GLD191" s="432"/>
      <c r="GLE191" s="432"/>
      <c r="GLF191" s="432"/>
      <c r="GLG191" s="432"/>
      <c r="GLH191" s="432"/>
      <c r="GLI191" s="432"/>
      <c r="GLJ191" s="432"/>
      <c r="GLK191" s="432"/>
      <c r="GLL191" s="432"/>
      <c r="GLM191" s="432"/>
      <c r="GLN191" s="432"/>
      <c r="GLO191" s="432"/>
      <c r="GLP191" s="432"/>
      <c r="GLQ191" s="432"/>
      <c r="GLR191" s="432"/>
      <c r="GLS191" s="432"/>
      <c r="GLT191" s="432"/>
      <c r="GLU191" s="432"/>
      <c r="GLV191" s="432"/>
      <c r="GLW191" s="432"/>
      <c r="GLX191" s="432"/>
      <c r="GLY191" s="432"/>
      <c r="GLZ191" s="432"/>
      <c r="GMA191" s="432"/>
      <c r="GMB191" s="432"/>
      <c r="GMC191" s="432"/>
      <c r="GMD191" s="432"/>
      <c r="GME191" s="432"/>
      <c r="GMF191" s="432"/>
      <c r="GMG191" s="432"/>
      <c r="GMH191" s="432"/>
      <c r="GMI191" s="432"/>
      <c r="GMJ191" s="432"/>
      <c r="GMK191" s="432"/>
      <c r="GML191" s="432"/>
      <c r="GMM191" s="432"/>
      <c r="GMN191" s="432"/>
      <c r="GMO191" s="432"/>
      <c r="GMP191" s="432"/>
      <c r="GMQ191" s="432"/>
      <c r="GMR191" s="432"/>
      <c r="GMS191" s="432"/>
      <c r="GMT191" s="432"/>
      <c r="GMU191" s="432"/>
      <c r="GMV191" s="432"/>
      <c r="GMW191" s="432"/>
      <c r="GMX191" s="432"/>
      <c r="GMY191" s="432"/>
      <c r="GMZ191" s="432"/>
      <c r="GNA191" s="432"/>
      <c r="GNB191" s="432"/>
      <c r="GNC191" s="432"/>
      <c r="GND191" s="432"/>
      <c r="GNE191" s="432"/>
      <c r="GNF191" s="432"/>
      <c r="GNG191" s="432"/>
      <c r="GNH191" s="432"/>
      <c r="GNI191" s="432"/>
      <c r="GNJ191" s="432"/>
      <c r="GNK191" s="432"/>
      <c r="GNL191" s="432"/>
      <c r="GNM191" s="432"/>
      <c r="GNN191" s="432"/>
      <c r="GNO191" s="432"/>
      <c r="GNP191" s="432"/>
      <c r="GNQ191" s="432"/>
      <c r="GNR191" s="432"/>
      <c r="GNS191" s="432"/>
      <c r="GNT191" s="432"/>
      <c r="GNU191" s="432"/>
      <c r="GNV191" s="432"/>
      <c r="GNW191" s="432"/>
      <c r="GNX191" s="432"/>
      <c r="GNY191" s="432"/>
      <c r="GNZ191" s="432"/>
      <c r="GOA191" s="432"/>
      <c r="GOH191" s="432"/>
      <c r="GOI191" s="432"/>
      <c r="GOJ191" s="432"/>
      <c r="GOK191" s="432"/>
      <c r="GOL191" s="432"/>
      <c r="GOM191" s="432"/>
      <c r="GON191" s="432"/>
      <c r="GOO191" s="432"/>
      <c r="GOP191" s="432"/>
      <c r="GOQ191" s="432"/>
      <c r="GOR191" s="432"/>
      <c r="GOS191" s="432"/>
      <c r="GOT191" s="432"/>
      <c r="GOU191" s="432"/>
      <c r="GOV191" s="432"/>
      <c r="GOW191" s="432"/>
      <c r="GOX191" s="432"/>
      <c r="GOY191" s="432"/>
      <c r="GOZ191" s="432"/>
      <c r="GPA191" s="432"/>
      <c r="GPB191" s="432"/>
      <c r="GPC191" s="432"/>
      <c r="GPD191" s="432"/>
      <c r="GPE191" s="432"/>
      <c r="GPF191" s="432"/>
      <c r="GPG191" s="432"/>
      <c r="GPH191" s="432"/>
      <c r="GPI191" s="432"/>
      <c r="GPJ191" s="432"/>
      <c r="GPK191" s="432"/>
      <c r="GPL191" s="432"/>
      <c r="GPM191" s="432"/>
      <c r="GPN191" s="432"/>
      <c r="GPO191" s="432"/>
      <c r="GPP191" s="432"/>
      <c r="GPQ191" s="432"/>
      <c r="GPR191" s="432"/>
      <c r="GPS191" s="432"/>
      <c r="GPT191" s="432"/>
      <c r="GPU191" s="432"/>
      <c r="GPV191" s="432"/>
      <c r="GPW191" s="432"/>
      <c r="GPX191" s="432"/>
      <c r="GPY191" s="432"/>
      <c r="GPZ191" s="432"/>
      <c r="GQA191" s="432"/>
      <c r="GQB191" s="432"/>
      <c r="GQC191" s="432"/>
      <c r="GQD191" s="432"/>
      <c r="GQE191" s="432"/>
      <c r="GQF191" s="432"/>
      <c r="GQG191" s="432"/>
      <c r="GQH191" s="432"/>
      <c r="GQI191" s="432"/>
      <c r="GQJ191" s="432"/>
      <c r="GQK191" s="432"/>
      <c r="GQL191" s="432"/>
      <c r="GQM191" s="432"/>
      <c r="GQN191" s="432"/>
      <c r="GQO191" s="432"/>
      <c r="GQP191" s="432"/>
      <c r="GQQ191" s="432"/>
      <c r="GQR191" s="432"/>
      <c r="GQS191" s="432"/>
      <c r="GQT191" s="432"/>
      <c r="GQU191" s="432"/>
      <c r="GQV191" s="432"/>
      <c r="GQW191" s="432"/>
      <c r="GQX191" s="432"/>
      <c r="GQY191" s="432"/>
      <c r="GQZ191" s="432"/>
      <c r="GRA191" s="432"/>
      <c r="GRB191" s="432"/>
      <c r="GRC191" s="432"/>
      <c r="GRD191" s="432"/>
      <c r="GRE191" s="432"/>
      <c r="GRF191" s="432"/>
      <c r="GRG191" s="432"/>
      <c r="GRH191" s="432"/>
      <c r="GRI191" s="432"/>
      <c r="GRJ191" s="432"/>
      <c r="GRK191" s="432"/>
      <c r="GRL191" s="432"/>
      <c r="GRM191" s="432"/>
      <c r="GRN191" s="432"/>
      <c r="GRO191" s="432"/>
      <c r="GRP191" s="432"/>
      <c r="GRQ191" s="432"/>
      <c r="GRR191" s="432"/>
      <c r="GRS191" s="432"/>
      <c r="GRT191" s="432"/>
      <c r="GRU191" s="432"/>
      <c r="GRV191" s="432"/>
      <c r="GRW191" s="432"/>
      <c r="GRX191" s="432"/>
      <c r="GRY191" s="432"/>
      <c r="GRZ191" s="432"/>
      <c r="GSA191" s="432"/>
      <c r="GSB191" s="432"/>
      <c r="GSC191" s="432"/>
      <c r="GSD191" s="432"/>
      <c r="GSE191" s="432"/>
      <c r="GSF191" s="432"/>
      <c r="GSG191" s="432"/>
      <c r="GSH191" s="432"/>
      <c r="GSI191" s="432"/>
      <c r="GSJ191" s="432"/>
      <c r="GSK191" s="432"/>
      <c r="GSL191" s="432"/>
      <c r="GSM191" s="432"/>
      <c r="GSN191" s="432"/>
      <c r="GSO191" s="432"/>
      <c r="GSP191" s="432"/>
      <c r="GSQ191" s="432"/>
      <c r="GSR191" s="432"/>
      <c r="GSS191" s="432"/>
      <c r="GST191" s="432"/>
      <c r="GSU191" s="432"/>
      <c r="GSV191" s="432"/>
      <c r="GSW191" s="432"/>
      <c r="GSX191" s="432"/>
      <c r="GSY191" s="432"/>
      <c r="GSZ191" s="432"/>
      <c r="GTA191" s="432"/>
      <c r="GTB191" s="432"/>
      <c r="GTC191" s="432"/>
      <c r="GTD191" s="432"/>
      <c r="GTE191" s="432"/>
      <c r="GTF191" s="432"/>
      <c r="GTG191" s="432"/>
      <c r="GTH191" s="432"/>
      <c r="GTI191" s="432"/>
      <c r="GTJ191" s="432"/>
      <c r="GTK191" s="432"/>
      <c r="GTL191" s="432"/>
      <c r="GTM191" s="432"/>
      <c r="GTN191" s="432"/>
      <c r="GTO191" s="432"/>
      <c r="GTP191" s="432"/>
      <c r="GTQ191" s="432"/>
      <c r="GTR191" s="432"/>
      <c r="GTS191" s="432"/>
      <c r="GTT191" s="432"/>
      <c r="GTU191" s="432"/>
      <c r="GTV191" s="432"/>
      <c r="GTW191" s="432"/>
      <c r="GTX191" s="432"/>
      <c r="GTY191" s="432"/>
      <c r="GTZ191" s="432"/>
      <c r="GUA191" s="432"/>
      <c r="GUB191" s="432"/>
      <c r="GUC191" s="432"/>
      <c r="GUD191" s="432"/>
      <c r="GUE191" s="432"/>
      <c r="GUF191" s="432"/>
      <c r="GUG191" s="432"/>
      <c r="GUH191" s="432"/>
      <c r="GUI191" s="432"/>
      <c r="GUJ191" s="432"/>
      <c r="GUK191" s="432"/>
      <c r="GUL191" s="432"/>
      <c r="GUM191" s="432"/>
      <c r="GUN191" s="432"/>
      <c r="GUO191" s="432"/>
      <c r="GUP191" s="432"/>
      <c r="GUQ191" s="432"/>
      <c r="GUR191" s="432"/>
      <c r="GUS191" s="432"/>
      <c r="GUT191" s="432"/>
      <c r="GUU191" s="432"/>
      <c r="GUV191" s="432"/>
      <c r="GUW191" s="432"/>
      <c r="GUX191" s="432"/>
      <c r="GUY191" s="432"/>
      <c r="GUZ191" s="432"/>
      <c r="GVA191" s="432"/>
      <c r="GVB191" s="432"/>
      <c r="GVC191" s="432"/>
      <c r="GVD191" s="432"/>
      <c r="GVE191" s="432"/>
      <c r="GVF191" s="432"/>
      <c r="GVG191" s="432"/>
      <c r="GVH191" s="432"/>
      <c r="GVI191" s="432"/>
      <c r="GVJ191" s="432"/>
      <c r="GVK191" s="432"/>
      <c r="GVL191" s="432"/>
      <c r="GVM191" s="432"/>
      <c r="GVN191" s="432"/>
      <c r="GVO191" s="432"/>
      <c r="GVP191" s="432"/>
      <c r="GVQ191" s="432"/>
      <c r="GVR191" s="432"/>
      <c r="GVS191" s="432"/>
      <c r="GVT191" s="432"/>
      <c r="GVU191" s="432"/>
      <c r="GVV191" s="432"/>
      <c r="GVW191" s="432"/>
      <c r="GVX191" s="432"/>
      <c r="GVY191" s="432"/>
      <c r="GVZ191" s="432"/>
      <c r="GWA191" s="432"/>
      <c r="GWB191" s="432"/>
      <c r="GWC191" s="432"/>
      <c r="GWD191" s="432"/>
      <c r="GWE191" s="432"/>
      <c r="GWF191" s="432"/>
      <c r="GWG191" s="432"/>
      <c r="GWH191" s="432"/>
      <c r="GWI191" s="432"/>
      <c r="GWJ191" s="432"/>
      <c r="GWK191" s="432"/>
      <c r="GWL191" s="432"/>
      <c r="GWM191" s="432"/>
      <c r="GWN191" s="432"/>
      <c r="GWO191" s="432"/>
      <c r="GWP191" s="432"/>
      <c r="GWQ191" s="432"/>
      <c r="GWR191" s="432"/>
      <c r="GWS191" s="432"/>
      <c r="GWT191" s="432"/>
      <c r="GWU191" s="432"/>
      <c r="GWV191" s="432"/>
      <c r="GWW191" s="432"/>
      <c r="GWX191" s="432"/>
      <c r="GWY191" s="432"/>
      <c r="GWZ191" s="432"/>
      <c r="GXA191" s="432"/>
      <c r="GXB191" s="432"/>
      <c r="GXC191" s="432"/>
      <c r="GXD191" s="432"/>
      <c r="GXE191" s="432"/>
      <c r="GXF191" s="432"/>
      <c r="GXG191" s="432"/>
      <c r="GXH191" s="432"/>
      <c r="GXI191" s="432"/>
      <c r="GXJ191" s="432"/>
      <c r="GXK191" s="432"/>
      <c r="GXL191" s="432"/>
      <c r="GXM191" s="432"/>
      <c r="GXN191" s="432"/>
      <c r="GXO191" s="432"/>
      <c r="GXP191" s="432"/>
      <c r="GXQ191" s="432"/>
      <c r="GXR191" s="432"/>
      <c r="GXS191" s="432"/>
      <c r="GXT191" s="432"/>
      <c r="GXU191" s="432"/>
      <c r="GXV191" s="432"/>
      <c r="GXW191" s="432"/>
      <c r="GYD191" s="432"/>
      <c r="GYE191" s="432"/>
      <c r="GYF191" s="432"/>
      <c r="GYG191" s="432"/>
      <c r="GYH191" s="432"/>
      <c r="GYI191" s="432"/>
      <c r="GYJ191" s="432"/>
      <c r="GYK191" s="432"/>
      <c r="GYL191" s="432"/>
      <c r="GYM191" s="432"/>
      <c r="GYN191" s="432"/>
      <c r="GYO191" s="432"/>
      <c r="GYP191" s="432"/>
      <c r="GYQ191" s="432"/>
      <c r="GYR191" s="432"/>
      <c r="GYS191" s="432"/>
      <c r="GYT191" s="432"/>
      <c r="GYU191" s="432"/>
      <c r="GYV191" s="432"/>
      <c r="GYW191" s="432"/>
      <c r="GYX191" s="432"/>
      <c r="GYY191" s="432"/>
      <c r="GYZ191" s="432"/>
      <c r="GZA191" s="432"/>
      <c r="GZB191" s="432"/>
      <c r="GZC191" s="432"/>
      <c r="GZD191" s="432"/>
      <c r="GZE191" s="432"/>
      <c r="GZF191" s="432"/>
      <c r="GZG191" s="432"/>
      <c r="GZH191" s="432"/>
      <c r="GZI191" s="432"/>
      <c r="GZJ191" s="432"/>
      <c r="GZK191" s="432"/>
      <c r="GZL191" s="432"/>
      <c r="GZM191" s="432"/>
      <c r="GZN191" s="432"/>
      <c r="GZO191" s="432"/>
      <c r="GZP191" s="432"/>
      <c r="GZQ191" s="432"/>
      <c r="GZR191" s="432"/>
      <c r="GZS191" s="432"/>
      <c r="GZT191" s="432"/>
      <c r="GZU191" s="432"/>
      <c r="GZV191" s="432"/>
      <c r="GZW191" s="432"/>
      <c r="GZX191" s="432"/>
      <c r="GZY191" s="432"/>
      <c r="GZZ191" s="432"/>
      <c r="HAA191" s="432"/>
      <c r="HAB191" s="432"/>
      <c r="HAC191" s="432"/>
      <c r="HAD191" s="432"/>
      <c r="HAE191" s="432"/>
      <c r="HAF191" s="432"/>
      <c r="HAG191" s="432"/>
      <c r="HAH191" s="432"/>
      <c r="HAI191" s="432"/>
      <c r="HAJ191" s="432"/>
      <c r="HAK191" s="432"/>
      <c r="HAL191" s="432"/>
      <c r="HAM191" s="432"/>
      <c r="HAN191" s="432"/>
      <c r="HAO191" s="432"/>
      <c r="HAP191" s="432"/>
      <c r="HAQ191" s="432"/>
      <c r="HAR191" s="432"/>
      <c r="HAS191" s="432"/>
      <c r="HAT191" s="432"/>
      <c r="HAU191" s="432"/>
      <c r="HAV191" s="432"/>
      <c r="HAW191" s="432"/>
      <c r="HAX191" s="432"/>
      <c r="HAY191" s="432"/>
      <c r="HAZ191" s="432"/>
      <c r="HBA191" s="432"/>
      <c r="HBB191" s="432"/>
      <c r="HBC191" s="432"/>
      <c r="HBD191" s="432"/>
      <c r="HBE191" s="432"/>
      <c r="HBF191" s="432"/>
      <c r="HBG191" s="432"/>
      <c r="HBH191" s="432"/>
      <c r="HBI191" s="432"/>
      <c r="HBJ191" s="432"/>
      <c r="HBK191" s="432"/>
      <c r="HBL191" s="432"/>
      <c r="HBM191" s="432"/>
      <c r="HBN191" s="432"/>
      <c r="HBO191" s="432"/>
      <c r="HBP191" s="432"/>
      <c r="HBQ191" s="432"/>
      <c r="HBR191" s="432"/>
      <c r="HBS191" s="432"/>
      <c r="HBT191" s="432"/>
      <c r="HBU191" s="432"/>
      <c r="HBV191" s="432"/>
      <c r="HBW191" s="432"/>
      <c r="HBX191" s="432"/>
      <c r="HBY191" s="432"/>
      <c r="HBZ191" s="432"/>
      <c r="HCA191" s="432"/>
      <c r="HCB191" s="432"/>
      <c r="HCC191" s="432"/>
      <c r="HCD191" s="432"/>
      <c r="HCE191" s="432"/>
      <c r="HCF191" s="432"/>
      <c r="HCG191" s="432"/>
      <c r="HCH191" s="432"/>
      <c r="HCI191" s="432"/>
      <c r="HCJ191" s="432"/>
      <c r="HCK191" s="432"/>
      <c r="HCL191" s="432"/>
      <c r="HCM191" s="432"/>
      <c r="HCN191" s="432"/>
      <c r="HCO191" s="432"/>
      <c r="HCP191" s="432"/>
      <c r="HCQ191" s="432"/>
      <c r="HCR191" s="432"/>
      <c r="HCS191" s="432"/>
      <c r="HCT191" s="432"/>
      <c r="HCU191" s="432"/>
      <c r="HCV191" s="432"/>
      <c r="HCW191" s="432"/>
      <c r="HCX191" s="432"/>
      <c r="HCY191" s="432"/>
      <c r="HCZ191" s="432"/>
      <c r="HDA191" s="432"/>
      <c r="HDB191" s="432"/>
      <c r="HDC191" s="432"/>
      <c r="HDD191" s="432"/>
      <c r="HDE191" s="432"/>
      <c r="HDF191" s="432"/>
      <c r="HDG191" s="432"/>
      <c r="HDH191" s="432"/>
      <c r="HDI191" s="432"/>
      <c r="HDJ191" s="432"/>
      <c r="HDK191" s="432"/>
      <c r="HDL191" s="432"/>
      <c r="HDM191" s="432"/>
      <c r="HDN191" s="432"/>
      <c r="HDO191" s="432"/>
      <c r="HDP191" s="432"/>
      <c r="HDQ191" s="432"/>
      <c r="HDR191" s="432"/>
      <c r="HDS191" s="432"/>
      <c r="HDT191" s="432"/>
      <c r="HDU191" s="432"/>
      <c r="HDV191" s="432"/>
      <c r="HDW191" s="432"/>
      <c r="HDX191" s="432"/>
      <c r="HDY191" s="432"/>
      <c r="HDZ191" s="432"/>
      <c r="HEA191" s="432"/>
      <c r="HEB191" s="432"/>
      <c r="HEC191" s="432"/>
      <c r="HED191" s="432"/>
      <c r="HEE191" s="432"/>
      <c r="HEF191" s="432"/>
      <c r="HEG191" s="432"/>
      <c r="HEH191" s="432"/>
      <c r="HEI191" s="432"/>
      <c r="HEJ191" s="432"/>
      <c r="HEK191" s="432"/>
      <c r="HEL191" s="432"/>
      <c r="HEM191" s="432"/>
      <c r="HEN191" s="432"/>
      <c r="HEO191" s="432"/>
      <c r="HEP191" s="432"/>
      <c r="HEQ191" s="432"/>
      <c r="HER191" s="432"/>
      <c r="HES191" s="432"/>
      <c r="HET191" s="432"/>
      <c r="HEU191" s="432"/>
      <c r="HEV191" s="432"/>
      <c r="HEW191" s="432"/>
      <c r="HEX191" s="432"/>
      <c r="HEY191" s="432"/>
      <c r="HEZ191" s="432"/>
      <c r="HFA191" s="432"/>
      <c r="HFB191" s="432"/>
      <c r="HFC191" s="432"/>
      <c r="HFD191" s="432"/>
      <c r="HFE191" s="432"/>
      <c r="HFF191" s="432"/>
      <c r="HFG191" s="432"/>
      <c r="HFH191" s="432"/>
      <c r="HFI191" s="432"/>
      <c r="HFJ191" s="432"/>
      <c r="HFK191" s="432"/>
      <c r="HFL191" s="432"/>
      <c r="HFM191" s="432"/>
      <c r="HFN191" s="432"/>
      <c r="HFO191" s="432"/>
      <c r="HFP191" s="432"/>
      <c r="HFQ191" s="432"/>
      <c r="HFR191" s="432"/>
      <c r="HFS191" s="432"/>
      <c r="HFT191" s="432"/>
      <c r="HFU191" s="432"/>
      <c r="HFV191" s="432"/>
      <c r="HFW191" s="432"/>
      <c r="HFX191" s="432"/>
      <c r="HFY191" s="432"/>
      <c r="HFZ191" s="432"/>
      <c r="HGA191" s="432"/>
      <c r="HGB191" s="432"/>
      <c r="HGC191" s="432"/>
      <c r="HGD191" s="432"/>
      <c r="HGE191" s="432"/>
      <c r="HGF191" s="432"/>
      <c r="HGG191" s="432"/>
      <c r="HGH191" s="432"/>
      <c r="HGI191" s="432"/>
      <c r="HGJ191" s="432"/>
      <c r="HGK191" s="432"/>
      <c r="HGL191" s="432"/>
      <c r="HGM191" s="432"/>
      <c r="HGN191" s="432"/>
      <c r="HGO191" s="432"/>
      <c r="HGP191" s="432"/>
      <c r="HGQ191" s="432"/>
      <c r="HGR191" s="432"/>
      <c r="HGS191" s="432"/>
      <c r="HGT191" s="432"/>
      <c r="HGU191" s="432"/>
      <c r="HGV191" s="432"/>
      <c r="HGW191" s="432"/>
      <c r="HGX191" s="432"/>
      <c r="HGY191" s="432"/>
      <c r="HGZ191" s="432"/>
      <c r="HHA191" s="432"/>
      <c r="HHB191" s="432"/>
      <c r="HHC191" s="432"/>
      <c r="HHD191" s="432"/>
      <c r="HHE191" s="432"/>
      <c r="HHF191" s="432"/>
      <c r="HHG191" s="432"/>
      <c r="HHH191" s="432"/>
      <c r="HHI191" s="432"/>
      <c r="HHJ191" s="432"/>
      <c r="HHK191" s="432"/>
      <c r="HHL191" s="432"/>
      <c r="HHM191" s="432"/>
      <c r="HHN191" s="432"/>
      <c r="HHO191" s="432"/>
      <c r="HHP191" s="432"/>
      <c r="HHQ191" s="432"/>
      <c r="HHR191" s="432"/>
      <c r="HHS191" s="432"/>
      <c r="HHZ191" s="432"/>
      <c r="HIA191" s="432"/>
      <c r="HIB191" s="432"/>
      <c r="HIC191" s="432"/>
      <c r="HID191" s="432"/>
      <c r="HIE191" s="432"/>
      <c r="HIF191" s="432"/>
      <c r="HIG191" s="432"/>
      <c r="HIH191" s="432"/>
      <c r="HII191" s="432"/>
      <c r="HIJ191" s="432"/>
      <c r="HIK191" s="432"/>
      <c r="HIL191" s="432"/>
      <c r="HIM191" s="432"/>
      <c r="HIN191" s="432"/>
      <c r="HIO191" s="432"/>
      <c r="HIP191" s="432"/>
      <c r="HIQ191" s="432"/>
      <c r="HIR191" s="432"/>
      <c r="HIS191" s="432"/>
      <c r="HIT191" s="432"/>
      <c r="HIU191" s="432"/>
      <c r="HIV191" s="432"/>
      <c r="HIW191" s="432"/>
      <c r="HIX191" s="432"/>
      <c r="HIY191" s="432"/>
      <c r="HIZ191" s="432"/>
      <c r="HJA191" s="432"/>
      <c r="HJB191" s="432"/>
      <c r="HJC191" s="432"/>
      <c r="HJD191" s="432"/>
      <c r="HJE191" s="432"/>
      <c r="HJF191" s="432"/>
      <c r="HJG191" s="432"/>
      <c r="HJH191" s="432"/>
      <c r="HJI191" s="432"/>
      <c r="HJJ191" s="432"/>
      <c r="HJK191" s="432"/>
      <c r="HJL191" s="432"/>
      <c r="HJM191" s="432"/>
      <c r="HJN191" s="432"/>
      <c r="HJO191" s="432"/>
      <c r="HJP191" s="432"/>
      <c r="HJQ191" s="432"/>
      <c r="HJR191" s="432"/>
      <c r="HJS191" s="432"/>
      <c r="HJT191" s="432"/>
      <c r="HJU191" s="432"/>
      <c r="HJV191" s="432"/>
      <c r="HJW191" s="432"/>
      <c r="HJX191" s="432"/>
      <c r="HJY191" s="432"/>
      <c r="HJZ191" s="432"/>
      <c r="HKA191" s="432"/>
      <c r="HKB191" s="432"/>
      <c r="HKC191" s="432"/>
      <c r="HKD191" s="432"/>
      <c r="HKE191" s="432"/>
      <c r="HKF191" s="432"/>
      <c r="HKG191" s="432"/>
      <c r="HKH191" s="432"/>
      <c r="HKI191" s="432"/>
      <c r="HKJ191" s="432"/>
      <c r="HKK191" s="432"/>
      <c r="HKL191" s="432"/>
      <c r="HKM191" s="432"/>
      <c r="HKN191" s="432"/>
      <c r="HKO191" s="432"/>
      <c r="HKP191" s="432"/>
      <c r="HKQ191" s="432"/>
      <c r="HKR191" s="432"/>
      <c r="HKS191" s="432"/>
      <c r="HKT191" s="432"/>
      <c r="HKU191" s="432"/>
      <c r="HKV191" s="432"/>
      <c r="HKW191" s="432"/>
      <c r="HKX191" s="432"/>
      <c r="HKY191" s="432"/>
      <c r="HKZ191" s="432"/>
      <c r="HLA191" s="432"/>
      <c r="HLB191" s="432"/>
      <c r="HLC191" s="432"/>
      <c r="HLD191" s="432"/>
      <c r="HLE191" s="432"/>
      <c r="HLF191" s="432"/>
      <c r="HLG191" s="432"/>
      <c r="HLH191" s="432"/>
      <c r="HLI191" s="432"/>
      <c r="HLJ191" s="432"/>
      <c r="HLK191" s="432"/>
      <c r="HLL191" s="432"/>
      <c r="HLM191" s="432"/>
      <c r="HLN191" s="432"/>
      <c r="HLO191" s="432"/>
      <c r="HLP191" s="432"/>
      <c r="HLQ191" s="432"/>
      <c r="HLR191" s="432"/>
      <c r="HLS191" s="432"/>
      <c r="HLT191" s="432"/>
      <c r="HLU191" s="432"/>
      <c r="HLV191" s="432"/>
      <c r="HLW191" s="432"/>
      <c r="HLX191" s="432"/>
      <c r="HLY191" s="432"/>
      <c r="HLZ191" s="432"/>
      <c r="HMA191" s="432"/>
      <c r="HMB191" s="432"/>
      <c r="HMC191" s="432"/>
      <c r="HMD191" s="432"/>
      <c r="HME191" s="432"/>
      <c r="HMF191" s="432"/>
      <c r="HMG191" s="432"/>
      <c r="HMH191" s="432"/>
      <c r="HMI191" s="432"/>
      <c r="HMJ191" s="432"/>
      <c r="HMK191" s="432"/>
      <c r="HML191" s="432"/>
      <c r="HMM191" s="432"/>
      <c r="HMN191" s="432"/>
      <c r="HMO191" s="432"/>
      <c r="HMP191" s="432"/>
      <c r="HMQ191" s="432"/>
      <c r="HMR191" s="432"/>
      <c r="HMS191" s="432"/>
      <c r="HMT191" s="432"/>
      <c r="HMU191" s="432"/>
      <c r="HMV191" s="432"/>
      <c r="HMW191" s="432"/>
      <c r="HMX191" s="432"/>
      <c r="HMY191" s="432"/>
      <c r="HMZ191" s="432"/>
      <c r="HNA191" s="432"/>
      <c r="HNB191" s="432"/>
      <c r="HNC191" s="432"/>
      <c r="HND191" s="432"/>
      <c r="HNE191" s="432"/>
      <c r="HNF191" s="432"/>
      <c r="HNG191" s="432"/>
      <c r="HNH191" s="432"/>
      <c r="HNI191" s="432"/>
      <c r="HNJ191" s="432"/>
      <c r="HNK191" s="432"/>
      <c r="HNL191" s="432"/>
      <c r="HNM191" s="432"/>
      <c r="HNN191" s="432"/>
      <c r="HNO191" s="432"/>
      <c r="HNP191" s="432"/>
      <c r="HNQ191" s="432"/>
      <c r="HNR191" s="432"/>
      <c r="HNS191" s="432"/>
      <c r="HNT191" s="432"/>
      <c r="HNU191" s="432"/>
      <c r="HNV191" s="432"/>
      <c r="HNW191" s="432"/>
      <c r="HNX191" s="432"/>
      <c r="HNY191" s="432"/>
      <c r="HNZ191" s="432"/>
      <c r="HOA191" s="432"/>
      <c r="HOB191" s="432"/>
      <c r="HOC191" s="432"/>
      <c r="HOD191" s="432"/>
      <c r="HOE191" s="432"/>
      <c r="HOF191" s="432"/>
      <c r="HOG191" s="432"/>
      <c r="HOH191" s="432"/>
      <c r="HOI191" s="432"/>
      <c r="HOJ191" s="432"/>
      <c r="HOK191" s="432"/>
      <c r="HOL191" s="432"/>
      <c r="HOM191" s="432"/>
      <c r="HON191" s="432"/>
      <c r="HOO191" s="432"/>
      <c r="HOP191" s="432"/>
      <c r="HOQ191" s="432"/>
      <c r="HOR191" s="432"/>
      <c r="HOS191" s="432"/>
      <c r="HOT191" s="432"/>
      <c r="HOU191" s="432"/>
      <c r="HOV191" s="432"/>
      <c r="HOW191" s="432"/>
      <c r="HOX191" s="432"/>
      <c r="HOY191" s="432"/>
      <c r="HOZ191" s="432"/>
      <c r="HPA191" s="432"/>
      <c r="HPB191" s="432"/>
      <c r="HPC191" s="432"/>
      <c r="HPD191" s="432"/>
      <c r="HPE191" s="432"/>
      <c r="HPF191" s="432"/>
      <c r="HPG191" s="432"/>
      <c r="HPH191" s="432"/>
      <c r="HPI191" s="432"/>
      <c r="HPJ191" s="432"/>
      <c r="HPK191" s="432"/>
      <c r="HPL191" s="432"/>
      <c r="HPM191" s="432"/>
      <c r="HPN191" s="432"/>
      <c r="HPO191" s="432"/>
      <c r="HPP191" s="432"/>
      <c r="HPQ191" s="432"/>
      <c r="HPR191" s="432"/>
      <c r="HPS191" s="432"/>
      <c r="HPT191" s="432"/>
      <c r="HPU191" s="432"/>
      <c r="HPV191" s="432"/>
      <c r="HPW191" s="432"/>
      <c r="HPX191" s="432"/>
      <c r="HPY191" s="432"/>
      <c r="HPZ191" s="432"/>
      <c r="HQA191" s="432"/>
      <c r="HQB191" s="432"/>
      <c r="HQC191" s="432"/>
      <c r="HQD191" s="432"/>
      <c r="HQE191" s="432"/>
      <c r="HQF191" s="432"/>
      <c r="HQG191" s="432"/>
      <c r="HQH191" s="432"/>
      <c r="HQI191" s="432"/>
      <c r="HQJ191" s="432"/>
      <c r="HQK191" s="432"/>
      <c r="HQL191" s="432"/>
      <c r="HQM191" s="432"/>
      <c r="HQN191" s="432"/>
      <c r="HQO191" s="432"/>
      <c r="HQP191" s="432"/>
      <c r="HQQ191" s="432"/>
      <c r="HQR191" s="432"/>
      <c r="HQS191" s="432"/>
      <c r="HQT191" s="432"/>
      <c r="HQU191" s="432"/>
      <c r="HQV191" s="432"/>
      <c r="HQW191" s="432"/>
      <c r="HQX191" s="432"/>
      <c r="HQY191" s="432"/>
      <c r="HQZ191" s="432"/>
      <c r="HRA191" s="432"/>
      <c r="HRB191" s="432"/>
      <c r="HRC191" s="432"/>
      <c r="HRD191" s="432"/>
      <c r="HRE191" s="432"/>
      <c r="HRF191" s="432"/>
      <c r="HRG191" s="432"/>
      <c r="HRH191" s="432"/>
      <c r="HRI191" s="432"/>
      <c r="HRJ191" s="432"/>
      <c r="HRK191" s="432"/>
      <c r="HRL191" s="432"/>
      <c r="HRM191" s="432"/>
      <c r="HRN191" s="432"/>
      <c r="HRO191" s="432"/>
      <c r="HRV191" s="432"/>
      <c r="HRW191" s="432"/>
      <c r="HRX191" s="432"/>
      <c r="HRY191" s="432"/>
      <c r="HRZ191" s="432"/>
      <c r="HSA191" s="432"/>
      <c r="HSB191" s="432"/>
      <c r="HSC191" s="432"/>
      <c r="HSD191" s="432"/>
      <c r="HSE191" s="432"/>
      <c r="HSF191" s="432"/>
      <c r="HSG191" s="432"/>
      <c r="HSH191" s="432"/>
      <c r="HSI191" s="432"/>
      <c r="HSJ191" s="432"/>
      <c r="HSK191" s="432"/>
      <c r="HSL191" s="432"/>
      <c r="HSM191" s="432"/>
      <c r="HSN191" s="432"/>
      <c r="HSO191" s="432"/>
      <c r="HSP191" s="432"/>
      <c r="HSQ191" s="432"/>
      <c r="HSR191" s="432"/>
      <c r="HSS191" s="432"/>
      <c r="HST191" s="432"/>
      <c r="HSU191" s="432"/>
      <c r="HSV191" s="432"/>
      <c r="HSW191" s="432"/>
      <c r="HSX191" s="432"/>
      <c r="HSY191" s="432"/>
      <c r="HSZ191" s="432"/>
      <c r="HTA191" s="432"/>
      <c r="HTB191" s="432"/>
      <c r="HTC191" s="432"/>
      <c r="HTD191" s="432"/>
      <c r="HTE191" s="432"/>
      <c r="HTF191" s="432"/>
      <c r="HTG191" s="432"/>
      <c r="HTH191" s="432"/>
      <c r="HTI191" s="432"/>
      <c r="HTJ191" s="432"/>
      <c r="HTK191" s="432"/>
      <c r="HTL191" s="432"/>
      <c r="HTM191" s="432"/>
      <c r="HTN191" s="432"/>
      <c r="HTO191" s="432"/>
      <c r="HTP191" s="432"/>
      <c r="HTQ191" s="432"/>
      <c r="HTR191" s="432"/>
      <c r="HTS191" s="432"/>
      <c r="HTT191" s="432"/>
      <c r="HTU191" s="432"/>
      <c r="HTV191" s="432"/>
      <c r="HTW191" s="432"/>
      <c r="HTX191" s="432"/>
      <c r="HTY191" s="432"/>
      <c r="HTZ191" s="432"/>
      <c r="HUA191" s="432"/>
      <c r="HUB191" s="432"/>
      <c r="HUC191" s="432"/>
      <c r="HUD191" s="432"/>
      <c r="HUE191" s="432"/>
      <c r="HUF191" s="432"/>
      <c r="HUG191" s="432"/>
      <c r="HUH191" s="432"/>
      <c r="HUI191" s="432"/>
      <c r="HUJ191" s="432"/>
      <c r="HUK191" s="432"/>
      <c r="HUL191" s="432"/>
      <c r="HUM191" s="432"/>
      <c r="HUN191" s="432"/>
      <c r="HUO191" s="432"/>
      <c r="HUP191" s="432"/>
      <c r="HUQ191" s="432"/>
      <c r="HUR191" s="432"/>
      <c r="HUS191" s="432"/>
      <c r="HUT191" s="432"/>
      <c r="HUU191" s="432"/>
      <c r="HUV191" s="432"/>
      <c r="HUW191" s="432"/>
      <c r="HUX191" s="432"/>
      <c r="HUY191" s="432"/>
      <c r="HUZ191" s="432"/>
      <c r="HVA191" s="432"/>
      <c r="HVB191" s="432"/>
      <c r="HVC191" s="432"/>
      <c r="HVD191" s="432"/>
      <c r="HVE191" s="432"/>
      <c r="HVF191" s="432"/>
      <c r="HVG191" s="432"/>
      <c r="HVH191" s="432"/>
      <c r="HVI191" s="432"/>
      <c r="HVJ191" s="432"/>
      <c r="HVK191" s="432"/>
      <c r="HVL191" s="432"/>
      <c r="HVM191" s="432"/>
      <c r="HVN191" s="432"/>
      <c r="HVO191" s="432"/>
      <c r="HVP191" s="432"/>
      <c r="HVQ191" s="432"/>
      <c r="HVR191" s="432"/>
      <c r="HVS191" s="432"/>
      <c r="HVT191" s="432"/>
      <c r="HVU191" s="432"/>
      <c r="HVV191" s="432"/>
      <c r="HVW191" s="432"/>
      <c r="HVX191" s="432"/>
      <c r="HVY191" s="432"/>
      <c r="HVZ191" s="432"/>
      <c r="HWA191" s="432"/>
      <c r="HWB191" s="432"/>
      <c r="HWC191" s="432"/>
      <c r="HWD191" s="432"/>
      <c r="HWE191" s="432"/>
      <c r="HWF191" s="432"/>
      <c r="HWG191" s="432"/>
      <c r="HWH191" s="432"/>
      <c r="HWI191" s="432"/>
      <c r="HWJ191" s="432"/>
      <c r="HWK191" s="432"/>
      <c r="HWL191" s="432"/>
      <c r="HWM191" s="432"/>
      <c r="HWN191" s="432"/>
      <c r="HWO191" s="432"/>
      <c r="HWP191" s="432"/>
      <c r="HWQ191" s="432"/>
      <c r="HWR191" s="432"/>
      <c r="HWS191" s="432"/>
      <c r="HWT191" s="432"/>
      <c r="HWU191" s="432"/>
      <c r="HWV191" s="432"/>
      <c r="HWW191" s="432"/>
      <c r="HWX191" s="432"/>
      <c r="HWY191" s="432"/>
      <c r="HWZ191" s="432"/>
      <c r="HXA191" s="432"/>
      <c r="HXB191" s="432"/>
      <c r="HXC191" s="432"/>
      <c r="HXD191" s="432"/>
      <c r="HXE191" s="432"/>
      <c r="HXF191" s="432"/>
      <c r="HXG191" s="432"/>
      <c r="HXH191" s="432"/>
      <c r="HXI191" s="432"/>
      <c r="HXJ191" s="432"/>
      <c r="HXK191" s="432"/>
      <c r="HXL191" s="432"/>
      <c r="HXM191" s="432"/>
      <c r="HXN191" s="432"/>
      <c r="HXO191" s="432"/>
      <c r="HXP191" s="432"/>
      <c r="HXQ191" s="432"/>
      <c r="HXR191" s="432"/>
      <c r="HXS191" s="432"/>
      <c r="HXT191" s="432"/>
      <c r="HXU191" s="432"/>
      <c r="HXV191" s="432"/>
      <c r="HXW191" s="432"/>
      <c r="HXX191" s="432"/>
      <c r="HXY191" s="432"/>
      <c r="HXZ191" s="432"/>
      <c r="HYA191" s="432"/>
      <c r="HYB191" s="432"/>
      <c r="HYC191" s="432"/>
      <c r="HYD191" s="432"/>
      <c r="HYE191" s="432"/>
      <c r="HYF191" s="432"/>
      <c r="HYG191" s="432"/>
      <c r="HYH191" s="432"/>
      <c r="HYI191" s="432"/>
      <c r="HYJ191" s="432"/>
      <c r="HYK191" s="432"/>
      <c r="HYL191" s="432"/>
      <c r="HYM191" s="432"/>
      <c r="HYN191" s="432"/>
      <c r="HYO191" s="432"/>
      <c r="HYP191" s="432"/>
      <c r="HYQ191" s="432"/>
      <c r="HYR191" s="432"/>
      <c r="HYS191" s="432"/>
      <c r="HYT191" s="432"/>
      <c r="HYU191" s="432"/>
      <c r="HYV191" s="432"/>
      <c r="HYW191" s="432"/>
      <c r="HYX191" s="432"/>
      <c r="HYY191" s="432"/>
      <c r="HYZ191" s="432"/>
      <c r="HZA191" s="432"/>
      <c r="HZB191" s="432"/>
      <c r="HZC191" s="432"/>
      <c r="HZD191" s="432"/>
      <c r="HZE191" s="432"/>
      <c r="HZF191" s="432"/>
      <c r="HZG191" s="432"/>
      <c r="HZH191" s="432"/>
      <c r="HZI191" s="432"/>
      <c r="HZJ191" s="432"/>
      <c r="HZK191" s="432"/>
      <c r="HZL191" s="432"/>
      <c r="HZM191" s="432"/>
      <c r="HZN191" s="432"/>
      <c r="HZO191" s="432"/>
      <c r="HZP191" s="432"/>
      <c r="HZQ191" s="432"/>
      <c r="HZR191" s="432"/>
      <c r="HZS191" s="432"/>
      <c r="HZT191" s="432"/>
      <c r="HZU191" s="432"/>
      <c r="HZV191" s="432"/>
      <c r="HZW191" s="432"/>
      <c r="HZX191" s="432"/>
      <c r="HZY191" s="432"/>
      <c r="HZZ191" s="432"/>
      <c r="IAA191" s="432"/>
      <c r="IAB191" s="432"/>
      <c r="IAC191" s="432"/>
      <c r="IAD191" s="432"/>
      <c r="IAE191" s="432"/>
      <c r="IAF191" s="432"/>
      <c r="IAG191" s="432"/>
      <c r="IAH191" s="432"/>
      <c r="IAI191" s="432"/>
      <c r="IAJ191" s="432"/>
      <c r="IAK191" s="432"/>
      <c r="IAL191" s="432"/>
      <c r="IAM191" s="432"/>
      <c r="IAN191" s="432"/>
      <c r="IAO191" s="432"/>
      <c r="IAP191" s="432"/>
      <c r="IAQ191" s="432"/>
      <c r="IAR191" s="432"/>
      <c r="IAS191" s="432"/>
      <c r="IAT191" s="432"/>
      <c r="IAU191" s="432"/>
      <c r="IAV191" s="432"/>
      <c r="IAW191" s="432"/>
      <c r="IAX191" s="432"/>
      <c r="IAY191" s="432"/>
      <c r="IAZ191" s="432"/>
      <c r="IBA191" s="432"/>
      <c r="IBB191" s="432"/>
      <c r="IBC191" s="432"/>
      <c r="IBD191" s="432"/>
      <c r="IBE191" s="432"/>
      <c r="IBF191" s="432"/>
      <c r="IBG191" s="432"/>
      <c r="IBH191" s="432"/>
      <c r="IBI191" s="432"/>
      <c r="IBJ191" s="432"/>
      <c r="IBK191" s="432"/>
      <c r="IBR191" s="432"/>
      <c r="IBS191" s="432"/>
      <c r="IBT191" s="432"/>
      <c r="IBU191" s="432"/>
      <c r="IBV191" s="432"/>
      <c r="IBW191" s="432"/>
      <c r="IBX191" s="432"/>
      <c r="IBY191" s="432"/>
      <c r="IBZ191" s="432"/>
      <c r="ICA191" s="432"/>
      <c r="ICB191" s="432"/>
      <c r="ICC191" s="432"/>
      <c r="ICD191" s="432"/>
      <c r="ICE191" s="432"/>
      <c r="ICF191" s="432"/>
      <c r="ICG191" s="432"/>
      <c r="ICH191" s="432"/>
      <c r="ICI191" s="432"/>
      <c r="ICJ191" s="432"/>
      <c r="ICK191" s="432"/>
      <c r="ICL191" s="432"/>
      <c r="ICM191" s="432"/>
      <c r="ICN191" s="432"/>
      <c r="ICO191" s="432"/>
      <c r="ICP191" s="432"/>
      <c r="ICQ191" s="432"/>
      <c r="ICR191" s="432"/>
      <c r="ICS191" s="432"/>
      <c r="ICT191" s="432"/>
      <c r="ICU191" s="432"/>
      <c r="ICV191" s="432"/>
      <c r="ICW191" s="432"/>
      <c r="ICX191" s="432"/>
      <c r="ICY191" s="432"/>
      <c r="ICZ191" s="432"/>
      <c r="IDA191" s="432"/>
      <c r="IDB191" s="432"/>
      <c r="IDC191" s="432"/>
      <c r="IDD191" s="432"/>
      <c r="IDE191" s="432"/>
      <c r="IDF191" s="432"/>
      <c r="IDG191" s="432"/>
      <c r="IDH191" s="432"/>
      <c r="IDI191" s="432"/>
      <c r="IDJ191" s="432"/>
      <c r="IDK191" s="432"/>
      <c r="IDL191" s="432"/>
      <c r="IDM191" s="432"/>
      <c r="IDN191" s="432"/>
      <c r="IDO191" s="432"/>
      <c r="IDP191" s="432"/>
      <c r="IDQ191" s="432"/>
      <c r="IDR191" s="432"/>
      <c r="IDS191" s="432"/>
      <c r="IDT191" s="432"/>
      <c r="IDU191" s="432"/>
      <c r="IDV191" s="432"/>
      <c r="IDW191" s="432"/>
      <c r="IDX191" s="432"/>
      <c r="IDY191" s="432"/>
      <c r="IDZ191" s="432"/>
      <c r="IEA191" s="432"/>
      <c r="IEB191" s="432"/>
      <c r="IEC191" s="432"/>
      <c r="IED191" s="432"/>
      <c r="IEE191" s="432"/>
      <c r="IEF191" s="432"/>
      <c r="IEG191" s="432"/>
      <c r="IEH191" s="432"/>
      <c r="IEI191" s="432"/>
      <c r="IEJ191" s="432"/>
      <c r="IEK191" s="432"/>
      <c r="IEL191" s="432"/>
      <c r="IEM191" s="432"/>
      <c r="IEN191" s="432"/>
      <c r="IEO191" s="432"/>
      <c r="IEP191" s="432"/>
      <c r="IEQ191" s="432"/>
      <c r="IER191" s="432"/>
      <c r="IES191" s="432"/>
      <c r="IET191" s="432"/>
      <c r="IEU191" s="432"/>
      <c r="IEV191" s="432"/>
      <c r="IEW191" s="432"/>
      <c r="IEX191" s="432"/>
      <c r="IEY191" s="432"/>
      <c r="IEZ191" s="432"/>
      <c r="IFA191" s="432"/>
      <c r="IFB191" s="432"/>
      <c r="IFC191" s="432"/>
      <c r="IFD191" s="432"/>
      <c r="IFE191" s="432"/>
      <c r="IFF191" s="432"/>
      <c r="IFG191" s="432"/>
      <c r="IFH191" s="432"/>
      <c r="IFI191" s="432"/>
      <c r="IFJ191" s="432"/>
      <c r="IFK191" s="432"/>
      <c r="IFL191" s="432"/>
      <c r="IFM191" s="432"/>
      <c r="IFN191" s="432"/>
      <c r="IFO191" s="432"/>
      <c r="IFP191" s="432"/>
      <c r="IFQ191" s="432"/>
      <c r="IFR191" s="432"/>
      <c r="IFS191" s="432"/>
      <c r="IFT191" s="432"/>
      <c r="IFU191" s="432"/>
      <c r="IFV191" s="432"/>
      <c r="IFW191" s="432"/>
      <c r="IFX191" s="432"/>
      <c r="IFY191" s="432"/>
      <c r="IFZ191" s="432"/>
      <c r="IGA191" s="432"/>
      <c r="IGB191" s="432"/>
      <c r="IGC191" s="432"/>
      <c r="IGD191" s="432"/>
      <c r="IGE191" s="432"/>
      <c r="IGF191" s="432"/>
      <c r="IGG191" s="432"/>
      <c r="IGH191" s="432"/>
      <c r="IGI191" s="432"/>
      <c r="IGJ191" s="432"/>
      <c r="IGK191" s="432"/>
      <c r="IGL191" s="432"/>
      <c r="IGM191" s="432"/>
      <c r="IGN191" s="432"/>
      <c r="IGO191" s="432"/>
      <c r="IGP191" s="432"/>
      <c r="IGQ191" s="432"/>
      <c r="IGR191" s="432"/>
      <c r="IGS191" s="432"/>
      <c r="IGT191" s="432"/>
      <c r="IGU191" s="432"/>
      <c r="IGV191" s="432"/>
      <c r="IGW191" s="432"/>
      <c r="IGX191" s="432"/>
      <c r="IGY191" s="432"/>
      <c r="IGZ191" s="432"/>
      <c r="IHA191" s="432"/>
      <c r="IHB191" s="432"/>
      <c r="IHC191" s="432"/>
      <c r="IHD191" s="432"/>
      <c r="IHE191" s="432"/>
      <c r="IHF191" s="432"/>
      <c r="IHG191" s="432"/>
      <c r="IHH191" s="432"/>
      <c r="IHI191" s="432"/>
      <c r="IHJ191" s="432"/>
      <c r="IHK191" s="432"/>
      <c r="IHL191" s="432"/>
      <c r="IHM191" s="432"/>
      <c r="IHN191" s="432"/>
      <c r="IHO191" s="432"/>
      <c r="IHP191" s="432"/>
      <c r="IHQ191" s="432"/>
      <c r="IHR191" s="432"/>
      <c r="IHS191" s="432"/>
      <c r="IHT191" s="432"/>
      <c r="IHU191" s="432"/>
      <c r="IHV191" s="432"/>
      <c r="IHW191" s="432"/>
      <c r="IHX191" s="432"/>
      <c r="IHY191" s="432"/>
      <c r="IHZ191" s="432"/>
      <c r="IIA191" s="432"/>
      <c r="IIB191" s="432"/>
      <c r="IIC191" s="432"/>
      <c r="IID191" s="432"/>
      <c r="IIE191" s="432"/>
      <c r="IIF191" s="432"/>
      <c r="IIG191" s="432"/>
      <c r="IIH191" s="432"/>
      <c r="III191" s="432"/>
      <c r="IIJ191" s="432"/>
      <c r="IIK191" s="432"/>
      <c r="IIL191" s="432"/>
      <c r="IIM191" s="432"/>
      <c r="IIN191" s="432"/>
      <c r="IIO191" s="432"/>
      <c r="IIP191" s="432"/>
      <c r="IIQ191" s="432"/>
      <c r="IIR191" s="432"/>
      <c r="IIS191" s="432"/>
      <c r="IIT191" s="432"/>
      <c r="IIU191" s="432"/>
      <c r="IIV191" s="432"/>
      <c r="IIW191" s="432"/>
      <c r="IIX191" s="432"/>
      <c r="IIY191" s="432"/>
      <c r="IIZ191" s="432"/>
      <c r="IJA191" s="432"/>
      <c r="IJB191" s="432"/>
      <c r="IJC191" s="432"/>
      <c r="IJD191" s="432"/>
      <c r="IJE191" s="432"/>
      <c r="IJF191" s="432"/>
      <c r="IJG191" s="432"/>
      <c r="IJH191" s="432"/>
      <c r="IJI191" s="432"/>
      <c r="IJJ191" s="432"/>
      <c r="IJK191" s="432"/>
      <c r="IJL191" s="432"/>
      <c r="IJM191" s="432"/>
      <c r="IJN191" s="432"/>
      <c r="IJO191" s="432"/>
      <c r="IJP191" s="432"/>
      <c r="IJQ191" s="432"/>
      <c r="IJR191" s="432"/>
      <c r="IJS191" s="432"/>
      <c r="IJT191" s="432"/>
      <c r="IJU191" s="432"/>
      <c r="IJV191" s="432"/>
      <c r="IJW191" s="432"/>
      <c r="IJX191" s="432"/>
      <c r="IJY191" s="432"/>
      <c r="IJZ191" s="432"/>
      <c r="IKA191" s="432"/>
      <c r="IKB191" s="432"/>
      <c r="IKC191" s="432"/>
      <c r="IKD191" s="432"/>
      <c r="IKE191" s="432"/>
      <c r="IKF191" s="432"/>
      <c r="IKG191" s="432"/>
      <c r="IKH191" s="432"/>
      <c r="IKI191" s="432"/>
      <c r="IKJ191" s="432"/>
      <c r="IKK191" s="432"/>
      <c r="IKL191" s="432"/>
      <c r="IKM191" s="432"/>
      <c r="IKN191" s="432"/>
      <c r="IKO191" s="432"/>
      <c r="IKP191" s="432"/>
      <c r="IKQ191" s="432"/>
      <c r="IKR191" s="432"/>
      <c r="IKS191" s="432"/>
      <c r="IKT191" s="432"/>
      <c r="IKU191" s="432"/>
      <c r="IKV191" s="432"/>
      <c r="IKW191" s="432"/>
      <c r="IKX191" s="432"/>
      <c r="IKY191" s="432"/>
      <c r="IKZ191" s="432"/>
      <c r="ILA191" s="432"/>
      <c r="ILB191" s="432"/>
      <c r="ILC191" s="432"/>
      <c r="ILD191" s="432"/>
      <c r="ILE191" s="432"/>
      <c r="ILF191" s="432"/>
      <c r="ILG191" s="432"/>
      <c r="ILN191" s="432"/>
      <c r="ILO191" s="432"/>
      <c r="ILP191" s="432"/>
      <c r="ILQ191" s="432"/>
      <c r="ILR191" s="432"/>
      <c r="ILS191" s="432"/>
      <c r="ILT191" s="432"/>
      <c r="ILU191" s="432"/>
      <c r="ILV191" s="432"/>
      <c r="ILW191" s="432"/>
      <c r="ILX191" s="432"/>
      <c r="ILY191" s="432"/>
      <c r="ILZ191" s="432"/>
      <c r="IMA191" s="432"/>
      <c r="IMB191" s="432"/>
      <c r="IMC191" s="432"/>
      <c r="IMD191" s="432"/>
      <c r="IME191" s="432"/>
      <c r="IMF191" s="432"/>
      <c r="IMG191" s="432"/>
      <c r="IMH191" s="432"/>
      <c r="IMI191" s="432"/>
      <c r="IMJ191" s="432"/>
      <c r="IMK191" s="432"/>
      <c r="IML191" s="432"/>
      <c r="IMM191" s="432"/>
      <c r="IMN191" s="432"/>
      <c r="IMO191" s="432"/>
      <c r="IMP191" s="432"/>
      <c r="IMQ191" s="432"/>
      <c r="IMR191" s="432"/>
      <c r="IMS191" s="432"/>
      <c r="IMT191" s="432"/>
      <c r="IMU191" s="432"/>
      <c r="IMV191" s="432"/>
      <c r="IMW191" s="432"/>
      <c r="IMX191" s="432"/>
      <c r="IMY191" s="432"/>
      <c r="IMZ191" s="432"/>
      <c r="INA191" s="432"/>
      <c r="INB191" s="432"/>
      <c r="INC191" s="432"/>
      <c r="IND191" s="432"/>
      <c r="INE191" s="432"/>
      <c r="INF191" s="432"/>
      <c r="ING191" s="432"/>
      <c r="INH191" s="432"/>
      <c r="INI191" s="432"/>
      <c r="INJ191" s="432"/>
      <c r="INK191" s="432"/>
      <c r="INL191" s="432"/>
      <c r="INM191" s="432"/>
      <c r="INN191" s="432"/>
      <c r="INO191" s="432"/>
      <c r="INP191" s="432"/>
      <c r="INQ191" s="432"/>
      <c r="INR191" s="432"/>
      <c r="INS191" s="432"/>
      <c r="INT191" s="432"/>
      <c r="INU191" s="432"/>
      <c r="INV191" s="432"/>
      <c r="INW191" s="432"/>
      <c r="INX191" s="432"/>
      <c r="INY191" s="432"/>
      <c r="INZ191" s="432"/>
      <c r="IOA191" s="432"/>
      <c r="IOB191" s="432"/>
      <c r="IOC191" s="432"/>
      <c r="IOD191" s="432"/>
      <c r="IOE191" s="432"/>
      <c r="IOF191" s="432"/>
      <c r="IOG191" s="432"/>
      <c r="IOH191" s="432"/>
      <c r="IOI191" s="432"/>
      <c r="IOJ191" s="432"/>
      <c r="IOK191" s="432"/>
      <c r="IOL191" s="432"/>
      <c r="IOM191" s="432"/>
      <c r="ION191" s="432"/>
      <c r="IOO191" s="432"/>
      <c r="IOP191" s="432"/>
      <c r="IOQ191" s="432"/>
      <c r="IOR191" s="432"/>
      <c r="IOS191" s="432"/>
      <c r="IOT191" s="432"/>
      <c r="IOU191" s="432"/>
      <c r="IOV191" s="432"/>
      <c r="IOW191" s="432"/>
      <c r="IOX191" s="432"/>
      <c r="IOY191" s="432"/>
      <c r="IOZ191" s="432"/>
      <c r="IPA191" s="432"/>
      <c r="IPB191" s="432"/>
      <c r="IPC191" s="432"/>
      <c r="IPD191" s="432"/>
      <c r="IPE191" s="432"/>
      <c r="IPF191" s="432"/>
      <c r="IPG191" s="432"/>
      <c r="IPH191" s="432"/>
      <c r="IPI191" s="432"/>
      <c r="IPJ191" s="432"/>
      <c r="IPK191" s="432"/>
      <c r="IPL191" s="432"/>
      <c r="IPM191" s="432"/>
      <c r="IPN191" s="432"/>
      <c r="IPO191" s="432"/>
      <c r="IPP191" s="432"/>
      <c r="IPQ191" s="432"/>
      <c r="IPR191" s="432"/>
      <c r="IPS191" s="432"/>
      <c r="IPT191" s="432"/>
      <c r="IPU191" s="432"/>
      <c r="IPV191" s="432"/>
      <c r="IPW191" s="432"/>
      <c r="IPX191" s="432"/>
      <c r="IPY191" s="432"/>
      <c r="IPZ191" s="432"/>
      <c r="IQA191" s="432"/>
      <c r="IQB191" s="432"/>
      <c r="IQC191" s="432"/>
      <c r="IQD191" s="432"/>
      <c r="IQE191" s="432"/>
      <c r="IQF191" s="432"/>
      <c r="IQG191" s="432"/>
      <c r="IQH191" s="432"/>
      <c r="IQI191" s="432"/>
      <c r="IQJ191" s="432"/>
      <c r="IQK191" s="432"/>
      <c r="IQL191" s="432"/>
      <c r="IQM191" s="432"/>
      <c r="IQN191" s="432"/>
      <c r="IQO191" s="432"/>
      <c r="IQP191" s="432"/>
      <c r="IQQ191" s="432"/>
      <c r="IQR191" s="432"/>
      <c r="IQS191" s="432"/>
      <c r="IQT191" s="432"/>
      <c r="IQU191" s="432"/>
      <c r="IQV191" s="432"/>
      <c r="IQW191" s="432"/>
      <c r="IQX191" s="432"/>
      <c r="IQY191" s="432"/>
      <c r="IQZ191" s="432"/>
      <c r="IRA191" s="432"/>
      <c r="IRB191" s="432"/>
      <c r="IRC191" s="432"/>
      <c r="IRD191" s="432"/>
      <c r="IRE191" s="432"/>
      <c r="IRF191" s="432"/>
      <c r="IRG191" s="432"/>
      <c r="IRH191" s="432"/>
      <c r="IRI191" s="432"/>
      <c r="IRJ191" s="432"/>
      <c r="IRK191" s="432"/>
      <c r="IRL191" s="432"/>
      <c r="IRM191" s="432"/>
      <c r="IRN191" s="432"/>
      <c r="IRO191" s="432"/>
      <c r="IRP191" s="432"/>
      <c r="IRQ191" s="432"/>
      <c r="IRR191" s="432"/>
      <c r="IRS191" s="432"/>
      <c r="IRT191" s="432"/>
      <c r="IRU191" s="432"/>
      <c r="IRV191" s="432"/>
      <c r="IRW191" s="432"/>
      <c r="IRX191" s="432"/>
      <c r="IRY191" s="432"/>
      <c r="IRZ191" s="432"/>
      <c r="ISA191" s="432"/>
      <c r="ISB191" s="432"/>
      <c r="ISC191" s="432"/>
      <c r="ISD191" s="432"/>
      <c r="ISE191" s="432"/>
      <c r="ISF191" s="432"/>
      <c r="ISG191" s="432"/>
      <c r="ISH191" s="432"/>
      <c r="ISI191" s="432"/>
      <c r="ISJ191" s="432"/>
      <c r="ISK191" s="432"/>
      <c r="ISL191" s="432"/>
      <c r="ISM191" s="432"/>
      <c r="ISN191" s="432"/>
      <c r="ISO191" s="432"/>
      <c r="ISP191" s="432"/>
      <c r="ISQ191" s="432"/>
      <c r="ISR191" s="432"/>
      <c r="ISS191" s="432"/>
      <c r="IST191" s="432"/>
      <c r="ISU191" s="432"/>
      <c r="ISV191" s="432"/>
      <c r="ISW191" s="432"/>
      <c r="ISX191" s="432"/>
      <c r="ISY191" s="432"/>
      <c r="ISZ191" s="432"/>
      <c r="ITA191" s="432"/>
      <c r="ITB191" s="432"/>
      <c r="ITC191" s="432"/>
      <c r="ITD191" s="432"/>
      <c r="ITE191" s="432"/>
      <c r="ITF191" s="432"/>
      <c r="ITG191" s="432"/>
      <c r="ITH191" s="432"/>
      <c r="ITI191" s="432"/>
      <c r="ITJ191" s="432"/>
      <c r="ITK191" s="432"/>
      <c r="ITL191" s="432"/>
      <c r="ITM191" s="432"/>
      <c r="ITN191" s="432"/>
      <c r="ITO191" s="432"/>
      <c r="ITP191" s="432"/>
      <c r="ITQ191" s="432"/>
      <c r="ITR191" s="432"/>
      <c r="ITS191" s="432"/>
      <c r="ITT191" s="432"/>
      <c r="ITU191" s="432"/>
      <c r="ITV191" s="432"/>
      <c r="ITW191" s="432"/>
      <c r="ITX191" s="432"/>
      <c r="ITY191" s="432"/>
      <c r="ITZ191" s="432"/>
      <c r="IUA191" s="432"/>
      <c r="IUB191" s="432"/>
      <c r="IUC191" s="432"/>
      <c r="IUD191" s="432"/>
      <c r="IUE191" s="432"/>
      <c r="IUF191" s="432"/>
      <c r="IUG191" s="432"/>
      <c r="IUH191" s="432"/>
      <c r="IUI191" s="432"/>
      <c r="IUJ191" s="432"/>
      <c r="IUK191" s="432"/>
      <c r="IUL191" s="432"/>
      <c r="IUM191" s="432"/>
      <c r="IUN191" s="432"/>
      <c r="IUO191" s="432"/>
      <c r="IUP191" s="432"/>
      <c r="IUQ191" s="432"/>
      <c r="IUR191" s="432"/>
      <c r="IUS191" s="432"/>
      <c r="IUT191" s="432"/>
      <c r="IUU191" s="432"/>
      <c r="IUV191" s="432"/>
      <c r="IUW191" s="432"/>
      <c r="IUX191" s="432"/>
      <c r="IUY191" s="432"/>
      <c r="IUZ191" s="432"/>
      <c r="IVA191" s="432"/>
      <c r="IVB191" s="432"/>
      <c r="IVC191" s="432"/>
      <c r="IVJ191" s="432"/>
      <c r="IVK191" s="432"/>
      <c r="IVL191" s="432"/>
      <c r="IVM191" s="432"/>
      <c r="IVN191" s="432"/>
      <c r="IVO191" s="432"/>
      <c r="IVP191" s="432"/>
      <c r="IVQ191" s="432"/>
      <c r="IVR191" s="432"/>
      <c r="IVS191" s="432"/>
      <c r="IVT191" s="432"/>
      <c r="IVU191" s="432"/>
      <c r="IVV191" s="432"/>
      <c r="IVW191" s="432"/>
      <c r="IVX191" s="432"/>
      <c r="IVY191" s="432"/>
      <c r="IVZ191" s="432"/>
      <c r="IWA191" s="432"/>
      <c r="IWB191" s="432"/>
      <c r="IWC191" s="432"/>
      <c r="IWD191" s="432"/>
      <c r="IWE191" s="432"/>
      <c r="IWF191" s="432"/>
      <c r="IWG191" s="432"/>
      <c r="IWH191" s="432"/>
      <c r="IWI191" s="432"/>
      <c r="IWJ191" s="432"/>
      <c r="IWK191" s="432"/>
      <c r="IWL191" s="432"/>
      <c r="IWM191" s="432"/>
      <c r="IWN191" s="432"/>
      <c r="IWO191" s="432"/>
      <c r="IWP191" s="432"/>
      <c r="IWQ191" s="432"/>
      <c r="IWR191" s="432"/>
      <c r="IWS191" s="432"/>
      <c r="IWT191" s="432"/>
      <c r="IWU191" s="432"/>
      <c r="IWV191" s="432"/>
      <c r="IWW191" s="432"/>
      <c r="IWX191" s="432"/>
      <c r="IWY191" s="432"/>
      <c r="IWZ191" s="432"/>
      <c r="IXA191" s="432"/>
      <c r="IXB191" s="432"/>
      <c r="IXC191" s="432"/>
      <c r="IXD191" s="432"/>
      <c r="IXE191" s="432"/>
      <c r="IXF191" s="432"/>
      <c r="IXG191" s="432"/>
      <c r="IXH191" s="432"/>
      <c r="IXI191" s="432"/>
      <c r="IXJ191" s="432"/>
      <c r="IXK191" s="432"/>
      <c r="IXL191" s="432"/>
      <c r="IXM191" s="432"/>
      <c r="IXN191" s="432"/>
      <c r="IXO191" s="432"/>
      <c r="IXP191" s="432"/>
      <c r="IXQ191" s="432"/>
      <c r="IXR191" s="432"/>
      <c r="IXS191" s="432"/>
      <c r="IXT191" s="432"/>
      <c r="IXU191" s="432"/>
      <c r="IXV191" s="432"/>
      <c r="IXW191" s="432"/>
      <c r="IXX191" s="432"/>
      <c r="IXY191" s="432"/>
      <c r="IXZ191" s="432"/>
      <c r="IYA191" s="432"/>
      <c r="IYB191" s="432"/>
      <c r="IYC191" s="432"/>
      <c r="IYD191" s="432"/>
      <c r="IYE191" s="432"/>
      <c r="IYF191" s="432"/>
      <c r="IYG191" s="432"/>
      <c r="IYH191" s="432"/>
      <c r="IYI191" s="432"/>
      <c r="IYJ191" s="432"/>
      <c r="IYK191" s="432"/>
      <c r="IYL191" s="432"/>
      <c r="IYM191" s="432"/>
      <c r="IYN191" s="432"/>
      <c r="IYO191" s="432"/>
      <c r="IYP191" s="432"/>
      <c r="IYQ191" s="432"/>
      <c r="IYR191" s="432"/>
      <c r="IYS191" s="432"/>
      <c r="IYT191" s="432"/>
      <c r="IYU191" s="432"/>
      <c r="IYV191" s="432"/>
      <c r="IYW191" s="432"/>
      <c r="IYX191" s="432"/>
      <c r="IYY191" s="432"/>
      <c r="IYZ191" s="432"/>
      <c r="IZA191" s="432"/>
      <c r="IZB191" s="432"/>
      <c r="IZC191" s="432"/>
      <c r="IZD191" s="432"/>
      <c r="IZE191" s="432"/>
      <c r="IZF191" s="432"/>
      <c r="IZG191" s="432"/>
      <c r="IZH191" s="432"/>
      <c r="IZI191" s="432"/>
      <c r="IZJ191" s="432"/>
      <c r="IZK191" s="432"/>
      <c r="IZL191" s="432"/>
      <c r="IZM191" s="432"/>
      <c r="IZN191" s="432"/>
      <c r="IZO191" s="432"/>
      <c r="IZP191" s="432"/>
      <c r="IZQ191" s="432"/>
      <c r="IZR191" s="432"/>
      <c r="IZS191" s="432"/>
      <c r="IZT191" s="432"/>
      <c r="IZU191" s="432"/>
      <c r="IZV191" s="432"/>
      <c r="IZW191" s="432"/>
      <c r="IZX191" s="432"/>
      <c r="IZY191" s="432"/>
      <c r="IZZ191" s="432"/>
      <c r="JAA191" s="432"/>
      <c r="JAB191" s="432"/>
      <c r="JAC191" s="432"/>
      <c r="JAD191" s="432"/>
      <c r="JAE191" s="432"/>
      <c r="JAF191" s="432"/>
      <c r="JAG191" s="432"/>
      <c r="JAH191" s="432"/>
      <c r="JAI191" s="432"/>
      <c r="JAJ191" s="432"/>
      <c r="JAK191" s="432"/>
      <c r="JAL191" s="432"/>
      <c r="JAM191" s="432"/>
      <c r="JAN191" s="432"/>
      <c r="JAO191" s="432"/>
      <c r="JAP191" s="432"/>
      <c r="JAQ191" s="432"/>
      <c r="JAR191" s="432"/>
      <c r="JAS191" s="432"/>
      <c r="JAT191" s="432"/>
      <c r="JAU191" s="432"/>
      <c r="JAV191" s="432"/>
      <c r="JAW191" s="432"/>
      <c r="JAX191" s="432"/>
      <c r="JAY191" s="432"/>
      <c r="JAZ191" s="432"/>
      <c r="JBA191" s="432"/>
      <c r="JBB191" s="432"/>
      <c r="JBC191" s="432"/>
      <c r="JBD191" s="432"/>
      <c r="JBE191" s="432"/>
      <c r="JBF191" s="432"/>
      <c r="JBG191" s="432"/>
      <c r="JBH191" s="432"/>
      <c r="JBI191" s="432"/>
      <c r="JBJ191" s="432"/>
      <c r="JBK191" s="432"/>
      <c r="JBL191" s="432"/>
      <c r="JBM191" s="432"/>
      <c r="JBN191" s="432"/>
      <c r="JBO191" s="432"/>
      <c r="JBP191" s="432"/>
      <c r="JBQ191" s="432"/>
      <c r="JBR191" s="432"/>
      <c r="JBS191" s="432"/>
      <c r="JBT191" s="432"/>
      <c r="JBU191" s="432"/>
      <c r="JBV191" s="432"/>
      <c r="JBW191" s="432"/>
      <c r="JBX191" s="432"/>
      <c r="JBY191" s="432"/>
      <c r="JBZ191" s="432"/>
      <c r="JCA191" s="432"/>
      <c r="JCB191" s="432"/>
      <c r="JCC191" s="432"/>
      <c r="JCD191" s="432"/>
      <c r="JCE191" s="432"/>
      <c r="JCF191" s="432"/>
      <c r="JCG191" s="432"/>
      <c r="JCH191" s="432"/>
      <c r="JCI191" s="432"/>
      <c r="JCJ191" s="432"/>
      <c r="JCK191" s="432"/>
      <c r="JCL191" s="432"/>
      <c r="JCM191" s="432"/>
      <c r="JCN191" s="432"/>
      <c r="JCO191" s="432"/>
      <c r="JCP191" s="432"/>
      <c r="JCQ191" s="432"/>
      <c r="JCR191" s="432"/>
      <c r="JCS191" s="432"/>
      <c r="JCT191" s="432"/>
      <c r="JCU191" s="432"/>
      <c r="JCV191" s="432"/>
      <c r="JCW191" s="432"/>
      <c r="JCX191" s="432"/>
      <c r="JCY191" s="432"/>
      <c r="JCZ191" s="432"/>
      <c r="JDA191" s="432"/>
      <c r="JDB191" s="432"/>
      <c r="JDC191" s="432"/>
      <c r="JDD191" s="432"/>
      <c r="JDE191" s="432"/>
      <c r="JDF191" s="432"/>
      <c r="JDG191" s="432"/>
      <c r="JDH191" s="432"/>
      <c r="JDI191" s="432"/>
      <c r="JDJ191" s="432"/>
      <c r="JDK191" s="432"/>
      <c r="JDL191" s="432"/>
      <c r="JDM191" s="432"/>
      <c r="JDN191" s="432"/>
      <c r="JDO191" s="432"/>
      <c r="JDP191" s="432"/>
      <c r="JDQ191" s="432"/>
      <c r="JDR191" s="432"/>
      <c r="JDS191" s="432"/>
      <c r="JDT191" s="432"/>
      <c r="JDU191" s="432"/>
      <c r="JDV191" s="432"/>
      <c r="JDW191" s="432"/>
      <c r="JDX191" s="432"/>
      <c r="JDY191" s="432"/>
      <c r="JDZ191" s="432"/>
      <c r="JEA191" s="432"/>
      <c r="JEB191" s="432"/>
      <c r="JEC191" s="432"/>
      <c r="JED191" s="432"/>
      <c r="JEE191" s="432"/>
      <c r="JEF191" s="432"/>
      <c r="JEG191" s="432"/>
      <c r="JEH191" s="432"/>
      <c r="JEI191" s="432"/>
      <c r="JEJ191" s="432"/>
      <c r="JEK191" s="432"/>
      <c r="JEL191" s="432"/>
      <c r="JEM191" s="432"/>
      <c r="JEN191" s="432"/>
      <c r="JEO191" s="432"/>
      <c r="JEP191" s="432"/>
      <c r="JEQ191" s="432"/>
      <c r="JER191" s="432"/>
      <c r="JES191" s="432"/>
      <c r="JET191" s="432"/>
      <c r="JEU191" s="432"/>
      <c r="JEV191" s="432"/>
      <c r="JEW191" s="432"/>
      <c r="JEX191" s="432"/>
      <c r="JEY191" s="432"/>
      <c r="JFF191" s="432"/>
      <c r="JFG191" s="432"/>
      <c r="JFH191" s="432"/>
      <c r="JFI191" s="432"/>
      <c r="JFJ191" s="432"/>
      <c r="JFK191" s="432"/>
      <c r="JFL191" s="432"/>
      <c r="JFM191" s="432"/>
      <c r="JFN191" s="432"/>
      <c r="JFO191" s="432"/>
      <c r="JFP191" s="432"/>
      <c r="JFQ191" s="432"/>
      <c r="JFR191" s="432"/>
      <c r="JFS191" s="432"/>
      <c r="JFT191" s="432"/>
      <c r="JFU191" s="432"/>
      <c r="JFV191" s="432"/>
      <c r="JFW191" s="432"/>
      <c r="JFX191" s="432"/>
      <c r="JFY191" s="432"/>
      <c r="JFZ191" s="432"/>
      <c r="JGA191" s="432"/>
      <c r="JGB191" s="432"/>
      <c r="JGC191" s="432"/>
      <c r="JGD191" s="432"/>
      <c r="JGE191" s="432"/>
      <c r="JGF191" s="432"/>
      <c r="JGG191" s="432"/>
      <c r="JGH191" s="432"/>
      <c r="JGI191" s="432"/>
      <c r="JGJ191" s="432"/>
      <c r="JGK191" s="432"/>
      <c r="JGL191" s="432"/>
      <c r="JGM191" s="432"/>
      <c r="JGN191" s="432"/>
      <c r="JGO191" s="432"/>
      <c r="JGP191" s="432"/>
      <c r="JGQ191" s="432"/>
      <c r="JGR191" s="432"/>
      <c r="JGS191" s="432"/>
      <c r="JGT191" s="432"/>
      <c r="JGU191" s="432"/>
      <c r="JGV191" s="432"/>
      <c r="JGW191" s="432"/>
      <c r="JGX191" s="432"/>
      <c r="JGY191" s="432"/>
      <c r="JGZ191" s="432"/>
      <c r="JHA191" s="432"/>
      <c r="JHB191" s="432"/>
      <c r="JHC191" s="432"/>
      <c r="JHD191" s="432"/>
      <c r="JHE191" s="432"/>
      <c r="JHF191" s="432"/>
      <c r="JHG191" s="432"/>
      <c r="JHH191" s="432"/>
      <c r="JHI191" s="432"/>
      <c r="JHJ191" s="432"/>
      <c r="JHK191" s="432"/>
      <c r="JHL191" s="432"/>
      <c r="JHM191" s="432"/>
      <c r="JHN191" s="432"/>
      <c r="JHO191" s="432"/>
      <c r="JHP191" s="432"/>
      <c r="JHQ191" s="432"/>
      <c r="JHR191" s="432"/>
      <c r="JHS191" s="432"/>
      <c r="JHT191" s="432"/>
      <c r="JHU191" s="432"/>
      <c r="JHV191" s="432"/>
      <c r="JHW191" s="432"/>
      <c r="JHX191" s="432"/>
      <c r="JHY191" s="432"/>
      <c r="JHZ191" s="432"/>
      <c r="JIA191" s="432"/>
      <c r="JIB191" s="432"/>
      <c r="JIC191" s="432"/>
      <c r="JID191" s="432"/>
      <c r="JIE191" s="432"/>
      <c r="JIF191" s="432"/>
      <c r="JIG191" s="432"/>
      <c r="JIH191" s="432"/>
      <c r="JII191" s="432"/>
      <c r="JIJ191" s="432"/>
      <c r="JIK191" s="432"/>
      <c r="JIL191" s="432"/>
      <c r="JIM191" s="432"/>
      <c r="JIN191" s="432"/>
      <c r="JIO191" s="432"/>
      <c r="JIP191" s="432"/>
      <c r="JIQ191" s="432"/>
      <c r="JIR191" s="432"/>
      <c r="JIS191" s="432"/>
      <c r="JIT191" s="432"/>
      <c r="JIU191" s="432"/>
      <c r="JIV191" s="432"/>
      <c r="JIW191" s="432"/>
      <c r="JIX191" s="432"/>
      <c r="JIY191" s="432"/>
      <c r="JIZ191" s="432"/>
      <c r="JJA191" s="432"/>
      <c r="JJB191" s="432"/>
      <c r="JJC191" s="432"/>
      <c r="JJD191" s="432"/>
      <c r="JJE191" s="432"/>
      <c r="JJF191" s="432"/>
      <c r="JJG191" s="432"/>
      <c r="JJH191" s="432"/>
      <c r="JJI191" s="432"/>
      <c r="JJJ191" s="432"/>
      <c r="JJK191" s="432"/>
      <c r="JJL191" s="432"/>
      <c r="JJM191" s="432"/>
      <c r="JJN191" s="432"/>
      <c r="JJO191" s="432"/>
      <c r="JJP191" s="432"/>
      <c r="JJQ191" s="432"/>
      <c r="JJR191" s="432"/>
      <c r="JJS191" s="432"/>
      <c r="JJT191" s="432"/>
      <c r="JJU191" s="432"/>
      <c r="JJV191" s="432"/>
      <c r="JJW191" s="432"/>
      <c r="JJX191" s="432"/>
      <c r="JJY191" s="432"/>
      <c r="JJZ191" s="432"/>
      <c r="JKA191" s="432"/>
      <c r="JKB191" s="432"/>
      <c r="JKC191" s="432"/>
      <c r="JKD191" s="432"/>
      <c r="JKE191" s="432"/>
      <c r="JKF191" s="432"/>
      <c r="JKG191" s="432"/>
      <c r="JKH191" s="432"/>
      <c r="JKI191" s="432"/>
      <c r="JKJ191" s="432"/>
      <c r="JKK191" s="432"/>
      <c r="JKL191" s="432"/>
      <c r="JKM191" s="432"/>
      <c r="JKN191" s="432"/>
      <c r="JKO191" s="432"/>
      <c r="JKP191" s="432"/>
      <c r="JKQ191" s="432"/>
      <c r="JKR191" s="432"/>
      <c r="JKS191" s="432"/>
      <c r="JKT191" s="432"/>
      <c r="JKU191" s="432"/>
      <c r="JKV191" s="432"/>
      <c r="JKW191" s="432"/>
      <c r="JKX191" s="432"/>
      <c r="JKY191" s="432"/>
      <c r="JKZ191" s="432"/>
      <c r="JLA191" s="432"/>
      <c r="JLB191" s="432"/>
      <c r="JLC191" s="432"/>
      <c r="JLD191" s="432"/>
      <c r="JLE191" s="432"/>
      <c r="JLF191" s="432"/>
      <c r="JLG191" s="432"/>
      <c r="JLH191" s="432"/>
      <c r="JLI191" s="432"/>
      <c r="JLJ191" s="432"/>
      <c r="JLK191" s="432"/>
      <c r="JLL191" s="432"/>
      <c r="JLM191" s="432"/>
      <c r="JLN191" s="432"/>
      <c r="JLO191" s="432"/>
      <c r="JLP191" s="432"/>
      <c r="JLQ191" s="432"/>
      <c r="JLR191" s="432"/>
      <c r="JLS191" s="432"/>
      <c r="JLT191" s="432"/>
      <c r="JLU191" s="432"/>
      <c r="JLV191" s="432"/>
      <c r="JLW191" s="432"/>
      <c r="JLX191" s="432"/>
      <c r="JLY191" s="432"/>
      <c r="JLZ191" s="432"/>
      <c r="JMA191" s="432"/>
      <c r="JMB191" s="432"/>
      <c r="JMC191" s="432"/>
      <c r="JMD191" s="432"/>
      <c r="JME191" s="432"/>
      <c r="JMF191" s="432"/>
      <c r="JMG191" s="432"/>
      <c r="JMH191" s="432"/>
      <c r="JMI191" s="432"/>
      <c r="JMJ191" s="432"/>
      <c r="JMK191" s="432"/>
      <c r="JML191" s="432"/>
      <c r="JMM191" s="432"/>
      <c r="JMN191" s="432"/>
      <c r="JMO191" s="432"/>
      <c r="JMP191" s="432"/>
      <c r="JMQ191" s="432"/>
      <c r="JMR191" s="432"/>
      <c r="JMS191" s="432"/>
      <c r="JMT191" s="432"/>
      <c r="JMU191" s="432"/>
      <c r="JMV191" s="432"/>
      <c r="JMW191" s="432"/>
      <c r="JMX191" s="432"/>
      <c r="JMY191" s="432"/>
      <c r="JMZ191" s="432"/>
      <c r="JNA191" s="432"/>
      <c r="JNB191" s="432"/>
      <c r="JNC191" s="432"/>
      <c r="JND191" s="432"/>
      <c r="JNE191" s="432"/>
      <c r="JNF191" s="432"/>
      <c r="JNG191" s="432"/>
      <c r="JNH191" s="432"/>
      <c r="JNI191" s="432"/>
      <c r="JNJ191" s="432"/>
      <c r="JNK191" s="432"/>
      <c r="JNL191" s="432"/>
      <c r="JNM191" s="432"/>
      <c r="JNN191" s="432"/>
      <c r="JNO191" s="432"/>
      <c r="JNP191" s="432"/>
      <c r="JNQ191" s="432"/>
      <c r="JNR191" s="432"/>
      <c r="JNS191" s="432"/>
      <c r="JNT191" s="432"/>
      <c r="JNU191" s="432"/>
      <c r="JNV191" s="432"/>
      <c r="JNW191" s="432"/>
      <c r="JNX191" s="432"/>
      <c r="JNY191" s="432"/>
      <c r="JNZ191" s="432"/>
      <c r="JOA191" s="432"/>
      <c r="JOB191" s="432"/>
      <c r="JOC191" s="432"/>
      <c r="JOD191" s="432"/>
      <c r="JOE191" s="432"/>
      <c r="JOF191" s="432"/>
      <c r="JOG191" s="432"/>
      <c r="JOH191" s="432"/>
      <c r="JOI191" s="432"/>
      <c r="JOJ191" s="432"/>
      <c r="JOK191" s="432"/>
      <c r="JOL191" s="432"/>
      <c r="JOM191" s="432"/>
      <c r="JON191" s="432"/>
      <c r="JOO191" s="432"/>
      <c r="JOP191" s="432"/>
      <c r="JOQ191" s="432"/>
      <c r="JOR191" s="432"/>
      <c r="JOS191" s="432"/>
      <c r="JOT191" s="432"/>
      <c r="JOU191" s="432"/>
      <c r="JPB191" s="432"/>
      <c r="JPC191" s="432"/>
      <c r="JPD191" s="432"/>
      <c r="JPE191" s="432"/>
      <c r="JPF191" s="432"/>
      <c r="JPG191" s="432"/>
      <c r="JPH191" s="432"/>
      <c r="JPI191" s="432"/>
      <c r="JPJ191" s="432"/>
      <c r="JPK191" s="432"/>
      <c r="JPL191" s="432"/>
      <c r="JPM191" s="432"/>
      <c r="JPN191" s="432"/>
      <c r="JPO191" s="432"/>
      <c r="JPP191" s="432"/>
      <c r="JPQ191" s="432"/>
      <c r="JPR191" s="432"/>
      <c r="JPS191" s="432"/>
      <c r="JPT191" s="432"/>
      <c r="JPU191" s="432"/>
      <c r="JPV191" s="432"/>
      <c r="JPW191" s="432"/>
      <c r="JPX191" s="432"/>
      <c r="JPY191" s="432"/>
      <c r="JPZ191" s="432"/>
      <c r="JQA191" s="432"/>
      <c r="JQB191" s="432"/>
      <c r="JQC191" s="432"/>
      <c r="JQD191" s="432"/>
      <c r="JQE191" s="432"/>
      <c r="JQF191" s="432"/>
      <c r="JQG191" s="432"/>
      <c r="JQH191" s="432"/>
      <c r="JQI191" s="432"/>
      <c r="JQJ191" s="432"/>
      <c r="JQK191" s="432"/>
      <c r="JQL191" s="432"/>
      <c r="JQM191" s="432"/>
      <c r="JQN191" s="432"/>
      <c r="JQO191" s="432"/>
      <c r="JQP191" s="432"/>
      <c r="JQQ191" s="432"/>
      <c r="JQR191" s="432"/>
      <c r="JQS191" s="432"/>
      <c r="JQT191" s="432"/>
      <c r="JQU191" s="432"/>
      <c r="JQV191" s="432"/>
      <c r="JQW191" s="432"/>
      <c r="JQX191" s="432"/>
      <c r="JQY191" s="432"/>
      <c r="JQZ191" s="432"/>
      <c r="JRA191" s="432"/>
      <c r="JRB191" s="432"/>
      <c r="JRC191" s="432"/>
      <c r="JRD191" s="432"/>
      <c r="JRE191" s="432"/>
      <c r="JRF191" s="432"/>
      <c r="JRG191" s="432"/>
      <c r="JRH191" s="432"/>
      <c r="JRI191" s="432"/>
      <c r="JRJ191" s="432"/>
      <c r="JRK191" s="432"/>
      <c r="JRL191" s="432"/>
      <c r="JRM191" s="432"/>
      <c r="JRN191" s="432"/>
      <c r="JRO191" s="432"/>
      <c r="JRP191" s="432"/>
      <c r="JRQ191" s="432"/>
      <c r="JRR191" s="432"/>
      <c r="JRS191" s="432"/>
      <c r="JRT191" s="432"/>
      <c r="JRU191" s="432"/>
      <c r="JRV191" s="432"/>
      <c r="JRW191" s="432"/>
      <c r="JRX191" s="432"/>
      <c r="JRY191" s="432"/>
      <c r="JRZ191" s="432"/>
      <c r="JSA191" s="432"/>
      <c r="JSB191" s="432"/>
      <c r="JSC191" s="432"/>
      <c r="JSD191" s="432"/>
      <c r="JSE191" s="432"/>
      <c r="JSF191" s="432"/>
      <c r="JSG191" s="432"/>
      <c r="JSH191" s="432"/>
      <c r="JSI191" s="432"/>
      <c r="JSJ191" s="432"/>
      <c r="JSK191" s="432"/>
      <c r="JSL191" s="432"/>
      <c r="JSM191" s="432"/>
      <c r="JSN191" s="432"/>
      <c r="JSO191" s="432"/>
      <c r="JSP191" s="432"/>
      <c r="JSQ191" s="432"/>
      <c r="JSR191" s="432"/>
      <c r="JSS191" s="432"/>
      <c r="JST191" s="432"/>
      <c r="JSU191" s="432"/>
      <c r="JSV191" s="432"/>
      <c r="JSW191" s="432"/>
      <c r="JSX191" s="432"/>
      <c r="JSY191" s="432"/>
      <c r="JSZ191" s="432"/>
      <c r="JTA191" s="432"/>
      <c r="JTB191" s="432"/>
      <c r="JTC191" s="432"/>
      <c r="JTD191" s="432"/>
      <c r="JTE191" s="432"/>
      <c r="JTF191" s="432"/>
      <c r="JTG191" s="432"/>
      <c r="JTH191" s="432"/>
      <c r="JTI191" s="432"/>
      <c r="JTJ191" s="432"/>
      <c r="JTK191" s="432"/>
      <c r="JTL191" s="432"/>
      <c r="JTM191" s="432"/>
      <c r="JTN191" s="432"/>
      <c r="JTO191" s="432"/>
      <c r="JTP191" s="432"/>
      <c r="JTQ191" s="432"/>
      <c r="JTR191" s="432"/>
      <c r="JTS191" s="432"/>
      <c r="JTT191" s="432"/>
      <c r="JTU191" s="432"/>
      <c r="JTV191" s="432"/>
      <c r="JTW191" s="432"/>
      <c r="JTX191" s="432"/>
      <c r="JTY191" s="432"/>
      <c r="JTZ191" s="432"/>
      <c r="JUA191" s="432"/>
      <c r="JUB191" s="432"/>
      <c r="JUC191" s="432"/>
      <c r="JUD191" s="432"/>
      <c r="JUE191" s="432"/>
      <c r="JUF191" s="432"/>
      <c r="JUG191" s="432"/>
      <c r="JUH191" s="432"/>
      <c r="JUI191" s="432"/>
      <c r="JUJ191" s="432"/>
      <c r="JUK191" s="432"/>
      <c r="JUL191" s="432"/>
      <c r="JUM191" s="432"/>
      <c r="JUN191" s="432"/>
      <c r="JUO191" s="432"/>
      <c r="JUP191" s="432"/>
      <c r="JUQ191" s="432"/>
      <c r="JUR191" s="432"/>
      <c r="JUS191" s="432"/>
      <c r="JUT191" s="432"/>
      <c r="JUU191" s="432"/>
      <c r="JUV191" s="432"/>
      <c r="JUW191" s="432"/>
      <c r="JUX191" s="432"/>
      <c r="JUY191" s="432"/>
      <c r="JUZ191" s="432"/>
      <c r="JVA191" s="432"/>
      <c r="JVB191" s="432"/>
      <c r="JVC191" s="432"/>
      <c r="JVD191" s="432"/>
      <c r="JVE191" s="432"/>
      <c r="JVF191" s="432"/>
      <c r="JVG191" s="432"/>
      <c r="JVH191" s="432"/>
      <c r="JVI191" s="432"/>
      <c r="JVJ191" s="432"/>
      <c r="JVK191" s="432"/>
      <c r="JVL191" s="432"/>
      <c r="JVM191" s="432"/>
      <c r="JVN191" s="432"/>
      <c r="JVO191" s="432"/>
      <c r="JVP191" s="432"/>
      <c r="JVQ191" s="432"/>
      <c r="JVR191" s="432"/>
      <c r="JVS191" s="432"/>
      <c r="JVT191" s="432"/>
      <c r="JVU191" s="432"/>
      <c r="JVV191" s="432"/>
      <c r="JVW191" s="432"/>
      <c r="JVX191" s="432"/>
      <c r="JVY191" s="432"/>
      <c r="JVZ191" s="432"/>
      <c r="JWA191" s="432"/>
      <c r="JWB191" s="432"/>
      <c r="JWC191" s="432"/>
      <c r="JWD191" s="432"/>
      <c r="JWE191" s="432"/>
      <c r="JWF191" s="432"/>
      <c r="JWG191" s="432"/>
      <c r="JWH191" s="432"/>
      <c r="JWI191" s="432"/>
      <c r="JWJ191" s="432"/>
      <c r="JWK191" s="432"/>
      <c r="JWL191" s="432"/>
      <c r="JWM191" s="432"/>
      <c r="JWN191" s="432"/>
      <c r="JWO191" s="432"/>
      <c r="JWP191" s="432"/>
      <c r="JWQ191" s="432"/>
      <c r="JWR191" s="432"/>
      <c r="JWS191" s="432"/>
      <c r="JWT191" s="432"/>
      <c r="JWU191" s="432"/>
      <c r="JWV191" s="432"/>
      <c r="JWW191" s="432"/>
      <c r="JWX191" s="432"/>
      <c r="JWY191" s="432"/>
      <c r="JWZ191" s="432"/>
      <c r="JXA191" s="432"/>
      <c r="JXB191" s="432"/>
      <c r="JXC191" s="432"/>
      <c r="JXD191" s="432"/>
      <c r="JXE191" s="432"/>
      <c r="JXF191" s="432"/>
      <c r="JXG191" s="432"/>
      <c r="JXH191" s="432"/>
      <c r="JXI191" s="432"/>
      <c r="JXJ191" s="432"/>
      <c r="JXK191" s="432"/>
      <c r="JXL191" s="432"/>
      <c r="JXM191" s="432"/>
      <c r="JXN191" s="432"/>
      <c r="JXO191" s="432"/>
      <c r="JXP191" s="432"/>
      <c r="JXQ191" s="432"/>
      <c r="JXR191" s="432"/>
      <c r="JXS191" s="432"/>
      <c r="JXT191" s="432"/>
      <c r="JXU191" s="432"/>
      <c r="JXV191" s="432"/>
      <c r="JXW191" s="432"/>
      <c r="JXX191" s="432"/>
      <c r="JXY191" s="432"/>
      <c r="JXZ191" s="432"/>
      <c r="JYA191" s="432"/>
      <c r="JYB191" s="432"/>
      <c r="JYC191" s="432"/>
      <c r="JYD191" s="432"/>
      <c r="JYE191" s="432"/>
      <c r="JYF191" s="432"/>
      <c r="JYG191" s="432"/>
      <c r="JYH191" s="432"/>
      <c r="JYI191" s="432"/>
      <c r="JYJ191" s="432"/>
      <c r="JYK191" s="432"/>
      <c r="JYL191" s="432"/>
      <c r="JYM191" s="432"/>
      <c r="JYN191" s="432"/>
      <c r="JYO191" s="432"/>
      <c r="JYP191" s="432"/>
      <c r="JYQ191" s="432"/>
      <c r="JYX191" s="432"/>
      <c r="JYY191" s="432"/>
      <c r="JYZ191" s="432"/>
      <c r="JZA191" s="432"/>
      <c r="JZB191" s="432"/>
      <c r="JZC191" s="432"/>
      <c r="JZD191" s="432"/>
      <c r="JZE191" s="432"/>
      <c r="JZF191" s="432"/>
      <c r="JZG191" s="432"/>
      <c r="JZH191" s="432"/>
      <c r="JZI191" s="432"/>
      <c r="JZJ191" s="432"/>
      <c r="JZK191" s="432"/>
      <c r="JZL191" s="432"/>
      <c r="JZM191" s="432"/>
      <c r="JZN191" s="432"/>
      <c r="JZO191" s="432"/>
      <c r="JZP191" s="432"/>
      <c r="JZQ191" s="432"/>
      <c r="JZR191" s="432"/>
      <c r="JZS191" s="432"/>
      <c r="JZT191" s="432"/>
      <c r="JZU191" s="432"/>
      <c r="JZV191" s="432"/>
      <c r="JZW191" s="432"/>
      <c r="JZX191" s="432"/>
      <c r="JZY191" s="432"/>
      <c r="JZZ191" s="432"/>
      <c r="KAA191" s="432"/>
      <c r="KAB191" s="432"/>
      <c r="KAC191" s="432"/>
      <c r="KAD191" s="432"/>
      <c r="KAE191" s="432"/>
      <c r="KAF191" s="432"/>
      <c r="KAG191" s="432"/>
      <c r="KAH191" s="432"/>
      <c r="KAI191" s="432"/>
      <c r="KAJ191" s="432"/>
      <c r="KAK191" s="432"/>
      <c r="KAL191" s="432"/>
      <c r="KAM191" s="432"/>
      <c r="KAN191" s="432"/>
      <c r="KAO191" s="432"/>
      <c r="KAP191" s="432"/>
      <c r="KAQ191" s="432"/>
      <c r="KAR191" s="432"/>
      <c r="KAS191" s="432"/>
      <c r="KAT191" s="432"/>
      <c r="KAU191" s="432"/>
      <c r="KAV191" s="432"/>
      <c r="KAW191" s="432"/>
      <c r="KAX191" s="432"/>
      <c r="KAY191" s="432"/>
      <c r="KAZ191" s="432"/>
      <c r="KBA191" s="432"/>
      <c r="KBB191" s="432"/>
      <c r="KBC191" s="432"/>
      <c r="KBD191" s="432"/>
      <c r="KBE191" s="432"/>
      <c r="KBF191" s="432"/>
      <c r="KBG191" s="432"/>
      <c r="KBH191" s="432"/>
      <c r="KBI191" s="432"/>
      <c r="KBJ191" s="432"/>
      <c r="KBK191" s="432"/>
      <c r="KBL191" s="432"/>
      <c r="KBM191" s="432"/>
      <c r="KBN191" s="432"/>
      <c r="KBO191" s="432"/>
      <c r="KBP191" s="432"/>
      <c r="KBQ191" s="432"/>
      <c r="KBR191" s="432"/>
      <c r="KBS191" s="432"/>
      <c r="KBT191" s="432"/>
      <c r="KBU191" s="432"/>
      <c r="KBV191" s="432"/>
      <c r="KBW191" s="432"/>
      <c r="KBX191" s="432"/>
      <c r="KBY191" s="432"/>
      <c r="KBZ191" s="432"/>
      <c r="KCA191" s="432"/>
      <c r="KCB191" s="432"/>
      <c r="KCC191" s="432"/>
      <c r="KCD191" s="432"/>
      <c r="KCE191" s="432"/>
      <c r="KCF191" s="432"/>
      <c r="KCG191" s="432"/>
      <c r="KCH191" s="432"/>
      <c r="KCI191" s="432"/>
      <c r="KCJ191" s="432"/>
      <c r="KCK191" s="432"/>
      <c r="KCL191" s="432"/>
      <c r="KCM191" s="432"/>
      <c r="KCN191" s="432"/>
      <c r="KCO191" s="432"/>
      <c r="KCP191" s="432"/>
      <c r="KCQ191" s="432"/>
      <c r="KCR191" s="432"/>
      <c r="KCS191" s="432"/>
      <c r="KCT191" s="432"/>
      <c r="KCU191" s="432"/>
      <c r="KCV191" s="432"/>
      <c r="KCW191" s="432"/>
      <c r="KCX191" s="432"/>
      <c r="KCY191" s="432"/>
      <c r="KCZ191" s="432"/>
      <c r="KDA191" s="432"/>
      <c r="KDB191" s="432"/>
      <c r="KDC191" s="432"/>
      <c r="KDD191" s="432"/>
      <c r="KDE191" s="432"/>
      <c r="KDF191" s="432"/>
      <c r="KDG191" s="432"/>
      <c r="KDH191" s="432"/>
      <c r="KDI191" s="432"/>
      <c r="KDJ191" s="432"/>
      <c r="KDK191" s="432"/>
      <c r="KDL191" s="432"/>
      <c r="KDM191" s="432"/>
      <c r="KDN191" s="432"/>
      <c r="KDO191" s="432"/>
      <c r="KDP191" s="432"/>
      <c r="KDQ191" s="432"/>
      <c r="KDR191" s="432"/>
      <c r="KDS191" s="432"/>
      <c r="KDT191" s="432"/>
      <c r="KDU191" s="432"/>
      <c r="KDV191" s="432"/>
      <c r="KDW191" s="432"/>
      <c r="KDX191" s="432"/>
      <c r="KDY191" s="432"/>
      <c r="KDZ191" s="432"/>
      <c r="KEA191" s="432"/>
      <c r="KEB191" s="432"/>
      <c r="KEC191" s="432"/>
      <c r="KED191" s="432"/>
      <c r="KEE191" s="432"/>
      <c r="KEF191" s="432"/>
      <c r="KEG191" s="432"/>
      <c r="KEH191" s="432"/>
      <c r="KEI191" s="432"/>
      <c r="KEJ191" s="432"/>
      <c r="KEK191" s="432"/>
      <c r="KEL191" s="432"/>
      <c r="KEM191" s="432"/>
      <c r="KEN191" s="432"/>
      <c r="KEO191" s="432"/>
      <c r="KEP191" s="432"/>
      <c r="KEQ191" s="432"/>
      <c r="KER191" s="432"/>
      <c r="KES191" s="432"/>
      <c r="KET191" s="432"/>
      <c r="KEU191" s="432"/>
      <c r="KEV191" s="432"/>
      <c r="KEW191" s="432"/>
      <c r="KEX191" s="432"/>
      <c r="KEY191" s="432"/>
      <c r="KEZ191" s="432"/>
      <c r="KFA191" s="432"/>
      <c r="KFB191" s="432"/>
      <c r="KFC191" s="432"/>
      <c r="KFD191" s="432"/>
      <c r="KFE191" s="432"/>
      <c r="KFF191" s="432"/>
      <c r="KFG191" s="432"/>
      <c r="KFH191" s="432"/>
      <c r="KFI191" s="432"/>
      <c r="KFJ191" s="432"/>
      <c r="KFK191" s="432"/>
      <c r="KFL191" s="432"/>
      <c r="KFM191" s="432"/>
      <c r="KFN191" s="432"/>
      <c r="KFO191" s="432"/>
      <c r="KFP191" s="432"/>
      <c r="KFQ191" s="432"/>
      <c r="KFR191" s="432"/>
      <c r="KFS191" s="432"/>
      <c r="KFT191" s="432"/>
      <c r="KFU191" s="432"/>
      <c r="KFV191" s="432"/>
      <c r="KFW191" s="432"/>
      <c r="KFX191" s="432"/>
      <c r="KFY191" s="432"/>
      <c r="KFZ191" s="432"/>
      <c r="KGA191" s="432"/>
      <c r="KGB191" s="432"/>
      <c r="KGC191" s="432"/>
      <c r="KGD191" s="432"/>
      <c r="KGE191" s="432"/>
      <c r="KGF191" s="432"/>
      <c r="KGG191" s="432"/>
      <c r="KGH191" s="432"/>
      <c r="KGI191" s="432"/>
      <c r="KGJ191" s="432"/>
      <c r="KGK191" s="432"/>
      <c r="KGL191" s="432"/>
      <c r="KGM191" s="432"/>
      <c r="KGN191" s="432"/>
      <c r="KGO191" s="432"/>
      <c r="KGP191" s="432"/>
      <c r="KGQ191" s="432"/>
      <c r="KGR191" s="432"/>
      <c r="KGS191" s="432"/>
      <c r="KGT191" s="432"/>
      <c r="KGU191" s="432"/>
      <c r="KGV191" s="432"/>
      <c r="KGW191" s="432"/>
      <c r="KGX191" s="432"/>
      <c r="KGY191" s="432"/>
      <c r="KGZ191" s="432"/>
      <c r="KHA191" s="432"/>
      <c r="KHB191" s="432"/>
      <c r="KHC191" s="432"/>
      <c r="KHD191" s="432"/>
      <c r="KHE191" s="432"/>
      <c r="KHF191" s="432"/>
      <c r="KHG191" s="432"/>
      <c r="KHH191" s="432"/>
      <c r="KHI191" s="432"/>
      <c r="KHJ191" s="432"/>
      <c r="KHK191" s="432"/>
      <c r="KHL191" s="432"/>
      <c r="KHM191" s="432"/>
      <c r="KHN191" s="432"/>
      <c r="KHO191" s="432"/>
      <c r="KHP191" s="432"/>
      <c r="KHQ191" s="432"/>
      <c r="KHR191" s="432"/>
      <c r="KHS191" s="432"/>
      <c r="KHT191" s="432"/>
      <c r="KHU191" s="432"/>
      <c r="KHV191" s="432"/>
      <c r="KHW191" s="432"/>
      <c r="KHX191" s="432"/>
      <c r="KHY191" s="432"/>
      <c r="KHZ191" s="432"/>
      <c r="KIA191" s="432"/>
      <c r="KIB191" s="432"/>
      <c r="KIC191" s="432"/>
      <c r="KID191" s="432"/>
      <c r="KIE191" s="432"/>
      <c r="KIF191" s="432"/>
      <c r="KIG191" s="432"/>
      <c r="KIH191" s="432"/>
      <c r="KII191" s="432"/>
      <c r="KIJ191" s="432"/>
      <c r="KIK191" s="432"/>
      <c r="KIL191" s="432"/>
      <c r="KIM191" s="432"/>
      <c r="KIT191" s="432"/>
      <c r="KIU191" s="432"/>
      <c r="KIV191" s="432"/>
      <c r="KIW191" s="432"/>
      <c r="KIX191" s="432"/>
      <c r="KIY191" s="432"/>
      <c r="KIZ191" s="432"/>
      <c r="KJA191" s="432"/>
      <c r="KJB191" s="432"/>
      <c r="KJC191" s="432"/>
      <c r="KJD191" s="432"/>
      <c r="KJE191" s="432"/>
      <c r="KJF191" s="432"/>
      <c r="KJG191" s="432"/>
      <c r="KJH191" s="432"/>
      <c r="KJI191" s="432"/>
      <c r="KJJ191" s="432"/>
      <c r="KJK191" s="432"/>
      <c r="KJL191" s="432"/>
      <c r="KJM191" s="432"/>
      <c r="KJN191" s="432"/>
      <c r="KJO191" s="432"/>
      <c r="KJP191" s="432"/>
      <c r="KJQ191" s="432"/>
      <c r="KJR191" s="432"/>
      <c r="KJS191" s="432"/>
      <c r="KJT191" s="432"/>
      <c r="KJU191" s="432"/>
      <c r="KJV191" s="432"/>
      <c r="KJW191" s="432"/>
      <c r="KJX191" s="432"/>
      <c r="KJY191" s="432"/>
      <c r="KJZ191" s="432"/>
      <c r="KKA191" s="432"/>
      <c r="KKB191" s="432"/>
      <c r="KKC191" s="432"/>
      <c r="KKD191" s="432"/>
      <c r="KKE191" s="432"/>
      <c r="KKF191" s="432"/>
      <c r="KKG191" s="432"/>
      <c r="KKH191" s="432"/>
      <c r="KKI191" s="432"/>
      <c r="KKJ191" s="432"/>
      <c r="KKK191" s="432"/>
      <c r="KKL191" s="432"/>
      <c r="KKM191" s="432"/>
      <c r="KKN191" s="432"/>
      <c r="KKO191" s="432"/>
      <c r="KKP191" s="432"/>
      <c r="KKQ191" s="432"/>
      <c r="KKR191" s="432"/>
      <c r="KKS191" s="432"/>
      <c r="KKT191" s="432"/>
      <c r="KKU191" s="432"/>
      <c r="KKV191" s="432"/>
      <c r="KKW191" s="432"/>
      <c r="KKX191" s="432"/>
      <c r="KKY191" s="432"/>
      <c r="KKZ191" s="432"/>
      <c r="KLA191" s="432"/>
      <c r="KLB191" s="432"/>
      <c r="KLC191" s="432"/>
      <c r="KLD191" s="432"/>
      <c r="KLE191" s="432"/>
      <c r="KLF191" s="432"/>
      <c r="KLG191" s="432"/>
      <c r="KLH191" s="432"/>
      <c r="KLI191" s="432"/>
      <c r="KLJ191" s="432"/>
      <c r="KLK191" s="432"/>
      <c r="KLL191" s="432"/>
      <c r="KLM191" s="432"/>
      <c r="KLN191" s="432"/>
      <c r="KLO191" s="432"/>
      <c r="KLP191" s="432"/>
      <c r="KLQ191" s="432"/>
      <c r="KLR191" s="432"/>
      <c r="KLS191" s="432"/>
      <c r="KLT191" s="432"/>
      <c r="KLU191" s="432"/>
      <c r="KLV191" s="432"/>
      <c r="KLW191" s="432"/>
      <c r="KLX191" s="432"/>
      <c r="KLY191" s="432"/>
      <c r="KLZ191" s="432"/>
      <c r="KMA191" s="432"/>
      <c r="KMB191" s="432"/>
      <c r="KMC191" s="432"/>
      <c r="KMD191" s="432"/>
      <c r="KME191" s="432"/>
      <c r="KMF191" s="432"/>
      <c r="KMG191" s="432"/>
      <c r="KMH191" s="432"/>
      <c r="KMI191" s="432"/>
      <c r="KMJ191" s="432"/>
      <c r="KMK191" s="432"/>
      <c r="KML191" s="432"/>
      <c r="KMM191" s="432"/>
      <c r="KMN191" s="432"/>
      <c r="KMO191" s="432"/>
      <c r="KMP191" s="432"/>
      <c r="KMQ191" s="432"/>
      <c r="KMR191" s="432"/>
      <c r="KMS191" s="432"/>
      <c r="KMT191" s="432"/>
      <c r="KMU191" s="432"/>
      <c r="KMV191" s="432"/>
      <c r="KMW191" s="432"/>
      <c r="KMX191" s="432"/>
      <c r="KMY191" s="432"/>
      <c r="KMZ191" s="432"/>
      <c r="KNA191" s="432"/>
      <c r="KNB191" s="432"/>
      <c r="KNC191" s="432"/>
      <c r="KND191" s="432"/>
      <c r="KNE191" s="432"/>
      <c r="KNF191" s="432"/>
      <c r="KNG191" s="432"/>
      <c r="KNH191" s="432"/>
      <c r="KNI191" s="432"/>
      <c r="KNJ191" s="432"/>
      <c r="KNK191" s="432"/>
      <c r="KNL191" s="432"/>
      <c r="KNM191" s="432"/>
      <c r="KNN191" s="432"/>
      <c r="KNO191" s="432"/>
      <c r="KNP191" s="432"/>
      <c r="KNQ191" s="432"/>
      <c r="KNR191" s="432"/>
      <c r="KNS191" s="432"/>
      <c r="KNT191" s="432"/>
      <c r="KNU191" s="432"/>
      <c r="KNV191" s="432"/>
      <c r="KNW191" s="432"/>
      <c r="KNX191" s="432"/>
      <c r="KNY191" s="432"/>
      <c r="KNZ191" s="432"/>
      <c r="KOA191" s="432"/>
      <c r="KOB191" s="432"/>
      <c r="KOC191" s="432"/>
      <c r="KOD191" s="432"/>
      <c r="KOE191" s="432"/>
      <c r="KOF191" s="432"/>
      <c r="KOG191" s="432"/>
      <c r="KOH191" s="432"/>
      <c r="KOI191" s="432"/>
      <c r="KOJ191" s="432"/>
      <c r="KOK191" s="432"/>
      <c r="KOL191" s="432"/>
      <c r="KOM191" s="432"/>
      <c r="KON191" s="432"/>
      <c r="KOO191" s="432"/>
      <c r="KOP191" s="432"/>
      <c r="KOQ191" s="432"/>
      <c r="KOR191" s="432"/>
      <c r="KOS191" s="432"/>
      <c r="KOT191" s="432"/>
      <c r="KOU191" s="432"/>
      <c r="KOV191" s="432"/>
      <c r="KOW191" s="432"/>
      <c r="KOX191" s="432"/>
      <c r="KOY191" s="432"/>
      <c r="KOZ191" s="432"/>
      <c r="KPA191" s="432"/>
      <c r="KPB191" s="432"/>
      <c r="KPC191" s="432"/>
      <c r="KPD191" s="432"/>
      <c r="KPE191" s="432"/>
      <c r="KPF191" s="432"/>
      <c r="KPG191" s="432"/>
      <c r="KPH191" s="432"/>
      <c r="KPI191" s="432"/>
      <c r="KPJ191" s="432"/>
      <c r="KPK191" s="432"/>
      <c r="KPL191" s="432"/>
      <c r="KPM191" s="432"/>
      <c r="KPN191" s="432"/>
      <c r="KPO191" s="432"/>
      <c r="KPP191" s="432"/>
      <c r="KPQ191" s="432"/>
      <c r="KPR191" s="432"/>
      <c r="KPS191" s="432"/>
      <c r="KPT191" s="432"/>
      <c r="KPU191" s="432"/>
      <c r="KPV191" s="432"/>
      <c r="KPW191" s="432"/>
      <c r="KPX191" s="432"/>
      <c r="KPY191" s="432"/>
      <c r="KPZ191" s="432"/>
      <c r="KQA191" s="432"/>
      <c r="KQB191" s="432"/>
      <c r="KQC191" s="432"/>
      <c r="KQD191" s="432"/>
      <c r="KQE191" s="432"/>
      <c r="KQF191" s="432"/>
      <c r="KQG191" s="432"/>
      <c r="KQH191" s="432"/>
      <c r="KQI191" s="432"/>
      <c r="KQJ191" s="432"/>
      <c r="KQK191" s="432"/>
      <c r="KQL191" s="432"/>
      <c r="KQM191" s="432"/>
      <c r="KQN191" s="432"/>
      <c r="KQO191" s="432"/>
      <c r="KQP191" s="432"/>
      <c r="KQQ191" s="432"/>
      <c r="KQR191" s="432"/>
      <c r="KQS191" s="432"/>
      <c r="KQT191" s="432"/>
      <c r="KQU191" s="432"/>
      <c r="KQV191" s="432"/>
      <c r="KQW191" s="432"/>
      <c r="KQX191" s="432"/>
      <c r="KQY191" s="432"/>
      <c r="KQZ191" s="432"/>
      <c r="KRA191" s="432"/>
      <c r="KRB191" s="432"/>
      <c r="KRC191" s="432"/>
      <c r="KRD191" s="432"/>
      <c r="KRE191" s="432"/>
      <c r="KRF191" s="432"/>
      <c r="KRG191" s="432"/>
      <c r="KRH191" s="432"/>
      <c r="KRI191" s="432"/>
      <c r="KRJ191" s="432"/>
      <c r="KRK191" s="432"/>
      <c r="KRL191" s="432"/>
      <c r="KRM191" s="432"/>
      <c r="KRN191" s="432"/>
      <c r="KRO191" s="432"/>
      <c r="KRP191" s="432"/>
      <c r="KRQ191" s="432"/>
      <c r="KRR191" s="432"/>
      <c r="KRS191" s="432"/>
      <c r="KRT191" s="432"/>
      <c r="KRU191" s="432"/>
      <c r="KRV191" s="432"/>
      <c r="KRW191" s="432"/>
      <c r="KRX191" s="432"/>
      <c r="KRY191" s="432"/>
      <c r="KRZ191" s="432"/>
      <c r="KSA191" s="432"/>
      <c r="KSB191" s="432"/>
      <c r="KSC191" s="432"/>
      <c r="KSD191" s="432"/>
      <c r="KSE191" s="432"/>
      <c r="KSF191" s="432"/>
      <c r="KSG191" s="432"/>
      <c r="KSH191" s="432"/>
      <c r="KSI191" s="432"/>
      <c r="KSP191" s="432"/>
      <c r="KSQ191" s="432"/>
      <c r="KSR191" s="432"/>
      <c r="KSS191" s="432"/>
      <c r="KST191" s="432"/>
      <c r="KSU191" s="432"/>
      <c r="KSV191" s="432"/>
      <c r="KSW191" s="432"/>
      <c r="KSX191" s="432"/>
      <c r="KSY191" s="432"/>
      <c r="KSZ191" s="432"/>
      <c r="KTA191" s="432"/>
      <c r="KTB191" s="432"/>
      <c r="KTC191" s="432"/>
      <c r="KTD191" s="432"/>
      <c r="KTE191" s="432"/>
      <c r="KTF191" s="432"/>
      <c r="KTG191" s="432"/>
      <c r="KTH191" s="432"/>
      <c r="KTI191" s="432"/>
      <c r="KTJ191" s="432"/>
      <c r="KTK191" s="432"/>
      <c r="KTL191" s="432"/>
      <c r="KTM191" s="432"/>
      <c r="KTN191" s="432"/>
      <c r="KTO191" s="432"/>
      <c r="KTP191" s="432"/>
      <c r="KTQ191" s="432"/>
      <c r="KTR191" s="432"/>
      <c r="KTS191" s="432"/>
      <c r="KTT191" s="432"/>
      <c r="KTU191" s="432"/>
      <c r="KTV191" s="432"/>
      <c r="KTW191" s="432"/>
      <c r="KTX191" s="432"/>
      <c r="KTY191" s="432"/>
      <c r="KTZ191" s="432"/>
      <c r="KUA191" s="432"/>
      <c r="KUB191" s="432"/>
      <c r="KUC191" s="432"/>
      <c r="KUD191" s="432"/>
      <c r="KUE191" s="432"/>
      <c r="KUF191" s="432"/>
      <c r="KUG191" s="432"/>
      <c r="KUH191" s="432"/>
      <c r="KUI191" s="432"/>
      <c r="KUJ191" s="432"/>
      <c r="KUK191" s="432"/>
      <c r="KUL191" s="432"/>
      <c r="KUM191" s="432"/>
      <c r="KUN191" s="432"/>
      <c r="KUO191" s="432"/>
      <c r="KUP191" s="432"/>
      <c r="KUQ191" s="432"/>
      <c r="KUR191" s="432"/>
      <c r="KUS191" s="432"/>
      <c r="KUT191" s="432"/>
      <c r="KUU191" s="432"/>
      <c r="KUV191" s="432"/>
      <c r="KUW191" s="432"/>
      <c r="KUX191" s="432"/>
      <c r="KUY191" s="432"/>
      <c r="KUZ191" s="432"/>
      <c r="KVA191" s="432"/>
      <c r="KVB191" s="432"/>
      <c r="KVC191" s="432"/>
      <c r="KVD191" s="432"/>
      <c r="KVE191" s="432"/>
      <c r="KVF191" s="432"/>
      <c r="KVG191" s="432"/>
      <c r="KVH191" s="432"/>
      <c r="KVI191" s="432"/>
      <c r="KVJ191" s="432"/>
      <c r="KVK191" s="432"/>
      <c r="KVL191" s="432"/>
      <c r="KVM191" s="432"/>
      <c r="KVN191" s="432"/>
      <c r="KVO191" s="432"/>
      <c r="KVP191" s="432"/>
      <c r="KVQ191" s="432"/>
      <c r="KVR191" s="432"/>
      <c r="KVS191" s="432"/>
      <c r="KVT191" s="432"/>
      <c r="KVU191" s="432"/>
      <c r="KVV191" s="432"/>
      <c r="KVW191" s="432"/>
      <c r="KVX191" s="432"/>
      <c r="KVY191" s="432"/>
      <c r="KVZ191" s="432"/>
      <c r="KWA191" s="432"/>
      <c r="KWB191" s="432"/>
      <c r="KWC191" s="432"/>
      <c r="KWD191" s="432"/>
      <c r="KWE191" s="432"/>
      <c r="KWF191" s="432"/>
      <c r="KWG191" s="432"/>
      <c r="KWH191" s="432"/>
      <c r="KWI191" s="432"/>
      <c r="KWJ191" s="432"/>
      <c r="KWK191" s="432"/>
      <c r="KWL191" s="432"/>
      <c r="KWM191" s="432"/>
      <c r="KWN191" s="432"/>
      <c r="KWO191" s="432"/>
      <c r="KWP191" s="432"/>
      <c r="KWQ191" s="432"/>
      <c r="KWR191" s="432"/>
      <c r="KWS191" s="432"/>
      <c r="KWT191" s="432"/>
      <c r="KWU191" s="432"/>
      <c r="KWV191" s="432"/>
      <c r="KWW191" s="432"/>
      <c r="KWX191" s="432"/>
      <c r="KWY191" s="432"/>
      <c r="KWZ191" s="432"/>
      <c r="KXA191" s="432"/>
      <c r="KXB191" s="432"/>
      <c r="KXC191" s="432"/>
      <c r="KXD191" s="432"/>
      <c r="KXE191" s="432"/>
      <c r="KXF191" s="432"/>
      <c r="KXG191" s="432"/>
      <c r="KXH191" s="432"/>
      <c r="KXI191" s="432"/>
      <c r="KXJ191" s="432"/>
      <c r="KXK191" s="432"/>
      <c r="KXL191" s="432"/>
      <c r="KXM191" s="432"/>
      <c r="KXN191" s="432"/>
      <c r="KXO191" s="432"/>
      <c r="KXP191" s="432"/>
      <c r="KXQ191" s="432"/>
      <c r="KXR191" s="432"/>
      <c r="KXS191" s="432"/>
      <c r="KXT191" s="432"/>
      <c r="KXU191" s="432"/>
      <c r="KXV191" s="432"/>
      <c r="KXW191" s="432"/>
      <c r="KXX191" s="432"/>
      <c r="KXY191" s="432"/>
      <c r="KXZ191" s="432"/>
      <c r="KYA191" s="432"/>
      <c r="KYB191" s="432"/>
      <c r="KYC191" s="432"/>
      <c r="KYD191" s="432"/>
      <c r="KYE191" s="432"/>
      <c r="KYF191" s="432"/>
      <c r="KYG191" s="432"/>
      <c r="KYH191" s="432"/>
      <c r="KYI191" s="432"/>
      <c r="KYJ191" s="432"/>
      <c r="KYK191" s="432"/>
      <c r="KYL191" s="432"/>
      <c r="KYM191" s="432"/>
      <c r="KYN191" s="432"/>
      <c r="KYO191" s="432"/>
      <c r="KYP191" s="432"/>
      <c r="KYQ191" s="432"/>
      <c r="KYR191" s="432"/>
      <c r="KYS191" s="432"/>
      <c r="KYT191" s="432"/>
      <c r="KYU191" s="432"/>
      <c r="KYV191" s="432"/>
      <c r="KYW191" s="432"/>
      <c r="KYX191" s="432"/>
      <c r="KYY191" s="432"/>
      <c r="KYZ191" s="432"/>
      <c r="KZA191" s="432"/>
      <c r="KZB191" s="432"/>
      <c r="KZC191" s="432"/>
      <c r="KZD191" s="432"/>
      <c r="KZE191" s="432"/>
      <c r="KZF191" s="432"/>
      <c r="KZG191" s="432"/>
      <c r="KZH191" s="432"/>
      <c r="KZI191" s="432"/>
      <c r="KZJ191" s="432"/>
      <c r="KZK191" s="432"/>
      <c r="KZL191" s="432"/>
      <c r="KZM191" s="432"/>
      <c r="KZN191" s="432"/>
      <c r="KZO191" s="432"/>
      <c r="KZP191" s="432"/>
      <c r="KZQ191" s="432"/>
      <c r="KZR191" s="432"/>
      <c r="KZS191" s="432"/>
      <c r="KZT191" s="432"/>
      <c r="KZU191" s="432"/>
      <c r="KZV191" s="432"/>
      <c r="KZW191" s="432"/>
      <c r="KZX191" s="432"/>
      <c r="KZY191" s="432"/>
      <c r="KZZ191" s="432"/>
      <c r="LAA191" s="432"/>
      <c r="LAB191" s="432"/>
      <c r="LAC191" s="432"/>
      <c r="LAD191" s="432"/>
      <c r="LAE191" s="432"/>
      <c r="LAF191" s="432"/>
      <c r="LAG191" s="432"/>
      <c r="LAH191" s="432"/>
      <c r="LAI191" s="432"/>
      <c r="LAJ191" s="432"/>
      <c r="LAK191" s="432"/>
      <c r="LAL191" s="432"/>
      <c r="LAM191" s="432"/>
      <c r="LAN191" s="432"/>
      <c r="LAO191" s="432"/>
      <c r="LAP191" s="432"/>
      <c r="LAQ191" s="432"/>
      <c r="LAR191" s="432"/>
      <c r="LAS191" s="432"/>
      <c r="LAT191" s="432"/>
      <c r="LAU191" s="432"/>
      <c r="LAV191" s="432"/>
      <c r="LAW191" s="432"/>
      <c r="LAX191" s="432"/>
      <c r="LAY191" s="432"/>
      <c r="LAZ191" s="432"/>
      <c r="LBA191" s="432"/>
      <c r="LBB191" s="432"/>
      <c r="LBC191" s="432"/>
      <c r="LBD191" s="432"/>
      <c r="LBE191" s="432"/>
      <c r="LBF191" s="432"/>
      <c r="LBG191" s="432"/>
      <c r="LBH191" s="432"/>
      <c r="LBI191" s="432"/>
      <c r="LBJ191" s="432"/>
      <c r="LBK191" s="432"/>
      <c r="LBL191" s="432"/>
      <c r="LBM191" s="432"/>
      <c r="LBN191" s="432"/>
      <c r="LBO191" s="432"/>
      <c r="LBP191" s="432"/>
      <c r="LBQ191" s="432"/>
      <c r="LBR191" s="432"/>
      <c r="LBS191" s="432"/>
      <c r="LBT191" s="432"/>
      <c r="LBU191" s="432"/>
      <c r="LBV191" s="432"/>
      <c r="LBW191" s="432"/>
      <c r="LBX191" s="432"/>
      <c r="LBY191" s="432"/>
      <c r="LBZ191" s="432"/>
      <c r="LCA191" s="432"/>
      <c r="LCB191" s="432"/>
      <c r="LCC191" s="432"/>
      <c r="LCD191" s="432"/>
      <c r="LCE191" s="432"/>
      <c r="LCL191" s="432"/>
      <c r="LCM191" s="432"/>
      <c r="LCN191" s="432"/>
      <c r="LCO191" s="432"/>
      <c r="LCP191" s="432"/>
      <c r="LCQ191" s="432"/>
      <c r="LCR191" s="432"/>
      <c r="LCS191" s="432"/>
      <c r="LCT191" s="432"/>
      <c r="LCU191" s="432"/>
      <c r="LCV191" s="432"/>
      <c r="LCW191" s="432"/>
      <c r="LCX191" s="432"/>
      <c r="LCY191" s="432"/>
      <c r="LCZ191" s="432"/>
      <c r="LDA191" s="432"/>
      <c r="LDB191" s="432"/>
      <c r="LDC191" s="432"/>
      <c r="LDD191" s="432"/>
      <c r="LDE191" s="432"/>
      <c r="LDF191" s="432"/>
      <c r="LDG191" s="432"/>
      <c r="LDH191" s="432"/>
      <c r="LDI191" s="432"/>
      <c r="LDJ191" s="432"/>
      <c r="LDK191" s="432"/>
      <c r="LDL191" s="432"/>
      <c r="LDM191" s="432"/>
      <c r="LDN191" s="432"/>
      <c r="LDO191" s="432"/>
      <c r="LDP191" s="432"/>
      <c r="LDQ191" s="432"/>
      <c r="LDR191" s="432"/>
      <c r="LDS191" s="432"/>
      <c r="LDT191" s="432"/>
      <c r="LDU191" s="432"/>
      <c r="LDV191" s="432"/>
      <c r="LDW191" s="432"/>
      <c r="LDX191" s="432"/>
      <c r="LDY191" s="432"/>
      <c r="LDZ191" s="432"/>
      <c r="LEA191" s="432"/>
      <c r="LEB191" s="432"/>
      <c r="LEC191" s="432"/>
      <c r="LED191" s="432"/>
      <c r="LEE191" s="432"/>
      <c r="LEF191" s="432"/>
      <c r="LEG191" s="432"/>
      <c r="LEH191" s="432"/>
      <c r="LEI191" s="432"/>
      <c r="LEJ191" s="432"/>
      <c r="LEK191" s="432"/>
      <c r="LEL191" s="432"/>
      <c r="LEM191" s="432"/>
      <c r="LEN191" s="432"/>
      <c r="LEO191" s="432"/>
      <c r="LEP191" s="432"/>
      <c r="LEQ191" s="432"/>
      <c r="LER191" s="432"/>
      <c r="LES191" s="432"/>
      <c r="LET191" s="432"/>
      <c r="LEU191" s="432"/>
      <c r="LEV191" s="432"/>
      <c r="LEW191" s="432"/>
      <c r="LEX191" s="432"/>
      <c r="LEY191" s="432"/>
      <c r="LEZ191" s="432"/>
      <c r="LFA191" s="432"/>
      <c r="LFB191" s="432"/>
      <c r="LFC191" s="432"/>
      <c r="LFD191" s="432"/>
      <c r="LFE191" s="432"/>
      <c r="LFF191" s="432"/>
      <c r="LFG191" s="432"/>
      <c r="LFH191" s="432"/>
      <c r="LFI191" s="432"/>
      <c r="LFJ191" s="432"/>
      <c r="LFK191" s="432"/>
      <c r="LFL191" s="432"/>
      <c r="LFM191" s="432"/>
      <c r="LFN191" s="432"/>
      <c r="LFO191" s="432"/>
      <c r="LFP191" s="432"/>
      <c r="LFQ191" s="432"/>
      <c r="LFR191" s="432"/>
      <c r="LFS191" s="432"/>
      <c r="LFT191" s="432"/>
      <c r="LFU191" s="432"/>
      <c r="LFV191" s="432"/>
      <c r="LFW191" s="432"/>
      <c r="LFX191" s="432"/>
      <c r="LFY191" s="432"/>
      <c r="LFZ191" s="432"/>
      <c r="LGA191" s="432"/>
      <c r="LGB191" s="432"/>
      <c r="LGC191" s="432"/>
      <c r="LGD191" s="432"/>
      <c r="LGE191" s="432"/>
      <c r="LGF191" s="432"/>
      <c r="LGG191" s="432"/>
      <c r="LGH191" s="432"/>
      <c r="LGI191" s="432"/>
      <c r="LGJ191" s="432"/>
      <c r="LGK191" s="432"/>
      <c r="LGL191" s="432"/>
      <c r="LGM191" s="432"/>
      <c r="LGN191" s="432"/>
      <c r="LGO191" s="432"/>
      <c r="LGP191" s="432"/>
      <c r="LGQ191" s="432"/>
      <c r="LGR191" s="432"/>
      <c r="LGS191" s="432"/>
      <c r="LGT191" s="432"/>
      <c r="LGU191" s="432"/>
      <c r="LGV191" s="432"/>
      <c r="LGW191" s="432"/>
      <c r="LGX191" s="432"/>
      <c r="LGY191" s="432"/>
      <c r="LGZ191" s="432"/>
      <c r="LHA191" s="432"/>
      <c r="LHB191" s="432"/>
      <c r="LHC191" s="432"/>
      <c r="LHD191" s="432"/>
      <c r="LHE191" s="432"/>
      <c r="LHF191" s="432"/>
      <c r="LHG191" s="432"/>
      <c r="LHH191" s="432"/>
      <c r="LHI191" s="432"/>
      <c r="LHJ191" s="432"/>
      <c r="LHK191" s="432"/>
      <c r="LHL191" s="432"/>
      <c r="LHM191" s="432"/>
      <c r="LHN191" s="432"/>
      <c r="LHO191" s="432"/>
      <c r="LHP191" s="432"/>
      <c r="LHQ191" s="432"/>
      <c r="LHR191" s="432"/>
      <c r="LHS191" s="432"/>
      <c r="LHT191" s="432"/>
      <c r="LHU191" s="432"/>
      <c r="LHV191" s="432"/>
      <c r="LHW191" s="432"/>
      <c r="LHX191" s="432"/>
      <c r="LHY191" s="432"/>
      <c r="LHZ191" s="432"/>
      <c r="LIA191" s="432"/>
      <c r="LIB191" s="432"/>
      <c r="LIC191" s="432"/>
      <c r="LID191" s="432"/>
      <c r="LIE191" s="432"/>
      <c r="LIF191" s="432"/>
      <c r="LIG191" s="432"/>
      <c r="LIH191" s="432"/>
      <c r="LII191" s="432"/>
      <c r="LIJ191" s="432"/>
      <c r="LIK191" s="432"/>
      <c r="LIL191" s="432"/>
      <c r="LIM191" s="432"/>
      <c r="LIN191" s="432"/>
      <c r="LIO191" s="432"/>
      <c r="LIP191" s="432"/>
      <c r="LIQ191" s="432"/>
      <c r="LIR191" s="432"/>
      <c r="LIS191" s="432"/>
      <c r="LIT191" s="432"/>
      <c r="LIU191" s="432"/>
      <c r="LIV191" s="432"/>
      <c r="LIW191" s="432"/>
      <c r="LIX191" s="432"/>
      <c r="LIY191" s="432"/>
      <c r="LIZ191" s="432"/>
      <c r="LJA191" s="432"/>
      <c r="LJB191" s="432"/>
      <c r="LJC191" s="432"/>
      <c r="LJD191" s="432"/>
      <c r="LJE191" s="432"/>
      <c r="LJF191" s="432"/>
      <c r="LJG191" s="432"/>
      <c r="LJH191" s="432"/>
      <c r="LJI191" s="432"/>
      <c r="LJJ191" s="432"/>
      <c r="LJK191" s="432"/>
      <c r="LJL191" s="432"/>
      <c r="LJM191" s="432"/>
      <c r="LJN191" s="432"/>
      <c r="LJO191" s="432"/>
      <c r="LJP191" s="432"/>
      <c r="LJQ191" s="432"/>
      <c r="LJR191" s="432"/>
      <c r="LJS191" s="432"/>
      <c r="LJT191" s="432"/>
      <c r="LJU191" s="432"/>
      <c r="LJV191" s="432"/>
      <c r="LJW191" s="432"/>
      <c r="LJX191" s="432"/>
      <c r="LJY191" s="432"/>
      <c r="LJZ191" s="432"/>
      <c r="LKA191" s="432"/>
      <c r="LKB191" s="432"/>
      <c r="LKC191" s="432"/>
      <c r="LKD191" s="432"/>
      <c r="LKE191" s="432"/>
      <c r="LKF191" s="432"/>
      <c r="LKG191" s="432"/>
      <c r="LKH191" s="432"/>
      <c r="LKI191" s="432"/>
      <c r="LKJ191" s="432"/>
      <c r="LKK191" s="432"/>
      <c r="LKL191" s="432"/>
      <c r="LKM191" s="432"/>
      <c r="LKN191" s="432"/>
      <c r="LKO191" s="432"/>
      <c r="LKP191" s="432"/>
      <c r="LKQ191" s="432"/>
      <c r="LKR191" s="432"/>
      <c r="LKS191" s="432"/>
      <c r="LKT191" s="432"/>
      <c r="LKU191" s="432"/>
      <c r="LKV191" s="432"/>
      <c r="LKW191" s="432"/>
      <c r="LKX191" s="432"/>
      <c r="LKY191" s="432"/>
      <c r="LKZ191" s="432"/>
      <c r="LLA191" s="432"/>
      <c r="LLB191" s="432"/>
      <c r="LLC191" s="432"/>
      <c r="LLD191" s="432"/>
      <c r="LLE191" s="432"/>
      <c r="LLF191" s="432"/>
      <c r="LLG191" s="432"/>
      <c r="LLH191" s="432"/>
      <c r="LLI191" s="432"/>
      <c r="LLJ191" s="432"/>
      <c r="LLK191" s="432"/>
      <c r="LLL191" s="432"/>
      <c r="LLM191" s="432"/>
      <c r="LLN191" s="432"/>
      <c r="LLO191" s="432"/>
      <c r="LLP191" s="432"/>
      <c r="LLQ191" s="432"/>
      <c r="LLR191" s="432"/>
      <c r="LLS191" s="432"/>
      <c r="LLT191" s="432"/>
      <c r="LLU191" s="432"/>
      <c r="LLV191" s="432"/>
      <c r="LLW191" s="432"/>
      <c r="LLX191" s="432"/>
      <c r="LLY191" s="432"/>
      <c r="LLZ191" s="432"/>
      <c r="LMA191" s="432"/>
      <c r="LMH191" s="432"/>
      <c r="LMI191" s="432"/>
      <c r="LMJ191" s="432"/>
      <c r="LMK191" s="432"/>
      <c r="LML191" s="432"/>
      <c r="LMM191" s="432"/>
      <c r="LMN191" s="432"/>
      <c r="LMO191" s="432"/>
      <c r="LMP191" s="432"/>
      <c r="LMQ191" s="432"/>
      <c r="LMR191" s="432"/>
      <c r="LMS191" s="432"/>
      <c r="LMT191" s="432"/>
      <c r="LMU191" s="432"/>
      <c r="LMV191" s="432"/>
      <c r="LMW191" s="432"/>
      <c r="LMX191" s="432"/>
      <c r="LMY191" s="432"/>
      <c r="LMZ191" s="432"/>
      <c r="LNA191" s="432"/>
      <c r="LNB191" s="432"/>
      <c r="LNC191" s="432"/>
      <c r="LND191" s="432"/>
      <c r="LNE191" s="432"/>
      <c r="LNF191" s="432"/>
      <c r="LNG191" s="432"/>
      <c r="LNH191" s="432"/>
      <c r="LNI191" s="432"/>
      <c r="LNJ191" s="432"/>
      <c r="LNK191" s="432"/>
      <c r="LNL191" s="432"/>
      <c r="LNM191" s="432"/>
      <c r="LNN191" s="432"/>
      <c r="LNO191" s="432"/>
      <c r="LNP191" s="432"/>
      <c r="LNQ191" s="432"/>
      <c r="LNR191" s="432"/>
      <c r="LNS191" s="432"/>
      <c r="LNT191" s="432"/>
      <c r="LNU191" s="432"/>
      <c r="LNV191" s="432"/>
      <c r="LNW191" s="432"/>
      <c r="LNX191" s="432"/>
      <c r="LNY191" s="432"/>
      <c r="LNZ191" s="432"/>
      <c r="LOA191" s="432"/>
      <c r="LOB191" s="432"/>
      <c r="LOC191" s="432"/>
      <c r="LOD191" s="432"/>
      <c r="LOE191" s="432"/>
      <c r="LOF191" s="432"/>
      <c r="LOG191" s="432"/>
      <c r="LOH191" s="432"/>
      <c r="LOI191" s="432"/>
      <c r="LOJ191" s="432"/>
      <c r="LOK191" s="432"/>
      <c r="LOL191" s="432"/>
      <c r="LOM191" s="432"/>
      <c r="LON191" s="432"/>
      <c r="LOO191" s="432"/>
      <c r="LOP191" s="432"/>
      <c r="LOQ191" s="432"/>
      <c r="LOR191" s="432"/>
      <c r="LOS191" s="432"/>
      <c r="LOT191" s="432"/>
      <c r="LOU191" s="432"/>
      <c r="LOV191" s="432"/>
      <c r="LOW191" s="432"/>
      <c r="LOX191" s="432"/>
      <c r="LOY191" s="432"/>
      <c r="LOZ191" s="432"/>
      <c r="LPA191" s="432"/>
      <c r="LPB191" s="432"/>
      <c r="LPC191" s="432"/>
      <c r="LPD191" s="432"/>
      <c r="LPE191" s="432"/>
      <c r="LPF191" s="432"/>
      <c r="LPG191" s="432"/>
      <c r="LPH191" s="432"/>
      <c r="LPI191" s="432"/>
      <c r="LPJ191" s="432"/>
      <c r="LPK191" s="432"/>
      <c r="LPL191" s="432"/>
      <c r="LPM191" s="432"/>
      <c r="LPN191" s="432"/>
      <c r="LPO191" s="432"/>
      <c r="LPP191" s="432"/>
      <c r="LPQ191" s="432"/>
      <c r="LPR191" s="432"/>
      <c r="LPS191" s="432"/>
      <c r="LPT191" s="432"/>
      <c r="LPU191" s="432"/>
      <c r="LPV191" s="432"/>
      <c r="LPW191" s="432"/>
      <c r="LPX191" s="432"/>
      <c r="LPY191" s="432"/>
      <c r="LPZ191" s="432"/>
      <c r="LQA191" s="432"/>
      <c r="LQB191" s="432"/>
      <c r="LQC191" s="432"/>
      <c r="LQD191" s="432"/>
      <c r="LQE191" s="432"/>
      <c r="LQF191" s="432"/>
      <c r="LQG191" s="432"/>
      <c r="LQH191" s="432"/>
      <c r="LQI191" s="432"/>
      <c r="LQJ191" s="432"/>
      <c r="LQK191" s="432"/>
      <c r="LQL191" s="432"/>
      <c r="LQM191" s="432"/>
      <c r="LQN191" s="432"/>
      <c r="LQO191" s="432"/>
      <c r="LQP191" s="432"/>
      <c r="LQQ191" s="432"/>
      <c r="LQR191" s="432"/>
      <c r="LQS191" s="432"/>
      <c r="LQT191" s="432"/>
      <c r="LQU191" s="432"/>
      <c r="LQV191" s="432"/>
      <c r="LQW191" s="432"/>
      <c r="LQX191" s="432"/>
      <c r="LQY191" s="432"/>
      <c r="LQZ191" s="432"/>
      <c r="LRA191" s="432"/>
      <c r="LRB191" s="432"/>
      <c r="LRC191" s="432"/>
      <c r="LRD191" s="432"/>
      <c r="LRE191" s="432"/>
      <c r="LRF191" s="432"/>
      <c r="LRG191" s="432"/>
      <c r="LRH191" s="432"/>
      <c r="LRI191" s="432"/>
      <c r="LRJ191" s="432"/>
      <c r="LRK191" s="432"/>
      <c r="LRL191" s="432"/>
      <c r="LRM191" s="432"/>
      <c r="LRN191" s="432"/>
      <c r="LRO191" s="432"/>
      <c r="LRP191" s="432"/>
      <c r="LRQ191" s="432"/>
      <c r="LRR191" s="432"/>
      <c r="LRS191" s="432"/>
      <c r="LRT191" s="432"/>
      <c r="LRU191" s="432"/>
      <c r="LRV191" s="432"/>
      <c r="LRW191" s="432"/>
      <c r="LRX191" s="432"/>
      <c r="LRY191" s="432"/>
      <c r="LRZ191" s="432"/>
      <c r="LSA191" s="432"/>
      <c r="LSB191" s="432"/>
      <c r="LSC191" s="432"/>
      <c r="LSD191" s="432"/>
      <c r="LSE191" s="432"/>
      <c r="LSF191" s="432"/>
      <c r="LSG191" s="432"/>
      <c r="LSH191" s="432"/>
      <c r="LSI191" s="432"/>
      <c r="LSJ191" s="432"/>
      <c r="LSK191" s="432"/>
      <c r="LSL191" s="432"/>
      <c r="LSM191" s="432"/>
      <c r="LSN191" s="432"/>
      <c r="LSO191" s="432"/>
      <c r="LSP191" s="432"/>
      <c r="LSQ191" s="432"/>
      <c r="LSR191" s="432"/>
      <c r="LSS191" s="432"/>
      <c r="LST191" s="432"/>
      <c r="LSU191" s="432"/>
      <c r="LSV191" s="432"/>
      <c r="LSW191" s="432"/>
      <c r="LSX191" s="432"/>
      <c r="LSY191" s="432"/>
      <c r="LSZ191" s="432"/>
      <c r="LTA191" s="432"/>
      <c r="LTB191" s="432"/>
      <c r="LTC191" s="432"/>
      <c r="LTD191" s="432"/>
      <c r="LTE191" s="432"/>
      <c r="LTF191" s="432"/>
      <c r="LTG191" s="432"/>
      <c r="LTH191" s="432"/>
      <c r="LTI191" s="432"/>
      <c r="LTJ191" s="432"/>
      <c r="LTK191" s="432"/>
      <c r="LTL191" s="432"/>
      <c r="LTM191" s="432"/>
      <c r="LTN191" s="432"/>
      <c r="LTO191" s="432"/>
      <c r="LTP191" s="432"/>
      <c r="LTQ191" s="432"/>
      <c r="LTR191" s="432"/>
      <c r="LTS191" s="432"/>
      <c r="LTT191" s="432"/>
      <c r="LTU191" s="432"/>
      <c r="LTV191" s="432"/>
      <c r="LTW191" s="432"/>
      <c r="LTX191" s="432"/>
      <c r="LTY191" s="432"/>
      <c r="LTZ191" s="432"/>
      <c r="LUA191" s="432"/>
      <c r="LUB191" s="432"/>
      <c r="LUC191" s="432"/>
      <c r="LUD191" s="432"/>
      <c r="LUE191" s="432"/>
      <c r="LUF191" s="432"/>
      <c r="LUG191" s="432"/>
      <c r="LUH191" s="432"/>
      <c r="LUI191" s="432"/>
      <c r="LUJ191" s="432"/>
      <c r="LUK191" s="432"/>
      <c r="LUL191" s="432"/>
      <c r="LUM191" s="432"/>
      <c r="LUN191" s="432"/>
      <c r="LUO191" s="432"/>
      <c r="LUP191" s="432"/>
      <c r="LUQ191" s="432"/>
      <c r="LUR191" s="432"/>
      <c r="LUS191" s="432"/>
      <c r="LUT191" s="432"/>
      <c r="LUU191" s="432"/>
      <c r="LUV191" s="432"/>
      <c r="LUW191" s="432"/>
      <c r="LUX191" s="432"/>
      <c r="LUY191" s="432"/>
      <c r="LUZ191" s="432"/>
      <c r="LVA191" s="432"/>
      <c r="LVB191" s="432"/>
      <c r="LVC191" s="432"/>
      <c r="LVD191" s="432"/>
      <c r="LVE191" s="432"/>
      <c r="LVF191" s="432"/>
      <c r="LVG191" s="432"/>
      <c r="LVH191" s="432"/>
      <c r="LVI191" s="432"/>
      <c r="LVJ191" s="432"/>
      <c r="LVK191" s="432"/>
      <c r="LVL191" s="432"/>
      <c r="LVM191" s="432"/>
      <c r="LVN191" s="432"/>
      <c r="LVO191" s="432"/>
      <c r="LVP191" s="432"/>
      <c r="LVQ191" s="432"/>
      <c r="LVR191" s="432"/>
      <c r="LVS191" s="432"/>
      <c r="LVT191" s="432"/>
      <c r="LVU191" s="432"/>
      <c r="LVV191" s="432"/>
      <c r="LVW191" s="432"/>
      <c r="LWD191" s="432"/>
      <c r="LWE191" s="432"/>
      <c r="LWF191" s="432"/>
      <c r="LWG191" s="432"/>
      <c r="LWH191" s="432"/>
      <c r="LWI191" s="432"/>
      <c r="LWJ191" s="432"/>
      <c r="LWK191" s="432"/>
      <c r="LWL191" s="432"/>
      <c r="LWM191" s="432"/>
      <c r="LWN191" s="432"/>
      <c r="LWO191" s="432"/>
      <c r="LWP191" s="432"/>
      <c r="LWQ191" s="432"/>
      <c r="LWR191" s="432"/>
      <c r="LWS191" s="432"/>
      <c r="LWT191" s="432"/>
      <c r="LWU191" s="432"/>
      <c r="LWV191" s="432"/>
      <c r="LWW191" s="432"/>
      <c r="LWX191" s="432"/>
      <c r="LWY191" s="432"/>
      <c r="LWZ191" s="432"/>
      <c r="LXA191" s="432"/>
      <c r="LXB191" s="432"/>
      <c r="LXC191" s="432"/>
      <c r="LXD191" s="432"/>
      <c r="LXE191" s="432"/>
      <c r="LXF191" s="432"/>
      <c r="LXG191" s="432"/>
      <c r="LXH191" s="432"/>
      <c r="LXI191" s="432"/>
      <c r="LXJ191" s="432"/>
      <c r="LXK191" s="432"/>
      <c r="LXL191" s="432"/>
      <c r="LXM191" s="432"/>
      <c r="LXN191" s="432"/>
      <c r="LXO191" s="432"/>
      <c r="LXP191" s="432"/>
      <c r="LXQ191" s="432"/>
      <c r="LXR191" s="432"/>
      <c r="LXS191" s="432"/>
      <c r="LXT191" s="432"/>
      <c r="LXU191" s="432"/>
      <c r="LXV191" s="432"/>
      <c r="LXW191" s="432"/>
      <c r="LXX191" s="432"/>
      <c r="LXY191" s="432"/>
      <c r="LXZ191" s="432"/>
      <c r="LYA191" s="432"/>
      <c r="LYB191" s="432"/>
      <c r="LYC191" s="432"/>
      <c r="LYD191" s="432"/>
      <c r="LYE191" s="432"/>
      <c r="LYF191" s="432"/>
      <c r="LYG191" s="432"/>
      <c r="LYH191" s="432"/>
      <c r="LYI191" s="432"/>
      <c r="LYJ191" s="432"/>
      <c r="LYK191" s="432"/>
      <c r="LYL191" s="432"/>
      <c r="LYM191" s="432"/>
      <c r="LYN191" s="432"/>
      <c r="LYO191" s="432"/>
      <c r="LYP191" s="432"/>
      <c r="LYQ191" s="432"/>
      <c r="LYR191" s="432"/>
      <c r="LYS191" s="432"/>
      <c r="LYT191" s="432"/>
      <c r="LYU191" s="432"/>
      <c r="LYV191" s="432"/>
      <c r="LYW191" s="432"/>
      <c r="LYX191" s="432"/>
      <c r="LYY191" s="432"/>
      <c r="LYZ191" s="432"/>
      <c r="LZA191" s="432"/>
      <c r="LZB191" s="432"/>
      <c r="LZC191" s="432"/>
      <c r="LZD191" s="432"/>
      <c r="LZE191" s="432"/>
      <c r="LZF191" s="432"/>
      <c r="LZG191" s="432"/>
      <c r="LZH191" s="432"/>
      <c r="LZI191" s="432"/>
      <c r="LZJ191" s="432"/>
      <c r="LZK191" s="432"/>
      <c r="LZL191" s="432"/>
      <c r="LZM191" s="432"/>
      <c r="LZN191" s="432"/>
      <c r="LZO191" s="432"/>
      <c r="LZP191" s="432"/>
      <c r="LZQ191" s="432"/>
      <c r="LZR191" s="432"/>
      <c r="LZS191" s="432"/>
      <c r="LZT191" s="432"/>
      <c r="LZU191" s="432"/>
      <c r="LZV191" s="432"/>
      <c r="LZW191" s="432"/>
      <c r="LZX191" s="432"/>
      <c r="LZY191" s="432"/>
      <c r="LZZ191" s="432"/>
      <c r="MAA191" s="432"/>
      <c r="MAB191" s="432"/>
      <c r="MAC191" s="432"/>
      <c r="MAD191" s="432"/>
      <c r="MAE191" s="432"/>
      <c r="MAF191" s="432"/>
      <c r="MAG191" s="432"/>
      <c r="MAH191" s="432"/>
      <c r="MAI191" s="432"/>
      <c r="MAJ191" s="432"/>
      <c r="MAK191" s="432"/>
      <c r="MAL191" s="432"/>
      <c r="MAM191" s="432"/>
      <c r="MAN191" s="432"/>
      <c r="MAO191" s="432"/>
      <c r="MAP191" s="432"/>
      <c r="MAQ191" s="432"/>
      <c r="MAR191" s="432"/>
      <c r="MAS191" s="432"/>
      <c r="MAT191" s="432"/>
      <c r="MAU191" s="432"/>
      <c r="MAV191" s="432"/>
      <c r="MAW191" s="432"/>
      <c r="MAX191" s="432"/>
      <c r="MAY191" s="432"/>
      <c r="MAZ191" s="432"/>
      <c r="MBA191" s="432"/>
      <c r="MBB191" s="432"/>
      <c r="MBC191" s="432"/>
      <c r="MBD191" s="432"/>
      <c r="MBE191" s="432"/>
      <c r="MBF191" s="432"/>
      <c r="MBG191" s="432"/>
      <c r="MBH191" s="432"/>
      <c r="MBI191" s="432"/>
      <c r="MBJ191" s="432"/>
      <c r="MBK191" s="432"/>
      <c r="MBL191" s="432"/>
      <c r="MBM191" s="432"/>
      <c r="MBN191" s="432"/>
      <c r="MBO191" s="432"/>
      <c r="MBP191" s="432"/>
      <c r="MBQ191" s="432"/>
      <c r="MBR191" s="432"/>
      <c r="MBS191" s="432"/>
      <c r="MBT191" s="432"/>
      <c r="MBU191" s="432"/>
      <c r="MBV191" s="432"/>
      <c r="MBW191" s="432"/>
      <c r="MBX191" s="432"/>
      <c r="MBY191" s="432"/>
      <c r="MBZ191" s="432"/>
      <c r="MCA191" s="432"/>
      <c r="MCB191" s="432"/>
      <c r="MCC191" s="432"/>
      <c r="MCD191" s="432"/>
      <c r="MCE191" s="432"/>
      <c r="MCF191" s="432"/>
      <c r="MCG191" s="432"/>
      <c r="MCH191" s="432"/>
      <c r="MCI191" s="432"/>
      <c r="MCJ191" s="432"/>
      <c r="MCK191" s="432"/>
      <c r="MCL191" s="432"/>
      <c r="MCM191" s="432"/>
      <c r="MCN191" s="432"/>
      <c r="MCO191" s="432"/>
      <c r="MCP191" s="432"/>
      <c r="MCQ191" s="432"/>
      <c r="MCR191" s="432"/>
      <c r="MCS191" s="432"/>
      <c r="MCT191" s="432"/>
      <c r="MCU191" s="432"/>
      <c r="MCV191" s="432"/>
      <c r="MCW191" s="432"/>
      <c r="MCX191" s="432"/>
      <c r="MCY191" s="432"/>
      <c r="MCZ191" s="432"/>
      <c r="MDA191" s="432"/>
      <c r="MDB191" s="432"/>
      <c r="MDC191" s="432"/>
      <c r="MDD191" s="432"/>
      <c r="MDE191" s="432"/>
      <c r="MDF191" s="432"/>
      <c r="MDG191" s="432"/>
      <c r="MDH191" s="432"/>
      <c r="MDI191" s="432"/>
      <c r="MDJ191" s="432"/>
      <c r="MDK191" s="432"/>
      <c r="MDL191" s="432"/>
      <c r="MDM191" s="432"/>
      <c r="MDN191" s="432"/>
      <c r="MDO191" s="432"/>
      <c r="MDP191" s="432"/>
      <c r="MDQ191" s="432"/>
      <c r="MDR191" s="432"/>
      <c r="MDS191" s="432"/>
      <c r="MDT191" s="432"/>
      <c r="MDU191" s="432"/>
      <c r="MDV191" s="432"/>
      <c r="MDW191" s="432"/>
      <c r="MDX191" s="432"/>
      <c r="MDY191" s="432"/>
      <c r="MDZ191" s="432"/>
      <c r="MEA191" s="432"/>
      <c r="MEB191" s="432"/>
      <c r="MEC191" s="432"/>
      <c r="MED191" s="432"/>
      <c r="MEE191" s="432"/>
      <c r="MEF191" s="432"/>
      <c r="MEG191" s="432"/>
      <c r="MEH191" s="432"/>
      <c r="MEI191" s="432"/>
      <c r="MEJ191" s="432"/>
      <c r="MEK191" s="432"/>
      <c r="MEL191" s="432"/>
      <c r="MEM191" s="432"/>
      <c r="MEN191" s="432"/>
      <c r="MEO191" s="432"/>
      <c r="MEP191" s="432"/>
      <c r="MEQ191" s="432"/>
      <c r="MER191" s="432"/>
      <c r="MES191" s="432"/>
      <c r="MET191" s="432"/>
      <c r="MEU191" s="432"/>
      <c r="MEV191" s="432"/>
      <c r="MEW191" s="432"/>
      <c r="MEX191" s="432"/>
      <c r="MEY191" s="432"/>
      <c r="MEZ191" s="432"/>
      <c r="MFA191" s="432"/>
      <c r="MFB191" s="432"/>
      <c r="MFC191" s="432"/>
      <c r="MFD191" s="432"/>
      <c r="MFE191" s="432"/>
      <c r="MFF191" s="432"/>
      <c r="MFG191" s="432"/>
      <c r="MFH191" s="432"/>
      <c r="MFI191" s="432"/>
      <c r="MFJ191" s="432"/>
      <c r="MFK191" s="432"/>
      <c r="MFL191" s="432"/>
      <c r="MFM191" s="432"/>
      <c r="MFN191" s="432"/>
      <c r="MFO191" s="432"/>
      <c r="MFP191" s="432"/>
      <c r="MFQ191" s="432"/>
      <c r="MFR191" s="432"/>
      <c r="MFS191" s="432"/>
      <c r="MFZ191" s="432"/>
      <c r="MGA191" s="432"/>
      <c r="MGB191" s="432"/>
      <c r="MGC191" s="432"/>
      <c r="MGD191" s="432"/>
      <c r="MGE191" s="432"/>
      <c r="MGF191" s="432"/>
      <c r="MGG191" s="432"/>
      <c r="MGH191" s="432"/>
      <c r="MGI191" s="432"/>
      <c r="MGJ191" s="432"/>
      <c r="MGK191" s="432"/>
      <c r="MGL191" s="432"/>
      <c r="MGM191" s="432"/>
      <c r="MGN191" s="432"/>
      <c r="MGO191" s="432"/>
      <c r="MGP191" s="432"/>
      <c r="MGQ191" s="432"/>
      <c r="MGR191" s="432"/>
      <c r="MGS191" s="432"/>
      <c r="MGT191" s="432"/>
      <c r="MGU191" s="432"/>
      <c r="MGV191" s="432"/>
      <c r="MGW191" s="432"/>
      <c r="MGX191" s="432"/>
      <c r="MGY191" s="432"/>
      <c r="MGZ191" s="432"/>
      <c r="MHA191" s="432"/>
      <c r="MHB191" s="432"/>
      <c r="MHC191" s="432"/>
      <c r="MHD191" s="432"/>
      <c r="MHE191" s="432"/>
      <c r="MHF191" s="432"/>
      <c r="MHG191" s="432"/>
      <c r="MHH191" s="432"/>
      <c r="MHI191" s="432"/>
      <c r="MHJ191" s="432"/>
      <c r="MHK191" s="432"/>
      <c r="MHL191" s="432"/>
      <c r="MHM191" s="432"/>
      <c r="MHN191" s="432"/>
      <c r="MHO191" s="432"/>
      <c r="MHP191" s="432"/>
      <c r="MHQ191" s="432"/>
      <c r="MHR191" s="432"/>
      <c r="MHS191" s="432"/>
      <c r="MHT191" s="432"/>
      <c r="MHU191" s="432"/>
      <c r="MHV191" s="432"/>
      <c r="MHW191" s="432"/>
      <c r="MHX191" s="432"/>
      <c r="MHY191" s="432"/>
      <c r="MHZ191" s="432"/>
      <c r="MIA191" s="432"/>
      <c r="MIB191" s="432"/>
      <c r="MIC191" s="432"/>
      <c r="MID191" s="432"/>
      <c r="MIE191" s="432"/>
      <c r="MIF191" s="432"/>
      <c r="MIG191" s="432"/>
      <c r="MIH191" s="432"/>
      <c r="MII191" s="432"/>
      <c r="MIJ191" s="432"/>
      <c r="MIK191" s="432"/>
      <c r="MIL191" s="432"/>
      <c r="MIM191" s="432"/>
      <c r="MIN191" s="432"/>
      <c r="MIO191" s="432"/>
      <c r="MIP191" s="432"/>
      <c r="MIQ191" s="432"/>
      <c r="MIR191" s="432"/>
      <c r="MIS191" s="432"/>
      <c r="MIT191" s="432"/>
      <c r="MIU191" s="432"/>
      <c r="MIV191" s="432"/>
      <c r="MIW191" s="432"/>
      <c r="MIX191" s="432"/>
      <c r="MIY191" s="432"/>
      <c r="MIZ191" s="432"/>
      <c r="MJA191" s="432"/>
      <c r="MJB191" s="432"/>
      <c r="MJC191" s="432"/>
      <c r="MJD191" s="432"/>
      <c r="MJE191" s="432"/>
      <c r="MJF191" s="432"/>
      <c r="MJG191" s="432"/>
      <c r="MJH191" s="432"/>
      <c r="MJI191" s="432"/>
      <c r="MJJ191" s="432"/>
      <c r="MJK191" s="432"/>
      <c r="MJL191" s="432"/>
      <c r="MJM191" s="432"/>
      <c r="MJN191" s="432"/>
      <c r="MJO191" s="432"/>
      <c r="MJP191" s="432"/>
      <c r="MJQ191" s="432"/>
      <c r="MJR191" s="432"/>
      <c r="MJS191" s="432"/>
      <c r="MJT191" s="432"/>
      <c r="MJU191" s="432"/>
      <c r="MJV191" s="432"/>
      <c r="MJW191" s="432"/>
      <c r="MJX191" s="432"/>
      <c r="MJY191" s="432"/>
      <c r="MJZ191" s="432"/>
      <c r="MKA191" s="432"/>
      <c r="MKB191" s="432"/>
      <c r="MKC191" s="432"/>
      <c r="MKD191" s="432"/>
      <c r="MKE191" s="432"/>
      <c r="MKF191" s="432"/>
      <c r="MKG191" s="432"/>
      <c r="MKH191" s="432"/>
      <c r="MKI191" s="432"/>
      <c r="MKJ191" s="432"/>
      <c r="MKK191" s="432"/>
      <c r="MKL191" s="432"/>
      <c r="MKM191" s="432"/>
      <c r="MKN191" s="432"/>
      <c r="MKO191" s="432"/>
      <c r="MKP191" s="432"/>
      <c r="MKQ191" s="432"/>
      <c r="MKR191" s="432"/>
      <c r="MKS191" s="432"/>
      <c r="MKT191" s="432"/>
      <c r="MKU191" s="432"/>
      <c r="MKV191" s="432"/>
      <c r="MKW191" s="432"/>
      <c r="MKX191" s="432"/>
      <c r="MKY191" s="432"/>
      <c r="MKZ191" s="432"/>
      <c r="MLA191" s="432"/>
      <c r="MLB191" s="432"/>
      <c r="MLC191" s="432"/>
      <c r="MLD191" s="432"/>
      <c r="MLE191" s="432"/>
      <c r="MLF191" s="432"/>
      <c r="MLG191" s="432"/>
      <c r="MLH191" s="432"/>
      <c r="MLI191" s="432"/>
      <c r="MLJ191" s="432"/>
      <c r="MLK191" s="432"/>
      <c r="MLL191" s="432"/>
      <c r="MLM191" s="432"/>
      <c r="MLN191" s="432"/>
      <c r="MLO191" s="432"/>
      <c r="MLP191" s="432"/>
      <c r="MLQ191" s="432"/>
      <c r="MLR191" s="432"/>
      <c r="MLS191" s="432"/>
      <c r="MLT191" s="432"/>
      <c r="MLU191" s="432"/>
      <c r="MLV191" s="432"/>
      <c r="MLW191" s="432"/>
      <c r="MLX191" s="432"/>
      <c r="MLY191" s="432"/>
      <c r="MLZ191" s="432"/>
      <c r="MMA191" s="432"/>
      <c r="MMB191" s="432"/>
      <c r="MMC191" s="432"/>
      <c r="MMD191" s="432"/>
      <c r="MME191" s="432"/>
      <c r="MMF191" s="432"/>
      <c r="MMG191" s="432"/>
      <c r="MMH191" s="432"/>
      <c r="MMI191" s="432"/>
      <c r="MMJ191" s="432"/>
      <c r="MMK191" s="432"/>
      <c r="MML191" s="432"/>
      <c r="MMM191" s="432"/>
      <c r="MMN191" s="432"/>
      <c r="MMO191" s="432"/>
      <c r="MMP191" s="432"/>
      <c r="MMQ191" s="432"/>
      <c r="MMR191" s="432"/>
      <c r="MMS191" s="432"/>
      <c r="MMT191" s="432"/>
      <c r="MMU191" s="432"/>
      <c r="MMV191" s="432"/>
      <c r="MMW191" s="432"/>
      <c r="MMX191" s="432"/>
      <c r="MMY191" s="432"/>
      <c r="MMZ191" s="432"/>
      <c r="MNA191" s="432"/>
      <c r="MNB191" s="432"/>
      <c r="MNC191" s="432"/>
      <c r="MND191" s="432"/>
      <c r="MNE191" s="432"/>
      <c r="MNF191" s="432"/>
      <c r="MNG191" s="432"/>
      <c r="MNH191" s="432"/>
      <c r="MNI191" s="432"/>
      <c r="MNJ191" s="432"/>
      <c r="MNK191" s="432"/>
      <c r="MNL191" s="432"/>
      <c r="MNM191" s="432"/>
      <c r="MNN191" s="432"/>
      <c r="MNO191" s="432"/>
      <c r="MNP191" s="432"/>
      <c r="MNQ191" s="432"/>
      <c r="MNR191" s="432"/>
      <c r="MNS191" s="432"/>
      <c r="MNT191" s="432"/>
      <c r="MNU191" s="432"/>
      <c r="MNV191" s="432"/>
      <c r="MNW191" s="432"/>
      <c r="MNX191" s="432"/>
      <c r="MNY191" s="432"/>
      <c r="MNZ191" s="432"/>
      <c r="MOA191" s="432"/>
      <c r="MOB191" s="432"/>
      <c r="MOC191" s="432"/>
      <c r="MOD191" s="432"/>
      <c r="MOE191" s="432"/>
      <c r="MOF191" s="432"/>
      <c r="MOG191" s="432"/>
      <c r="MOH191" s="432"/>
      <c r="MOI191" s="432"/>
      <c r="MOJ191" s="432"/>
      <c r="MOK191" s="432"/>
      <c r="MOL191" s="432"/>
      <c r="MOM191" s="432"/>
      <c r="MON191" s="432"/>
      <c r="MOO191" s="432"/>
      <c r="MOP191" s="432"/>
      <c r="MOQ191" s="432"/>
      <c r="MOR191" s="432"/>
      <c r="MOS191" s="432"/>
      <c r="MOT191" s="432"/>
      <c r="MOU191" s="432"/>
      <c r="MOV191" s="432"/>
      <c r="MOW191" s="432"/>
      <c r="MOX191" s="432"/>
      <c r="MOY191" s="432"/>
      <c r="MOZ191" s="432"/>
      <c r="MPA191" s="432"/>
      <c r="MPB191" s="432"/>
      <c r="MPC191" s="432"/>
      <c r="MPD191" s="432"/>
      <c r="MPE191" s="432"/>
      <c r="MPF191" s="432"/>
      <c r="MPG191" s="432"/>
      <c r="MPH191" s="432"/>
      <c r="MPI191" s="432"/>
      <c r="MPJ191" s="432"/>
      <c r="MPK191" s="432"/>
      <c r="MPL191" s="432"/>
      <c r="MPM191" s="432"/>
      <c r="MPN191" s="432"/>
      <c r="MPO191" s="432"/>
      <c r="MPV191" s="432"/>
      <c r="MPW191" s="432"/>
      <c r="MPX191" s="432"/>
      <c r="MPY191" s="432"/>
      <c r="MPZ191" s="432"/>
      <c r="MQA191" s="432"/>
      <c r="MQB191" s="432"/>
      <c r="MQC191" s="432"/>
      <c r="MQD191" s="432"/>
      <c r="MQE191" s="432"/>
      <c r="MQF191" s="432"/>
      <c r="MQG191" s="432"/>
      <c r="MQH191" s="432"/>
      <c r="MQI191" s="432"/>
      <c r="MQJ191" s="432"/>
      <c r="MQK191" s="432"/>
      <c r="MQL191" s="432"/>
      <c r="MQM191" s="432"/>
      <c r="MQN191" s="432"/>
      <c r="MQO191" s="432"/>
      <c r="MQP191" s="432"/>
      <c r="MQQ191" s="432"/>
      <c r="MQR191" s="432"/>
      <c r="MQS191" s="432"/>
      <c r="MQT191" s="432"/>
      <c r="MQU191" s="432"/>
      <c r="MQV191" s="432"/>
      <c r="MQW191" s="432"/>
      <c r="MQX191" s="432"/>
      <c r="MQY191" s="432"/>
      <c r="MQZ191" s="432"/>
      <c r="MRA191" s="432"/>
      <c r="MRB191" s="432"/>
      <c r="MRC191" s="432"/>
      <c r="MRD191" s="432"/>
      <c r="MRE191" s="432"/>
      <c r="MRF191" s="432"/>
      <c r="MRG191" s="432"/>
      <c r="MRH191" s="432"/>
      <c r="MRI191" s="432"/>
      <c r="MRJ191" s="432"/>
      <c r="MRK191" s="432"/>
      <c r="MRL191" s="432"/>
      <c r="MRM191" s="432"/>
      <c r="MRN191" s="432"/>
      <c r="MRO191" s="432"/>
      <c r="MRP191" s="432"/>
      <c r="MRQ191" s="432"/>
      <c r="MRR191" s="432"/>
      <c r="MRS191" s="432"/>
      <c r="MRT191" s="432"/>
      <c r="MRU191" s="432"/>
      <c r="MRV191" s="432"/>
      <c r="MRW191" s="432"/>
      <c r="MRX191" s="432"/>
      <c r="MRY191" s="432"/>
      <c r="MRZ191" s="432"/>
      <c r="MSA191" s="432"/>
      <c r="MSB191" s="432"/>
      <c r="MSC191" s="432"/>
      <c r="MSD191" s="432"/>
      <c r="MSE191" s="432"/>
      <c r="MSF191" s="432"/>
      <c r="MSG191" s="432"/>
      <c r="MSH191" s="432"/>
      <c r="MSI191" s="432"/>
      <c r="MSJ191" s="432"/>
      <c r="MSK191" s="432"/>
      <c r="MSL191" s="432"/>
      <c r="MSM191" s="432"/>
      <c r="MSN191" s="432"/>
      <c r="MSO191" s="432"/>
      <c r="MSP191" s="432"/>
      <c r="MSQ191" s="432"/>
      <c r="MSR191" s="432"/>
      <c r="MSS191" s="432"/>
      <c r="MST191" s="432"/>
      <c r="MSU191" s="432"/>
      <c r="MSV191" s="432"/>
      <c r="MSW191" s="432"/>
      <c r="MSX191" s="432"/>
      <c r="MSY191" s="432"/>
      <c r="MSZ191" s="432"/>
      <c r="MTA191" s="432"/>
      <c r="MTB191" s="432"/>
      <c r="MTC191" s="432"/>
      <c r="MTD191" s="432"/>
      <c r="MTE191" s="432"/>
      <c r="MTF191" s="432"/>
      <c r="MTG191" s="432"/>
      <c r="MTH191" s="432"/>
      <c r="MTI191" s="432"/>
      <c r="MTJ191" s="432"/>
      <c r="MTK191" s="432"/>
      <c r="MTL191" s="432"/>
      <c r="MTM191" s="432"/>
      <c r="MTN191" s="432"/>
      <c r="MTO191" s="432"/>
      <c r="MTP191" s="432"/>
      <c r="MTQ191" s="432"/>
      <c r="MTR191" s="432"/>
      <c r="MTS191" s="432"/>
      <c r="MTT191" s="432"/>
      <c r="MTU191" s="432"/>
      <c r="MTV191" s="432"/>
      <c r="MTW191" s="432"/>
      <c r="MTX191" s="432"/>
      <c r="MTY191" s="432"/>
      <c r="MTZ191" s="432"/>
      <c r="MUA191" s="432"/>
      <c r="MUB191" s="432"/>
      <c r="MUC191" s="432"/>
      <c r="MUD191" s="432"/>
      <c r="MUE191" s="432"/>
      <c r="MUF191" s="432"/>
      <c r="MUG191" s="432"/>
      <c r="MUH191" s="432"/>
      <c r="MUI191" s="432"/>
      <c r="MUJ191" s="432"/>
      <c r="MUK191" s="432"/>
      <c r="MUL191" s="432"/>
      <c r="MUM191" s="432"/>
      <c r="MUN191" s="432"/>
      <c r="MUO191" s="432"/>
      <c r="MUP191" s="432"/>
      <c r="MUQ191" s="432"/>
      <c r="MUR191" s="432"/>
      <c r="MUS191" s="432"/>
      <c r="MUT191" s="432"/>
      <c r="MUU191" s="432"/>
      <c r="MUV191" s="432"/>
      <c r="MUW191" s="432"/>
      <c r="MUX191" s="432"/>
      <c r="MUY191" s="432"/>
      <c r="MUZ191" s="432"/>
      <c r="MVA191" s="432"/>
      <c r="MVB191" s="432"/>
      <c r="MVC191" s="432"/>
      <c r="MVD191" s="432"/>
      <c r="MVE191" s="432"/>
      <c r="MVF191" s="432"/>
      <c r="MVG191" s="432"/>
      <c r="MVH191" s="432"/>
      <c r="MVI191" s="432"/>
      <c r="MVJ191" s="432"/>
      <c r="MVK191" s="432"/>
      <c r="MVL191" s="432"/>
      <c r="MVM191" s="432"/>
      <c r="MVN191" s="432"/>
      <c r="MVO191" s="432"/>
      <c r="MVP191" s="432"/>
      <c r="MVQ191" s="432"/>
      <c r="MVR191" s="432"/>
      <c r="MVS191" s="432"/>
      <c r="MVT191" s="432"/>
      <c r="MVU191" s="432"/>
      <c r="MVV191" s="432"/>
      <c r="MVW191" s="432"/>
      <c r="MVX191" s="432"/>
      <c r="MVY191" s="432"/>
      <c r="MVZ191" s="432"/>
      <c r="MWA191" s="432"/>
      <c r="MWB191" s="432"/>
      <c r="MWC191" s="432"/>
      <c r="MWD191" s="432"/>
      <c r="MWE191" s="432"/>
      <c r="MWF191" s="432"/>
      <c r="MWG191" s="432"/>
      <c r="MWH191" s="432"/>
      <c r="MWI191" s="432"/>
      <c r="MWJ191" s="432"/>
      <c r="MWK191" s="432"/>
      <c r="MWL191" s="432"/>
      <c r="MWM191" s="432"/>
      <c r="MWN191" s="432"/>
      <c r="MWO191" s="432"/>
      <c r="MWP191" s="432"/>
      <c r="MWQ191" s="432"/>
      <c r="MWR191" s="432"/>
      <c r="MWS191" s="432"/>
      <c r="MWT191" s="432"/>
      <c r="MWU191" s="432"/>
      <c r="MWV191" s="432"/>
      <c r="MWW191" s="432"/>
      <c r="MWX191" s="432"/>
      <c r="MWY191" s="432"/>
      <c r="MWZ191" s="432"/>
      <c r="MXA191" s="432"/>
      <c r="MXB191" s="432"/>
      <c r="MXC191" s="432"/>
      <c r="MXD191" s="432"/>
      <c r="MXE191" s="432"/>
      <c r="MXF191" s="432"/>
      <c r="MXG191" s="432"/>
      <c r="MXH191" s="432"/>
      <c r="MXI191" s="432"/>
      <c r="MXJ191" s="432"/>
      <c r="MXK191" s="432"/>
      <c r="MXL191" s="432"/>
      <c r="MXM191" s="432"/>
      <c r="MXN191" s="432"/>
      <c r="MXO191" s="432"/>
      <c r="MXP191" s="432"/>
      <c r="MXQ191" s="432"/>
      <c r="MXR191" s="432"/>
      <c r="MXS191" s="432"/>
      <c r="MXT191" s="432"/>
      <c r="MXU191" s="432"/>
      <c r="MXV191" s="432"/>
      <c r="MXW191" s="432"/>
      <c r="MXX191" s="432"/>
      <c r="MXY191" s="432"/>
      <c r="MXZ191" s="432"/>
      <c r="MYA191" s="432"/>
      <c r="MYB191" s="432"/>
      <c r="MYC191" s="432"/>
      <c r="MYD191" s="432"/>
      <c r="MYE191" s="432"/>
      <c r="MYF191" s="432"/>
      <c r="MYG191" s="432"/>
      <c r="MYH191" s="432"/>
      <c r="MYI191" s="432"/>
      <c r="MYJ191" s="432"/>
      <c r="MYK191" s="432"/>
      <c r="MYL191" s="432"/>
      <c r="MYM191" s="432"/>
      <c r="MYN191" s="432"/>
      <c r="MYO191" s="432"/>
      <c r="MYP191" s="432"/>
      <c r="MYQ191" s="432"/>
      <c r="MYR191" s="432"/>
      <c r="MYS191" s="432"/>
      <c r="MYT191" s="432"/>
      <c r="MYU191" s="432"/>
      <c r="MYV191" s="432"/>
      <c r="MYW191" s="432"/>
      <c r="MYX191" s="432"/>
      <c r="MYY191" s="432"/>
      <c r="MYZ191" s="432"/>
      <c r="MZA191" s="432"/>
      <c r="MZB191" s="432"/>
      <c r="MZC191" s="432"/>
      <c r="MZD191" s="432"/>
      <c r="MZE191" s="432"/>
      <c r="MZF191" s="432"/>
      <c r="MZG191" s="432"/>
      <c r="MZH191" s="432"/>
      <c r="MZI191" s="432"/>
      <c r="MZJ191" s="432"/>
      <c r="MZK191" s="432"/>
      <c r="MZR191" s="432"/>
      <c r="MZS191" s="432"/>
      <c r="MZT191" s="432"/>
      <c r="MZU191" s="432"/>
      <c r="MZV191" s="432"/>
      <c r="MZW191" s="432"/>
      <c r="MZX191" s="432"/>
      <c r="MZY191" s="432"/>
      <c r="MZZ191" s="432"/>
      <c r="NAA191" s="432"/>
      <c r="NAB191" s="432"/>
      <c r="NAC191" s="432"/>
      <c r="NAD191" s="432"/>
      <c r="NAE191" s="432"/>
      <c r="NAF191" s="432"/>
      <c r="NAG191" s="432"/>
      <c r="NAH191" s="432"/>
      <c r="NAI191" s="432"/>
      <c r="NAJ191" s="432"/>
      <c r="NAK191" s="432"/>
      <c r="NAL191" s="432"/>
      <c r="NAM191" s="432"/>
      <c r="NAN191" s="432"/>
      <c r="NAO191" s="432"/>
      <c r="NAP191" s="432"/>
      <c r="NAQ191" s="432"/>
      <c r="NAR191" s="432"/>
      <c r="NAS191" s="432"/>
      <c r="NAT191" s="432"/>
      <c r="NAU191" s="432"/>
      <c r="NAV191" s="432"/>
      <c r="NAW191" s="432"/>
      <c r="NAX191" s="432"/>
      <c r="NAY191" s="432"/>
      <c r="NAZ191" s="432"/>
      <c r="NBA191" s="432"/>
      <c r="NBB191" s="432"/>
      <c r="NBC191" s="432"/>
      <c r="NBD191" s="432"/>
      <c r="NBE191" s="432"/>
      <c r="NBF191" s="432"/>
      <c r="NBG191" s="432"/>
      <c r="NBH191" s="432"/>
      <c r="NBI191" s="432"/>
      <c r="NBJ191" s="432"/>
      <c r="NBK191" s="432"/>
      <c r="NBL191" s="432"/>
      <c r="NBM191" s="432"/>
      <c r="NBN191" s="432"/>
      <c r="NBO191" s="432"/>
      <c r="NBP191" s="432"/>
      <c r="NBQ191" s="432"/>
      <c r="NBR191" s="432"/>
      <c r="NBS191" s="432"/>
      <c r="NBT191" s="432"/>
      <c r="NBU191" s="432"/>
      <c r="NBV191" s="432"/>
      <c r="NBW191" s="432"/>
      <c r="NBX191" s="432"/>
      <c r="NBY191" s="432"/>
      <c r="NBZ191" s="432"/>
      <c r="NCA191" s="432"/>
      <c r="NCB191" s="432"/>
      <c r="NCC191" s="432"/>
      <c r="NCD191" s="432"/>
      <c r="NCE191" s="432"/>
      <c r="NCF191" s="432"/>
      <c r="NCG191" s="432"/>
      <c r="NCH191" s="432"/>
      <c r="NCI191" s="432"/>
      <c r="NCJ191" s="432"/>
      <c r="NCK191" s="432"/>
      <c r="NCL191" s="432"/>
      <c r="NCM191" s="432"/>
      <c r="NCN191" s="432"/>
      <c r="NCO191" s="432"/>
      <c r="NCP191" s="432"/>
      <c r="NCQ191" s="432"/>
      <c r="NCR191" s="432"/>
      <c r="NCS191" s="432"/>
      <c r="NCT191" s="432"/>
      <c r="NCU191" s="432"/>
      <c r="NCV191" s="432"/>
      <c r="NCW191" s="432"/>
      <c r="NCX191" s="432"/>
      <c r="NCY191" s="432"/>
      <c r="NCZ191" s="432"/>
      <c r="NDA191" s="432"/>
      <c r="NDB191" s="432"/>
      <c r="NDC191" s="432"/>
      <c r="NDD191" s="432"/>
      <c r="NDE191" s="432"/>
      <c r="NDF191" s="432"/>
      <c r="NDG191" s="432"/>
      <c r="NDH191" s="432"/>
      <c r="NDI191" s="432"/>
      <c r="NDJ191" s="432"/>
      <c r="NDK191" s="432"/>
      <c r="NDL191" s="432"/>
      <c r="NDM191" s="432"/>
      <c r="NDN191" s="432"/>
      <c r="NDO191" s="432"/>
      <c r="NDP191" s="432"/>
      <c r="NDQ191" s="432"/>
      <c r="NDR191" s="432"/>
      <c r="NDS191" s="432"/>
      <c r="NDT191" s="432"/>
      <c r="NDU191" s="432"/>
      <c r="NDV191" s="432"/>
      <c r="NDW191" s="432"/>
      <c r="NDX191" s="432"/>
      <c r="NDY191" s="432"/>
      <c r="NDZ191" s="432"/>
      <c r="NEA191" s="432"/>
      <c r="NEB191" s="432"/>
      <c r="NEC191" s="432"/>
      <c r="NED191" s="432"/>
      <c r="NEE191" s="432"/>
      <c r="NEF191" s="432"/>
      <c r="NEG191" s="432"/>
      <c r="NEH191" s="432"/>
      <c r="NEI191" s="432"/>
      <c r="NEJ191" s="432"/>
      <c r="NEK191" s="432"/>
      <c r="NEL191" s="432"/>
      <c r="NEM191" s="432"/>
      <c r="NEN191" s="432"/>
      <c r="NEO191" s="432"/>
      <c r="NEP191" s="432"/>
      <c r="NEQ191" s="432"/>
      <c r="NER191" s="432"/>
      <c r="NES191" s="432"/>
      <c r="NET191" s="432"/>
      <c r="NEU191" s="432"/>
      <c r="NEV191" s="432"/>
      <c r="NEW191" s="432"/>
      <c r="NEX191" s="432"/>
      <c r="NEY191" s="432"/>
      <c r="NEZ191" s="432"/>
      <c r="NFA191" s="432"/>
      <c r="NFB191" s="432"/>
      <c r="NFC191" s="432"/>
      <c r="NFD191" s="432"/>
      <c r="NFE191" s="432"/>
      <c r="NFF191" s="432"/>
      <c r="NFG191" s="432"/>
      <c r="NFH191" s="432"/>
      <c r="NFI191" s="432"/>
      <c r="NFJ191" s="432"/>
      <c r="NFK191" s="432"/>
      <c r="NFL191" s="432"/>
      <c r="NFM191" s="432"/>
      <c r="NFN191" s="432"/>
      <c r="NFO191" s="432"/>
      <c r="NFP191" s="432"/>
      <c r="NFQ191" s="432"/>
      <c r="NFR191" s="432"/>
      <c r="NFS191" s="432"/>
      <c r="NFT191" s="432"/>
      <c r="NFU191" s="432"/>
      <c r="NFV191" s="432"/>
      <c r="NFW191" s="432"/>
      <c r="NFX191" s="432"/>
      <c r="NFY191" s="432"/>
      <c r="NFZ191" s="432"/>
      <c r="NGA191" s="432"/>
      <c r="NGB191" s="432"/>
      <c r="NGC191" s="432"/>
      <c r="NGD191" s="432"/>
      <c r="NGE191" s="432"/>
      <c r="NGF191" s="432"/>
      <c r="NGG191" s="432"/>
      <c r="NGH191" s="432"/>
      <c r="NGI191" s="432"/>
      <c r="NGJ191" s="432"/>
      <c r="NGK191" s="432"/>
      <c r="NGL191" s="432"/>
      <c r="NGM191" s="432"/>
      <c r="NGN191" s="432"/>
      <c r="NGO191" s="432"/>
      <c r="NGP191" s="432"/>
      <c r="NGQ191" s="432"/>
      <c r="NGR191" s="432"/>
      <c r="NGS191" s="432"/>
      <c r="NGT191" s="432"/>
      <c r="NGU191" s="432"/>
      <c r="NGV191" s="432"/>
      <c r="NGW191" s="432"/>
      <c r="NGX191" s="432"/>
      <c r="NGY191" s="432"/>
      <c r="NGZ191" s="432"/>
      <c r="NHA191" s="432"/>
      <c r="NHB191" s="432"/>
      <c r="NHC191" s="432"/>
      <c r="NHD191" s="432"/>
      <c r="NHE191" s="432"/>
      <c r="NHF191" s="432"/>
      <c r="NHG191" s="432"/>
      <c r="NHH191" s="432"/>
      <c r="NHI191" s="432"/>
      <c r="NHJ191" s="432"/>
      <c r="NHK191" s="432"/>
      <c r="NHL191" s="432"/>
      <c r="NHM191" s="432"/>
      <c r="NHN191" s="432"/>
      <c r="NHO191" s="432"/>
      <c r="NHP191" s="432"/>
      <c r="NHQ191" s="432"/>
      <c r="NHR191" s="432"/>
      <c r="NHS191" s="432"/>
      <c r="NHT191" s="432"/>
      <c r="NHU191" s="432"/>
      <c r="NHV191" s="432"/>
      <c r="NHW191" s="432"/>
      <c r="NHX191" s="432"/>
      <c r="NHY191" s="432"/>
      <c r="NHZ191" s="432"/>
      <c r="NIA191" s="432"/>
      <c r="NIB191" s="432"/>
      <c r="NIC191" s="432"/>
      <c r="NID191" s="432"/>
      <c r="NIE191" s="432"/>
      <c r="NIF191" s="432"/>
      <c r="NIG191" s="432"/>
      <c r="NIH191" s="432"/>
      <c r="NII191" s="432"/>
      <c r="NIJ191" s="432"/>
      <c r="NIK191" s="432"/>
      <c r="NIL191" s="432"/>
      <c r="NIM191" s="432"/>
      <c r="NIN191" s="432"/>
      <c r="NIO191" s="432"/>
      <c r="NIP191" s="432"/>
      <c r="NIQ191" s="432"/>
      <c r="NIR191" s="432"/>
      <c r="NIS191" s="432"/>
      <c r="NIT191" s="432"/>
      <c r="NIU191" s="432"/>
      <c r="NIV191" s="432"/>
      <c r="NIW191" s="432"/>
      <c r="NIX191" s="432"/>
      <c r="NIY191" s="432"/>
      <c r="NIZ191" s="432"/>
      <c r="NJA191" s="432"/>
      <c r="NJB191" s="432"/>
      <c r="NJC191" s="432"/>
      <c r="NJD191" s="432"/>
      <c r="NJE191" s="432"/>
      <c r="NJF191" s="432"/>
      <c r="NJG191" s="432"/>
      <c r="NJN191" s="432"/>
      <c r="NJO191" s="432"/>
      <c r="NJP191" s="432"/>
      <c r="NJQ191" s="432"/>
      <c r="NJR191" s="432"/>
      <c r="NJS191" s="432"/>
      <c r="NJT191" s="432"/>
      <c r="NJU191" s="432"/>
      <c r="NJV191" s="432"/>
      <c r="NJW191" s="432"/>
      <c r="NJX191" s="432"/>
      <c r="NJY191" s="432"/>
      <c r="NJZ191" s="432"/>
      <c r="NKA191" s="432"/>
      <c r="NKB191" s="432"/>
      <c r="NKC191" s="432"/>
      <c r="NKD191" s="432"/>
      <c r="NKE191" s="432"/>
      <c r="NKF191" s="432"/>
      <c r="NKG191" s="432"/>
      <c r="NKH191" s="432"/>
      <c r="NKI191" s="432"/>
      <c r="NKJ191" s="432"/>
      <c r="NKK191" s="432"/>
      <c r="NKL191" s="432"/>
      <c r="NKM191" s="432"/>
      <c r="NKN191" s="432"/>
      <c r="NKO191" s="432"/>
      <c r="NKP191" s="432"/>
      <c r="NKQ191" s="432"/>
      <c r="NKR191" s="432"/>
      <c r="NKS191" s="432"/>
      <c r="NKT191" s="432"/>
      <c r="NKU191" s="432"/>
      <c r="NKV191" s="432"/>
      <c r="NKW191" s="432"/>
      <c r="NKX191" s="432"/>
      <c r="NKY191" s="432"/>
      <c r="NKZ191" s="432"/>
      <c r="NLA191" s="432"/>
      <c r="NLB191" s="432"/>
      <c r="NLC191" s="432"/>
      <c r="NLD191" s="432"/>
      <c r="NLE191" s="432"/>
      <c r="NLF191" s="432"/>
      <c r="NLG191" s="432"/>
      <c r="NLH191" s="432"/>
      <c r="NLI191" s="432"/>
      <c r="NLJ191" s="432"/>
      <c r="NLK191" s="432"/>
      <c r="NLL191" s="432"/>
      <c r="NLM191" s="432"/>
      <c r="NLN191" s="432"/>
      <c r="NLO191" s="432"/>
      <c r="NLP191" s="432"/>
      <c r="NLQ191" s="432"/>
      <c r="NLR191" s="432"/>
      <c r="NLS191" s="432"/>
      <c r="NLT191" s="432"/>
      <c r="NLU191" s="432"/>
      <c r="NLV191" s="432"/>
      <c r="NLW191" s="432"/>
      <c r="NLX191" s="432"/>
      <c r="NLY191" s="432"/>
      <c r="NLZ191" s="432"/>
      <c r="NMA191" s="432"/>
      <c r="NMB191" s="432"/>
      <c r="NMC191" s="432"/>
      <c r="NMD191" s="432"/>
      <c r="NME191" s="432"/>
      <c r="NMF191" s="432"/>
      <c r="NMG191" s="432"/>
      <c r="NMH191" s="432"/>
      <c r="NMI191" s="432"/>
      <c r="NMJ191" s="432"/>
      <c r="NMK191" s="432"/>
      <c r="NML191" s="432"/>
      <c r="NMM191" s="432"/>
      <c r="NMN191" s="432"/>
      <c r="NMO191" s="432"/>
      <c r="NMP191" s="432"/>
      <c r="NMQ191" s="432"/>
      <c r="NMR191" s="432"/>
      <c r="NMS191" s="432"/>
      <c r="NMT191" s="432"/>
      <c r="NMU191" s="432"/>
      <c r="NMV191" s="432"/>
      <c r="NMW191" s="432"/>
      <c r="NMX191" s="432"/>
      <c r="NMY191" s="432"/>
      <c r="NMZ191" s="432"/>
      <c r="NNA191" s="432"/>
      <c r="NNB191" s="432"/>
      <c r="NNC191" s="432"/>
      <c r="NND191" s="432"/>
      <c r="NNE191" s="432"/>
      <c r="NNF191" s="432"/>
      <c r="NNG191" s="432"/>
      <c r="NNH191" s="432"/>
      <c r="NNI191" s="432"/>
      <c r="NNJ191" s="432"/>
      <c r="NNK191" s="432"/>
      <c r="NNL191" s="432"/>
      <c r="NNM191" s="432"/>
      <c r="NNN191" s="432"/>
      <c r="NNO191" s="432"/>
      <c r="NNP191" s="432"/>
      <c r="NNQ191" s="432"/>
      <c r="NNR191" s="432"/>
      <c r="NNS191" s="432"/>
      <c r="NNT191" s="432"/>
      <c r="NNU191" s="432"/>
      <c r="NNV191" s="432"/>
      <c r="NNW191" s="432"/>
      <c r="NNX191" s="432"/>
      <c r="NNY191" s="432"/>
      <c r="NNZ191" s="432"/>
      <c r="NOA191" s="432"/>
      <c r="NOB191" s="432"/>
      <c r="NOC191" s="432"/>
      <c r="NOD191" s="432"/>
      <c r="NOE191" s="432"/>
      <c r="NOF191" s="432"/>
      <c r="NOG191" s="432"/>
      <c r="NOH191" s="432"/>
      <c r="NOI191" s="432"/>
      <c r="NOJ191" s="432"/>
      <c r="NOK191" s="432"/>
      <c r="NOL191" s="432"/>
      <c r="NOM191" s="432"/>
      <c r="NON191" s="432"/>
      <c r="NOO191" s="432"/>
      <c r="NOP191" s="432"/>
      <c r="NOQ191" s="432"/>
      <c r="NOR191" s="432"/>
      <c r="NOS191" s="432"/>
      <c r="NOT191" s="432"/>
      <c r="NOU191" s="432"/>
      <c r="NOV191" s="432"/>
      <c r="NOW191" s="432"/>
      <c r="NOX191" s="432"/>
      <c r="NOY191" s="432"/>
      <c r="NOZ191" s="432"/>
      <c r="NPA191" s="432"/>
      <c r="NPB191" s="432"/>
      <c r="NPC191" s="432"/>
      <c r="NPD191" s="432"/>
      <c r="NPE191" s="432"/>
      <c r="NPF191" s="432"/>
      <c r="NPG191" s="432"/>
      <c r="NPH191" s="432"/>
      <c r="NPI191" s="432"/>
      <c r="NPJ191" s="432"/>
      <c r="NPK191" s="432"/>
      <c r="NPL191" s="432"/>
      <c r="NPM191" s="432"/>
      <c r="NPN191" s="432"/>
      <c r="NPO191" s="432"/>
      <c r="NPP191" s="432"/>
      <c r="NPQ191" s="432"/>
      <c r="NPR191" s="432"/>
      <c r="NPS191" s="432"/>
      <c r="NPT191" s="432"/>
      <c r="NPU191" s="432"/>
      <c r="NPV191" s="432"/>
      <c r="NPW191" s="432"/>
      <c r="NPX191" s="432"/>
      <c r="NPY191" s="432"/>
      <c r="NPZ191" s="432"/>
      <c r="NQA191" s="432"/>
      <c r="NQB191" s="432"/>
      <c r="NQC191" s="432"/>
      <c r="NQD191" s="432"/>
      <c r="NQE191" s="432"/>
      <c r="NQF191" s="432"/>
      <c r="NQG191" s="432"/>
      <c r="NQH191" s="432"/>
      <c r="NQI191" s="432"/>
      <c r="NQJ191" s="432"/>
      <c r="NQK191" s="432"/>
      <c r="NQL191" s="432"/>
      <c r="NQM191" s="432"/>
      <c r="NQN191" s="432"/>
      <c r="NQO191" s="432"/>
      <c r="NQP191" s="432"/>
      <c r="NQQ191" s="432"/>
      <c r="NQR191" s="432"/>
      <c r="NQS191" s="432"/>
      <c r="NQT191" s="432"/>
      <c r="NQU191" s="432"/>
      <c r="NQV191" s="432"/>
      <c r="NQW191" s="432"/>
      <c r="NQX191" s="432"/>
      <c r="NQY191" s="432"/>
      <c r="NQZ191" s="432"/>
      <c r="NRA191" s="432"/>
      <c r="NRB191" s="432"/>
      <c r="NRC191" s="432"/>
      <c r="NRD191" s="432"/>
      <c r="NRE191" s="432"/>
      <c r="NRF191" s="432"/>
      <c r="NRG191" s="432"/>
      <c r="NRH191" s="432"/>
      <c r="NRI191" s="432"/>
      <c r="NRJ191" s="432"/>
      <c r="NRK191" s="432"/>
      <c r="NRL191" s="432"/>
      <c r="NRM191" s="432"/>
      <c r="NRN191" s="432"/>
      <c r="NRO191" s="432"/>
      <c r="NRP191" s="432"/>
      <c r="NRQ191" s="432"/>
      <c r="NRR191" s="432"/>
      <c r="NRS191" s="432"/>
      <c r="NRT191" s="432"/>
      <c r="NRU191" s="432"/>
      <c r="NRV191" s="432"/>
      <c r="NRW191" s="432"/>
      <c r="NRX191" s="432"/>
      <c r="NRY191" s="432"/>
      <c r="NRZ191" s="432"/>
      <c r="NSA191" s="432"/>
      <c r="NSB191" s="432"/>
      <c r="NSC191" s="432"/>
      <c r="NSD191" s="432"/>
      <c r="NSE191" s="432"/>
      <c r="NSF191" s="432"/>
      <c r="NSG191" s="432"/>
      <c r="NSH191" s="432"/>
      <c r="NSI191" s="432"/>
      <c r="NSJ191" s="432"/>
      <c r="NSK191" s="432"/>
      <c r="NSL191" s="432"/>
      <c r="NSM191" s="432"/>
      <c r="NSN191" s="432"/>
      <c r="NSO191" s="432"/>
      <c r="NSP191" s="432"/>
      <c r="NSQ191" s="432"/>
      <c r="NSR191" s="432"/>
      <c r="NSS191" s="432"/>
      <c r="NST191" s="432"/>
      <c r="NSU191" s="432"/>
      <c r="NSV191" s="432"/>
      <c r="NSW191" s="432"/>
      <c r="NSX191" s="432"/>
      <c r="NSY191" s="432"/>
      <c r="NSZ191" s="432"/>
      <c r="NTA191" s="432"/>
      <c r="NTB191" s="432"/>
      <c r="NTC191" s="432"/>
      <c r="NTJ191" s="432"/>
      <c r="NTK191" s="432"/>
      <c r="NTL191" s="432"/>
      <c r="NTM191" s="432"/>
      <c r="NTN191" s="432"/>
      <c r="NTO191" s="432"/>
      <c r="NTP191" s="432"/>
      <c r="NTQ191" s="432"/>
      <c r="NTR191" s="432"/>
      <c r="NTS191" s="432"/>
      <c r="NTT191" s="432"/>
      <c r="NTU191" s="432"/>
      <c r="NTV191" s="432"/>
      <c r="NTW191" s="432"/>
      <c r="NTX191" s="432"/>
      <c r="NTY191" s="432"/>
      <c r="NTZ191" s="432"/>
      <c r="NUA191" s="432"/>
      <c r="NUB191" s="432"/>
      <c r="NUC191" s="432"/>
      <c r="NUD191" s="432"/>
      <c r="NUE191" s="432"/>
      <c r="NUF191" s="432"/>
      <c r="NUG191" s="432"/>
      <c r="NUH191" s="432"/>
      <c r="NUI191" s="432"/>
      <c r="NUJ191" s="432"/>
      <c r="NUK191" s="432"/>
      <c r="NUL191" s="432"/>
      <c r="NUM191" s="432"/>
      <c r="NUN191" s="432"/>
      <c r="NUO191" s="432"/>
      <c r="NUP191" s="432"/>
      <c r="NUQ191" s="432"/>
      <c r="NUR191" s="432"/>
      <c r="NUS191" s="432"/>
      <c r="NUT191" s="432"/>
      <c r="NUU191" s="432"/>
      <c r="NUV191" s="432"/>
      <c r="NUW191" s="432"/>
      <c r="NUX191" s="432"/>
      <c r="NUY191" s="432"/>
      <c r="NUZ191" s="432"/>
      <c r="NVA191" s="432"/>
      <c r="NVB191" s="432"/>
      <c r="NVC191" s="432"/>
      <c r="NVD191" s="432"/>
      <c r="NVE191" s="432"/>
      <c r="NVF191" s="432"/>
      <c r="NVG191" s="432"/>
      <c r="NVH191" s="432"/>
      <c r="NVI191" s="432"/>
      <c r="NVJ191" s="432"/>
      <c r="NVK191" s="432"/>
      <c r="NVL191" s="432"/>
      <c r="NVM191" s="432"/>
      <c r="NVN191" s="432"/>
      <c r="NVO191" s="432"/>
      <c r="NVP191" s="432"/>
      <c r="NVQ191" s="432"/>
      <c r="NVR191" s="432"/>
      <c r="NVS191" s="432"/>
      <c r="NVT191" s="432"/>
      <c r="NVU191" s="432"/>
      <c r="NVV191" s="432"/>
      <c r="NVW191" s="432"/>
      <c r="NVX191" s="432"/>
      <c r="NVY191" s="432"/>
      <c r="NVZ191" s="432"/>
      <c r="NWA191" s="432"/>
      <c r="NWB191" s="432"/>
      <c r="NWC191" s="432"/>
      <c r="NWD191" s="432"/>
      <c r="NWE191" s="432"/>
      <c r="NWF191" s="432"/>
      <c r="NWG191" s="432"/>
      <c r="NWH191" s="432"/>
      <c r="NWI191" s="432"/>
      <c r="NWJ191" s="432"/>
      <c r="NWK191" s="432"/>
      <c r="NWL191" s="432"/>
      <c r="NWM191" s="432"/>
      <c r="NWN191" s="432"/>
      <c r="NWO191" s="432"/>
      <c r="NWP191" s="432"/>
      <c r="NWQ191" s="432"/>
      <c r="NWR191" s="432"/>
      <c r="NWS191" s="432"/>
      <c r="NWT191" s="432"/>
      <c r="NWU191" s="432"/>
      <c r="NWV191" s="432"/>
      <c r="NWW191" s="432"/>
      <c r="NWX191" s="432"/>
      <c r="NWY191" s="432"/>
      <c r="NWZ191" s="432"/>
      <c r="NXA191" s="432"/>
      <c r="NXB191" s="432"/>
      <c r="NXC191" s="432"/>
      <c r="NXD191" s="432"/>
      <c r="NXE191" s="432"/>
      <c r="NXF191" s="432"/>
      <c r="NXG191" s="432"/>
      <c r="NXH191" s="432"/>
      <c r="NXI191" s="432"/>
      <c r="NXJ191" s="432"/>
      <c r="NXK191" s="432"/>
      <c r="NXL191" s="432"/>
      <c r="NXM191" s="432"/>
      <c r="NXN191" s="432"/>
      <c r="NXO191" s="432"/>
      <c r="NXP191" s="432"/>
      <c r="NXQ191" s="432"/>
      <c r="NXR191" s="432"/>
      <c r="NXS191" s="432"/>
      <c r="NXT191" s="432"/>
      <c r="NXU191" s="432"/>
      <c r="NXV191" s="432"/>
      <c r="NXW191" s="432"/>
      <c r="NXX191" s="432"/>
      <c r="NXY191" s="432"/>
      <c r="NXZ191" s="432"/>
      <c r="NYA191" s="432"/>
      <c r="NYB191" s="432"/>
      <c r="NYC191" s="432"/>
      <c r="NYD191" s="432"/>
      <c r="NYE191" s="432"/>
      <c r="NYF191" s="432"/>
      <c r="NYG191" s="432"/>
      <c r="NYH191" s="432"/>
      <c r="NYI191" s="432"/>
      <c r="NYJ191" s="432"/>
      <c r="NYK191" s="432"/>
      <c r="NYL191" s="432"/>
      <c r="NYM191" s="432"/>
      <c r="NYN191" s="432"/>
      <c r="NYO191" s="432"/>
      <c r="NYP191" s="432"/>
      <c r="NYQ191" s="432"/>
      <c r="NYR191" s="432"/>
      <c r="NYS191" s="432"/>
      <c r="NYT191" s="432"/>
      <c r="NYU191" s="432"/>
      <c r="NYV191" s="432"/>
      <c r="NYW191" s="432"/>
      <c r="NYX191" s="432"/>
      <c r="NYY191" s="432"/>
      <c r="NYZ191" s="432"/>
      <c r="NZA191" s="432"/>
      <c r="NZB191" s="432"/>
      <c r="NZC191" s="432"/>
      <c r="NZD191" s="432"/>
      <c r="NZE191" s="432"/>
      <c r="NZF191" s="432"/>
      <c r="NZG191" s="432"/>
      <c r="NZH191" s="432"/>
      <c r="NZI191" s="432"/>
      <c r="NZJ191" s="432"/>
      <c r="NZK191" s="432"/>
      <c r="NZL191" s="432"/>
      <c r="NZM191" s="432"/>
      <c r="NZN191" s="432"/>
      <c r="NZO191" s="432"/>
      <c r="NZP191" s="432"/>
      <c r="NZQ191" s="432"/>
      <c r="NZR191" s="432"/>
      <c r="NZS191" s="432"/>
      <c r="NZT191" s="432"/>
      <c r="NZU191" s="432"/>
      <c r="NZV191" s="432"/>
      <c r="NZW191" s="432"/>
      <c r="NZX191" s="432"/>
      <c r="NZY191" s="432"/>
      <c r="NZZ191" s="432"/>
      <c r="OAA191" s="432"/>
      <c r="OAB191" s="432"/>
      <c r="OAC191" s="432"/>
      <c r="OAD191" s="432"/>
      <c r="OAE191" s="432"/>
      <c r="OAF191" s="432"/>
      <c r="OAG191" s="432"/>
      <c r="OAH191" s="432"/>
      <c r="OAI191" s="432"/>
      <c r="OAJ191" s="432"/>
      <c r="OAK191" s="432"/>
      <c r="OAL191" s="432"/>
      <c r="OAM191" s="432"/>
      <c r="OAN191" s="432"/>
      <c r="OAO191" s="432"/>
      <c r="OAP191" s="432"/>
      <c r="OAQ191" s="432"/>
      <c r="OAR191" s="432"/>
      <c r="OAS191" s="432"/>
      <c r="OAT191" s="432"/>
      <c r="OAU191" s="432"/>
      <c r="OAV191" s="432"/>
      <c r="OAW191" s="432"/>
      <c r="OAX191" s="432"/>
      <c r="OAY191" s="432"/>
      <c r="OAZ191" s="432"/>
      <c r="OBA191" s="432"/>
      <c r="OBB191" s="432"/>
      <c r="OBC191" s="432"/>
      <c r="OBD191" s="432"/>
      <c r="OBE191" s="432"/>
      <c r="OBF191" s="432"/>
      <c r="OBG191" s="432"/>
      <c r="OBH191" s="432"/>
      <c r="OBI191" s="432"/>
      <c r="OBJ191" s="432"/>
      <c r="OBK191" s="432"/>
      <c r="OBL191" s="432"/>
      <c r="OBM191" s="432"/>
      <c r="OBN191" s="432"/>
      <c r="OBO191" s="432"/>
      <c r="OBP191" s="432"/>
      <c r="OBQ191" s="432"/>
      <c r="OBR191" s="432"/>
      <c r="OBS191" s="432"/>
      <c r="OBT191" s="432"/>
      <c r="OBU191" s="432"/>
      <c r="OBV191" s="432"/>
      <c r="OBW191" s="432"/>
      <c r="OBX191" s="432"/>
      <c r="OBY191" s="432"/>
      <c r="OBZ191" s="432"/>
      <c r="OCA191" s="432"/>
      <c r="OCB191" s="432"/>
      <c r="OCC191" s="432"/>
      <c r="OCD191" s="432"/>
      <c r="OCE191" s="432"/>
      <c r="OCF191" s="432"/>
      <c r="OCG191" s="432"/>
      <c r="OCH191" s="432"/>
      <c r="OCI191" s="432"/>
      <c r="OCJ191" s="432"/>
      <c r="OCK191" s="432"/>
      <c r="OCL191" s="432"/>
      <c r="OCM191" s="432"/>
      <c r="OCN191" s="432"/>
      <c r="OCO191" s="432"/>
      <c r="OCP191" s="432"/>
      <c r="OCQ191" s="432"/>
      <c r="OCR191" s="432"/>
      <c r="OCS191" s="432"/>
      <c r="OCT191" s="432"/>
      <c r="OCU191" s="432"/>
      <c r="OCV191" s="432"/>
      <c r="OCW191" s="432"/>
      <c r="OCX191" s="432"/>
      <c r="OCY191" s="432"/>
      <c r="ODF191" s="432"/>
      <c r="ODG191" s="432"/>
      <c r="ODH191" s="432"/>
      <c r="ODI191" s="432"/>
      <c r="ODJ191" s="432"/>
      <c r="ODK191" s="432"/>
      <c r="ODL191" s="432"/>
      <c r="ODM191" s="432"/>
      <c r="ODN191" s="432"/>
      <c r="ODO191" s="432"/>
      <c r="ODP191" s="432"/>
      <c r="ODQ191" s="432"/>
      <c r="ODR191" s="432"/>
      <c r="ODS191" s="432"/>
      <c r="ODT191" s="432"/>
      <c r="ODU191" s="432"/>
      <c r="ODV191" s="432"/>
      <c r="ODW191" s="432"/>
      <c r="ODX191" s="432"/>
      <c r="ODY191" s="432"/>
      <c r="ODZ191" s="432"/>
      <c r="OEA191" s="432"/>
      <c r="OEB191" s="432"/>
      <c r="OEC191" s="432"/>
      <c r="OED191" s="432"/>
      <c r="OEE191" s="432"/>
      <c r="OEF191" s="432"/>
      <c r="OEG191" s="432"/>
      <c r="OEH191" s="432"/>
      <c r="OEI191" s="432"/>
      <c r="OEJ191" s="432"/>
      <c r="OEK191" s="432"/>
      <c r="OEL191" s="432"/>
      <c r="OEM191" s="432"/>
      <c r="OEN191" s="432"/>
      <c r="OEO191" s="432"/>
      <c r="OEP191" s="432"/>
      <c r="OEQ191" s="432"/>
      <c r="OER191" s="432"/>
      <c r="OES191" s="432"/>
      <c r="OET191" s="432"/>
      <c r="OEU191" s="432"/>
      <c r="OEV191" s="432"/>
      <c r="OEW191" s="432"/>
      <c r="OEX191" s="432"/>
      <c r="OEY191" s="432"/>
      <c r="OEZ191" s="432"/>
      <c r="OFA191" s="432"/>
      <c r="OFB191" s="432"/>
      <c r="OFC191" s="432"/>
      <c r="OFD191" s="432"/>
      <c r="OFE191" s="432"/>
      <c r="OFF191" s="432"/>
      <c r="OFG191" s="432"/>
      <c r="OFH191" s="432"/>
      <c r="OFI191" s="432"/>
      <c r="OFJ191" s="432"/>
      <c r="OFK191" s="432"/>
      <c r="OFL191" s="432"/>
      <c r="OFM191" s="432"/>
      <c r="OFN191" s="432"/>
      <c r="OFO191" s="432"/>
      <c r="OFP191" s="432"/>
      <c r="OFQ191" s="432"/>
      <c r="OFR191" s="432"/>
      <c r="OFS191" s="432"/>
      <c r="OFT191" s="432"/>
      <c r="OFU191" s="432"/>
      <c r="OFV191" s="432"/>
      <c r="OFW191" s="432"/>
      <c r="OFX191" s="432"/>
      <c r="OFY191" s="432"/>
      <c r="OFZ191" s="432"/>
      <c r="OGA191" s="432"/>
      <c r="OGB191" s="432"/>
      <c r="OGC191" s="432"/>
      <c r="OGD191" s="432"/>
      <c r="OGE191" s="432"/>
      <c r="OGF191" s="432"/>
      <c r="OGG191" s="432"/>
      <c r="OGH191" s="432"/>
      <c r="OGI191" s="432"/>
      <c r="OGJ191" s="432"/>
      <c r="OGK191" s="432"/>
      <c r="OGL191" s="432"/>
      <c r="OGM191" s="432"/>
      <c r="OGN191" s="432"/>
      <c r="OGO191" s="432"/>
      <c r="OGP191" s="432"/>
      <c r="OGQ191" s="432"/>
      <c r="OGR191" s="432"/>
      <c r="OGS191" s="432"/>
      <c r="OGT191" s="432"/>
      <c r="OGU191" s="432"/>
      <c r="OGV191" s="432"/>
      <c r="OGW191" s="432"/>
      <c r="OGX191" s="432"/>
      <c r="OGY191" s="432"/>
      <c r="OGZ191" s="432"/>
      <c r="OHA191" s="432"/>
      <c r="OHB191" s="432"/>
      <c r="OHC191" s="432"/>
      <c r="OHD191" s="432"/>
      <c r="OHE191" s="432"/>
      <c r="OHF191" s="432"/>
      <c r="OHG191" s="432"/>
      <c r="OHH191" s="432"/>
      <c r="OHI191" s="432"/>
      <c r="OHJ191" s="432"/>
      <c r="OHK191" s="432"/>
      <c r="OHL191" s="432"/>
      <c r="OHM191" s="432"/>
      <c r="OHN191" s="432"/>
      <c r="OHO191" s="432"/>
      <c r="OHP191" s="432"/>
      <c r="OHQ191" s="432"/>
      <c r="OHR191" s="432"/>
      <c r="OHS191" s="432"/>
      <c r="OHT191" s="432"/>
      <c r="OHU191" s="432"/>
      <c r="OHV191" s="432"/>
      <c r="OHW191" s="432"/>
      <c r="OHX191" s="432"/>
      <c r="OHY191" s="432"/>
      <c r="OHZ191" s="432"/>
      <c r="OIA191" s="432"/>
      <c r="OIB191" s="432"/>
      <c r="OIC191" s="432"/>
      <c r="OID191" s="432"/>
      <c r="OIE191" s="432"/>
      <c r="OIF191" s="432"/>
      <c r="OIG191" s="432"/>
      <c r="OIH191" s="432"/>
      <c r="OII191" s="432"/>
      <c r="OIJ191" s="432"/>
      <c r="OIK191" s="432"/>
      <c r="OIL191" s="432"/>
      <c r="OIM191" s="432"/>
      <c r="OIN191" s="432"/>
      <c r="OIO191" s="432"/>
      <c r="OIP191" s="432"/>
      <c r="OIQ191" s="432"/>
      <c r="OIR191" s="432"/>
      <c r="OIS191" s="432"/>
      <c r="OIT191" s="432"/>
      <c r="OIU191" s="432"/>
      <c r="OIV191" s="432"/>
      <c r="OIW191" s="432"/>
      <c r="OIX191" s="432"/>
      <c r="OIY191" s="432"/>
      <c r="OIZ191" s="432"/>
      <c r="OJA191" s="432"/>
      <c r="OJB191" s="432"/>
      <c r="OJC191" s="432"/>
      <c r="OJD191" s="432"/>
      <c r="OJE191" s="432"/>
      <c r="OJF191" s="432"/>
      <c r="OJG191" s="432"/>
      <c r="OJH191" s="432"/>
      <c r="OJI191" s="432"/>
      <c r="OJJ191" s="432"/>
      <c r="OJK191" s="432"/>
      <c r="OJL191" s="432"/>
      <c r="OJM191" s="432"/>
      <c r="OJN191" s="432"/>
      <c r="OJO191" s="432"/>
      <c r="OJP191" s="432"/>
      <c r="OJQ191" s="432"/>
      <c r="OJR191" s="432"/>
      <c r="OJS191" s="432"/>
      <c r="OJT191" s="432"/>
      <c r="OJU191" s="432"/>
      <c r="OJV191" s="432"/>
      <c r="OJW191" s="432"/>
      <c r="OJX191" s="432"/>
      <c r="OJY191" s="432"/>
      <c r="OJZ191" s="432"/>
      <c r="OKA191" s="432"/>
      <c r="OKB191" s="432"/>
      <c r="OKC191" s="432"/>
      <c r="OKD191" s="432"/>
      <c r="OKE191" s="432"/>
      <c r="OKF191" s="432"/>
      <c r="OKG191" s="432"/>
      <c r="OKH191" s="432"/>
      <c r="OKI191" s="432"/>
      <c r="OKJ191" s="432"/>
      <c r="OKK191" s="432"/>
      <c r="OKL191" s="432"/>
      <c r="OKM191" s="432"/>
      <c r="OKN191" s="432"/>
      <c r="OKO191" s="432"/>
      <c r="OKP191" s="432"/>
      <c r="OKQ191" s="432"/>
      <c r="OKR191" s="432"/>
      <c r="OKS191" s="432"/>
      <c r="OKT191" s="432"/>
      <c r="OKU191" s="432"/>
      <c r="OKV191" s="432"/>
      <c r="OKW191" s="432"/>
      <c r="OKX191" s="432"/>
      <c r="OKY191" s="432"/>
      <c r="OKZ191" s="432"/>
      <c r="OLA191" s="432"/>
      <c r="OLB191" s="432"/>
      <c r="OLC191" s="432"/>
      <c r="OLD191" s="432"/>
      <c r="OLE191" s="432"/>
      <c r="OLF191" s="432"/>
      <c r="OLG191" s="432"/>
      <c r="OLH191" s="432"/>
      <c r="OLI191" s="432"/>
      <c r="OLJ191" s="432"/>
      <c r="OLK191" s="432"/>
      <c r="OLL191" s="432"/>
      <c r="OLM191" s="432"/>
      <c r="OLN191" s="432"/>
      <c r="OLO191" s="432"/>
      <c r="OLP191" s="432"/>
      <c r="OLQ191" s="432"/>
      <c r="OLR191" s="432"/>
      <c r="OLS191" s="432"/>
      <c r="OLT191" s="432"/>
      <c r="OLU191" s="432"/>
      <c r="OLV191" s="432"/>
      <c r="OLW191" s="432"/>
      <c r="OLX191" s="432"/>
      <c r="OLY191" s="432"/>
      <c r="OLZ191" s="432"/>
      <c r="OMA191" s="432"/>
      <c r="OMB191" s="432"/>
      <c r="OMC191" s="432"/>
      <c r="OMD191" s="432"/>
      <c r="OME191" s="432"/>
      <c r="OMF191" s="432"/>
      <c r="OMG191" s="432"/>
      <c r="OMH191" s="432"/>
      <c r="OMI191" s="432"/>
      <c r="OMJ191" s="432"/>
      <c r="OMK191" s="432"/>
      <c r="OML191" s="432"/>
      <c r="OMM191" s="432"/>
      <c r="OMN191" s="432"/>
      <c r="OMO191" s="432"/>
      <c r="OMP191" s="432"/>
      <c r="OMQ191" s="432"/>
      <c r="OMR191" s="432"/>
      <c r="OMS191" s="432"/>
      <c r="OMT191" s="432"/>
      <c r="OMU191" s="432"/>
      <c r="ONB191" s="432"/>
      <c r="ONC191" s="432"/>
      <c r="OND191" s="432"/>
      <c r="ONE191" s="432"/>
      <c r="ONF191" s="432"/>
      <c r="ONG191" s="432"/>
      <c r="ONH191" s="432"/>
      <c r="ONI191" s="432"/>
      <c r="ONJ191" s="432"/>
      <c r="ONK191" s="432"/>
      <c r="ONL191" s="432"/>
      <c r="ONM191" s="432"/>
      <c r="ONN191" s="432"/>
      <c r="ONO191" s="432"/>
      <c r="ONP191" s="432"/>
      <c r="ONQ191" s="432"/>
      <c r="ONR191" s="432"/>
      <c r="ONS191" s="432"/>
      <c r="ONT191" s="432"/>
      <c r="ONU191" s="432"/>
      <c r="ONV191" s="432"/>
      <c r="ONW191" s="432"/>
      <c r="ONX191" s="432"/>
      <c r="ONY191" s="432"/>
      <c r="ONZ191" s="432"/>
      <c r="OOA191" s="432"/>
      <c r="OOB191" s="432"/>
      <c r="OOC191" s="432"/>
      <c r="OOD191" s="432"/>
      <c r="OOE191" s="432"/>
      <c r="OOF191" s="432"/>
      <c r="OOG191" s="432"/>
      <c r="OOH191" s="432"/>
      <c r="OOI191" s="432"/>
      <c r="OOJ191" s="432"/>
      <c r="OOK191" s="432"/>
      <c r="OOL191" s="432"/>
      <c r="OOM191" s="432"/>
      <c r="OON191" s="432"/>
      <c r="OOO191" s="432"/>
      <c r="OOP191" s="432"/>
      <c r="OOQ191" s="432"/>
      <c r="OOR191" s="432"/>
      <c r="OOS191" s="432"/>
      <c r="OOT191" s="432"/>
      <c r="OOU191" s="432"/>
      <c r="OOV191" s="432"/>
      <c r="OOW191" s="432"/>
      <c r="OOX191" s="432"/>
      <c r="OOY191" s="432"/>
      <c r="OOZ191" s="432"/>
      <c r="OPA191" s="432"/>
      <c r="OPB191" s="432"/>
      <c r="OPC191" s="432"/>
      <c r="OPD191" s="432"/>
      <c r="OPE191" s="432"/>
      <c r="OPF191" s="432"/>
      <c r="OPG191" s="432"/>
      <c r="OPH191" s="432"/>
      <c r="OPI191" s="432"/>
      <c r="OPJ191" s="432"/>
      <c r="OPK191" s="432"/>
      <c r="OPL191" s="432"/>
      <c r="OPM191" s="432"/>
      <c r="OPN191" s="432"/>
      <c r="OPO191" s="432"/>
      <c r="OPP191" s="432"/>
      <c r="OPQ191" s="432"/>
      <c r="OPR191" s="432"/>
      <c r="OPS191" s="432"/>
      <c r="OPT191" s="432"/>
      <c r="OPU191" s="432"/>
      <c r="OPV191" s="432"/>
      <c r="OPW191" s="432"/>
      <c r="OPX191" s="432"/>
      <c r="OPY191" s="432"/>
      <c r="OPZ191" s="432"/>
      <c r="OQA191" s="432"/>
      <c r="OQB191" s="432"/>
      <c r="OQC191" s="432"/>
      <c r="OQD191" s="432"/>
      <c r="OQE191" s="432"/>
      <c r="OQF191" s="432"/>
      <c r="OQG191" s="432"/>
      <c r="OQH191" s="432"/>
      <c r="OQI191" s="432"/>
      <c r="OQJ191" s="432"/>
      <c r="OQK191" s="432"/>
      <c r="OQL191" s="432"/>
      <c r="OQM191" s="432"/>
      <c r="OQN191" s="432"/>
      <c r="OQO191" s="432"/>
      <c r="OQP191" s="432"/>
      <c r="OQQ191" s="432"/>
      <c r="OQR191" s="432"/>
      <c r="OQS191" s="432"/>
      <c r="OQT191" s="432"/>
      <c r="OQU191" s="432"/>
      <c r="OQV191" s="432"/>
      <c r="OQW191" s="432"/>
      <c r="OQX191" s="432"/>
      <c r="OQY191" s="432"/>
      <c r="OQZ191" s="432"/>
      <c r="ORA191" s="432"/>
      <c r="ORB191" s="432"/>
      <c r="ORC191" s="432"/>
      <c r="ORD191" s="432"/>
      <c r="ORE191" s="432"/>
      <c r="ORF191" s="432"/>
      <c r="ORG191" s="432"/>
      <c r="ORH191" s="432"/>
      <c r="ORI191" s="432"/>
      <c r="ORJ191" s="432"/>
      <c r="ORK191" s="432"/>
      <c r="ORL191" s="432"/>
      <c r="ORM191" s="432"/>
      <c r="ORN191" s="432"/>
      <c r="ORO191" s="432"/>
      <c r="ORP191" s="432"/>
      <c r="ORQ191" s="432"/>
      <c r="ORR191" s="432"/>
      <c r="ORS191" s="432"/>
      <c r="ORT191" s="432"/>
      <c r="ORU191" s="432"/>
      <c r="ORV191" s="432"/>
      <c r="ORW191" s="432"/>
      <c r="ORX191" s="432"/>
      <c r="ORY191" s="432"/>
      <c r="ORZ191" s="432"/>
      <c r="OSA191" s="432"/>
      <c r="OSB191" s="432"/>
      <c r="OSC191" s="432"/>
      <c r="OSD191" s="432"/>
      <c r="OSE191" s="432"/>
      <c r="OSF191" s="432"/>
      <c r="OSG191" s="432"/>
      <c r="OSH191" s="432"/>
      <c r="OSI191" s="432"/>
      <c r="OSJ191" s="432"/>
      <c r="OSK191" s="432"/>
      <c r="OSL191" s="432"/>
      <c r="OSM191" s="432"/>
      <c r="OSN191" s="432"/>
      <c r="OSO191" s="432"/>
      <c r="OSP191" s="432"/>
      <c r="OSQ191" s="432"/>
      <c r="OSR191" s="432"/>
      <c r="OSS191" s="432"/>
      <c r="OST191" s="432"/>
      <c r="OSU191" s="432"/>
      <c r="OSV191" s="432"/>
      <c r="OSW191" s="432"/>
      <c r="OSX191" s="432"/>
      <c r="OSY191" s="432"/>
      <c r="OSZ191" s="432"/>
      <c r="OTA191" s="432"/>
      <c r="OTB191" s="432"/>
      <c r="OTC191" s="432"/>
      <c r="OTD191" s="432"/>
      <c r="OTE191" s="432"/>
      <c r="OTF191" s="432"/>
      <c r="OTG191" s="432"/>
      <c r="OTH191" s="432"/>
      <c r="OTI191" s="432"/>
      <c r="OTJ191" s="432"/>
      <c r="OTK191" s="432"/>
      <c r="OTL191" s="432"/>
      <c r="OTM191" s="432"/>
      <c r="OTN191" s="432"/>
      <c r="OTO191" s="432"/>
      <c r="OTP191" s="432"/>
      <c r="OTQ191" s="432"/>
      <c r="OTR191" s="432"/>
      <c r="OTS191" s="432"/>
      <c r="OTT191" s="432"/>
      <c r="OTU191" s="432"/>
      <c r="OTV191" s="432"/>
      <c r="OTW191" s="432"/>
      <c r="OTX191" s="432"/>
      <c r="OTY191" s="432"/>
      <c r="OTZ191" s="432"/>
      <c r="OUA191" s="432"/>
      <c r="OUB191" s="432"/>
      <c r="OUC191" s="432"/>
      <c r="OUD191" s="432"/>
      <c r="OUE191" s="432"/>
      <c r="OUF191" s="432"/>
      <c r="OUG191" s="432"/>
      <c r="OUH191" s="432"/>
      <c r="OUI191" s="432"/>
      <c r="OUJ191" s="432"/>
      <c r="OUK191" s="432"/>
      <c r="OUL191" s="432"/>
      <c r="OUM191" s="432"/>
      <c r="OUN191" s="432"/>
      <c r="OUO191" s="432"/>
      <c r="OUP191" s="432"/>
      <c r="OUQ191" s="432"/>
      <c r="OUR191" s="432"/>
      <c r="OUS191" s="432"/>
      <c r="OUT191" s="432"/>
      <c r="OUU191" s="432"/>
      <c r="OUV191" s="432"/>
      <c r="OUW191" s="432"/>
      <c r="OUX191" s="432"/>
      <c r="OUY191" s="432"/>
      <c r="OUZ191" s="432"/>
      <c r="OVA191" s="432"/>
      <c r="OVB191" s="432"/>
      <c r="OVC191" s="432"/>
      <c r="OVD191" s="432"/>
      <c r="OVE191" s="432"/>
      <c r="OVF191" s="432"/>
      <c r="OVG191" s="432"/>
      <c r="OVH191" s="432"/>
      <c r="OVI191" s="432"/>
      <c r="OVJ191" s="432"/>
      <c r="OVK191" s="432"/>
      <c r="OVL191" s="432"/>
      <c r="OVM191" s="432"/>
      <c r="OVN191" s="432"/>
      <c r="OVO191" s="432"/>
      <c r="OVP191" s="432"/>
      <c r="OVQ191" s="432"/>
      <c r="OVR191" s="432"/>
      <c r="OVS191" s="432"/>
      <c r="OVT191" s="432"/>
      <c r="OVU191" s="432"/>
      <c r="OVV191" s="432"/>
      <c r="OVW191" s="432"/>
      <c r="OVX191" s="432"/>
      <c r="OVY191" s="432"/>
      <c r="OVZ191" s="432"/>
      <c r="OWA191" s="432"/>
      <c r="OWB191" s="432"/>
      <c r="OWC191" s="432"/>
      <c r="OWD191" s="432"/>
      <c r="OWE191" s="432"/>
      <c r="OWF191" s="432"/>
      <c r="OWG191" s="432"/>
      <c r="OWH191" s="432"/>
      <c r="OWI191" s="432"/>
      <c r="OWJ191" s="432"/>
      <c r="OWK191" s="432"/>
      <c r="OWL191" s="432"/>
      <c r="OWM191" s="432"/>
      <c r="OWN191" s="432"/>
      <c r="OWO191" s="432"/>
      <c r="OWP191" s="432"/>
      <c r="OWQ191" s="432"/>
      <c r="OWX191" s="432"/>
      <c r="OWY191" s="432"/>
      <c r="OWZ191" s="432"/>
      <c r="OXA191" s="432"/>
      <c r="OXB191" s="432"/>
      <c r="OXC191" s="432"/>
      <c r="OXD191" s="432"/>
      <c r="OXE191" s="432"/>
      <c r="OXF191" s="432"/>
      <c r="OXG191" s="432"/>
      <c r="OXH191" s="432"/>
      <c r="OXI191" s="432"/>
      <c r="OXJ191" s="432"/>
      <c r="OXK191" s="432"/>
      <c r="OXL191" s="432"/>
      <c r="OXM191" s="432"/>
      <c r="OXN191" s="432"/>
      <c r="OXO191" s="432"/>
      <c r="OXP191" s="432"/>
      <c r="OXQ191" s="432"/>
      <c r="OXR191" s="432"/>
      <c r="OXS191" s="432"/>
      <c r="OXT191" s="432"/>
      <c r="OXU191" s="432"/>
      <c r="OXV191" s="432"/>
      <c r="OXW191" s="432"/>
      <c r="OXX191" s="432"/>
      <c r="OXY191" s="432"/>
      <c r="OXZ191" s="432"/>
      <c r="OYA191" s="432"/>
      <c r="OYB191" s="432"/>
      <c r="OYC191" s="432"/>
      <c r="OYD191" s="432"/>
      <c r="OYE191" s="432"/>
      <c r="OYF191" s="432"/>
      <c r="OYG191" s="432"/>
      <c r="OYH191" s="432"/>
      <c r="OYI191" s="432"/>
      <c r="OYJ191" s="432"/>
      <c r="OYK191" s="432"/>
      <c r="OYL191" s="432"/>
      <c r="OYM191" s="432"/>
      <c r="OYN191" s="432"/>
      <c r="OYO191" s="432"/>
      <c r="OYP191" s="432"/>
      <c r="OYQ191" s="432"/>
      <c r="OYR191" s="432"/>
      <c r="OYS191" s="432"/>
      <c r="OYT191" s="432"/>
      <c r="OYU191" s="432"/>
      <c r="OYV191" s="432"/>
      <c r="OYW191" s="432"/>
      <c r="OYX191" s="432"/>
      <c r="OYY191" s="432"/>
      <c r="OYZ191" s="432"/>
      <c r="OZA191" s="432"/>
      <c r="OZB191" s="432"/>
      <c r="OZC191" s="432"/>
      <c r="OZD191" s="432"/>
      <c r="OZE191" s="432"/>
      <c r="OZF191" s="432"/>
      <c r="OZG191" s="432"/>
      <c r="OZH191" s="432"/>
      <c r="OZI191" s="432"/>
      <c r="OZJ191" s="432"/>
      <c r="OZK191" s="432"/>
      <c r="OZL191" s="432"/>
      <c r="OZM191" s="432"/>
      <c r="OZN191" s="432"/>
      <c r="OZO191" s="432"/>
      <c r="OZP191" s="432"/>
      <c r="OZQ191" s="432"/>
      <c r="OZR191" s="432"/>
      <c r="OZS191" s="432"/>
      <c r="OZT191" s="432"/>
      <c r="OZU191" s="432"/>
      <c r="OZV191" s="432"/>
      <c r="OZW191" s="432"/>
      <c r="OZX191" s="432"/>
      <c r="OZY191" s="432"/>
      <c r="OZZ191" s="432"/>
      <c r="PAA191" s="432"/>
      <c r="PAB191" s="432"/>
      <c r="PAC191" s="432"/>
      <c r="PAD191" s="432"/>
      <c r="PAE191" s="432"/>
      <c r="PAF191" s="432"/>
      <c r="PAG191" s="432"/>
      <c r="PAH191" s="432"/>
      <c r="PAI191" s="432"/>
      <c r="PAJ191" s="432"/>
      <c r="PAK191" s="432"/>
      <c r="PAL191" s="432"/>
      <c r="PAM191" s="432"/>
      <c r="PAN191" s="432"/>
      <c r="PAO191" s="432"/>
      <c r="PAP191" s="432"/>
      <c r="PAQ191" s="432"/>
      <c r="PAR191" s="432"/>
      <c r="PAS191" s="432"/>
      <c r="PAT191" s="432"/>
      <c r="PAU191" s="432"/>
      <c r="PAV191" s="432"/>
      <c r="PAW191" s="432"/>
      <c r="PAX191" s="432"/>
      <c r="PAY191" s="432"/>
      <c r="PAZ191" s="432"/>
      <c r="PBA191" s="432"/>
      <c r="PBB191" s="432"/>
      <c r="PBC191" s="432"/>
      <c r="PBD191" s="432"/>
      <c r="PBE191" s="432"/>
      <c r="PBF191" s="432"/>
      <c r="PBG191" s="432"/>
      <c r="PBH191" s="432"/>
      <c r="PBI191" s="432"/>
      <c r="PBJ191" s="432"/>
      <c r="PBK191" s="432"/>
      <c r="PBL191" s="432"/>
      <c r="PBM191" s="432"/>
      <c r="PBN191" s="432"/>
      <c r="PBO191" s="432"/>
      <c r="PBP191" s="432"/>
      <c r="PBQ191" s="432"/>
      <c r="PBR191" s="432"/>
      <c r="PBS191" s="432"/>
      <c r="PBT191" s="432"/>
      <c r="PBU191" s="432"/>
      <c r="PBV191" s="432"/>
      <c r="PBW191" s="432"/>
      <c r="PBX191" s="432"/>
      <c r="PBY191" s="432"/>
      <c r="PBZ191" s="432"/>
      <c r="PCA191" s="432"/>
      <c r="PCB191" s="432"/>
      <c r="PCC191" s="432"/>
      <c r="PCD191" s="432"/>
      <c r="PCE191" s="432"/>
      <c r="PCF191" s="432"/>
      <c r="PCG191" s="432"/>
      <c r="PCH191" s="432"/>
      <c r="PCI191" s="432"/>
      <c r="PCJ191" s="432"/>
      <c r="PCK191" s="432"/>
      <c r="PCL191" s="432"/>
      <c r="PCM191" s="432"/>
      <c r="PCN191" s="432"/>
      <c r="PCO191" s="432"/>
      <c r="PCP191" s="432"/>
      <c r="PCQ191" s="432"/>
      <c r="PCR191" s="432"/>
      <c r="PCS191" s="432"/>
      <c r="PCT191" s="432"/>
      <c r="PCU191" s="432"/>
      <c r="PCV191" s="432"/>
      <c r="PCW191" s="432"/>
      <c r="PCX191" s="432"/>
      <c r="PCY191" s="432"/>
      <c r="PCZ191" s="432"/>
      <c r="PDA191" s="432"/>
      <c r="PDB191" s="432"/>
      <c r="PDC191" s="432"/>
      <c r="PDD191" s="432"/>
      <c r="PDE191" s="432"/>
      <c r="PDF191" s="432"/>
      <c r="PDG191" s="432"/>
      <c r="PDH191" s="432"/>
      <c r="PDI191" s="432"/>
      <c r="PDJ191" s="432"/>
      <c r="PDK191" s="432"/>
      <c r="PDL191" s="432"/>
      <c r="PDM191" s="432"/>
      <c r="PDN191" s="432"/>
      <c r="PDO191" s="432"/>
      <c r="PDP191" s="432"/>
      <c r="PDQ191" s="432"/>
      <c r="PDR191" s="432"/>
      <c r="PDS191" s="432"/>
      <c r="PDT191" s="432"/>
      <c r="PDU191" s="432"/>
      <c r="PDV191" s="432"/>
      <c r="PDW191" s="432"/>
      <c r="PDX191" s="432"/>
      <c r="PDY191" s="432"/>
      <c r="PDZ191" s="432"/>
      <c r="PEA191" s="432"/>
      <c r="PEB191" s="432"/>
      <c r="PEC191" s="432"/>
      <c r="PED191" s="432"/>
      <c r="PEE191" s="432"/>
      <c r="PEF191" s="432"/>
      <c r="PEG191" s="432"/>
      <c r="PEH191" s="432"/>
      <c r="PEI191" s="432"/>
      <c r="PEJ191" s="432"/>
      <c r="PEK191" s="432"/>
      <c r="PEL191" s="432"/>
      <c r="PEM191" s="432"/>
      <c r="PEN191" s="432"/>
      <c r="PEO191" s="432"/>
      <c r="PEP191" s="432"/>
      <c r="PEQ191" s="432"/>
      <c r="PER191" s="432"/>
      <c r="PES191" s="432"/>
      <c r="PET191" s="432"/>
      <c r="PEU191" s="432"/>
      <c r="PEV191" s="432"/>
      <c r="PEW191" s="432"/>
      <c r="PEX191" s="432"/>
      <c r="PEY191" s="432"/>
      <c r="PEZ191" s="432"/>
      <c r="PFA191" s="432"/>
      <c r="PFB191" s="432"/>
      <c r="PFC191" s="432"/>
      <c r="PFD191" s="432"/>
      <c r="PFE191" s="432"/>
      <c r="PFF191" s="432"/>
      <c r="PFG191" s="432"/>
      <c r="PFH191" s="432"/>
      <c r="PFI191" s="432"/>
      <c r="PFJ191" s="432"/>
      <c r="PFK191" s="432"/>
      <c r="PFL191" s="432"/>
      <c r="PFM191" s="432"/>
      <c r="PFN191" s="432"/>
      <c r="PFO191" s="432"/>
      <c r="PFP191" s="432"/>
      <c r="PFQ191" s="432"/>
      <c r="PFR191" s="432"/>
      <c r="PFS191" s="432"/>
      <c r="PFT191" s="432"/>
      <c r="PFU191" s="432"/>
      <c r="PFV191" s="432"/>
      <c r="PFW191" s="432"/>
      <c r="PFX191" s="432"/>
      <c r="PFY191" s="432"/>
      <c r="PFZ191" s="432"/>
      <c r="PGA191" s="432"/>
      <c r="PGB191" s="432"/>
      <c r="PGC191" s="432"/>
      <c r="PGD191" s="432"/>
      <c r="PGE191" s="432"/>
      <c r="PGF191" s="432"/>
      <c r="PGG191" s="432"/>
      <c r="PGH191" s="432"/>
      <c r="PGI191" s="432"/>
      <c r="PGJ191" s="432"/>
      <c r="PGK191" s="432"/>
      <c r="PGL191" s="432"/>
      <c r="PGM191" s="432"/>
      <c r="PGT191" s="432"/>
      <c r="PGU191" s="432"/>
      <c r="PGV191" s="432"/>
      <c r="PGW191" s="432"/>
      <c r="PGX191" s="432"/>
      <c r="PGY191" s="432"/>
      <c r="PGZ191" s="432"/>
      <c r="PHA191" s="432"/>
      <c r="PHB191" s="432"/>
      <c r="PHC191" s="432"/>
      <c r="PHD191" s="432"/>
      <c r="PHE191" s="432"/>
      <c r="PHF191" s="432"/>
      <c r="PHG191" s="432"/>
      <c r="PHH191" s="432"/>
      <c r="PHI191" s="432"/>
      <c r="PHJ191" s="432"/>
      <c r="PHK191" s="432"/>
      <c r="PHL191" s="432"/>
      <c r="PHM191" s="432"/>
      <c r="PHN191" s="432"/>
      <c r="PHO191" s="432"/>
      <c r="PHP191" s="432"/>
      <c r="PHQ191" s="432"/>
      <c r="PHR191" s="432"/>
      <c r="PHS191" s="432"/>
      <c r="PHT191" s="432"/>
      <c r="PHU191" s="432"/>
      <c r="PHV191" s="432"/>
      <c r="PHW191" s="432"/>
      <c r="PHX191" s="432"/>
      <c r="PHY191" s="432"/>
      <c r="PHZ191" s="432"/>
      <c r="PIA191" s="432"/>
      <c r="PIB191" s="432"/>
      <c r="PIC191" s="432"/>
      <c r="PID191" s="432"/>
      <c r="PIE191" s="432"/>
      <c r="PIF191" s="432"/>
      <c r="PIG191" s="432"/>
      <c r="PIH191" s="432"/>
      <c r="PII191" s="432"/>
      <c r="PIJ191" s="432"/>
      <c r="PIK191" s="432"/>
      <c r="PIL191" s="432"/>
      <c r="PIM191" s="432"/>
      <c r="PIN191" s="432"/>
      <c r="PIO191" s="432"/>
      <c r="PIP191" s="432"/>
      <c r="PIQ191" s="432"/>
      <c r="PIR191" s="432"/>
      <c r="PIS191" s="432"/>
      <c r="PIT191" s="432"/>
      <c r="PIU191" s="432"/>
      <c r="PIV191" s="432"/>
      <c r="PIW191" s="432"/>
      <c r="PIX191" s="432"/>
      <c r="PIY191" s="432"/>
      <c r="PIZ191" s="432"/>
      <c r="PJA191" s="432"/>
      <c r="PJB191" s="432"/>
      <c r="PJC191" s="432"/>
      <c r="PJD191" s="432"/>
      <c r="PJE191" s="432"/>
      <c r="PJF191" s="432"/>
      <c r="PJG191" s="432"/>
      <c r="PJH191" s="432"/>
      <c r="PJI191" s="432"/>
      <c r="PJJ191" s="432"/>
      <c r="PJK191" s="432"/>
      <c r="PJL191" s="432"/>
      <c r="PJM191" s="432"/>
      <c r="PJN191" s="432"/>
      <c r="PJO191" s="432"/>
      <c r="PJP191" s="432"/>
      <c r="PJQ191" s="432"/>
      <c r="PJR191" s="432"/>
      <c r="PJS191" s="432"/>
      <c r="PJT191" s="432"/>
      <c r="PJU191" s="432"/>
      <c r="PJV191" s="432"/>
      <c r="PJW191" s="432"/>
      <c r="PJX191" s="432"/>
      <c r="PJY191" s="432"/>
      <c r="PJZ191" s="432"/>
      <c r="PKA191" s="432"/>
      <c r="PKB191" s="432"/>
      <c r="PKC191" s="432"/>
      <c r="PKD191" s="432"/>
      <c r="PKE191" s="432"/>
      <c r="PKF191" s="432"/>
      <c r="PKG191" s="432"/>
      <c r="PKH191" s="432"/>
      <c r="PKI191" s="432"/>
      <c r="PKJ191" s="432"/>
      <c r="PKK191" s="432"/>
      <c r="PKL191" s="432"/>
      <c r="PKM191" s="432"/>
      <c r="PKN191" s="432"/>
      <c r="PKO191" s="432"/>
      <c r="PKP191" s="432"/>
      <c r="PKQ191" s="432"/>
      <c r="PKR191" s="432"/>
      <c r="PKS191" s="432"/>
      <c r="PKT191" s="432"/>
      <c r="PKU191" s="432"/>
      <c r="PKV191" s="432"/>
      <c r="PKW191" s="432"/>
      <c r="PKX191" s="432"/>
      <c r="PKY191" s="432"/>
      <c r="PKZ191" s="432"/>
      <c r="PLA191" s="432"/>
      <c r="PLB191" s="432"/>
      <c r="PLC191" s="432"/>
      <c r="PLD191" s="432"/>
      <c r="PLE191" s="432"/>
      <c r="PLF191" s="432"/>
      <c r="PLG191" s="432"/>
      <c r="PLH191" s="432"/>
      <c r="PLI191" s="432"/>
      <c r="PLJ191" s="432"/>
      <c r="PLK191" s="432"/>
      <c r="PLL191" s="432"/>
      <c r="PLM191" s="432"/>
      <c r="PLN191" s="432"/>
      <c r="PLO191" s="432"/>
      <c r="PLP191" s="432"/>
      <c r="PLQ191" s="432"/>
      <c r="PLR191" s="432"/>
      <c r="PLS191" s="432"/>
      <c r="PLT191" s="432"/>
      <c r="PLU191" s="432"/>
      <c r="PLV191" s="432"/>
      <c r="PLW191" s="432"/>
      <c r="PLX191" s="432"/>
      <c r="PLY191" s="432"/>
      <c r="PLZ191" s="432"/>
      <c r="PMA191" s="432"/>
      <c r="PMB191" s="432"/>
      <c r="PMC191" s="432"/>
      <c r="PMD191" s="432"/>
      <c r="PME191" s="432"/>
      <c r="PMF191" s="432"/>
      <c r="PMG191" s="432"/>
      <c r="PMH191" s="432"/>
      <c r="PMI191" s="432"/>
      <c r="PMJ191" s="432"/>
      <c r="PMK191" s="432"/>
      <c r="PML191" s="432"/>
      <c r="PMM191" s="432"/>
      <c r="PMN191" s="432"/>
      <c r="PMO191" s="432"/>
      <c r="PMP191" s="432"/>
      <c r="PMQ191" s="432"/>
      <c r="PMR191" s="432"/>
      <c r="PMS191" s="432"/>
      <c r="PMT191" s="432"/>
      <c r="PMU191" s="432"/>
      <c r="PMV191" s="432"/>
      <c r="PMW191" s="432"/>
      <c r="PMX191" s="432"/>
      <c r="PMY191" s="432"/>
      <c r="PMZ191" s="432"/>
      <c r="PNA191" s="432"/>
      <c r="PNB191" s="432"/>
      <c r="PNC191" s="432"/>
      <c r="PND191" s="432"/>
      <c r="PNE191" s="432"/>
      <c r="PNF191" s="432"/>
      <c r="PNG191" s="432"/>
      <c r="PNH191" s="432"/>
      <c r="PNI191" s="432"/>
      <c r="PNJ191" s="432"/>
      <c r="PNK191" s="432"/>
      <c r="PNL191" s="432"/>
      <c r="PNM191" s="432"/>
      <c r="PNN191" s="432"/>
      <c r="PNO191" s="432"/>
      <c r="PNP191" s="432"/>
      <c r="PNQ191" s="432"/>
      <c r="PNR191" s="432"/>
      <c r="PNS191" s="432"/>
      <c r="PNT191" s="432"/>
      <c r="PNU191" s="432"/>
      <c r="PNV191" s="432"/>
      <c r="PNW191" s="432"/>
      <c r="PNX191" s="432"/>
      <c r="PNY191" s="432"/>
      <c r="PNZ191" s="432"/>
      <c r="POA191" s="432"/>
      <c r="POB191" s="432"/>
      <c r="POC191" s="432"/>
      <c r="POD191" s="432"/>
      <c r="POE191" s="432"/>
      <c r="POF191" s="432"/>
      <c r="POG191" s="432"/>
      <c r="POH191" s="432"/>
      <c r="POI191" s="432"/>
      <c r="POJ191" s="432"/>
      <c r="POK191" s="432"/>
      <c r="POL191" s="432"/>
      <c r="POM191" s="432"/>
      <c r="PON191" s="432"/>
      <c r="POO191" s="432"/>
      <c r="POP191" s="432"/>
      <c r="POQ191" s="432"/>
      <c r="POR191" s="432"/>
      <c r="POS191" s="432"/>
      <c r="POT191" s="432"/>
      <c r="POU191" s="432"/>
      <c r="POV191" s="432"/>
      <c r="POW191" s="432"/>
      <c r="POX191" s="432"/>
      <c r="POY191" s="432"/>
      <c r="POZ191" s="432"/>
      <c r="PPA191" s="432"/>
      <c r="PPB191" s="432"/>
      <c r="PPC191" s="432"/>
      <c r="PPD191" s="432"/>
      <c r="PPE191" s="432"/>
      <c r="PPF191" s="432"/>
      <c r="PPG191" s="432"/>
      <c r="PPH191" s="432"/>
      <c r="PPI191" s="432"/>
      <c r="PPJ191" s="432"/>
      <c r="PPK191" s="432"/>
      <c r="PPL191" s="432"/>
      <c r="PPM191" s="432"/>
      <c r="PPN191" s="432"/>
      <c r="PPO191" s="432"/>
      <c r="PPP191" s="432"/>
      <c r="PPQ191" s="432"/>
      <c r="PPR191" s="432"/>
      <c r="PPS191" s="432"/>
      <c r="PPT191" s="432"/>
      <c r="PPU191" s="432"/>
      <c r="PPV191" s="432"/>
      <c r="PPW191" s="432"/>
      <c r="PPX191" s="432"/>
      <c r="PPY191" s="432"/>
      <c r="PPZ191" s="432"/>
      <c r="PQA191" s="432"/>
      <c r="PQB191" s="432"/>
      <c r="PQC191" s="432"/>
      <c r="PQD191" s="432"/>
      <c r="PQE191" s="432"/>
      <c r="PQF191" s="432"/>
      <c r="PQG191" s="432"/>
      <c r="PQH191" s="432"/>
      <c r="PQI191" s="432"/>
      <c r="PQP191" s="432"/>
      <c r="PQQ191" s="432"/>
      <c r="PQR191" s="432"/>
      <c r="PQS191" s="432"/>
      <c r="PQT191" s="432"/>
      <c r="PQU191" s="432"/>
      <c r="PQV191" s="432"/>
      <c r="PQW191" s="432"/>
      <c r="PQX191" s="432"/>
      <c r="PQY191" s="432"/>
      <c r="PQZ191" s="432"/>
      <c r="PRA191" s="432"/>
      <c r="PRB191" s="432"/>
      <c r="PRC191" s="432"/>
      <c r="PRD191" s="432"/>
      <c r="PRE191" s="432"/>
      <c r="PRF191" s="432"/>
      <c r="PRG191" s="432"/>
      <c r="PRH191" s="432"/>
      <c r="PRI191" s="432"/>
      <c r="PRJ191" s="432"/>
      <c r="PRK191" s="432"/>
      <c r="PRL191" s="432"/>
      <c r="PRM191" s="432"/>
      <c r="PRN191" s="432"/>
      <c r="PRO191" s="432"/>
      <c r="PRP191" s="432"/>
      <c r="PRQ191" s="432"/>
      <c r="PRR191" s="432"/>
      <c r="PRS191" s="432"/>
      <c r="PRT191" s="432"/>
      <c r="PRU191" s="432"/>
      <c r="PRV191" s="432"/>
      <c r="PRW191" s="432"/>
      <c r="PRX191" s="432"/>
      <c r="PRY191" s="432"/>
      <c r="PRZ191" s="432"/>
      <c r="PSA191" s="432"/>
      <c r="PSB191" s="432"/>
      <c r="PSC191" s="432"/>
      <c r="PSD191" s="432"/>
      <c r="PSE191" s="432"/>
      <c r="PSF191" s="432"/>
      <c r="PSG191" s="432"/>
      <c r="PSH191" s="432"/>
      <c r="PSI191" s="432"/>
      <c r="PSJ191" s="432"/>
      <c r="PSK191" s="432"/>
      <c r="PSL191" s="432"/>
      <c r="PSM191" s="432"/>
      <c r="PSN191" s="432"/>
      <c r="PSO191" s="432"/>
      <c r="PSP191" s="432"/>
      <c r="PSQ191" s="432"/>
      <c r="PSR191" s="432"/>
      <c r="PSS191" s="432"/>
      <c r="PST191" s="432"/>
      <c r="PSU191" s="432"/>
      <c r="PSV191" s="432"/>
      <c r="PSW191" s="432"/>
      <c r="PSX191" s="432"/>
      <c r="PSY191" s="432"/>
      <c r="PSZ191" s="432"/>
      <c r="PTA191" s="432"/>
      <c r="PTB191" s="432"/>
      <c r="PTC191" s="432"/>
      <c r="PTD191" s="432"/>
      <c r="PTE191" s="432"/>
      <c r="PTF191" s="432"/>
      <c r="PTG191" s="432"/>
      <c r="PTH191" s="432"/>
      <c r="PTI191" s="432"/>
      <c r="PTJ191" s="432"/>
      <c r="PTK191" s="432"/>
      <c r="PTL191" s="432"/>
      <c r="PTM191" s="432"/>
      <c r="PTN191" s="432"/>
      <c r="PTO191" s="432"/>
      <c r="PTP191" s="432"/>
      <c r="PTQ191" s="432"/>
      <c r="PTR191" s="432"/>
      <c r="PTS191" s="432"/>
      <c r="PTT191" s="432"/>
      <c r="PTU191" s="432"/>
      <c r="PTV191" s="432"/>
      <c r="PTW191" s="432"/>
      <c r="PTX191" s="432"/>
      <c r="PTY191" s="432"/>
      <c r="PTZ191" s="432"/>
      <c r="PUA191" s="432"/>
      <c r="PUB191" s="432"/>
      <c r="PUC191" s="432"/>
      <c r="PUD191" s="432"/>
      <c r="PUE191" s="432"/>
      <c r="PUF191" s="432"/>
      <c r="PUG191" s="432"/>
      <c r="PUH191" s="432"/>
      <c r="PUI191" s="432"/>
      <c r="PUJ191" s="432"/>
      <c r="PUK191" s="432"/>
      <c r="PUL191" s="432"/>
      <c r="PUM191" s="432"/>
      <c r="PUN191" s="432"/>
      <c r="PUO191" s="432"/>
      <c r="PUP191" s="432"/>
      <c r="PUQ191" s="432"/>
      <c r="PUR191" s="432"/>
      <c r="PUS191" s="432"/>
      <c r="PUT191" s="432"/>
      <c r="PUU191" s="432"/>
      <c r="PUV191" s="432"/>
      <c r="PUW191" s="432"/>
      <c r="PUX191" s="432"/>
      <c r="PUY191" s="432"/>
      <c r="PUZ191" s="432"/>
      <c r="PVA191" s="432"/>
      <c r="PVB191" s="432"/>
      <c r="PVC191" s="432"/>
      <c r="PVD191" s="432"/>
      <c r="PVE191" s="432"/>
      <c r="PVF191" s="432"/>
      <c r="PVG191" s="432"/>
      <c r="PVH191" s="432"/>
      <c r="PVI191" s="432"/>
      <c r="PVJ191" s="432"/>
      <c r="PVK191" s="432"/>
      <c r="PVL191" s="432"/>
      <c r="PVM191" s="432"/>
      <c r="PVN191" s="432"/>
      <c r="PVO191" s="432"/>
      <c r="PVP191" s="432"/>
      <c r="PVQ191" s="432"/>
      <c r="PVR191" s="432"/>
      <c r="PVS191" s="432"/>
      <c r="PVT191" s="432"/>
      <c r="PVU191" s="432"/>
      <c r="PVV191" s="432"/>
      <c r="PVW191" s="432"/>
      <c r="PVX191" s="432"/>
      <c r="PVY191" s="432"/>
      <c r="PVZ191" s="432"/>
      <c r="PWA191" s="432"/>
      <c r="PWB191" s="432"/>
      <c r="PWC191" s="432"/>
      <c r="PWD191" s="432"/>
      <c r="PWE191" s="432"/>
      <c r="PWF191" s="432"/>
      <c r="PWG191" s="432"/>
      <c r="PWH191" s="432"/>
      <c r="PWI191" s="432"/>
      <c r="PWJ191" s="432"/>
      <c r="PWK191" s="432"/>
      <c r="PWL191" s="432"/>
      <c r="PWM191" s="432"/>
      <c r="PWN191" s="432"/>
      <c r="PWO191" s="432"/>
      <c r="PWP191" s="432"/>
      <c r="PWQ191" s="432"/>
      <c r="PWR191" s="432"/>
      <c r="PWS191" s="432"/>
      <c r="PWT191" s="432"/>
      <c r="PWU191" s="432"/>
      <c r="PWV191" s="432"/>
      <c r="PWW191" s="432"/>
      <c r="PWX191" s="432"/>
      <c r="PWY191" s="432"/>
      <c r="PWZ191" s="432"/>
      <c r="PXA191" s="432"/>
      <c r="PXB191" s="432"/>
      <c r="PXC191" s="432"/>
      <c r="PXD191" s="432"/>
      <c r="PXE191" s="432"/>
      <c r="PXF191" s="432"/>
      <c r="PXG191" s="432"/>
      <c r="PXH191" s="432"/>
      <c r="PXI191" s="432"/>
      <c r="PXJ191" s="432"/>
      <c r="PXK191" s="432"/>
      <c r="PXL191" s="432"/>
      <c r="PXM191" s="432"/>
      <c r="PXN191" s="432"/>
      <c r="PXO191" s="432"/>
      <c r="PXP191" s="432"/>
      <c r="PXQ191" s="432"/>
      <c r="PXR191" s="432"/>
      <c r="PXS191" s="432"/>
      <c r="PXT191" s="432"/>
      <c r="PXU191" s="432"/>
      <c r="PXV191" s="432"/>
      <c r="PXW191" s="432"/>
      <c r="PXX191" s="432"/>
      <c r="PXY191" s="432"/>
      <c r="PXZ191" s="432"/>
      <c r="PYA191" s="432"/>
      <c r="PYB191" s="432"/>
      <c r="PYC191" s="432"/>
      <c r="PYD191" s="432"/>
      <c r="PYE191" s="432"/>
      <c r="PYF191" s="432"/>
      <c r="PYG191" s="432"/>
      <c r="PYH191" s="432"/>
      <c r="PYI191" s="432"/>
      <c r="PYJ191" s="432"/>
      <c r="PYK191" s="432"/>
      <c r="PYL191" s="432"/>
      <c r="PYM191" s="432"/>
      <c r="PYN191" s="432"/>
      <c r="PYO191" s="432"/>
      <c r="PYP191" s="432"/>
      <c r="PYQ191" s="432"/>
      <c r="PYR191" s="432"/>
      <c r="PYS191" s="432"/>
      <c r="PYT191" s="432"/>
      <c r="PYU191" s="432"/>
      <c r="PYV191" s="432"/>
      <c r="PYW191" s="432"/>
      <c r="PYX191" s="432"/>
      <c r="PYY191" s="432"/>
      <c r="PYZ191" s="432"/>
      <c r="PZA191" s="432"/>
      <c r="PZB191" s="432"/>
      <c r="PZC191" s="432"/>
      <c r="PZD191" s="432"/>
      <c r="PZE191" s="432"/>
      <c r="PZF191" s="432"/>
      <c r="PZG191" s="432"/>
      <c r="PZH191" s="432"/>
      <c r="PZI191" s="432"/>
      <c r="PZJ191" s="432"/>
      <c r="PZK191" s="432"/>
      <c r="PZL191" s="432"/>
      <c r="PZM191" s="432"/>
      <c r="PZN191" s="432"/>
      <c r="PZO191" s="432"/>
      <c r="PZP191" s="432"/>
      <c r="PZQ191" s="432"/>
      <c r="PZR191" s="432"/>
      <c r="PZS191" s="432"/>
      <c r="PZT191" s="432"/>
      <c r="PZU191" s="432"/>
      <c r="PZV191" s="432"/>
      <c r="PZW191" s="432"/>
      <c r="PZX191" s="432"/>
      <c r="PZY191" s="432"/>
      <c r="PZZ191" s="432"/>
      <c r="QAA191" s="432"/>
      <c r="QAB191" s="432"/>
      <c r="QAC191" s="432"/>
      <c r="QAD191" s="432"/>
      <c r="QAE191" s="432"/>
      <c r="QAL191" s="432"/>
      <c r="QAM191" s="432"/>
      <c r="QAN191" s="432"/>
      <c r="QAO191" s="432"/>
      <c r="QAP191" s="432"/>
      <c r="QAQ191" s="432"/>
      <c r="QAR191" s="432"/>
      <c r="QAS191" s="432"/>
      <c r="QAT191" s="432"/>
      <c r="QAU191" s="432"/>
      <c r="QAV191" s="432"/>
      <c r="QAW191" s="432"/>
      <c r="QAX191" s="432"/>
      <c r="QAY191" s="432"/>
      <c r="QAZ191" s="432"/>
      <c r="QBA191" s="432"/>
      <c r="QBB191" s="432"/>
      <c r="QBC191" s="432"/>
      <c r="QBD191" s="432"/>
      <c r="QBE191" s="432"/>
      <c r="QBF191" s="432"/>
      <c r="QBG191" s="432"/>
      <c r="QBH191" s="432"/>
      <c r="QBI191" s="432"/>
      <c r="QBJ191" s="432"/>
      <c r="QBK191" s="432"/>
      <c r="QBL191" s="432"/>
      <c r="QBM191" s="432"/>
      <c r="QBN191" s="432"/>
      <c r="QBO191" s="432"/>
      <c r="QBP191" s="432"/>
      <c r="QBQ191" s="432"/>
      <c r="QBR191" s="432"/>
      <c r="QBS191" s="432"/>
      <c r="QBT191" s="432"/>
      <c r="QBU191" s="432"/>
      <c r="QBV191" s="432"/>
      <c r="QBW191" s="432"/>
      <c r="QBX191" s="432"/>
      <c r="QBY191" s="432"/>
      <c r="QBZ191" s="432"/>
      <c r="QCA191" s="432"/>
      <c r="QCB191" s="432"/>
      <c r="QCC191" s="432"/>
      <c r="QCD191" s="432"/>
      <c r="QCE191" s="432"/>
      <c r="QCF191" s="432"/>
      <c r="QCG191" s="432"/>
      <c r="QCH191" s="432"/>
      <c r="QCI191" s="432"/>
      <c r="QCJ191" s="432"/>
      <c r="QCK191" s="432"/>
      <c r="QCL191" s="432"/>
      <c r="QCM191" s="432"/>
      <c r="QCN191" s="432"/>
      <c r="QCO191" s="432"/>
      <c r="QCP191" s="432"/>
      <c r="QCQ191" s="432"/>
      <c r="QCR191" s="432"/>
      <c r="QCS191" s="432"/>
      <c r="QCT191" s="432"/>
      <c r="QCU191" s="432"/>
      <c r="QCV191" s="432"/>
      <c r="QCW191" s="432"/>
      <c r="QCX191" s="432"/>
      <c r="QCY191" s="432"/>
      <c r="QCZ191" s="432"/>
      <c r="QDA191" s="432"/>
      <c r="QDB191" s="432"/>
      <c r="QDC191" s="432"/>
      <c r="QDD191" s="432"/>
      <c r="QDE191" s="432"/>
      <c r="QDF191" s="432"/>
      <c r="QDG191" s="432"/>
      <c r="QDH191" s="432"/>
      <c r="QDI191" s="432"/>
      <c r="QDJ191" s="432"/>
      <c r="QDK191" s="432"/>
      <c r="QDL191" s="432"/>
      <c r="QDM191" s="432"/>
      <c r="QDN191" s="432"/>
      <c r="QDO191" s="432"/>
      <c r="QDP191" s="432"/>
      <c r="QDQ191" s="432"/>
      <c r="QDR191" s="432"/>
      <c r="QDS191" s="432"/>
      <c r="QDT191" s="432"/>
      <c r="QDU191" s="432"/>
      <c r="QDV191" s="432"/>
      <c r="QDW191" s="432"/>
      <c r="QDX191" s="432"/>
      <c r="QDY191" s="432"/>
      <c r="QDZ191" s="432"/>
      <c r="QEA191" s="432"/>
      <c r="QEB191" s="432"/>
      <c r="QEC191" s="432"/>
      <c r="QED191" s="432"/>
      <c r="QEE191" s="432"/>
      <c r="QEF191" s="432"/>
      <c r="QEG191" s="432"/>
      <c r="QEH191" s="432"/>
      <c r="QEI191" s="432"/>
      <c r="QEJ191" s="432"/>
      <c r="QEK191" s="432"/>
      <c r="QEL191" s="432"/>
      <c r="QEM191" s="432"/>
      <c r="QEN191" s="432"/>
      <c r="QEO191" s="432"/>
      <c r="QEP191" s="432"/>
      <c r="QEQ191" s="432"/>
      <c r="QER191" s="432"/>
      <c r="QES191" s="432"/>
      <c r="QET191" s="432"/>
      <c r="QEU191" s="432"/>
      <c r="QEV191" s="432"/>
      <c r="QEW191" s="432"/>
      <c r="QEX191" s="432"/>
      <c r="QEY191" s="432"/>
      <c r="QEZ191" s="432"/>
      <c r="QFA191" s="432"/>
      <c r="QFB191" s="432"/>
      <c r="QFC191" s="432"/>
      <c r="QFD191" s="432"/>
      <c r="QFE191" s="432"/>
      <c r="QFF191" s="432"/>
      <c r="QFG191" s="432"/>
      <c r="QFH191" s="432"/>
      <c r="QFI191" s="432"/>
      <c r="QFJ191" s="432"/>
      <c r="QFK191" s="432"/>
      <c r="QFL191" s="432"/>
      <c r="QFM191" s="432"/>
      <c r="QFN191" s="432"/>
      <c r="QFO191" s="432"/>
      <c r="QFP191" s="432"/>
      <c r="QFQ191" s="432"/>
      <c r="QFR191" s="432"/>
      <c r="QFS191" s="432"/>
      <c r="QFT191" s="432"/>
      <c r="QFU191" s="432"/>
      <c r="QFV191" s="432"/>
      <c r="QFW191" s="432"/>
      <c r="QFX191" s="432"/>
      <c r="QFY191" s="432"/>
      <c r="QFZ191" s="432"/>
      <c r="QGA191" s="432"/>
      <c r="QGB191" s="432"/>
      <c r="QGC191" s="432"/>
      <c r="QGD191" s="432"/>
      <c r="QGE191" s="432"/>
      <c r="QGF191" s="432"/>
      <c r="QGG191" s="432"/>
      <c r="QGH191" s="432"/>
      <c r="QGI191" s="432"/>
      <c r="QGJ191" s="432"/>
      <c r="QGK191" s="432"/>
      <c r="QGL191" s="432"/>
      <c r="QGM191" s="432"/>
      <c r="QGN191" s="432"/>
      <c r="QGO191" s="432"/>
      <c r="QGP191" s="432"/>
      <c r="QGQ191" s="432"/>
      <c r="QGR191" s="432"/>
      <c r="QGS191" s="432"/>
      <c r="QGT191" s="432"/>
      <c r="QGU191" s="432"/>
      <c r="QGV191" s="432"/>
      <c r="QGW191" s="432"/>
      <c r="QGX191" s="432"/>
      <c r="QGY191" s="432"/>
      <c r="QGZ191" s="432"/>
      <c r="QHA191" s="432"/>
      <c r="QHB191" s="432"/>
      <c r="QHC191" s="432"/>
      <c r="QHD191" s="432"/>
      <c r="QHE191" s="432"/>
      <c r="QHF191" s="432"/>
      <c r="QHG191" s="432"/>
      <c r="QHH191" s="432"/>
      <c r="QHI191" s="432"/>
      <c r="QHJ191" s="432"/>
      <c r="QHK191" s="432"/>
      <c r="QHL191" s="432"/>
      <c r="QHM191" s="432"/>
      <c r="QHN191" s="432"/>
      <c r="QHO191" s="432"/>
      <c r="QHP191" s="432"/>
      <c r="QHQ191" s="432"/>
      <c r="QHR191" s="432"/>
      <c r="QHS191" s="432"/>
      <c r="QHT191" s="432"/>
      <c r="QHU191" s="432"/>
      <c r="QHV191" s="432"/>
      <c r="QHW191" s="432"/>
      <c r="QHX191" s="432"/>
      <c r="QHY191" s="432"/>
      <c r="QHZ191" s="432"/>
      <c r="QIA191" s="432"/>
      <c r="QIB191" s="432"/>
      <c r="QIC191" s="432"/>
      <c r="QID191" s="432"/>
      <c r="QIE191" s="432"/>
      <c r="QIF191" s="432"/>
      <c r="QIG191" s="432"/>
      <c r="QIH191" s="432"/>
      <c r="QII191" s="432"/>
      <c r="QIJ191" s="432"/>
      <c r="QIK191" s="432"/>
      <c r="QIL191" s="432"/>
      <c r="QIM191" s="432"/>
      <c r="QIN191" s="432"/>
      <c r="QIO191" s="432"/>
      <c r="QIP191" s="432"/>
      <c r="QIQ191" s="432"/>
      <c r="QIR191" s="432"/>
      <c r="QIS191" s="432"/>
      <c r="QIT191" s="432"/>
      <c r="QIU191" s="432"/>
      <c r="QIV191" s="432"/>
      <c r="QIW191" s="432"/>
      <c r="QIX191" s="432"/>
      <c r="QIY191" s="432"/>
      <c r="QIZ191" s="432"/>
      <c r="QJA191" s="432"/>
      <c r="QJB191" s="432"/>
      <c r="QJC191" s="432"/>
      <c r="QJD191" s="432"/>
      <c r="QJE191" s="432"/>
      <c r="QJF191" s="432"/>
      <c r="QJG191" s="432"/>
      <c r="QJH191" s="432"/>
      <c r="QJI191" s="432"/>
      <c r="QJJ191" s="432"/>
      <c r="QJK191" s="432"/>
      <c r="QJL191" s="432"/>
      <c r="QJM191" s="432"/>
      <c r="QJN191" s="432"/>
      <c r="QJO191" s="432"/>
      <c r="QJP191" s="432"/>
      <c r="QJQ191" s="432"/>
      <c r="QJR191" s="432"/>
      <c r="QJS191" s="432"/>
      <c r="QJT191" s="432"/>
      <c r="QJU191" s="432"/>
      <c r="QJV191" s="432"/>
      <c r="QJW191" s="432"/>
      <c r="QJX191" s="432"/>
      <c r="QJY191" s="432"/>
      <c r="QJZ191" s="432"/>
      <c r="QKA191" s="432"/>
      <c r="QKH191" s="432"/>
      <c r="QKI191" s="432"/>
      <c r="QKJ191" s="432"/>
      <c r="QKK191" s="432"/>
      <c r="QKL191" s="432"/>
      <c r="QKM191" s="432"/>
      <c r="QKN191" s="432"/>
      <c r="QKO191" s="432"/>
      <c r="QKP191" s="432"/>
      <c r="QKQ191" s="432"/>
      <c r="QKR191" s="432"/>
      <c r="QKS191" s="432"/>
      <c r="QKT191" s="432"/>
      <c r="QKU191" s="432"/>
      <c r="QKV191" s="432"/>
      <c r="QKW191" s="432"/>
      <c r="QKX191" s="432"/>
      <c r="QKY191" s="432"/>
      <c r="QKZ191" s="432"/>
      <c r="QLA191" s="432"/>
      <c r="QLB191" s="432"/>
      <c r="QLC191" s="432"/>
      <c r="QLD191" s="432"/>
      <c r="QLE191" s="432"/>
      <c r="QLF191" s="432"/>
      <c r="QLG191" s="432"/>
      <c r="QLH191" s="432"/>
      <c r="QLI191" s="432"/>
      <c r="QLJ191" s="432"/>
      <c r="QLK191" s="432"/>
      <c r="QLL191" s="432"/>
      <c r="QLM191" s="432"/>
      <c r="QLN191" s="432"/>
      <c r="QLO191" s="432"/>
      <c r="QLP191" s="432"/>
      <c r="QLQ191" s="432"/>
      <c r="QLR191" s="432"/>
      <c r="QLS191" s="432"/>
      <c r="QLT191" s="432"/>
      <c r="QLU191" s="432"/>
      <c r="QLV191" s="432"/>
      <c r="QLW191" s="432"/>
      <c r="QLX191" s="432"/>
      <c r="QLY191" s="432"/>
      <c r="QLZ191" s="432"/>
      <c r="QMA191" s="432"/>
      <c r="QMB191" s="432"/>
      <c r="QMC191" s="432"/>
      <c r="QMD191" s="432"/>
      <c r="QME191" s="432"/>
      <c r="QMF191" s="432"/>
      <c r="QMG191" s="432"/>
      <c r="QMH191" s="432"/>
      <c r="QMI191" s="432"/>
      <c r="QMJ191" s="432"/>
      <c r="QMK191" s="432"/>
      <c r="QML191" s="432"/>
      <c r="QMM191" s="432"/>
      <c r="QMN191" s="432"/>
      <c r="QMO191" s="432"/>
      <c r="QMP191" s="432"/>
      <c r="QMQ191" s="432"/>
      <c r="QMR191" s="432"/>
      <c r="QMS191" s="432"/>
      <c r="QMT191" s="432"/>
      <c r="QMU191" s="432"/>
      <c r="QMV191" s="432"/>
      <c r="QMW191" s="432"/>
      <c r="QMX191" s="432"/>
      <c r="QMY191" s="432"/>
      <c r="QMZ191" s="432"/>
      <c r="QNA191" s="432"/>
      <c r="QNB191" s="432"/>
      <c r="QNC191" s="432"/>
      <c r="QND191" s="432"/>
      <c r="QNE191" s="432"/>
      <c r="QNF191" s="432"/>
      <c r="QNG191" s="432"/>
      <c r="QNH191" s="432"/>
      <c r="QNI191" s="432"/>
      <c r="QNJ191" s="432"/>
      <c r="QNK191" s="432"/>
      <c r="QNL191" s="432"/>
      <c r="QNM191" s="432"/>
      <c r="QNN191" s="432"/>
      <c r="QNO191" s="432"/>
      <c r="QNP191" s="432"/>
      <c r="QNQ191" s="432"/>
      <c r="QNR191" s="432"/>
      <c r="QNS191" s="432"/>
      <c r="QNT191" s="432"/>
      <c r="QNU191" s="432"/>
      <c r="QNV191" s="432"/>
      <c r="QNW191" s="432"/>
      <c r="QNX191" s="432"/>
      <c r="QNY191" s="432"/>
      <c r="QNZ191" s="432"/>
      <c r="QOA191" s="432"/>
      <c r="QOB191" s="432"/>
      <c r="QOC191" s="432"/>
      <c r="QOD191" s="432"/>
      <c r="QOE191" s="432"/>
      <c r="QOF191" s="432"/>
      <c r="QOG191" s="432"/>
      <c r="QOH191" s="432"/>
      <c r="QOI191" s="432"/>
      <c r="QOJ191" s="432"/>
      <c r="QOK191" s="432"/>
      <c r="QOL191" s="432"/>
      <c r="QOM191" s="432"/>
      <c r="QON191" s="432"/>
      <c r="QOO191" s="432"/>
      <c r="QOP191" s="432"/>
      <c r="QOQ191" s="432"/>
      <c r="QOR191" s="432"/>
      <c r="QOS191" s="432"/>
      <c r="QOT191" s="432"/>
      <c r="QOU191" s="432"/>
      <c r="QOV191" s="432"/>
      <c r="QOW191" s="432"/>
      <c r="QOX191" s="432"/>
      <c r="QOY191" s="432"/>
      <c r="QOZ191" s="432"/>
      <c r="QPA191" s="432"/>
      <c r="QPB191" s="432"/>
      <c r="QPC191" s="432"/>
      <c r="QPD191" s="432"/>
      <c r="QPE191" s="432"/>
      <c r="QPF191" s="432"/>
      <c r="QPG191" s="432"/>
      <c r="QPH191" s="432"/>
      <c r="QPI191" s="432"/>
      <c r="QPJ191" s="432"/>
      <c r="QPK191" s="432"/>
      <c r="QPL191" s="432"/>
      <c r="QPM191" s="432"/>
      <c r="QPN191" s="432"/>
      <c r="QPO191" s="432"/>
      <c r="QPP191" s="432"/>
      <c r="QPQ191" s="432"/>
      <c r="QPR191" s="432"/>
      <c r="QPS191" s="432"/>
      <c r="QPT191" s="432"/>
      <c r="QPU191" s="432"/>
      <c r="QPV191" s="432"/>
      <c r="QPW191" s="432"/>
      <c r="QPX191" s="432"/>
      <c r="QPY191" s="432"/>
      <c r="QPZ191" s="432"/>
      <c r="QQA191" s="432"/>
      <c r="QQB191" s="432"/>
      <c r="QQC191" s="432"/>
      <c r="QQD191" s="432"/>
      <c r="QQE191" s="432"/>
      <c r="QQF191" s="432"/>
      <c r="QQG191" s="432"/>
      <c r="QQH191" s="432"/>
      <c r="QQI191" s="432"/>
      <c r="QQJ191" s="432"/>
      <c r="QQK191" s="432"/>
      <c r="QQL191" s="432"/>
      <c r="QQM191" s="432"/>
      <c r="QQN191" s="432"/>
      <c r="QQO191" s="432"/>
      <c r="QQP191" s="432"/>
      <c r="QQQ191" s="432"/>
      <c r="QQR191" s="432"/>
      <c r="QQS191" s="432"/>
      <c r="QQT191" s="432"/>
      <c r="QQU191" s="432"/>
      <c r="QQV191" s="432"/>
      <c r="QQW191" s="432"/>
      <c r="QQX191" s="432"/>
      <c r="QQY191" s="432"/>
      <c r="QQZ191" s="432"/>
      <c r="QRA191" s="432"/>
      <c r="QRB191" s="432"/>
      <c r="QRC191" s="432"/>
      <c r="QRD191" s="432"/>
      <c r="QRE191" s="432"/>
      <c r="QRF191" s="432"/>
      <c r="QRG191" s="432"/>
      <c r="QRH191" s="432"/>
      <c r="QRI191" s="432"/>
      <c r="QRJ191" s="432"/>
      <c r="QRK191" s="432"/>
      <c r="QRL191" s="432"/>
      <c r="QRM191" s="432"/>
      <c r="QRN191" s="432"/>
      <c r="QRO191" s="432"/>
      <c r="QRP191" s="432"/>
      <c r="QRQ191" s="432"/>
      <c r="QRR191" s="432"/>
      <c r="QRS191" s="432"/>
      <c r="QRT191" s="432"/>
      <c r="QRU191" s="432"/>
      <c r="QRV191" s="432"/>
      <c r="QRW191" s="432"/>
      <c r="QRX191" s="432"/>
      <c r="QRY191" s="432"/>
      <c r="QRZ191" s="432"/>
      <c r="QSA191" s="432"/>
      <c r="QSB191" s="432"/>
      <c r="QSC191" s="432"/>
      <c r="QSD191" s="432"/>
      <c r="QSE191" s="432"/>
      <c r="QSF191" s="432"/>
      <c r="QSG191" s="432"/>
      <c r="QSH191" s="432"/>
      <c r="QSI191" s="432"/>
      <c r="QSJ191" s="432"/>
      <c r="QSK191" s="432"/>
      <c r="QSL191" s="432"/>
      <c r="QSM191" s="432"/>
      <c r="QSN191" s="432"/>
      <c r="QSO191" s="432"/>
      <c r="QSP191" s="432"/>
      <c r="QSQ191" s="432"/>
      <c r="QSR191" s="432"/>
      <c r="QSS191" s="432"/>
      <c r="QST191" s="432"/>
      <c r="QSU191" s="432"/>
      <c r="QSV191" s="432"/>
      <c r="QSW191" s="432"/>
      <c r="QSX191" s="432"/>
      <c r="QSY191" s="432"/>
      <c r="QSZ191" s="432"/>
      <c r="QTA191" s="432"/>
      <c r="QTB191" s="432"/>
      <c r="QTC191" s="432"/>
      <c r="QTD191" s="432"/>
      <c r="QTE191" s="432"/>
      <c r="QTF191" s="432"/>
      <c r="QTG191" s="432"/>
      <c r="QTH191" s="432"/>
      <c r="QTI191" s="432"/>
      <c r="QTJ191" s="432"/>
      <c r="QTK191" s="432"/>
      <c r="QTL191" s="432"/>
      <c r="QTM191" s="432"/>
      <c r="QTN191" s="432"/>
      <c r="QTO191" s="432"/>
      <c r="QTP191" s="432"/>
      <c r="QTQ191" s="432"/>
      <c r="QTR191" s="432"/>
      <c r="QTS191" s="432"/>
      <c r="QTT191" s="432"/>
      <c r="QTU191" s="432"/>
      <c r="QTV191" s="432"/>
      <c r="QTW191" s="432"/>
      <c r="QUD191" s="432"/>
      <c r="QUE191" s="432"/>
      <c r="QUF191" s="432"/>
      <c r="QUG191" s="432"/>
      <c r="QUH191" s="432"/>
      <c r="QUI191" s="432"/>
      <c r="QUJ191" s="432"/>
      <c r="QUK191" s="432"/>
      <c r="QUL191" s="432"/>
      <c r="QUM191" s="432"/>
      <c r="QUN191" s="432"/>
      <c r="QUO191" s="432"/>
      <c r="QUP191" s="432"/>
      <c r="QUQ191" s="432"/>
      <c r="QUR191" s="432"/>
      <c r="QUS191" s="432"/>
      <c r="QUT191" s="432"/>
      <c r="QUU191" s="432"/>
      <c r="QUV191" s="432"/>
      <c r="QUW191" s="432"/>
      <c r="QUX191" s="432"/>
      <c r="QUY191" s="432"/>
      <c r="QUZ191" s="432"/>
      <c r="QVA191" s="432"/>
      <c r="QVB191" s="432"/>
      <c r="QVC191" s="432"/>
      <c r="QVD191" s="432"/>
      <c r="QVE191" s="432"/>
      <c r="QVF191" s="432"/>
      <c r="QVG191" s="432"/>
      <c r="QVH191" s="432"/>
      <c r="QVI191" s="432"/>
      <c r="QVJ191" s="432"/>
      <c r="QVK191" s="432"/>
      <c r="QVL191" s="432"/>
      <c r="QVM191" s="432"/>
      <c r="QVN191" s="432"/>
      <c r="QVO191" s="432"/>
      <c r="QVP191" s="432"/>
      <c r="QVQ191" s="432"/>
      <c r="QVR191" s="432"/>
      <c r="QVS191" s="432"/>
      <c r="QVT191" s="432"/>
      <c r="QVU191" s="432"/>
      <c r="QVV191" s="432"/>
      <c r="QVW191" s="432"/>
      <c r="QVX191" s="432"/>
      <c r="QVY191" s="432"/>
      <c r="QVZ191" s="432"/>
      <c r="QWA191" s="432"/>
      <c r="QWB191" s="432"/>
      <c r="QWC191" s="432"/>
      <c r="QWD191" s="432"/>
      <c r="QWE191" s="432"/>
      <c r="QWF191" s="432"/>
      <c r="QWG191" s="432"/>
      <c r="QWH191" s="432"/>
      <c r="QWI191" s="432"/>
      <c r="QWJ191" s="432"/>
      <c r="QWK191" s="432"/>
      <c r="QWL191" s="432"/>
      <c r="QWM191" s="432"/>
      <c r="QWN191" s="432"/>
      <c r="QWO191" s="432"/>
      <c r="QWP191" s="432"/>
      <c r="QWQ191" s="432"/>
      <c r="QWR191" s="432"/>
      <c r="QWS191" s="432"/>
      <c r="QWT191" s="432"/>
      <c r="QWU191" s="432"/>
      <c r="QWV191" s="432"/>
      <c r="QWW191" s="432"/>
      <c r="QWX191" s="432"/>
      <c r="QWY191" s="432"/>
      <c r="QWZ191" s="432"/>
      <c r="QXA191" s="432"/>
      <c r="QXB191" s="432"/>
      <c r="QXC191" s="432"/>
      <c r="QXD191" s="432"/>
      <c r="QXE191" s="432"/>
      <c r="QXF191" s="432"/>
      <c r="QXG191" s="432"/>
      <c r="QXH191" s="432"/>
      <c r="QXI191" s="432"/>
      <c r="QXJ191" s="432"/>
      <c r="QXK191" s="432"/>
      <c r="QXL191" s="432"/>
      <c r="QXM191" s="432"/>
      <c r="QXN191" s="432"/>
      <c r="QXO191" s="432"/>
      <c r="QXP191" s="432"/>
      <c r="QXQ191" s="432"/>
      <c r="QXR191" s="432"/>
      <c r="QXS191" s="432"/>
      <c r="QXT191" s="432"/>
      <c r="QXU191" s="432"/>
      <c r="QXV191" s="432"/>
      <c r="QXW191" s="432"/>
      <c r="QXX191" s="432"/>
      <c r="QXY191" s="432"/>
      <c r="QXZ191" s="432"/>
      <c r="QYA191" s="432"/>
      <c r="QYB191" s="432"/>
      <c r="QYC191" s="432"/>
      <c r="QYD191" s="432"/>
      <c r="QYE191" s="432"/>
      <c r="QYF191" s="432"/>
      <c r="QYG191" s="432"/>
      <c r="QYH191" s="432"/>
      <c r="QYI191" s="432"/>
      <c r="QYJ191" s="432"/>
      <c r="QYK191" s="432"/>
      <c r="QYL191" s="432"/>
      <c r="QYM191" s="432"/>
      <c r="QYN191" s="432"/>
      <c r="QYO191" s="432"/>
      <c r="QYP191" s="432"/>
      <c r="QYQ191" s="432"/>
      <c r="QYR191" s="432"/>
      <c r="QYS191" s="432"/>
      <c r="QYT191" s="432"/>
      <c r="QYU191" s="432"/>
      <c r="QYV191" s="432"/>
      <c r="QYW191" s="432"/>
      <c r="QYX191" s="432"/>
      <c r="QYY191" s="432"/>
      <c r="QYZ191" s="432"/>
      <c r="QZA191" s="432"/>
      <c r="QZB191" s="432"/>
      <c r="QZC191" s="432"/>
      <c r="QZD191" s="432"/>
      <c r="QZE191" s="432"/>
      <c r="QZF191" s="432"/>
      <c r="QZG191" s="432"/>
      <c r="QZH191" s="432"/>
      <c r="QZI191" s="432"/>
      <c r="QZJ191" s="432"/>
      <c r="QZK191" s="432"/>
      <c r="QZL191" s="432"/>
      <c r="QZM191" s="432"/>
      <c r="QZN191" s="432"/>
      <c r="QZO191" s="432"/>
      <c r="QZP191" s="432"/>
      <c r="QZQ191" s="432"/>
      <c r="QZR191" s="432"/>
      <c r="QZS191" s="432"/>
      <c r="QZT191" s="432"/>
      <c r="QZU191" s="432"/>
      <c r="QZV191" s="432"/>
      <c r="QZW191" s="432"/>
      <c r="QZX191" s="432"/>
      <c r="QZY191" s="432"/>
      <c r="QZZ191" s="432"/>
      <c r="RAA191" s="432"/>
      <c r="RAB191" s="432"/>
      <c r="RAC191" s="432"/>
      <c r="RAD191" s="432"/>
      <c r="RAE191" s="432"/>
      <c r="RAF191" s="432"/>
      <c r="RAG191" s="432"/>
      <c r="RAH191" s="432"/>
      <c r="RAI191" s="432"/>
      <c r="RAJ191" s="432"/>
      <c r="RAK191" s="432"/>
      <c r="RAL191" s="432"/>
      <c r="RAM191" s="432"/>
      <c r="RAN191" s="432"/>
      <c r="RAO191" s="432"/>
      <c r="RAP191" s="432"/>
      <c r="RAQ191" s="432"/>
      <c r="RAR191" s="432"/>
      <c r="RAS191" s="432"/>
      <c r="RAT191" s="432"/>
      <c r="RAU191" s="432"/>
      <c r="RAV191" s="432"/>
      <c r="RAW191" s="432"/>
      <c r="RAX191" s="432"/>
      <c r="RAY191" s="432"/>
      <c r="RAZ191" s="432"/>
      <c r="RBA191" s="432"/>
      <c r="RBB191" s="432"/>
      <c r="RBC191" s="432"/>
      <c r="RBD191" s="432"/>
      <c r="RBE191" s="432"/>
      <c r="RBF191" s="432"/>
      <c r="RBG191" s="432"/>
      <c r="RBH191" s="432"/>
      <c r="RBI191" s="432"/>
      <c r="RBJ191" s="432"/>
      <c r="RBK191" s="432"/>
      <c r="RBL191" s="432"/>
      <c r="RBM191" s="432"/>
      <c r="RBN191" s="432"/>
      <c r="RBO191" s="432"/>
      <c r="RBP191" s="432"/>
      <c r="RBQ191" s="432"/>
      <c r="RBR191" s="432"/>
      <c r="RBS191" s="432"/>
      <c r="RBT191" s="432"/>
      <c r="RBU191" s="432"/>
      <c r="RBV191" s="432"/>
      <c r="RBW191" s="432"/>
      <c r="RBX191" s="432"/>
      <c r="RBY191" s="432"/>
      <c r="RBZ191" s="432"/>
      <c r="RCA191" s="432"/>
      <c r="RCB191" s="432"/>
      <c r="RCC191" s="432"/>
      <c r="RCD191" s="432"/>
      <c r="RCE191" s="432"/>
      <c r="RCF191" s="432"/>
      <c r="RCG191" s="432"/>
      <c r="RCH191" s="432"/>
      <c r="RCI191" s="432"/>
      <c r="RCJ191" s="432"/>
      <c r="RCK191" s="432"/>
      <c r="RCL191" s="432"/>
      <c r="RCM191" s="432"/>
      <c r="RCN191" s="432"/>
      <c r="RCO191" s="432"/>
      <c r="RCP191" s="432"/>
      <c r="RCQ191" s="432"/>
      <c r="RCR191" s="432"/>
      <c r="RCS191" s="432"/>
      <c r="RCT191" s="432"/>
      <c r="RCU191" s="432"/>
      <c r="RCV191" s="432"/>
      <c r="RCW191" s="432"/>
      <c r="RCX191" s="432"/>
      <c r="RCY191" s="432"/>
      <c r="RCZ191" s="432"/>
      <c r="RDA191" s="432"/>
      <c r="RDB191" s="432"/>
      <c r="RDC191" s="432"/>
      <c r="RDD191" s="432"/>
      <c r="RDE191" s="432"/>
      <c r="RDF191" s="432"/>
      <c r="RDG191" s="432"/>
      <c r="RDH191" s="432"/>
      <c r="RDI191" s="432"/>
      <c r="RDJ191" s="432"/>
      <c r="RDK191" s="432"/>
      <c r="RDL191" s="432"/>
      <c r="RDM191" s="432"/>
      <c r="RDN191" s="432"/>
      <c r="RDO191" s="432"/>
      <c r="RDP191" s="432"/>
      <c r="RDQ191" s="432"/>
      <c r="RDR191" s="432"/>
      <c r="RDS191" s="432"/>
      <c r="RDZ191" s="432"/>
      <c r="REA191" s="432"/>
      <c r="REB191" s="432"/>
      <c r="REC191" s="432"/>
      <c r="RED191" s="432"/>
      <c r="REE191" s="432"/>
      <c r="REF191" s="432"/>
      <c r="REG191" s="432"/>
      <c r="REH191" s="432"/>
      <c r="REI191" s="432"/>
      <c r="REJ191" s="432"/>
      <c r="REK191" s="432"/>
      <c r="REL191" s="432"/>
      <c r="REM191" s="432"/>
      <c r="REN191" s="432"/>
      <c r="REO191" s="432"/>
      <c r="REP191" s="432"/>
      <c r="REQ191" s="432"/>
      <c r="RER191" s="432"/>
      <c r="RES191" s="432"/>
      <c r="RET191" s="432"/>
      <c r="REU191" s="432"/>
      <c r="REV191" s="432"/>
      <c r="REW191" s="432"/>
      <c r="REX191" s="432"/>
      <c r="REY191" s="432"/>
      <c r="REZ191" s="432"/>
      <c r="RFA191" s="432"/>
      <c r="RFB191" s="432"/>
      <c r="RFC191" s="432"/>
      <c r="RFD191" s="432"/>
      <c r="RFE191" s="432"/>
      <c r="RFF191" s="432"/>
      <c r="RFG191" s="432"/>
      <c r="RFH191" s="432"/>
      <c r="RFI191" s="432"/>
      <c r="RFJ191" s="432"/>
      <c r="RFK191" s="432"/>
      <c r="RFL191" s="432"/>
      <c r="RFM191" s="432"/>
      <c r="RFN191" s="432"/>
      <c r="RFO191" s="432"/>
      <c r="RFP191" s="432"/>
      <c r="RFQ191" s="432"/>
      <c r="RFR191" s="432"/>
      <c r="RFS191" s="432"/>
      <c r="RFT191" s="432"/>
      <c r="RFU191" s="432"/>
      <c r="RFV191" s="432"/>
      <c r="RFW191" s="432"/>
      <c r="RFX191" s="432"/>
      <c r="RFY191" s="432"/>
      <c r="RFZ191" s="432"/>
      <c r="RGA191" s="432"/>
      <c r="RGB191" s="432"/>
      <c r="RGC191" s="432"/>
      <c r="RGD191" s="432"/>
      <c r="RGE191" s="432"/>
      <c r="RGF191" s="432"/>
      <c r="RGG191" s="432"/>
      <c r="RGH191" s="432"/>
      <c r="RGI191" s="432"/>
      <c r="RGJ191" s="432"/>
      <c r="RGK191" s="432"/>
      <c r="RGL191" s="432"/>
      <c r="RGM191" s="432"/>
      <c r="RGN191" s="432"/>
      <c r="RGO191" s="432"/>
      <c r="RGP191" s="432"/>
      <c r="RGQ191" s="432"/>
      <c r="RGR191" s="432"/>
      <c r="RGS191" s="432"/>
      <c r="RGT191" s="432"/>
      <c r="RGU191" s="432"/>
      <c r="RGV191" s="432"/>
      <c r="RGW191" s="432"/>
      <c r="RGX191" s="432"/>
      <c r="RGY191" s="432"/>
      <c r="RGZ191" s="432"/>
      <c r="RHA191" s="432"/>
      <c r="RHB191" s="432"/>
      <c r="RHC191" s="432"/>
      <c r="RHD191" s="432"/>
      <c r="RHE191" s="432"/>
      <c r="RHF191" s="432"/>
      <c r="RHG191" s="432"/>
      <c r="RHH191" s="432"/>
      <c r="RHI191" s="432"/>
      <c r="RHJ191" s="432"/>
      <c r="RHK191" s="432"/>
      <c r="RHL191" s="432"/>
      <c r="RHM191" s="432"/>
      <c r="RHN191" s="432"/>
      <c r="RHO191" s="432"/>
      <c r="RHP191" s="432"/>
      <c r="RHQ191" s="432"/>
      <c r="RHR191" s="432"/>
      <c r="RHS191" s="432"/>
      <c r="RHT191" s="432"/>
      <c r="RHU191" s="432"/>
      <c r="RHV191" s="432"/>
      <c r="RHW191" s="432"/>
      <c r="RHX191" s="432"/>
      <c r="RHY191" s="432"/>
      <c r="RHZ191" s="432"/>
      <c r="RIA191" s="432"/>
      <c r="RIB191" s="432"/>
      <c r="RIC191" s="432"/>
      <c r="RID191" s="432"/>
      <c r="RIE191" s="432"/>
      <c r="RIF191" s="432"/>
      <c r="RIG191" s="432"/>
      <c r="RIH191" s="432"/>
      <c r="RII191" s="432"/>
      <c r="RIJ191" s="432"/>
      <c r="RIK191" s="432"/>
      <c r="RIL191" s="432"/>
      <c r="RIM191" s="432"/>
      <c r="RIN191" s="432"/>
      <c r="RIO191" s="432"/>
      <c r="RIP191" s="432"/>
      <c r="RIQ191" s="432"/>
      <c r="RIR191" s="432"/>
      <c r="RIS191" s="432"/>
      <c r="RIT191" s="432"/>
      <c r="RIU191" s="432"/>
      <c r="RIV191" s="432"/>
      <c r="RIW191" s="432"/>
      <c r="RIX191" s="432"/>
      <c r="RIY191" s="432"/>
      <c r="RIZ191" s="432"/>
      <c r="RJA191" s="432"/>
      <c r="RJB191" s="432"/>
      <c r="RJC191" s="432"/>
      <c r="RJD191" s="432"/>
      <c r="RJE191" s="432"/>
      <c r="RJF191" s="432"/>
      <c r="RJG191" s="432"/>
      <c r="RJH191" s="432"/>
      <c r="RJI191" s="432"/>
      <c r="RJJ191" s="432"/>
      <c r="RJK191" s="432"/>
      <c r="RJL191" s="432"/>
      <c r="RJM191" s="432"/>
      <c r="RJN191" s="432"/>
      <c r="RJO191" s="432"/>
      <c r="RJP191" s="432"/>
      <c r="RJQ191" s="432"/>
      <c r="RJR191" s="432"/>
      <c r="RJS191" s="432"/>
      <c r="RJT191" s="432"/>
      <c r="RJU191" s="432"/>
      <c r="RJV191" s="432"/>
      <c r="RJW191" s="432"/>
      <c r="RJX191" s="432"/>
      <c r="RJY191" s="432"/>
      <c r="RJZ191" s="432"/>
      <c r="RKA191" s="432"/>
      <c r="RKB191" s="432"/>
      <c r="RKC191" s="432"/>
      <c r="RKD191" s="432"/>
      <c r="RKE191" s="432"/>
      <c r="RKF191" s="432"/>
      <c r="RKG191" s="432"/>
      <c r="RKH191" s="432"/>
      <c r="RKI191" s="432"/>
      <c r="RKJ191" s="432"/>
      <c r="RKK191" s="432"/>
      <c r="RKL191" s="432"/>
      <c r="RKM191" s="432"/>
      <c r="RKN191" s="432"/>
      <c r="RKO191" s="432"/>
      <c r="RKP191" s="432"/>
      <c r="RKQ191" s="432"/>
      <c r="RKR191" s="432"/>
      <c r="RKS191" s="432"/>
      <c r="RKT191" s="432"/>
      <c r="RKU191" s="432"/>
      <c r="RKV191" s="432"/>
      <c r="RKW191" s="432"/>
      <c r="RKX191" s="432"/>
      <c r="RKY191" s="432"/>
      <c r="RKZ191" s="432"/>
      <c r="RLA191" s="432"/>
      <c r="RLB191" s="432"/>
      <c r="RLC191" s="432"/>
      <c r="RLD191" s="432"/>
      <c r="RLE191" s="432"/>
      <c r="RLF191" s="432"/>
      <c r="RLG191" s="432"/>
      <c r="RLH191" s="432"/>
      <c r="RLI191" s="432"/>
      <c r="RLJ191" s="432"/>
      <c r="RLK191" s="432"/>
      <c r="RLL191" s="432"/>
      <c r="RLM191" s="432"/>
      <c r="RLN191" s="432"/>
      <c r="RLO191" s="432"/>
      <c r="RLP191" s="432"/>
      <c r="RLQ191" s="432"/>
      <c r="RLR191" s="432"/>
      <c r="RLS191" s="432"/>
      <c r="RLT191" s="432"/>
      <c r="RLU191" s="432"/>
      <c r="RLV191" s="432"/>
      <c r="RLW191" s="432"/>
      <c r="RLX191" s="432"/>
      <c r="RLY191" s="432"/>
      <c r="RLZ191" s="432"/>
      <c r="RMA191" s="432"/>
      <c r="RMB191" s="432"/>
      <c r="RMC191" s="432"/>
      <c r="RMD191" s="432"/>
      <c r="RME191" s="432"/>
      <c r="RMF191" s="432"/>
      <c r="RMG191" s="432"/>
      <c r="RMH191" s="432"/>
      <c r="RMI191" s="432"/>
      <c r="RMJ191" s="432"/>
      <c r="RMK191" s="432"/>
      <c r="RML191" s="432"/>
      <c r="RMM191" s="432"/>
      <c r="RMN191" s="432"/>
      <c r="RMO191" s="432"/>
      <c r="RMP191" s="432"/>
      <c r="RMQ191" s="432"/>
      <c r="RMR191" s="432"/>
      <c r="RMS191" s="432"/>
      <c r="RMT191" s="432"/>
      <c r="RMU191" s="432"/>
      <c r="RMV191" s="432"/>
      <c r="RMW191" s="432"/>
      <c r="RMX191" s="432"/>
      <c r="RMY191" s="432"/>
      <c r="RMZ191" s="432"/>
      <c r="RNA191" s="432"/>
      <c r="RNB191" s="432"/>
      <c r="RNC191" s="432"/>
      <c r="RND191" s="432"/>
      <c r="RNE191" s="432"/>
      <c r="RNF191" s="432"/>
      <c r="RNG191" s="432"/>
      <c r="RNH191" s="432"/>
      <c r="RNI191" s="432"/>
      <c r="RNJ191" s="432"/>
      <c r="RNK191" s="432"/>
      <c r="RNL191" s="432"/>
      <c r="RNM191" s="432"/>
      <c r="RNN191" s="432"/>
      <c r="RNO191" s="432"/>
      <c r="RNV191" s="432"/>
      <c r="RNW191" s="432"/>
      <c r="RNX191" s="432"/>
      <c r="RNY191" s="432"/>
      <c r="RNZ191" s="432"/>
      <c r="ROA191" s="432"/>
      <c r="ROB191" s="432"/>
      <c r="ROC191" s="432"/>
      <c r="ROD191" s="432"/>
      <c r="ROE191" s="432"/>
      <c r="ROF191" s="432"/>
      <c r="ROG191" s="432"/>
      <c r="ROH191" s="432"/>
      <c r="ROI191" s="432"/>
      <c r="ROJ191" s="432"/>
      <c r="ROK191" s="432"/>
      <c r="ROL191" s="432"/>
      <c r="ROM191" s="432"/>
      <c r="RON191" s="432"/>
      <c r="ROO191" s="432"/>
      <c r="ROP191" s="432"/>
      <c r="ROQ191" s="432"/>
      <c r="ROR191" s="432"/>
      <c r="ROS191" s="432"/>
      <c r="ROT191" s="432"/>
      <c r="ROU191" s="432"/>
      <c r="ROV191" s="432"/>
      <c r="ROW191" s="432"/>
      <c r="ROX191" s="432"/>
      <c r="ROY191" s="432"/>
      <c r="ROZ191" s="432"/>
      <c r="RPA191" s="432"/>
      <c r="RPB191" s="432"/>
      <c r="RPC191" s="432"/>
      <c r="RPD191" s="432"/>
      <c r="RPE191" s="432"/>
      <c r="RPF191" s="432"/>
      <c r="RPG191" s="432"/>
      <c r="RPH191" s="432"/>
      <c r="RPI191" s="432"/>
      <c r="RPJ191" s="432"/>
      <c r="RPK191" s="432"/>
      <c r="RPL191" s="432"/>
      <c r="RPM191" s="432"/>
      <c r="RPN191" s="432"/>
      <c r="RPO191" s="432"/>
      <c r="RPP191" s="432"/>
      <c r="RPQ191" s="432"/>
      <c r="RPR191" s="432"/>
      <c r="RPS191" s="432"/>
      <c r="RPT191" s="432"/>
      <c r="RPU191" s="432"/>
      <c r="RPV191" s="432"/>
      <c r="RPW191" s="432"/>
      <c r="RPX191" s="432"/>
      <c r="RPY191" s="432"/>
      <c r="RPZ191" s="432"/>
      <c r="RQA191" s="432"/>
      <c r="RQB191" s="432"/>
      <c r="RQC191" s="432"/>
      <c r="RQD191" s="432"/>
      <c r="RQE191" s="432"/>
      <c r="RQF191" s="432"/>
      <c r="RQG191" s="432"/>
      <c r="RQH191" s="432"/>
      <c r="RQI191" s="432"/>
      <c r="RQJ191" s="432"/>
      <c r="RQK191" s="432"/>
      <c r="RQL191" s="432"/>
      <c r="RQM191" s="432"/>
      <c r="RQN191" s="432"/>
      <c r="RQO191" s="432"/>
      <c r="RQP191" s="432"/>
      <c r="RQQ191" s="432"/>
      <c r="RQR191" s="432"/>
      <c r="RQS191" s="432"/>
      <c r="RQT191" s="432"/>
      <c r="RQU191" s="432"/>
      <c r="RQV191" s="432"/>
      <c r="RQW191" s="432"/>
      <c r="RQX191" s="432"/>
      <c r="RQY191" s="432"/>
      <c r="RQZ191" s="432"/>
      <c r="RRA191" s="432"/>
      <c r="RRB191" s="432"/>
      <c r="RRC191" s="432"/>
      <c r="RRD191" s="432"/>
      <c r="RRE191" s="432"/>
      <c r="RRF191" s="432"/>
      <c r="RRG191" s="432"/>
      <c r="RRH191" s="432"/>
      <c r="RRI191" s="432"/>
      <c r="RRJ191" s="432"/>
      <c r="RRK191" s="432"/>
      <c r="RRL191" s="432"/>
      <c r="RRM191" s="432"/>
      <c r="RRN191" s="432"/>
      <c r="RRO191" s="432"/>
      <c r="RRP191" s="432"/>
      <c r="RRQ191" s="432"/>
      <c r="RRR191" s="432"/>
      <c r="RRS191" s="432"/>
      <c r="RRT191" s="432"/>
      <c r="RRU191" s="432"/>
      <c r="RRV191" s="432"/>
      <c r="RRW191" s="432"/>
      <c r="RRX191" s="432"/>
      <c r="RRY191" s="432"/>
      <c r="RRZ191" s="432"/>
      <c r="RSA191" s="432"/>
      <c r="RSB191" s="432"/>
      <c r="RSC191" s="432"/>
      <c r="RSD191" s="432"/>
      <c r="RSE191" s="432"/>
      <c r="RSF191" s="432"/>
      <c r="RSG191" s="432"/>
      <c r="RSH191" s="432"/>
      <c r="RSI191" s="432"/>
      <c r="RSJ191" s="432"/>
      <c r="RSK191" s="432"/>
      <c r="RSL191" s="432"/>
      <c r="RSM191" s="432"/>
      <c r="RSN191" s="432"/>
      <c r="RSO191" s="432"/>
      <c r="RSP191" s="432"/>
      <c r="RSQ191" s="432"/>
      <c r="RSR191" s="432"/>
      <c r="RSS191" s="432"/>
      <c r="RST191" s="432"/>
      <c r="RSU191" s="432"/>
      <c r="RSV191" s="432"/>
      <c r="RSW191" s="432"/>
      <c r="RSX191" s="432"/>
      <c r="RSY191" s="432"/>
      <c r="RSZ191" s="432"/>
      <c r="RTA191" s="432"/>
      <c r="RTB191" s="432"/>
      <c r="RTC191" s="432"/>
      <c r="RTD191" s="432"/>
      <c r="RTE191" s="432"/>
      <c r="RTF191" s="432"/>
      <c r="RTG191" s="432"/>
      <c r="RTH191" s="432"/>
      <c r="RTI191" s="432"/>
      <c r="RTJ191" s="432"/>
      <c r="RTK191" s="432"/>
      <c r="RTL191" s="432"/>
      <c r="RTM191" s="432"/>
      <c r="RTN191" s="432"/>
      <c r="RTO191" s="432"/>
      <c r="RTP191" s="432"/>
      <c r="RTQ191" s="432"/>
      <c r="RTR191" s="432"/>
      <c r="RTS191" s="432"/>
      <c r="RTT191" s="432"/>
      <c r="RTU191" s="432"/>
      <c r="RTV191" s="432"/>
      <c r="RTW191" s="432"/>
      <c r="RTX191" s="432"/>
      <c r="RTY191" s="432"/>
      <c r="RTZ191" s="432"/>
      <c r="RUA191" s="432"/>
      <c r="RUB191" s="432"/>
      <c r="RUC191" s="432"/>
      <c r="RUD191" s="432"/>
      <c r="RUE191" s="432"/>
      <c r="RUF191" s="432"/>
      <c r="RUG191" s="432"/>
      <c r="RUH191" s="432"/>
      <c r="RUI191" s="432"/>
      <c r="RUJ191" s="432"/>
      <c r="RUK191" s="432"/>
      <c r="RUL191" s="432"/>
      <c r="RUM191" s="432"/>
      <c r="RUN191" s="432"/>
      <c r="RUO191" s="432"/>
      <c r="RUP191" s="432"/>
      <c r="RUQ191" s="432"/>
      <c r="RUR191" s="432"/>
      <c r="RUS191" s="432"/>
      <c r="RUT191" s="432"/>
      <c r="RUU191" s="432"/>
      <c r="RUV191" s="432"/>
      <c r="RUW191" s="432"/>
      <c r="RUX191" s="432"/>
      <c r="RUY191" s="432"/>
      <c r="RUZ191" s="432"/>
      <c r="RVA191" s="432"/>
      <c r="RVB191" s="432"/>
      <c r="RVC191" s="432"/>
      <c r="RVD191" s="432"/>
      <c r="RVE191" s="432"/>
      <c r="RVF191" s="432"/>
      <c r="RVG191" s="432"/>
      <c r="RVH191" s="432"/>
      <c r="RVI191" s="432"/>
      <c r="RVJ191" s="432"/>
      <c r="RVK191" s="432"/>
      <c r="RVL191" s="432"/>
      <c r="RVM191" s="432"/>
      <c r="RVN191" s="432"/>
      <c r="RVO191" s="432"/>
      <c r="RVP191" s="432"/>
      <c r="RVQ191" s="432"/>
      <c r="RVR191" s="432"/>
      <c r="RVS191" s="432"/>
      <c r="RVT191" s="432"/>
      <c r="RVU191" s="432"/>
      <c r="RVV191" s="432"/>
      <c r="RVW191" s="432"/>
      <c r="RVX191" s="432"/>
      <c r="RVY191" s="432"/>
      <c r="RVZ191" s="432"/>
      <c r="RWA191" s="432"/>
      <c r="RWB191" s="432"/>
      <c r="RWC191" s="432"/>
      <c r="RWD191" s="432"/>
      <c r="RWE191" s="432"/>
      <c r="RWF191" s="432"/>
      <c r="RWG191" s="432"/>
      <c r="RWH191" s="432"/>
      <c r="RWI191" s="432"/>
      <c r="RWJ191" s="432"/>
      <c r="RWK191" s="432"/>
      <c r="RWL191" s="432"/>
      <c r="RWM191" s="432"/>
      <c r="RWN191" s="432"/>
      <c r="RWO191" s="432"/>
      <c r="RWP191" s="432"/>
      <c r="RWQ191" s="432"/>
      <c r="RWR191" s="432"/>
      <c r="RWS191" s="432"/>
      <c r="RWT191" s="432"/>
      <c r="RWU191" s="432"/>
      <c r="RWV191" s="432"/>
      <c r="RWW191" s="432"/>
      <c r="RWX191" s="432"/>
      <c r="RWY191" s="432"/>
      <c r="RWZ191" s="432"/>
      <c r="RXA191" s="432"/>
      <c r="RXB191" s="432"/>
      <c r="RXC191" s="432"/>
      <c r="RXD191" s="432"/>
      <c r="RXE191" s="432"/>
      <c r="RXF191" s="432"/>
      <c r="RXG191" s="432"/>
      <c r="RXH191" s="432"/>
      <c r="RXI191" s="432"/>
      <c r="RXJ191" s="432"/>
      <c r="RXK191" s="432"/>
      <c r="RXR191" s="432"/>
      <c r="RXS191" s="432"/>
      <c r="RXT191" s="432"/>
      <c r="RXU191" s="432"/>
      <c r="RXV191" s="432"/>
      <c r="RXW191" s="432"/>
      <c r="RXX191" s="432"/>
      <c r="RXY191" s="432"/>
      <c r="RXZ191" s="432"/>
      <c r="RYA191" s="432"/>
      <c r="RYB191" s="432"/>
      <c r="RYC191" s="432"/>
      <c r="RYD191" s="432"/>
      <c r="RYE191" s="432"/>
      <c r="RYF191" s="432"/>
      <c r="RYG191" s="432"/>
      <c r="RYH191" s="432"/>
      <c r="RYI191" s="432"/>
      <c r="RYJ191" s="432"/>
      <c r="RYK191" s="432"/>
      <c r="RYL191" s="432"/>
      <c r="RYM191" s="432"/>
      <c r="RYN191" s="432"/>
      <c r="RYO191" s="432"/>
      <c r="RYP191" s="432"/>
      <c r="RYQ191" s="432"/>
      <c r="RYR191" s="432"/>
      <c r="RYS191" s="432"/>
      <c r="RYT191" s="432"/>
      <c r="RYU191" s="432"/>
      <c r="RYV191" s="432"/>
      <c r="RYW191" s="432"/>
      <c r="RYX191" s="432"/>
      <c r="RYY191" s="432"/>
      <c r="RYZ191" s="432"/>
      <c r="RZA191" s="432"/>
      <c r="RZB191" s="432"/>
      <c r="RZC191" s="432"/>
      <c r="RZD191" s="432"/>
      <c r="RZE191" s="432"/>
      <c r="RZF191" s="432"/>
      <c r="RZG191" s="432"/>
      <c r="RZH191" s="432"/>
      <c r="RZI191" s="432"/>
      <c r="RZJ191" s="432"/>
      <c r="RZK191" s="432"/>
      <c r="RZL191" s="432"/>
      <c r="RZM191" s="432"/>
      <c r="RZN191" s="432"/>
      <c r="RZO191" s="432"/>
      <c r="RZP191" s="432"/>
      <c r="RZQ191" s="432"/>
      <c r="RZR191" s="432"/>
      <c r="RZS191" s="432"/>
      <c r="RZT191" s="432"/>
      <c r="RZU191" s="432"/>
      <c r="RZV191" s="432"/>
      <c r="RZW191" s="432"/>
      <c r="RZX191" s="432"/>
      <c r="RZY191" s="432"/>
      <c r="RZZ191" s="432"/>
      <c r="SAA191" s="432"/>
      <c r="SAB191" s="432"/>
      <c r="SAC191" s="432"/>
      <c r="SAD191" s="432"/>
      <c r="SAE191" s="432"/>
      <c r="SAF191" s="432"/>
      <c r="SAG191" s="432"/>
      <c r="SAH191" s="432"/>
      <c r="SAI191" s="432"/>
      <c r="SAJ191" s="432"/>
      <c r="SAK191" s="432"/>
      <c r="SAL191" s="432"/>
      <c r="SAM191" s="432"/>
      <c r="SAN191" s="432"/>
      <c r="SAO191" s="432"/>
      <c r="SAP191" s="432"/>
      <c r="SAQ191" s="432"/>
      <c r="SAR191" s="432"/>
      <c r="SAS191" s="432"/>
      <c r="SAT191" s="432"/>
      <c r="SAU191" s="432"/>
      <c r="SAV191" s="432"/>
      <c r="SAW191" s="432"/>
      <c r="SAX191" s="432"/>
      <c r="SAY191" s="432"/>
      <c r="SAZ191" s="432"/>
      <c r="SBA191" s="432"/>
      <c r="SBB191" s="432"/>
      <c r="SBC191" s="432"/>
      <c r="SBD191" s="432"/>
      <c r="SBE191" s="432"/>
      <c r="SBF191" s="432"/>
      <c r="SBG191" s="432"/>
      <c r="SBH191" s="432"/>
      <c r="SBI191" s="432"/>
      <c r="SBJ191" s="432"/>
      <c r="SBK191" s="432"/>
      <c r="SBL191" s="432"/>
      <c r="SBM191" s="432"/>
      <c r="SBN191" s="432"/>
      <c r="SBO191" s="432"/>
      <c r="SBP191" s="432"/>
      <c r="SBQ191" s="432"/>
      <c r="SBR191" s="432"/>
      <c r="SBS191" s="432"/>
      <c r="SBT191" s="432"/>
      <c r="SBU191" s="432"/>
      <c r="SBV191" s="432"/>
      <c r="SBW191" s="432"/>
      <c r="SBX191" s="432"/>
      <c r="SBY191" s="432"/>
      <c r="SBZ191" s="432"/>
      <c r="SCA191" s="432"/>
      <c r="SCB191" s="432"/>
      <c r="SCC191" s="432"/>
      <c r="SCD191" s="432"/>
      <c r="SCE191" s="432"/>
      <c r="SCF191" s="432"/>
      <c r="SCG191" s="432"/>
      <c r="SCH191" s="432"/>
      <c r="SCI191" s="432"/>
      <c r="SCJ191" s="432"/>
      <c r="SCK191" s="432"/>
      <c r="SCL191" s="432"/>
      <c r="SCM191" s="432"/>
      <c r="SCN191" s="432"/>
      <c r="SCO191" s="432"/>
      <c r="SCP191" s="432"/>
      <c r="SCQ191" s="432"/>
      <c r="SCR191" s="432"/>
      <c r="SCS191" s="432"/>
      <c r="SCT191" s="432"/>
      <c r="SCU191" s="432"/>
      <c r="SCV191" s="432"/>
      <c r="SCW191" s="432"/>
      <c r="SCX191" s="432"/>
      <c r="SCY191" s="432"/>
      <c r="SCZ191" s="432"/>
      <c r="SDA191" s="432"/>
      <c r="SDB191" s="432"/>
      <c r="SDC191" s="432"/>
      <c r="SDD191" s="432"/>
      <c r="SDE191" s="432"/>
      <c r="SDF191" s="432"/>
      <c r="SDG191" s="432"/>
      <c r="SDH191" s="432"/>
      <c r="SDI191" s="432"/>
      <c r="SDJ191" s="432"/>
      <c r="SDK191" s="432"/>
      <c r="SDL191" s="432"/>
      <c r="SDM191" s="432"/>
      <c r="SDN191" s="432"/>
      <c r="SDO191" s="432"/>
      <c r="SDP191" s="432"/>
      <c r="SDQ191" s="432"/>
      <c r="SDR191" s="432"/>
      <c r="SDS191" s="432"/>
      <c r="SDT191" s="432"/>
      <c r="SDU191" s="432"/>
      <c r="SDV191" s="432"/>
      <c r="SDW191" s="432"/>
      <c r="SDX191" s="432"/>
      <c r="SDY191" s="432"/>
      <c r="SDZ191" s="432"/>
      <c r="SEA191" s="432"/>
      <c r="SEB191" s="432"/>
      <c r="SEC191" s="432"/>
      <c r="SED191" s="432"/>
      <c r="SEE191" s="432"/>
      <c r="SEF191" s="432"/>
      <c r="SEG191" s="432"/>
      <c r="SEH191" s="432"/>
      <c r="SEI191" s="432"/>
      <c r="SEJ191" s="432"/>
      <c r="SEK191" s="432"/>
      <c r="SEL191" s="432"/>
      <c r="SEM191" s="432"/>
      <c r="SEN191" s="432"/>
      <c r="SEO191" s="432"/>
      <c r="SEP191" s="432"/>
      <c r="SEQ191" s="432"/>
      <c r="SER191" s="432"/>
      <c r="SES191" s="432"/>
      <c r="SET191" s="432"/>
      <c r="SEU191" s="432"/>
      <c r="SEV191" s="432"/>
      <c r="SEW191" s="432"/>
      <c r="SEX191" s="432"/>
      <c r="SEY191" s="432"/>
      <c r="SEZ191" s="432"/>
      <c r="SFA191" s="432"/>
      <c r="SFB191" s="432"/>
      <c r="SFC191" s="432"/>
      <c r="SFD191" s="432"/>
      <c r="SFE191" s="432"/>
      <c r="SFF191" s="432"/>
      <c r="SFG191" s="432"/>
      <c r="SFH191" s="432"/>
      <c r="SFI191" s="432"/>
      <c r="SFJ191" s="432"/>
      <c r="SFK191" s="432"/>
      <c r="SFL191" s="432"/>
      <c r="SFM191" s="432"/>
      <c r="SFN191" s="432"/>
      <c r="SFO191" s="432"/>
      <c r="SFP191" s="432"/>
      <c r="SFQ191" s="432"/>
      <c r="SFR191" s="432"/>
      <c r="SFS191" s="432"/>
      <c r="SFT191" s="432"/>
      <c r="SFU191" s="432"/>
      <c r="SFV191" s="432"/>
      <c r="SFW191" s="432"/>
      <c r="SFX191" s="432"/>
      <c r="SFY191" s="432"/>
      <c r="SFZ191" s="432"/>
      <c r="SGA191" s="432"/>
      <c r="SGB191" s="432"/>
      <c r="SGC191" s="432"/>
      <c r="SGD191" s="432"/>
      <c r="SGE191" s="432"/>
      <c r="SGF191" s="432"/>
      <c r="SGG191" s="432"/>
      <c r="SGH191" s="432"/>
      <c r="SGI191" s="432"/>
      <c r="SGJ191" s="432"/>
      <c r="SGK191" s="432"/>
      <c r="SGL191" s="432"/>
      <c r="SGM191" s="432"/>
      <c r="SGN191" s="432"/>
      <c r="SGO191" s="432"/>
      <c r="SGP191" s="432"/>
      <c r="SGQ191" s="432"/>
      <c r="SGR191" s="432"/>
      <c r="SGS191" s="432"/>
      <c r="SGT191" s="432"/>
      <c r="SGU191" s="432"/>
      <c r="SGV191" s="432"/>
      <c r="SGW191" s="432"/>
      <c r="SGX191" s="432"/>
      <c r="SGY191" s="432"/>
      <c r="SGZ191" s="432"/>
      <c r="SHA191" s="432"/>
      <c r="SHB191" s="432"/>
      <c r="SHC191" s="432"/>
      <c r="SHD191" s="432"/>
      <c r="SHE191" s="432"/>
      <c r="SHF191" s="432"/>
      <c r="SHG191" s="432"/>
      <c r="SHN191" s="432"/>
      <c r="SHO191" s="432"/>
      <c r="SHP191" s="432"/>
      <c r="SHQ191" s="432"/>
      <c r="SHR191" s="432"/>
      <c r="SHS191" s="432"/>
      <c r="SHT191" s="432"/>
      <c r="SHU191" s="432"/>
      <c r="SHV191" s="432"/>
      <c r="SHW191" s="432"/>
      <c r="SHX191" s="432"/>
      <c r="SHY191" s="432"/>
      <c r="SHZ191" s="432"/>
      <c r="SIA191" s="432"/>
      <c r="SIB191" s="432"/>
      <c r="SIC191" s="432"/>
      <c r="SID191" s="432"/>
      <c r="SIE191" s="432"/>
      <c r="SIF191" s="432"/>
      <c r="SIG191" s="432"/>
      <c r="SIH191" s="432"/>
      <c r="SII191" s="432"/>
      <c r="SIJ191" s="432"/>
      <c r="SIK191" s="432"/>
      <c r="SIL191" s="432"/>
      <c r="SIM191" s="432"/>
      <c r="SIN191" s="432"/>
      <c r="SIO191" s="432"/>
      <c r="SIP191" s="432"/>
      <c r="SIQ191" s="432"/>
      <c r="SIR191" s="432"/>
      <c r="SIS191" s="432"/>
      <c r="SIT191" s="432"/>
      <c r="SIU191" s="432"/>
      <c r="SIV191" s="432"/>
      <c r="SIW191" s="432"/>
      <c r="SIX191" s="432"/>
      <c r="SIY191" s="432"/>
      <c r="SIZ191" s="432"/>
      <c r="SJA191" s="432"/>
      <c r="SJB191" s="432"/>
      <c r="SJC191" s="432"/>
      <c r="SJD191" s="432"/>
      <c r="SJE191" s="432"/>
      <c r="SJF191" s="432"/>
      <c r="SJG191" s="432"/>
      <c r="SJH191" s="432"/>
      <c r="SJI191" s="432"/>
      <c r="SJJ191" s="432"/>
      <c r="SJK191" s="432"/>
      <c r="SJL191" s="432"/>
      <c r="SJM191" s="432"/>
      <c r="SJN191" s="432"/>
      <c r="SJO191" s="432"/>
      <c r="SJP191" s="432"/>
      <c r="SJQ191" s="432"/>
      <c r="SJR191" s="432"/>
      <c r="SJS191" s="432"/>
      <c r="SJT191" s="432"/>
      <c r="SJU191" s="432"/>
      <c r="SJV191" s="432"/>
      <c r="SJW191" s="432"/>
      <c r="SJX191" s="432"/>
      <c r="SJY191" s="432"/>
      <c r="SJZ191" s="432"/>
      <c r="SKA191" s="432"/>
      <c r="SKB191" s="432"/>
      <c r="SKC191" s="432"/>
      <c r="SKD191" s="432"/>
      <c r="SKE191" s="432"/>
      <c r="SKF191" s="432"/>
      <c r="SKG191" s="432"/>
      <c r="SKH191" s="432"/>
      <c r="SKI191" s="432"/>
      <c r="SKJ191" s="432"/>
      <c r="SKK191" s="432"/>
      <c r="SKL191" s="432"/>
      <c r="SKM191" s="432"/>
      <c r="SKN191" s="432"/>
      <c r="SKO191" s="432"/>
      <c r="SKP191" s="432"/>
      <c r="SKQ191" s="432"/>
      <c r="SKR191" s="432"/>
      <c r="SKS191" s="432"/>
      <c r="SKT191" s="432"/>
      <c r="SKU191" s="432"/>
      <c r="SKV191" s="432"/>
      <c r="SKW191" s="432"/>
      <c r="SKX191" s="432"/>
      <c r="SKY191" s="432"/>
      <c r="SKZ191" s="432"/>
      <c r="SLA191" s="432"/>
      <c r="SLB191" s="432"/>
      <c r="SLC191" s="432"/>
      <c r="SLD191" s="432"/>
      <c r="SLE191" s="432"/>
      <c r="SLF191" s="432"/>
      <c r="SLG191" s="432"/>
      <c r="SLH191" s="432"/>
      <c r="SLI191" s="432"/>
      <c r="SLJ191" s="432"/>
      <c r="SLK191" s="432"/>
      <c r="SLL191" s="432"/>
      <c r="SLM191" s="432"/>
      <c r="SLN191" s="432"/>
      <c r="SLO191" s="432"/>
      <c r="SLP191" s="432"/>
      <c r="SLQ191" s="432"/>
      <c r="SLR191" s="432"/>
      <c r="SLS191" s="432"/>
      <c r="SLT191" s="432"/>
      <c r="SLU191" s="432"/>
      <c r="SLV191" s="432"/>
      <c r="SLW191" s="432"/>
      <c r="SLX191" s="432"/>
      <c r="SLY191" s="432"/>
      <c r="SLZ191" s="432"/>
      <c r="SMA191" s="432"/>
      <c r="SMB191" s="432"/>
      <c r="SMC191" s="432"/>
      <c r="SMD191" s="432"/>
      <c r="SME191" s="432"/>
      <c r="SMF191" s="432"/>
      <c r="SMG191" s="432"/>
      <c r="SMH191" s="432"/>
      <c r="SMI191" s="432"/>
      <c r="SMJ191" s="432"/>
      <c r="SMK191" s="432"/>
      <c r="SML191" s="432"/>
      <c r="SMM191" s="432"/>
      <c r="SMN191" s="432"/>
      <c r="SMO191" s="432"/>
      <c r="SMP191" s="432"/>
      <c r="SMQ191" s="432"/>
      <c r="SMR191" s="432"/>
      <c r="SMS191" s="432"/>
      <c r="SMT191" s="432"/>
      <c r="SMU191" s="432"/>
      <c r="SMV191" s="432"/>
      <c r="SMW191" s="432"/>
      <c r="SMX191" s="432"/>
      <c r="SMY191" s="432"/>
      <c r="SMZ191" s="432"/>
      <c r="SNA191" s="432"/>
      <c r="SNB191" s="432"/>
      <c r="SNC191" s="432"/>
      <c r="SND191" s="432"/>
      <c r="SNE191" s="432"/>
      <c r="SNF191" s="432"/>
      <c r="SNG191" s="432"/>
      <c r="SNH191" s="432"/>
      <c r="SNI191" s="432"/>
      <c r="SNJ191" s="432"/>
      <c r="SNK191" s="432"/>
      <c r="SNL191" s="432"/>
      <c r="SNM191" s="432"/>
      <c r="SNN191" s="432"/>
      <c r="SNO191" s="432"/>
      <c r="SNP191" s="432"/>
      <c r="SNQ191" s="432"/>
      <c r="SNR191" s="432"/>
      <c r="SNS191" s="432"/>
      <c r="SNT191" s="432"/>
      <c r="SNU191" s="432"/>
      <c r="SNV191" s="432"/>
      <c r="SNW191" s="432"/>
      <c r="SNX191" s="432"/>
      <c r="SNY191" s="432"/>
      <c r="SNZ191" s="432"/>
      <c r="SOA191" s="432"/>
      <c r="SOB191" s="432"/>
      <c r="SOC191" s="432"/>
      <c r="SOD191" s="432"/>
      <c r="SOE191" s="432"/>
      <c r="SOF191" s="432"/>
      <c r="SOG191" s="432"/>
      <c r="SOH191" s="432"/>
      <c r="SOI191" s="432"/>
      <c r="SOJ191" s="432"/>
      <c r="SOK191" s="432"/>
      <c r="SOL191" s="432"/>
      <c r="SOM191" s="432"/>
      <c r="SON191" s="432"/>
      <c r="SOO191" s="432"/>
      <c r="SOP191" s="432"/>
      <c r="SOQ191" s="432"/>
      <c r="SOR191" s="432"/>
      <c r="SOS191" s="432"/>
      <c r="SOT191" s="432"/>
      <c r="SOU191" s="432"/>
      <c r="SOV191" s="432"/>
      <c r="SOW191" s="432"/>
      <c r="SOX191" s="432"/>
      <c r="SOY191" s="432"/>
      <c r="SOZ191" s="432"/>
      <c r="SPA191" s="432"/>
      <c r="SPB191" s="432"/>
      <c r="SPC191" s="432"/>
      <c r="SPD191" s="432"/>
      <c r="SPE191" s="432"/>
      <c r="SPF191" s="432"/>
      <c r="SPG191" s="432"/>
      <c r="SPH191" s="432"/>
      <c r="SPI191" s="432"/>
      <c r="SPJ191" s="432"/>
      <c r="SPK191" s="432"/>
      <c r="SPL191" s="432"/>
      <c r="SPM191" s="432"/>
      <c r="SPN191" s="432"/>
      <c r="SPO191" s="432"/>
      <c r="SPP191" s="432"/>
      <c r="SPQ191" s="432"/>
      <c r="SPR191" s="432"/>
      <c r="SPS191" s="432"/>
      <c r="SPT191" s="432"/>
      <c r="SPU191" s="432"/>
      <c r="SPV191" s="432"/>
      <c r="SPW191" s="432"/>
      <c r="SPX191" s="432"/>
      <c r="SPY191" s="432"/>
      <c r="SPZ191" s="432"/>
      <c r="SQA191" s="432"/>
      <c r="SQB191" s="432"/>
      <c r="SQC191" s="432"/>
      <c r="SQD191" s="432"/>
      <c r="SQE191" s="432"/>
      <c r="SQF191" s="432"/>
      <c r="SQG191" s="432"/>
      <c r="SQH191" s="432"/>
      <c r="SQI191" s="432"/>
      <c r="SQJ191" s="432"/>
      <c r="SQK191" s="432"/>
      <c r="SQL191" s="432"/>
      <c r="SQM191" s="432"/>
      <c r="SQN191" s="432"/>
      <c r="SQO191" s="432"/>
      <c r="SQP191" s="432"/>
      <c r="SQQ191" s="432"/>
      <c r="SQR191" s="432"/>
      <c r="SQS191" s="432"/>
      <c r="SQT191" s="432"/>
      <c r="SQU191" s="432"/>
      <c r="SQV191" s="432"/>
      <c r="SQW191" s="432"/>
      <c r="SQX191" s="432"/>
      <c r="SQY191" s="432"/>
      <c r="SQZ191" s="432"/>
      <c r="SRA191" s="432"/>
      <c r="SRB191" s="432"/>
      <c r="SRC191" s="432"/>
      <c r="SRJ191" s="432"/>
      <c r="SRK191" s="432"/>
      <c r="SRL191" s="432"/>
      <c r="SRM191" s="432"/>
      <c r="SRN191" s="432"/>
      <c r="SRO191" s="432"/>
      <c r="SRP191" s="432"/>
      <c r="SRQ191" s="432"/>
      <c r="SRR191" s="432"/>
      <c r="SRS191" s="432"/>
      <c r="SRT191" s="432"/>
      <c r="SRU191" s="432"/>
      <c r="SRV191" s="432"/>
      <c r="SRW191" s="432"/>
      <c r="SRX191" s="432"/>
      <c r="SRY191" s="432"/>
      <c r="SRZ191" s="432"/>
      <c r="SSA191" s="432"/>
      <c r="SSB191" s="432"/>
      <c r="SSC191" s="432"/>
      <c r="SSD191" s="432"/>
      <c r="SSE191" s="432"/>
      <c r="SSF191" s="432"/>
      <c r="SSG191" s="432"/>
      <c r="SSH191" s="432"/>
      <c r="SSI191" s="432"/>
      <c r="SSJ191" s="432"/>
      <c r="SSK191" s="432"/>
      <c r="SSL191" s="432"/>
      <c r="SSM191" s="432"/>
      <c r="SSN191" s="432"/>
      <c r="SSO191" s="432"/>
      <c r="SSP191" s="432"/>
      <c r="SSQ191" s="432"/>
      <c r="SSR191" s="432"/>
      <c r="SSS191" s="432"/>
      <c r="SST191" s="432"/>
      <c r="SSU191" s="432"/>
      <c r="SSV191" s="432"/>
      <c r="SSW191" s="432"/>
      <c r="SSX191" s="432"/>
      <c r="SSY191" s="432"/>
      <c r="SSZ191" s="432"/>
      <c r="STA191" s="432"/>
      <c r="STB191" s="432"/>
      <c r="STC191" s="432"/>
      <c r="STD191" s="432"/>
      <c r="STE191" s="432"/>
      <c r="STF191" s="432"/>
      <c r="STG191" s="432"/>
      <c r="STH191" s="432"/>
      <c r="STI191" s="432"/>
      <c r="STJ191" s="432"/>
      <c r="STK191" s="432"/>
      <c r="STL191" s="432"/>
      <c r="STM191" s="432"/>
      <c r="STN191" s="432"/>
      <c r="STO191" s="432"/>
      <c r="STP191" s="432"/>
      <c r="STQ191" s="432"/>
      <c r="STR191" s="432"/>
      <c r="STS191" s="432"/>
      <c r="STT191" s="432"/>
      <c r="STU191" s="432"/>
      <c r="STV191" s="432"/>
      <c r="STW191" s="432"/>
      <c r="STX191" s="432"/>
      <c r="STY191" s="432"/>
      <c r="STZ191" s="432"/>
      <c r="SUA191" s="432"/>
      <c r="SUB191" s="432"/>
      <c r="SUC191" s="432"/>
      <c r="SUD191" s="432"/>
      <c r="SUE191" s="432"/>
      <c r="SUF191" s="432"/>
      <c r="SUG191" s="432"/>
      <c r="SUH191" s="432"/>
      <c r="SUI191" s="432"/>
      <c r="SUJ191" s="432"/>
      <c r="SUK191" s="432"/>
      <c r="SUL191" s="432"/>
      <c r="SUM191" s="432"/>
      <c r="SUN191" s="432"/>
      <c r="SUO191" s="432"/>
      <c r="SUP191" s="432"/>
      <c r="SUQ191" s="432"/>
      <c r="SUR191" s="432"/>
      <c r="SUS191" s="432"/>
      <c r="SUT191" s="432"/>
      <c r="SUU191" s="432"/>
      <c r="SUV191" s="432"/>
      <c r="SUW191" s="432"/>
      <c r="SUX191" s="432"/>
      <c r="SUY191" s="432"/>
      <c r="SUZ191" s="432"/>
      <c r="SVA191" s="432"/>
      <c r="SVB191" s="432"/>
      <c r="SVC191" s="432"/>
      <c r="SVD191" s="432"/>
      <c r="SVE191" s="432"/>
      <c r="SVF191" s="432"/>
      <c r="SVG191" s="432"/>
      <c r="SVH191" s="432"/>
      <c r="SVI191" s="432"/>
      <c r="SVJ191" s="432"/>
      <c r="SVK191" s="432"/>
      <c r="SVL191" s="432"/>
      <c r="SVM191" s="432"/>
      <c r="SVN191" s="432"/>
      <c r="SVO191" s="432"/>
      <c r="SVP191" s="432"/>
      <c r="SVQ191" s="432"/>
      <c r="SVR191" s="432"/>
      <c r="SVS191" s="432"/>
      <c r="SVT191" s="432"/>
      <c r="SVU191" s="432"/>
      <c r="SVV191" s="432"/>
      <c r="SVW191" s="432"/>
      <c r="SVX191" s="432"/>
      <c r="SVY191" s="432"/>
      <c r="SVZ191" s="432"/>
      <c r="SWA191" s="432"/>
      <c r="SWB191" s="432"/>
      <c r="SWC191" s="432"/>
      <c r="SWD191" s="432"/>
      <c r="SWE191" s="432"/>
      <c r="SWF191" s="432"/>
      <c r="SWG191" s="432"/>
      <c r="SWH191" s="432"/>
      <c r="SWI191" s="432"/>
      <c r="SWJ191" s="432"/>
      <c r="SWK191" s="432"/>
      <c r="SWL191" s="432"/>
      <c r="SWM191" s="432"/>
      <c r="SWN191" s="432"/>
      <c r="SWO191" s="432"/>
      <c r="SWP191" s="432"/>
      <c r="SWQ191" s="432"/>
      <c r="SWR191" s="432"/>
      <c r="SWS191" s="432"/>
      <c r="SWT191" s="432"/>
      <c r="SWU191" s="432"/>
      <c r="SWV191" s="432"/>
      <c r="SWW191" s="432"/>
      <c r="SWX191" s="432"/>
      <c r="SWY191" s="432"/>
      <c r="SWZ191" s="432"/>
      <c r="SXA191" s="432"/>
      <c r="SXB191" s="432"/>
      <c r="SXC191" s="432"/>
      <c r="SXD191" s="432"/>
      <c r="SXE191" s="432"/>
      <c r="SXF191" s="432"/>
      <c r="SXG191" s="432"/>
      <c r="SXH191" s="432"/>
      <c r="SXI191" s="432"/>
      <c r="SXJ191" s="432"/>
      <c r="SXK191" s="432"/>
      <c r="SXL191" s="432"/>
      <c r="SXM191" s="432"/>
      <c r="SXN191" s="432"/>
      <c r="SXO191" s="432"/>
      <c r="SXP191" s="432"/>
      <c r="SXQ191" s="432"/>
      <c r="SXR191" s="432"/>
      <c r="SXS191" s="432"/>
      <c r="SXT191" s="432"/>
      <c r="SXU191" s="432"/>
      <c r="SXV191" s="432"/>
      <c r="SXW191" s="432"/>
      <c r="SXX191" s="432"/>
      <c r="SXY191" s="432"/>
      <c r="SXZ191" s="432"/>
      <c r="SYA191" s="432"/>
      <c r="SYB191" s="432"/>
      <c r="SYC191" s="432"/>
      <c r="SYD191" s="432"/>
      <c r="SYE191" s="432"/>
      <c r="SYF191" s="432"/>
      <c r="SYG191" s="432"/>
      <c r="SYH191" s="432"/>
      <c r="SYI191" s="432"/>
      <c r="SYJ191" s="432"/>
      <c r="SYK191" s="432"/>
      <c r="SYL191" s="432"/>
      <c r="SYM191" s="432"/>
      <c r="SYN191" s="432"/>
      <c r="SYO191" s="432"/>
      <c r="SYP191" s="432"/>
      <c r="SYQ191" s="432"/>
      <c r="SYR191" s="432"/>
      <c r="SYS191" s="432"/>
      <c r="SYT191" s="432"/>
      <c r="SYU191" s="432"/>
      <c r="SYV191" s="432"/>
      <c r="SYW191" s="432"/>
      <c r="SYX191" s="432"/>
      <c r="SYY191" s="432"/>
      <c r="SYZ191" s="432"/>
      <c r="SZA191" s="432"/>
      <c r="SZB191" s="432"/>
      <c r="SZC191" s="432"/>
      <c r="SZD191" s="432"/>
      <c r="SZE191" s="432"/>
      <c r="SZF191" s="432"/>
      <c r="SZG191" s="432"/>
      <c r="SZH191" s="432"/>
      <c r="SZI191" s="432"/>
      <c r="SZJ191" s="432"/>
      <c r="SZK191" s="432"/>
      <c r="SZL191" s="432"/>
      <c r="SZM191" s="432"/>
      <c r="SZN191" s="432"/>
      <c r="SZO191" s="432"/>
      <c r="SZP191" s="432"/>
      <c r="SZQ191" s="432"/>
      <c r="SZR191" s="432"/>
      <c r="SZS191" s="432"/>
      <c r="SZT191" s="432"/>
      <c r="SZU191" s="432"/>
      <c r="SZV191" s="432"/>
      <c r="SZW191" s="432"/>
      <c r="SZX191" s="432"/>
      <c r="SZY191" s="432"/>
      <c r="SZZ191" s="432"/>
      <c r="TAA191" s="432"/>
      <c r="TAB191" s="432"/>
      <c r="TAC191" s="432"/>
      <c r="TAD191" s="432"/>
      <c r="TAE191" s="432"/>
      <c r="TAF191" s="432"/>
      <c r="TAG191" s="432"/>
      <c r="TAH191" s="432"/>
      <c r="TAI191" s="432"/>
      <c r="TAJ191" s="432"/>
      <c r="TAK191" s="432"/>
      <c r="TAL191" s="432"/>
      <c r="TAM191" s="432"/>
      <c r="TAN191" s="432"/>
      <c r="TAO191" s="432"/>
      <c r="TAP191" s="432"/>
      <c r="TAQ191" s="432"/>
      <c r="TAR191" s="432"/>
      <c r="TAS191" s="432"/>
      <c r="TAT191" s="432"/>
      <c r="TAU191" s="432"/>
      <c r="TAV191" s="432"/>
      <c r="TAW191" s="432"/>
      <c r="TAX191" s="432"/>
      <c r="TAY191" s="432"/>
      <c r="TBF191" s="432"/>
      <c r="TBG191" s="432"/>
      <c r="TBH191" s="432"/>
      <c r="TBI191" s="432"/>
      <c r="TBJ191" s="432"/>
      <c r="TBK191" s="432"/>
      <c r="TBL191" s="432"/>
      <c r="TBM191" s="432"/>
      <c r="TBN191" s="432"/>
      <c r="TBO191" s="432"/>
      <c r="TBP191" s="432"/>
      <c r="TBQ191" s="432"/>
      <c r="TBR191" s="432"/>
      <c r="TBS191" s="432"/>
      <c r="TBT191" s="432"/>
      <c r="TBU191" s="432"/>
      <c r="TBV191" s="432"/>
      <c r="TBW191" s="432"/>
      <c r="TBX191" s="432"/>
      <c r="TBY191" s="432"/>
      <c r="TBZ191" s="432"/>
      <c r="TCA191" s="432"/>
      <c r="TCB191" s="432"/>
      <c r="TCC191" s="432"/>
      <c r="TCD191" s="432"/>
      <c r="TCE191" s="432"/>
      <c r="TCF191" s="432"/>
      <c r="TCG191" s="432"/>
      <c r="TCH191" s="432"/>
      <c r="TCI191" s="432"/>
      <c r="TCJ191" s="432"/>
      <c r="TCK191" s="432"/>
      <c r="TCL191" s="432"/>
      <c r="TCM191" s="432"/>
      <c r="TCN191" s="432"/>
      <c r="TCO191" s="432"/>
      <c r="TCP191" s="432"/>
      <c r="TCQ191" s="432"/>
      <c r="TCR191" s="432"/>
      <c r="TCS191" s="432"/>
      <c r="TCT191" s="432"/>
      <c r="TCU191" s="432"/>
      <c r="TCV191" s="432"/>
      <c r="TCW191" s="432"/>
      <c r="TCX191" s="432"/>
      <c r="TCY191" s="432"/>
      <c r="TCZ191" s="432"/>
      <c r="TDA191" s="432"/>
      <c r="TDB191" s="432"/>
      <c r="TDC191" s="432"/>
      <c r="TDD191" s="432"/>
      <c r="TDE191" s="432"/>
      <c r="TDF191" s="432"/>
      <c r="TDG191" s="432"/>
      <c r="TDH191" s="432"/>
      <c r="TDI191" s="432"/>
      <c r="TDJ191" s="432"/>
      <c r="TDK191" s="432"/>
      <c r="TDL191" s="432"/>
      <c r="TDM191" s="432"/>
      <c r="TDN191" s="432"/>
      <c r="TDO191" s="432"/>
      <c r="TDP191" s="432"/>
      <c r="TDQ191" s="432"/>
      <c r="TDR191" s="432"/>
      <c r="TDS191" s="432"/>
      <c r="TDT191" s="432"/>
      <c r="TDU191" s="432"/>
      <c r="TDV191" s="432"/>
      <c r="TDW191" s="432"/>
      <c r="TDX191" s="432"/>
      <c r="TDY191" s="432"/>
      <c r="TDZ191" s="432"/>
      <c r="TEA191" s="432"/>
      <c r="TEB191" s="432"/>
      <c r="TEC191" s="432"/>
      <c r="TED191" s="432"/>
      <c r="TEE191" s="432"/>
      <c r="TEF191" s="432"/>
      <c r="TEG191" s="432"/>
      <c r="TEH191" s="432"/>
      <c r="TEI191" s="432"/>
      <c r="TEJ191" s="432"/>
      <c r="TEK191" s="432"/>
      <c r="TEL191" s="432"/>
      <c r="TEM191" s="432"/>
      <c r="TEN191" s="432"/>
      <c r="TEO191" s="432"/>
      <c r="TEP191" s="432"/>
      <c r="TEQ191" s="432"/>
      <c r="TER191" s="432"/>
      <c r="TES191" s="432"/>
      <c r="TET191" s="432"/>
      <c r="TEU191" s="432"/>
      <c r="TEV191" s="432"/>
      <c r="TEW191" s="432"/>
      <c r="TEX191" s="432"/>
      <c r="TEY191" s="432"/>
      <c r="TEZ191" s="432"/>
      <c r="TFA191" s="432"/>
      <c r="TFB191" s="432"/>
      <c r="TFC191" s="432"/>
      <c r="TFD191" s="432"/>
      <c r="TFE191" s="432"/>
      <c r="TFF191" s="432"/>
      <c r="TFG191" s="432"/>
      <c r="TFH191" s="432"/>
      <c r="TFI191" s="432"/>
      <c r="TFJ191" s="432"/>
      <c r="TFK191" s="432"/>
      <c r="TFL191" s="432"/>
      <c r="TFM191" s="432"/>
      <c r="TFN191" s="432"/>
      <c r="TFO191" s="432"/>
      <c r="TFP191" s="432"/>
      <c r="TFQ191" s="432"/>
      <c r="TFR191" s="432"/>
      <c r="TFS191" s="432"/>
      <c r="TFT191" s="432"/>
      <c r="TFU191" s="432"/>
      <c r="TFV191" s="432"/>
      <c r="TFW191" s="432"/>
      <c r="TFX191" s="432"/>
      <c r="TFY191" s="432"/>
      <c r="TFZ191" s="432"/>
      <c r="TGA191" s="432"/>
      <c r="TGB191" s="432"/>
      <c r="TGC191" s="432"/>
      <c r="TGD191" s="432"/>
      <c r="TGE191" s="432"/>
      <c r="TGF191" s="432"/>
      <c r="TGG191" s="432"/>
      <c r="TGH191" s="432"/>
      <c r="TGI191" s="432"/>
      <c r="TGJ191" s="432"/>
      <c r="TGK191" s="432"/>
      <c r="TGL191" s="432"/>
      <c r="TGM191" s="432"/>
      <c r="TGN191" s="432"/>
      <c r="TGO191" s="432"/>
      <c r="TGP191" s="432"/>
      <c r="TGQ191" s="432"/>
      <c r="TGR191" s="432"/>
      <c r="TGS191" s="432"/>
      <c r="TGT191" s="432"/>
      <c r="TGU191" s="432"/>
      <c r="TGV191" s="432"/>
      <c r="TGW191" s="432"/>
      <c r="TGX191" s="432"/>
      <c r="TGY191" s="432"/>
      <c r="TGZ191" s="432"/>
      <c r="THA191" s="432"/>
      <c r="THB191" s="432"/>
      <c r="THC191" s="432"/>
      <c r="THD191" s="432"/>
      <c r="THE191" s="432"/>
      <c r="THF191" s="432"/>
      <c r="THG191" s="432"/>
      <c r="THH191" s="432"/>
      <c r="THI191" s="432"/>
      <c r="THJ191" s="432"/>
      <c r="THK191" s="432"/>
      <c r="THL191" s="432"/>
      <c r="THM191" s="432"/>
      <c r="THN191" s="432"/>
      <c r="THO191" s="432"/>
      <c r="THP191" s="432"/>
      <c r="THQ191" s="432"/>
      <c r="THR191" s="432"/>
      <c r="THS191" s="432"/>
      <c r="THT191" s="432"/>
      <c r="THU191" s="432"/>
      <c r="THV191" s="432"/>
      <c r="THW191" s="432"/>
      <c r="THX191" s="432"/>
      <c r="THY191" s="432"/>
      <c r="THZ191" s="432"/>
      <c r="TIA191" s="432"/>
      <c r="TIB191" s="432"/>
      <c r="TIC191" s="432"/>
      <c r="TID191" s="432"/>
      <c r="TIE191" s="432"/>
      <c r="TIF191" s="432"/>
      <c r="TIG191" s="432"/>
      <c r="TIH191" s="432"/>
      <c r="TII191" s="432"/>
      <c r="TIJ191" s="432"/>
      <c r="TIK191" s="432"/>
      <c r="TIL191" s="432"/>
      <c r="TIM191" s="432"/>
      <c r="TIN191" s="432"/>
      <c r="TIO191" s="432"/>
      <c r="TIP191" s="432"/>
      <c r="TIQ191" s="432"/>
      <c r="TIR191" s="432"/>
      <c r="TIS191" s="432"/>
      <c r="TIT191" s="432"/>
      <c r="TIU191" s="432"/>
      <c r="TIV191" s="432"/>
      <c r="TIW191" s="432"/>
      <c r="TIX191" s="432"/>
      <c r="TIY191" s="432"/>
      <c r="TIZ191" s="432"/>
      <c r="TJA191" s="432"/>
      <c r="TJB191" s="432"/>
      <c r="TJC191" s="432"/>
      <c r="TJD191" s="432"/>
      <c r="TJE191" s="432"/>
      <c r="TJF191" s="432"/>
      <c r="TJG191" s="432"/>
      <c r="TJH191" s="432"/>
      <c r="TJI191" s="432"/>
      <c r="TJJ191" s="432"/>
      <c r="TJK191" s="432"/>
      <c r="TJL191" s="432"/>
      <c r="TJM191" s="432"/>
      <c r="TJN191" s="432"/>
      <c r="TJO191" s="432"/>
      <c r="TJP191" s="432"/>
      <c r="TJQ191" s="432"/>
      <c r="TJR191" s="432"/>
      <c r="TJS191" s="432"/>
      <c r="TJT191" s="432"/>
      <c r="TJU191" s="432"/>
      <c r="TJV191" s="432"/>
      <c r="TJW191" s="432"/>
      <c r="TJX191" s="432"/>
      <c r="TJY191" s="432"/>
      <c r="TJZ191" s="432"/>
      <c r="TKA191" s="432"/>
      <c r="TKB191" s="432"/>
      <c r="TKC191" s="432"/>
      <c r="TKD191" s="432"/>
      <c r="TKE191" s="432"/>
      <c r="TKF191" s="432"/>
      <c r="TKG191" s="432"/>
      <c r="TKH191" s="432"/>
      <c r="TKI191" s="432"/>
      <c r="TKJ191" s="432"/>
      <c r="TKK191" s="432"/>
      <c r="TKL191" s="432"/>
      <c r="TKM191" s="432"/>
      <c r="TKN191" s="432"/>
      <c r="TKO191" s="432"/>
      <c r="TKP191" s="432"/>
      <c r="TKQ191" s="432"/>
      <c r="TKR191" s="432"/>
      <c r="TKS191" s="432"/>
      <c r="TKT191" s="432"/>
      <c r="TKU191" s="432"/>
      <c r="TLB191" s="432"/>
      <c r="TLC191" s="432"/>
      <c r="TLD191" s="432"/>
      <c r="TLE191" s="432"/>
      <c r="TLF191" s="432"/>
      <c r="TLG191" s="432"/>
      <c r="TLH191" s="432"/>
      <c r="TLI191" s="432"/>
      <c r="TLJ191" s="432"/>
      <c r="TLK191" s="432"/>
      <c r="TLL191" s="432"/>
      <c r="TLM191" s="432"/>
      <c r="TLN191" s="432"/>
      <c r="TLO191" s="432"/>
      <c r="TLP191" s="432"/>
      <c r="TLQ191" s="432"/>
      <c r="TLR191" s="432"/>
      <c r="TLS191" s="432"/>
      <c r="TLT191" s="432"/>
      <c r="TLU191" s="432"/>
      <c r="TLV191" s="432"/>
      <c r="TLW191" s="432"/>
      <c r="TLX191" s="432"/>
      <c r="TLY191" s="432"/>
      <c r="TLZ191" s="432"/>
      <c r="TMA191" s="432"/>
      <c r="TMB191" s="432"/>
      <c r="TMC191" s="432"/>
      <c r="TMD191" s="432"/>
      <c r="TME191" s="432"/>
      <c r="TMF191" s="432"/>
      <c r="TMG191" s="432"/>
      <c r="TMH191" s="432"/>
      <c r="TMI191" s="432"/>
      <c r="TMJ191" s="432"/>
      <c r="TMK191" s="432"/>
      <c r="TML191" s="432"/>
      <c r="TMM191" s="432"/>
      <c r="TMN191" s="432"/>
      <c r="TMO191" s="432"/>
      <c r="TMP191" s="432"/>
      <c r="TMQ191" s="432"/>
      <c r="TMR191" s="432"/>
      <c r="TMS191" s="432"/>
      <c r="TMT191" s="432"/>
      <c r="TMU191" s="432"/>
      <c r="TMV191" s="432"/>
      <c r="TMW191" s="432"/>
      <c r="TMX191" s="432"/>
      <c r="TMY191" s="432"/>
      <c r="TMZ191" s="432"/>
      <c r="TNA191" s="432"/>
      <c r="TNB191" s="432"/>
      <c r="TNC191" s="432"/>
      <c r="TND191" s="432"/>
      <c r="TNE191" s="432"/>
      <c r="TNF191" s="432"/>
      <c r="TNG191" s="432"/>
      <c r="TNH191" s="432"/>
      <c r="TNI191" s="432"/>
      <c r="TNJ191" s="432"/>
      <c r="TNK191" s="432"/>
      <c r="TNL191" s="432"/>
      <c r="TNM191" s="432"/>
      <c r="TNN191" s="432"/>
      <c r="TNO191" s="432"/>
      <c r="TNP191" s="432"/>
      <c r="TNQ191" s="432"/>
      <c r="TNR191" s="432"/>
      <c r="TNS191" s="432"/>
      <c r="TNT191" s="432"/>
      <c r="TNU191" s="432"/>
      <c r="TNV191" s="432"/>
      <c r="TNW191" s="432"/>
      <c r="TNX191" s="432"/>
      <c r="TNY191" s="432"/>
      <c r="TNZ191" s="432"/>
      <c r="TOA191" s="432"/>
      <c r="TOB191" s="432"/>
      <c r="TOC191" s="432"/>
      <c r="TOD191" s="432"/>
      <c r="TOE191" s="432"/>
      <c r="TOF191" s="432"/>
      <c r="TOG191" s="432"/>
      <c r="TOH191" s="432"/>
      <c r="TOI191" s="432"/>
      <c r="TOJ191" s="432"/>
      <c r="TOK191" s="432"/>
      <c r="TOL191" s="432"/>
      <c r="TOM191" s="432"/>
      <c r="TON191" s="432"/>
      <c r="TOO191" s="432"/>
      <c r="TOP191" s="432"/>
      <c r="TOQ191" s="432"/>
      <c r="TOR191" s="432"/>
      <c r="TOS191" s="432"/>
      <c r="TOT191" s="432"/>
      <c r="TOU191" s="432"/>
      <c r="TOV191" s="432"/>
      <c r="TOW191" s="432"/>
      <c r="TOX191" s="432"/>
      <c r="TOY191" s="432"/>
      <c r="TOZ191" s="432"/>
      <c r="TPA191" s="432"/>
      <c r="TPB191" s="432"/>
      <c r="TPC191" s="432"/>
      <c r="TPD191" s="432"/>
      <c r="TPE191" s="432"/>
      <c r="TPF191" s="432"/>
      <c r="TPG191" s="432"/>
      <c r="TPH191" s="432"/>
      <c r="TPI191" s="432"/>
      <c r="TPJ191" s="432"/>
      <c r="TPK191" s="432"/>
      <c r="TPL191" s="432"/>
      <c r="TPM191" s="432"/>
      <c r="TPN191" s="432"/>
      <c r="TPO191" s="432"/>
      <c r="TPP191" s="432"/>
      <c r="TPQ191" s="432"/>
      <c r="TPR191" s="432"/>
      <c r="TPS191" s="432"/>
      <c r="TPT191" s="432"/>
      <c r="TPU191" s="432"/>
      <c r="TPV191" s="432"/>
      <c r="TPW191" s="432"/>
      <c r="TPX191" s="432"/>
      <c r="TPY191" s="432"/>
      <c r="TPZ191" s="432"/>
      <c r="TQA191" s="432"/>
      <c r="TQB191" s="432"/>
      <c r="TQC191" s="432"/>
      <c r="TQD191" s="432"/>
      <c r="TQE191" s="432"/>
      <c r="TQF191" s="432"/>
      <c r="TQG191" s="432"/>
      <c r="TQH191" s="432"/>
      <c r="TQI191" s="432"/>
      <c r="TQJ191" s="432"/>
      <c r="TQK191" s="432"/>
      <c r="TQL191" s="432"/>
      <c r="TQM191" s="432"/>
      <c r="TQN191" s="432"/>
      <c r="TQO191" s="432"/>
      <c r="TQP191" s="432"/>
      <c r="TQQ191" s="432"/>
      <c r="TQR191" s="432"/>
      <c r="TQS191" s="432"/>
      <c r="TQT191" s="432"/>
      <c r="TQU191" s="432"/>
      <c r="TQV191" s="432"/>
      <c r="TQW191" s="432"/>
      <c r="TQX191" s="432"/>
      <c r="TQY191" s="432"/>
      <c r="TQZ191" s="432"/>
      <c r="TRA191" s="432"/>
      <c r="TRB191" s="432"/>
      <c r="TRC191" s="432"/>
      <c r="TRD191" s="432"/>
      <c r="TRE191" s="432"/>
      <c r="TRF191" s="432"/>
      <c r="TRG191" s="432"/>
      <c r="TRH191" s="432"/>
      <c r="TRI191" s="432"/>
      <c r="TRJ191" s="432"/>
      <c r="TRK191" s="432"/>
      <c r="TRL191" s="432"/>
      <c r="TRM191" s="432"/>
      <c r="TRN191" s="432"/>
      <c r="TRO191" s="432"/>
      <c r="TRP191" s="432"/>
      <c r="TRQ191" s="432"/>
      <c r="TRR191" s="432"/>
      <c r="TRS191" s="432"/>
      <c r="TRT191" s="432"/>
      <c r="TRU191" s="432"/>
      <c r="TRV191" s="432"/>
      <c r="TRW191" s="432"/>
      <c r="TRX191" s="432"/>
      <c r="TRY191" s="432"/>
      <c r="TRZ191" s="432"/>
      <c r="TSA191" s="432"/>
      <c r="TSB191" s="432"/>
      <c r="TSC191" s="432"/>
      <c r="TSD191" s="432"/>
      <c r="TSE191" s="432"/>
      <c r="TSF191" s="432"/>
      <c r="TSG191" s="432"/>
      <c r="TSH191" s="432"/>
      <c r="TSI191" s="432"/>
      <c r="TSJ191" s="432"/>
      <c r="TSK191" s="432"/>
      <c r="TSL191" s="432"/>
      <c r="TSM191" s="432"/>
      <c r="TSN191" s="432"/>
      <c r="TSO191" s="432"/>
      <c r="TSP191" s="432"/>
      <c r="TSQ191" s="432"/>
      <c r="TSR191" s="432"/>
      <c r="TSS191" s="432"/>
      <c r="TST191" s="432"/>
      <c r="TSU191" s="432"/>
      <c r="TSV191" s="432"/>
      <c r="TSW191" s="432"/>
      <c r="TSX191" s="432"/>
      <c r="TSY191" s="432"/>
      <c r="TSZ191" s="432"/>
      <c r="TTA191" s="432"/>
      <c r="TTB191" s="432"/>
      <c r="TTC191" s="432"/>
      <c r="TTD191" s="432"/>
      <c r="TTE191" s="432"/>
      <c r="TTF191" s="432"/>
      <c r="TTG191" s="432"/>
      <c r="TTH191" s="432"/>
      <c r="TTI191" s="432"/>
      <c r="TTJ191" s="432"/>
      <c r="TTK191" s="432"/>
      <c r="TTL191" s="432"/>
      <c r="TTM191" s="432"/>
      <c r="TTN191" s="432"/>
      <c r="TTO191" s="432"/>
      <c r="TTP191" s="432"/>
      <c r="TTQ191" s="432"/>
      <c r="TTR191" s="432"/>
      <c r="TTS191" s="432"/>
      <c r="TTT191" s="432"/>
      <c r="TTU191" s="432"/>
      <c r="TTV191" s="432"/>
      <c r="TTW191" s="432"/>
      <c r="TTX191" s="432"/>
      <c r="TTY191" s="432"/>
      <c r="TTZ191" s="432"/>
      <c r="TUA191" s="432"/>
      <c r="TUB191" s="432"/>
      <c r="TUC191" s="432"/>
      <c r="TUD191" s="432"/>
      <c r="TUE191" s="432"/>
      <c r="TUF191" s="432"/>
      <c r="TUG191" s="432"/>
      <c r="TUH191" s="432"/>
      <c r="TUI191" s="432"/>
      <c r="TUJ191" s="432"/>
      <c r="TUK191" s="432"/>
      <c r="TUL191" s="432"/>
      <c r="TUM191" s="432"/>
      <c r="TUN191" s="432"/>
      <c r="TUO191" s="432"/>
      <c r="TUP191" s="432"/>
      <c r="TUQ191" s="432"/>
      <c r="TUX191" s="432"/>
      <c r="TUY191" s="432"/>
      <c r="TUZ191" s="432"/>
      <c r="TVA191" s="432"/>
      <c r="TVB191" s="432"/>
      <c r="TVC191" s="432"/>
      <c r="TVD191" s="432"/>
      <c r="TVE191" s="432"/>
      <c r="TVF191" s="432"/>
      <c r="TVG191" s="432"/>
      <c r="TVH191" s="432"/>
      <c r="TVI191" s="432"/>
      <c r="TVJ191" s="432"/>
      <c r="TVK191" s="432"/>
      <c r="TVL191" s="432"/>
      <c r="TVM191" s="432"/>
      <c r="TVN191" s="432"/>
      <c r="TVO191" s="432"/>
      <c r="TVP191" s="432"/>
      <c r="TVQ191" s="432"/>
      <c r="TVR191" s="432"/>
      <c r="TVS191" s="432"/>
      <c r="TVT191" s="432"/>
      <c r="TVU191" s="432"/>
      <c r="TVV191" s="432"/>
      <c r="TVW191" s="432"/>
      <c r="TVX191" s="432"/>
      <c r="TVY191" s="432"/>
      <c r="TVZ191" s="432"/>
      <c r="TWA191" s="432"/>
      <c r="TWB191" s="432"/>
      <c r="TWC191" s="432"/>
      <c r="TWD191" s="432"/>
      <c r="TWE191" s="432"/>
      <c r="TWF191" s="432"/>
      <c r="TWG191" s="432"/>
      <c r="TWH191" s="432"/>
      <c r="TWI191" s="432"/>
      <c r="TWJ191" s="432"/>
      <c r="TWK191" s="432"/>
      <c r="TWL191" s="432"/>
      <c r="TWM191" s="432"/>
      <c r="TWN191" s="432"/>
      <c r="TWO191" s="432"/>
      <c r="TWP191" s="432"/>
      <c r="TWQ191" s="432"/>
      <c r="TWR191" s="432"/>
      <c r="TWS191" s="432"/>
      <c r="TWT191" s="432"/>
      <c r="TWU191" s="432"/>
      <c r="TWV191" s="432"/>
      <c r="TWW191" s="432"/>
      <c r="TWX191" s="432"/>
      <c r="TWY191" s="432"/>
      <c r="TWZ191" s="432"/>
      <c r="TXA191" s="432"/>
      <c r="TXB191" s="432"/>
      <c r="TXC191" s="432"/>
      <c r="TXD191" s="432"/>
      <c r="TXE191" s="432"/>
      <c r="TXF191" s="432"/>
      <c r="TXG191" s="432"/>
      <c r="TXH191" s="432"/>
      <c r="TXI191" s="432"/>
      <c r="TXJ191" s="432"/>
      <c r="TXK191" s="432"/>
      <c r="TXL191" s="432"/>
      <c r="TXM191" s="432"/>
      <c r="TXN191" s="432"/>
      <c r="TXO191" s="432"/>
      <c r="TXP191" s="432"/>
      <c r="TXQ191" s="432"/>
      <c r="TXR191" s="432"/>
      <c r="TXS191" s="432"/>
      <c r="TXT191" s="432"/>
      <c r="TXU191" s="432"/>
      <c r="TXV191" s="432"/>
      <c r="TXW191" s="432"/>
      <c r="TXX191" s="432"/>
      <c r="TXY191" s="432"/>
      <c r="TXZ191" s="432"/>
      <c r="TYA191" s="432"/>
      <c r="TYB191" s="432"/>
      <c r="TYC191" s="432"/>
      <c r="TYD191" s="432"/>
      <c r="TYE191" s="432"/>
      <c r="TYF191" s="432"/>
      <c r="TYG191" s="432"/>
      <c r="TYH191" s="432"/>
      <c r="TYI191" s="432"/>
      <c r="TYJ191" s="432"/>
      <c r="TYK191" s="432"/>
      <c r="TYL191" s="432"/>
      <c r="TYM191" s="432"/>
      <c r="TYN191" s="432"/>
      <c r="TYO191" s="432"/>
      <c r="TYP191" s="432"/>
      <c r="TYQ191" s="432"/>
      <c r="TYR191" s="432"/>
      <c r="TYS191" s="432"/>
      <c r="TYT191" s="432"/>
      <c r="TYU191" s="432"/>
      <c r="TYV191" s="432"/>
      <c r="TYW191" s="432"/>
      <c r="TYX191" s="432"/>
      <c r="TYY191" s="432"/>
      <c r="TYZ191" s="432"/>
      <c r="TZA191" s="432"/>
      <c r="TZB191" s="432"/>
      <c r="TZC191" s="432"/>
      <c r="TZD191" s="432"/>
      <c r="TZE191" s="432"/>
      <c r="TZF191" s="432"/>
      <c r="TZG191" s="432"/>
      <c r="TZH191" s="432"/>
      <c r="TZI191" s="432"/>
      <c r="TZJ191" s="432"/>
      <c r="TZK191" s="432"/>
      <c r="TZL191" s="432"/>
      <c r="TZM191" s="432"/>
      <c r="TZN191" s="432"/>
      <c r="TZO191" s="432"/>
      <c r="TZP191" s="432"/>
      <c r="TZQ191" s="432"/>
      <c r="TZR191" s="432"/>
      <c r="TZS191" s="432"/>
      <c r="TZT191" s="432"/>
      <c r="TZU191" s="432"/>
      <c r="TZV191" s="432"/>
      <c r="TZW191" s="432"/>
      <c r="TZX191" s="432"/>
      <c r="TZY191" s="432"/>
      <c r="TZZ191" s="432"/>
      <c r="UAA191" s="432"/>
      <c r="UAB191" s="432"/>
      <c r="UAC191" s="432"/>
      <c r="UAD191" s="432"/>
      <c r="UAE191" s="432"/>
      <c r="UAF191" s="432"/>
      <c r="UAG191" s="432"/>
      <c r="UAH191" s="432"/>
      <c r="UAI191" s="432"/>
      <c r="UAJ191" s="432"/>
      <c r="UAK191" s="432"/>
      <c r="UAL191" s="432"/>
      <c r="UAM191" s="432"/>
      <c r="UAN191" s="432"/>
      <c r="UAO191" s="432"/>
      <c r="UAP191" s="432"/>
      <c r="UAQ191" s="432"/>
      <c r="UAR191" s="432"/>
      <c r="UAS191" s="432"/>
      <c r="UAT191" s="432"/>
      <c r="UAU191" s="432"/>
      <c r="UAV191" s="432"/>
      <c r="UAW191" s="432"/>
      <c r="UAX191" s="432"/>
      <c r="UAY191" s="432"/>
      <c r="UAZ191" s="432"/>
      <c r="UBA191" s="432"/>
      <c r="UBB191" s="432"/>
      <c r="UBC191" s="432"/>
      <c r="UBD191" s="432"/>
      <c r="UBE191" s="432"/>
      <c r="UBF191" s="432"/>
      <c r="UBG191" s="432"/>
      <c r="UBH191" s="432"/>
      <c r="UBI191" s="432"/>
      <c r="UBJ191" s="432"/>
      <c r="UBK191" s="432"/>
      <c r="UBL191" s="432"/>
      <c r="UBM191" s="432"/>
      <c r="UBN191" s="432"/>
      <c r="UBO191" s="432"/>
      <c r="UBP191" s="432"/>
      <c r="UBQ191" s="432"/>
      <c r="UBR191" s="432"/>
      <c r="UBS191" s="432"/>
      <c r="UBT191" s="432"/>
      <c r="UBU191" s="432"/>
      <c r="UBV191" s="432"/>
      <c r="UBW191" s="432"/>
      <c r="UBX191" s="432"/>
      <c r="UBY191" s="432"/>
      <c r="UBZ191" s="432"/>
      <c r="UCA191" s="432"/>
      <c r="UCB191" s="432"/>
      <c r="UCC191" s="432"/>
      <c r="UCD191" s="432"/>
      <c r="UCE191" s="432"/>
      <c r="UCF191" s="432"/>
      <c r="UCG191" s="432"/>
      <c r="UCH191" s="432"/>
      <c r="UCI191" s="432"/>
      <c r="UCJ191" s="432"/>
      <c r="UCK191" s="432"/>
      <c r="UCL191" s="432"/>
      <c r="UCM191" s="432"/>
      <c r="UCN191" s="432"/>
      <c r="UCO191" s="432"/>
      <c r="UCP191" s="432"/>
      <c r="UCQ191" s="432"/>
      <c r="UCR191" s="432"/>
      <c r="UCS191" s="432"/>
      <c r="UCT191" s="432"/>
      <c r="UCU191" s="432"/>
      <c r="UCV191" s="432"/>
      <c r="UCW191" s="432"/>
      <c r="UCX191" s="432"/>
      <c r="UCY191" s="432"/>
      <c r="UCZ191" s="432"/>
      <c r="UDA191" s="432"/>
      <c r="UDB191" s="432"/>
      <c r="UDC191" s="432"/>
      <c r="UDD191" s="432"/>
      <c r="UDE191" s="432"/>
      <c r="UDF191" s="432"/>
      <c r="UDG191" s="432"/>
      <c r="UDH191" s="432"/>
      <c r="UDI191" s="432"/>
      <c r="UDJ191" s="432"/>
      <c r="UDK191" s="432"/>
      <c r="UDL191" s="432"/>
      <c r="UDM191" s="432"/>
      <c r="UDN191" s="432"/>
      <c r="UDO191" s="432"/>
      <c r="UDP191" s="432"/>
      <c r="UDQ191" s="432"/>
      <c r="UDR191" s="432"/>
      <c r="UDS191" s="432"/>
      <c r="UDT191" s="432"/>
      <c r="UDU191" s="432"/>
      <c r="UDV191" s="432"/>
      <c r="UDW191" s="432"/>
      <c r="UDX191" s="432"/>
      <c r="UDY191" s="432"/>
      <c r="UDZ191" s="432"/>
      <c r="UEA191" s="432"/>
      <c r="UEB191" s="432"/>
      <c r="UEC191" s="432"/>
      <c r="UED191" s="432"/>
      <c r="UEE191" s="432"/>
      <c r="UEF191" s="432"/>
      <c r="UEG191" s="432"/>
      <c r="UEH191" s="432"/>
      <c r="UEI191" s="432"/>
      <c r="UEJ191" s="432"/>
      <c r="UEK191" s="432"/>
      <c r="UEL191" s="432"/>
      <c r="UEM191" s="432"/>
      <c r="UET191" s="432"/>
      <c r="UEU191" s="432"/>
      <c r="UEV191" s="432"/>
      <c r="UEW191" s="432"/>
      <c r="UEX191" s="432"/>
      <c r="UEY191" s="432"/>
      <c r="UEZ191" s="432"/>
      <c r="UFA191" s="432"/>
      <c r="UFB191" s="432"/>
      <c r="UFC191" s="432"/>
      <c r="UFD191" s="432"/>
      <c r="UFE191" s="432"/>
      <c r="UFF191" s="432"/>
      <c r="UFG191" s="432"/>
      <c r="UFH191" s="432"/>
      <c r="UFI191" s="432"/>
      <c r="UFJ191" s="432"/>
      <c r="UFK191" s="432"/>
      <c r="UFL191" s="432"/>
      <c r="UFM191" s="432"/>
      <c r="UFN191" s="432"/>
      <c r="UFO191" s="432"/>
      <c r="UFP191" s="432"/>
      <c r="UFQ191" s="432"/>
      <c r="UFR191" s="432"/>
      <c r="UFS191" s="432"/>
      <c r="UFT191" s="432"/>
      <c r="UFU191" s="432"/>
      <c r="UFV191" s="432"/>
      <c r="UFW191" s="432"/>
      <c r="UFX191" s="432"/>
      <c r="UFY191" s="432"/>
      <c r="UFZ191" s="432"/>
      <c r="UGA191" s="432"/>
      <c r="UGB191" s="432"/>
      <c r="UGC191" s="432"/>
      <c r="UGD191" s="432"/>
      <c r="UGE191" s="432"/>
      <c r="UGF191" s="432"/>
      <c r="UGG191" s="432"/>
      <c r="UGH191" s="432"/>
      <c r="UGI191" s="432"/>
      <c r="UGJ191" s="432"/>
      <c r="UGK191" s="432"/>
      <c r="UGL191" s="432"/>
      <c r="UGM191" s="432"/>
      <c r="UGN191" s="432"/>
      <c r="UGO191" s="432"/>
      <c r="UGP191" s="432"/>
      <c r="UGQ191" s="432"/>
      <c r="UGR191" s="432"/>
      <c r="UGS191" s="432"/>
      <c r="UGT191" s="432"/>
      <c r="UGU191" s="432"/>
      <c r="UGV191" s="432"/>
      <c r="UGW191" s="432"/>
      <c r="UGX191" s="432"/>
      <c r="UGY191" s="432"/>
      <c r="UGZ191" s="432"/>
      <c r="UHA191" s="432"/>
      <c r="UHB191" s="432"/>
      <c r="UHC191" s="432"/>
      <c r="UHD191" s="432"/>
      <c r="UHE191" s="432"/>
      <c r="UHF191" s="432"/>
      <c r="UHG191" s="432"/>
      <c r="UHH191" s="432"/>
      <c r="UHI191" s="432"/>
      <c r="UHJ191" s="432"/>
      <c r="UHK191" s="432"/>
      <c r="UHL191" s="432"/>
      <c r="UHM191" s="432"/>
      <c r="UHN191" s="432"/>
      <c r="UHO191" s="432"/>
      <c r="UHP191" s="432"/>
      <c r="UHQ191" s="432"/>
      <c r="UHR191" s="432"/>
      <c r="UHS191" s="432"/>
      <c r="UHT191" s="432"/>
      <c r="UHU191" s="432"/>
      <c r="UHV191" s="432"/>
      <c r="UHW191" s="432"/>
      <c r="UHX191" s="432"/>
      <c r="UHY191" s="432"/>
      <c r="UHZ191" s="432"/>
      <c r="UIA191" s="432"/>
      <c r="UIB191" s="432"/>
      <c r="UIC191" s="432"/>
      <c r="UID191" s="432"/>
      <c r="UIE191" s="432"/>
      <c r="UIF191" s="432"/>
      <c r="UIG191" s="432"/>
      <c r="UIH191" s="432"/>
      <c r="UII191" s="432"/>
      <c r="UIJ191" s="432"/>
      <c r="UIK191" s="432"/>
      <c r="UIL191" s="432"/>
      <c r="UIM191" s="432"/>
      <c r="UIN191" s="432"/>
      <c r="UIO191" s="432"/>
      <c r="UIP191" s="432"/>
      <c r="UIQ191" s="432"/>
      <c r="UIR191" s="432"/>
      <c r="UIS191" s="432"/>
      <c r="UIT191" s="432"/>
      <c r="UIU191" s="432"/>
      <c r="UIV191" s="432"/>
      <c r="UIW191" s="432"/>
      <c r="UIX191" s="432"/>
      <c r="UIY191" s="432"/>
      <c r="UIZ191" s="432"/>
      <c r="UJA191" s="432"/>
      <c r="UJB191" s="432"/>
      <c r="UJC191" s="432"/>
      <c r="UJD191" s="432"/>
      <c r="UJE191" s="432"/>
      <c r="UJF191" s="432"/>
      <c r="UJG191" s="432"/>
      <c r="UJH191" s="432"/>
      <c r="UJI191" s="432"/>
      <c r="UJJ191" s="432"/>
      <c r="UJK191" s="432"/>
      <c r="UJL191" s="432"/>
      <c r="UJM191" s="432"/>
      <c r="UJN191" s="432"/>
      <c r="UJO191" s="432"/>
      <c r="UJP191" s="432"/>
      <c r="UJQ191" s="432"/>
      <c r="UJR191" s="432"/>
      <c r="UJS191" s="432"/>
      <c r="UJT191" s="432"/>
      <c r="UJU191" s="432"/>
      <c r="UJV191" s="432"/>
      <c r="UJW191" s="432"/>
      <c r="UJX191" s="432"/>
      <c r="UJY191" s="432"/>
      <c r="UJZ191" s="432"/>
      <c r="UKA191" s="432"/>
      <c r="UKB191" s="432"/>
      <c r="UKC191" s="432"/>
      <c r="UKD191" s="432"/>
      <c r="UKE191" s="432"/>
      <c r="UKF191" s="432"/>
      <c r="UKG191" s="432"/>
      <c r="UKH191" s="432"/>
      <c r="UKI191" s="432"/>
      <c r="UKJ191" s="432"/>
      <c r="UKK191" s="432"/>
      <c r="UKL191" s="432"/>
      <c r="UKM191" s="432"/>
      <c r="UKN191" s="432"/>
      <c r="UKO191" s="432"/>
      <c r="UKP191" s="432"/>
      <c r="UKQ191" s="432"/>
      <c r="UKR191" s="432"/>
      <c r="UKS191" s="432"/>
      <c r="UKT191" s="432"/>
      <c r="UKU191" s="432"/>
      <c r="UKV191" s="432"/>
      <c r="UKW191" s="432"/>
      <c r="UKX191" s="432"/>
      <c r="UKY191" s="432"/>
      <c r="UKZ191" s="432"/>
      <c r="ULA191" s="432"/>
      <c r="ULB191" s="432"/>
      <c r="ULC191" s="432"/>
      <c r="ULD191" s="432"/>
      <c r="ULE191" s="432"/>
      <c r="ULF191" s="432"/>
      <c r="ULG191" s="432"/>
      <c r="ULH191" s="432"/>
      <c r="ULI191" s="432"/>
      <c r="ULJ191" s="432"/>
      <c r="ULK191" s="432"/>
      <c r="ULL191" s="432"/>
      <c r="ULM191" s="432"/>
      <c r="ULN191" s="432"/>
      <c r="ULO191" s="432"/>
      <c r="ULP191" s="432"/>
      <c r="ULQ191" s="432"/>
      <c r="ULR191" s="432"/>
      <c r="ULS191" s="432"/>
      <c r="ULT191" s="432"/>
      <c r="ULU191" s="432"/>
      <c r="ULV191" s="432"/>
      <c r="ULW191" s="432"/>
      <c r="ULX191" s="432"/>
      <c r="ULY191" s="432"/>
      <c r="ULZ191" s="432"/>
      <c r="UMA191" s="432"/>
      <c r="UMB191" s="432"/>
      <c r="UMC191" s="432"/>
      <c r="UMD191" s="432"/>
      <c r="UME191" s="432"/>
      <c r="UMF191" s="432"/>
      <c r="UMG191" s="432"/>
      <c r="UMH191" s="432"/>
      <c r="UMI191" s="432"/>
      <c r="UMJ191" s="432"/>
      <c r="UMK191" s="432"/>
      <c r="UML191" s="432"/>
      <c r="UMM191" s="432"/>
      <c r="UMN191" s="432"/>
      <c r="UMO191" s="432"/>
      <c r="UMP191" s="432"/>
      <c r="UMQ191" s="432"/>
      <c r="UMR191" s="432"/>
      <c r="UMS191" s="432"/>
      <c r="UMT191" s="432"/>
      <c r="UMU191" s="432"/>
      <c r="UMV191" s="432"/>
      <c r="UMW191" s="432"/>
      <c r="UMX191" s="432"/>
      <c r="UMY191" s="432"/>
      <c r="UMZ191" s="432"/>
      <c r="UNA191" s="432"/>
      <c r="UNB191" s="432"/>
      <c r="UNC191" s="432"/>
      <c r="UND191" s="432"/>
      <c r="UNE191" s="432"/>
      <c r="UNF191" s="432"/>
      <c r="UNG191" s="432"/>
      <c r="UNH191" s="432"/>
      <c r="UNI191" s="432"/>
      <c r="UNJ191" s="432"/>
      <c r="UNK191" s="432"/>
      <c r="UNL191" s="432"/>
      <c r="UNM191" s="432"/>
      <c r="UNN191" s="432"/>
      <c r="UNO191" s="432"/>
      <c r="UNP191" s="432"/>
      <c r="UNQ191" s="432"/>
      <c r="UNR191" s="432"/>
      <c r="UNS191" s="432"/>
      <c r="UNT191" s="432"/>
      <c r="UNU191" s="432"/>
      <c r="UNV191" s="432"/>
      <c r="UNW191" s="432"/>
      <c r="UNX191" s="432"/>
      <c r="UNY191" s="432"/>
      <c r="UNZ191" s="432"/>
      <c r="UOA191" s="432"/>
      <c r="UOB191" s="432"/>
      <c r="UOC191" s="432"/>
      <c r="UOD191" s="432"/>
      <c r="UOE191" s="432"/>
      <c r="UOF191" s="432"/>
      <c r="UOG191" s="432"/>
      <c r="UOH191" s="432"/>
      <c r="UOI191" s="432"/>
      <c r="UOP191" s="432"/>
      <c r="UOQ191" s="432"/>
      <c r="UOR191" s="432"/>
      <c r="UOS191" s="432"/>
      <c r="UOT191" s="432"/>
      <c r="UOU191" s="432"/>
      <c r="UOV191" s="432"/>
      <c r="UOW191" s="432"/>
      <c r="UOX191" s="432"/>
      <c r="UOY191" s="432"/>
      <c r="UOZ191" s="432"/>
      <c r="UPA191" s="432"/>
      <c r="UPB191" s="432"/>
      <c r="UPC191" s="432"/>
      <c r="UPD191" s="432"/>
      <c r="UPE191" s="432"/>
      <c r="UPF191" s="432"/>
      <c r="UPG191" s="432"/>
      <c r="UPH191" s="432"/>
      <c r="UPI191" s="432"/>
      <c r="UPJ191" s="432"/>
      <c r="UPK191" s="432"/>
      <c r="UPL191" s="432"/>
      <c r="UPM191" s="432"/>
      <c r="UPN191" s="432"/>
      <c r="UPO191" s="432"/>
      <c r="UPP191" s="432"/>
      <c r="UPQ191" s="432"/>
      <c r="UPR191" s="432"/>
      <c r="UPS191" s="432"/>
      <c r="UPT191" s="432"/>
      <c r="UPU191" s="432"/>
      <c r="UPV191" s="432"/>
      <c r="UPW191" s="432"/>
      <c r="UPX191" s="432"/>
      <c r="UPY191" s="432"/>
      <c r="UPZ191" s="432"/>
      <c r="UQA191" s="432"/>
      <c r="UQB191" s="432"/>
      <c r="UQC191" s="432"/>
      <c r="UQD191" s="432"/>
      <c r="UQE191" s="432"/>
      <c r="UQF191" s="432"/>
      <c r="UQG191" s="432"/>
      <c r="UQH191" s="432"/>
      <c r="UQI191" s="432"/>
      <c r="UQJ191" s="432"/>
      <c r="UQK191" s="432"/>
      <c r="UQL191" s="432"/>
      <c r="UQM191" s="432"/>
      <c r="UQN191" s="432"/>
      <c r="UQO191" s="432"/>
      <c r="UQP191" s="432"/>
      <c r="UQQ191" s="432"/>
      <c r="UQR191" s="432"/>
      <c r="UQS191" s="432"/>
      <c r="UQT191" s="432"/>
      <c r="UQU191" s="432"/>
      <c r="UQV191" s="432"/>
      <c r="UQW191" s="432"/>
      <c r="UQX191" s="432"/>
      <c r="UQY191" s="432"/>
      <c r="UQZ191" s="432"/>
      <c r="URA191" s="432"/>
      <c r="URB191" s="432"/>
      <c r="URC191" s="432"/>
      <c r="URD191" s="432"/>
      <c r="URE191" s="432"/>
      <c r="URF191" s="432"/>
      <c r="URG191" s="432"/>
      <c r="URH191" s="432"/>
      <c r="URI191" s="432"/>
      <c r="URJ191" s="432"/>
      <c r="URK191" s="432"/>
      <c r="URL191" s="432"/>
      <c r="URM191" s="432"/>
      <c r="URN191" s="432"/>
      <c r="URO191" s="432"/>
      <c r="URP191" s="432"/>
      <c r="URQ191" s="432"/>
      <c r="URR191" s="432"/>
      <c r="URS191" s="432"/>
      <c r="URT191" s="432"/>
      <c r="URU191" s="432"/>
      <c r="URV191" s="432"/>
      <c r="URW191" s="432"/>
      <c r="URX191" s="432"/>
      <c r="URY191" s="432"/>
      <c r="URZ191" s="432"/>
      <c r="USA191" s="432"/>
      <c r="USB191" s="432"/>
      <c r="USC191" s="432"/>
      <c r="USD191" s="432"/>
      <c r="USE191" s="432"/>
      <c r="USF191" s="432"/>
      <c r="USG191" s="432"/>
      <c r="USH191" s="432"/>
      <c r="USI191" s="432"/>
      <c r="USJ191" s="432"/>
      <c r="USK191" s="432"/>
      <c r="USL191" s="432"/>
      <c r="USM191" s="432"/>
      <c r="USN191" s="432"/>
      <c r="USO191" s="432"/>
      <c r="USP191" s="432"/>
      <c r="USQ191" s="432"/>
      <c r="USR191" s="432"/>
      <c r="USS191" s="432"/>
      <c r="UST191" s="432"/>
      <c r="USU191" s="432"/>
      <c r="USV191" s="432"/>
      <c r="USW191" s="432"/>
      <c r="USX191" s="432"/>
      <c r="USY191" s="432"/>
      <c r="USZ191" s="432"/>
      <c r="UTA191" s="432"/>
      <c r="UTB191" s="432"/>
      <c r="UTC191" s="432"/>
      <c r="UTD191" s="432"/>
      <c r="UTE191" s="432"/>
      <c r="UTF191" s="432"/>
      <c r="UTG191" s="432"/>
      <c r="UTH191" s="432"/>
      <c r="UTI191" s="432"/>
      <c r="UTJ191" s="432"/>
      <c r="UTK191" s="432"/>
      <c r="UTL191" s="432"/>
      <c r="UTM191" s="432"/>
      <c r="UTN191" s="432"/>
      <c r="UTO191" s="432"/>
      <c r="UTP191" s="432"/>
      <c r="UTQ191" s="432"/>
      <c r="UTR191" s="432"/>
      <c r="UTS191" s="432"/>
      <c r="UTT191" s="432"/>
      <c r="UTU191" s="432"/>
      <c r="UTV191" s="432"/>
      <c r="UTW191" s="432"/>
      <c r="UTX191" s="432"/>
      <c r="UTY191" s="432"/>
      <c r="UTZ191" s="432"/>
      <c r="UUA191" s="432"/>
      <c r="UUB191" s="432"/>
      <c r="UUC191" s="432"/>
      <c r="UUD191" s="432"/>
      <c r="UUE191" s="432"/>
      <c r="UUF191" s="432"/>
      <c r="UUG191" s="432"/>
      <c r="UUH191" s="432"/>
      <c r="UUI191" s="432"/>
      <c r="UUJ191" s="432"/>
      <c r="UUK191" s="432"/>
      <c r="UUL191" s="432"/>
      <c r="UUM191" s="432"/>
      <c r="UUN191" s="432"/>
      <c r="UUO191" s="432"/>
      <c r="UUP191" s="432"/>
      <c r="UUQ191" s="432"/>
      <c r="UUR191" s="432"/>
      <c r="UUS191" s="432"/>
      <c r="UUT191" s="432"/>
      <c r="UUU191" s="432"/>
      <c r="UUV191" s="432"/>
      <c r="UUW191" s="432"/>
      <c r="UUX191" s="432"/>
      <c r="UUY191" s="432"/>
      <c r="UUZ191" s="432"/>
      <c r="UVA191" s="432"/>
      <c r="UVB191" s="432"/>
      <c r="UVC191" s="432"/>
      <c r="UVD191" s="432"/>
      <c r="UVE191" s="432"/>
      <c r="UVF191" s="432"/>
      <c r="UVG191" s="432"/>
      <c r="UVH191" s="432"/>
      <c r="UVI191" s="432"/>
      <c r="UVJ191" s="432"/>
      <c r="UVK191" s="432"/>
      <c r="UVL191" s="432"/>
      <c r="UVM191" s="432"/>
      <c r="UVN191" s="432"/>
      <c r="UVO191" s="432"/>
      <c r="UVP191" s="432"/>
      <c r="UVQ191" s="432"/>
      <c r="UVR191" s="432"/>
      <c r="UVS191" s="432"/>
      <c r="UVT191" s="432"/>
      <c r="UVU191" s="432"/>
      <c r="UVV191" s="432"/>
      <c r="UVW191" s="432"/>
      <c r="UVX191" s="432"/>
      <c r="UVY191" s="432"/>
      <c r="UVZ191" s="432"/>
      <c r="UWA191" s="432"/>
      <c r="UWB191" s="432"/>
      <c r="UWC191" s="432"/>
      <c r="UWD191" s="432"/>
      <c r="UWE191" s="432"/>
      <c r="UWF191" s="432"/>
      <c r="UWG191" s="432"/>
      <c r="UWH191" s="432"/>
      <c r="UWI191" s="432"/>
      <c r="UWJ191" s="432"/>
      <c r="UWK191" s="432"/>
      <c r="UWL191" s="432"/>
      <c r="UWM191" s="432"/>
      <c r="UWN191" s="432"/>
      <c r="UWO191" s="432"/>
      <c r="UWP191" s="432"/>
      <c r="UWQ191" s="432"/>
      <c r="UWR191" s="432"/>
      <c r="UWS191" s="432"/>
      <c r="UWT191" s="432"/>
      <c r="UWU191" s="432"/>
      <c r="UWV191" s="432"/>
      <c r="UWW191" s="432"/>
      <c r="UWX191" s="432"/>
      <c r="UWY191" s="432"/>
      <c r="UWZ191" s="432"/>
      <c r="UXA191" s="432"/>
      <c r="UXB191" s="432"/>
      <c r="UXC191" s="432"/>
      <c r="UXD191" s="432"/>
      <c r="UXE191" s="432"/>
      <c r="UXF191" s="432"/>
      <c r="UXG191" s="432"/>
      <c r="UXH191" s="432"/>
      <c r="UXI191" s="432"/>
      <c r="UXJ191" s="432"/>
      <c r="UXK191" s="432"/>
      <c r="UXL191" s="432"/>
      <c r="UXM191" s="432"/>
      <c r="UXN191" s="432"/>
      <c r="UXO191" s="432"/>
      <c r="UXP191" s="432"/>
      <c r="UXQ191" s="432"/>
      <c r="UXR191" s="432"/>
      <c r="UXS191" s="432"/>
      <c r="UXT191" s="432"/>
      <c r="UXU191" s="432"/>
      <c r="UXV191" s="432"/>
      <c r="UXW191" s="432"/>
      <c r="UXX191" s="432"/>
      <c r="UXY191" s="432"/>
      <c r="UXZ191" s="432"/>
      <c r="UYA191" s="432"/>
      <c r="UYB191" s="432"/>
      <c r="UYC191" s="432"/>
      <c r="UYD191" s="432"/>
      <c r="UYE191" s="432"/>
      <c r="UYL191" s="432"/>
      <c r="UYM191" s="432"/>
      <c r="UYN191" s="432"/>
      <c r="UYO191" s="432"/>
      <c r="UYP191" s="432"/>
      <c r="UYQ191" s="432"/>
      <c r="UYR191" s="432"/>
      <c r="UYS191" s="432"/>
      <c r="UYT191" s="432"/>
      <c r="UYU191" s="432"/>
      <c r="UYV191" s="432"/>
      <c r="UYW191" s="432"/>
      <c r="UYX191" s="432"/>
      <c r="UYY191" s="432"/>
      <c r="UYZ191" s="432"/>
      <c r="UZA191" s="432"/>
      <c r="UZB191" s="432"/>
      <c r="UZC191" s="432"/>
      <c r="UZD191" s="432"/>
      <c r="UZE191" s="432"/>
      <c r="UZF191" s="432"/>
      <c r="UZG191" s="432"/>
      <c r="UZH191" s="432"/>
      <c r="UZI191" s="432"/>
      <c r="UZJ191" s="432"/>
      <c r="UZK191" s="432"/>
      <c r="UZL191" s="432"/>
      <c r="UZM191" s="432"/>
      <c r="UZN191" s="432"/>
      <c r="UZO191" s="432"/>
      <c r="UZP191" s="432"/>
      <c r="UZQ191" s="432"/>
      <c r="UZR191" s="432"/>
      <c r="UZS191" s="432"/>
      <c r="UZT191" s="432"/>
      <c r="UZU191" s="432"/>
      <c r="UZV191" s="432"/>
      <c r="UZW191" s="432"/>
      <c r="UZX191" s="432"/>
      <c r="UZY191" s="432"/>
      <c r="UZZ191" s="432"/>
      <c r="VAA191" s="432"/>
      <c r="VAB191" s="432"/>
      <c r="VAC191" s="432"/>
      <c r="VAD191" s="432"/>
      <c r="VAE191" s="432"/>
      <c r="VAF191" s="432"/>
      <c r="VAG191" s="432"/>
      <c r="VAH191" s="432"/>
      <c r="VAI191" s="432"/>
      <c r="VAJ191" s="432"/>
      <c r="VAK191" s="432"/>
      <c r="VAL191" s="432"/>
      <c r="VAM191" s="432"/>
      <c r="VAN191" s="432"/>
      <c r="VAO191" s="432"/>
      <c r="VAP191" s="432"/>
      <c r="VAQ191" s="432"/>
      <c r="VAR191" s="432"/>
      <c r="VAS191" s="432"/>
      <c r="VAT191" s="432"/>
      <c r="VAU191" s="432"/>
      <c r="VAV191" s="432"/>
      <c r="VAW191" s="432"/>
      <c r="VAX191" s="432"/>
      <c r="VAY191" s="432"/>
      <c r="VAZ191" s="432"/>
      <c r="VBA191" s="432"/>
      <c r="VBB191" s="432"/>
      <c r="VBC191" s="432"/>
      <c r="VBD191" s="432"/>
      <c r="VBE191" s="432"/>
      <c r="VBF191" s="432"/>
      <c r="VBG191" s="432"/>
      <c r="VBH191" s="432"/>
      <c r="VBI191" s="432"/>
      <c r="VBJ191" s="432"/>
      <c r="VBK191" s="432"/>
      <c r="VBL191" s="432"/>
      <c r="VBM191" s="432"/>
      <c r="VBN191" s="432"/>
      <c r="VBO191" s="432"/>
      <c r="VBP191" s="432"/>
      <c r="VBQ191" s="432"/>
      <c r="VBR191" s="432"/>
      <c r="VBS191" s="432"/>
      <c r="VBT191" s="432"/>
      <c r="VBU191" s="432"/>
      <c r="VBV191" s="432"/>
      <c r="VBW191" s="432"/>
      <c r="VBX191" s="432"/>
      <c r="VBY191" s="432"/>
      <c r="VBZ191" s="432"/>
      <c r="VCA191" s="432"/>
      <c r="VCB191" s="432"/>
      <c r="VCC191" s="432"/>
      <c r="VCD191" s="432"/>
      <c r="VCE191" s="432"/>
      <c r="VCF191" s="432"/>
      <c r="VCG191" s="432"/>
      <c r="VCH191" s="432"/>
      <c r="VCI191" s="432"/>
      <c r="VCJ191" s="432"/>
      <c r="VCK191" s="432"/>
      <c r="VCL191" s="432"/>
      <c r="VCM191" s="432"/>
      <c r="VCN191" s="432"/>
      <c r="VCO191" s="432"/>
      <c r="VCP191" s="432"/>
      <c r="VCQ191" s="432"/>
      <c r="VCR191" s="432"/>
      <c r="VCS191" s="432"/>
      <c r="VCT191" s="432"/>
      <c r="VCU191" s="432"/>
      <c r="VCV191" s="432"/>
      <c r="VCW191" s="432"/>
      <c r="VCX191" s="432"/>
      <c r="VCY191" s="432"/>
      <c r="VCZ191" s="432"/>
      <c r="VDA191" s="432"/>
      <c r="VDB191" s="432"/>
      <c r="VDC191" s="432"/>
      <c r="VDD191" s="432"/>
      <c r="VDE191" s="432"/>
      <c r="VDF191" s="432"/>
      <c r="VDG191" s="432"/>
      <c r="VDH191" s="432"/>
      <c r="VDI191" s="432"/>
      <c r="VDJ191" s="432"/>
      <c r="VDK191" s="432"/>
      <c r="VDL191" s="432"/>
      <c r="VDM191" s="432"/>
      <c r="VDN191" s="432"/>
      <c r="VDO191" s="432"/>
      <c r="VDP191" s="432"/>
      <c r="VDQ191" s="432"/>
      <c r="VDR191" s="432"/>
      <c r="VDS191" s="432"/>
      <c r="VDT191" s="432"/>
      <c r="VDU191" s="432"/>
      <c r="VDV191" s="432"/>
      <c r="VDW191" s="432"/>
      <c r="VDX191" s="432"/>
      <c r="VDY191" s="432"/>
      <c r="VDZ191" s="432"/>
      <c r="VEA191" s="432"/>
      <c r="VEB191" s="432"/>
      <c r="VEC191" s="432"/>
      <c r="VED191" s="432"/>
      <c r="VEE191" s="432"/>
      <c r="VEF191" s="432"/>
      <c r="VEG191" s="432"/>
      <c r="VEH191" s="432"/>
      <c r="VEI191" s="432"/>
      <c r="VEJ191" s="432"/>
      <c r="VEK191" s="432"/>
      <c r="VEL191" s="432"/>
      <c r="VEM191" s="432"/>
      <c r="VEN191" s="432"/>
      <c r="VEO191" s="432"/>
      <c r="VEP191" s="432"/>
      <c r="VEQ191" s="432"/>
      <c r="VER191" s="432"/>
      <c r="VES191" s="432"/>
      <c r="VET191" s="432"/>
      <c r="VEU191" s="432"/>
      <c r="VEV191" s="432"/>
      <c r="VEW191" s="432"/>
      <c r="VEX191" s="432"/>
      <c r="VEY191" s="432"/>
      <c r="VEZ191" s="432"/>
      <c r="VFA191" s="432"/>
      <c r="VFB191" s="432"/>
      <c r="VFC191" s="432"/>
      <c r="VFD191" s="432"/>
      <c r="VFE191" s="432"/>
      <c r="VFF191" s="432"/>
      <c r="VFG191" s="432"/>
      <c r="VFH191" s="432"/>
      <c r="VFI191" s="432"/>
      <c r="VFJ191" s="432"/>
      <c r="VFK191" s="432"/>
      <c r="VFL191" s="432"/>
      <c r="VFM191" s="432"/>
      <c r="VFN191" s="432"/>
      <c r="VFO191" s="432"/>
      <c r="VFP191" s="432"/>
      <c r="VFQ191" s="432"/>
      <c r="VFR191" s="432"/>
      <c r="VFS191" s="432"/>
      <c r="VFT191" s="432"/>
      <c r="VFU191" s="432"/>
      <c r="VFV191" s="432"/>
      <c r="VFW191" s="432"/>
      <c r="VFX191" s="432"/>
      <c r="VFY191" s="432"/>
      <c r="VFZ191" s="432"/>
      <c r="VGA191" s="432"/>
      <c r="VGB191" s="432"/>
      <c r="VGC191" s="432"/>
      <c r="VGD191" s="432"/>
      <c r="VGE191" s="432"/>
      <c r="VGF191" s="432"/>
      <c r="VGG191" s="432"/>
      <c r="VGH191" s="432"/>
      <c r="VGI191" s="432"/>
      <c r="VGJ191" s="432"/>
      <c r="VGK191" s="432"/>
      <c r="VGL191" s="432"/>
      <c r="VGM191" s="432"/>
      <c r="VGN191" s="432"/>
      <c r="VGO191" s="432"/>
      <c r="VGP191" s="432"/>
      <c r="VGQ191" s="432"/>
      <c r="VGR191" s="432"/>
      <c r="VGS191" s="432"/>
      <c r="VGT191" s="432"/>
      <c r="VGU191" s="432"/>
      <c r="VGV191" s="432"/>
      <c r="VGW191" s="432"/>
      <c r="VGX191" s="432"/>
      <c r="VGY191" s="432"/>
      <c r="VGZ191" s="432"/>
      <c r="VHA191" s="432"/>
      <c r="VHB191" s="432"/>
      <c r="VHC191" s="432"/>
      <c r="VHD191" s="432"/>
      <c r="VHE191" s="432"/>
      <c r="VHF191" s="432"/>
      <c r="VHG191" s="432"/>
      <c r="VHH191" s="432"/>
      <c r="VHI191" s="432"/>
      <c r="VHJ191" s="432"/>
      <c r="VHK191" s="432"/>
      <c r="VHL191" s="432"/>
      <c r="VHM191" s="432"/>
      <c r="VHN191" s="432"/>
      <c r="VHO191" s="432"/>
      <c r="VHP191" s="432"/>
      <c r="VHQ191" s="432"/>
      <c r="VHR191" s="432"/>
      <c r="VHS191" s="432"/>
      <c r="VHT191" s="432"/>
      <c r="VHU191" s="432"/>
      <c r="VHV191" s="432"/>
      <c r="VHW191" s="432"/>
      <c r="VHX191" s="432"/>
      <c r="VHY191" s="432"/>
      <c r="VHZ191" s="432"/>
      <c r="VIA191" s="432"/>
      <c r="VIH191" s="432"/>
      <c r="VII191" s="432"/>
      <c r="VIJ191" s="432"/>
      <c r="VIK191" s="432"/>
      <c r="VIL191" s="432"/>
      <c r="VIM191" s="432"/>
      <c r="VIN191" s="432"/>
      <c r="VIO191" s="432"/>
      <c r="VIP191" s="432"/>
      <c r="VIQ191" s="432"/>
      <c r="VIR191" s="432"/>
      <c r="VIS191" s="432"/>
      <c r="VIT191" s="432"/>
      <c r="VIU191" s="432"/>
      <c r="VIV191" s="432"/>
      <c r="VIW191" s="432"/>
      <c r="VIX191" s="432"/>
      <c r="VIY191" s="432"/>
      <c r="VIZ191" s="432"/>
      <c r="VJA191" s="432"/>
      <c r="VJB191" s="432"/>
      <c r="VJC191" s="432"/>
      <c r="VJD191" s="432"/>
      <c r="VJE191" s="432"/>
      <c r="VJF191" s="432"/>
      <c r="VJG191" s="432"/>
      <c r="VJH191" s="432"/>
      <c r="VJI191" s="432"/>
      <c r="VJJ191" s="432"/>
      <c r="VJK191" s="432"/>
      <c r="VJL191" s="432"/>
      <c r="VJM191" s="432"/>
      <c r="VJN191" s="432"/>
      <c r="VJO191" s="432"/>
      <c r="VJP191" s="432"/>
      <c r="VJQ191" s="432"/>
      <c r="VJR191" s="432"/>
      <c r="VJS191" s="432"/>
      <c r="VJT191" s="432"/>
      <c r="VJU191" s="432"/>
      <c r="VJV191" s="432"/>
      <c r="VJW191" s="432"/>
      <c r="VJX191" s="432"/>
      <c r="VJY191" s="432"/>
      <c r="VJZ191" s="432"/>
      <c r="VKA191" s="432"/>
      <c r="VKB191" s="432"/>
      <c r="VKC191" s="432"/>
      <c r="VKD191" s="432"/>
      <c r="VKE191" s="432"/>
      <c r="VKF191" s="432"/>
      <c r="VKG191" s="432"/>
      <c r="VKH191" s="432"/>
      <c r="VKI191" s="432"/>
      <c r="VKJ191" s="432"/>
      <c r="VKK191" s="432"/>
      <c r="VKL191" s="432"/>
      <c r="VKM191" s="432"/>
      <c r="VKN191" s="432"/>
      <c r="VKO191" s="432"/>
      <c r="VKP191" s="432"/>
      <c r="VKQ191" s="432"/>
      <c r="VKR191" s="432"/>
      <c r="VKS191" s="432"/>
      <c r="VKT191" s="432"/>
      <c r="VKU191" s="432"/>
      <c r="VKV191" s="432"/>
      <c r="VKW191" s="432"/>
      <c r="VKX191" s="432"/>
      <c r="VKY191" s="432"/>
      <c r="VKZ191" s="432"/>
      <c r="VLA191" s="432"/>
      <c r="VLB191" s="432"/>
      <c r="VLC191" s="432"/>
      <c r="VLD191" s="432"/>
      <c r="VLE191" s="432"/>
      <c r="VLF191" s="432"/>
      <c r="VLG191" s="432"/>
      <c r="VLH191" s="432"/>
      <c r="VLI191" s="432"/>
      <c r="VLJ191" s="432"/>
      <c r="VLK191" s="432"/>
      <c r="VLL191" s="432"/>
      <c r="VLM191" s="432"/>
      <c r="VLN191" s="432"/>
      <c r="VLO191" s="432"/>
      <c r="VLP191" s="432"/>
      <c r="VLQ191" s="432"/>
      <c r="VLR191" s="432"/>
      <c r="VLS191" s="432"/>
      <c r="VLT191" s="432"/>
      <c r="VLU191" s="432"/>
      <c r="VLV191" s="432"/>
      <c r="VLW191" s="432"/>
      <c r="VLX191" s="432"/>
      <c r="VLY191" s="432"/>
      <c r="VLZ191" s="432"/>
      <c r="VMA191" s="432"/>
      <c r="VMB191" s="432"/>
      <c r="VMC191" s="432"/>
      <c r="VMD191" s="432"/>
      <c r="VME191" s="432"/>
      <c r="VMF191" s="432"/>
      <c r="VMG191" s="432"/>
      <c r="VMH191" s="432"/>
      <c r="VMI191" s="432"/>
      <c r="VMJ191" s="432"/>
      <c r="VMK191" s="432"/>
      <c r="VML191" s="432"/>
      <c r="VMM191" s="432"/>
      <c r="VMN191" s="432"/>
      <c r="VMO191" s="432"/>
      <c r="VMP191" s="432"/>
      <c r="VMQ191" s="432"/>
      <c r="VMR191" s="432"/>
      <c r="VMS191" s="432"/>
      <c r="VMT191" s="432"/>
      <c r="VMU191" s="432"/>
      <c r="VMV191" s="432"/>
      <c r="VMW191" s="432"/>
      <c r="VMX191" s="432"/>
      <c r="VMY191" s="432"/>
      <c r="VMZ191" s="432"/>
      <c r="VNA191" s="432"/>
      <c r="VNB191" s="432"/>
      <c r="VNC191" s="432"/>
      <c r="VND191" s="432"/>
      <c r="VNE191" s="432"/>
      <c r="VNF191" s="432"/>
      <c r="VNG191" s="432"/>
      <c r="VNH191" s="432"/>
      <c r="VNI191" s="432"/>
      <c r="VNJ191" s="432"/>
      <c r="VNK191" s="432"/>
      <c r="VNL191" s="432"/>
      <c r="VNM191" s="432"/>
      <c r="VNN191" s="432"/>
      <c r="VNO191" s="432"/>
      <c r="VNP191" s="432"/>
      <c r="VNQ191" s="432"/>
      <c r="VNR191" s="432"/>
      <c r="VNS191" s="432"/>
      <c r="VNT191" s="432"/>
      <c r="VNU191" s="432"/>
      <c r="VNV191" s="432"/>
      <c r="VNW191" s="432"/>
      <c r="VNX191" s="432"/>
      <c r="VNY191" s="432"/>
      <c r="VNZ191" s="432"/>
      <c r="VOA191" s="432"/>
      <c r="VOB191" s="432"/>
      <c r="VOC191" s="432"/>
      <c r="VOD191" s="432"/>
      <c r="VOE191" s="432"/>
      <c r="VOF191" s="432"/>
      <c r="VOG191" s="432"/>
      <c r="VOH191" s="432"/>
      <c r="VOI191" s="432"/>
      <c r="VOJ191" s="432"/>
      <c r="VOK191" s="432"/>
      <c r="VOL191" s="432"/>
      <c r="VOM191" s="432"/>
      <c r="VON191" s="432"/>
      <c r="VOO191" s="432"/>
      <c r="VOP191" s="432"/>
      <c r="VOQ191" s="432"/>
      <c r="VOR191" s="432"/>
      <c r="VOS191" s="432"/>
      <c r="VOT191" s="432"/>
      <c r="VOU191" s="432"/>
      <c r="VOV191" s="432"/>
      <c r="VOW191" s="432"/>
      <c r="VOX191" s="432"/>
      <c r="VOY191" s="432"/>
      <c r="VOZ191" s="432"/>
      <c r="VPA191" s="432"/>
      <c r="VPB191" s="432"/>
      <c r="VPC191" s="432"/>
      <c r="VPD191" s="432"/>
      <c r="VPE191" s="432"/>
      <c r="VPF191" s="432"/>
      <c r="VPG191" s="432"/>
      <c r="VPH191" s="432"/>
      <c r="VPI191" s="432"/>
      <c r="VPJ191" s="432"/>
      <c r="VPK191" s="432"/>
      <c r="VPL191" s="432"/>
      <c r="VPM191" s="432"/>
      <c r="VPN191" s="432"/>
      <c r="VPO191" s="432"/>
      <c r="VPP191" s="432"/>
      <c r="VPQ191" s="432"/>
      <c r="VPR191" s="432"/>
      <c r="VPS191" s="432"/>
      <c r="VPT191" s="432"/>
      <c r="VPU191" s="432"/>
      <c r="VPV191" s="432"/>
      <c r="VPW191" s="432"/>
      <c r="VPX191" s="432"/>
      <c r="VPY191" s="432"/>
      <c r="VPZ191" s="432"/>
      <c r="VQA191" s="432"/>
      <c r="VQB191" s="432"/>
      <c r="VQC191" s="432"/>
      <c r="VQD191" s="432"/>
      <c r="VQE191" s="432"/>
      <c r="VQF191" s="432"/>
      <c r="VQG191" s="432"/>
      <c r="VQH191" s="432"/>
      <c r="VQI191" s="432"/>
      <c r="VQJ191" s="432"/>
      <c r="VQK191" s="432"/>
      <c r="VQL191" s="432"/>
      <c r="VQM191" s="432"/>
      <c r="VQN191" s="432"/>
      <c r="VQO191" s="432"/>
      <c r="VQP191" s="432"/>
      <c r="VQQ191" s="432"/>
      <c r="VQR191" s="432"/>
      <c r="VQS191" s="432"/>
      <c r="VQT191" s="432"/>
      <c r="VQU191" s="432"/>
      <c r="VQV191" s="432"/>
      <c r="VQW191" s="432"/>
      <c r="VQX191" s="432"/>
      <c r="VQY191" s="432"/>
      <c r="VQZ191" s="432"/>
      <c r="VRA191" s="432"/>
      <c r="VRB191" s="432"/>
      <c r="VRC191" s="432"/>
      <c r="VRD191" s="432"/>
      <c r="VRE191" s="432"/>
      <c r="VRF191" s="432"/>
      <c r="VRG191" s="432"/>
      <c r="VRH191" s="432"/>
      <c r="VRI191" s="432"/>
      <c r="VRJ191" s="432"/>
      <c r="VRK191" s="432"/>
      <c r="VRL191" s="432"/>
      <c r="VRM191" s="432"/>
      <c r="VRN191" s="432"/>
      <c r="VRO191" s="432"/>
      <c r="VRP191" s="432"/>
      <c r="VRQ191" s="432"/>
      <c r="VRR191" s="432"/>
      <c r="VRS191" s="432"/>
      <c r="VRT191" s="432"/>
      <c r="VRU191" s="432"/>
      <c r="VRV191" s="432"/>
      <c r="VRW191" s="432"/>
      <c r="VSD191" s="432"/>
      <c r="VSE191" s="432"/>
      <c r="VSF191" s="432"/>
      <c r="VSG191" s="432"/>
      <c r="VSH191" s="432"/>
      <c r="VSI191" s="432"/>
      <c r="VSJ191" s="432"/>
      <c r="VSK191" s="432"/>
      <c r="VSL191" s="432"/>
      <c r="VSM191" s="432"/>
      <c r="VSN191" s="432"/>
      <c r="VSO191" s="432"/>
      <c r="VSP191" s="432"/>
      <c r="VSQ191" s="432"/>
      <c r="VSR191" s="432"/>
      <c r="VSS191" s="432"/>
      <c r="VST191" s="432"/>
      <c r="VSU191" s="432"/>
      <c r="VSV191" s="432"/>
      <c r="VSW191" s="432"/>
      <c r="VSX191" s="432"/>
      <c r="VSY191" s="432"/>
      <c r="VSZ191" s="432"/>
      <c r="VTA191" s="432"/>
      <c r="VTB191" s="432"/>
      <c r="VTC191" s="432"/>
      <c r="VTD191" s="432"/>
      <c r="VTE191" s="432"/>
      <c r="VTF191" s="432"/>
      <c r="VTG191" s="432"/>
      <c r="VTH191" s="432"/>
      <c r="VTI191" s="432"/>
      <c r="VTJ191" s="432"/>
      <c r="VTK191" s="432"/>
      <c r="VTL191" s="432"/>
      <c r="VTM191" s="432"/>
      <c r="VTN191" s="432"/>
      <c r="VTO191" s="432"/>
      <c r="VTP191" s="432"/>
      <c r="VTQ191" s="432"/>
      <c r="VTR191" s="432"/>
      <c r="VTS191" s="432"/>
      <c r="VTT191" s="432"/>
      <c r="VTU191" s="432"/>
      <c r="VTV191" s="432"/>
      <c r="VTW191" s="432"/>
      <c r="VTX191" s="432"/>
      <c r="VTY191" s="432"/>
      <c r="VTZ191" s="432"/>
      <c r="VUA191" s="432"/>
      <c r="VUB191" s="432"/>
      <c r="VUC191" s="432"/>
      <c r="VUD191" s="432"/>
      <c r="VUE191" s="432"/>
      <c r="VUF191" s="432"/>
      <c r="VUG191" s="432"/>
      <c r="VUH191" s="432"/>
      <c r="VUI191" s="432"/>
      <c r="VUJ191" s="432"/>
      <c r="VUK191" s="432"/>
      <c r="VUL191" s="432"/>
      <c r="VUM191" s="432"/>
      <c r="VUN191" s="432"/>
      <c r="VUO191" s="432"/>
      <c r="VUP191" s="432"/>
      <c r="VUQ191" s="432"/>
      <c r="VUR191" s="432"/>
      <c r="VUS191" s="432"/>
      <c r="VUT191" s="432"/>
      <c r="VUU191" s="432"/>
      <c r="VUV191" s="432"/>
      <c r="VUW191" s="432"/>
      <c r="VUX191" s="432"/>
      <c r="VUY191" s="432"/>
      <c r="VUZ191" s="432"/>
      <c r="VVA191" s="432"/>
      <c r="VVB191" s="432"/>
      <c r="VVC191" s="432"/>
      <c r="VVD191" s="432"/>
      <c r="VVE191" s="432"/>
      <c r="VVF191" s="432"/>
      <c r="VVG191" s="432"/>
      <c r="VVH191" s="432"/>
      <c r="VVI191" s="432"/>
      <c r="VVJ191" s="432"/>
      <c r="VVK191" s="432"/>
      <c r="VVL191" s="432"/>
      <c r="VVM191" s="432"/>
      <c r="VVN191" s="432"/>
      <c r="VVO191" s="432"/>
      <c r="VVP191" s="432"/>
      <c r="VVQ191" s="432"/>
      <c r="VVR191" s="432"/>
      <c r="VVS191" s="432"/>
      <c r="VVT191" s="432"/>
      <c r="VVU191" s="432"/>
      <c r="VVV191" s="432"/>
      <c r="VVW191" s="432"/>
      <c r="VVX191" s="432"/>
      <c r="VVY191" s="432"/>
      <c r="VVZ191" s="432"/>
      <c r="VWA191" s="432"/>
      <c r="VWB191" s="432"/>
      <c r="VWC191" s="432"/>
      <c r="VWD191" s="432"/>
      <c r="VWE191" s="432"/>
      <c r="VWF191" s="432"/>
      <c r="VWG191" s="432"/>
      <c r="VWH191" s="432"/>
      <c r="VWI191" s="432"/>
      <c r="VWJ191" s="432"/>
      <c r="VWK191" s="432"/>
      <c r="VWL191" s="432"/>
      <c r="VWM191" s="432"/>
      <c r="VWN191" s="432"/>
      <c r="VWO191" s="432"/>
      <c r="VWP191" s="432"/>
      <c r="VWQ191" s="432"/>
      <c r="VWR191" s="432"/>
      <c r="VWS191" s="432"/>
      <c r="VWT191" s="432"/>
      <c r="VWU191" s="432"/>
      <c r="VWV191" s="432"/>
      <c r="VWW191" s="432"/>
      <c r="VWX191" s="432"/>
      <c r="VWY191" s="432"/>
      <c r="VWZ191" s="432"/>
      <c r="VXA191" s="432"/>
      <c r="VXB191" s="432"/>
      <c r="VXC191" s="432"/>
      <c r="VXD191" s="432"/>
      <c r="VXE191" s="432"/>
      <c r="VXF191" s="432"/>
      <c r="VXG191" s="432"/>
      <c r="VXH191" s="432"/>
      <c r="VXI191" s="432"/>
      <c r="VXJ191" s="432"/>
      <c r="VXK191" s="432"/>
      <c r="VXL191" s="432"/>
      <c r="VXM191" s="432"/>
      <c r="VXN191" s="432"/>
      <c r="VXO191" s="432"/>
      <c r="VXP191" s="432"/>
      <c r="VXQ191" s="432"/>
      <c r="VXR191" s="432"/>
      <c r="VXS191" s="432"/>
      <c r="VXT191" s="432"/>
      <c r="VXU191" s="432"/>
      <c r="VXV191" s="432"/>
      <c r="VXW191" s="432"/>
      <c r="VXX191" s="432"/>
      <c r="VXY191" s="432"/>
      <c r="VXZ191" s="432"/>
      <c r="VYA191" s="432"/>
      <c r="VYB191" s="432"/>
      <c r="VYC191" s="432"/>
      <c r="VYD191" s="432"/>
      <c r="VYE191" s="432"/>
      <c r="VYF191" s="432"/>
      <c r="VYG191" s="432"/>
      <c r="VYH191" s="432"/>
      <c r="VYI191" s="432"/>
      <c r="VYJ191" s="432"/>
      <c r="VYK191" s="432"/>
      <c r="VYL191" s="432"/>
      <c r="VYM191" s="432"/>
      <c r="VYN191" s="432"/>
      <c r="VYO191" s="432"/>
      <c r="VYP191" s="432"/>
      <c r="VYQ191" s="432"/>
      <c r="VYR191" s="432"/>
      <c r="VYS191" s="432"/>
      <c r="VYT191" s="432"/>
      <c r="VYU191" s="432"/>
      <c r="VYV191" s="432"/>
      <c r="VYW191" s="432"/>
      <c r="VYX191" s="432"/>
      <c r="VYY191" s="432"/>
      <c r="VYZ191" s="432"/>
      <c r="VZA191" s="432"/>
      <c r="VZB191" s="432"/>
      <c r="VZC191" s="432"/>
      <c r="VZD191" s="432"/>
      <c r="VZE191" s="432"/>
      <c r="VZF191" s="432"/>
      <c r="VZG191" s="432"/>
      <c r="VZH191" s="432"/>
      <c r="VZI191" s="432"/>
      <c r="VZJ191" s="432"/>
      <c r="VZK191" s="432"/>
      <c r="VZL191" s="432"/>
      <c r="VZM191" s="432"/>
      <c r="VZN191" s="432"/>
      <c r="VZO191" s="432"/>
      <c r="VZP191" s="432"/>
      <c r="VZQ191" s="432"/>
      <c r="VZR191" s="432"/>
      <c r="VZS191" s="432"/>
      <c r="VZT191" s="432"/>
      <c r="VZU191" s="432"/>
      <c r="VZV191" s="432"/>
      <c r="VZW191" s="432"/>
      <c r="VZX191" s="432"/>
      <c r="VZY191" s="432"/>
      <c r="VZZ191" s="432"/>
      <c r="WAA191" s="432"/>
      <c r="WAB191" s="432"/>
      <c r="WAC191" s="432"/>
      <c r="WAD191" s="432"/>
      <c r="WAE191" s="432"/>
      <c r="WAF191" s="432"/>
      <c r="WAG191" s="432"/>
      <c r="WAH191" s="432"/>
      <c r="WAI191" s="432"/>
      <c r="WAJ191" s="432"/>
      <c r="WAK191" s="432"/>
      <c r="WAL191" s="432"/>
      <c r="WAM191" s="432"/>
      <c r="WAN191" s="432"/>
      <c r="WAO191" s="432"/>
      <c r="WAP191" s="432"/>
      <c r="WAQ191" s="432"/>
      <c r="WAR191" s="432"/>
      <c r="WAS191" s="432"/>
      <c r="WAT191" s="432"/>
      <c r="WAU191" s="432"/>
      <c r="WAV191" s="432"/>
      <c r="WAW191" s="432"/>
      <c r="WAX191" s="432"/>
      <c r="WAY191" s="432"/>
      <c r="WAZ191" s="432"/>
      <c r="WBA191" s="432"/>
      <c r="WBB191" s="432"/>
      <c r="WBC191" s="432"/>
      <c r="WBD191" s="432"/>
      <c r="WBE191" s="432"/>
      <c r="WBF191" s="432"/>
      <c r="WBG191" s="432"/>
      <c r="WBH191" s="432"/>
      <c r="WBI191" s="432"/>
      <c r="WBJ191" s="432"/>
      <c r="WBK191" s="432"/>
      <c r="WBL191" s="432"/>
      <c r="WBM191" s="432"/>
      <c r="WBN191" s="432"/>
      <c r="WBO191" s="432"/>
      <c r="WBP191" s="432"/>
      <c r="WBQ191" s="432"/>
      <c r="WBR191" s="432"/>
      <c r="WBS191" s="432"/>
      <c r="WBZ191" s="432"/>
      <c r="WCA191" s="432"/>
      <c r="WCB191" s="432"/>
      <c r="WCC191" s="432"/>
      <c r="WCD191" s="432"/>
      <c r="WCE191" s="432"/>
      <c r="WCF191" s="432"/>
      <c r="WCG191" s="432"/>
      <c r="WCH191" s="432"/>
      <c r="WCI191" s="432"/>
      <c r="WCJ191" s="432"/>
      <c r="WCK191" s="432"/>
      <c r="WCL191" s="432"/>
      <c r="WCM191" s="432"/>
      <c r="WCN191" s="432"/>
      <c r="WCO191" s="432"/>
      <c r="WCP191" s="432"/>
      <c r="WCQ191" s="432"/>
      <c r="WCR191" s="432"/>
      <c r="WCS191" s="432"/>
      <c r="WCT191" s="432"/>
      <c r="WCU191" s="432"/>
      <c r="WCV191" s="432"/>
      <c r="WCW191" s="432"/>
      <c r="WCX191" s="432"/>
      <c r="WCY191" s="432"/>
      <c r="WCZ191" s="432"/>
      <c r="WDA191" s="432"/>
      <c r="WDB191" s="432"/>
      <c r="WDC191" s="432"/>
      <c r="WDD191" s="432"/>
      <c r="WDE191" s="432"/>
      <c r="WDF191" s="432"/>
      <c r="WDG191" s="432"/>
      <c r="WDH191" s="432"/>
      <c r="WDI191" s="432"/>
      <c r="WDJ191" s="432"/>
      <c r="WDK191" s="432"/>
      <c r="WDL191" s="432"/>
      <c r="WDM191" s="432"/>
      <c r="WDN191" s="432"/>
      <c r="WDO191" s="432"/>
      <c r="WDP191" s="432"/>
      <c r="WDQ191" s="432"/>
      <c r="WDR191" s="432"/>
      <c r="WDS191" s="432"/>
      <c r="WDT191" s="432"/>
      <c r="WDU191" s="432"/>
      <c r="WDV191" s="432"/>
      <c r="WDW191" s="432"/>
      <c r="WDX191" s="432"/>
      <c r="WDY191" s="432"/>
      <c r="WDZ191" s="432"/>
      <c r="WEA191" s="432"/>
      <c r="WEB191" s="432"/>
      <c r="WEC191" s="432"/>
      <c r="WED191" s="432"/>
      <c r="WEE191" s="432"/>
      <c r="WEF191" s="432"/>
      <c r="WEG191" s="432"/>
      <c r="WEH191" s="432"/>
      <c r="WEI191" s="432"/>
      <c r="WEJ191" s="432"/>
      <c r="WEK191" s="432"/>
      <c r="WEL191" s="432"/>
      <c r="WEM191" s="432"/>
      <c r="WEN191" s="432"/>
      <c r="WEO191" s="432"/>
      <c r="WEP191" s="432"/>
      <c r="WEQ191" s="432"/>
      <c r="WER191" s="432"/>
      <c r="WES191" s="432"/>
      <c r="WET191" s="432"/>
      <c r="WEU191" s="432"/>
      <c r="WEV191" s="432"/>
      <c r="WEW191" s="432"/>
      <c r="WEX191" s="432"/>
      <c r="WEY191" s="432"/>
      <c r="WEZ191" s="432"/>
      <c r="WFA191" s="432"/>
      <c r="WFB191" s="432"/>
      <c r="WFC191" s="432"/>
      <c r="WFD191" s="432"/>
      <c r="WFE191" s="432"/>
      <c r="WFF191" s="432"/>
      <c r="WFG191" s="432"/>
      <c r="WFH191" s="432"/>
      <c r="WFI191" s="432"/>
      <c r="WFJ191" s="432"/>
      <c r="WFK191" s="432"/>
      <c r="WFL191" s="432"/>
      <c r="WFM191" s="432"/>
      <c r="WFN191" s="432"/>
      <c r="WFO191" s="432"/>
      <c r="WFP191" s="432"/>
      <c r="WFQ191" s="432"/>
      <c r="WFR191" s="432"/>
      <c r="WFS191" s="432"/>
      <c r="WFT191" s="432"/>
      <c r="WFU191" s="432"/>
      <c r="WFV191" s="432"/>
      <c r="WFW191" s="432"/>
      <c r="WFX191" s="432"/>
      <c r="WFY191" s="432"/>
      <c r="WFZ191" s="432"/>
      <c r="WGA191" s="432"/>
      <c r="WGB191" s="432"/>
      <c r="WGC191" s="432"/>
      <c r="WGD191" s="432"/>
      <c r="WGE191" s="432"/>
      <c r="WGF191" s="432"/>
      <c r="WGG191" s="432"/>
      <c r="WGH191" s="432"/>
      <c r="WGI191" s="432"/>
      <c r="WGJ191" s="432"/>
      <c r="WGK191" s="432"/>
      <c r="WGL191" s="432"/>
      <c r="WGM191" s="432"/>
      <c r="WGN191" s="432"/>
      <c r="WGO191" s="432"/>
      <c r="WGP191" s="432"/>
      <c r="WGQ191" s="432"/>
      <c r="WGR191" s="432"/>
      <c r="WGS191" s="432"/>
      <c r="WGT191" s="432"/>
      <c r="WGU191" s="432"/>
      <c r="WGV191" s="432"/>
      <c r="WGW191" s="432"/>
      <c r="WGX191" s="432"/>
      <c r="WGY191" s="432"/>
      <c r="WGZ191" s="432"/>
      <c r="WHA191" s="432"/>
      <c r="WHB191" s="432"/>
      <c r="WHC191" s="432"/>
      <c r="WHD191" s="432"/>
      <c r="WHE191" s="432"/>
      <c r="WHF191" s="432"/>
      <c r="WHG191" s="432"/>
      <c r="WHH191" s="432"/>
      <c r="WHI191" s="432"/>
      <c r="WHJ191" s="432"/>
      <c r="WHK191" s="432"/>
      <c r="WHL191" s="432"/>
      <c r="WHM191" s="432"/>
      <c r="WHN191" s="432"/>
      <c r="WHO191" s="432"/>
      <c r="WHP191" s="432"/>
      <c r="WHQ191" s="432"/>
      <c r="WHR191" s="432"/>
      <c r="WHS191" s="432"/>
      <c r="WHT191" s="432"/>
      <c r="WHU191" s="432"/>
      <c r="WHV191" s="432"/>
      <c r="WHW191" s="432"/>
      <c r="WHX191" s="432"/>
      <c r="WHY191" s="432"/>
      <c r="WHZ191" s="432"/>
      <c r="WIA191" s="432"/>
      <c r="WIB191" s="432"/>
      <c r="WIC191" s="432"/>
      <c r="WID191" s="432"/>
      <c r="WIE191" s="432"/>
      <c r="WIF191" s="432"/>
      <c r="WIG191" s="432"/>
      <c r="WIH191" s="432"/>
      <c r="WII191" s="432"/>
      <c r="WIJ191" s="432"/>
      <c r="WIK191" s="432"/>
      <c r="WIL191" s="432"/>
      <c r="WIM191" s="432"/>
      <c r="WIN191" s="432"/>
      <c r="WIO191" s="432"/>
      <c r="WIP191" s="432"/>
      <c r="WIQ191" s="432"/>
      <c r="WIR191" s="432"/>
      <c r="WIS191" s="432"/>
      <c r="WIT191" s="432"/>
      <c r="WIU191" s="432"/>
      <c r="WIV191" s="432"/>
      <c r="WIW191" s="432"/>
      <c r="WIX191" s="432"/>
      <c r="WIY191" s="432"/>
      <c r="WIZ191" s="432"/>
      <c r="WJA191" s="432"/>
      <c r="WJB191" s="432"/>
      <c r="WJC191" s="432"/>
      <c r="WJD191" s="432"/>
      <c r="WJE191" s="432"/>
      <c r="WJF191" s="432"/>
      <c r="WJG191" s="432"/>
      <c r="WJH191" s="432"/>
      <c r="WJI191" s="432"/>
      <c r="WJJ191" s="432"/>
      <c r="WJK191" s="432"/>
      <c r="WJL191" s="432"/>
      <c r="WJM191" s="432"/>
      <c r="WJN191" s="432"/>
      <c r="WJO191" s="432"/>
      <c r="WJP191" s="432"/>
      <c r="WJQ191" s="432"/>
      <c r="WJR191" s="432"/>
      <c r="WJS191" s="432"/>
      <c r="WJT191" s="432"/>
      <c r="WJU191" s="432"/>
      <c r="WJV191" s="432"/>
      <c r="WJW191" s="432"/>
      <c r="WJX191" s="432"/>
      <c r="WJY191" s="432"/>
      <c r="WJZ191" s="432"/>
      <c r="WKA191" s="432"/>
      <c r="WKB191" s="432"/>
      <c r="WKC191" s="432"/>
      <c r="WKD191" s="432"/>
      <c r="WKE191" s="432"/>
      <c r="WKF191" s="432"/>
      <c r="WKG191" s="432"/>
      <c r="WKH191" s="432"/>
      <c r="WKI191" s="432"/>
      <c r="WKJ191" s="432"/>
      <c r="WKK191" s="432"/>
      <c r="WKL191" s="432"/>
      <c r="WKM191" s="432"/>
      <c r="WKN191" s="432"/>
      <c r="WKO191" s="432"/>
      <c r="WKP191" s="432"/>
      <c r="WKQ191" s="432"/>
      <c r="WKR191" s="432"/>
      <c r="WKS191" s="432"/>
      <c r="WKT191" s="432"/>
      <c r="WKU191" s="432"/>
      <c r="WKV191" s="432"/>
      <c r="WKW191" s="432"/>
      <c r="WKX191" s="432"/>
      <c r="WKY191" s="432"/>
      <c r="WKZ191" s="432"/>
      <c r="WLA191" s="432"/>
      <c r="WLB191" s="432"/>
      <c r="WLC191" s="432"/>
      <c r="WLD191" s="432"/>
      <c r="WLE191" s="432"/>
      <c r="WLF191" s="432"/>
      <c r="WLG191" s="432"/>
      <c r="WLH191" s="432"/>
      <c r="WLI191" s="432"/>
      <c r="WLJ191" s="432"/>
      <c r="WLK191" s="432"/>
      <c r="WLL191" s="432"/>
      <c r="WLM191" s="432"/>
      <c r="WLN191" s="432"/>
      <c r="WLO191" s="432"/>
      <c r="WLV191" s="432"/>
      <c r="WLW191" s="432"/>
      <c r="WLX191" s="432"/>
      <c r="WLY191" s="432"/>
      <c r="WLZ191" s="432"/>
      <c r="WMA191" s="432"/>
      <c r="WMB191" s="432"/>
      <c r="WMC191" s="432"/>
      <c r="WMD191" s="432"/>
      <c r="WME191" s="432"/>
      <c r="WMF191" s="432"/>
      <c r="WMG191" s="432"/>
      <c r="WMH191" s="432"/>
      <c r="WMI191" s="432"/>
      <c r="WMJ191" s="432"/>
      <c r="WMK191" s="432"/>
      <c r="WML191" s="432"/>
      <c r="WMM191" s="432"/>
      <c r="WMN191" s="432"/>
      <c r="WMO191" s="432"/>
      <c r="WMP191" s="432"/>
      <c r="WMQ191" s="432"/>
      <c r="WMR191" s="432"/>
      <c r="WMS191" s="432"/>
      <c r="WMT191" s="432"/>
      <c r="WMU191" s="432"/>
      <c r="WMV191" s="432"/>
      <c r="WMW191" s="432"/>
      <c r="WMX191" s="432"/>
      <c r="WMY191" s="432"/>
      <c r="WMZ191" s="432"/>
      <c r="WNA191" s="432"/>
      <c r="WNB191" s="432"/>
      <c r="WNC191" s="432"/>
      <c r="WND191" s="432"/>
      <c r="WNE191" s="432"/>
      <c r="WNF191" s="432"/>
      <c r="WNG191" s="432"/>
      <c r="WNH191" s="432"/>
      <c r="WNI191" s="432"/>
      <c r="WNJ191" s="432"/>
      <c r="WNK191" s="432"/>
      <c r="WNL191" s="432"/>
      <c r="WNM191" s="432"/>
      <c r="WNN191" s="432"/>
      <c r="WNO191" s="432"/>
      <c r="WNP191" s="432"/>
      <c r="WNQ191" s="432"/>
      <c r="WNR191" s="432"/>
      <c r="WNS191" s="432"/>
      <c r="WNT191" s="432"/>
      <c r="WNU191" s="432"/>
      <c r="WNV191" s="432"/>
      <c r="WNW191" s="432"/>
      <c r="WNX191" s="432"/>
      <c r="WNY191" s="432"/>
      <c r="WNZ191" s="432"/>
      <c r="WOA191" s="432"/>
      <c r="WOB191" s="432"/>
      <c r="WOC191" s="432"/>
      <c r="WOD191" s="432"/>
      <c r="WOE191" s="432"/>
      <c r="WOF191" s="432"/>
      <c r="WOG191" s="432"/>
      <c r="WOH191" s="432"/>
      <c r="WOI191" s="432"/>
      <c r="WOJ191" s="432"/>
      <c r="WOK191" s="432"/>
      <c r="WOL191" s="432"/>
      <c r="WOM191" s="432"/>
      <c r="WON191" s="432"/>
      <c r="WOO191" s="432"/>
      <c r="WOP191" s="432"/>
      <c r="WOQ191" s="432"/>
      <c r="WOR191" s="432"/>
      <c r="WOS191" s="432"/>
      <c r="WOT191" s="432"/>
      <c r="WOU191" s="432"/>
      <c r="WOV191" s="432"/>
      <c r="WOW191" s="432"/>
      <c r="WOX191" s="432"/>
      <c r="WOY191" s="432"/>
      <c r="WOZ191" s="432"/>
      <c r="WPA191" s="432"/>
      <c r="WPB191" s="432"/>
      <c r="WPC191" s="432"/>
      <c r="WPD191" s="432"/>
      <c r="WPE191" s="432"/>
      <c r="WPF191" s="432"/>
      <c r="WPG191" s="432"/>
      <c r="WPH191" s="432"/>
      <c r="WPI191" s="432"/>
      <c r="WPJ191" s="432"/>
      <c r="WPK191" s="432"/>
      <c r="WPL191" s="432"/>
      <c r="WPM191" s="432"/>
      <c r="WPN191" s="432"/>
      <c r="WPO191" s="432"/>
      <c r="WPP191" s="432"/>
      <c r="WPQ191" s="432"/>
      <c r="WPR191" s="432"/>
      <c r="WPS191" s="432"/>
      <c r="WPT191" s="432"/>
      <c r="WPU191" s="432"/>
      <c r="WPV191" s="432"/>
      <c r="WPW191" s="432"/>
      <c r="WPX191" s="432"/>
      <c r="WPY191" s="432"/>
      <c r="WPZ191" s="432"/>
      <c r="WQA191" s="432"/>
      <c r="WQB191" s="432"/>
      <c r="WQC191" s="432"/>
      <c r="WQD191" s="432"/>
      <c r="WQE191" s="432"/>
      <c r="WQF191" s="432"/>
      <c r="WQG191" s="432"/>
      <c r="WQH191" s="432"/>
      <c r="WQI191" s="432"/>
      <c r="WQJ191" s="432"/>
      <c r="WQK191" s="432"/>
      <c r="WQL191" s="432"/>
      <c r="WQM191" s="432"/>
      <c r="WQN191" s="432"/>
      <c r="WQO191" s="432"/>
      <c r="WQP191" s="432"/>
      <c r="WQQ191" s="432"/>
      <c r="WQR191" s="432"/>
      <c r="WQS191" s="432"/>
      <c r="WQT191" s="432"/>
      <c r="WQU191" s="432"/>
      <c r="WQV191" s="432"/>
      <c r="WQW191" s="432"/>
      <c r="WQX191" s="432"/>
      <c r="WQY191" s="432"/>
      <c r="WQZ191" s="432"/>
      <c r="WRA191" s="432"/>
      <c r="WRB191" s="432"/>
      <c r="WRC191" s="432"/>
      <c r="WRD191" s="432"/>
      <c r="WRE191" s="432"/>
      <c r="WRF191" s="432"/>
      <c r="WRG191" s="432"/>
      <c r="WRH191" s="432"/>
      <c r="WRI191" s="432"/>
      <c r="WRJ191" s="432"/>
      <c r="WRK191" s="432"/>
      <c r="WRL191" s="432"/>
      <c r="WRM191" s="432"/>
      <c r="WRN191" s="432"/>
      <c r="WRO191" s="432"/>
      <c r="WRP191" s="432"/>
      <c r="WRQ191" s="432"/>
      <c r="WRR191" s="432"/>
      <c r="WRS191" s="432"/>
      <c r="WRT191" s="432"/>
      <c r="WRU191" s="432"/>
      <c r="WRV191" s="432"/>
      <c r="WRW191" s="432"/>
      <c r="WRX191" s="432"/>
      <c r="WRY191" s="432"/>
      <c r="WRZ191" s="432"/>
      <c r="WSA191" s="432"/>
      <c r="WSB191" s="432"/>
      <c r="WSC191" s="432"/>
      <c r="WSD191" s="432"/>
      <c r="WSE191" s="432"/>
      <c r="WSF191" s="432"/>
      <c r="WSG191" s="432"/>
      <c r="WSH191" s="432"/>
      <c r="WSI191" s="432"/>
      <c r="WSJ191" s="432"/>
      <c r="WSK191" s="432"/>
      <c r="WSL191" s="432"/>
      <c r="WSM191" s="432"/>
      <c r="WSN191" s="432"/>
      <c r="WSO191" s="432"/>
      <c r="WSP191" s="432"/>
      <c r="WSQ191" s="432"/>
      <c r="WSR191" s="432"/>
      <c r="WSS191" s="432"/>
      <c r="WST191" s="432"/>
      <c r="WSU191" s="432"/>
      <c r="WSV191" s="432"/>
      <c r="WSW191" s="432"/>
      <c r="WSX191" s="432"/>
      <c r="WSY191" s="432"/>
      <c r="WSZ191" s="432"/>
      <c r="WTA191" s="432"/>
      <c r="WTB191" s="432"/>
      <c r="WTC191" s="432"/>
      <c r="WTD191" s="432"/>
      <c r="WTE191" s="432"/>
      <c r="WTF191" s="432"/>
      <c r="WTG191" s="432"/>
      <c r="WTH191" s="432"/>
      <c r="WTI191" s="432"/>
      <c r="WTJ191" s="432"/>
      <c r="WTK191" s="432"/>
      <c r="WTL191" s="432"/>
      <c r="WTM191" s="432"/>
      <c r="WTN191" s="432"/>
      <c r="WTO191" s="432"/>
      <c r="WTP191" s="432"/>
      <c r="WTQ191" s="432"/>
      <c r="WTR191" s="432"/>
      <c r="WTS191" s="432"/>
      <c r="WTT191" s="432"/>
      <c r="WTU191" s="432"/>
      <c r="WTV191" s="432"/>
      <c r="WTW191" s="432"/>
      <c r="WTX191" s="432"/>
      <c r="WTY191" s="432"/>
      <c r="WTZ191" s="432"/>
      <c r="WUA191" s="432"/>
      <c r="WUB191" s="432"/>
      <c r="WUC191" s="432"/>
      <c r="WUD191" s="432"/>
      <c r="WUE191" s="432"/>
      <c r="WUF191" s="432"/>
      <c r="WUG191" s="432"/>
      <c r="WUH191" s="432"/>
      <c r="WUI191" s="432"/>
      <c r="WUJ191" s="432"/>
      <c r="WUK191" s="432"/>
      <c r="WUL191" s="432"/>
      <c r="WUM191" s="432"/>
      <c r="WUN191" s="432"/>
      <c r="WUO191" s="432"/>
      <c r="WUP191" s="432"/>
      <c r="WUQ191" s="432"/>
      <c r="WUR191" s="432"/>
      <c r="WUS191" s="432"/>
      <c r="WUT191" s="432"/>
      <c r="WUU191" s="432"/>
      <c r="WUV191" s="432"/>
      <c r="WUW191" s="432"/>
      <c r="WUX191" s="432"/>
      <c r="WUY191" s="432"/>
      <c r="WUZ191" s="432"/>
      <c r="WVA191" s="432"/>
      <c r="WVB191" s="432"/>
      <c r="WVC191" s="432"/>
      <c r="WVD191" s="432"/>
      <c r="WVE191" s="432"/>
      <c r="WVF191" s="432"/>
      <c r="WVG191" s="432"/>
      <c r="WVH191" s="432"/>
      <c r="WVI191" s="432"/>
      <c r="WVJ191" s="432"/>
      <c r="WVK191" s="432"/>
      <c r="WVR191" s="432"/>
      <c r="WVS191" s="432"/>
      <c r="WVT191" s="432"/>
      <c r="WVU191" s="432"/>
      <c r="WVV191" s="432"/>
      <c r="WVW191" s="432"/>
      <c r="WVX191" s="432"/>
      <c r="WVY191" s="432"/>
      <c r="WVZ191" s="432"/>
      <c r="WWA191" s="432"/>
      <c r="WWB191" s="432"/>
      <c r="WWC191" s="432"/>
      <c r="WWD191" s="432"/>
      <c r="WWE191" s="432"/>
      <c r="WWF191" s="432"/>
      <c r="WWG191" s="432"/>
      <c r="WWH191" s="432"/>
      <c r="WWI191" s="432"/>
      <c r="WWJ191" s="432"/>
      <c r="WWK191" s="432"/>
      <c r="WWL191" s="432"/>
      <c r="WWM191" s="432"/>
      <c r="WWN191" s="432"/>
      <c r="WWO191" s="432"/>
      <c r="WWP191" s="432"/>
      <c r="WWQ191" s="432"/>
      <c r="WWR191" s="432"/>
      <c r="WWS191" s="432"/>
      <c r="WWT191" s="432"/>
      <c r="WWU191" s="432"/>
      <c r="WWV191" s="432"/>
      <c r="WWW191" s="432"/>
      <c r="WWX191" s="432"/>
      <c r="WWY191" s="432"/>
      <c r="WWZ191" s="432"/>
      <c r="WXA191" s="432"/>
      <c r="WXB191" s="432"/>
      <c r="WXC191" s="432"/>
      <c r="WXD191" s="432"/>
      <c r="WXE191" s="432"/>
      <c r="WXF191" s="432"/>
      <c r="WXG191" s="432"/>
      <c r="WXH191" s="432"/>
      <c r="WXI191" s="432"/>
      <c r="WXJ191" s="432"/>
      <c r="WXK191" s="432"/>
      <c r="WXL191" s="432"/>
      <c r="WXM191" s="432"/>
      <c r="WXN191" s="432"/>
      <c r="WXO191" s="432"/>
      <c r="WXP191" s="432"/>
      <c r="WXQ191" s="432"/>
      <c r="WXR191" s="432"/>
      <c r="WXS191" s="432"/>
      <c r="WXT191" s="432"/>
      <c r="WXU191" s="432"/>
      <c r="WXV191" s="432"/>
      <c r="WXW191" s="432"/>
      <c r="WXX191" s="432"/>
      <c r="WXY191" s="432"/>
      <c r="WXZ191" s="432"/>
      <c r="WYA191" s="432"/>
      <c r="WYB191" s="432"/>
      <c r="WYC191" s="432"/>
      <c r="WYD191" s="432"/>
      <c r="WYE191" s="432"/>
      <c r="WYF191" s="432"/>
      <c r="WYG191" s="432"/>
      <c r="WYH191" s="432"/>
      <c r="WYI191" s="432"/>
      <c r="WYJ191" s="432"/>
      <c r="WYK191" s="432"/>
      <c r="WYL191" s="432"/>
      <c r="WYM191" s="432"/>
      <c r="WYN191" s="432"/>
      <c r="WYO191" s="432"/>
      <c r="WYP191" s="432"/>
      <c r="WYQ191" s="432"/>
      <c r="WYR191" s="432"/>
      <c r="WYS191" s="432"/>
      <c r="WYT191" s="432"/>
      <c r="WYU191" s="432"/>
      <c r="WYV191" s="432"/>
      <c r="WYW191" s="432"/>
      <c r="WYX191" s="432"/>
      <c r="WYY191" s="432"/>
      <c r="WYZ191" s="432"/>
      <c r="WZA191" s="432"/>
      <c r="WZB191" s="432"/>
      <c r="WZC191" s="432"/>
      <c r="WZD191" s="432"/>
      <c r="WZE191" s="432"/>
      <c r="WZF191" s="432"/>
      <c r="WZG191" s="432"/>
      <c r="WZH191" s="432"/>
      <c r="WZI191" s="432"/>
      <c r="WZJ191" s="432"/>
      <c r="WZK191" s="432"/>
      <c r="WZL191" s="432"/>
      <c r="WZM191" s="432"/>
      <c r="WZN191" s="432"/>
      <c r="WZO191" s="432"/>
      <c r="WZP191" s="432"/>
      <c r="WZQ191" s="432"/>
      <c r="WZR191" s="432"/>
      <c r="WZS191" s="432"/>
      <c r="WZT191" s="432"/>
      <c r="WZU191" s="432"/>
      <c r="WZV191" s="432"/>
      <c r="WZW191" s="432"/>
      <c r="WZX191" s="432"/>
      <c r="WZY191" s="432"/>
      <c r="WZZ191" s="432"/>
      <c r="XAA191" s="432"/>
      <c r="XAB191" s="432"/>
      <c r="XAC191" s="432"/>
      <c r="XAD191" s="432"/>
      <c r="XAE191" s="432"/>
      <c r="XAF191" s="432"/>
      <c r="XAG191" s="432"/>
      <c r="XAH191" s="432"/>
      <c r="XAI191" s="432"/>
      <c r="XAJ191" s="432"/>
      <c r="XAK191" s="432"/>
      <c r="XAL191" s="432"/>
      <c r="XAM191" s="432"/>
      <c r="XAN191" s="432"/>
      <c r="XAO191" s="432"/>
      <c r="XAP191" s="432"/>
      <c r="XAQ191" s="432"/>
      <c r="XAR191" s="432"/>
      <c r="XAS191" s="432"/>
      <c r="XAT191" s="432"/>
      <c r="XAU191" s="432"/>
      <c r="XAV191" s="432"/>
      <c r="XAW191" s="432"/>
      <c r="XAX191" s="432"/>
      <c r="XAY191" s="432"/>
      <c r="XAZ191" s="432"/>
      <c r="XBA191" s="432"/>
      <c r="XBB191" s="432"/>
      <c r="XBC191" s="432"/>
      <c r="XBD191" s="432"/>
      <c r="XBE191" s="432"/>
      <c r="XBF191" s="432"/>
      <c r="XBG191" s="432"/>
      <c r="XBH191" s="432"/>
      <c r="XBI191" s="432"/>
      <c r="XBJ191" s="432"/>
      <c r="XBK191" s="432"/>
      <c r="XBL191" s="432"/>
      <c r="XBM191" s="432"/>
      <c r="XBN191" s="432"/>
      <c r="XBO191" s="432"/>
      <c r="XBP191" s="432"/>
      <c r="XBQ191" s="432"/>
      <c r="XBR191" s="432"/>
      <c r="XBS191" s="432"/>
      <c r="XBT191" s="432"/>
      <c r="XBU191" s="432"/>
      <c r="XBV191" s="432"/>
      <c r="XBW191" s="432"/>
      <c r="XBX191" s="432"/>
      <c r="XBY191" s="432"/>
      <c r="XBZ191" s="432"/>
      <c r="XCA191" s="432"/>
      <c r="XCB191" s="432"/>
      <c r="XCC191" s="432"/>
      <c r="XCD191" s="432"/>
      <c r="XCE191" s="432"/>
      <c r="XCF191" s="432"/>
      <c r="XCG191" s="432"/>
      <c r="XCH191" s="432"/>
      <c r="XCI191" s="432"/>
      <c r="XCJ191" s="432"/>
      <c r="XCK191" s="432"/>
      <c r="XCL191" s="432"/>
      <c r="XCM191" s="432"/>
      <c r="XCN191" s="432"/>
      <c r="XCO191" s="432"/>
      <c r="XCP191" s="432"/>
      <c r="XCQ191" s="432"/>
      <c r="XCR191" s="432"/>
      <c r="XCS191" s="432"/>
      <c r="XCT191" s="432"/>
      <c r="XCU191" s="432"/>
      <c r="XCV191" s="432"/>
      <c r="XCW191" s="432"/>
      <c r="XCX191" s="432"/>
      <c r="XCY191" s="432"/>
      <c r="XCZ191" s="432"/>
      <c r="XDA191" s="432"/>
      <c r="XDB191" s="432"/>
      <c r="XDC191" s="432"/>
      <c r="XDD191" s="432"/>
      <c r="XDE191" s="432"/>
      <c r="XDF191" s="432"/>
      <c r="XDG191" s="432"/>
      <c r="XDH191" s="432"/>
      <c r="XDI191" s="432"/>
      <c r="XDJ191" s="432"/>
      <c r="XDK191" s="432"/>
      <c r="XDL191" s="432"/>
      <c r="XDM191" s="432"/>
      <c r="XDN191" s="432"/>
      <c r="XDO191" s="432"/>
      <c r="XDP191" s="432"/>
      <c r="XDQ191" s="432"/>
      <c r="XDR191" s="432"/>
      <c r="XDS191" s="432"/>
      <c r="XDT191" s="432"/>
      <c r="XDU191" s="432"/>
      <c r="XDV191" s="432"/>
      <c r="XDW191" s="432"/>
      <c r="XDX191" s="432"/>
      <c r="XDY191" s="432"/>
      <c r="XDZ191" s="432"/>
      <c r="XEA191" s="432"/>
      <c r="XEB191" s="432"/>
      <c r="XEC191" s="432"/>
      <c r="XED191" s="432"/>
      <c r="XEE191" s="432"/>
      <c r="XEF191" s="432"/>
      <c r="XEG191" s="432"/>
      <c r="XEH191" s="432"/>
      <c r="XEI191" s="432"/>
      <c r="XEJ191" s="432"/>
      <c r="XEK191" s="432"/>
      <c r="XEL191" s="432"/>
      <c r="XEM191" s="432"/>
      <c r="XEN191" s="432"/>
      <c r="XEO191" s="432"/>
      <c r="XEP191" s="432"/>
      <c r="XEQ191" s="432"/>
      <c r="XER191" s="432"/>
      <c r="XES191" s="432"/>
      <c r="XET191" s="432"/>
      <c r="XEU191" s="432"/>
      <c r="XEV191" s="432"/>
      <c r="XEW191" s="432"/>
      <c r="XEX191" s="432"/>
      <c r="XEY191" s="432"/>
      <c r="XEZ191" s="432"/>
      <c r="XFA191" s="432"/>
      <c r="XFB191" s="432"/>
      <c r="XFC191" s="432"/>
    </row>
    <row r="192" spans="1:16384" ht="30.6" x14ac:dyDescent="0.3">
      <c r="A192" s="376" t="s">
        <v>586</v>
      </c>
      <c r="B192" s="395">
        <v>1320000000</v>
      </c>
      <c r="C192" s="395">
        <v>200</v>
      </c>
      <c r="D192" s="637">
        <f>29200000+5655954+1835142.5</f>
        <v>36691096.5</v>
      </c>
      <c r="E192" s="379">
        <v>28800000</v>
      </c>
      <c r="F192" s="379">
        <v>28600000</v>
      </c>
      <c r="G192" s="429"/>
      <c r="H192" s="430"/>
      <c r="I192" s="430"/>
      <c r="J192" s="429"/>
      <c r="K192" s="429"/>
      <c r="L192" s="694"/>
      <c r="M192" s="694"/>
      <c r="N192" s="695"/>
      <c r="O192" s="695"/>
      <c r="P192" s="695"/>
      <c r="Q192" s="695"/>
      <c r="R192" s="695"/>
      <c r="S192" s="695"/>
      <c r="T192" s="695"/>
      <c r="U192" s="695"/>
      <c r="V192" s="695"/>
      <c r="W192" s="695"/>
      <c r="X192" s="695"/>
      <c r="Y192" s="430"/>
      <c r="Z192" s="430"/>
      <c r="AA192" s="430"/>
      <c r="AB192" s="430"/>
      <c r="AC192" s="430"/>
      <c r="AD192" s="430"/>
      <c r="AE192" s="430"/>
      <c r="AF192" s="430"/>
      <c r="AG192" s="430"/>
      <c r="AH192" s="430"/>
      <c r="AI192" s="430"/>
      <c r="AJ192" s="430"/>
      <c r="AK192" s="430"/>
      <c r="AL192" s="430"/>
      <c r="AM192" s="430"/>
      <c r="AN192" s="430"/>
      <c r="AO192" s="430"/>
      <c r="AP192" s="430"/>
      <c r="AQ192" s="430"/>
      <c r="AR192" s="430"/>
      <c r="AS192" s="430"/>
      <c r="AT192" s="430"/>
      <c r="AU192" s="430"/>
      <c r="AV192" s="430"/>
      <c r="AW192" s="430"/>
      <c r="AX192" s="430"/>
      <c r="AY192" s="430"/>
      <c r="AZ192" s="430"/>
      <c r="BA192" s="430"/>
      <c r="BB192" s="430"/>
      <c r="BC192" s="430"/>
      <c r="BD192" s="430"/>
      <c r="BE192" s="430"/>
      <c r="BF192" s="430"/>
      <c r="BG192" s="430"/>
      <c r="BH192" s="430"/>
      <c r="BI192" s="430"/>
      <c r="BJ192" s="430"/>
      <c r="BK192" s="430"/>
      <c r="BL192" s="430"/>
      <c r="BM192" s="430"/>
      <c r="BN192" s="430"/>
      <c r="BO192" s="430"/>
      <c r="BP192" s="430"/>
      <c r="BQ192" s="430"/>
      <c r="BR192" s="430"/>
      <c r="BS192" s="430"/>
      <c r="BT192" s="430"/>
      <c r="BU192" s="430"/>
      <c r="BV192" s="430"/>
      <c r="BW192" s="430"/>
      <c r="BX192" s="430"/>
      <c r="BY192" s="430"/>
      <c r="BZ192" s="430"/>
      <c r="CA192" s="430"/>
      <c r="CB192" s="430"/>
      <c r="CC192" s="430"/>
      <c r="CD192" s="430"/>
      <c r="CE192" s="430"/>
      <c r="CF192" s="430"/>
      <c r="CG192" s="430"/>
      <c r="CH192" s="430"/>
      <c r="CI192" s="430"/>
      <c r="CJ192" s="430"/>
      <c r="CK192" s="430"/>
      <c r="CL192" s="430"/>
      <c r="CM192" s="430"/>
      <c r="CN192" s="430"/>
      <c r="CO192" s="430"/>
      <c r="CP192" s="430"/>
      <c r="CQ192" s="430"/>
      <c r="CR192" s="430"/>
      <c r="CS192" s="430"/>
      <c r="CT192" s="430"/>
      <c r="CU192" s="430"/>
      <c r="CV192" s="430"/>
      <c r="CW192" s="430"/>
      <c r="CX192" s="430"/>
      <c r="CY192" s="430"/>
      <c r="CZ192" s="430"/>
      <c r="DA192" s="430"/>
      <c r="DB192" s="430"/>
      <c r="DC192" s="430"/>
      <c r="DD192" s="430"/>
      <c r="DE192" s="430"/>
      <c r="DF192" s="430"/>
      <c r="DG192" s="430"/>
      <c r="DH192" s="430"/>
      <c r="DI192" s="430"/>
      <c r="DJ192" s="430"/>
      <c r="DK192" s="430"/>
      <c r="DL192" s="430"/>
      <c r="DM192" s="430"/>
      <c r="DN192" s="430"/>
      <c r="DO192" s="430"/>
      <c r="DP192" s="430"/>
      <c r="DQ192" s="430"/>
      <c r="DR192" s="430"/>
      <c r="DS192" s="430"/>
      <c r="DT192" s="430"/>
      <c r="DU192" s="430"/>
      <c r="DV192" s="430"/>
      <c r="DW192" s="430"/>
      <c r="DX192" s="430"/>
      <c r="DY192" s="430"/>
      <c r="DZ192" s="430"/>
      <c r="EA192" s="430"/>
      <c r="EB192" s="430"/>
      <c r="EC192" s="430"/>
      <c r="ED192" s="430"/>
      <c r="EE192" s="430"/>
      <c r="EF192" s="430"/>
      <c r="EG192" s="430"/>
      <c r="EH192" s="430"/>
      <c r="EI192" s="430"/>
      <c r="EJ192" s="430"/>
      <c r="EK192" s="430"/>
      <c r="EL192" s="430"/>
      <c r="EM192" s="430"/>
      <c r="EN192" s="430"/>
      <c r="EO192" s="430"/>
      <c r="EP192" s="430"/>
      <c r="EQ192" s="430"/>
      <c r="ER192" s="430"/>
      <c r="ES192" s="430"/>
      <c r="ET192" s="430"/>
      <c r="EU192" s="430"/>
      <c r="EV192" s="430"/>
      <c r="EW192" s="430"/>
      <c r="EX192" s="430"/>
      <c r="EY192" s="430"/>
      <c r="EZ192" s="430"/>
      <c r="FA192" s="430"/>
      <c r="FB192" s="430"/>
      <c r="FC192" s="430"/>
      <c r="FD192" s="430"/>
      <c r="FE192" s="430"/>
      <c r="FF192" s="430"/>
      <c r="FG192" s="430"/>
      <c r="FH192" s="430"/>
      <c r="FI192" s="430"/>
      <c r="FJ192" s="430"/>
      <c r="FK192" s="430"/>
      <c r="FL192" s="430"/>
      <c r="FM192" s="430"/>
      <c r="FN192" s="430"/>
      <c r="FO192" s="430"/>
      <c r="FP192" s="430"/>
      <c r="FQ192" s="430"/>
      <c r="FR192" s="430"/>
      <c r="FS192" s="430"/>
      <c r="FT192" s="430"/>
      <c r="FU192" s="430"/>
      <c r="FV192" s="430"/>
      <c r="FW192" s="430"/>
      <c r="FX192" s="430"/>
      <c r="FY192" s="430"/>
      <c r="FZ192" s="430"/>
      <c r="GA192" s="430"/>
      <c r="GB192" s="430"/>
      <c r="GC192" s="430"/>
      <c r="GD192" s="430"/>
      <c r="GE192" s="430"/>
      <c r="GF192" s="430"/>
      <c r="GG192" s="430"/>
      <c r="GH192" s="430"/>
      <c r="GI192" s="430"/>
      <c r="GJ192" s="430"/>
      <c r="GK192" s="430"/>
      <c r="GL192" s="430"/>
      <c r="GM192" s="430"/>
      <c r="GN192" s="430"/>
      <c r="GO192" s="430"/>
      <c r="GP192" s="430"/>
      <c r="GQ192" s="430"/>
      <c r="GR192" s="430"/>
      <c r="GS192" s="430"/>
      <c r="GT192" s="430"/>
      <c r="GU192" s="430"/>
      <c r="GV192" s="430"/>
      <c r="GW192" s="430"/>
      <c r="GX192" s="430"/>
      <c r="GY192" s="430"/>
      <c r="GZ192" s="430"/>
      <c r="HA192" s="430"/>
      <c r="HB192" s="430"/>
      <c r="HC192" s="430"/>
      <c r="HD192" s="430"/>
      <c r="HE192" s="430"/>
      <c r="HF192" s="430"/>
      <c r="HG192" s="430"/>
      <c r="HH192" s="430"/>
      <c r="HI192" s="430"/>
      <c r="HJ192" s="430"/>
      <c r="HK192" s="430"/>
      <c r="HL192" s="430"/>
      <c r="HM192" s="430"/>
      <c r="HN192" s="430"/>
      <c r="HO192" s="430"/>
      <c r="HP192" s="430"/>
      <c r="HQ192" s="430"/>
      <c r="HR192" s="430"/>
      <c r="HS192" s="430"/>
      <c r="HT192" s="430"/>
      <c r="HU192" s="430"/>
      <c r="HV192" s="430"/>
      <c r="HW192" s="430"/>
      <c r="HX192" s="430"/>
      <c r="HY192" s="430"/>
      <c r="HZ192" s="430"/>
      <c r="IA192" s="430"/>
      <c r="IB192" s="430"/>
      <c r="IC192" s="430"/>
      <c r="ID192" s="430"/>
      <c r="IE192" s="430"/>
      <c r="IF192" s="430"/>
      <c r="IG192" s="430"/>
      <c r="IH192" s="430"/>
      <c r="II192" s="430"/>
      <c r="IJ192" s="430"/>
      <c r="IK192" s="430"/>
      <c r="IL192" s="430"/>
      <c r="IM192" s="430"/>
      <c r="IN192" s="430"/>
      <c r="IO192" s="430"/>
      <c r="IP192" s="430"/>
      <c r="IQ192" s="430"/>
      <c r="IR192" s="430"/>
      <c r="IS192" s="430"/>
      <c r="IT192" s="430"/>
      <c r="IU192" s="430"/>
      <c r="IV192" s="430"/>
      <c r="IW192" s="430"/>
      <c r="IX192" s="430"/>
      <c r="IY192" s="430"/>
      <c r="JF192" s="430"/>
      <c r="JG192" s="430"/>
      <c r="JH192" s="430"/>
      <c r="JI192" s="430"/>
      <c r="JJ192" s="430"/>
      <c r="JK192" s="430"/>
      <c r="JL192" s="430"/>
      <c r="JM192" s="430"/>
      <c r="JN192" s="430"/>
      <c r="JO192" s="430"/>
      <c r="JP192" s="430"/>
      <c r="JQ192" s="430"/>
      <c r="JR192" s="430"/>
      <c r="JS192" s="430"/>
      <c r="JT192" s="430"/>
      <c r="JU192" s="430"/>
      <c r="JV192" s="430"/>
      <c r="JW192" s="430"/>
      <c r="JX192" s="430"/>
      <c r="JY192" s="430"/>
      <c r="JZ192" s="430"/>
      <c r="KA192" s="430"/>
      <c r="KB192" s="430"/>
      <c r="KC192" s="430"/>
      <c r="KD192" s="430"/>
      <c r="KE192" s="430"/>
      <c r="KF192" s="430"/>
      <c r="KG192" s="430"/>
      <c r="KH192" s="430"/>
      <c r="KI192" s="430"/>
      <c r="KJ192" s="430"/>
      <c r="KK192" s="430"/>
      <c r="KL192" s="430"/>
      <c r="KM192" s="430"/>
      <c r="KN192" s="430"/>
      <c r="KO192" s="430"/>
      <c r="KP192" s="430"/>
      <c r="KQ192" s="430"/>
      <c r="KR192" s="430"/>
      <c r="KS192" s="430"/>
      <c r="KT192" s="430"/>
      <c r="KU192" s="430"/>
      <c r="KV192" s="430"/>
      <c r="KW192" s="430"/>
      <c r="KX192" s="430"/>
      <c r="KY192" s="430"/>
      <c r="KZ192" s="430"/>
      <c r="LA192" s="430"/>
      <c r="LB192" s="430"/>
      <c r="LC192" s="430"/>
      <c r="LD192" s="430"/>
      <c r="LE192" s="430"/>
      <c r="LF192" s="430"/>
      <c r="LG192" s="430"/>
      <c r="LH192" s="430"/>
      <c r="LI192" s="430"/>
      <c r="LJ192" s="430"/>
      <c r="LK192" s="430"/>
      <c r="LL192" s="430"/>
      <c r="LM192" s="430"/>
      <c r="LN192" s="430"/>
      <c r="LO192" s="430"/>
      <c r="LP192" s="430"/>
      <c r="LQ192" s="430"/>
      <c r="LR192" s="430"/>
      <c r="LS192" s="430"/>
      <c r="LT192" s="430"/>
      <c r="LU192" s="430"/>
      <c r="LV192" s="430"/>
      <c r="LW192" s="430"/>
      <c r="LX192" s="430"/>
      <c r="LY192" s="430"/>
      <c r="LZ192" s="430"/>
      <c r="MA192" s="430"/>
      <c r="MB192" s="430"/>
      <c r="MC192" s="430"/>
      <c r="MD192" s="430"/>
      <c r="ME192" s="430"/>
      <c r="MF192" s="430"/>
      <c r="MG192" s="430"/>
      <c r="MH192" s="430"/>
      <c r="MI192" s="430"/>
      <c r="MJ192" s="430"/>
      <c r="MK192" s="430"/>
      <c r="ML192" s="430"/>
      <c r="MM192" s="430"/>
      <c r="MN192" s="430"/>
      <c r="MO192" s="430"/>
      <c r="MP192" s="430"/>
      <c r="MQ192" s="430"/>
      <c r="MR192" s="430"/>
      <c r="MS192" s="430"/>
      <c r="MT192" s="430"/>
      <c r="MU192" s="430"/>
      <c r="MV192" s="430"/>
      <c r="MW192" s="430"/>
      <c r="MX192" s="430"/>
      <c r="MY192" s="430"/>
      <c r="MZ192" s="430"/>
      <c r="NA192" s="430"/>
      <c r="NB192" s="430"/>
      <c r="NC192" s="430"/>
      <c r="ND192" s="430"/>
      <c r="NE192" s="430"/>
      <c r="NF192" s="430"/>
      <c r="NG192" s="430"/>
      <c r="NH192" s="430"/>
      <c r="NI192" s="430"/>
      <c r="NJ192" s="430"/>
      <c r="NK192" s="430"/>
      <c r="NL192" s="430"/>
      <c r="NM192" s="430"/>
      <c r="NN192" s="430"/>
      <c r="NO192" s="430"/>
      <c r="NP192" s="430"/>
      <c r="NQ192" s="430"/>
      <c r="NR192" s="430"/>
      <c r="NS192" s="430"/>
      <c r="NT192" s="430"/>
      <c r="NU192" s="430"/>
      <c r="NV192" s="430"/>
      <c r="NW192" s="430"/>
      <c r="NX192" s="430"/>
      <c r="NY192" s="430"/>
      <c r="NZ192" s="430"/>
      <c r="OA192" s="430"/>
      <c r="OB192" s="430"/>
      <c r="OC192" s="430"/>
      <c r="OD192" s="430"/>
      <c r="OE192" s="430"/>
      <c r="OF192" s="430"/>
      <c r="OG192" s="430"/>
      <c r="OH192" s="430"/>
      <c r="OI192" s="430"/>
      <c r="OJ192" s="430"/>
      <c r="OK192" s="430"/>
      <c r="OL192" s="430"/>
      <c r="OM192" s="430"/>
      <c r="ON192" s="430"/>
      <c r="OO192" s="430"/>
      <c r="OP192" s="430"/>
      <c r="OQ192" s="430"/>
      <c r="OR192" s="430"/>
      <c r="OS192" s="430"/>
      <c r="OT192" s="430"/>
      <c r="OU192" s="430"/>
      <c r="OV192" s="430"/>
      <c r="OW192" s="430"/>
      <c r="OX192" s="430"/>
      <c r="OY192" s="430"/>
      <c r="OZ192" s="430"/>
      <c r="PA192" s="430"/>
      <c r="PB192" s="430"/>
      <c r="PC192" s="430"/>
      <c r="PD192" s="430"/>
      <c r="PE192" s="430"/>
      <c r="PF192" s="430"/>
      <c r="PG192" s="430"/>
      <c r="PH192" s="430"/>
      <c r="PI192" s="430"/>
      <c r="PJ192" s="430"/>
      <c r="PK192" s="430"/>
      <c r="PL192" s="430"/>
      <c r="PM192" s="430"/>
      <c r="PN192" s="430"/>
      <c r="PO192" s="430"/>
      <c r="PP192" s="430"/>
      <c r="PQ192" s="430"/>
      <c r="PR192" s="430"/>
      <c r="PS192" s="430"/>
      <c r="PT192" s="430"/>
      <c r="PU192" s="430"/>
      <c r="PV192" s="430"/>
      <c r="PW192" s="430"/>
      <c r="PX192" s="430"/>
      <c r="PY192" s="430"/>
      <c r="PZ192" s="430"/>
      <c r="QA192" s="430"/>
      <c r="QB192" s="430"/>
      <c r="QC192" s="430"/>
      <c r="QD192" s="430"/>
      <c r="QE192" s="430"/>
      <c r="QF192" s="430"/>
      <c r="QG192" s="430"/>
      <c r="QH192" s="430"/>
      <c r="QI192" s="430"/>
      <c r="QJ192" s="430"/>
      <c r="QK192" s="430"/>
      <c r="QL192" s="430"/>
      <c r="QM192" s="430"/>
      <c r="QN192" s="430"/>
      <c r="QO192" s="430"/>
      <c r="QP192" s="430"/>
      <c r="QQ192" s="430"/>
      <c r="QR192" s="430"/>
      <c r="QS192" s="430"/>
      <c r="QT192" s="430"/>
      <c r="QU192" s="430"/>
      <c r="QV192" s="430"/>
      <c r="QW192" s="430"/>
      <c r="QX192" s="430"/>
      <c r="QY192" s="430"/>
      <c r="QZ192" s="430"/>
      <c r="RA192" s="430"/>
      <c r="RB192" s="430"/>
      <c r="RC192" s="430"/>
      <c r="RD192" s="430"/>
      <c r="RE192" s="430"/>
      <c r="RF192" s="430"/>
      <c r="RG192" s="430"/>
      <c r="RH192" s="430"/>
      <c r="RI192" s="430"/>
      <c r="RJ192" s="430"/>
      <c r="RK192" s="430"/>
      <c r="RL192" s="430"/>
      <c r="RM192" s="430"/>
      <c r="RN192" s="430"/>
      <c r="RO192" s="430"/>
      <c r="RP192" s="430"/>
      <c r="RQ192" s="430"/>
      <c r="RR192" s="430"/>
      <c r="RS192" s="430"/>
      <c r="RT192" s="430"/>
      <c r="RU192" s="430"/>
      <c r="RV192" s="430"/>
      <c r="RW192" s="430"/>
      <c r="RX192" s="430"/>
      <c r="RY192" s="430"/>
      <c r="RZ192" s="430"/>
      <c r="SA192" s="430"/>
      <c r="SB192" s="430"/>
      <c r="SC192" s="430"/>
      <c r="SD192" s="430"/>
      <c r="SE192" s="430"/>
      <c r="SF192" s="430"/>
      <c r="SG192" s="430"/>
      <c r="SH192" s="430"/>
      <c r="SI192" s="430"/>
      <c r="SJ192" s="430"/>
      <c r="SK192" s="430"/>
      <c r="SL192" s="430"/>
      <c r="SM192" s="430"/>
      <c r="SN192" s="430"/>
      <c r="SO192" s="430"/>
      <c r="SP192" s="430"/>
      <c r="SQ192" s="430"/>
      <c r="SR192" s="430"/>
      <c r="SS192" s="430"/>
      <c r="ST192" s="430"/>
      <c r="SU192" s="430"/>
      <c r="TB192" s="430"/>
      <c r="TC192" s="430"/>
      <c r="TD192" s="430"/>
      <c r="TE192" s="430"/>
      <c r="TF192" s="430"/>
      <c r="TG192" s="430"/>
      <c r="TH192" s="430"/>
      <c r="TI192" s="430"/>
      <c r="TJ192" s="430"/>
      <c r="TK192" s="430"/>
      <c r="TL192" s="430"/>
      <c r="TM192" s="430"/>
      <c r="TN192" s="430"/>
      <c r="TO192" s="430"/>
      <c r="TP192" s="430"/>
      <c r="TQ192" s="430"/>
      <c r="TR192" s="430"/>
      <c r="TS192" s="430"/>
      <c r="TT192" s="430"/>
      <c r="TU192" s="430"/>
      <c r="TV192" s="430"/>
      <c r="TW192" s="430"/>
      <c r="TX192" s="430"/>
      <c r="TY192" s="430"/>
      <c r="TZ192" s="430"/>
      <c r="UA192" s="430"/>
      <c r="UB192" s="430"/>
      <c r="UC192" s="430"/>
      <c r="UD192" s="430"/>
      <c r="UE192" s="430"/>
      <c r="UF192" s="430"/>
      <c r="UG192" s="430"/>
      <c r="UH192" s="430"/>
      <c r="UI192" s="430"/>
      <c r="UJ192" s="430"/>
      <c r="UK192" s="430"/>
      <c r="UL192" s="430"/>
      <c r="UM192" s="430"/>
      <c r="UN192" s="430"/>
      <c r="UO192" s="430"/>
      <c r="UP192" s="430"/>
      <c r="UQ192" s="430"/>
      <c r="UR192" s="430"/>
      <c r="US192" s="430"/>
      <c r="UT192" s="430"/>
      <c r="UU192" s="430"/>
      <c r="UV192" s="430"/>
      <c r="UW192" s="430"/>
      <c r="UX192" s="430"/>
      <c r="UY192" s="430"/>
      <c r="UZ192" s="430"/>
      <c r="VA192" s="430"/>
      <c r="VB192" s="430"/>
      <c r="VC192" s="430"/>
      <c r="VD192" s="430"/>
      <c r="VE192" s="430"/>
      <c r="VF192" s="430"/>
      <c r="VG192" s="430"/>
      <c r="VH192" s="430"/>
      <c r="VI192" s="430"/>
      <c r="VJ192" s="430"/>
      <c r="VK192" s="430"/>
      <c r="VL192" s="430"/>
      <c r="VM192" s="430"/>
      <c r="VN192" s="430"/>
      <c r="VO192" s="430"/>
      <c r="VP192" s="430"/>
      <c r="VQ192" s="430"/>
      <c r="VR192" s="430"/>
      <c r="VS192" s="430"/>
      <c r="VT192" s="430"/>
      <c r="VU192" s="430"/>
      <c r="VV192" s="430"/>
      <c r="VW192" s="430"/>
      <c r="VX192" s="430"/>
      <c r="VY192" s="430"/>
      <c r="VZ192" s="430"/>
      <c r="WA192" s="430"/>
      <c r="WB192" s="430"/>
      <c r="WC192" s="430"/>
      <c r="WD192" s="430"/>
      <c r="WE192" s="430"/>
      <c r="WF192" s="430"/>
      <c r="WG192" s="430"/>
      <c r="WH192" s="430"/>
      <c r="WI192" s="430"/>
      <c r="WJ192" s="430"/>
      <c r="WK192" s="430"/>
      <c r="WL192" s="430"/>
      <c r="WM192" s="430"/>
      <c r="WN192" s="430"/>
      <c r="WO192" s="430"/>
      <c r="WP192" s="430"/>
      <c r="WQ192" s="430"/>
      <c r="WR192" s="430"/>
      <c r="WS192" s="430"/>
      <c r="WT192" s="430"/>
      <c r="WU192" s="430"/>
      <c r="WV192" s="430"/>
      <c r="WW192" s="430"/>
      <c r="WX192" s="430"/>
      <c r="WY192" s="430"/>
      <c r="WZ192" s="430"/>
      <c r="XA192" s="430"/>
      <c r="XB192" s="430"/>
      <c r="XC192" s="430"/>
      <c r="XD192" s="430"/>
      <c r="XE192" s="430"/>
      <c r="XF192" s="430"/>
      <c r="XG192" s="430"/>
      <c r="XH192" s="430"/>
      <c r="XI192" s="430"/>
      <c r="XJ192" s="430"/>
      <c r="XK192" s="430"/>
      <c r="XL192" s="430"/>
      <c r="XM192" s="430"/>
      <c r="XN192" s="430"/>
      <c r="XO192" s="430"/>
      <c r="XP192" s="430"/>
      <c r="XQ192" s="430"/>
      <c r="XR192" s="430"/>
      <c r="XS192" s="430"/>
      <c r="XT192" s="430"/>
      <c r="XU192" s="430"/>
      <c r="XV192" s="430"/>
      <c r="XW192" s="430"/>
      <c r="XX192" s="430"/>
      <c r="XY192" s="430"/>
      <c r="XZ192" s="430"/>
      <c r="YA192" s="430"/>
      <c r="YB192" s="430"/>
      <c r="YC192" s="430"/>
      <c r="YD192" s="430"/>
      <c r="YE192" s="430"/>
      <c r="YF192" s="430"/>
      <c r="YG192" s="430"/>
      <c r="YH192" s="430"/>
      <c r="YI192" s="430"/>
      <c r="YJ192" s="430"/>
      <c r="YK192" s="430"/>
      <c r="YL192" s="430"/>
      <c r="YM192" s="430"/>
      <c r="YN192" s="430"/>
      <c r="YO192" s="430"/>
      <c r="YP192" s="430"/>
      <c r="YQ192" s="430"/>
      <c r="YR192" s="430"/>
      <c r="YS192" s="430"/>
      <c r="YT192" s="430"/>
      <c r="YU192" s="430"/>
      <c r="YV192" s="430"/>
      <c r="YW192" s="430"/>
      <c r="YX192" s="430"/>
      <c r="YY192" s="430"/>
      <c r="YZ192" s="430"/>
      <c r="ZA192" s="430"/>
      <c r="ZB192" s="430"/>
      <c r="ZC192" s="430"/>
      <c r="ZD192" s="430"/>
      <c r="ZE192" s="430"/>
      <c r="ZF192" s="430"/>
      <c r="ZG192" s="430"/>
      <c r="ZH192" s="430"/>
      <c r="ZI192" s="430"/>
      <c r="ZJ192" s="430"/>
      <c r="ZK192" s="430"/>
      <c r="ZL192" s="430"/>
      <c r="ZM192" s="430"/>
      <c r="ZN192" s="430"/>
      <c r="ZO192" s="430"/>
      <c r="ZP192" s="430"/>
      <c r="ZQ192" s="430"/>
      <c r="ZR192" s="430"/>
      <c r="ZS192" s="430"/>
      <c r="ZT192" s="430"/>
      <c r="ZU192" s="430"/>
      <c r="ZV192" s="430"/>
      <c r="ZW192" s="430"/>
      <c r="ZX192" s="430"/>
      <c r="ZY192" s="430"/>
      <c r="ZZ192" s="430"/>
      <c r="AAA192" s="430"/>
      <c r="AAB192" s="430"/>
      <c r="AAC192" s="430"/>
      <c r="AAD192" s="430"/>
      <c r="AAE192" s="430"/>
      <c r="AAF192" s="430"/>
      <c r="AAG192" s="430"/>
      <c r="AAH192" s="430"/>
      <c r="AAI192" s="430"/>
      <c r="AAJ192" s="430"/>
      <c r="AAK192" s="430"/>
      <c r="AAL192" s="430"/>
      <c r="AAM192" s="430"/>
      <c r="AAN192" s="430"/>
      <c r="AAO192" s="430"/>
      <c r="AAP192" s="430"/>
      <c r="AAQ192" s="430"/>
      <c r="AAR192" s="430"/>
      <c r="AAS192" s="430"/>
      <c r="AAT192" s="430"/>
      <c r="AAU192" s="430"/>
      <c r="AAV192" s="430"/>
      <c r="AAW192" s="430"/>
      <c r="AAX192" s="430"/>
      <c r="AAY192" s="430"/>
      <c r="AAZ192" s="430"/>
      <c r="ABA192" s="430"/>
      <c r="ABB192" s="430"/>
      <c r="ABC192" s="430"/>
      <c r="ABD192" s="430"/>
      <c r="ABE192" s="430"/>
      <c r="ABF192" s="430"/>
      <c r="ABG192" s="430"/>
      <c r="ABH192" s="430"/>
      <c r="ABI192" s="430"/>
      <c r="ABJ192" s="430"/>
      <c r="ABK192" s="430"/>
      <c r="ABL192" s="430"/>
      <c r="ABM192" s="430"/>
      <c r="ABN192" s="430"/>
      <c r="ABO192" s="430"/>
      <c r="ABP192" s="430"/>
      <c r="ABQ192" s="430"/>
      <c r="ABR192" s="430"/>
      <c r="ABS192" s="430"/>
      <c r="ABT192" s="430"/>
      <c r="ABU192" s="430"/>
      <c r="ABV192" s="430"/>
      <c r="ABW192" s="430"/>
      <c r="ABX192" s="430"/>
      <c r="ABY192" s="430"/>
      <c r="ABZ192" s="430"/>
      <c r="ACA192" s="430"/>
      <c r="ACB192" s="430"/>
      <c r="ACC192" s="430"/>
      <c r="ACD192" s="430"/>
      <c r="ACE192" s="430"/>
      <c r="ACF192" s="430"/>
      <c r="ACG192" s="430"/>
      <c r="ACH192" s="430"/>
      <c r="ACI192" s="430"/>
      <c r="ACJ192" s="430"/>
      <c r="ACK192" s="430"/>
      <c r="ACL192" s="430"/>
      <c r="ACM192" s="430"/>
      <c r="ACN192" s="430"/>
      <c r="ACO192" s="430"/>
      <c r="ACP192" s="430"/>
      <c r="ACQ192" s="430"/>
      <c r="ACX192" s="430"/>
      <c r="ACY192" s="430"/>
      <c r="ACZ192" s="430"/>
      <c r="ADA192" s="430"/>
      <c r="ADB192" s="430"/>
      <c r="ADC192" s="430"/>
      <c r="ADD192" s="430"/>
      <c r="ADE192" s="430"/>
      <c r="ADF192" s="430"/>
      <c r="ADG192" s="430"/>
      <c r="ADH192" s="430"/>
      <c r="ADI192" s="430"/>
      <c r="ADJ192" s="430"/>
      <c r="ADK192" s="430"/>
      <c r="ADL192" s="430"/>
      <c r="ADM192" s="430"/>
      <c r="ADN192" s="430"/>
      <c r="ADO192" s="430"/>
      <c r="ADP192" s="430"/>
      <c r="ADQ192" s="430"/>
      <c r="ADR192" s="430"/>
      <c r="ADS192" s="430"/>
      <c r="ADT192" s="430"/>
      <c r="ADU192" s="430"/>
      <c r="ADV192" s="430"/>
      <c r="ADW192" s="430"/>
      <c r="ADX192" s="430"/>
      <c r="ADY192" s="430"/>
      <c r="ADZ192" s="430"/>
      <c r="AEA192" s="430"/>
      <c r="AEB192" s="430"/>
      <c r="AEC192" s="430"/>
      <c r="AED192" s="430"/>
      <c r="AEE192" s="430"/>
      <c r="AEF192" s="430"/>
      <c r="AEG192" s="430"/>
      <c r="AEH192" s="430"/>
      <c r="AEI192" s="430"/>
      <c r="AEJ192" s="430"/>
      <c r="AEK192" s="430"/>
      <c r="AEL192" s="430"/>
      <c r="AEM192" s="430"/>
      <c r="AEN192" s="430"/>
      <c r="AEO192" s="430"/>
      <c r="AEP192" s="430"/>
      <c r="AEQ192" s="430"/>
      <c r="AER192" s="430"/>
      <c r="AES192" s="430"/>
      <c r="AET192" s="430"/>
      <c r="AEU192" s="430"/>
      <c r="AEV192" s="430"/>
      <c r="AEW192" s="430"/>
      <c r="AEX192" s="430"/>
      <c r="AEY192" s="430"/>
      <c r="AEZ192" s="430"/>
      <c r="AFA192" s="430"/>
      <c r="AFB192" s="430"/>
      <c r="AFC192" s="430"/>
      <c r="AFD192" s="430"/>
      <c r="AFE192" s="430"/>
      <c r="AFF192" s="430"/>
      <c r="AFG192" s="430"/>
      <c r="AFH192" s="430"/>
      <c r="AFI192" s="430"/>
      <c r="AFJ192" s="430"/>
      <c r="AFK192" s="430"/>
      <c r="AFL192" s="430"/>
      <c r="AFM192" s="430"/>
      <c r="AFN192" s="430"/>
      <c r="AFO192" s="430"/>
      <c r="AFP192" s="430"/>
      <c r="AFQ192" s="430"/>
      <c r="AFR192" s="430"/>
      <c r="AFS192" s="430"/>
      <c r="AFT192" s="430"/>
      <c r="AFU192" s="430"/>
      <c r="AFV192" s="430"/>
      <c r="AFW192" s="430"/>
      <c r="AFX192" s="430"/>
      <c r="AFY192" s="430"/>
      <c r="AFZ192" s="430"/>
      <c r="AGA192" s="430"/>
      <c r="AGB192" s="430"/>
      <c r="AGC192" s="430"/>
      <c r="AGD192" s="430"/>
      <c r="AGE192" s="430"/>
      <c r="AGF192" s="430"/>
      <c r="AGG192" s="430"/>
      <c r="AGH192" s="430"/>
      <c r="AGI192" s="430"/>
      <c r="AGJ192" s="430"/>
      <c r="AGK192" s="430"/>
      <c r="AGL192" s="430"/>
      <c r="AGM192" s="430"/>
      <c r="AGN192" s="430"/>
      <c r="AGO192" s="430"/>
      <c r="AGP192" s="430"/>
      <c r="AGQ192" s="430"/>
      <c r="AGR192" s="430"/>
      <c r="AGS192" s="430"/>
      <c r="AGT192" s="430"/>
      <c r="AGU192" s="430"/>
      <c r="AGV192" s="430"/>
      <c r="AGW192" s="430"/>
      <c r="AGX192" s="430"/>
      <c r="AGY192" s="430"/>
      <c r="AGZ192" s="430"/>
      <c r="AHA192" s="430"/>
      <c r="AHB192" s="430"/>
      <c r="AHC192" s="430"/>
      <c r="AHD192" s="430"/>
      <c r="AHE192" s="430"/>
      <c r="AHF192" s="430"/>
      <c r="AHG192" s="430"/>
      <c r="AHH192" s="430"/>
      <c r="AHI192" s="430"/>
      <c r="AHJ192" s="430"/>
      <c r="AHK192" s="430"/>
      <c r="AHL192" s="430"/>
      <c r="AHM192" s="430"/>
      <c r="AHN192" s="430"/>
      <c r="AHO192" s="430"/>
      <c r="AHP192" s="430"/>
      <c r="AHQ192" s="430"/>
      <c r="AHR192" s="430"/>
      <c r="AHS192" s="430"/>
      <c r="AHT192" s="430"/>
      <c r="AHU192" s="430"/>
      <c r="AHV192" s="430"/>
      <c r="AHW192" s="430"/>
      <c r="AHX192" s="430"/>
      <c r="AHY192" s="430"/>
      <c r="AHZ192" s="430"/>
      <c r="AIA192" s="430"/>
      <c r="AIB192" s="430"/>
      <c r="AIC192" s="430"/>
      <c r="AID192" s="430"/>
      <c r="AIE192" s="430"/>
      <c r="AIF192" s="430"/>
      <c r="AIG192" s="430"/>
      <c r="AIH192" s="430"/>
      <c r="AII192" s="430"/>
      <c r="AIJ192" s="430"/>
      <c r="AIK192" s="430"/>
      <c r="AIL192" s="430"/>
      <c r="AIM192" s="430"/>
      <c r="AIN192" s="430"/>
      <c r="AIO192" s="430"/>
      <c r="AIP192" s="430"/>
      <c r="AIQ192" s="430"/>
      <c r="AIR192" s="430"/>
      <c r="AIS192" s="430"/>
      <c r="AIT192" s="430"/>
      <c r="AIU192" s="430"/>
      <c r="AIV192" s="430"/>
      <c r="AIW192" s="430"/>
      <c r="AIX192" s="430"/>
      <c r="AIY192" s="430"/>
      <c r="AIZ192" s="430"/>
      <c r="AJA192" s="430"/>
      <c r="AJB192" s="430"/>
      <c r="AJC192" s="430"/>
      <c r="AJD192" s="430"/>
      <c r="AJE192" s="430"/>
      <c r="AJF192" s="430"/>
      <c r="AJG192" s="430"/>
      <c r="AJH192" s="430"/>
      <c r="AJI192" s="430"/>
      <c r="AJJ192" s="430"/>
      <c r="AJK192" s="430"/>
      <c r="AJL192" s="430"/>
      <c r="AJM192" s="430"/>
      <c r="AJN192" s="430"/>
      <c r="AJO192" s="430"/>
      <c r="AJP192" s="430"/>
      <c r="AJQ192" s="430"/>
      <c r="AJR192" s="430"/>
      <c r="AJS192" s="430"/>
      <c r="AJT192" s="430"/>
      <c r="AJU192" s="430"/>
      <c r="AJV192" s="430"/>
      <c r="AJW192" s="430"/>
      <c r="AJX192" s="430"/>
      <c r="AJY192" s="430"/>
      <c r="AJZ192" s="430"/>
      <c r="AKA192" s="430"/>
      <c r="AKB192" s="430"/>
      <c r="AKC192" s="430"/>
      <c r="AKD192" s="430"/>
      <c r="AKE192" s="430"/>
      <c r="AKF192" s="430"/>
      <c r="AKG192" s="430"/>
      <c r="AKH192" s="430"/>
      <c r="AKI192" s="430"/>
      <c r="AKJ192" s="430"/>
      <c r="AKK192" s="430"/>
      <c r="AKL192" s="430"/>
      <c r="AKM192" s="430"/>
      <c r="AKN192" s="430"/>
      <c r="AKO192" s="430"/>
      <c r="AKP192" s="430"/>
      <c r="AKQ192" s="430"/>
      <c r="AKR192" s="430"/>
      <c r="AKS192" s="430"/>
      <c r="AKT192" s="430"/>
      <c r="AKU192" s="430"/>
      <c r="AKV192" s="430"/>
      <c r="AKW192" s="430"/>
      <c r="AKX192" s="430"/>
      <c r="AKY192" s="430"/>
      <c r="AKZ192" s="430"/>
      <c r="ALA192" s="430"/>
      <c r="ALB192" s="430"/>
      <c r="ALC192" s="430"/>
      <c r="ALD192" s="430"/>
      <c r="ALE192" s="430"/>
      <c r="ALF192" s="430"/>
      <c r="ALG192" s="430"/>
      <c r="ALH192" s="430"/>
      <c r="ALI192" s="430"/>
      <c r="ALJ192" s="430"/>
      <c r="ALK192" s="430"/>
      <c r="ALL192" s="430"/>
      <c r="ALM192" s="430"/>
      <c r="ALN192" s="430"/>
      <c r="ALO192" s="430"/>
      <c r="ALP192" s="430"/>
      <c r="ALQ192" s="430"/>
      <c r="ALR192" s="430"/>
      <c r="ALS192" s="430"/>
      <c r="ALT192" s="430"/>
      <c r="ALU192" s="430"/>
      <c r="ALV192" s="430"/>
      <c r="ALW192" s="430"/>
      <c r="ALX192" s="430"/>
      <c r="ALY192" s="430"/>
      <c r="ALZ192" s="430"/>
      <c r="AMA192" s="430"/>
      <c r="AMB192" s="430"/>
      <c r="AMC192" s="430"/>
      <c r="AMD192" s="430"/>
      <c r="AME192" s="430"/>
      <c r="AMF192" s="430"/>
      <c r="AMG192" s="430"/>
      <c r="AMH192" s="430"/>
      <c r="AMI192" s="430"/>
      <c r="AMJ192" s="430"/>
      <c r="AMK192" s="430"/>
      <c r="AML192" s="430"/>
      <c r="AMM192" s="430"/>
      <c r="AMT192" s="430"/>
      <c r="AMU192" s="430"/>
      <c r="AMV192" s="430"/>
      <c r="AMW192" s="430"/>
      <c r="AMX192" s="430"/>
      <c r="AMY192" s="430"/>
      <c r="AMZ192" s="430"/>
      <c r="ANA192" s="430"/>
      <c r="ANB192" s="430"/>
      <c r="ANC192" s="430"/>
      <c r="AND192" s="430"/>
      <c r="ANE192" s="430"/>
      <c r="ANF192" s="430"/>
      <c r="ANG192" s="430"/>
      <c r="ANH192" s="430"/>
      <c r="ANI192" s="430"/>
      <c r="ANJ192" s="430"/>
      <c r="ANK192" s="430"/>
      <c r="ANL192" s="430"/>
      <c r="ANM192" s="430"/>
      <c r="ANN192" s="430"/>
      <c r="ANO192" s="430"/>
      <c r="ANP192" s="430"/>
      <c r="ANQ192" s="430"/>
      <c r="ANR192" s="430"/>
      <c r="ANS192" s="430"/>
      <c r="ANT192" s="430"/>
      <c r="ANU192" s="430"/>
      <c r="ANV192" s="430"/>
      <c r="ANW192" s="430"/>
      <c r="ANX192" s="430"/>
      <c r="ANY192" s="430"/>
      <c r="ANZ192" s="430"/>
      <c r="AOA192" s="430"/>
      <c r="AOB192" s="430"/>
      <c r="AOC192" s="430"/>
      <c r="AOD192" s="430"/>
      <c r="AOE192" s="430"/>
      <c r="AOF192" s="430"/>
      <c r="AOG192" s="430"/>
      <c r="AOH192" s="430"/>
      <c r="AOI192" s="430"/>
      <c r="AOJ192" s="430"/>
      <c r="AOK192" s="430"/>
      <c r="AOL192" s="430"/>
      <c r="AOM192" s="430"/>
      <c r="AON192" s="430"/>
      <c r="AOO192" s="430"/>
      <c r="AOP192" s="430"/>
      <c r="AOQ192" s="430"/>
      <c r="AOR192" s="430"/>
      <c r="AOS192" s="430"/>
      <c r="AOT192" s="430"/>
      <c r="AOU192" s="430"/>
      <c r="AOV192" s="430"/>
      <c r="AOW192" s="430"/>
      <c r="AOX192" s="430"/>
      <c r="AOY192" s="430"/>
      <c r="AOZ192" s="430"/>
      <c r="APA192" s="430"/>
      <c r="APB192" s="430"/>
      <c r="APC192" s="430"/>
      <c r="APD192" s="430"/>
      <c r="APE192" s="430"/>
      <c r="APF192" s="430"/>
      <c r="APG192" s="430"/>
      <c r="APH192" s="430"/>
      <c r="API192" s="430"/>
      <c r="APJ192" s="430"/>
      <c r="APK192" s="430"/>
      <c r="APL192" s="430"/>
      <c r="APM192" s="430"/>
      <c r="APN192" s="430"/>
      <c r="APO192" s="430"/>
      <c r="APP192" s="430"/>
      <c r="APQ192" s="430"/>
      <c r="APR192" s="430"/>
      <c r="APS192" s="430"/>
      <c r="APT192" s="430"/>
      <c r="APU192" s="430"/>
      <c r="APV192" s="430"/>
      <c r="APW192" s="430"/>
      <c r="APX192" s="430"/>
      <c r="APY192" s="430"/>
      <c r="APZ192" s="430"/>
      <c r="AQA192" s="430"/>
      <c r="AQB192" s="430"/>
      <c r="AQC192" s="430"/>
      <c r="AQD192" s="430"/>
      <c r="AQE192" s="430"/>
      <c r="AQF192" s="430"/>
      <c r="AQG192" s="430"/>
      <c r="AQH192" s="430"/>
      <c r="AQI192" s="430"/>
      <c r="AQJ192" s="430"/>
      <c r="AQK192" s="430"/>
      <c r="AQL192" s="430"/>
      <c r="AQM192" s="430"/>
      <c r="AQN192" s="430"/>
      <c r="AQO192" s="430"/>
      <c r="AQP192" s="430"/>
      <c r="AQQ192" s="430"/>
      <c r="AQR192" s="430"/>
      <c r="AQS192" s="430"/>
      <c r="AQT192" s="430"/>
      <c r="AQU192" s="430"/>
      <c r="AQV192" s="430"/>
      <c r="AQW192" s="430"/>
      <c r="AQX192" s="430"/>
      <c r="AQY192" s="430"/>
      <c r="AQZ192" s="430"/>
      <c r="ARA192" s="430"/>
      <c r="ARB192" s="430"/>
      <c r="ARC192" s="430"/>
      <c r="ARD192" s="430"/>
      <c r="ARE192" s="430"/>
      <c r="ARF192" s="430"/>
      <c r="ARG192" s="430"/>
      <c r="ARH192" s="430"/>
      <c r="ARI192" s="430"/>
      <c r="ARJ192" s="430"/>
      <c r="ARK192" s="430"/>
      <c r="ARL192" s="430"/>
      <c r="ARM192" s="430"/>
      <c r="ARN192" s="430"/>
      <c r="ARO192" s="430"/>
      <c r="ARP192" s="430"/>
      <c r="ARQ192" s="430"/>
      <c r="ARR192" s="430"/>
      <c r="ARS192" s="430"/>
      <c r="ART192" s="430"/>
      <c r="ARU192" s="430"/>
      <c r="ARV192" s="430"/>
      <c r="ARW192" s="430"/>
      <c r="ARX192" s="430"/>
      <c r="ARY192" s="430"/>
      <c r="ARZ192" s="430"/>
      <c r="ASA192" s="430"/>
      <c r="ASB192" s="430"/>
      <c r="ASC192" s="430"/>
      <c r="ASD192" s="430"/>
      <c r="ASE192" s="430"/>
      <c r="ASF192" s="430"/>
      <c r="ASG192" s="430"/>
      <c r="ASH192" s="430"/>
      <c r="ASI192" s="430"/>
      <c r="ASJ192" s="430"/>
      <c r="ASK192" s="430"/>
      <c r="ASL192" s="430"/>
      <c r="ASM192" s="430"/>
      <c r="ASN192" s="430"/>
      <c r="ASO192" s="430"/>
      <c r="ASP192" s="430"/>
      <c r="ASQ192" s="430"/>
      <c r="ASR192" s="430"/>
      <c r="ASS192" s="430"/>
      <c r="AST192" s="430"/>
      <c r="ASU192" s="430"/>
      <c r="ASV192" s="430"/>
      <c r="ASW192" s="430"/>
      <c r="ASX192" s="430"/>
      <c r="ASY192" s="430"/>
      <c r="ASZ192" s="430"/>
      <c r="ATA192" s="430"/>
      <c r="ATB192" s="430"/>
      <c r="ATC192" s="430"/>
      <c r="ATD192" s="430"/>
      <c r="ATE192" s="430"/>
      <c r="ATF192" s="430"/>
      <c r="ATG192" s="430"/>
      <c r="ATH192" s="430"/>
      <c r="ATI192" s="430"/>
      <c r="ATJ192" s="430"/>
      <c r="ATK192" s="430"/>
      <c r="ATL192" s="430"/>
      <c r="ATM192" s="430"/>
      <c r="ATN192" s="430"/>
      <c r="ATO192" s="430"/>
      <c r="ATP192" s="430"/>
      <c r="ATQ192" s="430"/>
      <c r="ATR192" s="430"/>
      <c r="ATS192" s="430"/>
      <c r="ATT192" s="430"/>
      <c r="ATU192" s="430"/>
      <c r="ATV192" s="430"/>
      <c r="ATW192" s="430"/>
      <c r="ATX192" s="430"/>
      <c r="ATY192" s="430"/>
      <c r="ATZ192" s="430"/>
      <c r="AUA192" s="430"/>
      <c r="AUB192" s="430"/>
      <c r="AUC192" s="430"/>
      <c r="AUD192" s="430"/>
      <c r="AUE192" s="430"/>
      <c r="AUF192" s="430"/>
      <c r="AUG192" s="430"/>
      <c r="AUH192" s="430"/>
      <c r="AUI192" s="430"/>
      <c r="AUJ192" s="430"/>
      <c r="AUK192" s="430"/>
      <c r="AUL192" s="430"/>
      <c r="AUM192" s="430"/>
      <c r="AUN192" s="430"/>
      <c r="AUO192" s="430"/>
      <c r="AUP192" s="430"/>
      <c r="AUQ192" s="430"/>
      <c r="AUR192" s="430"/>
      <c r="AUS192" s="430"/>
      <c r="AUT192" s="430"/>
      <c r="AUU192" s="430"/>
      <c r="AUV192" s="430"/>
      <c r="AUW192" s="430"/>
      <c r="AUX192" s="430"/>
      <c r="AUY192" s="430"/>
      <c r="AUZ192" s="430"/>
      <c r="AVA192" s="430"/>
      <c r="AVB192" s="430"/>
      <c r="AVC192" s="430"/>
      <c r="AVD192" s="430"/>
      <c r="AVE192" s="430"/>
      <c r="AVF192" s="430"/>
      <c r="AVG192" s="430"/>
      <c r="AVH192" s="430"/>
      <c r="AVI192" s="430"/>
      <c r="AVJ192" s="430"/>
      <c r="AVK192" s="430"/>
      <c r="AVL192" s="430"/>
      <c r="AVM192" s="430"/>
      <c r="AVN192" s="430"/>
      <c r="AVO192" s="430"/>
      <c r="AVP192" s="430"/>
      <c r="AVQ192" s="430"/>
      <c r="AVR192" s="430"/>
      <c r="AVS192" s="430"/>
      <c r="AVT192" s="430"/>
      <c r="AVU192" s="430"/>
      <c r="AVV192" s="430"/>
      <c r="AVW192" s="430"/>
      <c r="AVX192" s="430"/>
      <c r="AVY192" s="430"/>
      <c r="AVZ192" s="430"/>
      <c r="AWA192" s="430"/>
      <c r="AWB192" s="430"/>
      <c r="AWC192" s="430"/>
      <c r="AWD192" s="430"/>
      <c r="AWE192" s="430"/>
      <c r="AWF192" s="430"/>
      <c r="AWG192" s="430"/>
      <c r="AWH192" s="430"/>
      <c r="AWI192" s="430"/>
      <c r="AWP192" s="430"/>
      <c r="AWQ192" s="430"/>
      <c r="AWR192" s="430"/>
      <c r="AWS192" s="430"/>
      <c r="AWT192" s="430"/>
      <c r="AWU192" s="430"/>
      <c r="AWV192" s="430"/>
      <c r="AWW192" s="430"/>
      <c r="AWX192" s="430"/>
      <c r="AWY192" s="430"/>
      <c r="AWZ192" s="430"/>
      <c r="AXA192" s="430"/>
      <c r="AXB192" s="430"/>
      <c r="AXC192" s="430"/>
      <c r="AXD192" s="430"/>
      <c r="AXE192" s="430"/>
      <c r="AXF192" s="430"/>
      <c r="AXG192" s="430"/>
      <c r="AXH192" s="430"/>
      <c r="AXI192" s="430"/>
      <c r="AXJ192" s="430"/>
      <c r="AXK192" s="430"/>
      <c r="AXL192" s="430"/>
      <c r="AXM192" s="430"/>
      <c r="AXN192" s="430"/>
      <c r="AXO192" s="430"/>
      <c r="AXP192" s="430"/>
      <c r="AXQ192" s="430"/>
      <c r="AXR192" s="430"/>
      <c r="AXS192" s="430"/>
      <c r="AXT192" s="430"/>
      <c r="AXU192" s="430"/>
      <c r="AXV192" s="430"/>
      <c r="AXW192" s="430"/>
      <c r="AXX192" s="430"/>
      <c r="AXY192" s="430"/>
      <c r="AXZ192" s="430"/>
      <c r="AYA192" s="430"/>
      <c r="AYB192" s="430"/>
      <c r="AYC192" s="430"/>
      <c r="AYD192" s="430"/>
      <c r="AYE192" s="430"/>
      <c r="AYF192" s="430"/>
      <c r="AYG192" s="430"/>
      <c r="AYH192" s="430"/>
      <c r="AYI192" s="430"/>
      <c r="AYJ192" s="430"/>
      <c r="AYK192" s="430"/>
      <c r="AYL192" s="430"/>
      <c r="AYM192" s="430"/>
      <c r="AYN192" s="430"/>
      <c r="AYO192" s="430"/>
      <c r="AYP192" s="430"/>
      <c r="AYQ192" s="430"/>
      <c r="AYR192" s="430"/>
      <c r="AYS192" s="430"/>
      <c r="AYT192" s="430"/>
      <c r="AYU192" s="430"/>
      <c r="AYV192" s="430"/>
      <c r="AYW192" s="430"/>
      <c r="AYX192" s="430"/>
      <c r="AYY192" s="430"/>
      <c r="AYZ192" s="430"/>
      <c r="AZA192" s="430"/>
      <c r="AZB192" s="430"/>
      <c r="AZC192" s="430"/>
      <c r="AZD192" s="430"/>
      <c r="AZE192" s="430"/>
      <c r="AZF192" s="430"/>
      <c r="AZG192" s="430"/>
      <c r="AZH192" s="430"/>
      <c r="AZI192" s="430"/>
      <c r="AZJ192" s="430"/>
      <c r="AZK192" s="430"/>
      <c r="AZL192" s="430"/>
      <c r="AZM192" s="430"/>
      <c r="AZN192" s="430"/>
      <c r="AZO192" s="430"/>
      <c r="AZP192" s="430"/>
      <c r="AZQ192" s="430"/>
      <c r="AZR192" s="430"/>
      <c r="AZS192" s="430"/>
      <c r="AZT192" s="430"/>
      <c r="AZU192" s="430"/>
      <c r="AZV192" s="430"/>
      <c r="AZW192" s="430"/>
      <c r="AZX192" s="430"/>
      <c r="AZY192" s="430"/>
      <c r="AZZ192" s="430"/>
      <c r="BAA192" s="430"/>
      <c r="BAB192" s="430"/>
      <c r="BAC192" s="430"/>
      <c r="BAD192" s="430"/>
      <c r="BAE192" s="430"/>
      <c r="BAF192" s="430"/>
      <c r="BAG192" s="430"/>
      <c r="BAH192" s="430"/>
      <c r="BAI192" s="430"/>
      <c r="BAJ192" s="430"/>
      <c r="BAK192" s="430"/>
      <c r="BAL192" s="430"/>
      <c r="BAM192" s="430"/>
      <c r="BAN192" s="430"/>
      <c r="BAO192" s="430"/>
      <c r="BAP192" s="430"/>
      <c r="BAQ192" s="430"/>
      <c r="BAR192" s="430"/>
      <c r="BAS192" s="430"/>
      <c r="BAT192" s="430"/>
      <c r="BAU192" s="430"/>
      <c r="BAV192" s="430"/>
      <c r="BAW192" s="430"/>
      <c r="BAX192" s="430"/>
      <c r="BAY192" s="430"/>
      <c r="BAZ192" s="430"/>
      <c r="BBA192" s="430"/>
      <c r="BBB192" s="430"/>
      <c r="BBC192" s="430"/>
      <c r="BBD192" s="430"/>
      <c r="BBE192" s="430"/>
      <c r="BBF192" s="430"/>
      <c r="BBG192" s="430"/>
      <c r="BBH192" s="430"/>
      <c r="BBI192" s="430"/>
      <c r="BBJ192" s="430"/>
      <c r="BBK192" s="430"/>
      <c r="BBL192" s="430"/>
      <c r="BBM192" s="430"/>
      <c r="BBN192" s="430"/>
      <c r="BBO192" s="430"/>
      <c r="BBP192" s="430"/>
      <c r="BBQ192" s="430"/>
      <c r="BBR192" s="430"/>
      <c r="BBS192" s="430"/>
      <c r="BBT192" s="430"/>
      <c r="BBU192" s="430"/>
      <c r="BBV192" s="430"/>
      <c r="BBW192" s="430"/>
      <c r="BBX192" s="430"/>
      <c r="BBY192" s="430"/>
      <c r="BBZ192" s="430"/>
      <c r="BCA192" s="430"/>
      <c r="BCB192" s="430"/>
      <c r="BCC192" s="430"/>
      <c r="BCD192" s="430"/>
      <c r="BCE192" s="430"/>
      <c r="BCF192" s="430"/>
      <c r="BCG192" s="430"/>
      <c r="BCH192" s="430"/>
      <c r="BCI192" s="430"/>
      <c r="BCJ192" s="430"/>
      <c r="BCK192" s="430"/>
      <c r="BCL192" s="430"/>
      <c r="BCM192" s="430"/>
      <c r="BCN192" s="430"/>
      <c r="BCO192" s="430"/>
      <c r="BCP192" s="430"/>
      <c r="BCQ192" s="430"/>
      <c r="BCR192" s="430"/>
      <c r="BCS192" s="430"/>
      <c r="BCT192" s="430"/>
      <c r="BCU192" s="430"/>
      <c r="BCV192" s="430"/>
      <c r="BCW192" s="430"/>
      <c r="BCX192" s="430"/>
      <c r="BCY192" s="430"/>
      <c r="BCZ192" s="430"/>
      <c r="BDA192" s="430"/>
      <c r="BDB192" s="430"/>
      <c r="BDC192" s="430"/>
      <c r="BDD192" s="430"/>
      <c r="BDE192" s="430"/>
      <c r="BDF192" s="430"/>
      <c r="BDG192" s="430"/>
      <c r="BDH192" s="430"/>
      <c r="BDI192" s="430"/>
      <c r="BDJ192" s="430"/>
      <c r="BDK192" s="430"/>
      <c r="BDL192" s="430"/>
      <c r="BDM192" s="430"/>
      <c r="BDN192" s="430"/>
      <c r="BDO192" s="430"/>
      <c r="BDP192" s="430"/>
      <c r="BDQ192" s="430"/>
      <c r="BDR192" s="430"/>
      <c r="BDS192" s="430"/>
      <c r="BDT192" s="430"/>
      <c r="BDU192" s="430"/>
      <c r="BDV192" s="430"/>
      <c r="BDW192" s="430"/>
      <c r="BDX192" s="430"/>
      <c r="BDY192" s="430"/>
      <c r="BDZ192" s="430"/>
      <c r="BEA192" s="430"/>
      <c r="BEB192" s="430"/>
      <c r="BEC192" s="430"/>
      <c r="BED192" s="430"/>
      <c r="BEE192" s="430"/>
      <c r="BEF192" s="430"/>
      <c r="BEG192" s="430"/>
      <c r="BEH192" s="430"/>
      <c r="BEI192" s="430"/>
      <c r="BEJ192" s="430"/>
      <c r="BEK192" s="430"/>
      <c r="BEL192" s="430"/>
      <c r="BEM192" s="430"/>
      <c r="BEN192" s="430"/>
      <c r="BEO192" s="430"/>
      <c r="BEP192" s="430"/>
      <c r="BEQ192" s="430"/>
      <c r="BER192" s="430"/>
      <c r="BES192" s="430"/>
      <c r="BET192" s="430"/>
      <c r="BEU192" s="430"/>
      <c r="BEV192" s="430"/>
      <c r="BEW192" s="430"/>
      <c r="BEX192" s="430"/>
      <c r="BEY192" s="430"/>
      <c r="BEZ192" s="430"/>
      <c r="BFA192" s="430"/>
      <c r="BFB192" s="430"/>
      <c r="BFC192" s="430"/>
      <c r="BFD192" s="430"/>
      <c r="BFE192" s="430"/>
      <c r="BFF192" s="430"/>
      <c r="BFG192" s="430"/>
      <c r="BFH192" s="430"/>
      <c r="BFI192" s="430"/>
      <c r="BFJ192" s="430"/>
      <c r="BFK192" s="430"/>
      <c r="BFL192" s="430"/>
      <c r="BFM192" s="430"/>
      <c r="BFN192" s="430"/>
      <c r="BFO192" s="430"/>
      <c r="BFP192" s="430"/>
      <c r="BFQ192" s="430"/>
      <c r="BFR192" s="430"/>
      <c r="BFS192" s="430"/>
      <c r="BFT192" s="430"/>
      <c r="BFU192" s="430"/>
      <c r="BFV192" s="430"/>
      <c r="BFW192" s="430"/>
      <c r="BFX192" s="430"/>
      <c r="BFY192" s="430"/>
      <c r="BFZ192" s="430"/>
      <c r="BGA192" s="430"/>
      <c r="BGB192" s="430"/>
      <c r="BGC192" s="430"/>
      <c r="BGD192" s="430"/>
      <c r="BGE192" s="430"/>
      <c r="BGL192" s="430"/>
      <c r="BGM192" s="430"/>
      <c r="BGN192" s="430"/>
      <c r="BGO192" s="430"/>
      <c r="BGP192" s="430"/>
      <c r="BGQ192" s="430"/>
      <c r="BGR192" s="430"/>
      <c r="BGS192" s="430"/>
      <c r="BGT192" s="430"/>
      <c r="BGU192" s="430"/>
      <c r="BGV192" s="430"/>
      <c r="BGW192" s="430"/>
      <c r="BGX192" s="430"/>
      <c r="BGY192" s="430"/>
      <c r="BGZ192" s="430"/>
      <c r="BHA192" s="430"/>
      <c r="BHB192" s="430"/>
      <c r="BHC192" s="430"/>
      <c r="BHD192" s="430"/>
      <c r="BHE192" s="430"/>
      <c r="BHF192" s="430"/>
      <c r="BHG192" s="430"/>
      <c r="BHH192" s="430"/>
      <c r="BHI192" s="430"/>
      <c r="BHJ192" s="430"/>
      <c r="BHK192" s="430"/>
      <c r="BHL192" s="430"/>
      <c r="BHM192" s="430"/>
      <c r="BHN192" s="430"/>
      <c r="BHO192" s="430"/>
      <c r="BHP192" s="430"/>
      <c r="BHQ192" s="430"/>
      <c r="BHR192" s="430"/>
      <c r="BHS192" s="430"/>
      <c r="BHT192" s="430"/>
      <c r="BHU192" s="430"/>
      <c r="BHV192" s="430"/>
      <c r="BHW192" s="430"/>
      <c r="BHX192" s="430"/>
      <c r="BHY192" s="430"/>
      <c r="BHZ192" s="430"/>
      <c r="BIA192" s="430"/>
      <c r="BIB192" s="430"/>
      <c r="BIC192" s="430"/>
      <c r="BID192" s="430"/>
      <c r="BIE192" s="430"/>
      <c r="BIF192" s="430"/>
      <c r="BIG192" s="430"/>
      <c r="BIH192" s="430"/>
      <c r="BII192" s="430"/>
      <c r="BIJ192" s="430"/>
      <c r="BIK192" s="430"/>
      <c r="BIL192" s="430"/>
      <c r="BIM192" s="430"/>
      <c r="BIN192" s="430"/>
      <c r="BIO192" s="430"/>
      <c r="BIP192" s="430"/>
      <c r="BIQ192" s="430"/>
      <c r="BIR192" s="430"/>
      <c r="BIS192" s="430"/>
      <c r="BIT192" s="430"/>
      <c r="BIU192" s="430"/>
      <c r="BIV192" s="430"/>
      <c r="BIW192" s="430"/>
      <c r="BIX192" s="430"/>
      <c r="BIY192" s="430"/>
      <c r="BIZ192" s="430"/>
      <c r="BJA192" s="430"/>
      <c r="BJB192" s="430"/>
      <c r="BJC192" s="430"/>
      <c r="BJD192" s="430"/>
      <c r="BJE192" s="430"/>
      <c r="BJF192" s="430"/>
      <c r="BJG192" s="430"/>
      <c r="BJH192" s="430"/>
      <c r="BJI192" s="430"/>
      <c r="BJJ192" s="430"/>
      <c r="BJK192" s="430"/>
      <c r="BJL192" s="430"/>
      <c r="BJM192" s="430"/>
      <c r="BJN192" s="430"/>
      <c r="BJO192" s="430"/>
      <c r="BJP192" s="430"/>
      <c r="BJQ192" s="430"/>
      <c r="BJR192" s="430"/>
      <c r="BJS192" s="430"/>
      <c r="BJT192" s="430"/>
      <c r="BJU192" s="430"/>
      <c r="BJV192" s="430"/>
      <c r="BJW192" s="430"/>
      <c r="BJX192" s="430"/>
      <c r="BJY192" s="430"/>
      <c r="BJZ192" s="430"/>
      <c r="BKA192" s="430"/>
      <c r="BKB192" s="430"/>
      <c r="BKC192" s="430"/>
      <c r="BKD192" s="430"/>
      <c r="BKE192" s="430"/>
      <c r="BKF192" s="430"/>
      <c r="BKG192" s="430"/>
      <c r="BKH192" s="430"/>
      <c r="BKI192" s="430"/>
      <c r="BKJ192" s="430"/>
      <c r="BKK192" s="430"/>
      <c r="BKL192" s="430"/>
      <c r="BKM192" s="430"/>
      <c r="BKN192" s="430"/>
      <c r="BKO192" s="430"/>
      <c r="BKP192" s="430"/>
      <c r="BKQ192" s="430"/>
      <c r="BKR192" s="430"/>
      <c r="BKS192" s="430"/>
      <c r="BKT192" s="430"/>
      <c r="BKU192" s="430"/>
      <c r="BKV192" s="430"/>
      <c r="BKW192" s="430"/>
      <c r="BKX192" s="430"/>
      <c r="BKY192" s="430"/>
      <c r="BKZ192" s="430"/>
      <c r="BLA192" s="430"/>
      <c r="BLB192" s="430"/>
      <c r="BLC192" s="430"/>
      <c r="BLD192" s="430"/>
      <c r="BLE192" s="430"/>
      <c r="BLF192" s="430"/>
      <c r="BLG192" s="430"/>
      <c r="BLH192" s="430"/>
      <c r="BLI192" s="430"/>
      <c r="BLJ192" s="430"/>
      <c r="BLK192" s="430"/>
      <c r="BLL192" s="430"/>
      <c r="BLM192" s="430"/>
      <c r="BLN192" s="430"/>
      <c r="BLO192" s="430"/>
      <c r="BLP192" s="430"/>
      <c r="BLQ192" s="430"/>
      <c r="BLR192" s="430"/>
      <c r="BLS192" s="430"/>
      <c r="BLT192" s="430"/>
      <c r="BLU192" s="430"/>
      <c r="BLV192" s="430"/>
      <c r="BLW192" s="430"/>
      <c r="BLX192" s="430"/>
      <c r="BLY192" s="430"/>
      <c r="BLZ192" s="430"/>
      <c r="BMA192" s="430"/>
      <c r="BMB192" s="430"/>
      <c r="BMC192" s="430"/>
      <c r="BMD192" s="430"/>
      <c r="BME192" s="430"/>
      <c r="BMF192" s="430"/>
      <c r="BMG192" s="430"/>
      <c r="BMH192" s="430"/>
      <c r="BMI192" s="430"/>
      <c r="BMJ192" s="430"/>
      <c r="BMK192" s="430"/>
      <c r="BML192" s="430"/>
      <c r="BMM192" s="430"/>
      <c r="BMN192" s="430"/>
      <c r="BMO192" s="430"/>
      <c r="BMP192" s="430"/>
      <c r="BMQ192" s="430"/>
      <c r="BMR192" s="430"/>
      <c r="BMS192" s="430"/>
      <c r="BMT192" s="430"/>
      <c r="BMU192" s="430"/>
      <c r="BMV192" s="430"/>
      <c r="BMW192" s="430"/>
      <c r="BMX192" s="430"/>
      <c r="BMY192" s="430"/>
      <c r="BMZ192" s="430"/>
      <c r="BNA192" s="430"/>
      <c r="BNB192" s="430"/>
      <c r="BNC192" s="430"/>
      <c r="BND192" s="430"/>
      <c r="BNE192" s="430"/>
      <c r="BNF192" s="430"/>
      <c r="BNG192" s="430"/>
      <c r="BNH192" s="430"/>
      <c r="BNI192" s="430"/>
      <c r="BNJ192" s="430"/>
      <c r="BNK192" s="430"/>
      <c r="BNL192" s="430"/>
      <c r="BNM192" s="430"/>
      <c r="BNN192" s="430"/>
      <c r="BNO192" s="430"/>
      <c r="BNP192" s="430"/>
      <c r="BNQ192" s="430"/>
      <c r="BNR192" s="430"/>
      <c r="BNS192" s="430"/>
      <c r="BNT192" s="430"/>
      <c r="BNU192" s="430"/>
      <c r="BNV192" s="430"/>
      <c r="BNW192" s="430"/>
      <c r="BNX192" s="430"/>
      <c r="BNY192" s="430"/>
      <c r="BNZ192" s="430"/>
      <c r="BOA192" s="430"/>
      <c r="BOB192" s="430"/>
      <c r="BOC192" s="430"/>
      <c r="BOD192" s="430"/>
      <c r="BOE192" s="430"/>
      <c r="BOF192" s="430"/>
      <c r="BOG192" s="430"/>
      <c r="BOH192" s="430"/>
      <c r="BOI192" s="430"/>
      <c r="BOJ192" s="430"/>
      <c r="BOK192" s="430"/>
      <c r="BOL192" s="430"/>
      <c r="BOM192" s="430"/>
      <c r="BON192" s="430"/>
      <c r="BOO192" s="430"/>
      <c r="BOP192" s="430"/>
      <c r="BOQ192" s="430"/>
      <c r="BOR192" s="430"/>
      <c r="BOS192" s="430"/>
      <c r="BOT192" s="430"/>
      <c r="BOU192" s="430"/>
      <c r="BOV192" s="430"/>
      <c r="BOW192" s="430"/>
      <c r="BOX192" s="430"/>
      <c r="BOY192" s="430"/>
      <c r="BOZ192" s="430"/>
      <c r="BPA192" s="430"/>
      <c r="BPB192" s="430"/>
      <c r="BPC192" s="430"/>
      <c r="BPD192" s="430"/>
      <c r="BPE192" s="430"/>
      <c r="BPF192" s="430"/>
      <c r="BPG192" s="430"/>
      <c r="BPH192" s="430"/>
      <c r="BPI192" s="430"/>
      <c r="BPJ192" s="430"/>
      <c r="BPK192" s="430"/>
      <c r="BPL192" s="430"/>
      <c r="BPM192" s="430"/>
      <c r="BPN192" s="430"/>
      <c r="BPO192" s="430"/>
      <c r="BPP192" s="430"/>
      <c r="BPQ192" s="430"/>
      <c r="BPR192" s="430"/>
      <c r="BPS192" s="430"/>
      <c r="BPT192" s="430"/>
      <c r="BPU192" s="430"/>
      <c r="BPV192" s="430"/>
      <c r="BPW192" s="430"/>
      <c r="BPX192" s="430"/>
      <c r="BPY192" s="430"/>
      <c r="BPZ192" s="430"/>
      <c r="BQA192" s="430"/>
      <c r="BQH192" s="430"/>
      <c r="BQI192" s="430"/>
      <c r="BQJ192" s="430"/>
      <c r="BQK192" s="430"/>
      <c r="BQL192" s="430"/>
      <c r="BQM192" s="430"/>
      <c r="BQN192" s="430"/>
      <c r="BQO192" s="430"/>
      <c r="BQP192" s="430"/>
      <c r="BQQ192" s="430"/>
      <c r="BQR192" s="430"/>
      <c r="BQS192" s="430"/>
      <c r="BQT192" s="430"/>
      <c r="BQU192" s="430"/>
      <c r="BQV192" s="430"/>
      <c r="BQW192" s="430"/>
      <c r="BQX192" s="430"/>
      <c r="BQY192" s="430"/>
      <c r="BQZ192" s="430"/>
      <c r="BRA192" s="430"/>
      <c r="BRB192" s="430"/>
      <c r="BRC192" s="430"/>
      <c r="BRD192" s="430"/>
      <c r="BRE192" s="430"/>
      <c r="BRF192" s="430"/>
      <c r="BRG192" s="430"/>
      <c r="BRH192" s="430"/>
      <c r="BRI192" s="430"/>
      <c r="BRJ192" s="430"/>
      <c r="BRK192" s="430"/>
      <c r="BRL192" s="430"/>
      <c r="BRM192" s="430"/>
      <c r="BRN192" s="430"/>
      <c r="BRO192" s="430"/>
      <c r="BRP192" s="430"/>
      <c r="BRQ192" s="430"/>
      <c r="BRR192" s="430"/>
      <c r="BRS192" s="430"/>
      <c r="BRT192" s="430"/>
      <c r="BRU192" s="430"/>
      <c r="BRV192" s="430"/>
      <c r="BRW192" s="430"/>
      <c r="BRX192" s="430"/>
      <c r="BRY192" s="430"/>
      <c r="BRZ192" s="430"/>
      <c r="BSA192" s="430"/>
      <c r="BSB192" s="430"/>
      <c r="BSC192" s="430"/>
      <c r="BSD192" s="430"/>
      <c r="BSE192" s="430"/>
      <c r="BSF192" s="430"/>
      <c r="BSG192" s="430"/>
      <c r="BSH192" s="430"/>
      <c r="BSI192" s="430"/>
      <c r="BSJ192" s="430"/>
      <c r="BSK192" s="430"/>
      <c r="BSL192" s="430"/>
      <c r="BSM192" s="430"/>
      <c r="BSN192" s="430"/>
      <c r="BSO192" s="430"/>
      <c r="BSP192" s="430"/>
      <c r="BSQ192" s="430"/>
      <c r="BSR192" s="430"/>
      <c r="BSS192" s="430"/>
      <c r="BST192" s="430"/>
      <c r="BSU192" s="430"/>
      <c r="BSV192" s="430"/>
      <c r="BSW192" s="430"/>
      <c r="BSX192" s="430"/>
      <c r="BSY192" s="430"/>
      <c r="BSZ192" s="430"/>
      <c r="BTA192" s="430"/>
      <c r="BTB192" s="430"/>
      <c r="BTC192" s="430"/>
      <c r="BTD192" s="430"/>
      <c r="BTE192" s="430"/>
      <c r="BTF192" s="430"/>
      <c r="BTG192" s="430"/>
      <c r="BTH192" s="430"/>
      <c r="BTI192" s="430"/>
      <c r="BTJ192" s="430"/>
      <c r="BTK192" s="430"/>
      <c r="BTL192" s="430"/>
      <c r="BTM192" s="430"/>
      <c r="BTN192" s="430"/>
      <c r="BTO192" s="430"/>
      <c r="BTP192" s="430"/>
      <c r="BTQ192" s="430"/>
      <c r="BTR192" s="430"/>
      <c r="BTS192" s="430"/>
      <c r="BTT192" s="430"/>
      <c r="BTU192" s="430"/>
      <c r="BTV192" s="430"/>
      <c r="BTW192" s="430"/>
      <c r="BTX192" s="430"/>
      <c r="BTY192" s="430"/>
      <c r="BTZ192" s="430"/>
      <c r="BUA192" s="430"/>
      <c r="BUB192" s="430"/>
      <c r="BUC192" s="430"/>
      <c r="BUD192" s="430"/>
      <c r="BUE192" s="430"/>
      <c r="BUF192" s="430"/>
      <c r="BUG192" s="430"/>
      <c r="BUH192" s="430"/>
      <c r="BUI192" s="430"/>
      <c r="BUJ192" s="430"/>
      <c r="BUK192" s="430"/>
      <c r="BUL192" s="430"/>
      <c r="BUM192" s="430"/>
      <c r="BUN192" s="430"/>
      <c r="BUO192" s="430"/>
      <c r="BUP192" s="430"/>
      <c r="BUQ192" s="430"/>
      <c r="BUR192" s="430"/>
      <c r="BUS192" s="430"/>
      <c r="BUT192" s="430"/>
      <c r="BUU192" s="430"/>
      <c r="BUV192" s="430"/>
      <c r="BUW192" s="430"/>
      <c r="BUX192" s="430"/>
      <c r="BUY192" s="430"/>
      <c r="BUZ192" s="430"/>
      <c r="BVA192" s="430"/>
      <c r="BVB192" s="430"/>
      <c r="BVC192" s="430"/>
      <c r="BVD192" s="430"/>
      <c r="BVE192" s="430"/>
      <c r="BVF192" s="430"/>
      <c r="BVG192" s="430"/>
      <c r="BVH192" s="430"/>
      <c r="BVI192" s="430"/>
      <c r="BVJ192" s="430"/>
      <c r="BVK192" s="430"/>
      <c r="BVL192" s="430"/>
      <c r="BVM192" s="430"/>
      <c r="BVN192" s="430"/>
      <c r="BVO192" s="430"/>
      <c r="BVP192" s="430"/>
      <c r="BVQ192" s="430"/>
      <c r="BVR192" s="430"/>
      <c r="BVS192" s="430"/>
      <c r="BVT192" s="430"/>
      <c r="BVU192" s="430"/>
      <c r="BVV192" s="430"/>
      <c r="BVW192" s="430"/>
      <c r="BVX192" s="430"/>
      <c r="BVY192" s="430"/>
      <c r="BVZ192" s="430"/>
      <c r="BWA192" s="430"/>
      <c r="BWB192" s="430"/>
      <c r="BWC192" s="430"/>
      <c r="BWD192" s="430"/>
      <c r="BWE192" s="430"/>
      <c r="BWF192" s="430"/>
      <c r="BWG192" s="430"/>
      <c r="BWH192" s="430"/>
      <c r="BWI192" s="430"/>
      <c r="BWJ192" s="430"/>
      <c r="BWK192" s="430"/>
      <c r="BWL192" s="430"/>
      <c r="BWM192" s="430"/>
      <c r="BWN192" s="430"/>
      <c r="BWO192" s="430"/>
      <c r="BWP192" s="430"/>
      <c r="BWQ192" s="430"/>
      <c r="BWR192" s="430"/>
      <c r="BWS192" s="430"/>
      <c r="BWT192" s="430"/>
      <c r="BWU192" s="430"/>
      <c r="BWV192" s="430"/>
      <c r="BWW192" s="430"/>
      <c r="BWX192" s="430"/>
      <c r="BWY192" s="430"/>
      <c r="BWZ192" s="430"/>
      <c r="BXA192" s="430"/>
      <c r="BXB192" s="430"/>
      <c r="BXC192" s="430"/>
      <c r="BXD192" s="430"/>
      <c r="BXE192" s="430"/>
      <c r="BXF192" s="430"/>
      <c r="BXG192" s="430"/>
      <c r="BXH192" s="430"/>
      <c r="BXI192" s="430"/>
      <c r="BXJ192" s="430"/>
      <c r="BXK192" s="430"/>
      <c r="BXL192" s="430"/>
      <c r="BXM192" s="430"/>
      <c r="BXN192" s="430"/>
      <c r="BXO192" s="430"/>
      <c r="BXP192" s="430"/>
      <c r="BXQ192" s="430"/>
      <c r="BXR192" s="430"/>
      <c r="BXS192" s="430"/>
      <c r="BXT192" s="430"/>
      <c r="BXU192" s="430"/>
      <c r="BXV192" s="430"/>
      <c r="BXW192" s="430"/>
      <c r="BXX192" s="430"/>
      <c r="BXY192" s="430"/>
      <c r="BXZ192" s="430"/>
      <c r="BYA192" s="430"/>
      <c r="BYB192" s="430"/>
      <c r="BYC192" s="430"/>
      <c r="BYD192" s="430"/>
      <c r="BYE192" s="430"/>
      <c r="BYF192" s="430"/>
      <c r="BYG192" s="430"/>
      <c r="BYH192" s="430"/>
      <c r="BYI192" s="430"/>
      <c r="BYJ192" s="430"/>
      <c r="BYK192" s="430"/>
      <c r="BYL192" s="430"/>
      <c r="BYM192" s="430"/>
      <c r="BYN192" s="430"/>
      <c r="BYO192" s="430"/>
      <c r="BYP192" s="430"/>
      <c r="BYQ192" s="430"/>
      <c r="BYR192" s="430"/>
      <c r="BYS192" s="430"/>
      <c r="BYT192" s="430"/>
      <c r="BYU192" s="430"/>
      <c r="BYV192" s="430"/>
      <c r="BYW192" s="430"/>
      <c r="BYX192" s="430"/>
      <c r="BYY192" s="430"/>
      <c r="BYZ192" s="430"/>
      <c r="BZA192" s="430"/>
      <c r="BZB192" s="430"/>
      <c r="BZC192" s="430"/>
      <c r="BZD192" s="430"/>
      <c r="BZE192" s="430"/>
      <c r="BZF192" s="430"/>
      <c r="BZG192" s="430"/>
      <c r="BZH192" s="430"/>
      <c r="BZI192" s="430"/>
      <c r="BZJ192" s="430"/>
      <c r="BZK192" s="430"/>
      <c r="BZL192" s="430"/>
      <c r="BZM192" s="430"/>
      <c r="BZN192" s="430"/>
      <c r="BZO192" s="430"/>
      <c r="BZP192" s="430"/>
      <c r="BZQ192" s="430"/>
      <c r="BZR192" s="430"/>
      <c r="BZS192" s="430"/>
      <c r="BZT192" s="430"/>
      <c r="BZU192" s="430"/>
      <c r="BZV192" s="430"/>
      <c r="BZW192" s="430"/>
      <c r="CAD192" s="430"/>
      <c r="CAE192" s="430"/>
      <c r="CAF192" s="430"/>
      <c r="CAG192" s="430"/>
      <c r="CAH192" s="430"/>
      <c r="CAI192" s="430"/>
      <c r="CAJ192" s="430"/>
      <c r="CAK192" s="430"/>
      <c r="CAL192" s="430"/>
      <c r="CAM192" s="430"/>
      <c r="CAN192" s="430"/>
      <c r="CAO192" s="430"/>
      <c r="CAP192" s="430"/>
      <c r="CAQ192" s="430"/>
      <c r="CAR192" s="430"/>
      <c r="CAS192" s="430"/>
      <c r="CAT192" s="430"/>
      <c r="CAU192" s="430"/>
      <c r="CAV192" s="430"/>
      <c r="CAW192" s="430"/>
      <c r="CAX192" s="430"/>
      <c r="CAY192" s="430"/>
      <c r="CAZ192" s="430"/>
      <c r="CBA192" s="430"/>
      <c r="CBB192" s="430"/>
      <c r="CBC192" s="430"/>
      <c r="CBD192" s="430"/>
      <c r="CBE192" s="430"/>
      <c r="CBF192" s="430"/>
      <c r="CBG192" s="430"/>
      <c r="CBH192" s="430"/>
      <c r="CBI192" s="430"/>
      <c r="CBJ192" s="430"/>
      <c r="CBK192" s="430"/>
      <c r="CBL192" s="430"/>
      <c r="CBM192" s="430"/>
      <c r="CBN192" s="430"/>
      <c r="CBO192" s="430"/>
      <c r="CBP192" s="430"/>
      <c r="CBQ192" s="430"/>
      <c r="CBR192" s="430"/>
      <c r="CBS192" s="430"/>
      <c r="CBT192" s="430"/>
      <c r="CBU192" s="430"/>
      <c r="CBV192" s="430"/>
      <c r="CBW192" s="430"/>
      <c r="CBX192" s="430"/>
      <c r="CBY192" s="430"/>
      <c r="CBZ192" s="430"/>
      <c r="CCA192" s="430"/>
      <c r="CCB192" s="430"/>
      <c r="CCC192" s="430"/>
      <c r="CCD192" s="430"/>
      <c r="CCE192" s="430"/>
      <c r="CCF192" s="430"/>
      <c r="CCG192" s="430"/>
      <c r="CCH192" s="430"/>
      <c r="CCI192" s="430"/>
      <c r="CCJ192" s="430"/>
      <c r="CCK192" s="430"/>
      <c r="CCL192" s="430"/>
      <c r="CCM192" s="430"/>
      <c r="CCN192" s="430"/>
      <c r="CCO192" s="430"/>
      <c r="CCP192" s="430"/>
      <c r="CCQ192" s="430"/>
      <c r="CCR192" s="430"/>
      <c r="CCS192" s="430"/>
      <c r="CCT192" s="430"/>
      <c r="CCU192" s="430"/>
      <c r="CCV192" s="430"/>
      <c r="CCW192" s="430"/>
      <c r="CCX192" s="430"/>
      <c r="CCY192" s="430"/>
      <c r="CCZ192" s="430"/>
      <c r="CDA192" s="430"/>
      <c r="CDB192" s="430"/>
      <c r="CDC192" s="430"/>
      <c r="CDD192" s="430"/>
      <c r="CDE192" s="430"/>
      <c r="CDF192" s="430"/>
      <c r="CDG192" s="430"/>
      <c r="CDH192" s="430"/>
      <c r="CDI192" s="430"/>
      <c r="CDJ192" s="430"/>
      <c r="CDK192" s="430"/>
      <c r="CDL192" s="430"/>
      <c r="CDM192" s="430"/>
      <c r="CDN192" s="430"/>
      <c r="CDO192" s="430"/>
      <c r="CDP192" s="430"/>
      <c r="CDQ192" s="430"/>
      <c r="CDR192" s="430"/>
      <c r="CDS192" s="430"/>
      <c r="CDT192" s="430"/>
      <c r="CDU192" s="430"/>
      <c r="CDV192" s="430"/>
      <c r="CDW192" s="430"/>
      <c r="CDX192" s="430"/>
      <c r="CDY192" s="430"/>
      <c r="CDZ192" s="430"/>
      <c r="CEA192" s="430"/>
      <c r="CEB192" s="430"/>
      <c r="CEC192" s="430"/>
      <c r="CED192" s="430"/>
      <c r="CEE192" s="430"/>
      <c r="CEF192" s="430"/>
      <c r="CEG192" s="430"/>
      <c r="CEH192" s="430"/>
      <c r="CEI192" s="430"/>
      <c r="CEJ192" s="430"/>
      <c r="CEK192" s="430"/>
      <c r="CEL192" s="430"/>
      <c r="CEM192" s="430"/>
      <c r="CEN192" s="430"/>
      <c r="CEO192" s="430"/>
      <c r="CEP192" s="430"/>
      <c r="CEQ192" s="430"/>
      <c r="CER192" s="430"/>
      <c r="CES192" s="430"/>
      <c r="CET192" s="430"/>
      <c r="CEU192" s="430"/>
      <c r="CEV192" s="430"/>
      <c r="CEW192" s="430"/>
      <c r="CEX192" s="430"/>
      <c r="CEY192" s="430"/>
      <c r="CEZ192" s="430"/>
      <c r="CFA192" s="430"/>
      <c r="CFB192" s="430"/>
      <c r="CFC192" s="430"/>
      <c r="CFD192" s="430"/>
      <c r="CFE192" s="430"/>
      <c r="CFF192" s="430"/>
      <c r="CFG192" s="430"/>
      <c r="CFH192" s="430"/>
      <c r="CFI192" s="430"/>
      <c r="CFJ192" s="430"/>
      <c r="CFK192" s="430"/>
      <c r="CFL192" s="430"/>
      <c r="CFM192" s="430"/>
      <c r="CFN192" s="430"/>
      <c r="CFO192" s="430"/>
      <c r="CFP192" s="430"/>
      <c r="CFQ192" s="430"/>
      <c r="CFR192" s="430"/>
      <c r="CFS192" s="430"/>
      <c r="CFT192" s="430"/>
      <c r="CFU192" s="430"/>
      <c r="CFV192" s="430"/>
      <c r="CFW192" s="430"/>
      <c r="CFX192" s="430"/>
      <c r="CFY192" s="430"/>
      <c r="CFZ192" s="430"/>
      <c r="CGA192" s="430"/>
      <c r="CGB192" s="430"/>
      <c r="CGC192" s="430"/>
      <c r="CGD192" s="430"/>
      <c r="CGE192" s="430"/>
      <c r="CGF192" s="430"/>
      <c r="CGG192" s="430"/>
      <c r="CGH192" s="430"/>
      <c r="CGI192" s="430"/>
      <c r="CGJ192" s="430"/>
      <c r="CGK192" s="430"/>
      <c r="CGL192" s="430"/>
      <c r="CGM192" s="430"/>
      <c r="CGN192" s="430"/>
      <c r="CGO192" s="430"/>
      <c r="CGP192" s="430"/>
      <c r="CGQ192" s="430"/>
      <c r="CGR192" s="430"/>
      <c r="CGS192" s="430"/>
      <c r="CGT192" s="430"/>
      <c r="CGU192" s="430"/>
      <c r="CGV192" s="430"/>
      <c r="CGW192" s="430"/>
      <c r="CGX192" s="430"/>
      <c r="CGY192" s="430"/>
      <c r="CGZ192" s="430"/>
      <c r="CHA192" s="430"/>
      <c r="CHB192" s="430"/>
      <c r="CHC192" s="430"/>
      <c r="CHD192" s="430"/>
      <c r="CHE192" s="430"/>
      <c r="CHF192" s="430"/>
      <c r="CHG192" s="430"/>
      <c r="CHH192" s="430"/>
      <c r="CHI192" s="430"/>
      <c r="CHJ192" s="430"/>
      <c r="CHK192" s="430"/>
      <c r="CHL192" s="430"/>
      <c r="CHM192" s="430"/>
      <c r="CHN192" s="430"/>
      <c r="CHO192" s="430"/>
      <c r="CHP192" s="430"/>
      <c r="CHQ192" s="430"/>
      <c r="CHR192" s="430"/>
      <c r="CHS192" s="430"/>
      <c r="CHT192" s="430"/>
      <c r="CHU192" s="430"/>
      <c r="CHV192" s="430"/>
      <c r="CHW192" s="430"/>
      <c r="CHX192" s="430"/>
      <c r="CHY192" s="430"/>
      <c r="CHZ192" s="430"/>
      <c r="CIA192" s="430"/>
      <c r="CIB192" s="430"/>
      <c r="CIC192" s="430"/>
      <c r="CID192" s="430"/>
      <c r="CIE192" s="430"/>
      <c r="CIF192" s="430"/>
      <c r="CIG192" s="430"/>
      <c r="CIH192" s="430"/>
      <c r="CII192" s="430"/>
      <c r="CIJ192" s="430"/>
      <c r="CIK192" s="430"/>
      <c r="CIL192" s="430"/>
      <c r="CIM192" s="430"/>
      <c r="CIN192" s="430"/>
      <c r="CIO192" s="430"/>
      <c r="CIP192" s="430"/>
      <c r="CIQ192" s="430"/>
      <c r="CIR192" s="430"/>
      <c r="CIS192" s="430"/>
      <c r="CIT192" s="430"/>
      <c r="CIU192" s="430"/>
      <c r="CIV192" s="430"/>
      <c r="CIW192" s="430"/>
      <c r="CIX192" s="430"/>
      <c r="CIY192" s="430"/>
      <c r="CIZ192" s="430"/>
      <c r="CJA192" s="430"/>
      <c r="CJB192" s="430"/>
      <c r="CJC192" s="430"/>
      <c r="CJD192" s="430"/>
      <c r="CJE192" s="430"/>
      <c r="CJF192" s="430"/>
      <c r="CJG192" s="430"/>
      <c r="CJH192" s="430"/>
      <c r="CJI192" s="430"/>
      <c r="CJJ192" s="430"/>
      <c r="CJK192" s="430"/>
      <c r="CJL192" s="430"/>
      <c r="CJM192" s="430"/>
      <c r="CJN192" s="430"/>
      <c r="CJO192" s="430"/>
      <c r="CJP192" s="430"/>
      <c r="CJQ192" s="430"/>
      <c r="CJR192" s="430"/>
      <c r="CJS192" s="430"/>
      <c r="CJZ192" s="430"/>
      <c r="CKA192" s="430"/>
      <c r="CKB192" s="430"/>
      <c r="CKC192" s="430"/>
      <c r="CKD192" s="430"/>
      <c r="CKE192" s="430"/>
      <c r="CKF192" s="430"/>
      <c r="CKG192" s="430"/>
      <c r="CKH192" s="430"/>
      <c r="CKI192" s="430"/>
      <c r="CKJ192" s="430"/>
      <c r="CKK192" s="430"/>
      <c r="CKL192" s="430"/>
      <c r="CKM192" s="430"/>
      <c r="CKN192" s="430"/>
      <c r="CKO192" s="430"/>
      <c r="CKP192" s="430"/>
      <c r="CKQ192" s="430"/>
      <c r="CKR192" s="430"/>
      <c r="CKS192" s="430"/>
      <c r="CKT192" s="430"/>
      <c r="CKU192" s="430"/>
      <c r="CKV192" s="430"/>
      <c r="CKW192" s="430"/>
      <c r="CKX192" s="430"/>
      <c r="CKY192" s="430"/>
      <c r="CKZ192" s="430"/>
      <c r="CLA192" s="430"/>
      <c r="CLB192" s="430"/>
      <c r="CLC192" s="430"/>
      <c r="CLD192" s="430"/>
      <c r="CLE192" s="430"/>
      <c r="CLF192" s="430"/>
      <c r="CLG192" s="430"/>
      <c r="CLH192" s="430"/>
      <c r="CLI192" s="430"/>
      <c r="CLJ192" s="430"/>
      <c r="CLK192" s="430"/>
      <c r="CLL192" s="430"/>
      <c r="CLM192" s="430"/>
      <c r="CLN192" s="430"/>
      <c r="CLO192" s="430"/>
      <c r="CLP192" s="430"/>
      <c r="CLQ192" s="430"/>
      <c r="CLR192" s="430"/>
      <c r="CLS192" s="430"/>
      <c r="CLT192" s="430"/>
      <c r="CLU192" s="430"/>
      <c r="CLV192" s="430"/>
      <c r="CLW192" s="430"/>
      <c r="CLX192" s="430"/>
      <c r="CLY192" s="430"/>
      <c r="CLZ192" s="430"/>
      <c r="CMA192" s="430"/>
      <c r="CMB192" s="430"/>
      <c r="CMC192" s="430"/>
      <c r="CMD192" s="430"/>
      <c r="CME192" s="430"/>
      <c r="CMF192" s="430"/>
      <c r="CMG192" s="430"/>
      <c r="CMH192" s="430"/>
      <c r="CMI192" s="430"/>
      <c r="CMJ192" s="430"/>
      <c r="CMK192" s="430"/>
      <c r="CML192" s="430"/>
      <c r="CMM192" s="430"/>
      <c r="CMN192" s="430"/>
      <c r="CMO192" s="430"/>
      <c r="CMP192" s="430"/>
      <c r="CMQ192" s="430"/>
      <c r="CMR192" s="430"/>
      <c r="CMS192" s="430"/>
      <c r="CMT192" s="430"/>
      <c r="CMU192" s="430"/>
      <c r="CMV192" s="430"/>
      <c r="CMW192" s="430"/>
      <c r="CMX192" s="430"/>
      <c r="CMY192" s="430"/>
      <c r="CMZ192" s="430"/>
      <c r="CNA192" s="430"/>
      <c r="CNB192" s="430"/>
      <c r="CNC192" s="430"/>
      <c r="CND192" s="430"/>
      <c r="CNE192" s="430"/>
      <c r="CNF192" s="430"/>
      <c r="CNG192" s="430"/>
      <c r="CNH192" s="430"/>
      <c r="CNI192" s="430"/>
      <c r="CNJ192" s="430"/>
      <c r="CNK192" s="430"/>
      <c r="CNL192" s="430"/>
      <c r="CNM192" s="430"/>
      <c r="CNN192" s="430"/>
      <c r="CNO192" s="430"/>
      <c r="CNP192" s="430"/>
      <c r="CNQ192" s="430"/>
      <c r="CNR192" s="430"/>
      <c r="CNS192" s="430"/>
      <c r="CNT192" s="430"/>
      <c r="CNU192" s="430"/>
      <c r="CNV192" s="430"/>
      <c r="CNW192" s="430"/>
      <c r="CNX192" s="430"/>
      <c r="CNY192" s="430"/>
      <c r="CNZ192" s="430"/>
      <c r="COA192" s="430"/>
      <c r="COB192" s="430"/>
      <c r="COC192" s="430"/>
      <c r="COD192" s="430"/>
      <c r="COE192" s="430"/>
      <c r="COF192" s="430"/>
      <c r="COG192" s="430"/>
      <c r="COH192" s="430"/>
      <c r="COI192" s="430"/>
      <c r="COJ192" s="430"/>
      <c r="COK192" s="430"/>
      <c r="COL192" s="430"/>
      <c r="COM192" s="430"/>
      <c r="CON192" s="430"/>
      <c r="COO192" s="430"/>
      <c r="COP192" s="430"/>
      <c r="COQ192" s="430"/>
      <c r="COR192" s="430"/>
      <c r="COS192" s="430"/>
      <c r="COT192" s="430"/>
      <c r="COU192" s="430"/>
      <c r="COV192" s="430"/>
      <c r="COW192" s="430"/>
      <c r="COX192" s="430"/>
      <c r="COY192" s="430"/>
      <c r="COZ192" s="430"/>
      <c r="CPA192" s="430"/>
      <c r="CPB192" s="430"/>
      <c r="CPC192" s="430"/>
      <c r="CPD192" s="430"/>
      <c r="CPE192" s="430"/>
      <c r="CPF192" s="430"/>
      <c r="CPG192" s="430"/>
      <c r="CPH192" s="430"/>
      <c r="CPI192" s="430"/>
      <c r="CPJ192" s="430"/>
      <c r="CPK192" s="430"/>
      <c r="CPL192" s="430"/>
      <c r="CPM192" s="430"/>
      <c r="CPN192" s="430"/>
      <c r="CPO192" s="430"/>
      <c r="CPP192" s="430"/>
      <c r="CPQ192" s="430"/>
      <c r="CPR192" s="430"/>
      <c r="CPS192" s="430"/>
      <c r="CPT192" s="430"/>
      <c r="CPU192" s="430"/>
      <c r="CPV192" s="430"/>
      <c r="CPW192" s="430"/>
      <c r="CPX192" s="430"/>
      <c r="CPY192" s="430"/>
      <c r="CPZ192" s="430"/>
      <c r="CQA192" s="430"/>
      <c r="CQB192" s="430"/>
      <c r="CQC192" s="430"/>
      <c r="CQD192" s="430"/>
      <c r="CQE192" s="430"/>
      <c r="CQF192" s="430"/>
      <c r="CQG192" s="430"/>
      <c r="CQH192" s="430"/>
      <c r="CQI192" s="430"/>
      <c r="CQJ192" s="430"/>
      <c r="CQK192" s="430"/>
      <c r="CQL192" s="430"/>
      <c r="CQM192" s="430"/>
      <c r="CQN192" s="430"/>
      <c r="CQO192" s="430"/>
      <c r="CQP192" s="430"/>
      <c r="CQQ192" s="430"/>
      <c r="CQR192" s="430"/>
      <c r="CQS192" s="430"/>
      <c r="CQT192" s="430"/>
      <c r="CQU192" s="430"/>
      <c r="CQV192" s="430"/>
      <c r="CQW192" s="430"/>
      <c r="CQX192" s="430"/>
      <c r="CQY192" s="430"/>
      <c r="CQZ192" s="430"/>
      <c r="CRA192" s="430"/>
      <c r="CRB192" s="430"/>
      <c r="CRC192" s="430"/>
      <c r="CRD192" s="430"/>
      <c r="CRE192" s="430"/>
      <c r="CRF192" s="430"/>
      <c r="CRG192" s="430"/>
      <c r="CRH192" s="430"/>
      <c r="CRI192" s="430"/>
      <c r="CRJ192" s="430"/>
      <c r="CRK192" s="430"/>
      <c r="CRL192" s="430"/>
      <c r="CRM192" s="430"/>
      <c r="CRN192" s="430"/>
      <c r="CRO192" s="430"/>
      <c r="CRP192" s="430"/>
      <c r="CRQ192" s="430"/>
      <c r="CRR192" s="430"/>
      <c r="CRS192" s="430"/>
      <c r="CRT192" s="430"/>
      <c r="CRU192" s="430"/>
      <c r="CRV192" s="430"/>
      <c r="CRW192" s="430"/>
      <c r="CRX192" s="430"/>
      <c r="CRY192" s="430"/>
      <c r="CRZ192" s="430"/>
      <c r="CSA192" s="430"/>
      <c r="CSB192" s="430"/>
      <c r="CSC192" s="430"/>
      <c r="CSD192" s="430"/>
      <c r="CSE192" s="430"/>
      <c r="CSF192" s="430"/>
      <c r="CSG192" s="430"/>
      <c r="CSH192" s="430"/>
      <c r="CSI192" s="430"/>
      <c r="CSJ192" s="430"/>
      <c r="CSK192" s="430"/>
      <c r="CSL192" s="430"/>
      <c r="CSM192" s="430"/>
      <c r="CSN192" s="430"/>
      <c r="CSO192" s="430"/>
      <c r="CSP192" s="430"/>
      <c r="CSQ192" s="430"/>
      <c r="CSR192" s="430"/>
      <c r="CSS192" s="430"/>
      <c r="CST192" s="430"/>
      <c r="CSU192" s="430"/>
      <c r="CSV192" s="430"/>
      <c r="CSW192" s="430"/>
      <c r="CSX192" s="430"/>
      <c r="CSY192" s="430"/>
      <c r="CSZ192" s="430"/>
      <c r="CTA192" s="430"/>
      <c r="CTB192" s="430"/>
      <c r="CTC192" s="430"/>
      <c r="CTD192" s="430"/>
      <c r="CTE192" s="430"/>
      <c r="CTF192" s="430"/>
      <c r="CTG192" s="430"/>
      <c r="CTH192" s="430"/>
      <c r="CTI192" s="430"/>
      <c r="CTJ192" s="430"/>
      <c r="CTK192" s="430"/>
      <c r="CTL192" s="430"/>
      <c r="CTM192" s="430"/>
      <c r="CTN192" s="430"/>
      <c r="CTO192" s="430"/>
      <c r="CTV192" s="430"/>
      <c r="CTW192" s="430"/>
      <c r="CTX192" s="430"/>
      <c r="CTY192" s="430"/>
      <c r="CTZ192" s="430"/>
      <c r="CUA192" s="430"/>
      <c r="CUB192" s="430"/>
      <c r="CUC192" s="430"/>
      <c r="CUD192" s="430"/>
      <c r="CUE192" s="430"/>
      <c r="CUF192" s="430"/>
      <c r="CUG192" s="430"/>
      <c r="CUH192" s="430"/>
      <c r="CUI192" s="430"/>
      <c r="CUJ192" s="430"/>
      <c r="CUK192" s="430"/>
      <c r="CUL192" s="430"/>
      <c r="CUM192" s="430"/>
      <c r="CUN192" s="430"/>
      <c r="CUO192" s="430"/>
      <c r="CUP192" s="430"/>
      <c r="CUQ192" s="430"/>
      <c r="CUR192" s="430"/>
      <c r="CUS192" s="430"/>
      <c r="CUT192" s="430"/>
      <c r="CUU192" s="430"/>
      <c r="CUV192" s="430"/>
      <c r="CUW192" s="430"/>
      <c r="CUX192" s="430"/>
      <c r="CUY192" s="430"/>
      <c r="CUZ192" s="430"/>
      <c r="CVA192" s="430"/>
      <c r="CVB192" s="430"/>
      <c r="CVC192" s="430"/>
      <c r="CVD192" s="430"/>
      <c r="CVE192" s="430"/>
      <c r="CVF192" s="430"/>
      <c r="CVG192" s="430"/>
      <c r="CVH192" s="430"/>
      <c r="CVI192" s="430"/>
      <c r="CVJ192" s="430"/>
      <c r="CVK192" s="430"/>
      <c r="CVL192" s="430"/>
      <c r="CVM192" s="430"/>
      <c r="CVN192" s="430"/>
      <c r="CVO192" s="430"/>
      <c r="CVP192" s="430"/>
      <c r="CVQ192" s="430"/>
      <c r="CVR192" s="430"/>
      <c r="CVS192" s="430"/>
      <c r="CVT192" s="430"/>
      <c r="CVU192" s="430"/>
      <c r="CVV192" s="430"/>
      <c r="CVW192" s="430"/>
      <c r="CVX192" s="430"/>
      <c r="CVY192" s="430"/>
      <c r="CVZ192" s="430"/>
      <c r="CWA192" s="430"/>
      <c r="CWB192" s="430"/>
      <c r="CWC192" s="430"/>
      <c r="CWD192" s="430"/>
      <c r="CWE192" s="430"/>
      <c r="CWF192" s="430"/>
      <c r="CWG192" s="430"/>
      <c r="CWH192" s="430"/>
      <c r="CWI192" s="430"/>
      <c r="CWJ192" s="430"/>
      <c r="CWK192" s="430"/>
      <c r="CWL192" s="430"/>
      <c r="CWM192" s="430"/>
      <c r="CWN192" s="430"/>
      <c r="CWO192" s="430"/>
      <c r="CWP192" s="430"/>
      <c r="CWQ192" s="430"/>
      <c r="CWR192" s="430"/>
      <c r="CWS192" s="430"/>
      <c r="CWT192" s="430"/>
      <c r="CWU192" s="430"/>
      <c r="CWV192" s="430"/>
      <c r="CWW192" s="430"/>
      <c r="CWX192" s="430"/>
      <c r="CWY192" s="430"/>
      <c r="CWZ192" s="430"/>
      <c r="CXA192" s="430"/>
      <c r="CXB192" s="430"/>
      <c r="CXC192" s="430"/>
      <c r="CXD192" s="430"/>
      <c r="CXE192" s="430"/>
      <c r="CXF192" s="430"/>
      <c r="CXG192" s="430"/>
      <c r="CXH192" s="430"/>
      <c r="CXI192" s="430"/>
      <c r="CXJ192" s="430"/>
      <c r="CXK192" s="430"/>
      <c r="CXL192" s="430"/>
      <c r="CXM192" s="430"/>
      <c r="CXN192" s="430"/>
      <c r="CXO192" s="430"/>
      <c r="CXP192" s="430"/>
      <c r="CXQ192" s="430"/>
      <c r="CXR192" s="430"/>
      <c r="CXS192" s="430"/>
      <c r="CXT192" s="430"/>
      <c r="CXU192" s="430"/>
      <c r="CXV192" s="430"/>
      <c r="CXW192" s="430"/>
      <c r="CXX192" s="430"/>
      <c r="CXY192" s="430"/>
      <c r="CXZ192" s="430"/>
      <c r="CYA192" s="430"/>
      <c r="CYB192" s="430"/>
      <c r="CYC192" s="430"/>
      <c r="CYD192" s="430"/>
      <c r="CYE192" s="430"/>
      <c r="CYF192" s="430"/>
      <c r="CYG192" s="430"/>
      <c r="CYH192" s="430"/>
      <c r="CYI192" s="430"/>
      <c r="CYJ192" s="430"/>
      <c r="CYK192" s="430"/>
      <c r="CYL192" s="430"/>
      <c r="CYM192" s="430"/>
      <c r="CYN192" s="430"/>
      <c r="CYO192" s="430"/>
      <c r="CYP192" s="430"/>
      <c r="CYQ192" s="430"/>
      <c r="CYR192" s="430"/>
      <c r="CYS192" s="430"/>
      <c r="CYT192" s="430"/>
      <c r="CYU192" s="430"/>
      <c r="CYV192" s="430"/>
      <c r="CYW192" s="430"/>
      <c r="CYX192" s="430"/>
      <c r="CYY192" s="430"/>
      <c r="CYZ192" s="430"/>
      <c r="CZA192" s="430"/>
      <c r="CZB192" s="430"/>
      <c r="CZC192" s="430"/>
      <c r="CZD192" s="430"/>
      <c r="CZE192" s="430"/>
      <c r="CZF192" s="430"/>
      <c r="CZG192" s="430"/>
      <c r="CZH192" s="430"/>
      <c r="CZI192" s="430"/>
      <c r="CZJ192" s="430"/>
      <c r="CZK192" s="430"/>
      <c r="CZL192" s="430"/>
      <c r="CZM192" s="430"/>
      <c r="CZN192" s="430"/>
      <c r="CZO192" s="430"/>
      <c r="CZP192" s="430"/>
      <c r="CZQ192" s="430"/>
      <c r="CZR192" s="430"/>
      <c r="CZS192" s="430"/>
      <c r="CZT192" s="430"/>
      <c r="CZU192" s="430"/>
      <c r="CZV192" s="430"/>
      <c r="CZW192" s="430"/>
      <c r="CZX192" s="430"/>
      <c r="CZY192" s="430"/>
      <c r="CZZ192" s="430"/>
      <c r="DAA192" s="430"/>
      <c r="DAB192" s="430"/>
      <c r="DAC192" s="430"/>
      <c r="DAD192" s="430"/>
      <c r="DAE192" s="430"/>
      <c r="DAF192" s="430"/>
      <c r="DAG192" s="430"/>
      <c r="DAH192" s="430"/>
      <c r="DAI192" s="430"/>
      <c r="DAJ192" s="430"/>
      <c r="DAK192" s="430"/>
      <c r="DAL192" s="430"/>
      <c r="DAM192" s="430"/>
      <c r="DAN192" s="430"/>
      <c r="DAO192" s="430"/>
      <c r="DAP192" s="430"/>
      <c r="DAQ192" s="430"/>
      <c r="DAR192" s="430"/>
      <c r="DAS192" s="430"/>
      <c r="DAT192" s="430"/>
      <c r="DAU192" s="430"/>
      <c r="DAV192" s="430"/>
      <c r="DAW192" s="430"/>
      <c r="DAX192" s="430"/>
      <c r="DAY192" s="430"/>
      <c r="DAZ192" s="430"/>
      <c r="DBA192" s="430"/>
      <c r="DBB192" s="430"/>
      <c r="DBC192" s="430"/>
      <c r="DBD192" s="430"/>
      <c r="DBE192" s="430"/>
      <c r="DBF192" s="430"/>
      <c r="DBG192" s="430"/>
      <c r="DBH192" s="430"/>
      <c r="DBI192" s="430"/>
      <c r="DBJ192" s="430"/>
      <c r="DBK192" s="430"/>
      <c r="DBL192" s="430"/>
      <c r="DBM192" s="430"/>
      <c r="DBN192" s="430"/>
      <c r="DBO192" s="430"/>
      <c r="DBP192" s="430"/>
      <c r="DBQ192" s="430"/>
      <c r="DBR192" s="430"/>
      <c r="DBS192" s="430"/>
      <c r="DBT192" s="430"/>
      <c r="DBU192" s="430"/>
      <c r="DBV192" s="430"/>
      <c r="DBW192" s="430"/>
      <c r="DBX192" s="430"/>
      <c r="DBY192" s="430"/>
      <c r="DBZ192" s="430"/>
      <c r="DCA192" s="430"/>
      <c r="DCB192" s="430"/>
      <c r="DCC192" s="430"/>
      <c r="DCD192" s="430"/>
      <c r="DCE192" s="430"/>
      <c r="DCF192" s="430"/>
      <c r="DCG192" s="430"/>
      <c r="DCH192" s="430"/>
      <c r="DCI192" s="430"/>
      <c r="DCJ192" s="430"/>
      <c r="DCK192" s="430"/>
      <c r="DCL192" s="430"/>
      <c r="DCM192" s="430"/>
      <c r="DCN192" s="430"/>
      <c r="DCO192" s="430"/>
      <c r="DCP192" s="430"/>
      <c r="DCQ192" s="430"/>
      <c r="DCR192" s="430"/>
      <c r="DCS192" s="430"/>
      <c r="DCT192" s="430"/>
      <c r="DCU192" s="430"/>
      <c r="DCV192" s="430"/>
      <c r="DCW192" s="430"/>
      <c r="DCX192" s="430"/>
      <c r="DCY192" s="430"/>
      <c r="DCZ192" s="430"/>
      <c r="DDA192" s="430"/>
      <c r="DDB192" s="430"/>
      <c r="DDC192" s="430"/>
      <c r="DDD192" s="430"/>
      <c r="DDE192" s="430"/>
      <c r="DDF192" s="430"/>
      <c r="DDG192" s="430"/>
      <c r="DDH192" s="430"/>
      <c r="DDI192" s="430"/>
      <c r="DDJ192" s="430"/>
      <c r="DDK192" s="430"/>
      <c r="DDR192" s="430"/>
      <c r="DDS192" s="430"/>
      <c r="DDT192" s="430"/>
      <c r="DDU192" s="430"/>
      <c r="DDV192" s="430"/>
      <c r="DDW192" s="430"/>
      <c r="DDX192" s="430"/>
      <c r="DDY192" s="430"/>
      <c r="DDZ192" s="430"/>
      <c r="DEA192" s="430"/>
      <c r="DEB192" s="430"/>
      <c r="DEC192" s="430"/>
      <c r="DED192" s="430"/>
      <c r="DEE192" s="430"/>
      <c r="DEF192" s="430"/>
      <c r="DEG192" s="430"/>
      <c r="DEH192" s="430"/>
      <c r="DEI192" s="430"/>
      <c r="DEJ192" s="430"/>
      <c r="DEK192" s="430"/>
      <c r="DEL192" s="430"/>
      <c r="DEM192" s="430"/>
      <c r="DEN192" s="430"/>
      <c r="DEO192" s="430"/>
      <c r="DEP192" s="430"/>
      <c r="DEQ192" s="430"/>
      <c r="DER192" s="430"/>
      <c r="DES192" s="430"/>
      <c r="DET192" s="430"/>
      <c r="DEU192" s="430"/>
      <c r="DEV192" s="430"/>
      <c r="DEW192" s="430"/>
      <c r="DEX192" s="430"/>
      <c r="DEY192" s="430"/>
      <c r="DEZ192" s="430"/>
      <c r="DFA192" s="430"/>
      <c r="DFB192" s="430"/>
      <c r="DFC192" s="430"/>
      <c r="DFD192" s="430"/>
      <c r="DFE192" s="430"/>
      <c r="DFF192" s="430"/>
      <c r="DFG192" s="430"/>
      <c r="DFH192" s="430"/>
      <c r="DFI192" s="430"/>
      <c r="DFJ192" s="430"/>
      <c r="DFK192" s="430"/>
      <c r="DFL192" s="430"/>
      <c r="DFM192" s="430"/>
      <c r="DFN192" s="430"/>
      <c r="DFO192" s="430"/>
      <c r="DFP192" s="430"/>
      <c r="DFQ192" s="430"/>
      <c r="DFR192" s="430"/>
      <c r="DFS192" s="430"/>
      <c r="DFT192" s="430"/>
      <c r="DFU192" s="430"/>
      <c r="DFV192" s="430"/>
      <c r="DFW192" s="430"/>
      <c r="DFX192" s="430"/>
      <c r="DFY192" s="430"/>
      <c r="DFZ192" s="430"/>
      <c r="DGA192" s="430"/>
      <c r="DGB192" s="430"/>
      <c r="DGC192" s="430"/>
      <c r="DGD192" s="430"/>
      <c r="DGE192" s="430"/>
      <c r="DGF192" s="430"/>
      <c r="DGG192" s="430"/>
      <c r="DGH192" s="430"/>
      <c r="DGI192" s="430"/>
      <c r="DGJ192" s="430"/>
      <c r="DGK192" s="430"/>
      <c r="DGL192" s="430"/>
      <c r="DGM192" s="430"/>
      <c r="DGN192" s="430"/>
      <c r="DGO192" s="430"/>
      <c r="DGP192" s="430"/>
      <c r="DGQ192" s="430"/>
      <c r="DGR192" s="430"/>
      <c r="DGS192" s="430"/>
      <c r="DGT192" s="430"/>
      <c r="DGU192" s="430"/>
      <c r="DGV192" s="430"/>
      <c r="DGW192" s="430"/>
      <c r="DGX192" s="430"/>
      <c r="DGY192" s="430"/>
      <c r="DGZ192" s="430"/>
      <c r="DHA192" s="430"/>
      <c r="DHB192" s="430"/>
      <c r="DHC192" s="430"/>
      <c r="DHD192" s="430"/>
      <c r="DHE192" s="430"/>
      <c r="DHF192" s="430"/>
      <c r="DHG192" s="430"/>
      <c r="DHH192" s="430"/>
      <c r="DHI192" s="430"/>
      <c r="DHJ192" s="430"/>
      <c r="DHK192" s="430"/>
      <c r="DHL192" s="430"/>
      <c r="DHM192" s="430"/>
      <c r="DHN192" s="430"/>
      <c r="DHO192" s="430"/>
      <c r="DHP192" s="430"/>
      <c r="DHQ192" s="430"/>
      <c r="DHR192" s="430"/>
      <c r="DHS192" s="430"/>
      <c r="DHT192" s="430"/>
      <c r="DHU192" s="430"/>
      <c r="DHV192" s="430"/>
      <c r="DHW192" s="430"/>
      <c r="DHX192" s="430"/>
      <c r="DHY192" s="430"/>
      <c r="DHZ192" s="430"/>
      <c r="DIA192" s="430"/>
      <c r="DIB192" s="430"/>
      <c r="DIC192" s="430"/>
      <c r="DID192" s="430"/>
      <c r="DIE192" s="430"/>
      <c r="DIF192" s="430"/>
      <c r="DIG192" s="430"/>
      <c r="DIH192" s="430"/>
      <c r="DII192" s="430"/>
      <c r="DIJ192" s="430"/>
      <c r="DIK192" s="430"/>
      <c r="DIL192" s="430"/>
      <c r="DIM192" s="430"/>
      <c r="DIN192" s="430"/>
      <c r="DIO192" s="430"/>
      <c r="DIP192" s="430"/>
      <c r="DIQ192" s="430"/>
      <c r="DIR192" s="430"/>
      <c r="DIS192" s="430"/>
      <c r="DIT192" s="430"/>
      <c r="DIU192" s="430"/>
      <c r="DIV192" s="430"/>
      <c r="DIW192" s="430"/>
      <c r="DIX192" s="430"/>
      <c r="DIY192" s="430"/>
      <c r="DIZ192" s="430"/>
      <c r="DJA192" s="430"/>
      <c r="DJB192" s="430"/>
      <c r="DJC192" s="430"/>
      <c r="DJD192" s="430"/>
      <c r="DJE192" s="430"/>
      <c r="DJF192" s="430"/>
      <c r="DJG192" s="430"/>
      <c r="DJH192" s="430"/>
      <c r="DJI192" s="430"/>
      <c r="DJJ192" s="430"/>
      <c r="DJK192" s="430"/>
      <c r="DJL192" s="430"/>
      <c r="DJM192" s="430"/>
      <c r="DJN192" s="430"/>
      <c r="DJO192" s="430"/>
      <c r="DJP192" s="430"/>
      <c r="DJQ192" s="430"/>
      <c r="DJR192" s="430"/>
      <c r="DJS192" s="430"/>
      <c r="DJT192" s="430"/>
      <c r="DJU192" s="430"/>
      <c r="DJV192" s="430"/>
      <c r="DJW192" s="430"/>
      <c r="DJX192" s="430"/>
      <c r="DJY192" s="430"/>
      <c r="DJZ192" s="430"/>
      <c r="DKA192" s="430"/>
      <c r="DKB192" s="430"/>
      <c r="DKC192" s="430"/>
      <c r="DKD192" s="430"/>
      <c r="DKE192" s="430"/>
      <c r="DKF192" s="430"/>
      <c r="DKG192" s="430"/>
      <c r="DKH192" s="430"/>
      <c r="DKI192" s="430"/>
      <c r="DKJ192" s="430"/>
      <c r="DKK192" s="430"/>
      <c r="DKL192" s="430"/>
      <c r="DKM192" s="430"/>
      <c r="DKN192" s="430"/>
      <c r="DKO192" s="430"/>
      <c r="DKP192" s="430"/>
      <c r="DKQ192" s="430"/>
      <c r="DKR192" s="430"/>
      <c r="DKS192" s="430"/>
      <c r="DKT192" s="430"/>
      <c r="DKU192" s="430"/>
      <c r="DKV192" s="430"/>
      <c r="DKW192" s="430"/>
      <c r="DKX192" s="430"/>
      <c r="DKY192" s="430"/>
      <c r="DKZ192" s="430"/>
      <c r="DLA192" s="430"/>
      <c r="DLB192" s="430"/>
      <c r="DLC192" s="430"/>
      <c r="DLD192" s="430"/>
      <c r="DLE192" s="430"/>
      <c r="DLF192" s="430"/>
      <c r="DLG192" s="430"/>
      <c r="DLH192" s="430"/>
      <c r="DLI192" s="430"/>
      <c r="DLJ192" s="430"/>
      <c r="DLK192" s="430"/>
      <c r="DLL192" s="430"/>
      <c r="DLM192" s="430"/>
      <c r="DLN192" s="430"/>
      <c r="DLO192" s="430"/>
      <c r="DLP192" s="430"/>
      <c r="DLQ192" s="430"/>
      <c r="DLR192" s="430"/>
      <c r="DLS192" s="430"/>
      <c r="DLT192" s="430"/>
      <c r="DLU192" s="430"/>
      <c r="DLV192" s="430"/>
      <c r="DLW192" s="430"/>
      <c r="DLX192" s="430"/>
      <c r="DLY192" s="430"/>
      <c r="DLZ192" s="430"/>
      <c r="DMA192" s="430"/>
      <c r="DMB192" s="430"/>
      <c r="DMC192" s="430"/>
      <c r="DMD192" s="430"/>
      <c r="DME192" s="430"/>
      <c r="DMF192" s="430"/>
      <c r="DMG192" s="430"/>
      <c r="DMH192" s="430"/>
      <c r="DMI192" s="430"/>
      <c r="DMJ192" s="430"/>
      <c r="DMK192" s="430"/>
      <c r="DML192" s="430"/>
      <c r="DMM192" s="430"/>
      <c r="DMN192" s="430"/>
      <c r="DMO192" s="430"/>
      <c r="DMP192" s="430"/>
      <c r="DMQ192" s="430"/>
      <c r="DMR192" s="430"/>
      <c r="DMS192" s="430"/>
      <c r="DMT192" s="430"/>
      <c r="DMU192" s="430"/>
      <c r="DMV192" s="430"/>
      <c r="DMW192" s="430"/>
      <c r="DMX192" s="430"/>
      <c r="DMY192" s="430"/>
      <c r="DMZ192" s="430"/>
      <c r="DNA192" s="430"/>
      <c r="DNB192" s="430"/>
      <c r="DNC192" s="430"/>
      <c r="DND192" s="430"/>
      <c r="DNE192" s="430"/>
      <c r="DNF192" s="430"/>
      <c r="DNG192" s="430"/>
      <c r="DNN192" s="430"/>
      <c r="DNO192" s="430"/>
      <c r="DNP192" s="430"/>
      <c r="DNQ192" s="430"/>
      <c r="DNR192" s="430"/>
      <c r="DNS192" s="430"/>
      <c r="DNT192" s="430"/>
      <c r="DNU192" s="430"/>
      <c r="DNV192" s="430"/>
      <c r="DNW192" s="430"/>
      <c r="DNX192" s="430"/>
      <c r="DNY192" s="430"/>
      <c r="DNZ192" s="430"/>
      <c r="DOA192" s="430"/>
      <c r="DOB192" s="430"/>
      <c r="DOC192" s="430"/>
      <c r="DOD192" s="430"/>
      <c r="DOE192" s="430"/>
      <c r="DOF192" s="430"/>
      <c r="DOG192" s="430"/>
      <c r="DOH192" s="430"/>
      <c r="DOI192" s="430"/>
      <c r="DOJ192" s="430"/>
      <c r="DOK192" s="430"/>
      <c r="DOL192" s="430"/>
      <c r="DOM192" s="430"/>
      <c r="DON192" s="430"/>
      <c r="DOO192" s="430"/>
      <c r="DOP192" s="430"/>
      <c r="DOQ192" s="430"/>
      <c r="DOR192" s="430"/>
      <c r="DOS192" s="430"/>
      <c r="DOT192" s="430"/>
      <c r="DOU192" s="430"/>
      <c r="DOV192" s="430"/>
      <c r="DOW192" s="430"/>
      <c r="DOX192" s="430"/>
      <c r="DOY192" s="430"/>
      <c r="DOZ192" s="430"/>
      <c r="DPA192" s="430"/>
      <c r="DPB192" s="430"/>
      <c r="DPC192" s="430"/>
      <c r="DPD192" s="430"/>
      <c r="DPE192" s="430"/>
      <c r="DPF192" s="430"/>
      <c r="DPG192" s="430"/>
      <c r="DPH192" s="430"/>
      <c r="DPI192" s="430"/>
      <c r="DPJ192" s="430"/>
      <c r="DPK192" s="430"/>
      <c r="DPL192" s="430"/>
      <c r="DPM192" s="430"/>
      <c r="DPN192" s="430"/>
      <c r="DPO192" s="430"/>
      <c r="DPP192" s="430"/>
      <c r="DPQ192" s="430"/>
      <c r="DPR192" s="430"/>
      <c r="DPS192" s="430"/>
      <c r="DPT192" s="430"/>
      <c r="DPU192" s="430"/>
      <c r="DPV192" s="430"/>
      <c r="DPW192" s="430"/>
      <c r="DPX192" s="430"/>
      <c r="DPY192" s="430"/>
      <c r="DPZ192" s="430"/>
      <c r="DQA192" s="430"/>
      <c r="DQB192" s="430"/>
      <c r="DQC192" s="430"/>
      <c r="DQD192" s="430"/>
      <c r="DQE192" s="430"/>
      <c r="DQF192" s="430"/>
      <c r="DQG192" s="430"/>
      <c r="DQH192" s="430"/>
      <c r="DQI192" s="430"/>
      <c r="DQJ192" s="430"/>
      <c r="DQK192" s="430"/>
      <c r="DQL192" s="430"/>
      <c r="DQM192" s="430"/>
      <c r="DQN192" s="430"/>
      <c r="DQO192" s="430"/>
      <c r="DQP192" s="430"/>
      <c r="DQQ192" s="430"/>
      <c r="DQR192" s="430"/>
      <c r="DQS192" s="430"/>
      <c r="DQT192" s="430"/>
      <c r="DQU192" s="430"/>
      <c r="DQV192" s="430"/>
      <c r="DQW192" s="430"/>
      <c r="DQX192" s="430"/>
      <c r="DQY192" s="430"/>
      <c r="DQZ192" s="430"/>
      <c r="DRA192" s="430"/>
      <c r="DRB192" s="430"/>
      <c r="DRC192" s="430"/>
      <c r="DRD192" s="430"/>
      <c r="DRE192" s="430"/>
      <c r="DRF192" s="430"/>
      <c r="DRG192" s="430"/>
      <c r="DRH192" s="430"/>
      <c r="DRI192" s="430"/>
      <c r="DRJ192" s="430"/>
      <c r="DRK192" s="430"/>
      <c r="DRL192" s="430"/>
      <c r="DRM192" s="430"/>
      <c r="DRN192" s="430"/>
      <c r="DRO192" s="430"/>
      <c r="DRP192" s="430"/>
      <c r="DRQ192" s="430"/>
      <c r="DRR192" s="430"/>
      <c r="DRS192" s="430"/>
      <c r="DRT192" s="430"/>
      <c r="DRU192" s="430"/>
      <c r="DRV192" s="430"/>
      <c r="DRW192" s="430"/>
      <c r="DRX192" s="430"/>
      <c r="DRY192" s="430"/>
      <c r="DRZ192" s="430"/>
      <c r="DSA192" s="430"/>
      <c r="DSB192" s="430"/>
      <c r="DSC192" s="430"/>
      <c r="DSD192" s="430"/>
      <c r="DSE192" s="430"/>
      <c r="DSF192" s="430"/>
      <c r="DSG192" s="430"/>
      <c r="DSH192" s="430"/>
      <c r="DSI192" s="430"/>
      <c r="DSJ192" s="430"/>
      <c r="DSK192" s="430"/>
      <c r="DSL192" s="430"/>
      <c r="DSM192" s="430"/>
      <c r="DSN192" s="430"/>
      <c r="DSO192" s="430"/>
      <c r="DSP192" s="430"/>
      <c r="DSQ192" s="430"/>
      <c r="DSR192" s="430"/>
      <c r="DSS192" s="430"/>
      <c r="DST192" s="430"/>
      <c r="DSU192" s="430"/>
      <c r="DSV192" s="430"/>
      <c r="DSW192" s="430"/>
      <c r="DSX192" s="430"/>
      <c r="DSY192" s="430"/>
      <c r="DSZ192" s="430"/>
      <c r="DTA192" s="430"/>
      <c r="DTB192" s="430"/>
      <c r="DTC192" s="430"/>
      <c r="DTD192" s="430"/>
      <c r="DTE192" s="430"/>
      <c r="DTF192" s="430"/>
      <c r="DTG192" s="430"/>
      <c r="DTH192" s="430"/>
      <c r="DTI192" s="430"/>
      <c r="DTJ192" s="430"/>
      <c r="DTK192" s="430"/>
      <c r="DTL192" s="430"/>
      <c r="DTM192" s="430"/>
      <c r="DTN192" s="430"/>
      <c r="DTO192" s="430"/>
      <c r="DTP192" s="430"/>
      <c r="DTQ192" s="430"/>
      <c r="DTR192" s="430"/>
      <c r="DTS192" s="430"/>
      <c r="DTT192" s="430"/>
      <c r="DTU192" s="430"/>
      <c r="DTV192" s="430"/>
      <c r="DTW192" s="430"/>
      <c r="DTX192" s="430"/>
      <c r="DTY192" s="430"/>
      <c r="DTZ192" s="430"/>
      <c r="DUA192" s="430"/>
      <c r="DUB192" s="430"/>
      <c r="DUC192" s="430"/>
      <c r="DUD192" s="430"/>
      <c r="DUE192" s="430"/>
      <c r="DUF192" s="430"/>
      <c r="DUG192" s="430"/>
      <c r="DUH192" s="430"/>
      <c r="DUI192" s="430"/>
      <c r="DUJ192" s="430"/>
      <c r="DUK192" s="430"/>
      <c r="DUL192" s="430"/>
      <c r="DUM192" s="430"/>
      <c r="DUN192" s="430"/>
      <c r="DUO192" s="430"/>
      <c r="DUP192" s="430"/>
      <c r="DUQ192" s="430"/>
      <c r="DUR192" s="430"/>
      <c r="DUS192" s="430"/>
      <c r="DUT192" s="430"/>
      <c r="DUU192" s="430"/>
      <c r="DUV192" s="430"/>
      <c r="DUW192" s="430"/>
      <c r="DUX192" s="430"/>
      <c r="DUY192" s="430"/>
      <c r="DUZ192" s="430"/>
      <c r="DVA192" s="430"/>
      <c r="DVB192" s="430"/>
      <c r="DVC192" s="430"/>
      <c r="DVD192" s="430"/>
      <c r="DVE192" s="430"/>
      <c r="DVF192" s="430"/>
      <c r="DVG192" s="430"/>
      <c r="DVH192" s="430"/>
      <c r="DVI192" s="430"/>
      <c r="DVJ192" s="430"/>
      <c r="DVK192" s="430"/>
      <c r="DVL192" s="430"/>
      <c r="DVM192" s="430"/>
      <c r="DVN192" s="430"/>
      <c r="DVO192" s="430"/>
      <c r="DVP192" s="430"/>
      <c r="DVQ192" s="430"/>
      <c r="DVR192" s="430"/>
      <c r="DVS192" s="430"/>
      <c r="DVT192" s="430"/>
      <c r="DVU192" s="430"/>
      <c r="DVV192" s="430"/>
      <c r="DVW192" s="430"/>
      <c r="DVX192" s="430"/>
      <c r="DVY192" s="430"/>
      <c r="DVZ192" s="430"/>
      <c r="DWA192" s="430"/>
      <c r="DWB192" s="430"/>
      <c r="DWC192" s="430"/>
      <c r="DWD192" s="430"/>
      <c r="DWE192" s="430"/>
      <c r="DWF192" s="430"/>
      <c r="DWG192" s="430"/>
      <c r="DWH192" s="430"/>
      <c r="DWI192" s="430"/>
      <c r="DWJ192" s="430"/>
      <c r="DWK192" s="430"/>
      <c r="DWL192" s="430"/>
      <c r="DWM192" s="430"/>
      <c r="DWN192" s="430"/>
      <c r="DWO192" s="430"/>
      <c r="DWP192" s="430"/>
      <c r="DWQ192" s="430"/>
      <c r="DWR192" s="430"/>
      <c r="DWS192" s="430"/>
      <c r="DWT192" s="430"/>
      <c r="DWU192" s="430"/>
      <c r="DWV192" s="430"/>
      <c r="DWW192" s="430"/>
      <c r="DWX192" s="430"/>
      <c r="DWY192" s="430"/>
      <c r="DWZ192" s="430"/>
      <c r="DXA192" s="430"/>
      <c r="DXB192" s="430"/>
      <c r="DXC192" s="430"/>
      <c r="DXJ192" s="430"/>
      <c r="DXK192" s="430"/>
      <c r="DXL192" s="430"/>
      <c r="DXM192" s="430"/>
      <c r="DXN192" s="430"/>
      <c r="DXO192" s="430"/>
      <c r="DXP192" s="430"/>
      <c r="DXQ192" s="430"/>
      <c r="DXR192" s="430"/>
      <c r="DXS192" s="430"/>
      <c r="DXT192" s="430"/>
      <c r="DXU192" s="430"/>
      <c r="DXV192" s="430"/>
      <c r="DXW192" s="430"/>
      <c r="DXX192" s="430"/>
      <c r="DXY192" s="430"/>
      <c r="DXZ192" s="430"/>
      <c r="DYA192" s="430"/>
      <c r="DYB192" s="430"/>
      <c r="DYC192" s="430"/>
      <c r="DYD192" s="430"/>
      <c r="DYE192" s="430"/>
      <c r="DYF192" s="430"/>
      <c r="DYG192" s="430"/>
      <c r="DYH192" s="430"/>
      <c r="DYI192" s="430"/>
      <c r="DYJ192" s="430"/>
      <c r="DYK192" s="430"/>
      <c r="DYL192" s="430"/>
      <c r="DYM192" s="430"/>
      <c r="DYN192" s="430"/>
      <c r="DYO192" s="430"/>
      <c r="DYP192" s="430"/>
      <c r="DYQ192" s="430"/>
      <c r="DYR192" s="430"/>
      <c r="DYS192" s="430"/>
      <c r="DYT192" s="430"/>
      <c r="DYU192" s="430"/>
      <c r="DYV192" s="430"/>
      <c r="DYW192" s="430"/>
      <c r="DYX192" s="430"/>
      <c r="DYY192" s="430"/>
      <c r="DYZ192" s="430"/>
      <c r="DZA192" s="430"/>
      <c r="DZB192" s="430"/>
      <c r="DZC192" s="430"/>
      <c r="DZD192" s="430"/>
      <c r="DZE192" s="430"/>
      <c r="DZF192" s="430"/>
      <c r="DZG192" s="430"/>
      <c r="DZH192" s="430"/>
      <c r="DZI192" s="430"/>
      <c r="DZJ192" s="430"/>
      <c r="DZK192" s="430"/>
      <c r="DZL192" s="430"/>
      <c r="DZM192" s="430"/>
      <c r="DZN192" s="430"/>
      <c r="DZO192" s="430"/>
      <c r="DZP192" s="430"/>
      <c r="DZQ192" s="430"/>
      <c r="DZR192" s="430"/>
      <c r="DZS192" s="430"/>
      <c r="DZT192" s="430"/>
      <c r="DZU192" s="430"/>
      <c r="DZV192" s="430"/>
      <c r="DZW192" s="430"/>
      <c r="DZX192" s="430"/>
      <c r="DZY192" s="430"/>
      <c r="DZZ192" s="430"/>
      <c r="EAA192" s="430"/>
      <c r="EAB192" s="430"/>
      <c r="EAC192" s="430"/>
      <c r="EAD192" s="430"/>
      <c r="EAE192" s="430"/>
      <c r="EAF192" s="430"/>
      <c r="EAG192" s="430"/>
      <c r="EAH192" s="430"/>
      <c r="EAI192" s="430"/>
      <c r="EAJ192" s="430"/>
      <c r="EAK192" s="430"/>
      <c r="EAL192" s="430"/>
      <c r="EAM192" s="430"/>
      <c r="EAN192" s="430"/>
      <c r="EAO192" s="430"/>
      <c r="EAP192" s="430"/>
      <c r="EAQ192" s="430"/>
      <c r="EAR192" s="430"/>
      <c r="EAS192" s="430"/>
      <c r="EAT192" s="430"/>
      <c r="EAU192" s="430"/>
      <c r="EAV192" s="430"/>
      <c r="EAW192" s="430"/>
      <c r="EAX192" s="430"/>
      <c r="EAY192" s="430"/>
      <c r="EAZ192" s="430"/>
      <c r="EBA192" s="430"/>
      <c r="EBB192" s="430"/>
      <c r="EBC192" s="430"/>
      <c r="EBD192" s="430"/>
      <c r="EBE192" s="430"/>
      <c r="EBF192" s="430"/>
      <c r="EBG192" s="430"/>
      <c r="EBH192" s="430"/>
      <c r="EBI192" s="430"/>
      <c r="EBJ192" s="430"/>
      <c r="EBK192" s="430"/>
      <c r="EBL192" s="430"/>
      <c r="EBM192" s="430"/>
      <c r="EBN192" s="430"/>
      <c r="EBO192" s="430"/>
      <c r="EBP192" s="430"/>
      <c r="EBQ192" s="430"/>
      <c r="EBR192" s="430"/>
      <c r="EBS192" s="430"/>
      <c r="EBT192" s="430"/>
      <c r="EBU192" s="430"/>
      <c r="EBV192" s="430"/>
      <c r="EBW192" s="430"/>
      <c r="EBX192" s="430"/>
      <c r="EBY192" s="430"/>
      <c r="EBZ192" s="430"/>
      <c r="ECA192" s="430"/>
      <c r="ECB192" s="430"/>
      <c r="ECC192" s="430"/>
      <c r="ECD192" s="430"/>
      <c r="ECE192" s="430"/>
      <c r="ECF192" s="430"/>
      <c r="ECG192" s="430"/>
      <c r="ECH192" s="430"/>
      <c r="ECI192" s="430"/>
      <c r="ECJ192" s="430"/>
      <c r="ECK192" s="430"/>
      <c r="ECL192" s="430"/>
      <c r="ECM192" s="430"/>
      <c r="ECN192" s="430"/>
      <c r="ECO192" s="430"/>
      <c r="ECP192" s="430"/>
      <c r="ECQ192" s="430"/>
      <c r="ECR192" s="430"/>
      <c r="ECS192" s="430"/>
      <c r="ECT192" s="430"/>
      <c r="ECU192" s="430"/>
      <c r="ECV192" s="430"/>
      <c r="ECW192" s="430"/>
      <c r="ECX192" s="430"/>
      <c r="ECY192" s="430"/>
      <c r="ECZ192" s="430"/>
      <c r="EDA192" s="430"/>
      <c r="EDB192" s="430"/>
      <c r="EDC192" s="430"/>
      <c r="EDD192" s="430"/>
      <c r="EDE192" s="430"/>
      <c r="EDF192" s="430"/>
      <c r="EDG192" s="430"/>
      <c r="EDH192" s="430"/>
      <c r="EDI192" s="430"/>
      <c r="EDJ192" s="430"/>
      <c r="EDK192" s="430"/>
      <c r="EDL192" s="430"/>
      <c r="EDM192" s="430"/>
      <c r="EDN192" s="430"/>
      <c r="EDO192" s="430"/>
      <c r="EDP192" s="430"/>
      <c r="EDQ192" s="430"/>
      <c r="EDR192" s="430"/>
      <c r="EDS192" s="430"/>
      <c r="EDT192" s="430"/>
      <c r="EDU192" s="430"/>
      <c r="EDV192" s="430"/>
      <c r="EDW192" s="430"/>
      <c r="EDX192" s="430"/>
      <c r="EDY192" s="430"/>
      <c r="EDZ192" s="430"/>
      <c r="EEA192" s="430"/>
      <c r="EEB192" s="430"/>
      <c r="EEC192" s="430"/>
      <c r="EED192" s="430"/>
      <c r="EEE192" s="430"/>
      <c r="EEF192" s="430"/>
      <c r="EEG192" s="430"/>
      <c r="EEH192" s="430"/>
      <c r="EEI192" s="430"/>
      <c r="EEJ192" s="430"/>
      <c r="EEK192" s="430"/>
      <c r="EEL192" s="430"/>
      <c r="EEM192" s="430"/>
      <c r="EEN192" s="430"/>
      <c r="EEO192" s="430"/>
      <c r="EEP192" s="430"/>
      <c r="EEQ192" s="430"/>
      <c r="EER192" s="430"/>
      <c r="EES192" s="430"/>
      <c r="EET192" s="430"/>
      <c r="EEU192" s="430"/>
      <c r="EEV192" s="430"/>
      <c r="EEW192" s="430"/>
      <c r="EEX192" s="430"/>
      <c r="EEY192" s="430"/>
      <c r="EEZ192" s="430"/>
      <c r="EFA192" s="430"/>
      <c r="EFB192" s="430"/>
      <c r="EFC192" s="430"/>
      <c r="EFD192" s="430"/>
      <c r="EFE192" s="430"/>
      <c r="EFF192" s="430"/>
      <c r="EFG192" s="430"/>
      <c r="EFH192" s="430"/>
      <c r="EFI192" s="430"/>
      <c r="EFJ192" s="430"/>
      <c r="EFK192" s="430"/>
      <c r="EFL192" s="430"/>
      <c r="EFM192" s="430"/>
      <c r="EFN192" s="430"/>
      <c r="EFO192" s="430"/>
      <c r="EFP192" s="430"/>
      <c r="EFQ192" s="430"/>
      <c r="EFR192" s="430"/>
      <c r="EFS192" s="430"/>
      <c r="EFT192" s="430"/>
      <c r="EFU192" s="430"/>
      <c r="EFV192" s="430"/>
      <c r="EFW192" s="430"/>
      <c r="EFX192" s="430"/>
      <c r="EFY192" s="430"/>
      <c r="EFZ192" s="430"/>
      <c r="EGA192" s="430"/>
      <c r="EGB192" s="430"/>
      <c r="EGC192" s="430"/>
      <c r="EGD192" s="430"/>
      <c r="EGE192" s="430"/>
      <c r="EGF192" s="430"/>
      <c r="EGG192" s="430"/>
      <c r="EGH192" s="430"/>
      <c r="EGI192" s="430"/>
      <c r="EGJ192" s="430"/>
      <c r="EGK192" s="430"/>
      <c r="EGL192" s="430"/>
      <c r="EGM192" s="430"/>
      <c r="EGN192" s="430"/>
      <c r="EGO192" s="430"/>
      <c r="EGP192" s="430"/>
      <c r="EGQ192" s="430"/>
      <c r="EGR192" s="430"/>
      <c r="EGS192" s="430"/>
      <c r="EGT192" s="430"/>
      <c r="EGU192" s="430"/>
      <c r="EGV192" s="430"/>
      <c r="EGW192" s="430"/>
      <c r="EGX192" s="430"/>
      <c r="EGY192" s="430"/>
      <c r="EHF192" s="430"/>
      <c r="EHG192" s="430"/>
      <c r="EHH192" s="430"/>
      <c r="EHI192" s="430"/>
      <c r="EHJ192" s="430"/>
      <c r="EHK192" s="430"/>
      <c r="EHL192" s="430"/>
      <c r="EHM192" s="430"/>
      <c r="EHN192" s="430"/>
      <c r="EHO192" s="430"/>
      <c r="EHP192" s="430"/>
      <c r="EHQ192" s="430"/>
      <c r="EHR192" s="430"/>
      <c r="EHS192" s="430"/>
      <c r="EHT192" s="430"/>
      <c r="EHU192" s="430"/>
      <c r="EHV192" s="430"/>
      <c r="EHW192" s="430"/>
      <c r="EHX192" s="430"/>
      <c r="EHY192" s="430"/>
      <c r="EHZ192" s="430"/>
      <c r="EIA192" s="430"/>
      <c r="EIB192" s="430"/>
      <c r="EIC192" s="430"/>
      <c r="EID192" s="430"/>
      <c r="EIE192" s="430"/>
      <c r="EIF192" s="430"/>
      <c r="EIG192" s="430"/>
      <c r="EIH192" s="430"/>
      <c r="EII192" s="430"/>
      <c r="EIJ192" s="430"/>
      <c r="EIK192" s="430"/>
      <c r="EIL192" s="430"/>
      <c r="EIM192" s="430"/>
      <c r="EIN192" s="430"/>
      <c r="EIO192" s="430"/>
      <c r="EIP192" s="430"/>
      <c r="EIQ192" s="430"/>
      <c r="EIR192" s="430"/>
      <c r="EIS192" s="430"/>
      <c r="EIT192" s="430"/>
      <c r="EIU192" s="430"/>
      <c r="EIV192" s="430"/>
      <c r="EIW192" s="430"/>
      <c r="EIX192" s="430"/>
      <c r="EIY192" s="430"/>
      <c r="EIZ192" s="430"/>
      <c r="EJA192" s="430"/>
      <c r="EJB192" s="430"/>
      <c r="EJC192" s="430"/>
      <c r="EJD192" s="430"/>
      <c r="EJE192" s="430"/>
      <c r="EJF192" s="430"/>
      <c r="EJG192" s="430"/>
      <c r="EJH192" s="430"/>
      <c r="EJI192" s="430"/>
      <c r="EJJ192" s="430"/>
      <c r="EJK192" s="430"/>
      <c r="EJL192" s="430"/>
      <c r="EJM192" s="430"/>
      <c r="EJN192" s="430"/>
      <c r="EJO192" s="430"/>
      <c r="EJP192" s="430"/>
      <c r="EJQ192" s="430"/>
      <c r="EJR192" s="430"/>
      <c r="EJS192" s="430"/>
      <c r="EJT192" s="430"/>
      <c r="EJU192" s="430"/>
      <c r="EJV192" s="430"/>
      <c r="EJW192" s="430"/>
      <c r="EJX192" s="430"/>
      <c r="EJY192" s="430"/>
      <c r="EJZ192" s="430"/>
      <c r="EKA192" s="430"/>
      <c r="EKB192" s="430"/>
      <c r="EKC192" s="430"/>
      <c r="EKD192" s="430"/>
      <c r="EKE192" s="430"/>
      <c r="EKF192" s="430"/>
      <c r="EKG192" s="430"/>
      <c r="EKH192" s="430"/>
      <c r="EKI192" s="430"/>
      <c r="EKJ192" s="430"/>
      <c r="EKK192" s="430"/>
      <c r="EKL192" s="430"/>
      <c r="EKM192" s="430"/>
      <c r="EKN192" s="430"/>
      <c r="EKO192" s="430"/>
      <c r="EKP192" s="430"/>
      <c r="EKQ192" s="430"/>
      <c r="EKR192" s="430"/>
      <c r="EKS192" s="430"/>
      <c r="EKT192" s="430"/>
      <c r="EKU192" s="430"/>
      <c r="EKV192" s="430"/>
      <c r="EKW192" s="430"/>
      <c r="EKX192" s="430"/>
      <c r="EKY192" s="430"/>
      <c r="EKZ192" s="430"/>
      <c r="ELA192" s="430"/>
      <c r="ELB192" s="430"/>
      <c r="ELC192" s="430"/>
      <c r="ELD192" s="430"/>
      <c r="ELE192" s="430"/>
      <c r="ELF192" s="430"/>
      <c r="ELG192" s="430"/>
      <c r="ELH192" s="430"/>
      <c r="ELI192" s="430"/>
      <c r="ELJ192" s="430"/>
      <c r="ELK192" s="430"/>
      <c r="ELL192" s="430"/>
      <c r="ELM192" s="430"/>
      <c r="ELN192" s="430"/>
      <c r="ELO192" s="430"/>
      <c r="ELP192" s="430"/>
      <c r="ELQ192" s="430"/>
      <c r="ELR192" s="430"/>
      <c r="ELS192" s="430"/>
      <c r="ELT192" s="430"/>
      <c r="ELU192" s="430"/>
      <c r="ELV192" s="430"/>
      <c r="ELW192" s="430"/>
      <c r="ELX192" s="430"/>
      <c r="ELY192" s="430"/>
      <c r="ELZ192" s="430"/>
      <c r="EMA192" s="430"/>
      <c r="EMB192" s="430"/>
      <c r="EMC192" s="430"/>
      <c r="EMD192" s="430"/>
      <c r="EME192" s="430"/>
      <c r="EMF192" s="430"/>
      <c r="EMG192" s="430"/>
      <c r="EMH192" s="430"/>
      <c r="EMI192" s="430"/>
      <c r="EMJ192" s="430"/>
      <c r="EMK192" s="430"/>
      <c r="EML192" s="430"/>
      <c r="EMM192" s="430"/>
      <c r="EMN192" s="430"/>
      <c r="EMO192" s="430"/>
      <c r="EMP192" s="430"/>
      <c r="EMQ192" s="430"/>
      <c r="EMR192" s="430"/>
      <c r="EMS192" s="430"/>
      <c r="EMT192" s="430"/>
      <c r="EMU192" s="430"/>
      <c r="EMV192" s="430"/>
      <c r="EMW192" s="430"/>
      <c r="EMX192" s="430"/>
      <c r="EMY192" s="430"/>
      <c r="EMZ192" s="430"/>
      <c r="ENA192" s="430"/>
      <c r="ENB192" s="430"/>
      <c r="ENC192" s="430"/>
      <c r="END192" s="430"/>
      <c r="ENE192" s="430"/>
      <c r="ENF192" s="430"/>
      <c r="ENG192" s="430"/>
      <c r="ENH192" s="430"/>
      <c r="ENI192" s="430"/>
      <c r="ENJ192" s="430"/>
      <c r="ENK192" s="430"/>
      <c r="ENL192" s="430"/>
      <c r="ENM192" s="430"/>
      <c r="ENN192" s="430"/>
      <c r="ENO192" s="430"/>
      <c r="ENP192" s="430"/>
      <c r="ENQ192" s="430"/>
      <c r="ENR192" s="430"/>
      <c r="ENS192" s="430"/>
      <c r="ENT192" s="430"/>
      <c r="ENU192" s="430"/>
      <c r="ENV192" s="430"/>
      <c r="ENW192" s="430"/>
      <c r="ENX192" s="430"/>
      <c r="ENY192" s="430"/>
      <c r="ENZ192" s="430"/>
      <c r="EOA192" s="430"/>
      <c r="EOB192" s="430"/>
      <c r="EOC192" s="430"/>
      <c r="EOD192" s="430"/>
      <c r="EOE192" s="430"/>
      <c r="EOF192" s="430"/>
      <c r="EOG192" s="430"/>
      <c r="EOH192" s="430"/>
      <c r="EOI192" s="430"/>
      <c r="EOJ192" s="430"/>
      <c r="EOK192" s="430"/>
      <c r="EOL192" s="430"/>
      <c r="EOM192" s="430"/>
      <c r="EON192" s="430"/>
      <c r="EOO192" s="430"/>
      <c r="EOP192" s="430"/>
      <c r="EOQ192" s="430"/>
      <c r="EOR192" s="430"/>
      <c r="EOS192" s="430"/>
      <c r="EOT192" s="430"/>
      <c r="EOU192" s="430"/>
      <c r="EOV192" s="430"/>
      <c r="EOW192" s="430"/>
      <c r="EOX192" s="430"/>
      <c r="EOY192" s="430"/>
      <c r="EOZ192" s="430"/>
      <c r="EPA192" s="430"/>
      <c r="EPB192" s="430"/>
      <c r="EPC192" s="430"/>
      <c r="EPD192" s="430"/>
      <c r="EPE192" s="430"/>
      <c r="EPF192" s="430"/>
      <c r="EPG192" s="430"/>
      <c r="EPH192" s="430"/>
      <c r="EPI192" s="430"/>
      <c r="EPJ192" s="430"/>
      <c r="EPK192" s="430"/>
      <c r="EPL192" s="430"/>
      <c r="EPM192" s="430"/>
      <c r="EPN192" s="430"/>
      <c r="EPO192" s="430"/>
      <c r="EPP192" s="430"/>
      <c r="EPQ192" s="430"/>
      <c r="EPR192" s="430"/>
      <c r="EPS192" s="430"/>
      <c r="EPT192" s="430"/>
      <c r="EPU192" s="430"/>
      <c r="EPV192" s="430"/>
      <c r="EPW192" s="430"/>
      <c r="EPX192" s="430"/>
      <c r="EPY192" s="430"/>
      <c r="EPZ192" s="430"/>
      <c r="EQA192" s="430"/>
      <c r="EQB192" s="430"/>
      <c r="EQC192" s="430"/>
      <c r="EQD192" s="430"/>
      <c r="EQE192" s="430"/>
      <c r="EQF192" s="430"/>
      <c r="EQG192" s="430"/>
      <c r="EQH192" s="430"/>
      <c r="EQI192" s="430"/>
      <c r="EQJ192" s="430"/>
      <c r="EQK192" s="430"/>
      <c r="EQL192" s="430"/>
      <c r="EQM192" s="430"/>
      <c r="EQN192" s="430"/>
      <c r="EQO192" s="430"/>
      <c r="EQP192" s="430"/>
      <c r="EQQ192" s="430"/>
      <c r="EQR192" s="430"/>
      <c r="EQS192" s="430"/>
      <c r="EQT192" s="430"/>
      <c r="EQU192" s="430"/>
      <c r="ERB192" s="430"/>
      <c r="ERC192" s="430"/>
      <c r="ERD192" s="430"/>
      <c r="ERE192" s="430"/>
      <c r="ERF192" s="430"/>
      <c r="ERG192" s="430"/>
      <c r="ERH192" s="430"/>
      <c r="ERI192" s="430"/>
      <c r="ERJ192" s="430"/>
      <c r="ERK192" s="430"/>
      <c r="ERL192" s="430"/>
      <c r="ERM192" s="430"/>
      <c r="ERN192" s="430"/>
      <c r="ERO192" s="430"/>
      <c r="ERP192" s="430"/>
      <c r="ERQ192" s="430"/>
      <c r="ERR192" s="430"/>
      <c r="ERS192" s="430"/>
      <c r="ERT192" s="430"/>
      <c r="ERU192" s="430"/>
      <c r="ERV192" s="430"/>
      <c r="ERW192" s="430"/>
      <c r="ERX192" s="430"/>
      <c r="ERY192" s="430"/>
      <c r="ERZ192" s="430"/>
      <c r="ESA192" s="430"/>
      <c r="ESB192" s="430"/>
      <c r="ESC192" s="430"/>
      <c r="ESD192" s="430"/>
      <c r="ESE192" s="430"/>
      <c r="ESF192" s="430"/>
      <c r="ESG192" s="430"/>
      <c r="ESH192" s="430"/>
      <c r="ESI192" s="430"/>
      <c r="ESJ192" s="430"/>
      <c r="ESK192" s="430"/>
      <c r="ESL192" s="430"/>
      <c r="ESM192" s="430"/>
      <c r="ESN192" s="430"/>
      <c r="ESO192" s="430"/>
      <c r="ESP192" s="430"/>
      <c r="ESQ192" s="430"/>
      <c r="ESR192" s="430"/>
      <c r="ESS192" s="430"/>
      <c r="EST192" s="430"/>
      <c r="ESU192" s="430"/>
      <c r="ESV192" s="430"/>
      <c r="ESW192" s="430"/>
      <c r="ESX192" s="430"/>
      <c r="ESY192" s="430"/>
      <c r="ESZ192" s="430"/>
      <c r="ETA192" s="430"/>
      <c r="ETB192" s="430"/>
      <c r="ETC192" s="430"/>
      <c r="ETD192" s="430"/>
      <c r="ETE192" s="430"/>
      <c r="ETF192" s="430"/>
      <c r="ETG192" s="430"/>
      <c r="ETH192" s="430"/>
      <c r="ETI192" s="430"/>
      <c r="ETJ192" s="430"/>
      <c r="ETK192" s="430"/>
      <c r="ETL192" s="430"/>
      <c r="ETM192" s="430"/>
      <c r="ETN192" s="430"/>
      <c r="ETO192" s="430"/>
      <c r="ETP192" s="430"/>
      <c r="ETQ192" s="430"/>
      <c r="ETR192" s="430"/>
      <c r="ETS192" s="430"/>
      <c r="ETT192" s="430"/>
      <c r="ETU192" s="430"/>
      <c r="ETV192" s="430"/>
      <c r="ETW192" s="430"/>
      <c r="ETX192" s="430"/>
      <c r="ETY192" s="430"/>
      <c r="ETZ192" s="430"/>
      <c r="EUA192" s="430"/>
      <c r="EUB192" s="430"/>
      <c r="EUC192" s="430"/>
      <c r="EUD192" s="430"/>
      <c r="EUE192" s="430"/>
      <c r="EUF192" s="430"/>
      <c r="EUG192" s="430"/>
      <c r="EUH192" s="430"/>
      <c r="EUI192" s="430"/>
      <c r="EUJ192" s="430"/>
      <c r="EUK192" s="430"/>
      <c r="EUL192" s="430"/>
      <c r="EUM192" s="430"/>
      <c r="EUN192" s="430"/>
      <c r="EUO192" s="430"/>
      <c r="EUP192" s="430"/>
      <c r="EUQ192" s="430"/>
      <c r="EUR192" s="430"/>
      <c r="EUS192" s="430"/>
      <c r="EUT192" s="430"/>
      <c r="EUU192" s="430"/>
      <c r="EUV192" s="430"/>
      <c r="EUW192" s="430"/>
      <c r="EUX192" s="430"/>
      <c r="EUY192" s="430"/>
      <c r="EUZ192" s="430"/>
      <c r="EVA192" s="430"/>
      <c r="EVB192" s="430"/>
      <c r="EVC192" s="430"/>
      <c r="EVD192" s="430"/>
      <c r="EVE192" s="430"/>
      <c r="EVF192" s="430"/>
      <c r="EVG192" s="430"/>
      <c r="EVH192" s="430"/>
      <c r="EVI192" s="430"/>
      <c r="EVJ192" s="430"/>
      <c r="EVK192" s="430"/>
      <c r="EVL192" s="430"/>
      <c r="EVM192" s="430"/>
      <c r="EVN192" s="430"/>
      <c r="EVO192" s="430"/>
      <c r="EVP192" s="430"/>
      <c r="EVQ192" s="430"/>
      <c r="EVR192" s="430"/>
      <c r="EVS192" s="430"/>
      <c r="EVT192" s="430"/>
      <c r="EVU192" s="430"/>
      <c r="EVV192" s="430"/>
      <c r="EVW192" s="430"/>
      <c r="EVX192" s="430"/>
      <c r="EVY192" s="430"/>
      <c r="EVZ192" s="430"/>
      <c r="EWA192" s="430"/>
      <c r="EWB192" s="430"/>
      <c r="EWC192" s="430"/>
      <c r="EWD192" s="430"/>
      <c r="EWE192" s="430"/>
      <c r="EWF192" s="430"/>
      <c r="EWG192" s="430"/>
      <c r="EWH192" s="430"/>
      <c r="EWI192" s="430"/>
      <c r="EWJ192" s="430"/>
      <c r="EWK192" s="430"/>
      <c r="EWL192" s="430"/>
      <c r="EWM192" s="430"/>
      <c r="EWN192" s="430"/>
      <c r="EWO192" s="430"/>
      <c r="EWP192" s="430"/>
      <c r="EWQ192" s="430"/>
      <c r="EWR192" s="430"/>
      <c r="EWS192" s="430"/>
      <c r="EWT192" s="430"/>
      <c r="EWU192" s="430"/>
      <c r="EWV192" s="430"/>
      <c r="EWW192" s="430"/>
      <c r="EWX192" s="430"/>
      <c r="EWY192" s="430"/>
      <c r="EWZ192" s="430"/>
      <c r="EXA192" s="430"/>
      <c r="EXB192" s="430"/>
      <c r="EXC192" s="430"/>
      <c r="EXD192" s="430"/>
      <c r="EXE192" s="430"/>
      <c r="EXF192" s="430"/>
      <c r="EXG192" s="430"/>
      <c r="EXH192" s="430"/>
      <c r="EXI192" s="430"/>
      <c r="EXJ192" s="430"/>
      <c r="EXK192" s="430"/>
      <c r="EXL192" s="430"/>
      <c r="EXM192" s="430"/>
      <c r="EXN192" s="430"/>
      <c r="EXO192" s="430"/>
      <c r="EXP192" s="430"/>
      <c r="EXQ192" s="430"/>
      <c r="EXR192" s="430"/>
      <c r="EXS192" s="430"/>
      <c r="EXT192" s="430"/>
      <c r="EXU192" s="430"/>
      <c r="EXV192" s="430"/>
      <c r="EXW192" s="430"/>
      <c r="EXX192" s="430"/>
      <c r="EXY192" s="430"/>
      <c r="EXZ192" s="430"/>
      <c r="EYA192" s="430"/>
      <c r="EYB192" s="430"/>
      <c r="EYC192" s="430"/>
      <c r="EYD192" s="430"/>
      <c r="EYE192" s="430"/>
      <c r="EYF192" s="430"/>
      <c r="EYG192" s="430"/>
      <c r="EYH192" s="430"/>
      <c r="EYI192" s="430"/>
      <c r="EYJ192" s="430"/>
      <c r="EYK192" s="430"/>
      <c r="EYL192" s="430"/>
      <c r="EYM192" s="430"/>
      <c r="EYN192" s="430"/>
      <c r="EYO192" s="430"/>
      <c r="EYP192" s="430"/>
      <c r="EYQ192" s="430"/>
      <c r="EYR192" s="430"/>
      <c r="EYS192" s="430"/>
      <c r="EYT192" s="430"/>
      <c r="EYU192" s="430"/>
      <c r="EYV192" s="430"/>
      <c r="EYW192" s="430"/>
      <c r="EYX192" s="430"/>
      <c r="EYY192" s="430"/>
      <c r="EYZ192" s="430"/>
      <c r="EZA192" s="430"/>
      <c r="EZB192" s="430"/>
      <c r="EZC192" s="430"/>
      <c r="EZD192" s="430"/>
      <c r="EZE192" s="430"/>
      <c r="EZF192" s="430"/>
      <c r="EZG192" s="430"/>
      <c r="EZH192" s="430"/>
      <c r="EZI192" s="430"/>
      <c r="EZJ192" s="430"/>
      <c r="EZK192" s="430"/>
      <c r="EZL192" s="430"/>
      <c r="EZM192" s="430"/>
      <c r="EZN192" s="430"/>
      <c r="EZO192" s="430"/>
      <c r="EZP192" s="430"/>
      <c r="EZQ192" s="430"/>
      <c r="EZR192" s="430"/>
      <c r="EZS192" s="430"/>
      <c r="EZT192" s="430"/>
      <c r="EZU192" s="430"/>
      <c r="EZV192" s="430"/>
      <c r="EZW192" s="430"/>
      <c r="EZX192" s="430"/>
      <c r="EZY192" s="430"/>
      <c r="EZZ192" s="430"/>
      <c r="FAA192" s="430"/>
      <c r="FAB192" s="430"/>
      <c r="FAC192" s="430"/>
      <c r="FAD192" s="430"/>
      <c r="FAE192" s="430"/>
      <c r="FAF192" s="430"/>
      <c r="FAG192" s="430"/>
      <c r="FAH192" s="430"/>
      <c r="FAI192" s="430"/>
      <c r="FAJ192" s="430"/>
      <c r="FAK192" s="430"/>
      <c r="FAL192" s="430"/>
      <c r="FAM192" s="430"/>
      <c r="FAN192" s="430"/>
      <c r="FAO192" s="430"/>
      <c r="FAP192" s="430"/>
      <c r="FAQ192" s="430"/>
      <c r="FAX192" s="430"/>
      <c r="FAY192" s="430"/>
      <c r="FAZ192" s="430"/>
      <c r="FBA192" s="430"/>
      <c r="FBB192" s="430"/>
      <c r="FBC192" s="430"/>
      <c r="FBD192" s="430"/>
      <c r="FBE192" s="430"/>
      <c r="FBF192" s="430"/>
      <c r="FBG192" s="430"/>
      <c r="FBH192" s="430"/>
      <c r="FBI192" s="430"/>
      <c r="FBJ192" s="430"/>
      <c r="FBK192" s="430"/>
      <c r="FBL192" s="430"/>
      <c r="FBM192" s="430"/>
      <c r="FBN192" s="430"/>
      <c r="FBO192" s="430"/>
      <c r="FBP192" s="430"/>
      <c r="FBQ192" s="430"/>
      <c r="FBR192" s="430"/>
      <c r="FBS192" s="430"/>
      <c r="FBT192" s="430"/>
      <c r="FBU192" s="430"/>
      <c r="FBV192" s="430"/>
      <c r="FBW192" s="430"/>
      <c r="FBX192" s="430"/>
      <c r="FBY192" s="430"/>
      <c r="FBZ192" s="430"/>
      <c r="FCA192" s="430"/>
      <c r="FCB192" s="430"/>
      <c r="FCC192" s="430"/>
      <c r="FCD192" s="430"/>
      <c r="FCE192" s="430"/>
      <c r="FCF192" s="430"/>
      <c r="FCG192" s="430"/>
      <c r="FCH192" s="430"/>
      <c r="FCI192" s="430"/>
      <c r="FCJ192" s="430"/>
      <c r="FCK192" s="430"/>
      <c r="FCL192" s="430"/>
      <c r="FCM192" s="430"/>
      <c r="FCN192" s="430"/>
      <c r="FCO192" s="430"/>
      <c r="FCP192" s="430"/>
      <c r="FCQ192" s="430"/>
      <c r="FCR192" s="430"/>
      <c r="FCS192" s="430"/>
      <c r="FCT192" s="430"/>
      <c r="FCU192" s="430"/>
      <c r="FCV192" s="430"/>
      <c r="FCW192" s="430"/>
      <c r="FCX192" s="430"/>
      <c r="FCY192" s="430"/>
      <c r="FCZ192" s="430"/>
      <c r="FDA192" s="430"/>
      <c r="FDB192" s="430"/>
      <c r="FDC192" s="430"/>
      <c r="FDD192" s="430"/>
      <c r="FDE192" s="430"/>
      <c r="FDF192" s="430"/>
      <c r="FDG192" s="430"/>
      <c r="FDH192" s="430"/>
      <c r="FDI192" s="430"/>
      <c r="FDJ192" s="430"/>
      <c r="FDK192" s="430"/>
      <c r="FDL192" s="430"/>
      <c r="FDM192" s="430"/>
      <c r="FDN192" s="430"/>
      <c r="FDO192" s="430"/>
      <c r="FDP192" s="430"/>
      <c r="FDQ192" s="430"/>
      <c r="FDR192" s="430"/>
      <c r="FDS192" s="430"/>
      <c r="FDT192" s="430"/>
      <c r="FDU192" s="430"/>
      <c r="FDV192" s="430"/>
      <c r="FDW192" s="430"/>
      <c r="FDX192" s="430"/>
      <c r="FDY192" s="430"/>
      <c r="FDZ192" s="430"/>
      <c r="FEA192" s="430"/>
      <c r="FEB192" s="430"/>
      <c r="FEC192" s="430"/>
      <c r="FED192" s="430"/>
      <c r="FEE192" s="430"/>
      <c r="FEF192" s="430"/>
      <c r="FEG192" s="430"/>
      <c r="FEH192" s="430"/>
      <c r="FEI192" s="430"/>
      <c r="FEJ192" s="430"/>
      <c r="FEK192" s="430"/>
      <c r="FEL192" s="430"/>
      <c r="FEM192" s="430"/>
      <c r="FEN192" s="430"/>
      <c r="FEO192" s="430"/>
      <c r="FEP192" s="430"/>
      <c r="FEQ192" s="430"/>
      <c r="FER192" s="430"/>
      <c r="FES192" s="430"/>
      <c r="FET192" s="430"/>
      <c r="FEU192" s="430"/>
      <c r="FEV192" s="430"/>
      <c r="FEW192" s="430"/>
      <c r="FEX192" s="430"/>
      <c r="FEY192" s="430"/>
      <c r="FEZ192" s="430"/>
      <c r="FFA192" s="430"/>
      <c r="FFB192" s="430"/>
      <c r="FFC192" s="430"/>
      <c r="FFD192" s="430"/>
      <c r="FFE192" s="430"/>
      <c r="FFF192" s="430"/>
      <c r="FFG192" s="430"/>
      <c r="FFH192" s="430"/>
      <c r="FFI192" s="430"/>
      <c r="FFJ192" s="430"/>
      <c r="FFK192" s="430"/>
      <c r="FFL192" s="430"/>
      <c r="FFM192" s="430"/>
      <c r="FFN192" s="430"/>
      <c r="FFO192" s="430"/>
      <c r="FFP192" s="430"/>
      <c r="FFQ192" s="430"/>
      <c r="FFR192" s="430"/>
      <c r="FFS192" s="430"/>
      <c r="FFT192" s="430"/>
      <c r="FFU192" s="430"/>
      <c r="FFV192" s="430"/>
      <c r="FFW192" s="430"/>
      <c r="FFX192" s="430"/>
      <c r="FFY192" s="430"/>
      <c r="FFZ192" s="430"/>
      <c r="FGA192" s="430"/>
      <c r="FGB192" s="430"/>
      <c r="FGC192" s="430"/>
      <c r="FGD192" s="430"/>
      <c r="FGE192" s="430"/>
      <c r="FGF192" s="430"/>
      <c r="FGG192" s="430"/>
      <c r="FGH192" s="430"/>
      <c r="FGI192" s="430"/>
      <c r="FGJ192" s="430"/>
      <c r="FGK192" s="430"/>
      <c r="FGL192" s="430"/>
      <c r="FGM192" s="430"/>
      <c r="FGN192" s="430"/>
      <c r="FGO192" s="430"/>
      <c r="FGP192" s="430"/>
      <c r="FGQ192" s="430"/>
      <c r="FGR192" s="430"/>
      <c r="FGS192" s="430"/>
      <c r="FGT192" s="430"/>
      <c r="FGU192" s="430"/>
      <c r="FGV192" s="430"/>
      <c r="FGW192" s="430"/>
      <c r="FGX192" s="430"/>
      <c r="FGY192" s="430"/>
      <c r="FGZ192" s="430"/>
      <c r="FHA192" s="430"/>
      <c r="FHB192" s="430"/>
      <c r="FHC192" s="430"/>
      <c r="FHD192" s="430"/>
      <c r="FHE192" s="430"/>
      <c r="FHF192" s="430"/>
      <c r="FHG192" s="430"/>
      <c r="FHH192" s="430"/>
      <c r="FHI192" s="430"/>
      <c r="FHJ192" s="430"/>
      <c r="FHK192" s="430"/>
      <c r="FHL192" s="430"/>
      <c r="FHM192" s="430"/>
      <c r="FHN192" s="430"/>
      <c r="FHO192" s="430"/>
      <c r="FHP192" s="430"/>
      <c r="FHQ192" s="430"/>
      <c r="FHR192" s="430"/>
      <c r="FHS192" s="430"/>
      <c r="FHT192" s="430"/>
      <c r="FHU192" s="430"/>
      <c r="FHV192" s="430"/>
      <c r="FHW192" s="430"/>
      <c r="FHX192" s="430"/>
      <c r="FHY192" s="430"/>
      <c r="FHZ192" s="430"/>
      <c r="FIA192" s="430"/>
      <c r="FIB192" s="430"/>
      <c r="FIC192" s="430"/>
      <c r="FID192" s="430"/>
      <c r="FIE192" s="430"/>
      <c r="FIF192" s="430"/>
      <c r="FIG192" s="430"/>
      <c r="FIH192" s="430"/>
      <c r="FII192" s="430"/>
      <c r="FIJ192" s="430"/>
      <c r="FIK192" s="430"/>
      <c r="FIL192" s="430"/>
      <c r="FIM192" s="430"/>
      <c r="FIN192" s="430"/>
      <c r="FIO192" s="430"/>
      <c r="FIP192" s="430"/>
      <c r="FIQ192" s="430"/>
      <c r="FIR192" s="430"/>
      <c r="FIS192" s="430"/>
      <c r="FIT192" s="430"/>
      <c r="FIU192" s="430"/>
      <c r="FIV192" s="430"/>
      <c r="FIW192" s="430"/>
      <c r="FIX192" s="430"/>
      <c r="FIY192" s="430"/>
      <c r="FIZ192" s="430"/>
      <c r="FJA192" s="430"/>
      <c r="FJB192" s="430"/>
      <c r="FJC192" s="430"/>
      <c r="FJD192" s="430"/>
      <c r="FJE192" s="430"/>
      <c r="FJF192" s="430"/>
      <c r="FJG192" s="430"/>
      <c r="FJH192" s="430"/>
      <c r="FJI192" s="430"/>
      <c r="FJJ192" s="430"/>
      <c r="FJK192" s="430"/>
      <c r="FJL192" s="430"/>
      <c r="FJM192" s="430"/>
      <c r="FJN192" s="430"/>
      <c r="FJO192" s="430"/>
      <c r="FJP192" s="430"/>
      <c r="FJQ192" s="430"/>
      <c r="FJR192" s="430"/>
      <c r="FJS192" s="430"/>
      <c r="FJT192" s="430"/>
      <c r="FJU192" s="430"/>
      <c r="FJV192" s="430"/>
      <c r="FJW192" s="430"/>
      <c r="FJX192" s="430"/>
      <c r="FJY192" s="430"/>
      <c r="FJZ192" s="430"/>
      <c r="FKA192" s="430"/>
      <c r="FKB192" s="430"/>
      <c r="FKC192" s="430"/>
      <c r="FKD192" s="430"/>
      <c r="FKE192" s="430"/>
      <c r="FKF192" s="430"/>
      <c r="FKG192" s="430"/>
      <c r="FKH192" s="430"/>
      <c r="FKI192" s="430"/>
      <c r="FKJ192" s="430"/>
      <c r="FKK192" s="430"/>
      <c r="FKL192" s="430"/>
      <c r="FKM192" s="430"/>
      <c r="FKT192" s="430"/>
      <c r="FKU192" s="430"/>
      <c r="FKV192" s="430"/>
      <c r="FKW192" s="430"/>
      <c r="FKX192" s="430"/>
      <c r="FKY192" s="430"/>
      <c r="FKZ192" s="430"/>
      <c r="FLA192" s="430"/>
      <c r="FLB192" s="430"/>
      <c r="FLC192" s="430"/>
      <c r="FLD192" s="430"/>
      <c r="FLE192" s="430"/>
      <c r="FLF192" s="430"/>
      <c r="FLG192" s="430"/>
      <c r="FLH192" s="430"/>
      <c r="FLI192" s="430"/>
      <c r="FLJ192" s="430"/>
      <c r="FLK192" s="430"/>
      <c r="FLL192" s="430"/>
      <c r="FLM192" s="430"/>
      <c r="FLN192" s="430"/>
      <c r="FLO192" s="430"/>
      <c r="FLP192" s="430"/>
      <c r="FLQ192" s="430"/>
      <c r="FLR192" s="430"/>
      <c r="FLS192" s="430"/>
      <c r="FLT192" s="430"/>
      <c r="FLU192" s="430"/>
      <c r="FLV192" s="430"/>
      <c r="FLW192" s="430"/>
      <c r="FLX192" s="430"/>
      <c r="FLY192" s="430"/>
      <c r="FLZ192" s="430"/>
      <c r="FMA192" s="430"/>
      <c r="FMB192" s="430"/>
      <c r="FMC192" s="430"/>
      <c r="FMD192" s="430"/>
      <c r="FME192" s="430"/>
      <c r="FMF192" s="430"/>
      <c r="FMG192" s="430"/>
      <c r="FMH192" s="430"/>
      <c r="FMI192" s="430"/>
      <c r="FMJ192" s="430"/>
      <c r="FMK192" s="430"/>
      <c r="FML192" s="430"/>
      <c r="FMM192" s="430"/>
      <c r="FMN192" s="430"/>
      <c r="FMO192" s="430"/>
      <c r="FMP192" s="430"/>
      <c r="FMQ192" s="430"/>
      <c r="FMR192" s="430"/>
      <c r="FMS192" s="430"/>
      <c r="FMT192" s="430"/>
      <c r="FMU192" s="430"/>
      <c r="FMV192" s="430"/>
      <c r="FMW192" s="430"/>
      <c r="FMX192" s="430"/>
      <c r="FMY192" s="430"/>
      <c r="FMZ192" s="430"/>
      <c r="FNA192" s="430"/>
      <c r="FNB192" s="430"/>
      <c r="FNC192" s="430"/>
      <c r="FND192" s="430"/>
      <c r="FNE192" s="430"/>
      <c r="FNF192" s="430"/>
      <c r="FNG192" s="430"/>
      <c r="FNH192" s="430"/>
      <c r="FNI192" s="430"/>
      <c r="FNJ192" s="430"/>
      <c r="FNK192" s="430"/>
      <c r="FNL192" s="430"/>
      <c r="FNM192" s="430"/>
      <c r="FNN192" s="430"/>
      <c r="FNO192" s="430"/>
      <c r="FNP192" s="430"/>
      <c r="FNQ192" s="430"/>
      <c r="FNR192" s="430"/>
      <c r="FNS192" s="430"/>
      <c r="FNT192" s="430"/>
      <c r="FNU192" s="430"/>
      <c r="FNV192" s="430"/>
      <c r="FNW192" s="430"/>
      <c r="FNX192" s="430"/>
      <c r="FNY192" s="430"/>
      <c r="FNZ192" s="430"/>
      <c r="FOA192" s="430"/>
      <c r="FOB192" s="430"/>
      <c r="FOC192" s="430"/>
      <c r="FOD192" s="430"/>
      <c r="FOE192" s="430"/>
      <c r="FOF192" s="430"/>
      <c r="FOG192" s="430"/>
      <c r="FOH192" s="430"/>
      <c r="FOI192" s="430"/>
      <c r="FOJ192" s="430"/>
      <c r="FOK192" s="430"/>
      <c r="FOL192" s="430"/>
      <c r="FOM192" s="430"/>
      <c r="FON192" s="430"/>
      <c r="FOO192" s="430"/>
      <c r="FOP192" s="430"/>
      <c r="FOQ192" s="430"/>
      <c r="FOR192" s="430"/>
      <c r="FOS192" s="430"/>
      <c r="FOT192" s="430"/>
      <c r="FOU192" s="430"/>
      <c r="FOV192" s="430"/>
      <c r="FOW192" s="430"/>
      <c r="FOX192" s="430"/>
      <c r="FOY192" s="430"/>
      <c r="FOZ192" s="430"/>
      <c r="FPA192" s="430"/>
      <c r="FPB192" s="430"/>
      <c r="FPC192" s="430"/>
      <c r="FPD192" s="430"/>
      <c r="FPE192" s="430"/>
      <c r="FPF192" s="430"/>
      <c r="FPG192" s="430"/>
      <c r="FPH192" s="430"/>
      <c r="FPI192" s="430"/>
      <c r="FPJ192" s="430"/>
      <c r="FPK192" s="430"/>
      <c r="FPL192" s="430"/>
      <c r="FPM192" s="430"/>
      <c r="FPN192" s="430"/>
      <c r="FPO192" s="430"/>
      <c r="FPP192" s="430"/>
      <c r="FPQ192" s="430"/>
      <c r="FPR192" s="430"/>
      <c r="FPS192" s="430"/>
      <c r="FPT192" s="430"/>
      <c r="FPU192" s="430"/>
      <c r="FPV192" s="430"/>
      <c r="FPW192" s="430"/>
      <c r="FPX192" s="430"/>
      <c r="FPY192" s="430"/>
      <c r="FPZ192" s="430"/>
      <c r="FQA192" s="430"/>
      <c r="FQB192" s="430"/>
      <c r="FQC192" s="430"/>
      <c r="FQD192" s="430"/>
      <c r="FQE192" s="430"/>
      <c r="FQF192" s="430"/>
      <c r="FQG192" s="430"/>
      <c r="FQH192" s="430"/>
      <c r="FQI192" s="430"/>
      <c r="FQJ192" s="430"/>
      <c r="FQK192" s="430"/>
      <c r="FQL192" s="430"/>
      <c r="FQM192" s="430"/>
      <c r="FQN192" s="430"/>
      <c r="FQO192" s="430"/>
      <c r="FQP192" s="430"/>
      <c r="FQQ192" s="430"/>
      <c r="FQR192" s="430"/>
      <c r="FQS192" s="430"/>
      <c r="FQT192" s="430"/>
      <c r="FQU192" s="430"/>
      <c r="FQV192" s="430"/>
      <c r="FQW192" s="430"/>
      <c r="FQX192" s="430"/>
      <c r="FQY192" s="430"/>
      <c r="FQZ192" s="430"/>
      <c r="FRA192" s="430"/>
      <c r="FRB192" s="430"/>
      <c r="FRC192" s="430"/>
      <c r="FRD192" s="430"/>
      <c r="FRE192" s="430"/>
      <c r="FRF192" s="430"/>
      <c r="FRG192" s="430"/>
      <c r="FRH192" s="430"/>
      <c r="FRI192" s="430"/>
      <c r="FRJ192" s="430"/>
      <c r="FRK192" s="430"/>
      <c r="FRL192" s="430"/>
      <c r="FRM192" s="430"/>
      <c r="FRN192" s="430"/>
      <c r="FRO192" s="430"/>
      <c r="FRP192" s="430"/>
      <c r="FRQ192" s="430"/>
      <c r="FRR192" s="430"/>
      <c r="FRS192" s="430"/>
      <c r="FRT192" s="430"/>
      <c r="FRU192" s="430"/>
      <c r="FRV192" s="430"/>
      <c r="FRW192" s="430"/>
      <c r="FRX192" s="430"/>
      <c r="FRY192" s="430"/>
      <c r="FRZ192" s="430"/>
      <c r="FSA192" s="430"/>
      <c r="FSB192" s="430"/>
      <c r="FSC192" s="430"/>
      <c r="FSD192" s="430"/>
      <c r="FSE192" s="430"/>
      <c r="FSF192" s="430"/>
      <c r="FSG192" s="430"/>
      <c r="FSH192" s="430"/>
      <c r="FSI192" s="430"/>
      <c r="FSJ192" s="430"/>
      <c r="FSK192" s="430"/>
      <c r="FSL192" s="430"/>
      <c r="FSM192" s="430"/>
      <c r="FSN192" s="430"/>
      <c r="FSO192" s="430"/>
      <c r="FSP192" s="430"/>
      <c r="FSQ192" s="430"/>
      <c r="FSR192" s="430"/>
      <c r="FSS192" s="430"/>
      <c r="FST192" s="430"/>
      <c r="FSU192" s="430"/>
      <c r="FSV192" s="430"/>
      <c r="FSW192" s="430"/>
      <c r="FSX192" s="430"/>
      <c r="FSY192" s="430"/>
      <c r="FSZ192" s="430"/>
      <c r="FTA192" s="430"/>
      <c r="FTB192" s="430"/>
      <c r="FTC192" s="430"/>
      <c r="FTD192" s="430"/>
      <c r="FTE192" s="430"/>
      <c r="FTF192" s="430"/>
      <c r="FTG192" s="430"/>
      <c r="FTH192" s="430"/>
      <c r="FTI192" s="430"/>
      <c r="FTJ192" s="430"/>
      <c r="FTK192" s="430"/>
      <c r="FTL192" s="430"/>
      <c r="FTM192" s="430"/>
      <c r="FTN192" s="430"/>
      <c r="FTO192" s="430"/>
      <c r="FTP192" s="430"/>
      <c r="FTQ192" s="430"/>
      <c r="FTR192" s="430"/>
      <c r="FTS192" s="430"/>
      <c r="FTT192" s="430"/>
      <c r="FTU192" s="430"/>
      <c r="FTV192" s="430"/>
      <c r="FTW192" s="430"/>
      <c r="FTX192" s="430"/>
      <c r="FTY192" s="430"/>
      <c r="FTZ192" s="430"/>
      <c r="FUA192" s="430"/>
      <c r="FUB192" s="430"/>
      <c r="FUC192" s="430"/>
      <c r="FUD192" s="430"/>
      <c r="FUE192" s="430"/>
      <c r="FUF192" s="430"/>
      <c r="FUG192" s="430"/>
      <c r="FUH192" s="430"/>
      <c r="FUI192" s="430"/>
      <c r="FUP192" s="430"/>
      <c r="FUQ192" s="430"/>
      <c r="FUR192" s="430"/>
      <c r="FUS192" s="430"/>
      <c r="FUT192" s="430"/>
      <c r="FUU192" s="430"/>
      <c r="FUV192" s="430"/>
      <c r="FUW192" s="430"/>
      <c r="FUX192" s="430"/>
      <c r="FUY192" s="430"/>
      <c r="FUZ192" s="430"/>
      <c r="FVA192" s="430"/>
      <c r="FVB192" s="430"/>
      <c r="FVC192" s="430"/>
      <c r="FVD192" s="430"/>
      <c r="FVE192" s="430"/>
      <c r="FVF192" s="430"/>
      <c r="FVG192" s="430"/>
      <c r="FVH192" s="430"/>
      <c r="FVI192" s="430"/>
      <c r="FVJ192" s="430"/>
      <c r="FVK192" s="430"/>
      <c r="FVL192" s="430"/>
      <c r="FVM192" s="430"/>
      <c r="FVN192" s="430"/>
      <c r="FVO192" s="430"/>
      <c r="FVP192" s="430"/>
      <c r="FVQ192" s="430"/>
      <c r="FVR192" s="430"/>
      <c r="FVS192" s="430"/>
      <c r="FVT192" s="430"/>
      <c r="FVU192" s="430"/>
      <c r="FVV192" s="430"/>
      <c r="FVW192" s="430"/>
      <c r="FVX192" s="430"/>
      <c r="FVY192" s="430"/>
      <c r="FVZ192" s="430"/>
      <c r="FWA192" s="430"/>
      <c r="FWB192" s="430"/>
      <c r="FWC192" s="430"/>
      <c r="FWD192" s="430"/>
      <c r="FWE192" s="430"/>
      <c r="FWF192" s="430"/>
      <c r="FWG192" s="430"/>
      <c r="FWH192" s="430"/>
      <c r="FWI192" s="430"/>
      <c r="FWJ192" s="430"/>
      <c r="FWK192" s="430"/>
      <c r="FWL192" s="430"/>
      <c r="FWM192" s="430"/>
      <c r="FWN192" s="430"/>
      <c r="FWO192" s="430"/>
      <c r="FWP192" s="430"/>
      <c r="FWQ192" s="430"/>
      <c r="FWR192" s="430"/>
      <c r="FWS192" s="430"/>
      <c r="FWT192" s="430"/>
      <c r="FWU192" s="430"/>
      <c r="FWV192" s="430"/>
      <c r="FWW192" s="430"/>
      <c r="FWX192" s="430"/>
      <c r="FWY192" s="430"/>
      <c r="FWZ192" s="430"/>
      <c r="FXA192" s="430"/>
      <c r="FXB192" s="430"/>
      <c r="FXC192" s="430"/>
      <c r="FXD192" s="430"/>
      <c r="FXE192" s="430"/>
      <c r="FXF192" s="430"/>
      <c r="FXG192" s="430"/>
      <c r="FXH192" s="430"/>
      <c r="FXI192" s="430"/>
      <c r="FXJ192" s="430"/>
      <c r="FXK192" s="430"/>
      <c r="FXL192" s="430"/>
      <c r="FXM192" s="430"/>
      <c r="FXN192" s="430"/>
      <c r="FXO192" s="430"/>
      <c r="FXP192" s="430"/>
      <c r="FXQ192" s="430"/>
      <c r="FXR192" s="430"/>
      <c r="FXS192" s="430"/>
      <c r="FXT192" s="430"/>
      <c r="FXU192" s="430"/>
      <c r="FXV192" s="430"/>
      <c r="FXW192" s="430"/>
      <c r="FXX192" s="430"/>
      <c r="FXY192" s="430"/>
      <c r="FXZ192" s="430"/>
      <c r="FYA192" s="430"/>
      <c r="FYB192" s="430"/>
      <c r="FYC192" s="430"/>
      <c r="FYD192" s="430"/>
      <c r="FYE192" s="430"/>
      <c r="FYF192" s="430"/>
      <c r="FYG192" s="430"/>
      <c r="FYH192" s="430"/>
      <c r="FYI192" s="430"/>
      <c r="FYJ192" s="430"/>
      <c r="FYK192" s="430"/>
      <c r="FYL192" s="430"/>
      <c r="FYM192" s="430"/>
      <c r="FYN192" s="430"/>
      <c r="FYO192" s="430"/>
      <c r="FYP192" s="430"/>
      <c r="FYQ192" s="430"/>
      <c r="FYR192" s="430"/>
      <c r="FYS192" s="430"/>
      <c r="FYT192" s="430"/>
      <c r="FYU192" s="430"/>
      <c r="FYV192" s="430"/>
      <c r="FYW192" s="430"/>
      <c r="FYX192" s="430"/>
      <c r="FYY192" s="430"/>
      <c r="FYZ192" s="430"/>
      <c r="FZA192" s="430"/>
      <c r="FZB192" s="430"/>
      <c r="FZC192" s="430"/>
      <c r="FZD192" s="430"/>
      <c r="FZE192" s="430"/>
      <c r="FZF192" s="430"/>
      <c r="FZG192" s="430"/>
      <c r="FZH192" s="430"/>
      <c r="FZI192" s="430"/>
      <c r="FZJ192" s="430"/>
      <c r="FZK192" s="430"/>
      <c r="FZL192" s="430"/>
      <c r="FZM192" s="430"/>
      <c r="FZN192" s="430"/>
      <c r="FZO192" s="430"/>
      <c r="FZP192" s="430"/>
      <c r="FZQ192" s="430"/>
      <c r="FZR192" s="430"/>
      <c r="FZS192" s="430"/>
      <c r="FZT192" s="430"/>
      <c r="FZU192" s="430"/>
      <c r="FZV192" s="430"/>
      <c r="FZW192" s="430"/>
      <c r="FZX192" s="430"/>
      <c r="FZY192" s="430"/>
      <c r="FZZ192" s="430"/>
      <c r="GAA192" s="430"/>
      <c r="GAB192" s="430"/>
      <c r="GAC192" s="430"/>
      <c r="GAD192" s="430"/>
      <c r="GAE192" s="430"/>
      <c r="GAF192" s="430"/>
      <c r="GAG192" s="430"/>
      <c r="GAH192" s="430"/>
      <c r="GAI192" s="430"/>
      <c r="GAJ192" s="430"/>
      <c r="GAK192" s="430"/>
      <c r="GAL192" s="430"/>
      <c r="GAM192" s="430"/>
      <c r="GAN192" s="430"/>
      <c r="GAO192" s="430"/>
      <c r="GAP192" s="430"/>
      <c r="GAQ192" s="430"/>
      <c r="GAR192" s="430"/>
      <c r="GAS192" s="430"/>
      <c r="GAT192" s="430"/>
      <c r="GAU192" s="430"/>
      <c r="GAV192" s="430"/>
      <c r="GAW192" s="430"/>
      <c r="GAX192" s="430"/>
      <c r="GAY192" s="430"/>
      <c r="GAZ192" s="430"/>
      <c r="GBA192" s="430"/>
      <c r="GBB192" s="430"/>
      <c r="GBC192" s="430"/>
      <c r="GBD192" s="430"/>
      <c r="GBE192" s="430"/>
      <c r="GBF192" s="430"/>
      <c r="GBG192" s="430"/>
      <c r="GBH192" s="430"/>
      <c r="GBI192" s="430"/>
      <c r="GBJ192" s="430"/>
      <c r="GBK192" s="430"/>
      <c r="GBL192" s="430"/>
      <c r="GBM192" s="430"/>
      <c r="GBN192" s="430"/>
      <c r="GBO192" s="430"/>
      <c r="GBP192" s="430"/>
      <c r="GBQ192" s="430"/>
      <c r="GBR192" s="430"/>
      <c r="GBS192" s="430"/>
      <c r="GBT192" s="430"/>
      <c r="GBU192" s="430"/>
      <c r="GBV192" s="430"/>
      <c r="GBW192" s="430"/>
      <c r="GBX192" s="430"/>
      <c r="GBY192" s="430"/>
      <c r="GBZ192" s="430"/>
      <c r="GCA192" s="430"/>
      <c r="GCB192" s="430"/>
      <c r="GCC192" s="430"/>
      <c r="GCD192" s="430"/>
      <c r="GCE192" s="430"/>
      <c r="GCF192" s="430"/>
      <c r="GCG192" s="430"/>
      <c r="GCH192" s="430"/>
      <c r="GCI192" s="430"/>
      <c r="GCJ192" s="430"/>
      <c r="GCK192" s="430"/>
      <c r="GCL192" s="430"/>
      <c r="GCM192" s="430"/>
      <c r="GCN192" s="430"/>
      <c r="GCO192" s="430"/>
      <c r="GCP192" s="430"/>
      <c r="GCQ192" s="430"/>
      <c r="GCR192" s="430"/>
      <c r="GCS192" s="430"/>
      <c r="GCT192" s="430"/>
      <c r="GCU192" s="430"/>
      <c r="GCV192" s="430"/>
      <c r="GCW192" s="430"/>
      <c r="GCX192" s="430"/>
      <c r="GCY192" s="430"/>
      <c r="GCZ192" s="430"/>
      <c r="GDA192" s="430"/>
      <c r="GDB192" s="430"/>
      <c r="GDC192" s="430"/>
      <c r="GDD192" s="430"/>
      <c r="GDE192" s="430"/>
      <c r="GDF192" s="430"/>
      <c r="GDG192" s="430"/>
      <c r="GDH192" s="430"/>
      <c r="GDI192" s="430"/>
      <c r="GDJ192" s="430"/>
      <c r="GDK192" s="430"/>
      <c r="GDL192" s="430"/>
      <c r="GDM192" s="430"/>
      <c r="GDN192" s="430"/>
      <c r="GDO192" s="430"/>
      <c r="GDP192" s="430"/>
      <c r="GDQ192" s="430"/>
      <c r="GDR192" s="430"/>
      <c r="GDS192" s="430"/>
      <c r="GDT192" s="430"/>
      <c r="GDU192" s="430"/>
      <c r="GDV192" s="430"/>
      <c r="GDW192" s="430"/>
      <c r="GDX192" s="430"/>
      <c r="GDY192" s="430"/>
      <c r="GDZ192" s="430"/>
      <c r="GEA192" s="430"/>
      <c r="GEB192" s="430"/>
      <c r="GEC192" s="430"/>
      <c r="GED192" s="430"/>
      <c r="GEE192" s="430"/>
      <c r="GEL192" s="430"/>
      <c r="GEM192" s="430"/>
      <c r="GEN192" s="430"/>
      <c r="GEO192" s="430"/>
      <c r="GEP192" s="430"/>
      <c r="GEQ192" s="430"/>
      <c r="GER192" s="430"/>
      <c r="GES192" s="430"/>
      <c r="GET192" s="430"/>
      <c r="GEU192" s="430"/>
      <c r="GEV192" s="430"/>
      <c r="GEW192" s="430"/>
      <c r="GEX192" s="430"/>
      <c r="GEY192" s="430"/>
      <c r="GEZ192" s="430"/>
      <c r="GFA192" s="430"/>
      <c r="GFB192" s="430"/>
      <c r="GFC192" s="430"/>
      <c r="GFD192" s="430"/>
      <c r="GFE192" s="430"/>
      <c r="GFF192" s="430"/>
      <c r="GFG192" s="430"/>
      <c r="GFH192" s="430"/>
      <c r="GFI192" s="430"/>
      <c r="GFJ192" s="430"/>
      <c r="GFK192" s="430"/>
      <c r="GFL192" s="430"/>
      <c r="GFM192" s="430"/>
      <c r="GFN192" s="430"/>
      <c r="GFO192" s="430"/>
      <c r="GFP192" s="430"/>
      <c r="GFQ192" s="430"/>
      <c r="GFR192" s="430"/>
      <c r="GFS192" s="430"/>
      <c r="GFT192" s="430"/>
      <c r="GFU192" s="430"/>
      <c r="GFV192" s="430"/>
      <c r="GFW192" s="430"/>
      <c r="GFX192" s="430"/>
      <c r="GFY192" s="430"/>
      <c r="GFZ192" s="430"/>
      <c r="GGA192" s="430"/>
      <c r="GGB192" s="430"/>
      <c r="GGC192" s="430"/>
      <c r="GGD192" s="430"/>
      <c r="GGE192" s="430"/>
      <c r="GGF192" s="430"/>
      <c r="GGG192" s="430"/>
      <c r="GGH192" s="430"/>
      <c r="GGI192" s="430"/>
      <c r="GGJ192" s="430"/>
      <c r="GGK192" s="430"/>
      <c r="GGL192" s="430"/>
      <c r="GGM192" s="430"/>
      <c r="GGN192" s="430"/>
      <c r="GGO192" s="430"/>
      <c r="GGP192" s="430"/>
      <c r="GGQ192" s="430"/>
      <c r="GGR192" s="430"/>
      <c r="GGS192" s="430"/>
      <c r="GGT192" s="430"/>
      <c r="GGU192" s="430"/>
      <c r="GGV192" s="430"/>
      <c r="GGW192" s="430"/>
      <c r="GGX192" s="430"/>
      <c r="GGY192" s="430"/>
      <c r="GGZ192" s="430"/>
      <c r="GHA192" s="430"/>
      <c r="GHB192" s="430"/>
      <c r="GHC192" s="430"/>
      <c r="GHD192" s="430"/>
      <c r="GHE192" s="430"/>
      <c r="GHF192" s="430"/>
      <c r="GHG192" s="430"/>
      <c r="GHH192" s="430"/>
      <c r="GHI192" s="430"/>
      <c r="GHJ192" s="430"/>
      <c r="GHK192" s="430"/>
      <c r="GHL192" s="430"/>
      <c r="GHM192" s="430"/>
      <c r="GHN192" s="430"/>
      <c r="GHO192" s="430"/>
      <c r="GHP192" s="430"/>
      <c r="GHQ192" s="430"/>
      <c r="GHR192" s="430"/>
      <c r="GHS192" s="430"/>
      <c r="GHT192" s="430"/>
      <c r="GHU192" s="430"/>
      <c r="GHV192" s="430"/>
      <c r="GHW192" s="430"/>
      <c r="GHX192" s="430"/>
      <c r="GHY192" s="430"/>
      <c r="GHZ192" s="430"/>
      <c r="GIA192" s="430"/>
      <c r="GIB192" s="430"/>
      <c r="GIC192" s="430"/>
      <c r="GID192" s="430"/>
      <c r="GIE192" s="430"/>
      <c r="GIF192" s="430"/>
      <c r="GIG192" s="430"/>
      <c r="GIH192" s="430"/>
      <c r="GII192" s="430"/>
      <c r="GIJ192" s="430"/>
      <c r="GIK192" s="430"/>
      <c r="GIL192" s="430"/>
      <c r="GIM192" s="430"/>
      <c r="GIN192" s="430"/>
      <c r="GIO192" s="430"/>
      <c r="GIP192" s="430"/>
      <c r="GIQ192" s="430"/>
      <c r="GIR192" s="430"/>
      <c r="GIS192" s="430"/>
      <c r="GIT192" s="430"/>
      <c r="GIU192" s="430"/>
      <c r="GIV192" s="430"/>
      <c r="GIW192" s="430"/>
      <c r="GIX192" s="430"/>
      <c r="GIY192" s="430"/>
      <c r="GIZ192" s="430"/>
      <c r="GJA192" s="430"/>
      <c r="GJB192" s="430"/>
      <c r="GJC192" s="430"/>
      <c r="GJD192" s="430"/>
      <c r="GJE192" s="430"/>
      <c r="GJF192" s="430"/>
      <c r="GJG192" s="430"/>
      <c r="GJH192" s="430"/>
      <c r="GJI192" s="430"/>
      <c r="GJJ192" s="430"/>
      <c r="GJK192" s="430"/>
      <c r="GJL192" s="430"/>
      <c r="GJM192" s="430"/>
      <c r="GJN192" s="430"/>
      <c r="GJO192" s="430"/>
      <c r="GJP192" s="430"/>
      <c r="GJQ192" s="430"/>
      <c r="GJR192" s="430"/>
      <c r="GJS192" s="430"/>
      <c r="GJT192" s="430"/>
      <c r="GJU192" s="430"/>
      <c r="GJV192" s="430"/>
      <c r="GJW192" s="430"/>
      <c r="GJX192" s="430"/>
      <c r="GJY192" s="430"/>
      <c r="GJZ192" s="430"/>
      <c r="GKA192" s="430"/>
      <c r="GKB192" s="430"/>
      <c r="GKC192" s="430"/>
      <c r="GKD192" s="430"/>
      <c r="GKE192" s="430"/>
      <c r="GKF192" s="430"/>
      <c r="GKG192" s="430"/>
      <c r="GKH192" s="430"/>
      <c r="GKI192" s="430"/>
      <c r="GKJ192" s="430"/>
      <c r="GKK192" s="430"/>
      <c r="GKL192" s="430"/>
      <c r="GKM192" s="430"/>
      <c r="GKN192" s="430"/>
      <c r="GKO192" s="430"/>
      <c r="GKP192" s="430"/>
      <c r="GKQ192" s="430"/>
      <c r="GKR192" s="430"/>
      <c r="GKS192" s="430"/>
      <c r="GKT192" s="430"/>
      <c r="GKU192" s="430"/>
      <c r="GKV192" s="430"/>
      <c r="GKW192" s="430"/>
      <c r="GKX192" s="430"/>
      <c r="GKY192" s="430"/>
      <c r="GKZ192" s="430"/>
      <c r="GLA192" s="430"/>
      <c r="GLB192" s="430"/>
      <c r="GLC192" s="430"/>
      <c r="GLD192" s="430"/>
      <c r="GLE192" s="430"/>
      <c r="GLF192" s="430"/>
      <c r="GLG192" s="430"/>
      <c r="GLH192" s="430"/>
      <c r="GLI192" s="430"/>
      <c r="GLJ192" s="430"/>
      <c r="GLK192" s="430"/>
      <c r="GLL192" s="430"/>
      <c r="GLM192" s="430"/>
      <c r="GLN192" s="430"/>
      <c r="GLO192" s="430"/>
      <c r="GLP192" s="430"/>
      <c r="GLQ192" s="430"/>
      <c r="GLR192" s="430"/>
      <c r="GLS192" s="430"/>
      <c r="GLT192" s="430"/>
      <c r="GLU192" s="430"/>
      <c r="GLV192" s="430"/>
      <c r="GLW192" s="430"/>
      <c r="GLX192" s="430"/>
      <c r="GLY192" s="430"/>
      <c r="GLZ192" s="430"/>
      <c r="GMA192" s="430"/>
      <c r="GMB192" s="430"/>
      <c r="GMC192" s="430"/>
      <c r="GMD192" s="430"/>
      <c r="GME192" s="430"/>
      <c r="GMF192" s="430"/>
      <c r="GMG192" s="430"/>
      <c r="GMH192" s="430"/>
      <c r="GMI192" s="430"/>
      <c r="GMJ192" s="430"/>
      <c r="GMK192" s="430"/>
      <c r="GML192" s="430"/>
      <c r="GMM192" s="430"/>
      <c r="GMN192" s="430"/>
      <c r="GMO192" s="430"/>
      <c r="GMP192" s="430"/>
      <c r="GMQ192" s="430"/>
      <c r="GMR192" s="430"/>
      <c r="GMS192" s="430"/>
      <c r="GMT192" s="430"/>
      <c r="GMU192" s="430"/>
      <c r="GMV192" s="430"/>
      <c r="GMW192" s="430"/>
      <c r="GMX192" s="430"/>
      <c r="GMY192" s="430"/>
      <c r="GMZ192" s="430"/>
      <c r="GNA192" s="430"/>
      <c r="GNB192" s="430"/>
      <c r="GNC192" s="430"/>
      <c r="GND192" s="430"/>
      <c r="GNE192" s="430"/>
      <c r="GNF192" s="430"/>
      <c r="GNG192" s="430"/>
      <c r="GNH192" s="430"/>
      <c r="GNI192" s="430"/>
      <c r="GNJ192" s="430"/>
      <c r="GNK192" s="430"/>
      <c r="GNL192" s="430"/>
      <c r="GNM192" s="430"/>
      <c r="GNN192" s="430"/>
      <c r="GNO192" s="430"/>
      <c r="GNP192" s="430"/>
      <c r="GNQ192" s="430"/>
      <c r="GNR192" s="430"/>
      <c r="GNS192" s="430"/>
      <c r="GNT192" s="430"/>
      <c r="GNU192" s="430"/>
      <c r="GNV192" s="430"/>
      <c r="GNW192" s="430"/>
      <c r="GNX192" s="430"/>
      <c r="GNY192" s="430"/>
      <c r="GNZ192" s="430"/>
      <c r="GOA192" s="430"/>
      <c r="GOH192" s="430"/>
      <c r="GOI192" s="430"/>
      <c r="GOJ192" s="430"/>
      <c r="GOK192" s="430"/>
      <c r="GOL192" s="430"/>
      <c r="GOM192" s="430"/>
      <c r="GON192" s="430"/>
      <c r="GOO192" s="430"/>
      <c r="GOP192" s="430"/>
      <c r="GOQ192" s="430"/>
      <c r="GOR192" s="430"/>
      <c r="GOS192" s="430"/>
      <c r="GOT192" s="430"/>
      <c r="GOU192" s="430"/>
      <c r="GOV192" s="430"/>
      <c r="GOW192" s="430"/>
      <c r="GOX192" s="430"/>
      <c r="GOY192" s="430"/>
      <c r="GOZ192" s="430"/>
      <c r="GPA192" s="430"/>
      <c r="GPB192" s="430"/>
      <c r="GPC192" s="430"/>
      <c r="GPD192" s="430"/>
      <c r="GPE192" s="430"/>
      <c r="GPF192" s="430"/>
      <c r="GPG192" s="430"/>
      <c r="GPH192" s="430"/>
      <c r="GPI192" s="430"/>
      <c r="GPJ192" s="430"/>
      <c r="GPK192" s="430"/>
      <c r="GPL192" s="430"/>
      <c r="GPM192" s="430"/>
      <c r="GPN192" s="430"/>
      <c r="GPO192" s="430"/>
      <c r="GPP192" s="430"/>
      <c r="GPQ192" s="430"/>
      <c r="GPR192" s="430"/>
      <c r="GPS192" s="430"/>
      <c r="GPT192" s="430"/>
      <c r="GPU192" s="430"/>
      <c r="GPV192" s="430"/>
      <c r="GPW192" s="430"/>
      <c r="GPX192" s="430"/>
      <c r="GPY192" s="430"/>
      <c r="GPZ192" s="430"/>
      <c r="GQA192" s="430"/>
      <c r="GQB192" s="430"/>
      <c r="GQC192" s="430"/>
      <c r="GQD192" s="430"/>
      <c r="GQE192" s="430"/>
      <c r="GQF192" s="430"/>
      <c r="GQG192" s="430"/>
      <c r="GQH192" s="430"/>
      <c r="GQI192" s="430"/>
      <c r="GQJ192" s="430"/>
      <c r="GQK192" s="430"/>
      <c r="GQL192" s="430"/>
      <c r="GQM192" s="430"/>
      <c r="GQN192" s="430"/>
      <c r="GQO192" s="430"/>
      <c r="GQP192" s="430"/>
      <c r="GQQ192" s="430"/>
      <c r="GQR192" s="430"/>
      <c r="GQS192" s="430"/>
      <c r="GQT192" s="430"/>
      <c r="GQU192" s="430"/>
      <c r="GQV192" s="430"/>
      <c r="GQW192" s="430"/>
      <c r="GQX192" s="430"/>
      <c r="GQY192" s="430"/>
      <c r="GQZ192" s="430"/>
      <c r="GRA192" s="430"/>
      <c r="GRB192" s="430"/>
      <c r="GRC192" s="430"/>
      <c r="GRD192" s="430"/>
      <c r="GRE192" s="430"/>
      <c r="GRF192" s="430"/>
      <c r="GRG192" s="430"/>
      <c r="GRH192" s="430"/>
      <c r="GRI192" s="430"/>
      <c r="GRJ192" s="430"/>
      <c r="GRK192" s="430"/>
      <c r="GRL192" s="430"/>
      <c r="GRM192" s="430"/>
      <c r="GRN192" s="430"/>
      <c r="GRO192" s="430"/>
      <c r="GRP192" s="430"/>
      <c r="GRQ192" s="430"/>
      <c r="GRR192" s="430"/>
      <c r="GRS192" s="430"/>
      <c r="GRT192" s="430"/>
      <c r="GRU192" s="430"/>
      <c r="GRV192" s="430"/>
      <c r="GRW192" s="430"/>
      <c r="GRX192" s="430"/>
      <c r="GRY192" s="430"/>
      <c r="GRZ192" s="430"/>
      <c r="GSA192" s="430"/>
      <c r="GSB192" s="430"/>
      <c r="GSC192" s="430"/>
      <c r="GSD192" s="430"/>
      <c r="GSE192" s="430"/>
      <c r="GSF192" s="430"/>
      <c r="GSG192" s="430"/>
      <c r="GSH192" s="430"/>
      <c r="GSI192" s="430"/>
      <c r="GSJ192" s="430"/>
      <c r="GSK192" s="430"/>
      <c r="GSL192" s="430"/>
      <c r="GSM192" s="430"/>
      <c r="GSN192" s="430"/>
      <c r="GSO192" s="430"/>
      <c r="GSP192" s="430"/>
      <c r="GSQ192" s="430"/>
      <c r="GSR192" s="430"/>
      <c r="GSS192" s="430"/>
      <c r="GST192" s="430"/>
      <c r="GSU192" s="430"/>
      <c r="GSV192" s="430"/>
      <c r="GSW192" s="430"/>
      <c r="GSX192" s="430"/>
      <c r="GSY192" s="430"/>
      <c r="GSZ192" s="430"/>
      <c r="GTA192" s="430"/>
      <c r="GTB192" s="430"/>
      <c r="GTC192" s="430"/>
      <c r="GTD192" s="430"/>
      <c r="GTE192" s="430"/>
      <c r="GTF192" s="430"/>
      <c r="GTG192" s="430"/>
      <c r="GTH192" s="430"/>
      <c r="GTI192" s="430"/>
      <c r="GTJ192" s="430"/>
      <c r="GTK192" s="430"/>
      <c r="GTL192" s="430"/>
      <c r="GTM192" s="430"/>
      <c r="GTN192" s="430"/>
      <c r="GTO192" s="430"/>
      <c r="GTP192" s="430"/>
      <c r="GTQ192" s="430"/>
      <c r="GTR192" s="430"/>
      <c r="GTS192" s="430"/>
      <c r="GTT192" s="430"/>
      <c r="GTU192" s="430"/>
      <c r="GTV192" s="430"/>
      <c r="GTW192" s="430"/>
      <c r="GTX192" s="430"/>
      <c r="GTY192" s="430"/>
      <c r="GTZ192" s="430"/>
      <c r="GUA192" s="430"/>
      <c r="GUB192" s="430"/>
      <c r="GUC192" s="430"/>
      <c r="GUD192" s="430"/>
      <c r="GUE192" s="430"/>
      <c r="GUF192" s="430"/>
      <c r="GUG192" s="430"/>
      <c r="GUH192" s="430"/>
      <c r="GUI192" s="430"/>
      <c r="GUJ192" s="430"/>
      <c r="GUK192" s="430"/>
      <c r="GUL192" s="430"/>
      <c r="GUM192" s="430"/>
      <c r="GUN192" s="430"/>
      <c r="GUO192" s="430"/>
      <c r="GUP192" s="430"/>
      <c r="GUQ192" s="430"/>
      <c r="GUR192" s="430"/>
      <c r="GUS192" s="430"/>
      <c r="GUT192" s="430"/>
      <c r="GUU192" s="430"/>
      <c r="GUV192" s="430"/>
      <c r="GUW192" s="430"/>
      <c r="GUX192" s="430"/>
      <c r="GUY192" s="430"/>
      <c r="GUZ192" s="430"/>
      <c r="GVA192" s="430"/>
      <c r="GVB192" s="430"/>
      <c r="GVC192" s="430"/>
      <c r="GVD192" s="430"/>
      <c r="GVE192" s="430"/>
      <c r="GVF192" s="430"/>
      <c r="GVG192" s="430"/>
      <c r="GVH192" s="430"/>
      <c r="GVI192" s="430"/>
      <c r="GVJ192" s="430"/>
      <c r="GVK192" s="430"/>
      <c r="GVL192" s="430"/>
      <c r="GVM192" s="430"/>
      <c r="GVN192" s="430"/>
      <c r="GVO192" s="430"/>
      <c r="GVP192" s="430"/>
      <c r="GVQ192" s="430"/>
      <c r="GVR192" s="430"/>
      <c r="GVS192" s="430"/>
      <c r="GVT192" s="430"/>
      <c r="GVU192" s="430"/>
      <c r="GVV192" s="430"/>
      <c r="GVW192" s="430"/>
      <c r="GVX192" s="430"/>
      <c r="GVY192" s="430"/>
      <c r="GVZ192" s="430"/>
      <c r="GWA192" s="430"/>
      <c r="GWB192" s="430"/>
      <c r="GWC192" s="430"/>
      <c r="GWD192" s="430"/>
      <c r="GWE192" s="430"/>
      <c r="GWF192" s="430"/>
      <c r="GWG192" s="430"/>
      <c r="GWH192" s="430"/>
      <c r="GWI192" s="430"/>
      <c r="GWJ192" s="430"/>
      <c r="GWK192" s="430"/>
      <c r="GWL192" s="430"/>
      <c r="GWM192" s="430"/>
      <c r="GWN192" s="430"/>
      <c r="GWO192" s="430"/>
      <c r="GWP192" s="430"/>
      <c r="GWQ192" s="430"/>
      <c r="GWR192" s="430"/>
      <c r="GWS192" s="430"/>
      <c r="GWT192" s="430"/>
      <c r="GWU192" s="430"/>
      <c r="GWV192" s="430"/>
      <c r="GWW192" s="430"/>
      <c r="GWX192" s="430"/>
      <c r="GWY192" s="430"/>
      <c r="GWZ192" s="430"/>
      <c r="GXA192" s="430"/>
      <c r="GXB192" s="430"/>
      <c r="GXC192" s="430"/>
      <c r="GXD192" s="430"/>
      <c r="GXE192" s="430"/>
      <c r="GXF192" s="430"/>
      <c r="GXG192" s="430"/>
      <c r="GXH192" s="430"/>
      <c r="GXI192" s="430"/>
      <c r="GXJ192" s="430"/>
      <c r="GXK192" s="430"/>
      <c r="GXL192" s="430"/>
      <c r="GXM192" s="430"/>
      <c r="GXN192" s="430"/>
      <c r="GXO192" s="430"/>
      <c r="GXP192" s="430"/>
      <c r="GXQ192" s="430"/>
      <c r="GXR192" s="430"/>
      <c r="GXS192" s="430"/>
      <c r="GXT192" s="430"/>
      <c r="GXU192" s="430"/>
      <c r="GXV192" s="430"/>
      <c r="GXW192" s="430"/>
      <c r="GYD192" s="430"/>
      <c r="GYE192" s="430"/>
      <c r="GYF192" s="430"/>
      <c r="GYG192" s="430"/>
      <c r="GYH192" s="430"/>
      <c r="GYI192" s="430"/>
      <c r="GYJ192" s="430"/>
      <c r="GYK192" s="430"/>
      <c r="GYL192" s="430"/>
      <c r="GYM192" s="430"/>
      <c r="GYN192" s="430"/>
      <c r="GYO192" s="430"/>
      <c r="GYP192" s="430"/>
      <c r="GYQ192" s="430"/>
      <c r="GYR192" s="430"/>
      <c r="GYS192" s="430"/>
      <c r="GYT192" s="430"/>
      <c r="GYU192" s="430"/>
      <c r="GYV192" s="430"/>
      <c r="GYW192" s="430"/>
      <c r="GYX192" s="430"/>
      <c r="GYY192" s="430"/>
      <c r="GYZ192" s="430"/>
      <c r="GZA192" s="430"/>
      <c r="GZB192" s="430"/>
      <c r="GZC192" s="430"/>
      <c r="GZD192" s="430"/>
      <c r="GZE192" s="430"/>
      <c r="GZF192" s="430"/>
      <c r="GZG192" s="430"/>
      <c r="GZH192" s="430"/>
      <c r="GZI192" s="430"/>
      <c r="GZJ192" s="430"/>
      <c r="GZK192" s="430"/>
      <c r="GZL192" s="430"/>
      <c r="GZM192" s="430"/>
      <c r="GZN192" s="430"/>
      <c r="GZO192" s="430"/>
      <c r="GZP192" s="430"/>
      <c r="GZQ192" s="430"/>
      <c r="GZR192" s="430"/>
      <c r="GZS192" s="430"/>
      <c r="GZT192" s="430"/>
      <c r="GZU192" s="430"/>
      <c r="GZV192" s="430"/>
      <c r="GZW192" s="430"/>
      <c r="GZX192" s="430"/>
      <c r="GZY192" s="430"/>
      <c r="GZZ192" s="430"/>
      <c r="HAA192" s="430"/>
      <c r="HAB192" s="430"/>
      <c r="HAC192" s="430"/>
      <c r="HAD192" s="430"/>
      <c r="HAE192" s="430"/>
      <c r="HAF192" s="430"/>
      <c r="HAG192" s="430"/>
      <c r="HAH192" s="430"/>
      <c r="HAI192" s="430"/>
      <c r="HAJ192" s="430"/>
      <c r="HAK192" s="430"/>
      <c r="HAL192" s="430"/>
      <c r="HAM192" s="430"/>
      <c r="HAN192" s="430"/>
      <c r="HAO192" s="430"/>
      <c r="HAP192" s="430"/>
      <c r="HAQ192" s="430"/>
      <c r="HAR192" s="430"/>
      <c r="HAS192" s="430"/>
      <c r="HAT192" s="430"/>
      <c r="HAU192" s="430"/>
      <c r="HAV192" s="430"/>
      <c r="HAW192" s="430"/>
      <c r="HAX192" s="430"/>
      <c r="HAY192" s="430"/>
      <c r="HAZ192" s="430"/>
      <c r="HBA192" s="430"/>
      <c r="HBB192" s="430"/>
      <c r="HBC192" s="430"/>
      <c r="HBD192" s="430"/>
      <c r="HBE192" s="430"/>
      <c r="HBF192" s="430"/>
      <c r="HBG192" s="430"/>
      <c r="HBH192" s="430"/>
      <c r="HBI192" s="430"/>
      <c r="HBJ192" s="430"/>
      <c r="HBK192" s="430"/>
      <c r="HBL192" s="430"/>
      <c r="HBM192" s="430"/>
      <c r="HBN192" s="430"/>
      <c r="HBO192" s="430"/>
      <c r="HBP192" s="430"/>
      <c r="HBQ192" s="430"/>
      <c r="HBR192" s="430"/>
      <c r="HBS192" s="430"/>
      <c r="HBT192" s="430"/>
      <c r="HBU192" s="430"/>
      <c r="HBV192" s="430"/>
      <c r="HBW192" s="430"/>
      <c r="HBX192" s="430"/>
      <c r="HBY192" s="430"/>
      <c r="HBZ192" s="430"/>
      <c r="HCA192" s="430"/>
      <c r="HCB192" s="430"/>
      <c r="HCC192" s="430"/>
      <c r="HCD192" s="430"/>
      <c r="HCE192" s="430"/>
      <c r="HCF192" s="430"/>
      <c r="HCG192" s="430"/>
      <c r="HCH192" s="430"/>
      <c r="HCI192" s="430"/>
      <c r="HCJ192" s="430"/>
      <c r="HCK192" s="430"/>
      <c r="HCL192" s="430"/>
      <c r="HCM192" s="430"/>
      <c r="HCN192" s="430"/>
      <c r="HCO192" s="430"/>
      <c r="HCP192" s="430"/>
      <c r="HCQ192" s="430"/>
      <c r="HCR192" s="430"/>
      <c r="HCS192" s="430"/>
      <c r="HCT192" s="430"/>
      <c r="HCU192" s="430"/>
      <c r="HCV192" s="430"/>
      <c r="HCW192" s="430"/>
      <c r="HCX192" s="430"/>
      <c r="HCY192" s="430"/>
      <c r="HCZ192" s="430"/>
      <c r="HDA192" s="430"/>
      <c r="HDB192" s="430"/>
      <c r="HDC192" s="430"/>
      <c r="HDD192" s="430"/>
      <c r="HDE192" s="430"/>
      <c r="HDF192" s="430"/>
      <c r="HDG192" s="430"/>
      <c r="HDH192" s="430"/>
      <c r="HDI192" s="430"/>
      <c r="HDJ192" s="430"/>
      <c r="HDK192" s="430"/>
      <c r="HDL192" s="430"/>
      <c r="HDM192" s="430"/>
      <c r="HDN192" s="430"/>
      <c r="HDO192" s="430"/>
      <c r="HDP192" s="430"/>
      <c r="HDQ192" s="430"/>
      <c r="HDR192" s="430"/>
      <c r="HDS192" s="430"/>
      <c r="HDT192" s="430"/>
      <c r="HDU192" s="430"/>
      <c r="HDV192" s="430"/>
      <c r="HDW192" s="430"/>
      <c r="HDX192" s="430"/>
      <c r="HDY192" s="430"/>
      <c r="HDZ192" s="430"/>
      <c r="HEA192" s="430"/>
      <c r="HEB192" s="430"/>
      <c r="HEC192" s="430"/>
      <c r="HED192" s="430"/>
      <c r="HEE192" s="430"/>
      <c r="HEF192" s="430"/>
      <c r="HEG192" s="430"/>
      <c r="HEH192" s="430"/>
      <c r="HEI192" s="430"/>
      <c r="HEJ192" s="430"/>
      <c r="HEK192" s="430"/>
      <c r="HEL192" s="430"/>
      <c r="HEM192" s="430"/>
      <c r="HEN192" s="430"/>
      <c r="HEO192" s="430"/>
      <c r="HEP192" s="430"/>
      <c r="HEQ192" s="430"/>
      <c r="HER192" s="430"/>
      <c r="HES192" s="430"/>
      <c r="HET192" s="430"/>
      <c r="HEU192" s="430"/>
      <c r="HEV192" s="430"/>
      <c r="HEW192" s="430"/>
      <c r="HEX192" s="430"/>
      <c r="HEY192" s="430"/>
      <c r="HEZ192" s="430"/>
      <c r="HFA192" s="430"/>
      <c r="HFB192" s="430"/>
      <c r="HFC192" s="430"/>
      <c r="HFD192" s="430"/>
      <c r="HFE192" s="430"/>
      <c r="HFF192" s="430"/>
      <c r="HFG192" s="430"/>
      <c r="HFH192" s="430"/>
      <c r="HFI192" s="430"/>
      <c r="HFJ192" s="430"/>
      <c r="HFK192" s="430"/>
      <c r="HFL192" s="430"/>
      <c r="HFM192" s="430"/>
      <c r="HFN192" s="430"/>
      <c r="HFO192" s="430"/>
      <c r="HFP192" s="430"/>
      <c r="HFQ192" s="430"/>
      <c r="HFR192" s="430"/>
      <c r="HFS192" s="430"/>
      <c r="HFT192" s="430"/>
      <c r="HFU192" s="430"/>
      <c r="HFV192" s="430"/>
      <c r="HFW192" s="430"/>
      <c r="HFX192" s="430"/>
      <c r="HFY192" s="430"/>
      <c r="HFZ192" s="430"/>
      <c r="HGA192" s="430"/>
      <c r="HGB192" s="430"/>
      <c r="HGC192" s="430"/>
      <c r="HGD192" s="430"/>
      <c r="HGE192" s="430"/>
      <c r="HGF192" s="430"/>
      <c r="HGG192" s="430"/>
      <c r="HGH192" s="430"/>
      <c r="HGI192" s="430"/>
      <c r="HGJ192" s="430"/>
      <c r="HGK192" s="430"/>
      <c r="HGL192" s="430"/>
      <c r="HGM192" s="430"/>
      <c r="HGN192" s="430"/>
      <c r="HGO192" s="430"/>
      <c r="HGP192" s="430"/>
      <c r="HGQ192" s="430"/>
      <c r="HGR192" s="430"/>
      <c r="HGS192" s="430"/>
      <c r="HGT192" s="430"/>
      <c r="HGU192" s="430"/>
      <c r="HGV192" s="430"/>
      <c r="HGW192" s="430"/>
      <c r="HGX192" s="430"/>
      <c r="HGY192" s="430"/>
      <c r="HGZ192" s="430"/>
      <c r="HHA192" s="430"/>
      <c r="HHB192" s="430"/>
      <c r="HHC192" s="430"/>
      <c r="HHD192" s="430"/>
      <c r="HHE192" s="430"/>
      <c r="HHF192" s="430"/>
      <c r="HHG192" s="430"/>
      <c r="HHH192" s="430"/>
      <c r="HHI192" s="430"/>
      <c r="HHJ192" s="430"/>
      <c r="HHK192" s="430"/>
      <c r="HHL192" s="430"/>
      <c r="HHM192" s="430"/>
      <c r="HHN192" s="430"/>
      <c r="HHO192" s="430"/>
      <c r="HHP192" s="430"/>
      <c r="HHQ192" s="430"/>
      <c r="HHR192" s="430"/>
      <c r="HHS192" s="430"/>
      <c r="HHZ192" s="430"/>
      <c r="HIA192" s="430"/>
      <c r="HIB192" s="430"/>
      <c r="HIC192" s="430"/>
      <c r="HID192" s="430"/>
      <c r="HIE192" s="430"/>
      <c r="HIF192" s="430"/>
      <c r="HIG192" s="430"/>
      <c r="HIH192" s="430"/>
      <c r="HII192" s="430"/>
      <c r="HIJ192" s="430"/>
      <c r="HIK192" s="430"/>
      <c r="HIL192" s="430"/>
      <c r="HIM192" s="430"/>
      <c r="HIN192" s="430"/>
      <c r="HIO192" s="430"/>
      <c r="HIP192" s="430"/>
      <c r="HIQ192" s="430"/>
      <c r="HIR192" s="430"/>
      <c r="HIS192" s="430"/>
      <c r="HIT192" s="430"/>
      <c r="HIU192" s="430"/>
      <c r="HIV192" s="430"/>
      <c r="HIW192" s="430"/>
      <c r="HIX192" s="430"/>
      <c r="HIY192" s="430"/>
      <c r="HIZ192" s="430"/>
      <c r="HJA192" s="430"/>
      <c r="HJB192" s="430"/>
      <c r="HJC192" s="430"/>
      <c r="HJD192" s="430"/>
      <c r="HJE192" s="430"/>
      <c r="HJF192" s="430"/>
      <c r="HJG192" s="430"/>
      <c r="HJH192" s="430"/>
      <c r="HJI192" s="430"/>
      <c r="HJJ192" s="430"/>
      <c r="HJK192" s="430"/>
      <c r="HJL192" s="430"/>
      <c r="HJM192" s="430"/>
      <c r="HJN192" s="430"/>
      <c r="HJO192" s="430"/>
      <c r="HJP192" s="430"/>
      <c r="HJQ192" s="430"/>
      <c r="HJR192" s="430"/>
      <c r="HJS192" s="430"/>
      <c r="HJT192" s="430"/>
      <c r="HJU192" s="430"/>
      <c r="HJV192" s="430"/>
      <c r="HJW192" s="430"/>
      <c r="HJX192" s="430"/>
      <c r="HJY192" s="430"/>
      <c r="HJZ192" s="430"/>
      <c r="HKA192" s="430"/>
      <c r="HKB192" s="430"/>
      <c r="HKC192" s="430"/>
      <c r="HKD192" s="430"/>
      <c r="HKE192" s="430"/>
      <c r="HKF192" s="430"/>
      <c r="HKG192" s="430"/>
      <c r="HKH192" s="430"/>
      <c r="HKI192" s="430"/>
      <c r="HKJ192" s="430"/>
      <c r="HKK192" s="430"/>
      <c r="HKL192" s="430"/>
      <c r="HKM192" s="430"/>
      <c r="HKN192" s="430"/>
      <c r="HKO192" s="430"/>
      <c r="HKP192" s="430"/>
      <c r="HKQ192" s="430"/>
      <c r="HKR192" s="430"/>
      <c r="HKS192" s="430"/>
      <c r="HKT192" s="430"/>
      <c r="HKU192" s="430"/>
      <c r="HKV192" s="430"/>
      <c r="HKW192" s="430"/>
      <c r="HKX192" s="430"/>
      <c r="HKY192" s="430"/>
      <c r="HKZ192" s="430"/>
      <c r="HLA192" s="430"/>
      <c r="HLB192" s="430"/>
      <c r="HLC192" s="430"/>
      <c r="HLD192" s="430"/>
      <c r="HLE192" s="430"/>
      <c r="HLF192" s="430"/>
      <c r="HLG192" s="430"/>
      <c r="HLH192" s="430"/>
      <c r="HLI192" s="430"/>
      <c r="HLJ192" s="430"/>
      <c r="HLK192" s="430"/>
      <c r="HLL192" s="430"/>
      <c r="HLM192" s="430"/>
      <c r="HLN192" s="430"/>
      <c r="HLO192" s="430"/>
      <c r="HLP192" s="430"/>
      <c r="HLQ192" s="430"/>
      <c r="HLR192" s="430"/>
      <c r="HLS192" s="430"/>
      <c r="HLT192" s="430"/>
      <c r="HLU192" s="430"/>
      <c r="HLV192" s="430"/>
      <c r="HLW192" s="430"/>
      <c r="HLX192" s="430"/>
      <c r="HLY192" s="430"/>
      <c r="HLZ192" s="430"/>
      <c r="HMA192" s="430"/>
      <c r="HMB192" s="430"/>
      <c r="HMC192" s="430"/>
      <c r="HMD192" s="430"/>
      <c r="HME192" s="430"/>
      <c r="HMF192" s="430"/>
      <c r="HMG192" s="430"/>
      <c r="HMH192" s="430"/>
      <c r="HMI192" s="430"/>
      <c r="HMJ192" s="430"/>
      <c r="HMK192" s="430"/>
      <c r="HML192" s="430"/>
      <c r="HMM192" s="430"/>
      <c r="HMN192" s="430"/>
      <c r="HMO192" s="430"/>
      <c r="HMP192" s="430"/>
      <c r="HMQ192" s="430"/>
      <c r="HMR192" s="430"/>
      <c r="HMS192" s="430"/>
      <c r="HMT192" s="430"/>
      <c r="HMU192" s="430"/>
      <c r="HMV192" s="430"/>
      <c r="HMW192" s="430"/>
      <c r="HMX192" s="430"/>
      <c r="HMY192" s="430"/>
      <c r="HMZ192" s="430"/>
      <c r="HNA192" s="430"/>
      <c r="HNB192" s="430"/>
      <c r="HNC192" s="430"/>
      <c r="HND192" s="430"/>
      <c r="HNE192" s="430"/>
      <c r="HNF192" s="430"/>
      <c r="HNG192" s="430"/>
      <c r="HNH192" s="430"/>
      <c r="HNI192" s="430"/>
      <c r="HNJ192" s="430"/>
      <c r="HNK192" s="430"/>
      <c r="HNL192" s="430"/>
      <c r="HNM192" s="430"/>
      <c r="HNN192" s="430"/>
      <c r="HNO192" s="430"/>
      <c r="HNP192" s="430"/>
      <c r="HNQ192" s="430"/>
      <c r="HNR192" s="430"/>
      <c r="HNS192" s="430"/>
      <c r="HNT192" s="430"/>
      <c r="HNU192" s="430"/>
      <c r="HNV192" s="430"/>
      <c r="HNW192" s="430"/>
      <c r="HNX192" s="430"/>
      <c r="HNY192" s="430"/>
      <c r="HNZ192" s="430"/>
      <c r="HOA192" s="430"/>
      <c r="HOB192" s="430"/>
      <c r="HOC192" s="430"/>
      <c r="HOD192" s="430"/>
      <c r="HOE192" s="430"/>
      <c r="HOF192" s="430"/>
      <c r="HOG192" s="430"/>
      <c r="HOH192" s="430"/>
      <c r="HOI192" s="430"/>
      <c r="HOJ192" s="430"/>
      <c r="HOK192" s="430"/>
      <c r="HOL192" s="430"/>
      <c r="HOM192" s="430"/>
      <c r="HON192" s="430"/>
      <c r="HOO192" s="430"/>
      <c r="HOP192" s="430"/>
      <c r="HOQ192" s="430"/>
      <c r="HOR192" s="430"/>
      <c r="HOS192" s="430"/>
      <c r="HOT192" s="430"/>
      <c r="HOU192" s="430"/>
      <c r="HOV192" s="430"/>
      <c r="HOW192" s="430"/>
      <c r="HOX192" s="430"/>
      <c r="HOY192" s="430"/>
      <c r="HOZ192" s="430"/>
      <c r="HPA192" s="430"/>
      <c r="HPB192" s="430"/>
      <c r="HPC192" s="430"/>
      <c r="HPD192" s="430"/>
      <c r="HPE192" s="430"/>
      <c r="HPF192" s="430"/>
      <c r="HPG192" s="430"/>
      <c r="HPH192" s="430"/>
      <c r="HPI192" s="430"/>
      <c r="HPJ192" s="430"/>
      <c r="HPK192" s="430"/>
      <c r="HPL192" s="430"/>
      <c r="HPM192" s="430"/>
      <c r="HPN192" s="430"/>
      <c r="HPO192" s="430"/>
      <c r="HPP192" s="430"/>
      <c r="HPQ192" s="430"/>
      <c r="HPR192" s="430"/>
      <c r="HPS192" s="430"/>
      <c r="HPT192" s="430"/>
      <c r="HPU192" s="430"/>
      <c r="HPV192" s="430"/>
      <c r="HPW192" s="430"/>
      <c r="HPX192" s="430"/>
      <c r="HPY192" s="430"/>
      <c r="HPZ192" s="430"/>
      <c r="HQA192" s="430"/>
      <c r="HQB192" s="430"/>
      <c r="HQC192" s="430"/>
      <c r="HQD192" s="430"/>
      <c r="HQE192" s="430"/>
      <c r="HQF192" s="430"/>
      <c r="HQG192" s="430"/>
      <c r="HQH192" s="430"/>
      <c r="HQI192" s="430"/>
      <c r="HQJ192" s="430"/>
      <c r="HQK192" s="430"/>
      <c r="HQL192" s="430"/>
      <c r="HQM192" s="430"/>
      <c r="HQN192" s="430"/>
      <c r="HQO192" s="430"/>
      <c r="HQP192" s="430"/>
      <c r="HQQ192" s="430"/>
      <c r="HQR192" s="430"/>
      <c r="HQS192" s="430"/>
      <c r="HQT192" s="430"/>
      <c r="HQU192" s="430"/>
      <c r="HQV192" s="430"/>
      <c r="HQW192" s="430"/>
      <c r="HQX192" s="430"/>
      <c r="HQY192" s="430"/>
      <c r="HQZ192" s="430"/>
      <c r="HRA192" s="430"/>
      <c r="HRB192" s="430"/>
      <c r="HRC192" s="430"/>
      <c r="HRD192" s="430"/>
      <c r="HRE192" s="430"/>
      <c r="HRF192" s="430"/>
      <c r="HRG192" s="430"/>
      <c r="HRH192" s="430"/>
      <c r="HRI192" s="430"/>
      <c r="HRJ192" s="430"/>
      <c r="HRK192" s="430"/>
      <c r="HRL192" s="430"/>
      <c r="HRM192" s="430"/>
      <c r="HRN192" s="430"/>
      <c r="HRO192" s="430"/>
      <c r="HRV192" s="430"/>
      <c r="HRW192" s="430"/>
      <c r="HRX192" s="430"/>
      <c r="HRY192" s="430"/>
      <c r="HRZ192" s="430"/>
      <c r="HSA192" s="430"/>
      <c r="HSB192" s="430"/>
      <c r="HSC192" s="430"/>
      <c r="HSD192" s="430"/>
      <c r="HSE192" s="430"/>
      <c r="HSF192" s="430"/>
      <c r="HSG192" s="430"/>
      <c r="HSH192" s="430"/>
      <c r="HSI192" s="430"/>
      <c r="HSJ192" s="430"/>
      <c r="HSK192" s="430"/>
      <c r="HSL192" s="430"/>
      <c r="HSM192" s="430"/>
      <c r="HSN192" s="430"/>
      <c r="HSO192" s="430"/>
      <c r="HSP192" s="430"/>
      <c r="HSQ192" s="430"/>
      <c r="HSR192" s="430"/>
      <c r="HSS192" s="430"/>
      <c r="HST192" s="430"/>
      <c r="HSU192" s="430"/>
      <c r="HSV192" s="430"/>
      <c r="HSW192" s="430"/>
      <c r="HSX192" s="430"/>
      <c r="HSY192" s="430"/>
      <c r="HSZ192" s="430"/>
      <c r="HTA192" s="430"/>
      <c r="HTB192" s="430"/>
      <c r="HTC192" s="430"/>
      <c r="HTD192" s="430"/>
      <c r="HTE192" s="430"/>
      <c r="HTF192" s="430"/>
      <c r="HTG192" s="430"/>
      <c r="HTH192" s="430"/>
      <c r="HTI192" s="430"/>
      <c r="HTJ192" s="430"/>
      <c r="HTK192" s="430"/>
      <c r="HTL192" s="430"/>
      <c r="HTM192" s="430"/>
      <c r="HTN192" s="430"/>
      <c r="HTO192" s="430"/>
      <c r="HTP192" s="430"/>
      <c r="HTQ192" s="430"/>
      <c r="HTR192" s="430"/>
      <c r="HTS192" s="430"/>
      <c r="HTT192" s="430"/>
      <c r="HTU192" s="430"/>
      <c r="HTV192" s="430"/>
      <c r="HTW192" s="430"/>
      <c r="HTX192" s="430"/>
      <c r="HTY192" s="430"/>
      <c r="HTZ192" s="430"/>
      <c r="HUA192" s="430"/>
      <c r="HUB192" s="430"/>
      <c r="HUC192" s="430"/>
      <c r="HUD192" s="430"/>
      <c r="HUE192" s="430"/>
      <c r="HUF192" s="430"/>
      <c r="HUG192" s="430"/>
      <c r="HUH192" s="430"/>
      <c r="HUI192" s="430"/>
      <c r="HUJ192" s="430"/>
      <c r="HUK192" s="430"/>
      <c r="HUL192" s="430"/>
      <c r="HUM192" s="430"/>
      <c r="HUN192" s="430"/>
      <c r="HUO192" s="430"/>
      <c r="HUP192" s="430"/>
      <c r="HUQ192" s="430"/>
      <c r="HUR192" s="430"/>
      <c r="HUS192" s="430"/>
      <c r="HUT192" s="430"/>
      <c r="HUU192" s="430"/>
      <c r="HUV192" s="430"/>
      <c r="HUW192" s="430"/>
      <c r="HUX192" s="430"/>
      <c r="HUY192" s="430"/>
      <c r="HUZ192" s="430"/>
      <c r="HVA192" s="430"/>
      <c r="HVB192" s="430"/>
      <c r="HVC192" s="430"/>
      <c r="HVD192" s="430"/>
      <c r="HVE192" s="430"/>
      <c r="HVF192" s="430"/>
      <c r="HVG192" s="430"/>
      <c r="HVH192" s="430"/>
      <c r="HVI192" s="430"/>
      <c r="HVJ192" s="430"/>
      <c r="HVK192" s="430"/>
      <c r="HVL192" s="430"/>
      <c r="HVM192" s="430"/>
      <c r="HVN192" s="430"/>
      <c r="HVO192" s="430"/>
      <c r="HVP192" s="430"/>
      <c r="HVQ192" s="430"/>
      <c r="HVR192" s="430"/>
      <c r="HVS192" s="430"/>
      <c r="HVT192" s="430"/>
      <c r="HVU192" s="430"/>
      <c r="HVV192" s="430"/>
      <c r="HVW192" s="430"/>
      <c r="HVX192" s="430"/>
      <c r="HVY192" s="430"/>
      <c r="HVZ192" s="430"/>
      <c r="HWA192" s="430"/>
      <c r="HWB192" s="430"/>
      <c r="HWC192" s="430"/>
      <c r="HWD192" s="430"/>
      <c r="HWE192" s="430"/>
      <c r="HWF192" s="430"/>
      <c r="HWG192" s="430"/>
      <c r="HWH192" s="430"/>
      <c r="HWI192" s="430"/>
      <c r="HWJ192" s="430"/>
      <c r="HWK192" s="430"/>
      <c r="HWL192" s="430"/>
      <c r="HWM192" s="430"/>
      <c r="HWN192" s="430"/>
      <c r="HWO192" s="430"/>
      <c r="HWP192" s="430"/>
      <c r="HWQ192" s="430"/>
      <c r="HWR192" s="430"/>
      <c r="HWS192" s="430"/>
      <c r="HWT192" s="430"/>
      <c r="HWU192" s="430"/>
      <c r="HWV192" s="430"/>
      <c r="HWW192" s="430"/>
      <c r="HWX192" s="430"/>
      <c r="HWY192" s="430"/>
      <c r="HWZ192" s="430"/>
      <c r="HXA192" s="430"/>
      <c r="HXB192" s="430"/>
      <c r="HXC192" s="430"/>
      <c r="HXD192" s="430"/>
      <c r="HXE192" s="430"/>
      <c r="HXF192" s="430"/>
      <c r="HXG192" s="430"/>
      <c r="HXH192" s="430"/>
      <c r="HXI192" s="430"/>
      <c r="HXJ192" s="430"/>
      <c r="HXK192" s="430"/>
      <c r="HXL192" s="430"/>
      <c r="HXM192" s="430"/>
      <c r="HXN192" s="430"/>
      <c r="HXO192" s="430"/>
      <c r="HXP192" s="430"/>
      <c r="HXQ192" s="430"/>
      <c r="HXR192" s="430"/>
      <c r="HXS192" s="430"/>
      <c r="HXT192" s="430"/>
      <c r="HXU192" s="430"/>
      <c r="HXV192" s="430"/>
      <c r="HXW192" s="430"/>
      <c r="HXX192" s="430"/>
      <c r="HXY192" s="430"/>
      <c r="HXZ192" s="430"/>
      <c r="HYA192" s="430"/>
      <c r="HYB192" s="430"/>
      <c r="HYC192" s="430"/>
      <c r="HYD192" s="430"/>
      <c r="HYE192" s="430"/>
      <c r="HYF192" s="430"/>
      <c r="HYG192" s="430"/>
      <c r="HYH192" s="430"/>
      <c r="HYI192" s="430"/>
      <c r="HYJ192" s="430"/>
      <c r="HYK192" s="430"/>
      <c r="HYL192" s="430"/>
      <c r="HYM192" s="430"/>
      <c r="HYN192" s="430"/>
      <c r="HYO192" s="430"/>
      <c r="HYP192" s="430"/>
      <c r="HYQ192" s="430"/>
      <c r="HYR192" s="430"/>
      <c r="HYS192" s="430"/>
      <c r="HYT192" s="430"/>
      <c r="HYU192" s="430"/>
      <c r="HYV192" s="430"/>
      <c r="HYW192" s="430"/>
      <c r="HYX192" s="430"/>
      <c r="HYY192" s="430"/>
      <c r="HYZ192" s="430"/>
      <c r="HZA192" s="430"/>
      <c r="HZB192" s="430"/>
      <c r="HZC192" s="430"/>
      <c r="HZD192" s="430"/>
      <c r="HZE192" s="430"/>
      <c r="HZF192" s="430"/>
      <c r="HZG192" s="430"/>
      <c r="HZH192" s="430"/>
      <c r="HZI192" s="430"/>
      <c r="HZJ192" s="430"/>
      <c r="HZK192" s="430"/>
      <c r="HZL192" s="430"/>
      <c r="HZM192" s="430"/>
      <c r="HZN192" s="430"/>
      <c r="HZO192" s="430"/>
      <c r="HZP192" s="430"/>
      <c r="HZQ192" s="430"/>
      <c r="HZR192" s="430"/>
      <c r="HZS192" s="430"/>
      <c r="HZT192" s="430"/>
      <c r="HZU192" s="430"/>
      <c r="HZV192" s="430"/>
      <c r="HZW192" s="430"/>
      <c r="HZX192" s="430"/>
      <c r="HZY192" s="430"/>
      <c r="HZZ192" s="430"/>
      <c r="IAA192" s="430"/>
      <c r="IAB192" s="430"/>
      <c r="IAC192" s="430"/>
      <c r="IAD192" s="430"/>
      <c r="IAE192" s="430"/>
      <c r="IAF192" s="430"/>
      <c r="IAG192" s="430"/>
      <c r="IAH192" s="430"/>
      <c r="IAI192" s="430"/>
      <c r="IAJ192" s="430"/>
      <c r="IAK192" s="430"/>
      <c r="IAL192" s="430"/>
      <c r="IAM192" s="430"/>
      <c r="IAN192" s="430"/>
      <c r="IAO192" s="430"/>
      <c r="IAP192" s="430"/>
      <c r="IAQ192" s="430"/>
      <c r="IAR192" s="430"/>
      <c r="IAS192" s="430"/>
      <c r="IAT192" s="430"/>
      <c r="IAU192" s="430"/>
      <c r="IAV192" s="430"/>
      <c r="IAW192" s="430"/>
      <c r="IAX192" s="430"/>
      <c r="IAY192" s="430"/>
      <c r="IAZ192" s="430"/>
      <c r="IBA192" s="430"/>
      <c r="IBB192" s="430"/>
      <c r="IBC192" s="430"/>
      <c r="IBD192" s="430"/>
      <c r="IBE192" s="430"/>
      <c r="IBF192" s="430"/>
      <c r="IBG192" s="430"/>
      <c r="IBH192" s="430"/>
      <c r="IBI192" s="430"/>
      <c r="IBJ192" s="430"/>
      <c r="IBK192" s="430"/>
      <c r="IBR192" s="430"/>
      <c r="IBS192" s="430"/>
      <c r="IBT192" s="430"/>
      <c r="IBU192" s="430"/>
      <c r="IBV192" s="430"/>
      <c r="IBW192" s="430"/>
      <c r="IBX192" s="430"/>
      <c r="IBY192" s="430"/>
      <c r="IBZ192" s="430"/>
      <c r="ICA192" s="430"/>
      <c r="ICB192" s="430"/>
      <c r="ICC192" s="430"/>
      <c r="ICD192" s="430"/>
      <c r="ICE192" s="430"/>
      <c r="ICF192" s="430"/>
      <c r="ICG192" s="430"/>
      <c r="ICH192" s="430"/>
      <c r="ICI192" s="430"/>
      <c r="ICJ192" s="430"/>
      <c r="ICK192" s="430"/>
      <c r="ICL192" s="430"/>
      <c r="ICM192" s="430"/>
      <c r="ICN192" s="430"/>
      <c r="ICO192" s="430"/>
      <c r="ICP192" s="430"/>
      <c r="ICQ192" s="430"/>
      <c r="ICR192" s="430"/>
      <c r="ICS192" s="430"/>
      <c r="ICT192" s="430"/>
      <c r="ICU192" s="430"/>
      <c r="ICV192" s="430"/>
      <c r="ICW192" s="430"/>
      <c r="ICX192" s="430"/>
      <c r="ICY192" s="430"/>
      <c r="ICZ192" s="430"/>
      <c r="IDA192" s="430"/>
      <c r="IDB192" s="430"/>
      <c r="IDC192" s="430"/>
      <c r="IDD192" s="430"/>
      <c r="IDE192" s="430"/>
      <c r="IDF192" s="430"/>
      <c r="IDG192" s="430"/>
      <c r="IDH192" s="430"/>
      <c r="IDI192" s="430"/>
      <c r="IDJ192" s="430"/>
      <c r="IDK192" s="430"/>
      <c r="IDL192" s="430"/>
      <c r="IDM192" s="430"/>
      <c r="IDN192" s="430"/>
      <c r="IDO192" s="430"/>
      <c r="IDP192" s="430"/>
      <c r="IDQ192" s="430"/>
      <c r="IDR192" s="430"/>
      <c r="IDS192" s="430"/>
      <c r="IDT192" s="430"/>
      <c r="IDU192" s="430"/>
      <c r="IDV192" s="430"/>
      <c r="IDW192" s="430"/>
      <c r="IDX192" s="430"/>
      <c r="IDY192" s="430"/>
      <c r="IDZ192" s="430"/>
      <c r="IEA192" s="430"/>
      <c r="IEB192" s="430"/>
      <c r="IEC192" s="430"/>
      <c r="IED192" s="430"/>
      <c r="IEE192" s="430"/>
      <c r="IEF192" s="430"/>
      <c r="IEG192" s="430"/>
      <c r="IEH192" s="430"/>
      <c r="IEI192" s="430"/>
      <c r="IEJ192" s="430"/>
      <c r="IEK192" s="430"/>
      <c r="IEL192" s="430"/>
      <c r="IEM192" s="430"/>
      <c r="IEN192" s="430"/>
      <c r="IEO192" s="430"/>
      <c r="IEP192" s="430"/>
      <c r="IEQ192" s="430"/>
      <c r="IER192" s="430"/>
      <c r="IES192" s="430"/>
      <c r="IET192" s="430"/>
      <c r="IEU192" s="430"/>
      <c r="IEV192" s="430"/>
      <c r="IEW192" s="430"/>
      <c r="IEX192" s="430"/>
      <c r="IEY192" s="430"/>
      <c r="IEZ192" s="430"/>
      <c r="IFA192" s="430"/>
      <c r="IFB192" s="430"/>
      <c r="IFC192" s="430"/>
      <c r="IFD192" s="430"/>
      <c r="IFE192" s="430"/>
      <c r="IFF192" s="430"/>
      <c r="IFG192" s="430"/>
      <c r="IFH192" s="430"/>
      <c r="IFI192" s="430"/>
      <c r="IFJ192" s="430"/>
      <c r="IFK192" s="430"/>
      <c r="IFL192" s="430"/>
      <c r="IFM192" s="430"/>
      <c r="IFN192" s="430"/>
      <c r="IFO192" s="430"/>
      <c r="IFP192" s="430"/>
      <c r="IFQ192" s="430"/>
      <c r="IFR192" s="430"/>
      <c r="IFS192" s="430"/>
      <c r="IFT192" s="430"/>
      <c r="IFU192" s="430"/>
      <c r="IFV192" s="430"/>
      <c r="IFW192" s="430"/>
      <c r="IFX192" s="430"/>
      <c r="IFY192" s="430"/>
      <c r="IFZ192" s="430"/>
      <c r="IGA192" s="430"/>
      <c r="IGB192" s="430"/>
      <c r="IGC192" s="430"/>
      <c r="IGD192" s="430"/>
      <c r="IGE192" s="430"/>
      <c r="IGF192" s="430"/>
      <c r="IGG192" s="430"/>
      <c r="IGH192" s="430"/>
      <c r="IGI192" s="430"/>
      <c r="IGJ192" s="430"/>
      <c r="IGK192" s="430"/>
      <c r="IGL192" s="430"/>
      <c r="IGM192" s="430"/>
      <c r="IGN192" s="430"/>
      <c r="IGO192" s="430"/>
      <c r="IGP192" s="430"/>
      <c r="IGQ192" s="430"/>
      <c r="IGR192" s="430"/>
      <c r="IGS192" s="430"/>
      <c r="IGT192" s="430"/>
      <c r="IGU192" s="430"/>
      <c r="IGV192" s="430"/>
      <c r="IGW192" s="430"/>
      <c r="IGX192" s="430"/>
      <c r="IGY192" s="430"/>
      <c r="IGZ192" s="430"/>
      <c r="IHA192" s="430"/>
      <c r="IHB192" s="430"/>
      <c r="IHC192" s="430"/>
      <c r="IHD192" s="430"/>
      <c r="IHE192" s="430"/>
      <c r="IHF192" s="430"/>
      <c r="IHG192" s="430"/>
      <c r="IHH192" s="430"/>
      <c r="IHI192" s="430"/>
      <c r="IHJ192" s="430"/>
      <c r="IHK192" s="430"/>
      <c r="IHL192" s="430"/>
      <c r="IHM192" s="430"/>
      <c r="IHN192" s="430"/>
      <c r="IHO192" s="430"/>
      <c r="IHP192" s="430"/>
      <c r="IHQ192" s="430"/>
      <c r="IHR192" s="430"/>
      <c r="IHS192" s="430"/>
      <c r="IHT192" s="430"/>
      <c r="IHU192" s="430"/>
      <c r="IHV192" s="430"/>
      <c r="IHW192" s="430"/>
      <c r="IHX192" s="430"/>
      <c r="IHY192" s="430"/>
      <c r="IHZ192" s="430"/>
      <c r="IIA192" s="430"/>
      <c r="IIB192" s="430"/>
      <c r="IIC192" s="430"/>
      <c r="IID192" s="430"/>
      <c r="IIE192" s="430"/>
      <c r="IIF192" s="430"/>
      <c r="IIG192" s="430"/>
      <c r="IIH192" s="430"/>
      <c r="III192" s="430"/>
      <c r="IIJ192" s="430"/>
      <c r="IIK192" s="430"/>
      <c r="IIL192" s="430"/>
      <c r="IIM192" s="430"/>
      <c r="IIN192" s="430"/>
      <c r="IIO192" s="430"/>
      <c r="IIP192" s="430"/>
      <c r="IIQ192" s="430"/>
      <c r="IIR192" s="430"/>
      <c r="IIS192" s="430"/>
      <c r="IIT192" s="430"/>
      <c r="IIU192" s="430"/>
      <c r="IIV192" s="430"/>
      <c r="IIW192" s="430"/>
      <c r="IIX192" s="430"/>
      <c r="IIY192" s="430"/>
      <c r="IIZ192" s="430"/>
      <c r="IJA192" s="430"/>
      <c r="IJB192" s="430"/>
      <c r="IJC192" s="430"/>
      <c r="IJD192" s="430"/>
      <c r="IJE192" s="430"/>
      <c r="IJF192" s="430"/>
      <c r="IJG192" s="430"/>
      <c r="IJH192" s="430"/>
      <c r="IJI192" s="430"/>
      <c r="IJJ192" s="430"/>
      <c r="IJK192" s="430"/>
      <c r="IJL192" s="430"/>
      <c r="IJM192" s="430"/>
      <c r="IJN192" s="430"/>
      <c r="IJO192" s="430"/>
      <c r="IJP192" s="430"/>
      <c r="IJQ192" s="430"/>
      <c r="IJR192" s="430"/>
      <c r="IJS192" s="430"/>
      <c r="IJT192" s="430"/>
      <c r="IJU192" s="430"/>
      <c r="IJV192" s="430"/>
      <c r="IJW192" s="430"/>
      <c r="IJX192" s="430"/>
      <c r="IJY192" s="430"/>
      <c r="IJZ192" s="430"/>
      <c r="IKA192" s="430"/>
      <c r="IKB192" s="430"/>
      <c r="IKC192" s="430"/>
      <c r="IKD192" s="430"/>
      <c r="IKE192" s="430"/>
      <c r="IKF192" s="430"/>
      <c r="IKG192" s="430"/>
      <c r="IKH192" s="430"/>
      <c r="IKI192" s="430"/>
      <c r="IKJ192" s="430"/>
      <c r="IKK192" s="430"/>
      <c r="IKL192" s="430"/>
      <c r="IKM192" s="430"/>
      <c r="IKN192" s="430"/>
      <c r="IKO192" s="430"/>
      <c r="IKP192" s="430"/>
      <c r="IKQ192" s="430"/>
      <c r="IKR192" s="430"/>
      <c r="IKS192" s="430"/>
      <c r="IKT192" s="430"/>
      <c r="IKU192" s="430"/>
      <c r="IKV192" s="430"/>
      <c r="IKW192" s="430"/>
      <c r="IKX192" s="430"/>
      <c r="IKY192" s="430"/>
      <c r="IKZ192" s="430"/>
      <c r="ILA192" s="430"/>
      <c r="ILB192" s="430"/>
      <c r="ILC192" s="430"/>
      <c r="ILD192" s="430"/>
      <c r="ILE192" s="430"/>
      <c r="ILF192" s="430"/>
      <c r="ILG192" s="430"/>
      <c r="ILN192" s="430"/>
      <c r="ILO192" s="430"/>
      <c r="ILP192" s="430"/>
      <c r="ILQ192" s="430"/>
      <c r="ILR192" s="430"/>
      <c r="ILS192" s="430"/>
      <c r="ILT192" s="430"/>
      <c r="ILU192" s="430"/>
      <c r="ILV192" s="430"/>
      <c r="ILW192" s="430"/>
      <c r="ILX192" s="430"/>
      <c r="ILY192" s="430"/>
      <c r="ILZ192" s="430"/>
      <c r="IMA192" s="430"/>
      <c r="IMB192" s="430"/>
      <c r="IMC192" s="430"/>
      <c r="IMD192" s="430"/>
      <c r="IME192" s="430"/>
      <c r="IMF192" s="430"/>
      <c r="IMG192" s="430"/>
      <c r="IMH192" s="430"/>
      <c r="IMI192" s="430"/>
      <c r="IMJ192" s="430"/>
      <c r="IMK192" s="430"/>
      <c r="IML192" s="430"/>
      <c r="IMM192" s="430"/>
      <c r="IMN192" s="430"/>
      <c r="IMO192" s="430"/>
      <c r="IMP192" s="430"/>
      <c r="IMQ192" s="430"/>
      <c r="IMR192" s="430"/>
      <c r="IMS192" s="430"/>
      <c r="IMT192" s="430"/>
      <c r="IMU192" s="430"/>
      <c r="IMV192" s="430"/>
      <c r="IMW192" s="430"/>
      <c r="IMX192" s="430"/>
      <c r="IMY192" s="430"/>
      <c r="IMZ192" s="430"/>
      <c r="INA192" s="430"/>
      <c r="INB192" s="430"/>
      <c r="INC192" s="430"/>
      <c r="IND192" s="430"/>
      <c r="INE192" s="430"/>
      <c r="INF192" s="430"/>
      <c r="ING192" s="430"/>
      <c r="INH192" s="430"/>
      <c r="INI192" s="430"/>
      <c r="INJ192" s="430"/>
      <c r="INK192" s="430"/>
      <c r="INL192" s="430"/>
      <c r="INM192" s="430"/>
      <c r="INN192" s="430"/>
      <c r="INO192" s="430"/>
      <c r="INP192" s="430"/>
      <c r="INQ192" s="430"/>
      <c r="INR192" s="430"/>
      <c r="INS192" s="430"/>
      <c r="INT192" s="430"/>
      <c r="INU192" s="430"/>
      <c r="INV192" s="430"/>
      <c r="INW192" s="430"/>
      <c r="INX192" s="430"/>
      <c r="INY192" s="430"/>
      <c r="INZ192" s="430"/>
      <c r="IOA192" s="430"/>
      <c r="IOB192" s="430"/>
      <c r="IOC192" s="430"/>
      <c r="IOD192" s="430"/>
      <c r="IOE192" s="430"/>
      <c r="IOF192" s="430"/>
      <c r="IOG192" s="430"/>
      <c r="IOH192" s="430"/>
      <c r="IOI192" s="430"/>
      <c r="IOJ192" s="430"/>
      <c r="IOK192" s="430"/>
      <c r="IOL192" s="430"/>
      <c r="IOM192" s="430"/>
      <c r="ION192" s="430"/>
      <c r="IOO192" s="430"/>
      <c r="IOP192" s="430"/>
      <c r="IOQ192" s="430"/>
      <c r="IOR192" s="430"/>
      <c r="IOS192" s="430"/>
      <c r="IOT192" s="430"/>
      <c r="IOU192" s="430"/>
      <c r="IOV192" s="430"/>
      <c r="IOW192" s="430"/>
      <c r="IOX192" s="430"/>
      <c r="IOY192" s="430"/>
      <c r="IOZ192" s="430"/>
      <c r="IPA192" s="430"/>
      <c r="IPB192" s="430"/>
      <c r="IPC192" s="430"/>
      <c r="IPD192" s="430"/>
      <c r="IPE192" s="430"/>
      <c r="IPF192" s="430"/>
      <c r="IPG192" s="430"/>
      <c r="IPH192" s="430"/>
      <c r="IPI192" s="430"/>
      <c r="IPJ192" s="430"/>
      <c r="IPK192" s="430"/>
      <c r="IPL192" s="430"/>
      <c r="IPM192" s="430"/>
      <c r="IPN192" s="430"/>
      <c r="IPO192" s="430"/>
      <c r="IPP192" s="430"/>
      <c r="IPQ192" s="430"/>
      <c r="IPR192" s="430"/>
      <c r="IPS192" s="430"/>
      <c r="IPT192" s="430"/>
      <c r="IPU192" s="430"/>
      <c r="IPV192" s="430"/>
      <c r="IPW192" s="430"/>
      <c r="IPX192" s="430"/>
      <c r="IPY192" s="430"/>
      <c r="IPZ192" s="430"/>
      <c r="IQA192" s="430"/>
      <c r="IQB192" s="430"/>
      <c r="IQC192" s="430"/>
      <c r="IQD192" s="430"/>
      <c r="IQE192" s="430"/>
      <c r="IQF192" s="430"/>
      <c r="IQG192" s="430"/>
      <c r="IQH192" s="430"/>
      <c r="IQI192" s="430"/>
      <c r="IQJ192" s="430"/>
      <c r="IQK192" s="430"/>
      <c r="IQL192" s="430"/>
      <c r="IQM192" s="430"/>
      <c r="IQN192" s="430"/>
      <c r="IQO192" s="430"/>
      <c r="IQP192" s="430"/>
      <c r="IQQ192" s="430"/>
      <c r="IQR192" s="430"/>
      <c r="IQS192" s="430"/>
      <c r="IQT192" s="430"/>
      <c r="IQU192" s="430"/>
      <c r="IQV192" s="430"/>
      <c r="IQW192" s="430"/>
      <c r="IQX192" s="430"/>
      <c r="IQY192" s="430"/>
      <c r="IQZ192" s="430"/>
      <c r="IRA192" s="430"/>
      <c r="IRB192" s="430"/>
      <c r="IRC192" s="430"/>
      <c r="IRD192" s="430"/>
      <c r="IRE192" s="430"/>
      <c r="IRF192" s="430"/>
      <c r="IRG192" s="430"/>
      <c r="IRH192" s="430"/>
      <c r="IRI192" s="430"/>
      <c r="IRJ192" s="430"/>
      <c r="IRK192" s="430"/>
      <c r="IRL192" s="430"/>
      <c r="IRM192" s="430"/>
      <c r="IRN192" s="430"/>
      <c r="IRO192" s="430"/>
      <c r="IRP192" s="430"/>
      <c r="IRQ192" s="430"/>
      <c r="IRR192" s="430"/>
      <c r="IRS192" s="430"/>
      <c r="IRT192" s="430"/>
      <c r="IRU192" s="430"/>
      <c r="IRV192" s="430"/>
      <c r="IRW192" s="430"/>
      <c r="IRX192" s="430"/>
      <c r="IRY192" s="430"/>
      <c r="IRZ192" s="430"/>
      <c r="ISA192" s="430"/>
      <c r="ISB192" s="430"/>
      <c r="ISC192" s="430"/>
      <c r="ISD192" s="430"/>
      <c r="ISE192" s="430"/>
      <c r="ISF192" s="430"/>
      <c r="ISG192" s="430"/>
      <c r="ISH192" s="430"/>
      <c r="ISI192" s="430"/>
      <c r="ISJ192" s="430"/>
      <c r="ISK192" s="430"/>
      <c r="ISL192" s="430"/>
      <c r="ISM192" s="430"/>
      <c r="ISN192" s="430"/>
      <c r="ISO192" s="430"/>
      <c r="ISP192" s="430"/>
      <c r="ISQ192" s="430"/>
      <c r="ISR192" s="430"/>
      <c r="ISS192" s="430"/>
      <c r="IST192" s="430"/>
      <c r="ISU192" s="430"/>
      <c r="ISV192" s="430"/>
      <c r="ISW192" s="430"/>
      <c r="ISX192" s="430"/>
      <c r="ISY192" s="430"/>
      <c r="ISZ192" s="430"/>
      <c r="ITA192" s="430"/>
      <c r="ITB192" s="430"/>
      <c r="ITC192" s="430"/>
      <c r="ITD192" s="430"/>
      <c r="ITE192" s="430"/>
      <c r="ITF192" s="430"/>
      <c r="ITG192" s="430"/>
      <c r="ITH192" s="430"/>
      <c r="ITI192" s="430"/>
      <c r="ITJ192" s="430"/>
      <c r="ITK192" s="430"/>
      <c r="ITL192" s="430"/>
      <c r="ITM192" s="430"/>
      <c r="ITN192" s="430"/>
      <c r="ITO192" s="430"/>
      <c r="ITP192" s="430"/>
      <c r="ITQ192" s="430"/>
      <c r="ITR192" s="430"/>
      <c r="ITS192" s="430"/>
      <c r="ITT192" s="430"/>
      <c r="ITU192" s="430"/>
      <c r="ITV192" s="430"/>
      <c r="ITW192" s="430"/>
      <c r="ITX192" s="430"/>
      <c r="ITY192" s="430"/>
      <c r="ITZ192" s="430"/>
      <c r="IUA192" s="430"/>
      <c r="IUB192" s="430"/>
      <c r="IUC192" s="430"/>
      <c r="IUD192" s="430"/>
      <c r="IUE192" s="430"/>
      <c r="IUF192" s="430"/>
      <c r="IUG192" s="430"/>
      <c r="IUH192" s="430"/>
      <c r="IUI192" s="430"/>
      <c r="IUJ192" s="430"/>
      <c r="IUK192" s="430"/>
      <c r="IUL192" s="430"/>
      <c r="IUM192" s="430"/>
      <c r="IUN192" s="430"/>
      <c r="IUO192" s="430"/>
      <c r="IUP192" s="430"/>
      <c r="IUQ192" s="430"/>
      <c r="IUR192" s="430"/>
      <c r="IUS192" s="430"/>
      <c r="IUT192" s="430"/>
      <c r="IUU192" s="430"/>
      <c r="IUV192" s="430"/>
      <c r="IUW192" s="430"/>
      <c r="IUX192" s="430"/>
      <c r="IUY192" s="430"/>
      <c r="IUZ192" s="430"/>
      <c r="IVA192" s="430"/>
      <c r="IVB192" s="430"/>
      <c r="IVC192" s="430"/>
      <c r="IVJ192" s="430"/>
      <c r="IVK192" s="430"/>
      <c r="IVL192" s="430"/>
      <c r="IVM192" s="430"/>
      <c r="IVN192" s="430"/>
      <c r="IVO192" s="430"/>
      <c r="IVP192" s="430"/>
      <c r="IVQ192" s="430"/>
      <c r="IVR192" s="430"/>
      <c r="IVS192" s="430"/>
      <c r="IVT192" s="430"/>
      <c r="IVU192" s="430"/>
      <c r="IVV192" s="430"/>
      <c r="IVW192" s="430"/>
      <c r="IVX192" s="430"/>
      <c r="IVY192" s="430"/>
      <c r="IVZ192" s="430"/>
      <c r="IWA192" s="430"/>
      <c r="IWB192" s="430"/>
      <c r="IWC192" s="430"/>
      <c r="IWD192" s="430"/>
      <c r="IWE192" s="430"/>
      <c r="IWF192" s="430"/>
      <c r="IWG192" s="430"/>
      <c r="IWH192" s="430"/>
      <c r="IWI192" s="430"/>
      <c r="IWJ192" s="430"/>
      <c r="IWK192" s="430"/>
      <c r="IWL192" s="430"/>
      <c r="IWM192" s="430"/>
      <c r="IWN192" s="430"/>
      <c r="IWO192" s="430"/>
      <c r="IWP192" s="430"/>
      <c r="IWQ192" s="430"/>
      <c r="IWR192" s="430"/>
      <c r="IWS192" s="430"/>
      <c r="IWT192" s="430"/>
      <c r="IWU192" s="430"/>
      <c r="IWV192" s="430"/>
      <c r="IWW192" s="430"/>
      <c r="IWX192" s="430"/>
      <c r="IWY192" s="430"/>
      <c r="IWZ192" s="430"/>
      <c r="IXA192" s="430"/>
      <c r="IXB192" s="430"/>
      <c r="IXC192" s="430"/>
      <c r="IXD192" s="430"/>
      <c r="IXE192" s="430"/>
      <c r="IXF192" s="430"/>
      <c r="IXG192" s="430"/>
      <c r="IXH192" s="430"/>
      <c r="IXI192" s="430"/>
      <c r="IXJ192" s="430"/>
      <c r="IXK192" s="430"/>
      <c r="IXL192" s="430"/>
      <c r="IXM192" s="430"/>
      <c r="IXN192" s="430"/>
      <c r="IXO192" s="430"/>
      <c r="IXP192" s="430"/>
      <c r="IXQ192" s="430"/>
      <c r="IXR192" s="430"/>
      <c r="IXS192" s="430"/>
      <c r="IXT192" s="430"/>
      <c r="IXU192" s="430"/>
      <c r="IXV192" s="430"/>
      <c r="IXW192" s="430"/>
      <c r="IXX192" s="430"/>
      <c r="IXY192" s="430"/>
      <c r="IXZ192" s="430"/>
      <c r="IYA192" s="430"/>
      <c r="IYB192" s="430"/>
      <c r="IYC192" s="430"/>
      <c r="IYD192" s="430"/>
      <c r="IYE192" s="430"/>
      <c r="IYF192" s="430"/>
      <c r="IYG192" s="430"/>
      <c r="IYH192" s="430"/>
      <c r="IYI192" s="430"/>
      <c r="IYJ192" s="430"/>
      <c r="IYK192" s="430"/>
      <c r="IYL192" s="430"/>
      <c r="IYM192" s="430"/>
      <c r="IYN192" s="430"/>
      <c r="IYO192" s="430"/>
      <c r="IYP192" s="430"/>
      <c r="IYQ192" s="430"/>
      <c r="IYR192" s="430"/>
      <c r="IYS192" s="430"/>
      <c r="IYT192" s="430"/>
      <c r="IYU192" s="430"/>
      <c r="IYV192" s="430"/>
      <c r="IYW192" s="430"/>
      <c r="IYX192" s="430"/>
      <c r="IYY192" s="430"/>
      <c r="IYZ192" s="430"/>
      <c r="IZA192" s="430"/>
      <c r="IZB192" s="430"/>
      <c r="IZC192" s="430"/>
      <c r="IZD192" s="430"/>
      <c r="IZE192" s="430"/>
      <c r="IZF192" s="430"/>
      <c r="IZG192" s="430"/>
      <c r="IZH192" s="430"/>
      <c r="IZI192" s="430"/>
      <c r="IZJ192" s="430"/>
      <c r="IZK192" s="430"/>
      <c r="IZL192" s="430"/>
      <c r="IZM192" s="430"/>
      <c r="IZN192" s="430"/>
      <c r="IZO192" s="430"/>
      <c r="IZP192" s="430"/>
      <c r="IZQ192" s="430"/>
      <c r="IZR192" s="430"/>
      <c r="IZS192" s="430"/>
      <c r="IZT192" s="430"/>
      <c r="IZU192" s="430"/>
      <c r="IZV192" s="430"/>
      <c r="IZW192" s="430"/>
      <c r="IZX192" s="430"/>
      <c r="IZY192" s="430"/>
      <c r="IZZ192" s="430"/>
      <c r="JAA192" s="430"/>
      <c r="JAB192" s="430"/>
      <c r="JAC192" s="430"/>
      <c r="JAD192" s="430"/>
      <c r="JAE192" s="430"/>
      <c r="JAF192" s="430"/>
      <c r="JAG192" s="430"/>
      <c r="JAH192" s="430"/>
      <c r="JAI192" s="430"/>
      <c r="JAJ192" s="430"/>
      <c r="JAK192" s="430"/>
      <c r="JAL192" s="430"/>
      <c r="JAM192" s="430"/>
      <c r="JAN192" s="430"/>
      <c r="JAO192" s="430"/>
      <c r="JAP192" s="430"/>
      <c r="JAQ192" s="430"/>
      <c r="JAR192" s="430"/>
      <c r="JAS192" s="430"/>
      <c r="JAT192" s="430"/>
      <c r="JAU192" s="430"/>
      <c r="JAV192" s="430"/>
      <c r="JAW192" s="430"/>
      <c r="JAX192" s="430"/>
      <c r="JAY192" s="430"/>
      <c r="JAZ192" s="430"/>
      <c r="JBA192" s="430"/>
      <c r="JBB192" s="430"/>
      <c r="JBC192" s="430"/>
      <c r="JBD192" s="430"/>
      <c r="JBE192" s="430"/>
      <c r="JBF192" s="430"/>
      <c r="JBG192" s="430"/>
      <c r="JBH192" s="430"/>
      <c r="JBI192" s="430"/>
      <c r="JBJ192" s="430"/>
      <c r="JBK192" s="430"/>
      <c r="JBL192" s="430"/>
      <c r="JBM192" s="430"/>
      <c r="JBN192" s="430"/>
      <c r="JBO192" s="430"/>
      <c r="JBP192" s="430"/>
      <c r="JBQ192" s="430"/>
      <c r="JBR192" s="430"/>
      <c r="JBS192" s="430"/>
      <c r="JBT192" s="430"/>
      <c r="JBU192" s="430"/>
      <c r="JBV192" s="430"/>
      <c r="JBW192" s="430"/>
      <c r="JBX192" s="430"/>
      <c r="JBY192" s="430"/>
      <c r="JBZ192" s="430"/>
      <c r="JCA192" s="430"/>
      <c r="JCB192" s="430"/>
      <c r="JCC192" s="430"/>
      <c r="JCD192" s="430"/>
      <c r="JCE192" s="430"/>
      <c r="JCF192" s="430"/>
      <c r="JCG192" s="430"/>
      <c r="JCH192" s="430"/>
      <c r="JCI192" s="430"/>
      <c r="JCJ192" s="430"/>
      <c r="JCK192" s="430"/>
      <c r="JCL192" s="430"/>
      <c r="JCM192" s="430"/>
      <c r="JCN192" s="430"/>
      <c r="JCO192" s="430"/>
      <c r="JCP192" s="430"/>
      <c r="JCQ192" s="430"/>
      <c r="JCR192" s="430"/>
      <c r="JCS192" s="430"/>
      <c r="JCT192" s="430"/>
      <c r="JCU192" s="430"/>
      <c r="JCV192" s="430"/>
      <c r="JCW192" s="430"/>
      <c r="JCX192" s="430"/>
      <c r="JCY192" s="430"/>
      <c r="JCZ192" s="430"/>
      <c r="JDA192" s="430"/>
      <c r="JDB192" s="430"/>
      <c r="JDC192" s="430"/>
      <c r="JDD192" s="430"/>
      <c r="JDE192" s="430"/>
      <c r="JDF192" s="430"/>
      <c r="JDG192" s="430"/>
      <c r="JDH192" s="430"/>
      <c r="JDI192" s="430"/>
      <c r="JDJ192" s="430"/>
      <c r="JDK192" s="430"/>
      <c r="JDL192" s="430"/>
      <c r="JDM192" s="430"/>
      <c r="JDN192" s="430"/>
      <c r="JDO192" s="430"/>
      <c r="JDP192" s="430"/>
      <c r="JDQ192" s="430"/>
      <c r="JDR192" s="430"/>
      <c r="JDS192" s="430"/>
      <c r="JDT192" s="430"/>
      <c r="JDU192" s="430"/>
      <c r="JDV192" s="430"/>
      <c r="JDW192" s="430"/>
      <c r="JDX192" s="430"/>
      <c r="JDY192" s="430"/>
      <c r="JDZ192" s="430"/>
      <c r="JEA192" s="430"/>
      <c r="JEB192" s="430"/>
      <c r="JEC192" s="430"/>
      <c r="JED192" s="430"/>
      <c r="JEE192" s="430"/>
      <c r="JEF192" s="430"/>
      <c r="JEG192" s="430"/>
      <c r="JEH192" s="430"/>
      <c r="JEI192" s="430"/>
      <c r="JEJ192" s="430"/>
      <c r="JEK192" s="430"/>
      <c r="JEL192" s="430"/>
      <c r="JEM192" s="430"/>
      <c r="JEN192" s="430"/>
      <c r="JEO192" s="430"/>
      <c r="JEP192" s="430"/>
      <c r="JEQ192" s="430"/>
      <c r="JER192" s="430"/>
      <c r="JES192" s="430"/>
      <c r="JET192" s="430"/>
      <c r="JEU192" s="430"/>
      <c r="JEV192" s="430"/>
      <c r="JEW192" s="430"/>
      <c r="JEX192" s="430"/>
      <c r="JEY192" s="430"/>
      <c r="JFF192" s="430"/>
      <c r="JFG192" s="430"/>
      <c r="JFH192" s="430"/>
      <c r="JFI192" s="430"/>
      <c r="JFJ192" s="430"/>
      <c r="JFK192" s="430"/>
      <c r="JFL192" s="430"/>
      <c r="JFM192" s="430"/>
      <c r="JFN192" s="430"/>
      <c r="JFO192" s="430"/>
      <c r="JFP192" s="430"/>
      <c r="JFQ192" s="430"/>
      <c r="JFR192" s="430"/>
      <c r="JFS192" s="430"/>
      <c r="JFT192" s="430"/>
      <c r="JFU192" s="430"/>
      <c r="JFV192" s="430"/>
      <c r="JFW192" s="430"/>
      <c r="JFX192" s="430"/>
      <c r="JFY192" s="430"/>
      <c r="JFZ192" s="430"/>
      <c r="JGA192" s="430"/>
      <c r="JGB192" s="430"/>
      <c r="JGC192" s="430"/>
      <c r="JGD192" s="430"/>
      <c r="JGE192" s="430"/>
      <c r="JGF192" s="430"/>
      <c r="JGG192" s="430"/>
      <c r="JGH192" s="430"/>
      <c r="JGI192" s="430"/>
      <c r="JGJ192" s="430"/>
      <c r="JGK192" s="430"/>
      <c r="JGL192" s="430"/>
      <c r="JGM192" s="430"/>
      <c r="JGN192" s="430"/>
      <c r="JGO192" s="430"/>
      <c r="JGP192" s="430"/>
      <c r="JGQ192" s="430"/>
      <c r="JGR192" s="430"/>
      <c r="JGS192" s="430"/>
      <c r="JGT192" s="430"/>
      <c r="JGU192" s="430"/>
      <c r="JGV192" s="430"/>
      <c r="JGW192" s="430"/>
      <c r="JGX192" s="430"/>
      <c r="JGY192" s="430"/>
      <c r="JGZ192" s="430"/>
      <c r="JHA192" s="430"/>
      <c r="JHB192" s="430"/>
      <c r="JHC192" s="430"/>
      <c r="JHD192" s="430"/>
      <c r="JHE192" s="430"/>
      <c r="JHF192" s="430"/>
      <c r="JHG192" s="430"/>
      <c r="JHH192" s="430"/>
      <c r="JHI192" s="430"/>
      <c r="JHJ192" s="430"/>
      <c r="JHK192" s="430"/>
      <c r="JHL192" s="430"/>
      <c r="JHM192" s="430"/>
      <c r="JHN192" s="430"/>
      <c r="JHO192" s="430"/>
      <c r="JHP192" s="430"/>
      <c r="JHQ192" s="430"/>
      <c r="JHR192" s="430"/>
      <c r="JHS192" s="430"/>
      <c r="JHT192" s="430"/>
      <c r="JHU192" s="430"/>
      <c r="JHV192" s="430"/>
      <c r="JHW192" s="430"/>
      <c r="JHX192" s="430"/>
      <c r="JHY192" s="430"/>
      <c r="JHZ192" s="430"/>
      <c r="JIA192" s="430"/>
      <c r="JIB192" s="430"/>
      <c r="JIC192" s="430"/>
      <c r="JID192" s="430"/>
      <c r="JIE192" s="430"/>
      <c r="JIF192" s="430"/>
      <c r="JIG192" s="430"/>
      <c r="JIH192" s="430"/>
      <c r="JII192" s="430"/>
      <c r="JIJ192" s="430"/>
      <c r="JIK192" s="430"/>
      <c r="JIL192" s="430"/>
      <c r="JIM192" s="430"/>
      <c r="JIN192" s="430"/>
      <c r="JIO192" s="430"/>
      <c r="JIP192" s="430"/>
      <c r="JIQ192" s="430"/>
      <c r="JIR192" s="430"/>
      <c r="JIS192" s="430"/>
      <c r="JIT192" s="430"/>
      <c r="JIU192" s="430"/>
      <c r="JIV192" s="430"/>
      <c r="JIW192" s="430"/>
      <c r="JIX192" s="430"/>
      <c r="JIY192" s="430"/>
      <c r="JIZ192" s="430"/>
      <c r="JJA192" s="430"/>
      <c r="JJB192" s="430"/>
      <c r="JJC192" s="430"/>
      <c r="JJD192" s="430"/>
      <c r="JJE192" s="430"/>
      <c r="JJF192" s="430"/>
      <c r="JJG192" s="430"/>
      <c r="JJH192" s="430"/>
      <c r="JJI192" s="430"/>
      <c r="JJJ192" s="430"/>
      <c r="JJK192" s="430"/>
      <c r="JJL192" s="430"/>
      <c r="JJM192" s="430"/>
      <c r="JJN192" s="430"/>
      <c r="JJO192" s="430"/>
      <c r="JJP192" s="430"/>
      <c r="JJQ192" s="430"/>
      <c r="JJR192" s="430"/>
      <c r="JJS192" s="430"/>
      <c r="JJT192" s="430"/>
      <c r="JJU192" s="430"/>
      <c r="JJV192" s="430"/>
      <c r="JJW192" s="430"/>
      <c r="JJX192" s="430"/>
      <c r="JJY192" s="430"/>
      <c r="JJZ192" s="430"/>
      <c r="JKA192" s="430"/>
      <c r="JKB192" s="430"/>
      <c r="JKC192" s="430"/>
      <c r="JKD192" s="430"/>
      <c r="JKE192" s="430"/>
      <c r="JKF192" s="430"/>
      <c r="JKG192" s="430"/>
      <c r="JKH192" s="430"/>
      <c r="JKI192" s="430"/>
      <c r="JKJ192" s="430"/>
      <c r="JKK192" s="430"/>
      <c r="JKL192" s="430"/>
      <c r="JKM192" s="430"/>
      <c r="JKN192" s="430"/>
      <c r="JKO192" s="430"/>
      <c r="JKP192" s="430"/>
      <c r="JKQ192" s="430"/>
      <c r="JKR192" s="430"/>
      <c r="JKS192" s="430"/>
      <c r="JKT192" s="430"/>
      <c r="JKU192" s="430"/>
      <c r="JKV192" s="430"/>
      <c r="JKW192" s="430"/>
      <c r="JKX192" s="430"/>
      <c r="JKY192" s="430"/>
      <c r="JKZ192" s="430"/>
      <c r="JLA192" s="430"/>
      <c r="JLB192" s="430"/>
      <c r="JLC192" s="430"/>
      <c r="JLD192" s="430"/>
      <c r="JLE192" s="430"/>
      <c r="JLF192" s="430"/>
      <c r="JLG192" s="430"/>
      <c r="JLH192" s="430"/>
      <c r="JLI192" s="430"/>
      <c r="JLJ192" s="430"/>
      <c r="JLK192" s="430"/>
      <c r="JLL192" s="430"/>
      <c r="JLM192" s="430"/>
      <c r="JLN192" s="430"/>
      <c r="JLO192" s="430"/>
      <c r="JLP192" s="430"/>
      <c r="JLQ192" s="430"/>
      <c r="JLR192" s="430"/>
      <c r="JLS192" s="430"/>
      <c r="JLT192" s="430"/>
      <c r="JLU192" s="430"/>
      <c r="JLV192" s="430"/>
      <c r="JLW192" s="430"/>
      <c r="JLX192" s="430"/>
      <c r="JLY192" s="430"/>
      <c r="JLZ192" s="430"/>
      <c r="JMA192" s="430"/>
      <c r="JMB192" s="430"/>
      <c r="JMC192" s="430"/>
      <c r="JMD192" s="430"/>
      <c r="JME192" s="430"/>
      <c r="JMF192" s="430"/>
      <c r="JMG192" s="430"/>
      <c r="JMH192" s="430"/>
      <c r="JMI192" s="430"/>
      <c r="JMJ192" s="430"/>
      <c r="JMK192" s="430"/>
      <c r="JML192" s="430"/>
      <c r="JMM192" s="430"/>
      <c r="JMN192" s="430"/>
      <c r="JMO192" s="430"/>
      <c r="JMP192" s="430"/>
      <c r="JMQ192" s="430"/>
      <c r="JMR192" s="430"/>
      <c r="JMS192" s="430"/>
      <c r="JMT192" s="430"/>
      <c r="JMU192" s="430"/>
      <c r="JMV192" s="430"/>
      <c r="JMW192" s="430"/>
      <c r="JMX192" s="430"/>
      <c r="JMY192" s="430"/>
      <c r="JMZ192" s="430"/>
      <c r="JNA192" s="430"/>
      <c r="JNB192" s="430"/>
      <c r="JNC192" s="430"/>
      <c r="JND192" s="430"/>
      <c r="JNE192" s="430"/>
      <c r="JNF192" s="430"/>
      <c r="JNG192" s="430"/>
      <c r="JNH192" s="430"/>
      <c r="JNI192" s="430"/>
      <c r="JNJ192" s="430"/>
      <c r="JNK192" s="430"/>
      <c r="JNL192" s="430"/>
      <c r="JNM192" s="430"/>
      <c r="JNN192" s="430"/>
      <c r="JNO192" s="430"/>
      <c r="JNP192" s="430"/>
      <c r="JNQ192" s="430"/>
      <c r="JNR192" s="430"/>
      <c r="JNS192" s="430"/>
      <c r="JNT192" s="430"/>
      <c r="JNU192" s="430"/>
      <c r="JNV192" s="430"/>
      <c r="JNW192" s="430"/>
      <c r="JNX192" s="430"/>
      <c r="JNY192" s="430"/>
      <c r="JNZ192" s="430"/>
      <c r="JOA192" s="430"/>
      <c r="JOB192" s="430"/>
      <c r="JOC192" s="430"/>
      <c r="JOD192" s="430"/>
      <c r="JOE192" s="430"/>
      <c r="JOF192" s="430"/>
      <c r="JOG192" s="430"/>
      <c r="JOH192" s="430"/>
      <c r="JOI192" s="430"/>
      <c r="JOJ192" s="430"/>
      <c r="JOK192" s="430"/>
      <c r="JOL192" s="430"/>
      <c r="JOM192" s="430"/>
      <c r="JON192" s="430"/>
      <c r="JOO192" s="430"/>
      <c r="JOP192" s="430"/>
      <c r="JOQ192" s="430"/>
      <c r="JOR192" s="430"/>
      <c r="JOS192" s="430"/>
      <c r="JOT192" s="430"/>
      <c r="JOU192" s="430"/>
      <c r="JPB192" s="430"/>
      <c r="JPC192" s="430"/>
      <c r="JPD192" s="430"/>
      <c r="JPE192" s="430"/>
      <c r="JPF192" s="430"/>
      <c r="JPG192" s="430"/>
      <c r="JPH192" s="430"/>
      <c r="JPI192" s="430"/>
      <c r="JPJ192" s="430"/>
      <c r="JPK192" s="430"/>
      <c r="JPL192" s="430"/>
      <c r="JPM192" s="430"/>
      <c r="JPN192" s="430"/>
      <c r="JPO192" s="430"/>
      <c r="JPP192" s="430"/>
      <c r="JPQ192" s="430"/>
      <c r="JPR192" s="430"/>
      <c r="JPS192" s="430"/>
      <c r="JPT192" s="430"/>
      <c r="JPU192" s="430"/>
      <c r="JPV192" s="430"/>
      <c r="JPW192" s="430"/>
      <c r="JPX192" s="430"/>
      <c r="JPY192" s="430"/>
      <c r="JPZ192" s="430"/>
      <c r="JQA192" s="430"/>
      <c r="JQB192" s="430"/>
      <c r="JQC192" s="430"/>
      <c r="JQD192" s="430"/>
      <c r="JQE192" s="430"/>
      <c r="JQF192" s="430"/>
      <c r="JQG192" s="430"/>
      <c r="JQH192" s="430"/>
      <c r="JQI192" s="430"/>
      <c r="JQJ192" s="430"/>
      <c r="JQK192" s="430"/>
      <c r="JQL192" s="430"/>
      <c r="JQM192" s="430"/>
      <c r="JQN192" s="430"/>
      <c r="JQO192" s="430"/>
      <c r="JQP192" s="430"/>
      <c r="JQQ192" s="430"/>
      <c r="JQR192" s="430"/>
      <c r="JQS192" s="430"/>
      <c r="JQT192" s="430"/>
      <c r="JQU192" s="430"/>
      <c r="JQV192" s="430"/>
      <c r="JQW192" s="430"/>
      <c r="JQX192" s="430"/>
      <c r="JQY192" s="430"/>
      <c r="JQZ192" s="430"/>
      <c r="JRA192" s="430"/>
      <c r="JRB192" s="430"/>
      <c r="JRC192" s="430"/>
      <c r="JRD192" s="430"/>
      <c r="JRE192" s="430"/>
      <c r="JRF192" s="430"/>
      <c r="JRG192" s="430"/>
      <c r="JRH192" s="430"/>
      <c r="JRI192" s="430"/>
      <c r="JRJ192" s="430"/>
      <c r="JRK192" s="430"/>
      <c r="JRL192" s="430"/>
      <c r="JRM192" s="430"/>
      <c r="JRN192" s="430"/>
      <c r="JRO192" s="430"/>
      <c r="JRP192" s="430"/>
      <c r="JRQ192" s="430"/>
      <c r="JRR192" s="430"/>
      <c r="JRS192" s="430"/>
      <c r="JRT192" s="430"/>
      <c r="JRU192" s="430"/>
      <c r="JRV192" s="430"/>
      <c r="JRW192" s="430"/>
      <c r="JRX192" s="430"/>
      <c r="JRY192" s="430"/>
      <c r="JRZ192" s="430"/>
      <c r="JSA192" s="430"/>
      <c r="JSB192" s="430"/>
      <c r="JSC192" s="430"/>
      <c r="JSD192" s="430"/>
      <c r="JSE192" s="430"/>
      <c r="JSF192" s="430"/>
      <c r="JSG192" s="430"/>
      <c r="JSH192" s="430"/>
      <c r="JSI192" s="430"/>
      <c r="JSJ192" s="430"/>
      <c r="JSK192" s="430"/>
      <c r="JSL192" s="430"/>
      <c r="JSM192" s="430"/>
      <c r="JSN192" s="430"/>
      <c r="JSO192" s="430"/>
      <c r="JSP192" s="430"/>
      <c r="JSQ192" s="430"/>
      <c r="JSR192" s="430"/>
      <c r="JSS192" s="430"/>
      <c r="JST192" s="430"/>
      <c r="JSU192" s="430"/>
      <c r="JSV192" s="430"/>
      <c r="JSW192" s="430"/>
      <c r="JSX192" s="430"/>
      <c r="JSY192" s="430"/>
      <c r="JSZ192" s="430"/>
      <c r="JTA192" s="430"/>
      <c r="JTB192" s="430"/>
      <c r="JTC192" s="430"/>
      <c r="JTD192" s="430"/>
      <c r="JTE192" s="430"/>
      <c r="JTF192" s="430"/>
      <c r="JTG192" s="430"/>
      <c r="JTH192" s="430"/>
      <c r="JTI192" s="430"/>
      <c r="JTJ192" s="430"/>
      <c r="JTK192" s="430"/>
      <c r="JTL192" s="430"/>
      <c r="JTM192" s="430"/>
      <c r="JTN192" s="430"/>
      <c r="JTO192" s="430"/>
      <c r="JTP192" s="430"/>
      <c r="JTQ192" s="430"/>
      <c r="JTR192" s="430"/>
      <c r="JTS192" s="430"/>
      <c r="JTT192" s="430"/>
      <c r="JTU192" s="430"/>
      <c r="JTV192" s="430"/>
      <c r="JTW192" s="430"/>
      <c r="JTX192" s="430"/>
      <c r="JTY192" s="430"/>
      <c r="JTZ192" s="430"/>
      <c r="JUA192" s="430"/>
      <c r="JUB192" s="430"/>
      <c r="JUC192" s="430"/>
      <c r="JUD192" s="430"/>
      <c r="JUE192" s="430"/>
      <c r="JUF192" s="430"/>
      <c r="JUG192" s="430"/>
      <c r="JUH192" s="430"/>
      <c r="JUI192" s="430"/>
      <c r="JUJ192" s="430"/>
      <c r="JUK192" s="430"/>
      <c r="JUL192" s="430"/>
      <c r="JUM192" s="430"/>
      <c r="JUN192" s="430"/>
      <c r="JUO192" s="430"/>
      <c r="JUP192" s="430"/>
      <c r="JUQ192" s="430"/>
      <c r="JUR192" s="430"/>
      <c r="JUS192" s="430"/>
      <c r="JUT192" s="430"/>
      <c r="JUU192" s="430"/>
      <c r="JUV192" s="430"/>
      <c r="JUW192" s="430"/>
      <c r="JUX192" s="430"/>
      <c r="JUY192" s="430"/>
      <c r="JUZ192" s="430"/>
      <c r="JVA192" s="430"/>
      <c r="JVB192" s="430"/>
      <c r="JVC192" s="430"/>
      <c r="JVD192" s="430"/>
      <c r="JVE192" s="430"/>
      <c r="JVF192" s="430"/>
      <c r="JVG192" s="430"/>
      <c r="JVH192" s="430"/>
      <c r="JVI192" s="430"/>
      <c r="JVJ192" s="430"/>
      <c r="JVK192" s="430"/>
      <c r="JVL192" s="430"/>
      <c r="JVM192" s="430"/>
      <c r="JVN192" s="430"/>
      <c r="JVO192" s="430"/>
      <c r="JVP192" s="430"/>
      <c r="JVQ192" s="430"/>
      <c r="JVR192" s="430"/>
      <c r="JVS192" s="430"/>
      <c r="JVT192" s="430"/>
      <c r="JVU192" s="430"/>
      <c r="JVV192" s="430"/>
      <c r="JVW192" s="430"/>
      <c r="JVX192" s="430"/>
      <c r="JVY192" s="430"/>
      <c r="JVZ192" s="430"/>
      <c r="JWA192" s="430"/>
      <c r="JWB192" s="430"/>
      <c r="JWC192" s="430"/>
      <c r="JWD192" s="430"/>
      <c r="JWE192" s="430"/>
      <c r="JWF192" s="430"/>
      <c r="JWG192" s="430"/>
      <c r="JWH192" s="430"/>
      <c r="JWI192" s="430"/>
      <c r="JWJ192" s="430"/>
      <c r="JWK192" s="430"/>
      <c r="JWL192" s="430"/>
      <c r="JWM192" s="430"/>
      <c r="JWN192" s="430"/>
      <c r="JWO192" s="430"/>
      <c r="JWP192" s="430"/>
      <c r="JWQ192" s="430"/>
      <c r="JWR192" s="430"/>
      <c r="JWS192" s="430"/>
      <c r="JWT192" s="430"/>
      <c r="JWU192" s="430"/>
      <c r="JWV192" s="430"/>
      <c r="JWW192" s="430"/>
      <c r="JWX192" s="430"/>
      <c r="JWY192" s="430"/>
      <c r="JWZ192" s="430"/>
      <c r="JXA192" s="430"/>
      <c r="JXB192" s="430"/>
      <c r="JXC192" s="430"/>
      <c r="JXD192" s="430"/>
      <c r="JXE192" s="430"/>
      <c r="JXF192" s="430"/>
      <c r="JXG192" s="430"/>
      <c r="JXH192" s="430"/>
      <c r="JXI192" s="430"/>
      <c r="JXJ192" s="430"/>
      <c r="JXK192" s="430"/>
      <c r="JXL192" s="430"/>
      <c r="JXM192" s="430"/>
      <c r="JXN192" s="430"/>
      <c r="JXO192" s="430"/>
      <c r="JXP192" s="430"/>
      <c r="JXQ192" s="430"/>
      <c r="JXR192" s="430"/>
      <c r="JXS192" s="430"/>
      <c r="JXT192" s="430"/>
      <c r="JXU192" s="430"/>
      <c r="JXV192" s="430"/>
      <c r="JXW192" s="430"/>
      <c r="JXX192" s="430"/>
      <c r="JXY192" s="430"/>
      <c r="JXZ192" s="430"/>
      <c r="JYA192" s="430"/>
      <c r="JYB192" s="430"/>
      <c r="JYC192" s="430"/>
      <c r="JYD192" s="430"/>
      <c r="JYE192" s="430"/>
      <c r="JYF192" s="430"/>
      <c r="JYG192" s="430"/>
      <c r="JYH192" s="430"/>
      <c r="JYI192" s="430"/>
      <c r="JYJ192" s="430"/>
      <c r="JYK192" s="430"/>
      <c r="JYL192" s="430"/>
      <c r="JYM192" s="430"/>
      <c r="JYN192" s="430"/>
      <c r="JYO192" s="430"/>
      <c r="JYP192" s="430"/>
      <c r="JYQ192" s="430"/>
      <c r="JYX192" s="430"/>
      <c r="JYY192" s="430"/>
      <c r="JYZ192" s="430"/>
      <c r="JZA192" s="430"/>
      <c r="JZB192" s="430"/>
      <c r="JZC192" s="430"/>
      <c r="JZD192" s="430"/>
      <c r="JZE192" s="430"/>
      <c r="JZF192" s="430"/>
      <c r="JZG192" s="430"/>
      <c r="JZH192" s="430"/>
      <c r="JZI192" s="430"/>
      <c r="JZJ192" s="430"/>
      <c r="JZK192" s="430"/>
      <c r="JZL192" s="430"/>
      <c r="JZM192" s="430"/>
      <c r="JZN192" s="430"/>
      <c r="JZO192" s="430"/>
      <c r="JZP192" s="430"/>
      <c r="JZQ192" s="430"/>
      <c r="JZR192" s="430"/>
      <c r="JZS192" s="430"/>
      <c r="JZT192" s="430"/>
      <c r="JZU192" s="430"/>
      <c r="JZV192" s="430"/>
      <c r="JZW192" s="430"/>
      <c r="JZX192" s="430"/>
      <c r="JZY192" s="430"/>
      <c r="JZZ192" s="430"/>
      <c r="KAA192" s="430"/>
      <c r="KAB192" s="430"/>
      <c r="KAC192" s="430"/>
      <c r="KAD192" s="430"/>
      <c r="KAE192" s="430"/>
      <c r="KAF192" s="430"/>
      <c r="KAG192" s="430"/>
      <c r="KAH192" s="430"/>
      <c r="KAI192" s="430"/>
      <c r="KAJ192" s="430"/>
      <c r="KAK192" s="430"/>
      <c r="KAL192" s="430"/>
      <c r="KAM192" s="430"/>
      <c r="KAN192" s="430"/>
      <c r="KAO192" s="430"/>
      <c r="KAP192" s="430"/>
      <c r="KAQ192" s="430"/>
      <c r="KAR192" s="430"/>
      <c r="KAS192" s="430"/>
      <c r="KAT192" s="430"/>
      <c r="KAU192" s="430"/>
      <c r="KAV192" s="430"/>
      <c r="KAW192" s="430"/>
      <c r="KAX192" s="430"/>
      <c r="KAY192" s="430"/>
      <c r="KAZ192" s="430"/>
      <c r="KBA192" s="430"/>
      <c r="KBB192" s="430"/>
      <c r="KBC192" s="430"/>
      <c r="KBD192" s="430"/>
      <c r="KBE192" s="430"/>
      <c r="KBF192" s="430"/>
      <c r="KBG192" s="430"/>
      <c r="KBH192" s="430"/>
      <c r="KBI192" s="430"/>
      <c r="KBJ192" s="430"/>
      <c r="KBK192" s="430"/>
      <c r="KBL192" s="430"/>
      <c r="KBM192" s="430"/>
      <c r="KBN192" s="430"/>
      <c r="KBO192" s="430"/>
      <c r="KBP192" s="430"/>
      <c r="KBQ192" s="430"/>
      <c r="KBR192" s="430"/>
      <c r="KBS192" s="430"/>
      <c r="KBT192" s="430"/>
      <c r="KBU192" s="430"/>
      <c r="KBV192" s="430"/>
      <c r="KBW192" s="430"/>
      <c r="KBX192" s="430"/>
      <c r="KBY192" s="430"/>
      <c r="KBZ192" s="430"/>
      <c r="KCA192" s="430"/>
      <c r="KCB192" s="430"/>
      <c r="KCC192" s="430"/>
      <c r="KCD192" s="430"/>
      <c r="KCE192" s="430"/>
      <c r="KCF192" s="430"/>
      <c r="KCG192" s="430"/>
      <c r="KCH192" s="430"/>
      <c r="KCI192" s="430"/>
      <c r="KCJ192" s="430"/>
      <c r="KCK192" s="430"/>
      <c r="KCL192" s="430"/>
      <c r="KCM192" s="430"/>
      <c r="KCN192" s="430"/>
      <c r="KCO192" s="430"/>
      <c r="KCP192" s="430"/>
      <c r="KCQ192" s="430"/>
      <c r="KCR192" s="430"/>
      <c r="KCS192" s="430"/>
      <c r="KCT192" s="430"/>
      <c r="KCU192" s="430"/>
      <c r="KCV192" s="430"/>
      <c r="KCW192" s="430"/>
      <c r="KCX192" s="430"/>
      <c r="KCY192" s="430"/>
      <c r="KCZ192" s="430"/>
      <c r="KDA192" s="430"/>
      <c r="KDB192" s="430"/>
      <c r="KDC192" s="430"/>
      <c r="KDD192" s="430"/>
      <c r="KDE192" s="430"/>
      <c r="KDF192" s="430"/>
      <c r="KDG192" s="430"/>
      <c r="KDH192" s="430"/>
      <c r="KDI192" s="430"/>
      <c r="KDJ192" s="430"/>
      <c r="KDK192" s="430"/>
      <c r="KDL192" s="430"/>
      <c r="KDM192" s="430"/>
      <c r="KDN192" s="430"/>
      <c r="KDO192" s="430"/>
      <c r="KDP192" s="430"/>
      <c r="KDQ192" s="430"/>
      <c r="KDR192" s="430"/>
      <c r="KDS192" s="430"/>
      <c r="KDT192" s="430"/>
      <c r="KDU192" s="430"/>
      <c r="KDV192" s="430"/>
      <c r="KDW192" s="430"/>
      <c r="KDX192" s="430"/>
      <c r="KDY192" s="430"/>
      <c r="KDZ192" s="430"/>
      <c r="KEA192" s="430"/>
      <c r="KEB192" s="430"/>
      <c r="KEC192" s="430"/>
      <c r="KED192" s="430"/>
      <c r="KEE192" s="430"/>
      <c r="KEF192" s="430"/>
      <c r="KEG192" s="430"/>
      <c r="KEH192" s="430"/>
      <c r="KEI192" s="430"/>
      <c r="KEJ192" s="430"/>
      <c r="KEK192" s="430"/>
      <c r="KEL192" s="430"/>
      <c r="KEM192" s="430"/>
      <c r="KEN192" s="430"/>
      <c r="KEO192" s="430"/>
      <c r="KEP192" s="430"/>
      <c r="KEQ192" s="430"/>
      <c r="KER192" s="430"/>
      <c r="KES192" s="430"/>
      <c r="KET192" s="430"/>
      <c r="KEU192" s="430"/>
      <c r="KEV192" s="430"/>
      <c r="KEW192" s="430"/>
      <c r="KEX192" s="430"/>
      <c r="KEY192" s="430"/>
      <c r="KEZ192" s="430"/>
      <c r="KFA192" s="430"/>
      <c r="KFB192" s="430"/>
      <c r="KFC192" s="430"/>
      <c r="KFD192" s="430"/>
      <c r="KFE192" s="430"/>
      <c r="KFF192" s="430"/>
      <c r="KFG192" s="430"/>
      <c r="KFH192" s="430"/>
      <c r="KFI192" s="430"/>
      <c r="KFJ192" s="430"/>
      <c r="KFK192" s="430"/>
      <c r="KFL192" s="430"/>
      <c r="KFM192" s="430"/>
      <c r="KFN192" s="430"/>
      <c r="KFO192" s="430"/>
      <c r="KFP192" s="430"/>
      <c r="KFQ192" s="430"/>
      <c r="KFR192" s="430"/>
      <c r="KFS192" s="430"/>
      <c r="KFT192" s="430"/>
      <c r="KFU192" s="430"/>
      <c r="KFV192" s="430"/>
      <c r="KFW192" s="430"/>
      <c r="KFX192" s="430"/>
      <c r="KFY192" s="430"/>
      <c r="KFZ192" s="430"/>
      <c r="KGA192" s="430"/>
      <c r="KGB192" s="430"/>
      <c r="KGC192" s="430"/>
      <c r="KGD192" s="430"/>
      <c r="KGE192" s="430"/>
      <c r="KGF192" s="430"/>
      <c r="KGG192" s="430"/>
      <c r="KGH192" s="430"/>
      <c r="KGI192" s="430"/>
      <c r="KGJ192" s="430"/>
      <c r="KGK192" s="430"/>
      <c r="KGL192" s="430"/>
      <c r="KGM192" s="430"/>
      <c r="KGN192" s="430"/>
      <c r="KGO192" s="430"/>
      <c r="KGP192" s="430"/>
      <c r="KGQ192" s="430"/>
      <c r="KGR192" s="430"/>
      <c r="KGS192" s="430"/>
      <c r="KGT192" s="430"/>
      <c r="KGU192" s="430"/>
      <c r="KGV192" s="430"/>
      <c r="KGW192" s="430"/>
      <c r="KGX192" s="430"/>
      <c r="KGY192" s="430"/>
      <c r="KGZ192" s="430"/>
      <c r="KHA192" s="430"/>
      <c r="KHB192" s="430"/>
      <c r="KHC192" s="430"/>
      <c r="KHD192" s="430"/>
      <c r="KHE192" s="430"/>
      <c r="KHF192" s="430"/>
      <c r="KHG192" s="430"/>
      <c r="KHH192" s="430"/>
      <c r="KHI192" s="430"/>
      <c r="KHJ192" s="430"/>
      <c r="KHK192" s="430"/>
      <c r="KHL192" s="430"/>
      <c r="KHM192" s="430"/>
      <c r="KHN192" s="430"/>
      <c r="KHO192" s="430"/>
      <c r="KHP192" s="430"/>
      <c r="KHQ192" s="430"/>
      <c r="KHR192" s="430"/>
      <c r="KHS192" s="430"/>
      <c r="KHT192" s="430"/>
      <c r="KHU192" s="430"/>
      <c r="KHV192" s="430"/>
      <c r="KHW192" s="430"/>
      <c r="KHX192" s="430"/>
      <c r="KHY192" s="430"/>
      <c r="KHZ192" s="430"/>
      <c r="KIA192" s="430"/>
      <c r="KIB192" s="430"/>
      <c r="KIC192" s="430"/>
      <c r="KID192" s="430"/>
      <c r="KIE192" s="430"/>
      <c r="KIF192" s="430"/>
      <c r="KIG192" s="430"/>
      <c r="KIH192" s="430"/>
      <c r="KII192" s="430"/>
      <c r="KIJ192" s="430"/>
      <c r="KIK192" s="430"/>
      <c r="KIL192" s="430"/>
      <c r="KIM192" s="430"/>
      <c r="KIT192" s="430"/>
      <c r="KIU192" s="430"/>
      <c r="KIV192" s="430"/>
      <c r="KIW192" s="430"/>
      <c r="KIX192" s="430"/>
      <c r="KIY192" s="430"/>
      <c r="KIZ192" s="430"/>
      <c r="KJA192" s="430"/>
      <c r="KJB192" s="430"/>
      <c r="KJC192" s="430"/>
      <c r="KJD192" s="430"/>
      <c r="KJE192" s="430"/>
      <c r="KJF192" s="430"/>
      <c r="KJG192" s="430"/>
      <c r="KJH192" s="430"/>
      <c r="KJI192" s="430"/>
      <c r="KJJ192" s="430"/>
      <c r="KJK192" s="430"/>
      <c r="KJL192" s="430"/>
      <c r="KJM192" s="430"/>
      <c r="KJN192" s="430"/>
      <c r="KJO192" s="430"/>
      <c r="KJP192" s="430"/>
      <c r="KJQ192" s="430"/>
      <c r="KJR192" s="430"/>
      <c r="KJS192" s="430"/>
      <c r="KJT192" s="430"/>
      <c r="KJU192" s="430"/>
      <c r="KJV192" s="430"/>
      <c r="KJW192" s="430"/>
      <c r="KJX192" s="430"/>
      <c r="KJY192" s="430"/>
      <c r="KJZ192" s="430"/>
      <c r="KKA192" s="430"/>
      <c r="KKB192" s="430"/>
      <c r="KKC192" s="430"/>
      <c r="KKD192" s="430"/>
      <c r="KKE192" s="430"/>
      <c r="KKF192" s="430"/>
      <c r="KKG192" s="430"/>
      <c r="KKH192" s="430"/>
      <c r="KKI192" s="430"/>
      <c r="KKJ192" s="430"/>
      <c r="KKK192" s="430"/>
      <c r="KKL192" s="430"/>
      <c r="KKM192" s="430"/>
      <c r="KKN192" s="430"/>
      <c r="KKO192" s="430"/>
      <c r="KKP192" s="430"/>
      <c r="KKQ192" s="430"/>
      <c r="KKR192" s="430"/>
      <c r="KKS192" s="430"/>
      <c r="KKT192" s="430"/>
      <c r="KKU192" s="430"/>
      <c r="KKV192" s="430"/>
      <c r="KKW192" s="430"/>
      <c r="KKX192" s="430"/>
      <c r="KKY192" s="430"/>
      <c r="KKZ192" s="430"/>
      <c r="KLA192" s="430"/>
      <c r="KLB192" s="430"/>
      <c r="KLC192" s="430"/>
      <c r="KLD192" s="430"/>
      <c r="KLE192" s="430"/>
      <c r="KLF192" s="430"/>
      <c r="KLG192" s="430"/>
      <c r="KLH192" s="430"/>
      <c r="KLI192" s="430"/>
      <c r="KLJ192" s="430"/>
      <c r="KLK192" s="430"/>
      <c r="KLL192" s="430"/>
      <c r="KLM192" s="430"/>
      <c r="KLN192" s="430"/>
      <c r="KLO192" s="430"/>
      <c r="KLP192" s="430"/>
      <c r="KLQ192" s="430"/>
      <c r="KLR192" s="430"/>
      <c r="KLS192" s="430"/>
      <c r="KLT192" s="430"/>
      <c r="KLU192" s="430"/>
      <c r="KLV192" s="430"/>
      <c r="KLW192" s="430"/>
      <c r="KLX192" s="430"/>
      <c r="KLY192" s="430"/>
      <c r="KLZ192" s="430"/>
      <c r="KMA192" s="430"/>
      <c r="KMB192" s="430"/>
      <c r="KMC192" s="430"/>
      <c r="KMD192" s="430"/>
      <c r="KME192" s="430"/>
      <c r="KMF192" s="430"/>
      <c r="KMG192" s="430"/>
      <c r="KMH192" s="430"/>
      <c r="KMI192" s="430"/>
      <c r="KMJ192" s="430"/>
      <c r="KMK192" s="430"/>
      <c r="KML192" s="430"/>
      <c r="KMM192" s="430"/>
      <c r="KMN192" s="430"/>
      <c r="KMO192" s="430"/>
      <c r="KMP192" s="430"/>
      <c r="KMQ192" s="430"/>
      <c r="KMR192" s="430"/>
      <c r="KMS192" s="430"/>
      <c r="KMT192" s="430"/>
      <c r="KMU192" s="430"/>
      <c r="KMV192" s="430"/>
      <c r="KMW192" s="430"/>
      <c r="KMX192" s="430"/>
      <c r="KMY192" s="430"/>
      <c r="KMZ192" s="430"/>
      <c r="KNA192" s="430"/>
      <c r="KNB192" s="430"/>
      <c r="KNC192" s="430"/>
      <c r="KND192" s="430"/>
      <c r="KNE192" s="430"/>
      <c r="KNF192" s="430"/>
      <c r="KNG192" s="430"/>
      <c r="KNH192" s="430"/>
      <c r="KNI192" s="430"/>
      <c r="KNJ192" s="430"/>
      <c r="KNK192" s="430"/>
      <c r="KNL192" s="430"/>
      <c r="KNM192" s="430"/>
      <c r="KNN192" s="430"/>
      <c r="KNO192" s="430"/>
      <c r="KNP192" s="430"/>
      <c r="KNQ192" s="430"/>
      <c r="KNR192" s="430"/>
      <c r="KNS192" s="430"/>
      <c r="KNT192" s="430"/>
      <c r="KNU192" s="430"/>
      <c r="KNV192" s="430"/>
      <c r="KNW192" s="430"/>
      <c r="KNX192" s="430"/>
      <c r="KNY192" s="430"/>
      <c r="KNZ192" s="430"/>
      <c r="KOA192" s="430"/>
      <c r="KOB192" s="430"/>
      <c r="KOC192" s="430"/>
      <c r="KOD192" s="430"/>
      <c r="KOE192" s="430"/>
      <c r="KOF192" s="430"/>
      <c r="KOG192" s="430"/>
      <c r="KOH192" s="430"/>
      <c r="KOI192" s="430"/>
      <c r="KOJ192" s="430"/>
      <c r="KOK192" s="430"/>
      <c r="KOL192" s="430"/>
      <c r="KOM192" s="430"/>
      <c r="KON192" s="430"/>
      <c r="KOO192" s="430"/>
      <c r="KOP192" s="430"/>
      <c r="KOQ192" s="430"/>
      <c r="KOR192" s="430"/>
      <c r="KOS192" s="430"/>
      <c r="KOT192" s="430"/>
      <c r="KOU192" s="430"/>
      <c r="KOV192" s="430"/>
      <c r="KOW192" s="430"/>
      <c r="KOX192" s="430"/>
      <c r="KOY192" s="430"/>
      <c r="KOZ192" s="430"/>
      <c r="KPA192" s="430"/>
      <c r="KPB192" s="430"/>
      <c r="KPC192" s="430"/>
      <c r="KPD192" s="430"/>
      <c r="KPE192" s="430"/>
      <c r="KPF192" s="430"/>
      <c r="KPG192" s="430"/>
      <c r="KPH192" s="430"/>
      <c r="KPI192" s="430"/>
      <c r="KPJ192" s="430"/>
      <c r="KPK192" s="430"/>
      <c r="KPL192" s="430"/>
      <c r="KPM192" s="430"/>
      <c r="KPN192" s="430"/>
      <c r="KPO192" s="430"/>
      <c r="KPP192" s="430"/>
      <c r="KPQ192" s="430"/>
      <c r="KPR192" s="430"/>
      <c r="KPS192" s="430"/>
      <c r="KPT192" s="430"/>
      <c r="KPU192" s="430"/>
      <c r="KPV192" s="430"/>
      <c r="KPW192" s="430"/>
      <c r="KPX192" s="430"/>
      <c r="KPY192" s="430"/>
      <c r="KPZ192" s="430"/>
      <c r="KQA192" s="430"/>
      <c r="KQB192" s="430"/>
      <c r="KQC192" s="430"/>
      <c r="KQD192" s="430"/>
      <c r="KQE192" s="430"/>
      <c r="KQF192" s="430"/>
      <c r="KQG192" s="430"/>
      <c r="KQH192" s="430"/>
      <c r="KQI192" s="430"/>
      <c r="KQJ192" s="430"/>
      <c r="KQK192" s="430"/>
      <c r="KQL192" s="430"/>
      <c r="KQM192" s="430"/>
      <c r="KQN192" s="430"/>
      <c r="KQO192" s="430"/>
      <c r="KQP192" s="430"/>
      <c r="KQQ192" s="430"/>
      <c r="KQR192" s="430"/>
      <c r="KQS192" s="430"/>
      <c r="KQT192" s="430"/>
      <c r="KQU192" s="430"/>
      <c r="KQV192" s="430"/>
      <c r="KQW192" s="430"/>
      <c r="KQX192" s="430"/>
      <c r="KQY192" s="430"/>
      <c r="KQZ192" s="430"/>
      <c r="KRA192" s="430"/>
      <c r="KRB192" s="430"/>
      <c r="KRC192" s="430"/>
      <c r="KRD192" s="430"/>
      <c r="KRE192" s="430"/>
      <c r="KRF192" s="430"/>
      <c r="KRG192" s="430"/>
      <c r="KRH192" s="430"/>
      <c r="KRI192" s="430"/>
      <c r="KRJ192" s="430"/>
      <c r="KRK192" s="430"/>
      <c r="KRL192" s="430"/>
      <c r="KRM192" s="430"/>
      <c r="KRN192" s="430"/>
      <c r="KRO192" s="430"/>
      <c r="KRP192" s="430"/>
      <c r="KRQ192" s="430"/>
      <c r="KRR192" s="430"/>
      <c r="KRS192" s="430"/>
      <c r="KRT192" s="430"/>
      <c r="KRU192" s="430"/>
      <c r="KRV192" s="430"/>
      <c r="KRW192" s="430"/>
      <c r="KRX192" s="430"/>
      <c r="KRY192" s="430"/>
      <c r="KRZ192" s="430"/>
      <c r="KSA192" s="430"/>
      <c r="KSB192" s="430"/>
      <c r="KSC192" s="430"/>
      <c r="KSD192" s="430"/>
      <c r="KSE192" s="430"/>
      <c r="KSF192" s="430"/>
      <c r="KSG192" s="430"/>
      <c r="KSH192" s="430"/>
      <c r="KSI192" s="430"/>
      <c r="KSP192" s="430"/>
      <c r="KSQ192" s="430"/>
      <c r="KSR192" s="430"/>
      <c r="KSS192" s="430"/>
      <c r="KST192" s="430"/>
      <c r="KSU192" s="430"/>
      <c r="KSV192" s="430"/>
      <c r="KSW192" s="430"/>
      <c r="KSX192" s="430"/>
      <c r="KSY192" s="430"/>
      <c r="KSZ192" s="430"/>
      <c r="KTA192" s="430"/>
      <c r="KTB192" s="430"/>
      <c r="KTC192" s="430"/>
      <c r="KTD192" s="430"/>
      <c r="KTE192" s="430"/>
      <c r="KTF192" s="430"/>
      <c r="KTG192" s="430"/>
      <c r="KTH192" s="430"/>
      <c r="KTI192" s="430"/>
      <c r="KTJ192" s="430"/>
      <c r="KTK192" s="430"/>
      <c r="KTL192" s="430"/>
      <c r="KTM192" s="430"/>
      <c r="KTN192" s="430"/>
      <c r="KTO192" s="430"/>
      <c r="KTP192" s="430"/>
      <c r="KTQ192" s="430"/>
      <c r="KTR192" s="430"/>
      <c r="KTS192" s="430"/>
      <c r="KTT192" s="430"/>
      <c r="KTU192" s="430"/>
      <c r="KTV192" s="430"/>
      <c r="KTW192" s="430"/>
      <c r="KTX192" s="430"/>
      <c r="KTY192" s="430"/>
      <c r="KTZ192" s="430"/>
      <c r="KUA192" s="430"/>
      <c r="KUB192" s="430"/>
      <c r="KUC192" s="430"/>
      <c r="KUD192" s="430"/>
      <c r="KUE192" s="430"/>
      <c r="KUF192" s="430"/>
      <c r="KUG192" s="430"/>
      <c r="KUH192" s="430"/>
      <c r="KUI192" s="430"/>
      <c r="KUJ192" s="430"/>
      <c r="KUK192" s="430"/>
      <c r="KUL192" s="430"/>
      <c r="KUM192" s="430"/>
      <c r="KUN192" s="430"/>
      <c r="KUO192" s="430"/>
      <c r="KUP192" s="430"/>
      <c r="KUQ192" s="430"/>
      <c r="KUR192" s="430"/>
      <c r="KUS192" s="430"/>
      <c r="KUT192" s="430"/>
      <c r="KUU192" s="430"/>
      <c r="KUV192" s="430"/>
      <c r="KUW192" s="430"/>
      <c r="KUX192" s="430"/>
      <c r="KUY192" s="430"/>
      <c r="KUZ192" s="430"/>
      <c r="KVA192" s="430"/>
      <c r="KVB192" s="430"/>
      <c r="KVC192" s="430"/>
      <c r="KVD192" s="430"/>
      <c r="KVE192" s="430"/>
      <c r="KVF192" s="430"/>
      <c r="KVG192" s="430"/>
      <c r="KVH192" s="430"/>
      <c r="KVI192" s="430"/>
      <c r="KVJ192" s="430"/>
      <c r="KVK192" s="430"/>
      <c r="KVL192" s="430"/>
      <c r="KVM192" s="430"/>
      <c r="KVN192" s="430"/>
      <c r="KVO192" s="430"/>
      <c r="KVP192" s="430"/>
      <c r="KVQ192" s="430"/>
      <c r="KVR192" s="430"/>
      <c r="KVS192" s="430"/>
      <c r="KVT192" s="430"/>
      <c r="KVU192" s="430"/>
      <c r="KVV192" s="430"/>
      <c r="KVW192" s="430"/>
      <c r="KVX192" s="430"/>
      <c r="KVY192" s="430"/>
      <c r="KVZ192" s="430"/>
      <c r="KWA192" s="430"/>
      <c r="KWB192" s="430"/>
      <c r="KWC192" s="430"/>
      <c r="KWD192" s="430"/>
      <c r="KWE192" s="430"/>
      <c r="KWF192" s="430"/>
      <c r="KWG192" s="430"/>
      <c r="KWH192" s="430"/>
      <c r="KWI192" s="430"/>
      <c r="KWJ192" s="430"/>
      <c r="KWK192" s="430"/>
      <c r="KWL192" s="430"/>
      <c r="KWM192" s="430"/>
      <c r="KWN192" s="430"/>
      <c r="KWO192" s="430"/>
      <c r="KWP192" s="430"/>
      <c r="KWQ192" s="430"/>
      <c r="KWR192" s="430"/>
      <c r="KWS192" s="430"/>
      <c r="KWT192" s="430"/>
      <c r="KWU192" s="430"/>
      <c r="KWV192" s="430"/>
      <c r="KWW192" s="430"/>
      <c r="KWX192" s="430"/>
      <c r="KWY192" s="430"/>
      <c r="KWZ192" s="430"/>
      <c r="KXA192" s="430"/>
      <c r="KXB192" s="430"/>
      <c r="KXC192" s="430"/>
      <c r="KXD192" s="430"/>
      <c r="KXE192" s="430"/>
      <c r="KXF192" s="430"/>
      <c r="KXG192" s="430"/>
      <c r="KXH192" s="430"/>
      <c r="KXI192" s="430"/>
      <c r="KXJ192" s="430"/>
      <c r="KXK192" s="430"/>
      <c r="KXL192" s="430"/>
      <c r="KXM192" s="430"/>
      <c r="KXN192" s="430"/>
      <c r="KXO192" s="430"/>
      <c r="KXP192" s="430"/>
      <c r="KXQ192" s="430"/>
      <c r="KXR192" s="430"/>
      <c r="KXS192" s="430"/>
      <c r="KXT192" s="430"/>
      <c r="KXU192" s="430"/>
      <c r="KXV192" s="430"/>
      <c r="KXW192" s="430"/>
      <c r="KXX192" s="430"/>
      <c r="KXY192" s="430"/>
      <c r="KXZ192" s="430"/>
      <c r="KYA192" s="430"/>
      <c r="KYB192" s="430"/>
      <c r="KYC192" s="430"/>
      <c r="KYD192" s="430"/>
      <c r="KYE192" s="430"/>
      <c r="KYF192" s="430"/>
      <c r="KYG192" s="430"/>
      <c r="KYH192" s="430"/>
      <c r="KYI192" s="430"/>
      <c r="KYJ192" s="430"/>
      <c r="KYK192" s="430"/>
      <c r="KYL192" s="430"/>
      <c r="KYM192" s="430"/>
      <c r="KYN192" s="430"/>
      <c r="KYO192" s="430"/>
      <c r="KYP192" s="430"/>
      <c r="KYQ192" s="430"/>
      <c r="KYR192" s="430"/>
      <c r="KYS192" s="430"/>
      <c r="KYT192" s="430"/>
      <c r="KYU192" s="430"/>
      <c r="KYV192" s="430"/>
      <c r="KYW192" s="430"/>
      <c r="KYX192" s="430"/>
      <c r="KYY192" s="430"/>
      <c r="KYZ192" s="430"/>
      <c r="KZA192" s="430"/>
      <c r="KZB192" s="430"/>
      <c r="KZC192" s="430"/>
      <c r="KZD192" s="430"/>
      <c r="KZE192" s="430"/>
      <c r="KZF192" s="430"/>
      <c r="KZG192" s="430"/>
      <c r="KZH192" s="430"/>
      <c r="KZI192" s="430"/>
      <c r="KZJ192" s="430"/>
      <c r="KZK192" s="430"/>
      <c r="KZL192" s="430"/>
      <c r="KZM192" s="430"/>
      <c r="KZN192" s="430"/>
      <c r="KZO192" s="430"/>
      <c r="KZP192" s="430"/>
      <c r="KZQ192" s="430"/>
      <c r="KZR192" s="430"/>
      <c r="KZS192" s="430"/>
      <c r="KZT192" s="430"/>
      <c r="KZU192" s="430"/>
      <c r="KZV192" s="430"/>
      <c r="KZW192" s="430"/>
      <c r="KZX192" s="430"/>
      <c r="KZY192" s="430"/>
      <c r="KZZ192" s="430"/>
      <c r="LAA192" s="430"/>
      <c r="LAB192" s="430"/>
      <c r="LAC192" s="430"/>
      <c r="LAD192" s="430"/>
      <c r="LAE192" s="430"/>
      <c r="LAF192" s="430"/>
      <c r="LAG192" s="430"/>
      <c r="LAH192" s="430"/>
      <c r="LAI192" s="430"/>
      <c r="LAJ192" s="430"/>
      <c r="LAK192" s="430"/>
      <c r="LAL192" s="430"/>
      <c r="LAM192" s="430"/>
      <c r="LAN192" s="430"/>
      <c r="LAO192" s="430"/>
      <c r="LAP192" s="430"/>
      <c r="LAQ192" s="430"/>
      <c r="LAR192" s="430"/>
      <c r="LAS192" s="430"/>
      <c r="LAT192" s="430"/>
      <c r="LAU192" s="430"/>
      <c r="LAV192" s="430"/>
      <c r="LAW192" s="430"/>
      <c r="LAX192" s="430"/>
      <c r="LAY192" s="430"/>
      <c r="LAZ192" s="430"/>
      <c r="LBA192" s="430"/>
      <c r="LBB192" s="430"/>
      <c r="LBC192" s="430"/>
      <c r="LBD192" s="430"/>
      <c r="LBE192" s="430"/>
      <c r="LBF192" s="430"/>
      <c r="LBG192" s="430"/>
      <c r="LBH192" s="430"/>
      <c r="LBI192" s="430"/>
      <c r="LBJ192" s="430"/>
      <c r="LBK192" s="430"/>
      <c r="LBL192" s="430"/>
      <c r="LBM192" s="430"/>
      <c r="LBN192" s="430"/>
      <c r="LBO192" s="430"/>
      <c r="LBP192" s="430"/>
      <c r="LBQ192" s="430"/>
      <c r="LBR192" s="430"/>
      <c r="LBS192" s="430"/>
      <c r="LBT192" s="430"/>
      <c r="LBU192" s="430"/>
      <c r="LBV192" s="430"/>
      <c r="LBW192" s="430"/>
      <c r="LBX192" s="430"/>
      <c r="LBY192" s="430"/>
      <c r="LBZ192" s="430"/>
      <c r="LCA192" s="430"/>
      <c r="LCB192" s="430"/>
      <c r="LCC192" s="430"/>
      <c r="LCD192" s="430"/>
      <c r="LCE192" s="430"/>
      <c r="LCL192" s="430"/>
      <c r="LCM192" s="430"/>
      <c r="LCN192" s="430"/>
      <c r="LCO192" s="430"/>
      <c r="LCP192" s="430"/>
      <c r="LCQ192" s="430"/>
      <c r="LCR192" s="430"/>
      <c r="LCS192" s="430"/>
      <c r="LCT192" s="430"/>
      <c r="LCU192" s="430"/>
      <c r="LCV192" s="430"/>
      <c r="LCW192" s="430"/>
      <c r="LCX192" s="430"/>
      <c r="LCY192" s="430"/>
      <c r="LCZ192" s="430"/>
      <c r="LDA192" s="430"/>
      <c r="LDB192" s="430"/>
      <c r="LDC192" s="430"/>
      <c r="LDD192" s="430"/>
      <c r="LDE192" s="430"/>
      <c r="LDF192" s="430"/>
      <c r="LDG192" s="430"/>
      <c r="LDH192" s="430"/>
      <c r="LDI192" s="430"/>
      <c r="LDJ192" s="430"/>
      <c r="LDK192" s="430"/>
      <c r="LDL192" s="430"/>
      <c r="LDM192" s="430"/>
      <c r="LDN192" s="430"/>
      <c r="LDO192" s="430"/>
      <c r="LDP192" s="430"/>
      <c r="LDQ192" s="430"/>
      <c r="LDR192" s="430"/>
      <c r="LDS192" s="430"/>
      <c r="LDT192" s="430"/>
      <c r="LDU192" s="430"/>
      <c r="LDV192" s="430"/>
      <c r="LDW192" s="430"/>
      <c r="LDX192" s="430"/>
      <c r="LDY192" s="430"/>
      <c r="LDZ192" s="430"/>
      <c r="LEA192" s="430"/>
      <c r="LEB192" s="430"/>
      <c r="LEC192" s="430"/>
      <c r="LED192" s="430"/>
      <c r="LEE192" s="430"/>
      <c r="LEF192" s="430"/>
      <c r="LEG192" s="430"/>
      <c r="LEH192" s="430"/>
      <c r="LEI192" s="430"/>
      <c r="LEJ192" s="430"/>
      <c r="LEK192" s="430"/>
      <c r="LEL192" s="430"/>
      <c r="LEM192" s="430"/>
      <c r="LEN192" s="430"/>
      <c r="LEO192" s="430"/>
      <c r="LEP192" s="430"/>
      <c r="LEQ192" s="430"/>
      <c r="LER192" s="430"/>
      <c r="LES192" s="430"/>
      <c r="LET192" s="430"/>
      <c r="LEU192" s="430"/>
      <c r="LEV192" s="430"/>
      <c r="LEW192" s="430"/>
      <c r="LEX192" s="430"/>
      <c r="LEY192" s="430"/>
      <c r="LEZ192" s="430"/>
      <c r="LFA192" s="430"/>
      <c r="LFB192" s="430"/>
      <c r="LFC192" s="430"/>
      <c r="LFD192" s="430"/>
      <c r="LFE192" s="430"/>
      <c r="LFF192" s="430"/>
      <c r="LFG192" s="430"/>
      <c r="LFH192" s="430"/>
      <c r="LFI192" s="430"/>
      <c r="LFJ192" s="430"/>
      <c r="LFK192" s="430"/>
      <c r="LFL192" s="430"/>
      <c r="LFM192" s="430"/>
      <c r="LFN192" s="430"/>
      <c r="LFO192" s="430"/>
      <c r="LFP192" s="430"/>
      <c r="LFQ192" s="430"/>
      <c r="LFR192" s="430"/>
      <c r="LFS192" s="430"/>
      <c r="LFT192" s="430"/>
      <c r="LFU192" s="430"/>
      <c r="LFV192" s="430"/>
      <c r="LFW192" s="430"/>
      <c r="LFX192" s="430"/>
      <c r="LFY192" s="430"/>
      <c r="LFZ192" s="430"/>
      <c r="LGA192" s="430"/>
      <c r="LGB192" s="430"/>
      <c r="LGC192" s="430"/>
      <c r="LGD192" s="430"/>
      <c r="LGE192" s="430"/>
      <c r="LGF192" s="430"/>
      <c r="LGG192" s="430"/>
      <c r="LGH192" s="430"/>
      <c r="LGI192" s="430"/>
      <c r="LGJ192" s="430"/>
      <c r="LGK192" s="430"/>
      <c r="LGL192" s="430"/>
      <c r="LGM192" s="430"/>
      <c r="LGN192" s="430"/>
      <c r="LGO192" s="430"/>
      <c r="LGP192" s="430"/>
      <c r="LGQ192" s="430"/>
      <c r="LGR192" s="430"/>
      <c r="LGS192" s="430"/>
      <c r="LGT192" s="430"/>
      <c r="LGU192" s="430"/>
      <c r="LGV192" s="430"/>
      <c r="LGW192" s="430"/>
      <c r="LGX192" s="430"/>
      <c r="LGY192" s="430"/>
      <c r="LGZ192" s="430"/>
      <c r="LHA192" s="430"/>
      <c r="LHB192" s="430"/>
      <c r="LHC192" s="430"/>
      <c r="LHD192" s="430"/>
      <c r="LHE192" s="430"/>
      <c r="LHF192" s="430"/>
      <c r="LHG192" s="430"/>
      <c r="LHH192" s="430"/>
      <c r="LHI192" s="430"/>
      <c r="LHJ192" s="430"/>
      <c r="LHK192" s="430"/>
      <c r="LHL192" s="430"/>
      <c r="LHM192" s="430"/>
      <c r="LHN192" s="430"/>
      <c r="LHO192" s="430"/>
      <c r="LHP192" s="430"/>
      <c r="LHQ192" s="430"/>
      <c r="LHR192" s="430"/>
      <c r="LHS192" s="430"/>
      <c r="LHT192" s="430"/>
      <c r="LHU192" s="430"/>
      <c r="LHV192" s="430"/>
      <c r="LHW192" s="430"/>
      <c r="LHX192" s="430"/>
      <c r="LHY192" s="430"/>
      <c r="LHZ192" s="430"/>
      <c r="LIA192" s="430"/>
      <c r="LIB192" s="430"/>
      <c r="LIC192" s="430"/>
      <c r="LID192" s="430"/>
      <c r="LIE192" s="430"/>
      <c r="LIF192" s="430"/>
      <c r="LIG192" s="430"/>
      <c r="LIH192" s="430"/>
      <c r="LII192" s="430"/>
      <c r="LIJ192" s="430"/>
      <c r="LIK192" s="430"/>
      <c r="LIL192" s="430"/>
      <c r="LIM192" s="430"/>
      <c r="LIN192" s="430"/>
      <c r="LIO192" s="430"/>
      <c r="LIP192" s="430"/>
      <c r="LIQ192" s="430"/>
      <c r="LIR192" s="430"/>
      <c r="LIS192" s="430"/>
      <c r="LIT192" s="430"/>
      <c r="LIU192" s="430"/>
      <c r="LIV192" s="430"/>
      <c r="LIW192" s="430"/>
      <c r="LIX192" s="430"/>
      <c r="LIY192" s="430"/>
      <c r="LIZ192" s="430"/>
      <c r="LJA192" s="430"/>
      <c r="LJB192" s="430"/>
      <c r="LJC192" s="430"/>
      <c r="LJD192" s="430"/>
      <c r="LJE192" s="430"/>
      <c r="LJF192" s="430"/>
      <c r="LJG192" s="430"/>
      <c r="LJH192" s="430"/>
      <c r="LJI192" s="430"/>
      <c r="LJJ192" s="430"/>
      <c r="LJK192" s="430"/>
      <c r="LJL192" s="430"/>
      <c r="LJM192" s="430"/>
      <c r="LJN192" s="430"/>
      <c r="LJO192" s="430"/>
      <c r="LJP192" s="430"/>
      <c r="LJQ192" s="430"/>
      <c r="LJR192" s="430"/>
      <c r="LJS192" s="430"/>
      <c r="LJT192" s="430"/>
      <c r="LJU192" s="430"/>
      <c r="LJV192" s="430"/>
      <c r="LJW192" s="430"/>
      <c r="LJX192" s="430"/>
      <c r="LJY192" s="430"/>
      <c r="LJZ192" s="430"/>
      <c r="LKA192" s="430"/>
      <c r="LKB192" s="430"/>
      <c r="LKC192" s="430"/>
      <c r="LKD192" s="430"/>
      <c r="LKE192" s="430"/>
      <c r="LKF192" s="430"/>
      <c r="LKG192" s="430"/>
      <c r="LKH192" s="430"/>
      <c r="LKI192" s="430"/>
      <c r="LKJ192" s="430"/>
      <c r="LKK192" s="430"/>
      <c r="LKL192" s="430"/>
      <c r="LKM192" s="430"/>
      <c r="LKN192" s="430"/>
      <c r="LKO192" s="430"/>
      <c r="LKP192" s="430"/>
      <c r="LKQ192" s="430"/>
      <c r="LKR192" s="430"/>
      <c r="LKS192" s="430"/>
      <c r="LKT192" s="430"/>
      <c r="LKU192" s="430"/>
      <c r="LKV192" s="430"/>
      <c r="LKW192" s="430"/>
      <c r="LKX192" s="430"/>
      <c r="LKY192" s="430"/>
      <c r="LKZ192" s="430"/>
      <c r="LLA192" s="430"/>
      <c r="LLB192" s="430"/>
      <c r="LLC192" s="430"/>
      <c r="LLD192" s="430"/>
      <c r="LLE192" s="430"/>
      <c r="LLF192" s="430"/>
      <c r="LLG192" s="430"/>
      <c r="LLH192" s="430"/>
      <c r="LLI192" s="430"/>
      <c r="LLJ192" s="430"/>
      <c r="LLK192" s="430"/>
      <c r="LLL192" s="430"/>
      <c r="LLM192" s="430"/>
      <c r="LLN192" s="430"/>
      <c r="LLO192" s="430"/>
      <c r="LLP192" s="430"/>
      <c r="LLQ192" s="430"/>
      <c r="LLR192" s="430"/>
      <c r="LLS192" s="430"/>
      <c r="LLT192" s="430"/>
      <c r="LLU192" s="430"/>
      <c r="LLV192" s="430"/>
      <c r="LLW192" s="430"/>
      <c r="LLX192" s="430"/>
      <c r="LLY192" s="430"/>
      <c r="LLZ192" s="430"/>
      <c r="LMA192" s="430"/>
      <c r="LMH192" s="430"/>
      <c r="LMI192" s="430"/>
      <c r="LMJ192" s="430"/>
      <c r="LMK192" s="430"/>
      <c r="LML192" s="430"/>
      <c r="LMM192" s="430"/>
      <c r="LMN192" s="430"/>
      <c r="LMO192" s="430"/>
      <c r="LMP192" s="430"/>
      <c r="LMQ192" s="430"/>
      <c r="LMR192" s="430"/>
      <c r="LMS192" s="430"/>
      <c r="LMT192" s="430"/>
      <c r="LMU192" s="430"/>
      <c r="LMV192" s="430"/>
      <c r="LMW192" s="430"/>
      <c r="LMX192" s="430"/>
      <c r="LMY192" s="430"/>
      <c r="LMZ192" s="430"/>
      <c r="LNA192" s="430"/>
      <c r="LNB192" s="430"/>
      <c r="LNC192" s="430"/>
      <c r="LND192" s="430"/>
      <c r="LNE192" s="430"/>
      <c r="LNF192" s="430"/>
      <c r="LNG192" s="430"/>
      <c r="LNH192" s="430"/>
      <c r="LNI192" s="430"/>
      <c r="LNJ192" s="430"/>
      <c r="LNK192" s="430"/>
      <c r="LNL192" s="430"/>
      <c r="LNM192" s="430"/>
      <c r="LNN192" s="430"/>
      <c r="LNO192" s="430"/>
      <c r="LNP192" s="430"/>
      <c r="LNQ192" s="430"/>
      <c r="LNR192" s="430"/>
      <c r="LNS192" s="430"/>
      <c r="LNT192" s="430"/>
      <c r="LNU192" s="430"/>
      <c r="LNV192" s="430"/>
      <c r="LNW192" s="430"/>
      <c r="LNX192" s="430"/>
      <c r="LNY192" s="430"/>
      <c r="LNZ192" s="430"/>
      <c r="LOA192" s="430"/>
      <c r="LOB192" s="430"/>
      <c r="LOC192" s="430"/>
      <c r="LOD192" s="430"/>
      <c r="LOE192" s="430"/>
      <c r="LOF192" s="430"/>
      <c r="LOG192" s="430"/>
      <c r="LOH192" s="430"/>
      <c r="LOI192" s="430"/>
      <c r="LOJ192" s="430"/>
      <c r="LOK192" s="430"/>
      <c r="LOL192" s="430"/>
      <c r="LOM192" s="430"/>
      <c r="LON192" s="430"/>
      <c r="LOO192" s="430"/>
      <c r="LOP192" s="430"/>
      <c r="LOQ192" s="430"/>
      <c r="LOR192" s="430"/>
      <c r="LOS192" s="430"/>
      <c r="LOT192" s="430"/>
      <c r="LOU192" s="430"/>
      <c r="LOV192" s="430"/>
      <c r="LOW192" s="430"/>
      <c r="LOX192" s="430"/>
      <c r="LOY192" s="430"/>
      <c r="LOZ192" s="430"/>
      <c r="LPA192" s="430"/>
      <c r="LPB192" s="430"/>
      <c r="LPC192" s="430"/>
      <c r="LPD192" s="430"/>
      <c r="LPE192" s="430"/>
      <c r="LPF192" s="430"/>
      <c r="LPG192" s="430"/>
      <c r="LPH192" s="430"/>
      <c r="LPI192" s="430"/>
      <c r="LPJ192" s="430"/>
      <c r="LPK192" s="430"/>
      <c r="LPL192" s="430"/>
      <c r="LPM192" s="430"/>
      <c r="LPN192" s="430"/>
      <c r="LPO192" s="430"/>
      <c r="LPP192" s="430"/>
      <c r="LPQ192" s="430"/>
      <c r="LPR192" s="430"/>
      <c r="LPS192" s="430"/>
      <c r="LPT192" s="430"/>
      <c r="LPU192" s="430"/>
      <c r="LPV192" s="430"/>
      <c r="LPW192" s="430"/>
      <c r="LPX192" s="430"/>
      <c r="LPY192" s="430"/>
      <c r="LPZ192" s="430"/>
      <c r="LQA192" s="430"/>
      <c r="LQB192" s="430"/>
      <c r="LQC192" s="430"/>
      <c r="LQD192" s="430"/>
      <c r="LQE192" s="430"/>
      <c r="LQF192" s="430"/>
      <c r="LQG192" s="430"/>
      <c r="LQH192" s="430"/>
      <c r="LQI192" s="430"/>
      <c r="LQJ192" s="430"/>
      <c r="LQK192" s="430"/>
      <c r="LQL192" s="430"/>
      <c r="LQM192" s="430"/>
      <c r="LQN192" s="430"/>
      <c r="LQO192" s="430"/>
      <c r="LQP192" s="430"/>
      <c r="LQQ192" s="430"/>
      <c r="LQR192" s="430"/>
      <c r="LQS192" s="430"/>
      <c r="LQT192" s="430"/>
      <c r="LQU192" s="430"/>
      <c r="LQV192" s="430"/>
      <c r="LQW192" s="430"/>
      <c r="LQX192" s="430"/>
      <c r="LQY192" s="430"/>
      <c r="LQZ192" s="430"/>
      <c r="LRA192" s="430"/>
      <c r="LRB192" s="430"/>
      <c r="LRC192" s="430"/>
      <c r="LRD192" s="430"/>
      <c r="LRE192" s="430"/>
      <c r="LRF192" s="430"/>
      <c r="LRG192" s="430"/>
      <c r="LRH192" s="430"/>
      <c r="LRI192" s="430"/>
      <c r="LRJ192" s="430"/>
      <c r="LRK192" s="430"/>
      <c r="LRL192" s="430"/>
      <c r="LRM192" s="430"/>
      <c r="LRN192" s="430"/>
      <c r="LRO192" s="430"/>
      <c r="LRP192" s="430"/>
      <c r="LRQ192" s="430"/>
      <c r="LRR192" s="430"/>
      <c r="LRS192" s="430"/>
      <c r="LRT192" s="430"/>
      <c r="LRU192" s="430"/>
      <c r="LRV192" s="430"/>
      <c r="LRW192" s="430"/>
      <c r="LRX192" s="430"/>
      <c r="LRY192" s="430"/>
      <c r="LRZ192" s="430"/>
      <c r="LSA192" s="430"/>
      <c r="LSB192" s="430"/>
      <c r="LSC192" s="430"/>
      <c r="LSD192" s="430"/>
      <c r="LSE192" s="430"/>
      <c r="LSF192" s="430"/>
      <c r="LSG192" s="430"/>
      <c r="LSH192" s="430"/>
      <c r="LSI192" s="430"/>
      <c r="LSJ192" s="430"/>
      <c r="LSK192" s="430"/>
      <c r="LSL192" s="430"/>
      <c r="LSM192" s="430"/>
      <c r="LSN192" s="430"/>
      <c r="LSO192" s="430"/>
      <c r="LSP192" s="430"/>
      <c r="LSQ192" s="430"/>
      <c r="LSR192" s="430"/>
      <c r="LSS192" s="430"/>
      <c r="LST192" s="430"/>
      <c r="LSU192" s="430"/>
      <c r="LSV192" s="430"/>
      <c r="LSW192" s="430"/>
      <c r="LSX192" s="430"/>
      <c r="LSY192" s="430"/>
      <c r="LSZ192" s="430"/>
      <c r="LTA192" s="430"/>
      <c r="LTB192" s="430"/>
      <c r="LTC192" s="430"/>
      <c r="LTD192" s="430"/>
      <c r="LTE192" s="430"/>
      <c r="LTF192" s="430"/>
      <c r="LTG192" s="430"/>
      <c r="LTH192" s="430"/>
      <c r="LTI192" s="430"/>
      <c r="LTJ192" s="430"/>
      <c r="LTK192" s="430"/>
      <c r="LTL192" s="430"/>
      <c r="LTM192" s="430"/>
      <c r="LTN192" s="430"/>
      <c r="LTO192" s="430"/>
      <c r="LTP192" s="430"/>
      <c r="LTQ192" s="430"/>
      <c r="LTR192" s="430"/>
      <c r="LTS192" s="430"/>
      <c r="LTT192" s="430"/>
      <c r="LTU192" s="430"/>
      <c r="LTV192" s="430"/>
      <c r="LTW192" s="430"/>
      <c r="LTX192" s="430"/>
      <c r="LTY192" s="430"/>
      <c r="LTZ192" s="430"/>
      <c r="LUA192" s="430"/>
      <c r="LUB192" s="430"/>
      <c r="LUC192" s="430"/>
      <c r="LUD192" s="430"/>
      <c r="LUE192" s="430"/>
      <c r="LUF192" s="430"/>
      <c r="LUG192" s="430"/>
      <c r="LUH192" s="430"/>
      <c r="LUI192" s="430"/>
      <c r="LUJ192" s="430"/>
      <c r="LUK192" s="430"/>
      <c r="LUL192" s="430"/>
      <c r="LUM192" s="430"/>
      <c r="LUN192" s="430"/>
      <c r="LUO192" s="430"/>
      <c r="LUP192" s="430"/>
      <c r="LUQ192" s="430"/>
      <c r="LUR192" s="430"/>
      <c r="LUS192" s="430"/>
      <c r="LUT192" s="430"/>
      <c r="LUU192" s="430"/>
      <c r="LUV192" s="430"/>
      <c r="LUW192" s="430"/>
      <c r="LUX192" s="430"/>
      <c r="LUY192" s="430"/>
      <c r="LUZ192" s="430"/>
      <c r="LVA192" s="430"/>
      <c r="LVB192" s="430"/>
      <c r="LVC192" s="430"/>
      <c r="LVD192" s="430"/>
      <c r="LVE192" s="430"/>
      <c r="LVF192" s="430"/>
      <c r="LVG192" s="430"/>
      <c r="LVH192" s="430"/>
      <c r="LVI192" s="430"/>
      <c r="LVJ192" s="430"/>
      <c r="LVK192" s="430"/>
      <c r="LVL192" s="430"/>
      <c r="LVM192" s="430"/>
      <c r="LVN192" s="430"/>
      <c r="LVO192" s="430"/>
      <c r="LVP192" s="430"/>
      <c r="LVQ192" s="430"/>
      <c r="LVR192" s="430"/>
      <c r="LVS192" s="430"/>
      <c r="LVT192" s="430"/>
      <c r="LVU192" s="430"/>
      <c r="LVV192" s="430"/>
      <c r="LVW192" s="430"/>
      <c r="LWD192" s="430"/>
      <c r="LWE192" s="430"/>
      <c r="LWF192" s="430"/>
      <c r="LWG192" s="430"/>
      <c r="LWH192" s="430"/>
      <c r="LWI192" s="430"/>
      <c r="LWJ192" s="430"/>
      <c r="LWK192" s="430"/>
      <c r="LWL192" s="430"/>
      <c r="LWM192" s="430"/>
      <c r="LWN192" s="430"/>
      <c r="LWO192" s="430"/>
      <c r="LWP192" s="430"/>
      <c r="LWQ192" s="430"/>
      <c r="LWR192" s="430"/>
      <c r="LWS192" s="430"/>
      <c r="LWT192" s="430"/>
      <c r="LWU192" s="430"/>
      <c r="LWV192" s="430"/>
      <c r="LWW192" s="430"/>
      <c r="LWX192" s="430"/>
      <c r="LWY192" s="430"/>
      <c r="LWZ192" s="430"/>
      <c r="LXA192" s="430"/>
      <c r="LXB192" s="430"/>
      <c r="LXC192" s="430"/>
      <c r="LXD192" s="430"/>
      <c r="LXE192" s="430"/>
      <c r="LXF192" s="430"/>
      <c r="LXG192" s="430"/>
      <c r="LXH192" s="430"/>
      <c r="LXI192" s="430"/>
      <c r="LXJ192" s="430"/>
      <c r="LXK192" s="430"/>
      <c r="LXL192" s="430"/>
      <c r="LXM192" s="430"/>
      <c r="LXN192" s="430"/>
      <c r="LXO192" s="430"/>
      <c r="LXP192" s="430"/>
      <c r="LXQ192" s="430"/>
      <c r="LXR192" s="430"/>
      <c r="LXS192" s="430"/>
      <c r="LXT192" s="430"/>
      <c r="LXU192" s="430"/>
      <c r="LXV192" s="430"/>
      <c r="LXW192" s="430"/>
      <c r="LXX192" s="430"/>
      <c r="LXY192" s="430"/>
      <c r="LXZ192" s="430"/>
      <c r="LYA192" s="430"/>
      <c r="LYB192" s="430"/>
      <c r="LYC192" s="430"/>
      <c r="LYD192" s="430"/>
      <c r="LYE192" s="430"/>
      <c r="LYF192" s="430"/>
      <c r="LYG192" s="430"/>
      <c r="LYH192" s="430"/>
      <c r="LYI192" s="430"/>
      <c r="LYJ192" s="430"/>
      <c r="LYK192" s="430"/>
      <c r="LYL192" s="430"/>
      <c r="LYM192" s="430"/>
      <c r="LYN192" s="430"/>
      <c r="LYO192" s="430"/>
      <c r="LYP192" s="430"/>
      <c r="LYQ192" s="430"/>
      <c r="LYR192" s="430"/>
      <c r="LYS192" s="430"/>
      <c r="LYT192" s="430"/>
      <c r="LYU192" s="430"/>
      <c r="LYV192" s="430"/>
      <c r="LYW192" s="430"/>
      <c r="LYX192" s="430"/>
      <c r="LYY192" s="430"/>
      <c r="LYZ192" s="430"/>
      <c r="LZA192" s="430"/>
      <c r="LZB192" s="430"/>
      <c r="LZC192" s="430"/>
      <c r="LZD192" s="430"/>
      <c r="LZE192" s="430"/>
      <c r="LZF192" s="430"/>
      <c r="LZG192" s="430"/>
      <c r="LZH192" s="430"/>
      <c r="LZI192" s="430"/>
      <c r="LZJ192" s="430"/>
      <c r="LZK192" s="430"/>
      <c r="LZL192" s="430"/>
      <c r="LZM192" s="430"/>
      <c r="LZN192" s="430"/>
      <c r="LZO192" s="430"/>
      <c r="LZP192" s="430"/>
      <c r="LZQ192" s="430"/>
      <c r="LZR192" s="430"/>
      <c r="LZS192" s="430"/>
      <c r="LZT192" s="430"/>
      <c r="LZU192" s="430"/>
      <c r="LZV192" s="430"/>
      <c r="LZW192" s="430"/>
      <c r="LZX192" s="430"/>
      <c r="LZY192" s="430"/>
      <c r="LZZ192" s="430"/>
      <c r="MAA192" s="430"/>
      <c r="MAB192" s="430"/>
      <c r="MAC192" s="430"/>
      <c r="MAD192" s="430"/>
      <c r="MAE192" s="430"/>
      <c r="MAF192" s="430"/>
      <c r="MAG192" s="430"/>
      <c r="MAH192" s="430"/>
      <c r="MAI192" s="430"/>
      <c r="MAJ192" s="430"/>
      <c r="MAK192" s="430"/>
      <c r="MAL192" s="430"/>
      <c r="MAM192" s="430"/>
      <c r="MAN192" s="430"/>
      <c r="MAO192" s="430"/>
      <c r="MAP192" s="430"/>
      <c r="MAQ192" s="430"/>
      <c r="MAR192" s="430"/>
      <c r="MAS192" s="430"/>
      <c r="MAT192" s="430"/>
      <c r="MAU192" s="430"/>
      <c r="MAV192" s="430"/>
      <c r="MAW192" s="430"/>
      <c r="MAX192" s="430"/>
      <c r="MAY192" s="430"/>
      <c r="MAZ192" s="430"/>
      <c r="MBA192" s="430"/>
      <c r="MBB192" s="430"/>
      <c r="MBC192" s="430"/>
      <c r="MBD192" s="430"/>
      <c r="MBE192" s="430"/>
      <c r="MBF192" s="430"/>
      <c r="MBG192" s="430"/>
      <c r="MBH192" s="430"/>
      <c r="MBI192" s="430"/>
      <c r="MBJ192" s="430"/>
      <c r="MBK192" s="430"/>
      <c r="MBL192" s="430"/>
      <c r="MBM192" s="430"/>
      <c r="MBN192" s="430"/>
      <c r="MBO192" s="430"/>
      <c r="MBP192" s="430"/>
      <c r="MBQ192" s="430"/>
      <c r="MBR192" s="430"/>
      <c r="MBS192" s="430"/>
      <c r="MBT192" s="430"/>
      <c r="MBU192" s="430"/>
      <c r="MBV192" s="430"/>
      <c r="MBW192" s="430"/>
      <c r="MBX192" s="430"/>
      <c r="MBY192" s="430"/>
      <c r="MBZ192" s="430"/>
      <c r="MCA192" s="430"/>
      <c r="MCB192" s="430"/>
      <c r="MCC192" s="430"/>
      <c r="MCD192" s="430"/>
      <c r="MCE192" s="430"/>
      <c r="MCF192" s="430"/>
      <c r="MCG192" s="430"/>
      <c r="MCH192" s="430"/>
      <c r="MCI192" s="430"/>
      <c r="MCJ192" s="430"/>
      <c r="MCK192" s="430"/>
      <c r="MCL192" s="430"/>
      <c r="MCM192" s="430"/>
      <c r="MCN192" s="430"/>
      <c r="MCO192" s="430"/>
      <c r="MCP192" s="430"/>
      <c r="MCQ192" s="430"/>
      <c r="MCR192" s="430"/>
      <c r="MCS192" s="430"/>
      <c r="MCT192" s="430"/>
      <c r="MCU192" s="430"/>
      <c r="MCV192" s="430"/>
      <c r="MCW192" s="430"/>
      <c r="MCX192" s="430"/>
      <c r="MCY192" s="430"/>
      <c r="MCZ192" s="430"/>
      <c r="MDA192" s="430"/>
      <c r="MDB192" s="430"/>
      <c r="MDC192" s="430"/>
      <c r="MDD192" s="430"/>
      <c r="MDE192" s="430"/>
      <c r="MDF192" s="430"/>
      <c r="MDG192" s="430"/>
      <c r="MDH192" s="430"/>
      <c r="MDI192" s="430"/>
      <c r="MDJ192" s="430"/>
      <c r="MDK192" s="430"/>
      <c r="MDL192" s="430"/>
      <c r="MDM192" s="430"/>
      <c r="MDN192" s="430"/>
      <c r="MDO192" s="430"/>
      <c r="MDP192" s="430"/>
      <c r="MDQ192" s="430"/>
      <c r="MDR192" s="430"/>
      <c r="MDS192" s="430"/>
      <c r="MDT192" s="430"/>
      <c r="MDU192" s="430"/>
      <c r="MDV192" s="430"/>
      <c r="MDW192" s="430"/>
      <c r="MDX192" s="430"/>
      <c r="MDY192" s="430"/>
      <c r="MDZ192" s="430"/>
      <c r="MEA192" s="430"/>
      <c r="MEB192" s="430"/>
      <c r="MEC192" s="430"/>
      <c r="MED192" s="430"/>
      <c r="MEE192" s="430"/>
      <c r="MEF192" s="430"/>
      <c r="MEG192" s="430"/>
      <c r="MEH192" s="430"/>
      <c r="MEI192" s="430"/>
      <c r="MEJ192" s="430"/>
      <c r="MEK192" s="430"/>
      <c r="MEL192" s="430"/>
      <c r="MEM192" s="430"/>
      <c r="MEN192" s="430"/>
      <c r="MEO192" s="430"/>
      <c r="MEP192" s="430"/>
      <c r="MEQ192" s="430"/>
      <c r="MER192" s="430"/>
      <c r="MES192" s="430"/>
      <c r="MET192" s="430"/>
      <c r="MEU192" s="430"/>
      <c r="MEV192" s="430"/>
      <c r="MEW192" s="430"/>
      <c r="MEX192" s="430"/>
      <c r="MEY192" s="430"/>
      <c r="MEZ192" s="430"/>
      <c r="MFA192" s="430"/>
      <c r="MFB192" s="430"/>
      <c r="MFC192" s="430"/>
      <c r="MFD192" s="430"/>
      <c r="MFE192" s="430"/>
      <c r="MFF192" s="430"/>
      <c r="MFG192" s="430"/>
      <c r="MFH192" s="430"/>
      <c r="MFI192" s="430"/>
      <c r="MFJ192" s="430"/>
      <c r="MFK192" s="430"/>
      <c r="MFL192" s="430"/>
      <c r="MFM192" s="430"/>
      <c r="MFN192" s="430"/>
      <c r="MFO192" s="430"/>
      <c r="MFP192" s="430"/>
      <c r="MFQ192" s="430"/>
      <c r="MFR192" s="430"/>
      <c r="MFS192" s="430"/>
      <c r="MFZ192" s="430"/>
      <c r="MGA192" s="430"/>
      <c r="MGB192" s="430"/>
      <c r="MGC192" s="430"/>
      <c r="MGD192" s="430"/>
      <c r="MGE192" s="430"/>
      <c r="MGF192" s="430"/>
      <c r="MGG192" s="430"/>
      <c r="MGH192" s="430"/>
      <c r="MGI192" s="430"/>
      <c r="MGJ192" s="430"/>
      <c r="MGK192" s="430"/>
      <c r="MGL192" s="430"/>
      <c r="MGM192" s="430"/>
      <c r="MGN192" s="430"/>
      <c r="MGO192" s="430"/>
      <c r="MGP192" s="430"/>
      <c r="MGQ192" s="430"/>
      <c r="MGR192" s="430"/>
      <c r="MGS192" s="430"/>
      <c r="MGT192" s="430"/>
      <c r="MGU192" s="430"/>
      <c r="MGV192" s="430"/>
      <c r="MGW192" s="430"/>
      <c r="MGX192" s="430"/>
      <c r="MGY192" s="430"/>
      <c r="MGZ192" s="430"/>
      <c r="MHA192" s="430"/>
      <c r="MHB192" s="430"/>
      <c r="MHC192" s="430"/>
      <c r="MHD192" s="430"/>
      <c r="MHE192" s="430"/>
      <c r="MHF192" s="430"/>
      <c r="MHG192" s="430"/>
      <c r="MHH192" s="430"/>
      <c r="MHI192" s="430"/>
      <c r="MHJ192" s="430"/>
      <c r="MHK192" s="430"/>
      <c r="MHL192" s="430"/>
      <c r="MHM192" s="430"/>
      <c r="MHN192" s="430"/>
      <c r="MHO192" s="430"/>
      <c r="MHP192" s="430"/>
      <c r="MHQ192" s="430"/>
      <c r="MHR192" s="430"/>
      <c r="MHS192" s="430"/>
      <c r="MHT192" s="430"/>
      <c r="MHU192" s="430"/>
      <c r="MHV192" s="430"/>
      <c r="MHW192" s="430"/>
      <c r="MHX192" s="430"/>
      <c r="MHY192" s="430"/>
      <c r="MHZ192" s="430"/>
      <c r="MIA192" s="430"/>
      <c r="MIB192" s="430"/>
      <c r="MIC192" s="430"/>
      <c r="MID192" s="430"/>
      <c r="MIE192" s="430"/>
      <c r="MIF192" s="430"/>
      <c r="MIG192" s="430"/>
      <c r="MIH192" s="430"/>
      <c r="MII192" s="430"/>
      <c r="MIJ192" s="430"/>
      <c r="MIK192" s="430"/>
      <c r="MIL192" s="430"/>
      <c r="MIM192" s="430"/>
      <c r="MIN192" s="430"/>
      <c r="MIO192" s="430"/>
      <c r="MIP192" s="430"/>
      <c r="MIQ192" s="430"/>
      <c r="MIR192" s="430"/>
      <c r="MIS192" s="430"/>
      <c r="MIT192" s="430"/>
      <c r="MIU192" s="430"/>
      <c r="MIV192" s="430"/>
      <c r="MIW192" s="430"/>
      <c r="MIX192" s="430"/>
      <c r="MIY192" s="430"/>
      <c r="MIZ192" s="430"/>
      <c r="MJA192" s="430"/>
      <c r="MJB192" s="430"/>
      <c r="MJC192" s="430"/>
      <c r="MJD192" s="430"/>
      <c r="MJE192" s="430"/>
      <c r="MJF192" s="430"/>
      <c r="MJG192" s="430"/>
      <c r="MJH192" s="430"/>
      <c r="MJI192" s="430"/>
      <c r="MJJ192" s="430"/>
      <c r="MJK192" s="430"/>
      <c r="MJL192" s="430"/>
      <c r="MJM192" s="430"/>
      <c r="MJN192" s="430"/>
      <c r="MJO192" s="430"/>
      <c r="MJP192" s="430"/>
      <c r="MJQ192" s="430"/>
      <c r="MJR192" s="430"/>
      <c r="MJS192" s="430"/>
      <c r="MJT192" s="430"/>
      <c r="MJU192" s="430"/>
      <c r="MJV192" s="430"/>
      <c r="MJW192" s="430"/>
      <c r="MJX192" s="430"/>
      <c r="MJY192" s="430"/>
      <c r="MJZ192" s="430"/>
      <c r="MKA192" s="430"/>
      <c r="MKB192" s="430"/>
      <c r="MKC192" s="430"/>
      <c r="MKD192" s="430"/>
      <c r="MKE192" s="430"/>
      <c r="MKF192" s="430"/>
      <c r="MKG192" s="430"/>
      <c r="MKH192" s="430"/>
      <c r="MKI192" s="430"/>
      <c r="MKJ192" s="430"/>
      <c r="MKK192" s="430"/>
      <c r="MKL192" s="430"/>
      <c r="MKM192" s="430"/>
      <c r="MKN192" s="430"/>
      <c r="MKO192" s="430"/>
      <c r="MKP192" s="430"/>
      <c r="MKQ192" s="430"/>
      <c r="MKR192" s="430"/>
      <c r="MKS192" s="430"/>
      <c r="MKT192" s="430"/>
      <c r="MKU192" s="430"/>
      <c r="MKV192" s="430"/>
      <c r="MKW192" s="430"/>
      <c r="MKX192" s="430"/>
      <c r="MKY192" s="430"/>
      <c r="MKZ192" s="430"/>
      <c r="MLA192" s="430"/>
      <c r="MLB192" s="430"/>
      <c r="MLC192" s="430"/>
      <c r="MLD192" s="430"/>
      <c r="MLE192" s="430"/>
      <c r="MLF192" s="430"/>
      <c r="MLG192" s="430"/>
      <c r="MLH192" s="430"/>
      <c r="MLI192" s="430"/>
      <c r="MLJ192" s="430"/>
      <c r="MLK192" s="430"/>
      <c r="MLL192" s="430"/>
      <c r="MLM192" s="430"/>
      <c r="MLN192" s="430"/>
      <c r="MLO192" s="430"/>
      <c r="MLP192" s="430"/>
      <c r="MLQ192" s="430"/>
      <c r="MLR192" s="430"/>
      <c r="MLS192" s="430"/>
      <c r="MLT192" s="430"/>
      <c r="MLU192" s="430"/>
      <c r="MLV192" s="430"/>
      <c r="MLW192" s="430"/>
      <c r="MLX192" s="430"/>
      <c r="MLY192" s="430"/>
      <c r="MLZ192" s="430"/>
      <c r="MMA192" s="430"/>
      <c r="MMB192" s="430"/>
      <c r="MMC192" s="430"/>
      <c r="MMD192" s="430"/>
      <c r="MME192" s="430"/>
      <c r="MMF192" s="430"/>
      <c r="MMG192" s="430"/>
      <c r="MMH192" s="430"/>
      <c r="MMI192" s="430"/>
      <c r="MMJ192" s="430"/>
      <c r="MMK192" s="430"/>
      <c r="MML192" s="430"/>
      <c r="MMM192" s="430"/>
      <c r="MMN192" s="430"/>
      <c r="MMO192" s="430"/>
      <c r="MMP192" s="430"/>
      <c r="MMQ192" s="430"/>
      <c r="MMR192" s="430"/>
      <c r="MMS192" s="430"/>
      <c r="MMT192" s="430"/>
      <c r="MMU192" s="430"/>
      <c r="MMV192" s="430"/>
      <c r="MMW192" s="430"/>
      <c r="MMX192" s="430"/>
      <c r="MMY192" s="430"/>
      <c r="MMZ192" s="430"/>
      <c r="MNA192" s="430"/>
      <c r="MNB192" s="430"/>
      <c r="MNC192" s="430"/>
      <c r="MND192" s="430"/>
      <c r="MNE192" s="430"/>
      <c r="MNF192" s="430"/>
      <c r="MNG192" s="430"/>
      <c r="MNH192" s="430"/>
      <c r="MNI192" s="430"/>
      <c r="MNJ192" s="430"/>
      <c r="MNK192" s="430"/>
      <c r="MNL192" s="430"/>
      <c r="MNM192" s="430"/>
      <c r="MNN192" s="430"/>
      <c r="MNO192" s="430"/>
      <c r="MNP192" s="430"/>
      <c r="MNQ192" s="430"/>
      <c r="MNR192" s="430"/>
      <c r="MNS192" s="430"/>
      <c r="MNT192" s="430"/>
      <c r="MNU192" s="430"/>
      <c r="MNV192" s="430"/>
      <c r="MNW192" s="430"/>
      <c r="MNX192" s="430"/>
      <c r="MNY192" s="430"/>
      <c r="MNZ192" s="430"/>
      <c r="MOA192" s="430"/>
      <c r="MOB192" s="430"/>
      <c r="MOC192" s="430"/>
      <c r="MOD192" s="430"/>
      <c r="MOE192" s="430"/>
      <c r="MOF192" s="430"/>
      <c r="MOG192" s="430"/>
      <c r="MOH192" s="430"/>
      <c r="MOI192" s="430"/>
      <c r="MOJ192" s="430"/>
      <c r="MOK192" s="430"/>
      <c r="MOL192" s="430"/>
      <c r="MOM192" s="430"/>
      <c r="MON192" s="430"/>
      <c r="MOO192" s="430"/>
      <c r="MOP192" s="430"/>
      <c r="MOQ192" s="430"/>
      <c r="MOR192" s="430"/>
      <c r="MOS192" s="430"/>
      <c r="MOT192" s="430"/>
      <c r="MOU192" s="430"/>
      <c r="MOV192" s="430"/>
      <c r="MOW192" s="430"/>
      <c r="MOX192" s="430"/>
      <c r="MOY192" s="430"/>
      <c r="MOZ192" s="430"/>
      <c r="MPA192" s="430"/>
      <c r="MPB192" s="430"/>
      <c r="MPC192" s="430"/>
      <c r="MPD192" s="430"/>
      <c r="MPE192" s="430"/>
      <c r="MPF192" s="430"/>
      <c r="MPG192" s="430"/>
      <c r="MPH192" s="430"/>
      <c r="MPI192" s="430"/>
      <c r="MPJ192" s="430"/>
      <c r="MPK192" s="430"/>
      <c r="MPL192" s="430"/>
      <c r="MPM192" s="430"/>
      <c r="MPN192" s="430"/>
      <c r="MPO192" s="430"/>
      <c r="MPV192" s="430"/>
      <c r="MPW192" s="430"/>
      <c r="MPX192" s="430"/>
      <c r="MPY192" s="430"/>
      <c r="MPZ192" s="430"/>
      <c r="MQA192" s="430"/>
      <c r="MQB192" s="430"/>
      <c r="MQC192" s="430"/>
      <c r="MQD192" s="430"/>
      <c r="MQE192" s="430"/>
      <c r="MQF192" s="430"/>
      <c r="MQG192" s="430"/>
      <c r="MQH192" s="430"/>
      <c r="MQI192" s="430"/>
      <c r="MQJ192" s="430"/>
      <c r="MQK192" s="430"/>
      <c r="MQL192" s="430"/>
      <c r="MQM192" s="430"/>
      <c r="MQN192" s="430"/>
      <c r="MQO192" s="430"/>
      <c r="MQP192" s="430"/>
      <c r="MQQ192" s="430"/>
      <c r="MQR192" s="430"/>
      <c r="MQS192" s="430"/>
      <c r="MQT192" s="430"/>
      <c r="MQU192" s="430"/>
      <c r="MQV192" s="430"/>
      <c r="MQW192" s="430"/>
      <c r="MQX192" s="430"/>
      <c r="MQY192" s="430"/>
      <c r="MQZ192" s="430"/>
      <c r="MRA192" s="430"/>
      <c r="MRB192" s="430"/>
      <c r="MRC192" s="430"/>
      <c r="MRD192" s="430"/>
      <c r="MRE192" s="430"/>
      <c r="MRF192" s="430"/>
      <c r="MRG192" s="430"/>
      <c r="MRH192" s="430"/>
      <c r="MRI192" s="430"/>
      <c r="MRJ192" s="430"/>
      <c r="MRK192" s="430"/>
      <c r="MRL192" s="430"/>
      <c r="MRM192" s="430"/>
      <c r="MRN192" s="430"/>
      <c r="MRO192" s="430"/>
      <c r="MRP192" s="430"/>
      <c r="MRQ192" s="430"/>
      <c r="MRR192" s="430"/>
      <c r="MRS192" s="430"/>
      <c r="MRT192" s="430"/>
      <c r="MRU192" s="430"/>
      <c r="MRV192" s="430"/>
      <c r="MRW192" s="430"/>
      <c r="MRX192" s="430"/>
      <c r="MRY192" s="430"/>
      <c r="MRZ192" s="430"/>
      <c r="MSA192" s="430"/>
      <c r="MSB192" s="430"/>
      <c r="MSC192" s="430"/>
      <c r="MSD192" s="430"/>
      <c r="MSE192" s="430"/>
      <c r="MSF192" s="430"/>
      <c r="MSG192" s="430"/>
      <c r="MSH192" s="430"/>
      <c r="MSI192" s="430"/>
      <c r="MSJ192" s="430"/>
      <c r="MSK192" s="430"/>
      <c r="MSL192" s="430"/>
      <c r="MSM192" s="430"/>
      <c r="MSN192" s="430"/>
      <c r="MSO192" s="430"/>
      <c r="MSP192" s="430"/>
      <c r="MSQ192" s="430"/>
      <c r="MSR192" s="430"/>
      <c r="MSS192" s="430"/>
      <c r="MST192" s="430"/>
      <c r="MSU192" s="430"/>
      <c r="MSV192" s="430"/>
      <c r="MSW192" s="430"/>
      <c r="MSX192" s="430"/>
      <c r="MSY192" s="430"/>
      <c r="MSZ192" s="430"/>
      <c r="MTA192" s="430"/>
      <c r="MTB192" s="430"/>
      <c r="MTC192" s="430"/>
      <c r="MTD192" s="430"/>
      <c r="MTE192" s="430"/>
      <c r="MTF192" s="430"/>
      <c r="MTG192" s="430"/>
      <c r="MTH192" s="430"/>
      <c r="MTI192" s="430"/>
      <c r="MTJ192" s="430"/>
      <c r="MTK192" s="430"/>
      <c r="MTL192" s="430"/>
      <c r="MTM192" s="430"/>
      <c r="MTN192" s="430"/>
      <c r="MTO192" s="430"/>
      <c r="MTP192" s="430"/>
      <c r="MTQ192" s="430"/>
      <c r="MTR192" s="430"/>
      <c r="MTS192" s="430"/>
      <c r="MTT192" s="430"/>
      <c r="MTU192" s="430"/>
      <c r="MTV192" s="430"/>
      <c r="MTW192" s="430"/>
      <c r="MTX192" s="430"/>
      <c r="MTY192" s="430"/>
      <c r="MTZ192" s="430"/>
      <c r="MUA192" s="430"/>
      <c r="MUB192" s="430"/>
      <c r="MUC192" s="430"/>
      <c r="MUD192" s="430"/>
      <c r="MUE192" s="430"/>
      <c r="MUF192" s="430"/>
      <c r="MUG192" s="430"/>
      <c r="MUH192" s="430"/>
      <c r="MUI192" s="430"/>
      <c r="MUJ192" s="430"/>
      <c r="MUK192" s="430"/>
      <c r="MUL192" s="430"/>
      <c r="MUM192" s="430"/>
      <c r="MUN192" s="430"/>
      <c r="MUO192" s="430"/>
      <c r="MUP192" s="430"/>
      <c r="MUQ192" s="430"/>
      <c r="MUR192" s="430"/>
      <c r="MUS192" s="430"/>
      <c r="MUT192" s="430"/>
      <c r="MUU192" s="430"/>
      <c r="MUV192" s="430"/>
      <c r="MUW192" s="430"/>
      <c r="MUX192" s="430"/>
      <c r="MUY192" s="430"/>
      <c r="MUZ192" s="430"/>
      <c r="MVA192" s="430"/>
      <c r="MVB192" s="430"/>
      <c r="MVC192" s="430"/>
      <c r="MVD192" s="430"/>
      <c r="MVE192" s="430"/>
      <c r="MVF192" s="430"/>
      <c r="MVG192" s="430"/>
      <c r="MVH192" s="430"/>
      <c r="MVI192" s="430"/>
      <c r="MVJ192" s="430"/>
      <c r="MVK192" s="430"/>
      <c r="MVL192" s="430"/>
      <c r="MVM192" s="430"/>
      <c r="MVN192" s="430"/>
      <c r="MVO192" s="430"/>
      <c r="MVP192" s="430"/>
      <c r="MVQ192" s="430"/>
      <c r="MVR192" s="430"/>
      <c r="MVS192" s="430"/>
      <c r="MVT192" s="430"/>
      <c r="MVU192" s="430"/>
      <c r="MVV192" s="430"/>
      <c r="MVW192" s="430"/>
      <c r="MVX192" s="430"/>
      <c r="MVY192" s="430"/>
      <c r="MVZ192" s="430"/>
      <c r="MWA192" s="430"/>
      <c r="MWB192" s="430"/>
      <c r="MWC192" s="430"/>
      <c r="MWD192" s="430"/>
      <c r="MWE192" s="430"/>
      <c r="MWF192" s="430"/>
      <c r="MWG192" s="430"/>
      <c r="MWH192" s="430"/>
      <c r="MWI192" s="430"/>
      <c r="MWJ192" s="430"/>
      <c r="MWK192" s="430"/>
      <c r="MWL192" s="430"/>
      <c r="MWM192" s="430"/>
      <c r="MWN192" s="430"/>
      <c r="MWO192" s="430"/>
      <c r="MWP192" s="430"/>
      <c r="MWQ192" s="430"/>
      <c r="MWR192" s="430"/>
      <c r="MWS192" s="430"/>
      <c r="MWT192" s="430"/>
      <c r="MWU192" s="430"/>
      <c r="MWV192" s="430"/>
      <c r="MWW192" s="430"/>
      <c r="MWX192" s="430"/>
      <c r="MWY192" s="430"/>
      <c r="MWZ192" s="430"/>
      <c r="MXA192" s="430"/>
      <c r="MXB192" s="430"/>
      <c r="MXC192" s="430"/>
      <c r="MXD192" s="430"/>
      <c r="MXE192" s="430"/>
      <c r="MXF192" s="430"/>
      <c r="MXG192" s="430"/>
      <c r="MXH192" s="430"/>
      <c r="MXI192" s="430"/>
      <c r="MXJ192" s="430"/>
      <c r="MXK192" s="430"/>
      <c r="MXL192" s="430"/>
      <c r="MXM192" s="430"/>
      <c r="MXN192" s="430"/>
      <c r="MXO192" s="430"/>
      <c r="MXP192" s="430"/>
      <c r="MXQ192" s="430"/>
      <c r="MXR192" s="430"/>
      <c r="MXS192" s="430"/>
      <c r="MXT192" s="430"/>
      <c r="MXU192" s="430"/>
      <c r="MXV192" s="430"/>
      <c r="MXW192" s="430"/>
      <c r="MXX192" s="430"/>
      <c r="MXY192" s="430"/>
      <c r="MXZ192" s="430"/>
      <c r="MYA192" s="430"/>
      <c r="MYB192" s="430"/>
      <c r="MYC192" s="430"/>
      <c r="MYD192" s="430"/>
      <c r="MYE192" s="430"/>
      <c r="MYF192" s="430"/>
      <c r="MYG192" s="430"/>
      <c r="MYH192" s="430"/>
      <c r="MYI192" s="430"/>
      <c r="MYJ192" s="430"/>
      <c r="MYK192" s="430"/>
      <c r="MYL192" s="430"/>
      <c r="MYM192" s="430"/>
      <c r="MYN192" s="430"/>
      <c r="MYO192" s="430"/>
      <c r="MYP192" s="430"/>
      <c r="MYQ192" s="430"/>
      <c r="MYR192" s="430"/>
      <c r="MYS192" s="430"/>
      <c r="MYT192" s="430"/>
      <c r="MYU192" s="430"/>
      <c r="MYV192" s="430"/>
      <c r="MYW192" s="430"/>
      <c r="MYX192" s="430"/>
      <c r="MYY192" s="430"/>
      <c r="MYZ192" s="430"/>
      <c r="MZA192" s="430"/>
      <c r="MZB192" s="430"/>
      <c r="MZC192" s="430"/>
      <c r="MZD192" s="430"/>
      <c r="MZE192" s="430"/>
      <c r="MZF192" s="430"/>
      <c r="MZG192" s="430"/>
      <c r="MZH192" s="430"/>
      <c r="MZI192" s="430"/>
      <c r="MZJ192" s="430"/>
      <c r="MZK192" s="430"/>
      <c r="MZR192" s="430"/>
      <c r="MZS192" s="430"/>
      <c r="MZT192" s="430"/>
      <c r="MZU192" s="430"/>
      <c r="MZV192" s="430"/>
      <c r="MZW192" s="430"/>
      <c r="MZX192" s="430"/>
      <c r="MZY192" s="430"/>
      <c r="MZZ192" s="430"/>
      <c r="NAA192" s="430"/>
      <c r="NAB192" s="430"/>
      <c r="NAC192" s="430"/>
      <c r="NAD192" s="430"/>
      <c r="NAE192" s="430"/>
      <c r="NAF192" s="430"/>
      <c r="NAG192" s="430"/>
      <c r="NAH192" s="430"/>
      <c r="NAI192" s="430"/>
      <c r="NAJ192" s="430"/>
      <c r="NAK192" s="430"/>
      <c r="NAL192" s="430"/>
      <c r="NAM192" s="430"/>
      <c r="NAN192" s="430"/>
      <c r="NAO192" s="430"/>
      <c r="NAP192" s="430"/>
      <c r="NAQ192" s="430"/>
      <c r="NAR192" s="430"/>
      <c r="NAS192" s="430"/>
      <c r="NAT192" s="430"/>
      <c r="NAU192" s="430"/>
      <c r="NAV192" s="430"/>
      <c r="NAW192" s="430"/>
      <c r="NAX192" s="430"/>
      <c r="NAY192" s="430"/>
      <c r="NAZ192" s="430"/>
      <c r="NBA192" s="430"/>
      <c r="NBB192" s="430"/>
      <c r="NBC192" s="430"/>
      <c r="NBD192" s="430"/>
      <c r="NBE192" s="430"/>
      <c r="NBF192" s="430"/>
      <c r="NBG192" s="430"/>
      <c r="NBH192" s="430"/>
      <c r="NBI192" s="430"/>
      <c r="NBJ192" s="430"/>
      <c r="NBK192" s="430"/>
      <c r="NBL192" s="430"/>
      <c r="NBM192" s="430"/>
      <c r="NBN192" s="430"/>
      <c r="NBO192" s="430"/>
      <c r="NBP192" s="430"/>
      <c r="NBQ192" s="430"/>
      <c r="NBR192" s="430"/>
      <c r="NBS192" s="430"/>
      <c r="NBT192" s="430"/>
      <c r="NBU192" s="430"/>
      <c r="NBV192" s="430"/>
      <c r="NBW192" s="430"/>
      <c r="NBX192" s="430"/>
      <c r="NBY192" s="430"/>
      <c r="NBZ192" s="430"/>
      <c r="NCA192" s="430"/>
      <c r="NCB192" s="430"/>
      <c r="NCC192" s="430"/>
      <c r="NCD192" s="430"/>
      <c r="NCE192" s="430"/>
      <c r="NCF192" s="430"/>
      <c r="NCG192" s="430"/>
      <c r="NCH192" s="430"/>
      <c r="NCI192" s="430"/>
      <c r="NCJ192" s="430"/>
      <c r="NCK192" s="430"/>
      <c r="NCL192" s="430"/>
      <c r="NCM192" s="430"/>
      <c r="NCN192" s="430"/>
      <c r="NCO192" s="430"/>
      <c r="NCP192" s="430"/>
      <c r="NCQ192" s="430"/>
      <c r="NCR192" s="430"/>
      <c r="NCS192" s="430"/>
      <c r="NCT192" s="430"/>
      <c r="NCU192" s="430"/>
      <c r="NCV192" s="430"/>
      <c r="NCW192" s="430"/>
      <c r="NCX192" s="430"/>
      <c r="NCY192" s="430"/>
      <c r="NCZ192" s="430"/>
      <c r="NDA192" s="430"/>
      <c r="NDB192" s="430"/>
      <c r="NDC192" s="430"/>
      <c r="NDD192" s="430"/>
      <c r="NDE192" s="430"/>
      <c r="NDF192" s="430"/>
      <c r="NDG192" s="430"/>
      <c r="NDH192" s="430"/>
      <c r="NDI192" s="430"/>
      <c r="NDJ192" s="430"/>
      <c r="NDK192" s="430"/>
      <c r="NDL192" s="430"/>
      <c r="NDM192" s="430"/>
      <c r="NDN192" s="430"/>
      <c r="NDO192" s="430"/>
      <c r="NDP192" s="430"/>
      <c r="NDQ192" s="430"/>
      <c r="NDR192" s="430"/>
      <c r="NDS192" s="430"/>
      <c r="NDT192" s="430"/>
      <c r="NDU192" s="430"/>
      <c r="NDV192" s="430"/>
      <c r="NDW192" s="430"/>
      <c r="NDX192" s="430"/>
      <c r="NDY192" s="430"/>
      <c r="NDZ192" s="430"/>
      <c r="NEA192" s="430"/>
      <c r="NEB192" s="430"/>
      <c r="NEC192" s="430"/>
      <c r="NED192" s="430"/>
      <c r="NEE192" s="430"/>
      <c r="NEF192" s="430"/>
      <c r="NEG192" s="430"/>
      <c r="NEH192" s="430"/>
      <c r="NEI192" s="430"/>
      <c r="NEJ192" s="430"/>
      <c r="NEK192" s="430"/>
      <c r="NEL192" s="430"/>
      <c r="NEM192" s="430"/>
      <c r="NEN192" s="430"/>
      <c r="NEO192" s="430"/>
      <c r="NEP192" s="430"/>
      <c r="NEQ192" s="430"/>
      <c r="NER192" s="430"/>
      <c r="NES192" s="430"/>
      <c r="NET192" s="430"/>
      <c r="NEU192" s="430"/>
      <c r="NEV192" s="430"/>
      <c r="NEW192" s="430"/>
      <c r="NEX192" s="430"/>
      <c r="NEY192" s="430"/>
      <c r="NEZ192" s="430"/>
      <c r="NFA192" s="430"/>
      <c r="NFB192" s="430"/>
      <c r="NFC192" s="430"/>
      <c r="NFD192" s="430"/>
      <c r="NFE192" s="430"/>
      <c r="NFF192" s="430"/>
      <c r="NFG192" s="430"/>
      <c r="NFH192" s="430"/>
      <c r="NFI192" s="430"/>
      <c r="NFJ192" s="430"/>
      <c r="NFK192" s="430"/>
      <c r="NFL192" s="430"/>
      <c r="NFM192" s="430"/>
      <c r="NFN192" s="430"/>
      <c r="NFO192" s="430"/>
      <c r="NFP192" s="430"/>
      <c r="NFQ192" s="430"/>
      <c r="NFR192" s="430"/>
      <c r="NFS192" s="430"/>
      <c r="NFT192" s="430"/>
      <c r="NFU192" s="430"/>
      <c r="NFV192" s="430"/>
      <c r="NFW192" s="430"/>
      <c r="NFX192" s="430"/>
      <c r="NFY192" s="430"/>
      <c r="NFZ192" s="430"/>
      <c r="NGA192" s="430"/>
      <c r="NGB192" s="430"/>
      <c r="NGC192" s="430"/>
      <c r="NGD192" s="430"/>
      <c r="NGE192" s="430"/>
      <c r="NGF192" s="430"/>
      <c r="NGG192" s="430"/>
      <c r="NGH192" s="430"/>
      <c r="NGI192" s="430"/>
      <c r="NGJ192" s="430"/>
      <c r="NGK192" s="430"/>
      <c r="NGL192" s="430"/>
      <c r="NGM192" s="430"/>
      <c r="NGN192" s="430"/>
      <c r="NGO192" s="430"/>
      <c r="NGP192" s="430"/>
      <c r="NGQ192" s="430"/>
      <c r="NGR192" s="430"/>
      <c r="NGS192" s="430"/>
      <c r="NGT192" s="430"/>
      <c r="NGU192" s="430"/>
      <c r="NGV192" s="430"/>
      <c r="NGW192" s="430"/>
      <c r="NGX192" s="430"/>
      <c r="NGY192" s="430"/>
      <c r="NGZ192" s="430"/>
      <c r="NHA192" s="430"/>
      <c r="NHB192" s="430"/>
      <c r="NHC192" s="430"/>
      <c r="NHD192" s="430"/>
      <c r="NHE192" s="430"/>
      <c r="NHF192" s="430"/>
      <c r="NHG192" s="430"/>
      <c r="NHH192" s="430"/>
      <c r="NHI192" s="430"/>
      <c r="NHJ192" s="430"/>
      <c r="NHK192" s="430"/>
      <c r="NHL192" s="430"/>
      <c r="NHM192" s="430"/>
      <c r="NHN192" s="430"/>
      <c r="NHO192" s="430"/>
      <c r="NHP192" s="430"/>
      <c r="NHQ192" s="430"/>
      <c r="NHR192" s="430"/>
      <c r="NHS192" s="430"/>
      <c r="NHT192" s="430"/>
      <c r="NHU192" s="430"/>
      <c r="NHV192" s="430"/>
      <c r="NHW192" s="430"/>
      <c r="NHX192" s="430"/>
      <c r="NHY192" s="430"/>
      <c r="NHZ192" s="430"/>
      <c r="NIA192" s="430"/>
      <c r="NIB192" s="430"/>
      <c r="NIC192" s="430"/>
      <c r="NID192" s="430"/>
      <c r="NIE192" s="430"/>
      <c r="NIF192" s="430"/>
      <c r="NIG192" s="430"/>
      <c r="NIH192" s="430"/>
      <c r="NII192" s="430"/>
      <c r="NIJ192" s="430"/>
      <c r="NIK192" s="430"/>
      <c r="NIL192" s="430"/>
      <c r="NIM192" s="430"/>
      <c r="NIN192" s="430"/>
      <c r="NIO192" s="430"/>
      <c r="NIP192" s="430"/>
      <c r="NIQ192" s="430"/>
      <c r="NIR192" s="430"/>
      <c r="NIS192" s="430"/>
      <c r="NIT192" s="430"/>
      <c r="NIU192" s="430"/>
      <c r="NIV192" s="430"/>
      <c r="NIW192" s="430"/>
      <c r="NIX192" s="430"/>
      <c r="NIY192" s="430"/>
      <c r="NIZ192" s="430"/>
      <c r="NJA192" s="430"/>
      <c r="NJB192" s="430"/>
      <c r="NJC192" s="430"/>
      <c r="NJD192" s="430"/>
      <c r="NJE192" s="430"/>
      <c r="NJF192" s="430"/>
      <c r="NJG192" s="430"/>
      <c r="NJN192" s="430"/>
      <c r="NJO192" s="430"/>
      <c r="NJP192" s="430"/>
      <c r="NJQ192" s="430"/>
      <c r="NJR192" s="430"/>
      <c r="NJS192" s="430"/>
      <c r="NJT192" s="430"/>
      <c r="NJU192" s="430"/>
      <c r="NJV192" s="430"/>
      <c r="NJW192" s="430"/>
      <c r="NJX192" s="430"/>
      <c r="NJY192" s="430"/>
      <c r="NJZ192" s="430"/>
      <c r="NKA192" s="430"/>
      <c r="NKB192" s="430"/>
      <c r="NKC192" s="430"/>
      <c r="NKD192" s="430"/>
      <c r="NKE192" s="430"/>
      <c r="NKF192" s="430"/>
      <c r="NKG192" s="430"/>
      <c r="NKH192" s="430"/>
      <c r="NKI192" s="430"/>
      <c r="NKJ192" s="430"/>
      <c r="NKK192" s="430"/>
      <c r="NKL192" s="430"/>
      <c r="NKM192" s="430"/>
      <c r="NKN192" s="430"/>
      <c r="NKO192" s="430"/>
      <c r="NKP192" s="430"/>
      <c r="NKQ192" s="430"/>
      <c r="NKR192" s="430"/>
      <c r="NKS192" s="430"/>
      <c r="NKT192" s="430"/>
      <c r="NKU192" s="430"/>
      <c r="NKV192" s="430"/>
      <c r="NKW192" s="430"/>
      <c r="NKX192" s="430"/>
      <c r="NKY192" s="430"/>
      <c r="NKZ192" s="430"/>
      <c r="NLA192" s="430"/>
      <c r="NLB192" s="430"/>
      <c r="NLC192" s="430"/>
      <c r="NLD192" s="430"/>
      <c r="NLE192" s="430"/>
      <c r="NLF192" s="430"/>
      <c r="NLG192" s="430"/>
      <c r="NLH192" s="430"/>
      <c r="NLI192" s="430"/>
      <c r="NLJ192" s="430"/>
      <c r="NLK192" s="430"/>
      <c r="NLL192" s="430"/>
      <c r="NLM192" s="430"/>
      <c r="NLN192" s="430"/>
      <c r="NLO192" s="430"/>
      <c r="NLP192" s="430"/>
      <c r="NLQ192" s="430"/>
      <c r="NLR192" s="430"/>
      <c r="NLS192" s="430"/>
      <c r="NLT192" s="430"/>
      <c r="NLU192" s="430"/>
      <c r="NLV192" s="430"/>
      <c r="NLW192" s="430"/>
      <c r="NLX192" s="430"/>
      <c r="NLY192" s="430"/>
      <c r="NLZ192" s="430"/>
      <c r="NMA192" s="430"/>
      <c r="NMB192" s="430"/>
      <c r="NMC192" s="430"/>
      <c r="NMD192" s="430"/>
      <c r="NME192" s="430"/>
      <c r="NMF192" s="430"/>
      <c r="NMG192" s="430"/>
      <c r="NMH192" s="430"/>
      <c r="NMI192" s="430"/>
      <c r="NMJ192" s="430"/>
      <c r="NMK192" s="430"/>
      <c r="NML192" s="430"/>
      <c r="NMM192" s="430"/>
      <c r="NMN192" s="430"/>
      <c r="NMO192" s="430"/>
      <c r="NMP192" s="430"/>
      <c r="NMQ192" s="430"/>
      <c r="NMR192" s="430"/>
      <c r="NMS192" s="430"/>
      <c r="NMT192" s="430"/>
      <c r="NMU192" s="430"/>
      <c r="NMV192" s="430"/>
      <c r="NMW192" s="430"/>
      <c r="NMX192" s="430"/>
      <c r="NMY192" s="430"/>
      <c r="NMZ192" s="430"/>
      <c r="NNA192" s="430"/>
      <c r="NNB192" s="430"/>
      <c r="NNC192" s="430"/>
      <c r="NND192" s="430"/>
      <c r="NNE192" s="430"/>
      <c r="NNF192" s="430"/>
      <c r="NNG192" s="430"/>
      <c r="NNH192" s="430"/>
      <c r="NNI192" s="430"/>
      <c r="NNJ192" s="430"/>
      <c r="NNK192" s="430"/>
      <c r="NNL192" s="430"/>
      <c r="NNM192" s="430"/>
      <c r="NNN192" s="430"/>
      <c r="NNO192" s="430"/>
      <c r="NNP192" s="430"/>
      <c r="NNQ192" s="430"/>
      <c r="NNR192" s="430"/>
      <c r="NNS192" s="430"/>
      <c r="NNT192" s="430"/>
      <c r="NNU192" s="430"/>
      <c r="NNV192" s="430"/>
      <c r="NNW192" s="430"/>
      <c r="NNX192" s="430"/>
      <c r="NNY192" s="430"/>
      <c r="NNZ192" s="430"/>
      <c r="NOA192" s="430"/>
      <c r="NOB192" s="430"/>
      <c r="NOC192" s="430"/>
      <c r="NOD192" s="430"/>
      <c r="NOE192" s="430"/>
      <c r="NOF192" s="430"/>
      <c r="NOG192" s="430"/>
      <c r="NOH192" s="430"/>
      <c r="NOI192" s="430"/>
      <c r="NOJ192" s="430"/>
      <c r="NOK192" s="430"/>
      <c r="NOL192" s="430"/>
      <c r="NOM192" s="430"/>
      <c r="NON192" s="430"/>
      <c r="NOO192" s="430"/>
      <c r="NOP192" s="430"/>
      <c r="NOQ192" s="430"/>
      <c r="NOR192" s="430"/>
      <c r="NOS192" s="430"/>
      <c r="NOT192" s="430"/>
      <c r="NOU192" s="430"/>
      <c r="NOV192" s="430"/>
      <c r="NOW192" s="430"/>
      <c r="NOX192" s="430"/>
      <c r="NOY192" s="430"/>
      <c r="NOZ192" s="430"/>
      <c r="NPA192" s="430"/>
      <c r="NPB192" s="430"/>
      <c r="NPC192" s="430"/>
      <c r="NPD192" s="430"/>
      <c r="NPE192" s="430"/>
      <c r="NPF192" s="430"/>
      <c r="NPG192" s="430"/>
      <c r="NPH192" s="430"/>
      <c r="NPI192" s="430"/>
      <c r="NPJ192" s="430"/>
      <c r="NPK192" s="430"/>
      <c r="NPL192" s="430"/>
      <c r="NPM192" s="430"/>
      <c r="NPN192" s="430"/>
      <c r="NPO192" s="430"/>
      <c r="NPP192" s="430"/>
      <c r="NPQ192" s="430"/>
      <c r="NPR192" s="430"/>
      <c r="NPS192" s="430"/>
      <c r="NPT192" s="430"/>
      <c r="NPU192" s="430"/>
      <c r="NPV192" s="430"/>
      <c r="NPW192" s="430"/>
      <c r="NPX192" s="430"/>
      <c r="NPY192" s="430"/>
      <c r="NPZ192" s="430"/>
      <c r="NQA192" s="430"/>
      <c r="NQB192" s="430"/>
      <c r="NQC192" s="430"/>
      <c r="NQD192" s="430"/>
      <c r="NQE192" s="430"/>
      <c r="NQF192" s="430"/>
      <c r="NQG192" s="430"/>
      <c r="NQH192" s="430"/>
      <c r="NQI192" s="430"/>
      <c r="NQJ192" s="430"/>
      <c r="NQK192" s="430"/>
      <c r="NQL192" s="430"/>
      <c r="NQM192" s="430"/>
      <c r="NQN192" s="430"/>
      <c r="NQO192" s="430"/>
      <c r="NQP192" s="430"/>
      <c r="NQQ192" s="430"/>
      <c r="NQR192" s="430"/>
      <c r="NQS192" s="430"/>
      <c r="NQT192" s="430"/>
      <c r="NQU192" s="430"/>
      <c r="NQV192" s="430"/>
      <c r="NQW192" s="430"/>
      <c r="NQX192" s="430"/>
      <c r="NQY192" s="430"/>
      <c r="NQZ192" s="430"/>
      <c r="NRA192" s="430"/>
      <c r="NRB192" s="430"/>
      <c r="NRC192" s="430"/>
      <c r="NRD192" s="430"/>
      <c r="NRE192" s="430"/>
      <c r="NRF192" s="430"/>
      <c r="NRG192" s="430"/>
      <c r="NRH192" s="430"/>
      <c r="NRI192" s="430"/>
      <c r="NRJ192" s="430"/>
      <c r="NRK192" s="430"/>
      <c r="NRL192" s="430"/>
      <c r="NRM192" s="430"/>
      <c r="NRN192" s="430"/>
      <c r="NRO192" s="430"/>
      <c r="NRP192" s="430"/>
      <c r="NRQ192" s="430"/>
      <c r="NRR192" s="430"/>
      <c r="NRS192" s="430"/>
      <c r="NRT192" s="430"/>
      <c r="NRU192" s="430"/>
      <c r="NRV192" s="430"/>
      <c r="NRW192" s="430"/>
      <c r="NRX192" s="430"/>
      <c r="NRY192" s="430"/>
      <c r="NRZ192" s="430"/>
      <c r="NSA192" s="430"/>
      <c r="NSB192" s="430"/>
      <c r="NSC192" s="430"/>
      <c r="NSD192" s="430"/>
      <c r="NSE192" s="430"/>
      <c r="NSF192" s="430"/>
      <c r="NSG192" s="430"/>
      <c r="NSH192" s="430"/>
      <c r="NSI192" s="430"/>
      <c r="NSJ192" s="430"/>
      <c r="NSK192" s="430"/>
      <c r="NSL192" s="430"/>
      <c r="NSM192" s="430"/>
      <c r="NSN192" s="430"/>
      <c r="NSO192" s="430"/>
      <c r="NSP192" s="430"/>
      <c r="NSQ192" s="430"/>
      <c r="NSR192" s="430"/>
      <c r="NSS192" s="430"/>
      <c r="NST192" s="430"/>
      <c r="NSU192" s="430"/>
      <c r="NSV192" s="430"/>
      <c r="NSW192" s="430"/>
      <c r="NSX192" s="430"/>
      <c r="NSY192" s="430"/>
      <c r="NSZ192" s="430"/>
      <c r="NTA192" s="430"/>
      <c r="NTB192" s="430"/>
      <c r="NTC192" s="430"/>
      <c r="NTJ192" s="430"/>
      <c r="NTK192" s="430"/>
      <c r="NTL192" s="430"/>
      <c r="NTM192" s="430"/>
      <c r="NTN192" s="430"/>
      <c r="NTO192" s="430"/>
      <c r="NTP192" s="430"/>
      <c r="NTQ192" s="430"/>
      <c r="NTR192" s="430"/>
      <c r="NTS192" s="430"/>
      <c r="NTT192" s="430"/>
      <c r="NTU192" s="430"/>
      <c r="NTV192" s="430"/>
      <c r="NTW192" s="430"/>
      <c r="NTX192" s="430"/>
      <c r="NTY192" s="430"/>
      <c r="NTZ192" s="430"/>
      <c r="NUA192" s="430"/>
      <c r="NUB192" s="430"/>
      <c r="NUC192" s="430"/>
      <c r="NUD192" s="430"/>
      <c r="NUE192" s="430"/>
      <c r="NUF192" s="430"/>
      <c r="NUG192" s="430"/>
      <c r="NUH192" s="430"/>
      <c r="NUI192" s="430"/>
      <c r="NUJ192" s="430"/>
      <c r="NUK192" s="430"/>
      <c r="NUL192" s="430"/>
      <c r="NUM192" s="430"/>
      <c r="NUN192" s="430"/>
      <c r="NUO192" s="430"/>
      <c r="NUP192" s="430"/>
      <c r="NUQ192" s="430"/>
      <c r="NUR192" s="430"/>
      <c r="NUS192" s="430"/>
      <c r="NUT192" s="430"/>
      <c r="NUU192" s="430"/>
      <c r="NUV192" s="430"/>
      <c r="NUW192" s="430"/>
      <c r="NUX192" s="430"/>
      <c r="NUY192" s="430"/>
      <c r="NUZ192" s="430"/>
      <c r="NVA192" s="430"/>
      <c r="NVB192" s="430"/>
      <c r="NVC192" s="430"/>
      <c r="NVD192" s="430"/>
      <c r="NVE192" s="430"/>
      <c r="NVF192" s="430"/>
      <c r="NVG192" s="430"/>
      <c r="NVH192" s="430"/>
      <c r="NVI192" s="430"/>
      <c r="NVJ192" s="430"/>
      <c r="NVK192" s="430"/>
      <c r="NVL192" s="430"/>
      <c r="NVM192" s="430"/>
      <c r="NVN192" s="430"/>
      <c r="NVO192" s="430"/>
      <c r="NVP192" s="430"/>
      <c r="NVQ192" s="430"/>
      <c r="NVR192" s="430"/>
      <c r="NVS192" s="430"/>
      <c r="NVT192" s="430"/>
      <c r="NVU192" s="430"/>
      <c r="NVV192" s="430"/>
      <c r="NVW192" s="430"/>
      <c r="NVX192" s="430"/>
      <c r="NVY192" s="430"/>
      <c r="NVZ192" s="430"/>
      <c r="NWA192" s="430"/>
      <c r="NWB192" s="430"/>
      <c r="NWC192" s="430"/>
      <c r="NWD192" s="430"/>
      <c r="NWE192" s="430"/>
      <c r="NWF192" s="430"/>
      <c r="NWG192" s="430"/>
      <c r="NWH192" s="430"/>
      <c r="NWI192" s="430"/>
      <c r="NWJ192" s="430"/>
      <c r="NWK192" s="430"/>
      <c r="NWL192" s="430"/>
      <c r="NWM192" s="430"/>
      <c r="NWN192" s="430"/>
      <c r="NWO192" s="430"/>
      <c r="NWP192" s="430"/>
      <c r="NWQ192" s="430"/>
      <c r="NWR192" s="430"/>
      <c r="NWS192" s="430"/>
      <c r="NWT192" s="430"/>
      <c r="NWU192" s="430"/>
      <c r="NWV192" s="430"/>
      <c r="NWW192" s="430"/>
      <c r="NWX192" s="430"/>
      <c r="NWY192" s="430"/>
      <c r="NWZ192" s="430"/>
      <c r="NXA192" s="430"/>
      <c r="NXB192" s="430"/>
      <c r="NXC192" s="430"/>
      <c r="NXD192" s="430"/>
      <c r="NXE192" s="430"/>
      <c r="NXF192" s="430"/>
      <c r="NXG192" s="430"/>
      <c r="NXH192" s="430"/>
      <c r="NXI192" s="430"/>
      <c r="NXJ192" s="430"/>
      <c r="NXK192" s="430"/>
      <c r="NXL192" s="430"/>
      <c r="NXM192" s="430"/>
      <c r="NXN192" s="430"/>
      <c r="NXO192" s="430"/>
      <c r="NXP192" s="430"/>
      <c r="NXQ192" s="430"/>
      <c r="NXR192" s="430"/>
      <c r="NXS192" s="430"/>
      <c r="NXT192" s="430"/>
      <c r="NXU192" s="430"/>
      <c r="NXV192" s="430"/>
      <c r="NXW192" s="430"/>
      <c r="NXX192" s="430"/>
      <c r="NXY192" s="430"/>
      <c r="NXZ192" s="430"/>
      <c r="NYA192" s="430"/>
      <c r="NYB192" s="430"/>
      <c r="NYC192" s="430"/>
      <c r="NYD192" s="430"/>
      <c r="NYE192" s="430"/>
      <c r="NYF192" s="430"/>
      <c r="NYG192" s="430"/>
      <c r="NYH192" s="430"/>
      <c r="NYI192" s="430"/>
      <c r="NYJ192" s="430"/>
      <c r="NYK192" s="430"/>
      <c r="NYL192" s="430"/>
      <c r="NYM192" s="430"/>
      <c r="NYN192" s="430"/>
      <c r="NYO192" s="430"/>
      <c r="NYP192" s="430"/>
      <c r="NYQ192" s="430"/>
      <c r="NYR192" s="430"/>
      <c r="NYS192" s="430"/>
      <c r="NYT192" s="430"/>
      <c r="NYU192" s="430"/>
      <c r="NYV192" s="430"/>
      <c r="NYW192" s="430"/>
      <c r="NYX192" s="430"/>
      <c r="NYY192" s="430"/>
      <c r="NYZ192" s="430"/>
      <c r="NZA192" s="430"/>
      <c r="NZB192" s="430"/>
      <c r="NZC192" s="430"/>
      <c r="NZD192" s="430"/>
      <c r="NZE192" s="430"/>
      <c r="NZF192" s="430"/>
      <c r="NZG192" s="430"/>
      <c r="NZH192" s="430"/>
      <c r="NZI192" s="430"/>
      <c r="NZJ192" s="430"/>
      <c r="NZK192" s="430"/>
      <c r="NZL192" s="430"/>
      <c r="NZM192" s="430"/>
      <c r="NZN192" s="430"/>
      <c r="NZO192" s="430"/>
      <c r="NZP192" s="430"/>
      <c r="NZQ192" s="430"/>
      <c r="NZR192" s="430"/>
      <c r="NZS192" s="430"/>
      <c r="NZT192" s="430"/>
      <c r="NZU192" s="430"/>
      <c r="NZV192" s="430"/>
      <c r="NZW192" s="430"/>
      <c r="NZX192" s="430"/>
      <c r="NZY192" s="430"/>
      <c r="NZZ192" s="430"/>
      <c r="OAA192" s="430"/>
      <c r="OAB192" s="430"/>
      <c r="OAC192" s="430"/>
      <c r="OAD192" s="430"/>
      <c r="OAE192" s="430"/>
      <c r="OAF192" s="430"/>
      <c r="OAG192" s="430"/>
      <c r="OAH192" s="430"/>
      <c r="OAI192" s="430"/>
      <c r="OAJ192" s="430"/>
      <c r="OAK192" s="430"/>
      <c r="OAL192" s="430"/>
      <c r="OAM192" s="430"/>
      <c r="OAN192" s="430"/>
      <c r="OAO192" s="430"/>
      <c r="OAP192" s="430"/>
      <c r="OAQ192" s="430"/>
      <c r="OAR192" s="430"/>
      <c r="OAS192" s="430"/>
      <c r="OAT192" s="430"/>
      <c r="OAU192" s="430"/>
      <c r="OAV192" s="430"/>
      <c r="OAW192" s="430"/>
      <c r="OAX192" s="430"/>
      <c r="OAY192" s="430"/>
      <c r="OAZ192" s="430"/>
      <c r="OBA192" s="430"/>
      <c r="OBB192" s="430"/>
      <c r="OBC192" s="430"/>
      <c r="OBD192" s="430"/>
      <c r="OBE192" s="430"/>
      <c r="OBF192" s="430"/>
      <c r="OBG192" s="430"/>
      <c r="OBH192" s="430"/>
      <c r="OBI192" s="430"/>
      <c r="OBJ192" s="430"/>
      <c r="OBK192" s="430"/>
      <c r="OBL192" s="430"/>
      <c r="OBM192" s="430"/>
      <c r="OBN192" s="430"/>
      <c r="OBO192" s="430"/>
      <c r="OBP192" s="430"/>
      <c r="OBQ192" s="430"/>
      <c r="OBR192" s="430"/>
      <c r="OBS192" s="430"/>
      <c r="OBT192" s="430"/>
      <c r="OBU192" s="430"/>
      <c r="OBV192" s="430"/>
      <c r="OBW192" s="430"/>
      <c r="OBX192" s="430"/>
      <c r="OBY192" s="430"/>
      <c r="OBZ192" s="430"/>
      <c r="OCA192" s="430"/>
      <c r="OCB192" s="430"/>
      <c r="OCC192" s="430"/>
      <c r="OCD192" s="430"/>
      <c r="OCE192" s="430"/>
      <c r="OCF192" s="430"/>
      <c r="OCG192" s="430"/>
      <c r="OCH192" s="430"/>
      <c r="OCI192" s="430"/>
      <c r="OCJ192" s="430"/>
      <c r="OCK192" s="430"/>
      <c r="OCL192" s="430"/>
      <c r="OCM192" s="430"/>
      <c r="OCN192" s="430"/>
      <c r="OCO192" s="430"/>
      <c r="OCP192" s="430"/>
      <c r="OCQ192" s="430"/>
      <c r="OCR192" s="430"/>
      <c r="OCS192" s="430"/>
      <c r="OCT192" s="430"/>
      <c r="OCU192" s="430"/>
      <c r="OCV192" s="430"/>
      <c r="OCW192" s="430"/>
      <c r="OCX192" s="430"/>
      <c r="OCY192" s="430"/>
      <c r="ODF192" s="430"/>
      <c r="ODG192" s="430"/>
      <c r="ODH192" s="430"/>
      <c r="ODI192" s="430"/>
      <c r="ODJ192" s="430"/>
      <c r="ODK192" s="430"/>
      <c r="ODL192" s="430"/>
      <c r="ODM192" s="430"/>
      <c r="ODN192" s="430"/>
      <c r="ODO192" s="430"/>
      <c r="ODP192" s="430"/>
      <c r="ODQ192" s="430"/>
      <c r="ODR192" s="430"/>
      <c r="ODS192" s="430"/>
      <c r="ODT192" s="430"/>
      <c r="ODU192" s="430"/>
      <c r="ODV192" s="430"/>
      <c r="ODW192" s="430"/>
      <c r="ODX192" s="430"/>
      <c r="ODY192" s="430"/>
      <c r="ODZ192" s="430"/>
      <c r="OEA192" s="430"/>
      <c r="OEB192" s="430"/>
      <c r="OEC192" s="430"/>
      <c r="OED192" s="430"/>
      <c r="OEE192" s="430"/>
      <c r="OEF192" s="430"/>
      <c r="OEG192" s="430"/>
      <c r="OEH192" s="430"/>
      <c r="OEI192" s="430"/>
      <c r="OEJ192" s="430"/>
      <c r="OEK192" s="430"/>
      <c r="OEL192" s="430"/>
      <c r="OEM192" s="430"/>
      <c r="OEN192" s="430"/>
      <c r="OEO192" s="430"/>
      <c r="OEP192" s="430"/>
      <c r="OEQ192" s="430"/>
      <c r="OER192" s="430"/>
      <c r="OES192" s="430"/>
      <c r="OET192" s="430"/>
      <c r="OEU192" s="430"/>
      <c r="OEV192" s="430"/>
      <c r="OEW192" s="430"/>
      <c r="OEX192" s="430"/>
      <c r="OEY192" s="430"/>
      <c r="OEZ192" s="430"/>
      <c r="OFA192" s="430"/>
      <c r="OFB192" s="430"/>
      <c r="OFC192" s="430"/>
      <c r="OFD192" s="430"/>
      <c r="OFE192" s="430"/>
      <c r="OFF192" s="430"/>
      <c r="OFG192" s="430"/>
      <c r="OFH192" s="430"/>
      <c r="OFI192" s="430"/>
      <c r="OFJ192" s="430"/>
      <c r="OFK192" s="430"/>
      <c r="OFL192" s="430"/>
      <c r="OFM192" s="430"/>
      <c r="OFN192" s="430"/>
      <c r="OFO192" s="430"/>
      <c r="OFP192" s="430"/>
      <c r="OFQ192" s="430"/>
      <c r="OFR192" s="430"/>
      <c r="OFS192" s="430"/>
      <c r="OFT192" s="430"/>
      <c r="OFU192" s="430"/>
      <c r="OFV192" s="430"/>
      <c r="OFW192" s="430"/>
      <c r="OFX192" s="430"/>
      <c r="OFY192" s="430"/>
      <c r="OFZ192" s="430"/>
      <c r="OGA192" s="430"/>
      <c r="OGB192" s="430"/>
      <c r="OGC192" s="430"/>
      <c r="OGD192" s="430"/>
      <c r="OGE192" s="430"/>
      <c r="OGF192" s="430"/>
      <c r="OGG192" s="430"/>
      <c r="OGH192" s="430"/>
      <c r="OGI192" s="430"/>
      <c r="OGJ192" s="430"/>
      <c r="OGK192" s="430"/>
      <c r="OGL192" s="430"/>
      <c r="OGM192" s="430"/>
      <c r="OGN192" s="430"/>
      <c r="OGO192" s="430"/>
      <c r="OGP192" s="430"/>
      <c r="OGQ192" s="430"/>
      <c r="OGR192" s="430"/>
      <c r="OGS192" s="430"/>
      <c r="OGT192" s="430"/>
      <c r="OGU192" s="430"/>
      <c r="OGV192" s="430"/>
      <c r="OGW192" s="430"/>
      <c r="OGX192" s="430"/>
      <c r="OGY192" s="430"/>
      <c r="OGZ192" s="430"/>
      <c r="OHA192" s="430"/>
      <c r="OHB192" s="430"/>
      <c r="OHC192" s="430"/>
      <c r="OHD192" s="430"/>
      <c r="OHE192" s="430"/>
      <c r="OHF192" s="430"/>
      <c r="OHG192" s="430"/>
      <c r="OHH192" s="430"/>
      <c r="OHI192" s="430"/>
      <c r="OHJ192" s="430"/>
      <c r="OHK192" s="430"/>
      <c r="OHL192" s="430"/>
      <c r="OHM192" s="430"/>
      <c r="OHN192" s="430"/>
      <c r="OHO192" s="430"/>
      <c r="OHP192" s="430"/>
      <c r="OHQ192" s="430"/>
      <c r="OHR192" s="430"/>
      <c r="OHS192" s="430"/>
      <c r="OHT192" s="430"/>
      <c r="OHU192" s="430"/>
      <c r="OHV192" s="430"/>
      <c r="OHW192" s="430"/>
      <c r="OHX192" s="430"/>
      <c r="OHY192" s="430"/>
      <c r="OHZ192" s="430"/>
      <c r="OIA192" s="430"/>
      <c r="OIB192" s="430"/>
      <c r="OIC192" s="430"/>
      <c r="OID192" s="430"/>
      <c r="OIE192" s="430"/>
      <c r="OIF192" s="430"/>
      <c r="OIG192" s="430"/>
      <c r="OIH192" s="430"/>
      <c r="OII192" s="430"/>
      <c r="OIJ192" s="430"/>
      <c r="OIK192" s="430"/>
      <c r="OIL192" s="430"/>
      <c r="OIM192" s="430"/>
      <c r="OIN192" s="430"/>
      <c r="OIO192" s="430"/>
      <c r="OIP192" s="430"/>
      <c r="OIQ192" s="430"/>
      <c r="OIR192" s="430"/>
      <c r="OIS192" s="430"/>
      <c r="OIT192" s="430"/>
      <c r="OIU192" s="430"/>
      <c r="OIV192" s="430"/>
      <c r="OIW192" s="430"/>
      <c r="OIX192" s="430"/>
      <c r="OIY192" s="430"/>
      <c r="OIZ192" s="430"/>
      <c r="OJA192" s="430"/>
      <c r="OJB192" s="430"/>
      <c r="OJC192" s="430"/>
      <c r="OJD192" s="430"/>
      <c r="OJE192" s="430"/>
      <c r="OJF192" s="430"/>
      <c r="OJG192" s="430"/>
      <c r="OJH192" s="430"/>
      <c r="OJI192" s="430"/>
      <c r="OJJ192" s="430"/>
      <c r="OJK192" s="430"/>
      <c r="OJL192" s="430"/>
      <c r="OJM192" s="430"/>
      <c r="OJN192" s="430"/>
      <c r="OJO192" s="430"/>
      <c r="OJP192" s="430"/>
      <c r="OJQ192" s="430"/>
      <c r="OJR192" s="430"/>
      <c r="OJS192" s="430"/>
      <c r="OJT192" s="430"/>
      <c r="OJU192" s="430"/>
      <c r="OJV192" s="430"/>
      <c r="OJW192" s="430"/>
      <c r="OJX192" s="430"/>
      <c r="OJY192" s="430"/>
      <c r="OJZ192" s="430"/>
      <c r="OKA192" s="430"/>
      <c r="OKB192" s="430"/>
      <c r="OKC192" s="430"/>
      <c r="OKD192" s="430"/>
      <c r="OKE192" s="430"/>
      <c r="OKF192" s="430"/>
      <c r="OKG192" s="430"/>
      <c r="OKH192" s="430"/>
      <c r="OKI192" s="430"/>
      <c r="OKJ192" s="430"/>
      <c r="OKK192" s="430"/>
      <c r="OKL192" s="430"/>
      <c r="OKM192" s="430"/>
      <c r="OKN192" s="430"/>
      <c r="OKO192" s="430"/>
      <c r="OKP192" s="430"/>
      <c r="OKQ192" s="430"/>
      <c r="OKR192" s="430"/>
      <c r="OKS192" s="430"/>
      <c r="OKT192" s="430"/>
      <c r="OKU192" s="430"/>
      <c r="OKV192" s="430"/>
      <c r="OKW192" s="430"/>
      <c r="OKX192" s="430"/>
      <c r="OKY192" s="430"/>
      <c r="OKZ192" s="430"/>
      <c r="OLA192" s="430"/>
      <c r="OLB192" s="430"/>
      <c r="OLC192" s="430"/>
      <c r="OLD192" s="430"/>
      <c r="OLE192" s="430"/>
      <c r="OLF192" s="430"/>
      <c r="OLG192" s="430"/>
      <c r="OLH192" s="430"/>
      <c r="OLI192" s="430"/>
      <c r="OLJ192" s="430"/>
      <c r="OLK192" s="430"/>
      <c r="OLL192" s="430"/>
      <c r="OLM192" s="430"/>
      <c r="OLN192" s="430"/>
      <c r="OLO192" s="430"/>
      <c r="OLP192" s="430"/>
      <c r="OLQ192" s="430"/>
      <c r="OLR192" s="430"/>
      <c r="OLS192" s="430"/>
      <c r="OLT192" s="430"/>
      <c r="OLU192" s="430"/>
      <c r="OLV192" s="430"/>
      <c r="OLW192" s="430"/>
      <c r="OLX192" s="430"/>
      <c r="OLY192" s="430"/>
      <c r="OLZ192" s="430"/>
      <c r="OMA192" s="430"/>
      <c r="OMB192" s="430"/>
      <c r="OMC192" s="430"/>
      <c r="OMD192" s="430"/>
      <c r="OME192" s="430"/>
      <c r="OMF192" s="430"/>
      <c r="OMG192" s="430"/>
      <c r="OMH192" s="430"/>
      <c r="OMI192" s="430"/>
      <c r="OMJ192" s="430"/>
      <c r="OMK192" s="430"/>
      <c r="OML192" s="430"/>
      <c r="OMM192" s="430"/>
      <c r="OMN192" s="430"/>
      <c r="OMO192" s="430"/>
      <c r="OMP192" s="430"/>
      <c r="OMQ192" s="430"/>
      <c r="OMR192" s="430"/>
      <c r="OMS192" s="430"/>
      <c r="OMT192" s="430"/>
      <c r="OMU192" s="430"/>
      <c r="ONB192" s="430"/>
      <c r="ONC192" s="430"/>
      <c r="OND192" s="430"/>
      <c r="ONE192" s="430"/>
      <c r="ONF192" s="430"/>
      <c r="ONG192" s="430"/>
      <c r="ONH192" s="430"/>
      <c r="ONI192" s="430"/>
      <c r="ONJ192" s="430"/>
      <c r="ONK192" s="430"/>
      <c r="ONL192" s="430"/>
      <c r="ONM192" s="430"/>
      <c r="ONN192" s="430"/>
      <c r="ONO192" s="430"/>
      <c r="ONP192" s="430"/>
      <c r="ONQ192" s="430"/>
      <c r="ONR192" s="430"/>
      <c r="ONS192" s="430"/>
      <c r="ONT192" s="430"/>
      <c r="ONU192" s="430"/>
      <c r="ONV192" s="430"/>
      <c r="ONW192" s="430"/>
      <c r="ONX192" s="430"/>
      <c r="ONY192" s="430"/>
      <c r="ONZ192" s="430"/>
      <c r="OOA192" s="430"/>
      <c r="OOB192" s="430"/>
      <c r="OOC192" s="430"/>
      <c r="OOD192" s="430"/>
      <c r="OOE192" s="430"/>
      <c r="OOF192" s="430"/>
      <c r="OOG192" s="430"/>
      <c r="OOH192" s="430"/>
      <c r="OOI192" s="430"/>
      <c r="OOJ192" s="430"/>
      <c r="OOK192" s="430"/>
      <c r="OOL192" s="430"/>
      <c r="OOM192" s="430"/>
      <c r="OON192" s="430"/>
      <c r="OOO192" s="430"/>
      <c r="OOP192" s="430"/>
      <c r="OOQ192" s="430"/>
      <c r="OOR192" s="430"/>
      <c r="OOS192" s="430"/>
      <c r="OOT192" s="430"/>
      <c r="OOU192" s="430"/>
      <c r="OOV192" s="430"/>
      <c r="OOW192" s="430"/>
      <c r="OOX192" s="430"/>
      <c r="OOY192" s="430"/>
      <c r="OOZ192" s="430"/>
      <c r="OPA192" s="430"/>
      <c r="OPB192" s="430"/>
      <c r="OPC192" s="430"/>
      <c r="OPD192" s="430"/>
      <c r="OPE192" s="430"/>
      <c r="OPF192" s="430"/>
      <c r="OPG192" s="430"/>
      <c r="OPH192" s="430"/>
      <c r="OPI192" s="430"/>
      <c r="OPJ192" s="430"/>
      <c r="OPK192" s="430"/>
      <c r="OPL192" s="430"/>
      <c r="OPM192" s="430"/>
      <c r="OPN192" s="430"/>
      <c r="OPO192" s="430"/>
      <c r="OPP192" s="430"/>
      <c r="OPQ192" s="430"/>
      <c r="OPR192" s="430"/>
      <c r="OPS192" s="430"/>
      <c r="OPT192" s="430"/>
      <c r="OPU192" s="430"/>
      <c r="OPV192" s="430"/>
      <c r="OPW192" s="430"/>
      <c r="OPX192" s="430"/>
      <c r="OPY192" s="430"/>
      <c r="OPZ192" s="430"/>
      <c r="OQA192" s="430"/>
      <c r="OQB192" s="430"/>
      <c r="OQC192" s="430"/>
      <c r="OQD192" s="430"/>
      <c r="OQE192" s="430"/>
      <c r="OQF192" s="430"/>
      <c r="OQG192" s="430"/>
      <c r="OQH192" s="430"/>
      <c r="OQI192" s="430"/>
      <c r="OQJ192" s="430"/>
      <c r="OQK192" s="430"/>
      <c r="OQL192" s="430"/>
      <c r="OQM192" s="430"/>
      <c r="OQN192" s="430"/>
      <c r="OQO192" s="430"/>
      <c r="OQP192" s="430"/>
      <c r="OQQ192" s="430"/>
      <c r="OQR192" s="430"/>
      <c r="OQS192" s="430"/>
      <c r="OQT192" s="430"/>
      <c r="OQU192" s="430"/>
      <c r="OQV192" s="430"/>
      <c r="OQW192" s="430"/>
      <c r="OQX192" s="430"/>
      <c r="OQY192" s="430"/>
      <c r="OQZ192" s="430"/>
      <c r="ORA192" s="430"/>
      <c r="ORB192" s="430"/>
      <c r="ORC192" s="430"/>
      <c r="ORD192" s="430"/>
      <c r="ORE192" s="430"/>
      <c r="ORF192" s="430"/>
      <c r="ORG192" s="430"/>
      <c r="ORH192" s="430"/>
      <c r="ORI192" s="430"/>
      <c r="ORJ192" s="430"/>
      <c r="ORK192" s="430"/>
      <c r="ORL192" s="430"/>
      <c r="ORM192" s="430"/>
      <c r="ORN192" s="430"/>
      <c r="ORO192" s="430"/>
      <c r="ORP192" s="430"/>
      <c r="ORQ192" s="430"/>
      <c r="ORR192" s="430"/>
      <c r="ORS192" s="430"/>
      <c r="ORT192" s="430"/>
      <c r="ORU192" s="430"/>
      <c r="ORV192" s="430"/>
      <c r="ORW192" s="430"/>
      <c r="ORX192" s="430"/>
      <c r="ORY192" s="430"/>
      <c r="ORZ192" s="430"/>
      <c r="OSA192" s="430"/>
      <c r="OSB192" s="430"/>
      <c r="OSC192" s="430"/>
      <c r="OSD192" s="430"/>
      <c r="OSE192" s="430"/>
      <c r="OSF192" s="430"/>
      <c r="OSG192" s="430"/>
      <c r="OSH192" s="430"/>
      <c r="OSI192" s="430"/>
      <c r="OSJ192" s="430"/>
      <c r="OSK192" s="430"/>
      <c r="OSL192" s="430"/>
      <c r="OSM192" s="430"/>
      <c r="OSN192" s="430"/>
      <c r="OSO192" s="430"/>
      <c r="OSP192" s="430"/>
      <c r="OSQ192" s="430"/>
      <c r="OSR192" s="430"/>
      <c r="OSS192" s="430"/>
      <c r="OST192" s="430"/>
      <c r="OSU192" s="430"/>
      <c r="OSV192" s="430"/>
      <c r="OSW192" s="430"/>
      <c r="OSX192" s="430"/>
      <c r="OSY192" s="430"/>
      <c r="OSZ192" s="430"/>
      <c r="OTA192" s="430"/>
      <c r="OTB192" s="430"/>
      <c r="OTC192" s="430"/>
      <c r="OTD192" s="430"/>
      <c r="OTE192" s="430"/>
      <c r="OTF192" s="430"/>
      <c r="OTG192" s="430"/>
      <c r="OTH192" s="430"/>
      <c r="OTI192" s="430"/>
      <c r="OTJ192" s="430"/>
      <c r="OTK192" s="430"/>
      <c r="OTL192" s="430"/>
      <c r="OTM192" s="430"/>
      <c r="OTN192" s="430"/>
      <c r="OTO192" s="430"/>
      <c r="OTP192" s="430"/>
      <c r="OTQ192" s="430"/>
      <c r="OTR192" s="430"/>
      <c r="OTS192" s="430"/>
      <c r="OTT192" s="430"/>
      <c r="OTU192" s="430"/>
      <c r="OTV192" s="430"/>
      <c r="OTW192" s="430"/>
      <c r="OTX192" s="430"/>
      <c r="OTY192" s="430"/>
      <c r="OTZ192" s="430"/>
      <c r="OUA192" s="430"/>
      <c r="OUB192" s="430"/>
      <c r="OUC192" s="430"/>
      <c r="OUD192" s="430"/>
      <c r="OUE192" s="430"/>
      <c r="OUF192" s="430"/>
      <c r="OUG192" s="430"/>
      <c r="OUH192" s="430"/>
      <c r="OUI192" s="430"/>
      <c r="OUJ192" s="430"/>
      <c r="OUK192" s="430"/>
      <c r="OUL192" s="430"/>
      <c r="OUM192" s="430"/>
      <c r="OUN192" s="430"/>
      <c r="OUO192" s="430"/>
      <c r="OUP192" s="430"/>
      <c r="OUQ192" s="430"/>
      <c r="OUR192" s="430"/>
      <c r="OUS192" s="430"/>
      <c r="OUT192" s="430"/>
      <c r="OUU192" s="430"/>
      <c r="OUV192" s="430"/>
      <c r="OUW192" s="430"/>
      <c r="OUX192" s="430"/>
      <c r="OUY192" s="430"/>
      <c r="OUZ192" s="430"/>
      <c r="OVA192" s="430"/>
      <c r="OVB192" s="430"/>
      <c r="OVC192" s="430"/>
      <c r="OVD192" s="430"/>
      <c r="OVE192" s="430"/>
      <c r="OVF192" s="430"/>
      <c r="OVG192" s="430"/>
      <c r="OVH192" s="430"/>
      <c r="OVI192" s="430"/>
      <c r="OVJ192" s="430"/>
      <c r="OVK192" s="430"/>
      <c r="OVL192" s="430"/>
      <c r="OVM192" s="430"/>
      <c r="OVN192" s="430"/>
      <c r="OVO192" s="430"/>
      <c r="OVP192" s="430"/>
      <c r="OVQ192" s="430"/>
      <c r="OVR192" s="430"/>
      <c r="OVS192" s="430"/>
      <c r="OVT192" s="430"/>
      <c r="OVU192" s="430"/>
      <c r="OVV192" s="430"/>
      <c r="OVW192" s="430"/>
      <c r="OVX192" s="430"/>
      <c r="OVY192" s="430"/>
      <c r="OVZ192" s="430"/>
      <c r="OWA192" s="430"/>
      <c r="OWB192" s="430"/>
      <c r="OWC192" s="430"/>
      <c r="OWD192" s="430"/>
      <c r="OWE192" s="430"/>
      <c r="OWF192" s="430"/>
      <c r="OWG192" s="430"/>
      <c r="OWH192" s="430"/>
      <c r="OWI192" s="430"/>
      <c r="OWJ192" s="430"/>
      <c r="OWK192" s="430"/>
      <c r="OWL192" s="430"/>
      <c r="OWM192" s="430"/>
      <c r="OWN192" s="430"/>
      <c r="OWO192" s="430"/>
      <c r="OWP192" s="430"/>
      <c r="OWQ192" s="430"/>
      <c r="OWX192" s="430"/>
      <c r="OWY192" s="430"/>
      <c r="OWZ192" s="430"/>
      <c r="OXA192" s="430"/>
      <c r="OXB192" s="430"/>
      <c r="OXC192" s="430"/>
      <c r="OXD192" s="430"/>
      <c r="OXE192" s="430"/>
      <c r="OXF192" s="430"/>
      <c r="OXG192" s="430"/>
      <c r="OXH192" s="430"/>
      <c r="OXI192" s="430"/>
      <c r="OXJ192" s="430"/>
      <c r="OXK192" s="430"/>
      <c r="OXL192" s="430"/>
      <c r="OXM192" s="430"/>
      <c r="OXN192" s="430"/>
      <c r="OXO192" s="430"/>
      <c r="OXP192" s="430"/>
      <c r="OXQ192" s="430"/>
      <c r="OXR192" s="430"/>
      <c r="OXS192" s="430"/>
      <c r="OXT192" s="430"/>
      <c r="OXU192" s="430"/>
      <c r="OXV192" s="430"/>
      <c r="OXW192" s="430"/>
      <c r="OXX192" s="430"/>
      <c r="OXY192" s="430"/>
      <c r="OXZ192" s="430"/>
      <c r="OYA192" s="430"/>
      <c r="OYB192" s="430"/>
      <c r="OYC192" s="430"/>
      <c r="OYD192" s="430"/>
      <c r="OYE192" s="430"/>
      <c r="OYF192" s="430"/>
      <c r="OYG192" s="430"/>
      <c r="OYH192" s="430"/>
      <c r="OYI192" s="430"/>
      <c r="OYJ192" s="430"/>
      <c r="OYK192" s="430"/>
      <c r="OYL192" s="430"/>
      <c r="OYM192" s="430"/>
      <c r="OYN192" s="430"/>
      <c r="OYO192" s="430"/>
      <c r="OYP192" s="430"/>
      <c r="OYQ192" s="430"/>
      <c r="OYR192" s="430"/>
      <c r="OYS192" s="430"/>
      <c r="OYT192" s="430"/>
      <c r="OYU192" s="430"/>
      <c r="OYV192" s="430"/>
      <c r="OYW192" s="430"/>
      <c r="OYX192" s="430"/>
      <c r="OYY192" s="430"/>
      <c r="OYZ192" s="430"/>
      <c r="OZA192" s="430"/>
      <c r="OZB192" s="430"/>
      <c r="OZC192" s="430"/>
      <c r="OZD192" s="430"/>
      <c r="OZE192" s="430"/>
      <c r="OZF192" s="430"/>
      <c r="OZG192" s="430"/>
      <c r="OZH192" s="430"/>
      <c r="OZI192" s="430"/>
      <c r="OZJ192" s="430"/>
      <c r="OZK192" s="430"/>
      <c r="OZL192" s="430"/>
      <c r="OZM192" s="430"/>
      <c r="OZN192" s="430"/>
      <c r="OZO192" s="430"/>
      <c r="OZP192" s="430"/>
      <c r="OZQ192" s="430"/>
      <c r="OZR192" s="430"/>
      <c r="OZS192" s="430"/>
      <c r="OZT192" s="430"/>
      <c r="OZU192" s="430"/>
      <c r="OZV192" s="430"/>
      <c r="OZW192" s="430"/>
      <c r="OZX192" s="430"/>
      <c r="OZY192" s="430"/>
      <c r="OZZ192" s="430"/>
      <c r="PAA192" s="430"/>
      <c r="PAB192" s="430"/>
      <c r="PAC192" s="430"/>
      <c r="PAD192" s="430"/>
      <c r="PAE192" s="430"/>
      <c r="PAF192" s="430"/>
      <c r="PAG192" s="430"/>
      <c r="PAH192" s="430"/>
      <c r="PAI192" s="430"/>
      <c r="PAJ192" s="430"/>
      <c r="PAK192" s="430"/>
      <c r="PAL192" s="430"/>
      <c r="PAM192" s="430"/>
      <c r="PAN192" s="430"/>
      <c r="PAO192" s="430"/>
      <c r="PAP192" s="430"/>
      <c r="PAQ192" s="430"/>
      <c r="PAR192" s="430"/>
      <c r="PAS192" s="430"/>
      <c r="PAT192" s="430"/>
      <c r="PAU192" s="430"/>
      <c r="PAV192" s="430"/>
      <c r="PAW192" s="430"/>
      <c r="PAX192" s="430"/>
      <c r="PAY192" s="430"/>
      <c r="PAZ192" s="430"/>
      <c r="PBA192" s="430"/>
      <c r="PBB192" s="430"/>
      <c r="PBC192" s="430"/>
      <c r="PBD192" s="430"/>
      <c r="PBE192" s="430"/>
      <c r="PBF192" s="430"/>
      <c r="PBG192" s="430"/>
      <c r="PBH192" s="430"/>
      <c r="PBI192" s="430"/>
      <c r="PBJ192" s="430"/>
      <c r="PBK192" s="430"/>
      <c r="PBL192" s="430"/>
      <c r="PBM192" s="430"/>
      <c r="PBN192" s="430"/>
      <c r="PBO192" s="430"/>
      <c r="PBP192" s="430"/>
      <c r="PBQ192" s="430"/>
      <c r="PBR192" s="430"/>
      <c r="PBS192" s="430"/>
      <c r="PBT192" s="430"/>
      <c r="PBU192" s="430"/>
      <c r="PBV192" s="430"/>
      <c r="PBW192" s="430"/>
      <c r="PBX192" s="430"/>
      <c r="PBY192" s="430"/>
      <c r="PBZ192" s="430"/>
      <c r="PCA192" s="430"/>
      <c r="PCB192" s="430"/>
      <c r="PCC192" s="430"/>
      <c r="PCD192" s="430"/>
      <c r="PCE192" s="430"/>
      <c r="PCF192" s="430"/>
      <c r="PCG192" s="430"/>
      <c r="PCH192" s="430"/>
      <c r="PCI192" s="430"/>
      <c r="PCJ192" s="430"/>
      <c r="PCK192" s="430"/>
      <c r="PCL192" s="430"/>
      <c r="PCM192" s="430"/>
      <c r="PCN192" s="430"/>
      <c r="PCO192" s="430"/>
      <c r="PCP192" s="430"/>
      <c r="PCQ192" s="430"/>
      <c r="PCR192" s="430"/>
      <c r="PCS192" s="430"/>
      <c r="PCT192" s="430"/>
      <c r="PCU192" s="430"/>
      <c r="PCV192" s="430"/>
      <c r="PCW192" s="430"/>
      <c r="PCX192" s="430"/>
      <c r="PCY192" s="430"/>
      <c r="PCZ192" s="430"/>
      <c r="PDA192" s="430"/>
      <c r="PDB192" s="430"/>
      <c r="PDC192" s="430"/>
      <c r="PDD192" s="430"/>
      <c r="PDE192" s="430"/>
      <c r="PDF192" s="430"/>
      <c r="PDG192" s="430"/>
      <c r="PDH192" s="430"/>
      <c r="PDI192" s="430"/>
      <c r="PDJ192" s="430"/>
      <c r="PDK192" s="430"/>
      <c r="PDL192" s="430"/>
      <c r="PDM192" s="430"/>
      <c r="PDN192" s="430"/>
      <c r="PDO192" s="430"/>
      <c r="PDP192" s="430"/>
      <c r="PDQ192" s="430"/>
      <c r="PDR192" s="430"/>
      <c r="PDS192" s="430"/>
      <c r="PDT192" s="430"/>
      <c r="PDU192" s="430"/>
      <c r="PDV192" s="430"/>
      <c r="PDW192" s="430"/>
      <c r="PDX192" s="430"/>
      <c r="PDY192" s="430"/>
      <c r="PDZ192" s="430"/>
      <c r="PEA192" s="430"/>
      <c r="PEB192" s="430"/>
      <c r="PEC192" s="430"/>
      <c r="PED192" s="430"/>
      <c r="PEE192" s="430"/>
      <c r="PEF192" s="430"/>
      <c r="PEG192" s="430"/>
      <c r="PEH192" s="430"/>
      <c r="PEI192" s="430"/>
      <c r="PEJ192" s="430"/>
      <c r="PEK192" s="430"/>
      <c r="PEL192" s="430"/>
      <c r="PEM192" s="430"/>
      <c r="PEN192" s="430"/>
      <c r="PEO192" s="430"/>
      <c r="PEP192" s="430"/>
      <c r="PEQ192" s="430"/>
      <c r="PER192" s="430"/>
      <c r="PES192" s="430"/>
      <c r="PET192" s="430"/>
      <c r="PEU192" s="430"/>
      <c r="PEV192" s="430"/>
      <c r="PEW192" s="430"/>
      <c r="PEX192" s="430"/>
      <c r="PEY192" s="430"/>
      <c r="PEZ192" s="430"/>
      <c r="PFA192" s="430"/>
      <c r="PFB192" s="430"/>
      <c r="PFC192" s="430"/>
      <c r="PFD192" s="430"/>
      <c r="PFE192" s="430"/>
      <c r="PFF192" s="430"/>
      <c r="PFG192" s="430"/>
      <c r="PFH192" s="430"/>
      <c r="PFI192" s="430"/>
      <c r="PFJ192" s="430"/>
      <c r="PFK192" s="430"/>
      <c r="PFL192" s="430"/>
      <c r="PFM192" s="430"/>
      <c r="PFN192" s="430"/>
      <c r="PFO192" s="430"/>
      <c r="PFP192" s="430"/>
      <c r="PFQ192" s="430"/>
      <c r="PFR192" s="430"/>
      <c r="PFS192" s="430"/>
      <c r="PFT192" s="430"/>
      <c r="PFU192" s="430"/>
      <c r="PFV192" s="430"/>
      <c r="PFW192" s="430"/>
      <c r="PFX192" s="430"/>
      <c r="PFY192" s="430"/>
      <c r="PFZ192" s="430"/>
      <c r="PGA192" s="430"/>
      <c r="PGB192" s="430"/>
      <c r="PGC192" s="430"/>
      <c r="PGD192" s="430"/>
      <c r="PGE192" s="430"/>
      <c r="PGF192" s="430"/>
      <c r="PGG192" s="430"/>
      <c r="PGH192" s="430"/>
      <c r="PGI192" s="430"/>
      <c r="PGJ192" s="430"/>
      <c r="PGK192" s="430"/>
      <c r="PGL192" s="430"/>
      <c r="PGM192" s="430"/>
      <c r="PGT192" s="430"/>
      <c r="PGU192" s="430"/>
      <c r="PGV192" s="430"/>
      <c r="PGW192" s="430"/>
      <c r="PGX192" s="430"/>
      <c r="PGY192" s="430"/>
      <c r="PGZ192" s="430"/>
      <c r="PHA192" s="430"/>
      <c r="PHB192" s="430"/>
      <c r="PHC192" s="430"/>
      <c r="PHD192" s="430"/>
      <c r="PHE192" s="430"/>
      <c r="PHF192" s="430"/>
      <c r="PHG192" s="430"/>
      <c r="PHH192" s="430"/>
      <c r="PHI192" s="430"/>
      <c r="PHJ192" s="430"/>
      <c r="PHK192" s="430"/>
      <c r="PHL192" s="430"/>
      <c r="PHM192" s="430"/>
      <c r="PHN192" s="430"/>
      <c r="PHO192" s="430"/>
      <c r="PHP192" s="430"/>
      <c r="PHQ192" s="430"/>
      <c r="PHR192" s="430"/>
      <c r="PHS192" s="430"/>
      <c r="PHT192" s="430"/>
      <c r="PHU192" s="430"/>
      <c r="PHV192" s="430"/>
      <c r="PHW192" s="430"/>
      <c r="PHX192" s="430"/>
      <c r="PHY192" s="430"/>
      <c r="PHZ192" s="430"/>
      <c r="PIA192" s="430"/>
      <c r="PIB192" s="430"/>
      <c r="PIC192" s="430"/>
      <c r="PID192" s="430"/>
      <c r="PIE192" s="430"/>
      <c r="PIF192" s="430"/>
      <c r="PIG192" s="430"/>
      <c r="PIH192" s="430"/>
      <c r="PII192" s="430"/>
      <c r="PIJ192" s="430"/>
      <c r="PIK192" s="430"/>
      <c r="PIL192" s="430"/>
      <c r="PIM192" s="430"/>
      <c r="PIN192" s="430"/>
      <c r="PIO192" s="430"/>
      <c r="PIP192" s="430"/>
      <c r="PIQ192" s="430"/>
      <c r="PIR192" s="430"/>
      <c r="PIS192" s="430"/>
      <c r="PIT192" s="430"/>
      <c r="PIU192" s="430"/>
      <c r="PIV192" s="430"/>
      <c r="PIW192" s="430"/>
      <c r="PIX192" s="430"/>
      <c r="PIY192" s="430"/>
      <c r="PIZ192" s="430"/>
      <c r="PJA192" s="430"/>
      <c r="PJB192" s="430"/>
      <c r="PJC192" s="430"/>
      <c r="PJD192" s="430"/>
      <c r="PJE192" s="430"/>
      <c r="PJF192" s="430"/>
      <c r="PJG192" s="430"/>
      <c r="PJH192" s="430"/>
      <c r="PJI192" s="430"/>
      <c r="PJJ192" s="430"/>
      <c r="PJK192" s="430"/>
      <c r="PJL192" s="430"/>
      <c r="PJM192" s="430"/>
      <c r="PJN192" s="430"/>
      <c r="PJO192" s="430"/>
      <c r="PJP192" s="430"/>
      <c r="PJQ192" s="430"/>
      <c r="PJR192" s="430"/>
      <c r="PJS192" s="430"/>
      <c r="PJT192" s="430"/>
      <c r="PJU192" s="430"/>
      <c r="PJV192" s="430"/>
      <c r="PJW192" s="430"/>
      <c r="PJX192" s="430"/>
      <c r="PJY192" s="430"/>
      <c r="PJZ192" s="430"/>
      <c r="PKA192" s="430"/>
      <c r="PKB192" s="430"/>
      <c r="PKC192" s="430"/>
      <c r="PKD192" s="430"/>
      <c r="PKE192" s="430"/>
      <c r="PKF192" s="430"/>
      <c r="PKG192" s="430"/>
      <c r="PKH192" s="430"/>
      <c r="PKI192" s="430"/>
      <c r="PKJ192" s="430"/>
      <c r="PKK192" s="430"/>
      <c r="PKL192" s="430"/>
      <c r="PKM192" s="430"/>
      <c r="PKN192" s="430"/>
      <c r="PKO192" s="430"/>
      <c r="PKP192" s="430"/>
      <c r="PKQ192" s="430"/>
      <c r="PKR192" s="430"/>
      <c r="PKS192" s="430"/>
      <c r="PKT192" s="430"/>
      <c r="PKU192" s="430"/>
      <c r="PKV192" s="430"/>
      <c r="PKW192" s="430"/>
      <c r="PKX192" s="430"/>
      <c r="PKY192" s="430"/>
      <c r="PKZ192" s="430"/>
      <c r="PLA192" s="430"/>
      <c r="PLB192" s="430"/>
      <c r="PLC192" s="430"/>
      <c r="PLD192" s="430"/>
      <c r="PLE192" s="430"/>
      <c r="PLF192" s="430"/>
      <c r="PLG192" s="430"/>
      <c r="PLH192" s="430"/>
      <c r="PLI192" s="430"/>
      <c r="PLJ192" s="430"/>
      <c r="PLK192" s="430"/>
      <c r="PLL192" s="430"/>
      <c r="PLM192" s="430"/>
      <c r="PLN192" s="430"/>
      <c r="PLO192" s="430"/>
      <c r="PLP192" s="430"/>
      <c r="PLQ192" s="430"/>
      <c r="PLR192" s="430"/>
      <c r="PLS192" s="430"/>
      <c r="PLT192" s="430"/>
      <c r="PLU192" s="430"/>
      <c r="PLV192" s="430"/>
      <c r="PLW192" s="430"/>
      <c r="PLX192" s="430"/>
      <c r="PLY192" s="430"/>
      <c r="PLZ192" s="430"/>
      <c r="PMA192" s="430"/>
      <c r="PMB192" s="430"/>
      <c r="PMC192" s="430"/>
      <c r="PMD192" s="430"/>
      <c r="PME192" s="430"/>
      <c r="PMF192" s="430"/>
      <c r="PMG192" s="430"/>
      <c r="PMH192" s="430"/>
      <c r="PMI192" s="430"/>
      <c r="PMJ192" s="430"/>
      <c r="PMK192" s="430"/>
      <c r="PML192" s="430"/>
      <c r="PMM192" s="430"/>
      <c r="PMN192" s="430"/>
      <c r="PMO192" s="430"/>
      <c r="PMP192" s="430"/>
      <c r="PMQ192" s="430"/>
      <c r="PMR192" s="430"/>
      <c r="PMS192" s="430"/>
      <c r="PMT192" s="430"/>
      <c r="PMU192" s="430"/>
      <c r="PMV192" s="430"/>
      <c r="PMW192" s="430"/>
      <c r="PMX192" s="430"/>
      <c r="PMY192" s="430"/>
      <c r="PMZ192" s="430"/>
      <c r="PNA192" s="430"/>
      <c r="PNB192" s="430"/>
      <c r="PNC192" s="430"/>
      <c r="PND192" s="430"/>
      <c r="PNE192" s="430"/>
      <c r="PNF192" s="430"/>
      <c r="PNG192" s="430"/>
      <c r="PNH192" s="430"/>
      <c r="PNI192" s="430"/>
      <c r="PNJ192" s="430"/>
      <c r="PNK192" s="430"/>
      <c r="PNL192" s="430"/>
      <c r="PNM192" s="430"/>
      <c r="PNN192" s="430"/>
      <c r="PNO192" s="430"/>
      <c r="PNP192" s="430"/>
      <c r="PNQ192" s="430"/>
      <c r="PNR192" s="430"/>
      <c r="PNS192" s="430"/>
      <c r="PNT192" s="430"/>
      <c r="PNU192" s="430"/>
      <c r="PNV192" s="430"/>
      <c r="PNW192" s="430"/>
      <c r="PNX192" s="430"/>
      <c r="PNY192" s="430"/>
      <c r="PNZ192" s="430"/>
      <c r="POA192" s="430"/>
      <c r="POB192" s="430"/>
      <c r="POC192" s="430"/>
      <c r="POD192" s="430"/>
      <c r="POE192" s="430"/>
      <c r="POF192" s="430"/>
      <c r="POG192" s="430"/>
      <c r="POH192" s="430"/>
      <c r="POI192" s="430"/>
      <c r="POJ192" s="430"/>
      <c r="POK192" s="430"/>
      <c r="POL192" s="430"/>
      <c r="POM192" s="430"/>
      <c r="PON192" s="430"/>
      <c r="POO192" s="430"/>
      <c r="POP192" s="430"/>
      <c r="POQ192" s="430"/>
      <c r="POR192" s="430"/>
      <c r="POS192" s="430"/>
      <c r="POT192" s="430"/>
      <c r="POU192" s="430"/>
      <c r="POV192" s="430"/>
      <c r="POW192" s="430"/>
      <c r="POX192" s="430"/>
      <c r="POY192" s="430"/>
      <c r="POZ192" s="430"/>
      <c r="PPA192" s="430"/>
      <c r="PPB192" s="430"/>
      <c r="PPC192" s="430"/>
      <c r="PPD192" s="430"/>
      <c r="PPE192" s="430"/>
      <c r="PPF192" s="430"/>
      <c r="PPG192" s="430"/>
      <c r="PPH192" s="430"/>
      <c r="PPI192" s="430"/>
      <c r="PPJ192" s="430"/>
      <c r="PPK192" s="430"/>
      <c r="PPL192" s="430"/>
      <c r="PPM192" s="430"/>
      <c r="PPN192" s="430"/>
      <c r="PPO192" s="430"/>
      <c r="PPP192" s="430"/>
      <c r="PPQ192" s="430"/>
      <c r="PPR192" s="430"/>
      <c r="PPS192" s="430"/>
      <c r="PPT192" s="430"/>
      <c r="PPU192" s="430"/>
      <c r="PPV192" s="430"/>
      <c r="PPW192" s="430"/>
      <c r="PPX192" s="430"/>
      <c r="PPY192" s="430"/>
      <c r="PPZ192" s="430"/>
      <c r="PQA192" s="430"/>
      <c r="PQB192" s="430"/>
      <c r="PQC192" s="430"/>
      <c r="PQD192" s="430"/>
      <c r="PQE192" s="430"/>
      <c r="PQF192" s="430"/>
      <c r="PQG192" s="430"/>
      <c r="PQH192" s="430"/>
      <c r="PQI192" s="430"/>
      <c r="PQP192" s="430"/>
      <c r="PQQ192" s="430"/>
      <c r="PQR192" s="430"/>
      <c r="PQS192" s="430"/>
      <c r="PQT192" s="430"/>
      <c r="PQU192" s="430"/>
      <c r="PQV192" s="430"/>
      <c r="PQW192" s="430"/>
      <c r="PQX192" s="430"/>
      <c r="PQY192" s="430"/>
      <c r="PQZ192" s="430"/>
      <c r="PRA192" s="430"/>
      <c r="PRB192" s="430"/>
      <c r="PRC192" s="430"/>
      <c r="PRD192" s="430"/>
      <c r="PRE192" s="430"/>
      <c r="PRF192" s="430"/>
      <c r="PRG192" s="430"/>
      <c r="PRH192" s="430"/>
      <c r="PRI192" s="430"/>
      <c r="PRJ192" s="430"/>
      <c r="PRK192" s="430"/>
      <c r="PRL192" s="430"/>
      <c r="PRM192" s="430"/>
      <c r="PRN192" s="430"/>
      <c r="PRO192" s="430"/>
      <c r="PRP192" s="430"/>
      <c r="PRQ192" s="430"/>
      <c r="PRR192" s="430"/>
      <c r="PRS192" s="430"/>
      <c r="PRT192" s="430"/>
      <c r="PRU192" s="430"/>
      <c r="PRV192" s="430"/>
      <c r="PRW192" s="430"/>
      <c r="PRX192" s="430"/>
      <c r="PRY192" s="430"/>
      <c r="PRZ192" s="430"/>
      <c r="PSA192" s="430"/>
      <c r="PSB192" s="430"/>
      <c r="PSC192" s="430"/>
      <c r="PSD192" s="430"/>
      <c r="PSE192" s="430"/>
      <c r="PSF192" s="430"/>
      <c r="PSG192" s="430"/>
      <c r="PSH192" s="430"/>
      <c r="PSI192" s="430"/>
      <c r="PSJ192" s="430"/>
      <c r="PSK192" s="430"/>
      <c r="PSL192" s="430"/>
      <c r="PSM192" s="430"/>
      <c r="PSN192" s="430"/>
      <c r="PSO192" s="430"/>
      <c r="PSP192" s="430"/>
      <c r="PSQ192" s="430"/>
      <c r="PSR192" s="430"/>
      <c r="PSS192" s="430"/>
      <c r="PST192" s="430"/>
      <c r="PSU192" s="430"/>
      <c r="PSV192" s="430"/>
      <c r="PSW192" s="430"/>
      <c r="PSX192" s="430"/>
      <c r="PSY192" s="430"/>
      <c r="PSZ192" s="430"/>
      <c r="PTA192" s="430"/>
      <c r="PTB192" s="430"/>
      <c r="PTC192" s="430"/>
      <c r="PTD192" s="430"/>
      <c r="PTE192" s="430"/>
      <c r="PTF192" s="430"/>
      <c r="PTG192" s="430"/>
      <c r="PTH192" s="430"/>
      <c r="PTI192" s="430"/>
      <c r="PTJ192" s="430"/>
      <c r="PTK192" s="430"/>
      <c r="PTL192" s="430"/>
      <c r="PTM192" s="430"/>
      <c r="PTN192" s="430"/>
      <c r="PTO192" s="430"/>
      <c r="PTP192" s="430"/>
      <c r="PTQ192" s="430"/>
      <c r="PTR192" s="430"/>
      <c r="PTS192" s="430"/>
      <c r="PTT192" s="430"/>
      <c r="PTU192" s="430"/>
      <c r="PTV192" s="430"/>
      <c r="PTW192" s="430"/>
      <c r="PTX192" s="430"/>
      <c r="PTY192" s="430"/>
      <c r="PTZ192" s="430"/>
      <c r="PUA192" s="430"/>
      <c r="PUB192" s="430"/>
      <c r="PUC192" s="430"/>
      <c r="PUD192" s="430"/>
      <c r="PUE192" s="430"/>
      <c r="PUF192" s="430"/>
      <c r="PUG192" s="430"/>
      <c r="PUH192" s="430"/>
      <c r="PUI192" s="430"/>
      <c r="PUJ192" s="430"/>
      <c r="PUK192" s="430"/>
      <c r="PUL192" s="430"/>
      <c r="PUM192" s="430"/>
      <c r="PUN192" s="430"/>
      <c r="PUO192" s="430"/>
      <c r="PUP192" s="430"/>
      <c r="PUQ192" s="430"/>
      <c r="PUR192" s="430"/>
      <c r="PUS192" s="430"/>
      <c r="PUT192" s="430"/>
      <c r="PUU192" s="430"/>
      <c r="PUV192" s="430"/>
      <c r="PUW192" s="430"/>
      <c r="PUX192" s="430"/>
      <c r="PUY192" s="430"/>
      <c r="PUZ192" s="430"/>
      <c r="PVA192" s="430"/>
      <c r="PVB192" s="430"/>
      <c r="PVC192" s="430"/>
      <c r="PVD192" s="430"/>
      <c r="PVE192" s="430"/>
      <c r="PVF192" s="430"/>
      <c r="PVG192" s="430"/>
      <c r="PVH192" s="430"/>
      <c r="PVI192" s="430"/>
      <c r="PVJ192" s="430"/>
      <c r="PVK192" s="430"/>
      <c r="PVL192" s="430"/>
      <c r="PVM192" s="430"/>
      <c r="PVN192" s="430"/>
      <c r="PVO192" s="430"/>
      <c r="PVP192" s="430"/>
      <c r="PVQ192" s="430"/>
      <c r="PVR192" s="430"/>
      <c r="PVS192" s="430"/>
      <c r="PVT192" s="430"/>
      <c r="PVU192" s="430"/>
      <c r="PVV192" s="430"/>
      <c r="PVW192" s="430"/>
      <c r="PVX192" s="430"/>
      <c r="PVY192" s="430"/>
      <c r="PVZ192" s="430"/>
      <c r="PWA192" s="430"/>
      <c r="PWB192" s="430"/>
      <c r="PWC192" s="430"/>
      <c r="PWD192" s="430"/>
      <c r="PWE192" s="430"/>
      <c r="PWF192" s="430"/>
      <c r="PWG192" s="430"/>
      <c r="PWH192" s="430"/>
      <c r="PWI192" s="430"/>
      <c r="PWJ192" s="430"/>
      <c r="PWK192" s="430"/>
      <c r="PWL192" s="430"/>
      <c r="PWM192" s="430"/>
      <c r="PWN192" s="430"/>
      <c r="PWO192" s="430"/>
      <c r="PWP192" s="430"/>
      <c r="PWQ192" s="430"/>
      <c r="PWR192" s="430"/>
      <c r="PWS192" s="430"/>
      <c r="PWT192" s="430"/>
      <c r="PWU192" s="430"/>
      <c r="PWV192" s="430"/>
      <c r="PWW192" s="430"/>
      <c r="PWX192" s="430"/>
      <c r="PWY192" s="430"/>
      <c r="PWZ192" s="430"/>
      <c r="PXA192" s="430"/>
      <c r="PXB192" s="430"/>
      <c r="PXC192" s="430"/>
      <c r="PXD192" s="430"/>
      <c r="PXE192" s="430"/>
      <c r="PXF192" s="430"/>
      <c r="PXG192" s="430"/>
      <c r="PXH192" s="430"/>
      <c r="PXI192" s="430"/>
      <c r="PXJ192" s="430"/>
      <c r="PXK192" s="430"/>
      <c r="PXL192" s="430"/>
      <c r="PXM192" s="430"/>
      <c r="PXN192" s="430"/>
      <c r="PXO192" s="430"/>
      <c r="PXP192" s="430"/>
      <c r="PXQ192" s="430"/>
      <c r="PXR192" s="430"/>
      <c r="PXS192" s="430"/>
      <c r="PXT192" s="430"/>
      <c r="PXU192" s="430"/>
      <c r="PXV192" s="430"/>
      <c r="PXW192" s="430"/>
      <c r="PXX192" s="430"/>
      <c r="PXY192" s="430"/>
      <c r="PXZ192" s="430"/>
      <c r="PYA192" s="430"/>
      <c r="PYB192" s="430"/>
      <c r="PYC192" s="430"/>
      <c r="PYD192" s="430"/>
      <c r="PYE192" s="430"/>
      <c r="PYF192" s="430"/>
      <c r="PYG192" s="430"/>
      <c r="PYH192" s="430"/>
      <c r="PYI192" s="430"/>
      <c r="PYJ192" s="430"/>
      <c r="PYK192" s="430"/>
      <c r="PYL192" s="430"/>
      <c r="PYM192" s="430"/>
      <c r="PYN192" s="430"/>
      <c r="PYO192" s="430"/>
      <c r="PYP192" s="430"/>
      <c r="PYQ192" s="430"/>
      <c r="PYR192" s="430"/>
      <c r="PYS192" s="430"/>
      <c r="PYT192" s="430"/>
      <c r="PYU192" s="430"/>
      <c r="PYV192" s="430"/>
      <c r="PYW192" s="430"/>
      <c r="PYX192" s="430"/>
      <c r="PYY192" s="430"/>
      <c r="PYZ192" s="430"/>
      <c r="PZA192" s="430"/>
      <c r="PZB192" s="430"/>
      <c r="PZC192" s="430"/>
      <c r="PZD192" s="430"/>
      <c r="PZE192" s="430"/>
      <c r="PZF192" s="430"/>
      <c r="PZG192" s="430"/>
      <c r="PZH192" s="430"/>
      <c r="PZI192" s="430"/>
      <c r="PZJ192" s="430"/>
      <c r="PZK192" s="430"/>
      <c r="PZL192" s="430"/>
      <c r="PZM192" s="430"/>
      <c r="PZN192" s="430"/>
      <c r="PZO192" s="430"/>
      <c r="PZP192" s="430"/>
      <c r="PZQ192" s="430"/>
      <c r="PZR192" s="430"/>
      <c r="PZS192" s="430"/>
      <c r="PZT192" s="430"/>
      <c r="PZU192" s="430"/>
      <c r="PZV192" s="430"/>
      <c r="PZW192" s="430"/>
      <c r="PZX192" s="430"/>
      <c r="PZY192" s="430"/>
      <c r="PZZ192" s="430"/>
      <c r="QAA192" s="430"/>
      <c r="QAB192" s="430"/>
      <c r="QAC192" s="430"/>
      <c r="QAD192" s="430"/>
      <c r="QAE192" s="430"/>
      <c r="QAL192" s="430"/>
      <c r="QAM192" s="430"/>
      <c r="QAN192" s="430"/>
      <c r="QAO192" s="430"/>
      <c r="QAP192" s="430"/>
      <c r="QAQ192" s="430"/>
      <c r="QAR192" s="430"/>
      <c r="QAS192" s="430"/>
      <c r="QAT192" s="430"/>
      <c r="QAU192" s="430"/>
      <c r="QAV192" s="430"/>
      <c r="QAW192" s="430"/>
      <c r="QAX192" s="430"/>
      <c r="QAY192" s="430"/>
      <c r="QAZ192" s="430"/>
      <c r="QBA192" s="430"/>
      <c r="QBB192" s="430"/>
      <c r="QBC192" s="430"/>
      <c r="QBD192" s="430"/>
      <c r="QBE192" s="430"/>
      <c r="QBF192" s="430"/>
      <c r="QBG192" s="430"/>
      <c r="QBH192" s="430"/>
      <c r="QBI192" s="430"/>
      <c r="QBJ192" s="430"/>
      <c r="QBK192" s="430"/>
      <c r="QBL192" s="430"/>
      <c r="QBM192" s="430"/>
      <c r="QBN192" s="430"/>
      <c r="QBO192" s="430"/>
      <c r="QBP192" s="430"/>
      <c r="QBQ192" s="430"/>
      <c r="QBR192" s="430"/>
      <c r="QBS192" s="430"/>
      <c r="QBT192" s="430"/>
      <c r="QBU192" s="430"/>
      <c r="QBV192" s="430"/>
      <c r="QBW192" s="430"/>
      <c r="QBX192" s="430"/>
      <c r="QBY192" s="430"/>
      <c r="QBZ192" s="430"/>
      <c r="QCA192" s="430"/>
      <c r="QCB192" s="430"/>
      <c r="QCC192" s="430"/>
      <c r="QCD192" s="430"/>
      <c r="QCE192" s="430"/>
      <c r="QCF192" s="430"/>
      <c r="QCG192" s="430"/>
      <c r="QCH192" s="430"/>
      <c r="QCI192" s="430"/>
      <c r="QCJ192" s="430"/>
      <c r="QCK192" s="430"/>
      <c r="QCL192" s="430"/>
      <c r="QCM192" s="430"/>
      <c r="QCN192" s="430"/>
      <c r="QCO192" s="430"/>
      <c r="QCP192" s="430"/>
      <c r="QCQ192" s="430"/>
      <c r="QCR192" s="430"/>
      <c r="QCS192" s="430"/>
      <c r="QCT192" s="430"/>
      <c r="QCU192" s="430"/>
      <c r="QCV192" s="430"/>
      <c r="QCW192" s="430"/>
      <c r="QCX192" s="430"/>
      <c r="QCY192" s="430"/>
      <c r="QCZ192" s="430"/>
      <c r="QDA192" s="430"/>
      <c r="QDB192" s="430"/>
      <c r="QDC192" s="430"/>
      <c r="QDD192" s="430"/>
      <c r="QDE192" s="430"/>
      <c r="QDF192" s="430"/>
      <c r="QDG192" s="430"/>
      <c r="QDH192" s="430"/>
      <c r="QDI192" s="430"/>
      <c r="QDJ192" s="430"/>
      <c r="QDK192" s="430"/>
      <c r="QDL192" s="430"/>
      <c r="QDM192" s="430"/>
      <c r="QDN192" s="430"/>
      <c r="QDO192" s="430"/>
      <c r="QDP192" s="430"/>
      <c r="QDQ192" s="430"/>
      <c r="QDR192" s="430"/>
      <c r="QDS192" s="430"/>
      <c r="QDT192" s="430"/>
      <c r="QDU192" s="430"/>
      <c r="QDV192" s="430"/>
      <c r="QDW192" s="430"/>
      <c r="QDX192" s="430"/>
      <c r="QDY192" s="430"/>
      <c r="QDZ192" s="430"/>
      <c r="QEA192" s="430"/>
      <c r="QEB192" s="430"/>
      <c r="QEC192" s="430"/>
      <c r="QED192" s="430"/>
      <c r="QEE192" s="430"/>
      <c r="QEF192" s="430"/>
      <c r="QEG192" s="430"/>
      <c r="QEH192" s="430"/>
      <c r="QEI192" s="430"/>
      <c r="QEJ192" s="430"/>
      <c r="QEK192" s="430"/>
      <c r="QEL192" s="430"/>
      <c r="QEM192" s="430"/>
      <c r="QEN192" s="430"/>
      <c r="QEO192" s="430"/>
      <c r="QEP192" s="430"/>
      <c r="QEQ192" s="430"/>
      <c r="QER192" s="430"/>
      <c r="QES192" s="430"/>
      <c r="QET192" s="430"/>
      <c r="QEU192" s="430"/>
      <c r="QEV192" s="430"/>
      <c r="QEW192" s="430"/>
      <c r="QEX192" s="430"/>
      <c r="QEY192" s="430"/>
      <c r="QEZ192" s="430"/>
      <c r="QFA192" s="430"/>
      <c r="QFB192" s="430"/>
      <c r="QFC192" s="430"/>
      <c r="QFD192" s="430"/>
      <c r="QFE192" s="430"/>
      <c r="QFF192" s="430"/>
      <c r="QFG192" s="430"/>
      <c r="QFH192" s="430"/>
      <c r="QFI192" s="430"/>
      <c r="QFJ192" s="430"/>
      <c r="QFK192" s="430"/>
      <c r="QFL192" s="430"/>
      <c r="QFM192" s="430"/>
      <c r="QFN192" s="430"/>
      <c r="QFO192" s="430"/>
      <c r="QFP192" s="430"/>
      <c r="QFQ192" s="430"/>
      <c r="QFR192" s="430"/>
      <c r="QFS192" s="430"/>
      <c r="QFT192" s="430"/>
      <c r="QFU192" s="430"/>
      <c r="QFV192" s="430"/>
      <c r="QFW192" s="430"/>
      <c r="QFX192" s="430"/>
      <c r="QFY192" s="430"/>
      <c r="QFZ192" s="430"/>
      <c r="QGA192" s="430"/>
      <c r="QGB192" s="430"/>
      <c r="QGC192" s="430"/>
      <c r="QGD192" s="430"/>
      <c r="QGE192" s="430"/>
      <c r="QGF192" s="430"/>
      <c r="QGG192" s="430"/>
      <c r="QGH192" s="430"/>
      <c r="QGI192" s="430"/>
      <c r="QGJ192" s="430"/>
      <c r="QGK192" s="430"/>
      <c r="QGL192" s="430"/>
      <c r="QGM192" s="430"/>
      <c r="QGN192" s="430"/>
      <c r="QGO192" s="430"/>
      <c r="QGP192" s="430"/>
      <c r="QGQ192" s="430"/>
      <c r="QGR192" s="430"/>
      <c r="QGS192" s="430"/>
      <c r="QGT192" s="430"/>
      <c r="QGU192" s="430"/>
      <c r="QGV192" s="430"/>
      <c r="QGW192" s="430"/>
      <c r="QGX192" s="430"/>
      <c r="QGY192" s="430"/>
      <c r="QGZ192" s="430"/>
      <c r="QHA192" s="430"/>
      <c r="QHB192" s="430"/>
      <c r="QHC192" s="430"/>
      <c r="QHD192" s="430"/>
      <c r="QHE192" s="430"/>
      <c r="QHF192" s="430"/>
      <c r="QHG192" s="430"/>
      <c r="QHH192" s="430"/>
      <c r="QHI192" s="430"/>
      <c r="QHJ192" s="430"/>
      <c r="QHK192" s="430"/>
      <c r="QHL192" s="430"/>
      <c r="QHM192" s="430"/>
      <c r="QHN192" s="430"/>
      <c r="QHO192" s="430"/>
      <c r="QHP192" s="430"/>
      <c r="QHQ192" s="430"/>
      <c r="QHR192" s="430"/>
      <c r="QHS192" s="430"/>
      <c r="QHT192" s="430"/>
      <c r="QHU192" s="430"/>
      <c r="QHV192" s="430"/>
      <c r="QHW192" s="430"/>
      <c r="QHX192" s="430"/>
      <c r="QHY192" s="430"/>
      <c r="QHZ192" s="430"/>
      <c r="QIA192" s="430"/>
      <c r="QIB192" s="430"/>
      <c r="QIC192" s="430"/>
      <c r="QID192" s="430"/>
      <c r="QIE192" s="430"/>
      <c r="QIF192" s="430"/>
      <c r="QIG192" s="430"/>
      <c r="QIH192" s="430"/>
      <c r="QII192" s="430"/>
      <c r="QIJ192" s="430"/>
      <c r="QIK192" s="430"/>
      <c r="QIL192" s="430"/>
      <c r="QIM192" s="430"/>
      <c r="QIN192" s="430"/>
      <c r="QIO192" s="430"/>
      <c r="QIP192" s="430"/>
      <c r="QIQ192" s="430"/>
      <c r="QIR192" s="430"/>
      <c r="QIS192" s="430"/>
      <c r="QIT192" s="430"/>
      <c r="QIU192" s="430"/>
      <c r="QIV192" s="430"/>
      <c r="QIW192" s="430"/>
      <c r="QIX192" s="430"/>
      <c r="QIY192" s="430"/>
      <c r="QIZ192" s="430"/>
      <c r="QJA192" s="430"/>
      <c r="QJB192" s="430"/>
      <c r="QJC192" s="430"/>
      <c r="QJD192" s="430"/>
      <c r="QJE192" s="430"/>
      <c r="QJF192" s="430"/>
      <c r="QJG192" s="430"/>
      <c r="QJH192" s="430"/>
      <c r="QJI192" s="430"/>
      <c r="QJJ192" s="430"/>
      <c r="QJK192" s="430"/>
      <c r="QJL192" s="430"/>
      <c r="QJM192" s="430"/>
      <c r="QJN192" s="430"/>
      <c r="QJO192" s="430"/>
      <c r="QJP192" s="430"/>
      <c r="QJQ192" s="430"/>
      <c r="QJR192" s="430"/>
      <c r="QJS192" s="430"/>
      <c r="QJT192" s="430"/>
      <c r="QJU192" s="430"/>
      <c r="QJV192" s="430"/>
      <c r="QJW192" s="430"/>
      <c r="QJX192" s="430"/>
      <c r="QJY192" s="430"/>
      <c r="QJZ192" s="430"/>
      <c r="QKA192" s="430"/>
      <c r="QKH192" s="430"/>
      <c r="QKI192" s="430"/>
      <c r="QKJ192" s="430"/>
      <c r="QKK192" s="430"/>
      <c r="QKL192" s="430"/>
      <c r="QKM192" s="430"/>
      <c r="QKN192" s="430"/>
      <c r="QKO192" s="430"/>
      <c r="QKP192" s="430"/>
      <c r="QKQ192" s="430"/>
      <c r="QKR192" s="430"/>
      <c r="QKS192" s="430"/>
      <c r="QKT192" s="430"/>
      <c r="QKU192" s="430"/>
      <c r="QKV192" s="430"/>
      <c r="QKW192" s="430"/>
      <c r="QKX192" s="430"/>
      <c r="QKY192" s="430"/>
      <c r="QKZ192" s="430"/>
      <c r="QLA192" s="430"/>
      <c r="QLB192" s="430"/>
      <c r="QLC192" s="430"/>
      <c r="QLD192" s="430"/>
      <c r="QLE192" s="430"/>
      <c r="QLF192" s="430"/>
      <c r="QLG192" s="430"/>
      <c r="QLH192" s="430"/>
      <c r="QLI192" s="430"/>
      <c r="QLJ192" s="430"/>
      <c r="QLK192" s="430"/>
      <c r="QLL192" s="430"/>
      <c r="QLM192" s="430"/>
      <c r="QLN192" s="430"/>
      <c r="QLO192" s="430"/>
      <c r="QLP192" s="430"/>
      <c r="QLQ192" s="430"/>
      <c r="QLR192" s="430"/>
      <c r="QLS192" s="430"/>
      <c r="QLT192" s="430"/>
      <c r="QLU192" s="430"/>
      <c r="QLV192" s="430"/>
      <c r="QLW192" s="430"/>
      <c r="QLX192" s="430"/>
      <c r="QLY192" s="430"/>
      <c r="QLZ192" s="430"/>
      <c r="QMA192" s="430"/>
      <c r="QMB192" s="430"/>
      <c r="QMC192" s="430"/>
      <c r="QMD192" s="430"/>
      <c r="QME192" s="430"/>
      <c r="QMF192" s="430"/>
      <c r="QMG192" s="430"/>
      <c r="QMH192" s="430"/>
      <c r="QMI192" s="430"/>
      <c r="QMJ192" s="430"/>
      <c r="QMK192" s="430"/>
      <c r="QML192" s="430"/>
      <c r="QMM192" s="430"/>
      <c r="QMN192" s="430"/>
      <c r="QMO192" s="430"/>
      <c r="QMP192" s="430"/>
      <c r="QMQ192" s="430"/>
      <c r="QMR192" s="430"/>
      <c r="QMS192" s="430"/>
      <c r="QMT192" s="430"/>
      <c r="QMU192" s="430"/>
      <c r="QMV192" s="430"/>
      <c r="QMW192" s="430"/>
      <c r="QMX192" s="430"/>
      <c r="QMY192" s="430"/>
      <c r="QMZ192" s="430"/>
      <c r="QNA192" s="430"/>
      <c r="QNB192" s="430"/>
      <c r="QNC192" s="430"/>
      <c r="QND192" s="430"/>
      <c r="QNE192" s="430"/>
      <c r="QNF192" s="430"/>
      <c r="QNG192" s="430"/>
      <c r="QNH192" s="430"/>
      <c r="QNI192" s="430"/>
      <c r="QNJ192" s="430"/>
      <c r="QNK192" s="430"/>
      <c r="QNL192" s="430"/>
      <c r="QNM192" s="430"/>
      <c r="QNN192" s="430"/>
      <c r="QNO192" s="430"/>
      <c r="QNP192" s="430"/>
      <c r="QNQ192" s="430"/>
      <c r="QNR192" s="430"/>
      <c r="QNS192" s="430"/>
      <c r="QNT192" s="430"/>
      <c r="QNU192" s="430"/>
      <c r="QNV192" s="430"/>
      <c r="QNW192" s="430"/>
      <c r="QNX192" s="430"/>
      <c r="QNY192" s="430"/>
      <c r="QNZ192" s="430"/>
      <c r="QOA192" s="430"/>
      <c r="QOB192" s="430"/>
      <c r="QOC192" s="430"/>
      <c r="QOD192" s="430"/>
      <c r="QOE192" s="430"/>
      <c r="QOF192" s="430"/>
      <c r="QOG192" s="430"/>
      <c r="QOH192" s="430"/>
      <c r="QOI192" s="430"/>
      <c r="QOJ192" s="430"/>
      <c r="QOK192" s="430"/>
      <c r="QOL192" s="430"/>
      <c r="QOM192" s="430"/>
      <c r="QON192" s="430"/>
      <c r="QOO192" s="430"/>
      <c r="QOP192" s="430"/>
      <c r="QOQ192" s="430"/>
      <c r="QOR192" s="430"/>
      <c r="QOS192" s="430"/>
      <c r="QOT192" s="430"/>
      <c r="QOU192" s="430"/>
      <c r="QOV192" s="430"/>
      <c r="QOW192" s="430"/>
      <c r="QOX192" s="430"/>
      <c r="QOY192" s="430"/>
      <c r="QOZ192" s="430"/>
      <c r="QPA192" s="430"/>
      <c r="QPB192" s="430"/>
      <c r="QPC192" s="430"/>
      <c r="QPD192" s="430"/>
      <c r="QPE192" s="430"/>
      <c r="QPF192" s="430"/>
      <c r="QPG192" s="430"/>
      <c r="QPH192" s="430"/>
      <c r="QPI192" s="430"/>
      <c r="QPJ192" s="430"/>
      <c r="QPK192" s="430"/>
      <c r="QPL192" s="430"/>
      <c r="QPM192" s="430"/>
      <c r="QPN192" s="430"/>
      <c r="QPO192" s="430"/>
      <c r="QPP192" s="430"/>
      <c r="QPQ192" s="430"/>
      <c r="QPR192" s="430"/>
      <c r="QPS192" s="430"/>
      <c r="QPT192" s="430"/>
      <c r="QPU192" s="430"/>
      <c r="QPV192" s="430"/>
      <c r="QPW192" s="430"/>
      <c r="QPX192" s="430"/>
      <c r="QPY192" s="430"/>
      <c r="QPZ192" s="430"/>
      <c r="QQA192" s="430"/>
      <c r="QQB192" s="430"/>
      <c r="QQC192" s="430"/>
      <c r="QQD192" s="430"/>
      <c r="QQE192" s="430"/>
      <c r="QQF192" s="430"/>
      <c r="QQG192" s="430"/>
      <c r="QQH192" s="430"/>
      <c r="QQI192" s="430"/>
      <c r="QQJ192" s="430"/>
      <c r="QQK192" s="430"/>
      <c r="QQL192" s="430"/>
      <c r="QQM192" s="430"/>
      <c r="QQN192" s="430"/>
      <c r="QQO192" s="430"/>
      <c r="QQP192" s="430"/>
      <c r="QQQ192" s="430"/>
      <c r="QQR192" s="430"/>
      <c r="QQS192" s="430"/>
      <c r="QQT192" s="430"/>
      <c r="QQU192" s="430"/>
      <c r="QQV192" s="430"/>
      <c r="QQW192" s="430"/>
      <c r="QQX192" s="430"/>
      <c r="QQY192" s="430"/>
      <c r="QQZ192" s="430"/>
      <c r="QRA192" s="430"/>
      <c r="QRB192" s="430"/>
      <c r="QRC192" s="430"/>
      <c r="QRD192" s="430"/>
      <c r="QRE192" s="430"/>
      <c r="QRF192" s="430"/>
      <c r="QRG192" s="430"/>
      <c r="QRH192" s="430"/>
      <c r="QRI192" s="430"/>
      <c r="QRJ192" s="430"/>
      <c r="QRK192" s="430"/>
      <c r="QRL192" s="430"/>
      <c r="QRM192" s="430"/>
      <c r="QRN192" s="430"/>
      <c r="QRO192" s="430"/>
      <c r="QRP192" s="430"/>
      <c r="QRQ192" s="430"/>
      <c r="QRR192" s="430"/>
      <c r="QRS192" s="430"/>
      <c r="QRT192" s="430"/>
      <c r="QRU192" s="430"/>
      <c r="QRV192" s="430"/>
      <c r="QRW192" s="430"/>
      <c r="QRX192" s="430"/>
      <c r="QRY192" s="430"/>
      <c r="QRZ192" s="430"/>
      <c r="QSA192" s="430"/>
      <c r="QSB192" s="430"/>
      <c r="QSC192" s="430"/>
      <c r="QSD192" s="430"/>
      <c r="QSE192" s="430"/>
      <c r="QSF192" s="430"/>
      <c r="QSG192" s="430"/>
      <c r="QSH192" s="430"/>
      <c r="QSI192" s="430"/>
      <c r="QSJ192" s="430"/>
      <c r="QSK192" s="430"/>
      <c r="QSL192" s="430"/>
      <c r="QSM192" s="430"/>
      <c r="QSN192" s="430"/>
      <c r="QSO192" s="430"/>
      <c r="QSP192" s="430"/>
      <c r="QSQ192" s="430"/>
      <c r="QSR192" s="430"/>
      <c r="QSS192" s="430"/>
      <c r="QST192" s="430"/>
      <c r="QSU192" s="430"/>
      <c r="QSV192" s="430"/>
      <c r="QSW192" s="430"/>
      <c r="QSX192" s="430"/>
      <c r="QSY192" s="430"/>
      <c r="QSZ192" s="430"/>
      <c r="QTA192" s="430"/>
      <c r="QTB192" s="430"/>
      <c r="QTC192" s="430"/>
      <c r="QTD192" s="430"/>
      <c r="QTE192" s="430"/>
      <c r="QTF192" s="430"/>
      <c r="QTG192" s="430"/>
      <c r="QTH192" s="430"/>
      <c r="QTI192" s="430"/>
      <c r="QTJ192" s="430"/>
      <c r="QTK192" s="430"/>
      <c r="QTL192" s="430"/>
      <c r="QTM192" s="430"/>
      <c r="QTN192" s="430"/>
      <c r="QTO192" s="430"/>
      <c r="QTP192" s="430"/>
      <c r="QTQ192" s="430"/>
      <c r="QTR192" s="430"/>
      <c r="QTS192" s="430"/>
      <c r="QTT192" s="430"/>
      <c r="QTU192" s="430"/>
      <c r="QTV192" s="430"/>
      <c r="QTW192" s="430"/>
      <c r="QUD192" s="430"/>
      <c r="QUE192" s="430"/>
      <c r="QUF192" s="430"/>
      <c r="QUG192" s="430"/>
      <c r="QUH192" s="430"/>
      <c r="QUI192" s="430"/>
      <c r="QUJ192" s="430"/>
      <c r="QUK192" s="430"/>
      <c r="QUL192" s="430"/>
      <c r="QUM192" s="430"/>
      <c r="QUN192" s="430"/>
      <c r="QUO192" s="430"/>
      <c r="QUP192" s="430"/>
      <c r="QUQ192" s="430"/>
      <c r="QUR192" s="430"/>
      <c r="QUS192" s="430"/>
      <c r="QUT192" s="430"/>
      <c r="QUU192" s="430"/>
      <c r="QUV192" s="430"/>
      <c r="QUW192" s="430"/>
      <c r="QUX192" s="430"/>
      <c r="QUY192" s="430"/>
      <c r="QUZ192" s="430"/>
      <c r="QVA192" s="430"/>
      <c r="QVB192" s="430"/>
      <c r="QVC192" s="430"/>
      <c r="QVD192" s="430"/>
      <c r="QVE192" s="430"/>
      <c r="QVF192" s="430"/>
      <c r="QVG192" s="430"/>
      <c r="QVH192" s="430"/>
      <c r="QVI192" s="430"/>
      <c r="QVJ192" s="430"/>
      <c r="QVK192" s="430"/>
      <c r="QVL192" s="430"/>
      <c r="QVM192" s="430"/>
      <c r="QVN192" s="430"/>
      <c r="QVO192" s="430"/>
      <c r="QVP192" s="430"/>
      <c r="QVQ192" s="430"/>
      <c r="QVR192" s="430"/>
      <c r="QVS192" s="430"/>
      <c r="QVT192" s="430"/>
      <c r="QVU192" s="430"/>
      <c r="QVV192" s="430"/>
      <c r="QVW192" s="430"/>
      <c r="QVX192" s="430"/>
      <c r="QVY192" s="430"/>
      <c r="QVZ192" s="430"/>
      <c r="QWA192" s="430"/>
      <c r="QWB192" s="430"/>
      <c r="QWC192" s="430"/>
      <c r="QWD192" s="430"/>
      <c r="QWE192" s="430"/>
      <c r="QWF192" s="430"/>
      <c r="QWG192" s="430"/>
      <c r="QWH192" s="430"/>
      <c r="QWI192" s="430"/>
      <c r="QWJ192" s="430"/>
      <c r="QWK192" s="430"/>
      <c r="QWL192" s="430"/>
      <c r="QWM192" s="430"/>
      <c r="QWN192" s="430"/>
      <c r="QWO192" s="430"/>
      <c r="QWP192" s="430"/>
      <c r="QWQ192" s="430"/>
      <c r="QWR192" s="430"/>
      <c r="QWS192" s="430"/>
      <c r="QWT192" s="430"/>
      <c r="QWU192" s="430"/>
      <c r="QWV192" s="430"/>
      <c r="QWW192" s="430"/>
      <c r="QWX192" s="430"/>
      <c r="QWY192" s="430"/>
      <c r="QWZ192" s="430"/>
      <c r="QXA192" s="430"/>
      <c r="QXB192" s="430"/>
      <c r="QXC192" s="430"/>
      <c r="QXD192" s="430"/>
      <c r="QXE192" s="430"/>
      <c r="QXF192" s="430"/>
      <c r="QXG192" s="430"/>
      <c r="QXH192" s="430"/>
      <c r="QXI192" s="430"/>
      <c r="QXJ192" s="430"/>
      <c r="QXK192" s="430"/>
      <c r="QXL192" s="430"/>
      <c r="QXM192" s="430"/>
      <c r="QXN192" s="430"/>
      <c r="QXO192" s="430"/>
      <c r="QXP192" s="430"/>
      <c r="QXQ192" s="430"/>
      <c r="QXR192" s="430"/>
      <c r="QXS192" s="430"/>
      <c r="QXT192" s="430"/>
      <c r="QXU192" s="430"/>
      <c r="QXV192" s="430"/>
      <c r="QXW192" s="430"/>
      <c r="QXX192" s="430"/>
      <c r="QXY192" s="430"/>
      <c r="QXZ192" s="430"/>
      <c r="QYA192" s="430"/>
      <c r="QYB192" s="430"/>
      <c r="QYC192" s="430"/>
      <c r="QYD192" s="430"/>
      <c r="QYE192" s="430"/>
      <c r="QYF192" s="430"/>
      <c r="QYG192" s="430"/>
      <c r="QYH192" s="430"/>
      <c r="QYI192" s="430"/>
      <c r="QYJ192" s="430"/>
      <c r="QYK192" s="430"/>
      <c r="QYL192" s="430"/>
      <c r="QYM192" s="430"/>
      <c r="QYN192" s="430"/>
      <c r="QYO192" s="430"/>
      <c r="QYP192" s="430"/>
      <c r="QYQ192" s="430"/>
      <c r="QYR192" s="430"/>
      <c r="QYS192" s="430"/>
      <c r="QYT192" s="430"/>
      <c r="QYU192" s="430"/>
      <c r="QYV192" s="430"/>
      <c r="QYW192" s="430"/>
      <c r="QYX192" s="430"/>
      <c r="QYY192" s="430"/>
      <c r="QYZ192" s="430"/>
      <c r="QZA192" s="430"/>
      <c r="QZB192" s="430"/>
      <c r="QZC192" s="430"/>
      <c r="QZD192" s="430"/>
      <c r="QZE192" s="430"/>
      <c r="QZF192" s="430"/>
      <c r="QZG192" s="430"/>
      <c r="QZH192" s="430"/>
      <c r="QZI192" s="430"/>
      <c r="QZJ192" s="430"/>
      <c r="QZK192" s="430"/>
      <c r="QZL192" s="430"/>
      <c r="QZM192" s="430"/>
      <c r="QZN192" s="430"/>
      <c r="QZO192" s="430"/>
      <c r="QZP192" s="430"/>
      <c r="QZQ192" s="430"/>
      <c r="QZR192" s="430"/>
      <c r="QZS192" s="430"/>
      <c r="QZT192" s="430"/>
      <c r="QZU192" s="430"/>
      <c r="QZV192" s="430"/>
      <c r="QZW192" s="430"/>
      <c r="QZX192" s="430"/>
      <c r="QZY192" s="430"/>
      <c r="QZZ192" s="430"/>
      <c r="RAA192" s="430"/>
      <c r="RAB192" s="430"/>
      <c r="RAC192" s="430"/>
      <c r="RAD192" s="430"/>
      <c r="RAE192" s="430"/>
      <c r="RAF192" s="430"/>
      <c r="RAG192" s="430"/>
      <c r="RAH192" s="430"/>
      <c r="RAI192" s="430"/>
      <c r="RAJ192" s="430"/>
      <c r="RAK192" s="430"/>
      <c r="RAL192" s="430"/>
      <c r="RAM192" s="430"/>
      <c r="RAN192" s="430"/>
      <c r="RAO192" s="430"/>
      <c r="RAP192" s="430"/>
      <c r="RAQ192" s="430"/>
      <c r="RAR192" s="430"/>
      <c r="RAS192" s="430"/>
      <c r="RAT192" s="430"/>
      <c r="RAU192" s="430"/>
      <c r="RAV192" s="430"/>
      <c r="RAW192" s="430"/>
      <c r="RAX192" s="430"/>
      <c r="RAY192" s="430"/>
      <c r="RAZ192" s="430"/>
      <c r="RBA192" s="430"/>
      <c r="RBB192" s="430"/>
      <c r="RBC192" s="430"/>
      <c r="RBD192" s="430"/>
      <c r="RBE192" s="430"/>
      <c r="RBF192" s="430"/>
      <c r="RBG192" s="430"/>
      <c r="RBH192" s="430"/>
      <c r="RBI192" s="430"/>
      <c r="RBJ192" s="430"/>
      <c r="RBK192" s="430"/>
      <c r="RBL192" s="430"/>
      <c r="RBM192" s="430"/>
      <c r="RBN192" s="430"/>
      <c r="RBO192" s="430"/>
      <c r="RBP192" s="430"/>
      <c r="RBQ192" s="430"/>
      <c r="RBR192" s="430"/>
      <c r="RBS192" s="430"/>
      <c r="RBT192" s="430"/>
      <c r="RBU192" s="430"/>
      <c r="RBV192" s="430"/>
      <c r="RBW192" s="430"/>
      <c r="RBX192" s="430"/>
      <c r="RBY192" s="430"/>
      <c r="RBZ192" s="430"/>
      <c r="RCA192" s="430"/>
      <c r="RCB192" s="430"/>
      <c r="RCC192" s="430"/>
      <c r="RCD192" s="430"/>
      <c r="RCE192" s="430"/>
      <c r="RCF192" s="430"/>
      <c r="RCG192" s="430"/>
      <c r="RCH192" s="430"/>
      <c r="RCI192" s="430"/>
      <c r="RCJ192" s="430"/>
      <c r="RCK192" s="430"/>
      <c r="RCL192" s="430"/>
      <c r="RCM192" s="430"/>
      <c r="RCN192" s="430"/>
      <c r="RCO192" s="430"/>
      <c r="RCP192" s="430"/>
      <c r="RCQ192" s="430"/>
      <c r="RCR192" s="430"/>
      <c r="RCS192" s="430"/>
      <c r="RCT192" s="430"/>
      <c r="RCU192" s="430"/>
      <c r="RCV192" s="430"/>
      <c r="RCW192" s="430"/>
      <c r="RCX192" s="430"/>
      <c r="RCY192" s="430"/>
      <c r="RCZ192" s="430"/>
      <c r="RDA192" s="430"/>
      <c r="RDB192" s="430"/>
      <c r="RDC192" s="430"/>
      <c r="RDD192" s="430"/>
      <c r="RDE192" s="430"/>
      <c r="RDF192" s="430"/>
      <c r="RDG192" s="430"/>
      <c r="RDH192" s="430"/>
      <c r="RDI192" s="430"/>
      <c r="RDJ192" s="430"/>
      <c r="RDK192" s="430"/>
      <c r="RDL192" s="430"/>
      <c r="RDM192" s="430"/>
      <c r="RDN192" s="430"/>
      <c r="RDO192" s="430"/>
      <c r="RDP192" s="430"/>
      <c r="RDQ192" s="430"/>
      <c r="RDR192" s="430"/>
      <c r="RDS192" s="430"/>
      <c r="RDZ192" s="430"/>
      <c r="REA192" s="430"/>
      <c r="REB192" s="430"/>
      <c r="REC192" s="430"/>
      <c r="RED192" s="430"/>
      <c r="REE192" s="430"/>
      <c r="REF192" s="430"/>
      <c r="REG192" s="430"/>
      <c r="REH192" s="430"/>
      <c r="REI192" s="430"/>
      <c r="REJ192" s="430"/>
      <c r="REK192" s="430"/>
      <c r="REL192" s="430"/>
      <c r="REM192" s="430"/>
      <c r="REN192" s="430"/>
      <c r="REO192" s="430"/>
      <c r="REP192" s="430"/>
      <c r="REQ192" s="430"/>
      <c r="RER192" s="430"/>
      <c r="RES192" s="430"/>
      <c r="RET192" s="430"/>
      <c r="REU192" s="430"/>
      <c r="REV192" s="430"/>
      <c r="REW192" s="430"/>
      <c r="REX192" s="430"/>
      <c r="REY192" s="430"/>
      <c r="REZ192" s="430"/>
      <c r="RFA192" s="430"/>
      <c r="RFB192" s="430"/>
      <c r="RFC192" s="430"/>
      <c r="RFD192" s="430"/>
      <c r="RFE192" s="430"/>
      <c r="RFF192" s="430"/>
      <c r="RFG192" s="430"/>
      <c r="RFH192" s="430"/>
      <c r="RFI192" s="430"/>
      <c r="RFJ192" s="430"/>
      <c r="RFK192" s="430"/>
      <c r="RFL192" s="430"/>
      <c r="RFM192" s="430"/>
      <c r="RFN192" s="430"/>
      <c r="RFO192" s="430"/>
      <c r="RFP192" s="430"/>
      <c r="RFQ192" s="430"/>
      <c r="RFR192" s="430"/>
      <c r="RFS192" s="430"/>
      <c r="RFT192" s="430"/>
      <c r="RFU192" s="430"/>
      <c r="RFV192" s="430"/>
      <c r="RFW192" s="430"/>
      <c r="RFX192" s="430"/>
      <c r="RFY192" s="430"/>
      <c r="RFZ192" s="430"/>
      <c r="RGA192" s="430"/>
      <c r="RGB192" s="430"/>
      <c r="RGC192" s="430"/>
      <c r="RGD192" s="430"/>
      <c r="RGE192" s="430"/>
      <c r="RGF192" s="430"/>
      <c r="RGG192" s="430"/>
      <c r="RGH192" s="430"/>
      <c r="RGI192" s="430"/>
      <c r="RGJ192" s="430"/>
      <c r="RGK192" s="430"/>
      <c r="RGL192" s="430"/>
      <c r="RGM192" s="430"/>
      <c r="RGN192" s="430"/>
      <c r="RGO192" s="430"/>
      <c r="RGP192" s="430"/>
      <c r="RGQ192" s="430"/>
      <c r="RGR192" s="430"/>
      <c r="RGS192" s="430"/>
      <c r="RGT192" s="430"/>
      <c r="RGU192" s="430"/>
      <c r="RGV192" s="430"/>
      <c r="RGW192" s="430"/>
      <c r="RGX192" s="430"/>
      <c r="RGY192" s="430"/>
      <c r="RGZ192" s="430"/>
      <c r="RHA192" s="430"/>
      <c r="RHB192" s="430"/>
      <c r="RHC192" s="430"/>
      <c r="RHD192" s="430"/>
      <c r="RHE192" s="430"/>
      <c r="RHF192" s="430"/>
      <c r="RHG192" s="430"/>
      <c r="RHH192" s="430"/>
      <c r="RHI192" s="430"/>
      <c r="RHJ192" s="430"/>
      <c r="RHK192" s="430"/>
      <c r="RHL192" s="430"/>
      <c r="RHM192" s="430"/>
      <c r="RHN192" s="430"/>
      <c r="RHO192" s="430"/>
      <c r="RHP192" s="430"/>
      <c r="RHQ192" s="430"/>
      <c r="RHR192" s="430"/>
      <c r="RHS192" s="430"/>
      <c r="RHT192" s="430"/>
      <c r="RHU192" s="430"/>
      <c r="RHV192" s="430"/>
      <c r="RHW192" s="430"/>
      <c r="RHX192" s="430"/>
      <c r="RHY192" s="430"/>
      <c r="RHZ192" s="430"/>
      <c r="RIA192" s="430"/>
      <c r="RIB192" s="430"/>
      <c r="RIC192" s="430"/>
      <c r="RID192" s="430"/>
      <c r="RIE192" s="430"/>
      <c r="RIF192" s="430"/>
      <c r="RIG192" s="430"/>
      <c r="RIH192" s="430"/>
      <c r="RII192" s="430"/>
      <c r="RIJ192" s="430"/>
      <c r="RIK192" s="430"/>
      <c r="RIL192" s="430"/>
      <c r="RIM192" s="430"/>
      <c r="RIN192" s="430"/>
      <c r="RIO192" s="430"/>
      <c r="RIP192" s="430"/>
      <c r="RIQ192" s="430"/>
      <c r="RIR192" s="430"/>
      <c r="RIS192" s="430"/>
      <c r="RIT192" s="430"/>
      <c r="RIU192" s="430"/>
      <c r="RIV192" s="430"/>
      <c r="RIW192" s="430"/>
      <c r="RIX192" s="430"/>
      <c r="RIY192" s="430"/>
      <c r="RIZ192" s="430"/>
      <c r="RJA192" s="430"/>
      <c r="RJB192" s="430"/>
      <c r="RJC192" s="430"/>
      <c r="RJD192" s="430"/>
      <c r="RJE192" s="430"/>
      <c r="RJF192" s="430"/>
      <c r="RJG192" s="430"/>
      <c r="RJH192" s="430"/>
      <c r="RJI192" s="430"/>
      <c r="RJJ192" s="430"/>
      <c r="RJK192" s="430"/>
      <c r="RJL192" s="430"/>
      <c r="RJM192" s="430"/>
      <c r="RJN192" s="430"/>
      <c r="RJO192" s="430"/>
      <c r="RJP192" s="430"/>
      <c r="RJQ192" s="430"/>
      <c r="RJR192" s="430"/>
      <c r="RJS192" s="430"/>
      <c r="RJT192" s="430"/>
      <c r="RJU192" s="430"/>
      <c r="RJV192" s="430"/>
      <c r="RJW192" s="430"/>
      <c r="RJX192" s="430"/>
      <c r="RJY192" s="430"/>
      <c r="RJZ192" s="430"/>
      <c r="RKA192" s="430"/>
      <c r="RKB192" s="430"/>
      <c r="RKC192" s="430"/>
      <c r="RKD192" s="430"/>
      <c r="RKE192" s="430"/>
      <c r="RKF192" s="430"/>
      <c r="RKG192" s="430"/>
      <c r="RKH192" s="430"/>
      <c r="RKI192" s="430"/>
      <c r="RKJ192" s="430"/>
      <c r="RKK192" s="430"/>
      <c r="RKL192" s="430"/>
      <c r="RKM192" s="430"/>
      <c r="RKN192" s="430"/>
      <c r="RKO192" s="430"/>
      <c r="RKP192" s="430"/>
      <c r="RKQ192" s="430"/>
      <c r="RKR192" s="430"/>
      <c r="RKS192" s="430"/>
      <c r="RKT192" s="430"/>
      <c r="RKU192" s="430"/>
      <c r="RKV192" s="430"/>
      <c r="RKW192" s="430"/>
      <c r="RKX192" s="430"/>
      <c r="RKY192" s="430"/>
      <c r="RKZ192" s="430"/>
      <c r="RLA192" s="430"/>
      <c r="RLB192" s="430"/>
      <c r="RLC192" s="430"/>
      <c r="RLD192" s="430"/>
      <c r="RLE192" s="430"/>
      <c r="RLF192" s="430"/>
      <c r="RLG192" s="430"/>
      <c r="RLH192" s="430"/>
      <c r="RLI192" s="430"/>
      <c r="RLJ192" s="430"/>
      <c r="RLK192" s="430"/>
      <c r="RLL192" s="430"/>
      <c r="RLM192" s="430"/>
      <c r="RLN192" s="430"/>
      <c r="RLO192" s="430"/>
      <c r="RLP192" s="430"/>
      <c r="RLQ192" s="430"/>
      <c r="RLR192" s="430"/>
      <c r="RLS192" s="430"/>
      <c r="RLT192" s="430"/>
      <c r="RLU192" s="430"/>
      <c r="RLV192" s="430"/>
      <c r="RLW192" s="430"/>
      <c r="RLX192" s="430"/>
      <c r="RLY192" s="430"/>
      <c r="RLZ192" s="430"/>
      <c r="RMA192" s="430"/>
      <c r="RMB192" s="430"/>
      <c r="RMC192" s="430"/>
      <c r="RMD192" s="430"/>
      <c r="RME192" s="430"/>
      <c r="RMF192" s="430"/>
      <c r="RMG192" s="430"/>
      <c r="RMH192" s="430"/>
      <c r="RMI192" s="430"/>
      <c r="RMJ192" s="430"/>
      <c r="RMK192" s="430"/>
      <c r="RML192" s="430"/>
      <c r="RMM192" s="430"/>
      <c r="RMN192" s="430"/>
      <c r="RMO192" s="430"/>
      <c r="RMP192" s="430"/>
      <c r="RMQ192" s="430"/>
      <c r="RMR192" s="430"/>
      <c r="RMS192" s="430"/>
      <c r="RMT192" s="430"/>
      <c r="RMU192" s="430"/>
      <c r="RMV192" s="430"/>
      <c r="RMW192" s="430"/>
      <c r="RMX192" s="430"/>
      <c r="RMY192" s="430"/>
      <c r="RMZ192" s="430"/>
      <c r="RNA192" s="430"/>
      <c r="RNB192" s="430"/>
      <c r="RNC192" s="430"/>
      <c r="RND192" s="430"/>
      <c r="RNE192" s="430"/>
      <c r="RNF192" s="430"/>
      <c r="RNG192" s="430"/>
      <c r="RNH192" s="430"/>
      <c r="RNI192" s="430"/>
      <c r="RNJ192" s="430"/>
      <c r="RNK192" s="430"/>
      <c r="RNL192" s="430"/>
      <c r="RNM192" s="430"/>
      <c r="RNN192" s="430"/>
      <c r="RNO192" s="430"/>
      <c r="RNV192" s="430"/>
      <c r="RNW192" s="430"/>
      <c r="RNX192" s="430"/>
      <c r="RNY192" s="430"/>
      <c r="RNZ192" s="430"/>
      <c r="ROA192" s="430"/>
      <c r="ROB192" s="430"/>
      <c r="ROC192" s="430"/>
      <c r="ROD192" s="430"/>
      <c r="ROE192" s="430"/>
      <c r="ROF192" s="430"/>
      <c r="ROG192" s="430"/>
      <c r="ROH192" s="430"/>
      <c r="ROI192" s="430"/>
      <c r="ROJ192" s="430"/>
      <c r="ROK192" s="430"/>
      <c r="ROL192" s="430"/>
      <c r="ROM192" s="430"/>
      <c r="RON192" s="430"/>
      <c r="ROO192" s="430"/>
      <c r="ROP192" s="430"/>
      <c r="ROQ192" s="430"/>
      <c r="ROR192" s="430"/>
      <c r="ROS192" s="430"/>
      <c r="ROT192" s="430"/>
      <c r="ROU192" s="430"/>
      <c r="ROV192" s="430"/>
      <c r="ROW192" s="430"/>
      <c r="ROX192" s="430"/>
      <c r="ROY192" s="430"/>
      <c r="ROZ192" s="430"/>
      <c r="RPA192" s="430"/>
      <c r="RPB192" s="430"/>
      <c r="RPC192" s="430"/>
      <c r="RPD192" s="430"/>
      <c r="RPE192" s="430"/>
      <c r="RPF192" s="430"/>
      <c r="RPG192" s="430"/>
      <c r="RPH192" s="430"/>
      <c r="RPI192" s="430"/>
      <c r="RPJ192" s="430"/>
      <c r="RPK192" s="430"/>
      <c r="RPL192" s="430"/>
      <c r="RPM192" s="430"/>
      <c r="RPN192" s="430"/>
      <c r="RPO192" s="430"/>
      <c r="RPP192" s="430"/>
      <c r="RPQ192" s="430"/>
      <c r="RPR192" s="430"/>
      <c r="RPS192" s="430"/>
      <c r="RPT192" s="430"/>
      <c r="RPU192" s="430"/>
      <c r="RPV192" s="430"/>
      <c r="RPW192" s="430"/>
      <c r="RPX192" s="430"/>
      <c r="RPY192" s="430"/>
      <c r="RPZ192" s="430"/>
      <c r="RQA192" s="430"/>
      <c r="RQB192" s="430"/>
      <c r="RQC192" s="430"/>
      <c r="RQD192" s="430"/>
      <c r="RQE192" s="430"/>
      <c r="RQF192" s="430"/>
      <c r="RQG192" s="430"/>
      <c r="RQH192" s="430"/>
      <c r="RQI192" s="430"/>
      <c r="RQJ192" s="430"/>
      <c r="RQK192" s="430"/>
      <c r="RQL192" s="430"/>
      <c r="RQM192" s="430"/>
      <c r="RQN192" s="430"/>
      <c r="RQO192" s="430"/>
      <c r="RQP192" s="430"/>
      <c r="RQQ192" s="430"/>
      <c r="RQR192" s="430"/>
      <c r="RQS192" s="430"/>
      <c r="RQT192" s="430"/>
      <c r="RQU192" s="430"/>
      <c r="RQV192" s="430"/>
      <c r="RQW192" s="430"/>
      <c r="RQX192" s="430"/>
      <c r="RQY192" s="430"/>
      <c r="RQZ192" s="430"/>
      <c r="RRA192" s="430"/>
      <c r="RRB192" s="430"/>
      <c r="RRC192" s="430"/>
      <c r="RRD192" s="430"/>
      <c r="RRE192" s="430"/>
      <c r="RRF192" s="430"/>
      <c r="RRG192" s="430"/>
      <c r="RRH192" s="430"/>
      <c r="RRI192" s="430"/>
      <c r="RRJ192" s="430"/>
      <c r="RRK192" s="430"/>
      <c r="RRL192" s="430"/>
      <c r="RRM192" s="430"/>
      <c r="RRN192" s="430"/>
      <c r="RRO192" s="430"/>
      <c r="RRP192" s="430"/>
      <c r="RRQ192" s="430"/>
      <c r="RRR192" s="430"/>
      <c r="RRS192" s="430"/>
      <c r="RRT192" s="430"/>
      <c r="RRU192" s="430"/>
      <c r="RRV192" s="430"/>
      <c r="RRW192" s="430"/>
      <c r="RRX192" s="430"/>
      <c r="RRY192" s="430"/>
      <c r="RRZ192" s="430"/>
      <c r="RSA192" s="430"/>
      <c r="RSB192" s="430"/>
      <c r="RSC192" s="430"/>
      <c r="RSD192" s="430"/>
      <c r="RSE192" s="430"/>
      <c r="RSF192" s="430"/>
      <c r="RSG192" s="430"/>
      <c r="RSH192" s="430"/>
      <c r="RSI192" s="430"/>
      <c r="RSJ192" s="430"/>
      <c r="RSK192" s="430"/>
      <c r="RSL192" s="430"/>
      <c r="RSM192" s="430"/>
      <c r="RSN192" s="430"/>
      <c r="RSO192" s="430"/>
      <c r="RSP192" s="430"/>
      <c r="RSQ192" s="430"/>
      <c r="RSR192" s="430"/>
      <c r="RSS192" s="430"/>
      <c r="RST192" s="430"/>
      <c r="RSU192" s="430"/>
      <c r="RSV192" s="430"/>
      <c r="RSW192" s="430"/>
      <c r="RSX192" s="430"/>
      <c r="RSY192" s="430"/>
      <c r="RSZ192" s="430"/>
      <c r="RTA192" s="430"/>
      <c r="RTB192" s="430"/>
      <c r="RTC192" s="430"/>
      <c r="RTD192" s="430"/>
      <c r="RTE192" s="430"/>
      <c r="RTF192" s="430"/>
      <c r="RTG192" s="430"/>
      <c r="RTH192" s="430"/>
      <c r="RTI192" s="430"/>
      <c r="RTJ192" s="430"/>
      <c r="RTK192" s="430"/>
      <c r="RTL192" s="430"/>
      <c r="RTM192" s="430"/>
      <c r="RTN192" s="430"/>
      <c r="RTO192" s="430"/>
      <c r="RTP192" s="430"/>
      <c r="RTQ192" s="430"/>
      <c r="RTR192" s="430"/>
      <c r="RTS192" s="430"/>
      <c r="RTT192" s="430"/>
      <c r="RTU192" s="430"/>
      <c r="RTV192" s="430"/>
      <c r="RTW192" s="430"/>
      <c r="RTX192" s="430"/>
      <c r="RTY192" s="430"/>
      <c r="RTZ192" s="430"/>
      <c r="RUA192" s="430"/>
      <c r="RUB192" s="430"/>
      <c r="RUC192" s="430"/>
      <c r="RUD192" s="430"/>
      <c r="RUE192" s="430"/>
      <c r="RUF192" s="430"/>
      <c r="RUG192" s="430"/>
      <c r="RUH192" s="430"/>
      <c r="RUI192" s="430"/>
      <c r="RUJ192" s="430"/>
      <c r="RUK192" s="430"/>
      <c r="RUL192" s="430"/>
      <c r="RUM192" s="430"/>
      <c r="RUN192" s="430"/>
      <c r="RUO192" s="430"/>
      <c r="RUP192" s="430"/>
      <c r="RUQ192" s="430"/>
      <c r="RUR192" s="430"/>
      <c r="RUS192" s="430"/>
      <c r="RUT192" s="430"/>
      <c r="RUU192" s="430"/>
      <c r="RUV192" s="430"/>
      <c r="RUW192" s="430"/>
      <c r="RUX192" s="430"/>
      <c r="RUY192" s="430"/>
      <c r="RUZ192" s="430"/>
      <c r="RVA192" s="430"/>
      <c r="RVB192" s="430"/>
      <c r="RVC192" s="430"/>
      <c r="RVD192" s="430"/>
      <c r="RVE192" s="430"/>
      <c r="RVF192" s="430"/>
      <c r="RVG192" s="430"/>
      <c r="RVH192" s="430"/>
      <c r="RVI192" s="430"/>
      <c r="RVJ192" s="430"/>
      <c r="RVK192" s="430"/>
      <c r="RVL192" s="430"/>
      <c r="RVM192" s="430"/>
      <c r="RVN192" s="430"/>
      <c r="RVO192" s="430"/>
      <c r="RVP192" s="430"/>
      <c r="RVQ192" s="430"/>
      <c r="RVR192" s="430"/>
      <c r="RVS192" s="430"/>
      <c r="RVT192" s="430"/>
      <c r="RVU192" s="430"/>
      <c r="RVV192" s="430"/>
      <c r="RVW192" s="430"/>
      <c r="RVX192" s="430"/>
      <c r="RVY192" s="430"/>
      <c r="RVZ192" s="430"/>
      <c r="RWA192" s="430"/>
      <c r="RWB192" s="430"/>
      <c r="RWC192" s="430"/>
      <c r="RWD192" s="430"/>
      <c r="RWE192" s="430"/>
      <c r="RWF192" s="430"/>
      <c r="RWG192" s="430"/>
      <c r="RWH192" s="430"/>
      <c r="RWI192" s="430"/>
      <c r="RWJ192" s="430"/>
      <c r="RWK192" s="430"/>
      <c r="RWL192" s="430"/>
      <c r="RWM192" s="430"/>
      <c r="RWN192" s="430"/>
      <c r="RWO192" s="430"/>
      <c r="RWP192" s="430"/>
      <c r="RWQ192" s="430"/>
      <c r="RWR192" s="430"/>
      <c r="RWS192" s="430"/>
      <c r="RWT192" s="430"/>
      <c r="RWU192" s="430"/>
      <c r="RWV192" s="430"/>
      <c r="RWW192" s="430"/>
      <c r="RWX192" s="430"/>
      <c r="RWY192" s="430"/>
      <c r="RWZ192" s="430"/>
      <c r="RXA192" s="430"/>
      <c r="RXB192" s="430"/>
      <c r="RXC192" s="430"/>
      <c r="RXD192" s="430"/>
      <c r="RXE192" s="430"/>
      <c r="RXF192" s="430"/>
      <c r="RXG192" s="430"/>
      <c r="RXH192" s="430"/>
      <c r="RXI192" s="430"/>
      <c r="RXJ192" s="430"/>
      <c r="RXK192" s="430"/>
      <c r="RXR192" s="430"/>
      <c r="RXS192" s="430"/>
      <c r="RXT192" s="430"/>
      <c r="RXU192" s="430"/>
      <c r="RXV192" s="430"/>
      <c r="RXW192" s="430"/>
      <c r="RXX192" s="430"/>
      <c r="RXY192" s="430"/>
      <c r="RXZ192" s="430"/>
      <c r="RYA192" s="430"/>
      <c r="RYB192" s="430"/>
      <c r="RYC192" s="430"/>
      <c r="RYD192" s="430"/>
      <c r="RYE192" s="430"/>
      <c r="RYF192" s="430"/>
      <c r="RYG192" s="430"/>
      <c r="RYH192" s="430"/>
      <c r="RYI192" s="430"/>
      <c r="RYJ192" s="430"/>
      <c r="RYK192" s="430"/>
      <c r="RYL192" s="430"/>
      <c r="RYM192" s="430"/>
      <c r="RYN192" s="430"/>
      <c r="RYO192" s="430"/>
      <c r="RYP192" s="430"/>
      <c r="RYQ192" s="430"/>
      <c r="RYR192" s="430"/>
      <c r="RYS192" s="430"/>
      <c r="RYT192" s="430"/>
      <c r="RYU192" s="430"/>
      <c r="RYV192" s="430"/>
      <c r="RYW192" s="430"/>
      <c r="RYX192" s="430"/>
      <c r="RYY192" s="430"/>
      <c r="RYZ192" s="430"/>
      <c r="RZA192" s="430"/>
      <c r="RZB192" s="430"/>
      <c r="RZC192" s="430"/>
      <c r="RZD192" s="430"/>
      <c r="RZE192" s="430"/>
      <c r="RZF192" s="430"/>
      <c r="RZG192" s="430"/>
      <c r="RZH192" s="430"/>
      <c r="RZI192" s="430"/>
      <c r="RZJ192" s="430"/>
      <c r="RZK192" s="430"/>
      <c r="RZL192" s="430"/>
      <c r="RZM192" s="430"/>
      <c r="RZN192" s="430"/>
      <c r="RZO192" s="430"/>
      <c r="RZP192" s="430"/>
      <c r="RZQ192" s="430"/>
      <c r="RZR192" s="430"/>
      <c r="RZS192" s="430"/>
      <c r="RZT192" s="430"/>
      <c r="RZU192" s="430"/>
      <c r="RZV192" s="430"/>
      <c r="RZW192" s="430"/>
      <c r="RZX192" s="430"/>
      <c r="RZY192" s="430"/>
      <c r="RZZ192" s="430"/>
      <c r="SAA192" s="430"/>
      <c r="SAB192" s="430"/>
      <c r="SAC192" s="430"/>
      <c r="SAD192" s="430"/>
      <c r="SAE192" s="430"/>
      <c r="SAF192" s="430"/>
      <c r="SAG192" s="430"/>
      <c r="SAH192" s="430"/>
      <c r="SAI192" s="430"/>
      <c r="SAJ192" s="430"/>
      <c r="SAK192" s="430"/>
      <c r="SAL192" s="430"/>
      <c r="SAM192" s="430"/>
      <c r="SAN192" s="430"/>
      <c r="SAO192" s="430"/>
      <c r="SAP192" s="430"/>
      <c r="SAQ192" s="430"/>
      <c r="SAR192" s="430"/>
      <c r="SAS192" s="430"/>
      <c r="SAT192" s="430"/>
      <c r="SAU192" s="430"/>
      <c r="SAV192" s="430"/>
      <c r="SAW192" s="430"/>
      <c r="SAX192" s="430"/>
      <c r="SAY192" s="430"/>
      <c r="SAZ192" s="430"/>
      <c r="SBA192" s="430"/>
      <c r="SBB192" s="430"/>
      <c r="SBC192" s="430"/>
      <c r="SBD192" s="430"/>
      <c r="SBE192" s="430"/>
      <c r="SBF192" s="430"/>
      <c r="SBG192" s="430"/>
      <c r="SBH192" s="430"/>
      <c r="SBI192" s="430"/>
      <c r="SBJ192" s="430"/>
      <c r="SBK192" s="430"/>
      <c r="SBL192" s="430"/>
      <c r="SBM192" s="430"/>
      <c r="SBN192" s="430"/>
      <c r="SBO192" s="430"/>
      <c r="SBP192" s="430"/>
      <c r="SBQ192" s="430"/>
      <c r="SBR192" s="430"/>
      <c r="SBS192" s="430"/>
      <c r="SBT192" s="430"/>
      <c r="SBU192" s="430"/>
      <c r="SBV192" s="430"/>
      <c r="SBW192" s="430"/>
      <c r="SBX192" s="430"/>
      <c r="SBY192" s="430"/>
      <c r="SBZ192" s="430"/>
      <c r="SCA192" s="430"/>
      <c r="SCB192" s="430"/>
      <c r="SCC192" s="430"/>
      <c r="SCD192" s="430"/>
      <c r="SCE192" s="430"/>
      <c r="SCF192" s="430"/>
      <c r="SCG192" s="430"/>
      <c r="SCH192" s="430"/>
      <c r="SCI192" s="430"/>
      <c r="SCJ192" s="430"/>
      <c r="SCK192" s="430"/>
      <c r="SCL192" s="430"/>
      <c r="SCM192" s="430"/>
      <c r="SCN192" s="430"/>
      <c r="SCO192" s="430"/>
      <c r="SCP192" s="430"/>
      <c r="SCQ192" s="430"/>
      <c r="SCR192" s="430"/>
      <c r="SCS192" s="430"/>
      <c r="SCT192" s="430"/>
      <c r="SCU192" s="430"/>
      <c r="SCV192" s="430"/>
      <c r="SCW192" s="430"/>
      <c r="SCX192" s="430"/>
      <c r="SCY192" s="430"/>
      <c r="SCZ192" s="430"/>
      <c r="SDA192" s="430"/>
      <c r="SDB192" s="430"/>
      <c r="SDC192" s="430"/>
      <c r="SDD192" s="430"/>
      <c r="SDE192" s="430"/>
      <c r="SDF192" s="430"/>
      <c r="SDG192" s="430"/>
      <c r="SDH192" s="430"/>
      <c r="SDI192" s="430"/>
      <c r="SDJ192" s="430"/>
      <c r="SDK192" s="430"/>
      <c r="SDL192" s="430"/>
      <c r="SDM192" s="430"/>
      <c r="SDN192" s="430"/>
      <c r="SDO192" s="430"/>
      <c r="SDP192" s="430"/>
      <c r="SDQ192" s="430"/>
      <c r="SDR192" s="430"/>
      <c r="SDS192" s="430"/>
      <c r="SDT192" s="430"/>
      <c r="SDU192" s="430"/>
      <c r="SDV192" s="430"/>
      <c r="SDW192" s="430"/>
      <c r="SDX192" s="430"/>
      <c r="SDY192" s="430"/>
      <c r="SDZ192" s="430"/>
      <c r="SEA192" s="430"/>
      <c r="SEB192" s="430"/>
      <c r="SEC192" s="430"/>
      <c r="SED192" s="430"/>
      <c r="SEE192" s="430"/>
      <c r="SEF192" s="430"/>
      <c r="SEG192" s="430"/>
      <c r="SEH192" s="430"/>
      <c r="SEI192" s="430"/>
      <c r="SEJ192" s="430"/>
      <c r="SEK192" s="430"/>
      <c r="SEL192" s="430"/>
      <c r="SEM192" s="430"/>
      <c r="SEN192" s="430"/>
      <c r="SEO192" s="430"/>
      <c r="SEP192" s="430"/>
      <c r="SEQ192" s="430"/>
      <c r="SER192" s="430"/>
      <c r="SES192" s="430"/>
      <c r="SET192" s="430"/>
      <c r="SEU192" s="430"/>
      <c r="SEV192" s="430"/>
      <c r="SEW192" s="430"/>
      <c r="SEX192" s="430"/>
      <c r="SEY192" s="430"/>
      <c r="SEZ192" s="430"/>
      <c r="SFA192" s="430"/>
      <c r="SFB192" s="430"/>
      <c r="SFC192" s="430"/>
      <c r="SFD192" s="430"/>
      <c r="SFE192" s="430"/>
      <c r="SFF192" s="430"/>
      <c r="SFG192" s="430"/>
      <c r="SFH192" s="430"/>
      <c r="SFI192" s="430"/>
      <c r="SFJ192" s="430"/>
      <c r="SFK192" s="430"/>
      <c r="SFL192" s="430"/>
      <c r="SFM192" s="430"/>
      <c r="SFN192" s="430"/>
      <c r="SFO192" s="430"/>
      <c r="SFP192" s="430"/>
      <c r="SFQ192" s="430"/>
      <c r="SFR192" s="430"/>
      <c r="SFS192" s="430"/>
      <c r="SFT192" s="430"/>
      <c r="SFU192" s="430"/>
      <c r="SFV192" s="430"/>
      <c r="SFW192" s="430"/>
      <c r="SFX192" s="430"/>
      <c r="SFY192" s="430"/>
      <c r="SFZ192" s="430"/>
      <c r="SGA192" s="430"/>
      <c r="SGB192" s="430"/>
      <c r="SGC192" s="430"/>
      <c r="SGD192" s="430"/>
      <c r="SGE192" s="430"/>
      <c r="SGF192" s="430"/>
      <c r="SGG192" s="430"/>
      <c r="SGH192" s="430"/>
      <c r="SGI192" s="430"/>
      <c r="SGJ192" s="430"/>
      <c r="SGK192" s="430"/>
      <c r="SGL192" s="430"/>
      <c r="SGM192" s="430"/>
      <c r="SGN192" s="430"/>
      <c r="SGO192" s="430"/>
      <c r="SGP192" s="430"/>
      <c r="SGQ192" s="430"/>
      <c r="SGR192" s="430"/>
      <c r="SGS192" s="430"/>
      <c r="SGT192" s="430"/>
      <c r="SGU192" s="430"/>
      <c r="SGV192" s="430"/>
      <c r="SGW192" s="430"/>
      <c r="SGX192" s="430"/>
      <c r="SGY192" s="430"/>
      <c r="SGZ192" s="430"/>
      <c r="SHA192" s="430"/>
      <c r="SHB192" s="430"/>
      <c r="SHC192" s="430"/>
      <c r="SHD192" s="430"/>
      <c r="SHE192" s="430"/>
      <c r="SHF192" s="430"/>
      <c r="SHG192" s="430"/>
      <c r="SHN192" s="430"/>
      <c r="SHO192" s="430"/>
      <c r="SHP192" s="430"/>
      <c r="SHQ192" s="430"/>
      <c r="SHR192" s="430"/>
      <c r="SHS192" s="430"/>
      <c r="SHT192" s="430"/>
      <c r="SHU192" s="430"/>
      <c r="SHV192" s="430"/>
      <c r="SHW192" s="430"/>
      <c r="SHX192" s="430"/>
      <c r="SHY192" s="430"/>
      <c r="SHZ192" s="430"/>
      <c r="SIA192" s="430"/>
      <c r="SIB192" s="430"/>
      <c r="SIC192" s="430"/>
      <c r="SID192" s="430"/>
      <c r="SIE192" s="430"/>
      <c r="SIF192" s="430"/>
      <c r="SIG192" s="430"/>
      <c r="SIH192" s="430"/>
      <c r="SII192" s="430"/>
      <c r="SIJ192" s="430"/>
      <c r="SIK192" s="430"/>
      <c r="SIL192" s="430"/>
      <c r="SIM192" s="430"/>
      <c r="SIN192" s="430"/>
      <c r="SIO192" s="430"/>
      <c r="SIP192" s="430"/>
      <c r="SIQ192" s="430"/>
      <c r="SIR192" s="430"/>
      <c r="SIS192" s="430"/>
      <c r="SIT192" s="430"/>
      <c r="SIU192" s="430"/>
      <c r="SIV192" s="430"/>
      <c r="SIW192" s="430"/>
      <c r="SIX192" s="430"/>
      <c r="SIY192" s="430"/>
      <c r="SIZ192" s="430"/>
      <c r="SJA192" s="430"/>
      <c r="SJB192" s="430"/>
      <c r="SJC192" s="430"/>
      <c r="SJD192" s="430"/>
      <c r="SJE192" s="430"/>
      <c r="SJF192" s="430"/>
      <c r="SJG192" s="430"/>
      <c r="SJH192" s="430"/>
      <c r="SJI192" s="430"/>
      <c r="SJJ192" s="430"/>
      <c r="SJK192" s="430"/>
      <c r="SJL192" s="430"/>
      <c r="SJM192" s="430"/>
      <c r="SJN192" s="430"/>
      <c r="SJO192" s="430"/>
      <c r="SJP192" s="430"/>
      <c r="SJQ192" s="430"/>
      <c r="SJR192" s="430"/>
      <c r="SJS192" s="430"/>
      <c r="SJT192" s="430"/>
      <c r="SJU192" s="430"/>
      <c r="SJV192" s="430"/>
      <c r="SJW192" s="430"/>
      <c r="SJX192" s="430"/>
      <c r="SJY192" s="430"/>
      <c r="SJZ192" s="430"/>
      <c r="SKA192" s="430"/>
      <c r="SKB192" s="430"/>
      <c r="SKC192" s="430"/>
      <c r="SKD192" s="430"/>
      <c r="SKE192" s="430"/>
      <c r="SKF192" s="430"/>
      <c r="SKG192" s="430"/>
      <c r="SKH192" s="430"/>
      <c r="SKI192" s="430"/>
      <c r="SKJ192" s="430"/>
      <c r="SKK192" s="430"/>
      <c r="SKL192" s="430"/>
      <c r="SKM192" s="430"/>
      <c r="SKN192" s="430"/>
      <c r="SKO192" s="430"/>
      <c r="SKP192" s="430"/>
      <c r="SKQ192" s="430"/>
      <c r="SKR192" s="430"/>
      <c r="SKS192" s="430"/>
      <c r="SKT192" s="430"/>
      <c r="SKU192" s="430"/>
      <c r="SKV192" s="430"/>
      <c r="SKW192" s="430"/>
      <c r="SKX192" s="430"/>
      <c r="SKY192" s="430"/>
      <c r="SKZ192" s="430"/>
      <c r="SLA192" s="430"/>
      <c r="SLB192" s="430"/>
      <c r="SLC192" s="430"/>
      <c r="SLD192" s="430"/>
      <c r="SLE192" s="430"/>
      <c r="SLF192" s="430"/>
      <c r="SLG192" s="430"/>
      <c r="SLH192" s="430"/>
      <c r="SLI192" s="430"/>
      <c r="SLJ192" s="430"/>
      <c r="SLK192" s="430"/>
      <c r="SLL192" s="430"/>
      <c r="SLM192" s="430"/>
      <c r="SLN192" s="430"/>
      <c r="SLO192" s="430"/>
      <c r="SLP192" s="430"/>
      <c r="SLQ192" s="430"/>
      <c r="SLR192" s="430"/>
      <c r="SLS192" s="430"/>
      <c r="SLT192" s="430"/>
      <c r="SLU192" s="430"/>
      <c r="SLV192" s="430"/>
      <c r="SLW192" s="430"/>
      <c r="SLX192" s="430"/>
      <c r="SLY192" s="430"/>
      <c r="SLZ192" s="430"/>
      <c r="SMA192" s="430"/>
      <c r="SMB192" s="430"/>
      <c r="SMC192" s="430"/>
      <c r="SMD192" s="430"/>
      <c r="SME192" s="430"/>
      <c r="SMF192" s="430"/>
      <c r="SMG192" s="430"/>
      <c r="SMH192" s="430"/>
      <c r="SMI192" s="430"/>
      <c r="SMJ192" s="430"/>
      <c r="SMK192" s="430"/>
      <c r="SML192" s="430"/>
      <c r="SMM192" s="430"/>
      <c r="SMN192" s="430"/>
      <c r="SMO192" s="430"/>
      <c r="SMP192" s="430"/>
      <c r="SMQ192" s="430"/>
      <c r="SMR192" s="430"/>
      <c r="SMS192" s="430"/>
      <c r="SMT192" s="430"/>
      <c r="SMU192" s="430"/>
      <c r="SMV192" s="430"/>
      <c r="SMW192" s="430"/>
      <c r="SMX192" s="430"/>
      <c r="SMY192" s="430"/>
      <c r="SMZ192" s="430"/>
      <c r="SNA192" s="430"/>
      <c r="SNB192" s="430"/>
      <c r="SNC192" s="430"/>
      <c r="SND192" s="430"/>
      <c r="SNE192" s="430"/>
      <c r="SNF192" s="430"/>
      <c r="SNG192" s="430"/>
      <c r="SNH192" s="430"/>
      <c r="SNI192" s="430"/>
      <c r="SNJ192" s="430"/>
      <c r="SNK192" s="430"/>
      <c r="SNL192" s="430"/>
      <c r="SNM192" s="430"/>
      <c r="SNN192" s="430"/>
      <c r="SNO192" s="430"/>
      <c r="SNP192" s="430"/>
      <c r="SNQ192" s="430"/>
      <c r="SNR192" s="430"/>
      <c r="SNS192" s="430"/>
      <c r="SNT192" s="430"/>
      <c r="SNU192" s="430"/>
      <c r="SNV192" s="430"/>
      <c r="SNW192" s="430"/>
      <c r="SNX192" s="430"/>
      <c r="SNY192" s="430"/>
      <c r="SNZ192" s="430"/>
      <c r="SOA192" s="430"/>
      <c r="SOB192" s="430"/>
      <c r="SOC192" s="430"/>
      <c r="SOD192" s="430"/>
      <c r="SOE192" s="430"/>
      <c r="SOF192" s="430"/>
      <c r="SOG192" s="430"/>
      <c r="SOH192" s="430"/>
      <c r="SOI192" s="430"/>
      <c r="SOJ192" s="430"/>
      <c r="SOK192" s="430"/>
      <c r="SOL192" s="430"/>
      <c r="SOM192" s="430"/>
      <c r="SON192" s="430"/>
      <c r="SOO192" s="430"/>
      <c r="SOP192" s="430"/>
      <c r="SOQ192" s="430"/>
      <c r="SOR192" s="430"/>
      <c r="SOS192" s="430"/>
      <c r="SOT192" s="430"/>
      <c r="SOU192" s="430"/>
      <c r="SOV192" s="430"/>
      <c r="SOW192" s="430"/>
      <c r="SOX192" s="430"/>
      <c r="SOY192" s="430"/>
      <c r="SOZ192" s="430"/>
      <c r="SPA192" s="430"/>
      <c r="SPB192" s="430"/>
      <c r="SPC192" s="430"/>
      <c r="SPD192" s="430"/>
      <c r="SPE192" s="430"/>
      <c r="SPF192" s="430"/>
      <c r="SPG192" s="430"/>
      <c r="SPH192" s="430"/>
      <c r="SPI192" s="430"/>
      <c r="SPJ192" s="430"/>
      <c r="SPK192" s="430"/>
      <c r="SPL192" s="430"/>
      <c r="SPM192" s="430"/>
      <c r="SPN192" s="430"/>
      <c r="SPO192" s="430"/>
      <c r="SPP192" s="430"/>
      <c r="SPQ192" s="430"/>
      <c r="SPR192" s="430"/>
      <c r="SPS192" s="430"/>
      <c r="SPT192" s="430"/>
      <c r="SPU192" s="430"/>
      <c r="SPV192" s="430"/>
      <c r="SPW192" s="430"/>
      <c r="SPX192" s="430"/>
      <c r="SPY192" s="430"/>
      <c r="SPZ192" s="430"/>
      <c r="SQA192" s="430"/>
      <c r="SQB192" s="430"/>
      <c r="SQC192" s="430"/>
      <c r="SQD192" s="430"/>
      <c r="SQE192" s="430"/>
      <c r="SQF192" s="430"/>
      <c r="SQG192" s="430"/>
      <c r="SQH192" s="430"/>
      <c r="SQI192" s="430"/>
      <c r="SQJ192" s="430"/>
      <c r="SQK192" s="430"/>
      <c r="SQL192" s="430"/>
      <c r="SQM192" s="430"/>
      <c r="SQN192" s="430"/>
      <c r="SQO192" s="430"/>
      <c r="SQP192" s="430"/>
      <c r="SQQ192" s="430"/>
      <c r="SQR192" s="430"/>
      <c r="SQS192" s="430"/>
      <c r="SQT192" s="430"/>
      <c r="SQU192" s="430"/>
      <c r="SQV192" s="430"/>
      <c r="SQW192" s="430"/>
      <c r="SQX192" s="430"/>
      <c r="SQY192" s="430"/>
      <c r="SQZ192" s="430"/>
      <c r="SRA192" s="430"/>
      <c r="SRB192" s="430"/>
      <c r="SRC192" s="430"/>
      <c r="SRJ192" s="430"/>
      <c r="SRK192" s="430"/>
      <c r="SRL192" s="430"/>
      <c r="SRM192" s="430"/>
      <c r="SRN192" s="430"/>
      <c r="SRO192" s="430"/>
      <c r="SRP192" s="430"/>
      <c r="SRQ192" s="430"/>
      <c r="SRR192" s="430"/>
      <c r="SRS192" s="430"/>
      <c r="SRT192" s="430"/>
      <c r="SRU192" s="430"/>
      <c r="SRV192" s="430"/>
      <c r="SRW192" s="430"/>
      <c r="SRX192" s="430"/>
      <c r="SRY192" s="430"/>
      <c r="SRZ192" s="430"/>
      <c r="SSA192" s="430"/>
      <c r="SSB192" s="430"/>
      <c r="SSC192" s="430"/>
      <c r="SSD192" s="430"/>
      <c r="SSE192" s="430"/>
      <c r="SSF192" s="430"/>
      <c r="SSG192" s="430"/>
      <c r="SSH192" s="430"/>
      <c r="SSI192" s="430"/>
      <c r="SSJ192" s="430"/>
      <c r="SSK192" s="430"/>
      <c r="SSL192" s="430"/>
      <c r="SSM192" s="430"/>
      <c r="SSN192" s="430"/>
      <c r="SSO192" s="430"/>
      <c r="SSP192" s="430"/>
      <c r="SSQ192" s="430"/>
      <c r="SSR192" s="430"/>
      <c r="SSS192" s="430"/>
      <c r="SST192" s="430"/>
      <c r="SSU192" s="430"/>
      <c r="SSV192" s="430"/>
      <c r="SSW192" s="430"/>
      <c r="SSX192" s="430"/>
      <c r="SSY192" s="430"/>
      <c r="SSZ192" s="430"/>
      <c r="STA192" s="430"/>
      <c r="STB192" s="430"/>
      <c r="STC192" s="430"/>
      <c r="STD192" s="430"/>
      <c r="STE192" s="430"/>
      <c r="STF192" s="430"/>
      <c r="STG192" s="430"/>
      <c r="STH192" s="430"/>
      <c r="STI192" s="430"/>
      <c r="STJ192" s="430"/>
      <c r="STK192" s="430"/>
      <c r="STL192" s="430"/>
      <c r="STM192" s="430"/>
      <c r="STN192" s="430"/>
      <c r="STO192" s="430"/>
      <c r="STP192" s="430"/>
      <c r="STQ192" s="430"/>
      <c r="STR192" s="430"/>
      <c r="STS192" s="430"/>
      <c r="STT192" s="430"/>
      <c r="STU192" s="430"/>
      <c r="STV192" s="430"/>
      <c r="STW192" s="430"/>
      <c r="STX192" s="430"/>
      <c r="STY192" s="430"/>
      <c r="STZ192" s="430"/>
      <c r="SUA192" s="430"/>
      <c r="SUB192" s="430"/>
      <c r="SUC192" s="430"/>
      <c r="SUD192" s="430"/>
      <c r="SUE192" s="430"/>
      <c r="SUF192" s="430"/>
      <c r="SUG192" s="430"/>
      <c r="SUH192" s="430"/>
      <c r="SUI192" s="430"/>
      <c r="SUJ192" s="430"/>
      <c r="SUK192" s="430"/>
      <c r="SUL192" s="430"/>
      <c r="SUM192" s="430"/>
      <c r="SUN192" s="430"/>
      <c r="SUO192" s="430"/>
      <c r="SUP192" s="430"/>
      <c r="SUQ192" s="430"/>
      <c r="SUR192" s="430"/>
      <c r="SUS192" s="430"/>
      <c r="SUT192" s="430"/>
      <c r="SUU192" s="430"/>
      <c r="SUV192" s="430"/>
      <c r="SUW192" s="430"/>
      <c r="SUX192" s="430"/>
      <c r="SUY192" s="430"/>
      <c r="SUZ192" s="430"/>
      <c r="SVA192" s="430"/>
      <c r="SVB192" s="430"/>
      <c r="SVC192" s="430"/>
      <c r="SVD192" s="430"/>
      <c r="SVE192" s="430"/>
      <c r="SVF192" s="430"/>
      <c r="SVG192" s="430"/>
      <c r="SVH192" s="430"/>
      <c r="SVI192" s="430"/>
      <c r="SVJ192" s="430"/>
      <c r="SVK192" s="430"/>
      <c r="SVL192" s="430"/>
      <c r="SVM192" s="430"/>
      <c r="SVN192" s="430"/>
      <c r="SVO192" s="430"/>
      <c r="SVP192" s="430"/>
      <c r="SVQ192" s="430"/>
      <c r="SVR192" s="430"/>
      <c r="SVS192" s="430"/>
      <c r="SVT192" s="430"/>
      <c r="SVU192" s="430"/>
      <c r="SVV192" s="430"/>
      <c r="SVW192" s="430"/>
      <c r="SVX192" s="430"/>
      <c r="SVY192" s="430"/>
      <c r="SVZ192" s="430"/>
      <c r="SWA192" s="430"/>
      <c r="SWB192" s="430"/>
      <c r="SWC192" s="430"/>
      <c r="SWD192" s="430"/>
      <c r="SWE192" s="430"/>
      <c r="SWF192" s="430"/>
      <c r="SWG192" s="430"/>
      <c r="SWH192" s="430"/>
      <c r="SWI192" s="430"/>
      <c r="SWJ192" s="430"/>
      <c r="SWK192" s="430"/>
      <c r="SWL192" s="430"/>
      <c r="SWM192" s="430"/>
      <c r="SWN192" s="430"/>
      <c r="SWO192" s="430"/>
      <c r="SWP192" s="430"/>
      <c r="SWQ192" s="430"/>
      <c r="SWR192" s="430"/>
      <c r="SWS192" s="430"/>
      <c r="SWT192" s="430"/>
      <c r="SWU192" s="430"/>
      <c r="SWV192" s="430"/>
      <c r="SWW192" s="430"/>
      <c r="SWX192" s="430"/>
      <c r="SWY192" s="430"/>
      <c r="SWZ192" s="430"/>
      <c r="SXA192" s="430"/>
      <c r="SXB192" s="430"/>
      <c r="SXC192" s="430"/>
      <c r="SXD192" s="430"/>
      <c r="SXE192" s="430"/>
      <c r="SXF192" s="430"/>
      <c r="SXG192" s="430"/>
      <c r="SXH192" s="430"/>
      <c r="SXI192" s="430"/>
      <c r="SXJ192" s="430"/>
      <c r="SXK192" s="430"/>
      <c r="SXL192" s="430"/>
      <c r="SXM192" s="430"/>
      <c r="SXN192" s="430"/>
      <c r="SXO192" s="430"/>
      <c r="SXP192" s="430"/>
      <c r="SXQ192" s="430"/>
      <c r="SXR192" s="430"/>
      <c r="SXS192" s="430"/>
      <c r="SXT192" s="430"/>
      <c r="SXU192" s="430"/>
      <c r="SXV192" s="430"/>
      <c r="SXW192" s="430"/>
      <c r="SXX192" s="430"/>
      <c r="SXY192" s="430"/>
      <c r="SXZ192" s="430"/>
      <c r="SYA192" s="430"/>
      <c r="SYB192" s="430"/>
      <c r="SYC192" s="430"/>
      <c r="SYD192" s="430"/>
      <c r="SYE192" s="430"/>
      <c r="SYF192" s="430"/>
      <c r="SYG192" s="430"/>
      <c r="SYH192" s="430"/>
      <c r="SYI192" s="430"/>
      <c r="SYJ192" s="430"/>
      <c r="SYK192" s="430"/>
      <c r="SYL192" s="430"/>
      <c r="SYM192" s="430"/>
      <c r="SYN192" s="430"/>
      <c r="SYO192" s="430"/>
      <c r="SYP192" s="430"/>
      <c r="SYQ192" s="430"/>
      <c r="SYR192" s="430"/>
      <c r="SYS192" s="430"/>
      <c r="SYT192" s="430"/>
      <c r="SYU192" s="430"/>
      <c r="SYV192" s="430"/>
      <c r="SYW192" s="430"/>
      <c r="SYX192" s="430"/>
      <c r="SYY192" s="430"/>
      <c r="SYZ192" s="430"/>
      <c r="SZA192" s="430"/>
      <c r="SZB192" s="430"/>
      <c r="SZC192" s="430"/>
      <c r="SZD192" s="430"/>
      <c r="SZE192" s="430"/>
      <c r="SZF192" s="430"/>
      <c r="SZG192" s="430"/>
      <c r="SZH192" s="430"/>
      <c r="SZI192" s="430"/>
      <c r="SZJ192" s="430"/>
      <c r="SZK192" s="430"/>
      <c r="SZL192" s="430"/>
      <c r="SZM192" s="430"/>
      <c r="SZN192" s="430"/>
      <c r="SZO192" s="430"/>
      <c r="SZP192" s="430"/>
      <c r="SZQ192" s="430"/>
      <c r="SZR192" s="430"/>
      <c r="SZS192" s="430"/>
      <c r="SZT192" s="430"/>
      <c r="SZU192" s="430"/>
      <c r="SZV192" s="430"/>
      <c r="SZW192" s="430"/>
      <c r="SZX192" s="430"/>
      <c r="SZY192" s="430"/>
      <c r="SZZ192" s="430"/>
      <c r="TAA192" s="430"/>
      <c r="TAB192" s="430"/>
      <c r="TAC192" s="430"/>
      <c r="TAD192" s="430"/>
      <c r="TAE192" s="430"/>
      <c r="TAF192" s="430"/>
      <c r="TAG192" s="430"/>
      <c r="TAH192" s="430"/>
      <c r="TAI192" s="430"/>
      <c r="TAJ192" s="430"/>
      <c r="TAK192" s="430"/>
      <c r="TAL192" s="430"/>
      <c r="TAM192" s="430"/>
      <c r="TAN192" s="430"/>
      <c r="TAO192" s="430"/>
      <c r="TAP192" s="430"/>
      <c r="TAQ192" s="430"/>
      <c r="TAR192" s="430"/>
      <c r="TAS192" s="430"/>
      <c r="TAT192" s="430"/>
      <c r="TAU192" s="430"/>
      <c r="TAV192" s="430"/>
      <c r="TAW192" s="430"/>
      <c r="TAX192" s="430"/>
      <c r="TAY192" s="430"/>
      <c r="TBF192" s="430"/>
      <c r="TBG192" s="430"/>
      <c r="TBH192" s="430"/>
      <c r="TBI192" s="430"/>
      <c r="TBJ192" s="430"/>
      <c r="TBK192" s="430"/>
      <c r="TBL192" s="430"/>
      <c r="TBM192" s="430"/>
      <c r="TBN192" s="430"/>
      <c r="TBO192" s="430"/>
      <c r="TBP192" s="430"/>
      <c r="TBQ192" s="430"/>
      <c r="TBR192" s="430"/>
      <c r="TBS192" s="430"/>
      <c r="TBT192" s="430"/>
      <c r="TBU192" s="430"/>
      <c r="TBV192" s="430"/>
      <c r="TBW192" s="430"/>
      <c r="TBX192" s="430"/>
      <c r="TBY192" s="430"/>
      <c r="TBZ192" s="430"/>
      <c r="TCA192" s="430"/>
      <c r="TCB192" s="430"/>
      <c r="TCC192" s="430"/>
      <c r="TCD192" s="430"/>
      <c r="TCE192" s="430"/>
      <c r="TCF192" s="430"/>
      <c r="TCG192" s="430"/>
      <c r="TCH192" s="430"/>
      <c r="TCI192" s="430"/>
      <c r="TCJ192" s="430"/>
      <c r="TCK192" s="430"/>
      <c r="TCL192" s="430"/>
      <c r="TCM192" s="430"/>
      <c r="TCN192" s="430"/>
      <c r="TCO192" s="430"/>
      <c r="TCP192" s="430"/>
      <c r="TCQ192" s="430"/>
      <c r="TCR192" s="430"/>
      <c r="TCS192" s="430"/>
      <c r="TCT192" s="430"/>
      <c r="TCU192" s="430"/>
      <c r="TCV192" s="430"/>
      <c r="TCW192" s="430"/>
      <c r="TCX192" s="430"/>
      <c r="TCY192" s="430"/>
      <c r="TCZ192" s="430"/>
      <c r="TDA192" s="430"/>
      <c r="TDB192" s="430"/>
      <c r="TDC192" s="430"/>
      <c r="TDD192" s="430"/>
      <c r="TDE192" s="430"/>
      <c r="TDF192" s="430"/>
      <c r="TDG192" s="430"/>
      <c r="TDH192" s="430"/>
      <c r="TDI192" s="430"/>
      <c r="TDJ192" s="430"/>
      <c r="TDK192" s="430"/>
      <c r="TDL192" s="430"/>
      <c r="TDM192" s="430"/>
      <c r="TDN192" s="430"/>
      <c r="TDO192" s="430"/>
      <c r="TDP192" s="430"/>
      <c r="TDQ192" s="430"/>
      <c r="TDR192" s="430"/>
      <c r="TDS192" s="430"/>
      <c r="TDT192" s="430"/>
      <c r="TDU192" s="430"/>
      <c r="TDV192" s="430"/>
      <c r="TDW192" s="430"/>
      <c r="TDX192" s="430"/>
      <c r="TDY192" s="430"/>
      <c r="TDZ192" s="430"/>
      <c r="TEA192" s="430"/>
      <c r="TEB192" s="430"/>
      <c r="TEC192" s="430"/>
      <c r="TED192" s="430"/>
      <c r="TEE192" s="430"/>
      <c r="TEF192" s="430"/>
      <c r="TEG192" s="430"/>
      <c r="TEH192" s="430"/>
      <c r="TEI192" s="430"/>
      <c r="TEJ192" s="430"/>
      <c r="TEK192" s="430"/>
      <c r="TEL192" s="430"/>
      <c r="TEM192" s="430"/>
      <c r="TEN192" s="430"/>
      <c r="TEO192" s="430"/>
      <c r="TEP192" s="430"/>
      <c r="TEQ192" s="430"/>
      <c r="TER192" s="430"/>
      <c r="TES192" s="430"/>
      <c r="TET192" s="430"/>
      <c r="TEU192" s="430"/>
      <c r="TEV192" s="430"/>
      <c r="TEW192" s="430"/>
      <c r="TEX192" s="430"/>
      <c r="TEY192" s="430"/>
      <c r="TEZ192" s="430"/>
      <c r="TFA192" s="430"/>
      <c r="TFB192" s="430"/>
      <c r="TFC192" s="430"/>
      <c r="TFD192" s="430"/>
      <c r="TFE192" s="430"/>
      <c r="TFF192" s="430"/>
      <c r="TFG192" s="430"/>
      <c r="TFH192" s="430"/>
      <c r="TFI192" s="430"/>
      <c r="TFJ192" s="430"/>
      <c r="TFK192" s="430"/>
      <c r="TFL192" s="430"/>
      <c r="TFM192" s="430"/>
      <c r="TFN192" s="430"/>
      <c r="TFO192" s="430"/>
      <c r="TFP192" s="430"/>
      <c r="TFQ192" s="430"/>
      <c r="TFR192" s="430"/>
      <c r="TFS192" s="430"/>
      <c r="TFT192" s="430"/>
      <c r="TFU192" s="430"/>
      <c r="TFV192" s="430"/>
      <c r="TFW192" s="430"/>
      <c r="TFX192" s="430"/>
      <c r="TFY192" s="430"/>
      <c r="TFZ192" s="430"/>
      <c r="TGA192" s="430"/>
      <c r="TGB192" s="430"/>
      <c r="TGC192" s="430"/>
      <c r="TGD192" s="430"/>
      <c r="TGE192" s="430"/>
      <c r="TGF192" s="430"/>
      <c r="TGG192" s="430"/>
      <c r="TGH192" s="430"/>
      <c r="TGI192" s="430"/>
      <c r="TGJ192" s="430"/>
      <c r="TGK192" s="430"/>
      <c r="TGL192" s="430"/>
      <c r="TGM192" s="430"/>
      <c r="TGN192" s="430"/>
      <c r="TGO192" s="430"/>
      <c r="TGP192" s="430"/>
      <c r="TGQ192" s="430"/>
      <c r="TGR192" s="430"/>
      <c r="TGS192" s="430"/>
      <c r="TGT192" s="430"/>
      <c r="TGU192" s="430"/>
      <c r="TGV192" s="430"/>
      <c r="TGW192" s="430"/>
      <c r="TGX192" s="430"/>
      <c r="TGY192" s="430"/>
      <c r="TGZ192" s="430"/>
      <c r="THA192" s="430"/>
      <c r="THB192" s="430"/>
      <c r="THC192" s="430"/>
      <c r="THD192" s="430"/>
      <c r="THE192" s="430"/>
      <c r="THF192" s="430"/>
      <c r="THG192" s="430"/>
      <c r="THH192" s="430"/>
      <c r="THI192" s="430"/>
      <c r="THJ192" s="430"/>
      <c r="THK192" s="430"/>
      <c r="THL192" s="430"/>
      <c r="THM192" s="430"/>
      <c r="THN192" s="430"/>
      <c r="THO192" s="430"/>
      <c r="THP192" s="430"/>
      <c r="THQ192" s="430"/>
      <c r="THR192" s="430"/>
      <c r="THS192" s="430"/>
      <c r="THT192" s="430"/>
      <c r="THU192" s="430"/>
      <c r="THV192" s="430"/>
      <c r="THW192" s="430"/>
      <c r="THX192" s="430"/>
      <c r="THY192" s="430"/>
      <c r="THZ192" s="430"/>
      <c r="TIA192" s="430"/>
      <c r="TIB192" s="430"/>
      <c r="TIC192" s="430"/>
      <c r="TID192" s="430"/>
      <c r="TIE192" s="430"/>
      <c r="TIF192" s="430"/>
      <c r="TIG192" s="430"/>
      <c r="TIH192" s="430"/>
      <c r="TII192" s="430"/>
      <c r="TIJ192" s="430"/>
      <c r="TIK192" s="430"/>
      <c r="TIL192" s="430"/>
      <c r="TIM192" s="430"/>
      <c r="TIN192" s="430"/>
      <c r="TIO192" s="430"/>
      <c r="TIP192" s="430"/>
      <c r="TIQ192" s="430"/>
      <c r="TIR192" s="430"/>
      <c r="TIS192" s="430"/>
      <c r="TIT192" s="430"/>
      <c r="TIU192" s="430"/>
      <c r="TIV192" s="430"/>
      <c r="TIW192" s="430"/>
      <c r="TIX192" s="430"/>
      <c r="TIY192" s="430"/>
      <c r="TIZ192" s="430"/>
      <c r="TJA192" s="430"/>
      <c r="TJB192" s="430"/>
      <c r="TJC192" s="430"/>
      <c r="TJD192" s="430"/>
      <c r="TJE192" s="430"/>
      <c r="TJF192" s="430"/>
      <c r="TJG192" s="430"/>
      <c r="TJH192" s="430"/>
      <c r="TJI192" s="430"/>
      <c r="TJJ192" s="430"/>
      <c r="TJK192" s="430"/>
      <c r="TJL192" s="430"/>
      <c r="TJM192" s="430"/>
      <c r="TJN192" s="430"/>
      <c r="TJO192" s="430"/>
      <c r="TJP192" s="430"/>
      <c r="TJQ192" s="430"/>
      <c r="TJR192" s="430"/>
      <c r="TJS192" s="430"/>
      <c r="TJT192" s="430"/>
      <c r="TJU192" s="430"/>
      <c r="TJV192" s="430"/>
      <c r="TJW192" s="430"/>
      <c r="TJX192" s="430"/>
      <c r="TJY192" s="430"/>
      <c r="TJZ192" s="430"/>
      <c r="TKA192" s="430"/>
      <c r="TKB192" s="430"/>
      <c r="TKC192" s="430"/>
      <c r="TKD192" s="430"/>
      <c r="TKE192" s="430"/>
      <c r="TKF192" s="430"/>
      <c r="TKG192" s="430"/>
      <c r="TKH192" s="430"/>
      <c r="TKI192" s="430"/>
      <c r="TKJ192" s="430"/>
      <c r="TKK192" s="430"/>
      <c r="TKL192" s="430"/>
      <c r="TKM192" s="430"/>
      <c r="TKN192" s="430"/>
      <c r="TKO192" s="430"/>
      <c r="TKP192" s="430"/>
      <c r="TKQ192" s="430"/>
      <c r="TKR192" s="430"/>
      <c r="TKS192" s="430"/>
      <c r="TKT192" s="430"/>
      <c r="TKU192" s="430"/>
      <c r="TLB192" s="430"/>
      <c r="TLC192" s="430"/>
      <c r="TLD192" s="430"/>
      <c r="TLE192" s="430"/>
      <c r="TLF192" s="430"/>
      <c r="TLG192" s="430"/>
      <c r="TLH192" s="430"/>
      <c r="TLI192" s="430"/>
      <c r="TLJ192" s="430"/>
      <c r="TLK192" s="430"/>
      <c r="TLL192" s="430"/>
      <c r="TLM192" s="430"/>
      <c r="TLN192" s="430"/>
      <c r="TLO192" s="430"/>
      <c r="TLP192" s="430"/>
      <c r="TLQ192" s="430"/>
      <c r="TLR192" s="430"/>
      <c r="TLS192" s="430"/>
      <c r="TLT192" s="430"/>
      <c r="TLU192" s="430"/>
      <c r="TLV192" s="430"/>
      <c r="TLW192" s="430"/>
      <c r="TLX192" s="430"/>
      <c r="TLY192" s="430"/>
      <c r="TLZ192" s="430"/>
      <c r="TMA192" s="430"/>
      <c r="TMB192" s="430"/>
      <c r="TMC192" s="430"/>
      <c r="TMD192" s="430"/>
      <c r="TME192" s="430"/>
      <c r="TMF192" s="430"/>
      <c r="TMG192" s="430"/>
      <c r="TMH192" s="430"/>
      <c r="TMI192" s="430"/>
      <c r="TMJ192" s="430"/>
      <c r="TMK192" s="430"/>
      <c r="TML192" s="430"/>
      <c r="TMM192" s="430"/>
      <c r="TMN192" s="430"/>
      <c r="TMO192" s="430"/>
      <c r="TMP192" s="430"/>
      <c r="TMQ192" s="430"/>
      <c r="TMR192" s="430"/>
      <c r="TMS192" s="430"/>
      <c r="TMT192" s="430"/>
      <c r="TMU192" s="430"/>
      <c r="TMV192" s="430"/>
      <c r="TMW192" s="430"/>
      <c r="TMX192" s="430"/>
      <c r="TMY192" s="430"/>
      <c r="TMZ192" s="430"/>
      <c r="TNA192" s="430"/>
      <c r="TNB192" s="430"/>
      <c r="TNC192" s="430"/>
      <c r="TND192" s="430"/>
      <c r="TNE192" s="430"/>
      <c r="TNF192" s="430"/>
      <c r="TNG192" s="430"/>
      <c r="TNH192" s="430"/>
      <c r="TNI192" s="430"/>
      <c r="TNJ192" s="430"/>
      <c r="TNK192" s="430"/>
      <c r="TNL192" s="430"/>
      <c r="TNM192" s="430"/>
      <c r="TNN192" s="430"/>
      <c r="TNO192" s="430"/>
      <c r="TNP192" s="430"/>
      <c r="TNQ192" s="430"/>
      <c r="TNR192" s="430"/>
      <c r="TNS192" s="430"/>
      <c r="TNT192" s="430"/>
      <c r="TNU192" s="430"/>
      <c r="TNV192" s="430"/>
      <c r="TNW192" s="430"/>
      <c r="TNX192" s="430"/>
      <c r="TNY192" s="430"/>
      <c r="TNZ192" s="430"/>
      <c r="TOA192" s="430"/>
      <c r="TOB192" s="430"/>
      <c r="TOC192" s="430"/>
      <c r="TOD192" s="430"/>
      <c r="TOE192" s="430"/>
      <c r="TOF192" s="430"/>
      <c r="TOG192" s="430"/>
      <c r="TOH192" s="430"/>
      <c r="TOI192" s="430"/>
      <c r="TOJ192" s="430"/>
      <c r="TOK192" s="430"/>
      <c r="TOL192" s="430"/>
      <c r="TOM192" s="430"/>
      <c r="TON192" s="430"/>
      <c r="TOO192" s="430"/>
      <c r="TOP192" s="430"/>
      <c r="TOQ192" s="430"/>
      <c r="TOR192" s="430"/>
      <c r="TOS192" s="430"/>
      <c r="TOT192" s="430"/>
      <c r="TOU192" s="430"/>
      <c r="TOV192" s="430"/>
      <c r="TOW192" s="430"/>
      <c r="TOX192" s="430"/>
      <c r="TOY192" s="430"/>
      <c r="TOZ192" s="430"/>
      <c r="TPA192" s="430"/>
      <c r="TPB192" s="430"/>
      <c r="TPC192" s="430"/>
      <c r="TPD192" s="430"/>
      <c r="TPE192" s="430"/>
      <c r="TPF192" s="430"/>
      <c r="TPG192" s="430"/>
      <c r="TPH192" s="430"/>
      <c r="TPI192" s="430"/>
      <c r="TPJ192" s="430"/>
      <c r="TPK192" s="430"/>
      <c r="TPL192" s="430"/>
      <c r="TPM192" s="430"/>
      <c r="TPN192" s="430"/>
      <c r="TPO192" s="430"/>
      <c r="TPP192" s="430"/>
      <c r="TPQ192" s="430"/>
      <c r="TPR192" s="430"/>
      <c r="TPS192" s="430"/>
      <c r="TPT192" s="430"/>
      <c r="TPU192" s="430"/>
      <c r="TPV192" s="430"/>
      <c r="TPW192" s="430"/>
      <c r="TPX192" s="430"/>
      <c r="TPY192" s="430"/>
      <c r="TPZ192" s="430"/>
      <c r="TQA192" s="430"/>
      <c r="TQB192" s="430"/>
      <c r="TQC192" s="430"/>
      <c r="TQD192" s="430"/>
      <c r="TQE192" s="430"/>
      <c r="TQF192" s="430"/>
      <c r="TQG192" s="430"/>
      <c r="TQH192" s="430"/>
      <c r="TQI192" s="430"/>
      <c r="TQJ192" s="430"/>
      <c r="TQK192" s="430"/>
      <c r="TQL192" s="430"/>
      <c r="TQM192" s="430"/>
      <c r="TQN192" s="430"/>
      <c r="TQO192" s="430"/>
      <c r="TQP192" s="430"/>
      <c r="TQQ192" s="430"/>
      <c r="TQR192" s="430"/>
      <c r="TQS192" s="430"/>
      <c r="TQT192" s="430"/>
      <c r="TQU192" s="430"/>
      <c r="TQV192" s="430"/>
      <c r="TQW192" s="430"/>
      <c r="TQX192" s="430"/>
      <c r="TQY192" s="430"/>
      <c r="TQZ192" s="430"/>
      <c r="TRA192" s="430"/>
      <c r="TRB192" s="430"/>
      <c r="TRC192" s="430"/>
      <c r="TRD192" s="430"/>
      <c r="TRE192" s="430"/>
      <c r="TRF192" s="430"/>
      <c r="TRG192" s="430"/>
      <c r="TRH192" s="430"/>
      <c r="TRI192" s="430"/>
      <c r="TRJ192" s="430"/>
      <c r="TRK192" s="430"/>
      <c r="TRL192" s="430"/>
      <c r="TRM192" s="430"/>
      <c r="TRN192" s="430"/>
      <c r="TRO192" s="430"/>
      <c r="TRP192" s="430"/>
      <c r="TRQ192" s="430"/>
      <c r="TRR192" s="430"/>
      <c r="TRS192" s="430"/>
      <c r="TRT192" s="430"/>
      <c r="TRU192" s="430"/>
      <c r="TRV192" s="430"/>
      <c r="TRW192" s="430"/>
      <c r="TRX192" s="430"/>
      <c r="TRY192" s="430"/>
      <c r="TRZ192" s="430"/>
      <c r="TSA192" s="430"/>
      <c r="TSB192" s="430"/>
      <c r="TSC192" s="430"/>
      <c r="TSD192" s="430"/>
      <c r="TSE192" s="430"/>
      <c r="TSF192" s="430"/>
      <c r="TSG192" s="430"/>
      <c r="TSH192" s="430"/>
      <c r="TSI192" s="430"/>
      <c r="TSJ192" s="430"/>
      <c r="TSK192" s="430"/>
      <c r="TSL192" s="430"/>
      <c r="TSM192" s="430"/>
      <c r="TSN192" s="430"/>
      <c r="TSO192" s="430"/>
      <c r="TSP192" s="430"/>
      <c r="TSQ192" s="430"/>
      <c r="TSR192" s="430"/>
      <c r="TSS192" s="430"/>
      <c r="TST192" s="430"/>
      <c r="TSU192" s="430"/>
      <c r="TSV192" s="430"/>
      <c r="TSW192" s="430"/>
      <c r="TSX192" s="430"/>
      <c r="TSY192" s="430"/>
      <c r="TSZ192" s="430"/>
      <c r="TTA192" s="430"/>
      <c r="TTB192" s="430"/>
      <c r="TTC192" s="430"/>
      <c r="TTD192" s="430"/>
      <c r="TTE192" s="430"/>
      <c r="TTF192" s="430"/>
      <c r="TTG192" s="430"/>
      <c r="TTH192" s="430"/>
      <c r="TTI192" s="430"/>
      <c r="TTJ192" s="430"/>
      <c r="TTK192" s="430"/>
      <c r="TTL192" s="430"/>
      <c r="TTM192" s="430"/>
      <c r="TTN192" s="430"/>
      <c r="TTO192" s="430"/>
      <c r="TTP192" s="430"/>
      <c r="TTQ192" s="430"/>
      <c r="TTR192" s="430"/>
      <c r="TTS192" s="430"/>
      <c r="TTT192" s="430"/>
      <c r="TTU192" s="430"/>
      <c r="TTV192" s="430"/>
      <c r="TTW192" s="430"/>
      <c r="TTX192" s="430"/>
      <c r="TTY192" s="430"/>
      <c r="TTZ192" s="430"/>
      <c r="TUA192" s="430"/>
      <c r="TUB192" s="430"/>
      <c r="TUC192" s="430"/>
      <c r="TUD192" s="430"/>
      <c r="TUE192" s="430"/>
      <c r="TUF192" s="430"/>
      <c r="TUG192" s="430"/>
      <c r="TUH192" s="430"/>
      <c r="TUI192" s="430"/>
      <c r="TUJ192" s="430"/>
      <c r="TUK192" s="430"/>
      <c r="TUL192" s="430"/>
      <c r="TUM192" s="430"/>
      <c r="TUN192" s="430"/>
      <c r="TUO192" s="430"/>
      <c r="TUP192" s="430"/>
      <c r="TUQ192" s="430"/>
      <c r="TUX192" s="430"/>
      <c r="TUY192" s="430"/>
      <c r="TUZ192" s="430"/>
      <c r="TVA192" s="430"/>
      <c r="TVB192" s="430"/>
      <c r="TVC192" s="430"/>
      <c r="TVD192" s="430"/>
      <c r="TVE192" s="430"/>
      <c r="TVF192" s="430"/>
      <c r="TVG192" s="430"/>
      <c r="TVH192" s="430"/>
      <c r="TVI192" s="430"/>
      <c r="TVJ192" s="430"/>
      <c r="TVK192" s="430"/>
      <c r="TVL192" s="430"/>
      <c r="TVM192" s="430"/>
      <c r="TVN192" s="430"/>
      <c r="TVO192" s="430"/>
      <c r="TVP192" s="430"/>
      <c r="TVQ192" s="430"/>
      <c r="TVR192" s="430"/>
      <c r="TVS192" s="430"/>
      <c r="TVT192" s="430"/>
      <c r="TVU192" s="430"/>
      <c r="TVV192" s="430"/>
      <c r="TVW192" s="430"/>
      <c r="TVX192" s="430"/>
      <c r="TVY192" s="430"/>
      <c r="TVZ192" s="430"/>
      <c r="TWA192" s="430"/>
      <c r="TWB192" s="430"/>
      <c r="TWC192" s="430"/>
      <c r="TWD192" s="430"/>
      <c r="TWE192" s="430"/>
      <c r="TWF192" s="430"/>
      <c r="TWG192" s="430"/>
      <c r="TWH192" s="430"/>
      <c r="TWI192" s="430"/>
      <c r="TWJ192" s="430"/>
      <c r="TWK192" s="430"/>
      <c r="TWL192" s="430"/>
      <c r="TWM192" s="430"/>
      <c r="TWN192" s="430"/>
      <c r="TWO192" s="430"/>
      <c r="TWP192" s="430"/>
      <c r="TWQ192" s="430"/>
      <c r="TWR192" s="430"/>
      <c r="TWS192" s="430"/>
      <c r="TWT192" s="430"/>
      <c r="TWU192" s="430"/>
      <c r="TWV192" s="430"/>
      <c r="TWW192" s="430"/>
      <c r="TWX192" s="430"/>
      <c r="TWY192" s="430"/>
      <c r="TWZ192" s="430"/>
      <c r="TXA192" s="430"/>
      <c r="TXB192" s="430"/>
      <c r="TXC192" s="430"/>
      <c r="TXD192" s="430"/>
      <c r="TXE192" s="430"/>
      <c r="TXF192" s="430"/>
      <c r="TXG192" s="430"/>
      <c r="TXH192" s="430"/>
      <c r="TXI192" s="430"/>
      <c r="TXJ192" s="430"/>
      <c r="TXK192" s="430"/>
      <c r="TXL192" s="430"/>
      <c r="TXM192" s="430"/>
      <c r="TXN192" s="430"/>
      <c r="TXO192" s="430"/>
      <c r="TXP192" s="430"/>
      <c r="TXQ192" s="430"/>
      <c r="TXR192" s="430"/>
      <c r="TXS192" s="430"/>
      <c r="TXT192" s="430"/>
      <c r="TXU192" s="430"/>
      <c r="TXV192" s="430"/>
      <c r="TXW192" s="430"/>
      <c r="TXX192" s="430"/>
      <c r="TXY192" s="430"/>
      <c r="TXZ192" s="430"/>
      <c r="TYA192" s="430"/>
      <c r="TYB192" s="430"/>
      <c r="TYC192" s="430"/>
      <c r="TYD192" s="430"/>
      <c r="TYE192" s="430"/>
      <c r="TYF192" s="430"/>
      <c r="TYG192" s="430"/>
      <c r="TYH192" s="430"/>
      <c r="TYI192" s="430"/>
      <c r="TYJ192" s="430"/>
      <c r="TYK192" s="430"/>
      <c r="TYL192" s="430"/>
      <c r="TYM192" s="430"/>
      <c r="TYN192" s="430"/>
      <c r="TYO192" s="430"/>
      <c r="TYP192" s="430"/>
      <c r="TYQ192" s="430"/>
      <c r="TYR192" s="430"/>
      <c r="TYS192" s="430"/>
      <c r="TYT192" s="430"/>
      <c r="TYU192" s="430"/>
      <c r="TYV192" s="430"/>
      <c r="TYW192" s="430"/>
      <c r="TYX192" s="430"/>
      <c r="TYY192" s="430"/>
      <c r="TYZ192" s="430"/>
      <c r="TZA192" s="430"/>
      <c r="TZB192" s="430"/>
      <c r="TZC192" s="430"/>
      <c r="TZD192" s="430"/>
      <c r="TZE192" s="430"/>
      <c r="TZF192" s="430"/>
      <c r="TZG192" s="430"/>
      <c r="TZH192" s="430"/>
      <c r="TZI192" s="430"/>
      <c r="TZJ192" s="430"/>
      <c r="TZK192" s="430"/>
      <c r="TZL192" s="430"/>
      <c r="TZM192" s="430"/>
      <c r="TZN192" s="430"/>
      <c r="TZO192" s="430"/>
      <c r="TZP192" s="430"/>
      <c r="TZQ192" s="430"/>
      <c r="TZR192" s="430"/>
      <c r="TZS192" s="430"/>
      <c r="TZT192" s="430"/>
      <c r="TZU192" s="430"/>
      <c r="TZV192" s="430"/>
      <c r="TZW192" s="430"/>
      <c r="TZX192" s="430"/>
      <c r="TZY192" s="430"/>
      <c r="TZZ192" s="430"/>
      <c r="UAA192" s="430"/>
      <c r="UAB192" s="430"/>
      <c r="UAC192" s="430"/>
      <c r="UAD192" s="430"/>
      <c r="UAE192" s="430"/>
      <c r="UAF192" s="430"/>
      <c r="UAG192" s="430"/>
      <c r="UAH192" s="430"/>
      <c r="UAI192" s="430"/>
      <c r="UAJ192" s="430"/>
      <c r="UAK192" s="430"/>
      <c r="UAL192" s="430"/>
      <c r="UAM192" s="430"/>
      <c r="UAN192" s="430"/>
      <c r="UAO192" s="430"/>
      <c r="UAP192" s="430"/>
      <c r="UAQ192" s="430"/>
      <c r="UAR192" s="430"/>
      <c r="UAS192" s="430"/>
      <c r="UAT192" s="430"/>
      <c r="UAU192" s="430"/>
      <c r="UAV192" s="430"/>
      <c r="UAW192" s="430"/>
      <c r="UAX192" s="430"/>
      <c r="UAY192" s="430"/>
      <c r="UAZ192" s="430"/>
      <c r="UBA192" s="430"/>
      <c r="UBB192" s="430"/>
      <c r="UBC192" s="430"/>
      <c r="UBD192" s="430"/>
      <c r="UBE192" s="430"/>
      <c r="UBF192" s="430"/>
      <c r="UBG192" s="430"/>
      <c r="UBH192" s="430"/>
      <c r="UBI192" s="430"/>
      <c r="UBJ192" s="430"/>
      <c r="UBK192" s="430"/>
      <c r="UBL192" s="430"/>
      <c r="UBM192" s="430"/>
      <c r="UBN192" s="430"/>
      <c r="UBO192" s="430"/>
      <c r="UBP192" s="430"/>
      <c r="UBQ192" s="430"/>
      <c r="UBR192" s="430"/>
      <c r="UBS192" s="430"/>
      <c r="UBT192" s="430"/>
      <c r="UBU192" s="430"/>
      <c r="UBV192" s="430"/>
      <c r="UBW192" s="430"/>
      <c r="UBX192" s="430"/>
      <c r="UBY192" s="430"/>
      <c r="UBZ192" s="430"/>
      <c r="UCA192" s="430"/>
      <c r="UCB192" s="430"/>
      <c r="UCC192" s="430"/>
      <c r="UCD192" s="430"/>
      <c r="UCE192" s="430"/>
      <c r="UCF192" s="430"/>
      <c r="UCG192" s="430"/>
      <c r="UCH192" s="430"/>
      <c r="UCI192" s="430"/>
      <c r="UCJ192" s="430"/>
      <c r="UCK192" s="430"/>
      <c r="UCL192" s="430"/>
      <c r="UCM192" s="430"/>
      <c r="UCN192" s="430"/>
      <c r="UCO192" s="430"/>
      <c r="UCP192" s="430"/>
      <c r="UCQ192" s="430"/>
      <c r="UCR192" s="430"/>
      <c r="UCS192" s="430"/>
      <c r="UCT192" s="430"/>
      <c r="UCU192" s="430"/>
      <c r="UCV192" s="430"/>
      <c r="UCW192" s="430"/>
      <c r="UCX192" s="430"/>
      <c r="UCY192" s="430"/>
      <c r="UCZ192" s="430"/>
      <c r="UDA192" s="430"/>
      <c r="UDB192" s="430"/>
      <c r="UDC192" s="430"/>
      <c r="UDD192" s="430"/>
      <c r="UDE192" s="430"/>
      <c r="UDF192" s="430"/>
      <c r="UDG192" s="430"/>
      <c r="UDH192" s="430"/>
      <c r="UDI192" s="430"/>
      <c r="UDJ192" s="430"/>
      <c r="UDK192" s="430"/>
      <c r="UDL192" s="430"/>
      <c r="UDM192" s="430"/>
      <c r="UDN192" s="430"/>
      <c r="UDO192" s="430"/>
      <c r="UDP192" s="430"/>
      <c r="UDQ192" s="430"/>
      <c r="UDR192" s="430"/>
      <c r="UDS192" s="430"/>
      <c r="UDT192" s="430"/>
      <c r="UDU192" s="430"/>
      <c r="UDV192" s="430"/>
      <c r="UDW192" s="430"/>
      <c r="UDX192" s="430"/>
      <c r="UDY192" s="430"/>
      <c r="UDZ192" s="430"/>
      <c r="UEA192" s="430"/>
      <c r="UEB192" s="430"/>
      <c r="UEC192" s="430"/>
      <c r="UED192" s="430"/>
      <c r="UEE192" s="430"/>
      <c r="UEF192" s="430"/>
      <c r="UEG192" s="430"/>
      <c r="UEH192" s="430"/>
      <c r="UEI192" s="430"/>
      <c r="UEJ192" s="430"/>
      <c r="UEK192" s="430"/>
      <c r="UEL192" s="430"/>
      <c r="UEM192" s="430"/>
      <c r="UET192" s="430"/>
      <c r="UEU192" s="430"/>
      <c r="UEV192" s="430"/>
      <c r="UEW192" s="430"/>
      <c r="UEX192" s="430"/>
      <c r="UEY192" s="430"/>
      <c r="UEZ192" s="430"/>
      <c r="UFA192" s="430"/>
      <c r="UFB192" s="430"/>
      <c r="UFC192" s="430"/>
      <c r="UFD192" s="430"/>
      <c r="UFE192" s="430"/>
      <c r="UFF192" s="430"/>
      <c r="UFG192" s="430"/>
      <c r="UFH192" s="430"/>
      <c r="UFI192" s="430"/>
      <c r="UFJ192" s="430"/>
      <c r="UFK192" s="430"/>
      <c r="UFL192" s="430"/>
      <c r="UFM192" s="430"/>
      <c r="UFN192" s="430"/>
      <c r="UFO192" s="430"/>
      <c r="UFP192" s="430"/>
      <c r="UFQ192" s="430"/>
      <c r="UFR192" s="430"/>
      <c r="UFS192" s="430"/>
      <c r="UFT192" s="430"/>
      <c r="UFU192" s="430"/>
      <c r="UFV192" s="430"/>
      <c r="UFW192" s="430"/>
      <c r="UFX192" s="430"/>
      <c r="UFY192" s="430"/>
      <c r="UFZ192" s="430"/>
      <c r="UGA192" s="430"/>
      <c r="UGB192" s="430"/>
      <c r="UGC192" s="430"/>
      <c r="UGD192" s="430"/>
      <c r="UGE192" s="430"/>
      <c r="UGF192" s="430"/>
      <c r="UGG192" s="430"/>
      <c r="UGH192" s="430"/>
      <c r="UGI192" s="430"/>
      <c r="UGJ192" s="430"/>
      <c r="UGK192" s="430"/>
      <c r="UGL192" s="430"/>
      <c r="UGM192" s="430"/>
      <c r="UGN192" s="430"/>
      <c r="UGO192" s="430"/>
      <c r="UGP192" s="430"/>
      <c r="UGQ192" s="430"/>
      <c r="UGR192" s="430"/>
      <c r="UGS192" s="430"/>
      <c r="UGT192" s="430"/>
      <c r="UGU192" s="430"/>
      <c r="UGV192" s="430"/>
      <c r="UGW192" s="430"/>
      <c r="UGX192" s="430"/>
      <c r="UGY192" s="430"/>
      <c r="UGZ192" s="430"/>
      <c r="UHA192" s="430"/>
      <c r="UHB192" s="430"/>
      <c r="UHC192" s="430"/>
      <c r="UHD192" s="430"/>
      <c r="UHE192" s="430"/>
      <c r="UHF192" s="430"/>
      <c r="UHG192" s="430"/>
      <c r="UHH192" s="430"/>
      <c r="UHI192" s="430"/>
      <c r="UHJ192" s="430"/>
      <c r="UHK192" s="430"/>
      <c r="UHL192" s="430"/>
      <c r="UHM192" s="430"/>
      <c r="UHN192" s="430"/>
      <c r="UHO192" s="430"/>
      <c r="UHP192" s="430"/>
      <c r="UHQ192" s="430"/>
      <c r="UHR192" s="430"/>
      <c r="UHS192" s="430"/>
      <c r="UHT192" s="430"/>
      <c r="UHU192" s="430"/>
      <c r="UHV192" s="430"/>
      <c r="UHW192" s="430"/>
      <c r="UHX192" s="430"/>
      <c r="UHY192" s="430"/>
      <c r="UHZ192" s="430"/>
      <c r="UIA192" s="430"/>
      <c r="UIB192" s="430"/>
      <c r="UIC192" s="430"/>
      <c r="UID192" s="430"/>
      <c r="UIE192" s="430"/>
      <c r="UIF192" s="430"/>
      <c r="UIG192" s="430"/>
      <c r="UIH192" s="430"/>
      <c r="UII192" s="430"/>
      <c r="UIJ192" s="430"/>
      <c r="UIK192" s="430"/>
      <c r="UIL192" s="430"/>
      <c r="UIM192" s="430"/>
      <c r="UIN192" s="430"/>
      <c r="UIO192" s="430"/>
      <c r="UIP192" s="430"/>
      <c r="UIQ192" s="430"/>
      <c r="UIR192" s="430"/>
      <c r="UIS192" s="430"/>
      <c r="UIT192" s="430"/>
      <c r="UIU192" s="430"/>
      <c r="UIV192" s="430"/>
      <c r="UIW192" s="430"/>
      <c r="UIX192" s="430"/>
      <c r="UIY192" s="430"/>
      <c r="UIZ192" s="430"/>
      <c r="UJA192" s="430"/>
      <c r="UJB192" s="430"/>
      <c r="UJC192" s="430"/>
      <c r="UJD192" s="430"/>
      <c r="UJE192" s="430"/>
      <c r="UJF192" s="430"/>
      <c r="UJG192" s="430"/>
      <c r="UJH192" s="430"/>
      <c r="UJI192" s="430"/>
      <c r="UJJ192" s="430"/>
      <c r="UJK192" s="430"/>
      <c r="UJL192" s="430"/>
      <c r="UJM192" s="430"/>
      <c r="UJN192" s="430"/>
      <c r="UJO192" s="430"/>
      <c r="UJP192" s="430"/>
      <c r="UJQ192" s="430"/>
      <c r="UJR192" s="430"/>
      <c r="UJS192" s="430"/>
      <c r="UJT192" s="430"/>
      <c r="UJU192" s="430"/>
      <c r="UJV192" s="430"/>
      <c r="UJW192" s="430"/>
      <c r="UJX192" s="430"/>
      <c r="UJY192" s="430"/>
      <c r="UJZ192" s="430"/>
      <c r="UKA192" s="430"/>
      <c r="UKB192" s="430"/>
      <c r="UKC192" s="430"/>
      <c r="UKD192" s="430"/>
      <c r="UKE192" s="430"/>
      <c r="UKF192" s="430"/>
      <c r="UKG192" s="430"/>
      <c r="UKH192" s="430"/>
      <c r="UKI192" s="430"/>
      <c r="UKJ192" s="430"/>
      <c r="UKK192" s="430"/>
      <c r="UKL192" s="430"/>
      <c r="UKM192" s="430"/>
      <c r="UKN192" s="430"/>
      <c r="UKO192" s="430"/>
      <c r="UKP192" s="430"/>
      <c r="UKQ192" s="430"/>
      <c r="UKR192" s="430"/>
      <c r="UKS192" s="430"/>
      <c r="UKT192" s="430"/>
      <c r="UKU192" s="430"/>
      <c r="UKV192" s="430"/>
      <c r="UKW192" s="430"/>
      <c r="UKX192" s="430"/>
      <c r="UKY192" s="430"/>
      <c r="UKZ192" s="430"/>
      <c r="ULA192" s="430"/>
      <c r="ULB192" s="430"/>
      <c r="ULC192" s="430"/>
      <c r="ULD192" s="430"/>
      <c r="ULE192" s="430"/>
      <c r="ULF192" s="430"/>
      <c r="ULG192" s="430"/>
      <c r="ULH192" s="430"/>
      <c r="ULI192" s="430"/>
      <c r="ULJ192" s="430"/>
      <c r="ULK192" s="430"/>
      <c r="ULL192" s="430"/>
      <c r="ULM192" s="430"/>
      <c r="ULN192" s="430"/>
      <c r="ULO192" s="430"/>
      <c r="ULP192" s="430"/>
      <c r="ULQ192" s="430"/>
      <c r="ULR192" s="430"/>
      <c r="ULS192" s="430"/>
      <c r="ULT192" s="430"/>
      <c r="ULU192" s="430"/>
      <c r="ULV192" s="430"/>
      <c r="ULW192" s="430"/>
      <c r="ULX192" s="430"/>
      <c r="ULY192" s="430"/>
      <c r="ULZ192" s="430"/>
      <c r="UMA192" s="430"/>
      <c r="UMB192" s="430"/>
      <c r="UMC192" s="430"/>
      <c r="UMD192" s="430"/>
      <c r="UME192" s="430"/>
      <c r="UMF192" s="430"/>
      <c r="UMG192" s="430"/>
      <c r="UMH192" s="430"/>
      <c r="UMI192" s="430"/>
      <c r="UMJ192" s="430"/>
      <c r="UMK192" s="430"/>
      <c r="UML192" s="430"/>
      <c r="UMM192" s="430"/>
      <c r="UMN192" s="430"/>
      <c r="UMO192" s="430"/>
      <c r="UMP192" s="430"/>
      <c r="UMQ192" s="430"/>
      <c r="UMR192" s="430"/>
      <c r="UMS192" s="430"/>
      <c r="UMT192" s="430"/>
      <c r="UMU192" s="430"/>
      <c r="UMV192" s="430"/>
      <c r="UMW192" s="430"/>
      <c r="UMX192" s="430"/>
      <c r="UMY192" s="430"/>
      <c r="UMZ192" s="430"/>
      <c r="UNA192" s="430"/>
      <c r="UNB192" s="430"/>
      <c r="UNC192" s="430"/>
      <c r="UND192" s="430"/>
      <c r="UNE192" s="430"/>
      <c r="UNF192" s="430"/>
      <c r="UNG192" s="430"/>
      <c r="UNH192" s="430"/>
      <c r="UNI192" s="430"/>
      <c r="UNJ192" s="430"/>
      <c r="UNK192" s="430"/>
      <c r="UNL192" s="430"/>
      <c r="UNM192" s="430"/>
      <c r="UNN192" s="430"/>
      <c r="UNO192" s="430"/>
      <c r="UNP192" s="430"/>
      <c r="UNQ192" s="430"/>
      <c r="UNR192" s="430"/>
      <c r="UNS192" s="430"/>
      <c r="UNT192" s="430"/>
      <c r="UNU192" s="430"/>
      <c r="UNV192" s="430"/>
      <c r="UNW192" s="430"/>
      <c r="UNX192" s="430"/>
      <c r="UNY192" s="430"/>
      <c r="UNZ192" s="430"/>
      <c r="UOA192" s="430"/>
      <c r="UOB192" s="430"/>
      <c r="UOC192" s="430"/>
      <c r="UOD192" s="430"/>
      <c r="UOE192" s="430"/>
      <c r="UOF192" s="430"/>
      <c r="UOG192" s="430"/>
      <c r="UOH192" s="430"/>
      <c r="UOI192" s="430"/>
      <c r="UOP192" s="430"/>
      <c r="UOQ192" s="430"/>
      <c r="UOR192" s="430"/>
      <c r="UOS192" s="430"/>
      <c r="UOT192" s="430"/>
      <c r="UOU192" s="430"/>
      <c r="UOV192" s="430"/>
      <c r="UOW192" s="430"/>
      <c r="UOX192" s="430"/>
      <c r="UOY192" s="430"/>
      <c r="UOZ192" s="430"/>
      <c r="UPA192" s="430"/>
      <c r="UPB192" s="430"/>
      <c r="UPC192" s="430"/>
      <c r="UPD192" s="430"/>
      <c r="UPE192" s="430"/>
      <c r="UPF192" s="430"/>
      <c r="UPG192" s="430"/>
      <c r="UPH192" s="430"/>
      <c r="UPI192" s="430"/>
      <c r="UPJ192" s="430"/>
      <c r="UPK192" s="430"/>
      <c r="UPL192" s="430"/>
      <c r="UPM192" s="430"/>
      <c r="UPN192" s="430"/>
      <c r="UPO192" s="430"/>
      <c r="UPP192" s="430"/>
      <c r="UPQ192" s="430"/>
      <c r="UPR192" s="430"/>
      <c r="UPS192" s="430"/>
      <c r="UPT192" s="430"/>
      <c r="UPU192" s="430"/>
      <c r="UPV192" s="430"/>
      <c r="UPW192" s="430"/>
      <c r="UPX192" s="430"/>
      <c r="UPY192" s="430"/>
      <c r="UPZ192" s="430"/>
      <c r="UQA192" s="430"/>
      <c r="UQB192" s="430"/>
      <c r="UQC192" s="430"/>
      <c r="UQD192" s="430"/>
      <c r="UQE192" s="430"/>
      <c r="UQF192" s="430"/>
      <c r="UQG192" s="430"/>
      <c r="UQH192" s="430"/>
      <c r="UQI192" s="430"/>
      <c r="UQJ192" s="430"/>
      <c r="UQK192" s="430"/>
      <c r="UQL192" s="430"/>
      <c r="UQM192" s="430"/>
      <c r="UQN192" s="430"/>
      <c r="UQO192" s="430"/>
      <c r="UQP192" s="430"/>
      <c r="UQQ192" s="430"/>
      <c r="UQR192" s="430"/>
      <c r="UQS192" s="430"/>
      <c r="UQT192" s="430"/>
      <c r="UQU192" s="430"/>
      <c r="UQV192" s="430"/>
      <c r="UQW192" s="430"/>
      <c r="UQX192" s="430"/>
      <c r="UQY192" s="430"/>
      <c r="UQZ192" s="430"/>
      <c r="URA192" s="430"/>
      <c r="URB192" s="430"/>
      <c r="URC192" s="430"/>
      <c r="URD192" s="430"/>
      <c r="URE192" s="430"/>
      <c r="URF192" s="430"/>
      <c r="URG192" s="430"/>
      <c r="URH192" s="430"/>
      <c r="URI192" s="430"/>
      <c r="URJ192" s="430"/>
      <c r="URK192" s="430"/>
      <c r="URL192" s="430"/>
      <c r="URM192" s="430"/>
      <c r="URN192" s="430"/>
      <c r="URO192" s="430"/>
      <c r="URP192" s="430"/>
      <c r="URQ192" s="430"/>
      <c r="URR192" s="430"/>
      <c r="URS192" s="430"/>
      <c r="URT192" s="430"/>
      <c r="URU192" s="430"/>
      <c r="URV192" s="430"/>
      <c r="URW192" s="430"/>
      <c r="URX192" s="430"/>
      <c r="URY192" s="430"/>
      <c r="URZ192" s="430"/>
      <c r="USA192" s="430"/>
      <c r="USB192" s="430"/>
      <c r="USC192" s="430"/>
      <c r="USD192" s="430"/>
      <c r="USE192" s="430"/>
      <c r="USF192" s="430"/>
      <c r="USG192" s="430"/>
      <c r="USH192" s="430"/>
      <c r="USI192" s="430"/>
      <c r="USJ192" s="430"/>
      <c r="USK192" s="430"/>
      <c r="USL192" s="430"/>
      <c r="USM192" s="430"/>
      <c r="USN192" s="430"/>
      <c r="USO192" s="430"/>
      <c r="USP192" s="430"/>
      <c r="USQ192" s="430"/>
      <c r="USR192" s="430"/>
      <c r="USS192" s="430"/>
      <c r="UST192" s="430"/>
      <c r="USU192" s="430"/>
      <c r="USV192" s="430"/>
      <c r="USW192" s="430"/>
      <c r="USX192" s="430"/>
      <c r="USY192" s="430"/>
      <c r="USZ192" s="430"/>
      <c r="UTA192" s="430"/>
      <c r="UTB192" s="430"/>
      <c r="UTC192" s="430"/>
      <c r="UTD192" s="430"/>
      <c r="UTE192" s="430"/>
      <c r="UTF192" s="430"/>
      <c r="UTG192" s="430"/>
      <c r="UTH192" s="430"/>
      <c r="UTI192" s="430"/>
      <c r="UTJ192" s="430"/>
      <c r="UTK192" s="430"/>
      <c r="UTL192" s="430"/>
      <c r="UTM192" s="430"/>
      <c r="UTN192" s="430"/>
      <c r="UTO192" s="430"/>
      <c r="UTP192" s="430"/>
      <c r="UTQ192" s="430"/>
      <c r="UTR192" s="430"/>
      <c r="UTS192" s="430"/>
      <c r="UTT192" s="430"/>
      <c r="UTU192" s="430"/>
      <c r="UTV192" s="430"/>
      <c r="UTW192" s="430"/>
      <c r="UTX192" s="430"/>
      <c r="UTY192" s="430"/>
      <c r="UTZ192" s="430"/>
      <c r="UUA192" s="430"/>
      <c r="UUB192" s="430"/>
      <c r="UUC192" s="430"/>
      <c r="UUD192" s="430"/>
      <c r="UUE192" s="430"/>
      <c r="UUF192" s="430"/>
      <c r="UUG192" s="430"/>
      <c r="UUH192" s="430"/>
      <c r="UUI192" s="430"/>
      <c r="UUJ192" s="430"/>
      <c r="UUK192" s="430"/>
      <c r="UUL192" s="430"/>
      <c r="UUM192" s="430"/>
      <c r="UUN192" s="430"/>
      <c r="UUO192" s="430"/>
      <c r="UUP192" s="430"/>
      <c r="UUQ192" s="430"/>
      <c r="UUR192" s="430"/>
      <c r="UUS192" s="430"/>
      <c r="UUT192" s="430"/>
      <c r="UUU192" s="430"/>
      <c r="UUV192" s="430"/>
      <c r="UUW192" s="430"/>
      <c r="UUX192" s="430"/>
      <c r="UUY192" s="430"/>
      <c r="UUZ192" s="430"/>
      <c r="UVA192" s="430"/>
      <c r="UVB192" s="430"/>
      <c r="UVC192" s="430"/>
      <c r="UVD192" s="430"/>
      <c r="UVE192" s="430"/>
      <c r="UVF192" s="430"/>
      <c r="UVG192" s="430"/>
      <c r="UVH192" s="430"/>
      <c r="UVI192" s="430"/>
      <c r="UVJ192" s="430"/>
      <c r="UVK192" s="430"/>
      <c r="UVL192" s="430"/>
      <c r="UVM192" s="430"/>
      <c r="UVN192" s="430"/>
      <c r="UVO192" s="430"/>
      <c r="UVP192" s="430"/>
      <c r="UVQ192" s="430"/>
      <c r="UVR192" s="430"/>
      <c r="UVS192" s="430"/>
      <c r="UVT192" s="430"/>
      <c r="UVU192" s="430"/>
      <c r="UVV192" s="430"/>
      <c r="UVW192" s="430"/>
      <c r="UVX192" s="430"/>
      <c r="UVY192" s="430"/>
      <c r="UVZ192" s="430"/>
      <c r="UWA192" s="430"/>
      <c r="UWB192" s="430"/>
      <c r="UWC192" s="430"/>
      <c r="UWD192" s="430"/>
      <c r="UWE192" s="430"/>
      <c r="UWF192" s="430"/>
      <c r="UWG192" s="430"/>
      <c r="UWH192" s="430"/>
      <c r="UWI192" s="430"/>
      <c r="UWJ192" s="430"/>
      <c r="UWK192" s="430"/>
      <c r="UWL192" s="430"/>
      <c r="UWM192" s="430"/>
      <c r="UWN192" s="430"/>
      <c r="UWO192" s="430"/>
      <c r="UWP192" s="430"/>
      <c r="UWQ192" s="430"/>
      <c r="UWR192" s="430"/>
      <c r="UWS192" s="430"/>
      <c r="UWT192" s="430"/>
      <c r="UWU192" s="430"/>
      <c r="UWV192" s="430"/>
      <c r="UWW192" s="430"/>
      <c r="UWX192" s="430"/>
      <c r="UWY192" s="430"/>
      <c r="UWZ192" s="430"/>
      <c r="UXA192" s="430"/>
      <c r="UXB192" s="430"/>
      <c r="UXC192" s="430"/>
      <c r="UXD192" s="430"/>
      <c r="UXE192" s="430"/>
      <c r="UXF192" s="430"/>
      <c r="UXG192" s="430"/>
      <c r="UXH192" s="430"/>
      <c r="UXI192" s="430"/>
      <c r="UXJ192" s="430"/>
      <c r="UXK192" s="430"/>
      <c r="UXL192" s="430"/>
      <c r="UXM192" s="430"/>
      <c r="UXN192" s="430"/>
      <c r="UXO192" s="430"/>
      <c r="UXP192" s="430"/>
      <c r="UXQ192" s="430"/>
      <c r="UXR192" s="430"/>
      <c r="UXS192" s="430"/>
      <c r="UXT192" s="430"/>
      <c r="UXU192" s="430"/>
      <c r="UXV192" s="430"/>
      <c r="UXW192" s="430"/>
      <c r="UXX192" s="430"/>
      <c r="UXY192" s="430"/>
      <c r="UXZ192" s="430"/>
      <c r="UYA192" s="430"/>
      <c r="UYB192" s="430"/>
      <c r="UYC192" s="430"/>
      <c r="UYD192" s="430"/>
      <c r="UYE192" s="430"/>
      <c r="UYL192" s="430"/>
      <c r="UYM192" s="430"/>
      <c r="UYN192" s="430"/>
      <c r="UYO192" s="430"/>
      <c r="UYP192" s="430"/>
      <c r="UYQ192" s="430"/>
      <c r="UYR192" s="430"/>
      <c r="UYS192" s="430"/>
      <c r="UYT192" s="430"/>
      <c r="UYU192" s="430"/>
      <c r="UYV192" s="430"/>
      <c r="UYW192" s="430"/>
      <c r="UYX192" s="430"/>
      <c r="UYY192" s="430"/>
      <c r="UYZ192" s="430"/>
      <c r="UZA192" s="430"/>
      <c r="UZB192" s="430"/>
      <c r="UZC192" s="430"/>
      <c r="UZD192" s="430"/>
      <c r="UZE192" s="430"/>
      <c r="UZF192" s="430"/>
      <c r="UZG192" s="430"/>
      <c r="UZH192" s="430"/>
      <c r="UZI192" s="430"/>
      <c r="UZJ192" s="430"/>
      <c r="UZK192" s="430"/>
      <c r="UZL192" s="430"/>
      <c r="UZM192" s="430"/>
      <c r="UZN192" s="430"/>
      <c r="UZO192" s="430"/>
      <c r="UZP192" s="430"/>
      <c r="UZQ192" s="430"/>
      <c r="UZR192" s="430"/>
      <c r="UZS192" s="430"/>
      <c r="UZT192" s="430"/>
      <c r="UZU192" s="430"/>
      <c r="UZV192" s="430"/>
      <c r="UZW192" s="430"/>
      <c r="UZX192" s="430"/>
      <c r="UZY192" s="430"/>
      <c r="UZZ192" s="430"/>
      <c r="VAA192" s="430"/>
      <c r="VAB192" s="430"/>
      <c r="VAC192" s="430"/>
      <c r="VAD192" s="430"/>
      <c r="VAE192" s="430"/>
      <c r="VAF192" s="430"/>
      <c r="VAG192" s="430"/>
      <c r="VAH192" s="430"/>
      <c r="VAI192" s="430"/>
      <c r="VAJ192" s="430"/>
      <c r="VAK192" s="430"/>
      <c r="VAL192" s="430"/>
      <c r="VAM192" s="430"/>
      <c r="VAN192" s="430"/>
      <c r="VAO192" s="430"/>
      <c r="VAP192" s="430"/>
      <c r="VAQ192" s="430"/>
      <c r="VAR192" s="430"/>
      <c r="VAS192" s="430"/>
      <c r="VAT192" s="430"/>
      <c r="VAU192" s="430"/>
      <c r="VAV192" s="430"/>
      <c r="VAW192" s="430"/>
      <c r="VAX192" s="430"/>
      <c r="VAY192" s="430"/>
      <c r="VAZ192" s="430"/>
      <c r="VBA192" s="430"/>
      <c r="VBB192" s="430"/>
      <c r="VBC192" s="430"/>
      <c r="VBD192" s="430"/>
      <c r="VBE192" s="430"/>
      <c r="VBF192" s="430"/>
      <c r="VBG192" s="430"/>
      <c r="VBH192" s="430"/>
      <c r="VBI192" s="430"/>
      <c r="VBJ192" s="430"/>
      <c r="VBK192" s="430"/>
      <c r="VBL192" s="430"/>
      <c r="VBM192" s="430"/>
      <c r="VBN192" s="430"/>
      <c r="VBO192" s="430"/>
      <c r="VBP192" s="430"/>
      <c r="VBQ192" s="430"/>
      <c r="VBR192" s="430"/>
      <c r="VBS192" s="430"/>
      <c r="VBT192" s="430"/>
      <c r="VBU192" s="430"/>
      <c r="VBV192" s="430"/>
      <c r="VBW192" s="430"/>
      <c r="VBX192" s="430"/>
      <c r="VBY192" s="430"/>
      <c r="VBZ192" s="430"/>
      <c r="VCA192" s="430"/>
      <c r="VCB192" s="430"/>
      <c r="VCC192" s="430"/>
      <c r="VCD192" s="430"/>
      <c r="VCE192" s="430"/>
      <c r="VCF192" s="430"/>
      <c r="VCG192" s="430"/>
      <c r="VCH192" s="430"/>
      <c r="VCI192" s="430"/>
      <c r="VCJ192" s="430"/>
      <c r="VCK192" s="430"/>
      <c r="VCL192" s="430"/>
      <c r="VCM192" s="430"/>
      <c r="VCN192" s="430"/>
      <c r="VCO192" s="430"/>
      <c r="VCP192" s="430"/>
      <c r="VCQ192" s="430"/>
      <c r="VCR192" s="430"/>
      <c r="VCS192" s="430"/>
      <c r="VCT192" s="430"/>
      <c r="VCU192" s="430"/>
      <c r="VCV192" s="430"/>
      <c r="VCW192" s="430"/>
      <c r="VCX192" s="430"/>
      <c r="VCY192" s="430"/>
      <c r="VCZ192" s="430"/>
      <c r="VDA192" s="430"/>
      <c r="VDB192" s="430"/>
      <c r="VDC192" s="430"/>
      <c r="VDD192" s="430"/>
      <c r="VDE192" s="430"/>
      <c r="VDF192" s="430"/>
      <c r="VDG192" s="430"/>
      <c r="VDH192" s="430"/>
      <c r="VDI192" s="430"/>
      <c r="VDJ192" s="430"/>
      <c r="VDK192" s="430"/>
      <c r="VDL192" s="430"/>
      <c r="VDM192" s="430"/>
      <c r="VDN192" s="430"/>
      <c r="VDO192" s="430"/>
      <c r="VDP192" s="430"/>
      <c r="VDQ192" s="430"/>
      <c r="VDR192" s="430"/>
      <c r="VDS192" s="430"/>
      <c r="VDT192" s="430"/>
      <c r="VDU192" s="430"/>
      <c r="VDV192" s="430"/>
      <c r="VDW192" s="430"/>
      <c r="VDX192" s="430"/>
      <c r="VDY192" s="430"/>
      <c r="VDZ192" s="430"/>
      <c r="VEA192" s="430"/>
      <c r="VEB192" s="430"/>
      <c r="VEC192" s="430"/>
      <c r="VED192" s="430"/>
      <c r="VEE192" s="430"/>
      <c r="VEF192" s="430"/>
      <c r="VEG192" s="430"/>
      <c r="VEH192" s="430"/>
      <c r="VEI192" s="430"/>
      <c r="VEJ192" s="430"/>
      <c r="VEK192" s="430"/>
      <c r="VEL192" s="430"/>
      <c r="VEM192" s="430"/>
      <c r="VEN192" s="430"/>
      <c r="VEO192" s="430"/>
      <c r="VEP192" s="430"/>
      <c r="VEQ192" s="430"/>
      <c r="VER192" s="430"/>
      <c r="VES192" s="430"/>
      <c r="VET192" s="430"/>
      <c r="VEU192" s="430"/>
      <c r="VEV192" s="430"/>
      <c r="VEW192" s="430"/>
      <c r="VEX192" s="430"/>
      <c r="VEY192" s="430"/>
      <c r="VEZ192" s="430"/>
      <c r="VFA192" s="430"/>
      <c r="VFB192" s="430"/>
      <c r="VFC192" s="430"/>
      <c r="VFD192" s="430"/>
      <c r="VFE192" s="430"/>
      <c r="VFF192" s="430"/>
      <c r="VFG192" s="430"/>
      <c r="VFH192" s="430"/>
      <c r="VFI192" s="430"/>
      <c r="VFJ192" s="430"/>
      <c r="VFK192" s="430"/>
      <c r="VFL192" s="430"/>
      <c r="VFM192" s="430"/>
      <c r="VFN192" s="430"/>
      <c r="VFO192" s="430"/>
      <c r="VFP192" s="430"/>
      <c r="VFQ192" s="430"/>
      <c r="VFR192" s="430"/>
      <c r="VFS192" s="430"/>
      <c r="VFT192" s="430"/>
      <c r="VFU192" s="430"/>
      <c r="VFV192" s="430"/>
      <c r="VFW192" s="430"/>
      <c r="VFX192" s="430"/>
      <c r="VFY192" s="430"/>
      <c r="VFZ192" s="430"/>
      <c r="VGA192" s="430"/>
      <c r="VGB192" s="430"/>
      <c r="VGC192" s="430"/>
      <c r="VGD192" s="430"/>
      <c r="VGE192" s="430"/>
      <c r="VGF192" s="430"/>
      <c r="VGG192" s="430"/>
      <c r="VGH192" s="430"/>
      <c r="VGI192" s="430"/>
      <c r="VGJ192" s="430"/>
      <c r="VGK192" s="430"/>
      <c r="VGL192" s="430"/>
      <c r="VGM192" s="430"/>
      <c r="VGN192" s="430"/>
      <c r="VGO192" s="430"/>
      <c r="VGP192" s="430"/>
      <c r="VGQ192" s="430"/>
      <c r="VGR192" s="430"/>
      <c r="VGS192" s="430"/>
      <c r="VGT192" s="430"/>
      <c r="VGU192" s="430"/>
      <c r="VGV192" s="430"/>
      <c r="VGW192" s="430"/>
      <c r="VGX192" s="430"/>
      <c r="VGY192" s="430"/>
      <c r="VGZ192" s="430"/>
      <c r="VHA192" s="430"/>
      <c r="VHB192" s="430"/>
      <c r="VHC192" s="430"/>
      <c r="VHD192" s="430"/>
      <c r="VHE192" s="430"/>
      <c r="VHF192" s="430"/>
      <c r="VHG192" s="430"/>
      <c r="VHH192" s="430"/>
      <c r="VHI192" s="430"/>
      <c r="VHJ192" s="430"/>
      <c r="VHK192" s="430"/>
      <c r="VHL192" s="430"/>
      <c r="VHM192" s="430"/>
      <c r="VHN192" s="430"/>
      <c r="VHO192" s="430"/>
      <c r="VHP192" s="430"/>
      <c r="VHQ192" s="430"/>
      <c r="VHR192" s="430"/>
      <c r="VHS192" s="430"/>
      <c r="VHT192" s="430"/>
      <c r="VHU192" s="430"/>
      <c r="VHV192" s="430"/>
      <c r="VHW192" s="430"/>
      <c r="VHX192" s="430"/>
      <c r="VHY192" s="430"/>
      <c r="VHZ192" s="430"/>
      <c r="VIA192" s="430"/>
      <c r="VIH192" s="430"/>
      <c r="VII192" s="430"/>
      <c r="VIJ192" s="430"/>
      <c r="VIK192" s="430"/>
      <c r="VIL192" s="430"/>
      <c r="VIM192" s="430"/>
      <c r="VIN192" s="430"/>
      <c r="VIO192" s="430"/>
      <c r="VIP192" s="430"/>
      <c r="VIQ192" s="430"/>
      <c r="VIR192" s="430"/>
      <c r="VIS192" s="430"/>
      <c r="VIT192" s="430"/>
      <c r="VIU192" s="430"/>
      <c r="VIV192" s="430"/>
      <c r="VIW192" s="430"/>
      <c r="VIX192" s="430"/>
      <c r="VIY192" s="430"/>
      <c r="VIZ192" s="430"/>
      <c r="VJA192" s="430"/>
      <c r="VJB192" s="430"/>
      <c r="VJC192" s="430"/>
      <c r="VJD192" s="430"/>
      <c r="VJE192" s="430"/>
      <c r="VJF192" s="430"/>
      <c r="VJG192" s="430"/>
      <c r="VJH192" s="430"/>
      <c r="VJI192" s="430"/>
      <c r="VJJ192" s="430"/>
      <c r="VJK192" s="430"/>
      <c r="VJL192" s="430"/>
      <c r="VJM192" s="430"/>
      <c r="VJN192" s="430"/>
      <c r="VJO192" s="430"/>
      <c r="VJP192" s="430"/>
      <c r="VJQ192" s="430"/>
      <c r="VJR192" s="430"/>
      <c r="VJS192" s="430"/>
      <c r="VJT192" s="430"/>
      <c r="VJU192" s="430"/>
      <c r="VJV192" s="430"/>
      <c r="VJW192" s="430"/>
      <c r="VJX192" s="430"/>
      <c r="VJY192" s="430"/>
      <c r="VJZ192" s="430"/>
      <c r="VKA192" s="430"/>
      <c r="VKB192" s="430"/>
      <c r="VKC192" s="430"/>
      <c r="VKD192" s="430"/>
      <c r="VKE192" s="430"/>
      <c r="VKF192" s="430"/>
      <c r="VKG192" s="430"/>
      <c r="VKH192" s="430"/>
      <c r="VKI192" s="430"/>
      <c r="VKJ192" s="430"/>
      <c r="VKK192" s="430"/>
      <c r="VKL192" s="430"/>
      <c r="VKM192" s="430"/>
      <c r="VKN192" s="430"/>
      <c r="VKO192" s="430"/>
      <c r="VKP192" s="430"/>
      <c r="VKQ192" s="430"/>
      <c r="VKR192" s="430"/>
      <c r="VKS192" s="430"/>
      <c r="VKT192" s="430"/>
      <c r="VKU192" s="430"/>
      <c r="VKV192" s="430"/>
      <c r="VKW192" s="430"/>
      <c r="VKX192" s="430"/>
      <c r="VKY192" s="430"/>
      <c r="VKZ192" s="430"/>
      <c r="VLA192" s="430"/>
      <c r="VLB192" s="430"/>
      <c r="VLC192" s="430"/>
      <c r="VLD192" s="430"/>
      <c r="VLE192" s="430"/>
      <c r="VLF192" s="430"/>
      <c r="VLG192" s="430"/>
      <c r="VLH192" s="430"/>
      <c r="VLI192" s="430"/>
      <c r="VLJ192" s="430"/>
      <c r="VLK192" s="430"/>
      <c r="VLL192" s="430"/>
      <c r="VLM192" s="430"/>
      <c r="VLN192" s="430"/>
      <c r="VLO192" s="430"/>
      <c r="VLP192" s="430"/>
      <c r="VLQ192" s="430"/>
      <c r="VLR192" s="430"/>
      <c r="VLS192" s="430"/>
      <c r="VLT192" s="430"/>
      <c r="VLU192" s="430"/>
      <c r="VLV192" s="430"/>
      <c r="VLW192" s="430"/>
      <c r="VLX192" s="430"/>
      <c r="VLY192" s="430"/>
      <c r="VLZ192" s="430"/>
      <c r="VMA192" s="430"/>
      <c r="VMB192" s="430"/>
      <c r="VMC192" s="430"/>
      <c r="VMD192" s="430"/>
      <c r="VME192" s="430"/>
      <c r="VMF192" s="430"/>
      <c r="VMG192" s="430"/>
      <c r="VMH192" s="430"/>
      <c r="VMI192" s="430"/>
      <c r="VMJ192" s="430"/>
      <c r="VMK192" s="430"/>
      <c r="VML192" s="430"/>
      <c r="VMM192" s="430"/>
      <c r="VMN192" s="430"/>
      <c r="VMO192" s="430"/>
      <c r="VMP192" s="430"/>
      <c r="VMQ192" s="430"/>
      <c r="VMR192" s="430"/>
      <c r="VMS192" s="430"/>
      <c r="VMT192" s="430"/>
      <c r="VMU192" s="430"/>
      <c r="VMV192" s="430"/>
      <c r="VMW192" s="430"/>
      <c r="VMX192" s="430"/>
      <c r="VMY192" s="430"/>
      <c r="VMZ192" s="430"/>
      <c r="VNA192" s="430"/>
      <c r="VNB192" s="430"/>
      <c r="VNC192" s="430"/>
      <c r="VND192" s="430"/>
      <c r="VNE192" s="430"/>
      <c r="VNF192" s="430"/>
      <c r="VNG192" s="430"/>
      <c r="VNH192" s="430"/>
      <c r="VNI192" s="430"/>
      <c r="VNJ192" s="430"/>
      <c r="VNK192" s="430"/>
      <c r="VNL192" s="430"/>
      <c r="VNM192" s="430"/>
      <c r="VNN192" s="430"/>
      <c r="VNO192" s="430"/>
      <c r="VNP192" s="430"/>
      <c r="VNQ192" s="430"/>
      <c r="VNR192" s="430"/>
      <c r="VNS192" s="430"/>
      <c r="VNT192" s="430"/>
      <c r="VNU192" s="430"/>
      <c r="VNV192" s="430"/>
      <c r="VNW192" s="430"/>
      <c r="VNX192" s="430"/>
      <c r="VNY192" s="430"/>
      <c r="VNZ192" s="430"/>
      <c r="VOA192" s="430"/>
      <c r="VOB192" s="430"/>
      <c r="VOC192" s="430"/>
      <c r="VOD192" s="430"/>
      <c r="VOE192" s="430"/>
      <c r="VOF192" s="430"/>
      <c r="VOG192" s="430"/>
      <c r="VOH192" s="430"/>
      <c r="VOI192" s="430"/>
      <c r="VOJ192" s="430"/>
      <c r="VOK192" s="430"/>
      <c r="VOL192" s="430"/>
      <c r="VOM192" s="430"/>
      <c r="VON192" s="430"/>
      <c r="VOO192" s="430"/>
      <c r="VOP192" s="430"/>
      <c r="VOQ192" s="430"/>
      <c r="VOR192" s="430"/>
      <c r="VOS192" s="430"/>
      <c r="VOT192" s="430"/>
      <c r="VOU192" s="430"/>
      <c r="VOV192" s="430"/>
      <c r="VOW192" s="430"/>
      <c r="VOX192" s="430"/>
      <c r="VOY192" s="430"/>
      <c r="VOZ192" s="430"/>
      <c r="VPA192" s="430"/>
      <c r="VPB192" s="430"/>
      <c r="VPC192" s="430"/>
      <c r="VPD192" s="430"/>
      <c r="VPE192" s="430"/>
      <c r="VPF192" s="430"/>
      <c r="VPG192" s="430"/>
      <c r="VPH192" s="430"/>
      <c r="VPI192" s="430"/>
      <c r="VPJ192" s="430"/>
      <c r="VPK192" s="430"/>
      <c r="VPL192" s="430"/>
      <c r="VPM192" s="430"/>
      <c r="VPN192" s="430"/>
      <c r="VPO192" s="430"/>
      <c r="VPP192" s="430"/>
      <c r="VPQ192" s="430"/>
      <c r="VPR192" s="430"/>
      <c r="VPS192" s="430"/>
      <c r="VPT192" s="430"/>
      <c r="VPU192" s="430"/>
      <c r="VPV192" s="430"/>
      <c r="VPW192" s="430"/>
      <c r="VPX192" s="430"/>
      <c r="VPY192" s="430"/>
      <c r="VPZ192" s="430"/>
      <c r="VQA192" s="430"/>
      <c r="VQB192" s="430"/>
      <c r="VQC192" s="430"/>
      <c r="VQD192" s="430"/>
      <c r="VQE192" s="430"/>
      <c r="VQF192" s="430"/>
      <c r="VQG192" s="430"/>
      <c r="VQH192" s="430"/>
      <c r="VQI192" s="430"/>
      <c r="VQJ192" s="430"/>
      <c r="VQK192" s="430"/>
      <c r="VQL192" s="430"/>
      <c r="VQM192" s="430"/>
      <c r="VQN192" s="430"/>
      <c r="VQO192" s="430"/>
      <c r="VQP192" s="430"/>
      <c r="VQQ192" s="430"/>
      <c r="VQR192" s="430"/>
      <c r="VQS192" s="430"/>
      <c r="VQT192" s="430"/>
      <c r="VQU192" s="430"/>
      <c r="VQV192" s="430"/>
      <c r="VQW192" s="430"/>
      <c r="VQX192" s="430"/>
      <c r="VQY192" s="430"/>
      <c r="VQZ192" s="430"/>
      <c r="VRA192" s="430"/>
      <c r="VRB192" s="430"/>
      <c r="VRC192" s="430"/>
      <c r="VRD192" s="430"/>
      <c r="VRE192" s="430"/>
      <c r="VRF192" s="430"/>
      <c r="VRG192" s="430"/>
      <c r="VRH192" s="430"/>
      <c r="VRI192" s="430"/>
      <c r="VRJ192" s="430"/>
      <c r="VRK192" s="430"/>
      <c r="VRL192" s="430"/>
      <c r="VRM192" s="430"/>
      <c r="VRN192" s="430"/>
      <c r="VRO192" s="430"/>
      <c r="VRP192" s="430"/>
      <c r="VRQ192" s="430"/>
      <c r="VRR192" s="430"/>
      <c r="VRS192" s="430"/>
      <c r="VRT192" s="430"/>
      <c r="VRU192" s="430"/>
      <c r="VRV192" s="430"/>
      <c r="VRW192" s="430"/>
      <c r="VSD192" s="430"/>
      <c r="VSE192" s="430"/>
      <c r="VSF192" s="430"/>
      <c r="VSG192" s="430"/>
      <c r="VSH192" s="430"/>
      <c r="VSI192" s="430"/>
      <c r="VSJ192" s="430"/>
      <c r="VSK192" s="430"/>
      <c r="VSL192" s="430"/>
      <c r="VSM192" s="430"/>
      <c r="VSN192" s="430"/>
      <c r="VSO192" s="430"/>
      <c r="VSP192" s="430"/>
      <c r="VSQ192" s="430"/>
      <c r="VSR192" s="430"/>
      <c r="VSS192" s="430"/>
      <c r="VST192" s="430"/>
      <c r="VSU192" s="430"/>
      <c r="VSV192" s="430"/>
      <c r="VSW192" s="430"/>
      <c r="VSX192" s="430"/>
      <c r="VSY192" s="430"/>
      <c r="VSZ192" s="430"/>
      <c r="VTA192" s="430"/>
      <c r="VTB192" s="430"/>
      <c r="VTC192" s="430"/>
      <c r="VTD192" s="430"/>
      <c r="VTE192" s="430"/>
      <c r="VTF192" s="430"/>
      <c r="VTG192" s="430"/>
      <c r="VTH192" s="430"/>
      <c r="VTI192" s="430"/>
      <c r="VTJ192" s="430"/>
      <c r="VTK192" s="430"/>
      <c r="VTL192" s="430"/>
      <c r="VTM192" s="430"/>
      <c r="VTN192" s="430"/>
      <c r="VTO192" s="430"/>
      <c r="VTP192" s="430"/>
      <c r="VTQ192" s="430"/>
      <c r="VTR192" s="430"/>
      <c r="VTS192" s="430"/>
      <c r="VTT192" s="430"/>
      <c r="VTU192" s="430"/>
      <c r="VTV192" s="430"/>
      <c r="VTW192" s="430"/>
      <c r="VTX192" s="430"/>
      <c r="VTY192" s="430"/>
      <c r="VTZ192" s="430"/>
      <c r="VUA192" s="430"/>
      <c r="VUB192" s="430"/>
      <c r="VUC192" s="430"/>
      <c r="VUD192" s="430"/>
      <c r="VUE192" s="430"/>
      <c r="VUF192" s="430"/>
      <c r="VUG192" s="430"/>
      <c r="VUH192" s="430"/>
      <c r="VUI192" s="430"/>
      <c r="VUJ192" s="430"/>
      <c r="VUK192" s="430"/>
      <c r="VUL192" s="430"/>
      <c r="VUM192" s="430"/>
      <c r="VUN192" s="430"/>
      <c r="VUO192" s="430"/>
      <c r="VUP192" s="430"/>
      <c r="VUQ192" s="430"/>
      <c r="VUR192" s="430"/>
      <c r="VUS192" s="430"/>
      <c r="VUT192" s="430"/>
      <c r="VUU192" s="430"/>
      <c r="VUV192" s="430"/>
      <c r="VUW192" s="430"/>
      <c r="VUX192" s="430"/>
      <c r="VUY192" s="430"/>
      <c r="VUZ192" s="430"/>
      <c r="VVA192" s="430"/>
      <c r="VVB192" s="430"/>
      <c r="VVC192" s="430"/>
      <c r="VVD192" s="430"/>
      <c r="VVE192" s="430"/>
      <c r="VVF192" s="430"/>
      <c r="VVG192" s="430"/>
      <c r="VVH192" s="430"/>
      <c r="VVI192" s="430"/>
      <c r="VVJ192" s="430"/>
      <c r="VVK192" s="430"/>
      <c r="VVL192" s="430"/>
      <c r="VVM192" s="430"/>
      <c r="VVN192" s="430"/>
      <c r="VVO192" s="430"/>
      <c r="VVP192" s="430"/>
      <c r="VVQ192" s="430"/>
      <c r="VVR192" s="430"/>
      <c r="VVS192" s="430"/>
      <c r="VVT192" s="430"/>
      <c r="VVU192" s="430"/>
      <c r="VVV192" s="430"/>
      <c r="VVW192" s="430"/>
      <c r="VVX192" s="430"/>
      <c r="VVY192" s="430"/>
      <c r="VVZ192" s="430"/>
      <c r="VWA192" s="430"/>
      <c r="VWB192" s="430"/>
      <c r="VWC192" s="430"/>
      <c r="VWD192" s="430"/>
      <c r="VWE192" s="430"/>
      <c r="VWF192" s="430"/>
      <c r="VWG192" s="430"/>
      <c r="VWH192" s="430"/>
      <c r="VWI192" s="430"/>
      <c r="VWJ192" s="430"/>
      <c r="VWK192" s="430"/>
      <c r="VWL192" s="430"/>
      <c r="VWM192" s="430"/>
      <c r="VWN192" s="430"/>
      <c r="VWO192" s="430"/>
      <c r="VWP192" s="430"/>
      <c r="VWQ192" s="430"/>
      <c r="VWR192" s="430"/>
      <c r="VWS192" s="430"/>
      <c r="VWT192" s="430"/>
      <c r="VWU192" s="430"/>
      <c r="VWV192" s="430"/>
      <c r="VWW192" s="430"/>
      <c r="VWX192" s="430"/>
      <c r="VWY192" s="430"/>
      <c r="VWZ192" s="430"/>
      <c r="VXA192" s="430"/>
      <c r="VXB192" s="430"/>
      <c r="VXC192" s="430"/>
      <c r="VXD192" s="430"/>
      <c r="VXE192" s="430"/>
      <c r="VXF192" s="430"/>
      <c r="VXG192" s="430"/>
      <c r="VXH192" s="430"/>
      <c r="VXI192" s="430"/>
      <c r="VXJ192" s="430"/>
      <c r="VXK192" s="430"/>
      <c r="VXL192" s="430"/>
      <c r="VXM192" s="430"/>
      <c r="VXN192" s="430"/>
      <c r="VXO192" s="430"/>
      <c r="VXP192" s="430"/>
      <c r="VXQ192" s="430"/>
      <c r="VXR192" s="430"/>
      <c r="VXS192" s="430"/>
      <c r="VXT192" s="430"/>
      <c r="VXU192" s="430"/>
      <c r="VXV192" s="430"/>
      <c r="VXW192" s="430"/>
      <c r="VXX192" s="430"/>
      <c r="VXY192" s="430"/>
      <c r="VXZ192" s="430"/>
      <c r="VYA192" s="430"/>
      <c r="VYB192" s="430"/>
      <c r="VYC192" s="430"/>
      <c r="VYD192" s="430"/>
      <c r="VYE192" s="430"/>
      <c r="VYF192" s="430"/>
      <c r="VYG192" s="430"/>
      <c r="VYH192" s="430"/>
      <c r="VYI192" s="430"/>
      <c r="VYJ192" s="430"/>
      <c r="VYK192" s="430"/>
      <c r="VYL192" s="430"/>
      <c r="VYM192" s="430"/>
      <c r="VYN192" s="430"/>
      <c r="VYO192" s="430"/>
      <c r="VYP192" s="430"/>
      <c r="VYQ192" s="430"/>
      <c r="VYR192" s="430"/>
      <c r="VYS192" s="430"/>
      <c r="VYT192" s="430"/>
      <c r="VYU192" s="430"/>
      <c r="VYV192" s="430"/>
      <c r="VYW192" s="430"/>
      <c r="VYX192" s="430"/>
      <c r="VYY192" s="430"/>
      <c r="VYZ192" s="430"/>
      <c r="VZA192" s="430"/>
      <c r="VZB192" s="430"/>
      <c r="VZC192" s="430"/>
      <c r="VZD192" s="430"/>
      <c r="VZE192" s="430"/>
      <c r="VZF192" s="430"/>
      <c r="VZG192" s="430"/>
      <c r="VZH192" s="430"/>
      <c r="VZI192" s="430"/>
      <c r="VZJ192" s="430"/>
      <c r="VZK192" s="430"/>
      <c r="VZL192" s="430"/>
      <c r="VZM192" s="430"/>
      <c r="VZN192" s="430"/>
      <c r="VZO192" s="430"/>
      <c r="VZP192" s="430"/>
      <c r="VZQ192" s="430"/>
      <c r="VZR192" s="430"/>
      <c r="VZS192" s="430"/>
      <c r="VZT192" s="430"/>
      <c r="VZU192" s="430"/>
      <c r="VZV192" s="430"/>
      <c r="VZW192" s="430"/>
      <c r="VZX192" s="430"/>
      <c r="VZY192" s="430"/>
      <c r="VZZ192" s="430"/>
      <c r="WAA192" s="430"/>
      <c r="WAB192" s="430"/>
      <c r="WAC192" s="430"/>
      <c r="WAD192" s="430"/>
      <c r="WAE192" s="430"/>
      <c r="WAF192" s="430"/>
      <c r="WAG192" s="430"/>
      <c r="WAH192" s="430"/>
      <c r="WAI192" s="430"/>
      <c r="WAJ192" s="430"/>
      <c r="WAK192" s="430"/>
      <c r="WAL192" s="430"/>
      <c r="WAM192" s="430"/>
      <c r="WAN192" s="430"/>
      <c r="WAO192" s="430"/>
      <c r="WAP192" s="430"/>
      <c r="WAQ192" s="430"/>
      <c r="WAR192" s="430"/>
      <c r="WAS192" s="430"/>
      <c r="WAT192" s="430"/>
      <c r="WAU192" s="430"/>
      <c r="WAV192" s="430"/>
      <c r="WAW192" s="430"/>
      <c r="WAX192" s="430"/>
      <c r="WAY192" s="430"/>
      <c r="WAZ192" s="430"/>
      <c r="WBA192" s="430"/>
      <c r="WBB192" s="430"/>
      <c r="WBC192" s="430"/>
      <c r="WBD192" s="430"/>
      <c r="WBE192" s="430"/>
      <c r="WBF192" s="430"/>
      <c r="WBG192" s="430"/>
      <c r="WBH192" s="430"/>
      <c r="WBI192" s="430"/>
      <c r="WBJ192" s="430"/>
      <c r="WBK192" s="430"/>
      <c r="WBL192" s="430"/>
      <c r="WBM192" s="430"/>
      <c r="WBN192" s="430"/>
      <c r="WBO192" s="430"/>
      <c r="WBP192" s="430"/>
      <c r="WBQ192" s="430"/>
      <c r="WBR192" s="430"/>
      <c r="WBS192" s="430"/>
      <c r="WBZ192" s="430"/>
      <c r="WCA192" s="430"/>
      <c r="WCB192" s="430"/>
      <c r="WCC192" s="430"/>
      <c r="WCD192" s="430"/>
      <c r="WCE192" s="430"/>
      <c r="WCF192" s="430"/>
      <c r="WCG192" s="430"/>
      <c r="WCH192" s="430"/>
      <c r="WCI192" s="430"/>
      <c r="WCJ192" s="430"/>
      <c r="WCK192" s="430"/>
      <c r="WCL192" s="430"/>
      <c r="WCM192" s="430"/>
      <c r="WCN192" s="430"/>
      <c r="WCO192" s="430"/>
      <c r="WCP192" s="430"/>
      <c r="WCQ192" s="430"/>
      <c r="WCR192" s="430"/>
      <c r="WCS192" s="430"/>
      <c r="WCT192" s="430"/>
      <c r="WCU192" s="430"/>
      <c r="WCV192" s="430"/>
      <c r="WCW192" s="430"/>
      <c r="WCX192" s="430"/>
      <c r="WCY192" s="430"/>
      <c r="WCZ192" s="430"/>
      <c r="WDA192" s="430"/>
      <c r="WDB192" s="430"/>
      <c r="WDC192" s="430"/>
      <c r="WDD192" s="430"/>
      <c r="WDE192" s="430"/>
      <c r="WDF192" s="430"/>
      <c r="WDG192" s="430"/>
      <c r="WDH192" s="430"/>
      <c r="WDI192" s="430"/>
      <c r="WDJ192" s="430"/>
      <c r="WDK192" s="430"/>
      <c r="WDL192" s="430"/>
      <c r="WDM192" s="430"/>
      <c r="WDN192" s="430"/>
      <c r="WDO192" s="430"/>
      <c r="WDP192" s="430"/>
      <c r="WDQ192" s="430"/>
      <c r="WDR192" s="430"/>
      <c r="WDS192" s="430"/>
      <c r="WDT192" s="430"/>
      <c r="WDU192" s="430"/>
      <c r="WDV192" s="430"/>
      <c r="WDW192" s="430"/>
      <c r="WDX192" s="430"/>
      <c r="WDY192" s="430"/>
      <c r="WDZ192" s="430"/>
      <c r="WEA192" s="430"/>
      <c r="WEB192" s="430"/>
      <c r="WEC192" s="430"/>
      <c r="WED192" s="430"/>
      <c r="WEE192" s="430"/>
      <c r="WEF192" s="430"/>
      <c r="WEG192" s="430"/>
      <c r="WEH192" s="430"/>
      <c r="WEI192" s="430"/>
      <c r="WEJ192" s="430"/>
      <c r="WEK192" s="430"/>
      <c r="WEL192" s="430"/>
      <c r="WEM192" s="430"/>
      <c r="WEN192" s="430"/>
      <c r="WEO192" s="430"/>
      <c r="WEP192" s="430"/>
      <c r="WEQ192" s="430"/>
      <c r="WER192" s="430"/>
      <c r="WES192" s="430"/>
      <c r="WET192" s="430"/>
      <c r="WEU192" s="430"/>
      <c r="WEV192" s="430"/>
      <c r="WEW192" s="430"/>
      <c r="WEX192" s="430"/>
      <c r="WEY192" s="430"/>
      <c r="WEZ192" s="430"/>
      <c r="WFA192" s="430"/>
      <c r="WFB192" s="430"/>
      <c r="WFC192" s="430"/>
      <c r="WFD192" s="430"/>
      <c r="WFE192" s="430"/>
      <c r="WFF192" s="430"/>
      <c r="WFG192" s="430"/>
      <c r="WFH192" s="430"/>
      <c r="WFI192" s="430"/>
      <c r="WFJ192" s="430"/>
      <c r="WFK192" s="430"/>
      <c r="WFL192" s="430"/>
      <c r="WFM192" s="430"/>
      <c r="WFN192" s="430"/>
      <c r="WFO192" s="430"/>
      <c r="WFP192" s="430"/>
      <c r="WFQ192" s="430"/>
      <c r="WFR192" s="430"/>
      <c r="WFS192" s="430"/>
      <c r="WFT192" s="430"/>
      <c r="WFU192" s="430"/>
      <c r="WFV192" s="430"/>
      <c r="WFW192" s="430"/>
      <c r="WFX192" s="430"/>
      <c r="WFY192" s="430"/>
      <c r="WFZ192" s="430"/>
      <c r="WGA192" s="430"/>
      <c r="WGB192" s="430"/>
      <c r="WGC192" s="430"/>
      <c r="WGD192" s="430"/>
      <c r="WGE192" s="430"/>
      <c r="WGF192" s="430"/>
      <c r="WGG192" s="430"/>
      <c r="WGH192" s="430"/>
      <c r="WGI192" s="430"/>
      <c r="WGJ192" s="430"/>
      <c r="WGK192" s="430"/>
      <c r="WGL192" s="430"/>
      <c r="WGM192" s="430"/>
      <c r="WGN192" s="430"/>
      <c r="WGO192" s="430"/>
      <c r="WGP192" s="430"/>
      <c r="WGQ192" s="430"/>
      <c r="WGR192" s="430"/>
      <c r="WGS192" s="430"/>
      <c r="WGT192" s="430"/>
      <c r="WGU192" s="430"/>
      <c r="WGV192" s="430"/>
      <c r="WGW192" s="430"/>
      <c r="WGX192" s="430"/>
      <c r="WGY192" s="430"/>
      <c r="WGZ192" s="430"/>
      <c r="WHA192" s="430"/>
      <c r="WHB192" s="430"/>
      <c r="WHC192" s="430"/>
      <c r="WHD192" s="430"/>
      <c r="WHE192" s="430"/>
      <c r="WHF192" s="430"/>
      <c r="WHG192" s="430"/>
      <c r="WHH192" s="430"/>
      <c r="WHI192" s="430"/>
      <c r="WHJ192" s="430"/>
      <c r="WHK192" s="430"/>
      <c r="WHL192" s="430"/>
      <c r="WHM192" s="430"/>
      <c r="WHN192" s="430"/>
      <c r="WHO192" s="430"/>
      <c r="WHP192" s="430"/>
      <c r="WHQ192" s="430"/>
      <c r="WHR192" s="430"/>
      <c r="WHS192" s="430"/>
      <c r="WHT192" s="430"/>
      <c r="WHU192" s="430"/>
      <c r="WHV192" s="430"/>
      <c r="WHW192" s="430"/>
      <c r="WHX192" s="430"/>
      <c r="WHY192" s="430"/>
      <c r="WHZ192" s="430"/>
      <c r="WIA192" s="430"/>
      <c r="WIB192" s="430"/>
      <c r="WIC192" s="430"/>
      <c r="WID192" s="430"/>
      <c r="WIE192" s="430"/>
      <c r="WIF192" s="430"/>
      <c r="WIG192" s="430"/>
      <c r="WIH192" s="430"/>
      <c r="WII192" s="430"/>
      <c r="WIJ192" s="430"/>
      <c r="WIK192" s="430"/>
      <c r="WIL192" s="430"/>
      <c r="WIM192" s="430"/>
      <c r="WIN192" s="430"/>
      <c r="WIO192" s="430"/>
      <c r="WIP192" s="430"/>
      <c r="WIQ192" s="430"/>
      <c r="WIR192" s="430"/>
      <c r="WIS192" s="430"/>
      <c r="WIT192" s="430"/>
      <c r="WIU192" s="430"/>
      <c r="WIV192" s="430"/>
      <c r="WIW192" s="430"/>
      <c r="WIX192" s="430"/>
      <c r="WIY192" s="430"/>
      <c r="WIZ192" s="430"/>
      <c r="WJA192" s="430"/>
      <c r="WJB192" s="430"/>
      <c r="WJC192" s="430"/>
      <c r="WJD192" s="430"/>
      <c r="WJE192" s="430"/>
      <c r="WJF192" s="430"/>
      <c r="WJG192" s="430"/>
      <c r="WJH192" s="430"/>
      <c r="WJI192" s="430"/>
      <c r="WJJ192" s="430"/>
      <c r="WJK192" s="430"/>
      <c r="WJL192" s="430"/>
      <c r="WJM192" s="430"/>
      <c r="WJN192" s="430"/>
      <c r="WJO192" s="430"/>
      <c r="WJP192" s="430"/>
      <c r="WJQ192" s="430"/>
      <c r="WJR192" s="430"/>
      <c r="WJS192" s="430"/>
      <c r="WJT192" s="430"/>
      <c r="WJU192" s="430"/>
      <c r="WJV192" s="430"/>
      <c r="WJW192" s="430"/>
      <c r="WJX192" s="430"/>
      <c r="WJY192" s="430"/>
      <c r="WJZ192" s="430"/>
      <c r="WKA192" s="430"/>
      <c r="WKB192" s="430"/>
      <c r="WKC192" s="430"/>
      <c r="WKD192" s="430"/>
      <c r="WKE192" s="430"/>
      <c r="WKF192" s="430"/>
      <c r="WKG192" s="430"/>
      <c r="WKH192" s="430"/>
      <c r="WKI192" s="430"/>
      <c r="WKJ192" s="430"/>
      <c r="WKK192" s="430"/>
      <c r="WKL192" s="430"/>
      <c r="WKM192" s="430"/>
      <c r="WKN192" s="430"/>
      <c r="WKO192" s="430"/>
      <c r="WKP192" s="430"/>
      <c r="WKQ192" s="430"/>
      <c r="WKR192" s="430"/>
      <c r="WKS192" s="430"/>
      <c r="WKT192" s="430"/>
      <c r="WKU192" s="430"/>
      <c r="WKV192" s="430"/>
      <c r="WKW192" s="430"/>
      <c r="WKX192" s="430"/>
      <c r="WKY192" s="430"/>
      <c r="WKZ192" s="430"/>
      <c r="WLA192" s="430"/>
      <c r="WLB192" s="430"/>
      <c r="WLC192" s="430"/>
      <c r="WLD192" s="430"/>
      <c r="WLE192" s="430"/>
      <c r="WLF192" s="430"/>
      <c r="WLG192" s="430"/>
      <c r="WLH192" s="430"/>
      <c r="WLI192" s="430"/>
      <c r="WLJ192" s="430"/>
      <c r="WLK192" s="430"/>
      <c r="WLL192" s="430"/>
      <c r="WLM192" s="430"/>
      <c r="WLN192" s="430"/>
      <c r="WLO192" s="430"/>
      <c r="WLV192" s="430"/>
      <c r="WLW192" s="430"/>
      <c r="WLX192" s="430"/>
      <c r="WLY192" s="430"/>
      <c r="WLZ192" s="430"/>
      <c r="WMA192" s="430"/>
      <c r="WMB192" s="430"/>
      <c r="WMC192" s="430"/>
      <c r="WMD192" s="430"/>
      <c r="WME192" s="430"/>
      <c r="WMF192" s="430"/>
      <c r="WMG192" s="430"/>
      <c r="WMH192" s="430"/>
      <c r="WMI192" s="430"/>
      <c r="WMJ192" s="430"/>
      <c r="WMK192" s="430"/>
      <c r="WML192" s="430"/>
      <c r="WMM192" s="430"/>
      <c r="WMN192" s="430"/>
      <c r="WMO192" s="430"/>
      <c r="WMP192" s="430"/>
      <c r="WMQ192" s="430"/>
      <c r="WMR192" s="430"/>
      <c r="WMS192" s="430"/>
      <c r="WMT192" s="430"/>
      <c r="WMU192" s="430"/>
      <c r="WMV192" s="430"/>
      <c r="WMW192" s="430"/>
      <c r="WMX192" s="430"/>
      <c r="WMY192" s="430"/>
      <c r="WMZ192" s="430"/>
      <c r="WNA192" s="430"/>
      <c r="WNB192" s="430"/>
      <c r="WNC192" s="430"/>
      <c r="WND192" s="430"/>
      <c r="WNE192" s="430"/>
      <c r="WNF192" s="430"/>
      <c r="WNG192" s="430"/>
      <c r="WNH192" s="430"/>
      <c r="WNI192" s="430"/>
      <c r="WNJ192" s="430"/>
      <c r="WNK192" s="430"/>
      <c r="WNL192" s="430"/>
      <c r="WNM192" s="430"/>
      <c r="WNN192" s="430"/>
      <c r="WNO192" s="430"/>
      <c r="WNP192" s="430"/>
      <c r="WNQ192" s="430"/>
      <c r="WNR192" s="430"/>
      <c r="WNS192" s="430"/>
      <c r="WNT192" s="430"/>
      <c r="WNU192" s="430"/>
      <c r="WNV192" s="430"/>
      <c r="WNW192" s="430"/>
      <c r="WNX192" s="430"/>
      <c r="WNY192" s="430"/>
      <c r="WNZ192" s="430"/>
      <c r="WOA192" s="430"/>
      <c r="WOB192" s="430"/>
      <c r="WOC192" s="430"/>
      <c r="WOD192" s="430"/>
      <c r="WOE192" s="430"/>
      <c r="WOF192" s="430"/>
      <c r="WOG192" s="430"/>
      <c r="WOH192" s="430"/>
      <c r="WOI192" s="430"/>
      <c r="WOJ192" s="430"/>
      <c r="WOK192" s="430"/>
      <c r="WOL192" s="430"/>
      <c r="WOM192" s="430"/>
      <c r="WON192" s="430"/>
      <c r="WOO192" s="430"/>
      <c r="WOP192" s="430"/>
      <c r="WOQ192" s="430"/>
      <c r="WOR192" s="430"/>
      <c r="WOS192" s="430"/>
      <c r="WOT192" s="430"/>
      <c r="WOU192" s="430"/>
      <c r="WOV192" s="430"/>
      <c r="WOW192" s="430"/>
      <c r="WOX192" s="430"/>
      <c r="WOY192" s="430"/>
      <c r="WOZ192" s="430"/>
      <c r="WPA192" s="430"/>
      <c r="WPB192" s="430"/>
      <c r="WPC192" s="430"/>
      <c r="WPD192" s="430"/>
      <c r="WPE192" s="430"/>
      <c r="WPF192" s="430"/>
      <c r="WPG192" s="430"/>
      <c r="WPH192" s="430"/>
      <c r="WPI192" s="430"/>
      <c r="WPJ192" s="430"/>
      <c r="WPK192" s="430"/>
      <c r="WPL192" s="430"/>
      <c r="WPM192" s="430"/>
      <c r="WPN192" s="430"/>
      <c r="WPO192" s="430"/>
      <c r="WPP192" s="430"/>
      <c r="WPQ192" s="430"/>
      <c r="WPR192" s="430"/>
      <c r="WPS192" s="430"/>
      <c r="WPT192" s="430"/>
      <c r="WPU192" s="430"/>
      <c r="WPV192" s="430"/>
      <c r="WPW192" s="430"/>
      <c r="WPX192" s="430"/>
      <c r="WPY192" s="430"/>
      <c r="WPZ192" s="430"/>
      <c r="WQA192" s="430"/>
      <c r="WQB192" s="430"/>
      <c r="WQC192" s="430"/>
      <c r="WQD192" s="430"/>
      <c r="WQE192" s="430"/>
      <c r="WQF192" s="430"/>
      <c r="WQG192" s="430"/>
      <c r="WQH192" s="430"/>
      <c r="WQI192" s="430"/>
      <c r="WQJ192" s="430"/>
      <c r="WQK192" s="430"/>
      <c r="WQL192" s="430"/>
      <c r="WQM192" s="430"/>
      <c r="WQN192" s="430"/>
      <c r="WQO192" s="430"/>
      <c r="WQP192" s="430"/>
      <c r="WQQ192" s="430"/>
      <c r="WQR192" s="430"/>
      <c r="WQS192" s="430"/>
      <c r="WQT192" s="430"/>
      <c r="WQU192" s="430"/>
      <c r="WQV192" s="430"/>
      <c r="WQW192" s="430"/>
      <c r="WQX192" s="430"/>
      <c r="WQY192" s="430"/>
      <c r="WQZ192" s="430"/>
      <c r="WRA192" s="430"/>
      <c r="WRB192" s="430"/>
      <c r="WRC192" s="430"/>
      <c r="WRD192" s="430"/>
      <c r="WRE192" s="430"/>
      <c r="WRF192" s="430"/>
      <c r="WRG192" s="430"/>
      <c r="WRH192" s="430"/>
      <c r="WRI192" s="430"/>
      <c r="WRJ192" s="430"/>
      <c r="WRK192" s="430"/>
      <c r="WRL192" s="430"/>
      <c r="WRM192" s="430"/>
      <c r="WRN192" s="430"/>
      <c r="WRO192" s="430"/>
      <c r="WRP192" s="430"/>
      <c r="WRQ192" s="430"/>
      <c r="WRR192" s="430"/>
      <c r="WRS192" s="430"/>
      <c r="WRT192" s="430"/>
      <c r="WRU192" s="430"/>
      <c r="WRV192" s="430"/>
      <c r="WRW192" s="430"/>
      <c r="WRX192" s="430"/>
      <c r="WRY192" s="430"/>
      <c r="WRZ192" s="430"/>
      <c r="WSA192" s="430"/>
      <c r="WSB192" s="430"/>
      <c r="WSC192" s="430"/>
      <c r="WSD192" s="430"/>
      <c r="WSE192" s="430"/>
      <c r="WSF192" s="430"/>
      <c r="WSG192" s="430"/>
      <c r="WSH192" s="430"/>
      <c r="WSI192" s="430"/>
      <c r="WSJ192" s="430"/>
      <c r="WSK192" s="430"/>
      <c r="WSL192" s="430"/>
      <c r="WSM192" s="430"/>
      <c r="WSN192" s="430"/>
      <c r="WSO192" s="430"/>
      <c r="WSP192" s="430"/>
      <c r="WSQ192" s="430"/>
      <c r="WSR192" s="430"/>
      <c r="WSS192" s="430"/>
      <c r="WST192" s="430"/>
      <c r="WSU192" s="430"/>
      <c r="WSV192" s="430"/>
      <c r="WSW192" s="430"/>
      <c r="WSX192" s="430"/>
      <c r="WSY192" s="430"/>
      <c r="WSZ192" s="430"/>
      <c r="WTA192" s="430"/>
      <c r="WTB192" s="430"/>
      <c r="WTC192" s="430"/>
      <c r="WTD192" s="430"/>
      <c r="WTE192" s="430"/>
      <c r="WTF192" s="430"/>
      <c r="WTG192" s="430"/>
      <c r="WTH192" s="430"/>
      <c r="WTI192" s="430"/>
      <c r="WTJ192" s="430"/>
      <c r="WTK192" s="430"/>
      <c r="WTL192" s="430"/>
      <c r="WTM192" s="430"/>
      <c r="WTN192" s="430"/>
      <c r="WTO192" s="430"/>
      <c r="WTP192" s="430"/>
      <c r="WTQ192" s="430"/>
      <c r="WTR192" s="430"/>
      <c r="WTS192" s="430"/>
      <c r="WTT192" s="430"/>
      <c r="WTU192" s="430"/>
      <c r="WTV192" s="430"/>
      <c r="WTW192" s="430"/>
      <c r="WTX192" s="430"/>
      <c r="WTY192" s="430"/>
      <c r="WTZ192" s="430"/>
      <c r="WUA192" s="430"/>
      <c r="WUB192" s="430"/>
      <c r="WUC192" s="430"/>
      <c r="WUD192" s="430"/>
      <c r="WUE192" s="430"/>
      <c r="WUF192" s="430"/>
      <c r="WUG192" s="430"/>
      <c r="WUH192" s="430"/>
      <c r="WUI192" s="430"/>
      <c r="WUJ192" s="430"/>
      <c r="WUK192" s="430"/>
      <c r="WUL192" s="430"/>
      <c r="WUM192" s="430"/>
      <c r="WUN192" s="430"/>
      <c r="WUO192" s="430"/>
      <c r="WUP192" s="430"/>
      <c r="WUQ192" s="430"/>
      <c r="WUR192" s="430"/>
      <c r="WUS192" s="430"/>
      <c r="WUT192" s="430"/>
      <c r="WUU192" s="430"/>
      <c r="WUV192" s="430"/>
      <c r="WUW192" s="430"/>
      <c r="WUX192" s="430"/>
      <c r="WUY192" s="430"/>
      <c r="WUZ192" s="430"/>
      <c r="WVA192" s="430"/>
      <c r="WVB192" s="430"/>
      <c r="WVC192" s="430"/>
      <c r="WVD192" s="430"/>
      <c r="WVE192" s="430"/>
      <c r="WVF192" s="430"/>
      <c r="WVG192" s="430"/>
      <c r="WVH192" s="430"/>
      <c r="WVI192" s="430"/>
      <c r="WVJ192" s="430"/>
      <c r="WVK192" s="430"/>
      <c r="WVR192" s="430"/>
      <c r="WVS192" s="430"/>
      <c r="WVT192" s="430"/>
      <c r="WVU192" s="430"/>
      <c r="WVV192" s="430"/>
      <c r="WVW192" s="430"/>
      <c r="WVX192" s="430"/>
      <c r="WVY192" s="430"/>
      <c r="WVZ192" s="430"/>
      <c r="WWA192" s="430"/>
      <c r="WWB192" s="430"/>
      <c r="WWC192" s="430"/>
      <c r="WWD192" s="430"/>
      <c r="WWE192" s="430"/>
      <c r="WWF192" s="430"/>
      <c r="WWG192" s="430"/>
      <c r="WWH192" s="430"/>
      <c r="WWI192" s="430"/>
      <c r="WWJ192" s="430"/>
      <c r="WWK192" s="430"/>
      <c r="WWL192" s="430"/>
      <c r="WWM192" s="430"/>
      <c r="WWN192" s="430"/>
      <c r="WWO192" s="430"/>
      <c r="WWP192" s="430"/>
      <c r="WWQ192" s="430"/>
      <c r="WWR192" s="430"/>
      <c r="WWS192" s="430"/>
      <c r="WWT192" s="430"/>
      <c r="WWU192" s="430"/>
      <c r="WWV192" s="430"/>
      <c r="WWW192" s="430"/>
      <c r="WWX192" s="430"/>
      <c r="WWY192" s="430"/>
      <c r="WWZ192" s="430"/>
      <c r="WXA192" s="430"/>
      <c r="WXB192" s="430"/>
      <c r="WXC192" s="430"/>
      <c r="WXD192" s="430"/>
      <c r="WXE192" s="430"/>
      <c r="WXF192" s="430"/>
      <c r="WXG192" s="430"/>
      <c r="WXH192" s="430"/>
      <c r="WXI192" s="430"/>
      <c r="WXJ192" s="430"/>
      <c r="WXK192" s="430"/>
      <c r="WXL192" s="430"/>
      <c r="WXM192" s="430"/>
      <c r="WXN192" s="430"/>
      <c r="WXO192" s="430"/>
      <c r="WXP192" s="430"/>
      <c r="WXQ192" s="430"/>
      <c r="WXR192" s="430"/>
      <c r="WXS192" s="430"/>
      <c r="WXT192" s="430"/>
      <c r="WXU192" s="430"/>
      <c r="WXV192" s="430"/>
      <c r="WXW192" s="430"/>
      <c r="WXX192" s="430"/>
      <c r="WXY192" s="430"/>
      <c r="WXZ192" s="430"/>
      <c r="WYA192" s="430"/>
      <c r="WYB192" s="430"/>
      <c r="WYC192" s="430"/>
      <c r="WYD192" s="430"/>
      <c r="WYE192" s="430"/>
      <c r="WYF192" s="430"/>
      <c r="WYG192" s="430"/>
      <c r="WYH192" s="430"/>
      <c r="WYI192" s="430"/>
      <c r="WYJ192" s="430"/>
      <c r="WYK192" s="430"/>
      <c r="WYL192" s="430"/>
      <c r="WYM192" s="430"/>
      <c r="WYN192" s="430"/>
      <c r="WYO192" s="430"/>
      <c r="WYP192" s="430"/>
      <c r="WYQ192" s="430"/>
      <c r="WYR192" s="430"/>
      <c r="WYS192" s="430"/>
      <c r="WYT192" s="430"/>
      <c r="WYU192" s="430"/>
      <c r="WYV192" s="430"/>
      <c r="WYW192" s="430"/>
      <c r="WYX192" s="430"/>
      <c r="WYY192" s="430"/>
      <c r="WYZ192" s="430"/>
      <c r="WZA192" s="430"/>
      <c r="WZB192" s="430"/>
      <c r="WZC192" s="430"/>
      <c r="WZD192" s="430"/>
      <c r="WZE192" s="430"/>
      <c r="WZF192" s="430"/>
      <c r="WZG192" s="430"/>
      <c r="WZH192" s="430"/>
      <c r="WZI192" s="430"/>
      <c r="WZJ192" s="430"/>
      <c r="WZK192" s="430"/>
      <c r="WZL192" s="430"/>
      <c r="WZM192" s="430"/>
      <c r="WZN192" s="430"/>
      <c r="WZO192" s="430"/>
      <c r="WZP192" s="430"/>
      <c r="WZQ192" s="430"/>
      <c r="WZR192" s="430"/>
      <c r="WZS192" s="430"/>
      <c r="WZT192" s="430"/>
      <c r="WZU192" s="430"/>
      <c r="WZV192" s="430"/>
      <c r="WZW192" s="430"/>
      <c r="WZX192" s="430"/>
      <c r="WZY192" s="430"/>
      <c r="WZZ192" s="430"/>
      <c r="XAA192" s="430"/>
      <c r="XAB192" s="430"/>
      <c r="XAC192" s="430"/>
      <c r="XAD192" s="430"/>
      <c r="XAE192" s="430"/>
      <c r="XAF192" s="430"/>
      <c r="XAG192" s="430"/>
      <c r="XAH192" s="430"/>
      <c r="XAI192" s="430"/>
      <c r="XAJ192" s="430"/>
      <c r="XAK192" s="430"/>
      <c r="XAL192" s="430"/>
      <c r="XAM192" s="430"/>
      <c r="XAN192" s="430"/>
      <c r="XAO192" s="430"/>
      <c r="XAP192" s="430"/>
      <c r="XAQ192" s="430"/>
      <c r="XAR192" s="430"/>
      <c r="XAS192" s="430"/>
      <c r="XAT192" s="430"/>
      <c r="XAU192" s="430"/>
      <c r="XAV192" s="430"/>
      <c r="XAW192" s="430"/>
      <c r="XAX192" s="430"/>
      <c r="XAY192" s="430"/>
      <c r="XAZ192" s="430"/>
      <c r="XBA192" s="430"/>
      <c r="XBB192" s="430"/>
      <c r="XBC192" s="430"/>
      <c r="XBD192" s="430"/>
      <c r="XBE192" s="430"/>
      <c r="XBF192" s="430"/>
      <c r="XBG192" s="430"/>
      <c r="XBH192" s="430"/>
      <c r="XBI192" s="430"/>
      <c r="XBJ192" s="430"/>
      <c r="XBK192" s="430"/>
      <c r="XBL192" s="430"/>
      <c r="XBM192" s="430"/>
      <c r="XBN192" s="430"/>
      <c r="XBO192" s="430"/>
      <c r="XBP192" s="430"/>
      <c r="XBQ192" s="430"/>
      <c r="XBR192" s="430"/>
      <c r="XBS192" s="430"/>
      <c r="XBT192" s="430"/>
      <c r="XBU192" s="430"/>
      <c r="XBV192" s="430"/>
      <c r="XBW192" s="430"/>
      <c r="XBX192" s="430"/>
      <c r="XBY192" s="430"/>
      <c r="XBZ192" s="430"/>
      <c r="XCA192" s="430"/>
      <c r="XCB192" s="430"/>
      <c r="XCC192" s="430"/>
      <c r="XCD192" s="430"/>
      <c r="XCE192" s="430"/>
      <c r="XCF192" s="430"/>
      <c r="XCG192" s="430"/>
      <c r="XCH192" s="430"/>
      <c r="XCI192" s="430"/>
      <c r="XCJ192" s="430"/>
      <c r="XCK192" s="430"/>
      <c r="XCL192" s="430"/>
      <c r="XCM192" s="430"/>
      <c r="XCN192" s="430"/>
      <c r="XCO192" s="430"/>
      <c r="XCP192" s="430"/>
      <c r="XCQ192" s="430"/>
      <c r="XCR192" s="430"/>
      <c r="XCS192" s="430"/>
      <c r="XCT192" s="430"/>
      <c r="XCU192" s="430"/>
      <c r="XCV192" s="430"/>
      <c r="XCW192" s="430"/>
      <c r="XCX192" s="430"/>
      <c r="XCY192" s="430"/>
      <c r="XCZ192" s="430"/>
      <c r="XDA192" s="430"/>
      <c r="XDB192" s="430"/>
      <c r="XDC192" s="430"/>
      <c r="XDD192" s="430"/>
      <c r="XDE192" s="430"/>
      <c r="XDF192" s="430"/>
      <c r="XDG192" s="430"/>
      <c r="XDH192" s="430"/>
      <c r="XDI192" s="430"/>
      <c r="XDJ192" s="430"/>
      <c r="XDK192" s="430"/>
      <c r="XDL192" s="430"/>
      <c r="XDM192" s="430"/>
      <c r="XDN192" s="430"/>
      <c r="XDO192" s="430"/>
      <c r="XDP192" s="430"/>
      <c r="XDQ192" s="430"/>
      <c r="XDR192" s="430"/>
      <c r="XDS192" s="430"/>
      <c r="XDT192" s="430"/>
      <c r="XDU192" s="430"/>
      <c r="XDV192" s="430"/>
      <c r="XDW192" s="430"/>
      <c r="XDX192" s="430"/>
      <c r="XDY192" s="430"/>
      <c r="XDZ192" s="430"/>
      <c r="XEA192" s="430"/>
      <c r="XEB192" s="430"/>
      <c r="XEC192" s="430"/>
      <c r="XED192" s="430"/>
      <c r="XEE192" s="430"/>
      <c r="XEF192" s="430"/>
      <c r="XEG192" s="430"/>
      <c r="XEH192" s="430"/>
      <c r="XEI192" s="430"/>
      <c r="XEJ192" s="430"/>
      <c r="XEK192" s="430"/>
      <c r="XEL192" s="430"/>
      <c r="XEM192" s="430"/>
      <c r="XEN192" s="430"/>
      <c r="XEO192" s="430"/>
      <c r="XEP192" s="430"/>
      <c r="XEQ192" s="430"/>
      <c r="XER192" s="430"/>
      <c r="XES192" s="430"/>
      <c r="XET192" s="430"/>
      <c r="XEU192" s="430"/>
      <c r="XEV192" s="430"/>
      <c r="XEW192" s="430"/>
      <c r="XEX192" s="430"/>
      <c r="XEY192" s="430"/>
      <c r="XEZ192" s="430"/>
      <c r="XFA192" s="430"/>
      <c r="XFB192" s="430"/>
      <c r="XFC192" s="430"/>
    </row>
    <row r="193" spans="1:24" ht="15.6" x14ac:dyDescent="0.3">
      <c r="A193" s="483"/>
      <c r="B193" s="250"/>
      <c r="C193" s="250"/>
      <c r="D193" s="364"/>
      <c r="E193" s="364"/>
      <c r="F193" s="364"/>
      <c r="L193" s="618"/>
      <c r="M193" s="618"/>
      <c r="N193" s="619"/>
      <c r="O193" s="619"/>
      <c r="P193" s="619"/>
      <c r="Q193" s="619"/>
      <c r="R193" s="619"/>
      <c r="S193" s="619"/>
      <c r="T193" s="619"/>
      <c r="U193" s="619"/>
      <c r="V193" s="619"/>
      <c r="W193" s="619"/>
      <c r="X193" s="619"/>
    </row>
    <row r="194" spans="1:24" ht="15.6" hidden="1" x14ac:dyDescent="0.3">
      <c r="A194" s="484"/>
      <c r="B194" s="485"/>
      <c r="C194" s="485"/>
      <c r="D194" s="365"/>
      <c r="E194" s="365"/>
      <c r="F194" s="365"/>
    </row>
    <row r="195" spans="1:24" ht="15.6" hidden="1" x14ac:dyDescent="0.3">
      <c r="A195" s="376"/>
      <c r="B195" s="485"/>
      <c r="C195" s="485"/>
      <c r="D195" s="365"/>
      <c r="E195" s="365"/>
      <c r="F195" s="365"/>
    </row>
    <row r="196" spans="1:24" ht="15.6" hidden="1" x14ac:dyDescent="0.3">
      <c r="A196" s="376"/>
      <c r="B196" s="485"/>
      <c r="C196" s="485"/>
      <c r="D196" s="365"/>
      <c r="E196" s="365"/>
      <c r="F196" s="365"/>
    </row>
    <row r="197" spans="1:24" ht="15.6" x14ac:dyDescent="0.3">
      <c r="A197" s="486"/>
      <c r="B197" s="486"/>
      <c r="C197" s="486"/>
      <c r="D197" s="362"/>
      <c r="E197" s="362"/>
      <c r="F197" s="362"/>
    </row>
    <row r="198" spans="1:24" ht="15.6" x14ac:dyDescent="0.3">
      <c r="A198" s="486"/>
      <c r="B198" s="486"/>
      <c r="C198" s="486"/>
      <c r="D198" s="362"/>
      <c r="E198" s="363"/>
      <c r="F198" s="363"/>
    </row>
    <row r="199" spans="1:24" ht="15.6" x14ac:dyDescent="0.3">
      <c r="A199" s="486"/>
      <c r="B199" s="486"/>
      <c r="C199" s="486"/>
      <c r="D199" s="362"/>
      <c r="E199" s="363"/>
      <c r="F199" s="363"/>
    </row>
    <row r="200" spans="1:24" ht="15.6" x14ac:dyDescent="0.3">
      <c r="A200" s="486"/>
      <c r="B200" s="486"/>
      <c r="C200" s="486"/>
      <c r="D200" s="362"/>
      <c r="E200" s="363"/>
      <c r="F200" s="363"/>
    </row>
    <row r="201" spans="1:24" ht="15.6" x14ac:dyDescent="0.3">
      <c r="A201" s="486"/>
      <c r="B201" s="486"/>
      <c r="C201" s="486"/>
      <c r="D201" s="362"/>
      <c r="E201" s="363"/>
      <c r="F201" s="363"/>
    </row>
    <row r="202" spans="1:24" ht="15.6" x14ac:dyDescent="0.3">
      <c r="A202" s="486"/>
      <c r="B202" s="486"/>
      <c r="C202" s="486"/>
      <c r="D202" s="362"/>
      <c r="E202" s="363"/>
      <c r="F202" s="363"/>
    </row>
    <row r="203" spans="1:24" ht="15.6" x14ac:dyDescent="0.3">
      <c r="A203" s="486"/>
      <c r="B203" s="486"/>
      <c r="C203" s="486"/>
      <c r="D203" s="362"/>
      <c r="E203" s="363"/>
      <c r="F203" s="363"/>
    </row>
    <row r="204" spans="1:24" ht="15.6" x14ac:dyDescent="0.3">
      <c r="A204" s="486"/>
      <c r="B204" s="486"/>
      <c r="C204" s="486"/>
      <c r="D204" s="362"/>
      <c r="E204" s="363"/>
      <c r="F204" s="363"/>
    </row>
    <row r="205" spans="1:24" ht="15.6" x14ac:dyDescent="0.3">
      <c r="A205" s="486"/>
      <c r="B205" s="486"/>
      <c r="C205" s="486"/>
      <c r="D205" s="362"/>
      <c r="E205" s="363"/>
      <c r="F205" s="363"/>
    </row>
  </sheetData>
  <mergeCells count="1">
    <mergeCell ref="A11:F11"/>
  </mergeCells>
  <pageMargins left="0.70866141732283472" right="0.70866141732283472" top="0.74803149606299213" bottom="0.74803149606299213" header="0.31496062992125984" footer="0.31496062992125984"/>
  <pageSetup paperSize="9" scale="51" fitToHeight="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X794"/>
  <sheetViews>
    <sheetView zoomScaleNormal="100" workbookViewId="0">
      <selection activeCell="E4" sqref="E4"/>
    </sheetView>
  </sheetViews>
  <sheetFormatPr defaultRowHeight="15.6" x14ac:dyDescent="0.3"/>
  <cols>
    <col min="1" max="1" width="56.44140625" style="33" customWidth="1"/>
    <col min="2" max="2" width="9.109375" style="33" customWidth="1"/>
    <col min="3" max="3" width="5.88671875" style="33" customWidth="1"/>
    <col min="4" max="4" width="5.109375" style="33" customWidth="1"/>
    <col min="5" max="5" width="15.88671875" style="33" customWidth="1"/>
    <col min="6" max="6" width="8.5546875" style="33" customWidth="1"/>
    <col min="7" max="7" width="19.88671875" style="332" customWidth="1"/>
    <col min="8" max="8" width="17.6640625" style="382" customWidth="1"/>
    <col min="9" max="9" width="18.44140625" style="382" customWidth="1"/>
    <col min="10" max="10" width="9.109375" hidden="1" customWidth="1"/>
    <col min="11" max="11" width="13.33203125" style="11" hidden="1" customWidth="1"/>
    <col min="12" max="12" width="11.44140625" hidden="1" customWidth="1"/>
    <col min="13" max="13" width="13.5546875" style="11" customWidth="1"/>
    <col min="14" max="14" width="12.33203125" customWidth="1"/>
    <col min="15" max="15" width="12.33203125" style="153" customWidth="1"/>
    <col min="16" max="16" width="13.33203125" style="154" bestFit="1" customWidth="1"/>
    <col min="17" max="17" width="12.44140625" style="154" bestFit="1" customWidth="1"/>
    <col min="18" max="18" width="12.44140625" bestFit="1" customWidth="1"/>
    <col min="19" max="19" width="12.44140625" customWidth="1"/>
    <col min="20" max="20" width="12.109375" bestFit="1" customWidth="1"/>
    <col min="21" max="21" width="12.44140625" bestFit="1" customWidth="1"/>
    <col min="22" max="22" width="13.33203125" bestFit="1" customWidth="1"/>
    <col min="23" max="23" width="12.109375" bestFit="1" customWidth="1"/>
    <col min="24" max="26" width="9.6640625" bestFit="1" customWidth="1"/>
    <col min="27" max="27" width="12.109375" bestFit="1" customWidth="1"/>
    <col min="29" max="29" width="10" bestFit="1" customWidth="1"/>
    <col min="30" max="30" width="10.6640625" bestFit="1" customWidth="1"/>
    <col min="258" max="258" width="61" customWidth="1"/>
    <col min="259" max="259" width="9.109375" customWidth="1"/>
    <col min="260" max="260" width="5.88671875" customWidth="1"/>
    <col min="261" max="261" width="5.109375" customWidth="1"/>
    <col min="262" max="262" width="18.109375" customWidth="1"/>
    <col min="263" max="263" width="8.5546875" customWidth="1"/>
    <col min="264" max="264" width="27.109375" customWidth="1"/>
    <col min="265" max="271" width="0" hidden="1" customWidth="1"/>
    <col min="272" max="272" width="12.44140625" bestFit="1" customWidth="1"/>
    <col min="273" max="273" width="13.33203125" bestFit="1" customWidth="1"/>
    <col min="274" max="274" width="46.6640625" bestFit="1" customWidth="1"/>
    <col min="514" max="514" width="61" customWidth="1"/>
    <col min="515" max="515" width="9.109375" customWidth="1"/>
    <col min="516" max="516" width="5.88671875" customWidth="1"/>
    <col min="517" max="517" width="5.109375" customWidth="1"/>
    <col min="518" max="518" width="18.109375" customWidth="1"/>
    <col min="519" max="519" width="8.5546875" customWidth="1"/>
    <col min="520" max="520" width="27.109375" customWidth="1"/>
    <col min="521" max="527" width="0" hidden="1" customWidth="1"/>
    <col min="528" max="528" width="12.44140625" bestFit="1" customWidth="1"/>
    <col min="529" max="529" width="13.33203125" bestFit="1" customWidth="1"/>
    <col min="530" max="530" width="46.6640625" bestFit="1" customWidth="1"/>
    <col min="770" max="770" width="61" customWidth="1"/>
    <col min="771" max="771" width="9.109375" customWidth="1"/>
    <col min="772" max="772" width="5.88671875" customWidth="1"/>
    <col min="773" max="773" width="5.109375" customWidth="1"/>
    <col min="774" max="774" width="18.109375" customWidth="1"/>
    <col min="775" max="775" width="8.5546875" customWidth="1"/>
    <col min="776" max="776" width="27.109375" customWidth="1"/>
    <col min="777" max="783" width="0" hidden="1" customWidth="1"/>
    <col min="784" max="784" width="12.44140625" bestFit="1" customWidth="1"/>
    <col min="785" max="785" width="13.33203125" bestFit="1" customWidth="1"/>
    <col min="786" max="786" width="46.6640625" bestFit="1" customWidth="1"/>
    <col min="1026" max="1026" width="61" customWidth="1"/>
    <col min="1027" max="1027" width="9.109375" customWidth="1"/>
    <col min="1028" max="1028" width="5.88671875" customWidth="1"/>
    <col min="1029" max="1029" width="5.109375" customWidth="1"/>
    <col min="1030" max="1030" width="18.109375" customWidth="1"/>
    <col min="1031" max="1031" width="8.5546875" customWidth="1"/>
    <col min="1032" max="1032" width="27.109375" customWidth="1"/>
    <col min="1033" max="1039" width="0" hidden="1" customWidth="1"/>
    <col min="1040" max="1040" width="12.44140625" bestFit="1" customWidth="1"/>
    <col min="1041" max="1041" width="13.33203125" bestFit="1" customWidth="1"/>
    <col min="1042" max="1042" width="46.6640625" bestFit="1" customWidth="1"/>
    <col min="1282" max="1282" width="61" customWidth="1"/>
    <col min="1283" max="1283" width="9.109375" customWidth="1"/>
    <col min="1284" max="1284" width="5.88671875" customWidth="1"/>
    <col min="1285" max="1285" width="5.109375" customWidth="1"/>
    <col min="1286" max="1286" width="18.109375" customWidth="1"/>
    <col min="1287" max="1287" width="8.5546875" customWidth="1"/>
    <col min="1288" max="1288" width="27.109375" customWidth="1"/>
    <col min="1289" max="1295" width="0" hidden="1" customWidth="1"/>
    <col min="1296" max="1296" width="12.44140625" bestFit="1" customWidth="1"/>
    <col min="1297" max="1297" width="13.33203125" bestFit="1" customWidth="1"/>
    <col min="1298" max="1298" width="46.6640625" bestFit="1" customWidth="1"/>
    <col min="1538" max="1538" width="61" customWidth="1"/>
    <col min="1539" max="1539" width="9.109375" customWidth="1"/>
    <col min="1540" max="1540" width="5.88671875" customWidth="1"/>
    <col min="1541" max="1541" width="5.109375" customWidth="1"/>
    <col min="1542" max="1542" width="18.109375" customWidth="1"/>
    <col min="1543" max="1543" width="8.5546875" customWidth="1"/>
    <col min="1544" max="1544" width="27.109375" customWidth="1"/>
    <col min="1545" max="1551" width="0" hidden="1" customWidth="1"/>
    <col min="1552" max="1552" width="12.44140625" bestFit="1" customWidth="1"/>
    <col min="1553" max="1553" width="13.33203125" bestFit="1" customWidth="1"/>
    <col min="1554" max="1554" width="46.6640625" bestFit="1" customWidth="1"/>
    <col min="1794" max="1794" width="61" customWidth="1"/>
    <col min="1795" max="1795" width="9.109375" customWidth="1"/>
    <col min="1796" max="1796" width="5.88671875" customWidth="1"/>
    <col min="1797" max="1797" width="5.109375" customWidth="1"/>
    <col min="1798" max="1798" width="18.109375" customWidth="1"/>
    <col min="1799" max="1799" width="8.5546875" customWidth="1"/>
    <col min="1800" max="1800" width="27.109375" customWidth="1"/>
    <col min="1801" max="1807" width="0" hidden="1" customWidth="1"/>
    <col min="1808" max="1808" width="12.44140625" bestFit="1" customWidth="1"/>
    <col min="1809" max="1809" width="13.33203125" bestFit="1" customWidth="1"/>
    <col min="1810" max="1810" width="46.6640625" bestFit="1" customWidth="1"/>
    <col min="2050" max="2050" width="61" customWidth="1"/>
    <col min="2051" max="2051" width="9.109375" customWidth="1"/>
    <col min="2052" max="2052" width="5.88671875" customWidth="1"/>
    <col min="2053" max="2053" width="5.109375" customWidth="1"/>
    <col min="2054" max="2054" width="18.109375" customWidth="1"/>
    <col min="2055" max="2055" width="8.5546875" customWidth="1"/>
    <col min="2056" max="2056" width="27.109375" customWidth="1"/>
    <col min="2057" max="2063" width="0" hidden="1" customWidth="1"/>
    <col min="2064" max="2064" width="12.44140625" bestFit="1" customWidth="1"/>
    <col min="2065" max="2065" width="13.33203125" bestFit="1" customWidth="1"/>
    <col min="2066" max="2066" width="46.6640625" bestFit="1" customWidth="1"/>
    <col min="2306" max="2306" width="61" customWidth="1"/>
    <col min="2307" max="2307" width="9.109375" customWidth="1"/>
    <col min="2308" max="2308" width="5.88671875" customWidth="1"/>
    <col min="2309" max="2309" width="5.109375" customWidth="1"/>
    <col min="2310" max="2310" width="18.109375" customWidth="1"/>
    <col min="2311" max="2311" width="8.5546875" customWidth="1"/>
    <col min="2312" max="2312" width="27.109375" customWidth="1"/>
    <col min="2313" max="2319" width="0" hidden="1" customWidth="1"/>
    <col min="2320" max="2320" width="12.44140625" bestFit="1" customWidth="1"/>
    <col min="2321" max="2321" width="13.33203125" bestFit="1" customWidth="1"/>
    <col min="2322" max="2322" width="46.6640625" bestFit="1" customWidth="1"/>
    <col min="2562" max="2562" width="61" customWidth="1"/>
    <col min="2563" max="2563" width="9.109375" customWidth="1"/>
    <col min="2564" max="2564" width="5.88671875" customWidth="1"/>
    <col min="2565" max="2565" width="5.109375" customWidth="1"/>
    <col min="2566" max="2566" width="18.109375" customWidth="1"/>
    <col min="2567" max="2567" width="8.5546875" customWidth="1"/>
    <col min="2568" max="2568" width="27.109375" customWidth="1"/>
    <col min="2569" max="2575" width="0" hidden="1" customWidth="1"/>
    <col min="2576" max="2576" width="12.44140625" bestFit="1" customWidth="1"/>
    <col min="2577" max="2577" width="13.33203125" bestFit="1" customWidth="1"/>
    <col min="2578" max="2578" width="46.6640625" bestFit="1" customWidth="1"/>
    <col min="2818" max="2818" width="61" customWidth="1"/>
    <col min="2819" max="2819" width="9.109375" customWidth="1"/>
    <col min="2820" max="2820" width="5.88671875" customWidth="1"/>
    <col min="2821" max="2821" width="5.109375" customWidth="1"/>
    <col min="2822" max="2822" width="18.109375" customWidth="1"/>
    <col min="2823" max="2823" width="8.5546875" customWidth="1"/>
    <col min="2824" max="2824" width="27.109375" customWidth="1"/>
    <col min="2825" max="2831" width="0" hidden="1" customWidth="1"/>
    <col min="2832" max="2832" width="12.44140625" bestFit="1" customWidth="1"/>
    <col min="2833" max="2833" width="13.33203125" bestFit="1" customWidth="1"/>
    <col min="2834" max="2834" width="46.6640625" bestFit="1" customWidth="1"/>
    <col min="3074" max="3074" width="61" customWidth="1"/>
    <col min="3075" max="3075" width="9.109375" customWidth="1"/>
    <col min="3076" max="3076" width="5.88671875" customWidth="1"/>
    <col min="3077" max="3077" width="5.109375" customWidth="1"/>
    <col min="3078" max="3078" width="18.109375" customWidth="1"/>
    <col min="3079" max="3079" width="8.5546875" customWidth="1"/>
    <col min="3080" max="3080" width="27.109375" customWidth="1"/>
    <col min="3081" max="3087" width="0" hidden="1" customWidth="1"/>
    <col min="3088" max="3088" width="12.44140625" bestFit="1" customWidth="1"/>
    <col min="3089" max="3089" width="13.33203125" bestFit="1" customWidth="1"/>
    <col min="3090" max="3090" width="46.6640625" bestFit="1" customWidth="1"/>
    <col min="3330" max="3330" width="61" customWidth="1"/>
    <col min="3331" max="3331" width="9.109375" customWidth="1"/>
    <col min="3332" max="3332" width="5.88671875" customWidth="1"/>
    <col min="3333" max="3333" width="5.109375" customWidth="1"/>
    <col min="3334" max="3334" width="18.109375" customWidth="1"/>
    <col min="3335" max="3335" width="8.5546875" customWidth="1"/>
    <col min="3336" max="3336" width="27.109375" customWidth="1"/>
    <col min="3337" max="3343" width="0" hidden="1" customWidth="1"/>
    <col min="3344" max="3344" width="12.44140625" bestFit="1" customWidth="1"/>
    <col min="3345" max="3345" width="13.33203125" bestFit="1" customWidth="1"/>
    <col min="3346" max="3346" width="46.6640625" bestFit="1" customWidth="1"/>
    <col min="3586" max="3586" width="61" customWidth="1"/>
    <col min="3587" max="3587" width="9.109375" customWidth="1"/>
    <col min="3588" max="3588" width="5.88671875" customWidth="1"/>
    <col min="3589" max="3589" width="5.109375" customWidth="1"/>
    <col min="3590" max="3590" width="18.109375" customWidth="1"/>
    <col min="3591" max="3591" width="8.5546875" customWidth="1"/>
    <col min="3592" max="3592" width="27.109375" customWidth="1"/>
    <col min="3593" max="3599" width="0" hidden="1" customWidth="1"/>
    <col min="3600" max="3600" width="12.44140625" bestFit="1" customWidth="1"/>
    <col min="3601" max="3601" width="13.33203125" bestFit="1" customWidth="1"/>
    <col min="3602" max="3602" width="46.6640625" bestFit="1" customWidth="1"/>
    <col min="3842" max="3842" width="61" customWidth="1"/>
    <col min="3843" max="3843" width="9.109375" customWidth="1"/>
    <col min="3844" max="3844" width="5.88671875" customWidth="1"/>
    <col min="3845" max="3845" width="5.109375" customWidth="1"/>
    <col min="3846" max="3846" width="18.109375" customWidth="1"/>
    <col min="3847" max="3847" width="8.5546875" customWidth="1"/>
    <col min="3848" max="3848" width="27.109375" customWidth="1"/>
    <col min="3849" max="3855" width="0" hidden="1" customWidth="1"/>
    <col min="3856" max="3856" width="12.44140625" bestFit="1" customWidth="1"/>
    <col min="3857" max="3857" width="13.33203125" bestFit="1" customWidth="1"/>
    <col min="3858" max="3858" width="46.6640625" bestFit="1" customWidth="1"/>
    <col min="4098" max="4098" width="61" customWidth="1"/>
    <col min="4099" max="4099" width="9.109375" customWidth="1"/>
    <col min="4100" max="4100" width="5.88671875" customWidth="1"/>
    <col min="4101" max="4101" width="5.109375" customWidth="1"/>
    <col min="4102" max="4102" width="18.109375" customWidth="1"/>
    <col min="4103" max="4103" width="8.5546875" customWidth="1"/>
    <col min="4104" max="4104" width="27.109375" customWidth="1"/>
    <col min="4105" max="4111" width="0" hidden="1" customWidth="1"/>
    <col min="4112" max="4112" width="12.44140625" bestFit="1" customWidth="1"/>
    <col min="4113" max="4113" width="13.33203125" bestFit="1" customWidth="1"/>
    <col min="4114" max="4114" width="46.6640625" bestFit="1" customWidth="1"/>
    <col min="4354" max="4354" width="61" customWidth="1"/>
    <col min="4355" max="4355" width="9.109375" customWidth="1"/>
    <col min="4356" max="4356" width="5.88671875" customWidth="1"/>
    <col min="4357" max="4357" width="5.109375" customWidth="1"/>
    <col min="4358" max="4358" width="18.109375" customWidth="1"/>
    <col min="4359" max="4359" width="8.5546875" customWidth="1"/>
    <col min="4360" max="4360" width="27.109375" customWidth="1"/>
    <col min="4361" max="4367" width="0" hidden="1" customWidth="1"/>
    <col min="4368" max="4368" width="12.44140625" bestFit="1" customWidth="1"/>
    <col min="4369" max="4369" width="13.33203125" bestFit="1" customWidth="1"/>
    <col min="4370" max="4370" width="46.6640625" bestFit="1" customWidth="1"/>
    <col min="4610" max="4610" width="61" customWidth="1"/>
    <col min="4611" max="4611" width="9.109375" customWidth="1"/>
    <col min="4612" max="4612" width="5.88671875" customWidth="1"/>
    <col min="4613" max="4613" width="5.109375" customWidth="1"/>
    <col min="4614" max="4614" width="18.109375" customWidth="1"/>
    <col min="4615" max="4615" width="8.5546875" customWidth="1"/>
    <col min="4616" max="4616" width="27.109375" customWidth="1"/>
    <col min="4617" max="4623" width="0" hidden="1" customWidth="1"/>
    <col min="4624" max="4624" width="12.44140625" bestFit="1" customWidth="1"/>
    <col min="4625" max="4625" width="13.33203125" bestFit="1" customWidth="1"/>
    <col min="4626" max="4626" width="46.6640625" bestFit="1" customWidth="1"/>
    <col min="4866" max="4866" width="61" customWidth="1"/>
    <col min="4867" max="4867" width="9.109375" customWidth="1"/>
    <col min="4868" max="4868" width="5.88671875" customWidth="1"/>
    <col min="4869" max="4869" width="5.109375" customWidth="1"/>
    <col min="4870" max="4870" width="18.109375" customWidth="1"/>
    <col min="4871" max="4871" width="8.5546875" customWidth="1"/>
    <col min="4872" max="4872" width="27.109375" customWidth="1"/>
    <col min="4873" max="4879" width="0" hidden="1" customWidth="1"/>
    <col min="4880" max="4880" width="12.44140625" bestFit="1" customWidth="1"/>
    <col min="4881" max="4881" width="13.33203125" bestFit="1" customWidth="1"/>
    <col min="4882" max="4882" width="46.6640625" bestFit="1" customWidth="1"/>
    <col min="5122" max="5122" width="61" customWidth="1"/>
    <col min="5123" max="5123" width="9.109375" customWidth="1"/>
    <col min="5124" max="5124" width="5.88671875" customWidth="1"/>
    <col min="5125" max="5125" width="5.109375" customWidth="1"/>
    <col min="5126" max="5126" width="18.109375" customWidth="1"/>
    <col min="5127" max="5127" width="8.5546875" customWidth="1"/>
    <col min="5128" max="5128" width="27.109375" customWidth="1"/>
    <col min="5129" max="5135" width="0" hidden="1" customWidth="1"/>
    <col min="5136" max="5136" width="12.44140625" bestFit="1" customWidth="1"/>
    <col min="5137" max="5137" width="13.33203125" bestFit="1" customWidth="1"/>
    <col min="5138" max="5138" width="46.6640625" bestFit="1" customWidth="1"/>
    <col min="5378" max="5378" width="61" customWidth="1"/>
    <col min="5379" max="5379" width="9.109375" customWidth="1"/>
    <col min="5380" max="5380" width="5.88671875" customWidth="1"/>
    <col min="5381" max="5381" width="5.109375" customWidth="1"/>
    <col min="5382" max="5382" width="18.109375" customWidth="1"/>
    <col min="5383" max="5383" width="8.5546875" customWidth="1"/>
    <col min="5384" max="5384" width="27.109375" customWidth="1"/>
    <col min="5385" max="5391" width="0" hidden="1" customWidth="1"/>
    <col min="5392" max="5392" width="12.44140625" bestFit="1" customWidth="1"/>
    <col min="5393" max="5393" width="13.33203125" bestFit="1" customWidth="1"/>
    <col min="5394" max="5394" width="46.6640625" bestFit="1" customWidth="1"/>
    <col min="5634" max="5634" width="61" customWidth="1"/>
    <col min="5635" max="5635" width="9.109375" customWidth="1"/>
    <col min="5636" max="5636" width="5.88671875" customWidth="1"/>
    <col min="5637" max="5637" width="5.109375" customWidth="1"/>
    <col min="5638" max="5638" width="18.109375" customWidth="1"/>
    <col min="5639" max="5639" width="8.5546875" customWidth="1"/>
    <col min="5640" max="5640" width="27.109375" customWidth="1"/>
    <col min="5641" max="5647" width="0" hidden="1" customWidth="1"/>
    <col min="5648" max="5648" width="12.44140625" bestFit="1" customWidth="1"/>
    <col min="5649" max="5649" width="13.33203125" bestFit="1" customWidth="1"/>
    <col min="5650" max="5650" width="46.6640625" bestFit="1" customWidth="1"/>
    <col min="5890" max="5890" width="61" customWidth="1"/>
    <col min="5891" max="5891" width="9.109375" customWidth="1"/>
    <col min="5892" max="5892" width="5.88671875" customWidth="1"/>
    <col min="5893" max="5893" width="5.109375" customWidth="1"/>
    <col min="5894" max="5894" width="18.109375" customWidth="1"/>
    <col min="5895" max="5895" width="8.5546875" customWidth="1"/>
    <col min="5896" max="5896" width="27.109375" customWidth="1"/>
    <col min="5897" max="5903" width="0" hidden="1" customWidth="1"/>
    <col min="5904" max="5904" width="12.44140625" bestFit="1" customWidth="1"/>
    <col min="5905" max="5905" width="13.33203125" bestFit="1" customWidth="1"/>
    <col min="5906" max="5906" width="46.6640625" bestFit="1" customWidth="1"/>
    <col min="6146" max="6146" width="61" customWidth="1"/>
    <col min="6147" max="6147" width="9.109375" customWidth="1"/>
    <col min="6148" max="6148" width="5.88671875" customWidth="1"/>
    <col min="6149" max="6149" width="5.109375" customWidth="1"/>
    <col min="6150" max="6150" width="18.109375" customWidth="1"/>
    <col min="6151" max="6151" width="8.5546875" customWidth="1"/>
    <col min="6152" max="6152" width="27.109375" customWidth="1"/>
    <col min="6153" max="6159" width="0" hidden="1" customWidth="1"/>
    <col min="6160" max="6160" width="12.44140625" bestFit="1" customWidth="1"/>
    <col min="6161" max="6161" width="13.33203125" bestFit="1" customWidth="1"/>
    <col min="6162" max="6162" width="46.6640625" bestFit="1" customWidth="1"/>
    <col min="6402" max="6402" width="61" customWidth="1"/>
    <col min="6403" max="6403" width="9.109375" customWidth="1"/>
    <col min="6404" max="6404" width="5.88671875" customWidth="1"/>
    <col min="6405" max="6405" width="5.109375" customWidth="1"/>
    <col min="6406" max="6406" width="18.109375" customWidth="1"/>
    <col min="6407" max="6407" width="8.5546875" customWidth="1"/>
    <col min="6408" max="6408" width="27.109375" customWidth="1"/>
    <col min="6409" max="6415" width="0" hidden="1" customWidth="1"/>
    <col min="6416" max="6416" width="12.44140625" bestFit="1" customWidth="1"/>
    <col min="6417" max="6417" width="13.33203125" bestFit="1" customWidth="1"/>
    <col min="6418" max="6418" width="46.6640625" bestFit="1" customWidth="1"/>
    <col min="6658" max="6658" width="61" customWidth="1"/>
    <col min="6659" max="6659" width="9.109375" customWidth="1"/>
    <col min="6660" max="6660" width="5.88671875" customWidth="1"/>
    <col min="6661" max="6661" width="5.109375" customWidth="1"/>
    <col min="6662" max="6662" width="18.109375" customWidth="1"/>
    <col min="6663" max="6663" width="8.5546875" customWidth="1"/>
    <col min="6664" max="6664" width="27.109375" customWidth="1"/>
    <col min="6665" max="6671" width="0" hidden="1" customWidth="1"/>
    <col min="6672" max="6672" width="12.44140625" bestFit="1" customWidth="1"/>
    <col min="6673" max="6673" width="13.33203125" bestFit="1" customWidth="1"/>
    <col min="6674" max="6674" width="46.6640625" bestFit="1" customWidth="1"/>
    <col min="6914" max="6914" width="61" customWidth="1"/>
    <col min="6915" max="6915" width="9.109375" customWidth="1"/>
    <col min="6916" max="6916" width="5.88671875" customWidth="1"/>
    <col min="6917" max="6917" width="5.109375" customWidth="1"/>
    <col min="6918" max="6918" width="18.109375" customWidth="1"/>
    <col min="6919" max="6919" width="8.5546875" customWidth="1"/>
    <col min="6920" max="6920" width="27.109375" customWidth="1"/>
    <col min="6921" max="6927" width="0" hidden="1" customWidth="1"/>
    <col min="6928" max="6928" width="12.44140625" bestFit="1" customWidth="1"/>
    <col min="6929" max="6929" width="13.33203125" bestFit="1" customWidth="1"/>
    <col min="6930" max="6930" width="46.6640625" bestFit="1" customWidth="1"/>
    <col min="7170" max="7170" width="61" customWidth="1"/>
    <col min="7171" max="7171" width="9.109375" customWidth="1"/>
    <col min="7172" max="7172" width="5.88671875" customWidth="1"/>
    <col min="7173" max="7173" width="5.109375" customWidth="1"/>
    <col min="7174" max="7174" width="18.109375" customWidth="1"/>
    <col min="7175" max="7175" width="8.5546875" customWidth="1"/>
    <col min="7176" max="7176" width="27.109375" customWidth="1"/>
    <col min="7177" max="7183" width="0" hidden="1" customWidth="1"/>
    <col min="7184" max="7184" width="12.44140625" bestFit="1" customWidth="1"/>
    <col min="7185" max="7185" width="13.33203125" bestFit="1" customWidth="1"/>
    <col min="7186" max="7186" width="46.6640625" bestFit="1" customWidth="1"/>
    <col min="7426" max="7426" width="61" customWidth="1"/>
    <col min="7427" max="7427" width="9.109375" customWidth="1"/>
    <col min="7428" max="7428" width="5.88671875" customWidth="1"/>
    <col min="7429" max="7429" width="5.109375" customWidth="1"/>
    <col min="7430" max="7430" width="18.109375" customWidth="1"/>
    <col min="7431" max="7431" width="8.5546875" customWidth="1"/>
    <col min="7432" max="7432" width="27.109375" customWidth="1"/>
    <col min="7433" max="7439" width="0" hidden="1" customWidth="1"/>
    <col min="7440" max="7440" width="12.44140625" bestFit="1" customWidth="1"/>
    <col min="7441" max="7441" width="13.33203125" bestFit="1" customWidth="1"/>
    <col min="7442" max="7442" width="46.6640625" bestFit="1" customWidth="1"/>
    <col min="7682" max="7682" width="61" customWidth="1"/>
    <col min="7683" max="7683" width="9.109375" customWidth="1"/>
    <col min="7684" max="7684" width="5.88671875" customWidth="1"/>
    <col min="7685" max="7685" width="5.109375" customWidth="1"/>
    <col min="7686" max="7686" width="18.109375" customWidth="1"/>
    <col min="7687" max="7687" width="8.5546875" customWidth="1"/>
    <col min="7688" max="7688" width="27.109375" customWidth="1"/>
    <col min="7689" max="7695" width="0" hidden="1" customWidth="1"/>
    <col min="7696" max="7696" width="12.44140625" bestFit="1" customWidth="1"/>
    <col min="7697" max="7697" width="13.33203125" bestFit="1" customWidth="1"/>
    <col min="7698" max="7698" width="46.6640625" bestFit="1" customWidth="1"/>
    <col min="7938" max="7938" width="61" customWidth="1"/>
    <col min="7939" max="7939" width="9.109375" customWidth="1"/>
    <col min="7940" max="7940" width="5.88671875" customWidth="1"/>
    <col min="7941" max="7941" width="5.109375" customWidth="1"/>
    <col min="7942" max="7942" width="18.109375" customWidth="1"/>
    <col min="7943" max="7943" width="8.5546875" customWidth="1"/>
    <col min="7944" max="7944" width="27.109375" customWidth="1"/>
    <col min="7945" max="7951" width="0" hidden="1" customWidth="1"/>
    <col min="7952" max="7952" width="12.44140625" bestFit="1" customWidth="1"/>
    <col min="7953" max="7953" width="13.33203125" bestFit="1" customWidth="1"/>
    <col min="7954" max="7954" width="46.6640625" bestFit="1" customWidth="1"/>
    <col min="8194" max="8194" width="61" customWidth="1"/>
    <col min="8195" max="8195" width="9.109375" customWidth="1"/>
    <col min="8196" max="8196" width="5.88671875" customWidth="1"/>
    <col min="8197" max="8197" width="5.109375" customWidth="1"/>
    <col min="8198" max="8198" width="18.109375" customWidth="1"/>
    <col min="8199" max="8199" width="8.5546875" customWidth="1"/>
    <col min="8200" max="8200" width="27.109375" customWidth="1"/>
    <col min="8201" max="8207" width="0" hidden="1" customWidth="1"/>
    <col min="8208" max="8208" width="12.44140625" bestFit="1" customWidth="1"/>
    <col min="8209" max="8209" width="13.33203125" bestFit="1" customWidth="1"/>
    <col min="8210" max="8210" width="46.6640625" bestFit="1" customWidth="1"/>
    <col min="8450" max="8450" width="61" customWidth="1"/>
    <col min="8451" max="8451" width="9.109375" customWidth="1"/>
    <col min="8452" max="8452" width="5.88671875" customWidth="1"/>
    <col min="8453" max="8453" width="5.109375" customWidth="1"/>
    <col min="8454" max="8454" width="18.109375" customWidth="1"/>
    <col min="8455" max="8455" width="8.5546875" customWidth="1"/>
    <col min="8456" max="8456" width="27.109375" customWidth="1"/>
    <col min="8457" max="8463" width="0" hidden="1" customWidth="1"/>
    <col min="8464" max="8464" width="12.44140625" bestFit="1" customWidth="1"/>
    <col min="8465" max="8465" width="13.33203125" bestFit="1" customWidth="1"/>
    <col min="8466" max="8466" width="46.6640625" bestFit="1" customWidth="1"/>
    <col min="8706" max="8706" width="61" customWidth="1"/>
    <col min="8707" max="8707" width="9.109375" customWidth="1"/>
    <col min="8708" max="8708" width="5.88671875" customWidth="1"/>
    <col min="8709" max="8709" width="5.109375" customWidth="1"/>
    <col min="8710" max="8710" width="18.109375" customWidth="1"/>
    <col min="8711" max="8711" width="8.5546875" customWidth="1"/>
    <col min="8712" max="8712" width="27.109375" customWidth="1"/>
    <col min="8713" max="8719" width="0" hidden="1" customWidth="1"/>
    <col min="8720" max="8720" width="12.44140625" bestFit="1" customWidth="1"/>
    <col min="8721" max="8721" width="13.33203125" bestFit="1" customWidth="1"/>
    <col min="8722" max="8722" width="46.6640625" bestFit="1" customWidth="1"/>
    <col min="8962" max="8962" width="61" customWidth="1"/>
    <col min="8963" max="8963" width="9.109375" customWidth="1"/>
    <col min="8964" max="8964" width="5.88671875" customWidth="1"/>
    <col min="8965" max="8965" width="5.109375" customWidth="1"/>
    <col min="8966" max="8966" width="18.109375" customWidth="1"/>
    <col min="8967" max="8967" width="8.5546875" customWidth="1"/>
    <col min="8968" max="8968" width="27.109375" customWidth="1"/>
    <col min="8969" max="8975" width="0" hidden="1" customWidth="1"/>
    <col min="8976" max="8976" width="12.44140625" bestFit="1" customWidth="1"/>
    <col min="8977" max="8977" width="13.33203125" bestFit="1" customWidth="1"/>
    <col min="8978" max="8978" width="46.6640625" bestFit="1" customWidth="1"/>
    <col min="9218" max="9218" width="61" customWidth="1"/>
    <col min="9219" max="9219" width="9.109375" customWidth="1"/>
    <col min="9220" max="9220" width="5.88671875" customWidth="1"/>
    <col min="9221" max="9221" width="5.109375" customWidth="1"/>
    <col min="9222" max="9222" width="18.109375" customWidth="1"/>
    <col min="9223" max="9223" width="8.5546875" customWidth="1"/>
    <col min="9224" max="9224" width="27.109375" customWidth="1"/>
    <col min="9225" max="9231" width="0" hidden="1" customWidth="1"/>
    <col min="9232" max="9232" width="12.44140625" bestFit="1" customWidth="1"/>
    <col min="9233" max="9233" width="13.33203125" bestFit="1" customWidth="1"/>
    <col min="9234" max="9234" width="46.6640625" bestFit="1" customWidth="1"/>
    <col min="9474" max="9474" width="61" customWidth="1"/>
    <col min="9475" max="9475" width="9.109375" customWidth="1"/>
    <col min="9476" max="9476" width="5.88671875" customWidth="1"/>
    <col min="9477" max="9477" width="5.109375" customWidth="1"/>
    <col min="9478" max="9478" width="18.109375" customWidth="1"/>
    <col min="9479" max="9479" width="8.5546875" customWidth="1"/>
    <col min="9480" max="9480" width="27.109375" customWidth="1"/>
    <col min="9481" max="9487" width="0" hidden="1" customWidth="1"/>
    <col min="9488" max="9488" width="12.44140625" bestFit="1" customWidth="1"/>
    <col min="9489" max="9489" width="13.33203125" bestFit="1" customWidth="1"/>
    <col min="9490" max="9490" width="46.6640625" bestFit="1" customWidth="1"/>
    <col min="9730" max="9730" width="61" customWidth="1"/>
    <col min="9731" max="9731" width="9.109375" customWidth="1"/>
    <col min="9732" max="9732" width="5.88671875" customWidth="1"/>
    <col min="9733" max="9733" width="5.109375" customWidth="1"/>
    <col min="9734" max="9734" width="18.109375" customWidth="1"/>
    <col min="9735" max="9735" width="8.5546875" customWidth="1"/>
    <col min="9736" max="9736" width="27.109375" customWidth="1"/>
    <col min="9737" max="9743" width="0" hidden="1" customWidth="1"/>
    <col min="9744" max="9744" width="12.44140625" bestFit="1" customWidth="1"/>
    <col min="9745" max="9745" width="13.33203125" bestFit="1" customWidth="1"/>
    <col min="9746" max="9746" width="46.6640625" bestFit="1" customWidth="1"/>
    <col min="9986" max="9986" width="61" customWidth="1"/>
    <col min="9987" max="9987" width="9.109375" customWidth="1"/>
    <col min="9988" max="9988" width="5.88671875" customWidth="1"/>
    <col min="9989" max="9989" width="5.109375" customWidth="1"/>
    <col min="9990" max="9990" width="18.109375" customWidth="1"/>
    <col min="9991" max="9991" width="8.5546875" customWidth="1"/>
    <col min="9992" max="9992" width="27.109375" customWidth="1"/>
    <col min="9993" max="9999" width="0" hidden="1" customWidth="1"/>
    <col min="10000" max="10000" width="12.44140625" bestFit="1" customWidth="1"/>
    <col min="10001" max="10001" width="13.33203125" bestFit="1" customWidth="1"/>
    <col min="10002" max="10002" width="46.6640625" bestFit="1" customWidth="1"/>
    <col min="10242" max="10242" width="61" customWidth="1"/>
    <col min="10243" max="10243" width="9.109375" customWidth="1"/>
    <col min="10244" max="10244" width="5.88671875" customWidth="1"/>
    <col min="10245" max="10245" width="5.109375" customWidth="1"/>
    <col min="10246" max="10246" width="18.109375" customWidth="1"/>
    <col min="10247" max="10247" width="8.5546875" customWidth="1"/>
    <col min="10248" max="10248" width="27.109375" customWidth="1"/>
    <col min="10249" max="10255" width="0" hidden="1" customWidth="1"/>
    <col min="10256" max="10256" width="12.44140625" bestFit="1" customWidth="1"/>
    <col min="10257" max="10257" width="13.33203125" bestFit="1" customWidth="1"/>
    <col min="10258" max="10258" width="46.6640625" bestFit="1" customWidth="1"/>
    <col min="10498" max="10498" width="61" customWidth="1"/>
    <col min="10499" max="10499" width="9.109375" customWidth="1"/>
    <col min="10500" max="10500" width="5.88671875" customWidth="1"/>
    <col min="10501" max="10501" width="5.109375" customWidth="1"/>
    <col min="10502" max="10502" width="18.109375" customWidth="1"/>
    <col min="10503" max="10503" width="8.5546875" customWidth="1"/>
    <col min="10504" max="10504" width="27.109375" customWidth="1"/>
    <col min="10505" max="10511" width="0" hidden="1" customWidth="1"/>
    <col min="10512" max="10512" width="12.44140625" bestFit="1" customWidth="1"/>
    <col min="10513" max="10513" width="13.33203125" bestFit="1" customWidth="1"/>
    <col min="10514" max="10514" width="46.6640625" bestFit="1" customWidth="1"/>
    <col min="10754" max="10754" width="61" customWidth="1"/>
    <col min="10755" max="10755" width="9.109375" customWidth="1"/>
    <col min="10756" max="10756" width="5.88671875" customWidth="1"/>
    <col min="10757" max="10757" width="5.109375" customWidth="1"/>
    <col min="10758" max="10758" width="18.109375" customWidth="1"/>
    <col min="10759" max="10759" width="8.5546875" customWidth="1"/>
    <col min="10760" max="10760" width="27.109375" customWidth="1"/>
    <col min="10761" max="10767" width="0" hidden="1" customWidth="1"/>
    <col min="10768" max="10768" width="12.44140625" bestFit="1" customWidth="1"/>
    <col min="10769" max="10769" width="13.33203125" bestFit="1" customWidth="1"/>
    <col min="10770" max="10770" width="46.6640625" bestFit="1" customWidth="1"/>
    <col min="11010" max="11010" width="61" customWidth="1"/>
    <col min="11011" max="11011" width="9.109375" customWidth="1"/>
    <col min="11012" max="11012" width="5.88671875" customWidth="1"/>
    <col min="11013" max="11013" width="5.109375" customWidth="1"/>
    <col min="11014" max="11014" width="18.109375" customWidth="1"/>
    <col min="11015" max="11015" width="8.5546875" customWidth="1"/>
    <col min="11016" max="11016" width="27.109375" customWidth="1"/>
    <col min="11017" max="11023" width="0" hidden="1" customWidth="1"/>
    <col min="11024" max="11024" width="12.44140625" bestFit="1" customWidth="1"/>
    <col min="11025" max="11025" width="13.33203125" bestFit="1" customWidth="1"/>
    <col min="11026" max="11026" width="46.6640625" bestFit="1" customWidth="1"/>
    <col min="11266" max="11266" width="61" customWidth="1"/>
    <col min="11267" max="11267" width="9.109375" customWidth="1"/>
    <col min="11268" max="11268" width="5.88671875" customWidth="1"/>
    <col min="11269" max="11269" width="5.109375" customWidth="1"/>
    <col min="11270" max="11270" width="18.109375" customWidth="1"/>
    <col min="11271" max="11271" width="8.5546875" customWidth="1"/>
    <col min="11272" max="11272" width="27.109375" customWidth="1"/>
    <col min="11273" max="11279" width="0" hidden="1" customWidth="1"/>
    <col min="11280" max="11280" width="12.44140625" bestFit="1" customWidth="1"/>
    <col min="11281" max="11281" width="13.33203125" bestFit="1" customWidth="1"/>
    <col min="11282" max="11282" width="46.6640625" bestFit="1" customWidth="1"/>
    <col min="11522" max="11522" width="61" customWidth="1"/>
    <col min="11523" max="11523" width="9.109375" customWidth="1"/>
    <col min="11524" max="11524" width="5.88671875" customWidth="1"/>
    <col min="11525" max="11525" width="5.109375" customWidth="1"/>
    <col min="11526" max="11526" width="18.109375" customWidth="1"/>
    <col min="11527" max="11527" width="8.5546875" customWidth="1"/>
    <col min="11528" max="11528" width="27.109375" customWidth="1"/>
    <col min="11529" max="11535" width="0" hidden="1" customWidth="1"/>
    <col min="11536" max="11536" width="12.44140625" bestFit="1" customWidth="1"/>
    <col min="11537" max="11537" width="13.33203125" bestFit="1" customWidth="1"/>
    <col min="11538" max="11538" width="46.6640625" bestFit="1" customWidth="1"/>
    <col min="11778" max="11778" width="61" customWidth="1"/>
    <col min="11779" max="11779" width="9.109375" customWidth="1"/>
    <col min="11780" max="11780" width="5.88671875" customWidth="1"/>
    <col min="11781" max="11781" width="5.109375" customWidth="1"/>
    <col min="11782" max="11782" width="18.109375" customWidth="1"/>
    <col min="11783" max="11783" width="8.5546875" customWidth="1"/>
    <col min="11784" max="11784" width="27.109375" customWidth="1"/>
    <col min="11785" max="11791" width="0" hidden="1" customWidth="1"/>
    <col min="11792" max="11792" width="12.44140625" bestFit="1" customWidth="1"/>
    <col min="11793" max="11793" width="13.33203125" bestFit="1" customWidth="1"/>
    <col min="11794" max="11794" width="46.6640625" bestFit="1" customWidth="1"/>
    <col min="12034" max="12034" width="61" customWidth="1"/>
    <col min="12035" max="12035" width="9.109375" customWidth="1"/>
    <col min="12036" max="12036" width="5.88671875" customWidth="1"/>
    <col min="12037" max="12037" width="5.109375" customWidth="1"/>
    <col min="12038" max="12038" width="18.109375" customWidth="1"/>
    <col min="12039" max="12039" width="8.5546875" customWidth="1"/>
    <col min="12040" max="12040" width="27.109375" customWidth="1"/>
    <col min="12041" max="12047" width="0" hidden="1" customWidth="1"/>
    <col min="12048" max="12048" width="12.44140625" bestFit="1" customWidth="1"/>
    <col min="12049" max="12049" width="13.33203125" bestFit="1" customWidth="1"/>
    <col min="12050" max="12050" width="46.6640625" bestFit="1" customWidth="1"/>
    <col min="12290" max="12290" width="61" customWidth="1"/>
    <col min="12291" max="12291" width="9.109375" customWidth="1"/>
    <col min="12292" max="12292" width="5.88671875" customWidth="1"/>
    <col min="12293" max="12293" width="5.109375" customWidth="1"/>
    <col min="12294" max="12294" width="18.109375" customWidth="1"/>
    <col min="12295" max="12295" width="8.5546875" customWidth="1"/>
    <col min="12296" max="12296" width="27.109375" customWidth="1"/>
    <col min="12297" max="12303" width="0" hidden="1" customWidth="1"/>
    <col min="12304" max="12304" width="12.44140625" bestFit="1" customWidth="1"/>
    <col min="12305" max="12305" width="13.33203125" bestFit="1" customWidth="1"/>
    <col min="12306" max="12306" width="46.6640625" bestFit="1" customWidth="1"/>
    <col min="12546" max="12546" width="61" customWidth="1"/>
    <col min="12547" max="12547" width="9.109375" customWidth="1"/>
    <col min="12548" max="12548" width="5.88671875" customWidth="1"/>
    <col min="12549" max="12549" width="5.109375" customWidth="1"/>
    <col min="12550" max="12550" width="18.109375" customWidth="1"/>
    <col min="12551" max="12551" width="8.5546875" customWidth="1"/>
    <col min="12552" max="12552" width="27.109375" customWidth="1"/>
    <col min="12553" max="12559" width="0" hidden="1" customWidth="1"/>
    <col min="12560" max="12560" width="12.44140625" bestFit="1" customWidth="1"/>
    <col min="12561" max="12561" width="13.33203125" bestFit="1" customWidth="1"/>
    <col min="12562" max="12562" width="46.6640625" bestFit="1" customWidth="1"/>
    <col min="12802" max="12802" width="61" customWidth="1"/>
    <col min="12803" max="12803" width="9.109375" customWidth="1"/>
    <col min="12804" max="12804" width="5.88671875" customWidth="1"/>
    <col min="12805" max="12805" width="5.109375" customWidth="1"/>
    <col min="12806" max="12806" width="18.109375" customWidth="1"/>
    <col min="12807" max="12807" width="8.5546875" customWidth="1"/>
    <col min="12808" max="12808" width="27.109375" customWidth="1"/>
    <col min="12809" max="12815" width="0" hidden="1" customWidth="1"/>
    <col min="12816" max="12816" width="12.44140625" bestFit="1" customWidth="1"/>
    <col min="12817" max="12817" width="13.33203125" bestFit="1" customWidth="1"/>
    <col min="12818" max="12818" width="46.6640625" bestFit="1" customWidth="1"/>
    <col min="13058" max="13058" width="61" customWidth="1"/>
    <col min="13059" max="13059" width="9.109375" customWidth="1"/>
    <col min="13060" max="13060" width="5.88671875" customWidth="1"/>
    <col min="13061" max="13061" width="5.109375" customWidth="1"/>
    <col min="13062" max="13062" width="18.109375" customWidth="1"/>
    <col min="13063" max="13063" width="8.5546875" customWidth="1"/>
    <col min="13064" max="13064" width="27.109375" customWidth="1"/>
    <col min="13065" max="13071" width="0" hidden="1" customWidth="1"/>
    <col min="13072" max="13072" width="12.44140625" bestFit="1" customWidth="1"/>
    <col min="13073" max="13073" width="13.33203125" bestFit="1" customWidth="1"/>
    <col min="13074" max="13074" width="46.6640625" bestFit="1" customWidth="1"/>
    <col min="13314" max="13314" width="61" customWidth="1"/>
    <col min="13315" max="13315" width="9.109375" customWidth="1"/>
    <col min="13316" max="13316" width="5.88671875" customWidth="1"/>
    <col min="13317" max="13317" width="5.109375" customWidth="1"/>
    <col min="13318" max="13318" width="18.109375" customWidth="1"/>
    <col min="13319" max="13319" width="8.5546875" customWidth="1"/>
    <col min="13320" max="13320" width="27.109375" customWidth="1"/>
    <col min="13321" max="13327" width="0" hidden="1" customWidth="1"/>
    <col min="13328" max="13328" width="12.44140625" bestFit="1" customWidth="1"/>
    <col min="13329" max="13329" width="13.33203125" bestFit="1" customWidth="1"/>
    <col min="13330" max="13330" width="46.6640625" bestFit="1" customWidth="1"/>
    <col min="13570" max="13570" width="61" customWidth="1"/>
    <col min="13571" max="13571" width="9.109375" customWidth="1"/>
    <col min="13572" max="13572" width="5.88671875" customWidth="1"/>
    <col min="13573" max="13573" width="5.109375" customWidth="1"/>
    <col min="13574" max="13574" width="18.109375" customWidth="1"/>
    <col min="13575" max="13575" width="8.5546875" customWidth="1"/>
    <col min="13576" max="13576" width="27.109375" customWidth="1"/>
    <col min="13577" max="13583" width="0" hidden="1" customWidth="1"/>
    <col min="13584" max="13584" width="12.44140625" bestFit="1" customWidth="1"/>
    <col min="13585" max="13585" width="13.33203125" bestFit="1" customWidth="1"/>
    <col min="13586" max="13586" width="46.6640625" bestFit="1" customWidth="1"/>
    <col min="13826" max="13826" width="61" customWidth="1"/>
    <col min="13827" max="13827" width="9.109375" customWidth="1"/>
    <col min="13828" max="13828" width="5.88671875" customWidth="1"/>
    <col min="13829" max="13829" width="5.109375" customWidth="1"/>
    <col min="13830" max="13830" width="18.109375" customWidth="1"/>
    <col min="13831" max="13831" width="8.5546875" customWidth="1"/>
    <col min="13832" max="13832" width="27.109375" customWidth="1"/>
    <col min="13833" max="13839" width="0" hidden="1" customWidth="1"/>
    <col min="13840" max="13840" width="12.44140625" bestFit="1" customWidth="1"/>
    <col min="13841" max="13841" width="13.33203125" bestFit="1" customWidth="1"/>
    <col min="13842" max="13842" width="46.6640625" bestFit="1" customWidth="1"/>
    <col min="14082" max="14082" width="61" customWidth="1"/>
    <col min="14083" max="14083" width="9.109375" customWidth="1"/>
    <col min="14084" max="14084" width="5.88671875" customWidth="1"/>
    <col min="14085" max="14085" width="5.109375" customWidth="1"/>
    <col min="14086" max="14086" width="18.109375" customWidth="1"/>
    <col min="14087" max="14087" width="8.5546875" customWidth="1"/>
    <col min="14088" max="14088" width="27.109375" customWidth="1"/>
    <col min="14089" max="14095" width="0" hidden="1" customWidth="1"/>
    <col min="14096" max="14096" width="12.44140625" bestFit="1" customWidth="1"/>
    <col min="14097" max="14097" width="13.33203125" bestFit="1" customWidth="1"/>
    <col min="14098" max="14098" width="46.6640625" bestFit="1" customWidth="1"/>
    <col min="14338" max="14338" width="61" customWidth="1"/>
    <col min="14339" max="14339" width="9.109375" customWidth="1"/>
    <col min="14340" max="14340" width="5.88671875" customWidth="1"/>
    <col min="14341" max="14341" width="5.109375" customWidth="1"/>
    <col min="14342" max="14342" width="18.109375" customWidth="1"/>
    <col min="14343" max="14343" width="8.5546875" customWidth="1"/>
    <col min="14344" max="14344" width="27.109375" customWidth="1"/>
    <col min="14345" max="14351" width="0" hidden="1" customWidth="1"/>
    <col min="14352" max="14352" width="12.44140625" bestFit="1" customWidth="1"/>
    <col min="14353" max="14353" width="13.33203125" bestFit="1" customWidth="1"/>
    <col min="14354" max="14354" width="46.6640625" bestFit="1" customWidth="1"/>
    <col min="14594" max="14594" width="61" customWidth="1"/>
    <col min="14595" max="14595" width="9.109375" customWidth="1"/>
    <col min="14596" max="14596" width="5.88671875" customWidth="1"/>
    <col min="14597" max="14597" width="5.109375" customWidth="1"/>
    <col min="14598" max="14598" width="18.109375" customWidth="1"/>
    <col min="14599" max="14599" width="8.5546875" customWidth="1"/>
    <col min="14600" max="14600" width="27.109375" customWidth="1"/>
    <col min="14601" max="14607" width="0" hidden="1" customWidth="1"/>
    <col min="14608" max="14608" width="12.44140625" bestFit="1" customWidth="1"/>
    <col min="14609" max="14609" width="13.33203125" bestFit="1" customWidth="1"/>
    <col min="14610" max="14610" width="46.6640625" bestFit="1" customWidth="1"/>
    <col min="14850" max="14850" width="61" customWidth="1"/>
    <col min="14851" max="14851" width="9.109375" customWidth="1"/>
    <col min="14852" max="14852" width="5.88671875" customWidth="1"/>
    <col min="14853" max="14853" width="5.109375" customWidth="1"/>
    <col min="14854" max="14854" width="18.109375" customWidth="1"/>
    <col min="14855" max="14855" width="8.5546875" customWidth="1"/>
    <col min="14856" max="14856" width="27.109375" customWidth="1"/>
    <col min="14857" max="14863" width="0" hidden="1" customWidth="1"/>
    <col min="14864" max="14864" width="12.44140625" bestFit="1" customWidth="1"/>
    <col min="14865" max="14865" width="13.33203125" bestFit="1" customWidth="1"/>
    <col min="14866" max="14866" width="46.6640625" bestFit="1" customWidth="1"/>
    <col min="15106" max="15106" width="61" customWidth="1"/>
    <col min="15107" max="15107" width="9.109375" customWidth="1"/>
    <col min="15108" max="15108" width="5.88671875" customWidth="1"/>
    <col min="15109" max="15109" width="5.109375" customWidth="1"/>
    <col min="15110" max="15110" width="18.109375" customWidth="1"/>
    <col min="15111" max="15111" width="8.5546875" customWidth="1"/>
    <col min="15112" max="15112" width="27.109375" customWidth="1"/>
    <col min="15113" max="15119" width="0" hidden="1" customWidth="1"/>
    <col min="15120" max="15120" width="12.44140625" bestFit="1" customWidth="1"/>
    <col min="15121" max="15121" width="13.33203125" bestFit="1" customWidth="1"/>
    <col min="15122" max="15122" width="46.6640625" bestFit="1" customWidth="1"/>
    <col min="15362" max="15362" width="61" customWidth="1"/>
    <col min="15363" max="15363" width="9.109375" customWidth="1"/>
    <col min="15364" max="15364" width="5.88671875" customWidth="1"/>
    <col min="15365" max="15365" width="5.109375" customWidth="1"/>
    <col min="15366" max="15366" width="18.109375" customWidth="1"/>
    <col min="15367" max="15367" width="8.5546875" customWidth="1"/>
    <col min="15368" max="15368" width="27.109375" customWidth="1"/>
    <col min="15369" max="15375" width="0" hidden="1" customWidth="1"/>
    <col min="15376" max="15376" width="12.44140625" bestFit="1" customWidth="1"/>
    <col min="15377" max="15377" width="13.33203125" bestFit="1" customWidth="1"/>
    <col min="15378" max="15378" width="46.6640625" bestFit="1" customWidth="1"/>
    <col min="15618" max="15618" width="61" customWidth="1"/>
    <col min="15619" max="15619" width="9.109375" customWidth="1"/>
    <col min="15620" max="15620" width="5.88671875" customWidth="1"/>
    <col min="15621" max="15621" width="5.109375" customWidth="1"/>
    <col min="15622" max="15622" width="18.109375" customWidth="1"/>
    <col min="15623" max="15623" width="8.5546875" customWidth="1"/>
    <col min="15624" max="15624" width="27.109375" customWidth="1"/>
    <col min="15625" max="15631" width="0" hidden="1" customWidth="1"/>
    <col min="15632" max="15632" width="12.44140625" bestFit="1" customWidth="1"/>
    <col min="15633" max="15633" width="13.33203125" bestFit="1" customWidth="1"/>
    <col min="15634" max="15634" width="46.6640625" bestFit="1" customWidth="1"/>
    <col min="15874" max="15874" width="61" customWidth="1"/>
    <col min="15875" max="15875" width="9.109375" customWidth="1"/>
    <col min="15876" max="15876" width="5.88671875" customWidth="1"/>
    <col min="15877" max="15877" width="5.109375" customWidth="1"/>
    <col min="15878" max="15878" width="18.109375" customWidth="1"/>
    <col min="15879" max="15879" width="8.5546875" customWidth="1"/>
    <col min="15880" max="15880" width="27.109375" customWidth="1"/>
    <col min="15881" max="15887" width="0" hidden="1" customWidth="1"/>
    <col min="15888" max="15888" width="12.44140625" bestFit="1" customWidth="1"/>
    <col min="15889" max="15889" width="13.33203125" bestFit="1" customWidth="1"/>
    <col min="15890" max="15890" width="46.6640625" bestFit="1" customWidth="1"/>
    <col min="16130" max="16130" width="61" customWidth="1"/>
    <col min="16131" max="16131" width="9.109375" customWidth="1"/>
    <col min="16132" max="16132" width="5.88671875" customWidth="1"/>
    <col min="16133" max="16133" width="5.109375" customWidth="1"/>
    <col min="16134" max="16134" width="18.109375" customWidth="1"/>
    <col min="16135" max="16135" width="8.5546875" customWidth="1"/>
    <col min="16136" max="16136" width="27.109375" customWidth="1"/>
    <col min="16137" max="16143" width="0" hidden="1" customWidth="1"/>
    <col min="16144" max="16144" width="12.44140625" bestFit="1" customWidth="1"/>
    <col min="16145" max="16145" width="13.33203125" bestFit="1" customWidth="1"/>
    <col min="16146" max="16146" width="46.6640625" bestFit="1" customWidth="1"/>
  </cols>
  <sheetData>
    <row r="2" spans="1:17" ht="18" x14ac:dyDescent="0.35">
      <c r="F2" s="110"/>
      <c r="H2" s="381" t="s">
        <v>676</v>
      </c>
      <c r="I2" s="332"/>
    </row>
    <row r="3" spans="1:17" ht="18" x14ac:dyDescent="0.35">
      <c r="F3" s="110"/>
      <c r="H3" s="381" t="s">
        <v>205</v>
      </c>
      <c r="I3" s="332"/>
    </row>
    <row r="4" spans="1:17" ht="18" x14ac:dyDescent="0.35">
      <c r="F4" s="110"/>
      <c r="H4" s="381" t="s">
        <v>206</v>
      </c>
      <c r="I4" s="332"/>
    </row>
    <row r="5" spans="1:17" ht="18" x14ac:dyDescent="0.35">
      <c r="F5" s="110"/>
      <c r="H5" s="381" t="s">
        <v>25</v>
      </c>
      <c r="I5" s="332"/>
    </row>
    <row r="6" spans="1:17" ht="18" x14ac:dyDescent="0.35">
      <c r="F6" s="110"/>
      <c r="H6" s="381" t="s">
        <v>26</v>
      </c>
      <c r="I6" s="332"/>
    </row>
    <row r="7" spans="1:17" ht="18" x14ac:dyDescent="0.35">
      <c r="F7" s="110"/>
      <c r="H7" s="381" t="s">
        <v>902</v>
      </c>
      <c r="I7" s="332"/>
    </row>
    <row r="8" spans="1:17" ht="18" x14ac:dyDescent="0.35">
      <c r="F8" s="110"/>
      <c r="H8" s="381" t="s">
        <v>903</v>
      </c>
      <c r="I8" s="332"/>
    </row>
    <row r="10" spans="1:17" ht="96" customHeight="1" x14ac:dyDescent="0.3">
      <c r="A10" s="718" t="s">
        <v>645</v>
      </c>
      <c r="B10" s="718"/>
      <c r="C10" s="718"/>
      <c r="D10" s="718"/>
      <c r="E10" s="718"/>
      <c r="F10" s="718"/>
      <c r="G10" s="718"/>
      <c r="H10" s="718"/>
      <c r="I10" s="718"/>
    </row>
    <row r="11" spans="1:17" x14ac:dyDescent="0.3">
      <c r="A11" s="34"/>
      <c r="G11" s="333"/>
      <c r="I11" s="333" t="s">
        <v>584</v>
      </c>
    </row>
    <row r="12" spans="1:17" s="3" customFormat="1" ht="29.25" customHeight="1" x14ac:dyDescent="0.3">
      <c r="A12" s="35" t="s">
        <v>112</v>
      </c>
      <c r="B12" s="36" t="s">
        <v>116</v>
      </c>
      <c r="C12" s="36" t="s">
        <v>117</v>
      </c>
      <c r="D12" s="36" t="s">
        <v>118</v>
      </c>
      <c r="E12" s="36" t="s">
        <v>113</v>
      </c>
      <c r="F12" s="36" t="s">
        <v>114</v>
      </c>
      <c r="G12" s="334" t="s">
        <v>371</v>
      </c>
      <c r="H12" s="331" t="s">
        <v>501</v>
      </c>
      <c r="I12" s="331" t="s">
        <v>583</v>
      </c>
      <c r="J12" s="169"/>
      <c r="K12" s="74"/>
      <c r="M12" s="74"/>
      <c r="O12" s="180"/>
      <c r="P12" s="180"/>
      <c r="Q12" s="181"/>
    </row>
    <row r="13" spans="1:17" s="28" customFormat="1" ht="39" customHeight="1" x14ac:dyDescent="0.3">
      <c r="A13" s="37" t="s">
        <v>24</v>
      </c>
      <c r="B13" s="31">
        <v>701</v>
      </c>
      <c r="C13" s="38"/>
      <c r="D13" s="38"/>
      <c r="E13" s="38"/>
      <c r="F13" s="38"/>
      <c r="G13" s="402">
        <f>G14+G230+G270+G281+G125+G137+G189+G159+G287+G293</f>
        <v>1457859611.0300002</v>
      </c>
      <c r="H13" s="402">
        <f>H14+H230+H270+H281+H125+H189+H159+H287+H293</f>
        <v>353021333.60000002</v>
      </c>
      <c r="I13" s="402">
        <f>I14+I230+I270+I281+I125+I189+I159+I287+I293</f>
        <v>354005331.60000002</v>
      </c>
      <c r="K13" s="145"/>
      <c r="M13" s="145"/>
      <c r="O13" s="143"/>
      <c r="P13" s="143"/>
      <c r="Q13" s="140"/>
    </row>
    <row r="14" spans="1:17" s="13" customFormat="1" x14ac:dyDescent="0.3">
      <c r="A14" s="20" t="s">
        <v>0</v>
      </c>
      <c r="B14" s="54">
        <v>701</v>
      </c>
      <c r="C14" s="14" t="s">
        <v>90</v>
      </c>
      <c r="D14" s="14"/>
      <c r="E14" s="14"/>
      <c r="F14" s="14"/>
      <c r="G14" s="339">
        <f>G15+G20+G29+G39+G57+G62+G54</f>
        <v>636238058.5</v>
      </c>
      <c r="H14" s="339">
        <f>H15+H20+H29+H39+H57+H62</f>
        <v>329977424</v>
      </c>
      <c r="I14" s="339">
        <f>I15+I20+I29+I39+I57+I62</f>
        <v>330585190</v>
      </c>
      <c r="K14" s="106"/>
      <c r="M14" s="106"/>
      <c r="O14" s="163"/>
      <c r="P14" s="163"/>
      <c r="Q14" s="164"/>
    </row>
    <row r="15" spans="1:17" s="13" customFormat="1" ht="46.8" x14ac:dyDescent="0.3">
      <c r="A15" s="361" t="s">
        <v>92</v>
      </c>
      <c r="B15" s="366">
        <v>701</v>
      </c>
      <c r="C15" s="367" t="s">
        <v>90</v>
      </c>
      <c r="D15" s="367" t="s">
        <v>91</v>
      </c>
      <c r="E15" s="367"/>
      <c r="F15" s="367"/>
      <c r="G15" s="634">
        <f t="shared" ref="G15:I18" si="0">G16</f>
        <v>6366733.3799999999</v>
      </c>
      <c r="H15" s="368">
        <f t="shared" si="0"/>
        <v>5270628</v>
      </c>
      <c r="I15" s="368">
        <f t="shared" si="0"/>
        <v>5272716</v>
      </c>
      <c r="K15" s="106"/>
      <c r="M15" s="106"/>
      <c r="O15" s="163"/>
      <c r="P15" s="163"/>
      <c r="Q15" s="164"/>
    </row>
    <row r="16" spans="1:17" s="13" customFormat="1" x14ac:dyDescent="0.3">
      <c r="A16" s="361" t="s">
        <v>131</v>
      </c>
      <c r="B16" s="366">
        <v>701</v>
      </c>
      <c r="C16" s="367" t="s">
        <v>90</v>
      </c>
      <c r="D16" s="367" t="s">
        <v>91</v>
      </c>
      <c r="E16" s="367" t="s">
        <v>288</v>
      </c>
      <c r="F16" s="367"/>
      <c r="G16" s="634">
        <f t="shared" si="0"/>
        <v>6366733.3799999999</v>
      </c>
      <c r="H16" s="368">
        <f t="shared" si="0"/>
        <v>5270628</v>
      </c>
      <c r="I16" s="368">
        <f t="shared" si="0"/>
        <v>5272716</v>
      </c>
      <c r="K16" s="106"/>
      <c r="M16" s="106"/>
      <c r="O16" s="163"/>
      <c r="P16" s="163"/>
      <c r="Q16" s="164"/>
    </row>
    <row r="17" spans="1:50" s="3" customFormat="1" ht="60.6" x14ac:dyDescent="0.3">
      <c r="A17" s="369" t="s">
        <v>281</v>
      </c>
      <c r="B17" s="370">
        <v>701</v>
      </c>
      <c r="C17" s="371" t="s">
        <v>90</v>
      </c>
      <c r="D17" s="371" t="s">
        <v>91</v>
      </c>
      <c r="E17" s="371" t="s">
        <v>287</v>
      </c>
      <c r="F17" s="371"/>
      <c r="G17" s="635">
        <f t="shared" si="0"/>
        <v>6366733.3799999999</v>
      </c>
      <c r="H17" s="373">
        <f t="shared" si="0"/>
        <v>5270628</v>
      </c>
      <c r="I17" s="373">
        <f t="shared" si="0"/>
        <v>5272716</v>
      </c>
      <c r="K17" s="74"/>
      <c r="M17" s="74"/>
      <c r="N17"/>
      <c r="O17" s="180"/>
      <c r="P17" s="180"/>
      <c r="Q17" s="181"/>
    </row>
    <row r="18" spans="1:50" s="3" customFormat="1" x14ac:dyDescent="0.3">
      <c r="A18" s="369" t="s">
        <v>119</v>
      </c>
      <c r="B18" s="370">
        <v>701</v>
      </c>
      <c r="C18" s="371" t="s">
        <v>90</v>
      </c>
      <c r="D18" s="371" t="s">
        <v>91</v>
      </c>
      <c r="E18" s="371" t="s">
        <v>290</v>
      </c>
      <c r="F18" s="371"/>
      <c r="G18" s="635">
        <f t="shared" si="0"/>
        <v>6366733.3799999999</v>
      </c>
      <c r="H18" s="373">
        <f t="shared" si="0"/>
        <v>5270628</v>
      </c>
      <c r="I18" s="373">
        <f t="shared" si="0"/>
        <v>5272716</v>
      </c>
      <c r="K18" s="74"/>
      <c r="M18" s="74"/>
      <c r="N18" s="13"/>
      <c r="O18" s="180"/>
      <c r="P18" s="180"/>
      <c r="Q18" s="181"/>
    </row>
    <row r="19" spans="1:50" ht="75.599999999999994" x14ac:dyDescent="0.3">
      <c r="A19" s="369" t="s">
        <v>132</v>
      </c>
      <c r="B19" s="370">
        <v>701</v>
      </c>
      <c r="C19" s="371" t="s">
        <v>90</v>
      </c>
      <c r="D19" s="371" t="s">
        <v>91</v>
      </c>
      <c r="E19" s="371" t="s">
        <v>290</v>
      </c>
      <c r="F19" s="371" t="s">
        <v>125</v>
      </c>
      <c r="G19" s="635">
        <f>5268428+1098305.38</f>
        <v>6366733.3799999999</v>
      </c>
      <c r="H19" s="379">
        <f>5270628</f>
        <v>5270628</v>
      </c>
      <c r="I19" s="379">
        <f>5272716</f>
        <v>5272716</v>
      </c>
      <c r="M19" s="667"/>
      <c r="N19" s="682"/>
      <c r="O19" s="667"/>
      <c r="P19" s="667"/>
      <c r="Q19" s="668"/>
      <c r="R19" s="668"/>
      <c r="S19" s="668"/>
      <c r="T19" s="668"/>
      <c r="U19" s="668"/>
      <c r="V19" s="668"/>
      <c r="W19" s="668"/>
      <c r="X19" s="668"/>
      <c r="Y19" s="668"/>
      <c r="Z19" s="668"/>
      <c r="AA19" s="668"/>
      <c r="AB19" s="668"/>
      <c r="AC19" s="668"/>
      <c r="AD19" s="668"/>
      <c r="AE19" s="668"/>
      <c r="AF19" s="668"/>
      <c r="AG19" s="668"/>
      <c r="AH19" s="668"/>
      <c r="AI19" s="668"/>
      <c r="AJ19" s="668"/>
      <c r="AK19" s="668"/>
      <c r="AL19" s="668"/>
      <c r="AM19" s="668"/>
      <c r="AN19" s="668"/>
      <c r="AO19" s="668"/>
      <c r="AP19" s="668"/>
      <c r="AQ19" s="668"/>
      <c r="AR19" s="668"/>
      <c r="AS19" s="668"/>
      <c r="AT19" s="668"/>
      <c r="AU19" s="668"/>
      <c r="AV19" s="668"/>
      <c r="AW19" s="668"/>
      <c r="AX19" s="668"/>
    </row>
    <row r="20" spans="1:50" s="13" customFormat="1" ht="62.4" x14ac:dyDescent="0.3">
      <c r="A20" s="361" t="s">
        <v>120</v>
      </c>
      <c r="B20" s="366">
        <v>701</v>
      </c>
      <c r="C20" s="367" t="s">
        <v>90</v>
      </c>
      <c r="D20" s="367" t="s">
        <v>93</v>
      </c>
      <c r="E20" s="367"/>
      <c r="F20" s="367"/>
      <c r="G20" s="634">
        <f t="shared" ref="G20:I21" si="1">G21</f>
        <v>3992000</v>
      </c>
      <c r="H20" s="368">
        <f t="shared" si="1"/>
        <v>3730000</v>
      </c>
      <c r="I20" s="368">
        <f t="shared" si="1"/>
        <v>3894350</v>
      </c>
      <c r="K20" s="106"/>
      <c r="M20" s="683"/>
      <c r="N20" s="682"/>
      <c r="O20" s="683"/>
      <c r="P20" s="683"/>
      <c r="Q20" s="683"/>
      <c r="R20" s="682"/>
      <c r="S20" s="682"/>
      <c r="T20" s="682"/>
      <c r="U20" s="682"/>
      <c r="V20" s="682"/>
      <c r="W20" s="682"/>
      <c r="X20" s="682"/>
      <c r="Y20" s="682"/>
      <c r="Z20" s="682"/>
      <c r="AA20" s="682"/>
      <c r="AB20" s="682"/>
      <c r="AC20" s="682"/>
      <c r="AD20" s="682"/>
      <c r="AE20" s="682"/>
      <c r="AF20" s="682"/>
      <c r="AG20" s="682"/>
      <c r="AH20" s="682"/>
      <c r="AI20" s="682"/>
      <c r="AJ20" s="682"/>
      <c r="AK20" s="682"/>
      <c r="AL20" s="682"/>
      <c r="AM20" s="682"/>
      <c r="AN20" s="682"/>
      <c r="AO20" s="682"/>
      <c r="AP20" s="682"/>
      <c r="AQ20" s="682"/>
      <c r="AR20" s="682"/>
      <c r="AS20" s="682"/>
      <c r="AT20" s="682"/>
      <c r="AU20" s="682"/>
      <c r="AV20" s="682"/>
      <c r="AW20" s="682"/>
      <c r="AX20" s="682"/>
    </row>
    <row r="21" spans="1:50" s="13" customFormat="1" x14ac:dyDescent="0.3">
      <c r="A21" s="361" t="s">
        <v>131</v>
      </c>
      <c r="B21" s="366">
        <v>701</v>
      </c>
      <c r="C21" s="367" t="s">
        <v>90</v>
      </c>
      <c r="D21" s="367" t="s">
        <v>93</v>
      </c>
      <c r="E21" s="367" t="s">
        <v>288</v>
      </c>
      <c r="F21" s="367"/>
      <c r="G21" s="634">
        <f t="shared" si="1"/>
        <v>3992000</v>
      </c>
      <c r="H21" s="368">
        <f t="shared" si="1"/>
        <v>3730000</v>
      </c>
      <c r="I21" s="368">
        <f t="shared" si="1"/>
        <v>3894350</v>
      </c>
      <c r="K21" s="106"/>
      <c r="M21" s="683"/>
      <c r="N21" s="682"/>
      <c r="O21" s="683"/>
      <c r="P21" s="683"/>
      <c r="Q21" s="682"/>
      <c r="R21" s="682"/>
      <c r="S21" s="682"/>
      <c r="T21" s="682"/>
      <c r="U21" s="682"/>
      <c r="V21" s="682"/>
      <c r="W21" s="682"/>
      <c r="X21" s="682"/>
      <c r="Y21" s="682"/>
      <c r="Z21" s="682"/>
      <c r="AA21" s="682"/>
      <c r="AB21" s="682"/>
      <c r="AC21" s="682"/>
      <c r="AD21" s="682"/>
      <c r="AE21" s="682"/>
      <c r="AF21" s="682"/>
      <c r="AG21" s="682"/>
      <c r="AH21" s="682"/>
      <c r="AI21" s="682"/>
      <c r="AJ21" s="682"/>
      <c r="AK21" s="682"/>
      <c r="AL21" s="682"/>
      <c r="AM21" s="682"/>
      <c r="AN21" s="682"/>
      <c r="AO21" s="682"/>
      <c r="AP21" s="682"/>
      <c r="AQ21" s="682"/>
      <c r="AR21" s="682"/>
      <c r="AS21" s="682"/>
      <c r="AT21" s="682"/>
      <c r="AU21" s="682"/>
      <c r="AV21" s="682"/>
      <c r="AW21" s="682"/>
      <c r="AX21" s="682"/>
    </row>
    <row r="22" spans="1:50" s="3" customFormat="1" ht="62.25" customHeight="1" x14ac:dyDescent="0.3">
      <c r="A22" s="369" t="s">
        <v>281</v>
      </c>
      <c r="B22" s="370">
        <v>701</v>
      </c>
      <c r="C22" s="371" t="s">
        <v>90</v>
      </c>
      <c r="D22" s="371" t="s">
        <v>93</v>
      </c>
      <c r="E22" s="371" t="s">
        <v>287</v>
      </c>
      <c r="F22" s="371"/>
      <c r="G22" s="635">
        <f>G23+G25</f>
        <v>3992000</v>
      </c>
      <c r="H22" s="373">
        <f>H23+H25</f>
        <v>3730000</v>
      </c>
      <c r="I22" s="373">
        <f>I23+I25</f>
        <v>3894350</v>
      </c>
      <c r="K22" s="74"/>
      <c r="M22" s="684"/>
      <c r="N22" s="682"/>
      <c r="O22" s="684"/>
      <c r="P22" s="684"/>
      <c r="Q22" s="685"/>
      <c r="R22" s="685"/>
      <c r="S22" s="685"/>
      <c r="T22" s="685"/>
      <c r="U22" s="685"/>
      <c r="V22" s="685"/>
      <c r="W22" s="685"/>
      <c r="X22" s="685"/>
      <c r="Y22" s="685"/>
      <c r="Z22" s="685"/>
      <c r="AA22" s="685"/>
      <c r="AB22" s="685"/>
      <c r="AC22" s="685"/>
      <c r="AD22" s="685"/>
      <c r="AE22" s="685"/>
      <c r="AF22" s="685"/>
      <c r="AG22" s="685"/>
      <c r="AH22" s="685"/>
      <c r="AI22" s="685"/>
      <c r="AJ22" s="685"/>
      <c r="AK22" s="685"/>
      <c r="AL22" s="685"/>
      <c r="AM22" s="685"/>
      <c r="AN22" s="685"/>
      <c r="AO22" s="685"/>
      <c r="AP22" s="685"/>
      <c r="AQ22" s="685"/>
      <c r="AR22" s="685"/>
      <c r="AS22" s="685"/>
      <c r="AT22" s="685"/>
      <c r="AU22" s="685"/>
      <c r="AV22" s="685"/>
      <c r="AW22" s="685"/>
      <c r="AX22" s="685"/>
    </row>
    <row r="23" spans="1:50" s="3" customFormat="1" ht="30.6" hidden="1" x14ac:dyDescent="0.3">
      <c r="A23" s="369" t="s">
        <v>133</v>
      </c>
      <c r="B23" s="370">
        <v>701</v>
      </c>
      <c r="C23" s="371" t="s">
        <v>90</v>
      </c>
      <c r="D23" s="371" t="s">
        <v>93</v>
      </c>
      <c r="E23" s="371" t="s">
        <v>126</v>
      </c>
      <c r="F23" s="371"/>
      <c r="G23" s="635">
        <f>G24</f>
        <v>0</v>
      </c>
      <c r="H23" s="379">
        <v>0</v>
      </c>
      <c r="I23" s="379">
        <v>0</v>
      </c>
      <c r="K23" s="74"/>
      <c r="M23" s="684"/>
      <c r="N23" s="685"/>
      <c r="O23" s="684"/>
      <c r="P23" s="684"/>
      <c r="Q23" s="685"/>
      <c r="R23" s="685"/>
      <c r="S23" s="685"/>
      <c r="T23" s="685"/>
      <c r="U23" s="685"/>
      <c r="V23" s="685"/>
      <c r="W23" s="685"/>
      <c r="X23" s="685"/>
      <c r="Y23" s="685"/>
      <c r="Z23" s="685"/>
      <c r="AA23" s="685"/>
      <c r="AB23" s="685"/>
      <c r="AC23" s="685"/>
      <c r="AD23" s="685"/>
      <c r="AE23" s="685"/>
      <c r="AF23" s="685"/>
      <c r="AG23" s="685"/>
      <c r="AH23" s="685"/>
      <c r="AI23" s="685"/>
      <c r="AJ23" s="685"/>
      <c r="AK23" s="685"/>
      <c r="AL23" s="685"/>
      <c r="AM23" s="685"/>
      <c r="AN23" s="685"/>
      <c r="AO23" s="685"/>
      <c r="AP23" s="685"/>
      <c r="AQ23" s="685"/>
      <c r="AR23" s="685"/>
      <c r="AS23" s="685"/>
      <c r="AT23" s="685"/>
      <c r="AU23" s="685"/>
      <c r="AV23" s="685"/>
      <c r="AW23" s="685"/>
      <c r="AX23" s="685"/>
    </row>
    <row r="24" spans="1:50" ht="75.599999999999994" hidden="1" x14ac:dyDescent="0.3">
      <c r="A24" s="369" t="s">
        <v>132</v>
      </c>
      <c r="B24" s="370">
        <v>701</v>
      </c>
      <c r="C24" s="371" t="s">
        <v>90</v>
      </c>
      <c r="D24" s="371" t="s">
        <v>93</v>
      </c>
      <c r="E24" s="371" t="s">
        <v>126</v>
      </c>
      <c r="F24" s="371" t="s">
        <v>125</v>
      </c>
      <c r="G24" s="635"/>
      <c r="H24" s="379">
        <v>0</v>
      </c>
      <c r="I24" s="379">
        <v>0</v>
      </c>
      <c r="M24" s="667"/>
      <c r="N24" s="668"/>
      <c r="O24" s="667"/>
      <c r="P24" s="667"/>
      <c r="Q24" s="668"/>
      <c r="R24" s="668"/>
      <c r="S24" s="668"/>
      <c r="T24" s="668"/>
      <c r="U24" s="668"/>
      <c r="V24" s="668"/>
      <c r="W24" s="668"/>
      <c r="X24" s="668"/>
      <c r="Y24" s="668"/>
      <c r="Z24" s="668"/>
      <c r="AA24" s="668"/>
      <c r="AB24" s="668"/>
      <c r="AC24" s="668"/>
      <c r="AD24" s="668"/>
      <c r="AE24" s="668"/>
      <c r="AF24" s="668"/>
      <c r="AG24" s="668"/>
      <c r="AH24" s="668"/>
      <c r="AI24" s="668"/>
      <c r="AJ24" s="668"/>
      <c r="AK24" s="668"/>
      <c r="AL24" s="668"/>
      <c r="AM24" s="668"/>
      <c r="AN24" s="668"/>
      <c r="AO24" s="668"/>
      <c r="AP24" s="668"/>
      <c r="AQ24" s="668"/>
      <c r="AR24" s="668"/>
      <c r="AS24" s="668"/>
      <c r="AT24" s="668"/>
      <c r="AU24" s="668"/>
      <c r="AV24" s="668"/>
      <c r="AW24" s="668"/>
      <c r="AX24" s="668"/>
    </row>
    <row r="25" spans="1:50" s="3" customFormat="1" ht="30.6" x14ac:dyDescent="0.3">
      <c r="A25" s="375" t="s">
        <v>134</v>
      </c>
      <c r="B25" s="370">
        <v>701</v>
      </c>
      <c r="C25" s="371" t="s">
        <v>90</v>
      </c>
      <c r="D25" s="371" t="s">
        <v>93</v>
      </c>
      <c r="E25" s="371" t="s">
        <v>289</v>
      </c>
      <c r="F25" s="371"/>
      <c r="G25" s="635">
        <f>G26+G27+G28</f>
        <v>3992000</v>
      </c>
      <c r="H25" s="373">
        <f>H26+H27+H28</f>
        <v>3730000</v>
      </c>
      <c r="I25" s="373">
        <f>I26+I27+I28</f>
        <v>3894350</v>
      </c>
      <c r="K25" s="74"/>
      <c r="M25" s="684"/>
      <c r="N25" s="682"/>
      <c r="O25" s="684"/>
      <c r="P25" s="684"/>
      <c r="Q25" s="685"/>
      <c r="R25" s="685"/>
      <c r="S25" s="685"/>
      <c r="T25" s="685"/>
      <c r="U25" s="685"/>
      <c r="V25" s="685"/>
      <c r="W25" s="685"/>
      <c r="X25" s="685"/>
      <c r="Y25" s="685"/>
      <c r="Z25" s="685"/>
      <c r="AA25" s="685"/>
      <c r="AB25" s="685"/>
      <c r="AC25" s="685"/>
      <c r="AD25" s="685"/>
      <c r="AE25" s="685"/>
      <c r="AF25" s="685"/>
      <c r="AG25" s="685"/>
      <c r="AH25" s="685"/>
      <c r="AI25" s="685"/>
      <c r="AJ25" s="685"/>
      <c r="AK25" s="685"/>
      <c r="AL25" s="685"/>
      <c r="AM25" s="685"/>
      <c r="AN25" s="685"/>
      <c r="AO25" s="685"/>
      <c r="AP25" s="685"/>
      <c r="AQ25" s="685"/>
      <c r="AR25" s="685"/>
      <c r="AS25" s="685"/>
      <c r="AT25" s="685"/>
      <c r="AU25" s="685"/>
      <c r="AV25" s="685"/>
      <c r="AW25" s="685"/>
      <c r="AX25" s="685"/>
    </row>
    <row r="26" spans="1:50" ht="75.599999999999994" x14ac:dyDescent="0.3">
      <c r="A26" s="369" t="s">
        <v>132</v>
      </c>
      <c r="B26" s="370">
        <v>701</v>
      </c>
      <c r="C26" s="371" t="s">
        <v>90</v>
      </c>
      <c r="D26" s="371" t="s">
        <v>93</v>
      </c>
      <c r="E26" s="371" t="s">
        <v>289</v>
      </c>
      <c r="F26" s="371" t="s">
        <v>125</v>
      </c>
      <c r="G26" s="635">
        <f>644000+250000</f>
        <v>894000</v>
      </c>
      <c r="H26" s="379">
        <v>661000</v>
      </c>
      <c r="I26" s="379">
        <v>681110</v>
      </c>
      <c r="J26">
        <v>250000</v>
      </c>
      <c r="M26" s="667"/>
      <c r="N26" s="682"/>
      <c r="O26" s="667"/>
      <c r="P26" s="667"/>
      <c r="Q26" s="668"/>
      <c r="R26" s="668"/>
      <c r="S26" s="668"/>
      <c r="T26" s="668"/>
      <c r="U26" s="668"/>
      <c r="V26" s="668"/>
      <c r="W26" s="668"/>
      <c r="X26" s="668"/>
      <c r="Y26" s="668"/>
      <c r="Z26" s="668"/>
      <c r="AA26" s="668"/>
      <c r="AB26" s="668"/>
      <c r="AC26" s="668"/>
      <c r="AD26" s="668"/>
      <c r="AE26" s="668"/>
      <c r="AF26" s="668"/>
      <c r="AG26" s="668"/>
      <c r="AH26" s="668"/>
      <c r="AI26" s="668"/>
      <c r="AJ26" s="668"/>
      <c r="AK26" s="668"/>
      <c r="AL26" s="668"/>
      <c r="AM26" s="668"/>
      <c r="AN26" s="668"/>
      <c r="AO26" s="668"/>
      <c r="AP26" s="668"/>
      <c r="AQ26" s="668"/>
      <c r="AR26" s="668"/>
      <c r="AS26" s="668"/>
      <c r="AT26" s="668"/>
      <c r="AU26" s="668"/>
      <c r="AV26" s="668"/>
      <c r="AW26" s="668"/>
      <c r="AX26" s="668"/>
    </row>
    <row r="27" spans="1:50" ht="30.6" x14ac:dyDescent="0.3">
      <c r="A27" s="369" t="s">
        <v>586</v>
      </c>
      <c r="B27" s="370">
        <v>701</v>
      </c>
      <c r="C27" s="371" t="s">
        <v>90</v>
      </c>
      <c r="D27" s="371" t="s">
        <v>93</v>
      </c>
      <c r="E27" s="371" t="s">
        <v>289</v>
      </c>
      <c r="F27" s="371" t="s">
        <v>127</v>
      </c>
      <c r="G27" s="635">
        <f>2922000+150000</f>
        <v>3072000</v>
      </c>
      <c r="H27" s="379">
        <v>3042000</v>
      </c>
      <c r="I27" s="379">
        <v>3184970</v>
      </c>
      <c r="J27">
        <v>150000</v>
      </c>
      <c r="M27" s="667"/>
      <c r="N27" s="682"/>
      <c r="O27" s="667"/>
      <c r="P27" s="667"/>
      <c r="Q27" s="668"/>
      <c r="R27" s="668"/>
      <c r="S27" s="668"/>
      <c r="T27" s="668"/>
      <c r="U27" s="668"/>
      <c r="V27" s="668"/>
      <c r="W27" s="668"/>
      <c r="X27" s="668"/>
      <c r="Y27" s="668"/>
      <c r="Z27" s="668"/>
      <c r="AA27" s="668"/>
      <c r="AB27" s="668"/>
      <c r="AC27" s="668"/>
      <c r="AD27" s="668"/>
      <c r="AE27" s="668"/>
      <c r="AF27" s="668"/>
      <c r="AG27" s="668"/>
      <c r="AH27" s="668"/>
      <c r="AI27" s="668"/>
      <c r="AJ27" s="668"/>
      <c r="AK27" s="668"/>
      <c r="AL27" s="668"/>
      <c r="AM27" s="668"/>
      <c r="AN27" s="668"/>
      <c r="AO27" s="668"/>
      <c r="AP27" s="668"/>
      <c r="AQ27" s="668"/>
      <c r="AR27" s="668"/>
      <c r="AS27" s="668"/>
      <c r="AT27" s="668"/>
      <c r="AU27" s="668"/>
      <c r="AV27" s="668"/>
      <c r="AW27" s="668"/>
      <c r="AX27" s="668"/>
    </row>
    <row r="28" spans="1:50" x14ac:dyDescent="0.3">
      <c r="A28" s="369" t="s">
        <v>136</v>
      </c>
      <c r="B28" s="370">
        <v>701</v>
      </c>
      <c r="C28" s="371" t="s">
        <v>90</v>
      </c>
      <c r="D28" s="371" t="s">
        <v>93</v>
      </c>
      <c r="E28" s="371" t="s">
        <v>289</v>
      </c>
      <c r="F28" s="371" t="s">
        <v>128</v>
      </c>
      <c r="G28" s="635">
        <v>26000</v>
      </c>
      <c r="H28" s="379">
        <v>27000</v>
      </c>
      <c r="I28" s="379">
        <v>28270</v>
      </c>
      <c r="M28" s="667"/>
      <c r="N28" s="682"/>
      <c r="O28" s="667"/>
      <c r="P28" s="667"/>
      <c r="Q28" s="668"/>
      <c r="R28" s="668"/>
      <c r="S28" s="668"/>
      <c r="T28" s="668"/>
      <c r="U28" s="668"/>
      <c r="V28" s="668"/>
      <c r="W28" s="668"/>
      <c r="X28" s="668"/>
      <c r="Y28" s="668"/>
      <c r="Z28" s="668"/>
      <c r="AA28" s="668"/>
      <c r="AB28" s="668"/>
      <c r="AC28" s="668"/>
      <c r="AD28" s="668"/>
      <c r="AE28" s="668"/>
      <c r="AF28" s="668"/>
      <c r="AG28" s="668"/>
      <c r="AH28" s="668"/>
      <c r="AI28" s="668"/>
      <c r="AJ28" s="668"/>
      <c r="AK28" s="668"/>
      <c r="AL28" s="668"/>
      <c r="AM28" s="668"/>
      <c r="AN28" s="668"/>
      <c r="AO28" s="668"/>
      <c r="AP28" s="668"/>
      <c r="AQ28" s="668"/>
      <c r="AR28" s="668"/>
      <c r="AS28" s="668"/>
      <c r="AT28" s="668"/>
      <c r="AU28" s="668"/>
      <c r="AV28" s="668"/>
      <c r="AW28" s="668"/>
      <c r="AX28" s="668"/>
    </row>
    <row r="29" spans="1:50" s="13" customFormat="1" ht="62.4" x14ac:dyDescent="0.3">
      <c r="A29" s="372" t="s">
        <v>100</v>
      </c>
      <c r="B29" s="366">
        <v>701</v>
      </c>
      <c r="C29" s="367" t="s">
        <v>90</v>
      </c>
      <c r="D29" s="367" t="s">
        <v>94</v>
      </c>
      <c r="E29" s="367"/>
      <c r="F29" s="367"/>
      <c r="G29" s="634">
        <f>G30</f>
        <v>68168022.150000006</v>
      </c>
      <c r="H29" s="368">
        <f t="shared" ref="H29:I31" si="2">H30</f>
        <v>56668711</v>
      </c>
      <c r="I29" s="368">
        <f t="shared" si="2"/>
        <v>57246849</v>
      </c>
      <c r="K29" s="106"/>
      <c r="M29" s="683"/>
      <c r="N29" s="682"/>
      <c r="O29" s="683"/>
      <c r="P29" s="683"/>
      <c r="Q29" s="682"/>
      <c r="R29" s="682"/>
      <c r="S29" s="682"/>
      <c r="T29" s="682"/>
      <c r="U29" s="682"/>
      <c r="V29" s="682"/>
      <c r="W29" s="682"/>
      <c r="X29" s="682"/>
      <c r="Y29" s="682"/>
      <c r="Z29" s="682"/>
      <c r="AA29" s="682"/>
      <c r="AB29" s="682"/>
      <c r="AC29" s="682"/>
      <c r="AD29" s="682"/>
      <c r="AE29" s="682"/>
      <c r="AF29" s="682"/>
      <c r="AG29" s="682"/>
      <c r="AH29" s="682"/>
      <c r="AI29" s="682"/>
      <c r="AJ29" s="682"/>
      <c r="AK29" s="682"/>
      <c r="AL29" s="682"/>
      <c r="AM29" s="682"/>
      <c r="AN29" s="682"/>
      <c r="AO29" s="682"/>
      <c r="AP29" s="682"/>
      <c r="AQ29" s="682"/>
      <c r="AR29" s="682"/>
      <c r="AS29" s="682"/>
      <c r="AT29" s="682"/>
      <c r="AU29" s="682"/>
      <c r="AV29" s="682"/>
      <c r="AW29" s="682"/>
      <c r="AX29" s="682"/>
    </row>
    <row r="30" spans="1:50" s="13" customFormat="1" x14ac:dyDescent="0.3">
      <c r="A30" s="361" t="s">
        <v>131</v>
      </c>
      <c r="B30" s="366">
        <v>701</v>
      </c>
      <c r="C30" s="367" t="s">
        <v>90</v>
      </c>
      <c r="D30" s="367" t="s">
        <v>94</v>
      </c>
      <c r="E30" s="367" t="s">
        <v>288</v>
      </c>
      <c r="F30" s="367"/>
      <c r="G30" s="634">
        <f>G31</f>
        <v>68168022.150000006</v>
      </c>
      <c r="H30" s="368">
        <f t="shared" si="2"/>
        <v>56668711</v>
      </c>
      <c r="I30" s="368">
        <f t="shared" si="2"/>
        <v>57246849</v>
      </c>
      <c r="K30" s="106"/>
      <c r="M30" s="683"/>
      <c r="N30" s="682"/>
      <c r="O30" s="683"/>
      <c r="P30" s="683"/>
      <c r="Q30" s="682"/>
      <c r="R30" s="682"/>
      <c r="S30" s="682"/>
      <c r="T30" s="682"/>
      <c r="U30" s="682"/>
      <c r="V30" s="682"/>
      <c r="W30" s="682"/>
      <c r="X30" s="682"/>
      <c r="Y30" s="682"/>
      <c r="Z30" s="682"/>
      <c r="AA30" s="682"/>
      <c r="AB30" s="682"/>
      <c r="AC30" s="682"/>
      <c r="AD30" s="682"/>
      <c r="AE30" s="682"/>
      <c r="AF30" s="682"/>
      <c r="AG30" s="682"/>
      <c r="AH30" s="682"/>
      <c r="AI30" s="682"/>
      <c r="AJ30" s="682"/>
      <c r="AK30" s="682"/>
      <c r="AL30" s="682"/>
      <c r="AM30" s="682"/>
      <c r="AN30" s="682"/>
      <c r="AO30" s="682"/>
      <c r="AP30" s="682"/>
      <c r="AQ30" s="682"/>
      <c r="AR30" s="682"/>
      <c r="AS30" s="682"/>
      <c r="AT30" s="682"/>
      <c r="AU30" s="682"/>
      <c r="AV30" s="682"/>
      <c r="AW30" s="682"/>
      <c r="AX30" s="682"/>
    </row>
    <row r="31" spans="1:50" s="3" customFormat="1" ht="60.6" x14ac:dyDescent="0.3">
      <c r="A31" s="369" t="s">
        <v>281</v>
      </c>
      <c r="B31" s="370">
        <v>701</v>
      </c>
      <c r="C31" s="371" t="s">
        <v>90</v>
      </c>
      <c r="D31" s="371" t="s">
        <v>94</v>
      </c>
      <c r="E31" s="371" t="s">
        <v>287</v>
      </c>
      <c r="F31" s="371"/>
      <c r="G31" s="635">
        <f>G32</f>
        <v>68168022.150000006</v>
      </c>
      <c r="H31" s="373">
        <f t="shared" si="2"/>
        <v>56668711</v>
      </c>
      <c r="I31" s="373">
        <f t="shared" si="2"/>
        <v>57246849</v>
      </c>
      <c r="K31" s="74"/>
      <c r="M31" s="684"/>
      <c r="N31" s="685"/>
      <c r="O31" s="684"/>
      <c r="P31" s="684"/>
      <c r="Q31" s="684"/>
      <c r="R31" s="685"/>
      <c r="S31" s="685"/>
      <c r="T31" s="685"/>
      <c r="U31" s="685"/>
      <c r="V31" s="685"/>
      <c r="W31" s="685"/>
      <c r="X31" s="685"/>
      <c r="Y31" s="685"/>
      <c r="Z31" s="685"/>
      <c r="AA31" s="685"/>
      <c r="AB31" s="685"/>
      <c r="AC31" s="685"/>
      <c r="AD31" s="685"/>
      <c r="AE31" s="685"/>
      <c r="AF31" s="685"/>
      <c r="AG31" s="685"/>
      <c r="AH31" s="685"/>
      <c r="AI31" s="685"/>
      <c r="AJ31" s="685"/>
      <c r="AK31" s="685"/>
      <c r="AL31" s="685"/>
      <c r="AM31" s="685"/>
      <c r="AN31" s="685"/>
      <c r="AO31" s="685"/>
      <c r="AP31" s="685"/>
      <c r="AQ31" s="685"/>
      <c r="AR31" s="685"/>
      <c r="AS31" s="685"/>
      <c r="AT31" s="685"/>
      <c r="AU31" s="685"/>
      <c r="AV31" s="685"/>
      <c r="AW31" s="685"/>
      <c r="AX31" s="685"/>
    </row>
    <row r="32" spans="1:50" s="3" customFormat="1" ht="30.6" x14ac:dyDescent="0.3">
      <c r="A32" s="369" t="s">
        <v>282</v>
      </c>
      <c r="B32" s="370">
        <v>701</v>
      </c>
      <c r="C32" s="371" t="s">
        <v>90</v>
      </c>
      <c r="D32" s="371" t="s">
        <v>94</v>
      </c>
      <c r="E32" s="371" t="s">
        <v>286</v>
      </c>
      <c r="F32" s="371"/>
      <c r="G32" s="635">
        <f>G33+G37+G38</f>
        <v>68168022.150000006</v>
      </c>
      <c r="H32" s="373">
        <f>H33+H37+H38</f>
        <v>56668711</v>
      </c>
      <c r="I32" s="373">
        <f>I33+I37+I38</f>
        <v>57246849</v>
      </c>
      <c r="K32" s="74"/>
      <c r="M32" s="684"/>
      <c r="N32" s="685"/>
      <c r="O32" s="684"/>
      <c r="P32" s="684"/>
      <c r="Q32" s="685"/>
      <c r="R32" s="685"/>
      <c r="S32" s="685"/>
      <c r="T32" s="685"/>
      <c r="U32" s="685"/>
      <c r="V32" s="685"/>
      <c r="W32" s="685"/>
      <c r="X32" s="685"/>
      <c r="Y32" s="685"/>
      <c r="Z32" s="685"/>
      <c r="AA32" s="685"/>
      <c r="AB32" s="685"/>
      <c r="AC32" s="685"/>
      <c r="AD32" s="685"/>
      <c r="AE32" s="685"/>
      <c r="AF32" s="685"/>
      <c r="AG32" s="685"/>
      <c r="AH32" s="685"/>
      <c r="AI32" s="685"/>
      <c r="AJ32" s="685"/>
      <c r="AK32" s="685"/>
      <c r="AL32" s="685"/>
      <c r="AM32" s="685"/>
      <c r="AN32" s="685"/>
      <c r="AO32" s="685"/>
      <c r="AP32" s="685"/>
      <c r="AQ32" s="685"/>
      <c r="AR32" s="685"/>
      <c r="AS32" s="685"/>
      <c r="AT32" s="685"/>
      <c r="AU32" s="685"/>
      <c r="AV32" s="685"/>
      <c r="AW32" s="685"/>
      <c r="AX32" s="685"/>
    </row>
    <row r="33" spans="1:50" ht="75.599999999999994" x14ac:dyDescent="0.3">
      <c r="A33" s="369" t="s">
        <v>132</v>
      </c>
      <c r="B33" s="370">
        <v>701</v>
      </c>
      <c r="C33" s="371" t="s">
        <v>90</v>
      </c>
      <c r="D33" s="371" t="s">
        <v>94</v>
      </c>
      <c r="E33" s="371" t="s">
        <v>286</v>
      </c>
      <c r="F33" s="371" t="s">
        <v>125</v>
      </c>
      <c r="G33" s="635">
        <f>46292484-11871.36+11850807.8</f>
        <v>58131420.439999998</v>
      </c>
      <c r="H33" s="379">
        <f>46471883</f>
        <v>46471883</v>
      </c>
      <c r="I33" s="379">
        <f>46642149</f>
        <v>46642149</v>
      </c>
      <c r="J33" s="213"/>
      <c r="K33" s="213"/>
      <c r="L33" s="213"/>
      <c r="M33" s="667"/>
      <c r="N33" s="667"/>
      <c r="O33" s="667"/>
      <c r="P33" s="667"/>
      <c r="Q33" s="668"/>
      <c r="R33" s="668"/>
      <c r="S33" s="668"/>
      <c r="T33" s="668"/>
      <c r="U33" s="668"/>
      <c r="V33" s="668"/>
      <c r="W33" s="668"/>
      <c r="X33" s="668"/>
      <c r="Y33" s="668"/>
      <c r="Z33" s="668"/>
      <c r="AA33" s="668"/>
      <c r="AB33" s="668"/>
      <c r="AC33" s="668"/>
      <c r="AD33" s="668"/>
      <c r="AE33" s="668"/>
      <c r="AF33" s="668"/>
      <c r="AG33" s="668"/>
      <c r="AH33" s="668"/>
      <c r="AI33" s="668"/>
      <c r="AJ33" s="668"/>
      <c r="AK33" s="668"/>
      <c r="AL33" s="668"/>
      <c r="AM33" s="668"/>
      <c r="AN33" s="668"/>
      <c r="AO33" s="668"/>
      <c r="AP33" s="668"/>
      <c r="AQ33" s="668"/>
      <c r="AR33" s="668"/>
      <c r="AS33" s="668"/>
      <c r="AT33" s="668"/>
      <c r="AU33" s="668"/>
      <c r="AV33" s="668"/>
      <c r="AW33" s="668"/>
      <c r="AX33" s="668"/>
    </row>
    <row r="34" spans="1:50" hidden="1" x14ac:dyDescent="0.3">
      <c r="A34" s="369"/>
      <c r="B34" s="370"/>
      <c r="C34" s="371"/>
      <c r="D34" s="371"/>
      <c r="E34" s="371"/>
      <c r="F34" s="371"/>
      <c r="G34" s="635"/>
      <c r="H34" s="379">
        <v>0</v>
      </c>
      <c r="I34" s="379">
        <v>0</v>
      </c>
      <c r="M34" s="667"/>
      <c r="N34" s="668"/>
      <c r="O34" s="667"/>
      <c r="P34" s="667"/>
      <c r="Q34" s="668"/>
      <c r="R34" s="668"/>
      <c r="S34" s="668"/>
      <c r="T34" s="668"/>
      <c r="U34" s="668"/>
      <c r="V34" s="668"/>
      <c r="W34" s="668"/>
      <c r="X34" s="668"/>
      <c r="Y34" s="668"/>
      <c r="Z34" s="668"/>
      <c r="AA34" s="668"/>
      <c r="AB34" s="668"/>
      <c r="AC34" s="668"/>
      <c r="AD34" s="668"/>
      <c r="AE34" s="668"/>
      <c r="AF34" s="668"/>
      <c r="AG34" s="668"/>
      <c r="AH34" s="668"/>
      <c r="AI34" s="668"/>
      <c r="AJ34" s="668"/>
      <c r="AK34" s="668"/>
      <c r="AL34" s="668"/>
      <c r="AM34" s="668"/>
      <c r="AN34" s="668"/>
      <c r="AO34" s="668"/>
      <c r="AP34" s="668"/>
      <c r="AQ34" s="668"/>
      <c r="AR34" s="668"/>
      <c r="AS34" s="668"/>
      <c r="AT34" s="668"/>
      <c r="AU34" s="668"/>
      <c r="AV34" s="668"/>
      <c r="AW34" s="668"/>
      <c r="AX34" s="668"/>
    </row>
    <row r="35" spans="1:50" hidden="1" x14ac:dyDescent="0.3">
      <c r="A35" s="369"/>
      <c r="B35" s="370"/>
      <c r="C35" s="371"/>
      <c r="D35" s="371"/>
      <c r="E35" s="371"/>
      <c r="F35" s="371"/>
      <c r="G35" s="635"/>
      <c r="H35" s="379">
        <v>0</v>
      </c>
      <c r="I35" s="379">
        <v>0</v>
      </c>
      <c r="M35" s="667"/>
      <c r="N35" s="668"/>
      <c r="O35" s="667"/>
      <c r="P35" s="667"/>
      <c r="Q35" s="668"/>
      <c r="R35" s="668"/>
      <c r="S35" s="668"/>
      <c r="T35" s="668"/>
      <c r="U35" s="668"/>
      <c r="V35" s="668"/>
      <c r="W35" s="668"/>
      <c r="X35" s="668"/>
      <c r="Y35" s="668"/>
      <c r="Z35" s="668"/>
      <c r="AA35" s="668"/>
      <c r="AB35" s="668"/>
      <c r="AC35" s="668"/>
      <c r="AD35" s="668"/>
      <c r="AE35" s="668"/>
      <c r="AF35" s="668"/>
      <c r="AG35" s="668"/>
      <c r="AH35" s="668"/>
      <c r="AI35" s="668"/>
      <c r="AJ35" s="668"/>
      <c r="AK35" s="668"/>
      <c r="AL35" s="668"/>
      <c r="AM35" s="668"/>
      <c r="AN35" s="668"/>
      <c r="AO35" s="668"/>
      <c r="AP35" s="668"/>
      <c r="AQ35" s="668"/>
      <c r="AR35" s="668"/>
      <c r="AS35" s="668"/>
      <c r="AT35" s="668"/>
      <c r="AU35" s="668"/>
      <c r="AV35" s="668"/>
      <c r="AW35" s="668"/>
      <c r="AX35" s="668"/>
    </row>
    <row r="36" spans="1:50" hidden="1" x14ac:dyDescent="0.3">
      <c r="A36" s="369"/>
      <c r="B36" s="370"/>
      <c r="C36" s="371"/>
      <c r="D36" s="371"/>
      <c r="E36" s="371"/>
      <c r="F36" s="371"/>
      <c r="G36" s="635"/>
      <c r="H36" s="379">
        <v>0</v>
      </c>
      <c r="I36" s="379">
        <v>0</v>
      </c>
      <c r="M36" s="667"/>
      <c r="N36" s="668"/>
      <c r="O36" s="667"/>
      <c r="P36" s="667"/>
      <c r="Q36" s="668"/>
      <c r="R36" s="668"/>
      <c r="S36" s="668"/>
      <c r="T36" s="668"/>
      <c r="U36" s="668"/>
      <c r="V36" s="668"/>
      <c r="W36" s="668"/>
      <c r="X36" s="668"/>
      <c r="Y36" s="668"/>
      <c r="Z36" s="668"/>
      <c r="AA36" s="668"/>
      <c r="AB36" s="668"/>
      <c r="AC36" s="668"/>
      <c r="AD36" s="668"/>
      <c r="AE36" s="668"/>
      <c r="AF36" s="668"/>
      <c r="AG36" s="668"/>
      <c r="AH36" s="668"/>
      <c r="AI36" s="668"/>
      <c r="AJ36" s="668"/>
      <c r="AK36" s="668"/>
      <c r="AL36" s="668"/>
      <c r="AM36" s="668"/>
      <c r="AN36" s="668"/>
      <c r="AO36" s="668"/>
      <c r="AP36" s="668"/>
      <c r="AQ36" s="668"/>
      <c r="AR36" s="668"/>
      <c r="AS36" s="668"/>
      <c r="AT36" s="668"/>
      <c r="AU36" s="668"/>
      <c r="AV36" s="668"/>
      <c r="AW36" s="668"/>
      <c r="AX36" s="668"/>
    </row>
    <row r="37" spans="1:50" ht="30.6" x14ac:dyDescent="0.3">
      <c r="A37" s="369" t="s">
        <v>586</v>
      </c>
      <c r="B37" s="370">
        <v>701</v>
      </c>
      <c r="C37" s="371" t="s">
        <v>90</v>
      </c>
      <c r="D37" s="371" t="s">
        <v>94</v>
      </c>
      <c r="E37" s="371" t="s">
        <v>286</v>
      </c>
      <c r="F37" s="371" t="s">
        <v>127</v>
      </c>
      <c r="G37" s="635">
        <f>9585770+269524.71</f>
        <v>9855294.7100000009</v>
      </c>
      <c r="H37" s="379">
        <v>10007544</v>
      </c>
      <c r="I37" s="379">
        <v>10407845</v>
      </c>
      <c r="M37" s="667"/>
      <c r="N37" s="668"/>
      <c r="O37" s="667"/>
      <c r="P37" s="667"/>
      <c r="Q37" s="668"/>
      <c r="R37" s="668"/>
      <c r="S37" s="668"/>
      <c r="T37" s="668"/>
      <c r="U37" s="668"/>
      <c r="V37" s="668"/>
      <c r="W37" s="668"/>
      <c r="X37" s="668"/>
      <c r="Y37" s="668"/>
      <c r="Z37" s="668"/>
      <c r="AA37" s="668"/>
      <c r="AB37" s="668"/>
      <c r="AC37" s="668"/>
      <c r="AD37" s="668"/>
      <c r="AE37" s="668"/>
      <c r="AF37" s="668"/>
      <c r="AG37" s="668"/>
      <c r="AH37" s="668"/>
      <c r="AI37" s="668"/>
      <c r="AJ37" s="668"/>
      <c r="AK37" s="668"/>
      <c r="AL37" s="668"/>
      <c r="AM37" s="668"/>
      <c r="AN37" s="668"/>
      <c r="AO37" s="668"/>
      <c r="AP37" s="668"/>
      <c r="AQ37" s="668"/>
      <c r="AR37" s="668"/>
      <c r="AS37" s="668"/>
      <c r="AT37" s="668"/>
      <c r="AU37" s="668"/>
      <c r="AV37" s="668"/>
      <c r="AW37" s="668"/>
      <c r="AX37" s="668"/>
    </row>
    <row r="38" spans="1:50" x14ac:dyDescent="0.3">
      <c r="A38" s="369" t="s">
        <v>136</v>
      </c>
      <c r="B38" s="370">
        <v>701</v>
      </c>
      <c r="C38" s="371" t="s">
        <v>90</v>
      </c>
      <c r="D38" s="371" t="s">
        <v>94</v>
      </c>
      <c r="E38" s="371" t="s">
        <v>286</v>
      </c>
      <c r="F38" s="371" t="s">
        <v>128</v>
      </c>
      <c r="G38" s="635">
        <f>181307</f>
        <v>181307</v>
      </c>
      <c r="H38" s="379">
        <f>189284</f>
        <v>189284</v>
      </c>
      <c r="I38" s="379">
        <f>196855</f>
        <v>196855</v>
      </c>
      <c r="M38" s="667"/>
      <c r="N38" s="668"/>
      <c r="O38" s="667"/>
      <c r="P38" s="667"/>
      <c r="Q38" s="668"/>
      <c r="R38" s="668"/>
      <c r="S38" s="668"/>
      <c r="T38" s="668"/>
      <c r="U38" s="668"/>
      <c r="V38" s="668"/>
      <c r="W38" s="668"/>
      <c r="X38" s="668"/>
      <c r="Y38" s="668"/>
      <c r="Z38" s="668"/>
      <c r="AA38" s="668"/>
      <c r="AB38" s="668"/>
      <c r="AC38" s="668"/>
      <c r="AD38" s="668"/>
      <c r="AE38" s="668"/>
      <c r="AF38" s="668"/>
      <c r="AG38" s="668"/>
      <c r="AH38" s="668"/>
      <c r="AI38" s="668"/>
      <c r="AJ38" s="668"/>
      <c r="AK38" s="668"/>
      <c r="AL38" s="668"/>
      <c r="AM38" s="668"/>
      <c r="AN38" s="668"/>
      <c r="AO38" s="668"/>
      <c r="AP38" s="668"/>
      <c r="AQ38" s="668"/>
      <c r="AR38" s="668"/>
      <c r="AS38" s="668"/>
      <c r="AT38" s="668"/>
      <c r="AU38" s="668"/>
      <c r="AV38" s="668"/>
      <c r="AW38" s="668"/>
      <c r="AX38" s="668"/>
    </row>
    <row r="39" spans="1:50" s="13" customFormat="1" ht="46.8" x14ac:dyDescent="0.3">
      <c r="A39" s="361" t="s">
        <v>101</v>
      </c>
      <c r="B39" s="366">
        <v>701</v>
      </c>
      <c r="C39" s="367" t="s">
        <v>90</v>
      </c>
      <c r="D39" s="367" t="s">
        <v>95</v>
      </c>
      <c r="E39" s="367"/>
      <c r="F39" s="367"/>
      <c r="G39" s="634">
        <f>G40</f>
        <v>39902214.019999996</v>
      </c>
      <c r="H39" s="368">
        <f>H40</f>
        <v>30623612</v>
      </c>
      <c r="I39" s="368">
        <f>I40</f>
        <v>30225719</v>
      </c>
      <c r="K39" s="106"/>
      <c r="M39" s="683"/>
      <c r="N39" s="682"/>
      <c r="O39" s="683"/>
      <c r="P39" s="683"/>
      <c r="Q39" s="682"/>
      <c r="R39" s="682"/>
      <c r="S39" s="682"/>
      <c r="T39" s="682"/>
      <c r="U39" s="682"/>
      <c r="V39" s="682"/>
      <c r="W39" s="682"/>
      <c r="X39" s="682"/>
      <c r="Y39" s="682"/>
      <c r="Z39" s="682"/>
      <c r="AA39" s="682"/>
      <c r="AB39" s="682"/>
      <c r="AC39" s="682"/>
      <c r="AD39" s="682"/>
      <c r="AE39" s="682"/>
      <c r="AF39" s="682"/>
      <c r="AG39" s="682"/>
      <c r="AH39" s="682"/>
      <c r="AI39" s="682"/>
      <c r="AJ39" s="682"/>
      <c r="AK39" s="682"/>
      <c r="AL39" s="682"/>
      <c r="AM39" s="682"/>
      <c r="AN39" s="682"/>
      <c r="AO39" s="682"/>
      <c r="AP39" s="682"/>
      <c r="AQ39" s="682"/>
      <c r="AR39" s="682"/>
      <c r="AS39" s="682"/>
      <c r="AT39" s="682"/>
      <c r="AU39" s="682"/>
      <c r="AV39" s="682"/>
      <c r="AW39" s="682"/>
      <c r="AX39" s="682"/>
    </row>
    <row r="40" spans="1:50" s="13" customFormat="1" x14ac:dyDescent="0.3">
      <c r="A40" s="361" t="s">
        <v>131</v>
      </c>
      <c r="B40" s="366">
        <v>701</v>
      </c>
      <c r="C40" s="367" t="s">
        <v>90</v>
      </c>
      <c r="D40" s="367" t="s">
        <v>95</v>
      </c>
      <c r="E40" s="367" t="s">
        <v>288</v>
      </c>
      <c r="F40" s="367"/>
      <c r="G40" s="634">
        <f>G41+G47</f>
        <v>39902214.019999996</v>
      </c>
      <c r="H40" s="368">
        <f>H41+H47</f>
        <v>30623612</v>
      </c>
      <c r="I40" s="368">
        <f>I41+I47</f>
        <v>30225719</v>
      </c>
      <c r="K40" s="106"/>
      <c r="M40" s="683"/>
      <c r="N40" s="682"/>
      <c r="O40" s="683"/>
      <c r="P40" s="683"/>
      <c r="Q40" s="682"/>
      <c r="R40" s="682"/>
      <c r="S40" s="682"/>
      <c r="T40" s="682"/>
      <c r="U40" s="682"/>
      <c r="V40" s="682"/>
      <c r="W40" s="682"/>
      <c r="X40" s="682"/>
      <c r="Y40" s="682"/>
      <c r="Z40" s="682"/>
      <c r="AA40" s="682"/>
      <c r="AB40" s="682"/>
      <c r="AC40" s="682"/>
      <c r="AD40" s="682"/>
      <c r="AE40" s="682"/>
      <c r="AF40" s="682"/>
      <c r="AG40" s="682"/>
      <c r="AH40" s="682"/>
      <c r="AI40" s="682"/>
      <c r="AJ40" s="682"/>
      <c r="AK40" s="682"/>
      <c r="AL40" s="682"/>
      <c r="AM40" s="682"/>
      <c r="AN40" s="682"/>
      <c r="AO40" s="682"/>
      <c r="AP40" s="682"/>
      <c r="AQ40" s="682"/>
      <c r="AR40" s="682"/>
      <c r="AS40" s="682"/>
      <c r="AT40" s="682"/>
      <c r="AU40" s="682"/>
      <c r="AV40" s="682"/>
      <c r="AW40" s="682"/>
      <c r="AX40" s="682"/>
    </row>
    <row r="41" spans="1:50" s="3" customFormat="1" ht="60.6" x14ac:dyDescent="0.3">
      <c r="A41" s="369" t="s">
        <v>281</v>
      </c>
      <c r="B41" s="370">
        <v>701</v>
      </c>
      <c r="C41" s="371" t="s">
        <v>90</v>
      </c>
      <c r="D41" s="371" t="s">
        <v>95</v>
      </c>
      <c r="E41" s="371" t="s">
        <v>287</v>
      </c>
      <c r="F41" s="371"/>
      <c r="G41" s="635">
        <f>G42+G44</f>
        <v>10104922.199999999</v>
      </c>
      <c r="H41" s="373">
        <f>H42+H44</f>
        <v>8784987</v>
      </c>
      <c r="I41" s="373">
        <f>I42+I44</f>
        <v>8444562</v>
      </c>
      <c r="K41" s="74"/>
      <c r="M41" s="684"/>
      <c r="N41" s="685"/>
      <c r="O41" s="684"/>
      <c r="P41" s="684"/>
      <c r="Q41" s="684"/>
      <c r="R41" s="685"/>
      <c r="S41" s="685"/>
      <c r="T41" s="685"/>
      <c r="U41" s="685"/>
      <c r="V41" s="685"/>
      <c r="W41" s="685"/>
      <c r="X41" s="685"/>
      <c r="Y41" s="685"/>
      <c r="Z41" s="685"/>
      <c r="AA41" s="685"/>
      <c r="AB41" s="685"/>
      <c r="AC41" s="685"/>
      <c r="AD41" s="685"/>
      <c r="AE41" s="685"/>
      <c r="AF41" s="685"/>
      <c r="AG41" s="685"/>
      <c r="AH41" s="685"/>
      <c r="AI41" s="685"/>
      <c r="AJ41" s="685"/>
      <c r="AK41" s="685"/>
      <c r="AL41" s="685"/>
      <c r="AM41" s="685"/>
      <c r="AN41" s="685"/>
      <c r="AO41" s="685"/>
      <c r="AP41" s="685"/>
      <c r="AQ41" s="685"/>
      <c r="AR41" s="685"/>
      <c r="AS41" s="685"/>
      <c r="AT41" s="685"/>
      <c r="AU41" s="685"/>
      <c r="AV41" s="685"/>
      <c r="AW41" s="685"/>
      <c r="AX41" s="685"/>
    </row>
    <row r="42" spans="1:50" s="3" customFormat="1" ht="30.6" x14ac:dyDescent="0.3">
      <c r="A42" s="369" t="s">
        <v>283</v>
      </c>
      <c r="B42" s="370">
        <v>701</v>
      </c>
      <c r="C42" s="371" t="s">
        <v>90</v>
      </c>
      <c r="D42" s="371" t="s">
        <v>95</v>
      </c>
      <c r="E42" s="371" t="s">
        <v>285</v>
      </c>
      <c r="F42" s="371"/>
      <c r="G42" s="635">
        <f>G43</f>
        <v>3629305.49</v>
      </c>
      <c r="H42" s="373">
        <f>H43</f>
        <v>3375367</v>
      </c>
      <c r="I42" s="373">
        <f>I43</f>
        <v>3175367</v>
      </c>
      <c r="K42" s="74"/>
      <c r="M42" s="684"/>
      <c r="N42" s="685"/>
      <c r="O42" s="684"/>
      <c r="P42" s="684"/>
      <c r="Q42" s="685"/>
      <c r="R42" s="685"/>
      <c r="S42" s="685"/>
      <c r="T42" s="685"/>
      <c r="U42" s="685"/>
      <c r="V42" s="685"/>
      <c r="W42" s="685"/>
      <c r="X42" s="685"/>
      <c r="Y42" s="685"/>
      <c r="Z42" s="685"/>
      <c r="AA42" s="685"/>
      <c r="AB42" s="685"/>
      <c r="AC42" s="685"/>
      <c r="AD42" s="685"/>
      <c r="AE42" s="685"/>
      <c r="AF42" s="685"/>
      <c r="AG42" s="685"/>
      <c r="AH42" s="685"/>
      <c r="AI42" s="685"/>
      <c r="AJ42" s="685"/>
      <c r="AK42" s="685"/>
      <c r="AL42" s="685"/>
      <c r="AM42" s="685"/>
      <c r="AN42" s="685"/>
      <c r="AO42" s="685"/>
      <c r="AP42" s="685"/>
      <c r="AQ42" s="685"/>
      <c r="AR42" s="685"/>
      <c r="AS42" s="685"/>
      <c r="AT42" s="685"/>
      <c r="AU42" s="685"/>
      <c r="AV42" s="685"/>
      <c r="AW42" s="685"/>
      <c r="AX42" s="685"/>
    </row>
    <row r="43" spans="1:50" s="3" customFormat="1" ht="75.599999999999994" x14ac:dyDescent="0.3">
      <c r="A43" s="369" t="s">
        <v>132</v>
      </c>
      <c r="B43" s="370">
        <v>701</v>
      </c>
      <c r="C43" s="371" t="s">
        <v>90</v>
      </c>
      <c r="D43" s="371" t="s">
        <v>95</v>
      </c>
      <c r="E43" s="371" t="s">
        <v>285</v>
      </c>
      <c r="F43" s="371" t="s">
        <v>125</v>
      </c>
      <c r="G43" s="635">
        <f>2932067+5600+237700-547.3-1252.7+455738.49</f>
        <v>3629305.49</v>
      </c>
      <c r="H43" s="373">
        <f>2932067+5600+200000+237700</f>
        <v>3375367</v>
      </c>
      <c r="I43" s="373">
        <f>2932067+5600+237700</f>
        <v>3175367</v>
      </c>
      <c r="K43" s="74"/>
      <c r="M43" s="684"/>
      <c r="N43" s="685"/>
      <c r="O43" s="684"/>
      <c r="P43" s="684"/>
      <c r="Q43" s="685"/>
      <c r="R43" s="685"/>
      <c r="S43" s="685"/>
      <c r="T43" s="685"/>
      <c r="U43" s="685"/>
      <c r="V43" s="685"/>
      <c r="W43" s="685"/>
      <c r="X43" s="685"/>
      <c r="Y43" s="685"/>
      <c r="Z43" s="685"/>
      <c r="AA43" s="685"/>
      <c r="AB43" s="685"/>
      <c r="AC43" s="685"/>
      <c r="AD43" s="685"/>
      <c r="AE43" s="685"/>
      <c r="AF43" s="685"/>
      <c r="AG43" s="685"/>
      <c r="AH43" s="685"/>
      <c r="AI43" s="685"/>
      <c r="AJ43" s="685"/>
      <c r="AK43" s="685"/>
      <c r="AL43" s="685"/>
      <c r="AM43" s="685"/>
      <c r="AN43" s="685"/>
      <c r="AO43" s="685"/>
      <c r="AP43" s="685"/>
      <c r="AQ43" s="685"/>
      <c r="AR43" s="685"/>
      <c r="AS43" s="685"/>
      <c r="AT43" s="685"/>
      <c r="AU43" s="685"/>
      <c r="AV43" s="685"/>
      <c r="AW43" s="685"/>
      <c r="AX43" s="685"/>
    </row>
    <row r="44" spans="1:50" s="3" customFormat="1" ht="30.6" x14ac:dyDescent="0.3">
      <c r="A44" s="369" t="s">
        <v>282</v>
      </c>
      <c r="B44" s="370">
        <v>701</v>
      </c>
      <c r="C44" s="371" t="s">
        <v>90</v>
      </c>
      <c r="D44" s="371" t="s">
        <v>95</v>
      </c>
      <c r="E44" s="371" t="s">
        <v>286</v>
      </c>
      <c r="F44" s="371"/>
      <c r="G44" s="635">
        <f>G45+G46</f>
        <v>6475616.71</v>
      </c>
      <c r="H44" s="373">
        <f>H45+H46</f>
        <v>5409620</v>
      </c>
      <c r="I44" s="373">
        <f>I45+I46</f>
        <v>5269195</v>
      </c>
      <c r="K44" s="74"/>
      <c r="M44" s="684"/>
      <c r="N44" s="685"/>
      <c r="O44" s="684"/>
      <c r="P44" s="684"/>
      <c r="Q44" s="685"/>
      <c r="R44" s="685"/>
      <c r="S44" s="685"/>
      <c r="T44" s="685"/>
      <c r="U44" s="685"/>
      <c r="V44" s="685"/>
      <c r="W44" s="685"/>
      <c r="X44" s="685"/>
      <c r="Y44" s="685"/>
      <c r="Z44" s="685"/>
      <c r="AA44" s="685"/>
      <c r="AB44" s="685"/>
      <c r="AC44" s="685"/>
      <c r="AD44" s="685"/>
      <c r="AE44" s="685"/>
      <c r="AF44" s="685"/>
      <c r="AG44" s="685"/>
      <c r="AH44" s="685"/>
      <c r="AI44" s="685"/>
      <c r="AJ44" s="685"/>
      <c r="AK44" s="685"/>
      <c r="AL44" s="685"/>
      <c r="AM44" s="685"/>
      <c r="AN44" s="685"/>
      <c r="AO44" s="685"/>
      <c r="AP44" s="685"/>
      <c r="AQ44" s="685"/>
      <c r="AR44" s="685"/>
      <c r="AS44" s="685"/>
      <c r="AT44" s="685"/>
      <c r="AU44" s="685"/>
      <c r="AV44" s="685"/>
      <c r="AW44" s="685"/>
      <c r="AX44" s="685"/>
    </row>
    <row r="45" spans="1:50" ht="75.599999999999994" x14ac:dyDescent="0.3">
      <c r="A45" s="369" t="s">
        <v>132</v>
      </c>
      <c r="B45" s="370">
        <v>701</v>
      </c>
      <c r="C45" s="371" t="s">
        <v>90</v>
      </c>
      <c r="D45" s="371" t="s">
        <v>95</v>
      </c>
      <c r="E45" s="371" t="s">
        <v>286</v>
      </c>
      <c r="F45" s="371" t="s">
        <v>125</v>
      </c>
      <c r="G45" s="635">
        <f>424200+3209440+234980+1305625.71+1252.7</f>
        <v>5175498.41</v>
      </c>
      <c r="H45" s="379">
        <f>633880+3209440+234980</f>
        <v>4078300</v>
      </c>
      <c r="I45" s="379">
        <f>443067+3209440+234980</f>
        <v>3887487</v>
      </c>
      <c r="M45" s="667"/>
      <c r="N45" s="668"/>
      <c r="O45" s="667"/>
      <c r="P45" s="667"/>
      <c r="Q45" s="668"/>
      <c r="R45" s="668"/>
      <c r="S45" s="668"/>
      <c r="T45" s="668"/>
      <c r="U45" s="668"/>
      <c r="V45" s="668"/>
      <c r="W45" s="668"/>
      <c r="X45" s="668"/>
      <c r="Y45" s="668"/>
      <c r="Z45" s="668"/>
      <c r="AA45" s="668"/>
      <c r="AB45" s="668"/>
      <c r="AC45" s="668"/>
      <c r="AD45" s="668"/>
      <c r="AE45" s="668"/>
      <c r="AF45" s="668"/>
      <c r="AG45" s="668"/>
      <c r="AH45" s="668"/>
      <c r="AI45" s="668"/>
      <c r="AJ45" s="668"/>
      <c r="AK45" s="668"/>
      <c r="AL45" s="668"/>
      <c r="AM45" s="668"/>
      <c r="AN45" s="668"/>
      <c r="AO45" s="668"/>
      <c r="AP45" s="668"/>
      <c r="AQ45" s="668"/>
      <c r="AR45" s="668"/>
      <c r="AS45" s="668"/>
      <c r="AT45" s="668"/>
      <c r="AU45" s="668"/>
      <c r="AV45" s="668"/>
      <c r="AW45" s="668"/>
      <c r="AX45" s="668"/>
    </row>
    <row r="46" spans="1:50" ht="30.6" x14ac:dyDescent="0.3">
      <c r="A46" s="369" t="s">
        <v>586</v>
      </c>
      <c r="B46" s="370">
        <v>701</v>
      </c>
      <c r="C46" s="371" t="s">
        <v>90</v>
      </c>
      <c r="D46" s="371" t="s">
        <v>95</v>
      </c>
      <c r="E46" s="371" t="s">
        <v>286</v>
      </c>
      <c r="F46" s="371" t="s">
        <v>127</v>
      </c>
      <c r="G46" s="635">
        <f>1299571+547.3</f>
        <v>1300118.3</v>
      </c>
      <c r="H46" s="379">
        <v>1331320</v>
      </c>
      <c r="I46" s="379">
        <v>1381708</v>
      </c>
      <c r="M46" s="667"/>
      <c r="N46" s="668"/>
      <c r="O46" s="667"/>
      <c r="P46" s="667"/>
      <c r="Q46" s="668"/>
      <c r="R46" s="668"/>
      <c r="S46" s="668"/>
      <c r="T46" s="668"/>
      <c r="U46" s="668"/>
      <c r="V46" s="668"/>
      <c r="W46" s="668"/>
      <c r="X46" s="668"/>
      <c r="Y46" s="668"/>
      <c r="Z46" s="668"/>
      <c r="AA46" s="668"/>
      <c r="AB46" s="668"/>
      <c r="AC46" s="668"/>
      <c r="AD46" s="668"/>
      <c r="AE46" s="668"/>
      <c r="AF46" s="668"/>
      <c r="AG46" s="668"/>
      <c r="AH46" s="668"/>
      <c r="AI46" s="668"/>
      <c r="AJ46" s="668"/>
      <c r="AK46" s="668"/>
      <c r="AL46" s="668"/>
      <c r="AM46" s="668"/>
      <c r="AN46" s="668"/>
      <c r="AO46" s="668"/>
      <c r="AP46" s="668"/>
      <c r="AQ46" s="668"/>
      <c r="AR46" s="668"/>
      <c r="AS46" s="668"/>
      <c r="AT46" s="668"/>
      <c r="AU46" s="668"/>
      <c r="AV46" s="668"/>
      <c r="AW46" s="668"/>
      <c r="AX46" s="668"/>
    </row>
    <row r="47" spans="1:50" s="3" customFormat="1" ht="30.6" x14ac:dyDescent="0.3">
      <c r="A47" s="369" t="s">
        <v>282</v>
      </c>
      <c r="B47" s="370">
        <v>701</v>
      </c>
      <c r="C47" s="371" t="s">
        <v>90</v>
      </c>
      <c r="D47" s="371" t="s">
        <v>95</v>
      </c>
      <c r="E47" s="371" t="s">
        <v>286</v>
      </c>
      <c r="F47" s="371"/>
      <c r="G47" s="635">
        <f>G48+G52+G53</f>
        <v>29797291.82</v>
      </c>
      <c r="H47" s="373">
        <f>H48+H52+H53</f>
        <v>21838625</v>
      </c>
      <c r="I47" s="373">
        <f>I48+I52+I53</f>
        <v>21781157</v>
      </c>
      <c r="K47" s="74"/>
      <c r="M47" s="684"/>
      <c r="N47" s="685"/>
      <c r="O47" s="684"/>
      <c r="P47" s="684"/>
      <c r="Q47" s="685"/>
      <c r="R47" s="685"/>
      <c r="S47" s="685"/>
      <c r="T47" s="685"/>
      <c r="U47" s="685"/>
      <c r="V47" s="685"/>
      <c r="W47" s="685"/>
      <c r="X47" s="685"/>
      <c r="Y47" s="685"/>
      <c r="Z47" s="685"/>
      <c r="AA47" s="685"/>
      <c r="AB47" s="685"/>
      <c r="AC47" s="685"/>
      <c r="AD47" s="685"/>
      <c r="AE47" s="685"/>
      <c r="AF47" s="685"/>
      <c r="AG47" s="685"/>
      <c r="AH47" s="685"/>
      <c r="AI47" s="685"/>
      <c r="AJ47" s="685"/>
      <c r="AK47" s="685"/>
      <c r="AL47" s="685"/>
      <c r="AM47" s="685"/>
      <c r="AN47" s="685"/>
      <c r="AO47" s="685"/>
      <c r="AP47" s="685"/>
      <c r="AQ47" s="685"/>
      <c r="AR47" s="685"/>
      <c r="AS47" s="685"/>
      <c r="AT47" s="685"/>
      <c r="AU47" s="685"/>
      <c r="AV47" s="685"/>
      <c r="AW47" s="685"/>
      <c r="AX47" s="685"/>
    </row>
    <row r="48" spans="1:50" ht="75.599999999999994" x14ac:dyDescent="0.3">
      <c r="A48" s="369" t="s">
        <v>132</v>
      </c>
      <c r="B48" s="370">
        <v>701</v>
      </c>
      <c r="C48" s="371" t="s">
        <v>90</v>
      </c>
      <c r="D48" s="371" t="s">
        <v>95</v>
      </c>
      <c r="E48" s="371" t="s">
        <v>286</v>
      </c>
      <c r="F48" s="371" t="s">
        <v>125</v>
      </c>
      <c r="G48" s="635">
        <f>17705477+350000+2024000+7740814.82</f>
        <v>27820291.82</v>
      </c>
      <c r="H48" s="373">
        <f>17705477+175000+1899000</f>
        <v>19779477</v>
      </c>
      <c r="I48" s="373">
        <f>17705477+2024000</f>
        <v>19729477</v>
      </c>
      <c r="M48" s="667"/>
      <c r="N48" s="668"/>
      <c r="O48" s="667"/>
      <c r="P48" s="686"/>
      <c r="Q48" s="668"/>
      <c r="R48" s="668"/>
      <c r="S48" s="668"/>
      <c r="T48" s="668"/>
      <c r="U48" s="668"/>
      <c r="V48" s="668"/>
      <c r="W48" s="668"/>
      <c r="X48" s="668"/>
      <c r="Y48" s="668"/>
      <c r="Z48" s="668"/>
      <c r="AA48" s="668"/>
      <c r="AB48" s="668"/>
      <c r="AC48" s="668"/>
      <c r="AD48" s="668"/>
      <c r="AE48" s="668"/>
      <c r="AF48" s="668"/>
      <c r="AG48" s="668"/>
      <c r="AH48" s="668"/>
      <c r="AI48" s="668"/>
      <c r="AJ48" s="668"/>
      <c r="AK48" s="668"/>
      <c r="AL48" s="668"/>
      <c r="AM48" s="668"/>
      <c r="AN48" s="668"/>
      <c r="AO48" s="668"/>
      <c r="AP48" s="668"/>
      <c r="AQ48" s="668"/>
      <c r="AR48" s="668"/>
      <c r="AS48" s="668"/>
      <c r="AT48" s="668"/>
      <c r="AU48" s="668"/>
      <c r="AV48" s="668"/>
      <c r="AW48" s="668"/>
      <c r="AX48" s="668"/>
    </row>
    <row r="49" spans="1:50" hidden="1" x14ac:dyDescent="0.3">
      <c r="A49" s="369"/>
      <c r="B49" s="370"/>
      <c r="C49" s="371"/>
      <c r="D49" s="371"/>
      <c r="E49" s="371"/>
      <c r="F49" s="371"/>
      <c r="G49" s="635"/>
      <c r="H49" s="379">
        <v>0</v>
      </c>
      <c r="I49" s="379">
        <v>0</v>
      </c>
      <c r="M49" s="667"/>
      <c r="N49" s="668"/>
      <c r="O49" s="667"/>
      <c r="P49" s="686"/>
      <c r="Q49" s="668"/>
      <c r="R49" s="668"/>
      <c r="S49" s="668"/>
      <c r="T49" s="668"/>
      <c r="U49" s="668"/>
      <c r="V49" s="668"/>
      <c r="W49" s="668"/>
      <c r="X49" s="668"/>
      <c r="Y49" s="668"/>
      <c r="Z49" s="668"/>
      <c r="AA49" s="668"/>
      <c r="AB49" s="668"/>
      <c r="AC49" s="668"/>
      <c r="AD49" s="668"/>
      <c r="AE49" s="668"/>
      <c r="AF49" s="668"/>
      <c r="AG49" s="668"/>
      <c r="AH49" s="668"/>
      <c r="AI49" s="668"/>
      <c r="AJ49" s="668"/>
      <c r="AK49" s="668"/>
      <c r="AL49" s="668"/>
      <c r="AM49" s="668"/>
      <c r="AN49" s="668"/>
      <c r="AO49" s="668"/>
      <c r="AP49" s="668"/>
      <c r="AQ49" s="668"/>
      <c r="AR49" s="668"/>
      <c r="AS49" s="668"/>
      <c r="AT49" s="668"/>
      <c r="AU49" s="668"/>
      <c r="AV49" s="668"/>
      <c r="AW49" s="668"/>
      <c r="AX49" s="668"/>
    </row>
    <row r="50" spans="1:50" hidden="1" x14ac:dyDescent="0.3">
      <c r="A50" s="369"/>
      <c r="B50" s="370"/>
      <c r="C50" s="371"/>
      <c r="D50" s="371"/>
      <c r="E50" s="371"/>
      <c r="F50" s="371"/>
      <c r="G50" s="635"/>
      <c r="H50" s="379">
        <v>0</v>
      </c>
      <c r="I50" s="379">
        <v>0</v>
      </c>
      <c r="M50" s="667"/>
      <c r="N50" s="668"/>
      <c r="O50" s="667"/>
      <c r="P50" s="686"/>
      <c r="Q50" s="668"/>
      <c r="R50" s="668"/>
      <c r="S50" s="668"/>
      <c r="T50" s="668"/>
      <c r="U50" s="668"/>
      <c r="V50" s="668"/>
      <c r="W50" s="668"/>
      <c r="X50" s="668"/>
      <c r="Y50" s="668"/>
      <c r="Z50" s="668"/>
      <c r="AA50" s="668"/>
      <c r="AB50" s="668"/>
      <c r="AC50" s="668"/>
      <c r="AD50" s="668"/>
      <c r="AE50" s="668"/>
      <c r="AF50" s="668"/>
      <c r="AG50" s="668"/>
      <c r="AH50" s="668"/>
      <c r="AI50" s="668"/>
      <c r="AJ50" s="668"/>
      <c r="AK50" s="668"/>
      <c r="AL50" s="668"/>
      <c r="AM50" s="668"/>
      <c r="AN50" s="668"/>
      <c r="AO50" s="668"/>
      <c r="AP50" s="668"/>
      <c r="AQ50" s="668"/>
      <c r="AR50" s="668"/>
      <c r="AS50" s="668"/>
      <c r="AT50" s="668"/>
      <c r="AU50" s="668"/>
      <c r="AV50" s="668"/>
      <c r="AW50" s="668"/>
      <c r="AX50" s="668"/>
    </row>
    <row r="51" spans="1:50" hidden="1" x14ac:dyDescent="0.3">
      <c r="A51" s="369"/>
      <c r="B51" s="370"/>
      <c r="C51" s="371"/>
      <c r="D51" s="371"/>
      <c r="E51" s="371"/>
      <c r="F51" s="371"/>
      <c r="G51" s="635"/>
      <c r="H51" s="379">
        <v>0</v>
      </c>
      <c r="I51" s="379">
        <v>0</v>
      </c>
      <c r="M51" s="667"/>
      <c r="N51" s="668"/>
      <c r="O51" s="667"/>
      <c r="P51" s="686"/>
      <c r="Q51" s="668"/>
      <c r="R51" s="668"/>
      <c r="S51" s="668"/>
      <c r="T51" s="668"/>
      <c r="U51" s="668"/>
      <c r="V51" s="668"/>
      <c r="W51" s="668"/>
      <c r="X51" s="668"/>
      <c r="Y51" s="668"/>
      <c r="Z51" s="668"/>
      <c r="AA51" s="668"/>
      <c r="AB51" s="668"/>
      <c r="AC51" s="668"/>
      <c r="AD51" s="668"/>
      <c r="AE51" s="668"/>
      <c r="AF51" s="668"/>
      <c r="AG51" s="668"/>
      <c r="AH51" s="668"/>
      <c r="AI51" s="668"/>
      <c r="AJ51" s="668"/>
      <c r="AK51" s="668"/>
      <c r="AL51" s="668"/>
      <c r="AM51" s="668"/>
      <c r="AN51" s="668"/>
      <c r="AO51" s="668"/>
      <c r="AP51" s="668"/>
      <c r="AQ51" s="668"/>
      <c r="AR51" s="668"/>
      <c r="AS51" s="668"/>
      <c r="AT51" s="668"/>
      <c r="AU51" s="668"/>
      <c r="AV51" s="668"/>
      <c r="AW51" s="668"/>
      <c r="AX51" s="668"/>
    </row>
    <row r="52" spans="1:50" ht="30.6" x14ac:dyDescent="0.3">
      <c r="A52" s="369" t="s">
        <v>586</v>
      </c>
      <c r="B52" s="370">
        <v>701</v>
      </c>
      <c r="C52" s="371" t="s">
        <v>90</v>
      </c>
      <c r="D52" s="371" t="s">
        <v>95</v>
      </c>
      <c r="E52" s="371" t="s">
        <v>286</v>
      </c>
      <c r="F52" s="371" t="s">
        <v>127</v>
      </c>
      <c r="G52" s="635">
        <f>1972000</f>
        <v>1972000</v>
      </c>
      <c r="H52" s="379">
        <v>2053928</v>
      </c>
      <c r="I52" s="379">
        <v>2046480</v>
      </c>
      <c r="M52" s="667"/>
      <c r="N52" s="668"/>
      <c r="O52" s="667"/>
      <c r="P52" s="667"/>
      <c r="Q52" s="716"/>
      <c r="R52" s="717"/>
      <c r="S52" s="696"/>
      <c r="T52" s="668"/>
      <c r="U52" s="668"/>
      <c r="V52" s="668"/>
      <c r="W52" s="668"/>
      <c r="X52" s="668"/>
      <c r="Y52" s="668"/>
      <c r="Z52" s="668"/>
      <c r="AA52" s="668"/>
      <c r="AB52" s="668"/>
      <c r="AC52" s="668"/>
      <c r="AD52" s="668"/>
      <c r="AE52" s="668"/>
      <c r="AF52" s="668"/>
      <c r="AG52" s="668"/>
      <c r="AH52" s="668"/>
      <c r="AI52" s="668"/>
      <c r="AJ52" s="668"/>
      <c r="AK52" s="668"/>
      <c r="AL52" s="668"/>
      <c r="AM52" s="668"/>
      <c r="AN52" s="668"/>
      <c r="AO52" s="668"/>
      <c r="AP52" s="668"/>
      <c r="AQ52" s="668"/>
      <c r="AR52" s="668"/>
      <c r="AS52" s="668"/>
      <c r="AT52" s="668"/>
      <c r="AU52" s="668"/>
      <c r="AV52" s="668"/>
      <c r="AW52" s="668"/>
      <c r="AX52" s="668"/>
    </row>
    <row r="53" spans="1:50" x14ac:dyDescent="0.3">
      <c r="A53" s="369" t="s">
        <v>136</v>
      </c>
      <c r="B53" s="370">
        <v>701</v>
      </c>
      <c r="C53" s="371" t="s">
        <v>90</v>
      </c>
      <c r="D53" s="371" t="s">
        <v>95</v>
      </c>
      <c r="E53" s="371" t="s">
        <v>286</v>
      </c>
      <c r="F53" s="371" t="s">
        <v>128</v>
      </c>
      <c r="G53" s="635">
        <v>5000</v>
      </c>
      <c r="H53" s="379">
        <v>5220</v>
      </c>
      <c r="I53" s="379">
        <v>5200</v>
      </c>
      <c r="M53" s="667"/>
      <c r="N53" s="668"/>
      <c r="O53" s="667"/>
      <c r="P53" s="667"/>
      <c r="Q53" s="716"/>
      <c r="R53" s="717"/>
      <c r="S53" s="696"/>
      <c r="T53" s="668"/>
      <c r="U53" s="668"/>
      <c r="V53" s="668"/>
      <c r="W53" s="668"/>
      <c r="X53" s="668"/>
      <c r="Y53" s="668"/>
      <c r="Z53" s="668"/>
      <c r="AA53" s="668"/>
      <c r="AB53" s="668"/>
      <c r="AC53" s="668"/>
      <c r="AD53" s="668"/>
      <c r="AE53" s="668"/>
      <c r="AF53" s="668"/>
      <c r="AG53" s="668"/>
      <c r="AH53" s="668"/>
      <c r="AI53" s="668"/>
      <c r="AJ53" s="668"/>
      <c r="AK53" s="668"/>
      <c r="AL53" s="668"/>
      <c r="AM53" s="668"/>
      <c r="AN53" s="668"/>
      <c r="AO53" s="668"/>
      <c r="AP53" s="668"/>
      <c r="AQ53" s="668"/>
      <c r="AR53" s="668"/>
      <c r="AS53" s="668"/>
      <c r="AT53" s="668"/>
      <c r="AU53" s="668"/>
      <c r="AV53" s="668"/>
      <c r="AW53" s="668"/>
      <c r="AX53" s="668"/>
    </row>
    <row r="54" spans="1:50" s="13" customFormat="1" ht="31.2" hidden="1" x14ac:dyDescent="0.3">
      <c r="A54" s="361" t="s">
        <v>224</v>
      </c>
      <c r="B54" s="366">
        <v>701</v>
      </c>
      <c r="C54" s="367" t="s">
        <v>90</v>
      </c>
      <c r="D54" s="367" t="s">
        <v>105</v>
      </c>
      <c r="E54" s="367"/>
      <c r="F54" s="367"/>
      <c r="G54" s="175">
        <f>G55</f>
        <v>0</v>
      </c>
      <c r="H54" s="379" t="e">
        <f>#REF!</f>
        <v>#REF!</v>
      </c>
      <c r="I54" s="379" t="e">
        <f>#REF!</f>
        <v>#REF!</v>
      </c>
      <c r="K54" s="106"/>
      <c r="M54" s="683"/>
      <c r="N54" s="682"/>
      <c r="O54" s="683"/>
      <c r="P54" s="683"/>
      <c r="Q54" s="682"/>
      <c r="R54" s="682"/>
      <c r="S54" s="682"/>
      <c r="T54" s="682"/>
      <c r="U54" s="682"/>
      <c r="V54" s="682"/>
      <c r="W54" s="682"/>
      <c r="X54" s="682"/>
      <c r="Y54" s="682"/>
      <c r="Z54" s="682"/>
      <c r="AA54" s="682"/>
      <c r="AB54" s="682"/>
      <c r="AC54" s="682"/>
      <c r="AD54" s="682"/>
      <c r="AE54" s="682"/>
      <c r="AF54" s="682"/>
      <c r="AG54" s="682"/>
      <c r="AH54" s="682"/>
      <c r="AI54" s="682"/>
      <c r="AJ54" s="682"/>
      <c r="AK54" s="682"/>
      <c r="AL54" s="682"/>
      <c r="AM54" s="682"/>
      <c r="AN54" s="682"/>
      <c r="AO54" s="682"/>
      <c r="AP54" s="682"/>
      <c r="AQ54" s="682"/>
      <c r="AR54" s="682"/>
      <c r="AS54" s="682"/>
      <c r="AT54" s="682"/>
      <c r="AU54" s="682"/>
      <c r="AV54" s="682"/>
      <c r="AW54" s="682"/>
      <c r="AX54" s="682"/>
    </row>
    <row r="55" spans="1:50" hidden="1" x14ac:dyDescent="0.3">
      <c r="A55" s="369" t="s">
        <v>223</v>
      </c>
      <c r="B55" s="370">
        <v>701</v>
      </c>
      <c r="C55" s="371" t="s">
        <v>90</v>
      </c>
      <c r="D55" s="371" t="s">
        <v>105</v>
      </c>
      <c r="E55" s="371" t="s">
        <v>222</v>
      </c>
      <c r="F55" s="371"/>
      <c r="G55" s="176">
        <f>G56</f>
        <v>0</v>
      </c>
      <c r="H55" s="379" t="e">
        <f>#REF!</f>
        <v>#REF!</v>
      </c>
      <c r="I55" s="379" t="e">
        <f>#REF!</f>
        <v>#REF!</v>
      </c>
      <c r="M55" s="667"/>
      <c r="N55" s="668"/>
      <c r="O55" s="667"/>
      <c r="P55" s="667"/>
      <c r="Q55" s="668"/>
      <c r="R55" s="668"/>
      <c r="S55" s="668"/>
      <c r="T55" s="668"/>
      <c r="U55" s="668"/>
      <c r="V55" s="668"/>
      <c r="W55" s="668"/>
      <c r="X55" s="668"/>
      <c r="Y55" s="668"/>
      <c r="Z55" s="668"/>
      <c r="AA55" s="668"/>
      <c r="AB55" s="668"/>
      <c r="AC55" s="668"/>
      <c r="AD55" s="668"/>
      <c r="AE55" s="668"/>
      <c r="AF55" s="668"/>
      <c r="AG55" s="668"/>
      <c r="AH55" s="668"/>
      <c r="AI55" s="668"/>
      <c r="AJ55" s="668"/>
      <c r="AK55" s="668"/>
      <c r="AL55" s="668"/>
      <c r="AM55" s="668"/>
      <c r="AN55" s="668"/>
      <c r="AO55" s="668"/>
      <c r="AP55" s="668"/>
      <c r="AQ55" s="668"/>
      <c r="AR55" s="668"/>
      <c r="AS55" s="668"/>
      <c r="AT55" s="668"/>
      <c r="AU55" s="668"/>
      <c r="AV55" s="668"/>
      <c r="AW55" s="668"/>
      <c r="AX55" s="668"/>
    </row>
    <row r="56" spans="1:50" ht="30.6" hidden="1" x14ac:dyDescent="0.3">
      <c r="A56" s="369" t="s">
        <v>586</v>
      </c>
      <c r="B56" s="370">
        <v>701</v>
      </c>
      <c r="C56" s="371" t="s">
        <v>90</v>
      </c>
      <c r="D56" s="371" t="s">
        <v>105</v>
      </c>
      <c r="E56" s="371" t="s">
        <v>222</v>
      </c>
      <c r="F56" s="371" t="s">
        <v>127</v>
      </c>
      <c r="G56" s="176"/>
      <c r="H56" s="379" t="e">
        <f>#REF!</f>
        <v>#REF!</v>
      </c>
      <c r="I56" s="379" t="e">
        <f>#REF!</f>
        <v>#REF!</v>
      </c>
      <c r="M56" s="667"/>
      <c r="N56" s="668"/>
      <c r="O56" s="667"/>
      <c r="P56" s="667"/>
      <c r="Q56" s="668"/>
      <c r="R56" s="668"/>
      <c r="S56" s="668"/>
      <c r="T56" s="668"/>
      <c r="U56" s="668"/>
      <c r="V56" s="668"/>
      <c r="W56" s="668"/>
      <c r="X56" s="668"/>
      <c r="Y56" s="668"/>
      <c r="Z56" s="668"/>
      <c r="AA56" s="668"/>
      <c r="AB56" s="668"/>
      <c r="AC56" s="668"/>
      <c r="AD56" s="668"/>
      <c r="AE56" s="668"/>
      <c r="AF56" s="668"/>
      <c r="AG56" s="668"/>
      <c r="AH56" s="668"/>
      <c r="AI56" s="668"/>
      <c r="AJ56" s="668"/>
      <c r="AK56" s="668"/>
      <c r="AL56" s="668"/>
      <c r="AM56" s="668"/>
      <c r="AN56" s="668"/>
      <c r="AO56" s="668"/>
      <c r="AP56" s="668"/>
      <c r="AQ56" s="668"/>
      <c r="AR56" s="668"/>
      <c r="AS56" s="668"/>
      <c r="AT56" s="668"/>
      <c r="AU56" s="668"/>
      <c r="AV56" s="668"/>
      <c r="AW56" s="668"/>
      <c r="AX56" s="668"/>
    </row>
    <row r="57" spans="1:50" s="13" customFormat="1" x14ac:dyDescent="0.3">
      <c r="A57" s="361" t="s">
        <v>102</v>
      </c>
      <c r="B57" s="366">
        <v>701</v>
      </c>
      <c r="C57" s="367" t="s">
        <v>90</v>
      </c>
      <c r="D57" s="367" t="s">
        <v>97</v>
      </c>
      <c r="E57" s="367"/>
      <c r="F57" s="367"/>
      <c r="G57" s="175">
        <f t="shared" ref="G57:I60" si="3">G58</f>
        <v>60256795.320000008</v>
      </c>
      <c r="H57" s="368">
        <f t="shared" si="3"/>
        <v>71000000</v>
      </c>
      <c r="I57" s="368">
        <f t="shared" si="3"/>
        <v>71000000</v>
      </c>
      <c r="K57" s="106"/>
      <c r="M57" s="683"/>
      <c r="N57" s="682"/>
      <c r="O57" s="683"/>
      <c r="P57" s="683"/>
      <c r="Q57" s="682"/>
      <c r="R57" s="682"/>
      <c r="S57" s="682"/>
      <c r="T57" s="682"/>
      <c r="U57" s="682"/>
      <c r="V57" s="682"/>
      <c r="W57" s="682"/>
      <c r="X57" s="682"/>
      <c r="Y57" s="682"/>
      <c r="Z57" s="682"/>
      <c r="AA57" s="682"/>
      <c r="AB57" s="682"/>
      <c r="AC57" s="682"/>
      <c r="AD57" s="682"/>
      <c r="AE57" s="682"/>
      <c r="AF57" s="682"/>
      <c r="AG57" s="682"/>
      <c r="AH57" s="682"/>
      <c r="AI57" s="682"/>
      <c r="AJ57" s="682"/>
      <c r="AK57" s="682"/>
      <c r="AL57" s="682"/>
      <c r="AM57" s="682"/>
      <c r="AN57" s="682"/>
      <c r="AO57" s="682"/>
      <c r="AP57" s="682"/>
      <c r="AQ57" s="682"/>
      <c r="AR57" s="682"/>
      <c r="AS57" s="682"/>
      <c r="AT57" s="682"/>
      <c r="AU57" s="682"/>
      <c r="AV57" s="682"/>
      <c r="AW57" s="682"/>
      <c r="AX57" s="682"/>
    </row>
    <row r="58" spans="1:50" s="13" customFormat="1" x14ac:dyDescent="0.3">
      <c r="A58" s="361" t="s">
        <v>131</v>
      </c>
      <c r="B58" s="366">
        <v>701</v>
      </c>
      <c r="C58" s="367" t="s">
        <v>90</v>
      </c>
      <c r="D58" s="367" t="s">
        <v>97</v>
      </c>
      <c r="E58" s="367" t="s">
        <v>288</v>
      </c>
      <c r="F58" s="367"/>
      <c r="G58" s="175">
        <f t="shared" si="3"/>
        <v>60256795.320000008</v>
      </c>
      <c r="H58" s="368">
        <f t="shared" si="3"/>
        <v>71000000</v>
      </c>
      <c r="I58" s="368">
        <f t="shared" si="3"/>
        <v>71000000</v>
      </c>
      <c r="K58" s="106"/>
      <c r="M58" s="683"/>
      <c r="N58" s="682"/>
      <c r="O58" s="683"/>
      <c r="P58" s="683"/>
      <c r="Q58" s="682"/>
      <c r="R58" s="682"/>
      <c r="S58" s="682"/>
      <c r="T58" s="682"/>
      <c r="U58" s="682"/>
      <c r="V58" s="682"/>
      <c r="W58" s="682"/>
      <c r="X58" s="682"/>
      <c r="Y58" s="682"/>
      <c r="Z58" s="682"/>
      <c r="AA58" s="682"/>
      <c r="AB58" s="682"/>
      <c r="AC58" s="682"/>
      <c r="AD58" s="682"/>
      <c r="AE58" s="682"/>
      <c r="AF58" s="682"/>
      <c r="AG58" s="682"/>
      <c r="AH58" s="682"/>
      <c r="AI58" s="682"/>
      <c r="AJ58" s="682"/>
      <c r="AK58" s="682"/>
      <c r="AL58" s="682"/>
      <c r="AM58" s="682"/>
      <c r="AN58" s="682"/>
      <c r="AO58" s="682"/>
      <c r="AP58" s="682"/>
      <c r="AQ58" s="682"/>
      <c r="AR58" s="682"/>
      <c r="AS58" s="682"/>
      <c r="AT58" s="682"/>
      <c r="AU58" s="682"/>
      <c r="AV58" s="682"/>
      <c r="AW58" s="682"/>
      <c r="AX58" s="682"/>
    </row>
    <row r="59" spans="1:50" s="3" customFormat="1" x14ac:dyDescent="0.3">
      <c r="A59" s="369" t="s">
        <v>106</v>
      </c>
      <c r="B59" s="370">
        <v>701</v>
      </c>
      <c r="C59" s="371" t="s">
        <v>90</v>
      </c>
      <c r="D59" s="371" t="s">
        <v>97</v>
      </c>
      <c r="E59" s="371" t="s">
        <v>291</v>
      </c>
      <c r="F59" s="371"/>
      <c r="G59" s="176">
        <f t="shared" si="3"/>
        <v>60256795.320000008</v>
      </c>
      <c r="H59" s="379">
        <f t="shared" si="3"/>
        <v>71000000</v>
      </c>
      <c r="I59" s="379">
        <f t="shared" si="3"/>
        <v>71000000</v>
      </c>
      <c r="K59" s="74"/>
      <c r="M59" s="684"/>
      <c r="N59" s="685"/>
      <c r="O59" s="684"/>
      <c r="P59" s="684"/>
      <c r="Q59" s="685"/>
      <c r="R59" s="685"/>
      <c r="S59" s="685"/>
      <c r="T59" s="685"/>
      <c r="U59" s="685"/>
      <c r="V59" s="685"/>
      <c r="W59" s="685"/>
      <c r="X59" s="685"/>
      <c r="Y59" s="685"/>
      <c r="Z59" s="685"/>
      <c r="AA59" s="685"/>
      <c r="AB59" s="685"/>
      <c r="AC59" s="685"/>
      <c r="AD59" s="685"/>
      <c r="AE59" s="685"/>
      <c r="AF59" s="685"/>
      <c r="AG59" s="685"/>
      <c r="AH59" s="685"/>
      <c r="AI59" s="685"/>
      <c r="AJ59" s="685"/>
      <c r="AK59" s="685"/>
      <c r="AL59" s="685"/>
      <c r="AM59" s="685"/>
      <c r="AN59" s="685"/>
      <c r="AO59" s="685"/>
      <c r="AP59" s="685"/>
      <c r="AQ59" s="685"/>
      <c r="AR59" s="685"/>
      <c r="AS59" s="685"/>
      <c r="AT59" s="685"/>
      <c r="AU59" s="685"/>
      <c r="AV59" s="685"/>
      <c r="AW59" s="685"/>
      <c r="AX59" s="685"/>
    </row>
    <row r="60" spans="1:50" s="3" customFormat="1" x14ac:dyDescent="0.3">
      <c r="A60" s="369" t="s">
        <v>138</v>
      </c>
      <c r="B60" s="370">
        <v>701</v>
      </c>
      <c r="C60" s="371" t="s">
        <v>90</v>
      </c>
      <c r="D60" s="371" t="s">
        <v>97</v>
      </c>
      <c r="E60" s="371" t="s">
        <v>292</v>
      </c>
      <c r="F60" s="371"/>
      <c r="G60" s="176">
        <f t="shared" si="3"/>
        <v>60256795.320000008</v>
      </c>
      <c r="H60" s="379">
        <f t="shared" si="3"/>
        <v>71000000</v>
      </c>
      <c r="I60" s="379">
        <f t="shared" si="3"/>
        <v>71000000</v>
      </c>
      <c r="K60" s="74"/>
      <c r="M60" s="684"/>
      <c r="N60" s="685"/>
      <c r="O60" s="684"/>
      <c r="P60" s="684"/>
      <c r="Q60" s="685"/>
      <c r="R60" s="685"/>
      <c r="S60" s="685"/>
      <c r="T60" s="685"/>
      <c r="U60" s="685"/>
      <c r="V60" s="685"/>
      <c r="W60" s="685"/>
      <c r="X60" s="685"/>
      <c r="Y60" s="685"/>
      <c r="Z60" s="685"/>
      <c r="AA60" s="685"/>
      <c r="AB60" s="685"/>
      <c r="AC60" s="685"/>
      <c r="AD60" s="685"/>
      <c r="AE60" s="685"/>
      <c r="AF60" s="685"/>
      <c r="AG60" s="685"/>
      <c r="AH60" s="685"/>
      <c r="AI60" s="685"/>
      <c r="AJ60" s="685"/>
      <c r="AK60" s="685"/>
      <c r="AL60" s="685"/>
      <c r="AM60" s="685"/>
      <c r="AN60" s="685"/>
      <c r="AO60" s="685"/>
      <c r="AP60" s="685"/>
      <c r="AQ60" s="685"/>
      <c r="AR60" s="685"/>
      <c r="AS60" s="685"/>
      <c r="AT60" s="685"/>
      <c r="AU60" s="685"/>
      <c r="AV60" s="685"/>
      <c r="AW60" s="685"/>
      <c r="AX60" s="685"/>
    </row>
    <row r="61" spans="1:50" x14ac:dyDescent="0.3">
      <c r="A61" s="369" t="s">
        <v>136</v>
      </c>
      <c r="B61" s="370">
        <v>701</v>
      </c>
      <c r="C61" s="371" t="s">
        <v>90</v>
      </c>
      <c r="D61" s="371" t="s">
        <v>97</v>
      </c>
      <c r="E61" s="371" t="s">
        <v>292</v>
      </c>
      <c r="F61" s="371" t="s">
        <v>128</v>
      </c>
      <c r="G61" s="176">
        <f>71000000-34633-1406500-50000-100500-46177+50000-23088-57471-2457016.38-600000-875323.91-70796.36+2457016.38+600000-40390-1347357-33000-300000-296000-2000000+2000000+296000-51949-805748-38337.33-100000-23089-17316-1868434.79-40405-230885-1000000-57471-57721-51949-1056967+38337.33+805748-2781437.11-74500-792000+2275529.94+505907.17+74500-666675-393106.62</f>
        <v>60256795.320000008</v>
      </c>
      <c r="H61" s="379">
        <v>71000000</v>
      </c>
      <c r="I61" s="379">
        <v>71000000</v>
      </c>
      <c r="L61" s="11"/>
      <c r="M61" s="699">
        <v>-2781437.11</v>
      </c>
      <c r="N61" s="699">
        <v>-74500</v>
      </c>
      <c r="O61" s="667"/>
      <c r="P61" s="699">
        <v>-792000</v>
      </c>
      <c r="Q61" s="667"/>
      <c r="R61" s="699">
        <v>2275529.94</v>
      </c>
      <c r="S61" s="704">
        <v>505907.17</v>
      </c>
      <c r="T61" s="699">
        <v>74500</v>
      </c>
      <c r="U61" s="699">
        <v>-666675</v>
      </c>
      <c r="V61" s="699">
        <v>-393106.62</v>
      </c>
      <c r="W61" s="667"/>
      <c r="X61" s="667"/>
      <c r="Y61" s="667"/>
      <c r="Z61" s="667"/>
      <c r="AA61" s="667"/>
      <c r="AB61" s="667"/>
      <c r="AC61" s="667"/>
      <c r="AD61" s="667"/>
      <c r="AE61" s="668"/>
      <c r="AF61" s="668"/>
      <c r="AG61" s="668"/>
      <c r="AH61" s="668"/>
      <c r="AI61" s="668"/>
      <c r="AJ61" s="668"/>
      <c r="AK61" s="668"/>
      <c r="AL61" s="668"/>
      <c r="AM61" s="668"/>
      <c r="AN61" s="668"/>
      <c r="AO61" s="668"/>
      <c r="AP61" s="668"/>
      <c r="AQ61" s="668"/>
      <c r="AR61" s="668"/>
      <c r="AS61" s="668"/>
      <c r="AT61" s="668"/>
      <c r="AU61" s="668"/>
      <c r="AV61" s="668"/>
      <c r="AW61" s="668"/>
      <c r="AX61" s="668"/>
    </row>
    <row r="62" spans="1:50" s="13" customFormat="1" x14ac:dyDescent="0.3">
      <c r="A62" s="361" t="s">
        <v>103</v>
      </c>
      <c r="B62" s="366">
        <v>701</v>
      </c>
      <c r="C62" s="367" t="s">
        <v>90</v>
      </c>
      <c r="D62" s="367" t="s">
        <v>96</v>
      </c>
      <c r="E62" s="367"/>
      <c r="F62" s="367"/>
      <c r="G62" s="368">
        <f>G63</f>
        <v>457552293.63</v>
      </c>
      <c r="H62" s="368">
        <f>H63</f>
        <v>162684473</v>
      </c>
      <c r="I62" s="368">
        <f>I63</f>
        <v>162945556</v>
      </c>
      <c r="K62" s="106"/>
      <c r="M62" s="683"/>
      <c r="N62" s="682"/>
      <c r="O62" s="683"/>
      <c r="P62" s="683"/>
      <c r="Q62" s="682"/>
      <c r="R62" s="682"/>
      <c r="S62" s="682"/>
      <c r="T62" s="682"/>
      <c r="U62" s="682"/>
      <c r="V62" s="682"/>
      <c r="W62" s="682"/>
      <c r="X62" s="682"/>
      <c r="Y62" s="682"/>
      <c r="Z62" s="682"/>
      <c r="AA62" s="682"/>
      <c r="AB62" s="682"/>
      <c r="AC62" s="682"/>
      <c r="AD62" s="682"/>
      <c r="AE62" s="682"/>
      <c r="AF62" s="682"/>
      <c r="AG62" s="682"/>
      <c r="AH62" s="682"/>
      <c r="AI62" s="682"/>
      <c r="AJ62" s="682"/>
      <c r="AK62" s="682"/>
      <c r="AL62" s="682"/>
      <c r="AM62" s="682"/>
      <c r="AN62" s="682"/>
      <c r="AO62" s="682"/>
      <c r="AP62" s="682"/>
      <c r="AQ62" s="682"/>
      <c r="AR62" s="682"/>
      <c r="AS62" s="682"/>
      <c r="AT62" s="682"/>
      <c r="AU62" s="682"/>
      <c r="AV62" s="682"/>
      <c r="AW62" s="682"/>
      <c r="AX62" s="682"/>
    </row>
    <row r="63" spans="1:50" s="13" customFormat="1" x14ac:dyDescent="0.3">
      <c r="A63" s="361" t="s">
        <v>131</v>
      </c>
      <c r="B63" s="366">
        <v>701</v>
      </c>
      <c r="C63" s="367" t="s">
        <v>90</v>
      </c>
      <c r="D63" s="367" t="s">
        <v>96</v>
      </c>
      <c r="E63" s="374">
        <v>9900000000</v>
      </c>
      <c r="F63" s="367"/>
      <c r="G63" s="368">
        <f>G64+G84</f>
        <v>457552293.63</v>
      </c>
      <c r="H63" s="368">
        <f>H64+H84+H122</f>
        <v>162684473</v>
      </c>
      <c r="I63" s="368">
        <f>I64+I84+I122</f>
        <v>162945556</v>
      </c>
      <c r="K63" s="106"/>
      <c r="M63" s="683"/>
      <c r="N63" s="682"/>
      <c r="O63" s="683"/>
      <c r="P63" s="683"/>
      <c r="Q63" s="682"/>
      <c r="R63" s="682"/>
      <c r="S63" s="682"/>
      <c r="T63" s="682"/>
      <c r="U63" s="682"/>
      <c r="V63" s="682"/>
      <c r="W63" s="682"/>
      <c r="X63" s="682"/>
      <c r="Y63" s="682"/>
      <c r="Z63" s="682"/>
      <c r="AA63" s="682"/>
      <c r="AB63" s="682"/>
      <c r="AC63" s="682"/>
      <c r="AD63" s="682"/>
      <c r="AE63" s="682"/>
      <c r="AF63" s="682"/>
      <c r="AG63" s="682"/>
      <c r="AH63" s="682"/>
      <c r="AI63" s="682"/>
      <c r="AJ63" s="682"/>
      <c r="AK63" s="682"/>
      <c r="AL63" s="682"/>
      <c r="AM63" s="682"/>
      <c r="AN63" s="682"/>
      <c r="AO63" s="682"/>
      <c r="AP63" s="682"/>
      <c r="AQ63" s="682"/>
      <c r="AR63" s="682"/>
      <c r="AS63" s="682"/>
      <c r="AT63" s="682"/>
      <c r="AU63" s="682"/>
      <c r="AV63" s="682"/>
      <c r="AW63" s="682"/>
      <c r="AX63" s="682"/>
    </row>
    <row r="64" spans="1:50" s="3" customFormat="1" ht="60" customHeight="1" x14ac:dyDescent="0.3">
      <c r="A64" s="375" t="s">
        <v>281</v>
      </c>
      <c r="B64" s="370">
        <v>701</v>
      </c>
      <c r="C64" s="371" t="s">
        <v>90</v>
      </c>
      <c r="D64" s="371" t="s">
        <v>96</v>
      </c>
      <c r="E64" s="41">
        <v>9910000000</v>
      </c>
      <c r="F64" s="371"/>
      <c r="G64" s="635">
        <f>G65+G67+G71+G76+G80</f>
        <v>152890433.41999999</v>
      </c>
      <c r="H64" s="373">
        <f>H67+H71+H76+H80</f>
        <v>134849593</v>
      </c>
      <c r="I64" s="373">
        <f>I67+I71+I76+I80</f>
        <v>134880996</v>
      </c>
      <c r="K64" s="74"/>
      <c r="M64" s="684"/>
      <c r="N64" s="685"/>
      <c r="O64" s="684"/>
      <c r="P64" s="684"/>
      <c r="Q64" s="685"/>
      <c r="R64" s="685"/>
      <c r="S64" s="685"/>
      <c r="T64" s="685"/>
      <c r="U64" s="685"/>
      <c r="V64" s="685"/>
      <c r="W64" s="685"/>
      <c r="X64" s="685"/>
      <c r="Y64" s="685"/>
      <c r="Z64" s="685"/>
      <c r="AA64" s="685"/>
      <c r="AB64" s="685"/>
      <c r="AC64" s="685"/>
      <c r="AD64" s="685"/>
      <c r="AE64" s="685"/>
      <c r="AF64" s="685"/>
      <c r="AG64" s="685"/>
      <c r="AH64" s="685"/>
      <c r="AI64" s="685"/>
      <c r="AJ64" s="685"/>
      <c r="AK64" s="685"/>
      <c r="AL64" s="685"/>
      <c r="AM64" s="685"/>
      <c r="AN64" s="685"/>
      <c r="AO64" s="685"/>
      <c r="AP64" s="685"/>
      <c r="AQ64" s="685"/>
      <c r="AR64" s="685"/>
      <c r="AS64" s="685"/>
      <c r="AT64" s="685"/>
      <c r="AU64" s="685"/>
      <c r="AV64" s="685"/>
      <c r="AW64" s="685"/>
      <c r="AX64" s="685"/>
    </row>
    <row r="65" spans="1:50" s="3" customFormat="1" ht="37.5" customHeight="1" x14ac:dyDescent="0.3">
      <c r="A65" s="375" t="s">
        <v>282</v>
      </c>
      <c r="B65" s="370">
        <v>701</v>
      </c>
      <c r="C65" s="371" t="s">
        <v>90</v>
      </c>
      <c r="D65" s="371" t="s">
        <v>96</v>
      </c>
      <c r="E65" s="41">
        <v>9910011410</v>
      </c>
      <c r="F65" s="371"/>
      <c r="G65" s="635">
        <f>G66</f>
        <v>1009887.27</v>
      </c>
      <c r="H65" s="373"/>
      <c r="I65" s="373"/>
      <c r="K65" s="74"/>
      <c r="M65" s="684"/>
      <c r="N65" s="685"/>
      <c r="O65" s="684"/>
      <c r="P65" s="684"/>
      <c r="Q65" s="685"/>
      <c r="R65" s="685"/>
      <c r="S65" s="685"/>
      <c r="T65" s="685"/>
      <c r="U65" s="685"/>
      <c r="V65" s="685"/>
      <c r="W65" s="685"/>
      <c r="X65" s="685"/>
      <c r="Y65" s="685"/>
      <c r="Z65" s="685"/>
      <c r="AA65" s="685"/>
      <c r="AB65" s="685"/>
      <c r="AC65" s="685"/>
      <c r="AD65" s="685"/>
      <c r="AE65" s="685"/>
      <c r="AF65" s="685"/>
      <c r="AG65" s="685"/>
      <c r="AH65" s="685"/>
      <c r="AI65" s="685"/>
      <c r="AJ65" s="685"/>
      <c r="AK65" s="685"/>
      <c r="AL65" s="685"/>
      <c r="AM65" s="685"/>
      <c r="AN65" s="685"/>
      <c r="AO65" s="685"/>
      <c r="AP65" s="685"/>
      <c r="AQ65" s="685"/>
      <c r="AR65" s="685"/>
      <c r="AS65" s="685"/>
      <c r="AT65" s="685"/>
      <c r="AU65" s="685"/>
      <c r="AV65" s="685"/>
      <c r="AW65" s="685"/>
      <c r="AX65" s="685"/>
    </row>
    <row r="66" spans="1:50" s="3" customFormat="1" ht="60" customHeight="1" x14ac:dyDescent="0.3">
      <c r="A66" s="375" t="s">
        <v>132</v>
      </c>
      <c r="B66" s="370">
        <v>701</v>
      </c>
      <c r="C66" s="371" t="s">
        <v>90</v>
      </c>
      <c r="D66" s="371" t="s">
        <v>96</v>
      </c>
      <c r="E66" s="41">
        <v>9910011410</v>
      </c>
      <c r="F66" s="371" t="s">
        <v>125</v>
      </c>
      <c r="G66" s="635">
        <v>1009887.27</v>
      </c>
      <c r="H66" s="373"/>
      <c r="I66" s="373"/>
      <c r="K66" s="74"/>
      <c r="M66" s="684"/>
      <c r="N66" s="685"/>
      <c r="O66" s="684"/>
      <c r="P66" s="684"/>
      <c r="Q66" s="685"/>
      <c r="R66" s="685"/>
      <c r="S66" s="685"/>
      <c r="T66" s="685"/>
      <c r="U66" s="685"/>
      <c r="V66" s="685"/>
      <c r="W66" s="685"/>
      <c r="X66" s="685"/>
      <c r="Y66" s="685"/>
      <c r="Z66" s="685"/>
      <c r="AA66" s="685"/>
      <c r="AB66" s="685"/>
      <c r="AC66" s="685"/>
      <c r="AD66" s="685"/>
      <c r="AE66" s="685"/>
      <c r="AF66" s="685"/>
      <c r="AG66" s="685"/>
      <c r="AH66" s="685"/>
      <c r="AI66" s="685"/>
      <c r="AJ66" s="685"/>
      <c r="AK66" s="685"/>
      <c r="AL66" s="685"/>
      <c r="AM66" s="685"/>
      <c r="AN66" s="685"/>
      <c r="AO66" s="685"/>
      <c r="AP66" s="685"/>
      <c r="AQ66" s="685"/>
      <c r="AR66" s="685"/>
      <c r="AS66" s="685"/>
      <c r="AT66" s="685"/>
      <c r="AU66" s="685"/>
      <c r="AV66" s="685"/>
      <c r="AW66" s="685"/>
      <c r="AX66" s="685"/>
    </row>
    <row r="67" spans="1:50" s="3" customFormat="1" ht="30.6" x14ac:dyDescent="0.3">
      <c r="A67" s="375" t="s">
        <v>280</v>
      </c>
      <c r="B67" s="370">
        <v>701</v>
      </c>
      <c r="C67" s="371" t="s">
        <v>90</v>
      </c>
      <c r="D67" s="371" t="s">
        <v>96</v>
      </c>
      <c r="E67" s="41">
        <v>9910022001</v>
      </c>
      <c r="F67" s="371"/>
      <c r="G67" s="635">
        <f>G68+G69+G70</f>
        <v>4601491.9399999995</v>
      </c>
      <c r="H67" s="373">
        <f>H68+H69</f>
        <v>3851400</v>
      </c>
      <c r="I67" s="373">
        <f>I68+I69</f>
        <v>3821300</v>
      </c>
      <c r="K67" s="74"/>
      <c r="M67" s="684"/>
      <c r="N67" s="685"/>
      <c r="O67" s="684"/>
      <c r="P67" s="684"/>
      <c r="Q67" s="685"/>
      <c r="R67" s="685"/>
      <c r="S67" s="685"/>
      <c r="T67" s="685"/>
      <c r="U67" s="685"/>
      <c r="V67" s="685"/>
      <c r="W67" s="685"/>
      <c r="X67" s="685"/>
      <c r="Y67" s="685"/>
      <c r="Z67" s="685"/>
      <c r="AA67" s="685"/>
      <c r="AB67" s="685"/>
      <c r="AC67" s="685"/>
      <c r="AD67" s="685"/>
      <c r="AE67" s="685"/>
      <c r="AF67" s="685"/>
      <c r="AG67" s="685"/>
      <c r="AH67" s="685"/>
      <c r="AI67" s="685"/>
      <c r="AJ67" s="685"/>
      <c r="AK67" s="685"/>
      <c r="AL67" s="685"/>
      <c r="AM67" s="685"/>
      <c r="AN67" s="685"/>
      <c r="AO67" s="685"/>
      <c r="AP67" s="685"/>
      <c r="AQ67" s="685"/>
      <c r="AR67" s="685"/>
      <c r="AS67" s="685"/>
      <c r="AT67" s="685"/>
      <c r="AU67" s="685"/>
      <c r="AV67" s="685"/>
      <c r="AW67" s="685"/>
      <c r="AX67" s="685"/>
    </row>
    <row r="68" spans="1:50" ht="75.599999999999994" x14ac:dyDescent="0.3">
      <c r="A68" s="369" t="s">
        <v>132</v>
      </c>
      <c r="B68" s="370">
        <v>701</v>
      </c>
      <c r="C68" s="371" t="s">
        <v>90</v>
      </c>
      <c r="D68" s="371" t="s">
        <v>96</v>
      </c>
      <c r="E68" s="41">
        <v>9910022001</v>
      </c>
      <c r="F68" s="371" t="s">
        <v>125</v>
      </c>
      <c r="G68" s="635">
        <f>2623300+104900+305600-800+809441.94+27302.09</f>
        <v>3869744.03</v>
      </c>
      <c r="H68" s="379">
        <f>2623300+104900+251980</f>
        <v>2980180</v>
      </c>
      <c r="I68" s="379">
        <f>2623300+104900+317820</f>
        <v>3046020</v>
      </c>
      <c r="M68" s="667">
        <v>27302.09</v>
      </c>
      <c r="N68" s="668"/>
      <c r="O68" s="667"/>
      <c r="P68" s="667"/>
      <c r="Q68" s="668"/>
      <c r="R68" s="668"/>
      <c r="S68" s="668"/>
      <c r="T68" s="668"/>
      <c r="U68" s="668"/>
      <c r="V68" s="668"/>
      <c r="W68" s="668"/>
      <c r="X68" s="668"/>
      <c r="Y68" s="668"/>
      <c r="Z68" s="668"/>
      <c r="AA68" s="668"/>
      <c r="AB68" s="668"/>
      <c r="AC68" s="668"/>
      <c r="AD68" s="668"/>
      <c r="AE68" s="668"/>
      <c r="AF68" s="668"/>
      <c r="AG68" s="668"/>
      <c r="AH68" s="668"/>
      <c r="AI68" s="668"/>
      <c r="AJ68" s="668"/>
      <c r="AK68" s="668"/>
      <c r="AL68" s="668"/>
      <c r="AM68" s="668"/>
      <c r="AN68" s="668"/>
      <c r="AO68" s="668"/>
      <c r="AP68" s="668"/>
      <c r="AQ68" s="668"/>
      <c r="AR68" s="668"/>
      <c r="AS68" s="668"/>
      <c r="AT68" s="668"/>
      <c r="AU68" s="668"/>
      <c r="AV68" s="668"/>
      <c r="AW68" s="668"/>
      <c r="AX68" s="668"/>
    </row>
    <row r="69" spans="1:50" ht="30.6" x14ac:dyDescent="0.3">
      <c r="A69" s="369" t="s">
        <v>586</v>
      </c>
      <c r="B69" s="370">
        <v>701</v>
      </c>
      <c r="C69" s="371" t="s">
        <v>90</v>
      </c>
      <c r="D69" s="371" t="s">
        <v>96</v>
      </c>
      <c r="E69" s="41">
        <v>9910022001</v>
      </c>
      <c r="F69" s="371" t="s">
        <v>127</v>
      </c>
      <c r="G69" s="635">
        <f>758250-2100-28102.09</f>
        <v>728047.91</v>
      </c>
      <c r="H69" s="379">
        <v>871220</v>
      </c>
      <c r="I69" s="379">
        <v>775280</v>
      </c>
      <c r="M69" s="667">
        <v>-28102.09</v>
      </c>
      <c r="N69" s="668"/>
      <c r="O69" s="667"/>
      <c r="P69" s="667"/>
      <c r="Q69" s="668"/>
      <c r="R69" s="668"/>
      <c r="S69" s="668"/>
      <c r="T69" s="668"/>
      <c r="U69" s="668"/>
      <c r="V69" s="668"/>
      <c r="W69" s="668"/>
      <c r="X69" s="668"/>
      <c r="Y69" s="668"/>
      <c r="Z69" s="668"/>
      <c r="AA69" s="668"/>
      <c r="AB69" s="668"/>
      <c r="AC69" s="668"/>
      <c r="AD69" s="668"/>
      <c r="AE69" s="668"/>
      <c r="AF69" s="668"/>
      <c r="AG69" s="668"/>
      <c r="AH69" s="668"/>
      <c r="AI69" s="668"/>
      <c r="AJ69" s="668"/>
      <c r="AK69" s="668"/>
      <c r="AL69" s="668"/>
      <c r="AM69" s="668"/>
      <c r="AN69" s="668"/>
      <c r="AO69" s="668"/>
      <c r="AP69" s="668"/>
      <c r="AQ69" s="668"/>
      <c r="AR69" s="668"/>
      <c r="AS69" s="668"/>
      <c r="AT69" s="668"/>
      <c r="AU69" s="668"/>
      <c r="AV69" s="668"/>
      <c r="AW69" s="668"/>
      <c r="AX69" s="668"/>
    </row>
    <row r="70" spans="1:50" x14ac:dyDescent="0.3">
      <c r="A70" s="369" t="s">
        <v>136</v>
      </c>
      <c r="B70" s="370">
        <v>701</v>
      </c>
      <c r="C70" s="371" t="s">
        <v>90</v>
      </c>
      <c r="D70" s="371" t="s">
        <v>96</v>
      </c>
      <c r="E70" s="41">
        <v>9910022001</v>
      </c>
      <c r="F70" s="371" t="s">
        <v>128</v>
      </c>
      <c r="G70" s="635">
        <f>800+2100+800</f>
        <v>3700</v>
      </c>
      <c r="H70" s="379"/>
      <c r="I70" s="379"/>
      <c r="M70" s="667">
        <v>800</v>
      </c>
      <c r="N70" s="668"/>
      <c r="O70" s="667"/>
      <c r="P70" s="667"/>
      <c r="Q70" s="668"/>
      <c r="R70" s="668"/>
      <c r="S70" s="668"/>
      <c r="T70" s="668"/>
      <c r="U70" s="668"/>
      <c r="V70" s="668"/>
      <c r="W70" s="668"/>
      <c r="X70" s="668"/>
      <c r="Y70" s="668"/>
      <c r="Z70" s="668"/>
      <c r="AA70" s="668"/>
      <c r="AB70" s="668"/>
      <c r="AC70" s="668"/>
      <c r="AD70" s="668"/>
      <c r="AE70" s="668"/>
      <c r="AF70" s="668"/>
      <c r="AG70" s="668"/>
      <c r="AH70" s="668"/>
      <c r="AI70" s="668"/>
      <c r="AJ70" s="668"/>
      <c r="AK70" s="668"/>
      <c r="AL70" s="668"/>
      <c r="AM70" s="668"/>
      <c r="AN70" s="668"/>
      <c r="AO70" s="668"/>
      <c r="AP70" s="668"/>
      <c r="AQ70" s="668"/>
      <c r="AR70" s="668"/>
      <c r="AS70" s="668"/>
      <c r="AT70" s="668"/>
      <c r="AU70" s="668"/>
      <c r="AV70" s="668"/>
      <c r="AW70" s="668"/>
      <c r="AX70" s="668"/>
    </row>
    <row r="71" spans="1:50" ht="30.6" x14ac:dyDescent="0.3">
      <c r="A71" s="375" t="s">
        <v>280</v>
      </c>
      <c r="B71" s="370">
        <v>701</v>
      </c>
      <c r="C71" s="371" t="s">
        <v>90</v>
      </c>
      <c r="D71" s="371" t="s">
        <v>96</v>
      </c>
      <c r="E71" s="41">
        <v>9910022001</v>
      </c>
      <c r="F71" s="371"/>
      <c r="G71" s="635">
        <f>SUM(G72:G72)</f>
        <v>100878451.81999999</v>
      </c>
      <c r="H71" s="373">
        <f>SUM(H72:H72)</f>
        <v>93812467</v>
      </c>
      <c r="I71" s="373">
        <f>SUM(I72:I72)</f>
        <v>93661763</v>
      </c>
      <c r="M71" s="667"/>
      <c r="N71" s="668"/>
      <c r="O71" s="667"/>
      <c r="P71" s="667"/>
      <c r="Q71" s="668"/>
      <c r="R71" s="668"/>
      <c r="S71" s="668"/>
      <c r="T71" s="668"/>
      <c r="U71" s="668"/>
      <c r="V71" s="668"/>
      <c r="W71" s="668"/>
      <c r="X71" s="668"/>
      <c r="Y71" s="668"/>
      <c r="Z71" s="668"/>
      <c r="AA71" s="668"/>
      <c r="AB71" s="668"/>
      <c r="AC71" s="668"/>
      <c r="AD71" s="668"/>
      <c r="AE71" s="668"/>
      <c r="AF71" s="668"/>
      <c r="AG71" s="668"/>
      <c r="AH71" s="668"/>
      <c r="AI71" s="668"/>
      <c r="AJ71" s="668"/>
      <c r="AK71" s="668"/>
      <c r="AL71" s="668"/>
      <c r="AM71" s="668"/>
      <c r="AN71" s="668"/>
      <c r="AO71" s="668"/>
      <c r="AP71" s="668"/>
      <c r="AQ71" s="668"/>
      <c r="AR71" s="668"/>
      <c r="AS71" s="668"/>
      <c r="AT71" s="668"/>
      <c r="AU71" s="668"/>
      <c r="AV71" s="668"/>
      <c r="AW71" s="668"/>
      <c r="AX71" s="668"/>
    </row>
    <row r="72" spans="1:50" ht="30.75" customHeight="1" x14ac:dyDescent="0.3">
      <c r="A72" s="375" t="s">
        <v>142</v>
      </c>
      <c r="B72" s="370">
        <v>701</v>
      </c>
      <c r="C72" s="371" t="s">
        <v>90</v>
      </c>
      <c r="D72" s="371" t="s">
        <v>96</v>
      </c>
      <c r="E72" s="41">
        <v>9910022001</v>
      </c>
      <c r="F72" s="371" t="s">
        <v>146</v>
      </c>
      <c r="G72" s="635">
        <f>86001662+971624+1241957+940840+9397232+5826938.82-6767000+296638+2968560</f>
        <v>100878451.81999999</v>
      </c>
      <c r="H72" s="379">
        <f>91598886+971624+1241957</f>
        <v>93812467</v>
      </c>
      <c r="I72" s="379">
        <f>91448182+971624+1241957</f>
        <v>93661763</v>
      </c>
      <c r="M72" s="667"/>
      <c r="N72" s="667"/>
      <c r="O72" s="667"/>
      <c r="P72" s="667"/>
      <c r="Q72" s="668"/>
      <c r="R72" s="668"/>
      <c r="S72" s="668"/>
      <c r="T72" s="668"/>
      <c r="U72" s="668"/>
      <c r="V72" s="668"/>
      <c r="W72" s="668"/>
      <c r="X72" s="668"/>
      <c r="Y72" s="668"/>
      <c r="Z72" s="668"/>
      <c r="AA72" s="668"/>
      <c r="AB72" s="668"/>
      <c r="AC72" s="668"/>
      <c r="AD72" s="668"/>
      <c r="AE72" s="668"/>
      <c r="AF72" s="668"/>
      <c r="AG72" s="668"/>
      <c r="AH72" s="668"/>
      <c r="AI72" s="668"/>
      <c r="AJ72" s="668"/>
      <c r="AK72" s="668"/>
      <c r="AL72" s="668"/>
      <c r="AM72" s="668"/>
      <c r="AN72" s="668"/>
      <c r="AO72" s="668"/>
      <c r="AP72" s="668"/>
      <c r="AQ72" s="668"/>
      <c r="AR72" s="668"/>
      <c r="AS72" s="668"/>
      <c r="AT72" s="668"/>
      <c r="AU72" s="668"/>
      <c r="AV72" s="668"/>
      <c r="AW72" s="668"/>
      <c r="AX72" s="668"/>
    </row>
    <row r="73" spans="1:50" hidden="1" x14ac:dyDescent="0.3">
      <c r="A73" s="369"/>
      <c r="B73" s="370"/>
      <c r="C73" s="371"/>
      <c r="D73" s="371"/>
      <c r="E73" s="41"/>
      <c r="F73" s="371"/>
      <c r="G73" s="373"/>
      <c r="H73" s="379">
        <v>0</v>
      </c>
      <c r="I73" s="379">
        <v>0</v>
      </c>
      <c r="M73" s="667"/>
      <c r="N73" s="668"/>
      <c r="O73" s="667"/>
      <c r="P73" s="667"/>
      <c r="Q73" s="668"/>
      <c r="R73" s="668"/>
      <c r="S73" s="668"/>
      <c r="T73" s="668"/>
      <c r="U73" s="668"/>
      <c r="V73" s="668"/>
      <c r="W73" s="668"/>
      <c r="X73" s="668"/>
      <c r="Y73" s="668"/>
      <c r="Z73" s="668"/>
      <c r="AA73" s="668"/>
      <c r="AB73" s="668"/>
      <c r="AC73" s="668"/>
      <c r="AD73" s="668"/>
      <c r="AE73" s="668"/>
      <c r="AF73" s="668"/>
      <c r="AG73" s="668"/>
      <c r="AH73" s="668"/>
      <c r="AI73" s="668"/>
      <c r="AJ73" s="668"/>
      <c r="AK73" s="668"/>
      <c r="AL73" s="668"/>
      <c r="AM73" s="668"/>
      <c r="AN73" s="668"/>
      <c r="AO73" s="668"/>
      <c r="AP73" s="668"/>
      <c r="AQ73" s="668"/>
      <c r="AR73" s="668"/>
      <c r="AS73" s="668"/>
      <c r="AT73" s="668"/>
      <c r="AU73" s="668"/>
      <c r="AV73" s="668"/>
      <c r="AW73" s="668"/>
      <c r="AX73" s="668"/>
    </row>
    <row r="74" spans="1:50" hidden="1" x14ac:dyDescent="0.3">
      <c r="A74" s="369"/>
      <c r="B74" s="370"/>
      <c r="C74" s="371"/>
      <c r="D74" s="371"/>
      <c r="E74" s="41"/>
      <c r="F74" s="371"/>
      <c r="G74" s="373"/>
      <c r="H74" s="379">
        <v>0</v>
      </c>
      <c r="I74" s="379">
        <v>0</v>
      </c>
      <c r="M74" s="667"/>
      <c r="N74" s="668"/>
      <c r="O74" s="667"/>
      <c r="P74" s="667"/>
      <c r="Q74" s="668"/>
      <c r="R74" s="668"/>
      <c r="S74" s="668"/>
      <c r="T74" s="668"/>
      <c r="U74" s="668"/>
      <c r="V74" s="668"/>
      <c r="W74" s="668"/>
      <c r="X74" s="668"/>
      <c r="Y74" s="668"/>
      <c r="Z74" s="668"/>
      <c r="AA74" s="668"/>
      <c r="AB74" s="668"/>
      <c r="AC74" s="668"/>
      <c r="AD74" s="668"/>
      <c r="AE74" s="668"/>
      <c r="AF74" s="668"/>
      <c r="AG74" s="668"/>
      <c r="AH74" s="668"/>
      <c r="AI74" s="668"/>
      <c r="AJ74" s="668"/>
      <c r="AK74" s="668"/>
      <c r="AL74" s="668"/>
      <c r="AM74" s="668"/>
      <c r="AN74" s="668"/>
      <c r="AO74" s="668"/>
      <c r="AP74" s="668"/>
      <c r="AQ74" s="668"/>
      <c r="AR74" s="668"/>
      <c r="AS74" s="668"/>
      <c r="AT74" s="668"/>
      <c r="AU74" s="668"/>
      <c r="AV74" s="668"/>
      <c r="AW74" s="668"/>
      <c r="AX74" s="668"/>
    </row>
    <row r="75" spans="1:50" hidden="1" x14ac:dyDescent="0.3">
      <c r="A75" s="369"/>
      <c r="B75" s="370"/>
      <c r="C75" s="371"/>
      <c r="D75" s="371"/>
      <c r="E75" s="41"/>
      <c r="F75" s="371"/>
      <c r="G75" s="373"/>
      <c r="H75" s="379">
        <v>0</v>
      </c>
      <c r="I75" s="379">
        <v>0</v>
      </c>
      <c r="M75" s="667"/>
      <c r="N75" s="668"/>
      <c r="O75" s="667"/>
      <c r="P75" s="667"/>
      <c r="Q75" s="668"/>
      <c r="R75" s="668"/>
      <c r="S75" s="668"/>
      <c r="T75" s="668"/>
      <c r="U75" s="668"/>
      <c r="V75" s="668"/>
      <c r="W75" s="668"/>
      <c r="X75" s="668"/>
      <c r="Y75" s="668"/>
      <c r="Z75" s="668"/>
      <c r="AA75" s="668"/>
      <c r="AB75" s="668"/>
      <c r="AC75" s="668"/>
      <c r="AD75" s="668"/>
      <c r="AE75" s="668"/>
      <c r="AF75" s="668"/>
      <c r="AG75" s="668"/>
      <c r="AH75" s="668"/>
      <c r="AI75" s="668"/>
      <c r="AJ75" s="668"/>
      <c r="AK75" s="668"/>
      <c r="AL75" s="668"/>
      <c r="AM75" s="668"/>
      <c r="AN75" s="668"/>
      <c r="AO75" s="668"/>
      <c r="AP75" s="668"/>
      <c r="AQ75" s="668"/>
      <c r="AR75" s="668"/>
      <c r="AS75" s="668"/>
      <c r="AT75" s="668"/>
      <c r="AU75" s="668"/>
      <c r="AV75" s="668"/>
      <c r="AW75" s="668"/>
      <c r="AX75" s="668"/>
    </row>
    <row r="76" spans="1:50" ht="30.6" x14ac:dyDescent="0.3">
      <c r="A76" s="375" t="s">
        <v>280</v>
      </c>
      <c r="B76" s="370">
        <v>701</v>
      </c>
      <c r="C76" s="371" t="s">
        <v>90</v>
      </c>
      <c r="D76" s="371" t="s">
        <v>96</v>
      </c>
      <c r="E76" s="41">
        <v>9910022001</v>
      </c>
      <c r="F76" s="371"/>
      <c r="G76" s="635">
        <f>SUM(G77:G79)</f>
        <v>42336938.969999999</v>
      </c>
      <c r="H76" s="373">
        <f>SUM(H77:H79)</f>
        <v>33515789</v>
      </c>
      <c r="I76" s="373">
        <f>SUM(I77:I79)</f>
        <v>33727996</v>
      </c>
      <c r="M76" s="667"/>
      <c r="N76" s="668"/>
      <c r="O76" s="667"/>
      <c r="P76" s="667"/>
      <c r="Q76" s="668"/>
      <c r="R76" s="668"/>
      <c r="S76" s="668"/>
      <c r="T76" s="668"/>
      <c r="U76" s="668"/>
      <c r="V76" s="668"/>
      <c r="W76" s="668"/>
      <c r="X76" s="668"/>
      <c r="Y76" s="668"/>
      <c r="Z76" s="668"/>
      <c r="AA76" s="668"/>
      <c r="AB76" s="668"/>
      <c r="AC76" s="668"/>
      <c r="AD76" s="668"/>
      <c r="AE76" s="668"/>
      <c r="AF76" s="668"/>
      <c r="AG76" s="668"/>
      <c r="AH76" s="668"/>
      <c r="AI76" s="668"/>
      <c r="AJ76" s="668"/>
      <c r="AK76" s="668"/>
      <c r="AL76" s="668"/>
      <c r="AM76" s="668"/>
      <c r="AN76" s="668"/>
      <c r="AO76" s="668"/>
      <c r="AP76" s="668"/>
      <c r="AQ76" s="668"/>
      <c r="AR76" s="668"/>
      <c r="AS76" s="668"/>
      <c r="AT76" s="668"/>
      <c r="AU76" s="668"/>
      <c r="AV76" s="668"/>
      <c r="AW76" s="668"/>
      <c r="AX76" s="668"/>
    </row>
    <row r="77" spans="1:50" ht="75.599999999999994" x14ac:dyDescent="0.3">
      <c r="A77" s="369" t="s">
        <v>132</v>
      </c>
      <c r="B77" s="370">
        <v>701</v>
      </c>
      <c r="C77" s="371" t="s">
        <v>90</v>
      </c>
      <c r="D77" s="371" t="s">
        <v>96</v>
      </c>
      <c r="E77" s="41">
        <v>9910022001</v>
      </c>
      <c r="F77" s="371" t="s">
        <v>125</v>
      </c>
      <c r="G77" s="635">
        <f>854695+10000+29569974+8611990.12+432750.85</f>
        <v>39479409.969999999</v>
      </c>
      <c r="H77" s="373">
        <f>854695+10000+29667835</f>
        <v>30532530</v>
      </c>
      <c r="I77" s="373">
        <f>854695+10000+29760714</f>
        <v>30625409</v>
      </c>
      <c r="J77" s="213"/>
      <c r="K77" s="213"/>
      <c r="L77" s="213"/>
      <c r="M77" s="667"/>
      <c r="N77" s="667"/>
      <c r="O77" s="667"/>
      <c r="P77" s="667"/>
      <c r="Q77" s="668"/>
      <c r="R77" s="668"/>
      <c r="S77" s="668"/>
      <c r="T77" s="668"/>
      <c r="U77" s="668"/>
      <c r="V77" s="668"/>
      <c r="W77" s="668"/>
      <c r="X77" s="668"/>
      <c r="Y77" s="668"/>
      <c r="Z77" s="668"/>
      <c r="AA77" s="668"/>
      <c r="AB77" s="668"/>
      <c r="AC77" s="668"/>
      <c r="AD77" s="668"/>
      <c r="AE77" s="668"/>
      <c r="AF77" s="668"/>
      <c r="AG77" s="668"/>
      <c r="AH77" s="668"/>
      <c r="AI77" s="668"/>
      <c r="AJ77" s="668"/>
      <c r="AK77" s="668"/>
      <c r="AL77" s="668"/>
      <c r="AM77" s="668"/>
      <c r="AN77" s="668"/>
      <c r="AO77" s="668"/>
      <c r="AP77" s="668"/>
      <c r="AQ77" s="668"/>
      <c r="AR77" s="668"/>
      <c r="AS77" s="668"/>
      <c r="AT77" s="668"/>
      <c r="AU77" s="668"/>
      <c r="AV77" s="668"/>
      <c r="AW77" s="668"/>
      <c r="AX77" s="668"/>
    </row>
    <row r="78" spans="1:50" ht="33.75" customHeight="1" x14ac:dyDescent="0.3">
      <c r="A78" s="369" t="s">
        <v>586</v>
      </c>
      <c r="B78" s="370">
        <v>701</v>
      </c>
      <c r="C78" s="371" t="s">
        <v>90</v>
      </c>
      <c r="D78" s="371" t="s">
        <v>96</v>
      </c>
      <c r="E78" s="41">
        <v>9910022001</v>
      </c>
      <c r="F78" s="371" t="s">
        <v>127</v>
      </c>
      <c r="G78" s="635">
        <v>2847529</v>
      </c>
      <c r="H78" s="379">
        <f>2972819</f>
        <v>2972819</v>
      </c>
      <c r="I78" s="379">
        <v>3091730</v>
      </c>
      <c r="M78" s="667"/>
      <c r="N78" s="668"/>
      <c r="O78" s="667"/>
      <c r="P78" s="667"/>
      <c r="Q78" s="668"/>
      <c r="R78" s="668"/>
      <c r="S78" s="668"/>
      <c r="T78" s="668"/>
      <c r="U78" s="668"/>
      <c r="V78" s="668"/>
      <c r="W78" s="668"/>
      <c r="X78" s="668"/>
      <c r="Y78" s="668"/>
      <c r="Z78" s="668"/>
      <c r="AA78" s="668"/>
      <c r="AB78" s="668"/>
      <c r="AC78" s="668"/>
      <c r="AD78" s="668"/>
      <c r="AE78" s="668"/>
      <c r="AF78" s="668"/>
      <c r="AG78" s="668"/>
      <c r="AH78" s="668"/>
      <c r="AI78" s="668"/>
      <c r="AJ78" s="668"/>
      <c r="AK78" s="668"/>
      <c r="AL78" s="668"/>
      <c r="AM78" s="668"/>
      <c r="AN78" s="668"/>
      <c r="AO78" s="668"/>
      <c r="AP78" s="668"/>
      <c r="AQ78" s="668"/>
      <c r="AR78" s="668"/>
      <c r="AS78" s="668"/>
      <c r="AT78" s="668"/>
      <c r="AU78" s="668"/>
      <c r="AV78" s="668"/>
      <c r="AW78" s="668"/>
      <c r="AX78" s="668"/>
    </row>
    <row r="79" spans="1:50" ht="21" customHeight="1" x14ac:dyDescent="0.3">
      <c r="A79" s="369" t="s">
        <v>136</v>
      </c>
      <c r="B79" s="370">
        <v>701</v>
      </c>
      <c r="C79" s="371" t="s">
        <v>90</v>
      </c>
      <c r="D79" s="371" t="s">
        <v>96</v>
      </c>
      <c r="E79" s="41">
        <v>9910022001</v>
      </c>
      <c r="F79" s="371" t="s">
        <v>128</v>
      </c>
      <c r="G79" s="635">
        <v>10000</v>
      </c>
      <c r="H79" s="379">
        <v>10440</v>
      </c>
      <c r="I79" s="379">
        <v>10857</v>
      </c>
      <c r="M79" s="667"/>
      <c r="N79" s="668"/>
      <c r="O79" s="667"/>
      <c r="P79" s="667"/>
      <c r="Q79" s="668"/>
      <c r="R79" s="668"/>
      <c r="S79" s="668"/>
      <c r="T79" s="668"/>
      <c r="U79" s="668"/>
      <c r="V79" s="668"/>
      <c r="W79" s="668"/>
      <c r="X79" s="668"/>
      <c r="Y79" s="668"/>
      <c r="Z79" s="668"/>
      <c r="AA79" s="668"/>
      <c r="AB79" s="668"/>
      <c r="AC79" s="668"/>
      <c r="AD79" s="668"/>
      <c r="AE79" s="668"/>
      <c r="AF79" s="668"/>
      <c r="AG79" s="668"/>
      <c r="AH79" s="668"/>
      <c r="AI79" s="668"/>
      <c r="AJ79" s="668"/>
      <c r="AK79" s="668"/>
      <c r="AL79" s="668"/>
      <c r="AM79" s="668"/>
      <c r="AN79" s="668"/>
      <c r="AO79" s="668"/>
      <c r="AP79" s="668"/>
      <c r="AQ79" s="668"/>
      <c r="AR79" s="668"/>
      <c r="AS79" s="668"/>
      <c r="AT79" s="668"/>
      <c r="AU79" s="668"/>
      <c r="AV79" s="668"/>
      <c r="AW79" s="668"/>
      <c r="AX79" s="668"/>
    </row>
    <row r="80" spans="1:50" ht="59.25" customHeight="1" x14ac:dyDescent="0.3">
      <c r="A80" s="26" t="s">
        <v>281</v>
      </c>
      <c r="B80" s="32">
        <v>701</v>
      </c>
      <c r="C80" s="16" t="s">
        <v>90</v>
      </c>
      <c r="D80" s="16" t="s">
        <v>96</v>
      </c>
      <c r="E80" s="19">
        <v>9910000000</v>
      </c>
      <c r="F80" s="19"/>
      <c r="G80" s="637">
        <f>G81+G82+G83</f>
        <v>4063663.42</v>
      </c>
      <c r="H80" s="419">
        <f>H81+H82+H83</f>
        <v>3669937</v>
      </c>
      <c r="I80" s="419">
        <f>I81+I82+I83</f>
        <v>3669937</v>
      </c>
      <c r="M80" s="667"/>
      <c r="N80" s="668"/>
      <c r="O80" s="667"/>
      <c r="P80" s="667"/>
      <c r="Q80" s="668"/>
      <c r="R80" s="668"/>
      <c r="S80" s="668"/>
      <c r="T80" s="668"/>
      <c r="U80" s="668"/>
      <c r="V80" s="668"/>
      <c r="W80" s="668"/>
      <c r="X80" s="668"/>
      <c r="Y80" s="668"/>
      <c r="Z80" s="668"/>
      <c r="AA80" s="668"/>
      <c r="AB80" s="668"/>
      <c r="AC80" s="668"/>
      <c r="AD80" s="668"/>
      <c r="AE80" s="668"/>
      <c r="AF80" s="668"/>
      <c r="AG80" s="668"/>
      <c r="AH80" s="668"/>
      <c r="AI80" s="668"/>
      <c r="AJ80" s="668"/>
      <c r="AK80" s="668"/>
      <c r="AL80" s="668"/>
      <c r="AM80" s="668"/>
      <c r="AN80" s="668"/>
      <c r="AO80" s="668"/>
      <c r="AP80" s="668"/>
      <c r="AQ80" s="668"/>
      <c r="AR80" s="668"/>
      <c r="AS80" s="668"/>
      <c r="AT80" s="668"/>
      <c r="AU80" s="668"/>
      <c r="AV80" s="668"/>
      <c r="AW80" s="668"/>
      <c r="AX80" s="668"/>
    </row>
    <row r="81" spans="1:50" ht="78" customHeight="1" x14ac:dyDescent="0.3">
      <c r="A81" s="290" t="s">
        <v>132</v>
      </c>
      <c r="B81" s="32">
        <v>701</v>
      </c>
      <c r="C81" s="16" t="s">
        <v>90</v>
      </c>
      <c r="D81" s="16" t="s">
        <v>96</v>
      </c>
      <c r="E81" s="19">
        <v>9910022001</v>
      </c>
      <c r="F81" s="19">
        <v>100</v>
      </c>
      <c r="G81" s="637">
        <f>947987+1152861.03-184300</f>
        <v>1916548.0300000003</v>
      </c>
      <c r="H81" s="419">
        <v>3355141</v>
      </c>
      <c r="I81" s="419">
        <v>3355141</v>
      </c>
      <c r="M81" s="699">
        <v>-184300</v>
      </c>
      <c r="N81" s="668"/>
      <c r="O81" s="667"/>
      <c r="P81" s="667"/>
      <c r="Q81" s="668"/>
      <c r="R81" s="668"/>
      <c r="S81" s="668"/>
      <c r="T81" s="668"/>
      <c r="U81" s="668"/>
      <c r="V81" s="668"/>
      <c r="W81" s="668"/>
      <c r="X81" s="668"/>
      <c r="Y81" s="668"/>
      <c r="Z81" s="668"/>
      <c r="AA81" s="668"/>
      <c r="AB81" s="668"/>
      <c r="AC81" s="668"/>
      <c r="AD81" s="668"/>
      <c r="AE81" s="668"/>
      <c r="AF81" s="668"/>
      <c r="AG81" s="668"/>
      <c r="AH81" s="668"/>
      <c r="AI81" s="668"/>
      <c r="AJ81" s="668"/>
      <c r="AK81" s="668"/>
      <c r="AL81" s="668"/>
      <c r="AM81" s="668"/>
      <c r="AN81" s="668"/>
      <c r="AO81" s="668"/>
      <c r="AP81" s="668"/>
      <c r="AQ81" s="668"/>
      <c r="AR81" s="668"/>
      <c r="AS81" s="668"/>
      <c r="AT81" s="668"/>
      <c r="AU81" s="668"/>
      <c r="AV81" s="668"/>
      <c r="AW81" s="668"/>
      <c r="AX81" s="668"/>
    </row>
    <row r="82" spans="1:50" ht="33" customHeight="1" x14ac:dyDescent="0.3">
      <c r="A82" s="290" t="s">
        <v>586</v>
      </c>
      <c r="B82" s="32">
        <v>701</v>
      </c>
      <c r="C82" s="16" t="s">
        <v>90</v>
      </c>
      <c r="D82" s="16" t="s">
        <v>96</v>
      </c>
      <c r="E82" s="19">
        <v>9910022001</v>
      </c>
      <c r="F82" s="19">
        <v>200</v>
      </c>
      <c r="G82" s="637">
        <f>261212+1701603.39+184300</f>
        <v>2147115.3899999997</v>
      </c>
      <c r="H82" s="419">
        <v>284796</v>
      </c>
      <c r="I82" s="419">
        <v>284796</v>
      </c>
      <c r="M82" s="699">
        <v>184300</v>
      </c>
      <c r="N82" s="668"/>
      <c r="O82" s="667"/>
      <c r="P82" s="667"/>
      <c r="Q82" s="668"/>
      <c r="R82" s="668"/>
      <c r="S82" s="668"/>
      <c r="T82" s="668"/>
      <c r="U82" s="668"/>
      <c r="V82" s="668"/>
      <c r="W82" s="668"/>
      <c r="X82" s="668"/>
      <c r="Y82" s="668"/>
      <c r="Z82" s="668"/>
      <c r="AA82" s="668"/>
      <c r="AB82" s="668"/>
      <c r="AC82" s="668"/>
      <c r="AD82" s="668"/>
      <c r="AE82" s="668"/>
      <c r="AF82" s="668"/>
      <c r="AG82" s="668"/>
      <c r="AH82" s="668"/>
      <c r="AI82" s="668"/>
      <c r="AJ82" s="668"/>
      <c r="AK82" s="668"/>
      <c r="AL82" s="668"/>
      <c r="AM82" s="668"/>
      <c r="AN82" s="668"/>
      <c r="AO82" s="668"/>
      <c r="AP82" s="668"/>
      <c r="AQ82" s="668"/>
      <c r="AR82" s="668"/>
      <c r="AS82" s="668"/>
      <c r="AT82" s="668"/>
      <c r="AU82" s="668"/>
      <c r="AV82" s="668"/>
      <c r="AW82" s="668"/>
      <c r="AX82" s="668"/>
    </row>
    <row r="83" spans="1:50" ht="19.5" customHeight="1" x14ac:dyDescent="0.3">
      <c r="A83" s="184" t="s">
        <v>136</v>
      </c>
      <c r="B83" s="32">
        <v>701</v>
      </c>
      <c r="C83" s="16" t="s">
        <v>90</v>
      </c>
      <c r="D83" s="16" t="s">
        <v>96</v>
      </c>
      <c r="E83" s="19">
        <v>9910022001</v>
      </c>
      <c r="F83" s="19">
        <v>800</v>
      </c>
      <c r="G83" s="637">
        <v>0</v>
      </c>
      <c r="H83" s="419">
        <v>30000</v>
      </c>
      <c r="I83" s="419">
        <v>30000</v>
      </c>
      <c r="M83" s="667"/>
      <c r="N83" s="668"/>
      <c r="O83" s="667"/>
      <c r="P83" s="667"/>
      <c r="Q83" s="668"/>
      <c r="R83" s="668"/>
      <c r="S83" s="668"/>
      <c r="T83" s="668"/>
      <c r="U83" s="668"/>
      <c r="V83" s="668"/>
      <c r="W83" s="668"/>
      <c r="X83" s="668"/>
      <c r="Y83" s="668"/>
      <c r="Z83" s="668"/>
      <c r="AA83" s="668"/>
      <c r="AB83" s="668"/>
      <c r="AC83" s="668"/>
      <c r="AD83" s="668"/>
      <c r="AE83" s="668"/>
      <c r="AF83" s="668"/>
      <c r="AG83" s="668"/>
      <c r="AH83" s="668"/>
      <c r="AI83" s="668"/>
      <c r="AJ83" s="668"/>
      <c r="AK83" s="668"/>
      <c r="AL83" s="668"/>
      <c r="AM83" s="668"/>
      <c r="AN83" s="668"/>
      <c r="AO83" s="668"/>
      <c r="AP83" s="668"/>
      <c r="AQ83" s="668"/>
      <c r="AR83" s="668"/>
      <c r="AS83" s="668"/>
      <c r="AT83" s="668"/>
      <c r="AU83" s="668"/>
      <c r="AV83" s="668"/>
      <c r="AW83" s="668"/>
      <c r="AX83" s="668"/>
    </row>
    <row r="84" spans="1:50" s="3" customFormat="1" x14ac:dyDescent="0.3">
      <c r="A84" s="369" t="s">
        <v>106</v>
      </c>
      <c r="B84" s="370">
        <v>701</v>
      </c>
      <c r="C84" s="371" t="s">
        <v>90</v>
      </c>
      <c r="D84" s="371" t="s">
        <v>96</v>
      </c>
      <c r="E84" s="371" t="s">
        <v>291</v>
      </c>
      <c r="F84" s="371"/>
      <c r="G84" s="373">
        <f>G88+G90+G92+G103+G101+G105+G117+G120+G122</f>
        <v>304661860.20999998</v>
      </c>
      <c r="H84" s="373">
        <f>H92+H103+H101+H105+H117+H120</f>
        <v>27834880</v>
      </c>
      <c r="I84" s="373">
        <f>I92+I103+I101+I105+I117+I120</f>
        <v>28064560</v>
      </c>
      <c r="K84" s="74"/>
      <c r="M84" s="684"/>
      <c r="N84" s="685"/>
      <c r="O84" s="684"/>
      <c r="P84" s="684"/>
      <c r="Q84" s="685"/>
      <c r="R84" s="685"/>
      <c r="S84" s="685"/>
      <c r="T84" s="685"/>
      <c r="U84" s="685"/>
      <c r="V84" s="685"/>
      <c r="W84" s="685"/>
      <c r="X84" s="685"/>
      <c r="Y84" s="685"/>
      <c r="Z84" s="685"/>
      <c r="AA84" s="685"/>
      <c r="AB84" s="685"/>
      <c r="AC84" s="685"/>
      <c r="AD84" s="685"/>
      <c r="AE84" s="685"/>
      <c r="AF84" s="685"/>
      <c r="AG84" s="685"/>
      <c r="AH84" s="685"/>
      <c r="AI84" s="685"/>
      <c r="AJ84" s="685"/>
      <c r="AK84" s="685"/>
      <c r="AL84" s="685"/>
      <c r="AM84" s="685"/>
      <c r="AN84" s="685"/>
      <c r="AO84" s="685"/>
      <c r="AP84" s="685"/>
      <c r="AQ84" s="685"/>
      <c r="AR84" s="685"/>
      <c r="AS84" s="685"/>
      <c r="AT84" s="685"/>
      <c r="AU84" s="685"/>
      <c r="AV84" s="685"/>
      <c r="AW84" s="685"/>
      <c r="AX84" s="685"/>
    </row>
    <row r="85" spans="1:50" s="3" customFormat="1" hidden="1" x14ac:dyDescent="0.3">
      <c r="A85" s="369"/>
      <c r="B85" s="370">
        <v>701</v>
      </c>
      <c r="C85" s="371" t="s">
        <v>90</v>
      </c>
      <c r="D85" s="371" t="s">
        <v>96</v>
      </c>
      <c r="E85" s="371" t="s">
        <v>316</v>
      </c>
      <c r="F85" s="371"/>
      <c r="G85" s="373">
        <f>G86+G87</f>
        <v>0</v>
      </c>
      <c r="H85" s="379">
        <v>0</v>
      </c>
      <c r="I85" s="379">
        <v>0</v>
      </c>
      <c r="K85" s="74"/>
      <c r="M85" s="684"/>
      <c r="N85" s="685"/>
      <c r="O85" s="684"/>
      <c r="P85" s="684"/>
      <c r="Q85" s="685"/>
      <c r="R85" s="685"/>
      <c r="S85" s="685"/>
      <c r="T85" s="685"/>
      <c r="U85" s="685"/>
      <c r="V85" s="685"/>
      <c r="W85" s="685"/>
      <c r="X85" s="685"/>
      <c r="Y85" s="685"/>
      <c r="Z85" s="685"/>
      <c r="AA85" s="685"/>
      <c r="AB85" s="685"/>
      <c r="AC85" s="685"/>
      <c r="AD85" s="685"/>
      <c r="AE85" s="685"/>
      <c r="AF85" s="685"/>
      <c r="AG85" s="685"/>
      <c r="AH85" s="685"/>
      <c r="AI85" s="685"/>
      <c r="AJ85" s="685"/>
      <c r="AK85" s="685"/>
      <c r="AL85" s="685"/>
      <c r="AM85" s="685"/>
      <c r="AN85" s="685"/>
      <c r="AO85" s="685"/>
      <c r="AP85" s="685"/>
      <c r="AQ85" s="685"/>
      <c r="AR85" s="685"/>
      <c r="AS85" s="685"/>
      <c r="AT85" s="685"/>
      <c r="AU85" s="685"/>
      <c r="AV85" s="685"/>
      <c r="AW85" s="685"/>
      <c r="AX85" s="685"/>
    </row>
    <row r="86" spans="1:50" hidden="1" x14ac:dyDescent="0.3">
      <c r="A86" s="369"/>
      <c r="B86" s="370">
        <v>701</v>
      </c>
      <c r="C86" s="371" t="s">
        <v>90</v>
      </c>
      <c r="D86" s="371" t="s">
        <v>96</v>
      </c>
      <c r="E86" s="371" t="s">
        <v>316</v>
      </c>
      <c r="F86" s="371" t="s">
        <v>318</v>
      </c>
      <c r="G86" s="373"/>
      <c r="H86" s="379">
        <v>0</v>
      </c>
      <c r="I86" s="379">
        <v>0</v>
      </c>
      <c r="M86" s="667"/>
      <c r="N86" s="668"/>
      <c r="O86" s="667"/>
      <c r="P86" s="667"/>
      <c r="Q86" s="668"/>
      <c r="R86" s="668"/>
      <c r="S86" s="668"/>
      <c r="T86" s="668"/>
      <c r="U86" s="668"/>
      <c r="V86" s="668"/>
      <c r="W86" s="668"/>
      <c r="X86" s="668"/>
      <c r="Y86" s="668"/>
      <c r="Z86" s="668"/>
      <c r="AA86" s="668"/>
      <c r="AB86" s="668"/>
      <c r="AC86" s="668"/>
      <c r="AD86" s="668"/>
      <c r="AE86" s="668"/>
      <c r="AF86" s="668"/>
      <c r="AG86" s="668"/>
      <c r="AH86" s="668"/>
      <c r="AI86" s="668"/>
      <c r="AJ86" s="668"/>
      <c r="AK86" s="668"/>
      <c r="AL86" s="668"/>
      <c r="AM86" s="668"/>
      <c r="AN86" s="668"/>
      <c r="AO86" s="668"/>
      <c r="AP86" s="668"/>
      <c r="AQ86" s="668"/>
      <c r="AR86" s="668"/>
      <c r="AS86" s="668"/>
      <c r="AT86" s="668"/>
      <c r="AU86" s="668"/>
      <c r="AV86" s="668"/>
      <c r="AW86" s="668"/>
      <c r="AX86" s="668"/>
    </row>
    <row r="87" spans="1:50" hidden="1" x14ac:dyDescent="0.3">
      <c r="A87" s="369"/>
      <c r="B87" s="370"/>
      <c r="C87" s="371"/>
      <c r="D87" s="371"/>
      <c r="E87" s="371"/>
      <c r="F87" s="371"/>
      <c r="G87" s="373"/>
      <c r="H87" s="379">
        <v>0</v>
      </c>
      <c r="I87" s="379">
        <v>0</v>
      </c>
      <c r="M87" s="667"/>
      <c r="N87" s="668"/>
      <c r="O87" s="667"/>
      <c r="P87" s="667"/>
      <c r="Q87" s="668"/>
      <c r="R87" s="668"/>
      <c r="S87" s="668"/>
      <c r="T87" s="668"/>
      <c r="U87" s="668"/>
      <c r="V87" s="668"/>
      <c r="W87" s="668"/>
      <c r="X87" s="668"/>
      <c r="Y87" s="668"/>
      <c r="Z87" s="668"/>
      <c r="AA87" s="668"/>
      <c r="AB87" s="668"/>
      <c r="AC87" s="668"/>
      <c r="AD87" s="668"/>
      <c r="AE87" s="668"/>
      <c r="AF87" s="668"/>
      <c r="AG87" s="668"/>
      <c r="AH87" s="668"/>
      <c r="AI87" s="668"/>
      <c r="AJ87" s="668"/>
      <c r="AK87" s="668"/>
      <c r="AL87" s="668"/>
      <c r="AM87" s="668"/>
      <c r="AN87" s="668"/>
      <c r="AO87" s="668"/>
      <c r="AP87" s="668"/>
      <c r="AQ87" s="668"/>
      <c r="AR87" s="668"/>
      <c r="AS87" s="668"/>
      <c r="AT87" s="668"/>
      <c r="AU87" s="668"/>
      <c r="AV87" s="668"/>
      <c r="AW87" s="668"/>
      <c r="AX87" s="668"/>
    </row>
    <row r="88" spans="1:50" ht="30.6" x14ac:dyDescent="0.3">
      <c r="A88" s="369" t="s">
        <v>279</v>
      </c>
      <c r="B88" s="370">
        <v>701</v>
      </c>
      <c r="C88" s="371" t="s">
        <v>90</v>
      </c>
      <c r="D88" s="371" t="s">
        <v>96</v>
      </c>
      <c r="E88" s="371" t="s">
        <v>294</v>
      </c>
      <c r="F88" s="371"/>
      <c r="G88" s="635">
        <f>G89</f>
        <v>101900</v>
      </c>
      <c r="H88" s="379"/>
      <c r="I88" s="379"/>
      <c r="M88" s="667"/>
      <c r="N88" s="668"/>
      <c r="O88" s="667"/>
      <c r="P88" s="667"/>
      <c r="Q88" s="668"/>
      <c r="R88" s="668"/>
      <c r="S88" s="668"/>
      <c r="T88" s="668"/>
      <c r="U88" s="668"/>
      <c r="V88" s="668"/>
      <c r="W88" s="668"/>
      <c r="X88" s="668"/>
      <c r="Y88" s="668"/>
      <c r="Z88" s="668"/>
      <c r="AA88" s="668"/>
      <c r="AB88" s="668"/>
      <c r="AC88" s="668"/>
      <c r="AD88" s="668"/>
      <c r="AE88" s="668"/>
      <c r="AF88" s="668"/>
      <c r="AG88" s="668"/>
      <c r="AH88" s="668"/>
      <c r="AI88" s="668"/>
      <c r="AJ88" s="668"/>
      <c r="AK88" s="668"/>
      <c r="AL88" s="668"/>
      <c r="AM88" s="668"/>
      <c r="AN88" s="668"/>
      <c r="AO88" s="668"/>
      <c r="AP88" s="668"/>
      <c r="AQ88" s="668"/>
      <c r="AR88" s="668"/>
      <c r="AS88" s="668"/>
      <c r="AT88" s="668"/>
      <c r="AU88" s="668"/>
      <c r="AV88" s="668"/>
      <c r="AW88" s="668"/>
      <c r="AX88" s="668"/>
    </row>
    <row r="89" spans="1:50" ht="75.599999999999994" x14ac:dyDescent="0.3">
      <c r="A89" s="369" t="s">
        <v>132</v>
      </c>
      <c r="B89" s="370">
        <v>701</v>
      </c>
      <c r="C89" s="371" t="s">
        <v>90</v>
      </c>
      <c r="D89" s="371" t="s">
        <v>96</v>
      </c>
      <c r="E89" s="371" t="s">
        <v>294</v>
      </c>
      <c r="F89" s="371" t="s">
        <v>125</v>
      </c>
      <c r="G89" s="635">
        <f>52100+24900+24900</f>
        <v>101900</v>
      </c>
      <c r="H89" s="379"/>
      <c r="I89" s="379"/>
      <c r="M89" s="667"/>
      <c r="N89" s="668"/>
      <c r="O89" s="667"/>
      <c r="P89" s="667"/>
      <c r="Q89" s="668"/>
      <c r="R89" s="668"/>
      <c r="S89" s="668"/>
      <c r="T89" s="668"/>
      <c r="U89" s="668"/>
      <c r="V89" s="668"/>
      <c r="W89" s="668"/>
      <c r="X89" s="668"/>
      <c r="Y89" s="668"/>
      <c r="Z89" s="668"/>
      <c r="AA89" s="668"/>
      <c r="AB89" s="668"/>
      <c r="AC89" s="668"/>
      <c r="AD89" s="668"/>
      <c r="AE89" s="668"/>
      <c r="AF89" s="668"/>
      <c r="AG89" s="668"/>
      <c r="AH89" s="668"/>
      <c r="AI89" s="668"/>
      <c r="AJ89" s="668"/>
      <c r="AK89" s="668"/>
      <c r="AL89" s="668"/>
      <c r="AM89" s="668"/>
      <c r="AN89" s="668"/>
      <c r="AO89" s="668"/>
      <c r="AP89" s="668"/>
      <c r="AQ89" s="668"/>
      <c r="AR89" s="668"/>
      <c r="AS89" s="668"/>
      <c r="AT89" s="668"/>
      <c r="AU89" s="668"/>
      <c r="AV89" s="668"/>
      <c r="AW89" s="668"/>
      <c r="AX89" s="668"/>
    </row>
    <row r="90" spans="1:50" ht="30.6" x14ac:dyDescent="0.3">
      <c r="A90" s="369" t="s">
        <v>373</v>
      </c>
      <c r="B90" s="370">
        <v>701</v>
      </c>
      <c r="C90" s="371" t="s">
        <v>90</v>
      </c>
      <c r="D90" s="371" t="s">
        <v>96</v>
      </c>
      <c r="E90" s="371" t="s">
        <v>585</v>
      </c>
      <c r="F90" s="371"/>
      <c r="G90" s="635">
        <f>G91</f>
        <v>101780</v>
      </c>
      <c r="H90" s="379"/>
      <c r="I90" s="379"/>
      <c r="M90" s="667"/>
      <c r="N90" s="668"/>
      <c r="O90" s="667"/>
      <c r="P90" s="667"/>
      <c r="Q90" s="668"/>
      <c r="R90" s="668"/>
      <c r="S90" s="668"/>
      <c r="T90" s="668"/>
      <c r="U90" s="668"/>
      <c r="V90" s="668"/>
      <c r="W90" s="668"/>
      <c r="X90" s="668"/>
      <c r="Y90" s="668"/>
      <c r="Z90" s="668"/>
      <c r="AA90" s="668"/>
      <c r="AB90" s="668"/>
      <c r="AC90" s="668"/>
      <c r="AD90" s="668"/>
      <c r="AE90" s="668"/>
      <c r="AF90" s="668"/>
      <c r="AG90" s="668"/>
      <c r="AH90" s="668"/>
      <c r="AI90" s="668"/>
      <c r="AJ90" s="668"/>
      <c r="AK90" s="668"/>
      <c r="AL90" s="668"/>
      <c r="AM90" s="668"/>
      <c r="AN90" s="668"/>
      <c r="AO90" s="668"/>
      <c r="AP90" s="668"/>
      <c r="AQ90" s="668"/>
      <c r="AR90" s="668"/>
      <c r="AS90" s="668"/>
      <c r="AT90" s="668"/>
      <c r="AU90" s="668"/>
      <c r="AV90" s="668"/>
      <c r="AW90" s="668"/>
      <c r="AX90" s="668"/>
    </row>
    <row r="91" spans="1:50" ht="75.599999999999994" x14ac:dyDescent="0.3">
      <c r="A91" s="369" t="s">
        <v>132</v>
      </c>
      <c r="B91" s="370">
        <v>701</v>
      </c>
      <c r="C91" s="371" t="s">
        <v>90</v>
      </c>
      <c r="D91" s="371" t="s">
        <v>96</v>
      </c>
      <c r="E91" s="371" t="s">
        <v>585</v>
      </c>
      <c r="F91" s="371" t="s">
        <v>125</v>
      </c>
      <c r="G91" s="635">
        <f>40390+54825+6565</f>
        <v>101780</v>
      </c>
      <c r="H91" s="379"/>
      <c r="I91" s="379"/>
      <c r="M91" s="699">
        <v>6565</v>
      </c>
      <c r="N91" s="668"/>
      <c r="O91" s="667"/>
      <c r="P91" s="667"/>
      <c r="Q91" s="668"/>
      <c r="R91" s="668"/>
      <c r="S91" s="668"/>
      <c r="T91" s="668"/>
      <c r="U91" s="668"/>
      <c r="V91" s="668"/>
      <c r="W91" s="668"/>
      <c r="X91" s="668"/>
      <c r="Y91" s="668"/>
      <c r="Z91" s="668"/>
      <c r="AA91" s="668"/>
      <c r="AB91" s="668"/>
      <c r="AC91" s="668"/>
      <c r="AD91" s="668"/>
      <c r="AE91" s="668"/>
      <c r="AF91" s="668"/>
      <c r="AG91" s="668"/>
      <c r="AH91" s="668"/>
      <c r="AI91" s="668"/>
      <c r="AJ91" s="668"/>
      <c r="AK91" s="668"/>
      <c r="AL91" s="668"/>
      <c r="AM91" s="668"/>
      <c r="AN91" s="668"/>
      <c r="AO91" s="668"/>
      <c r="AP91" s="668"/>
      <c r="AQ91" s="668"/>
      <c r="AR91" s="668"/>
      <c r="AS91" s="668"/>
      <c r="AT91" s="668"/>
      <c r="AU91" s="668"/>
      <c r="AV91" s="668"/>
      <c r="AW91" s="668"/>
      <c r="AX91" s="668"/>
    </row>
    <row r="92" spans="1:50" ht="30.6" x14ac:dyDescent="0.3">
      <c r="A92" s="376" t="s">
        <v>373</v>
      </c>
      <c r="B92" s="370">
        <v>701</v>
      </c>
      <c r="C92" s="371" t="s">
        <v>90</v>
      </c>
      <c r="D92" s="371" t="s">
        <v>96</v>
      </c>
      <c r="E92" s="371" t="s">
        <v>585</v>
      </c>
      <c r="F92" s="371"/>
      <c r="G92" s="635">
        <f>G93+G100</f>
        <v>57000000</v>
      </c>
      <c r="H92" s="373">
        <f>H93+H100</f>
        <v>21000000</v>
      </c>
      <c r="I92" s="373">
        <f>I93+I100</f>
        <v>21000000</v>
      </c>
      <c r="M92" s="667"/>
      <c r="N92" s="668"/>
      <c r="O92" s="667"/>
      <c r="P92" s="667"/>
      <c r="Q92" s="668"/>
      <c r="R92" s="668"/>
      <c r="S92" s="668"/>
      <c r="T92" s="668"/>
      <c r="U92" s="668"/>
      <c r="V92" s="668"/>
      <c r="W92" s="668"/>
      <c r="X92" s="668"/>
      <c r="Y92" s="668"/>
      <c r="Z92" s="668"/>
      <c r="AA92" s="668"/>
      <c r="AB92" s="668"/>
      <c r="AC92" s="668"/>
      <c r="AD92" s="668"/>
      <c r="AE92" s="668"/>
      <c r="AF92" s="668"/>
      <c r="AG92" s="668"/>
      <c r="AH92" s="668"/>
      <c r="AI92" s="668"/>
      <c r="AJ92" s="668"/>
      <c r="AK92" s="668"/>
      <c r="AL92" s="668"/>
      <c r="AM92" s="668"/>
      <c r="AN92" s="668"/>
      <c r="AO92" s="668"/>
      <c r="AP92" s="668"/>
      <c r="AQ92" s="668"/>
      <c r="AR92" s="668"/>
      <c r="AS92" s="668"/>
      <c r="AT92" s="668"/>
      <c r="AU92" s="668"/>
      <c r="AV92" s="668"/>
      <c r="AW92" s="668"/>
      <c r="AX92" s="668"/>
    </row>
    <row r="93" spans="1:50" ht="30.6" x14ac:dyDescent="0.3">
      <c r="A93" s="369" t="s">
        <v>586</v>
      </c>
      <c r="B93" s="370">
        <v>701</v>
      </c>
      <c r="C93" s="371" t="s">
        <v>90</v>
      </c>
      <c r="D93" s="371" t="s">
        <v>96</v>
      </c>
      <c r="E93" s="371" t="s">
        <v>585</v>
      </c>
      <c r="F93" s="371" t="s">
        <v>127</v>
      </c>
      <c r="G93" s="635">
        <f>75000000-14000000-2000000-2000000-35622476.44+1163550+34458926.44</f>
        <v>57000000</v>
      </c>
      <c r="H93" s="379">
        <v>21000000</v>
      </c>
      <c r="I93" s="379">
        <v>21000000</v>
      </c>
      <c r="M93" s="667"/>
      <c r="N93" s="668"/>
      <c r="O93" s="667"/>
      <c r="P93" s="667"/>
      <c r="Q93" s="668"/>
      <c r="R93" s="668"/>
      <c r="S93" s="668"/>
      <c r="T93" s="668"/>
      <c r="U93" s="668"/>
      <c r="V93" s="668"/>
      <c r="W93" s="668"/>
      <c r="X93" s="668"/>
      <c r="Y93" s="668"/>
      <c r="Z93" s="668"/>
      <c r="AA93" s="668"/>
      <c r="AB93" s="668"/>
      <c r="AC93" s="668"/>
      <c r="AD93" s="668"/>
      <c r="AE93" s="668"/>
      <c r="AF93" s="668"/>
      <c r="AG93" s="668"/>
      <c r="AH93" s="668"/>
      <c r="AI93" s="668"/>
      <c r="AJ93" s="668"/>
      <c r="AK93" s="668"/>
      <c r="AL93" s="668"/>
      <c r="AM93" s="668"/>
      <c r="AN93" s="668"/>
      <c r="AO93" s="668"/>
      <c r="AP93" s="668"/>
      <c r="AQ93" s="668"/>
      <c r="AR93" s="668"/>
      <c r="AS93" s="668"/>
      <c r="AT93" s="668"/>
      <c r="AU93" s="668"/>
      <c r="AV93" s="668"/>
      <c r="AW93" s="668"/>
      <c r="AX93" s="668"/>
    </row>
    <row r="94" spans="1:50" hidden="1" x14ac:dyDescent="0.3">
      <c r="A94" s="369"/>
      <c r="B94" s="370"/>
      <c r="C94" s="371"/>
      <c r="D94" s="371"/>
      <c r="E94" s="371"/>
      <c r="F94" s="371"/>
      <c r="G94" s="373"/>
      <c r="H94" s="379">
        <v>0</v>
      </c>
      <c r="I94" s="379">
        <v>0</v>
      </c>
      <c r="M94" s="667"/>
      <c r="N94" s="668"/>
      <c r="O94" s="667"/>
      <c r="P94" s="667"/>
      <c r="Q94" s="668"/>
      <c r="R94" s="668"/>
      <c r="S94" s="668"/>
      <c r="T94" s="668"/>
      <c r="U94" s="668"/>
      <c r="V94" s="668"/>
      <c r="W94" s="668"/>
      <c r="X94" s="668"/>
      <c r="Y94" s="668"/>
      <c r="Z94" s="668"/>
      <c r="AA94" s="668"/>
      <c r="AB94" s="668"/>
      <c r="AC94" s="668"/>
      <c r="AD94" s="668"/>
      <c r="AE94" s="668"/>
      <c r="AF94" s="668"/>
      <c r="AG94" s="668"/>
      <c r="AH94" s="668"/>
      <c r="AI94" s="668"/>
      <c r="AJ94" s="668"/>
      <c r="AK94" s="668"/>
      <c r="AL94" s="668"/>
      <c r="AM94" s="668"/>
      <c r="AN94" s="668"/>
      <c r="AO94" s="668"/>
      <c r="AP94" s="668"/>
      <c r="AQ94" s="668"/>
      <c r="AR94" s="668"/>
      <c r="AS94" s="668"/>
      <c r="AT94" s="668"/>
      <c r="AU94" s="668"/>
      <c r="AV94" s="668"/>
      <c r="AW94" s="668"/>
      <c r="AX94" s="668"/>
    </row>
    <row r="95" spans="1:50" hidden="1" x14ac:dyDescent="0.3">
      <c r="A95" s="369"/>
      <c r="B95" s="370"/>
      <c r="C95" s="371"/>
      <c r="D95" s="371"/>
      <c r="E95" s="371"/>
      <c r="F95" s="371"/>
      <c r="G95" s="373"/>
      <c r="H95" s="379">
        <v>0</v>
      </c>
      <c r="I95" s="379">
        <v>0</v>
      </c>
      <c r="M95" s="667"/>
      <c r="N95" s="668"/>
      <c r="O95" s="667"/>
      <c r="P95" s="667"/>
      <c r="Q95" s="668"/>
      <c r="R95" s="668"/>
      <c r="S95" s="668"/>
      <c r="T95" s="668"/>
      <c r="U95" s="668"/>
      <c r="V95" s="668"/>
      <c r="W95" s="668"/>
      <c r="X95" s="668"/>
      <c r="Y95" s="668"/>
      <c r="Z95" s="668"/>
      <c r="AA95" s="668"/>
      <c r="AB95" s="668"/>
      <c r="AC95" s="668"/>
      <c r="AD95" s="668"/>
      <c r="AE95" s="668"/>
      <c r="AF95" s="668"/>
      <c r="AG95" s="668"/>
      <c r="AH95" s="668"/>
      <c r="AI95" s="668"/>
      <c r="AJ95" s="668"/>
      <c r="AK95" s="668"/>
      <c r="AL95" s="668"/>
      <c r="AM95" s="668"/>
      <c r="AN95" s="668"/>
      <c r="AO95" s="668"/>
      <c r="AP95" s="668"/>
      <c r="AQ95" s="668"/>
      <c r="AR95" s="668"/>
      <c r="AS95" s="668"/>
      <c r="AT95" s="668"/>
      <c r="AU95" s="668"/>
      <c r="AV95" s="668"/>
      <c r="AW95" s="668"/>
      <c r="AX95" s="668"/>
    </row>
    <row r="96" spans="1:50" hidden="1" x14ac:dyDescent="0.3">
      <c r="A96" s="369"/>
      <c r="B96" s="370"/>
      <c r="C96" s="371"/>
      <c r="D96" s="371"/>
      <c r="E96" s="371"/>
      <c r="F96" s="371"/>
      <c r="G96" s="373"/>
      <c r="H96" s="379">
        <v>0</v>
      </c>
      <c r="I96" s="379">
        <v>0</v>
      </c>
      <c r="M96" s="667"/>
      <c r="N96" s="668"/>
      <c r="O96" s="667"/>
      <c r="P96" s="667"/>
      <c r="Q96" s="668"/>
      <c r="R96" s="668"/>
      <c r="S96" s="668"/>
      <c r="T96" s="668"/>
      <c r="U96" s="668"/>
      <c r="V96" s="668"/>
      <c r="W96" s="668"/>
      <c r="X96" s="668"/>
      <c r="Y96" s="668"/>
      <c r="Z96" s="668"/>
      <c r="AA96" s="668"/>
      <c r="AB96" s="668"/>
      <c r="AC96" s="668"/>
      <c r="AD96" s="668"/>
      <c r="AE96" s="668"/>
      <c r="AF96" s="668"/>
      <c r="AG96" s="668"/>
      <c r="AH96" s="668"/>
      <c r="AI96" s="668"/>
      <c r="AJ96" s="668"/>
      <c r="AK96" s="668"/>
      <c r="AL96" s="668"/>
      <c r="AM96" s="668"/>
      <c r="AN96" s="668"/>
      <c r="AO96" s="668"/>
      <c r="AP96" s="668"/>
      <c r="AQ96" s="668"/>
      <c r="AR96" s="668"/>
      <c r="AS96" s="668"/>
      <c r="AT96" s="668"/>
      <c r="AU96" s="668"/>
      <c r="AV96" s="668"/>
      <c r="AW96" s="668"/>
      <c r="AX96" s="668"/>
    </row>
    <row r="97" spans="1:50" hidden="1" x14ac:dyDescent="0.3">
      <c r="A97" s="369"/>
      <c r="B97" s="370"/>
      <c r="C97" s="371"/>
      <c r="D97" s="371"/>
      <c r="E97" s="371"/>
      <c r="F97" s="371"/>
      <c r="G97" s="373"/>
      <c r="H97" s="379">
        <v>0</v>
      </c>
      <c r="I97" s="379">
        <v>0</v>
      </c>
      <c r="M97" s="667"/>
      <c r="N97" s="668"/>
      <c r="O97" s="667"/>
      <c r="P97" s="667"/>
      <c r="Q97" s="668"/>
      <c r="R97" s="668"/>
      <c r="S97" s="668"/>
      <c r="T97" s="668"/>
      <c r="U97" s="668"/>
      <c r="V97" s="668"/>
      <c r="W97" s="668"/>
      <c r="X97" s="668"/>
      <c r="Y97" s="668"/>
      <c r="Z97" s="668"/>
      <c r="AA97" s="668"/>
      <c r="AB97" s="668"/>
      <c r="AC97" s="668"/>
      <c r="AD97" s="668"/>
      <c r="AE97" s="668"/>
      <c r="AF97" s="668"/>
      <c r="AG97" s="668"/>
      <c r="AH97" s="668"/>
      <c r="AI97" s="668"/>
      <c r="AJ97" s="668"/>
      <c r="AK97" s="668"/>
      <c r="AL97" s="668"/>
      <c r="AM97" s="668"/>
      <c r="AN97" s="668"/>
      <c r="AO97" s="668"/>
      <c r="AP97" s="668"/>
      <c r="AQ97" s="668"/>
      <c r="AR97" s="668"/>
      <c r="AS97" s="668"/>
      <c r="AT97" s="668"/>
      <c r="AU97" s="668"/>
      <c r="AV97" s="668"/>
      <c r="AW97" s="668"/>
      <c r="AX97" s="668"/>
    </row>
    <row r="98" spans="1:50" hidden="1" x14ac:dyDescent="0.3">
      <c r="A98" s="369"/>
      <c r="B98" s="370"/>
      <c r="C98" s="371"/>
      <c r="D98" s="371"/>
      <c r="E98" s="371"/>
      <c r="F98" s="371"/>
      <c r="G98" s="373"/>
      <c r="H98" s="379">
        <v>0</v>
      </c>
      <c r="I98" s="379">
        <v>0</v>
      </c>
      <c r="M98" s="667"/>
      <c r="N98" s="668"/>
      <c r="O98" s="667"/>
      <c r="P98" s="667"/>
      <c r="Q98" s="668"/>
      <c r="R98" s="668"/>
      <c r="S98" s="668"/>
      <c r="T98" s="668"/>
      <c r="U98" s="668"/>
      <c r="V98" s="668"/>
      <c r="W98" s="668"/>
      <c r="X98" s="668"/>
      <c r="Y98" s="668"/>
      <c r="Z98" s="668"/>
      <c r="AA98" s="668"/>
      <c r="AB98" s="668"/>
      <c r="AC98" s="668"/>
      <c r="AD98" s="668"/>
      <c r="AE98" s="668"/>
      <c r="AF98" s="668"/>
      <c r="AG98" s="668"/>
      <c r="AH98" s="668"/>
      <c r="AI98" s="668"/>
      <c r="AJ98" s="668"/>
      <c r="AK98" s="668"/>
      <c r="AL98" s="668"/>
      <c r="AM98" s="668"/>
      <c r="AN98" s="668"/>
      <c r="AO98" s="668"/>
      <c r="AP98" s="668"/>
      <c r="AQ98" s="668"/>
      <c r="AR98" s="668"/>
      <c r="AS98" s="668"/>
      <c r="AT98" s="668"/>
      <c r="AU98" s="668"/>
      <c r="AV98" s="668"/>
      <c r="AW98" s="668"/>
      <c r="AX98" s="668"/>
    </row>
    <row r="99" spans="1:50" hidden="1" x14ac:dyDescent="0.3">
      <c r="A99" s="369"/>
      <c r="B99" s="370"/>
      <c r="C99" s="371"/>
      <c r="D99" s="371"/>
      <c r="E99" s="371"/>
      <c r="F99" s="371"/>
      <c r="G99" s="373"/>
      <c r="H99" s="379">
        <v>0</v>
      </c>
      <c r="I99" s="379">
        <v>0</v>
      </c>
      <c r="M99" s="667"/>
      <c r="N99" s="668"/>
      <c r="O99" s="667"/>
      <c r="P99" s="667"/>
      <c r="Q99" s="668"/>
      <c r="R99" s="668"/>
      <c r="S99" s="668"/>
      <c r="T99" s="668"/>
      <c r="U99" s="668"/>
      <c r="V99" s="668"/>
      <c r="W99" s="668"/>
      <c r="X99" s="668"/>
      <c r="Y99" s="668"/>
      <c r="Z99" s="668"/>
      <c r="AA99" s="668"/>
      <c r="AB99" s="668"/>
      <c r="AC99" s="668"/>
      <c r="AD99" s="668"/>
      <c r="AE99" s="668"/>
      <c r="AF99" s="668"/>
      <c r="AG99" s="668"/>
      <c r="AH99" s="668"/>
      <c r="AI99" s="668"/>
      <c r="AJ99" s="668"/>
      <c r="AK99" s="668"/>
      <c r="AL99" s="668"/>
      <c r="AM99" s="668"/>
      <c r="AN99" s="668"/>
      <c r="AO99" s="668"/>
      <c r="AP99" s="668"/>
      <c r="AQ99" s="668"/>
      <c r="AR99" s="668"/>
      <c r="AS99" s="668"/>
      <c r="AT99" s="668"/>
      <c r="AU99" s="668"/>
      <c r="AV99" s="668"/>
      <c r="AW99" s="668"/>
      <c r="AX99" s="668"/>
    </row>
    <row r="100" spans="1:50" ht="30.6" hidden="1" x14ac:dyDescent="0.3">
      <c r="A100" s="369" t="s">
        <v>139</v>
      </c>
      <c r="B100" s="370">
        <v>701</v>
      </c>
      <c r="C100" s="371" t="s">
        <v>90</v>
      </c>
      <c r="D100" s="371" t="s">
        <v>96</v>
      </c>
      <c r="E100" s="371" t="s">
        <v>293</v>
      </c>
      <c r="F100" s="371" t="s">
        <v>129</v>
      </c>
      <c r="G100" s="373"/>
      <c r="H100" s="379">
        <v>0</v>
      </c>
      <c r="I100" s="379">
        <v>0</v>
      </c>
      <c r="M100" s="667"/>
      <c r="N100" s="668"/>
      <c r="O100" s="667"/>
      <c r="P100" s="667"/>
      <c r="Q100" s="668"/>
      <c r="R100" s="668"/>
      <c r="S100" s="668"/>
      <c r="T100" s="668"/>
      <c r="U100" s="668"/>
      <c r="V100" s="668"/>
      <c r="W100" s="668"/>
      <c r="X100" s="668"/>
      <c r="Y100" s="668"/>
      <c r="Z100" s="668"/>
      <c r="AA100" s="668"/>
      <c r="AB100" s="668"/>
      <c r="AC100" s="668"/>
      <c r="AD100" s="668"/>
      <c r="AE100" s="668"/>
      <c r="AF100" s="668"/>
      <c r="AG100" s="668"/>
      <c r="AH100" s="668"/>
      <c r="AI100" s="668"/>
      <c r="AJ100" s="668"/>
      <c r="AK100" s="668"/>
      <c r="AL100" s="668"/>
      <c r="AM100" s="668"/>
      <c r="AN100" s="668"/>
      <c r="AO100" s="668"/>
      <c r="AP100" s="668"/>
      <c r="AQ100" s="668"/>
      <c r="AR100" s="668"/>
      <c r="AS100" s="668"/>
      <c r="AT100" s="668"/>
      <c r="AU100" s="668"/>
      <c r="AV100" s="668"/>
      <c r="AW100" s="668"/>
      <c r="AX100" s="668"/>
    </row>
    <row r="101" spans="1:50" ht="30.6" x14ac:dyDescent="0.3">
      <c r="A101" s="376" t="s">
        <v>373</v>
      </c>
      <c r="B101" s="370">
        <v>701</v>
      </c>
      <c r="C101" s="371" t="s">
        <v>90</v>
      </c>
      <c r="D101" s="371" t="s">
        <v>96</v>
      </c>
      <c r="E101" s="371" t="s">
        <v>585</v>
      </c>
      <c r="F101" s="371"/>
      <c r="G101" s="635">
        <f>G102</f>
        <v>6230820.5100000007</v>
      </c>
      <c r="H101" s="373">
        <f>H102</f>
        <v>6605000</v>
      </c>
      <c r="I101" s="373">
        <f>I102</f>
        <v>6834680</v>
      </c>
      <c r="M101" s="667"/>
      <c r="N101" s="668"/>
      <c r="O101" s="667"/>
      <c r="P101" s="667"/>
      <c r="Q101" s="668"/>
      <c r="R101" s="668"/>
      <c r="S101" s="668"/>
      <c r="T101" s="668"/>
      <c r="U101" s="668"/>
      <c r="V101" s="668"/>
      <c r="W101" s="668"/>
      <c r="X101" s="668"/>
      <c r="Y101" s="668"/>
      <c r="Z101" s="668"/>
      <c r="AA101" s="668"/>
      <c r="AB101" s="668"/>
      <c r="AC101" s="668"/>
      <c r="AD101" s="668"/>
      <c r="AE101" s="668"/>
      <c r="AF101" s="668"/>
      <c r="AG101" s="668"/>
      <c r="AH101" s="668"/>
      <c r="AI101" s="668"/>
      <c r="AJ101" s="668"/>
      <c r="AK101" s="668"/>
      <c r="AL101" s="668"/>
      <c r="AM101" s="668"/>
      <c r="AN101" s="668"/>
      <c r="AO101" s="668"/>
      <c r="AP101" s="668"/>
      <c r="AQ101" s="668"/>
      <c r="AR101" s="668"/>
      <c r="AS101" s="668"/>
      <c r="AT101" s="668"/>
      <c r="AU101" s="668"/>
      <c r="AV101" s="668"/>
      <c r="AW101" s="668"/>
      <c r="AX101" s="668"/>
    </row>
    <row r="102" spans="1:50" ht="30.6" x14ac:dyDescent="0.3">
      <c r="A102" s="369" t="s">
        <v>586</v>
      </c>
      <c r="B102" s="370">
        <v>701</v>
      </c>
      <c r="C102" s="371" t="s">
        <v>90</v>
      </c>
      <c r="D102" s="371" t="s">
        <v>96</v>
      </c>
      <c r="E102" s="371" t="s">
        <v>585</v>
      </c>
      <c r="F102" s="371" t="s">
        <v>127</v>
      </c>
      <c r="G102" s="635">
        <f>5500000+863000+375164.11+20064.4-552400-54825-220000-46018+552400-200000-6565</f>
        <v>6230820.5100000007</v>
      </c>
      <c r="H102" s="379">
        <f>5742000+863000</f>
        <v>6605000</v>
      </c>
      <c r="I102" s="379">
        <f>5971680+863000</f>
        <v>6834680</v>
      </c>
      <c r="M102" s="699">
        <v>-6565</v>
      </c>
      <c r="N102" s="667"/>
      <c r="O102" s="667"/>
      <c r="P102" s="667"/>
      <c r="Q102" s="667"/>
      <c r="R102" s="667"/>
      <c r="S102" s="667"/>
      <c r="T102" s="668"/>
      <c r="U102" s="668"/>
      <c r="V102" s="668"/>
      <c r="W102" s="668"/>
      <c r="X102" s="668"/>
      <c r="Y102" s="668"/>
      <c r="Z102" s="668"/>
      <c r="AA102" s="668"/>
      <c r="AB102" s="668"/>
      <c r="AC102" s="668"/>
      <c r="AD102" s="668"/>
      <c r="AE102" s="668"/>
      <c r="AF102" s="668"/>
      <c r="AG102" s="668"/>
      <c r="AH102" s="668"/>
      <c r="AI102" s="668"/>
      <c r="AJ102" s="668"/>
      <c r="AK102" s="668"/>
      <c r="AL102" s="668"/>
      <c r="AM102" s="668"/>
      <c r="AN102" s="668"/>
      <c r="AO102" s="668"/>
      <c r="AP102" s="668"/>
      <c r="AQ102" s="668"/>
      <c r="AR102" s="668"/>
      <c r="AS102" s="668"/>
      <c r="AT102" s="668"/>
      <c r="AU102" s="668"/>
      <c r="AV102" s="668"/>
      <c r="AW102" s="668"/>
      <c r="AX102" s="668"/>
    </row>
    <row r="103" spans="1:50" s="3" customFormat="1" ht="33.75" customHeight="1" x14ac:dyDescent="0.3">
      <c r="A103" s="369" t="s">
        <v>279</v>
      </c>
      <c r="B103" s="370">
        <v>701</v>
      </c>
      <c r="C103" s="371" t="s">
        <v>90</v>
      </c>
      <c r="D103" s="371" t="s">
        <v>96</v>
      </c>
      <c r="E103" s="371" t="s">
        <v>585</v>
      </c>
      <c r="F103" s="371"/>
      <c r="G103" s="635">
        <f>G104</f>
        <v>1028980</v>
      </c>
      <c r="H103" s="373">
        <f>H104</f>
        <v>229880</v>
      </c>
      <c r="I103" s="373">
        <f>I104</f>
        <v>229880</v>
      </c>
      <c r="K103" s="74"/>
      <c r="M103" s="684"/>
      <c r="N103" s="685"/>
      <c r="O103" s="684"/>
      <c r="P103" s="684"/>
      <c r="Q103" s="685"/>
      <c r="R103" s="685"/>
      <c r="S103" s="685"/>
      <c r="T103" s="685"/>
      <c r="U103" s="685"/>
      <c r="V103" s="685"/>
      <c r="W103" s="685"/>
      <c r="X103" s="685"/>
      <c r="Y103" s="685"/>
      <c r="Z103" s="685"/>
      <c r="AA103" s="685"/>
      <c r="AB103" s="685"/>
      <c r="AC103" s="685"/>
      <c r="AD103" s="685"/>
      <c r="AE103" s="685"/>
      <c r="AF103" s="685"/>
      <c r="AG103" s="685"/>
      <c r="AH103" s="685"/>
      <c r="AI103" s="685"/>
      <c r="AJ103" s="685"/>
      <c r="AK103" s="685"/>
      <c r="AL103" s="685"/>
      <c r="AM103" s="685"/>
      <c r="AN103" s="685"/>
      <c r="AO103" s="685"/>
      <c r="AP103" s="685"/>
      <c r="AQ103" s="685"/>
      <c r="AR103" s="685"/>
      <c r="AS103" s="685"/>
      <c r="AT103" s="685"/>
      <c r="AU103" s="685"/>
      <c r="AV103" s="685"/>
      <c r="AW103" s="685"/>
      <c r="AX103" s="685"/>
    </row>
    <row r="104" spans="1:50" ht="33.75" customHeight="1" x14ac:dyDescent="0.3">
      <c r="A104" s="369" t="s">
        <v>139</v>
      </c>
      <c r="B104" s="370">
        <v>701</v>
      </c>
      <c r="C104" s="371" t="s">
        <v>90</v>
      </c>
      <c r="D104" s="371" t="s">
        <v>96</v>
      </c>
      <c r="E104" s="371" t="s">
        <v>585</v>
      </c>
      <c r="F104" s="371" t="s">
        <v>129</v>
      </c>
      <c r="G104" s="635">
        <f>229880+440050+33000+326050</f>
        <v>1028980</v>
      </c>
      <c r="H104" s="379">
        <v>229880</v>
      </c>
      <c r="I104" s="379">
        <v>229880</v>
      </c>
      <c r="M104" s="667"/>
      <c r="N104" s="668"/>
      <c r="O104" s="667"/>
      <c r="P104" s="667"/>
      <c r="Q104" s="668"/>
      <c r="R104" s="668"/>
      <c r="S104" s="668"/>
      <c r="T104" s="668"/>
      <c r="U104" s="668"/>
      <c r="V104" s="668"/>
      <c r="W104" s="668"/>
      <c r="X104" s="668"/>
      <c r="Y104" s="668"/>
      <c r="Z104" s="668"/>
      <c r="AA104" s="668"/>
      <c r="AB104" s="668"/>
      <c r="AC104" s="668"/>
      <c r="AD104" s="668"/>
      <c r="AE104" s="668"/>
      <c r="AF104" s="668"/>
      <c r="AG104" s="668"/>
      <c r="AH104" s="668"/>
      <c r="AI104" s="668"/>
      <c r="AJ104" s="668"/>
      <c r="AK104" s="668"/>
      <c r="AL104" s="668"/>
      <c r="AM104" s="668"/>
      <c r="AN104" s="668"/>
      <c r="AO104" s="668"/>
      <c r="AP104" s="668"/>
      <c r="AQ104" s="668"/>
      <c r="AR104" s="668"/>
      <c r="AS104" s="668"/>
      <c r="AT104" s="668"/>
      <c r="AU104" s="668"/>
      <c r="AV104" s="668"/>
      <c r="AW104" s="668"/>
      <c r="AX104" s="668"/>
    </row>
    <row r="105" spans="1:50" ht="30.6" x14ac:dyDescent="0.3">
      <c r="A105" s="376" t="s">
        <v>373</v>
      </c>
      <c r="B105" s="370">
        <v>701</v>
      </c>
      <c r="C105" s="371" t="s">
        <v>90</v>
      </c>
      <c r="D105" s="371" t="s">
        <v>96</v>
      </c>
      <c r="E105" s="371" t="s">
        <v>585</v>
      </c>
      <c r="F105" s="371"/>
      <c r="G105" s="636">
        <f>G106+G116</f>
        <v>141379950.12</v>
      </c>
      <c r="H105" s="406">
        <f>H106</f>
        <v>0</v>
      </c>
      <c r="I105" s="406">
        <f>I106</f>
        <v>0</v>
      </c>
      <c r="M105" s="667"/>
      <c r="N105" s="668"/>
      <c r="O105" s="667"/>
      <c r="P105" s="667"/>
      <c r="Q105" s="668"/>
      <c r="R105" s="668"/>
      <c r="S105" s="668"/>
      <c r="T105" s="668"/>
      <c r="U105" s="668"/>
      <c r="V105" s="668"/>
      <c r="W105" s="668"/>
      <c r="X105" s="668"/>
      <c r="Y105" s="668"/>
      <c r="Z105" s="668"/>
      <c r="AA105" s="668"/>
      <c r="AB105" s="668"/>
      <c r="AC105" s="668"/>
      <c r="AD105" s="668"/>
      <c r="AE105" s="668"/>
      <c r="AF105" s="668"/>
      <c r="AG105" s="668"/>
      <c r="AH105" s="668"/>
      <c r="AI105" s="668"/>
      <c r="AJ105" s="668"/>
      <c r="AK105" s="668"/>
      <c r="AL105" s="668"/>
      <c r="AM105" s="668"/>
      <c r="AN105" s="668"/>
      <c r="AO105" s="668"/>
      <c r="AP105" s="668"/>
      <c r="AQ105" s="668"/>
      <c r="AR105" s="668"/>
      <c r="AS105" s="668"/>
      <c r="AT105" s="668"/>
      <c r="AU105" s="668"/>
      <c r="AV105" s="668"/>
      <c r="AW105" s="668"/>
      <c r="AX105" s="668"/>
    </row>
    <row r="106" spans="1:50" ht="30.6" x14ac:dyDescent="0.3">
      <c r="A106" s="369" t="s">
        <v>586</v>
      </c>
      <c r="B106" s="370">
        <v>701</v>
      </c>
      <c r="C106" s="371" t="s">
        <v>90</v>
      </c>
      <c r="D106" s="371" t="s">
        <v>96</v>
      </c>
      <c r="E106" s="371" t="s">
        <v>585</v>
      </c>
      <c r="F106" s="371" t="s">
        <v>127</v>
      </c>
      <c r="G106" s="636">
        <f>450000+7347720+967929.42+949136.14+3241787.4+10000000+2500000-420000-200000-70000+59450108.06-24980-150000-300000-40000+1000000-120000+100000+540708.35+5126688.99+146237.94+5014750.42+1727221.4+3709479+39133163</f>
        <v>140079950.12</v>
      </c>
      <c r="H106" s="360">
        <v>0</v>
      </c>
      <c r="I106" s="360">
        <v>0</v>
      </c>
      <c r="J106">
        <v>450000</v>
      </c>
      <c r="M106" s="699">
        <v>39133163</v>
      </c>
      <c r="N106" s="667"/>
      <c r="O106" s="667"/>
      <c r="P106" s="667"/>
      <c r="Q106" s="667"/>
      <c r="R106" s="667"/>
      <c r="S106" s="667"/>
      <c r="T106" s="667"/>
      <c r="U106" s="667"/>
      <c r="V106" s="668"/>
      <c r="W106" s="668"/>
      <c r="X106" s="668"/>
      <c r="Y106" s="668"/>
      <c r="Z106" s="668"/>
      <c r="AA106" s="668"/>
      <c r="AB106" s="668"/>
      <c r="AC106" s="668"/>
      <c r="AD106" s="668"/>
      <c r="AE106" s="668"/>
      <c r="AF106" s="668"/>
      <c r="AG106" s="668"/>
      <c r="AH106" s="668"/>
      <c r="AI106" s="668"/>
      <c r="AJ106" s="668"/>
      <c r="AK106" s="668"/>
      <c r="AL106" s="668"/>
      <c r="AM106" s="668"/>
      <c r="AN106" s="668"/>
      <c r="AO106" s="668"/>
      <c r="AP106" s="668"/>
      <c r="AQ106" s="668"/>
      <c r="AR106" s="668"/>
      <c r="AS106" s="668"/>
      <c r="AT106" s="668"/>
      <c r="AU106" s="668"/>
      <c r="AV106" s="668"/>
      <c r="AW106" s="668"/>
      <c r="AX106" s="668"/>
    </row>
    <row r="107" spans="1:50" hidden="1" x14ac:dyDescent="0.3">
      <c r="A107" s="22"/>
      <c r="B107" s="370">
        <v>702</v>
      </c>
      <c r="C107" s="371" t="s">
        <v>90</v>
      </c>
      <c r="D107" s="371" t="s">
        <v>96</v>
      </c>
      <c r="E107" s="371" t="s">
        <v>585</v>
      </c>
      <c r="F107" s="131"/>
      <c r="G107" s="406"/>
      <c r="H107" s="360" t="e">
        <f>#REF!</f>
        <v>#REF!</v>
      </c>
      <c r="I107" s="360" t="e">
        <f>#REF!</f>
        <v>#REF!</v>
      </c>
      <c r="M107" s="667"/>
      <c r="N107" s="668"/>
      <c r="O107" s="667"/>
      <c r="P107" s="667"/>
      <c r="Q107" s="668"/>
      <c r="R107" s="668"/>
      <c r="S107" s="668"/>
      <c r="T107" s="668"/>
      <c r="U107" s="667"/>
      <c r="V107" s="668"/>
      <c r="W107" s="668"/>
      <c r="X107" s="668"/>
      <c r="Y107" s="668"/>
      <c r="Z107" s="668"/>
      <c r="AA107" s="668"/>
      <c r="AB107" s="668"/>
      <c r="AC107" s="668"/>
      <c r="AD107" s="668"/>
      <c r="AE107" s="668"/>
      <c r="AF107" s="668"/>
      <c r="AG107" s="668"/>
      <c r="AH107" s="668"/>
      <c r="AI107" s="668"/>
      <c r="AJ107" s="668"/>
      <c r="AK107" s="668"/>
      <c r="AL107" s="668"/>
      <c r="AM107" s="668"/>
      <c r="AN107" s="668"/>
      <c r="AO107" s="668"/>
      <c r="AP107" s="668"/>
      <c r="AQ107" s="668"/>
      <c r="AR107" s="668"/>
      <c r="AS107" s="668"/>
      <c r="AT107" s="668"/>
      <c r="AU107" s="668"/>
      <c r="AV107" s="668"/>
      <c r="AW107" s="668"/>
      <c r="AX107" s="668"/>
    </row>
    <row r="108" spans="1:50" hidden="1" x14ac:dyDescent="0.3">
      <c r="A108" s="22"/>
      <c r="B108" s="370">
        <v>703</v>
      </c>
      <c r="C108" s="371" t="s">
        <v>90</v>
      </c>
      <c r="D108" s="371" t="s">
        <v>96</v>
      </c>
      <c r="E108" s="371" t="s">
        <v>585</v>
      </c>
      <c r="F108" s="131"/>
      <c r="G108" s="406"/>
      <c r="H108" s="360" t="e">
        <f>#REF!</f>
        <v>#REF!</v>
      </c>
      <c r="I108" s="360" t="e">
        <f>#REF!</f>
        <v>#REF!</v>
      </c>
      <c r="M108" s="667"/>
      <c r="N108" s="668"/>
      <c r="O108" s="667"/>
      <c r="P108" s="667"/>
      <c r="Q108" s="668"/>
      <c r="R108" s="668"/>
      <c r="S108" s="668"/>
      <c r="T108" s="668"/>
      <c r="U108" s="667"/>
      <c r="V108" s="668"/>
      <c r="W108" s="668"/>
      <c r="X108" s="668"/>
      <c r="Y108" s="668"/>
      <c r="Z108" s="668"/>
      <c r="AA108" s="668"/>
      <c r="AB108" s="668"/>
      <c r="AC108" s="668"/>
      <c r="AD108" s="668"/>
      <c r="AE108" s="668"/>
      <c r="AF108" s="668"/>
      <c r="AG108" s="668"/>
      <c r="AH108" s="668"/>
      <c r="AI108" s="668"/>
      <c r="AJ108" s="668"/>
      <c r="AK108" s="668"/>
      <c r="AL108" s="668"/>
      <c r="AM108" s="668"/>
      <c r="AN108" s="668"/>
      <c r="AO108" s="668"/>
      <c r="AP108" s="668"/>
      <c r="AQ108" s="668"/>
      <c r="AR108" s="668"/>
      <c r="AS108" s="668"/>
      <c r="AT108" s="668"/>
      <c r="AU108" s="668"/>
      <c r="AV108" s="668"/>
      <c r="AW108" s="668"/>
      <c r="AX108" s="668"/>
    </row>
    <row r="109" spans="1:50" hidden="1" x14ac:dyDescent="0.3">
      <c r="A109" s="22"/>
      <c r="B109" s="370">
        <v>704</v>
      </c>
      <c r="C109" s="371" t="s">
        <v>90</v>
      </c>
      <c r="D109" s="371" t="s">
        <v>96</v>
      </c>
      <c r="E109" s="371" t="s">
        <v>585</v>
      </c>
      <c r="F109" s="131"/>
      <c r="G109" s="406"/>
      <c r="H109" s="360" t="e">
        <f>#REF!</f>
        <v>#REF!</v>
      </c>
      <c r="I109" s="360" t="e">
        <f>#REF!</f>
        <v>#REF!</v>
      </c>
      <c r="M109" s="667"/>
      <c r="N109" s="668"/>
      <c r="O109" s="667"/>
      <c r="P109" s="667"/>
      <c r="Q109" s="668"/>
      <c r="R109" s="668"/>
      <c r="S109" s="668"/>
      <c r="T109" s="668"/>
      <c r="U109" s="667"/>
      <c r="V109" s="668"/>
      <c r="W109" s="668"/>
      <c r="X109" s="668"/>
      <c r="Y109" s="668"/>
      <c r="Z109" s="668"/>
      <c r="AA109" s="668"/>
      <c r="AB109" s="668"/>
      <c r="AC109" s="668"/>
      <c r="AD109" s="668"/>
      <c r="AE109" s="668"/>
      <c r="AF109" s="668"/>
      <c r="AG109" s="668"/>
      <c r="AH109" s="668"/>
      <c r="AI109" s="668"/>
      <c r="AJ109" s="668"/>
      <c r="AK109" s="668"/>
      <c r="AL109" s="668"/>
      <c r="AM109" s="668"/>
      <c r="AN109" s="668"/>
      <c r="AO109" s="668"/>
      <c r="AP109" s="668"/>
      <c r="AQ109" s="668"/>
      <c r="AR109" s="668"/>
      <c r="AS109" s="668"/>
      <c r="AT109" s="668"/>
      <c r="AU109" s="668"/>
      <c r="AV109" s="668"/>
      <c r="AW109" s="668"/>
      <c r="AX109" s="668"/>
    </row>
    <row r="110" spans="1:50" hidden="1" x14ac:dyDescent="0.3">
      <c r="A110" s="22"/>
      <c r="B110" s="370">
        <v>705</v>
      </c>
      <c r="C110" s="371" t="s">
        <v>90</v>
      </c>
      <c r="D110" s="371" t="s">
        <v>96</v>
      </c>
      <c r="E110" s="371" t="s">
        <v>585</v>
      </c>
      <c r="F110" s="131"/>
      <c r="G110" s="406"/>
      <c r="H110" s="360" t="e">
        <f>#REF!</f>
        <v>#REF!</v>
      </c>
      <c r="I110" s="360" t="e">
        <f>#REF!</f>
        <v>#REF!</v>
      </c>
      <c r="M110" s="667"/>
      <c r="N110" s="668"/>
      <c r="O110" s="667"/>
      <c r="P110" s="667"/>
      <c r="Q110" s="668"/>
      <c r="R110" s="668"/>
      <c r="S110" s="668"/>
      <c r="T110" s="668"/>
      <c r="U110" s="667"/>
      <c r="V110" s="668"/>
      <c r="W110" s="668"/>
      <c r="X110" s="668"/>
      <c r="Y110" s="668"/>
      <c r="Z110" s="668"/>
      <c r="AA110" s="668"/>
      <c r="AB110" s="668"/>
      <c r="AC110" s="668"/>
      <c r="AD110" s="668"/>
      <c r="AE110" s="668"/>
      <c r="AF110" s="668"/>
      <c r="AG110" s="668"/>
      <c r="AH110" s="668"/>
      <c r="AI110" s="668"/>
      <c r="AJ110" s="668"/>
      <c r="AK110" s="668"/>
      <c r="AL110" s="668"/>
      <c r="AM110" s="668"/>
      <c r="AN110" s="668"/>
      <c r="AO110" s="668"/>
      <c r="AP110" s="668"/>
      <c r="AQ110" s="668"/>
      <c r="AR110" s="668"/>
      <c r="AS110" s="668"/>
      <c r="AT110" s="668"/>
      <c r="AU110" s="668"/>
      <c r="AV110" s="668"/>
      <c r="AW110" s="668"/>
      <c r="AX110" s="668"/>
    </row>
    <row r="111" spans="1:50" hidden="1" x14ac:dyDescent="0.3">
      <c r="A111" s="22"/>
      <c r="B111" s="370">
        <v>706</v>
      </c>
      <c r="C111" s="371" t="s">
        <v>90</v>
      </c>
      <c r="D111" s="371" t="s">
        <v>96</v>
      </c>
      <c r="E111" s="371" t="s">
        <v>585</v>
      </c>
      <c r="F111" s="131"/>
      <c r="G111" s="406"/>
      <c r="H111" s="360" t="e">
        <f>#REF!</f>
        <v>#REF!</v>
      </c>
      <c r="I111" s="360" t="e">
        <f>#REF!</f>
        <v>#REF!</v>
      </c>
      <c r="M111" s="667"/>
      <c r="N111" s="668"/>
      <c r="O111" s="667"/>
      <c r="P111" s="667"/>
      <c r="Q111" s="668"/>
      <c r="R111" s="668"/>
      <c r="S111" s="668"/>
      <c r="T111" s="668"/>
      <c r="U111" s="667"/>
      <c r="V111" s="668"/>
      <c r="W111" s="668"/>
      <c r="X111" s="668"/>
      <c r="Y111" s="668"/>
      <c r="Z111" s="668"/>
      <c r="AA111" s="668"/>
      <c r="AB111" s="668"/>
      <c r="AC111" s="668"/>
      <c r="AD111" s="668"/>
      <c r="AE111" s="668"/>
      <c r="AF111" s="668"/>
      <c r="AG111" s="668"/>
      <c r="AH111" s="668"/>
      <c r="AI111" s="668"/>
      <c r="AJ111" s="668"/>
      <c r="AK111" s="668"/>
      <c r="AL111" s="668"/>
      <c r="AM111" s="668"/>
      <c r="AN111" s="668"/>
      <c r="AO111" s="668"/>
      <c r="AP111" s="668"/>
      <c r="AQ111" s="668"/>
      <c r="AR111" s="668"/>
      <c r="AS111" s="668"/>
      <c r="AT111" s="668"/>
      <c r="AU111" s="668"/>
      <c r="AV111" s="668"/>
      <c r="AW111" s="668"/>
      <c r="AX111" s="668"/>
    </row>
    <row r="112" spans="1:50" ht="30.6" hidden="1" x14ac:dyDescent="0.3">
      <c r="A112" s="22" t="s">
        <v>139</v>
      </c>
      <c r="B112" s="370">
        <v>707</v>
      </c>
      <c r="C112" s="371" t="s">
        <v>90</v>
      </c>
      <c r="D112" s="371" t="s">
        <v>96</v>
      </c>
      <c r="E112" s="371" t="s">
        <v>585</v>
      </c>
      <c r="F112" s="16" t="s">
        <v>129</v>
      </c>
      <c r="G112" s="406"/>
      <c r="H112" s="360" t="e">
        <f>#REF!</f>
        <v>#REF!</v>
      </c>
      <c r="I112" s="360" t="e">
        <f>#REF!</f>
        <v>#REF!</v>
      </c>
      <c r="M112" s="667"/>
      <c r="N112" s="668"/>
      <c r="O112" s="667"/>
      <c r="P112" s="667"/>
      <c r="Q112" s="668"/>
      <c r="R112" s="668"/>
      <c r="S112" s="668"/>
      <c r="T112" s="668"/>
      <c r="U112" s="667"/>
      <c r="V112" s="668"/>
      <c r="W112" s="668"/>
      <c r="X112" s="668"/>
      <c r="Y112" s="668"/>
      <c r="Z112" s="668"/>
      <c r="AA112" s="668"/>
      <c r="AB112" s="668"/>
      <c r="AC112" s="668"/>
      <c r="AD112" s="668"/>
      <c r="AE112" s="668"/>
      <c r="AF112" s="668"/>
      <c r="AG112" s="668"/>
      <c r="AH112" s="668"/>
      <c r="AI112" s="668"/>
      <c r="AJ112" s="668"/>
      <c r="AK112" s="668"/>
      <c r="AL112" s="668"/>
      <c r="AM112" s="668"/>
      <c r="AN112" s="668"/>
      <c r="AO112" s="668"/>
      <c r="AP112" s="668"/>
      <c r="AQ112" s="668"/>
      <c r="AR112" s="668"/>
      <c r="AS112" s="668"/>
      <c r="AT112" s="668"/>
      <c r="AU112" s="668"/>
      <c r="AV112" s="668"/>
      <c r="AW112" s="668"/>
      <c r="AX112" s="668"/>
    </row>
    <row r="113" spans="1:50" hidden="1" x14ac:dyDescent="0.3">
      <c r="A113" s="22" t="s">
        <v>136</v>
      </c>
      <c r="B113" s="370">
        <v>708</v>
      </c>
      <c r="C113" s="371" t="s">
        <v>90</v>
      </c>
      <c r="D113" s="371" t="s">
        <v>96</v>
      </c>
      <c r="E113" s="371" t="s">
        <v>585</v>
      </c>
      <c r="F113" s="16" t="s">
        <v>128</v>
      </c>
      <c r="G113" s="406"/>
      <c r="H113" s="360" t="e">
        <f>#REF!</f>
        <v>#REF!</v>
      </c>
      <c r="I113" s="360" t="e">
        <f>#REF!</f>
        <v>#REF!</v>
      </c>
      <c r="M113" s="667"/>
      <c r="N113" s="668"/>
      <c r="O113" s="667"/>
      <c r="P113" s="667"/>
      <c r="Q113" s="668"/>
      <c r="R113" s="668"/>
      <c r="S113" s="668"/>
      <c r="T113" s="668"/>
      <c r="U113" s="667"/>
      <c r="V113" s="668"/>
      <c r="W113" s="668"/>
      <c r="X113" s="668"/>
      <c r="Y113" s="668"/>
      <c r="Z113" s="668"/>
      <c r="AA113" s="668"/>
      <c r="AB113" s="668"/>
      <c r="AC113" s="668"/>
      <c r="AD113" s="668"/>
      <c r="AE113" s="668"/>
      <c r="AF113" s="668"/>
      <c r="AG113" s="668"/>
      <c r="AH113" s="668"/>
      <c r="AI113" s="668"/>
      <c r="AJ113" s="668"/>
      <c r="AK113" s="668"/>
      <c r="AL113" s="668"/>
      <c r="AM113" s="668"/>
      <c r="AN113" s="668"/>
      <c r="AO113" s="668"/>
      <c r="AP113" s="668"/>
      <c r="AQ113" s="668"/>
      <c r="AR113" s="668"/>
      <c r="AS113" s="668"/>
      <c r="AT113" s="668"/>
      <c r="AU113" s="668"/>
      <c r="AV113" s="668"/>
      <c r="AW113" s="668"/>
      <c r="AX113" s="668"/>
    </row>
    <row r="114" spans="1:50" ht="30.6" hidden="1" x14ac:dyDescent="0.3">
      <c r="A114" s="22" t="s">
        <v>375</v>
      </c>
      <c r="B114" s="370">
        <v>709</v>
      </c>
      <c r="C114" s="371" t="s">
        <v>90</v>
      </c>
      <c r="D114" s="371" t="s">
        <v>96</v>
      </c>
      <c r="E114" s="371" t="s">
        <v>585</v>
      </c>
      <c r="F114" s="16"/>
      <c r="G114" s="406">
        <f>G115</f>
        <v>0</v>
      </c>
      <c r="H114" s="360" t="e">
        <f>#REF!</f>
        <v>#REF!</v>
      </c>
      <c r="I114" s="360" t="e">
        <f>#REF!</f>
        <v>#REF!</v>
      </c>
      <c r="M114" s="667"/>
      <c r="N114" s="668"/>
      <c r="O114" s="667"/>
      <c r="P114" s="667"/>
      <c r="Q114" s="668"/>
      <c r="R114" s="668"/>
      <c r="S114" s="668"/>
      <c r="T114" s="668"/>
      <c r="U114" s="667"/>
      <c r="V114" s="668"/>
      <c r="W114" s="668"/>
      <c r="X114" s="668"/>
      <c r="Y114" s="668"/>
      <c r="Z114" s="668"/>
      <c r="AA114" s="668"/>
      <c r="AB114" s="668"/>
      <c r="AC114" s="668"/>
      <c r="AD114" s="668"/>
      <c r="AE114" s="668"/>
      <c r="AF114" s="668"/>
      <c r="AG114" s="668"/>
      <c r="AH114" s="668"/>
      <c r="AI114" s="668"/>
      <c r="AJ114" s="668"/>
      <c r="AK114" s="668"/>
      <c r="AL114" s="668"/>
      <c r="AM114" s="668"/>
      <c r="AN114" s="668"/>
      <c r="AO114" s="668"/>
      <c r="AP114" s="668"/>
      <c r="AQ114" s="668"/>
      <c r="AR114" s="668"/>
      <c r="AS114" s="668"/>
      <c r="AT114" s="668"/>
      <c r="AU114" s="668"/>
      <c r="AV114" s="668"/>
      <c r="AW114" s="668"/>
      <c r="AX114" s="668"/>
    </row>
    <row r="115" spans="1:50" hidden="1" x14ac:dyDescent="0.3">
      <c r="A115" s="91" t="s">
        <v>157</v>
      </c>
      <c r="B115" s="370">
        <v>710</v>
      </c>
      <c r="C115" s="371" t="s">
        <v>90</v>
      </c>
      <c r="D115" s="371" t="s">
        <v>96</v>
      </c>
      <c r="E115" s="371" t="s">
        <v>585</v>
      </c>
      <c r="F115" s="16" t="s">
        <v>156</v>
      </c>
      <c r="G115" s="406"/>
      <c r="H115" s="360" t="e">
        <f>#REF!</f>
        <v>#REF!</v>
      </c>
      <c r="I115" s="360" t="e">
        <f>#REF!</f>
        <v>#REF!</v>
      </c>
      <c r="M115" s="667"/>
      <c r="N115" s="668"/>
      <c r="O115" s="667"/>
      <c r="P115" s="667"/>
      <c r="Q115" s="668"/>
      <c r="R115" s="668"/>
      <c r="S115" s="668"/>
      <c r="T115" s="668"/>
      <c r="U115" s="667"/>
      <c r="V115" s="668"/>
      <c r="W115" s="668"/>
      <c r="X115" s="668"/>
      <c r="Y115" s="668"/>
      <c r="Z115" s="668"/>
      <c r="AA115" s="668"/>
      <c r="AB115" s="668"/>
      <c r="AC115" s="668"/>
      <c r="AD115" s="668"/>
      <c r="AE115" s="668"/>
      <c r="AF115" s="668"/>
      <c r="AG115" s="668"/>
      <c r="AH115" s="668"/>
      <c r="AI115" s="668"/>
      <c r="AJ115" s="668"/>
      <c r="AK115" s="668"/>
      <c r="AL115" s="668"/>
      <c r="AM115" s="668"/>
      <c r="AN115" s="668"/>
      <c r="AO115" s="668"/>
      <c r="AP115" s="668"/>
      <c r="AQ115" s="668"/>
      <c r="AR115" s="668"/>
      <c r="AS115" s="668"/>
      <c r="AT115" s="668"/>
      <c r="AU115" s="668"/>
      <c r="AV115" s="668"/>
      <c r="AW115" s="668"/>
      <c r="AX115" s="668"/>
    </row>
    <row r="116" spans="1:50" x14ac:dyDescent="0.3">
      <c r="A116" s="369" t="s">
        <v>136</v>
      </c>
      <c r="B116" s="370">
        <v>701</v>
      </c>
      <c r="C116" s="371" t="s">
        <v>90</v>
      </c>
      <c r="D116" s="371" t="s">
        <v>96</v>
      </c>
      <c r="E116" s="371" t="s">
        <v>585</v>
      </c>
      <c r="F116" s="16" t="s">
        <v>128</v>
      </c>
      <c r="G116" s="636">
        <f>300000+1000000</f>
        <v>1300000</v>
      </c>
      <c r="H116" s="360"/>
      <c r="I116" s="360"/>
      <c r="M116" s="667"/>
      <c r="N116" s="668"/>
      <c r="O116" s="667"/>
      <c r="P116" s="667"/>
      <c r="Q116" s="668"/>
      <c r="R116" s="668"/>
      <c r="S116" s="668"/>
      <c r="T116" s="668"/>
      <c r="U116" s="667"/>
      <c r="V116" s="668"/>
      <c r="W116" s="668"/>
      <c r="X116" s="668"/>
      <c r="Y116" s="668"/>
      <c r="Z116" s="668"/>
      <c r="AA116" s="668"/>
      <c r="AB116" s="668"/>
      <c r="AC116" s="668"/>
      <c r="AD116" s="668"/>
      <c r="AE116" s="668"/>
      <c r="AF116" s="668"/>
      <c r="AG116" s="668"/>
      <c r="AH116" s="668"/>
      <c r="AI116" s="668"/>
      <c r="AJ116" s="668"/>
      <c r="AK116" s="668"/>
      <c r="AL116" s="668"/>
      <c r="AM116" s="668"/>
      <c r="AN116" s="668"/>
      <c r="AO116" s="668"/>
      <c r="AP116" s="668"/>
      <c r="AQ116" s="668"/>
      <c r="AR116" s="668"/>
      <c r="AS116" s="668"/>
      <c r="AT116" s="668"/>
      <c r="AU116" s="668"/>
      <c r="AV116" s="668"/>
      <c r="AW116" s="668"/>
      <c r="AX116" s="668"/>
    </row>
    <row r="117" spans="1:50" ht="17.25" customHeight="1" x14ac:dyDescent="0.3">
      <c r="A117" s="369" t="s">
        <v>106</v>
      </c>
      <c r="B117" s="32">
        <v>701</v>
      </c>
      <c r="C117" s="16" t="s">
        <v>90</v>
      </c>
      <c r="D117" s="16" t="s">
        <v>96</v>
      </c>
      <c r="E117" s="204" t="s">
        <v>585</v>
      </c>
      <c r="F117" s="16"/>
      <c r="G117" s="636">
        <f>G118+G119</f>
        <v>33749047.869999997</v>
      </c>
      <c r="H117" s="419">
        <f>H118</f>
        <v>0</v>
      </c>
      <c r="I117" s="419">
        <f>I118</f>
        <v>0</v>
      </c>
      <c r="M117" s="667"/>
      <c r="N117" s="668"/>
      <c r="O117" s="667"/>
      <c r="P117" s="667"/>
      <c r="Q117" s="668"/>
      <c r="R117" s="668"/>
      <c r="S117" s="668"/>
      <c r="T117" s="668"/>
      <c r="U117" s="667"/>
      <c r="V117" s="668"/>
      <c r="W117" s="668"/>
      <c r="X117" s="668"/>
      <c r="Y117" s="668"/>
      <c r="Z117" s="668"/>
      <c r="AA117" s="668"/>
      <c r="AB117" s="668"/>
      <c r="AC117" s="668"/>
      <c r="AD117" s="668"/>
      <c r="AE117" s="668"/>
      <c r="AF117" s="668"/>
      <c r="AG117" s="668"/>
      <c r="AH117" s="668"/>
      <c r="AI117" s="668"/>
      <c r="AJ117" s="668"/>
      <c r="AK117" s="668"/>
      <c r="AL117" s="668"/>
      <c r="AM117" s="668"/>
      <c r="AN117" s="668"/>
      <c r="AO117" s="668"/>
      <c r="AP117" s="668"/>
      <c r="AQ117" s="668"/>
      <c r="AR117" s="668"/>
      <c r="AS117" s="668"/>
      <c r="AT117" s="668"/>
      <c r="AU117" s="668"/>
      <c r="AV117" s="668"/>
      <c r="AW117" s="668"/>
      <c r="AX117" s="668"/>
    </row>
    <row r="118" spans="1:50" ht="28.5" customHeight="1" x14ac:dyDescent="0.3">
      <c r="A118" s="376" t="s">
        <v>479</v>
      </c>
      <c r="B118" s="32">
        <v>701</v>
      </c>
      <c r="C118" s="16" t="s">
        <v>90</v>
      </c>
      <c r="D118" s="16" t="s">
        <v>96</v>
      </c>
      <c r="E118" s="204" t="s">
        <v>585</v>
      </c>
      <c r="F118" s="16" t="s">
        <v>318</v>
      </c>
      <c r="G118" s="636">
        <f>74151360-296827.72-9547789-155383.28-59450108.06+11500000+1583136.05-1392350.89-367441.62+39133163+2227218.71-767700-5014750.42-1727221.4+10000000-10000000+287000-39133163+6554652.5+15704000+461253</f>
        <v>33749047.869999997</v>
      </c>
      <c r="H118" s="419">
        <v>0</v>
      </c>
      <c r="I118" s="419">
        <v>0</v>
      </c>
      <c r="M118" s="699">
        <v>-39133163</v>
      </c>
      <c r="N118" s="699">
        <v>6554652.5</v>
      </c>
      <c r="O118" s="704">
        <v>15704000</v>
      </c>
      <c r="P118" s="704">
        <v>461253</v>
      </c>
      <c r="Q118" s="667"/>
      <c r="R118" s="667"/>
      <c r="S118" s="667"/>
      <c r="T118" s="667"/>
      <c r="U118" s="667"/>
      <c r="V118" s="667"/>
      <c r="W118" s="667"/>
      <c r="X118" s="668"/>
      <c r="Y118" s="668"/>
      <c r="Z118" s="668"/>
      <c r="AA118" s="668"/>
      <c r="AB118" s="668"/>
      <c r="AC118" s="668"/>
      <c r="AD118" s="668"/>
      <c r="AE118" s="668"/>
      <c r="AF118" s="668"/>
      <c r="AG118" s="668"/>
      <c r="AH118" s="668"/>
      <c r="AI118" s="668"/>
      <c r="AJ118" s="668"/>
      <c r="AK118" s="668"/>
      <c r="AL118" s="668"/>
      <c r="AM118" s="668"/>
      <c r="AN118" s="668"/>
      <c r="AO118" s="668"/>
      <c r="AP118" s="668"/>
      <c r="AQ118" s="668"/>
      <c r="AR118" s="668"/>
      <c r="AS118" s="668"/>
      <c r="AT118" s="668"/>
      <c r="AU118" s="668"/>
      <c r="AV118" s="668"/>
      <c r="AW118" s="668"/>
      <c r="AX118" s="668"/>
    </row>
    <row r="119" spans="1:50" ht="28.5" customHeight="1" x14ac:dyDescent="0.3">
      <c r="A119" s="376" t="s">
        <v>136</v>
      </c>
      <c r="B119" s="32">
        <v>702</v>
      </c>
      <c r="C119" s="16" t="s">
        <v>90</v>
      </c>
      <c r="D119" s="16" t="s">
        <v>96</v>
      </c>
      <c r="E119" s="204" t="s">
        <v>585</v>
      </c>
      <c r="F119" s="16" t="s">
        <v>128</v>
      </c>
      <c r="G119" s="636">
        <f>10000000-10000000</f>
        <v>0</v>
      </c>
      <c r="H119" s="419"/>
      <c r="I119" s="419"/>
      <c r="M119" s="667">
        <v>-10000000</v>
      </c>
      <c r="N119" s="667"/>
      <c r="O119" s="667"/>
      <c r="P119" s="667"/>
      <c r="Q119" s="667"/>
      <c r="R119" s="667"/>
      <c r="S119" s="667"/>
      <c r="T119" s="667"/>
      <c r="U119" s="667"/>
      <c r="V119" s="668"/>
      <c r="W119" s="668"/>
      <c r="X119" s="668"/>
      <c r="Y119" s="668"/>
      <c r="Z119" s="668"/>
      <c r="AA119" s="668"/>
      <c r="AB119" s="668"/>
      <c r="AC119" s="668"/>
      <c r="AD119" s="668"/>
      <c r="AE119" s="668"/>
      <c r="AF119" s="668"/>
      <c r="AG119" s="668"/>
      <c r="AH119" s="668"/>
      <c r="AI119" s="668"/>
      <c r="AJ119" s="668"/>
      <c r="AK119" s="668"/>
      <c r="AL119" s="668"/>
      <c r="AM119" s="668"/>
      <c r="AN119" s="668"/>
      <c r="AO119" s="668"/>
      <c r="AP119" s="668"/>
      <c r="AQ119" s="668"/>
      <c r="AR119" s="668"/>
      <c r="AS119" s="668"/>
      <c r="AT119" s="668"/>
      <c r="AU119" s="668"/>
      <c r="AV119" s="668"/>
      <c r="AW119" s="668"/>
      <c r="AX119" s="668"/>
    </row>
    <row r="120" spans="1:50" ht="30.75" customHeight="1" x14ac:dyDescent="0.3">
      <c r="A120" s="375" t="s">
        <v>142</v>
      </c>
      <c r="B120" s="32">
        <v>701</v>
      </c>
      <c r="C120" s="16" t="s">
        <v>90</v>
      </c>
      <c r="D120" s="16" t="s">
        <v>96</v>
      </c>
      <c r="E120" s="204" t="s">
        <v>585</v>
      </c>
      <c r="F120" s="16"/>
      <c r="G120" s="636">
        <f>G121</f>
        <v>51243934.539999992</v>
      </c>
      <c r="H120" s="406">
        <f>H121</f>
        <v>0</v>
      </c>
      <c r="I120" s="406">
        <f>I121</f>
        <v>0</v>
      </c>
      <c r="M120" s="667"/>
      <c r="N120" s="668"/>
      <c r="O120" s="667"/>
      <c r="P120" s="667"/>
      <c r="Q120" s="668"/>
      <c r="R120" s="668"/>
      <c r="S120" s="668"/>
      <c r="T120" s="668"/>
      <c r="U120" s="668"/>
      <c r="V120" s="668"/>
      <c r="W120" s="668"/>
      <c r="X120" s="668"/>
      <c r="Y120" s="668"/>
      <c r="Z120" s="668"/>
      <c r="AA120" s="668"/>
      <c r="AB120" s="668"/>
      <c r="AC120" s="668"/>
      <c r="AD120" s="668"/>
      <c r="AE120" s="668"/>
      <c r="AF120" s="668"/>
      <c r="AG120" s="668"/>
      <c r="AH120" s="668"/>
      <c r="AI120" s="668"/>
      <c r="AJ120" s="668"/>
      <c r="AK120" s="668"/>
      <c r="AL120" s="668"/>
      <c r="AM120" s="668"/>
      <c r="AN120" s="668"/>
      <c r="AO120" s="668"/>
      <c r="AP120" s="668"/>
      <c r="AQ120" s="668"/>
      <c r="AR120" s="668"/>
      <c r="AS120" s="668"/>
      <c r="AT120" s="668"/>
      <c r="AU120" s="668"/>
      <c r="AV120" s="668"/>
      <c r="AW120" s="668"/>
      <c r="AX120" s="668"/>
    </row>
    <row r="121" spans="1:50" ht="34.5" customHeight="1" x14ac:dyDescent="0.3">
      <c r="A121" s="375" t="s">
        <v>142</v>
      </c>
      <c r="B121" s="32">
        <v>701</v>
      </c>
      <c r="C121" s="16" t="s">
        <v>90</v>
      </c>
      <c r="D121" s="16" t="s">
        <v>96</v>
      </c>
      <c r="E121" s="204" t="s">
        <v>585</v>
      </c>
      <c r="F121" s="16" t="s">
        <v>146</v>
      </c>
      <c r="G121" s="636">
        <f>19718376+12863813.33+10570+6767000+2948294.05+8935881.16</f>
        <v>51243934.539999992</v>
      </c>
      <c r="H121" s="419">
        <v>0</v>
      </c>
      <c r="I121" s="419">
        <v>0</v>
      </c>
      <c r="M121" s="667"/>
      <c r="N121" s="668"/>
      <c r="O121" s="667"/>
      <c r="P121" s="667"/>
      <c r="Q121" s="668"/>
      <c r="R121" s="668"/>
      <c r="S121" s="668"/>
      <c r="T121" s="668"/>
      <c r="U121" s="668"/>
      <c r="V121" s="668"/>
      <c r="W121" s="668"/>
      <c r="X121" s="668"/>
      <c r="Y121" s="668"/>
      <c r="Z121" s="668"/>
      <c r="AA121" s="668"/>
      <c r="AB121" s="668"/>
      <c r="AC121" s="668"/>
      <c r="AD121" s="668"/>
      <c r="AE121" s="668"/>
      <c r="AF121" s="668"/>
      <c r="AG121" s="668"/>
      <c r="AH121" s="668"/>
      <c r="AI121" s="668"/>
      <c r="AJ121" s="668"/>
      <c r="AK121" s="668"/>
      <c r="AL121" s="668"/>
      <c r="AM121" s="668"/>
      <c r="AN121" s="668"/>
      <c r="AO121" s="668"/>
      <c r="AP121" s="668"/>
      <c r="AQ121" s="668"/>
      <c r="AR121" s="668"/>
      <c r="AS121" s="668"/>
      <c r="AT121" s="668"/>
      <c r="AU121" s="668"/>
      <c r="AV121" s="668"/>
      <c r="AW121" s="668"/>
      <c r="AX121" s="668"/>
    </row>
    <row r="122" spans="1:50" x14ac:dyDescent="0.3">
      <c r="A122" s="369" t="s">
        <v>106</v>
      </c>
      <c r="B122" s="32">
        <v>701</v>
      </c>
      <c r="C122" s="371" t="s">
        <v>90</v>
      </c>
      <c r="D122" s="371" t="s">
        <v>96</v>
      </c>
      <c r="E122" s="204" t="s">
        <v>678</v>
      </c>
      <c r="F122" s="16"/>
      <c r="G122" s="636">
        <f>G123+G124</f>
        <v>13825447.17</v>
      </c>
      <c r="H122" s="419">
        <f>H124</f>
        <v>0</v>
      </c>
      <c r="I122" s="419">
        <f>I124</f>
        <v>0</v>
      </c>
      <c r="M122" s="667"/>
      <c r="N122" s="668"/>
      <c r="O122" s="667"/>
      <c r="P122" s="667"/>
      <c r="Q122" s="668"/>
      <c r="R122" s="668"/>
      <c r="S122" s="668"/>
      <c r="T122" s="668"/>
      <c r="U122" s="668"/>
      <c r="V122" s="668"/>
      <c r="W122" s="668"/>
      <c r="X122" s="668"/>
      <c r="Y122" s="668"/>
      <c r="Z122" s="668"/>
      <c r="AA122" s="668"/>
      <c r="AB122" s="668"/>
      <c r="AC122" s="668"/>
      <c r="AD122" s="668"/>
      <c r="AE122" s="668"/>
      <c r="AF122" s="668"/>
      <c r="AG122" s="668"/>
      <c r="AH122" s="668"/>
      <c r="AI122" s="668"/>
      <c r="AJ122" s="668"/>
      <c r="AK122" s="668"/>
      <c r="AL122" s="668"/>
      <c r="AM122" s="668"/>
      <c r="AN122" s="668"/>
      <c r="AO122" s="668"/>
      <c r="AP122" s="668"/>
      <c r="AQ122" s="668"/>
      <c r="AR122" s="668"/>
      <c r="AS122" s="668"/>
      <c r="AT122" s="668"/>
      <c r="AU122" s="668"/>
      <c r="AV122" s="668"/>
      <c r="AW122" s="668"/>
      <c r="AX122" s="668"/>
    </row>
    <row r="123" spans="1:50" ht="30.6" x14ac:dyDescent="0.3">
      <c r="A123" s="369" t="s">
        <v>586</v>
      </c>
      <c r="B123" s="32">
        <v>701</v>
      </c>
      <c r="C123" s="371" t="s">
        <v>90</v>
      </c>
      <c r="D123" s="371" t="s">
        <v>96</v>
      </c>
      <c r="E123" s="204" t="s">
        <v>678</v>
      </c>
      <c r="F123" s="16" t="s">
        <v>127</v>
      </c>
      <c r="G123" s="636">
        <v>2781437.11</v>
      </c>
      <c r="H123" s="419"/>
      <c r="I123" s="419"/>
      <c r="M123" s="667">
        <v>2781437.11</v>
      </c>
      <c r="N123" s="668"/>
      <c r="O123" s="667"/>
      <c r="P123" s="667"/>
      <c r="Q123" s="668"/>
      <c r="R123" s="668"/>
      <c r="S123" s="668"/>
      <c r="T123" s="668"/>
      <c r="U123" s="668"/>
      <c r="V123" s="668"/>
      <c r="W123" s="668"/>
      <c r="X123" s="668"/>
      <c r="Y123" s="668"/>
      <c r="Z123" s="668"/>
      <c r="AA123" s="668"/>
      <c r="AB123" s="668"/>
      <c r="AC123" s="668"/>
      <c r="AD123" s="668"/>
      <c r="AE123" s="668"/>
      <c r="AF123" s="668"/>
      <c r="AG123" s="668"/>
      <c r="AH123" s="668"/>
      <c r="AI123" s="668"/>
      <c r="AJ123" s="668"/>
      <c r="AK123" s="668"/>
      <c r="AL123" s="668"/>
      <c r="AM123" s="668"/>
      <c r="AN123" s="668"/>
      <c r="AO123" s="668"/>
      <c r="AP123" s="668"/>
      <c r="AQ123" s="668"/>
      <c r="AR123" s="668"/>
      <c r="AS123" s="668"/>
      <c r="AT123" s="668"/>
      <c r="AU123" s="668"/>
      <c r="AV123" s="668"/>
      <c r="AW123" s="668"/>
      <c r="AX123" s="668"/>
    </row>
    <row r="124" spans="1:50" ht="30.6" x14ac:dyDescent="0.3">
      <c r="A124" s="376" t="s">
        <v>479</v>
      </c>
      <c r="B124" s="32">
        <v>701</v>
      </c>
      <c r="C124" s="371" t="s">
        <v>90</v>
      </c>
      <c r="D124" s="371" t="s">
        <v>96</v>
      </c>
      <c r="E124" s="204" t="s">
        <v>678</v>
      </c>
      <c r="F124" s="16" t="s">
        <v>318</v>
      </c>
      <c r="G124" s="636">
        <f>13319540-2275529.94</f>
        <v>11044010.060000001</v>
      </c>
      <c r="H124" s="419">
        <v>0</v>
      </c>
      <c r="I124" s="419">
        <v>0</v>
      </c>
      <c r="M124" s="699">
        <v>-2275529.94</v>
      </c>
      <c r="N124" s="668"/>
      <c r="O124" s="667"/>
      <c r="P124" s="667"/>
      <c r="Q124" s="668"/>
      <c r="R124" s="668"/>
      <c r="S124" s="668"/>
      <c r="T124" s="668"/>
      <c r="U124" s="668"/>
      <c r="V124" s="668"/>
      <c r="W124" s="668"/>
      <c r="X124" s="668"/>
      <c r="Y124" s="668"/>
      <c r="Z124" s="668"/>
      <c r="AA124" s="668"/>
      <c r="AB124" s="668"/>
      <c r="AC124" s="668"/>
      <c r="AD124" s="668"/>
      <c r="AE124" s="668"/>
      <c r="AF124" s="668"/>
      <c r="AG124" s="668"/>
      <c r="AH124" s="668"/>
      <c r="AI124" s="668"/>
      <c r="AJ124" s="668"/>
      <c r="AK124" s="668"/>
      <c r="AL124" s="668"/>
      <c r="AM124" s="668"/>
      <c r="AN124" s="668"/>
      <c r="AO124" s="668"/>
      <c r="AP124" s="668"/>
      <c r="AQ124" s="668"/>
      <c r="AR124" s="668"/>
      <c r="AS124" s="668"/>
      <c r="AT124" s="668"/>
      <c r="AU124" s="668"/>
      <c r="AV124" s="668"/>
      <c r="AW124" s="668"/>
      <c r="AX124" s="668"/>
    </row>
    <row r="125" spans="1:50" s="13" customFormat="1" ht="31.2" x14ac:dyDescent="0.3">
      <c r="A125" s="20" t="s">
        <v>1</v>
      </c>
      <c r="B125" s="54">
        <v>701</v>
      </c>
      <c r="C125" s="14" t="s">
        <v>93</v>
      </c>
      <c r="D125" s="14"/>
      <c r="E125" s="17"/>
      <c r="F125" s="17"/>
      <c r="G125" s="342">
        <f t="shared" ref="G125:I126" si="4">G126</f>
        <v>13750040.229999999</v>
      </c>
      <c r="H125" s="342">
        <f t="shared" si="4"/>
        <v>13045219</v>
      </c>
      <c r="I125" s="342">
        <f t="shared" si="4"/>
        <v>13109091</v>
      </c>
      <c r="K125" s="106"/>
      <c r="L125" s="106"/>
      <c r="M125" s="683"/>
      <c r="N125" s="682"/>
      <c r="O125" s="683"/>
      <c r="P125" s="683"/>
      <c r="Q125" s="682"/>
      <c r="R125" s="682"/>
      <c r="S125" s="682"/>
      <c r="T125" s="682"/>
      <c r="U125" s="682"/>
      <c r="V125" s="682"/>
      <c r="W125" s="682"/>
      <c r="X125" s="682"/>
      <c r="Y125" s="682"/>
      <c r="Z125" s="682"/>
      <c r="AA125" s="682"/>
      <c r="AB125" s="682"/>
      <c r="AC125" s="682"/>
      <c r="AD125" s="682"/>
      <c r="AE125" s="682"/>
      <c r="AF125" s="682"/>
      <c r="AG125" s="682"/>
      <c r="AH125" s="682"/>
      <c r="AI125" s="682"/>
      <c r="AJ125" s="682"/>
      <c r="AK125" s="682"/>
      <c r="AL125" s="682"/>
      <c r="AM125" s="682"/>
      <c r="AN125" s="682"/>
      <c r="AO125" s="682"/>
      <c r="AP125" s="682"/>
      <c r="AQ125" s="682"/>
      <c r="AR125" s="682"/>
      <c r="AS125" s="682"/>
      <c r="AT125" s="682"/>
      <c r="AU125" s="682"/>
      <c r="AV125" s="682"/>
      <c r="AW125" s="682"/>
      <c r="AX125" s="682"/>
    </row>
    <row r="126" spans="1:50" s="164" customFormat="1" ht="48" customHeight="1" x14ac:dyDescent="0.3">
      <c r="A126" s="361" t="s">
        <v>107</v>
      </c>
      <c r="B126" s="366">
        <v>701</v>
      </c>
      <c r="C126" s="367" t="s">
        <v>93</v>
      </c>
      <c r="D126" s="367" t="s">
        <v>99</v>
      </c>
      <c r="E126" s="374"/>
      <c r="F126" s="374"/>
      <c r="G126" s="641">
        <f t="shared" si="4"/>
        <v>13750040.229999999</v>
      </c>
      <c r="H126" s="380">
        <f t="shared" si="4"/>
        <v>13045219</v>
      </c>
      <c r="I126" s="380">
        <f t="shared" si="4"/>
        <v>13109091</v>
      </c>
      <c r="K126" s="163"/>
      <c r="L126" s="163"/>
      <c r="M126" s="683"/>
      <c r="N126" s="682"/>
      <c r="O126" s="683"/>
      <c r="P126" s="683"/>
      <c r="Q126" s="682"/>
      <c r="R126" s="682"/>
      <c r="S126" s="682"/>
      <c r="T126" s="682"/>
      <c r="U126" s="682"/>
      <c r="V126" s="682"/>
      <c r="W126" s="682"/>
      <c r="X126" s="682"/>
      <c r="Y126" s="682"/>
      <c r="Z126" s="682"/>
      <c r="AA126" s="682"/>
      <c r="AB126" s="682"/>
      <c r="AC126" s="682"/>
      <c r="AD126" s="682"/>
      <c r="AE126" s="682"/>
      <c r="AF126" s="682"/>
      <c r="AG126" s="682"/>
      <c r="AH126" s="682"/>
      <c r="AI126" s="682"/>
      <c r="AJ126" s="682"/>
      <c r="AK126" s="682"/>
      <c r="AL126" s="682"/>
      <c r="AM126" s="682"/>
      <c r="AN126" s="682"/>
      <c r="AO126" s="682"/>
      <c r="AP126" s="682"/>
      <c r="AQ126" s="682"/>
      <c r="AR126" s="682"/>
      <c r="AS126" s="682"/>
      <c r="AT126" s="682"/>
      <c r="AU126" s="682"/>
      <c r="AV126" s="682"/>
      <c r="AW126" s="682"/>
      <c r="AX126" s="682"/>
    </row>
    <row r="127" spans="1:50" s="164" customFormat="1" x14ac:dyDescent="0.3">
      <c r="A127" s="377" t="s">
        <v>131</v>
      </c>
      <c r="B127" s="366">
        <v>701</v>
      </c>
      <c r="C127" s="367" t="s">
        <v>93</v>
      </c>
      <c r="D127" s="367" t="s">
        <v>99</v>
      </c>
      <c r="E127" s="374">
        <v>9900000000</v>
      </c>
      <c r="F127" s="374"/>
      <c r="G127" s="641">
        <f>G128+G134</f>
        <v>13750040.229999999</v>
      </c>
      <c r="H127" s="380">
        <f>H128+H134</f>
        <v>13045219</v>
      </c>
      <c r="I127" s="380">
        <f>I128+I134</f>
        <v>13109091</v>
      </c>
      <c r="K127" s="163"/>
      <c r="L127" s="163"/>
      <c r="M127" s="683"/>
      <c r="N127" s="682"/>
      <c r="O127" s="683"/>
      <c r="P127" s="683"/>
      <c r="Q127" s="682"/>
      <c r="R127" s="682"/>
      <c r="S127" s="682"/>
      <c r="T127" s="682"/>
      <c r="U127" s="682"/>
      <c r="V127" s="682"/>
      <c r="W127" s="682"/>
      <c r="X127" s="682"/>
      <c r="Y127" s="682"/>
      <c r="Z127" s="682"/>
      <c r="AA127" s="682"/>
      <c r="AB127" s="682"/>
      <c r="AC127" s="682"/>
      <c r="AD127" s="682"/>
      <c r="AE127" s="682"/>
      <c r="AF127" s="682"/>
      <c r="AG127" s="682"/>
      <c r="AH127" s="682"/>
      <c r="AI127" s="682"/>
      <c r="AJ127" s="682"/>
      <c r="AK127" s="682"/>
      <c r="AL127" s="682"/>
      <c r="AM127" s="682"/>
      <c r="AN127" s="682"/>
      <c r="AO127" s="682"/>
      <c r="AP127" s="682"/>
      <c r="AQ127" s="682"/>
      <c r="AR127" s="682"/>
      <c r="AS127" s="682"/>
      <c r="AT127" s="682"/>
      <c r="AU127" s="682"/>
      <c r="AV127" s="682"/>
      <c r="AW127" s="682"/>
      <c r="AX127" s="682"/>
    </row>
    <row r="128" spans="1:50" s="181" customFormat="1" ht="60.6" x14ac:dyDescent="0.3">
      <c r="A128" s="375" t="s">
        <v>281</v>
      </c>
      <c r="B128" s="370">
        <v>701</v>
      </c>
      <c r="C128" s="371" t="s">
        <v>93</v>
      </c>
      <c r="D128" s="371" t="s">
        <v>99</v>
      </c>
      <c r="E128" s="41">
        <v>9910000000</v>
      </c>
      <c r="F128" s="41"/>
      <c r="G128" s="637">
        <f>G129</f>
        <v>12179243.869999999</v>
      </c>
      <c r="H128" s="379">
        <f>H129</f>
        <v>11545219</v>
      </c>
      <c r="I128" s="379">
        <f>I129</f>
        <v>11609091</v>
      </c>
      <c r="K128" s="180"/>
      <c r="L128" s="180"/>
      <c r="M128" s="684"/>
      <c r="N128" s="685"/>
      <c r="O128" s="684"/>
      <c r="P128" s="684"/>
      <c r="Q128" s="685"/>
      <c r="R128" s="685"/>
      <c r="S128" s="685"/>
      <c r="T128" s="685"/>
      <c r="U128" s="685"/>
      <c r="V128" s="685"/>
      <c r="W128" s="685"/>
      <c r="X128" s="685"/>
      <c r="Y128" s="685"/>
      <c r="Z128" s="685"/>
      <c r="AA128" s="685"/>
      <c r="AB128" s="685"/>
      <c r="AC128" s="685"/>
      <c r="AD128" s="685"/>
      <c r="AE128" s="685"/>
      <c r="AF128" s="685"/>
      <c r="AG128" s="685"/>
      <c r="AH128" s="685"/>
      <c r="AI128" s="685"/>
      <c r="AJ128" s="685"/>
      <c r="AK128" s="685"/>
      <c r="AL128" s="685"/>
      <c r="AM128" s="685"/>
      <c r="AN128" s="685"/>
      <c r="AO128" s="685"/>
      <c r="AP128" s="685"/>
      <c r="AQ128" s="685"/>
      <c r="AR128" s="685"/>
      <c r="AS128" s="685"/>
      <c r="AT128" s="685"/>
      <c r="AU128" s="685"/>
      <c r="AV128" s="685"/>
      <c r="AW128" s="685"/>
      <c r="AX128" s="685"/>
    </row>
    <row r="129" spans="1:50" s="181" customFormat="1" ht="30.6" x14ac:dyDescent="0.3">
      <c r="A129" s="375" t="s">
        <v>280</v>
      </c>
      <c r="B129" s="370">
        <v>701</v>
      </c>
      <c r="C129" s="371" t="s">
        <v>93</v>
      </c>
      <c r="D129" s="371" t="s">
        <v>99</v>
      </c>
      <c r="E129" s="41">
        <v>9910022001</v>
      </c>
      <c r="F129" s="41"/>
      <c r="G129" s="637">
        <f>SUM(G130:G133)</f>
        <v>12179243.869999999</v>
      </c>
      <c r="H129" s="379">
        <f>SUM(H130:H133)</f>
        <v>11545219</v>
      </c>
      <c r="I129" s="379">
        <f>SUM(I130:I133)</f>
        <v>11609091</v>
      </c>
      <c r="K129" s="180"/>
      <c r="L129" s="180"/>
      <c r="M129" s="684"/>
      <c r="N129" s="685"/>
      <c r="O129" s="684"/>
      <c r="P129" s="684"/>
      <c r="Q129" s="685"/>
      <c r="R129" s="685"/>
      <c r="S129" s="685"/>
      <c r="T129" s="685"/>
      <c r="U129" s="685"/>
      <c r="V129" s="685"/>
      <c r="W129" s="685"/>
      <c r="X129" s="685"/>
      <c r="Y129" s="685"/>
      <c r="Z129" s="685"/>
      <c r="AA129" s="685"/>
      <c r="AB129" s="685"/>
      <c r="AC129" s="685"/>
      <c r="AD129" s="685"/>
      <c r="AE129" s="685"/>
      <c r="AF129" s="685"/>
      <c r="AG129" s="685"/>
      <c r="AH129" s="685"/>
      <c r="AI129" s="685"/>
      <c r="AJ129" s="685"/>
      <c r="AK129" s="685"/>
      <c r="AL129" s="685"/>
      <c r="AM129" s="685"/>
      <c r="AN129" s="685"/>
      <c r="AO129" s="685"/>
      <c r="AP129" s="685"/>
      <c r="AQ129" s="685"/>
      <c r="AR129" s="685"/>
      <c r="AS129" s="685"/>
      <c r="AT129" s="685"/>
      <c r="AU129" s="685"/>
      <c r="AV129" s="685"/>
      <c r="AW129" s="685"/>
      <c r="AX129" s="685"/>
    </row>
    <row r="130" spans="1:50" s="181" customFormat="1" ht="75.599999999999994" x14ac:dyDescent="0.3">
      <c r="A130" s="369" t="s">
        <v>132</v>
      </c>
      <c r="B130" s="370">
        <v>701</v>
      </c>
      <c r="C130" s="371" t="s">
        <v>93</v>
      </c>
      <c r="D130" s="371" t="s">
        <v>99</v>
      </c>
      <c r="E130" s="41">
        <v>9910022001</v>
      </c>
      <c r="F130" s="371" t="s">
        <v>125</v>
      </c>
      <c r="G130" s="637">
        <f>8499890+640000+368700+36000-77792.4+123250+322488.61+242914</f>
        <v>10155450.209999999</v>
      </c>
      <c r="H130" s="379">
        <f>8499890+600000+368700+36000</f>
        <v>9504590</v>
      </c>
      <c r="I130" s="379">
        <f>8499890+640000+368700+36000</f>
        <v>9544590</v>
      </c>
      <c r="K130" s="180"/>
      <c r="L130" s="180"/>
      <c r="M130" s="700">
        <v>123250</v>
      </c>
      <c r="N130" s="701">
        <v>322488.61</v>
      </c>
      <c r="O130" s="701">
        <v>242914</v>
      </c>
      <c r="P130" s="684"/>
      <c r="Q130" s="685"/>
      <c r="R130" s="685"/>
      <c r="S130" s="685"/>
      <c r="T130" s="685"/>
      <c r="U130" s="685"/>
      <c r="V130" s="685"/>
      <c r="W130" s="685"/>
      <c r="X130" s="685"/>
      <c r="Y130" s="685"/>
      <c r="Z130" s="685"/>
      <c r="AA130" s="685"/>
      <c r="AB130" s="685"/>
      <c r="AC130" s="685"/>
      <c r="AD130" s="685"/>
      <c r="AE130" s="685"/>
      <c r="AF130" s="685"/>
      <c r="AG130" s="685"/>
      <c r="AH130" s="685"/>
      <c r="AI130" s="685"/>
      <c r="AJ130" s="685"/>
      <c r="AK130" s="685"/>
      <c r="AL130" s="685"/>
      <c r="AM130" s="685"/>
      <c r="AN130" s="685"/>
      <c r="AO130" s="685"/>
      <c r="AP130" s="685"/>
      <c r="AQ130" s="685"/>
      <c r="AR130" s="685"/>
      <c r="AS130" s="685"/>
      <c r="AT130" s="685"/>
      <c r="AU130" s="685"/>
      <c r="AV130" s="685"/>
      <c r="AW130" s="685"/>
      <c r="AX130" s="685"/>
    </row>
    <row r="131" spans="1:50" s="181" customFormat="1" ht="30.6" x14ac:dyDescent="0.3">
      <c r="A131" s="369" t="s">
        <v>586</v>
      </c>
      <c r="B131" s="370">
        <v>701</v>
      </c>
      <c r="C131" s="371" t="s">
        <v>93</v>
      </c>
      <c r="D131" s="371" t="s">
        <v>99</v>
      </c>
      <c r="E131" s="41">
        <v>9910022001</v>
      </c>
      <c r="F131" s="371" t="s">
        <v>127</v>
      </c>
      <c r="G131" s="637">
        <f>1850044+158207.26-65600</f>
        <v>1942651.26</v>
      </c>
      <c r="H131" s="379">
        <v>1979629</v>
      </c>
      <c r="I131" s="379">
        <v>2003501</v>
      </c>
      <c r="K131" s="180"/>
      <c r="L131" s="180"/>
      <c r="M131" s="700">
        <v>-65600</v>
      </c>
      <c r="N131" s="685"/>
      <c r="O131" s="684"/>
      <c r="P131" s="684"/>
      <c r="Q131" s="685"/>
      <c r="R131" s="685"/>
      <c r="S131" s="685"/>
      <c r="T131" s="685"/>
      <c r="U131" s="685"/>
      <c r="V131" s="685"/>
      <c r="W131" s="685"/>
      <c r="X131" s="685"/>
      <c r="Y131" s="685"/>
      <c r="Z131" s="685"/>
      <c r="AA131" s="685"/>
      <c r="AB131" s="685"/>
      <c r="AC131" s="685"/>
      <c r="AD131" s="685"/>
      <c r="AE131" s="685"/>
      <c r="AF131" s="685"/>
      <c r="AG131" s="685"/>
      <c r="AH131" s="685"/>
      <c r="AI131" s="685"/>
      <c r="AJ131" s="685"/>
      <c r="AK131" s="685"/>
      <c r="AL131" s="685"/>
      <c r="AM131" s="685"/>
      <c r="AN131" s="685"/>
      <c r="AO131" s="685"/>
      <c r="AP131" s="685"/>
      <c r="AQ131" s="685"/>
      <c r="AR131" s="685"/>
      <c r="AS131" s="685"/>
      <c r="AT131" s="685"/>
      <c r="AU131" s="685"/>
      <c r="AV131" s="685"/>
      <c r="AW131" s="685"/>
      <c r="AX131" s="685"/>
    </row>
    <row r="132" spans="1:50" s="181" customFormat="1" ht="30.6" x14ac:dyDescent="0.3">
      <c r="A132" s="369" t="s">
        <v>139</v>
      </c>
      <c r="B132" s="370">
        <v>702</v>
      </c>
      <c r="C132" s="371" t="s">
        <v>93</v>
      </c>
      <c r="D132" s="371" t="s">
        <v>99</v>
      </c>
      <c r="E132" s="41">
        <v>9910022001</v>
      </c>
      <c r="F132" s="371" t="s">
        <v>129</v>
      </c>
      <c r="G132" s="637">
        <v>77792.399999999994</v>
      </c>
      <c r="H132" s="379"/>
      <c r="I132" s="379"/>
      <c r="K132" s="180"/>
      <c r="L132" s="180"/>
      <c r="M132" s="700"/>
      <c r="N132" s="685"/>
      <c r="O132" s="684"/>
      <c r="P132" s="684"/>
      <c r="Q132" s="685"/>
      <c r="R132" s="685"/>
      <c r="S132" s="685"/>
      <c r="T132" s="685"/>
      <c r="U132" s="685"/>
      <c r="V132" s="685"/>
      <c r="W132" s="685"/>
      <c r="X132" s="685"/>
      <c r="Y132" s="685"/>
      <c r="Z132" s="685"/>
      <c r="AA132" s="685"/>
      <c r="AB132" s="685"/>
      <c r="AC132" s="685"/>
      <c r="AD132" s="685"/>
      <c r="AE132" s="685"/>
      <c r="AF132" s="685"/>
      <c r="AG132" s="685"/>
      <c r="AH132" s="685"/>
      <c r="AI132" s="685"/>
      <c r="AJ132" s="685"/>
      <c r="AK132" s="685"/>
      <c r="AL132" s="685"/>
      <c r="AM132" s="685"/>
      <c r="AN132" s="685"/>
      <c r="AO132" s="685"/>
      <c r="AP132" s="685"/>
      <c r="AQ132" s="685"/>
      <c r="AR132" s="685"/>
      <c r="AS132" s="685"/>
      <c r="AT132" s="685"/>
      <c r="AU132" s="685"/>
      <c r="AV132" s="685"/>
      <c r="AW132" s="685"/>
      <c r="AX132" s="685"/>
    </row>
    <row r="133" spans="1:50" s="181" customFormat="1" x14ac:dyDescent="0.3">
      <c r="A133" s="369" t="s">
        <v>136</v>
      </c>
      <c r="B133" s="370">
        <v>701</v>
      </c>
      <c r="C133" s="371" t="s">
        <v>93</v>
      </c>
      <c r="D133" s="371" t="s">
        <v>99</v>
      </c>
      <c r="E133" s="41">
        <v>9910022001</v>
      </c>
      <c r="F133" s="41">
        <v>800</v>
      </c>
      <c r="G133" s="637">
        <f>61000-57650</f>
        <v>3350</v>
      </c>
      <c r="H133" s="379">
        <v>61000</v>
      </c>
      <c r="I133" s="379">
        <v>61000</v>
      </c>
      <c r="K133" s="180"/>
      <c r="L133" s="180"/>
      <c r="M133" s="700">
        <v>-57650</v>
      </c>
      <c r="N133" s="685"/>
      <c r="O133" s="684"/>
      <c r="P133" s="684"/>
      <c r="Q133" s="685"/>
      <c r="R133" s="685"/>
      <c r="S133" s="685"/>
      <c r="T133" s="685"/>
      <c r="U133" s="685"/>
      <c r="V133" s="685"/>
      <c r="W133" s="685"/>
      <c r="X133" s="685"/>
      <c r="Y133" s="685"/>
      <c r="Z133" s="685"/>
      <c r="AA133" s="685"/>
      <c r="AB133" s="685"/>
      <c r="AC133" s="685"/>
      <c r="AD133" s="685"/>
      <c r="AE133" s="685"/>
      <c r="AF133" s="685"/>
      <c r="AG133" s="685"/>
      <c r="AH133" s="685"/>
      <c r="AI133" s="685"/>
      <c r="AJ133" s="685"/>
      <c r="AK133" s="685"/>
      <c r="AL133" s="685"/>
      <c r="AM133" s="685"/>
      <c r="AN133" s="685"/>
      <c r="AO133" s="685"/>
      <c r="AP133" s="685"/>
      <c r="AQ133" s="685"/>
      <c r="AR133" s="685"/>
      <c r="AS133" s="685"/>
      <c r="AT133" s="685"/>
      <c r="AU133" s="685"/>
      <c r="AV133" s="685"/>
      <c r="AW133" s="685"/>
      <c r="AX133" s="685"/>
    </row>
    <row r="134" spans="1:50" s="181" customFormat="1" x14ac:dyDescent="0.3">
      <c r="A134" s="369" t="s">
        <v>106</v>
      </c>
      <c r="B134" s="370">
        <v>701</v>
      </c>
      <c r="C134" s="371" t="s">
        <v>93</v>
      </c>
      <c r="D134" s="371" t="s">
        <v>99</v>
      </c>
      <c r="E134" s="41">
        <v>9950000000</v>
      </c>
      <c r="F134" s="41"/>
      <c r="G134" s="637">
        <f t="shared" ref="G134:I135" si="5">G135</f>
        <v>1570796.36</v>
      </c>
      <c r="H134" s="379">
        <f t="shared" si="5"/>
        <v>1500000</v>
      </c>
      <c r="I134" s="379">
        <f t="shared" si="5"/>
        <v>1500000</v>
      </c>
      <c r="K134" s="180"/>
      <c r="L134" s="180"/>
      <c r="M134" s="684"/>
      <c r="N134" s="685"/>
      <c r="O134" s="684"/>
      <c r="P134" s="684"/>
      <c r="Q134" s="685"/>
      <c r="R134" s="685"/>
      <c r="S134" s="685"/>
      <c r="T134" s="685"/>
      <c r="U134" s="685"/>
      <c r="V134" s="685"/>
      <c r="W134" s="685"/>
      <c r="X134" s="685"/>
      <c r="Y134" s="685"/>
      <c r="Z134" s="685"/>
      <c r="AA134" s="685"/>
      <c r="AB134" s="685"/>
      <c r="AC134" s="685"/>
      <c r="AD134" s="685"/>
      <c r="AE134" s="685"/>
      <c r="AF134" s="685"/>
      <c r="AG134" s="685"/>
      <c r="AH134" s="685"/>
      <c r="AI134" s="685"/>
      <c r="AJ134" s="685"/>
      <c r="AK134" s="685"/>
      <c r="AL134" s="685"/>
      <c r="AM134" s="685"/>
      <c r="AN134" s="685"/>
      <c r="AO134" s="685"/>
      <c r="AP134" s="685"/>
      <c r="AQ134" s="685"/>
      <c r="AR134" s="685"/>
      <c r="AS134" s="685"/>
      <c r="AT134" s="685"/>
      <c r="AU134" s="685"/>
      <c r="AV134" s="685"/>
      <c r="AW134" s="685"/>
      <c r="AX134" s="685"/>
    </row>
    <row r="135" spans="1:50" ht="45.6" x14ac:dyDescent="0.3">
      <c r="A135" s="369" t="s">
        <v>588</v>
      </c>
      <c r="B135" s="370">
        <v>701</v>
      </c>
      <c r="C135" s="371" t="s">
        <v>93</v>
      </c>
      <c r="D135" s="371" t="s">
        <v>99</v>
      </c>
      <c r="E135" s="378" t="s">
        <v>589</v>
      </c>
      <c r="F135" s="41"/>
      <c r="G135" s="637">
        <f t="shared" si="5"/>
        <v>1570796.36</v>
      </c>
      <c r="H135" s="379">
        <f t="shared" si="5"/>
        <v>1500000</v>
      </c>
      <c r="I135" s="379">
        <f t="shared" si="5"/>
        <v>1500000</v>
      </c>
      <c r="L135" s="11"/>
      <c r="M135" s="667"/>
      <c r="N135" s="668"/>
      <c r="O135" s="667"/>
      <c r="P135" s="667"/>
      <c r="Q135" s="668"/>
      <c r="R135" s="668"/>
      <c r="S135" s="668"/>
      <c r="T135" s="668"/>
      <c r="U135" s="668"/>
      <c r="V135" s="668"/>
      <c r="W135" s="668"/>
      <c r="X135" s="668"/>
      <c r="Y135" s="668"/>
      <c r="Z135" s="668"/>
      <c r="AA135" s="668"/>
      <c r="AB135" s="668"/>
      <c r="AC135" s="668"/>
      <c r="AD135" s="668"/>
      <c r="AE135" s="668"/>
      <c r="AF135" s="668"/>
      <c r="AG135" s="668"/>
      <c r="AH135" s="668"/>
      <c r="AI135" s="668"/>
      <c r="AJ135" s="668"/>
      <c r="AK135" s="668"/>
      <c r="AL135" s="668"/>
      <c r="AM135" s="668"/>
      <c r="AN135" s="668"/>
      <c r="AO135" s="668"/>
      <c r="AP135" s="668"/>
      <c r="AQ135" s="668"/>
      <c r="AR135" s="668"/>
      <c r="AS135" s="668"/>
      <c r="AT135" s="668"/>
      <c r="AU135" s="668"/>
      <c r="AV135" s="668"/>
      <c r="AW135" s="668"/>
      <c r="AX135" s="668"/>
    </row>
    <row r="136" spans="1:50" ht="30.6" x14ac:dyDescent="0.3">
      <c r="A136" s="369" t="s">
        <v>586</v>
      </c>
      <c r="B136" s="370">
        <v>701</v>
      </c>
      <c r="C136" s="371" t="s">
        <v>93</v>
      </c>
      <c r="D136" s="371" t="s">
        <v>99</v>
      </c>
      <c r="E136" s="378" t="s">
        <v>589</v>
      </c>
      <c r="F136" s="41">
        <v>200</v>
      </c>
      <c r="G136" s="637">
        <f>1500000+70796.36</f>
        <v>1570796.36</v>
      </c>
      <c r="H136" s="379">
        <v>1500000</v>
      </c>
      <c r="I136" s="379">
        <v>1500000</v>
      </c>
      <c r="L136" s="11"/>
      <c r="M136" s="667"/>
      <c r="N136" s="668"/>
      <c r="O136" s="667"/>
      <c r="P136" s="667"/>
      <c r="Q136" s="668"/>
      <c r="R136" s="668"/>
      <c r="S136" s="668"/>
      <c r="T136" s="668"/>
      <c r="U136" s="668"/>
      <c r="V136" s="668"/>
      <c r="W136" s="668"/>
      <c r="X136" s="668"/>
      <c r="Y136" s="668"/>
      <c r="Z136" s="668"/>
      <c r="AA136" s="668"/>
      <c r="AB136" s="668"/>
      <c r="AC136" s="668"/>
      <c r="AD136" s="668"/>
      <c r="AE136" s="668"/>
      <c r="AF136" s="668"/>
      <c r="AG136" s="668"/>
      <c r="AH136" s="668"/>
      <c r="AI136" s="668"/>
      <c r="AJ136" s="668"/>
      <c r="AK136" s="668"/>
      <c r="AL136" s="668"/>
      <c r="AM136" s="668"/>
      <c r="AN136" s="668"/>
      <c r="AO136" s="668"/>
      <c r="AP136" s="668"/>
      <c r="AQ136" s="668"/>
      <c r="AR136" s="668"/>
      <c r="AS136" s="668"/>
      <c r="AT136" s="668"/>
      <c r="AU136" s="668"/>
      <c r="AV136" s="668"/>
      <c r="AW136" s="668"/>
      <c r="AX136" s="668"/>
    </row>
    <row r="137" spans="1:50" x14ac:dyDescent="0.3">
      <c r="A137" s="361" t="s">
        <v>2</v>
      </c>
      <c r="B137" s="366">
        <v>701</v>
      </c>
      <c r="C137" s="367" t="s">
        <v>94</v>
      </c>
      <c r="D137" s="367"/>
      <c r="E137" s="616"/>
      <c r="F137" s="41"/>
      <c r="G137" s="641">
        <f>G138+G142+G152+G155</f>
        <v>57577848.189999998</v>
      </c>
      <c r="H137" s="379"/>
      <c r="I137" s="379"/>
      <c r="L137" s="11"/>
      <c r="M137" s="667"/>
      <c r="N137" s="668"/>
      <c r="O137" s="667"/>
      <c r="P137" s="667"/>
      <c r="Q137" s="668"/>
      <c r="R137" s="668"/>
      <c r="S137" s="668"/>
      <c r="T137" s="668"/>
      <c r="U137" s="668"/>
      <c r="V137" s="668"/>
      <c r="W137" s="668"/>
      <c r="X137" s="668"/>
      <c r="Y137" s="668"/>
      <c r="Z137" s="668"/>
      <c r="AA137" s="668"/>
      <c r="AB137" s="668"/>
      <c r="AC137" s="668"/>
      <c r="AD137" s="668"/>
      <c r="AE137" s="668"/>
      <c r="AF137" s="668"/>
      <c r="AG137" s="668"/>
      <c r="AH137" s="668"/>
      <c r="AI137" s="668"/>
      <c r="AJ137" s="668"/>
      <c r="AK137" s="668"/>
      <c r="AL137" s="668"/>
      <c r="AM137" s="668"/>
      <c r="AN137" s="668"/>
      <c r="AO137" s="668"/>
      <c r="AP137" s="668"/>
      <c r="AQ137" s="668"/>
      <c r="AR137" s="668"/>
      <c r="AS137" s="668"/>
      <c r="AT137" s="668"/>
      <c r="AU137" s="668"/>
      <c r="AV137" s="668"/>
      <c r="AW137" s="668"/>
      <c r="AX137" s="668"/>
    </row>
    <row r="138" spans="1:50" x14ac:dyDescent="0.3">
      <c r="A138" s="361" t="s">
        <v>152</v>
      </c>
      <c r="B138" s="366">
        <v>701</v>
      </c>
      <c r="C138" s="367" t="s">
        <v>94</v>
      </c>
      <c r="D138" s="367" t="s">
        <v>90</v>
      </c>
      <c r="E138" s="616"/>
      <c r="F138" s="41"/>
      <c r="G138" s="641">
        <f>G139</f>
        <v>796989.85</v>
      </c>
      <c r="H138" s="379"/>
      <c r="I138" s="379"/>
      <c r="L138" s="11"/>
      <c r="M138" s="667"/>
      <c r="N138" s="668"/>
      <c r="O138" s="667"/>
      <c r="P138" s="667"/>
      <c r="Q138" s="668"/>
      <c r="R138" s="668"/>
      <c r="S138" s="668"/>
      <c r="T138" s="668"/>
      <c r="U138" s="668"/>
      <c r="V138" s="668"/>
      <c r="W138" s="668"/>
      <c r="X138" s="668"/>
      <c r="Y138" s="668"/>
      <c r="Z138" s="668"/>
      <c r="AA138" s="668"/>
      <c r="AB138" s="668"/>
      <c r="AC138" s="668"/>
      <c r="AD138" s="668"/>
      <c r="AE138" s="668"/>
      <c r="AF138" s="668"/>
      <c r="AG138" s="668"/>
      <c r="AH138" s="668"/>
      <c r="AI138" s="668"/>
      <c r="AJ138" s="668"/>
      <c r="AK138" s="668"/>
      <c r="AL138" s="668"/>
      <c r="AM138" s="668"/>
      <c r="AN138" s="668"/>
      <c r="AO138" s="668"/>
      <c r="AP138" s="668"/>
      <c r="AQ138" s="668"/>
      <c r="AR138" s="668"/>
      <c r="AS138" s="668"/>
      <c r="AT138" s="668"/>
      <c r="AU138" s="668"/>
      <c r="AV138" s="668"/>
      <c r="AW138" s="668"/>
      <c r="AX138" s="668"/>
    </row>
    <row r="139" spans="1:50" ht="30.6" x14ac:dyDescent="0.3">
      <c r="A139" s="369" t="s">
        <v>855</v>
      </c>
      <c r="B139" s="366">
        <v>701</v>
      </c>
      <c r="C139" s="367" t="s">
        <v>94</v>
      </c>
      <c r="D139" s="367" t="s">
        <v>90</v>
      </c>
      <c r="E139" s="616" t="s">
        <v>287</v>
      </c>
      <c r="F139" s="41"/>
      <c r="G139" s="641">
        <f>G140</f>
        <v>796989.85</v>
      </c>
      <c r="H139" s="379"/>
      <c r="I139" s="379"/>
      <c r="L139" s="11"/>
      <c r="M139" s="667"/>
      <c r="N139" s="668"/>
      <c r="O139" s="667"/>
      <c r="P139" s="667"/>
      <c r="Q139" s="668"/>
      <c r="R139" s="668"/>
      <c r="S139" s="668"/>
      <c r="T139" s="668"/>
      <c r="U139" s="668"/>
      <c r="V139" s="668"/>
      <c r="W139" s="668"/>
      <c r="X139" s="668"/>
      <c r="Y139" s="668"/>
      <c r="Z139" s="668"/>
      <c r="AA139" s="668"/>
      <c r="AB139" s="668"/>
      <c r="AC139" s="668"/>
      <c r="AD139" s="668"/>
      <c r="AE139" s="668"/>
      <c r="AF139" s="668"/>
      <c r="AG139" s="668"/>
      <c r="AH139" s="668"/>
      <c r="AI139" s="668"/>
      <c r="AJ139" s="668"/>
      <c r="AK139" s="668"/>
      <c r="AL139" s="668"/>
      <c r="AM139" s="668"/>
      <c r="AN139" s="668"/>
      <c r="AO139" s="668"/>
      <c r="AP139" s="668"/>
      <c r="AQ139" s="668"/>
      <c r="AR139" s="668"/>
      <c r="AS139" s="668"/>
      <c r="AT139" s="668"/>
      <c r="AU139" s="668"/>
      <c r="AV139" s="668"/>
      <c r="AW139" s="668"/>
      <c r="AX139" s="668"/>
    </row>
    <row r="140" spans="1:50" ht="30.6" x14ac:dyDescent="0.3">
      <c r="A140" s="369" t="s">
        <v>282</v>
      </c>
      <c r="B140" s="370">
        <v>701</v>
      </c>
      <c r="C140" s="371" t="s">
        <v>94</v>
      </c>
      <c r="D140" s="371" t="s">
        <v>90</v>
      </c>
      <c r="E140" s="378" t="s">
        <v>286</v>
      </c>
      <c r="F140" s="41"/>
      <c r="G140" s="637">
        <f>G141</f>
        <v>796989.85</v>
      </c>
      <c r="H140" s="379"/>
      <c r="I140" s="379"/>
      <c r="L140" s="11"/>
      <c r="M140" s="667"/>
      <c r="N140" s="668"/>
      <c r="O140" s="667"/>
      <c r="P140" s="667"/>
      <c r="Q140" s="668"/>
      <c r="R140" s="668"/>
      <c r="S140" s="668"/>
      <c r="T140" s="668"/>
      <c r="U140" s="668"/>
      <c r="V140" s="668"/>
      <c r="W140" s="668"/>
      <c r="X140" s="668"/>
      <c r="Y140" s="668"/>
      <c r="Z140" s="668"/>
      <c r="AA140" s="668"/>
      <c r="AB140" s="668"/>
      <c r="AC140" s="668"/>
      <c r="AD140" s="668"/>
      <c r="AE140" s="668"/>
      <c r="AF140" s="668"/>
      <c r="AG140" s="668"/>
      <c r="AH140" s="668"/>
      <c r="AI140" s="668"/>
      <c r="AJ140" s="668"/>
      <c r="AK140" s="668"/>
      <c r="AL140" s="668"/>
      <c r="AM140" s="668"/>
      <c r="AN140" s="668"/>
      <c r="AO140" s="668"/>
      <c r="AP140" s="668"/>
      <c r="AQ140" s="668"/>
      <c r="AR140" s="668"/>
      <c r="AS140" s="668"/>
      <c r="AT140" s="668"/>
      <c r="AU140" s="668"/>
      <c r="AV140" s="668"/>
      <c r="AW140" s="668"/>
      <c r="AX140" s="668"/>
    </row>
    <row r="141" spans="1:50" ht="75.599999999999994" x14ac:dyDescent="0.3">
      <c r="A141" s="369" t="s">
        <v>132</v>
      </c>
      <c r="B141" s="370">
        <v>701</v>
      </c>
      <c r="C141" s="371" t="s">
        <v>94</v>
      </c>
      <c r="D141" s="371" t="s">
        <v>90</v>
      </c>
      <c r="E141" s="378" t="s">
        <v>286</v>
      </c>
      <c r="F141" s="41">
        <v>100</v>
      </c>
      <c r="G141" s="637">
        <v>796989.85</v>
      </c>
      <c r="H141" s="379"/>
      <c r="I141" s="379"/>
      <c r="L141" s="11"/>
      <c r="M141" s="667"/>
      <c r="N141" s="668"/>
      <c r="O141" s="667"/>
      <c r="P141" s="667"/>
      <c r="Q141" s="668"/>
      <c r="R141" s="668"/>
      <c r="S141" s="668"/>
      <c r="T141" s="668"/>
      <c r="U141" s="668"/>
      <c r="V141" s="668"/>
      <c r="W141" s="668"/>
      <c r="X141" s="668"/>
      <c r="Y141" s="668"/>
      <c r="Z141" s="668"/>
      <c r="AA141" s="668"/>
      <c r="AB141" s="668"/>
      <c r="AC141" s="668"/>
      <c r="AD141" s="668"/>
      <c r="AE141" s="668"/>
      <c r="AF141" s="668"/>
      <c r="AG141" s="668"/>
      <c r="AH141" s="668"/>
      <c r="AI141" s="668"/>
      <c r="AJ141" s="668"/>
      <c r="AK141" s="668"/>
      <c r="AL141" s="668"/>
      <c r="AM141" s="668"/>
      <c r="AN141" s="668"/>
      <c r="AO141" s="668"/>
      <c r="AP141" s="668"/>
      <c r="AQ141" s="668"/>
      <c r="AR141" s="668"/>
      <c r="AS141" s="668"/>
      <c r="AT141" s="668"/>
      <c r="AU141" s="668"/>
      <c r="AV141" s="668"/>
      <c r="AW141" s="668"/>
      <c r="AX141" s="668"/>
    </row>
    <row r="142" spans="1:50" x14ac:dyDescent="0.3">
      <c r="A142" s="361" t="s">
        <v>3</v>
      </c>
      <c r="B142" s="366">
        <v>701</v>
      </c>
      <c r="C142" s="367" t="s">
        <v>94</v>
      </c>
      <c r="D142" s="367" t="s">
        <v>4</v>
      </c>
      <c r="E142" s="616"/>
      <c r="F142" s="374"/>
      <c r="G142" s="641">
        <f>G143+G149</f>
        <v>7040542.04</v>
      </c>
      <c r="H142" s="379"/>
      <c r="I142" s="379"/>
      <c r="L142" s="11"/>
      <c r="M142" s="667"/>
      <c r="N142" s="668"/>
      <c r="O142" s="667"/>
      <c r="P142" s="667"/>
      <c r="Q142" s="668"/>
      <c r="R142" s="668"/>
      <c r="S142" s="668"/>
      <c r="T142" s="668"/>
      <c r="U142" s="668"/>
      <c r="V142" s="668"/>
      <c r="W142" s="668"/>
      <c r="X142" s="668"/>
      <c r="Y142" s="668"/>
      <c r="Z142" s="668"/>
      <c r="AA142" s="668"/>
      <c r="AB142" s="668"/>
      <c r="AC142" s="668"/>
      <c r="AD142" s="668"/>
      <c r="AE142" s="668"/>
      <c r="AF142" s="668"/>
      <c r="AG142" s="668"/>
      <c r="AH142" s="668"/>
      <c r="AI142" s="668"/>
      <c r="AJ142" s="668"/>
      <c r="AK142" s="668"/>
      <c r="AL142" s="668"/>
      <c r="AM142" s="668"/>
      <c r="AN142" s="668"/>
      <c r="AO142" s="668"/>
      <c r="AP142" s="668"/>
      <c r="AQ142" s="668"/>
      <c r="AR142" s="668"/>
      <c r="AS142" s="668"/>
      <c r="AT142" s="668"/>
      <c r="AU142" s="668"/>
      <c r="AV142" s="668"/>
      <c r="AW142" s="668"/>
      <c r="AX142" s="668"/>
    </row>
    <row r="143" spans="1:50" ht="30.6" x14ac:dyDescent="0.3">
      <c r="A143" s="369" t="s">
        <v>855</v>
      </c>
      <c r="B143" s="366">
        <v>701</v>
      </c>
      <c r="C143" s="367" t="s">
        <v>94</v>
      </c>
      <c r="D143" s="367" t="s">
        <v>4</v>
      </c>
      <c r="E143" s="616" t="s">
        <v>287</v>
      </c>
      <c r="F143" s="41"/>
      <c r="G143" s="641">
        <f>G144+G147</f>
        <v>5492663.6699999999</v>
      </c>
      <c r="H143" s="379"/>
      <c r="I143" s="379"/>
      <c r="L143" s="11"/>
      <c r="M143" s="667"/>
      <c r="N143" s="668"/>
      <c r="O143" s="667"/>
      <c r="P143" s="667"/>
      <c r="Q143" s="668"/>
      <c r="R143" s="668"/>
      <c r="S143" s="668"/>
      <c r="T143" s="668"/>
      <c r="U143" s="668"/>
      <c r="V143" s="668"/>
      <c r="W143" s="668"/>
      <c r="X143" s="668"/>
      <c r="Y143" s="668"/>
      <c r="Z143" s="668"/>
      <c r="AA143" s="668"/>
      <c r="AB143" s="668"/>
      <c r="AC143" s="668"/>
      <c r="AD143" s="668"/>
      <c r="AE143" s="668"/>
      <c r="AF143" s="668"/>
      <c r="AG143" s="668"/>
      <c r="AH143" s="668"/>
      <c r="AI143" s="668"/>
      <c r="AJ143" s="668"/>
      <c r="AK143" s="668"/>
      <c r="AL143" s="668"/>
      <c r="AM143" s="668"/>
      <c r="AN143" s="668"/>
      <c r="AO143" s="668"/>
      <c r="AP143" s="668"/>
      <c r="AQ143" s="668"/>
      <c r="AR143" s="668"/>
      <c r="AS143" s="668"/>
      <c r="AT143" s="668"/>
      <c r="AU143" s="668"/>
      <c r="AV143" s="668"/>
      <c r="AW143" s="668"/>
      <c r="AX143" s="668"/>
    </row>
    <row r="144" spans="1:50" ht="30.6" x14ac:dyDescent="0.3">
      <c r="A144" s="369" t="s">
        <v>282</v>
      </c>
      <c r="B144" s="370">
        <v>701</v>
      </c>
      <c r="C144" s="371" t="s">
        <v>94</v>
      </c>
      <c r="D144" s="371" t="s">
        <v>4</v>
      </c>
      <c r="E144" s="378" t="s">
        <v>286</v>
      </c>
      <c r="F144" s="41"/>
      <c r="G144" s="637">
        <f>G145+G146</f>
        <v>151355.46999999997</v>
      </c>
      <c r="H144" s="379"/>
      <c r="I144" s="379"/>
      <c r="L144" s="11"/>
      <c r="M144" s="667"/>
      <c r="N144" s="668"/>
      <c r="O144" s="667"/>
      <c r="P144" s="667"/>
      <c r="Q144" s="668"/>
      <c r="R144" s="668"/>
      <c r="S144" s="668"/>
      <c r="T144" s="668"/>
      <c r="U144" s="668"/>
      <c r="V144" s="668"/>
      <c r="W144" s="668"/>
      <c r="X144" s="668"/>
      <c r="Y144" s="668"/>
      <c r="Z144" s="668"/>
      <c r="AA144" s="668"/>
      <c r="AB144" s="668"/>
      <c r="AC144" s="668"/>
      <c r="AD144" s="668"/>
      <c r="AE144" s="668"/>
      <c r="AF144" s="668"/>
      <c r="AG144" s="668"/>
      <c r="AH144" s="668"/>
      <c r="AI144" s="668"/>
      <c r="AJ144" s="668"/>
      <c r="AK144" s="668"/>
      <c r="AL144" s="668"/>
      <c r="AM144" s="668"/>
      <c r="AN144" s="668"/>
      <c r="AO144" s="668"/>
      <c r="AP144" s="668"/>
      <c r="AQ144" s="668"/>
      <c r="AR144" s="668"/>
      <c r="AS144" s="668"/>
      <c r="AT144" s="668"/>
      <c r="AU144" s="668"/>
      <c r="AV144" s="668"/>
      <c r="AW144" s="668"/>
      <c r="AX144" s="668"/>
    </row>
    <row r="145" spans="1:50" ht="75.599999999999994" x14ac:dyDescent="0.3">
      <c r="A145" s="369" t="s">
        <v>132</v>
      </c>
      <c r="B145" s="370">
        <v>701</v>
      </c>
      <c r="C145" s="371" t="s">
        <v>94</v>
      </c>
      <c r="D145" s="371" t="s">
        <v>4</v>
      </c>
      <c r="E145" s="378" t="s">
        <v>286</v>
      </c>
      <c r="F145" s="41">
        <v>100</v>
      </c>
      <c r="G145" s="637">
        <v>139484.10999999999</v>
      </c>
      <c r="H145" s="379"/>
      <c r="I145" s="379"/>
      <c r="L145" s="11"/>
      <c r="M145" s="667"/>
      <c r="N145" s="668"/>
      <c r="O145" s="667"/>
      <c r="P145" s="667"/>
      <c r="Q145" s="668"/>
      <c r="R145" s="668"/>
      <c r="S145" s="668"/>
      <c r="T145" s="668"/>
      <c r="U145" s="668"/>
      <c r="V145" s="668"/>
      <c r="W145" s="668"/>
      <c r="X145" s="668"/>
      <c r="Y145" s="668"/>
      <c r="Z145" s="668"/>
      <c r="AA145" s="668"/>
      <c r="AB145" s="668"/>
      <c r="AC145" s="668"/>
      <c r="AD145" s="668"/>
      <c r="AE145" s="668"/>
      <c r="AF145" s="668"/>
      <c r="AG145" s="668"/>
      <c r="AH145" s="668"/>
      <c r="AI145" s="668"/>
      <c r="AJ145" s="668"/>
      <c r="AK145" s="668"/>
      <c r="AL145" s="668"/>
      <c r="AM145" s="668"/>
      <c r="AN145" s="668"/>
      <c r="AO145" s="668"/>
      <c r="AP145" s="668"/>
      <c r="AQ145" s="668"/>
      <c r="AR145" s="668"/>
      <c r="AS145" s="668"/>
      <c r="AT145" s="668"/>
      <c r="AU145" s="668"/>
      <c r="AV145" s="668"/>
      <c r="AW145" s="668"/>
      <c r="AX145" s="668"/>
    </row>
    <row r="146" spans="1:50" ht="30.6" x14ac:dyDescent="0.3">
      <c r="A146" s="369" t="s">
        <v>139</v>
      </c>
      <c r="B146" s="370">
        <v>701</v>
      </c>
      <c r="C146" s="371" t="s">
        <v>94</v>
      </c>
      <c r="D146" s="371" t="s">
        <v>4</v>
      </c>
      <c r="E146" s="378" t="s">
        <v>286</v>
      </c>
      <c r="F146" s="41">
        <v>300</v>
      </c>
      <c r="G146" s="637">
        <v>11871.36</v>
      </c>
      <c r="H146" s="379"/>
      <c r="I146" s="379"/>
      <c r="L146" s="11"/>
      <c r="M146" s="667"/>
      <c r="N146" s="668"/>
      <c r="O146" s="667"/>
      <c r="P146" s="667"/>
      <c r="Q146" s="668"/>
      <c r="R146" s="668"/>
      <c r="S146" s="668"/>
      <c r="T146" s="668"/>
      <c r="U146" s="668"/>
      <c r="V146" s="668"/>
      <c r="W146" s="668"/>
      <c r="X146" s="668"/>
      <c r="Y146" s="668"/>
      <c r="Z146" s="668"/>
      <c r="AA146" s="668"/>
      <c r="AB146" s="668"/>
      <c r="AC146" s="668"/>
      <c r="AD146" s="668"/>
      <c r="AE146" s="668"/>
      <c r="AF146" s="668"/>
      <c r="AG146" s="668"/>
      <c r="AH146" s="668"/>
      <c r="AI146" s="668"/>
      <c r="AJ146" s="668"/>
      <c r="AK146" s="668"/>
      <c r="AL146" s="668"/>
      <c r="AM146" s="668"/>
      <c r="AN146" s="668"/>
      <c r="AO146" s="668"/>
      <c r="AP146" s="668"/>
      <c r="AQ146" s="668"/>
      <c r="AR146" s="668"/>
      <c r="AS146" s="668"/>
      <c r="AT146" s="668"/>
      <c r="AU146" s="668"/>
      <c r="AV146" s="668"/>
      <c r="AW146" s="668"/>
      <c r="AX146" s="668"/>
    </row>
    <row r="147" spans="1:50" ht="30.6" x14ac:dyDescent="0.3">
      <c r="A147" s="369" t="s">
        <v>280</v>
      </c>
      <c r="B147" s="370">
        <v>701</v>
      </c>
      <c r="C147" s="371" t="s">
        <v>94</v>
      </c>
      <c r="D147" s="371" t="s">
        <v>4</v>
      </c>
      <c r="E147" s="378" t="s">
        <v>377</v>
      </c>
      <c r="F147" s="41"/>
      <c r="G147" s="637">
        <f>G148</f>
        <v>5341308.2</v>
      </c>
      <c r="H147" s="379"/>
      <c r="I147" s="379"/>
      <c r="L147" s="11"/>
      <c r="M147" s="667"/>
      <c r="N147" s="668"/>
      <c r="O147" s="667"/>
      <c r="P147" s="667"/>
      <c r="Q147" s="668"/>
      <c r="R147" s="668"/>
      <c r="S147" s="668"/>
      <c r="T147" s="668"/>
      <c r="U147" s="668"/>
      <c r="V147" s="668"/>
      <c r="W147" s="668"/>
      <c r="X147" s="668"/>
      <c r="Y147" s="668"/>
      <c r="Z147" s="668"/>
      <c r="AA147" s="668"/>
      <c r="AB147" s="668"/>
      <c r="AC147" s="668"/>
      <c r="AD147" s="668"/>
      <c r="AE147" s="668"/>
      <c r="AF147" s="668"/>
      <c r="AG147" s="668"/>
      <c r="AH147" s="668"/>
      <c r="AI147" s="668"/>
      <c r="AJ147" s="668"/>
      <c r="AK147" s="668"/>
      <c r="AL147" s="668"/>
      <c r="AM147" s="668"/>
      <c r="AN147" s="668"/>
      <c r="AO147" s="668"/>
      <c r="AP147" s="668"/>
      <c r="AQ147" s="668"/>
      <c r="AR147" s="668"/>
      <c r="AS147" s="668"/>
      <c r="AT147" s="668"/>
      <c r="AU147" s="668"/>
      <c r="AV147" s="668"/>
      <c r="AW147" s="668"/>
      <c r="AX147" s="668"/>
    </row>
    <row r="148" spans="1:50" ht="75.599999999999994" x14ac:dyDescent="0.3">
      <c r="A148" s="369" t="s">
        <v>132</v>
      </c>
      <c r="B148" s="370">
        <v>701</v>
      </c>
      <c r="C148" s="371" t="s">
        <v>94</v>
      </c>
      <c r="D148" s="371" t="s">
        <v>4</v>
      </c>
      <c r="E148" s="378" t="s">
        <v>377</v>
      </c>
      <c r="F148" s="41">
        <v>100</v>
      </c>
      <c r="G148" s="637">
        <v>5341308.2</v>
      </c>
      <c r="H148" s="379"/>
      <c r="I148" s="379"/>
      <c r="L148" s="11"/>
      <c r="M148" s="667"/>
      <c r="N148" s="668"/>
      <c r="O148" s="667"/>
      <c r="P148" s="667"/>
      <c r="Q148" s="668"/>
      <c r="R148" s="668"/>
      <c r="S148" s="668"/>
      <c r="T148" s="668"/>
      <c r="U148" s="668"/>
      <c r="V148" s="668"/>
      <c r="W148" s="668"/>
      <c r="X148" s="668"/>
      <c r="Y148" s="668"/>
      <c r="Z148" s="668"/>
      <c r="AA148" s="668"/>
      <c r="AB148" s="668"/>
      <c r="AC148" s="668"/>
      <c r="AD148" s="668"/>
      <c r="AE148" s="668"/>
      <c r="AF148" s="668"/>
      <c r="AG148" s="668"/>
      <c r="AH148" s="668"/>
      <c r="AI148" s="668"/>
      <c r="AJ148" s="668"/>
      <c r="AK148" s="668"/>
      <c r="AL148" s="668"/>
      <c r="AM148" s="668"/>
      <c r="AN148" s="668"/>
      <c r="AO148" s="668"/>
      <c r="AP148" s="668"/>
      <c r="AQ148" s="668"/>
      <c r="AR148" s="668"/>
      <c r="AS148" s="668"/>
      <c r="AT148" s="668"/>
      <c r="AU148" s="668"/>
      <c r="AV148" s="668"/>
      <c r="AW148" s="668"/>
      <c r="AX148" s="668"/>
    </row>
    <row r="149" spans="1:50" x14ac:dyDescent="0.3">
      <c r="A149" s="369" t="s">
        <v>106</v>
      </c>
      <c r="B149" s="370">
        <v>701</v>
      </c>
      <c r="C149" s="371" t="s">
        <v>94</v>
      </c>
      <c r="D149" s="371" t="s">
        <v>4</v>
      </c>
      <c r="E149" s="378">
        <v>9950000000</v>
      </c>
      <c r="F149" s="41"/>
      <c r="G149" s="637">
        <f>G150</f>
        <v>1547878.37</v>
      </c>
      <c r="H149" s="379"/>
      <c r="I149" s="379"/>
      <c r="L149" s="11"/>
      <c r="M149" s="667"/>
      <c r="N149" s="668"/>
      <c r="O149" s="667"/>
      <c r="P149" s="667"/>
      <c r="Q149" s="668"/>
      <c r="R149" s="668"/>
      <c r="S149" s="668"/>
      <c r="T149" s="668"/>
      <c r="U149" s="668"/>
      <c r="V149" s="668"/>
      <c r="W149" s="668"/>
      <c r="X149" s="668"/>
      <c r="Y149" s="668"/>
      <c r="Z149" s="668"/>
      <c r="AA149" s="668"/>
      <c r="AB149" s="668"/>
      <c r="AC149" s="668"/>
      <c r="AD149" s="668"/>
      <c r="AE149" s="668"/>
      <c r="AF149" s="668"/>
      <c r="AG149" s="668"/>
      <c r="AH149" s="668"/>
      <c r="AI149" s="668"/>
      <c r="AJ149" s="668"/>
      <c r="AK149" s="668"/>
      <c r="AL149" s="668"/>
      <c r="AM149" s="668"/>
      <c r="AN149" s="668"/>
      <c r="AO149" s="668"/>
      <c r="AP149" s="668"/>
      <c r="AQ149" s="668"/>
      <c r="AR149" s="668"/>
      <c r="AS149" s="668"/>
      <c r="AT149" s="668"/>
      <c r="AU149" s="668"/>
      <c r="AV149" s="668"/>
      <c r="AW149" s="668"/>
      <c r="AX149" s="668"/>
    </row>
    <row r="150" spans="1:50" x14ac:dyDescent="0.3">
      <c r="A150" s="369" t="s">
        <v>106</v>
      </c>
      <c r="B150" s="370">
        <v>701</v>
      </c>
      <c r="C150" s="371" t="s">
        <v>94</v>
      </c>
      <c r="D150" s="371" t="s">
        <v>4</v>
      </c>
      <c r="E150" s="378" t="s">
        <v>585</v>
      </c>
      <c r="F150" s="41"/>
      <c r="G150" s="637">
        <f>G151</f>
        <v>1547878.37</v>
      </c>
      <c r="H150" s="379"/>
      <c r="I150" s="379"/>
      <c r="L150" s="11"/>
      <c r="M150" s="667"/>
      <c r="N150" s="668"/>
      <c r="O150" s="667"/>
      <c r="P150" s="667"/>
      <c r="Q150" s="668"/>
      <c r="R150" s="668"/>
      <c r="S150" s="668"/>
      <c r="T150" s="668"/>
      <c r="U150" s="668"/>
      <c r="V150" s="668"/>
      <c r="W150" s="668"/>
      <c r="X150" s="668"/>
      <c r="Y150" s="668"/>
      <c r="Z150" s="668"/>
      <c r="AA150" s="668"/>
      <c r="AB150" s="668"/>
      <c r="AC150" s="668"/>
      <c r="AD150" s="668"/>
      <c r="AE150" s="668"/>
      <c r="AF150" s="668"/>
      <c r="AG150" s="668"/>
      <c r="AH150" s="668"/>
      <c r="AI150" s="668"/>
      <c r="AJ150" s="668"/>
      <c r="AK150" s="668"/>
      <c r="AL150" s="668"/>
      <c r="AM150" s="668"/>
      <c r="AN150" s="668"/>
      <c r="AO150" s="668"/>
      <c r="AP150" s="668"/>
      <c r="AQ150" s="668"/>
      <c r="AR150" s="668"/>
      <c r="AS150" s="668"/>
      <c r="AT150" s="668"/>
      <c r="AU150" s="668"/>
      <c r="AV150" s="668"/>
      <c r="AW150" s="668"/>
      <c r="AX150" s="668"/>
    </row>
    <row r="151" spans="1:50" x14ac:dyDescent="0.3">
      <c r="A151" s="369" t="s">
        <v>136</v>
      </c>
      <c r="B151" s="370">
        <v>701</v>
      </c>
      <c r="C151" s="371" t="s">
        <v>94</v>
      </c>
      <c r="D151" s="371" t="s">
        <v>4</v>
      </c>
      <c r="E151" s="378" t="s">
        <v>585</v>
      </c>
      <c r="F151" s="41">
        <v>800</v>
      </c>
      <c r="G151" s="637">
        <v>1547878.37</v>
      </c>
      <c r="H151" s="379"/>
      <c r="I151" s="379"/>
      <c r="L151" s="11"/>
      <c r="M151" s="667"/>
      <c r="N151" s="668"/>
      <c r="O151" s="667"/>
      <c r="P151" s="667"/>
      <c r="Q151" s="668"/>
      <c r="R151" s="668"/>
      <c r="S151" s="668"/>
      <c r="T151" s="668"/>
      <c r="U151" s="668"/>
      <c r="V151" s="668"/>
      <c r="W151" s="668"/>
      <c r="X151" s="668"/>
      <c r="Y151" s="668"/>
      <c r="Z151" s="668"/>
      <c r="AA151" s="668"/>
      <c r="AB151" s="668"/>
      <c r="AC151" s="668"/>
      <c r="AD151" s="668"/>
      <c r="AE151" s="668"/>
      <c r="AF151" s="668"/>
      <c r="AG151" s="668"/>
      <c r="AH151" s="668"/>
      <c r="AI151" s="668"/>
      <c r="AJ151" s="668"/>
      <c r="AK151" s="668"/>
      <c r="AL151" s="668"/>
      <c r="AM151" s="668"/>
      <c r="AN151" s="668"/>
      <c r="AO151" s="668"/>
      <c r="AP151" s="668"/>
      <c r="AQ151" s="668"/>
      <c r="AR151" s="668"/>
      <c r="AS151" s="668"/>
      <c r="AT151" s="668"/>
      <c r="AU151" s="668"/>
      <c r="AV151" s="668"/>
      <c r="AW151" s="668"/>
      <c r="AX151" s="668"/>
    </row>
    <row r="152" spans="1:50" x14ac:dyDescent="0.3">
      <c r="A152" s="361" t="s">
        <v>145</v>
      </c>
      <c r="B152" s="366">
        <v>701</v>
      </c>
      <c r="C152" s="367" t="s">
        <v>94</v>
      </c>
      <c r="D152" s="367" t="s">
        <v>98</v>
      </c>
      <c r="E152" s="616">
        <v>9950000000</v>
      </c>
      <c r="F152" s="41"/>
      <c r="G152" s="637">
        <f>G153</f>
        <v>49665816.299999997</v>
      </c>
      <c r="H152" s="379"/>
      <c r="I152" s="379"/>
      <c r="L152" s="11"/>
      <c r="M152" s="667"/>
      <c r="N152" s="668"/>
      <c r="O152" s="667"/>
      <c r="P152" s="667"/>
      <c r="Q152" s="668"/>
      <c r="R152" s="668"/>
      <c r="S152" s="668"/>
      <c r="T152" s="668"/>
      <c r="U152" s="668"/>
      <c r="V152" s="668"/>
      <c r="W152" s="668"/>
      <c r="X152" s="668"/>
      <c r="Y152" s="668"/>
      <c r="Z152" s="668"/>
      <c r="AA152" s="668"/>
      <c r="AB152" s="668"/>
      <c r="AC152" s="668"/>
      <c r="AD152" s="668"/>
      <c r="AE152" s="668"/>
      <c r="AF152" s="668"/>
      <c r="AG152" s="668"/>
      <c r="AH152" s="668"/>
      <c r="AI152" s="668"/>
      <c r="AJ152" s="668"/>
      <c r="AK152" s="668"/>
      <c r="AL152" s="668"/>
      <c r="AM152" s="668"/>
      <c r="AN152" s="668"/>
      <c r="AO152" s="668"/>
      <c r="AP152" s="668"/>
      <c r="AQ152" s="668"/>
      <c r="AR152" s="668"/>
      <c r="AS152" s="668"/>
      <c r="AT152" s="668"/>
      <c r="AU152" s="668"/>
      <c r="AV152" s="668"/>
      <c r="AW152" s="668"/>
      <c r="AX152" s="668"/>
    </row>
    <row r="153" spans="1:50" x14ac:dyDescent="0.3">
      <c r="A153" s="369" t="s">
        <v>106</v>
      </c>
      <c r="B153" s="370">
        <v>701</v>
      </c>
      <c r="C153" s="371" t="s">
        <v>94</v>
      </c>
      <c r="D153" s="371" t="s">
        <v>98</v>
      </c>
      <c r="E153" s="378" t="s">
        <v>585</v>
      </c>
      <c r="F153" s="41"/>
      <c r="G153" s="637">
        <f>G154</f>
        <v>49665816.299999997</v>
      </c>
      <c r="H153" s="379"/>
      <c r="I153" s="379"/>
      <c r="L153" s="11"/>
      <c r="M153" s="667"/>
      <c r="N153" s="668"/>
      <c r="O153" s="667"/>
      <c r="P153" s="667"/>
      <c r="Q153" s="668"/>
      <c r="R153" s="668"/>
      <c r="S153" s="668"/>
      <c r="T153" s="668"/>
      <c r="U153" s="668"/>
      <c r="V153" s="668"/>
      <c r="W153" s="668"/>
      <c r="X153" s="668"/>
      <c r="Y153" s="668"/>
      <c r="Z153" s="668"/>
      <c r="AA153" s="668"/>
      <c r="AB153" s="668"/>
      <c r="AC153" s="668"/>
      <c r="AD153" s="668"/>
      <c r="AE153" s="668"/>
      <c r="AF153" s="668"/>
      <c r="AG153" s="668"/>
      <c r="AH153" s="668"/>
      <c r="AI153" s="668"/>
      <c r="AJ153" s="668"/>
      <c r="AK153" s="668"/>
      <c r="AL153" s="668"/>
      <c r="AM153" s="668"/>
      <c r="AN153" s="668"/>
      <c r="AO153" s="668"/>
      <c r="AP153" s="668"/>
      <c r="AQ153" s="668"/>
      <c r="AR153" s="668"/>
      <c r="AS153" s="668"/>
      <c r="AT153" s="668"/>
      <c r="AU153" s="668"/>
      <c r="AV153" s="668"/>
      <c r="AW153" s="668"/>
      <c r="AX153" s="668"/>
    </row>
    <row r="154" spans="1:50" ht="45.6" x14ac:dyDescent="0.3">
      <c r="A154" s="369" t="s">
        <v>679</v>
      </c>
      <c r="B154" s="370">
        <v>701</v>
      </c>
      <c r="C154" s="371" t="s">
        <v>94</v>
      </c>
      <c r="D154" s="371" t="s">
        <v>98</v>
      </c>
      <c r="E154" s="378" t="s">
        <v>585</v>
      </c>
      <c r="F154" s="41">
        <v>200</v>
      </c>
      <c r="G154" s="637">
        <v>49665816.299999997</v>
      </c>
      <c r="H154" s="379"/>
      <c r="I154" s="379"/>
      <c r="L154" s="11"/>
      <c r="M154" s="667"/>
      <c r="N154" s="668"/>
      <c r="O154" s="667"/>
      <c r="P154" s="667"/>
      <c r="Q154" s="668"/>
      <c r="R154" s="668"/>
      <c r="S154" s="668"/>
      <c r="T154" s="668"/>
      <c r="U154" s="668"/>
      <c r="V154" s="668"/>
      <c r="W154" s="668"/>
      <c r="X154" s="668"/>
      <c r="Y154" s="668"/>
      <c r="Z154" s="668"/>
      <c r="AA154" s="668"/>
      <c r="AB154" s="668"/>
      <c r="AC154" s="668"/>
      <c r="AD154" s="668"/>
      <c r="AE154" s="668"/>
      <c r="AF154" s="668"/>
      <c r="AG154" s="668"/>
      <c r="AH154" s="668"/>
      <c r="AI154" s="668"/>
      <c r="AJ154" s="668"/>
      <c r="AK154" s="668"/>
      <c r="AL154" s="668"/>
      <c r="AM154" s="668"/>
      <c r="AN154" s="668"/>
      <c r="AO154" s="668"/>
      <c r="AP154" s="668"/>
      <c r="AQ154" s="668"/>
      <c r="AR154" s="668"/>
      <c r="AS154" s="668"/>
      <c r="AT154" s="668"/>
      <c r="AU154" s="668"/>
      <c r="AV154" s="668"/>
      <c r="AW154" s="668"/>
      <c r="AX154" s="668"/>
    </row>
    <row r="155" spans="1:50" ht="31.2" x14ac:dyDescent="0.3">
      <c r="A155" s="361" t="s">
        <v>8</v>
      </c>
      <c r="B155" s="366">
        <v>701</v>
      </c>
      <c r="C155" s="367" t="s">
        <v>94</v>
      </c>
      <c r="D155" s="367" t="s">
        <v>9</v>
      </c>
      <c r="E155" s="616"/>
      <c r="F155" s="41"/>
      <c r="G155" s="637">
        <f>G156</f>
        <v>74500</v>
      </c>
      <c r="H155" s="379"/>
      <c r="I155" s="379"/>
      <c r="L155" s="11"/>
      <c r="M155" s="667"/>
      <c r="N155" s="668"/>
      <c r="O155" s="667"/>
      <c r="P155" s="667"/>
      <c r="Q155" s="668"/>
      <c r="R155" s="668"/>
      <c r="S155" s="668"/>
      <c r="T155" s="668"/>
      <c r="U155" s="668"/>
      <c r="V155" s="668"/>
      <c r="W155" s="668"/>
      <c r="X155" s="668"/>
      <c r="Y155" s="668"/>
      <c r="Z155" s="668"/>
      <c r="AA155" s="668"/>
      <c r="AB155" s="668"/>
      <c r="AC155" s="668"/>
      <c r="AD155" s="668"/>
      <c r="AE155" s="668"/>
      <c r="AF155" s="668"/>
      <c r="AG155" s="668"/>
      <c r="AH155" s="668"/>
      <c r="AI155" s="668"/>
      <c r="AJ155" s="668"/>
      <c r="AK155" s="668"/>
      <c r="AL155" s="668"/>
      <c r="AM155" s="668"/>
      <c r="AN155" s="668"/>
      <c r="AO155" s="668"/>
      <c r="AP155" s="668"/>
      <c r="AQ155" s="668"/>
      <c r="AR155" s="668"/>
      <c r="AS155" s="668"/>
      <c r="AT155" s="668"/>
      <c r="AU155" s="668"/>
      <c r="AV155" s="668"/>
      <c r="AW155" s="668"/>
      <c r="AX155" s="668"/>
    </row>
    <row r="156" spans="1:50" x14ac:dyDescent="0.3">
      <c r="A156" s="369" t="s">
        <v>106</v>
      </c>
      <c r="B156" s="366">
        <v>701</v>
      </c>
      <c r="C156" s="367" t="s">
        <v>94</v>
      </c>
      <c r="D156" s="367" t="s">
        <v>9</v>
      </c>
      <c r="E156" s="616" t="s">
        <v>291</v>
      </c>
      <c r="F156" s="41"/>
      <c r="G156" s="637">
        <f>G157</f>
        <v>74500</v>
      </c>
      <c r="H156" s="379"/>
      <c r="I156" s="379"/>
      <c r="L156" s="11"/>
      <c r="M156" s="667"/>
      <c r="N156" s="668"/>
      <c r="O156" s="667"/>
      <c r="P156" s="667"/>
      <c r="Q156" s="668"/>
      <c r="R156" s="668"/>
      <c r="S156" s="668"/>
      <c r="T156" s="668"/>
      <c r="U156" s="668"/>
      <c r="V156" s="668"/>
      <c r="W156" s="668"/>
      <c r="X156" s="668"/>
      <c r="Y156" s="668"/>
      <c r="Z156" s="668"/>
      <c r="AA156" s="668"/>
      <c r="AB156" s="668"/>
      <c r="AC156" s="668"/>
      <c r="AD156" s="668"/>
      <c r="AE156" s="668"/>
      <c r="AF156" s="668"/>
      <c r="AG156" s="668"/>
      <c r="AH156" s="668"/>
      <c r="AI156" s="668"/>
      <c r="AJ156" s="668"/>
      <c r="AK156" s="668"/>
      <c r="AL156" s="668"/>
      <c r="AM156" s="668"/>
      <c r="AN156" s="668"/>
      <c r="AO156" s="668"/>
      <c r="AP156" s="668"/>
      <c r="AQ156" s="668"/>
      <c r="AR156" s="668"/>
      <c r="AS156" s="668"/>
      <c r="AT156" s="668"/>
      <c r="AU156" s="668"/>
      <c r="AV156" s="668"/>
      <c r="AW156" s="668"/>
      <c r="AX156" s="668"/>
    </row>
    <row r="157" spans="1:50" ht="30.6" x14ac:dyDescent="0.3">
      <c r="A157" s="369" t="s">
        <v>373</v>
      </c>
      <c r="B157" s="370">
        <v>701</v>
      </c>
      <c r="C157" s="371" t="s">
        <v>94</v>
      </c>
      <c r="D157" s="371" t="s">
        <v>9</v>
      </c>
      <c r="E157" s="378" t="s">
        <v>585</v>
      </c>
      <c r="F157" s="41"/>
      <c r="G157" s="637">
        <f>G158</f>
        <v>74500</v>
      </c>
      <c r="H157" s="379"/>
      <c r="I157" s="379"/>
      <c r="L157" s="11"/>
      <c r="M157" s="667"/>
      <c r="N157" s="668"/>
      <c r="O157" s="667"/>
      <c r="P157" s="667"/>
      <c r="Q157" s="668"/>
      <c r="R157" s="668"/>
      <c r="S157" s="668"/>
      <c r="T157" s="668"/>
      <c r="U157" s="668"/>
      <c r="V157" s="668"/>
      <c r="W157" s="668"/>
      <c r="X157" s="668"/>
      <c r="Y157" s="668"/>
      <c r="Z157" s="668"/>
      <c r="AA157" s="668"/>
      <c r="AB157" s="668"/>
      <c r="AC157" s="668"/>
      <c r="AD157" s="668"/>
      <c r="AE157" s="668"/>
      <c r="AF157" s="668"/>
      <c r="AG157" s="668"/>
      <c r="AH157" s="668"/>
      <c r="AI157" s="668"/>
      <c r="AJ157" s="668"/>
      <c r="AK157" s="668"/>
      <c r="AL157" s="668"/>
      <c r="AM157" s="668"/>
      <c r="AN157" s="668"/>
      <c r="AO157" s="668"/>
      <c r="AP157" s="668"/>
      <c r="AQ157" s="668"/>
      <c r="AR157" s="668"/>
      <c r="AS157" s="668"/>
      <c r="AT157" s="668"/>
      <c r="AU157" s="668"/>
      <c r="AV157" s="668"/>
      <c r="AW157" s="668"/>
      <c r="AX157" s="668"/>
    </row>
    <row r="158" spans="1:50" ht="45.6" x14ac:dyDescent="0.3">
      <c r="A158" s="369" t="s">
        <v>679</v>
      </c>
      <c r="B158" s="370">
        <v>701</v>
      </c>
      <c r="C158" s="371" t="s">
        <v>94</v>
      </c>
      <c r="D158" s="371" t="s">
        <v>9</v>
      </c>
      <c r="E158" s="378" t="s">
        <v>585</v>
      </c>
      <c r="F158" s="41">
        <v>200</v>
      </c>
      <c r="G158" s="637">
        <v>74500</v>
      </c>
      <c r="H158" s="379"/>
      <c r="I158" s="379"/>
      <c r="L158" s="11"/>
      <c r="M158" s="699">
        <v>74500</v>
      </c>
      <c r="N158" s="668"/>
      <c r="O158" s="667"/>
      <c r="P158" s="667"/>
      <c r="Q158" s="668"/>
      <c r="R158" s="668"/>
      <c r="S158" s="668"/>
      <c r="T158" s="668"/>
      <c r="U158" s="668"/>
      <c r="V158" s="668"/>
      <c r="W158" s="668"/>
      <c r="X158" s="668"/>
      <c r="Y158" s="668"/>
      <c r="Z158" s="668"/>
      <c r="AA158" s="668"/>
      <c r="AB158" s="668"/>
      <c r="AC158" s="668"/>
      <c r="AD158" s="668"/>
      <c r="AE158" s="668"/>
      <c r="AF158" s="668"/>
      <c r="AG158" s="668"/>
      <c r="AH158" s="668"/>
      <c r="AI158" s="668"/>
      <c r="AJ158" s="668"/>
      <c r="AK158" s="668"/>
      <c r="AL158" s="668"/>
      <c r="AM158" s="668"/>
      <c r="AN158" s="668"/>
      <c r="AO158" s="668"/>
      <c r="AP158" s="668"/>
      <c r="AQ158" s="668"/>
      <c r="AR158" s="668"/>
      <c r="AS158" s="668"/>
      <c r="AT158" s="668"/>
      <c r="AU158" s="668"/>
      <c r="AV158" s="668"/>
      <c r="AW158" s="668"/>
      <c r="AX158" s="668"/>
    </row>
    <row r="159" spans="1:50" x14ac:dyDescent="0.3">
      <c r="A159" s="55" t="s">
        <v>12</v>
      </c>
      <c r="B159" s="54">
        <v>701</v>
      </c>
      <c r="C159" s="14" t="s">
        <v>105</v>
      </c>
      <c r="D159" s="14"/>
      <c r="E159" s="506"/>
      <c r="F159" s="17"/>
      <c r="G159" s="342">
        <f>G164+G160+G173+G178+G183</f>
        <v>211504215.90000001</v>
      </c>
      <c r="H159" s="342">
        <f>H164+H160+H173+H178</f>
        <v>0</v>
      </c>
      <c r="I159" s="342">
        <f>I164+I160+I173+I178</f>
        <v>0</v>
      </c>
      <c r="L159" s="11"/>
      <c r="M159" s="667"/>
      <c r="N159" s="668"/>
      <c r="O159" s="667"/>
      <c r="P159" s="667"/>
      <c r="Q159" s="668"/>
      <c r="R159" s="668"/>
      <c r="S159" s="668"/>
      <c r="T159" s="668"/>
      <c r="U159" s="668"/>
      <c r="V159" s="668"/>
      <c r="W159" s="668"/>
      <c r="X159" s="668"/>
      <c r="Y159" s="668"/>
      <c r="Z159" s="668"/>
      <c r="AA159" s="668"/>
      <c r="AB159" s="668"/>
      <c r="AC159" s="668"/>
      <c r="AD159" s="668"/>
      <c r="AE159" s="668"/>
      <c r="AF159" s="668"/>
      <c r="AG159" s="668"/>
      <c r="AH159" s="668"/>
      <c r="AI159" s="668"/>
      <c r="AJ159" s="668"/>
      <c r="AK159" s="668"/>
      <c r="AL159" s="668"/>
      <c r="AM159" s="668"/>
      <c r="AN159" s="668"/>
      <c r="AO159" s="668"/>
      <c r="AP159" s="668"/>
      <c r="AQ159" s="668"/>
      <c r="AR159" s="668"/>
      <c r="AS159" s="668"/>
      <c r="AT159" s="668"/>
      <c r="AU159" s="668"/>
      <c r="AV159" s="668"/>
      <c r="AW159" s="668"/>
      <c r="AX159" s="668"/>
    </row>
    <row r="160" spans="1:50" x14ac:dyDescent="0.3">
      <c r="A160" s="413" t="s">
        <v>551</v>
      </c>
      <c r="B160" s="31">
        <v>701</v>
      </c>
      <c r="C160" s="15" t="s">
        <v>105</v>
      </c>
      <c r="D160" s="15" t="s">
        <v>90</v>
      </c>
      <c r="E160" s="542"/>
      <c r="F160" s="18"/>
      <c r="G160" s="419">
        <f t="shared" ref="G160:I160" si="6">G161</f>
        <v>41991562.68</v>
      </c>
      <c r="H160" s="419">
        <f t="shared" si="6"/>
        <v>0</v>
      </c>
      <c r="I160" s="419">
        <f t="shared" si="6"/>
        <v>0</v>
      </c>
      <c r="L160" s="11"/>
      <c r="M160" s="667"/>
      <c r="N160" s="668"/>
      <c r="O160" s="667"/>
      <c r="P160" s="667"/>
      <c r="Q160" s="668"/>
      <c r="R160" s="668"/>
      <c r="S160" s="668"/>
      <c r="T160" s="668"/>
      <c r="U160" s="668"/>
      <c r="V160" s="668"/>
      <c r="W160" s="668"/>
      <c r="X160" s="668"/>
      <c r="Y160" s="668"/>
      <c r="Z160" s="668"/>
      <c r="AA160" s="668"/>
      <c r="AB160" s="668"/>
      <c r="AC160" s="668"/>
      <c r="AD160" s="668"/>
      <c r="AE160" s="668"/>
      <c r="AF160" s="668"/>
      <c r="AG160" s="668"/>
      <c r="AH160" s="668"/>
      <c r="AI160" s="668"/>
      <c r="AJ160" s="668"/>
      <c r="AK160" s="668"/>
      <c r="AL160" s="668"/>
      <c r="AM160" s="668"/>
      <c r="AN160" s="668"/>
      <c r="AO160" s="668"/>
      <c r="AP160" s="668"/>
      <c r="AQ160" s="668"/>
      <c r="AR160" s="668"/>
      <c r="AS160" s="668"/>
      <c r="AT160" s="668"/>
      <c r="AU160" s="668"/>
      <c r="AV160" s="668"/>
      <c r="AW160" s="668"/>
      <c r="AX160" s="668"/>
    </row>
    <row r="161" spans="1:50" x14ac:dyDescent="0.3">
      <c r="A161" s="369" t="s">
        <v>106</v>
      </c>
      <c r="B161" s="31">
        <v>701</v>
      </c>
      <c r="C161" s="15" t="s">
        <v>105</v>
      </c>
      <c r="D161" s="15" t="s">
        <v>90</v>
      </c>
      <c r="E161" s="18">
        <v>9950000000</v>
      </c>
      <c r="F161" s="18"/>
      <c r="G161" s="419">
        <f>G162+G163</f>
        <v>41991562.68</v>
      </c>
      <c r="H161" s="419">
        <f>H163</f>
        <v>0</v>
      </c>
      <c r="I161" s="419">
        <f>I163</f>
        <v>0</v>
      </c>
      <c r="L161" s="11"/>
      <c r="M161" s="667"/>
      <c r="N161" s="668"/>
      <c r="O161" s="667"/>
      <c r="P161" s="667"/>
      <c r="Q161" s="668"/>
      <c r="R161" s="668"/>
      <c r="S161" s="668"/>
      <c r="T161" s="668"/>
      <c r="U161" s="668"/>
      <c r="V161" s="668"/>
      <c r="W161" s="668"/>
      <c r="X161" s="668"/>
      <c r="Y161" s="668"/>
      <c r="Z161" s="668"/>
      <c r="AA161" s="668"/>
      <c r="AB161" s="668"/>
      <c r="AC161" s="668"/>
      <c r="AD161" s="668"/>
      <c r="AE161" s="668"/>
      <c r="AF161" s="668"/>
      <c r="AG161" s="668"/>
      <c r="AH161" s="668"/>
      <c r="AI161" s="668"/>
      <c r="AJ161" s="668"/>
      <c r="AK161" s="668"/>
      <c r="AL161" s="668"/>
      <c r="AM161" s="668"/>
      <c r="AN161" s="668"/>
      <c r="AO161" s="668"/>
      <c r="AP161" s="668"/>
      <c r="AQ161" s="668"/>
      <c r="AR161" s="668"/>
      <c r="AS161" s="668"/>
      <c r="AT161" s="668"/>
      <c r="AU161" s="668"/>
      <c r="AV161" s="668"/>
      <c r="AW161" s="668"/>
      <c r="AX161" s="668"/>
    </row>
    <row r="162" spans="1:50" ht="75.599999999999994" x14ac:dyDescent="0.3">
      <c r="A162" s="369" t="s">
        <v>132</v>
      </c>
      <c r="B162" s="32">
        <v>701</v>
      </c>
      <c r="C162" s="16" t="s">
        <v>105</v>
      </c>
      <c r="D162" s="16" t="s">
        <v>90</v>
      </c>
      <c r="E162" s="19">
        <v>9950091012</v>
      </c>
      <c r="F162" s="19">
        <v>100</v>
      </c>
      <c r="G162" s="637">
        <f>10205+24900+16490</f>
        <v>51595</v>
      </c>
      <c r="H162" s="419"/>
      <c r="I162" s="419"/>
      <c r="L162" s="11"/>
      <c r="M162" s="667"/>
      <c r="N162" s="668"/>
      <c r="O162" s="667"/>
      <c r="P162" s="667"/>
      <c r="Q162" s="668"/>
      <c r="R162" s="668"/>
      <c r="S162" s="668"/>
      <c r="T162" s="668"/>
      <c r="U162" s="668"/>
      <c r="V162" s="668"/>
      <c r="W162" s="668"/>
      <c r="X162" s="668"/>
      <c r="Y162" s="668"/>
      <c r="Z162" s="668"/>
      <c r="AA162" s="668"/>
      <c r="AB162" s="668"/>
      <c r="AC162" s="668"/>
      <c r="AD162" s="668"/>
      <c r="AE162" s="668"/>
      <c r="AF162" s="668"/>
      <c r="AG162" s="668"/>
      <c r="AH162" s="668"/>
      <c r="AI162" s="668"/>
      <c r="AJ162" s="668"/>
      <c r="AK162" s="668"/>
      <c r="AL162" s="668"/>
      <c r="AM162" s="668"/>
      <c r="AN162" s="668"/>
      <c r="AO162" s="668"/>
      <c r="AP162" s="668"/>
      <c r="AQ162" s="668"/>
      <c r="AR162" s="668"/>
      <c r="AS162" s="668"/>
      <c r="AT162" s="668"/>
      <c r="AU162" s="668"/>
      <c r="AV162" s="668"/>
      <c r="AW162" s="668"/>
      <c r="AX162" s="668"/>
    </row>
    <row r="163" spans="1:50" ht="47.25" customHeight="1" x14ac:dyDescent="0.3">
      <c r="A163" s="369" t="s">
        <v>679</v>
      </c>
      <c r="B163" s="32">
        <v>701</v>
      </c>
      <c r="C163" s="16" t="s">
        <v>105</v>
      </c>
      <c r="D163" s="16" t="s">
        <v>90</v>
      </c>
      <c r="E163" s="204" t="s">
        <v>585</v>
      </c>
      <c r="F163" s="19">
        <v>200</v>
      </c>
      <c r="G163" s="637">
        <f>7474735.61+1289808.28+14965673.98+647724.44+13129611.46+96009.42+3655413.84+111180.65+569810</f>
        <v>41939967.68</v>
      </c>
      <c r="H163" s="419">
        <v>0</v>
      </c>
      <c r="I163" s="419">
        <v>0</v>
      </c>
      <c r="L163" s="11"/>
      <c r="M163" s="667"/>
      <c r="N163" s="704">
        <v>569810</v>
      </c>
      <c r="O163" s="667"/>
      <c r="P163" s="667"/>
      <c r="Q163" s="667"/>
      <c r="R163" s="667"/>
      <c r="S163" s="667"/>
      <c r="T163" s="668"/>
      <c r="U163" s="668"/>
      <c r="V163" s="668"/>
      <c r="W163" s="668"/>
      <c r="X163" s="668"/>
      <c r="Y163" s="668"/>
      <c r="Z163" s="668"/>
      <c r="AA163" s="668"/>
      <c r="AB163" s="668"/>
      <c r="AC163" s="668"/>
      <c r="AD163" s="668"/>
      <c r="AE163" s="668"/>
      <c r="AF163" s="668"/>
      <c r="AG163" s="668"/>
      <c r="AH163" s="668"/>
      <c r="AI163" s="668"/>
      <c r="AJ163" s="668"/>
      <c r="AK163" s="668"/>
      <c r="AL163" s="668"/>
      <c r="AM163" s="668"/>
      <c r="AN163" s="668"/>
      <c r="AO163" s="668"/>
      <c r="AP163" s="668"/>
      <c r="AQ163" s="668"/>
      <c r="AR163" s="668"/>
      <c r="AS163" s="668"/>
      <c r="AT163" s="668"/>
      <c r="AU163" s="668"/>
      <c r="AV163" s="668"/>
      <c r="AW163" s="668"/>
      <c r="AX163" s="668"/>
    </row>
    <row r="164" spans="1:50" x14ac:dyDescent="0.3">
      <c r="A164" s="182" t="s">
        <v>14</v>
      </c>
      <c r="B164" s="366">
        <v>701</v>
      </c>
      <c r="C164" s="367" t="s">
        <v>105</v>
      </c>
      <c r="D164" s="367" t="s">
        <v>91</v>
      </c>
      <c r="E164" s="505"/>
      <c r="F164" s="374"/>
      <c r="G164" s="641">
        <f>G165</f>
        <v>138629391.93000001</v>
      </c>
      <c r="H164" s="343">
        <f t="shared" ref="H164:I166" si="7">H165</f>
        <v>0</v>
      </c>
      <c r="I164" s="343">
        <f t="shared" si="7"/>
        <v>0</v>
      </c>
      <c r="L164" s="11"/>
      <c r="M164" s="667"/>
      <c r="N164" s="668"/>
      <c r="O164" s="667"/>
      <c r="P164" s="667"/>
      <c r="Q164" s="668"/>
      <c r="R164" s="668"/>
      <c r="S164" s="668"/>
      <c r="T164" s="668"/>
      <c r="U164" s="668"/>
      <c r="V164" s="668"/>
      <c r="W164" s="668"/>
      <c r="X164" s="668"/>
      <c r="Y164" s="668"/>
      <c r="Z164" s="668"/>
      <c r="AA164" s="668"/>
      <c r="AB164" s="668"/>
      <c r="AC164" s="668"/>
      <c r="AD164" s="668"/>
      <c r="AE164" s="668"/>
      <c r="AF164" s="668"/>
      <c r="AG164" s="668"/>
      <c r="AH164" s="668"/>
      <c r="AI164" s="668"/>
      <c r="AJ164" s="668"/>
      <c r="AK164" s="668"/>
      <c r="AL164" s="668"/>
      <c r="AM164" s="668"/>
      <c r="AN164" s="668"/>
      <c r="AO164" s="668"/>
      <c r="AP164" s="668"/>
      <c r="AQ164" s="668"/>
      <c r="AR164" s="668"/>
      <c r="AS164" s="668"/>
      <c r="AT164" s="668"/>
      <c r="AU164" s="668"/>
      <c r="AV164" s="668"/>
      <c r="AW164" s="668"/>
      <c r="AX164" s="668"/>
    </row>
    <row r="165" spans="1:50" x14ac:dyDescent="0.3">
      <c r="A165" s="21" t="s">
        <v>131</v>
      </c>
      <c r="B165" s="366">
        <v>701</v>
      </c>
      <c r="C165" s="367" t="s">
        <v>105</v>
      </c>
      <c r="D165" s="367" t="s">
        <v>91</v>
      </c>
      <c r="E165" s="18">
        <v>9900000000</v>
      </c>
      <c r="F165" s="139"/>
      <c r="G165" s="641">
        <f>G166</f>
        <v>138629391.93000001</v>
      </c>
      <c r="H165" s="343">
        <f t="shared" si="7"/>
        <v>0</v>
      </c>
      <c r="I165" s="343">
        <f t="shared" si="7"/>
        <v>0</v>
      </c>
      <c r="L165" s="11"/>
      <c r="M165" s="667"/>
      <c r="N165" s="668"/>
      <c r="O165" s="667"/>
      <c r="P165" s="667"/>
      <c r="Q165" s="668"/>
      <c r="R165" s="668"/>
      <c r="S165" s="668"/>
      <c r="T165" s="668"/>
      <c r="U165" s="668"/>
      <c r="V165" s="668"/>
      <c r="W165" s="668"/>
      <c r="X165" s="668"/>
      <c r="Y165" s="668"/>
      <c r="Z165" s="668"/>
      <c r="AA165" s="668"/>
      <c r="AB165" s="668"/>
      <c r="AC165" s="668"/>
      <c r="AD165" s="668"/>
      <c r="AE165" s="668"/>
      <c r="AF165" s="668"/>
      <c r="AG165" s="668"/>
      <c r="AH165" s="668"/>
      <c r="AI165" s="668"/>
      <c r="AJ165" s="668"/>
      <c r="AK165" s="668"/>
      <c r="AL165" s="668"/>
      <c r="AM165" s="668"/>
      <c r="AN165" s="668"/>
      <c r="AO165" s="668"/>
      <c r="AP165" s="668"/>
      <c r="AQ165" s="668"/>
      <c r="AR165" s="668"/>
      <c r="AS165" s="668"/>
      <c r="AT165" s="668"/>
      <c r="AU165" s="668"/>
      <c r="AV165" s="668"/>
      <c r="AW165" s="668"/>
      <c r="AX165" s="668"/>
    </row>
    <row r="166" spans="1:50" x14ac:dyDescent="0.3">
      <c r="A166" s="369" t="s">
        <v>106</v>
      </c>
      <c r="B166" s="370">
        <v>701</v>
      </c>
      <c r="C166" s="371" t="s">
        <v>105</v>
      </c>
      <c r="D166" s="371" t="s">
        <v>91</v>
      </c>
      <c r="E166" s="19">
        <v>9950000000</v>
      </c>
      <c r="F166" s="131"/>
      <c r="G166" s="637">
        <f>G167</f>
        <v>138629391.93000001</v>
      </c>
      <c r="H166" s="419">
        <f t="shared" si="7"/>
        <v>0</v>
      </c>
      <c r="I166" s="419">
        <f t="shared" si="7"/>
        <v>0</v>
      </c>
      <c r="L166" s="11"/>
      <c r="M166" s="667"/>
      <c r="N166" s="668"/>
      <c r="O166" s="667"/>
      <c r="P166" s="667"/>
      <c r="Q166" s="668"/>
      <c r="R166" s="668"/>
      <c r="S166" s="668"/>
      <c r="T166" s="668"/>
      <c r="U166" s="668"/>
      <c r="V166" s="668"/>
      <c r="W166" s="668"/>
      <c r="X166" s="668"/>
      <c r="Y166" s="668"/>
      <c r="Z166" s="668"/>
      <c r="AA166" s="668"/>
      <c r="AB166" s="668"/>
      <c r="AC166" s="668"/>
      <c r="AD166" s="668"/>
      <c r="AE166" s="668"/>
      <c r="AF166" s="668"/>
      <c r="AG166" s="668"/>
      <c r="AH166" s="668"/>
      <c r="AI166" s="668"/>
      <c r="AJ166" s="668"/>
      <c r="AK166" s="668"/>
      <c r="AL166" s="668"/>
      <c r="AM166" s="668"/>
      <c r="AN166" s="668"/>
      <c r="AO166" s="668"/>
      <c r="AP166" s="668"/>
      <c r="AQ166" s="668"/>
      <c r="AR166" s="668"/>
      <c r="AS166" s="668"/>
      <c r="AT166" s="668"/>
      <c r="AU166" s="668"/>
      <c r="AV166" s="668"/>
      <c r="AW166" s="668"/>
      <c r="AX166" s="668"/>
    </row>
    <row r="167" spans="1:50" ht="30.6" x14ac:dyDescent="0.3">
      <c r="A167" s="22" t="s">
        <v>373</v>
      </c>
      <c r="B167" s="370">
        <v>701</v>
      </c>
      <c r="C167" s="371" t="s">
        <v>105</v>
      </c>
      <c r="D167" s="371" t="s">
        <v>91</v>
      </c>
      <c r="E167" s="204" t="s">
        <v>585</v>
      </c>
      <c r="F167" s="139"/>
      <c r="G167" s="637">
        <f>G168+G169+G170+G171</f>
        <v>138629391.93000001</v>
      </c>
      <c r="H167" s="419">
        <f>H169+H171</f>
        <v>0</v>
      </c>
      <c r="I167" s="419">
        <f>I169+I171</f>
        <v>0</v>
      </c>
      <c r="L167" s="11"/>
      <c r="M167" s="667"/>
      <c r="N167" s="668"/>
      <c r="O167" s="667"/>
      <c r="P167" s="667"/>
      <c r="Q167" s="668"/>
      <c r="R167" s="668"/>
      <c r="S167" s="668"/>
      <c r="T167" s="668"/>
      <c r="U167" s="668"/>
      <c r="V167" s="668"/>
      <c r="W167" s="668"/>
      <c r="X167" s="668"/>
      <c r="Y167" s="668"/>
      <c r="Z167" s="668"/>
      <c r="AA167" s="668"/>
      <c r="AB167" s="668"/>
      <c r="AC167" s="668"/>
      <c r="AD167" s="668"/>
      <c r="AE167" s="668"/>
      <c r="AF167" s="668"/>
      <c r="AG167" s="668"/>
      <c r="AH167" s="668"/>
      <c r="AI167" s="668"/>
      <c r="AJ167" s="668"/>
      <c r="AK167" s="668"/>
      <c r="AL167" s="668"/>
      <c r="AM167" s="668"/>
      <c r="AN167" s="668"/>
      <c r="AO167" s="668"/>
      <c r="AP167" s="668"/>
      <c r="AQ167" s="668"/>
      <c r="AR167" s="668"/>
      <c r="AS167" s="668"/>
      <c r="AT167" s="668"/>
      <c r="AU167" s="668"/>
      <c r="AV167" s="668"/>
      <c r="AW167" s="668"/>
      <c r="AX167" s="668"/>
    </row>
    <row r="168" spans="1:50" ht="75.599999999999994" x14ac:dyDescent="0.3">
      <c r="A168" s="290" t="s">
        <v>132</v>
      </c>
      <c r="B168" s="370">
        <v>701</v>
      </c>
      <c r="C168" s="371" t="s">
        <v>105</v>
      </c>
      <c r="D168" s="371" t="s">
        <v>91</v>
      </c>
      <c r="E168" s="204" t="s">
        <v>585</v>
      </c>
      <c r="F168" s="131" t="s">
        <v>125</v>
      </c>
      <c r="G168" s="637">
        <v>70000</v>
      </c>
      <c r="H168" s="419"/>
      <c r="I168" s="419"/>
      <c r="L168" s="11"/>
      <c r="M168" s="667"/>
      <c r="N168" s="668"/>
      <c r="O168" s="667"/>
      <c r="P168" s="667"/>
      <c r="Q168" s="668"/>
      <c r="R168" s="668"/>
      <c r="S168" s="668"/>
      <c r="T168" s="668"/>
      <c r="U168" s="668"/>
      <c r="V168" s="668"/>
      <c r="W168" s="668"/>
      <c r="X168" s="668"/>
      <c r="Y168" s="668"/>
      <c r="Z168" s="668"/>
      <c r="AA168" s="668"/>
      <c r="AB168" s="668"/>
      <c r="AC168" s="668"/>
      <c r="AD168" s="668"/>
      <c r="AE168" s="668"/>
      <c r="AF168" s="668"/>
      <c r="AG168" s="668"/>
      <c r="AH168" s="668"/>
      <c r="AI168" s="668"/>
      <c r="AJ168" s="668"/>
      <c r="AK168" s="668"/>
      <c r="AL168" s="668"/>
      <c r="AM168" s="668"/>
      <c r="AN168" s="668"/>
      <c r="AO168" s="668"/>
      <c r="AP168" s="668"/>
      <c r="AQ168" s="668"/>
      <c r="AR168" s="668"/>
      <c r="AS168" s="668"/>
      <c r="AT168" s="668"/>
      <c r="AU168" s="668"/>
      <c r="AV168" s="668"/>
      <c r="AW168" s="668"/>
      <c r="AX168" s="668"/>
    </row>
    <row r="169" spans="1:50" ht="29.25" customHeight="1" x14ac:dyDescent="0.3">
      <c r="A169" s="369" t="s">
        <v>586</v>
      </c>
      <c r="B169" s="370">
        <v>701</v>
      </c>
      <c r="C169" s="371" t="s">
        <v>105</v>
      </c>
      <c r="D169" s="371" t="s">
        <v>91</v>
      </c>
      <c r="E169" s="204" t="s">
        <v>585</v>
      </c>
      <c r="F169" s="131" t="s">
        <v>127</v>
      </c>
      <c r="G169" s="637">
        <f>2500000+300000-2500000+300000+4028260.07+494957.75+923930.93+50000+250000+15578637.23+217582.71+80000+1868434.79-394991.33-300262.67</f>
        <v>23396549.48</v>
      </c>
      <c r="H169" s="419">
        <v>0</v>
      </c>
      <c r="I169" s="419">
        <v>0</v>
      </c>
      <c r="J169">
        <v>277000</v>
      </c>
      <c r="L169" s="11"/>
      <c r="M169" s="667"/>
      <c r="N169" s="608"/>
      <c r="O169" s="667"/>
      <c r="P169" s="667"/>
      <c r="Q169" s="667"/>
      <c r="R169" s="668"/>
      <c r="S169" s="668"/>
      <c r="T169" s="668"/>
      <c r="U169" s="668"/>
      <c r="V169" s="668"/>
      <c r="W169" s="668"/>
      <c r="X169" s="668"/>
      <c r="Y169" s="668"/>
      <c r="Z169" s="668"/>
      <c r="AA169" s="668"/>
      <c r="AB169" s="668"/>
      <c r="AC169" s="668"/>
      <c r="AD169" s="668"/>
      <c r="AE169" s="668"/>
      <c r="AF169" s="668"/>
      <c r="AG169" s="668"/>
      <c r="AH169" s="668"/>
      <c r="AI169" s="668"/>
      <c r="AJ169" s="668"/>
      <c r="AK169" s="668"/>
      <c r="AL169" s="668"/>
      <c r="AM169" s="668"/>
      <c r="AN169" s="668"/>
      <c r="AO169" s="668"/>
      <c r="AP169" s="668"/>
      <c r="AQ169" s="668"/>
      <c r="AR169" s="668"/>
      <c r="AS169" s="668"/>
      <c r="AT169" s="668"/>
      <c r="AU169" s="668"/>
      <c r="AV169" s="668"/>
      <c r="AW169" s="668"/>
      <c r="AX169" s="668"/>
    </row>
    <row r="170" spans="1:50" ht="29.25" customHeight="1" x14ac:dyDescent="0.3">
      <c r="A170" s="369" t="s">
        <v>479</v>
      </c>
      <c r="B170" s="370">
        <v>701</v>
      </c>
      <c r="C170" s="371" t="s">
        <v>105</v>
      </c>
      <c r="D170" s="371" t="s">
        <v>91</v>
      </c>
      <c r="E170" s="204" t="s">
        <v>585</v>
      </c>
      <c r="F170" s="131" t="s">
        <v>318</v>
      </c>
      <c r="G170" s="637">
        <f>394991.33+300262.67</f>
        <v>695254</v>
      </c>
      <c r="H170" s="419"/>
      <c r="I170" s="419"/>
      <c r="L170" s="11"/>
      <c r="M170" s="667"/>
      <c r="N170" s="608"/>
      <c r="O170" s="667"/>
      <c r="P170" s="667"/>
      <c r="Q170" s="667"/>
      <c r="R170" s="668"/>
      <c r="S170" s="668"/>
      <c r="T170" s="668"/>
      <c r="U170" s="668"/>
      <c r="V170" s="668"/>
      <c r="W170" s="668"/>
      <c r="X170" s="668"/>
      <c r="Y170" s="668"/>
      <c r="Z170" s="668"/>
      <c r="AA170" s="668"/>
      <c r="AB170" s="668"/>
      <c r="AC170" s="668"/>
      <c r="AD170" s="668"/>
      <c r="AE170" s="668"/>
      <c r="AF170" s="668"/>
      <c r="AG170" s="668"/>
      <c r="AH170" s="668"/>
      <c r="AI170" s="668"/>
      <c r="AJ170" s="668"/>
      <c r="AK170" s="668"/>
      <c r="AL170" s="668"/>
      <c r="AM170" s="668"/>
      <c r="AN170" s="668"/>
      <c r="AO170" s="668"/>
      <c r="AP170" s="668"/>
      <c r="AQ170" s="668"/>
      <c r="AR170" s="668"/>
      <c r="AS170" s="668"/>
      <c r="AT170" s="668"/>
      <c r="AU170" s="668"/>
      <c r="AV170" s="668"/>
      <c r="AW170" s="668"/>
      <c r="AX170" s="668"/>
    </row>
    <row r="171" spans="1:50" ht="30.75" customHeight="1" x14ac:dyDescent="0.3">
      <c r="A171" s="184" t="s">
        <v>142</v>
      </c>
      <c r="B171" s="370">
        <v>701</v>
      </c>
      <c r="C171" s="371" t="s">
        <v>105</v>
      </c>
      <c r="D171" s="371" t="s">
        <v>91</v>
      </c>
      <c r="E171" s="204" t="s">
        <v>585</v>
      </c>
      <c r="F171" s="131" t="s">
        <v>146</v>
      </c>
      <c r="G171" s="637">
        <f>700000+117080135.85+5000000+800000+500000-117080135.85-5000000+11520039+18503121.27+163600+13656408.19+9750698.24+500000+1079036.67+400000+43358054.08+112255.42+10825200+24980+150000+40000+612637.57+0.9+220000+46018+594000+138432.49+380000+393106.62</f>
        <v>114467588.45</v>
      </c>
      <c r="H171" s="419">
        <v>0</v>
      </c>
      <c r="I171" s="419">
        <v>0</v>
      </c>
      <c r="J171">
        <v>1723000</v>
      </c>
      <c r="L171" s="11"/>
      <c r="M171" s="667"/>
      <c r="N171" s="699">
        <v>594000</v>
      </c>
      <c r="O171" s="704">
        <v>138432.49</v>
      </c>
      <c r="P171" s="704">
        <v>380000</v>
      </c>
      <c r="Q171" s="699">
        <v>393106.62</v>
      </c>
      <c r="R171" s="667"/>
      <c r="S171" s="667"/>
      <c r="T171" s="667"/>
      <c r="U171" s="667"/>
      <c r="V171" s="668"/>
      <c r="W171" s="668"/>
      <c r="X171" s="668"/>
      <c r="Y171" s="668"/>
      <c r="Z171" s="668"/>
      <c r="AA171" s="668"/>
      <c r="AB171" s="668"/>
      <c r="AC171" s="668"/>
      <c r="AD171" s="668"/>
      <c r="AE171" s="668"/>
      <c r="AF171" s="668"/>
      <c r="AG171" s="668"/>
      <c r="AH171" s="668"/>
      <c r="AI171" s="668"/>
      <c r="AJ171" s="668"/>
      <c r="AK171" s="668"/>
      <c r="AL171" s="668"/>
      <c r="AM171" s="668"/>
      <c r="AN171" s="668"/>
      <c r="AO171" s="668"/>
      <c r="AP171" s="668"/>
      <c r="AQ171" s="668"/>
      <c r="AR171" s="668"/>
      <c r="AS171" s="668"/>
      <c r="AT171" s="668"/>
      <c r="AU171" s="668"/>
      <c r="AV171" s="668"/>
      <c r="AW171" s="668"/>
      <c r="AX171" s="668"/>
    </row>
    <row r="172" spans="1:50" ht="19.5" customHeight="1" x14ac:dyDescent="0.3">
      <c r="A172" s="182" t="s">
        <v>480</v>
      </c>
      <c r="B172" s="366">
        <v>701</v>
      </c>
      <c r="C172" s="367" t="s">
        <v>105</v>
      </c>
      <c r="D172" s="367" t="s">
        <v>93</v>
      </c>
      <c r="E172" s="417"/>
      <c r="F172" s="139"/>
      <c r="G172" s="641">
        <f>G173</f>
        <v>23848161.290000003</v>
      </c>
      <c r="H172" s="343"/>
      <c r="I172" s="343"/>
      <c r="L172" s="11"/>
      <c r="M172" s="667"/>
      <c r="N172" s="608"/>
      <c r="O172" s="667"/>
      <c r="P172" s="667"/>
      <c r="Q172" s="668"/>
      <c r="R172" s="668"/>
      <c r="S172" s="668"/>
      <c r="T172" s="668"/>
      <c r="U172" s="668"/>
      <c r="V172" s="668"/>
      <c r="W172" s="668"/>
      <c r="X172" s="668"/>
      <c r="Y172" s="668"/>
      <c r="Z172" s="668"/>
      <c r="AA172" s="668"/>
      <c r="AB172" s="668"/>
      <c r="AC172" s="668"/>
      <c r="AD172" s="668"/>
      <c r="AE172" s="668"/>
      <c r="AF172" s="668"/>
      <c r="AG172" s="668"/>
      <c r="AH172" s="668"/>
      <c r="AI172" s="668"/>
      <c r="AJ172" s="668"/>
      <c r="AK172" s="668"/>
      <c r="AL172" s="668"/>
      <c r="AM172" s="668"/>
      <c r="AN172" s="668"/>
      <c r="AO172" s="668"/>
      <c r="AP172" s="668"/>
      <c r="AQ172" s="668"/>
      <c r="AR172" s="668"/>
      <c r="AS172" s="668"/>
      <c r="AT172" s="668"/>
      <c r="AU172" s="668"/>
      <c r="AV172" s="668"/>
      <c r="AW172" s="668"/>
      <c r="AX172" s="668"/>
    </row>
    <row r="173" spans="1:50" x14ac:dyDescent="0.3">
      <c r="A173" s="21" t="s">
        <v>131</v>
      </c>
      <c r="B173" s="370">
        <v>701</v>
      </c>
      <c r="C173" s="371" t="s">
        <v>105</v>
      </c>
      <c r="D173" s="371" t="s">
        <v>93</v>
      </c>
      <c r="E173" s="18">
        <v>9900000000</v>
      </c>
      <c r="F173" s="131"/>
      <c r="G173" s="637">
        <f>G174</f>
        <v>23848161.290000003</v>
      </c>
      <c r="H173" s="419">
        <f>H174</f>
        <v>0</v>
      </c>
      <c r="I173" s="419">
        <f>I174</f>
        <v>0</v>
      </c>
      <c r="L173" s="11"/>
      <c r="M173" s="667"/>
      <c r="N173" s="668"/>
      <c r="O173" s="667"/>
      <c r="P173" s="667"/>
      <c r="Q173" s="668"/>
      <c r="R173" s="668"/>
      <c r="S173" s="668"/>
      <c r="T173" s="668"/>
      <c r="U173" s="668"/>
      <c r="V173" s="668"/>
      <c r="W173" s="668"/>
      <c r="X173" s="668"/>
      <c r="Y173" s="668"/>
      <c r="Z173" s="668"/>
      <c r="AA173" s="668"/>
      <c r="AB173" s="668"/>
      <c r="AC173" s="668"/>
      <c r="AD173" s="668"/>
      <c r="AE173" s="668"/>
      <c r="AF173" s="668"/>
      <c r="AG173" s="668"/>
      <c r="AH173" s="668"/>
      <c r="AI173" s="668"/>
      <c r="AJ173" s="668"/>
      <c r="AK173" s="668"/>
      <c r="AL173" s="668"/>
      <c r="AM173" s="668"/>
      <c r="AN173" s="668"/>
      <c r="AO173" s="668"/>
      <c r="AP173" s="668"/>
      <c r="AQ173" s="668"/>
      <c r="AR173" s="668"/>
      <c r="AS173" s="668"/>
      <c r="AT173" s="668"/>
      <c r="AU173" s="668"/>
      <c r="AV173" s="668"/>
      <c r="AW173" s="668"/>
      <c r="AX173" s="668"/>
    </row>
    <row r="174" spans="1:50" ht="18" customHeight="1" x14ac:dyDescent="0.3">
      <c r="A174" s="369" t="s">
        <v>106</v>
      </c>
      <c r="B174" s="370">
        <v>701</v>
      </c>
      <c r="C174" s="371" t="s">
        <v>105</v>
      </c>
      <c r="D174" s="371" t="s">
        <v>93</v>
      </c>
      <c r="E174" s="204" t="s">
        <v>291</v>
      </c>
      <c r="F174" s="131"/>
      <c r="G174" s="637">
        <f>G175+G176+G177</f>
        <v>23848161.290000003</v>
      </c>
      <c r="H174" s="419">
        <f>H177</f>
        <v>0</v>
      </c>
      <c r="I174" s="419">
        <f>I177</f>
        <v>0</v>
      </c>
      <c r="L174" s="11"/>
      <c r="M174" s="667"/>
      <c r="N174" s="668"/>
      <c r="O174" s="667"/>
      <c r="P174" s="667"/>
      <c r="Q174" s="668"/>
      <c r="R174" s="668"/>
      <c r="S174" s="668"/>
      <c r="T174" s="668"/>
      <c r="U174" s="668"/>
      <c r="V174" s="668"/>
      <c r="W174" s="668"/>
      <c r="X174" s="668"/>
      <c r="Y174" s="668"/>
      <c r="Z174" s="668"/>
      <c r="AA174" s="668"/>
      <c r="AB174" s="668"/>
      <c r="AC174" s="668"/>
      <c r="AD174" s="668"/>
      <c r="AE174" s="668"/>
      <c r="AF174" s="668"/>
      <c r="AG174" s="668"/>
      <c r="AH174" s="668"/>
      <c r="AI174" s="668"/>
      <c r="AJ174" s="668"/>
      <c r="AK174" s="668"/>
      <c r="AL174" s="668"/>
      <c r="AM174" s="668"/>
      <c r="AN174" s="668"/>
      <c r="AO174" s="668"/>
      <c r="AP174" s="668"/>
      <c r="AQ174" s="668"/>
      <c r="AR174" s="668"/>
      <c r="AS174" s="668"/>
      <c r="AT174" s="668"/>
      <c r="AU174" s="668"/>
      <c r="AV174" s="668"/>
      <c r="AW174" s="668"/>
      <c r="AX174" s="668"/>
    </row>
    <row r="175" spans="1:50" ht="75.599999999999994" x14ac:dyDescent="0.3">
      <c r="A175" s="369" t="s">
        <v>132</v>
      </c>
      <c r="B175" s="370">
        <v>701</v>
      </c>
      <c r="C175" s="371" t="s">
        <v>105</v>
      </c>
      <c r="D175" s="371" t="s">
        <v>93</v>
      </c>
      <c r="E175" s="204" t="s">
        <v>294</v>
      </c>
      <c r="F175" s="131" t="s">
        <v>125</v>
      </c>
      <c r="G175" s="642">
        <f>11775+420000+20840-420000</f>
        <v>32615</v>
      </c>
      <c r="H175" s="419"/>
      <c r="I175" s="419"/>
      <c r="L175" s="11"/>
      <c r="M175" s="667"/>
      <c r="N175" s="667"/>
      <c r="O175" s="667"/>
      <c r="P175" s="667"/>
      <c r="Q175" s="668"/>
      <c r="R175" s="668"/>
      <c r="S175" s="668"/>
      <c r="T175" s="668"/>
      <c r="U175" s="668"/>
      <c r="V175" s="668"/>
      <c r="W175" s="668"/>
      <c r="X175" s="668"/>
      <c r="Y175" s="668"/>
      <c r="Z175" s="668"/>
      <c r="AA175" s="668"/>
      <c r="AB175" s="668"/>
      <c r="AC175" s="668"/>
      <c r="AD175" s="668"/>
      <c r="AE175" s="668"/>
      <c r="AF175" s="668"/>
      <c r="AG175" s="668"/>
      <c r="AH175" s="668"/>
      <c r="AI175" s="668"/>
      <c r="AJ175" s="668"/>
      <c r="AK175" s="668"/>
      <c r="AL175" s="668"/>
      <c r="AM175" s="668"/>
      <c r="AN175" s="668"/>
      <c r="AO175" s="668"/>
      <c r="AP175" s="668"/>
      <c r="AQ175" s="668"/>
      <c r="AR175" s="668"/>
      <c r="AS175" s="668"/>
      <c r="AT175" s="668"/>
      <c r="AU175" s="668"/>
      <c r="AV175" s="668"/>
      <c r="AW175" s="668"/>
      <c r="AX175" s="668"/>
    </row>
    <row r="176" spans="1:50" ht="75.599999999999994" x14ac:dyDescent="0.3">
      <c r="A176" s="369" t="s">
        <v>132</v>
      </c>
      <c r="B176" s="370">
        <v>701</v>
      </c>
      <c r="C176" s="371" t="s">
        <v>105</v>
      </c>
      <c r="D176" s="371" t="s">
        <v>93</v>
      </c>
      <c r="E176" s="204" t="s">
        <v>585</v>
      </c>
      <c r="F176" s="131" t="s">
        <v>125</v>
      </c>
      <c r="G176" s="642">
        <v>420000</v>
      </c>
      <c r="H176" s="419"/>
      <c r="I176" s="419"/>
      <c r="L176" s="11"/>
      <c r="M176" s="667"/>
      <c r="N176" s="668"/>
      <c r="O176" s="667"/>
      <c r="P176" s="667"/>
      <c r="Q176" s="668"/>
      <c r="R176" s="668"/>
      <c r="S176" s="668"/>
      <c r="T176" s="668"/>
      <c r="U176" s="668"/>
      <c r="V176" s="668"/>
      <c r="W176" s="668"/>
      <c r="X176" s="668"/>
      <c r="Y176" s="668"/>
      <c r="Z176" s="668"/>
      <c r="AA176" s="668"/>
      <c r="AB176" s="668"/>
      <c r="AC176" s="668"/>
      <c r="AD176" s="668"/>
      <c r="AE176" s="668"/>
      <c r="AF176" s="668"/>
      <c r="AG176" s="668"/>
      <c r="AH176" s="668"/>
      <c r="AI176" s="668"/>
      <c r="AJ176" s="668"/>
      <c r="AK176" s="668"/>
      <c r="AL176" s="668"/>
      <c r="AM176" s="668"/>
      <c r="AN176" s="668"/>
      <c r="AO176" s="668"/>
      <c r="AP176" s="668"/>
      <c r="AQ176" s="668"/>
      <c r="AR176" s="668"/>
      <c r="AS176" s="668"/>
      <c r="AT176" s="668"/>
      <c r="AU176" s="668"/>
      <c r="AV176" s="668"/>
      <c r="AW176" s="668"/>
      <c r="AX176" s="668"/>
    </row>
    <row r="177" spans="1:50" ht="31.5" customHeight="1" x14ac:dyDescent="0.3">
      <c r="A177" s="369" t="s">
        <v>586</v>
      </c>
      <c r="B177" s="370">
        <v>701</v>
      </c>
      <c r="C177" s="371" t="s">
        <v>105</v>
      </c>
      <c r="D177" s="371" t="s">
        <v>93</v>
      </c>
      <c r="E177" s="204" t="s">
        <v>585</v>
      </c>
      <c r="F177" s="131" t="s">
        <v>127</v>
      </c>
      <c r="G177" s="637">
        <f>4494260.08+1000000-4494260.08+1584082.5+1854706.3+45000+4900000+2623758.32+1471201.76+420000+7007662.68+539277.67+847872.31+69406.1-420000+159400+129628.65+1163550</f>
        <v>23395546.290000003</v>
      </c>
      <c r="H177" s="419">
        <v>0</v>
      </c>
      <c r="I177" s="419">
        <v>0</v>
      </c>
      <c r="L177" s="11"/>
      <c r="M177" s="699">
        <v>1163550</v>
      </c>
      <c r="N177" s="667"/>
      <c r="O177" s="667"/>
      <c r="P177" s="667"/>
      <c r="Q177" s="667"/>
      <c r="R177" s="667"/>
      <c r="S177" s="667"/>
      <c r="T177" s="667"/>
      <c r="U177" s="667"/>
      <c r="V177" s="668"/>
      <c r="W177" s="668"/>
      <c r="X177" s="668"/>
      <c r="Y177" s="668"/>
      <c r="Z177" s="668"/>
      <c r="AA177" s="668"/>
      <c r="AB177" s="668"/>
      <c r="AC177" s="668"/>
      <c r="AD177" s="668"/>
      <c r="AE177" s="668"/>
      <c r="AF177" s="668"/>
      <c r="AG177" s="668"/>
      <c r="AH177" s="668"/>
      <c r="AI177" s="668"/>
      <c r="AJ177" s="668"/>
      <c r="AK177" s="668"/>
      <c r="AL177" s="668"/>
      <c r="AM177" s="668"/>
      <c r="AN177" s="668"/>
      <c r="AO177" s="668"/>
      <c r="AP177" s="668"/>
      <c r="AQ177" s="668"/>
      <c r="AR177" s="668"/>
      <c r="AS177" s="668"/>
      <c r="AT177" s="668"/>
      <c r="AU177" s="668"/>
      <c r="AV177" s="668"/>
      <c r="AW177" s="668"/>
      <c r="AX177" s="668"/>
    </row>
    <row r="178" spans="1:50" ht="18" customHeight="1" x14ac:dyDescent="0.3">
      <c r="A178" s="413" t="s">
        <v>516</v>
      </c>
      <c r="B178" s="366">
        <v>701</v>
      </c>
      <c r="C178" s="367" t="s">
        <v>105</v>
      </c>
      <c r="D178" s="367" t="s">
        <v>105</v>
      </c>
      <c r="E178" s="204"/>
      <c r="F178" s="131"/>
      <c r="G178" s="419">
        <f t="shared" ref="G178:I179" si="8">G179</f>
        <v>6762400</v>
      </c>
      <c r="H178" s="419">
        <f t="shared" si="8"/>
        <v>0</v>
      </c>
      <c r="I178" s="419">
        <f t="shared" si="8"/>
        <v>0</v>
      </c>
      <c r="L178" s="11"/>
      <c r="M178" s="667"/>
      <c r="N178" s="668"/>
      <c r="O178" s="667"/>
      <c r="P178" s="667"/>
      <c r="Q178" s="668"/>
      <c r="R178" s="668"/>
      <c r="S178" s="668"/>
      <c r="T178" s="668"/>
      <c r="U178" s="668"/>
      <c r="V178" s="668"/>
      <c r="W178" s="668"/>
      <c r="X178" s="668"/>
      <c r="Y178" s="668"/>
      <c r="Z178" s="668"/>
      <c r="AA178" s="668"/>
      <c r="AB178" s="668"/>
      <c r="AC178" s="668"/>
      <c r="AD178" s="668"/>
      <c r="AE178" s="668"/>
      <c r="AF178" s="668"/>
      <c r="AG178" s="668"/>
      <c r="AH178" s="668"/>
      <c r="AI178" s="668"/>
      <c r="AJ178" s="668"/>
      <c r="AK178" s="668"/>
      <c r="AL178" s="668"/>
      <c r="AM178" s="668"/>
      <c r="AN178" s="668"/>
      <c r="AO178" s="668"/>
      <c r="AP178" s="668"/>
      <c r="AQ178" s="668"/>
      <c r="AR178" s="668"/>
      <c r="AS178" s="668"/>
      <c r="AT178" s="668"/>
      <c r="AU178" s="668"/>
      <c r="AV178" s="668"/>
      <c r="AW178" s="668"/>
      <c r="AX178" s="668"/>
    </row>
    <row r="179" spans="1:50" ht="17.25" customHeight="1" x14ac:dyDescent="0.3">
      <c r="A179" s="21" t="s">
        <v>131</v>
      </c>
      <c r="B179" s="366">
        <v>701</v>
      </c>
      <c r="C179" s="367" t="s">
        <v>105</v>
      </c>
      <c r="D179" s="367" t="s">
        <v>105</v>
      </c>
      <c r="E179" s="18">
        <v>9900000000</v>
      </c>
      <c r="F179" s="131"/>
      <c r="G179" s="419">
        <f t="shared" si="8"/>
        <v>6762400</v>
      </c>
      <c r="H179" s="419">
        <f t="shared" si="8"/>
        <v>0</v>
      </c>
      <c r="I179" s="419">
        <f t="shared" si="8"/>
        <v>0</v>
      </c>
      <c r="L179" s="11"/>
      <c r="M179" s="667"/>
      <c r="N179" s="668"/>
      <c r="O179" s="667"/>
      <c r="P179" s="667"/>
      <c r="Q179" s="668"/>
      <c r="R179" s="668"/>
      <c r="S179" s="668"/>
      <c r="T179" s="668"/>
      <c r="U179" s="668"/>
      <c r="V179" s="668"/>
      <c r="W179" s="668"/>
      <c r="X179" s="668"/>
      <c r="Y179" s="668"/>
      <c r="Z179" s="668"/>
      <c r="AA179" s="668"/>
      <c r="AB179" s="668"/>
      <c r="AC179" s="668"/>
      <c r="AD179" s="668"/>
      <c r="AE179" s="668"/>
      <c r="AF179" s="668"/>
      <c r="AG179" s="668"/>
      <c r="AH179" s="668"/>
      <c r="AI179" s="668"/>
      <c r="AJ179" s="668"/>
      <c r="AK179" s="668"/>
      <c r="AL179" s="668"/>
      <c r="AM179" s="668"/>
      <c r="AN179" s="668"/>
      <c r="AO179" s="668"/>
      <c r="AP179" s="668"/>
      <c r="AQ179" s="668"/>
      <c r="AR179" s="668"/>
      <c r="AS179" s="668"/>
      <c r="AT179" s="668"/>
      <c r="AU179" s="668"/>
      <c r="AV179" s="668"/>
      <c r="AW179" s="668"/>
      <c r="AX179" s="668"/>
    </row>
    <row r="180" spans="1:50" ht="17.25" customHeight="1" x14ac:dyDescent="0.3">
      <c r="A180" s="369" t="s">
        <v>106</v>
      </c>
      <c r="B180" s="370">
        <v>701</v>
      </c>
      <c r="C180" s="371" t="s">
        <v>105</v>
      </c>
      <c r="D180" s="371" t="s">
        <v>105</v>
      </c>
      <c r="E180" s="19">
        <v>9950000000</v>
      </c>
      <c r="F180" s="131"/>
      <c r="G180" s="419">
        <f>G181+G182</f>
        <v>6762400</v>
      </c>
      <c r="H180" s="419">
        <f>H182</f>
        <v>0</v>
      </c>
      <c r="I180" s="419">
        <f>I182</f>
        <v>0</v>
      </c>
      <c r="L180" s="11"/>
      <c r="M180" s="667"/>
      <c r="N180" s="668"/>
      <c r="O180" s="667"/>
      <c r="P180" s="667"/>
      <c r="Q180" s="668"/>
      <c r="R180" s="668"/>
      <c r="S180" s="668"/>
      <c r="T180" s="668"/>
      <c r="U180" s="668"/>
      <c r="V180" s="668"/>
      <c r="W180" s="668"/>
      <c r="X180" s="668"/>
      <c r="Y180" s="668"/>
      <c r="Z180" s="668"/>
      <c r="AA180" s="668"/>
      <c r="AB180" s="668"/>
      <c r="AC180" s="668"/>
      <c r="AD180" s="668"/>
      <c r="AE180" s="668"/>
      <c r="AF180" s="668"/>
      <c r="AG180" s="668"/>
      <c r="AH180" s="668"/>
      <c r="AI180" s="668"/>
      <c r="AJ180" s="668"/>
      <c r="AK180" s="668"/>
      <c r="AL180" s="668"/>
      <c r="AM180" s="668"/>
      <c r="AN180" s="668"/>
      <c r="AO180" s="668"/>
      <c r="AP180" s="668"/>
      <c r="AQ180" s="668"/>
      <c r="AR180" s="668"/>
      <c r="AS180" s="668"/>
      <c r="AT180" s="668"/>
      <c r="AU180" s="668"/>
      <c r="AV180" s="668"/>
      <c r="AW180" s="668"/>
      <c r="AX180" s="668"/>
    </row>
    <row r="181" spans="1:50" ht="30.6" x14ac:dyDescent="0.3">
      <c r="A181" s="369" t="s">
        <v>139</v>
      </c>
      <c r="B181" s="370">
        <v>701</v>
      </c>
      <c r="C181" s="371" t="s">
        <v>105</v>
      </c>
      <c r="D181" s="371" t="s">
        <v>105</v>
      </c>
      <c r="E181" s="19">
        <v>9950091012</v>
      </c>
      <c r="F181" s="131" t="s">
        <v>129</v>
      </c>
      <c r="G181" s="419">
        <v>1750000</v>
      </c>
      <c r="H181" s="419"/>
      <c r="I181" s="419"/>
      <c r="L181" s="11"/>
      <c r="M181" s="667"/>
      <c r="N181" s="668"/>
      <c r="O181" s="667"/>
      <c r="P181" s="667"/>
      <c r="Q181" s="668"/>
      <c r="R181" s="668"/>
      <c r="S181" s="668"/>
      <c r="T181" s="668"/>
      <c r="U181" s="668"/>
      <c r="V181" s="668"/>
      <c r="W181" s="668"/>
      <c r="X181" s="668"/>
      <c r="Y181" s="668"/>
      <c r="Z181" s="668"/>
      <c r="AA181" s="668"/>
      <c r="AB181" s="668"/>
      <c r="AC181" s="668"/>
      <c r="AD181" s="668"/>
      <c r="AE181" s="668"/>
      <c r="AF181" s="668"/>
      <c r="AG181" s="668"/>
      <c r="AH181" s="668"/>
      <c r="AI181" s="668"/>
      <c r="AJ181" s="668"/>
      <c r="AK181" s="668"/>
      <c r="AL181" s="668"/>
      <c r="AM181" s="668"/>
      <c r="AN181" s="668"/>
      <c r="AO181" s="668"/>
      <c r="AP181" s="668"/>
      <c r="AQ181" s="668"/>
      <c r="AR181" s="668"/>
      <c r="AS181" s="668"/>
      <c r="AT181" s="668"/>
      <c r="AU181" s="668"/>
      <c r="AV181" s="668"/>
      <c r="AW181" s="668"/>
      <c r="AX181" s="668"/>
    </row>
    <row r="182" spans="1:50" ht="33" customHeight="1" x14ac:dyDescent="0.3">
      <c r="A182" s="369" t="s">
        <v>139</v>
      </c>
      <c r="B182" s="370">
        <v>701</v>
      </c>
      <c r="C182" s="371" t="s">
        <v>105</v>
      </c>
      <c r="D182" s="371" t="s">
        <v>105</v>
      </c>
      <c r="E182" s="204" t="s">
        <v>585</v>
      </c>
      <c r="F182" s="131" t="s">
        <v>129</v>
      </c>
      <c r="G182" s="419">
        <f>2510000+1750000+552400+200000</f>
        <v>5012400</v>
      </c>
      <c r="H182" s="419">
        <v>0</v>
      </c>
      <c r="I182" s="419">
        <v>0</v>
      </c>
      <c r="L182" s="11"/>
      <c r="M182" s="667"/>
      <c r="N182" s="667"/>
      <c r="O182" s="667"/>
      <c r="P182" s="667"/>
      <c r="Q182" s="668"/>
      <c r="R182" s="668"/>
      <c r="S182" s="668"/>
      <c r="T182" s="668"/>
      <c r="U182" s="668"/>
      <c r="V182" s="668"/>
      <c r="W182" s="668"/>
      <c r="X182" s="668"/>
      <c r="Y182" s="668"/>
      <c r="Z182" s="668"/>
      <c r="AA182" s="668"/>
      <c r="AB182" s="668"/>
      <c r="AC182" s="668"/>
      <c r="AD182" s="668"/>
      <c r="AE182" s="668"/>
      <c r="AF182" s="668"/>
      <c r="AG182" s="668"/>
      <c r="AH182" s="668"/>
      <c r="AI182" s="668"/>
      <c r="AJ182" s="668"/>
      <c r="AK182" s="668"/>
      <c r="AL182" s="668"/>
      <c r="AM182" s="668"/>
      <c r="AN182" s="668"/>
      <c r="AO182" s="668"/>
      <c r="AP182" s="668"/>
      <c r="AQ182" s="668"/>
      <c r="AR182" s="668"/>
      <c r="AS182" s="668"/>
      <c r="AT182" s="668"/>
      <c r="AU182" s="668"/>
      <c r="AV182" s="668"/>
      <c r="AW182" s="668"/>
      <c r="AX182" s="668"/>
    </row>
    <row r="183" spans="1:50" ht="15.75" customHeight="1" x14ac:dyDescent="0.3">
      <c r="A183" s="21" t="s">
        <v>16</v>
      </c>
      <c r="B183" s="366">
        <v>701</v>
      </c>
      <c r="C183" s="367" t="s">
        <v>105</v>
      </c>
      <c r="D183" s="367" t="s">
        <v>99</v>
      </c>
      <c r="E183" s="417"/>
      <c r="F183" s="139"/>
      <c r="G183" s="343">
        <f>G184</f>
        <v>272700</v>
      </c>
      <c r="H183" s="343">
        <f>H184</f>
        <v>0</v>
      </c>
      <c r="I183" s="343">
        <f>I184</f>
        <v>0</v>
      </c>
      <c r="L183" s="11"/>
      <c r="M183" s="667"/>
      <c r="N183" s="668"/>
      <c r="O183" s="667"/>
      <c r="P183" s="667"/>
      <c r="Q183" s="668"/>
      <c r="R183" s="668"/>
      <c r="S183" s="668"/>
      <c r="T183" s="668"/>
      <c r="U183" s="668"/>
      <c r="V183" s="668"/>
      <c r="W183" s="668"/>
      <c r="X183" s="668"/>
      <c r="Y183" s="668"/>
      <c r="Z183" s="668"/>
      <c r="AA183" s="668"/>
      <c r="AB183" s="668"/>
      <c r="AC183" s="668"/>
      <c r="AD183" s="668"/>
      <c r="AE183" s="668"/>
      <c r="AF183" s="668"/>
      <c r="AG183" s="668"/>
      <c r="AH183" s="668"/>
      <c r="AI183" s="668"/>
      <c r="AJ183" s="668"/>
      <c r="AK183" s="668"/>
      <c r="AL183" s="668"/>
      <c r="AM183" s="668"/>
      <c r="AN183" s="668"/>
      <c r="AO183" s="668"/>
      <c r="AP183" s="668"/>
      <c r="AQ183" s="668"/>
      <c r="AR183" s="668"/>
      <c r="AS183" s="668"/>
      <c r="AT183" s="668"/>
      <c r="AU183" s="668"/>
      <c r="AV183" s="668"/>
      <c r="AW183" s="668"/>
      <c r="AX183" s="668"/>
    </row>
    <row r="184" spans="1:50" ht="15.75" customHeight="1" x14ac:dyDescent="0.3">
      <c r="A184" s="21" t="s">
        <v>131</v>
      </c>
      <c r="B184" s="370">
        <v>701</v>
      </c>
      <c r="C184" s="371" t="s">
        <v>105</v>
      </c>
      <c r="D184" s="371" t="s">
        <v>99</v>
      </c>
      <c r="E184" s="18">
        <v>9900000000</v>
      </c>
      <c r="F184" s="131"/>
      <c r="G184" s="419">
        <f>G185</f>
        <v>272700</v>
      </c>
      <c r="H184" s="419">
        <v>0</v>
      </c>
      <c r="I184" s="419">
        <v>0</v>
      </c>
      <c r="L184" s="11"/>
      <c r="M184" s="667"/>
      <c r="N184" s="668"/>
      <c r="O184" s="667"/>
      <c r="P184" s="667"/>
      <c r="Q184" s="668"/>
      <c r="R184" s="668"/>
      <c r="S184" s="668"/>
      <c r="T184" s="668"/>
      <c r="U184" s="668"/>
      <c r="V184" s="668"/>
      <c r="W184" s="668"/>
      <c r="X184" s="668"/>
      <c r="Y184" s="668"/>
      <c r="Z184" s="668"/>
      <c r="AA184" s="668"/>
      <c r="AB184" s="668"/>
      <c r="AC184" s="668"/>
      <c r="AD184" s="668"/>
      <c r="AE184" s="668"/>
      <c r="AF184" s="668"/>
      <c r="AG184" s="668"/>
      <c r="AH184" s="668"/>
      <c r="AI184" s="668"/>
      <c r="AJ184" s="668"/>
      <c r="AK184" s="668"/>
      <c r="AL184" s="668"/>
      <c r="AM184" s="668"/>
      <c r="AN184" s="668"/>
      <c r="AO184" s="668"/>
      <c r="AP184" s="668"/>
      <c r="AQ184" s="668"/>
      <c r="AR184" s="668"/>
      <c r="AS184" s="668"/>
      <c r="AT184" s="668"/>
      <c r="AU184" s="668"/>
      <c r="AV184" s="668"/>
      <c r="AW184" s="668"/>
      <c r="AX184" s="668"/>
    </row>
    <row r="185" spans="1:50" ht="15.75" customHeight="1" x14ac:dyDescent="0.3">
      <c r="A185" s="369" t="s">
        <v>106</v>
      </c>
      <c r="B185" s="370">
        <v>701</v>
      </c>
      <c r="C185" s="371" t="s">
        <v>105</v>
      </c>
      <c r="D185" s="371" t="s">
        <v>99</v>
      </c>
      <c r="E185" s="19">
        <v>9950000000</v>
      </c>
      <c r="F185" s="131"/>
      <c r="G185" s="419">
        <f>G186+G187+G188</f>
        <v>272700</v>
      </c>
      <c r="H185" s="419">
        <v>0</v>
      </c>
      <c r="I185" s="419">
        <v>0</v>
      </c>
      <c r="L185" s="11"/>
      <c r="M185" s="667"/>
      <c r="N185" s="668"/>
      <c r="O185" s="667"/>
      <c r="P185" s="667"/>
      <c r="Q185" s="668"/>
      <c r="R185" s="668"/>
      <c r="S185" s="668"/>
      <c r="T185" s="668"/>
      <c r="U185" s="668"/>
      <c r="V185" s="668"/>
      <c r="W185" s="668"/>
      <c r="X185" s="668"/>
      <c r="Y185" s="668"/>
      <c r="Z185" s="668"/>
      <c r="AA185" s="668"/>
      <c r="AB185" s="668"/>
      <c r="AC185" s="668"/>
      <c r="AD185" s="668"/>
      <c r="AE185" s="668"/>
      <c r="AF185" s="668"/>
      <c r="AG185" s="668"/>
      <c r="AH185" s="668"/>
      <c r="AI185" s="668"/>
      <c r="AJ185" s="668"/>
      <c r="AK185" s="668"/>
      <c r="AL185" s="668"/>
      <c r="AM185" s="668"/>
      <c r="AN185" s="668"/>
      <c r="AO185" s="668"/>
      <c r="AP185" s="668"/>
      <c r="AQ185" s="668"/>
      <c r="AR185" s="668"/>
      <c r="AS185" s="668"/>
      <c r="AT185" s="668"/>
      <c r="AU185" s="668"/>
      <c r="AV185" s="668"/>
      <c r="AW185" s="668"/>
      <c r="AX185" s="668"/>
    </row>
    <row r="186" spans="1:50" ht="75.599999999999994" x14ac:dyDescent="0.3">
      <c r="A186" s="369" t="s">
        <v>132</v>
      </c>
      <c r="B186" s="370">
        <v>701</v>
      </c>
      <c r="C186" s="371" t="s">
        <v>105</v>
      </c>
      <c r="D186" s="371" t="s">
        <v>99</v>
      </c>
      <c r="E186" s="19">
        <v>9950091012</v>
      </c>
      <c r="F186" s="131" t="s">
        <v>125</v>
      </c>
      <c r="G186" s="419">
        <f>49800+24900</f>
        <v>74700</v>
      </c>
      <c r="H186" s="419"/>
      <c r="I186" s="419"/>
      <c r="L186" s="11"/>
      <c r="M186" s="667"/>
      <c r="N186" s="668"/>
      <c r="O186" s="667"/>
      <c r="P186" s="667"/>
      <c r="Q186" s="668"/>
      <c r="R186" s="668"/>
      <c r="S186" s="668"/>
      <c r="T186" s="668"/>
      <c r="U186" s="668"/>
      <c r="V186" s="668"/>
      <c r="W186" s="668"/>
      <c r="X186" s="668"/>
      <c r="Y186" s="668"/>
      <c r="Z186" s="668"/>
      <c r="AA186" s="668"/>
      <c r="AB186" s="668"/>
      <c r="AC186" s="668"/>
      <c r="AD186" s="668"/>
      <c r="AE186" s="668"/>
      <c r="AF186" s="668"/>
      <c r="AG186" s="668"/>
      <c r="AH186" s="668"/>
      <c r="AI186" s="668"/>
      <c r="AJ186" s="668"/>
      <c r="AK186" s="668"/>
      <c r="AL186" s="668"/>
      <c r="AM186" s="668"/>
      <c r="AN186" s="668"/>
      <c r="AO186" s="668"/>
      <c r="AP186" s="668"/>
      <c r="AQ186" s="668"/>
      <c r="AR186" s="668"/>
      <c r="AS186" s="668"/>
      <c r="AT186" s="668"/>
      <c r="AU186" s="668"/>
      <c r="AV186" s="668"/>
      <c r="AW186" s="668"/>
      <c r="AX186" s="668"/>
    </row>
    <row r="187" spans="1:50" ht="30.6" x14ac:dyDescent="0.3">
      <c r="A187" s="369" t="s">
        <v>586</v>
      </c>
      <c r="B187" s="370">
        <v>701</v>
      </c>
      <c r="C187" s="371" t="s">
        <v>105</v>
      </c>
      <c r="D187" s="371" t="s">
        <v>99</v>
      </c>
      <c r="E187" s="204" t="s">
        <v>585</v>
      </c>
      <c r="F187" s="131" t="s">
        <v>127</v>
      </c>
      <c r="G187" s="419">
        <v>198000</v>
      </c>
      <c r="H187" s="419"/>
      <c r="I187" s="419"/>
      <c r="L187" s="11"/>
      <c r="M187" s="699">
        <v>198000</v>
      </c>
      <c r="N187" s="668"/>
      <c r="O187" s="667"/>
      <c r="P187" s="667"/>
      <c r="Q187" s="668"/>
      <c r="R187" s="668"/>
      <c r="S187" s="668"/>
      <c r="T187" s="668"/>
      <c r="U187" s="668"/>
      <c r="V187" s="668"/>
      <c r="W187" s="668"/>
      <c r="X187" s="668"/>
      <c r="Y187" s="668"/>
      <c r="Z187" s="668"/>
      <c r="AA187" s="668"/>
      <c r="AB187" s="668"/>
      <c r="AC187" s="668"/>
      <c r="AD187" s="668"/>
      <c r="AE187" s="668"/>
      <c r="AF187" s="668"/>
      <c r="AG187" s="668"/>
      <c r="AH187" s="668"/>
      <c r="AI187" s="668"/>
      <c r="AJ187" s="668"/>
      <c r="AK187" s="668"/>
      <c r="AL187" s="668"/>
      <c r="AM187" s="668"/>
      <c r="AN187" s="668"/>
      <c r="AO187" s="668"/>
      <c r="AP187" s="668"/>
      <c r="AQ187" s="668"/>
      <c r="AR187" s="668"/>
      <c r="AS187" s="668"/>
      <c r="AT187" s="668"/>
      <c r="AU187" s="668"/>
      <c r="AV187" s="668"/>
      <c r="AW187" s="668"/>
      <c r="AX187" s="668"/>
    </row>
    <row r="188" spans="1:50" ht="15.75" customHeight="1" x14ac:dyDescent="0.3">
      <c r="A188" s="391" t="s">
        <v>136</v>
      </c>
      <c r="B188" s="370">
        <v>701</v>
      </c>
      <c r="C188" s="371" t="s">
        <v>105</v>
      </c>
      <c r="D188" s="371" t="s">
        <v>99</v>
      </c>
      <c r="E188" s="204" t="s">
        <v>585</v>
      </c>
      <c r="F188" s="131" t="s">
        <v>128</v>
      </c>
      <c r="G188" s="419">
        <f>12079079.3+2500000+117080135.85+5000000-45050342.24-340512.21-9175473.15-34041.17-923930.93-81134915.45</f>
        <v>0</v>
      </c>
      <c r="H188" s="419">
        <v>0</v>
      </c>
      <c r="I188" s="419">
        <v>0</v>
      </c>
      <c r="L188" s="11"/>
      <c r="M188" s="667"/>
      <c r="N188" s="667"/>
      <c r="O188" s="667"/>
      <c r="P188" s="667"/>
      <c r="Q188" s="668"/>
      <c r="R188" s="668"/>
      <c r="S188" s="668"/>
      <c r="T188" s="668"/>
      <c r="U188" s="668"/>
      <c r="V188" s="668"/>
      <c r="W188" s="668"/>
      <c r="X188" s="668"/>
      <c r="Y188" s="668"/>
      <c r="Z188" s="668"/>
      <c r="AA188" s="668"/>
      <c r="AB188" s="668"/>
      <c r="AC188" s="668"/>
      <c r="AD188" s="668"/>
      <c r="AE188" s="668"/>
      <c r="AF188" s="668"/>
      <c r="AG188" s="668"/>
      <c r="AH188" s="668"/>
      <c r="AI188" s="668"/>
      <c r="AJ188" s="668"/>
      <c r="AK188" s="668"/>
      <c r="AL188" s="668"/>
      <c r="AM188" s="668"/>
      <c r="AN188" s="668"/>
      <c r="AO188" s="668"/>
      <c r="AP188" s="668"/>
      <c r="AQ188" s="668"/>
      <c r="AR188" s="668"/>
      <c r="AS188" s="668"/>
      <c r="AT188" s="668"/>
      <c r="AU188" s="668"/>
      <c r="AV188" s="668"/>
      <c r="AW188" s="668"/>
      <c r="AX188" s="668"/>
    </row>
    <row r="189" spans="1:50" s="13" customFormat="1" x14ac:dyDescent="0.3">
      <c r="A189" s="20" t="s">
        <v>677</v>
      </c>
      <c r="B189" s="54">
        <v>701</v>
      </c>
      <c r="C189" s="14" t="s">
        <v>6</v>
      </c>
      <c r="D189" s="14"/>
      <c r="E189" s="17"/>
      <c r="F189" s="17"/>
      <c r="G189" s="339">
        <f>G196+G190</f>
        <v>9757972.4199999999</v>
      </c>
      <c r="H189" s="339">
        <f>H196+H190</f>
        <v>1500000</v>
      </c>
      <c r="I189" s="339">
        <f>I196+I190</f>
        <v>1500000</v>
      </c>
      <c r="K189" s="106"/>
      <c r="M189" s="683"/>
      <c r="N189" s="682"/>
      <c r="O189" s="683"/>
      <c r="P189" s="683"/>
      <c r="Q189" s="682"/>
      <c r="R189" s="682"/>
      <c r="S189" s="682"/>
      <c r="T189" s="682"/>
      <c r="U189" s="682"/>
      <c r="V189" s="682"/>
      <c r="W189" s="682"/>
      <c r="X189" s="682"/>
      <c r="Y189" s="682"/>
      <c r="Z189" s="682"/>
      <c r="AA189" s="682"/>
      <c r="AB189" s="682"/>
      <c r="AC189" s="682"/>
      <c r="AD189" s="682"/>
      <c r="AE189" s="682"/>
      <c r="AF189" s="682"/>
      <c r="AG189" s="682"/>
      <c r="AH189" s="682"/>
      <c r="AI189" s="682"/>
      <c r="AJ189" s="682"/>
      <c r="AK189" s="682"/>
      <c r="AL189" s="682"/>
      <c r="AM189" s="682"/>
      <c r="AN189" s="682"/>
      <c r="AO189" s="682"/>
      <c r="AP189" s="682"/>
      <c r="AQ189" s="682"/>
      <c r="AR189" s="682"/>
      <c r="AS189" s="682"/>
      <c r="AT189" s="682"/>
      <c r="AU189" s="682"/>
      <c r="AV189" s="682"/>
      <c r="AW189" s="682"/>
      <c r="AX189" s="682"/>
    </row>
    <row r="190" spans="1:50" s="13" customFormat="1" x14ac:dyDescent="0.3">
      <c r="A190" s="182" t="s">
        <v>17</v>
      </c>
      <c r="B190" s="31">
        <v>701</v>
      </c>
      <c r="C190" s="15" t="s">
        <v>6</v>
      </c>
      <c r="D190" s="15" t="s">
        <v>90</v>
      </c>
      <c r="E190" s="19"/>
      <c r="F190" s="19"/>
      <c r="G190" s="634">
        <f>G191</f>
        <v>4383341.42</v>
      </c>
      <c r="H190" s="175">
        <f>H191</f>
        <v>0</v>
      </c>
      <c r="I190" s="175">
        <f>I191</f>
        <v>0</v>
      </c>
      <c r="K190" s="106"/>
      <c r="M190" s="683"/>
      <c r="N190" s="682"/>
      <c r="O190" s="683"/>
      <c r="P190" s="683"/>
      <c r="Q190" s="682"/>
      <c r="R190" s="682"/>
      <c r="S190" s="682"/>
      <c r="T190" s="682"/>
      <c r="U190" s="682"/>
      <c r="V190" s="682"/>
      <c r="W190" s="682"/>
      <c r="X190" s="682"/>
      <c r="Y190" s="682"/>
      <c r="Z190" s="682"/>
      <c r="AA190" s="682"/>
      <c r="AB190" s="682"/>
      <c r="AC190" s="682"/>
      <c r="AD190" s="682"/>
      <c r="AE190" s="682"/>
      <c r="AF190" s="682"/>
      <c r="AG190" s="682"/>
      <c r="AH190" s="682"/>
      <c r="AI190" s="682"/>
      <c r="AJ190" s="682"/>
      <c r="AK190" s="682"/>
      <c r="AL190" s="682"/>
      <c r="AM190" s="682"/>
      <c r="AN190" s="682"/>
      <c r="AO190" s="682"/>
      <c r="AP190" s="682"/>
      <c r="AQ190" s="682"/>
      <c r="AR190" s="682"/>
      <c r="AS190" s="682"/>
      <c r="AT190" s="682"/>
      <c r="AU190" s="682"/>
      <c r="AV190" s="682"/>
      <c r="AW190" s="682"/>
      <c r="AX190" s="682"/>
    </row>
    <row r="191" spans="1:50" s="13" customFormat="1" x14ac:dyDescent="0.3">
      <c r="A191" s="21" t="s">
        <v>131</v>
      </c>
      <c r="B191" s="31">
        <v>701</v>
      </c>
      <c r="C191" s="15" t="s">
        <v>6</v>
      </c>
      <c r="D191" s="15" t="s">
        <v>90</v>
      </c>
      <c r="E191" s="18">
        <v>9900000000</v>
      </c>
      <c r="F191" s="19"/>
      <c r="G191" s="634">
        <f>G192</f>
        <v>4383341.42</v>
      </c>
      <c r="H191" s="175">
        <f>H194</f>
        <v>0</v>
      </c>
      <c r="I191" s="175">
        <f>I194</f>
        <v>0</v>
      </c>
      <c r="K191" s="106"/>
      <c r="M191" s="683"/>
      <c r="N191" s="682"/>
      <c r="O191" s="683"/>
      <c r="P191" s="683"/>
      <c r="Q191" s="682"/>
      <c r="R191" s="682"/>
      <c r="S191" s="682"/>
      <c r="T191" s="682"/>
      <c r="U191" s="682"/>
      <c r="V191" s="682"/>
      <c r="W191" s="682"/>
      <c r="X191" s="682"/>
      <c r="Y191" s="682"/>
      <c r="Z191" s="682"/>
      <c r="AA191" s="682"/>
      <c r="AB191" s="682"/>
      <c r="AC191" s="682"/>
      <c r="AD191" s="682"/>
      <c r="AE191" s="682"/>
      <c r="AF191" s="682"/>
      <c r="AG191" s="682"/>
      <c r="AH191" s="682"/>
      <c r="AI191" s="682"/>
      <c r="AJ191" s="682"/>
      <c r="AK191" s="682"/>
      <c r="AL191" s="682"/>
      <c r="AM191" s="682"/>
      <c r="AN191" s="682"/>
      <c r="AO191" s="682"/>
      <c r="AP191" s="682"/>
      <c r="AQ191" s="682"/>
      <c r="AR191" s="682"/>
      <c r="AS191" s="682"/>
      <c r="AT191" s="682"/>
      <c r="AU191" s="682"/>
      <c r="AV191" s="682"/>
      <c r="AW191" s="682"/>
      <c r="AX191" s="682"/>
    </row>
    <row r="192" spans="1:50" s="13" customFormat="1" x14ac:dyDescent="0.3">
      <c r="A192" s="369" t="s">
        <v>106</v>
      </c>
      <c r="B192" s="32">
        <v>701</v>
      </c>
      <c r="C192" s="16" t="s">
        <v>6</v>
      </c>
      <c r="D192" s="16" t="s">
        <v>90</v>
      </c>
      <c r="E192" s="19">
        <v>9950000000</v>
      </c>
      <c r="F192" s="19"/>
      <c r="G192" s="634">
        <f>G193+G194+G195</f>
        <v>4383341.42</v>
      </c>
      <c r="H192" s="175">
        <v>0</v>
      </c>
      <c r="I192" s="175">
        <v>0</v>
      </c>
      <c r="K192" s="106"/>
      <c r="M192" s="683"/>
      <c r="N192" s="682"/>
      <c r="O192" s="683"/>
      <c r="P192" s="683"/>
      <c r="Q192" s="682"/>
      <c r="R192" s="682"/>
      <c r="S192" s="682"/>
      <c r="T192" s="682"/>
      <c r="U192" s="682"/>
      <c r="V192" s="682"/>
      <c r="W192" s="682"/>
      <c r="X192" s="682"/>
      <c r="Y192" s="682"/>
      <c r="Z192" s="682"/>
      <c r="AA192" s="682"/>
      <c r="AB192" s="682"/>
      <c r="AC192" s="682"/>
      <c r="AD192" s="682"/>
      <c r="AE192" s="682"/>
      <c r="AF192" s="682"/>
      <c r="AG192" s="682"/>
      <c r="AH192" s="682"/>
      <c r="AI192" s="682"/>
      <c r="AJ192" s="682"/>
      <c r="AK192" s="682"/>
      <c r="AL192" s="682"/>
      <c r="AM192" s="682"/>
      <c r="AN192" s="682"/>
      <c r="AO192" s="682"/>
      <c r="AP192" s="682"/>
      <c r="AQ192" s="682"/>
      <c r="AR192" s="682"/>
      <c r="AS192" s="682"/>
      <c r="AT192" s="682"/>
      <c r="AU192" s="682"/>
      <c r="AV192" s="682"/>
      <c r="AW192" s="682"/>
      <c r="AX192" s="682"/>
    </row>
    <row r="193" spans="1:50" s="13" customFormat="1" ht="75.599999999999994" x14ac:dyDescent="0.3">
      <c r="A193" s="290" t="s">
        <v>132</v>
      </c>
      <c r="B193" s="32">
        <v>701</v>
      </c>
      <c r="C193" s="16" t="s">
        <v>6</v>
      </c>
      <c r="D193" s="16" t="s">
        <v>90</v>
      </c>
      <c r="E193" s="19">
        <v>9950091012</v>
      </c>
      <c r="F193" s="19">
        <v>100</v>
      </c>
      <c r="G193" s="635">
        <f>21330+21330</f>
        <v>42660</v>
      </c>
      <c r="H193" s="175"/>
      <c r="I193" s="175"/>
      <c r="K193" s="106"/>
      <c r="M193" s="683"/>
      <c r="N193" s="682"/>
      <c r="O193" s="683"/>
      <c r="P193" s="683"/>
      <c r="Q193" s="682"/>
      <c r="R193" s="682"/>
      <c r="S193" s="682"/>
      <c r="T193" s="682"/>
      <c r="U193" s="682"/>
      <c r="V193" s="682"/>
      <c r="W193" s="682"/>
      <c r="X193" s="682"/>
      <c r="Y193" s="682"/>
      <c r="Z193" s="682"/>
      <c r="AA193" s="682"/>
      <c r="AB193" s="682"/>
      <c r="AC193" s="682"/>
      <c r="AD193" s="682"/>
      <c r="AE193" s="682"/>
      <c r="AF193" s="682"/>
      <c r="AG193" s="682"/>
      <c r="AH193" s="682"/>
      <c r="AI193" s="682"/>
      <c r="AJ193" s="682"/>
      <c r="AK193" s="682"/>
      <c r="AL193" s="682"/>
      <c r="AM193" s="682"/>
      <c r="AN193" s="682"/>
      <c r="AO193" s="682"/>
      <c r="AP193" s="682"/>
      <c r="AQ193" s="682"/>
      <c r="AR193" s="682"/>
      <c r="AS193" s="682"/>
      <c r="AT193" s="682"/>
      <c r="AU193" s="682"/>
      <c r="AV193" s="682"/>
      <c r="AW193" s="682"/>
      <c r="AX193" s="682"/>
    </row>
    <row r="194" spans="1:50" s="13" customFormat="1" ht="28.5" customHeight="1" x14ac:dyDescent="0.3">
      <c r="A194" s="369" t="s">
        <v>586</v>
      </c>
      <c r="B194" s="32">
        <v>701</v>
      </c>
      <c r="C194" s="16" t="s">
        <v>6</v>
      </c>
      <c r="D194" s="16" t="s">
        <v>90</v>
      </c>
      <c r="E194" s="204" t="s">
        <v>585</v>
      </c>
      <c r="F194" s="19">
        <v>200</v>
      </c>
      <c r="G194" s="635">
        <f>1130250+1100000-1130250+1130250+739812.21+49293.43+19156.78+192187+325652+243330+541000</f>
        <v>4340681.42</v>
      </c>
      <c r="H194" s="176">
        <v>0</v>
      </c>
      <c r="I194" s="176">
        <v>0</v>
      </c>
      <c r="K194" s="106"/>
      <c r="M194" s="701">
        <v>541000</v>
      </c>
      <c r="N194" s="684"/>
      <c r="O194" s="683"/>
      <c r="P194" s="683"/>
      <c r="Q194" s="682"/>
      <c r="R194" s="682"/>
      <c r="S194" s="682"/>
      <c r="T194" s="682"/>
      <c r="U194" s="682"/>
      <c r="V194" s="682"/>
      <c r="W194" s="682"/>
      <c r="X194" s="682"/>
      <c r="Y194" s="682"/>
      <c r="Z194" s="682"/>
      <c r="AA194" s="682"/>
      <c r="AB194" s="682"/>
      <c r="AC194" s="682"/>
      <c r="AD194" s="682"/>
      <c r="AE194" s="682"/>
      <c r="AF194" s="682"/>
      <c r="AG194" s="682"/>
      <c r="AH194" s="682"/>
      <c r="AI194" s="682"/>
      <c r="AJ194" s="682"/>
      <c r="AK194" s="682"/>
      <c r="AL194" s="682"/>
      <c r="AM194" s="682"/>
      <c r="AN194" s="682"/>
      <c r="AO194" s="682"/>
      <c r="AP194" s="682"/>
      <c r="AQ194" s="682"/>
      <c r="AR194" s="682"/>
      <c r="AS194" s="682"/>
      <c r="AT194" s="682"/>
      <c r="AU194" s="682"/>
      <c r="AV194" s="682"/>
      <c r="AW194" s="682"/>
      <c r="AX194" s="682"/>
    </row>
    <row r="195" spans="1:50" s="13" customFormat="1" ht="21" hidden="1" customHeight="1" x14ac:dyDescent="0.3">
      <c r="A195" s="391" t="s">
        <v>136</v>
      </c>
      <c r="B195" s="32">
        <v>701</v>
      </c>
      <c r="C195" s="16" t="s">
        <v>6</v>
      </c>
      <c r="D195" s="16" t="s">
        <v>90</v>
      </c>
      <c r="E195" s="204" t="s">
        <v>585</v>
      </c>
      <c r="F195" s="19">
        <v>800</v>
      </c>
      <c r="G195" s="176">
        <f>1130250+4494260.08-1130250-4494260.08</f>
        <v>0</v>
      </c>
      <c r="H195" s="176"/>
      <c r="I195" s="176"/>
      <c r="K195" s="106"/>
      <c r="M195" s="683"/>
      <c r="N195" s="682"/>
      <c r="O195" s="683"/>
      <c r="P195" s="683"/>
      <c r="Q195" s="682"/>
      <c r="R195" s="682"/>
      <c r="S195" s="682"/>
      <c r="T195" s="682"/>
      <c r="U195" s="682"/>
      <c r="V195" s="682"/>
      <c r="W195" s="682"/>
      <c r="X195" s="682"/>
      <c r="Y195" s="682"/>
      <c r="Z195" s="682"/>
      <c r="AA195" s="682"/>
      <c r="AB195" s="682"/>
      <c r="AC195" s="682"/>
      <c r="AD195" s="682"/>
      <c r="AE195" s="682"/>
      <c r="AF195" s="682"/>
      <c r="AG195" s="682"/>
      <c r="AH195" s="682"/>
      <c r="AI195" s="682"/>
      <c r="AJ195" s="682"/>
      <c r="AK195" s="682"/>
      <c r="AL195" s="682"/>
      <c r="AM195" s="682"/>
      <c r="AN195" s="682"/>
      <c r="AO195" s="682"/>
      <c r="AP195" s="682"/>
      <c r="AQ195" s="682"/>
      <c r="AR195" s="682"/>
      <c r="AS195" s="682"/>
      <c r="AT195" s="682"/>
      <c r="AU195" s="682"/>
      <c r="AV195" s="682"/>
      <c r="AW195" s="682"/>
      <c r="AX195" s="682"/>
    </row>
    <row r="196" spans="1:50" s="13" customFormat="1" ht="31.2" x14ac:dyDescent="0.3">
      <c r="A196" s="182" t="s">
        <v>148</v>
      </c>
      <c r="B196" s="31">
        <v>701</v>
      </c>
      <c r="C196" s="15" t="s">
        <v>6</v>
      </c>
      <c r="D196" s="15" t="s">
        <v>94</v>
      </c>
      <c r="E196" s="18"/>
      <c r="F196" s="18"/>
      <c r="G196" s="634">
        <f>G197</f>
        <v>5374631</v>
      </c>
      <c r="H196" s="175">
        <f t="shared" ref="H196:I199" si="9">H197</f>
        <v>1500000</v>
      </c>
      <c r="I196" s="175">
        <f t="shared" si="9"/>
        <v>1500000</v>
      </c>
      <c r="K196" s="106"/>
      <c r="M196" s="683"/>
      <c r="N196" s="682"/>
      <c r="O196" s="683"/>
      <c r="P196" s="683"/>
      <c r="Q196" s="682"/>
      <c r="R196" s="682"/>
      <c r="S196" s="682"/>
      <c r="T196" s="682"/>
      <c r="U196" s="682"/>
      <c r="V196" s="682"/>
      <c r="W196" s="682"/>
      <c r="X196" s="682"/>
      <c r="Y196" s="682"/>
      <c r="Z196" s="682"/>
      <c r="AA196" s="682"/>
      <c r="AB196" s="682"/>
      <c r="AC196" s="682"/>
      <c r="AD196" s="682"/>
      <c r="AE196" s="682"/>
      <c r="AF196" s="682"/>
      <c r="AG196" s="682"/>
      <c r="AH196" s="682"/>
      <c r="AI196" s="682"/>
      <c r="AJ196" s="682"/>
      <c r="AK196" s="682"/>
      <c r="AL196" s="682"/>
      <c r="AM196" s="682"/>
      <c r="AN196" s="682"/>
      <c r="AO196" s="682"/>
      <c r="AP196" s="682"/>
      <c r="AQ196" s="682"/>
      <c r="AR196" s="682"/>
      <c r="AS196" s="682"/>
      <c r="AT196" s="682"/>
      <c r="AU196" s="682"/>
      <c r="AV196" s="682"/>
      <c r="AW196" s="682"/>
      <c r="AX196" s="682"/>
    </row>
    <row r="197" spans="1:50" s="13" customFormat="1" x14ac:dyDescent="0.3">
      <c r="A197" s="21" t="s">
        <v>131</v>
      </c>
      <c r="B197" s="31">
        <v>701</v>
      </c>
      <c r="C197" s="15" t="s">
        <v>6</v>
      </c>
      <c r="D197" s="15" t="s">
        <v>94</v>
      </c>
      <c r="E197" s="18">
        <v>9900000000</v>
      </c>
      <c r="F197" s="139"/>
      <c r="G197" s="634">
        <f>G198</f>
        <v>5374631</v>
      </c>
      <c r="H197" s="175">
        <f t="shared" si="9"/>
        <v>1500000</v>
      </c>
      <c r="I197" s="175">
        <f t="shared" si="9"/>
        <v>1500000</v>
      </c>
      <c r="K197" s="106"/>
      <c r="M197" s="683"/>
      <c r="N197" s="682"/>
      <c r="O197" s="683"/>
      <c r="P197" s="683"/>
      <c r="Q197" s="682"/>
      <c r="R197" s="682"/>
      <c r="S197" s="682"/>
      <c r="T197" s="682"/>
      <c r="U197" s="682"/>
      <c r="V197" s="682"/>
      <c r="W197" s="682"/>
      <c r="X197" s="682"/>
      <c r="Y197" s="682"/>
      <c r="Z197" s="682"/>
      <c r="AA197" s="682"/>
      <c r="AB197" s="682"/>
      <c r="AC197" s="682"/>
      <c r="AD197" s="682"/>
      <c r="AE197" s="682"/>
      <c r="AF197" s="682"/>
      <c r="AG197" s="682"/>
      <c r="AH197" s="682"/>
      <c r="AI197" s="682"/>
      <c r="AJ197" s="682"/>
      <c r="AK197" s="682"/>
      <c r="AL197" s="682"/>
      <c r="AM197" s="682"/>
      <c r="AN197" s="682"/>
      <c r="AO197" s="682"/>
      <c r="AP197" s="682"/>
      <c r="AQ197" s="682"/>
      <c r="AR197" s="682"/>
      <c r="AS197" s="682"/>
      <c r="AT197" s="682"/>
      <c r="AU197" s="682"/>
      <c r="AV197" s="682"/>
      <c r="AW197" s="682"/>
      <c r="AX197" s="682"/>
    </row>
    <row r="198" spans="1:50" s="3" customFormat="1" x14ac:dyDescent="0.3">
      <c r="A198" s="369" t="s">
        <v>106</v>
      </c>
      <c r="B198" s="32">
        <v>701</v>
      </c>
      <c r="C198" s="16" t="s">
        <v>6</v>
      </c>
      <c r="D198" s="16" t="s">
        <v>94</v>
      </c>
      <c r="E198" s="19">
        <v>9950000000</v>
      </c>
      <c r="F198" s="131"/>
      <c r="G198" s="635">
        <f>G199+G229</f>
        <v>5374631</v>
      </c>
      <c r="H198" s="176">
        <f t="shared" si="9"/>
        <v>1500000</v>
      </c>
      <c r="I198" s="176">
        <f t="shared" si="9"/>
        <v>1500000</v>
      </c>
      <c r="K198" s="74"/>
      <c r="M198" s="684"/>
      <c r="N198" s="685"/>
      <c r="O198" s="684"/>
      <c r="P198" s="684"/>
      <c r="Q198" s="685"/>
      <c r="R198" s="685"/>
      <c r="S198" s="685"/>
      <c r="T198" s="685"/>
      <c r="U198" s="685"/>
      <c r="V198" s="685"/>
      <c r="W198" s="685"/>
      <c r="X198" s="685"/>
      <c r="Y198" s="685"/>
      <c r="Z198" s="685"/>
      <c r="AA198" s="685"/>
      <c r="AB198" s="685"/>
      <c r="AC198" s="685"/>
      <c r="AD198" s="685"/>
      <c r="AE198" s="685"/>
      <c r="AF198" s="685"/>
      <c r="AG198" s="685"/>
      <c r="AH198" s="685"/>
      <c r="AI198" s="685"/>
      <c r="AJ198" s="685"/>
      <c r="AK198" s="685"/>
      <c r="AL198" s="685"/>
      <c r="AM198" s="685"/>
      <c r="AN198" s="685"/>
      <c r="AO198" s="685"/>
      <c r="AP198" s="685"/>
      <c r="AQ198" s="685"/>
      <c r="AR198" s="685"/>
      <c r="AS198" s="685"/>
      <c r="AT198" s="685"/>
      <c r="AU198" s="685"/>
      <c r="AV198" s="685"/>
      <c r="AW198" s="685"/>
      <c r="AX198" s="685"/>
    </row>
    <row r="199" spans="1:50" s="13" customFormat="1" ht="30.6" x14ac:dyDescent="0.3">
      <c r="A199" s="22" t="s">
        <v>373</v>
      </c>
      <c r="B199" s="32">
        <v>701</v>
      </c>
      <c r="C199" s="16" t="s">
        <v>6</v>
      </c>
      <c r="D199" s="16" t="s">
        <v>94</v>
      </c>
      <c r="E199" s="204" t="s">
        <v>585</v>
      </c>
      <c r="F199" s="139"/>
      <c r="G199" s="635">
        <f>G200</f>
        <v>5374631</v>
      </c>
      <c r="H199" s="176">
        <f t="shared" si="9"/>
        <v>1500000</v>
      </c>
      <c r="I199" s="176">
        <f t="shared" si="9"/>
        <v>1500000</v>
      </c>
      <c r="K199" s="106"/>
      <c r="M199" s="683"/>
      <c r="N199" s="682"/>
      <c r="O199" s="683"/>
      <c r="P199" s="683"/>
      <c r="Q199" s="682"/>
      <c r="R199" s="682"/>
      <c r="S199" s="682"/>
      <c r="T199" s="682"/>
      <c r="U199" s="682"/>
      <c r="V199" s="682"/>
      <c r="W199" s="682"/>
      <c r="X199" s="682"/>
      <c r="Y199" s="682"/>
      <c r="Z199" s="682"/>
      <c r="AA199" s="682"/>
      <c r="AB199" s="682"/>
      <c r="AC199" s="682"/>
      <c r="AD199" s="682"/>
      <c r="AE199" s="682"/>
      <c r="AF199" s="682"/>
      <c r="AG199" s="682"/>
      <c r="AH199" s="682"/>
      <c r="AI199" s="682"/>
      <c r="AJ199" s="682"/>
      <c r="AK199" s="682"/>
      <c r="AL199" s="682"/>
      <c r="AM199" s="682"/>
      <c r="AN199" s="682"/>
      <c r="AO199" s="682"/>
      <c r="AP199" s="682"/>
      <c r="AQ199" s="682"/>
      <c r="AR199" s="682"/>
      <c r="AS199" s="682"/>
      <c r="AT199" s="682"/>
      <c r="AU199" s="682"/>
      <c r="AV199" s="682"/>
      <c r="AW199" s="682"/>
      <c r="AX199" s="682"/>
    </row>
    <row r="200" spans="1:50" ht="30.6" x14ac:dyDescent="0.3">
      <c r="A200" s="22" t="s">
        <v>586</v>
      </c>
      <c r="B200" s="32">
        <v>701</v>
      </c>
      <c r="C200" s="16" t="s">
        <v>6</v>
      </c>
      <c r="D200" s="16" t="s">
        <v>94</v>
      </c>
      <c r="E200" s="204" t="s">
        <v>585</v>
      </c>
      <c r="F200" s="131" t="s">
        <v>127</v>
      </c>
      <c r="G200" s="635">
        <f>1500000+4795200-920569</f>
        <v>5374631</v>
      </c>
      <c r="H200" s="360">
        <v>1500000</v>
      </c>
      <c r="I200" s="360">
        <v>1500000</v>
      </c>
      <c r="J200">
        <v>1500000</v>
      </c>
      <c r="K200" s="11">
        <v>4795200</v>
      </c>
      <c r="M200" s="667"/>
      <c r="N200" s="668"/>
      <c r="O200" s="667"/>
      <c r="P200" s="667"/>
      <c r="Q200" s="668"/>
      <c r="R200" s="668"/>
      <c r="S200" s="668"/>
      <c r="T200" s="668"/>
      <c r="U200" s="668"/>
      <c r="V200" s="668"/>
      <c r="W200" s="668"/>
      <c r="X200" s="668"/>
      <c r="Y200" s="668"/>
      <c r="Z200" s="668"/>
      <c r="AA200" s="668"/>
      <c r="AB200" s="668"/>
      <c r="AC200" s="668"/>
      <c r="AD200" s="668"/>
      <c r="AE200" s="668"/>
      <c r="AF200" s="668"/>
      <c r="AG200" s="668"/>
      <c r="AH200" s="668"/>
      <c r="AI200" s="668"/>
      <c r="AJ200" s="668"/>
      <c r="AK200" s="668"/>
      <c r="AL200" s="668"/>
      <c r="AM200" s="668"/>
      <c r="AN200" s="668"/>
      <c r="AO200" s="668"/>
      <c r="AP200" s="668"/>
      <c r="AQ200" s="668"/>
      <c r="AR200" s="668"/>
      <c r="AS200" s="668"/>
      <c r="AT200" s="668"/>
      <c r="AU200" s="668"/>
      <c r="AV200" s="668"/>
      <c r="AW200" s="668"/>
      <c r="AX200" s="668"/>
    </row>
    <row r="201" spans="1:50" ht="30.6" hidden="1" x14ac:dyDescent="0.3">
      <c r="A201" s="26" t="s">
        <v>142</v>
      </c>
      <c r="B201" s="32">
        <v>701</v>
      </c>
      <c r="C201" s="16" t="s">
        <v>105</v>
      </c>
      <c r="D201" s="16" t="s">
        <v>90</v>
      </c>
      <c r="E201" s="204" t="s">
        <v>374</v>
      </c>
      <c r="F201" s="131" t="s">
        <v>146</v>
      </c>
      <c r="G201" s="176"/>
      <c r="H201" s="360" t="e">
        <f>#REF!</f>
        <v>#REF!</v>
      </c>
      <c r="I201" s="360" t="e">
        <f>#REF!</f>
        <v>#REF!</v>
      </c>
      <c r="M201" s="667"/>
      <c r="N201" s="668"/>
      <c r="O201" s="667"/>
      <c r="P201" s="667"/>
      <c r="Q201" s="668"/>
      <c r="R201" s="668"/>
      <c r="S201" s="668"/>
      <c r="T201" s="668"/>
      <c r="U201" s="668"/>
      <c r="V201" s="668"/>
      <c r="W201" s="668"/>
      <c r="X201" s="668"/>
      <c r="Y201" s="668"/>
      <c r="Z201" s="668"/>
      <c r="AA201" s="668"/>
      <c r="AB201" s="668"/>
      <c r="AC201" s="668"/>
      <c r="AD201" s="668"/>
      <c r="AE201" s="668"/>
      <c r="AF201" s="668"/>
      <c r="AG201" s="668"/>
      <c r="AH201" s="668"/>
      <c r="AI201" s="668"/>
      <c r="AJ201" s="668"/>
      <c r="AK201" s="668"/>
      <c r="AL201" s="668"/>
      <c r="AM201" s="668"/>
      <c r="AN201" s="668"/>
      <c r="AO201" s="668"/>
      <c r="AP201" s="668"/>
      <c r="AQ201" s="668"/>
      <c r="AR201" s="668"/>
      <c r="AS201" s="668"/>
      <c r="AT201" s="668"/>
      <c r="AU201" s="668"/>
      <c r="AV201" s="668"/>
      <c r="AW201" s="668"/>
      <c r="AX201" s="668"/>
    </row>
    <row r="202" spans="1:50" hidden="1" x14ac:dyDescent="0.3">
      <c r="A202" s="22" t="s">
        <v>136</v>
      </c>
      <c r="B202" s="32">
        <v>701</v>
      </c>
      <c r="C202" s="16" t="s">
        <v>105</v>
      </c>
      <c r="D202" s="16" t="s">
        <v>90</v>
      </c>
      <c r="E202" s="204" t="s">
        <v>374</v>
      </c>
      <c r="F202" s="131" t="s">
        <v>128</v>
      </c>
      <c r="G202" s="176"/>
      <c r="H202" s="360" t="e">
        <f>#REF!</f>
        <v>#REF!</v>
      </c>
      <c r="I202" s="360" t="e">
        <f>#REF!</f>
        <v>#REF!</v>
      </c>
      <c r="M202" s="667"/>
      <c r="N202" s="668"/>
      <c r="O202" s="667"/>
      <c r="P202" s="667"/>
      <c r="Q202" s="668"/>
      <c r="R202" s="668"/>
      <c r="S202" s="668"/>
      <c r="T202" s="668"/>
      <c r="U202" s="668"/>
      <c r="V202" s="668"/>
      <c r="W202" s="668"/>
      <c r="X202" s="668"/>
      <c r="Y202" s="668"/>
      <c r="Z202" s="668"/>
      <c r="AA202" s="668"/>
      <c r="AB202" s="668"/>
      <c r="AC202" s="668"/>
      <c r="AD202" s="668"/>
      <c r="AE202" s="668"/>
      <c r="AF202" s="668"/>
      <c r="AG202" s="668"/>
      <c r="AH202" s="668"/>
      <c r="AI202" s="668"/>
      <c r="AJ202" s="668"/>
      <c r="AK202" s="668"/>
      <c r="AL202" s="668"/>
      <c r="AM202" s="668"/>
      <c r="AN202" s="668"/>
      <c r="AO202" s="668"/>
      <c r="AP202" s="668"/>
      <c r="AQ202" s="668"/>
      <c r="AR202" s="668"/>
      <c r="AS202" s="668"/>
      <c r="AT202" s="668"/>
      <c r="AU202" s="668"/>
      <c r="AV202" s="668"/>
      <c r="AW202" s="668"/>
      <c r="AX202" s="668"/>
    </row>
    <row r="203" spans="1:50" s="13" customFormat="1" hidden="1" x14ac:dyDescent="0.3">
      <c r="A203" s="25" t="s">
        <v>14</v>
      </c>
      <c r="B203" s="31">
        <v>701</v>
      </c>
      <c r="C203" s="15" t="s">
        <v>105</v>
      </c>
      <c r="D203" s="15" t="s">
        <v>91</v>
      </c>
      <c r="E203" s="417"/>
      <c r="F203" s="139"/>
      <c r="G203" s="175">
        <f>G204</f>
        <v>0</v>
      </c>
      <c r="H203" s="360" t="e">
        <f>#REF!</f>
        <v>#REF!</v>
      </c>
      <c r="I203" s="360" t="e">
        <f>#REF!</f>
        <v>#REF!</v>
      </c>
      <c r="K203" s="106"/>
      <c r="M203" s="683"/>
      <c r="N203" s="682"/>
      <c r="O203" s="683"/>
      <c r="P203" s="683"/>
      <c r="Q203" s="682"/>
      <c r="R203" s="682"/>
      <c r="S203" s="682"/>
      <c r="T203" s="682"/>
      <c r="U203" s="682"/>
      <c r="V203" s="682"/>
      <c r="W203" s="682"/>
      <c r="X203" s="682"/>
      <c r="Y203" s="682"/>
      <c r="Z203" s="682"/>
      <c r="AA203" s="682"/>
      <c r="AB203" s="682"/>
      <c r="AC203" s="682"/>
      <c r="AD203" s="682"/>
      <c r="AE203" s="682"/>
      <c r="AF203" s="682"/>
      <c r="AG203" s="682"/>
      <c r="AH203" s="682"/>
      <c r="AI203" s="682"/>
      <c r="AJ203" s="682"/>
      <c r="AK203" s="682"/>
      <c r="AL203" s="682"/>
      <c r="AM203" s="682"/>
      <c r="AN203" s="682"/>
      <c r="AO203" s="682"/>
      <c r="AP203" s="682"/>
      <c r="AQ203" s="682"/>
      <c r="AR203" s="682"/>
      <c r="AS203" s="682"/>
      <c r="AT203" s="682"/>
      <c r="AU203" s="682"/>
      <c r="AV203" s="682"/>
      <c r="AW203" s="682"/>
      <c r="AX203" s="682"/>
    </row>
    <row r="204" spans="1:50" s="13" customFormat="1" hidden="1" x14ac:dyDescent="0.3">
      <c r="A204" s="21" t="s">
        <v>131</v>
      </c>
      <c r="B204" s="31">
        <v>701</v>
      </c>
      <c r="C204" s="15" t="s">
        <v>105</v>
      </c>
      <c r="D204" s="15" t="s">
        <v>91</v>
      </c>
      <c r="E204" s="18">
        <v>9900000000</v>
      </c>
      <c r="F204" s="139"/>
      <c r="G204" s="175">
        <f>G205+G209</f>
        <v>0</v>
      </c>
      <c r="H204" s="360" t="e">
        <f>#REF!</f>
        <v>#REF!</v>
      </c>
      <c r="I204" s="360" t="e">
        <f>#REF!</f>
        <v>#REF!</v>
      </c>
      <c r="K204" s="106"/>
      <c r="M204" s="683"/>
      <c r="N204" s="682"/>
      <c r="O204" s="683"/>
      <c r="P204" s="683"/>
      <c r="Q204" s="682"/>
      <c r="R204" s="682"/>
      <c r="S204" s="682"/>
      <c r="T204" s="682"/>
      <c r="U204" s="682"/>
      <c r="V204" s="682"/>
      <c r="W204" s="682"/>
      <c r="X204" s="682"/>
      <c r="Y204" s="682"/>
      <c r="Z204" s="682"/>
      <c r="AA204" s="682"/>
      <c r="AB204" s="682"/>
      <c r="AC204" s="682"/>
      <c r="AD204" s="682"/>
      <c r="AE204" s="682"/>
      <c r="AF204" s="682"/>
      <c r="AG204" s="682"/>
      <c r="AH204" s="682"/>
      <c r="AI204" s="682"/>
      <c r="AJ204" s="682"/>
      <c r="AK204" s="682"/>
      <c r="AL204" s="682"/>
      <c r="AM204" s="682"/>
      <c r="AN204" s="682"/>
      <c r="AO204" s="682"/>
      <c r="AP204" s="682"/>
      <c r="AQ204" s="682"/>
      <c r="AR204" s="682"/>
      <c r="AS204" s="682"/>
      <c r="AT204" s="682"/>
      <c r="AU204" s="682"/>
      <c r="AV204" s="682"/>
      <c r="AW204" s="682"/>
      <c r="AX204" s="682"/>
    </row>
    <row r="205" spans="1:50" ht="30.6" hidden="1" x14ac:dyDescent="0.3">
      <c r="A205" s="26" t="s">
        <v>280</v>
      </c>
      <c r="B205" s="32">
        <v>701</v>
      </c>
      <c r="C205" s="16" t="s">
        <v>105</v>
      </c>
      <c r="D205" s="16" t="s">
        <v>91</v>
      </c>
      <c r="E205" s="204" t="s">
        <v>377</v>
      </c>
      <c r="F205" s="131"/>
      <c r="G205" s="176">
        <f>G206+G207+G208</f>
        <v>0</v>
      </c>
      <c r="H205" s="360" t="e">
        <f>#REF!</f>
        <v>#REF!</v>
      </c>
      <c r="I205" s="360" t="e">
        <f>#REF!</f>
        <v>#REF!</v>
      </c>
      <c r="M205" s="667"/>
      <c r="N205" s="668"/>
      <c r="O205" s="667"/>
      <c r="P205" s="667"/>
      <c r="Q205" s="668"/>
      <c r="R205" s="668"/>
      <c r="S205" s="668"/>
      <c r="T205" s="668"/>
      <c r="U205" s="668"/>
      <c r="V205" s="668"/>
      <c r="W205" s="668"/>
      <c r="X205" s="668"/>
      <c r="Y205" s="668"/>
      <c r="Z205" s="668"/>
      <c r="AA205" s="668"/>
      <c r="AB205" s="668"/>
      <c r="AC205" s="668"/>
      <c r="AD205" s="668"/>
      <c r="AE205" s="668"/>
      <c r="AF205" s="668"/>
      <c r="AG205" s="668"/>
      <c r="AH205" s="668"/>
      <c r="AI205" s="668"/>
      <c r="AJ205" s="668"/>
      <c r="AK205" s="668"/>
      <c r="AL205" s="668"/>
      <c r="AM205" s="668"/>
      <c r="AN205" s="668"/>
      <c r="AO205" s="668"/>
      <c r="AP205" s="668"/>
      <c r="AQ205" s="668"/>
      <c r="AR205" s="668"/>
      <c r="AS205" s="668"/>
      <c r="AT205" s="668"/>
      <c r="AU205" s="668"/>
      <c r="AV205" s="668"/>
      <c r="AW205" s="668"/>
      <c r="AX205" s="668"/>
    </row>
    <row r="206" spans="1:50" ht="75.599999999999994" hidden="1" x14ac:dyDescent="0.3">
      <c r="A206" s="22" t="s">
        <v>132</v>
      </c>
      <c r="B206" s="32">
        <v>701</v>
      </c>
      <c r="C206" s="16" t="s">
        <v>105</v>
      </c>
      <c r="D206" s="16" t="s">
        <v>91</v>
      </c>
      <c r="E206" s="204" t="s">
        <v>377</v>
      </c>
      <c r="F206" s="131" t="s">
        <v>125</v>
      </c>
      <c r="G206" s="176"/>
      <c r="H206" s="360" t="e">
        <f>#REF!</f>
        <v>#REF!</v>
      </c>
      <c r="I206" s="360" t="e">
        <f>#REF!</f>
        <v>#REF!</v>
      </c>
      <c r="M206" s="667"/>
      <c r="N206" s="668"/>
      <c r="O206" s="667"/>
      <c r="P206" s="667"/>
      <c r="Q206" s="668"/>
      <c r="R206" s="668"/>
      <c r="S206" s="668"/>
      <c r="T206" s="668"/>
      <c r="U206" s="668"/>
      <c r="V206" s="668"/>
      <c r="W206" s="668"/>
      <c r="X206" s="668"/>
      <c r="Y206" s="668"/>
      <c r="Z206" s="668"/>
      <c r="AA206" s="668"/>
      <c r="AB206" s="668"/>
      <c r="AC206" s="668"/>
      <c r="AD206" s="668"/>
      <c r="AE206" s="668"/>
      <c r="AF206" s="668"/>
      <c r="AG206" s="668"/>
      <c r="AH206" s="668"/>
      <c r="AI206" s="668"/>
      <c r="AJ206" s="668"/>
      <c r="AK206" s="668"/>
      <c r="AL206" s="668"/>
      <c r="AM206" s="668"/>
      <c r="AN206" s="668"/>
      <c r="AO206" s="668"/>
      <c r="AP206" s="668"/>
      <c r="AQ206" s="668"/>
      <c r="AR206" s="668"/>
      <c r="AS206" s="668"/>
      <c r="AT206" s="668"/>
      <c r="AU206" s="668"/>
      <c r="AV206" s="668"/>
      <c r="AW206" s="668"/>
      <c r="AX206" s="668"/>
    </row>
    <row r="207" spans="1:50" ht="30.6" hidden="1" x14ac:dyDescent="0.3">
      <c r="A207" s="22" t="s">
        <v>586</v>
      </c>
      <c r="B207" s="32">
        <v>701</v>
      </c>
      <c r="C207" s="16" t="s">
        <v>105</v>
      </c>
      <c r="D207" s="16" t="s">
        <v>91</v>
      </c>
      <c r="E207" s="204" t="s">
        <v>377</v>
      </c>
      <c r="F207" s="131" t="s">
        <v>127</v>
      </c>
      <c r="G207" s="176"/>
      <c r="H207" s="360" t="e">
        <f>#REF!</f>
        <v>#REF!</v>
      </c>
      <c r="I207" s="360" t="e">
        <f>#REF!</f>
        <v>#REF!</v>
      </c>
      <c r="M207" s="667"/>
      <c r="N207" s="668"/>
      <c r="O207" s="667"/>
      <c r="P207" s="667"/>
      <c r="Q207" s="668"/>
      <c r="R207" s="668"/>
      <c r="S207" s="668"/>
      <c r="T207" s="668"/>
      <c r="U207" s="668"/>
      <c r="V207" s="668"/>
      <c r="W207" s="668"/>
      <c r="X207" s="668"/>
      <c r="Y207" s="668"/>
      <c r="Z207" s="668"/>
      <c r="AA207" s="668"/>
      <c r="AB207" s="668"/>
      <c r="AC207" s="668"/>
      <c r="AD207" s="668"/>
      <c r="AE207" s="668"/>
      <c r="AF207" s="668"/>
      <c r="AG207" s="668"/>
      <c r="AH207" s="668"/>
      <c r="AI207" s="668"/>
      <c r="AJ207" s="668"/>
      <c r="AK207" s="668"/>
      <c r="AL207" s="668"/>
      <c r="AM207" s="668"/>
      <c r="AN207" s="668"/>
      <c r="AO207" s="668"/>
      <c r="AP207" s="668"/>
      <c r="AQ207" s="668"/>
      <c r="AR207" s="668"/>
      <c r="AS207" s="668"/>
      <c r="AT207" s="668"/>
      <c r="AU207" s="668"/>
      <c r="AV207" s="668"/>
      <c r="AW207" s="668"/>
      <c r="AX207" s="668"/>
    </row>
    <row r="208" spans="1:50" ht="30.6" hidden="1" x14ac:dyDescent="0.3">
      <c r="A208" s="26" t="s">
        <v>142</v>
      </c>
      <c r="B208" s="32">
        <v>701</v>
      </c>
      <c r="C208" s="16" t="s">
        <v>105</v>
      </c>
      <c r="D208" s="16" t="s">
        <v>91</v>
      </c>
      <c r="E208" s="204" t="s">
        <v>377</v>
      </c>
      <c r="F208" s="131" t="s">
        <v>146</v>
      </c>
      <c r="G208" s="176"/>
      <c r="H208" s="360" t="e">
        <f>#REF!</f>
        <v>#REF!</v>
      </c>
      <c r="I208" s="360" t="e">
        <f>#REF!</f>
        <v>#REF!</v>
      </c>
      <c r="M208" s="667"/>
      <c r="N208" s="668"/>
      <c r="O208" s="667"/>
      <c r="P208" s="667"/>
      <c r="Q208" s="668"/>
      <c r="R208" s="668"/>
      <c r="S208" s="668"/>
      <c r="T208" s="668"/>
      <c r="U208" s="668"/>
      <c r="V208" s="668"/>
      <c r="W208" s="668"/>
      <c r="X208" s="668"/>
      <c r="Y208" s="668"/>
      <c r="Z208" s="668"/>
      <c r="AA208" s="668"/>
      <c r="AB208" s="668"/>
      <c r="AC208" s="668"/>
      <c r="AD208" s="668"/>
      <c r="AE208" s="668"/>
      <c r="AF208" s="668"/>
      <c r="AG208" s="668"/>
      <c r="AH208" s="668"/>
      <c r="AI208" s="668"/>
      <c r="AJ208" s="668"/>
      <c r="AK208" s="668"/>
      <c r="AL208" s="668"/>
      <c r="AM208" s="668"/>
      <c r="AN208" s="668"/>
      <c r="AO208" s="668"/>
      <c r="AP208" s="668"/>
      <c r="AQ208" s="668"/>
      <c r="AR208" s="668"/>
      <c r="AS208" s="668"/>
      <c r="AT208" s="668"/>
      <c r="AU208" s="668"/>
      <c r="AV208" s="668"/>
      <c r="AW208" s="668"/>
      <c r="AX208" s="668"/>
    </row>
    <row r="209" spans="1:50" ht="30.6" hidden="1" x14ac:dyDescent="0.3">
      <c r="A209" s="22" t="s">
        <v>373</v>
      </c>
      <c r="B209" s="32">
        <v>701</v>
      </c>
      <c r="C209" s="16" t="s">
        <v>105</v>
      </c>
      <c r="D209" s="16" t="s">
        <v>91</v>
      </c>
      <c r="E209" s="204" t="s">
        <v>374</v>
      </c>
      <c r="F209" s="131"/>
      <c r="G209" s="176">
        <f>G219+G211+G212+G210</f>
        <v>0</v>
      </c>
      <c r="H209" s="360" t="e">
        <f>#REF!</f>
        <v>#REF!</v>
      </c>
      <c r="I209" s="360" t="e">
        <f>#REF!</f>
        <v>#REF!</v>
      </c>
      <c r="M209" s="667"/>
      <c r="N209" s="668"/>
      <c r="O209" s="667"/>
      <c r="P209" s="667"/>
      <c r="Q209" s="668"/>
      <c r="R209" s="668"/>
      <c r="S209" s="668"/>
      <c r="T209" s="668"/>
      <c r="U209" s="668"/>
      <c r="V209" s="668"/>
      <c r="W209" s="668"/>
      <c r="X209" s="668"/>
      <c r="Y209" s="668"/>
      <c r="Z209" s="668"/>
      <c r="AA209" s="668"/>
      <c r="AB209" s="668"/>
      <c r="AC209" s="668"/>
      <c r="AD209" s="668"/>
      <c r="AE209" s="668"/>
      <c r="AF209" s="668"/>
      <c r="AG209" s="668"/>
      <c r="AH209" s="668"/>
      <c r="AI209" s="668"/>
      <c r="AJ209" s="668"/>
      <c r="AK209" s="668"/>
      <c r="AL209" s="668"/>
      <c r="AM209" s="668"/>
      <c r="AN209" s="668"/>
      <c r="AO209" s="668"/>
      <c r="AP209" s="668"/>
      <c r="AQ209" s="668"/>
      <c r="AR209" s="668"/>
      <c r="AS209" s="668"/>
      <c r="AT209" s="668"/>
      <c r="AU209" s="668"/>
      <c r="AV209" s="668"/>
      <c r="AW209" s="668"/>
      <c r="AX209" s="668"/>
    </row>
    <row r="210" spans="1:50" ht="75.599999999999994" hidden="1" x14ac:dyDescent="0.3">
      <c r="A210" s="22" t="s">
        <v>132</v>
      </c>
      <c r="B210" s="32">
        <v>701</v>
      </c>
      <c r="C210" s="16" t="s">
        <v>105</v>
      </c>
      <c r="D210" s="16" t="s">
        <v>91</v>
      </c>
      <c r="E210" s="204" t="s">
        <v>374</v>
      </c>
      <c r="F210" s="131" t="s">
        <v>125</v>
      </c>
      <c r="G210" s="176"/>
      <c r="H210" s="360" t="e">
        <f>#REF!</f>
        <v>#REF!</v>
      </c>
      <c r="I210" s="360" t="e">
        <f>#REF!</f>
        <v>#REF!</v>
      </c>
      <c r="M210" s="667"/>
      <c r="N210" s="668"/>
      <c r="O210" s="667"/>
      <c r="P210" s="667"/>
      <c r="Q210" s="668"/>
      <c r="R210" s="668"/>
      <c r="S210" s="668"/>
      <c r="T210" s="668"/>
      <c r="U210" s="668"/>
      <c r="V210" s="668"/>
      <c r="W210" s="668"/>
      <c r="X210" s="668"/>
      <c r="Y210" s="668"/>
      <c r="Z210" s="668"/>
      <c r="AA210" s="668"/>
      <c r="AB210" s="668"/>
      <c r="AC210" s="668"/>
      <c r="AD210" s="668"/>
      <c r="AE210" s="668"/>
      <c r="AF210" s="668"/>
      <c r="AG210" s="668"/>
      <c r="AH210" s="668"/>
      <c r="AI210" s="668"/>
      <c r="AJ210" s="668"/>
      <c r="AK210" s="668"/>
      <c r="AL210" s="668"/>
      <c r="AM210" s="668"/>
      <c r="AN210" s="668"/>
      <c r="AO210" s="668"/>
      <c r="AP210" s="668"/>
      <c r="AQ210" s="668"/>
      <c r="AR210" s="668"/>
      <c r="AS210" s="668"/>
      <c r="AT210" s="668"/>
      <c r="AU210" s="668"/>
      <c r="AV210" s="668"/>
      <c r="AW210" s="668"/>
      <c r="AX210" s="668"/>
    </row>
    <row r="211" spans="1:50" ht="30.6" hidden="1" x14ac:dyDescent="0.3">
      <c r="A211" s="22" t="s">
        <v>586</v>
      </c>
      <c r="B211" s="32">
        <v>701</v>
      </c>
      <c r="C211" s="16" t="s">
        <v>105</v>
      </c>
      <c r="D211" s="16" t="s">
        <v>91</v>
      </c>
      <c r="E211" s="204" t="s">
        <v>374</v>
      </c>
      <c r="F211" s="131" t="s">
        <v>127</v>
      </c>
      <c r="G211" s="176"/>
      <c r="H211" s="360" t="e">
        <f>#REF!</f>
        <v>#REF!</v>
      </c>
      <c r="I211" s="360" t="e">
        <f>#REF!</f>
        <v>#REF!</v>
      </c>
      <c r="M211" s="667"/>
      <c r="N211" s="668"/>
      <c r="O211" s="686"/>
      <c r="P211" s="667"/>
      <c r="Q211" s="668"/>
      <c r="R211" s="668"/>
      <c r="S211" s="668"/>
      <c r="T211" s="668"/>
      <c r="U211" s="668"/>
      <c r="V211" s="668"/>
      <c r="W211" s="668"/>
      <c r="X211" s="668"/>
      <c r="Y211" s="668"/>
      <c r="Z211" s="668"/>
      <c r="AA211" s="668"/>
      <c r="AB211" s="668"/>
      <c r="AC211" s="668"/>
      <c r="AD211" s="668"/>
      <c r="AE211" s="668"/>
      <c r="AF211" s="668"/>
      <c r="AG211" s="668"/>
      <c r="AH211" s="668"/>
      <c r="AI211" s="668"/>
      <c r="AJ211" s="668"/>
      <c r="AK211" s="668"/>
      <c r="AL211" s="668"/>
      <c r="AM211" s="668"/>
      <c r="AN211" s="668"/>
      <c r="AO211" s="668"/>
      <c r="AP211" s="668"/>
      <c r="AQ211" s="668"/>
      <c r="AR211" s="668"/>
      <c r="AS211" s="668"/>
      <c r="AT211" s="668"/>
      <c r="AU211" s="668"/>
      <c r="AV211" s="668"/>
      <c r="AW211" s="668"/>
      <c r="AX211" s="668"/>
    </row>
    <row r="212" spans="1:50" ht="45.6" hidden="1" x14ac:dyDescent="0.3">
      <c r="A212" s="22" t="s">
        <v>317</v>
      </c>
      <c r="B212" s="32">
        <v>701</v>
      </c>
      <c r="C212" s="16" t="s">
        <v>105</v>
      </c>
      <c r="D212" s="16" t="s">
        <v>91</v>
      </c>
      <c r="E212" s="204" t="s">
        <v>374</v>
      </c>
      <c r="F212" s="131" t="s">
        <v>318</v>
      </c>
      <c r="G212" s="176"/>
      <c r="H212" s="360" t="e">
        <f>#REF!</f>
        <v>#REF!</v>
      </c>
      <c r="I212" s="360" t="e">
        <f>#REF!</f>
        <v>#REF!</v>
      </c>
      <c r="M212" s="667"/>
      <c r="N212" s="668"/>
      <c r="O212" s="667"/>
      <c r="P212" s="667"/>
      <c r="Q212" s="668"/>
      <c r="R212" s="668"/>
      <c r="S212" s="668"/>
      <c r="T212" s="668"/>
      <c r="U212" s="668"/>
      <c r="V212" s="668"/>
      <c r="W212" s="668"/>
      <c r="X212" s="668"/>
      <c r="Y212" s="668"/>
      <c r="Z212" s="668"/>
      <c r="AA212" s="668"/>
      <c r="AB212" s="668"/>
      <c r="AC212" s="668"/>
      <c r="AD212" s="668"/>
      <c r="AE212" s="668"/>
      <c r="AF212" s="668"/>
      <c r="AG212" s="668"/>
      <c r="AH212" s="668"/>
      <c r="AI212" s="668"/>
      <c r="AJ212" s="668"/>
      <c r="AK212" s="668"/>
      <c r="AL212" s="668"/>
      <c r="AM212" s="668"/>
      <c r="AN212" s="668"/>
      <c r="AO212" s="668"/>
      <c r="AP212" s="668"/>
      <c r="AQ212" s="668"/>
      <c r="AR212" s="668"/>
      <c r="AS212" s="668"/>
      <c r="AT212" s="668"/>
      <c r="AU212" s="668"/>
      <c r="AV212" s="668"/>
      <c r="AW212" s="668"/>
      <c r="AX212" s="668"/>
    </row>
    <row r="213" spans="1:50" hidden="1" x14ac:dyDescent="0.3">
      <c r="A213" s="22"/>
      <c r="B213" s="32"/>
      <c r="C213" s="16"/>
      <c r="D213" s="16"/>
      <c r="E213" s="204"/>
      <c r="F213" s="131"/>
      <c r="G213" s="176"/>
      <c r="H213" s="360" t="e">
        <f>#REF!</f>
        <v>#REF!</v>
      </c>
      <c r="I213" s="360" t="e">
        <f>#REF!</f>
        <v>#REF!</v>
      </c>
      <c r="M213" s="667"/>
      <c r="N213" s="668"/>
      <c r="O213" s="667"/>
      <c r="P213" s="667"/>
      <c r="Q213" s="668"/>
      <c r="R213" s="668"/>
      <c r="S213" s="668"/>
      <c r="T213" s="668"/>
      <c r="U213" s="668"/>
      <c r="V213" s="668"/>
      <c r="W213" s="668"/>
      <c r="X213" s="668"/>
      <c r="Y213" s="668"/>
      <c r="Z213" s="668"/>
      <c r="AA213" s="668"/>
      <c r="AB213" s="668"/>
      <c r="AC213" s="668"/>
      <c r="AD213" s="668"/>
      <c r="AE213" s="668"/>
      <c r="AF213" s="668"/>
      <c r="AG213" s="668"/>
      <c r="AH213" s="668"/>
      <c r="AI213" s="668"/>
      <c r="AJ213" s="668"/>
      <c r="AK213" s="668"/>
      <c r="AL213" s="668"/>
      <c r="AM213" s="668"/>
      <c r="AN213" s="668"/>
      <c r="AO213" s="668"/>
      <c r="AP213" s="668"/>
      <c r="AQ213" s="668"/>
      <c r="AR213" s="668"/>
      <c r="AS213" s="668"/>
      <c r="AT213" s="668"/>
      <c r="AU213" s="668"/>
      <c r="AV213" s="668"/>
      <c r="AW213" s="668"/>
      <c r="AX213" s="668"/>
    </row>
    <row r="214" spans="1:50" hidden="1" x14ac:dyDescent="0.3">
      <c r="A214" s="22"/>
      <c r="B214" s="32"/>
      <c r="C214" s="16"/>
      <c r="D214" s="16"/>
      <c r="E214" s="204"/>
      <c r="F214" s="131"/>
      <c r="G214" s="176"/>
      <c r="H214" s="360" t="e">
        <f>#REF!</f>
        <v>#REF!</v>
      </c>
      <c r="I214" s="360" t="e">
        <f>#REF!</f>
        <v>#REF!</v>
      </c>
      <c r="M214" s="667"/>
      <c r="N214" s="668"/>
      <c r="O214" s="667"/>
      <c r="P214" s="667"/>
      <c r="Q214" s="668"/>
      <c r="R214" s="668"/>
      <c r="S214" s="668"/>
      <c r="T214" s="668"/>
      <c r="U214" s="668"/>
      <c r="V214" s="668"/>
      <c r="W214" s="668"/>
      <c r="X214" s="668"/>
      <c r="Y214" s="668"/>
      <c r="Z214" s="668"/>
      <c r="AA214" s="668"/>
      <c r="AB214" s="668"/>
      <c r="AC214" s="668"/>
      <c r="AD214" s="668"/>
      <c r="AE214" s="668"/>
      <c r="AF214" s="668"/>
      <c r="AG214" s="668"/>
      <c r="AH214" s="668"/>
      <c r="AI214" s="668"/>
      <c r="AJ214" s="668"/>
      <c r="AK214" s="668"/>
      <c r="AL214" s="668"/>
      <c r="AM214" s="668"/>
      <c r="AN214" s="668"/>
      <c r="AO214" s="668"/>
      <c r="AP214" s="668"/>
      <c r="AQ214" s="668"/>
      <c r="AR214" s="668"/>
      <c r="AS214" s="668"/>
      <c r="AT214" s="668"/>
      <c r="AU214" s="668"/>
      <c r="AV214" s="668"/>
      <c r="AW214" s="668"/>
      <c r="AX214" s="668"/>
    </row>
    <row r="215" spans="1:50" hidden="1" x14ac:dyDescent="0.3">
      <c r="A215" s="22"/>
      <c r="B215" s="32"/>
      <c r="C215" s="16"/>
      <c r="D215" s="16"/>
      <c r="E215" s="204"/>
      <c r="F215" s="131"/>
      <c r="G215" s="176"/>
      <c r="H215" s="360" t="e">
        <f>#REF!</f>
        <v>#REF!</v>
      </c>
      <c r="I215" s="360" t="e">
        <f>#REF!</f>
        <v>#REF!</v>
      </c>
      <c r="M215" s="667"/>
      <c r="N215" s="668"/>
      <c r="O215" s="667"/>
      <c r="P215" s="667"/>
      <c r="Q215" s="668"/>
      <c r="R215" s="668"/>
      <c r="S215" s="668"/>
      <c r="T215" s="668"/>
      <c r="U215" s="668"/>
      <c r="V215" s="668"/>
      <c r="W215" s="668"/>
      <c r="X215" s="668"/>
      <c r="Y215" s="668"/>
      <c r="Z215" s="668"/>
      <c r="AA215" s="668"/>
      <c r="AB215" s="668"/>
      <c r="AC215" s="668"/>
      <c r="AD215" s="668"/>
      <c r="AE215" s="668"/>
      <c r="AF215" s="668"/>
      <c r="AG215" s="668"/>
      <c r="AH215" s="668"/>
      <c r="AI215" s="668"/>
      <c r="AJ215" s="668"/>
      <c r="AK215" s="668"/>
      <c r="AL215" s="668"/>
      <c r="AM215" s="668"/>
      <c r="AN215" s="668"/>
      <c r="AO215" s="668"/>
      <c r="AP215" s="668"/>
      <c r="AQ215" s="668"/>
      <c r="AR215" s="668"/>
      <c r="AS215" s="668"/>
      <c r="AT215" s="668"/>
      <c r="AU215" s="668"/>
      <c r="AV215" s="668"/>
      <c r="AW215" s="668"/>
      <c r="AX215" s="668"/>
    </row>
    <row r="216" spans="1:50" hidden="1" x14ac:dyDescent="0.3">
      <c r="A216" s="22"/>
      <c r="B216" s="32"/>
      <c r="C216" s="16"/>
      <c r="D216" s="16"/>
      <c r="E216" s="204"/>
      <c r="F216" s="131"/>
      <c r="G216" s="176"/>
      <c r="H216" s="360" t="e">
        <f>#REF!</f>
        <v>#REF!</v>
      </c>
      <c r="I216" s="360" t="e">
        <f>#REF!</f>
        <v>#REF!</v>
      </c>
      <c r="M216" s="667"/>
      <c r="N216" s="668"/>
      <c r="O216" s="667"/>
      <c r="P216" s="667"/>
      <c r="Q216" s="668"/>
      <c r="R216" s="668"/>
      <c r="S216" s="668"/>
      <c r="T216" s="668"/>
      <c r="U216" s="668"/>
      <c r="V216" s="668"/>
      <c r="W216" s="668"/>
      <c r="X216" s="668"/>
      <c r="Y216" s="668"/>
      <c r="Z216" s="668"/>
      <c r="AA216" s="668"/>
      <c r="AB216" s="668"/>
      <c r="AC216" s="668"/>
      <c r="AD216" s="668"/>
      <c r="AE216" s="668"/>
      <c r="AF216" s="668"/>
      <c r="AG216" s="668"/>
      <c r="AH216" s="668"/>
      <c r="AI216" s="668"/>
      <c r="AJ216" s="668"/>
      <c r="AK216" s="668"/>
      <c r="AL216" s="668"/>
      <c r="AM216" s="668"/>
      <c r="AN216" s="668"/>
      <c r="AO216" s="668"/>
      <c r="AP216" s="668"/>
      <c r="AQ216" s="668"/>
      <c r="AR216" s="668"/>
      <c r="AS216" s="668"/>
      <c r="AT216" s="668"/>
      <c r="AU216" s="668"/>
      <c r="AV216" s="668"/>
      <c r="AW216" s="668"/>
      <c r="AX216" s="668"/>
    </row>
    <row r="217" spans="1:50" hidden="1" x14ac:dyDescent="0.3">
      <c r="A217" s="22"/>
      <c r="B217" s="32"/>
      <c r="C217" s="16"/>
      <c r="D217" s="16"/>
      <c r="E217" s="204"/>
      <c r="F217" s="131"/>
      <c r="G217" s="176"/>
      <c r="H217" s="360" t="e">
        <f>#REF!</f>
        <v>#REF!</v>
      </c>
      <c r="I217" s="360" t="e">
        <f>#REF!</f>
        <v>#REF!</v>
      </c>
      <c r="M217" s="667"/>
      <c r="N217" s="668"/>
      <c r="O217" s="667"/>
      <c r="P217" s="667"/>
      <c r="Q217" s="668"/>
      <c r="R217" s="668"/>
      <c r="S217" s="668"/>
      <c r="T217" s="668"/>
      <c r="U217" s="668"/>
      <c r="V217" s="668"/>
      <c r="W217" s="668"/>
      <c r="X217" s="668"/>
      <c r="Y217" s="668"/>
      <c r="Z217" s="668"/>
      <c r="AA217" s="668"/>
      <c r="AB217" s="668"/>
      <c r="AC217" s="668"/>
      <c r="AD217" s="668"/>
      <c r="AE217" s="668"/>
      <c r="AF217" s="668"/>
      <c r="AG217" s="668"/>
      <c r="AH217" s="668"/>
      <c r="AI217" s="668"/>
      <c r="AJ217" s="668"/>
      <c r="AK217" s="668"/>
      <c r="AL217" s="668"/>
      <c r="AM217" s="668"/>
      <c r="AN217" s="668"/>
      <c r="AO217" s="668"/>
      <c r="AP217" s="668"/>
      <c r="AQ217" s="668"/>
      <c r="AR217" s="668"/>
      <c r="AS217" s="668"/>
      <c r="AT217" s="668"/>
      <c r="AU217" s="668"/>
      <c r="AV217" s="668"/>
      <c r="AW217" s="668"/>
      <c r="AX217" s="668"/>
    </row>
    <row r="218" spans="1:50" hidden="1" x14ac:dyDescent="0.3">
      <c r="A218" s="22"/>
      <c r="B218" s="32"/>
      <c r="C218" s="16"/>
      <c r="D218" s="16"/>
      <c r="E218" s="204"/>
      <c r="F218" s="131"/>
      <c r="G218" s="176"/>
      <c r="H218" s="360" t="e">
        <f>#REF!</f>
        <v>#REF!</v>
      </c>
      <c r="I218" s="360" t="e">
        <f>#REF!</f>
        <v>#REF!</v>
      </c>
      <c r="M218" s="667"/>
      <c r="N218" s="668"/>
      <c r="O218" s="667"/>
      <c r="P218" s="667"/>
      <c r="Q218" s="668"/>
      <c r="R218" s="668"/>
      <c r="S218" s="668"/>
      <c r="T218" s="668"/>
      <c r="U218" s="668"/>
      <c r="V218" s="668"/>
      <c r="W218" s="668"/>
      <c r="X218" s="668"/>
      <c r="Y218" s="668"/>
      <c r="Z218" s="668"/>
      <c r="AA218" s="668"/>
      <c r="AB218" s="668"/>
      <c r="AC218" s="668"/>
      <c r="AD218" s="668"/>
      <c r="AE218" s="668"/>
      <c r="AF218" s="668"/>
      <c r="AG218" s="668"/>
      <c r="AH218" s="668"/>
      <c r="AI218" s="668"/>
      <c r="AJ218" s="668"/>
      <c r="AK218" s="668"/>
      <c r="AL218" s="668"/>
      <c r="AM218" s="668"/>
      <c r="AN218" s="668"/>
      <c r="AO218" s="668"/>
      <c r="AP218" s="668"/>
      <c r="AQ218" s="668"/>
      <c r="AR218" s="668"/>
      <c r="AS218" s="668"/>
      <c r="AT218" s="668"/>
      <c r="AU218" s="668"/>
      <c r="AV218" s="668"/>
      <c r="AW218" s="668"/>
      <c r="AX218" s="668"/>
    </row>
    <row r="219" spans="1:50" ht="30.6" hidden="1" x14ac:dyDescent="0.3">
      <c r="A219" s="26" t="s">
        <v>142</v>
      </c>
      <c r="B219" s="32">
        <v>701</v>
      </c>
      <c r="C219" s="16" t="s">
        <v>105</v>
      </c>
      <c r="D219" s="16" t="s">
        <v>91</v>
      </c>
      <c r="E219" s="204" t="s">
        <v>374</v>
      </c>
      <c r="F219" s="131" t="s">
        <v>146</v>
      </c>
      <c r="G219" s="176"/>
      <c r="H219" s="360" t="e">
        <f>#REF!</f>
        <v>#REF!</v>
      </c>
      <c r="I219" s="360" t="e">
        <f>#REF!</f>
        <v>#REF!</v>
      </c>
      <c r="J219" s="213"/>
      <c r="K219" s="169"/>
      <c r="L219" s="213"/>
      <c r="M219" s="686"/>
      <c r="N219" s="687"/>
      <c r="O219" s="686"/>
      <c r="P219" s="667"/>
      <c r="Q219" s="668"/>
      <c r="R219" s="668"/>
      <c r="S219" s="668"/>
      <c r="T219" s="668"/>
      <c r="U219" s="668"/>
      <c r="V219" s="668"/>
      <c r="W219" s="668"/>
      <c r="X219" s="668"/>
      <c r="Y219" s="668"/>
      <c r="Z219" s="668"/>
      <c r="AA219" s="668"/>
      <c r="AB219" s="668"/>
      <c r="AC219" s="668"/>
      <c r="AD219" s="668"/>
      <c r="AE219" s="668"/>
      <c r="AF219" s="668"/>
      <c r="AG219" s="668"/>
      <c r="AH219" s="668"/>
      <c r="AI219" s="668"/>
      <c r="AJ219" s="668"/>
      <c r="AK219" s="668"/>
      <c r="AL219" s="668"/>
      <c r="AM219" s="668"/>
      <c r="AN219" s="668"/>
      <c r="AO219" s="668"/>
      <c r="AP219" s="668"/>
      <c r="AQ219" s="668"/>
      <c r="AR219" s="668"/>
      <c r="AS219" s="668"/>
      <c r="AT219" s="668"/>
      <c r="AU219" s="668"/>
      <c r="AV219" s="668"/>
      <c r="AW219" s="668"/>
      <c r="AX219" s="668"/>
    </row>
    <row r="220" spans="1:50" s="13" customFormat="1" hidden="1" x14ac:dyDescent="0.3">
      <c r="A220" s="25" t="s">
        <v>15</v>
      </c>
      <c r="B220" s="31">
        <v>701</v>
      </c>
      <c r="C220" s="15" t="s">
        <v>105</v>
      </c>
      <c r="D220" s="15" t="s">
        <v>105</v>
      </c>
      <c r="E220" s="417"/>
      <c r="F220" s="139"/>
      <c r="G220" s="175">
        <f>G221</f>
        <v>0</v>
      </c>
      <c r="H220" s="360" t="e">
        <f>#REF!</f>
        <v>#REF!</v>
      </c>
      <c r="I220" s="360" t="e">
        <f>#REF!</f>
        <v>#REF!</v>
      </c>
      <c r="J220" s="214"/>
      <c r="K220" s="178"/>
      <c r="L220" s="214"/>
      <c r="M220" s="688"/>
      <c r="N220" s="689"/>
      <c r="O220" s="688"/>
      <c r="P220" s="683"/>
      <c r="Q220" s="682"/>
      <c r="R220" s="682"/>
      <c r="S220" s="682"/>
      <c r="T220" s="682"/>
      <c r="U220" s="682"/>
      <c r="V220" s="682"/>
      <c r="W220" s="682"/>
      <c r="X220" s="682"/>
      <c r="Y220" s="682"/>
      <c r="Z220" s="682"/>
      <c r="AA220" s="682"/>
      <c r="AB220" s="682"/>
      <c r="AC220" s="682"/>
      <c r="AD220" s="682"/>
      <c r="AE220" s="682"/>
      <c r="AF220" s="682"/>
      <c r="AG220" s="682"/>
      <c r="AH220" s="682"/>
      <c r="AI220" s="682"/>
      <c r="AJ220" s="682"/>
      <c r="AK220" s="682"/>
      <c r="AL220" s="682"/>
      <c r="AM220" s="682"/>
      <c r="AN220" s="682"/>
      <c r="AO220" s="682"/>
      <c r="AP220" s="682"/>
      <c r="AQ220" s="682"/>
      <c r="AR220" s="682"/>
      <c r="AS220" s="682"/>
      <c r="AT220" s="682"/>
      <c r="AU220" s="682"/>
      <c r="AV220" s="682"/>
      <c r="AW220" s="682"/>
      <c r="AX220" s="682"/>
    </row>
    <row r="221" spans="1:50" ht="30.6" hidden="1" x14ac:dyDescent="0.3">
      <c r="A221" s="22" t="s">
        <v>373</v>
      </c>
      <c r="B221" s="32">
        <v>701</v>
      </c>
      <c r="C221" s="16" t="s">
        <v>105</v>
      </c>
      <c r="D221" s="16" t="s">
        <v>105</v>
      </c>
      <c r="E221" s="204" t="s">
        <v>374</v>
      </c>
      <c r="F221" s="131"/>
      <c r="G221" s="176">
        <f>G223+G224</f>
        <v>0</v>
      </c>
      <c r="H221" s="360" t="e">
        <f>#REF!</f>
        <v>#REF!</v>
      </c>
      <c r="I221" s="360" t="e">
        <f>#REF!</f>
        <v>#REF!</v>
      </c>
      <c r="J221" s="213"/>
      <c r="K221" s="169"/>
      <c r="L221" s="213"/>
      <c r="M221" s="686"/>
      <c r="N221" s="687"/>
      <c r="O221" s="686"/>
      <c r="P221" s="667"/>
      <c r="Q221" s="668"/>
      <c r="R221" s="668"/>
      <c r="S221" s="668"/>
      <c r="T221" s="668"/>
      <c r="U221" s="668"/>
      <c r="V221" s="668"/>
      <c r="W221" s="668"/>
      <c r="X221" s="668"/>
      <c r="Y221" s="668"/>
      <c r="Z221" s="668"/>
      <c r="AA221" s="668"/>
      <c r="AB221" s="668"/>
      <c r="AC221" s="668"/>
      <c r="AD221" s="668"/>
      <c r="AE221" s="668"/>
      <c r="AF221" s="668"/>
      <c r="AG221" s="668"/>
      <c r="AH221" s="668"/>
      <c r="AI221" s="668"/>
      <c r="AJ221" s="668"/>
      <c r="AK221" s="668"/>
      <c r="AL221" s="668"/>
      <c r="AM221" s="668"/>
      <c r="AN221" s="668"/>
      <c r="AO221" s="668"/>
      <c r="AP221" s="668"/>
      <c r="AQ221" s="668"/>
      <c r="AR221" s="668"/>
      <c r="AS221" s="668"/>
      <c r="AT221" s="668"/>
      <c r="AU221" s="668"/>
      <c r="AV221" s="668"/>
      <c r="AW221" s="668"/>
      <c r="AX221" s="668"/>
    </row>
    <row r="222" spans="1:50" hidden="1" x14ac:dyDescent="0.3">
      <c r="A222" s="26"/>
      <c r="B222" s="32"/>
      <c r="C222" s="16"/>
      <c r="D222" s="16"/>
      <c r="E222" s="204"/>
      <c r="F222" s="131"/>
      <c r="G222" s="176"/>
      <c r="H222" s="360" t="e">
        <f>#REF!</f>
        <v>#REF!</v>
      </c>
      <c r="I222" s="360" t="e">
        <f>#REF!</f>
        <v>#REF!</v>
      </c>
      <c r="J222" s="213"/>
      <c r="K222" s="169"/>
      <c r="L222" s="213"/>
      <c r="M222" s="686"/>
      <c r="N222" s="687"/>
      <c r="O222" s="686"/>
      <c r="P222" s="667"/>
      <c r="Q222" s="668"/>
      <c r="R222" s="668"/>
      <c r="S222" s="668"/>
      <c r="T222" s="668"/>
      <c r="U222" s="668"/>
      <c r="V222" s="668"/>
      <c r="W222" s="668"/>
      <c r="X222" s="668"/>
      <c r="Y222" s="668"/>
      <c r="Z222" s="668"/>
      <c r="AA222" s="668"/>
      <c r="AB222" s="668"/>
      <c r="AC222" s="668"/>
      <c r="AD222" s="668"/>
      <c r="AE222" s="668"/>
      <c r="AF222" s="668"/>
      <c r="AG222" s="668"/>
      <c r="AH222" s="668"/>
      <c r="AI222" s="668"/>
      <c r="AJ222" s="668"/>
      <c r="AK222" s="668"/>
      <c r="AL222" s="668"/>
      <c r="AM222" s="668"/>
      <c r="AN222" s="668"/>
      <c r="AO222" s="668"/>
      <c r="AP222" s="668"/>
      <c r="AQ222" s="668"/>
      <c r="AR222" s="668"/>
      <c r="AS222" s="668"/>
      <c r="AT222" s="668"/>
      <c r="AU222" s="668"/>
      <c r="AV222" s="668"/>
      <c r="AW222" s="668"/>
      <c r="AX222" s="668"/>
    </row>
    <row r="223" spans="1:50" ht="30.6" hidden="1" x14ac:dyDescent="0.3">
      <c r="A223" s="22" t="s">
        <v>139</v>
      </c>
      <c r="B223" s="32">
        <v>701</v>
      </c>
      <c r="C223" s="16" t="s">
        <v>105</v>
      </c>
      <c r="D223" s="16" t="s">
        <v>105</v>
      </c>
      <c r="E223" s="204" t="s">
        <v>374</v>
      </c>
      <c r="F223" s="131" t="s">
        <v>129</v>
      </c>
      <c r="G223" s="176"/>
      <c r="H223" s="360" t="e">
        <f>#REF!</f>
        <v>#REF!</v>
      </c>
      <c r="I223" s="360" t="e">
        <f>#REF!</f>
        <v>#REF!</v>
      </c>
      <c r="J223" s="213"/>
      <c r="K223" s="169"/>
      <c r="L223" s="213"/>
      <c r="M223" s="686"/>
      <c r="N223" s="687"/>
      <c r="O223" s="686"/>
      <c r="P223" s="667"/>
      <c r="Q223" s="668"/>
      <c r="R223" s="668"/>
      <c r="S223" s="668"/>
      <c r="T223" s="668"/>
      <c r="U223" s="668"/>
      <c r="V223" s="668"/>
      <c r="W223" s="668"/>
      <c r="X223" s="668"/>
      <c r="Y223" s="668"/>
      <c r="Z223" s="668"/>
      <c r="AA223" s="668"/>
      <c r="AB223" s="668"/>
      <c r="AC223" s="668"/>
      <c r="AD223" s="668"/>
      <c r="AE223" s="668"/>
      <c r="AF223" s="668"/>
      <c r="AG223" s="668"/>
      <c r="AH223" s="668"/>
      <c r="AI223" s="668"/>
      <c r="AJ223" s="668"/>
      <c r="AK223" s="668"/>
      <c r="AL223" s="668"/>
      <c r="AM223" s="668"/>
      <c r="AN223" s="668"/>
      <c r="AO223" s="668"/>
      <c r="AP223" s="668"/>
      <c r="AQ223" s="668"/>
      <c r="AR223" s="668"/>
      <c r="AS223" s="668"/>
      <c r="AT223" s="668"/>
      <c r="AU223" s="668"/>
      <c r="AV223" s="668"/>
      <c r="AW223" s="668"/>
      <c r="AX223" s="668"/>
    </row>
    <row r="224" spans="1:50" ht="30.6" hidden="1" x14ac:dyDescent="0.3">
      <c r="A224" s="26" t="s">
        <v>142</v>
      </c>
      <c r="B224" s="32">
        <v>701</v>
      </c>
      <c r="C224" s="16" t="s">
        <v>105</v>
      </c>
      <c r="D224" s="16" t="s">
        <v>105</v>
      </c>
      <c r="E224" s="204" t="s">
        <v>374</v>
      </c>
      <c r="F224" s="131" t="s">
        <v>146</v>
      </c>
      <c r="G224" s="176"/>
      <c r="H224" s="360" t="e">
        <f>#REF!</f>
        <v>#REF!</v>
      </c>
      <c r="I224" s="360" t="e">
        <f>#REF!</f>
        <v>#REF!</v>
      </c>
      <c r="J224" s="213"/>
      <c r="K224" s="169"/>
      <c r="L224" s="213"/>
      <c r="M224" s="686"/>
      <c r="N224" s="687"/>
      <c r="O224" s="686"/>
      <c r="P224" s="667"/>
      <c r="Q224" s="668"/>
      <c r="R224" s="668"/>
      <c r="S224" s="668"/>
      <c r="T224" s="668"/>
      <c r="U224" s="668"/>
      <c r="V224" s="668"/>
      <c r="W224" s="668"/>
      <c r="X224" s="668"/>
      <c r="Y224" s="668"/>
      <c r="Z224" s="668"/>
      <c r="AA224" s="668"/>
      <c r="AB224" s="668"/>
      <c r="AC224" s="668"/>
      <c r="AD224" s="668"/>
      <c r="AE224" s="668"/>
      <c r="AF224" s="668"/>
      <c r="AG224" s="668"/>
      <c r="AH224" s="668"/>
      <c r="AI224" s="668"/>
      <c r="AJ224" s="668"/>
      <c r="AK224" s="668"/>
      <c r="AL224" s="668"/>
      <c r="AM224" s="668"/>
      <c r="AN224" s="668"/>
      <c r="AO224" s="668"/>
      <c r="AP224" s="668"/>
      <c r="AQ224" s="668"/>
      <c r="AR224" s="668"/>
      <c r="AS224" s="668"/>
      <c r="AT224" s="668"/>
      <c r="AU224" s="668"/>
      <c r="AV224" s="668"/>
      <c r="AW224" s="668"/>
      <c r="AX224" s="668"/>
    </row>
    <row r="225" spans="1:50" hidden="1" x14ac:dyDescent="0.3">
      <c r="A225" s="25" t="s">
        <v>16</v>
      </c>
      <c r="B225" s="31">
        <v>701</v>
      </c>
      <c r="C225" s="15" t="s">
        <v>105</v>
      </c>
      <c r="D225" s="15" t="s">
        <v>99</v>
      </c>
      <c r="E225" s="139"/>
      <c r="F225" s="139"/>
      <c r="G225" s="175">
        <f>G226</f>
        <v>0</v>
      </c>
      <c r="H225" s="360" t="e">
        <f>#REF!</f>
        <v>#REF!</v>
      </c>
      <c r="I225" s="360" t="e">
        <f>#REF!</f>
        <v>#REF!</v>
      </c>
      <c r="M225" s="667"/>
      <c r="N225" s="668"/>
      <c r="O225" s="667"/>
      <c r="P225" s="667"/>
      <c r="Q225" s="668"/>
      <c r="R225" s="668"/>
      <c r="S225" s="668"/>
      <c r="T225" s="668"/>
      <c r="U225" s="668"/>
      <c r="V225" s="668"/>
      <c r="W225" s="668"/>
      <c r="X225" s="668"/>
      <c r="Y225" s="668"/>
      <c r="Z225" s="668"/>
      <c r="AA225" s="668"/>
      <c r="AB225" s="668"/>
      <c r="AC225" s="668"/>
      <c r="AD225" s="668"/>
      <c r="AE225" s="668"/>
      <c r="AF225" s="668"/>
      <c r="AG225" s="668"/>
      <c r="AH225" s="668"/>
      <c r="AI225" s="668"/>
      <c r="AJ225" s="668"/>
      <c r="AK225" s="668"/>
      <c r="AL225" s="668"/>
      <c r="AM225" s="668"/>
      <c r="AN225" s="668"/>
      <c r="AO225" s="668"/>
      <c r="AP225" s="668"/>
      <c r="AQ225" s="668"/>
      <c r="AR225" s="668"/>
      <c r="AS225" s="668"/>
      <c r="AT225" s="668"/>
      <c r="AU225" s="668"/>
      <c r="AV225" s="668"/>
      <c r="AW225" s="668"/>
      <c r="AX225" s="668"/>
    </row>
    <row r="226" spans="1:50" hidden="1" x14ac:dyDescent="0.3">
      <c r="A226" s="21" t="s">
        <v>131</v>
      </c>
      <c r="B226" s="31">
        <v>701</v>
      </c>
      <c r="C226" s="15" t="s">
        <v>105</v>
      </c>
      <c r="D226" s="15" t="s">
        <v>99</v>
      </c>
      <c r="E226" s="139" t="s">
        <v>288</v>
      </c>
      <c r="F226" s="139"/>
      <c r="G226" s="175">
        <f>G227</f>
        <v>0</v>
      </c>
      <c r="H226" s="360" t="e">
        <f>#REF!</f>
        <v>#REF!</v>
      </c>
      <c r="I226" s="360" t="e">
        <f>#REF!</f>
        <v>#REF!</v>
      </c>
      <c r="M226" s="667"/>
      <c r="N226" s="668"/>
      <c r="O226" s="667"/>
      <c r="P226" s="667"/>
      <c r="Q226" s="668"/>
      <c r="R226" s="668"/>
      <c r="S226" s="668"/>
      <c r="T226" s="668"/>
      <c r="U226" s="668"/>
      <c r="V226" s="668"/>
      <c r="W226" s="668"/>
      <c r="X226" s="668"/>
      <c r="Y226" s="668"/>
      <c r="Z226" s="668"/>
      <c r="AA226" s="668"/>
      <c r="AB226" s="668"/>
      <c r="AC226" s="668"/>
      <c r="AD226" s="668"/>
      <c r="AE226" s="668"/>
      <c r="AF226" s="668"/>
      <c r="AG226" s="668"/>
      <c r="AH226" s="668"/>
      <c r="AI226" s="668"/>
      <c r="AJ226" s="668"/>
      <c r="AK226" s="668"/>
      <c r="AL226" s="668"/>
      <c r="AM226" s="668"/>
      <c r="AN226" s="668"/>
      <c r="AO226" s="668"/>
      <c r="AP226" s="668"/>
      <c r="AQ226" s="668"/>
      <c r="AR226" s="668"/>
      <c r="AS226" s="668"/>
      <c r="AT226" s="668"/>
      <c r="AU226" s="668"/>
      <c r="AV226" s="668"/>
      <c r="AW226" s="668"/>
      <c r="AX226" s="668"/>
    </row>
    <row r="227" spans="1:50" ht="30.6" hidden="1" x14ac:dyDescent="0.3">
      <c r="A227" s="22" t="s">
        <v>104</v>
      </c>
      <c r="B227" s="32">
        <v>701</v>
      </c>
      <c r="C227" s="16" t="s">
        <v>105</v>
      </c>
      <c r="D227" s="16" t="s">
        <v>99</v>
      </c>
      <c r="E227" s="204" t="s">
        <v>374</v>
      </c>
      <c r="F227" s="131"/>
      <c r="G227" s="176">
        <f>G228</f>
        <v>0</v>
      </c>
      <c r="H227" s="360" t="e">
        <f>#REF!</f>
        <v>#REF!</v>
      </c>
      <c r="I227" s="360" t="e">
        <f>#REF!</f>
        <v>#REF!</v>
      </c>
      <c r="M227" s="667"/>
      <c r="N227" s="668"/>
      <c r="O227" s="667"/>
      <c r="P227" s="667"/>
      <c r="Q227" s="668"/>
      <c r="R227" s="668"/>
      <c r="S227" s="668"/>
      <c r="T227" s="668"/>
      <c r="U227" s="668"/>
      <c r="V227" s="668"/>
      <c r="W227" s="668"/>
      <c r="X227" s="668"/>
      <c r="Y227" s="668"/>
      <c r="Z227" s="668"/>
      <c r="AA227" s="668"/>
      <c r="AB227" s="668"/>
      <c r="AC227" s="668"/>
      <c r="AD227" s="668"/>
      <c r="AE227" s="668"/>
      <c r="AF227" s="668"/>
      <c r="AG227" s="668"/>
      <c r="AH227" s="668"/>
      <c r="AI227" s="668"/>
      <c r="AJ227" s="668"/>
      <c r="AK227" s="668"/>
      <c r="AL227" s="668"/>
      <c r="AM227" s="668"/>
      <c r="AN227" s="668"/>
      <c r="AO227" s="668"/>
      <c r="AP227" s="668"/>
      <c r="AQ227" s="668"/>
      <c r="AR227" s="668"/>
      <c r="AS227" s="668"/>
      <c r="AT227" s="668"/>
      <c r="AU227" s="668"/>
      <c r="AV227" s="668"/>
      <c r="AW227" s="668"/>
      <c r="AX227" s="668"/>
    </row>
    <row r="228" spans="1:50" ht="30.6" hidden="1" x14ac:dyDescent="0.3">
      <c r="A228" s="22" t="s">
        <v>586</v>
      </c>
      <c r="B228" s="32">
        <v>701</v>
      </c>
      <c r="C228" s="16" t="s">
        <v>105</v>
      </c>
      <c r="D228" s="16" t="s">
        <v>99</v>
      </c>
      <c r="E228" s="204" t="s">
        <v>374</v>
      </c>
      <c r="F228" s="131" t="s">
        <v>127</v>
      </c>
      <c r="G228" s="176"/>
      <c r="H228" s="360" t="e">
        <f>#REF!</f>
        <v>#REF!</v>
      </c>
      <c r="I228" s="360" t="e">
        <f>#REF!</f>
        <v>#REF!</v>
      </c>
      <c r="M228" s="667"/>
      <c r="N228" s="668"/>
      <c r="O228" s="667"/>
      <c r="P228" s="667"/>
      <c r="Q228" s="668"/>
      <c r="R228" s="668"/>
      <c r="S228" s="668"/>
      <c r="T228" s="668"/>
      <c r="U228" s="668"/>
      <c r="V228" s="668"/>
      <c r="W228" s="668"/>
      <c r="X228" s="668"/>
      <c r="Y228" s="668"/>
      <c r="Z228" s="668"/>
      <c r="AA228" s="668"/>
      <c r="AB228" s="668"/>
      <c r="AC228" s="668"/>
      <c r="AD228" s="668"/>
      <c r="AE228" s="668"/>
      <c r="AF228" s="668"/>
      <c r="AG228" s="668"/>
      <c r="AH228" s="668"/>
      <c r="AI228" s="668"/>
      <c r="AJ228" s="668"/>
      <c r="AK228" s="668"/>
      <c r="AL228" s="668"/>
      <c r="AM228" s="668"/>
      <c r="AN228" s="668"/>
      <c r="AO228" s="668"/>
      <c r="AP228" s="668"/>
      <c r="AQ228" s="668"/>
      <c r="AR228" s="668"/>
      <c r="AS228" s="668"/>
      <c r="AT228" s="668"/>
      <c r="AU228" s="668"/>
      <c r="AV228" s="668"/>
      <c r="AW228" s="668"/>
      <c r="AX228" s="668"/>
    </row>
    <row r="229" spans="1:50" x14ac:dyDescent="0.3">
      <c r="A229" s="391" t="s">
        <v>136</v>
      </c>
      <c r="B229" s="32">
        <v>701</v>
      </c>
      <c r="C229" s="16" t="s">
        <v>6</v>
      </c>
      <c r="D229" s="16" t="s">
        <v>94</v>
      </c>
      <c r="E229" s="204" t="s">
        <v>585</v>
      </c>
      <c r="F229" s="131" t="s">
        <v>128</v>
      </c>
      <c r="G229" s="635">
        <f>1130250+4494260.08-5624510.08</f>
        <v>0</v>
      </c>
      <c r="H229" s="360">
        <v>0</v>
      </c>
      <c r="I229" s="360">
        <v>0</v>
      </c>
      <c r="M229" s="667"/>
      <c r="N229" s="668"/>
      <c r="O229" s="667"/>
      <c r="P229" s="667"/>
      <c r="Q229" s="668"/>
      <c r="R229" s="668"/>
      <c r="S229" s="668"/>
      <c r="T229" s="668"/>
      <c r="U229" s="668"/>
      <c r="V229" s="668"/>
      <c r="W229" s="668"/>
      <c r="X229" s="668"/>
      <c r="Y229" s="668"/>
      <c r="Z229" s="668"/>
      <c r="AA229" s="668"/>
      <c r="AB229" s="668"/>
      <c r="AC229" s="668"/>
      <c r="AD229" s="668"/>
      <c r="AE229" s="668"/>
      <c r="AF229" s="668"/>
      <c r="AG229" s="668"/>
      <c r="AH229" s="668"/>
      <c r="AI229" s="668"/>
      <c r="AJ229" s="668"/>
      <c r="AK229" s="668"/>
      <c r="AL229" s="668"/>
      <c r="AM229" s="668"/>
      <c r="AN229" s="668"/>
      <c r="AO229" s="668"/>
      <c r="AP229" s="668"/>
      <c r="AQ229" s="668"/>
      <c r="AR229" s="668"/>
      <c r="AS229" s="668"/>
      <c r="AT229" s="668"/>
      <c r="AU229" s="668"/>
      <c r="AV229" s="668"/>
      <c r="AW229" s="668"/>
      <c r="AX229" s="668"/>
    </row>
    <row r="230" spans="1:50" s="13" customFormat="1" x14ac:dyDescent="0.3">
      <c r="A230" s="20" t="s">
        <v>18</v>
      </c>
      <c r="B230" s="54">
        <v>701</v>
      </c>
      <c r="C230" s="14" t="s">
        <v>98</v>
      </c>
      <c r="D230" s="14"/>
      <c r="E230" s="14"/>
      <c r="F230" s="14"/>
      <c r="G230" s="339">
        <f>G231+G246+G252+G239</f>
        <v>111728108.92000002</v>
      </c>
      <c r="H230" s="339">
        <f>H231+H252+H239</f>
        <v>3188461</v>
      </c>
      <c r="I230" s="339">
        <f>I231+I252+I239</f>
        <v>3500821</v>
      </c>
      <c r="K230" s="106"/>
      <c r="M230" s="683"/>
      <c r="N230" s="682"/>
      <c r="O230" s="683"/>
      <c r="P230" s="683"/>
      <c r="Q230" s="682"/>
      <c r="R230" s="682"/>
      <c r="S230" s="682"/>
      <c r="T230" s="682"/>
      <c r="U230" s="682"/>
      <c r="V230" s="682"/>
      <c r="W230" s="682"/>
      <c r="X230" s="682"/>
      <c r="Y230" s="682"/>
      <c r="Z230" s="682"/>
      <c r="AA230" s="682"/>
      <c r="AB230" s="682"/>
      <c r="AC230" s="682"/>
      <c r="AD230" s="682"/>
      <c r="AE230" s="682"/>
      <c r="AF230" s="682"/>
      <c r="AG230" s="682"/>
      <c r="AH230" s="682"/>
      <c r="AI230" s="682"/>
      <c r="AJ230" s="682"/>
      <c r="AK230" s="682"/>
      <c r="AL230" s="682"/>
      <c r="AM230" s="682"/>
      <c r="AN230" s="682"/>
      <c r="AO230" s="682"/>
      <c r="AP230" s="682"/>
      <c r="AQ230" s="682"/>
      <c r="AR230" s="682"/>
      <c r="AS230" s="682"/>
      <c r="AT230" s="682"/>
      <c r="AU230" s="682"/>
      <c r="AV230" s="682"/>
      <c r="AW230" s="682"/>
      <c r="AX230" s="682"/>
    </row>
    <row r="231" spans="1:50" s="13" customFormat="1" x14ac:dyDescent="0.3">
      <c r="A231" s="21" t="s">
        <v>108</v>
      </c>
      <c r="B231" s="31">
        <v>701</v>
      </c>
      <c r="C231" s="15" t="s">
        <v>98</v>
      </c>
      <c r="D231" s="15" t="s">
        <v>90</v>
      </c>
      <c r="E231" s="15"/>
      <c r="F231" s="15"/>
      <c r="G231" s="175">
        <f>G232</f>
        <v>2405461</v>
      </c>
      <c r="H231" s="175">
        <f>H232</f>
        <v>2585461</v>
      </c>
      <c r="I231" s="175">
        <f>I232</f>
        <v>2825461</v>
      </c>
      <c r="K231" s="106"/>
      <c r="M231" s="683"/>
      <c r="N231" s="682"/>
      <c r="O231" s="683"/>
      <c r="P231" s="683"/>
      <c r="Q231" s="682"/>
      <c r="R231" s="682"/>
      <c r="S231" s="682"/>
      <c r="T231" s="682"/>
      <c r="U231" s="682"/>
      <c r="V231" s="682"/>
      <c r="W231" s="682"/>
      <c r="X231" s="682"/>
      <c r="Y231" s="682"/>
      <c r="Z231" s="682"/>
      <c r="AA231" s="682"/>
      <c r="AB231" s="682"/>
      <c r="AC231" s="682"/>
      <c r="AD231" s="682"/>
      <c r="AE231" s="682"/>
      <c r="AF231" s="682"/>
      <c r="AG231" s="682"/>
      <c r="AH231" s="682"/>
      <c r="AI231" s="682"/>
      <c r="AJ231" s="682"/>
      <c r="AK231" s="682"/>
      <c r="AL231" s="682"/>
      <c r="AM231" s="682"/>
      <c r="AN231" s="682"/>
      <c r="AO231" s="682"/>
      <c r="AP231" s="682"/>
      <c r="AQ231" s="682"/>
      <c r="AR231" s="682"/>
      <c r="AS231" s="682"/>
      <c r="AT231" s="682"/>
      <c r="AU231" s="682"/>
      <c r="AV231" s="682"/>
      <c r="AW231" s="682"/>
      <c r="AX231" s="682"/>
    </row>
    <row r="232" spans="1:50" s="13" customFormat="1" x14ac:dyDescent="0.3">
      <c r="A232" s="21" t="s">
        <v>131</v>
      </c>
      <c r="B232" s="31">
        <v>701</v>
      </c>
      <c r="C232" s="15" t="s">
        <v>98</v>
      </c>
      <c r="D232" s="15" t="s">
        <v>90</v>
      </c>
      <c r="E232" s="15" t="s">
        <v>288</v>
      </c>
      <c r="F232" s="15"/>
      <c r="G232" s="175">
        <f>G233</f>
        <v>2405461</v>
      </c>
      <c r="H232" s="175">
        <f>H236</f>
        <v>2585461</v>
      </c>
      <c r="I232" s="175">
        <f>I236</f>
        <v>2825461</v>
      </c>
      <c r="K232" s="106"/>
      <c r="M232" s="683"/>
      <c r="N232" s="682"/>
      <c r="O232" s="683"/>
      <c r="P232" s="683"/>
      <c r="Q232" s="682"/>
      <c r="R232" s="682"/>
      <c r="S232" s="682"/>
      <c r="T232" s="682"/>
      <c r="U232" s="682"/>
      <c r="V232" s="682"/>
      <c r="W232" s="682"/>
      <c r="X232" s="682"/>
      <c r="Y232" s="682"/>
      <c r="Z232" s="682"/>
      <c r="AA232" s="682"/>
      <c r="AB232" s="682"/>
      <c r="AC232" s="682"/>
      <c r="AD232" s="682"/>
      <c r="AE232" s="682"/>
      <c r="AF232" s="682"/>
      <c r="AG232" s="682"/>
      <c r="AH232" s="682"/>
      <c r="AI232" s="682"/>
      <c r="AJ232" s="682"/>
      <c r="AK232" s="682"/>
      <c r="AL232" s="682"/>
      <c r="AM232" s="682"/>
      <c r="AN232" s="682"/>
      <c r="AO232" s="682"/>
      <c r="AP232" s="682"/>
      <c r="AQ232" s="682"/>
      <c r="AR232" s="682"/>
      <c r="AS232" s="682"/>
      <c r="AT232" s="682"/>
      <c r="AU232" s="682"/>
      <c r="AV232" s="682"/>
      <c r="AW232" s="682"/>
      <c r="AX232" s="682"/>
    </row>
    <row r="233" spans="1:50" s="13" customFormat="1" x14ac:dyDescent="0.3">
      <c r="A233" s="22" t="s">
        <v>106</v>
      </c>
      <c r="B233" s="32">
        <v>701</v>
      </c>
      <c r="C233" s="16" t="s">
        <v>98</v>
      </c>
      <c r="D233" s="16" t="s">
        <v>90</v>
      </c>
      <c r="E233" s="16" t="s">
        <v>291</v>
      </c>
      <c r="F233" s="15"/>
      <c r="G233" s="175">
        <f>G234+G236</f>
        <v>2405461</v>
      </c>
      <c r="H233" s="175"/>
      <c r="I233" s="175"/>
      <c r="K233" s="106"/>
      <c r="M233" s="683"/>
      <c r="N233" s="682"/>
      <c r="O233" s="683"/>
      <c r="P233" s="683"/>
      <c r="Q233" s="682"/>
      <c r="R233" s="682"/>
      <c r="S233" s="682"/>
      <c r="T233" s="682"/>
      <c r="U233" s="682"/>
      <c r="V233" s="682"/>
      <c r="W233" s="682"/>
      <c r="X233" s="682"/>
      <c r="Y233" s="682"/>
      <c r="Z233" s="682"/>
      <c r="AA233" s="682"/>
      <c r="AB233" s="682"/>
      <c r="AC233" s="682"/>
      <c r="AD233" s="682"/>
      <c r="AE233" s="682"/>
      <c r="AF233" s="682"/>
      <c r="AG233" s="682"/>
      <c r="AH233" s="682"/>
      <c r="AI233" s="682"/>
      <c r="AJ233" s="682"/>
      <c r="AK233" s="682"/>
      <c r="AL233" s="682"/>
      <c r="AM233" s="682"/>
      <c r="AN233" s="682"/>
      <c r="AO233" s="682"/>
      <c r="AP233" s="682"/>
      <c r="AQ233" s="682"/>
      <c r="AR233" s="682"/>
      <c r="AS233" s="682"/>
      <c r="AT233" s="682"/>
      <c r="AU233" s="682"/>
      <c r="AV233" s="682"/>
      <c r="AW233" s="682"/>
      <c r="AX233" s="682"/>
    </row>
    <row r="234" spans="1:50" s="13" customFormat="1" ht="44.25" customHeight="1" x14ac:dyDescent="0.3">
      <c r="A234" s="22" t="s">
        <v>826</v>
      </c>
      <c r="B234" s="32">
        <v>701</v>
      </c>
      <c r="C234" s="16" t="s">
        <v>98</v>
      </c>
      <c r="D234" s="16" t="s">
        <v>90</v>
      </c>
      <c r="E234" s="16" t="s">
        <v>801</v>
      </c>
      <c r="F234" s="15"/>
      <c r="G234" s="175">
        <f>G235</f>
        <v>2405461</v>
      </c>
      <c r="H234" s="175"/>
      <c r="I234" s="175"/>
      <c r="K234" s="106"/>
      <c r="M234" s="683"/>
      <c r="N234" s="682"/>
      <c r="O234" s="683"/>
      <c r="P234" s="683"/>
      <c r="Q234" s="682"/>
      <c r="R234" s="682"/>
      <c r="S234" s="682"/>
      <c r="T234" s="682"/>
      <c r="U234" s="682"/>
      <c r="V234" s="682"/>
      <c r="W234" s="682"/>
      <c r="X234" s="682"/>
      <c r="Y234" s="682"/>
      <c r="Z234" s="682"/>
      <c r="AA234" s="682"/>
      <c r="AB234" s="682"/>
      <c r="AC234" s="682"/>
      <c r="AD234" s="682"/>
      <c r="AE234" s="682"/>
      <c r="AF234" s="682"/>
      <c r="AG234" s="682"/>
      <c r="AH234" s="682"/>
      <c r="AI234" s="682"/>
      <c r="AJ234" s="682"/>
      <c r="AK234" s="682"/>
      <c r="AL234" s="682"/>
      <c r="AM234" s="682"/>
      <c r="AN234" s="682"/>
      <c r="AO234" s="682"/>
      <c r="AP234" s="682"/>
      <c r="AQ234" s="682"/>
      <c r="AR234" s="682"/>
      <c r="AS234" s="682"/>
      <c r="AT234" s="682"/>
      <c r="AU234" s="682"/>
      <c r="AV234" s="682"/>
      <c r="AW234" s="682"/>
      <c r="AX234" s="682"/>
    </row>
    <row r="235" spans="1:50" s="13" customFormat="1" x14ac:dyDescent="0.3">
      <c r="A235" s="22"/>
      <c r="B235" s="32">
        <v>701</v>
      </c>
      <c r="C235" s="16" t="s">
        <v>98</v>
      </c>
      <c r="D235" s="16" t="s">
        <v>90</v>
      </c>
      <c r="E235" s="16" t="s">
        <v>801</v>
      </c>
      <c r="F235" s="16" t="s">
        <v>129</v>
      </c>
      <c r="G235" s="176">
        <v>2405461</v>
      </c>
      <c r="H235" s="176"/>
      <c r="I235" s="176"/>
      <c r="K235" s="106"/>
      <c r="M235" s="684"/>
      <c r="N235" s="682"/>
      <c r="O235" s="683"/>
      <c r="P235" s="683"/>
      <c r="Q235" s="682"/>
      <c r="R235" s="682"/>
      <c r="S235" s="682"/>
      <c r="T235" s="682"/>
      <c r="U235" s="682"/>
      <c r="V235" s="682"/>
      <c r="W235" s="682"/>
      <c r="X235" s="682"/>
      <c r="Y235" s="682"/>
      <c r="Z235" s="682"/>
      <c r="AA235" s="682"/>
      <c r="AB235" s="682"/>
      <c r="AC235" s="682"/>
      <c r="AD235" s="682"/>
      <c r="AE235" s="682"/>
      <c r="AF235" s="682"/>
      <c r="AG235" s="682"/>
      <c r="AH235" s="682"/>
      <c r="AI235" s="682"/>
      <c r="AJ235" s="682"/>
      <c r="AK235" s="682"/>
      <c r="AL235" s="682"/>
      <c r="AM235" s="682"/>
      <c r="AN235" s="682"/>
      <c r="AO235" s="682"/>
      <c r="AP235" s="682"/>
      <c r="AQ235" s="682"/>
      <c r="AR235" s="682"/>
      <c r="AS235" s="682"/>
      <c r="AT235" s="682"/>
      <c r="AU235" s="682"/>
      <c r="AV235" s="682"/>
      <c r="AW235" s="682"/>
      <c r="AX235" s="682"/>
    </row>
    <row r="236" spans="1:50" s="3" customFormat="1" x14ac:dyDescent="0.3">
      <c r="A236" s="369" t="s">
        <v>106</v>
      </c>
      <c r="B236" s="370">
        <v>701</v>
      </c>
      <c r="C236" s="371" t="s">
        <v>98</v>
      </c>
      <c r="D236" s="371" t="s">
        <v>90</v>
      </c>
      <c r="E236" s="371" t="s">
        <v>291</v>
      </c>
      <c r="F236" s="371"/>
      <c r="G236" s="373">
        <f t="shared" ref="G236:I237" si="10">G237</f>
        <v>0</v>
      </c>
      <c r="H236" s="373">
        <f t="shared" si="10"/>
        <v>2585461</v>
      </c>
      <c r="I236" s="373">
        <f t="shared" si="10"/>
        <v>2825461</v>
      </c>
      <c r="K236" s="74"/>
      <c r="M236" s="684"/>
      <c r="N236" s="685"/>
      <c r="O236" s="684"/>
      <c r="P236" s="684"/>
      <c r="Q236" s="685"/>
      <c r="R236" s="685"/>
      <c r="S236" s="685"/>
      <c r="T236" s="685"/>
      <c r="U236" s="685"/>
      <c r="V236" s="685"/>
      <c r="W236" s="685"/>
      <c r="X236" s="685"/>
      <c r="Y236" s="685"/>
      <c r="Z236" s="685"/>
      <c r="AA236" s="685"/>
      <c r="AB236" s="685"/>
      <c r="AC236" s="685"/>
      <c r="AD236" s="685"/>
      <c r="AE236" s="685"/>
      <c r="AF236" s="685"/>
      <c r="AG236" s="685"/>
      <c r="AH236" s="685"/>
      <c r="AI236" s="685"/>
      <c r="AJ236" s="685"/>
      <c r="AK236" s="685"/>
      <c r="AL236" s="685"/>
      <c r="AM236" s="685"/>
      <c r="AN236" s="685"/>
      <c r="AO236" s="685"/>
      <c r="AP236" s="685"/>
      <c r="AQ236" s="685"/>
      <c r="AR236" s="685"/>
      <c r="AS236" s="685"/>
      <c r="AT236" s="685"/>
      <c r="AU236" s="685"/>
      <c r="AV236" s="685"/>
      <c r="AW236" s="685"/>
      <c r="AX236" s="685"/>
    </row>
    <row r="237" spans="1:50" s="3" customFormat="1" ht="15.75" customHeight="1" x14ac:dyDescent="0.3">
      <c r="A237" s="553" t="s">
        <v>279</v>
      </c>
      <c r="B237" s="370">
        <v>701</v>
      </c>
      <c r="C237" s="371" t="s">
        <v>98</v>
      </c>
      <c r="D237" s="371" t="s">
        <v>90</v>
      </c>
      <c r="E237" s="371" t="s">
        <v>294</v>
      </c>
      <c r="F237" s="371"/>
      <c r="G237" s="373">
        <f t="shared" si="10"/>
        <v>0</v>
      </c>
      <c r="H237" s="373">
        <f t="shared" si="10"/>
        <v>2585461</v>
      </c>
      <c r="I237" s="373">
        <f t="shared" si="10"/>
        <v>2825461</v>
      </c>
      <c r="K237" s="74"/>
      <c r="M237" s="684"/>
      <c r="N237" s="685"/>
      <c r="O237" s="684"/>
      <c r="P237" s="684"/>
      <c r="Q237" s="685"/>
      <c r="R237" s="685"/>
      <c r="S237" s="685"/>
      <c r="T237" s="685"/>
      <c r="U237" s="685"/>
      <c r="V237" s="685"/>
      <c r="W237" s="685"/>
      <c r="X237" s="685"/>
      <c r="Y237" s="685"/>
      <c r="Z237" s="685"/>
      <c r="AA237" s="685"/>
      <c r="AB237" s="685"/>
      <c r="AC237" s="685"/>
      <c r="AD237" s="685"/>
      <c r="AE237" s="685"/>
      <c r="AF237" s="685"/>
      <c r="AG237" s="685"/>
      <c r="AH237" s="685"/>
      <c r="AI237" s="685"/>
      <c r="AJ237" s="685"/>
      <c r="AK237" s="685"/>
      <c r="AL237" s="685"/>
      <c r="AM237" s="685"/>
      <c r="AN237" s="685"/>
      <c r="AO237" s="685"/>
      <c r="AP237" s="685"/>
      <c r="AQ237" s="685"/>
      <c r="AR237" s="685"/>
      <c r="AS237" s="685"/>
      <c r="AT237" s="685"/>
      <c r="AU237" s="685"/>
      <c r="AV237" s="685"/>
      <c r="AW237" s="685"/>
      <c r="AX237" s="685"/>
    </row>
    <row r="238" spans="1:50" ht="30.6" x14ac:dyDescent="0.3">
      <c r="A238" s="369" t="s">
        <v>139</v>
      </c>
      <c r="B238" s="370">
        <v>701</v>
      </c>
      <c r="C238" s="371" t="s">
        <v>98</v>
      </c>
      <c r="D238" s="371" t="s">
        <v>90</v>
      </c>
      <c r="E238" s="371" t="s">
        <v>294</v>
      </c>
      <c r="F238" s="371" t="s">
        <v>129</v>
      </c>
      <c r="G238" s="373">
        <f>2405461-2405461</f>
        <v>0</v>
      </c>
      <c r="H238" s="379">
        <v>2585461</v>
      </c>
      <c r="I238" s="379">
        <v>2825461</v>
      </c>
      <c r="M238" s="684"/>
      <c r="N238" s="668"/>
      <c r="O238" s="667"/>
      <c r="P238" s="667"/>
      <c r="Q238" s="668"/>
      <c r="R238" s="668"/>
      <c r="S238" s="668"/>
      <c r="T238" s="668"/>
      <c r="U238" s="668"/>
      <c r="V238" s="668"/>
      <c r="W238" s="668"/>
      <c r="X238" s="668"/>
      <c r="Y238" s="668"/>
      <c r="Z238" s="668"/>
      <c r="AA238" s="668"/>
      <c r="AB238" s="668"/>
      <c r="AC238" s="668"/>
      <c r="AD238" s="668"/>
      <c r="AE238" s="668"/>
      <c r="AF238" s="668"/>
      <c r="AG238" s="668"/>
      <c r="AH238" s="668"/>
      <c r="AI238" s="668"/>
      <c r="AJ238" s="668"/>
      <c r="AK238" s="668"/>
      <c r="AL238" s="668"/>
      <c r="AM238" s="668"/>
      <c r="AN238" s="668"/>
      <c r="AO238" s="668"/>
      <c r="AP238" s="668"/>
      <c r="AQ238" s="668"/>
      <c r="AR238" s="668"/>
      <c r="AS238" s="668"/>
      <c r="AT238" s="668"/>
      <c r="AU238" s="668"/>
      <c r="AV238" s="668"/>
      <c r="AW238" s="668"/>
      <c r="AX238" s="668"/>
    </row>
    <row r="239" spans="1:50" x14ac:dyDescent="0.3">
      <c r="A239" s="361" t="s">
        <v>109</v>
      </c>
      <c r="B239" s="366">
        <v>701</v>
      </c>
      <c r="C239" s="367" t="s">
        <v>98</v>
      </c>
      <c r="D239" s="367" t="s">
        <v>93</v>
      </c>
      <c r="E239" s="15" t="s">
        <v>291</v>
      </c>
      <c r="F239" s="367"/>
      <c r="G239" s="368">
        <f>G240+G242+G244</f>
        <v>90195125.460000008</v>
      </c>
      <c r="H239" s="368">
        <f>H242+H240</f>
        <v>0</v>
      </c>
      <c r="I239" s="368">
        <f>I242+I240</f>
        <v>0</v>
      </c>
      <c r="M239" s="667"/>
      <c r="N239" s="668"/>
      <c r="O239" s="667"/>
      <c r="P239" s="667"/>
      <c r="Q239" s="668"/>
      <c r="R239" s="668"/>
      <c r="S239" s="668"/>
      <c r="T239" s="668"/>
      <c r="U239" s="668"/>
      <c r="V239" s="668"/>
      <c r="W239" s="668"/>
      <c r="X239" s="668"/>
      <c r="Y239" s="668"/>
      <c r="Z239" s="668"/>
      <c r="AA239" s="668"/>
      <c r="AB239" s="668"/>
      <c r="AC239" s="668"/>
      <c r="AD239" s="668"/>
      <c r="AE239" s="668"/>
      <c r="AF239" s="668"/>
      <c r="AG239" s="668"/>
      <c r="AH239" s="668"/>
      <c r="AI239" s="668"/>
      <c r="AJ239" s="668"/>
      <c r="AK239" s="668"/>
      <c r="AL239" s="668"/>
      <c r="AM239" s="668"/>
      <c r="AN239" s="668"/>
      <c r="AO239" s="668"/>
      <c r="AP239" s="668"/>
      <c r="AQ239" s="668"/>
      <c r="AR239" s="668"/>
      <c r="AS239" s="668"/>
      <c r="AT239" s="668"/>
      <c r="AU239" s="668"/>
      <c r="AV239" s="668"/>
      <c r="AW239" s="668"/>
      <c r="AX239" s="668"/>
    </row>
    <row r="240" spans="1:50" x14ac:dyDescent="0.3">
      <c r="A240" s="369" t="s">
        <v>106</v>
      </c>
      <c r="B240" s="370">
        <v>701</v>
      </c>
      <c r="C240" s="371" t="s">
        <v>98</v>
      </c>
      <c r="D240" s="371" t="s">
        <v>93</v>
      </c>
      <c r="E240" s="371" t="s">
        <v>294</v>
      </c>
      <c r="F240" s="367"/>
      <c r="G240" s="176">
        <f>G241</f>
        <v>272771</v>
      </c>
      <c r="H240" s="176">
        <f>H241</f>
        <v>0</v>
      </c>
      <c r="I240" s="176">
        <f>I241</f>
        <v>0</v>
      </c>
      <c r="M240" s="667"/>
      <c r="N240" s="668"/>
      <c r="O240" s="667"/>
      <c r="P240" s="667"/>
      <c r="Q240" s="668"/>
      <c r="R240" s="668"/>
      <c r="S240" s="668"/>
      <c r="T240" s="668"/>
      <c r="U240" s="668"/>
      <c r="V240" s="668"/>
      <c r="W240" s="668"/>
      <c r="X240" s="668"/>
      <c r="Y240" s="668"/>
      <c r="Z240" s="668"/>
      <c r="AA240" s="668"/>
      <c r="AB240" s="668"/>
      <c r="AC240" s="668"/>
      <c r="AD240" s="668"/>
      <c r="AE240" s="668"/>
      <c r="AF240" s="668"/>
      <c r="AG240" s="668"/>
      <c r="AH240" s="668"/>
      <c r="AI240" s="668"/>
      <c r="AJ240" s="668"/>
      <c r="AK240" s="668"/>
      <c r="AL240" s="668"/>
      <c r="AM240" s="668"/>
      <c r="AN240" s="668"/>
      <c r="AO240" s="668"/>
      <c r="AP240" s="668"/>
      <c r="AQ240" s="668"/>
      <c r="AR240" s="668"/>
      <c r="AS240" s="668"/>
      <c r="AT240" s="668"/>
      <c r="AU240" s="668"/>
      <c r="AV240" s="668"/>
      <c r="AW240" s="668"/>
      <c r="AX240" s="668"/>
    </row>
    <row r="241" spans="1:50" ht="30" customHeight="1" x14ac:dyDescent="0.3">
      <c r="A241" s="369" t="s">
        <v>586</v>
      </c>
      <c r="B241" s="370">
        <v>701</v>
      </c>
      <c r="C241" s="371" t="s">
        <v>98</v>
      </c>
      <c r="D241" s="371" t="s">
        <v>93</v>
      </c>
      <c r="E241" s="371" t="s">
        <v>294</v>
      </c>
      <c r="F241" s="371" t="s">
        <v>127</v>
      </c>
      <c r="G241" s="176">
        <f>2830110+142771-2830110+34041.17-34041.17-52100+1000000-60360-121580-552400-83560</f>
        <v>272771</v>
      </c>
      <c r="H241" s="176">
        <v>0</v>
      </c>
      <c r="I241" s="176">
        <v>0</v>
      </c>
      <c r="M241" s="667"/>
      <c r="N241" s="667"/>
      <c r="O241" s="667"/>
      <c r="P241" s="668"/>
      <c r="Q241" s="668"/>
      <c r="R241" s="668"/>
      <c r="S241" s="668"/>
      <c r="T241" s="668"/>
      <c r="U241" s="668"/>
      <c r="V241" s="668"/>
      <c r="W241" s="668"/>
      <c r="X241" s="668"/>
      <c r="Y241" s="668"/>
      <c r="Z241" s="668"/>
      <c r="AA241" s="668"/>
      <c r="AB241" s="668"/>
      <c r="AC241" s="668"/>
      <c r="AD241" s="668"/>
      <c r="AE241" s="668"/>
      <c r="AF241" s="668"/>
      <c r="AG241" s="668"/>
      <c r="AH241" s="668"/>
      <c r="AI241" s="668"/>
      <c r="AJ241" s="668"/>
      <c r="AK241" s="668"/>
      <c r="AL241" s="668"/>
      <c r="AM241" s="668"/>
      <c r="AN241" s="668"/>
      <c r="AO241" s="668"/>
      <c r="AP241" s="668"/>
      <c r="AQ241" s="668"/>
      <c r="AR241" s="668"/>
      <c r="AS241" s="668"/>
      <c r="AT241" s="668"/>
      <c r="AU241" s="668"/>
      <c r="AV241" s="668"/>
      <c r="AW241" s="668"/>
      <c r="AX241" s="668"/>
    </row>
    <row r="242" spans="1:50" x14ac:dyDescent="0.3">
      <c r="A242" s="369" t="s">
        <v>106</v>
      </c>
      <c r="B242" s="370">
        <v>701</v>
      </c>
      <c r="C242" s="371" t="s">
        <v>98</v>
      </c>
      <c r="D242" s="371" t="s">
        <v>93</v>
      </c>
      <c r="E242" s="371" t="s">
        <v>294</v>
      </c>
      <c r="F242" s="371"/>
      <c r="G242" s="176">
        <f>G243</f>
        <v>87058203.290000007</v>
      </c>
      <c r="H242" s="419">
        <f>H243</f>
        <v>0</v>
      </c>
      <c r="I242" s="419">
        <f>I243</f>
        <v>0</v>
      </c>
      <c r="M242" s="667"/>
      <c r="N242" s="668"/>
      <c r="O242" s="667"/>
      <c r="P242" s="667"/>
      <c r="Q242" s="668"/>
      <c r="R242" s="668"/>
      <c r="S242" s="668"/>
      <c r="T242" s="668"/>
      <c r="U242" s="668"/>
      <c r="V242" s="668"/>
      <c r="W242" s="668"/>
      <c r="X242" s="668"/>
      <c r="Y242" s="668"/>
      <c r="Z242" s="668"/>
      <c r="AA242" s="668"/>
      <c r="AB242" s="668"/>
      <c r="AC242" s="668"/>
      <c r="AD242" s="668"/>
      <c r="AE242" s="668"/>
      <c r="AF242" s="668"/>
      <c r="AG242" s="668"/>
      <c r="AH242" s="668"/>
      <c r="AI242" s="668"/>
      <c r="AJ242" s="668"/>
      <c r="AK242" s="668"/>
      <c r="AL242" s="668"/>
      <c r="AM242" s="668"/>
      <c r="AN242" s="668"/>
      <c r="AO242" s="668"/>
      <c r="AP242" s="668"/>
      <c r="AQ242" s="668"/>
      <c r="AR242" s="668"/>
      <c r="AS242" s="668"/>
      <c r="AT242" s="668"/>
      <c r="AU242" s="668"/>
      <c r="AV242" s="668"/>
      <c r="AW242" s="668"/>
      <c r="AX242" s="668"/>
    </row>
    <row r="243" spans="1:50" ht="30" customHeight="1" x14ac:dyDescent="0.3">
      <c r="A243" s="376" t="s">
        <v>479</v>
      </c>
      <c r="B243" s="370">
        <v>701</v>
      </c>
      <c r="C243" s="371" t="s">
        <v>98</v>
      </c>
      <c r="D243" s="371" t="s">
        <v>93</v>
      </c>
      <c r="E243" s="371" t="s">
        <v>294</v>
      </c>
      <c r="F243" s="371" t="s">
        <v>318</v>
      </c>
      <c r="G243" s="176">
        <f>89207855.79-2149652.5</f>
        <v>87058203.290000007</v>
      </c>
      <c r="H243" s="419">
        <v>0</v>
      </c>
      <c r="I243" s="419">
        <v>0</v>
      </c>
      <c r="M243" s="699">
        <v>-2149652.5</v>
      </c>
      <c r="N243" s="668"/>
      <c r="O243" s="667"/>
      <c r="P243" s="667"/>
      <c r="Q243" s="668"/>
      <c r="R243" s="668"/>
      <c r="S243" s="668"/>
      <c r="T243" s="668"/>
      <c r="U243" s="668"/>
      <c r="V243" s="668"/>
      <c r="W243" s="668"/>
      <c r="X243" s="668"/>
      <c r="Y243" s="668"/>
      <c r="Z243" s="668"/>
      <c r="AA243" s="668"/>
      <c r="AB243" s="668"/>
      <c r="AC243" s="668"/>
      <c r="AD243" s="668"/>
      <c r="AE243" s="668"/>
      <c r="AF243" s="668"/>
      <c r="AG243" s="668"/>
      <c r="AH243" s="668"/>
      <c r="AI243" s="668"/>
      <c r="AJ243" s="668"/>
      <c r="AK243" s="668"/>
      <c r="AL243" s="668"/>
      <c r="AM243" s="668"/>
      <c r="AN243" s="668"/>
      <c r="AO243" s="668"/>
      <c r="AP243" s="668"/>
      <c r="AQ243" s="668"/>
      <c r="AR243" s="668"/>
      <c r="AS243" s="668"/>
      <c r="AT243" s="668"/>
      <c r="AU243" s="668"/>
      <c r="AV243" s="668"/>
      <c r="AW243" s="668"/>
      <c r="AX243" s="668"/>
    </row>
    <row r="244" spans="1:50" ht="30" customHeight="1" x14ac:dyDescent="0.3">
      <c r="A244" s="376" t="s">
        <v>373</v>
      </c>
      <c r="B244" s="370">
        <v>701</v>
      </c>
      <c r="C244" s="371" t="s">
        <v>98</v>
      </c>
      <c r="D244" s="371" t="s">
        <v>93</v>
      </c>
      <c r="E244" s="371" t="s">
        <v>585</v>
      </c>
      <c r="F244" s="371"/>
      <c r="G244" s="176">
        <f>G245</f>
        <v>2864151.17</v>
      </c>
      <c r="H244" s="419"/>
      <c r="I244" s="419"/>
      <c r="M244" s="667"/>
      <c r="N244" s="668"/>
      <c r="O244" s="667"/>
      <c r="P244" s="667"/>
      <c r="Q244" s="668"/>
      <c r="R244" s="668"/>
      <c r="S244" s="668"/>
      <c r="T244" s="668"/>
      <c r="U244" s="668"/>
      <c r="V244" s="668"/>
      <c r="W244" s="668"/>
      <c r="X244" s="668"/>
      <c r="Y244" s="668"/>
      <c r="Z244" s="668"/>
      <c r="AA244" s="668"/>
      <c r="AB244" s="668"/>
      <c r="AC244" s="668"/>
      <c r="AD244" s="668"/>
      <c r="AE244" s="668"/>
      <c r="AF244" s="668"/>
      <c r="AG244" s="668"/>
      <c r="AH244" s="668"/>
      <c r="AI244" s="668"/>
      <c r="AJ244" s="668"/>
      <c r="AK244" s="668"/>
      <c r="AL244" s="668"/>
      <c r="AM244" s="668"/>
      <c r="AN244" s="668"/>
      <c r="AO244" s="668"/>
      <c r="AP244" s="668"/>
      <c r="AQ244" s="668"/>
      <c r="AR244" s="668"/>
      <c r="AS244" s="668"/>
      <c r="AT244" s="668"/>
      <c r="AU244" s="668"/>
      <c r="AV244" s="668"/>
      <c r="AW244" s="668"/>
      <c r="AX244" s="668"/>
    </row>
    <row r="245" spans="1:50" ht="30" customHeight="1" x14ac:dyDescent="0.3">
      <c r="A245" s="376" t="s">
        <v>586</v>
      </c>
      <c r="B245" s="370">
        <v>701</v>
      </c>
      <c r="C245" s="371" t="s">
        <v>98</v>
      </c>
      <c r="D245" s="371" t="s">
        <v>93</v>
      </c>
      <c r="E245" s="371" t="s">
        <v>585</v>
      </c>
      <c r="F245" s="371" t="s">
        <v>127</v>
      </c>
      <c r="G245" s="176">
        <f>2830110+34041.17</f>
        <v>2864151.17</v>
      </c>
      <c r="H245" s="419"/>
      <c r="I245" s="419"/>
      <c r="M245" s="667"/>
      <c r="N245" s="667"/>
      <c r="O245" s="667"/>
      <c r="P245" s="667"/>
      <c r="Q245" s="668"/>
      <c r="R245" s="668"/>
      <c r="S245" s="668"/>
      <c r="T245" s="668"/>
      <c r="U245" s="668"/>
      <c r="V245" s="668"/>
      <c r="W245" s="668"/>
      <c r="X245" s="668"/>
      <c r="Y245" s="668"/>
      <c r="Z245" s="668"/>
      <c r="AA245" s="668"/>
      <c r="AB245" s="668"/>
      <c r="AC245" s="668"/>
      <c r="AD245" s="668"/>
      <c r="AE245" s="668"/>
      <c r="AF245" s="668"/>
      <c r="AG245" s="668"/>
      <c r="AH245" s="668"/>
      <c r="AI245" s="668"/>
      <c r="AJ245" s="668"/>
      <c r="AK245" s="668"/>
      <c r="AL245" s="668"/>
      <c r="AM245" s="668"/>
      <c r="AN245" s="668"/>
      <c r="AO245" s="668"/>
      <c r="AP245" s="668"/>
      <c r="AQ245" s="668"/>
      <c r="AR245" s="668"/>
      <c r="AS245" s="668"/>
      <c r="AT245" s="668"/>
      <c r="AU245" s="668"/>
      <c r="AV245" s="668"/>
      <c r="AW245" s="668"/>
      <c r="AX245" s="668"/>
    </row>
    <row r="246" spans="1:50" x14ac:dyDescent="0.3">
      <c r="A246" s="397" t="s">
        <v>19</v>
      </c>
      <c r="B246" s="366">
        <v>701</v>
      </c>
      <c r="C246" s="367" t="s">
        <v>98</v>
      </c>
      <c r="D246" s="367" t="s">
        <v>94</v>
      </c>
      <c r="E246" s="367"/>
      <c r="F246" s="367"/>
      <c r="G246" s="175">
        <f>G247</f>
        <v>9547789</v>
      </c>
      <c r="H246" s="419"/>
      <c r="I246" s="419"/>
      <c r="M246" s="667"/>
      <c r="N246" s="667"/>
      <c r="O246" s="667"/>
      <c r="P246" s="667"/>
      <c r="Q246" s="668"/>
      <c r="R246" s="668"/>
      <c r="S246" s="668"/>
      <c r="T246" s="668"/>
      <c r="U246" s="668"/>
      <c r="V246" s="668"/>
      <c r="W246" s="668"/>
      <c r="X246" s="668"/>
      <c r="Y246" s="668"/>
      <c r="Z246" s="668"/>
      <c r="AA246" s="668"/>
      <c r="AB246" s="668"/>
      <c r="AC246" s="668"/>
      <c r="AD246" s="668"/>
      <c r="AE246" s="668"/>
      <c r="AF246" s="668"/>
      <c r="AG246" s="668"/>
      <c r="AH246" s="668"/>
      <c r="AI246" s="668"/>
      <c r="AJ246" s="668"/>
      <c r="AK246" s="668"/>
      <c r="AL246" s="668"/>
      <c r="AM246" s="668"/>
      <c r="AN246" s="668"/>
      <c r="AO246" s="668"/>
      <c r="AP246" s="668"/>
      <c r="AQ246" s="668"/>
      <c r="AR246" s="668"/>
      <c r="AS246" s="668"/>
      <c r="AT246" s="668"/>
      <c r="AU246" s="668"/>
      <c r="AV246" s="668"/>
      <c r="AW246" s="668"/>
      <c r="AX246" s="668"/>
    </row>
    <row r="247" spans="1:50" x14ac:dyDescent="0.3">
      <c r="A247" s="397" t="s">
        <v>131</v>
      </c>
      <c r="B247" s="366">
        <v>701</v>
      </c>
      <c r="C247" s="367" t="s">
        <v>98</v>
      </c>
      <c r="D247" s="367" t="s">
        <v>94</v>
      </c>
      <c r="E247" s="367" t="s">
        <v>288</v>
      </c>
      <c r="F247" s="371"/>
      <c r="G247" s="176">
        <f>G248</f>
        <v>9547789</v>
      </c>
      <c r="H247" s="419"/>
      <c r="I247" s="419"/>
      <c r="M247" s="667"/>
      <c r="N247" s="667"/>
      <c r="O247" s="667"/>
      <c r="P247" s="667"/>
      <c r="Q247" s="668"/>
      <c r="R247" s="668"/>
      <c r="S247" s="668"/>
      <c r="T247" s="668"/>
      <c r="U247" s="668"/>
      <c r="V247" s="668"/>
      <c r="W247" s="668"/>
      <c r="X247" s="668"/>
      <c r="Y247" s="668"/>
      <c r="Z247" s="668"/>
      <c r="AA247" s="668"/>
      <c r="AB247" s="668"/>
      <c r="AC247" s="668"/>
      <c r="AD247" s="668"/>
      <c r="AE247" s="668"/>
      <c r="AF247" s="668"/>
      <c r="AG247" s="668"/>
      <c r="AH247" s="668"/>
      <c r="AI247" s="668"/>
      <c r="AJ247" s="668"/>
      <c r="AK247" s="668"/>
      <c r="AL247" s="668"/>
      <c r="AM247" s="668"/>
      <c r="AN247" s="668"/>
      <c r="AO247" s="668"/>
      <c r="AP247" s="668"/>
      <c r="AQ247" s="668"/>
      <c r="AR247" s="668"/>
      <c r="AS247" s="668"/>
      <c r="AT247" s="668"/>
      <c r="AU247" s="668"/>
      <c r="AV247" s="668"/>
      <c r="AW247" s="668"/>
      <c r="AX247" s="668"/>
    </row>
    <row r="248" spans="1:50" x14ac:dyDescent="0.3">
      <c r="A248" s="376" t="s">
        <v>106</v>
      </c>
      <c r="B248" s="370">
        <v>701</v>
      </c>
      <c r="C248" s="371" t="s">
        <v>98</v>
      </c>
      <c r="D248" s="371" t="s">
        <v>94</v>
      </c>
      <c r="E248" s="371" t="s">
        <v>291</v>
      </c>
      <c r="F248" s="371"/>
      <c r="G248" s="176">
        <f>G249</f>
        <v>9547789</v>
      </c>
      <c r="H248" s="419"/>
      <c r="I248" s="419"/>
      <c r="M248" s="667"/>
      <c r="N248" s="667"/>
      <c r="O248" s="667"/>
      <c r="P248" s="667"/>
      <c r="Q248" s="668"/>
      <c r="R248" s="668"/>
      <c r="S248" s="668"/>
      <c r="T248" s="668"/>
      <c r="U248" s="668"/>
      <c r="V248" s="668"/>
      <c r="W248" s="668"/>
      <c r="X248" s="668"/>
      <c r="Y248" s="668"/>
      <c r="Z248" s="668"/>
      <c r="AA248" s="668"/>
      <c r="AB248" s="668"/>
      <c r="AC248" s="668"/>
      <c r="AD248" s="668"/>
      <c r="AE248" s="668"/>
      <c r="AF248" s="668"/>
      <c r="AG248" s="668"/>
      <c r="AH248" s="668"/>
      <c r="AI248" s="668"/>
      <c r="AJ248" s="668"/>
      <c r="AK248" s="668"/>
      <c r="AL248" s="668"/>
      <c r="AM248" s="668"/>
      <c r="AN248" s="668"/>
      <c r="AO248" s="668"/>
      <c r="AP248" s="668"/>
      <c r="AQ248" s="668"/>
      <c r="AR248" s="668"/>
      <c r="AS248" s="668"/>
      <c r="AT248" s="668"/>
      <c r="AU248" s="668"/>
      <c r="AV248" s="668"/>
      <c r="AW248" s="668"/>
      <c r="AX248" s="668"/>
    </row>
    <row r="249" spans="1:50" ht="30" customHeight="1" x14ac:dyDescent="0.3">
      <c r="A249" s="376" t="s">
        <v>279</v>
      </c>
      <c r="B249" s="370">
        <v>701</v>
      </c>
      <c r="C249" s="371" t="s">
        <v>98</v>
      </c>
      <c r="D249" s="371" t="s">
        <v>94</v>
      </c>
      <c r="E249" s="371" t="s">
        <v>294</v>
      </c>
      <c r="F249" s="371"/>
      <c r="G249" s="176">
        <f>G250+G251</f>
        <v>9547789</v>
      </c>
      <c r="H249" s="419"/>
      <c r="I249" s="419"/>
      <c r="M249" s="667"/>
      <c r="N249" s="667"/>
      <c r="O249" s="667"/>
      <c r="P249" s="667"/>
      <c r="Q249" s="668"/>
      <c r="R249" s="668"/>
      <c r="S249" s="668"/>
      <c r="T249" s="668"/>
      <c r="U249" s="668"/>
      <c r="V249" s="668"/>
      <c r="W249" s="668"/>
      <c r="X249" s="668"/>
      <c r="Y249" s="668"/>
      <c r="Z249" s="668"/>
      <c r="AA249" s="668"/>
      <c r="AB249" s="668"/>
      <c r="AC249" s="668"/>
      <c r="AD249" s="668"/>
      <c r="AE249" s="668"/>
      <c r="AF249" s="668"/>
      <c r="AG249" s="668"/>
      <c r="AH249" s="668"/>
      <c r="AI249" s="668"/>
      <c r="AJ249" s="668"/>
      <c r="AK249" s="668"/>
      <c r="AL249" s="668"/>
      <c r="AM249" s="668"/>
      <c r="AN249" s="668"/>
      <c r="AO249" s="668"/>
      <c r="AP249" s="668"/>
      <c r="AQ249" s="668"/>
      <c r="AR249" s="668"/>
      <c r="AS249" s="668"/>
      <c r="AT249" s="668"/>
      <c r="AU249" s="668"/>
      <c r="AV249" s="668"/>
      <c r="AW249" s="668"/>
      <c r="AX249" s="668"/>
    </row>
    <row r="250" spans="1:50" ht="30" customHeight="1" x14ac:dyDescent="0.3">
      <c r="A250" s="376" t="s">
        <v>586</v>
      </c>
      <c r="B250" s="370">
        <v>701</v>
      </c>
      <c r="C250" s="371" t="s">
        <v>98</v>
      </c>
      <c r="D250" s="371" t="s">
        <v>94</v>
      </c>
      <c r="E250" s="371" t="s">
        <v>294</v>
      </c>
      <c r="F250" s="371" t="s">
        <v>127</v>
      </c>
      <c r="G250" s="176">
        <v>131823.51999999999</v>
      </c>
      <c r="H250" s="419"/>
      <c r="I250" s="419"/>
      <c r="M250" s="667"/>
      <c r="N250" s="667"/>
      <c r="O250" s="667"/>
      <c r="P250" s="667"/>
      <c r="Q250" s="668"/>
      <c r="R250" s="668"/>
      <c r="S250" s="668"/>
      <c r="T250" s="668"/>
      <c r="U250" s="668"/>
      <c r="V250" s="668"/>
      <c r="W250" s="668"/>
      <c r="X250" s="668"/>
      <c r="Y250" s="668"/>
      <c r="Z250" s="668"/>
      <c r="AA250" s="668"/>
      <c r="AB250" s="668"/>
      <c r="AC250" s="668"/>
      <c r="AD250" s="668"/>
      <c r="AE250" s="668"/>
      <c r="AF250" s="668"/>
      <c r="AG250" s="668"/>
      <c r="AH250" s="668"/>
      <c r="AI250" s="668"/>
      <c r="AJ250" s="668"/>
      <c r="AK250" s="668"/>
      <c r="AL250" s="668"/>
      <c r="AM250" s="668"/>
      <c r="AN250" s="668"/>
      <c r="AO250" s="668"/>
      <c r="AP250" s="668"/>
      <c r="AQ250" s="668"/>
      <c r="AR250" s="668"/>
      <c r="AS250" s="668"/>
      <c r="AT250" s="668"/>
      <c r="AU250" s="668"/>
      <c r="AV250" s="668"/>
      <c r="AW250" s="668"/>
      <c r="AX250" s="668"/>
    </row>
    <row r="251" spans="1:50" ht="30" customHeight="1" x14ac:dyDescent="0.3">
      <c r="A251" s="376" t="s">
        <v>139</v>
      </c>
      <c r="B251" s="370">
        <v>701</v>
      </c>
      <c r="C251" s="371" t="s">
        <v>98</v>
      </c>
      <c r="D251" s="371" t="s">
        <v>94</v>
      </c>
      <c r="E251" s="371" t="s">
        <v>294</v>
      </c>
      <c r="F251" s="371" t="s">
        <v>129</v>
      </c>
      <c r="G251" s="176">
        <v>9415965.4800000004</v>
      </c>
      <c r="H251" s="419"/>
      <c r="I251" s="419"/>
      <c r="M251" s="667"/>
      <c r="N251" s="667"/>
      <c r="O251" s="667"/>
      <c r="P251" s="667"/>
      <c r="Q251" s="668"/>
      <c r="R251" s="668"/>
      <c r="S251" s="668"/>
      <c r="T251" s="668"/>
      <c r="U251" s="668"/>
      <c r="V251" s="668"/>
      <c r="W251" s="668"/>
      <c r="X251" s="668"/>
      <c r="Y251" s="668"/>
      <c r="Z251" s="668"/>
      <c r="AA251" s="668"/>
      <c r="AB251" s="668"/>
      <c r="AC251" s="668"/>
      <c r="AD251" s="668"/>
      <c r="AE251" s="668"/>
      <c r="AF251" s="668"/>
      <c r="AG251" s="668"/>
      <c r="AH251" s="668"/>
      <c r="AI251" s="668"/>
      <c r="AJ251" s="668"/>
      <c r="AK251" s="668"/>
      <c r="AL251" s="668"/>
      <c r="AM251" s="668"/>
      <c r="AN251" s="668"/>
      <c r="AO251" s="668"/>
      <c r="AP251" s="668"/>
      <c r="AQ251" s="668"/>
      <c r="AR251" s="668"/>
      <c r="AS251" s="668"/>
      <c r="AT251" s="668"/>
      <c r="AU251" s="668"/>
      <c r="AV251" s="668"/>
      <c r="AW251" s="668"/>
      <c r="AX251" s="668"/>
    </row>
    <row r="252" spans="1:50" s="13" customFormat="1" ht="28.5" customHeight="1" x14ac:dyDescent="0.3">
      <c r="A252" s="361" t="s">
        <v>110</v>
      </c>
      <c r="B252" s="366">
        <v>701</v>
      </c>
      <c r="C252" s="367" t="s">
        <v>98</v>
      </c>
      <c r="D252" s="367" t="s">
        <v>95</v>
      </c>
      <c r="E252" s="367"/>
      <c r="F252" s="367"/>
      <c r="G252" s="368">
        <f t="shared" ref="G252:I257" si="11">G253</f>
        <v>9579733.459999999</v>
      </c>
      <c r="H252" s="368">
        <f t="shared" si="11"/>
        <v>603000</v>
      </c>
      <c r="I252" s="368">
        <f t="shared" si="11"/>
        <v>675360</v>
      </c>
      <c r="K252" s="106"/>
      <c r="M252" s="683"/>
      <c r="N252" s="682"/>
      <c r="O252" s="683"/>
      <c r="P252" s="683"/>
      <c r="Q252" s="682"/>
      <c r="R252" s="682"/>
      <c r="S252" s="682"/>
      <c r="T252" s="682"/>
      <c r="U252" s="682"/>
      <c r="V252" s="682"/>
      <c r="W252" s="682"/>
      <c r="X252" s="682"/>
      <c r="Y252" s="682"/>
      <c r="Z252" s="682"/>
      <c r="AA252" s="682"/>
      <c r="AB252" s="682"/>
      <c r="AC252" s="682"/>
      <c r="AD252" s="682"/>
      <c r="AE252" s="682"/>
      <c r="AF252" s="682"/>
      <c r="AG252" s="682"/>
      <c r="AH252" s="682"/>
      <c r="AI252" s="682"/>
      <c r="AJ252" s="682"/>
      <c r="AK252" s="682"/>
      <c r="AL252" s="682"/>
      <c r="AM252" s="682"/>
      <c r="AN252" s="682"/>
      <c r="AO252" s="682"/>
      <c r="AP252" s="682"/>
      <c r="AQ252" s="682"/>
      <c r="AR252" s="682"/>
      <c r="AS252" s="682"/>
      <c r="AT252" s="682"/>
      <c r="AU252" s="682"/>
      <c r="AV252" s="682"/>
      <c r="AW252" s="682"/>
      <c r="AX252" s="682"/>
    </row>
    <row r="253" spans="1:50" s="13" customFormat="1" x14ac:dyDescent="0.3">
      <c r="A253" s="361" t="s">
        <v>131</v>
      </c>
      <c r="B253" s="366">
        <v>701</v>
      </c>
      <c r="C253" s="367" t="s">
        <v>98</v>
      </c>
      <c r="D253" s="367" t="s">
        <v>95</v>
      </c>
      <c r="E253" s="367" t="s">
        <v>288</v>
      </c>
      <c r="F253" s="367"/>
      <c r="G253" s="368">
        <f>G254+G257</f>
        <v>9579733.459999999</v>
      </c>
      <c r="H253" s="368">
        <f>H257</f>
        <v>603000</v>
      </c>
      <c r="I253" s="368">
        <f>I257</f>
        <v>675360</v>
      </c>
      <c r="K253" s="106"/>
      <c r="M253" s="683"/>
      <c r="N253" s="682"/>
      <c r="O253" s="683"/>
      <c r="P253" s="683"/>
      <c r="Q253" s="682"/>
      <c r="R253" s="682"/>
      <c r="S253" s="682"/>
      <c r="T253" s="682"/>
      <c r="U253" s="682"/>
      <c r="V253" s="682"/>
      <c r="W253" s="682"/>
      <c r="X253" s="682"/>
      <c r="Y253" s="682"/>
      <c r="Z253" s="682"/>
      <c r="AA253" s="682"/>
      <c r="AB253" s="682"/>
      <c r="AC253" s="682"/>
      <c r="AD253" s="682"/>
      <c r="AE253" s="682"/>
      <c r="AF253" s="682"/>
      <c r="AG253" s="682"/>
      <c r="AH253" s="682"/>
      <c r="AI253" s="682"/>
      <c r="AJ253" s="682"/>
      <c r="AK253" s="682"/>
      <c r="AL253" s="682"/>
      <c r="AM253" s="682"/>
      <c r="AN253" s="682"/>
      <c r="AO253" s="682"/>
      <c r="AP253" s="682"/>
      <c r="AQ253" s="682"/>
      <c r="AR253" s="682"/>
      <c r="AS253" s="682"/>
      <c r="AT253" s="682"/>
      <c r="AU253" s="682"/>
      <c r="AV253" s="682"/>
      <c r="AW253" s="682"/>
      <c r="AX253" s="682"/>
    </row>
    <row r="254" spans="1:50" s="13" customFormat="1" ht="30.6" x14ac:dyDescent="0.3">
      <c r="A254" s="369" t="s">
        <v>855</v>
      </c>
      <c r="B254" s="370">
        <v>701</v>
      </c>
      <c r="C254" s="371" t="s">
        <v>98</v>
      </c>
      <c r="D254" s="371" t="s">
        <v>95</v>
      </c>
      <c r="E254" s="371" t="s">
        <v>287</v>
      </c>
      <c r="F254" s="371"/>
      <c r="G254" s="373">
        <f>G255</f>
        <v>2529470.9300000002</v>
      </c>
      <c r="H254" s="368"/>
      <c r="I254" s="368"/>
      <c r="K254" s="106"/>
      <c r="M254" s="683"/>
      <c r="N254" s="682"/>
      <c r="O254" s="683"/>
      <c r="P254" s="683"/>
      <c r="Q254" s="682"/>
      <c r="R254" s="682"/>
      <c r="S254" s="682"/>
      <c r="T254" s="682"/>
      <c r="U254" s="682"/>
      <c r="V254" s="682"/>
      <c r="W254" s="682"/>
      <c r="X254" s="682"/>
      <c r="Y254" s="682"/>
      <c r="Z254" s="682"/>
      <c r="AA254" s="682"/>
      <c r="AB254" s="682"/>
      <c r="AC254" s="682"/>
      <c r="AD254" s="682"/>
      <c r="AE254" s="682"/>
      <c r="AF254" s="682"/>
      <c r="AG254" s="682"/>
      <c r="AH254" s="682"/>
      <c r="AI254" s="682"/>
      <c r="AJ254" s="682"/>
      <c r="AK254" s="682"/>
      <c r="AL254" s="682"/>
      <c r="AM254" s="682"/>
      <c r="AN254" s="682"/>
      <c r="AO254" s="682"/>
      <c r="AP254" s="682"/>
      <c r="AQ254" s="682"/>
      <c r="AR254" s="682"/>
      <c r="AS254" s="682"/>
      <c r="AT254" s="682"/>
      <c r="AU254" s="682"/>
      <c r="AV254" s="682"/>
      <c r="AW254" s="682"/>
      <c r="AX254" s="682"/>
    </row>
    <row r="255" spans="1:50" s="13" customFormat="1" ht="30.6" x14ac:dyDescent="0.3">
      <c r="A255" s="369" t="s">
        <v>282</v>
      </c>
      <c r="B255" s="370">
        <v>701</v>
      </c>
      <c r="C255" s="371" t="s">
        <v>98</v>
      </c>
      <c r="D255" s="371" t="s">
        <v>95</v>
      </c>
      <c r="E255" s="371" t="s">
        <v>286</v>
      </c>
      <c r="F255" s="371"/>
      <c r="G255" s="373">
        <f>G256</f>
        <v>2529470.9300000002</v>
      </c>
      <c r="H255" s="373"/>
      <c r="I255" s="373"/>
      <c r="K255" s="106"/>
      <c r="M255" s="683"/>
      <c r="N255" s="682"/>
      <c r="O255" s="683"/>
      <c r="P255" s="683"/>
      <c r="Q255" s="682"/>
      <c r="R255" s="682"/>
      <c r="S255" s="682"/>
      <c r="T255" s="682"/>
      <c r="U255" s="682"/>
      <c r="V255" s="682"/>
      <c r="W255" s="682"/>
      <c r="X255" s="682"/>
      <c r="Y255" s="682"/>
      <c r="Z255" s="682"/>
      <c r="AA255" s="682"/>
      <c r="AB255" s="682"/>
      <c r="AC255" s="682"/>
      <c r="AD255" s="682"/>
      <c r="AE255" s="682"/>
      <c r="AF255" s="682"/>
      <c r="AG255" s="682"/>
      <c r="AH255" s="682"/>
      <c r="AI255" s="682"/>
      <c r="AJ255" s="682"/>
      <c r="AK255" s="682"/>
      <c r="AL255" s="682"/>
      <c r="AM255" s="682"/>
      <c r="AN255" s="682"/>
      <c r="AO255" s="682"/>
      <c r="AP255" s="682"/>
      <c r="AQ255" s="682"/>
      <c r="AR255" s="682"/>
      <c r="AS255" s="682"/>
      <c r="AT255" s="682"/>
      <c r="AU255" s="682"/>
      <c r="AV255" s="682"/>
      <c r="AW255" s="682"/>
      <c r="AX255" s="682"/>
    </row>
    <row r="256" spans="1:50" s="13" customFormat="1" ht="75.599999999999994" x14ac:dyDescent="0.3">
      <c r="A256" s="369" t="s">
        <v>132</v>
      </c>
      <c r="B256" s="370">
        <v>701</v>
      </c>
      <c r="C256" s="371" t="s">
        <v>98</v>
      </c>
      <c r="D256" s="371" t="s">
        <v>95</v>
      </c>
      <c r="E256" s="371" t="s">
        <v>286</v>
      </c>
      <c r="F256" s="371" t="s">
        <v>125</v>
      </c>
      <c r="G256" s="373">
        <f>1686529.06+452994.18+389947.69</f>
        <v>2529470.9300000002</v>
      </c>
      <c r="H256" s="373"/>
      <c r="I256" s="373"/>
      <c r="K256" s="106"/>
      <c r="M256" s="684"/>
      <c r="N256" s="684"/>
      <c r="O256" s="684"/>
      <c r="P256" s="683"/>
      <c r="Q256" s="682"/>
      <c r="R256" s="682"/>
      <c r="S256" s="682"/>
      <c r="T256" s="682"/>
      <c r="U256" s="682"/>
      <c r="V256" s="682"/>
      <c r="W256" s="682"/>
      <c r="X256" s="682"/>
      <c r="Y256" s="682"/>
      <c r="Z256" s="682"/>
      <c r="AA256" s="682"/>
      <c r="AB256" s="682"/>
      <c r="AC256" s="682"/>
      <c r="AD256" s="682"/>
      <c r="AE256" s="682"/>
      <c r="AF256" s="682"/>
      <c r="AG256" s="682"/>
      <c r="AH256" s="682"/>
      <c r="AI256" s="682"/>
      <c r="AJ256" s="682"/>
      <c r="AK256" s="682"/>
      <c r="AL256" s="682"/>
      <c r="AM256" s="682"/>
      <c r="AN256" s="682"/>
      <c r="AO256" s="682"/>
      <c r="AP256" s="682"/>
      <c r="AQ256" s="682"/>
      <c r="AR256" s="682"/>
      <c r="AS256" s="682"/>
      <c r="AT256" s="682"/>
      <c r="AU256" s="682"/>
      <c r="AV256" s="682"/>
      <c r="AW256" s="682"/>
      <c r="AX256" s="682"/>
    </row>
    <row r="257" spans="1:50" s="3" customFormat="1" x14ac:dyDescent="0.3">
      <c r="A257" s="369" t="s">
        <v>106</v>
      </c>
      <c r="B257" s="370">
        <v>701</v>
      </c>
      <c r="C257" s="371" t="s">
        <v>98</v>
      </c>
      <c r="D257" s="371" t="s">
        <v>95</v>
      </c>
      <c r="E257" s="371" t="s">
        <v>291</v>
      </c>
      <c r="F257" s="371"/>
      <c r="G257" s="373">
        <f t="shared" si="11"/>
        <v>7050262.5299999993</v>
      </c>
      <c r="H257" s="373">
        <f t="shared" si="11"/>
        <v>603000</v>
      </c>
      <c r="I257" s="373">
        <f t="shared" si="11"/>
        <v>675360</v>
      </c>
      <c r="K257" s="74"/>
      <c r="M257" s="684"/>
      <c r="N257" s="685"/>
      <c r="O257" s="684"/>
      <c r="P257" s="684"/>
      <c r="Q257" s="685"/>
      <c r="R257" s="685"/>
      <c r="S257" s="685"/>
      <c r="T257" s="685"/>
      <c r="U257" s="685"/>
      <c r="V257" s="685"/>
      <c r="W257" s="685"/>
      <c r="X257" s="685"/>
      <c r="Y257" s="685"/>
      <c r="Z257" s="685"/>
      <c r="AA257" s="685"/>
      <c r="AB257" s="685"/>
      <c r="AC257" s="685"/>
      <c r="AD257" s="685"/>
      <c r="AE257" s="685"/>
      <c r="AF257" s="685"/>
      <c r="AG257" s="685"/>
      <c r="AH257" s="685"/>
      <c r="AI257" s="685"/>
      <c r="AJ257" s="685"/>
      <c r="AK257" s="685"/>
      <c r="AL257" s="685"/>
      <c r="AM257" s="685"/>
      <c r="AN257" s="685"/>
      <c r="AO257" s="685"/>
      <c r="AP257" s="685"/>
      <c r="AQ257" s="685"/>
      <c r="AR257" s="685"/>
      <c r="AS257" s="685"/>
      <c r="AT257" s="685"/>
      <c r="AU257" s="685"/>
      <c r="AV257" s="685"/>
      <c r="AW257" s="685"/>
      <c r="AX257" s="685"/>
    </row>
    <row r="258" spans="1:50" s="3" customFormat="1" ht="30.6" x14ac:dyDescent="0.3">
      <c r="A258" s="369" t="s">
        <v>279</v>
      </c>
      <c r="B258" s="370">
        <v>701</v>
      </c>
      <c r="C258" s="371" t="s">
        <v>98</v>
      </c>
      <c r="D258" s="371" t="s">
        <v>95</v>
      </c>
      <c r="E258" s="371" t="s">
        <v>294</v>
      </c>
      <c r="F258" s="371"/>
      <c r="G258" s="373">
        <f>G259+G260</f>
        <v>7050262.5299999993</v>
      </c>
      <c r="H258" s="373">
        <f>H259+H260</f>
        <v>603000</v>
      </c>
      <c r="I258" s="373">
        <f>I259+I260</f>
        <v>675360</v>
      </c>
      <c r="K258" s="74"/>
      <c r="M258" s="684"/>
      <c r="N258" s="685"/>
      <c r="O258" s="684"/>
      <c r="P258" s="684"/>
      <c r="Q258" s="685"/>
      <c r="R258" s="685"/>
      <c r="S258" s="685"/>
      <c r="T258" s="685"/>
      <c r="U258" s="685"/>
      <c r="V258" s="685"/>
      <c r="W258" s="685"/>
      <c r="X258" s="685"/>
      <c r="Y258" s="685"/>
      <c r="Z258" s="685"/>
      <c r="AA258" s="685"/>
      <c r="AB258" s="685"/>
      <c r="AC258" s="685"/>
      <c r="AD258" s="685"/>
      <c r="AE258" s="685"/>
      <c r="AF258" s="685"/>
      <c r="AG258" s="685"/>
      <c r="AH258" s="685"/>
      <c r="AI258" s="685"/>
      <c r="AJ258" s="685"/>
      <c r="AK258" s="685"/>
      <c r="AL258" s="685"/>
      <c r="AM258" s="685"/>
      <c r="AN258" s="685"/>
      <c r="AO258" s="685"/>
      <c r="AP258" s="685"/>
      <c r="AQ258" s="685"/>
      <c r="AR258" s="685"/>
      <c r="AS258" s="685"/>
      <c r="AT258" s="685"/>
      <c r="AU258" s="685"/>
      <c r="AV258" s="685"/>
      <c r="AW258" s="685"/>
      <c r="AX258" s="685"/>
    </row>
    <row r="259" spans="1:50" ht="30.6" x14ac:dyDescent="0.3">
      <c r="A259" s="369" t="s">
        <v>586</v>
      </c>
      <c r="B259" s="370">
        <v>701</v>
      </c>
      <c r="C259" s="371" t="s">
        <v>98</v>
      </c>
      <c r="D259" s="371" t="s">
        <v>95</v>
      </c>
      <c r="E259" s="371" t="s">
        <v>294</v>
      </c>
      <c r="F259" s="371" t="s">
        <v>127</v>
      </c>
      <c r="G259" s="373">
        <f>2640+4283.9+150+6500+500+200+100+3392.91+4005+6200+2305</f>
        <v>30276.809999999998</v>
      </c>
      <c r="H259" s="379">
        <v>3000</v>
      </c>
      <c r="I259" s="379">
        <v>3360</v>
      </c>
      <c r="M259" s="667">
        <v>2305</v>
      </c>
      <c r="N259" s="667"/>
      <c r="O259" s="667"/>
      <c r="P259" s="667"/>
      <c r="Q259" s="668"/>
      <c r="R259" s="668"/>
      <c r="S259" s="668"/>
      <c r="T259" s="668"/>
      <c r="U259" s="668"/>
      <c r="V259" s="668"/>
      <c r="W259" s="668"/>
      <c r="X259" s="668"/>
      <c r="Y259" s="668"/>
      <c r="Z259" s="668"/>
      <c r="AA259" s="668"/>
      <c r="AB259" s="668"/>
      <c r="AC259" s="668"/>
      <c r="AD259" s="668"/>
      <c r="AE259" s="668"/>
      <c r="AF259" s="668"/>
      <c r="AG259" s="668"/>
      <c r="AH259" s="668"/>
      <c r="AI259" s="668"/>
      <c r="AJ259" s="668"/>
      <c r="AK259" s="668"/>
      <c r="AL259" s="668"/>
      <c r="AM259" s="668"/>
      <c r="AN259" s="668"/>
      <c r="AO259" s="668"/>
      <c r="AP259" s="668"/>
      <c r="AQ259" s="668"/>
      <c r="AR259" s="668"/>
      <c r="AS259" s="668"/>
      <c r="AT259" s="668"/>
      <c r="AU259" s="668"/>
      <c r="AV259" s="668"/>
      <c r="AW259" s="668"/>
      <c r="AX259" s="668"/>
    </row>
    <row r="260" spans="1:50" ht="32.25" customHeight="1" x14ac:dyDescent="0.3">
      <c r="A260" s="369" t="s">
        <v>139</v>
      </c>
      <c r="B260" s="370">
        <v>701</v>
      </c>
      <c r="C260" s="371" t="s">
        <v>98</v>
      </c>
      <c r="D260" s="371" t="s">
        <v>95</v>
      </c>
      <c r="E260" s="371" t="s">
        <v>294</v>
      </c>
      <c r="F260" s="371" t="s">
        <v>129</v>
      </c>
      <c r="G260" s="373">
        <f>528000+34483+1400000+100000+45977+22988+57471+871931+1343352+1581552+664370+369861.72</f>
        <v>7019985.7199999997</v>
      </c>
      <c r="H260" s="379">
        <v>600000</v>
      </c>
      <c r="I260" s="379">
        <v>672000</v>
      </c>
      <c r="M260" s="667">
        <v>664370</v>
      </c>
      <c r="N260" s="704">
        <v>369861.72</v>
      </c>
      <c r="O260" s="667"/>
      <c r="P260" s="667"/>
      <c r="Q260" s="667"/>
      <c r="R260" s="667"/>
      <c r="S260" s="667"/>
      <c r="T260" s="667"/>
      <c r="U260" s="667"/>
      <c r="V260" s="668"/>
      <c r="W260" s="668"/>
      <c r="X260" s="668"/>
      <c r="Y260" s="668"/>
      <c r="Z260" s="668"/>
      <c r="AA260" s="668"/>
      <c r="AB260" s="668"/>
      <c r="AC260" s="668"/>
      <c r="AD260" s="668"/>
      <c r="AE260" s="668"/>
      <c r="AF260" s="668"/>
      <c r="AG260" s="668"/>
      <c r="AH260" s="668"/>
      <c r="AI260" s="668"/>
      <c r="AJ260" s="668"/>
      <c r="AK260" s="668"/>
      <c r="AL260" s="668"/>
      <c r="AM260" s="668"/>
      <c r="AN260" s="668"/>
      <c r="AO260" s="668"/>
      <c r="AP260" s="668"/>
      <c r="AQ260" s="668"/>
      <c r="AR260" s="668"/>
      <c r="AS260" s="668"/>
      <c r="AT260" s="668"/>
      <c r="AU260" s="668"/>
      <c r="AV260" s="668"/>
      <c r="AW260" s="668"/>
      <c r="AX260" s="668"/>
    </row>
    <row r="261" spans="1:50" hidden="1" x14ac:dyDescent="0.3">
      <c r="A261" s="20" t="s">
        <v>20</v>
      </c>
      <c r="B261" s="14" t="s">
        <v>123</v>
      </c>
      <c r="C261" s="14" t="s">
        <v>97</v>
      </c>
      <c r="D261" s="14"/>
      <c r="E261" s="14"/>
      <c r="F261" s="14"/>
      <c r="G261" s="339">
        <f>G262+G266</f>
        <v>0</v>
      </c>
      <c r="H261" s="360" t="e">
        <f>#REF!</f>
        <v>#REF!</v>
      </c>
      <c r="I261" s="360" t="e">
        <f>#REF!</f>
        <v>#REF!</v>
      </c>
      <c r="M261" s="667"/>
      <c r="N261" s="668"/>
      <c r="O261" s="667"/>
      <c r="P261" s="667"/>
      <c r="Q261" s="668"/>
      <c r="R261" s="668"/>
      <c r="S261" s="668"/>
      <c r="T261" s="668"/>
      <c r="U261" s="668"/>
      <c r="V261" s="668"/>
      <c r="W261" s="668"/>
      <c r="X261" s="668"/>
      <c r="Y261" s="668"/>
      <c r="Z261" s="668"/>
      <c r="AA261" s="668"/>
      <c r="AB261" s="668"/>
      <c r="AC261" s="668"/>
      <c r="AD261" s="668"/>
      <c r="AE261" s="668"/>
      <c r="AF261" s="668"/>
      <c r="AG261" s="668"/>
      <c r="AH261" s="668"/>
      <c r="AI261" s="668"/>
      <c r="AJ261" s="668"/>
      <c r="AK261" s="668"/>
      <c r="AL261" s="668"/>
      <c r="AM261" s="668"/>
      <c r="AN261" s="668"/>
      <c r="AO261" s="668"/>
      <c r="AP261" s="668"/>
      <c r="AQ261" s="668"/>
      <c r="AR261" s="668"/>
      <c r="AS261" s="668"/>
      <c r="AT261" s="668"/>
      <c r="AU261" s="668"/>
      <c r="AV261" s="668"/>
      <c r="AW261" s="668"/>
      <c r="AX261" s="668"/>
    </row>
    <row r="262" spans="1:50" ht="17.25" hidden="1" customHeight="1" x14ac:dyDescent="0.3">
      <c r="A262" s="21" t="s">
        <v>21</v>
      </c>
      <c r="B262" s="15" t="s">
        <v>123</v>
      </c>
      <c r="C262" s="15" t="s">
        <v>97</v>
      </c>
      <c r="D262" s="15" t="s">
        <v>90</v>
      </c>
      <c r="E262" s="15"/>
      <c r="F262" s="15"/>
      <c r="G262" s="175">
        <f>G263</f>
        <v>0</v>
      </c>
      <c r="H262" s="360" t="e">
        <f>#REF!</f>
        <v>#REF!</v>
      </c>
      <c r="I262" s="360" t="e">
        <f>#REF!</f>
        <v>#REF!</v>
      </c>
      <c r="M262" s="667"/>
      <c r="N262" s="668"/>
      <c r="O262" s="667"/>
      <c r="P262" s="667"/>
      <c r="Q262" s="668"/>
      <c r="R262" s="668"/>
      <c r="S262" s="668"/>
      <c r="T262" s="668"/>
      <c r="U262" s="668"/>
      <c r="V262" s="668"/>
      <c r="W262" s="668"/>
      <c r="X262" s="668"/>
      <c r="Y262" s="668"/>
      <c r="Z262" s="668"/>
      <c r="AA262" s="668"/>
      <c r="AB262" s="668"/>
      <c r="AC262" s="668"/>
      <c r="AD262" s="668"/>
      <c r="AE262" s="668"/>
      <c r="AF262" s="668"/>
      <c r="AG262" s="668"/>
      <c r="AH262" s="668"/>
      <c r="AI262" s="668"/>
      <c r="AJ262" s="668"/>
      <c r="AK262" s="668"/>
      <c r="AL262" s="668"/>
      <c r="AM262" s="668"/>
      <c r="AN262" s="668"/>
      <c r="AO262" s="668"/>
      <c r="AP262" s="668"/>
      <c r="AQ262" s="668"/>
      <c r="AR262" s="668"/>
      <c r="AS262" s="668"/>
      <c r="AT262" s="668"/>
      <c r="AU262" s="668"/>
      <c r="AV262" s="668"/>
      <c r="AW262" s="668"/>
      <c r="AX262" s="668"/>
    </row>
    <row r="263" spans="1:50" ht="15" hidden="1" customHeight="1" x14ac:dyDescent="0.3">
      <c r="A263" s="21" t="s">
        <v>131</v>
      </c>
      <c r="B263" s="15" t="s">
        <v>123</v>
      </c>
      <c r="C263" s="15" t="s">
        <v>97</v>
      </c>
      <c r="D263" s="15" t="s">
        <v>90</v>
      </c>
      <c r="E263" s="418" t="s">
        <v>288</v>
      </c>
      <c r="F263" s="15"/>
      <c r="G263" s="175">
        <f>G264</f>
        <v>0</v>
      </c>
      <c r="H263" s="360" t="e">
        <f>#REF!</f>
        <v>#REF!</v>
      </c>
      <c r="I263" s="360" t="e">
        <f>#REF!</f>
        <v>#REF!</v>
      </c>
      <c r="M263" s="667"/>
      <c r="N263" s="668"/>
      <c r="O263" s="667"/>
      <c r="P263" s="667"/>
      <c r="Q263" s="668"/>
      <c r="R263" s="668"/>
      <c r="S263" s="668"/>
      <c r="T263" s="668"/>
      <c r="U263" s="668"/>
      <c r="V263" s="668"/>
      <c r="W263" s="668"/>
      <c r="X263" s="668"/>
      <c r="Y263" s="668"/>
      <c r="Z263" s="668"/>
      <c r="AA263" s="668"/>
      <c r="AB263" s="668"/>
      <c r="AC263" s="668"/>
      <c r="AD263" s="668"/>
      <c r="AE263" s="668"/>
      <c r="AF263" s="668"/>
      <c r="AG263" s="668"/>
      <c r="AH263" s="668"/>
      <c r="AI263" s="668"/>
      <c r="AJ263" s="668"/>
      <c r="AK263" s="668"/>
      <c r="AL263" s="668"/>
      <c r="AM263" s="668"/>
      <c r="AN263" s="668"/>
      <c r="AO263" s="668"/>
      <c r="AP263" s="668"/>
      <c r="AQ263" s="668"/>
      <c r="AR263" s="668"/>
      <c r="AS263" s="668"/>
      <c r="AT263" s="668"/>
      <c r="AU263" s="668"/>
      <c r="AV263" s="668"/>
      <c r="AW263" s="668"/>
      <c r="AX263" s="668"/>
    </row>
    <row r="264" spans="1:50" s="3" customFormat="1" ht="30.6" hidden="1" x14ac:dyDescent="0.3">
      <c r="A264" s="22" t="s">
        <v>373</v>
      </c>
      <c r="B264" s="16" t="s">
        <v>123</v>
      </c>
      <c r="C264" s="16" t="s">
        <v>97</v>
      </c>
      <c r="D264" s="16" t="s">
        <v>90</v>
      </c>
      <c r="E264" s="204" t="s">
        <v>374</v>
      </c>
      <c r="F264" s="16"/>
      <c r="G264" s="176">
        <f>G265</f>
        <v>0</v>
      </c>
      <c r="H264" s="360" t="e">
        <f>#REF!</f>
        <v>#REF!</v>
      </c>
      <c r="I264" s="360" t="e">
        <f>#REF!</f>
        <v>#REF!</v>
      </c>
      <c r="K264" s="74"/>
      <c r="M264" s="684"/>
      <c r="N264" s="685"/>
      <c r="O264" s="684"/>
      <c r="P264" s="684"/>
      <c r="Q264" s="685"/>
      <c r="R264" s="685"/>
      <c r="S264" s="685"/>
      <c r="T264" s="685"/>
      <c r="U264" s="685"/>
      <c r="V264" s="685"/>
      <c r="W264" s="685"/>
      <c r="X264" s="685"/>
      <c r="Y264" s="685"/>
      <c r="Z264" s="685"/>
      <c r="AA264" s="685"/>
      <c r="AB264" s="685"/>
      <c r="AC264" s="685"/>
      <c r="AD264" s="685"/>
      <c r="AE264" s="685"/>
      <c r="AF264" s="685"/>
      <c r="AG264" s="685"/>
      <c r="AH264" s="685"/>
      <c r="AI264" s="685"/>
      <c r="AJ264" s="685"/>
      <c r="AK264" s="685"/>
      <c r="AL264" s="685"/>
      <c r="AM264" s="685"/>
      <c r="AN264" s="685"/>
      <c r="AO264" s="685"/>
      <c r="AP264" s="685"/>
      <c r="AQ264" s="685"/>
      <c r="AR264" s="685"/>
      <c r="AS264" s="685"/>
      <c r="AT264" s="685"/>
      <c r="AU264" s="685"/>
      <c r="AV264" s="685"/>
      <c r="AW264" s="685"/>
      <c r="AX264" s="685"/>
    </row>
    <row r="265" spans="1:50" ht="30.6" hidden="1" x14ac:dyDescent="0.3">
      <c r="A265" s="22" t="s">
        <v>142</v>
      </c>
      <c r="B265" s="16" t="s">
        <v>123</v>
      </c>
      <c r="C265" s="16" t="s">
        <v>97</v>
      </c>
      <c r="D265" s="16" t="s">
        <v>90</v>
      </c>
      <c r="E265" s="204" t="s">
        <v>374</v>
      </c>
      <c r="F265" s="16" t="s">
        <v>146</v>
      </c>
      <c r="G265" s="176"/>
      <c r="H265" s="360" t="e">
        <f>#REF!</f>
        <v>#REF!</v>
      </c>
      <c r="I265" s="360" t="e">
        <f>#REF!</f>
        <v>#REF!</v>
      </c>
      <c r="M265" s="667"/>
      <c r="N265" s="668"/>
      <c r="O265" s="667"/>
      <c r="P265" s="667"/>
      <c r="Q265" s="668"/>
      <c r="R265" s="668"/>
      <c r="S265" s="668"/>
      <c r="T265" s="668"/>
      <c r="U265" s="668"/>
      <c r="V265" s="668"/>
      <c r="W265" s="668"/>
      <c r="X265" s="668"/>
      <c r="Y265" s="668"/>
      <c r="Z265" s="668"/>
      <c r="AA265" s="668"/>
      <c r="AB265" s="668"/>
      <c r="AC265" s="668"/>
      <c r="AD265" s="668"/>
      <c r="AE265" s="668"/>
      <c r="AF265" s="668"/>
      <c r="AG265" s="668"/>
      <c r="AH265" s="668"/>
      <c r="AI265" s="668"/>
      <c r="AJ265" s="668"/>
      <c r="AK265" s="668"/>
      <c r="AL265" s="668"/>
      <c r="AM265" s="668"/>
      <c r="AN265" s="668"/>
      <c r="AO265" s="668"/>
      <c r="AP265" s="668"/>
      <c r="AQ265" s="668"/>
      <c r="AR265" s="668"/>
      <c r="AS265" s="668"/>
      <c r="AT265" s="668"/>
      <c r="AU265" s="668"/>
      <c r="AV265" s="668"/>
      <c r="AW265" s="668"/>
      <c r="AX265" s="668"/>
    </row>
    <row r="266" spans="1:50" s="13" customFormat="1" hidden="1" x14ac:dyDescent="0.3">
      <c r="A266" s="21" t="s">
        <v>22</v>
      </c>
      <c r="B266" s="15" t="s">
        <v>123</v>
      </c>
      <c r="C266" s="15" t="s">
        <v>97</v>
      </c>
      <c r="D266" s="15" t="s">
        <v>91</v>
      </c>
      <c r="E266" s="417"/>
      <c r="F266" s="15"/>
      <c r="G266" s="175">
        <f>G267</f>
        <v>0</v>
      </c>
      <c r="H266" s="360" t="e">
        <f>#REF!</f>
        <v>#REF!</v>
      </c>
      <c r="I266" s="360" t="e">
        <f>#REF!</f>
        <v>#REF!</v>
      </c>
      <c r="K266" s="106"/>
      <c r="M266" s="683"/>
      <c r="N266" s="682"/>
      <c r="O266" s="683"/>
      <c r="P266" s="683"/>
      <c r="Q266" s="682"/>
      <c r="R266" s="682"/>
      <c r="S266" s="682"/>
      <c r="T266" s="682"/>
      <c r="U266" s="682"/>
      <c r="V266" s="682"/>
      <c r="W266" s="682"/>
      <c r="X266" s="682"/>
      <c r="Y266" s="682"/>
      <c r="Z266" s="682"/>
      <c r="AA266" s="682"/>
      <c r="AB266" s="682"/>
      <c r="AC266" s="682"/>
      <c r="AD266" s="682"/>
      <c r="AE266" s="682"/>
      <c r="AF266" s="682"/>
      <c r="AG266" s="682"/>
      <c r="AH266" s="682"/>
      <c r="AI266" s="682"/>
      <c r="AJ266" s="682"/>
      <c r="AK266" s="682"/>
      <c r="AL266" s="682"/>
      <c r="AM266" s="682"/>
      <c r="AN266" s="682"/>
      <c r="AO266" s="682"/>
      <c r="AP266" s="682"/>
      <c r="AQ266" s="682"/>
      <c r="AR266" s="682"/>
      <c r="AS266" s="682"/>
      <c r="AT266" s="682"/>
      <c r="AU266" s="682"/>
      <c r="AV266" s="682"/>
      <c r="AW266" s="682"/>
      <c r="AX266" s="682"/>
    </row>
    <row r="267" spans="1:50" s="13" customFormat="1" hidden="1" x14ac:dyDescent="0.3">
      <c r="A267" s="21" t="s">
        <v>131</v>
      </c>
      <c r="B267" s="15" t="s">
        <v>123</v>
      </c>
      <c r="C267" s="15" t="s">
        <v>97</v>
      </c>
      <c r="D267" s="15" t="s">
        <v>91</v>
      </c>
      <c r="E267" s="417" t="s">
        <v>288</v>
      </c>
      <c r="F267" s="15"/>
      <c r="G267" s="175">
        <f>G268</f>
        <v>0</v>
      </c>
      <c r="H267" s="360" t="e">
        <f>#REF!</f>
        <v>#REF!</v>
      </c>
      <c r="I267" s="360" t="e">
        <f>#REF!</f>
        <v>#REF!</v>
      </c>
      <c r="K267" s="106"/>
      <c r="M267" s="683"/>
      <c r="N267" s="682"/>
      <c r="O267" s="683"/>
      <c r="P267" s="683"/>
      <c r="Q267" s="682"/>
      <c r="R267" s="682"/>
      <c r="S267" s="682"/>
      <c r="T267" s="682"/>
      <c r="U267" s="682"/>
      <c r="V267" s="682"/>
      <c r="W267" s="682"/>
      <c r="X267" s="682"/>
      <c r="Y267" s="682"/>
      <c r="Z267" s="682"/>
      <c r="AA267" s="682"/>
      <c r="AB267" s="682"/>
      <c r="AC267" s="682"/>
      <c r="AD267" s="682"/>
      <c r="AE267" s="682"/>
      <c r="AF267" s="682"/>
      <c r="AG267" s="682"/>
      <c r="AH267" s="682"/>
      <c r="AI267" s="682"/>
      <c r="AJ267" s="682"/>
      <c r="AK267" s="682"/>
      <c r="AL267" s="682"/>
      <c r="AM267" s="682"/>
      <c r="AN267" s="682"/>
      <c r="AO267" s="682"/>
      <c r="AP267" s="682"/>
      <c r="AQ267" s="682"/>
      <c r="AR267" s="682"/>
      <c r="AS267" s="682"/>
      <c r="AT267" s="682"/>
      <c r="AU267" s="682"/>
      <c r="AV267" s="682"/>
      <c r="AW267" s="682"/>
      <c r="AX267" s="682"/>
    </row>
    <row r="268" spans="1:50" ht="30.6" hidden="1" x14ac:dyDescent="0.3">
      <c r="A268" s="26" t="s">
        <v>280</v>
      </c>
      <c r="B268" s="16" t="s">
        <v>123</v>
      </c>
      <c r="C268" s="16" t="s">
        <v>97</v>
      </c>
      <c r="D268" s="16" t="s">
        <v>91</v>
      </c>
      <c r="E268" s="204" t="s">
        <v>377</v>
      </c>
      <c r="F268" s="16"/>
      <c r="G268" s="176">
        <f>G269</f>
        <v>0</v>
      </c>
      <c r="H268" s="360" t="e">
        <f>#REF!</f>
        <v>#REF!</v>
      </c>
      <c r="I268" s="360" t="e">
        <f>#REF!</f>
        <v>#REF!</v>
      </c>
      <c r="M268" s="667"/>
      <c r="N268" s="668"/>
      <c r="O268" s="667"/>
      <c r="P268" s="667"/>
      <c r="Q268" s="668"/>
      <c r="R268" s="668"/>
      <c r="S268" s="668"/>
      <c r="T268" s="668"/>
      <c r="U268" s="668"/>
      <c r="V268" s="668"/>
      <c r="W268" s="668"/>
      <c r="X268" s="668"/>
      <c r="Y268" s="668"/>
      <c r="Z268" s="668"/>
      <c r="AA268" s="668"/>
      <c r="AB268" s="668"/>
      <c r="AC268" s="668"/>
      <c r="AD268" s="668"/>
      <c r="AE268" s="668"/>
      <c r="AF268" s="668"/>
      <c r="AG268" s="668"/>
      <c r="AH268" s="668"/>
      <c r="AI268" s="668"/>
      <c r="AJ268" s="668"/>
      <c r="AK268" s="668"/>
      <c r="AL268" s="668"/>
      <c r="AM268" s="668"/>
      <c r="AN268" s="668"/>
      <c r="AO268" s="668"/>
      <c r="AP268" s="668"/>
      <c r="AQ268" s="668"/>
      <c r="AR268" s="668"/>
      <c r="AS268" s="668"/>
      <c r="AT268" s="668"/>
      <c r="AU268" s="668"/>
      <c r="AV268" s="668"/>
      <c r="AW268" s="668"/>
      <c r="AX268" s="668"/>
    </row>
    <row r="269" spans="1:50" ht="30.6" hidden="1" x14ac:dyDescent="0.3">
      <c r="A269" s="22" t="s">
        <v>142</v>
      </c>
      <c r="B269" s="16" t="s">
        <v>123</v>
      </c>
      <c r="C269" s="16" t="s">
        <v>97</v>
      </c>
      <c r="D269" s="16" t="s">
        <v>91</v>
      </c>
      <c r="E269" s="204" t="s">
        <v>377</v>
      </c>
      <c r="F269" s="16" t="s">
        <v>146</v>
      </c>
      <c r="G269" s="176"/>
      <c r="H269" s="360" t="e">
        <f>#REF!</f>
        <v>#REF!</v>
      </c>
      <c r="I269" s="360" t="e">
        <f>#REF!</f>
        <v>#REF!</v>
      </c>
      <c r="M269" s="667"/>
      <c r="N269" s="668"/>
      <c r="O269" s="667"/>
      <c r="P269" s="667"/>
      <c r="Q269" s="668"/>
      <c r="R269" s="668"/>
      <c r="S269" s="668"/>
      <c r="T269" s="668"/>
      <c r="U269" s="668"/>
      <c r="V269" s="668"/>
      <c r="W269" s="668"/>
      <c r="X269" s="668"/>
      <c r="Y269" s="668"/>
      <c r="Z269" s="668"/>
      <c r="AA269" s="668"/>
      <c r="AB269" s="668"/>
      <c r="AC269" s="668"/>
      <c r="AD269" s="668"/>
      <c r="AE269" s="668"/>
      <c r="AF269" s="668"/>
      <c r="AG269" s="668"/>
      <c r="AH269" s="668"/>
      <c r="AI269" s="668"/>
      <c r="AJ269" s="668"/>
      <c r="AK269" s="668"/>
      <c r="AL269" s="668"/>
      <c r="AM269" s="668"/>
      <c r="AN269" s="668"/>
      <c r="AO269" s="668"/>
      <c r="AP269" s="668"/>
      <c r="AQ269" s="668"/>
      <c r="AR269" s="668"/>
      <c r="AS269" s="668"/>
      <c r="AT269" s="668"/>
      <c r="AU269" s="668"/>
      <c r="AV269" s="668"/>
      <c r="AW269" s="668"/>
      <c r="AX269" s="668"/>
    </row>
    <row r="270" spans="1:50" s="13" customFormat="1" ht="31.2" hidden="1" x14ac:dyDescent="0.3">
      <c r="A270" s="24" t="s">
        <v>23</v>
      </c>
      <c r="B270" s="54">
        <v>701</v>
      </c>
      <c r="C270" s="14" t="s">
        <v>96</v>
      </c>
      <c r="D270" s="14"/>
      <c r="E270" s="14"/>
      <c r="F270" s="14"/>
      <c r="G270" s="342">
        <f>G271</f>
        <v>0</v>
      </c>
      <c r="H270" s="342">
        <f t="shared" ref="H270:I274" si="12">H271</f>
        <v>0</v>
      </c>
      <c r="I270" s="342">
        <f t="shared" si="12"/>
        <v>0</v>
      </c>
      <c r="K270" s="106"/>
      <c r="M270" s="683"/>
      <c r="N270" s="682"/>
      <c r="O270" s="683"/>
      <c r="P270" s="683"/>
      <c r="Q270" s="682"/>
      <c r="R270" s="682"/>
      <c r="S270" s="682"/>
      <c r="T270" s="682"/>
      <c r="U270" s="682"/>
      <c r="V270" s="682"/>
      <c r="W270" s="682"/>
      <c r="X270" s="682"/>
      <c r="Y270" s="682"/>
      <c r="Z270" s="682"/>
      <c r="AA270" s="682"/>
      <c r="AB270" s="682"/>
      <c r="AC270" s="682"/>
      <c r="AD270" s="682"/>
      <c r="AE270" s="682"/>
      <c r="AF270" s="682"/>
      <c r="AG270" s="682"/>
      <c r="AH270" s="682"/>
      <c r="AI270" s="682"/>
      <c r="AJ270" s="682"/>
      <c r="AK270" s="682"/>
      <c r="AL270" s="682"/>
      <c r="AM270" s="682"/>
      <c r="AN270" s="682"/>
      <c r="AO270" s="682"/>
      <c r="AP270" s="682"/>
      <c r="AQ270" s="682"/>
      <c r="AR270" s="682"/>
      <c r="AS270" s="682"/>
      <c r="AT270" s="682"/>
      <c r="AU270" s="682"/>
      <c r="AV270" s="682"/>
      <c r="AW270" s="682"/>
      <c r="AX270" s="682"/>
    </row>
    <row r="271" spans="1:50" s="13" customFormat="1" ht="31.2" hidden="1" x14ac:dyDescent="0.3">
      <c r="A271" s="25" t="s">
        <v>140</v>
      </c>
      <c r="B271" s="31">
        <v>701</v>
      </c>
      <c r="C271" s="15" t="s">
        <v>96</v>
      </c>
      <c r="D271" s="15" t="s">
        <v>90</v>
      </c>
      <c r="E271" s="15"/>
      <c r="F271" s="15"/>
      <c r="G271" s="343">
        <f>G272</f>
        <v>0</v>
      </c>
      <c r="H271" s="343">
        <f t="shared" si="12"/>
        <v>0</v>
      </c>
      <c r="I271" s="343">
        <f t="shared" si="12"/>
        <v>0</v>
      </c>
      <c r="K271" s="106"/>
      <c r="M271" s="683"/>
      <c r="N271" s="682"/>
      <c r="O271" s="683"/>
      <c r="P271" s="683"/>
      <c r="Q271" s="682"/>
      <c r="R271" s="682"/>
      <c r="S271" s="682"/>
      <c r="T271" s="682"/>
      <c r="U271" s="682"/>
      <c r="V271" s="682"/>
      <c r="W271" s="682"/>
      <c r="X271" s="682"/>
      <c r="Y271" s="682"/>
      <c r="Z271" s="682"/>
      <c r="AA271" s="682"/>
      <c r="AB271" s="682"/>
      <c r="AC271" s="682"/>
      <c r="AD271" s="682"/>
      <c r="AE271" s="682"/>
      <c r="AF271" s="682"/>
      <c r="AG271" s="682"/>
      <c r="AH271" s="682"/>
      <c r="AI271" s="682"/>
      <c r="AJ271" s="682"/>
      <c r="AK271" s="682"/>
      <c r="AL271" s="682"/>
      <c r="AM271" s="682"/>
      <c r="AN271" s="682"/>
      <c r="AO271" s="682"/>
      <c r="AP271" s="682"/>
      <c r="AQ271" s="682"/>
      <c r="AR271" s="682"/>
      <c r="AS271" s="682"/>
      <c r="AT271" s="682"/>
      <c r="AU271" s="682"/>
      <c r="AV271" s="682"/>
      <c r="AW271" s="682"/>
      <c r="AX271" s="682"/>
    </row>
    <row r="272" spans="1:50" s="13" customFormat="1" hidden="1" x14ac:dyDescent="0.3">
      <c r="A272" s="21" t="s">
        <v>131</v>
      </c>
      <c r="B272" s="31">
        <v>701</v>
      </c>
      <c r="C272" s="15" t="s">
        <v>96</v>
      </c>
      <c r="D272" s="15" t="s">
        <v>90</v>
      </c>
      <c r="E272" s="15" t="s">
        <v>288</v>
      </c>
      <c r="F272" s="15"/>
      <c r="G272" s="343">
        <f>G273</f>
        <v>0</v>
      </c>
      <c r="H272" s="343">
        <f t="shared" si="12"/>
        <v>0</v>
      </c>
      <c r="I272" s="343">
        <f t="shared" si="12"/>
        <v>0</v>
      </c>
      <c r="K272" s="106"/>
      <c r="M272" s="683"/>
      <c r="N272" s="682"/>
      <c r="O272" s="683"/>
      <c r="P272" s="683"/>
      <c r="Q272" s="682"/>
      <c r="R272" s="682"/>
      <c r="S272" s="682"/>
      <c r="T272" s="682"/>
      <c r="U272" s="682"/>
      <c r="V272" s="682"/>
      <c r="W272" s="682"/>
      <c r="X272" s="682"/>
      <c r="Y272" s="682"/>
      <c r="Z272" s="682"/>
      <c r="AA272" s="682"/>
      <c r="AB272" s="682"/>
      <c r="AC272" s="682"/>
      <c r="AD272" s="682"/>
      <c r="AE272" s="682"/>
      <c r="AF272" s="682"/>
      <c r="AG272" s="682"/>
      <c r="AH272" s="682"/>
      <c r="AI272" s="682"/>
      <c r="AJ272" s="682"/>
      <c r="AK272" s="682"/>
      <c r="AL272" s="682"/>
      <c r="AM272" s="682"/>
      <c r="AN272" s="682"/>
      <c r="AO272" s="682"/>
      <c r="AP272" s="682"/>
      <c r="AQ272" s="682"/>
      <c r="AR272" s="682"/>
      <c r="AS272" s="682"/>
      <c r="AT272" s="682"/>
      <c r="AU272" s="682"/>
      <c r="AV272" s="682"/>
      <c r="AW272" s="682"/>
      <c r="AX272" s="682"/>
    </row>
    <row r="273" spans="1:50" s="3" customFormat="1" hidden="1" x14ac:dyDescent="0.3">
      <c r="A273" s="22" t="s">
        <v>106</v>
      </c>
      <c r="B273" s="32">
        <v>701</v>
      </c>
      <c r="C273" s="16" t="s">
        <v>96</v>
      </c>
      <c r="D273" s="16" t="s">
        <v>90</v>
      </c>
      <c r="E273" s="16" t="s">
        <v>291</v>
      </c>
      <c r="F273" s="16"/>
      <c r="G273" s="419">
        <f>G274</f>
        <v>0</v>
      </c>
      <c r="H273" s="419">
        <f t="shared" si="12"/>
        <v>0</v>
      </c>
      <c r="I273" s="419">
        <f t="shared" si="12"/>
        <v>0</v>
      </c>
      <c r="K273" s="74"/>
      <c r="M273" s="684"/>
      <c r="N273" s="685"/>
      <c r="O273" s="684"/>
      <c r="P273" s="684"/>
      <c r="Q273" s="685"/>
      <c r="R273" s="685"/>
      <c r="S273" s="685"/>
      <c r="T273" s="685"/>
      <c r="U273" s="685"/>
      <c r="V273" s="685"/>
      <c r="W273" s="685"/>
      <c r="X273" s="685"/>
      <c r="Y273" s="685"/>
      <c r="Z273" s="685"/>
      <c r="AA273" s="685"/>
      <c r="AB273" s="685"/>
      <c r="AC273" s="685"/>
      <c r="AD273" s="685"/>
      <c r="AE273" s="685"/>
      <c r="AF273" s="685"/>
      <c r="AG273" s="685"/>
      <c r="AH273" s="685"/>
      <c r="AI273" s="685"/>
      <c r="AJ273" s="685"/>
      <c r="AK273" s="685"/>
      <c r="AL273" s="685"/>
      <c r="AM273" s="685"/>
      <c r="AN273" s="685"/>
      <c r="AO273" s="685"/>
      <c r="AP273" s="685"/>
      <c r="AQ273" s="685"/>
      <c r="AR273" s="685"/>
      <c r="AS273" s="685"/>
      <c r="AT273" s="685"/>
      <c r="AU273" s="685"/>
      <c r="AV273" s="685"/>
      <c r="AW273" s="685"/>
      <c r="AX273" s="685"/>
    </row>
    <row r="274" spans="1:50" s="3" customFormat="1" hidden="1" x14ac:dyDescent="0.3">
      <c r="A274" s="26" t="s">
        <v>111</v>
      </c>
      <c r="B274" s="32">
        <v>701</v>
      </c>
      <c r="C274" s="16" t="s">
        <v>96</v>
      </c>
      <c r="D274" s="16" t="s">
        <v>90</v>
      </c>
      <c r="E274" s="16" t="s">
        <v>295</v>
      </c>
      <c r="F274" s="16"/>
      <c r="G274" s="419">
        <f>G275</f>
        <v>0</v>
      </c>
      <c r="H274" s="419">
        <f t="shared" si="12"/>
        <v>0</v>
      </c>
      <c r="I274" s="419">
        <f t="shared" si="12"/>
        <v>0</v>
      </c>
      <c r="K274" s="74"/>
      <c r="M274" s="684"/>
      <c r="N274" s="685"/>
      <c r="O274" s="684"/>
      <c r="P274" s="684"/>
      <c r="Q274" s="685"/>
      <c r="R274" s="685"/>
      <c r="S274" s="685"/>
      <c r="T274" s="685"/>
      <c r="U274" s="685"/>
      <c r="V274" s="685"/>
      <c r="W274" s="685"/>
      <c r="X274" s="685"/>
      <c r="Y274" s="685"/>
      <c r="Z274" s="685"/>
      <c r="AA274" s="685"/>
      <c r="AB274" s="685"/>
      <c r="AC274" s="685"/>
      <c r="AD274" s="685"/>
      <c r="AE274" s="685"/>
      <c r="AF274" s="685"/>
      <c r="AG274" s="685"/>
      <c r="AH274" s="685"/>
      <c r="AI274" s="685"/>
      <c r="AJ274" s="685"/>
      <c r="AK274" s="685"/>
      <c r="AL274" s="685"/>
      <c r="AM274" s="685"/>
      <c r="AN274" s="685"/>
      <c r="AO274" s="685"/>
      <c r="AP274" s="685"/>
      <c r="AQ274" s="685"/>
      <c r="AR274" s="685"/>
      <c r="AS274" s="685"/>
      <c r="AT274" s="685"/>
      <c r="AU274" s="685"/>
      <c r="AV274" s="685"/>
      <c r="AW274" s="685"/>
      <c r="AX274" s="685"/>
    </row>
    <row r="275" spans="1:50" ht="30.6" hidden="1" x14ac:dyDescent="0.3">
      <c r="A275" s="26" t="s">
        <v>141</v>
      </c>
      <c r="B275" s="32">
        <v>701</v>
      </c>
      <c r="C275" s="16" t="s">
        <v>96</v>
      </c>
      <c r="D275" s="16" t="s">
        <v>90</v>
      </c>
      <c r="E275" s="16" t="s">
        <v>295</v>
      </c>
      <c r="F275" s="16" t="s">
        <v>130</v>
      </c>
      <c r="G275" s="419">
        <v>0</v>
      </c>
      <c r="H275" s="360">
        <v>0</v>
      </c>
      <c r="I275" s="360">
        <v>0</v>
      </c>
      <c r="M275" s="667"/>
      <c r="N275" s="668"/>
      <c r="O275" s="667"/>
      <c r="P275" s="667"/>
      <c r="Q275" s="668"/>
      <c r="R275" s="668"/>
      <c r="S275" s="668"/>
      <c r="T275" s="668"/>
      <c r="U275" s="668"/>
      <c r="V275" s="668"/>
      <c r="W275" s="668"/>
      <c r="X275" s="668"/>
      <c r="Y275" s="668"/>
      <c r="Z275" s="668"/>
      <c r="AA275" s="668"/>
      <c r="AB275" s="668"/>
      <c r="AC275" s="668"/>
      <c r="AD275" s="668"/>
      <c r="AE275" s="668"/>
      <c r="AF275" s="668"/>
      <c r="AG275" s="668"/>
      <c r="AH275" s="668"/>
      <c r="AI275" s="668"/>
      <c r="AJ275" s="668"/>
      <c r="AK275" s="668"/>
      <c r="AL275" s="668"/>
      <c r="AM275" s="668"/>
      <c r="AN275" s="668"/>
      <c r="AO275" s="668"/>
      <c r="AP275" s="668"/>
      <c r="AQ275" s="668"/>
      <c r="AR275" s="668"/>
      <c r="AS275" s="668"/>
      <c r="AT275" s="668"/>
      <c r="AU275" s="668"/>
      <c r="AV275" s="668"/>
      <c r="AW275" s="668"/>
      <c r="AX275" s="668"/>
    </row>
    <row r="276" spans="1:50" ht="62.4" hidden="1" x14ac:dyDescent="0.3">
      <c r="A276" s="24" t="s">
        <v>78</v>
      </c>
      <c r="B276" s="115" t="s">
        <v>123</v>
      </c>
      <c r="C276" s="14" t="s">
        <v>77</v>
      </c>
      <c r="D276" s="14"/>
      <c r="E276" s="14"/>
      <c r="F276" s="14"/>
      <c r="G276" s="342">
        <f>G277</f>
        <v>0</v>
      </c>
      <c r="H276" s="360"/>
      <c r="I276" s="360"/>
      <c r="M276" s="667"/>
      <c r="N276" s="668"/>
      <c r="O276" s="667"/>
      <c r="P276" s="667"/>
      <c r="Q276" s="668"/>
      <c r="R276" s="668"/>
      <c r="S276" s="668"/>
      <c r="T276" s="668"/>
      <c r="U276" s="668"/>
      <c r="V276" s="668"/>
      <c r="W276" s="668"/>
      <c r="X276" s="668"/>
      <c r="Y276" s="668"/>
      <c r="Z276" s="668"/>
      <c r="AA276" s="668"/>
      <c r="AB276" s="668"/>
      <c r="AC276" s="668"/>
      <c r="AD276" s="668"/>
      <c r="AE276" s="668"/>
      <c r="AF276" s="668"/>
      <c r="AG276" s="668"/>
      <c r="AH276" s="668"/>
      <c r="AI276" s="668"/>
      <c r="AJ276" s="668"/>
      <c r="AK276" s="668"/>
      <c r="AL276" s="668"/>
      <c r="AM276" s="668"/>
      <c r="AN276" s="668"/>
      <c r="AO276" s="668"/>
      <c r="AP276" s="668"/>
      <c r="AQ276" s="668"/>
      <c r="AR276" s="668"/>
      <c r="AS276" s="668"/>
      <c r="AT276" s="668"/>
      <c r="AU276" s="668"/>
      <c r="AV276" s="668"/>
      <c r="AW276" s="668"/>
      <c r="AX276" s="668"/>
    </row>
    <row r="277" spans="1:50" s="13" customFormat="1" ht="31.2" hidden="1" x14ac:dyDescent="0.3">
      <c r="A277" s="117" t="s">
        <v>186</v>
      </c>
      <c r="B277" s="116" t="s">
        <v>123</v>
      </c>
      <c r="C277" s="116">
        <v>14</v>
      </c>
      <c r="D277" s="116" t="s">
        <v>93</v>
      </c>
      <c r="E277" s="125"/>
      <c r="F277" s="125"/>
      <c r="G277" s="343">
        <f>G278</f>
        <v>0</v>
      </c>
      <c r="H277" s="359"/>
      <c r="I277" s="359"/>
      <c r="K277" s="106"/>
      <c r="M277" s="683"/>
      <c r="N277" s="682"/>
      <c r="O277" s="683"/>
      <c r="P277" s="683"/>
      <c r="Q277" s="682"/>
      <c r="R277" s="682"/>
      <c r="S277" s="682"/>
      <c r="T277" s="682"/>
      <c r="U277" s="682"/>
      <c r="V277" s="682"/>
      <c r="W277" s="682"/>
      <c r="X277" s="682"/>
      <c r="Y277" s="682"/>
      <c r="Z277" s="682"/>
      <c r="AA277" s="682"/>
      <c r="AB277" s="682"/>
      <c r="AC277" s="682"/>
      <c r="AD277" s="682"/>
      <c r="AE277" s="682"/>
      <c r="AF277" s="682"/>
      <c r="AG277" s="682"/>
      <c r="AH277" s="682"/>
      <c r="AI277" s="682"/>
      <c r="AJ277" s="682"/>
      <c r="AK277" s="682"/>
      <c r="AL277" s="682"/>
      <c r="AM277" s="682"/>
      <c r="AN277" s="682"/>
      <c r="AO277" s="682"/>
      <c r="AP277" s="682"/>
      <c r="AQ277" s="682"/>
      <c r="AR277" s="682"/>
      <c r="AS277" s="682"/>
      <c r="AT277" s="682"/>
      <c r="AU277" s="682"/>
      <c r="AV277" s="682"/>
      <c r="AW277" s="682"/>
      <c r="AX277" s="682"/>
    </row>
    <row r="278" spans="1:50" s="13" customFormat="1" hidden="1" x14ac:dyDescent="0.3">
      <c r="A278" s="21" t="s">
        <v>131</v>
      </c>
      <c r="B278" s="116" t="s">
        <v>123</v>
      </c>
      <c r="C278" s="116" t="s">
        <v>77</v>
      </c>
      <c r="D278" s="116" t="s">
        <v>93</v>
      </c>
      <c r="E278" s="15" t="s">
        <v>288</v>
      </c>
      <c r="F278" s="125"/>
      <c r="G278" s="343">
        <f>G279</f>
        <v>0</v>
      </c>
      <c r="H278" s="359"/>
      <c r="I278" s="359"/>
      <c r="K278" s="106"/>
      <c r="M278" s="683"/>
      <c r="N278" s="682"/>
      <c r="O278" s="683"/>
      <c r="P278" s="683"/>
      <c r="Q278" s="682"/>
      <c r="R278" s="682"/>
      <c r="S278" s="682"/>
      <c r="T278" s="682"/>
      <c r="U278" s="682"/>
      <c r="V278" s="682"/>
      <c r="W278" s="682"/>
      <c r="X278" s="682"/>
      <c r="Y278" s="682"/>
      <c r="Z278" s="682"/>
      <c r="AA278" s="682"/>
      <c r="AB278" s="682"/>
      <c r="AC278" s="682"/>
      <c r="AD278" s="682"/>
      <c r="AE278" s="682"/>
      <c r="AF278" s="682"/>
      <c r="AG278" s="682"/>
      <c r="AH278" s="682"/>
      <c r="AI278" s="682"/>
      <c r="AJ278" s="682"/>
      <c r="AK278" s="682"/>
      <c r="AL278" s="682"/>
      <c r="AM278" s="682"/>
      <c r="AN278" s="682"/>
      <c r="AO278" s="682"/>
      <c r="AP278" s="682"/>
      <c r="AQ278" s="682"/>
      <c r="AR278" s="682"/>
      <c r="AS278" s="682"/>
      <c r="AT278" s="682"/>
      <c r="AU278" s="682"/>
      <c r="AV278" s="682"/>
      <c r="AW278" s="682"/>
      <c r="AX278" s="682"/>
    </row>
    <row r="279" spans="1:50" s="3" customFormat="1" ht="30.6" hidden="1" x14ac:dyDescent="0.3">
      <c r="A279" s="22" t="s">
        <v>375</v>
      </c>
      <c r="B279" s="113" t="s">
        <v>123</v>
      </c>
      <c r="C279" s="113" t="s">
        <v>77</v>
      </c>
      <c r="D279" s="113" t="s">
        <v>93</v>
      </c>
      <c r="E279" s="204" t="s">
        <v>376</v>
      </c>
      <c r="F279" s="131"/>
      <c r="G279" s="420">
        <f>G280</f>
        <v>0</v>
      </c>
      <c r="H279" s="360"/>
      <c r="I279" s="360"/>
      <c r="K279" s="74"/>
      <c r="M279" s="684"/>
      <c r="N279" s="685"/>
      <c r="O279" s="684"/>
      <c r="P279" s="684"/>
      <c r="Q279" s="685"/>
      <c r="R279" s="685"/>
      <c r="S279" s="685"/>
      <c r="T279" s="685"/>
      <c r="U279" s="685"/>
      <c r="V279" s="685"/>
      <c r="W279" s="685"/>
      <c r="X279" s="685"/>
      <c r="Y279" s="685"/>
      <c r="Z279" s="685"/>
      <c r="AA279" s="685"/>
      <c r="AB279" s="685"/>
      <c r="AC279" s="685"/>
      <c r="AD279" s="685"/>
      <c r="AE279" s="685"/>
      <c r="AF279" s="685"/>
      <c r="AG279" s="685"/>
      <c r="AH279" s="685"/>
      <c r="AI279" s="685"/>
      <c r="AJ279" s="685"/>
      <c r="AK279" s="685"/>
      <c r="AL279" s="685"/>
      <c r="AM279" s="685"/>
      <c r="AN279" s="685"/>
      <c r="AO279" s="685"/>
      <c r="AP279" s="685"/>
      <c r="AQ279" s="685"/>
      <c r="AR279" s="685"/>
      <c r="AS279" s="685"/>
      <c r="AT279" s="685"/>
      <c r="AU279" s="685"/>
      <c r="AV279" s="685"/>
      <c r="AW279" s="685"/>
      <c r="AX279" s="685"/>
    </row>
    <row r="280" spans="1:50" hidden="1" x14ac:dyDescent="0.3">
      <c r="A280" s="421" t="s">
        <v>157</v>
      </c>
      <c r="B280" s="113" t="s">
        <v>123</v>
      </c>
      <c r="C280" s="113" t="s">
        <v>77</v>
      </c>
      <c r="D280" s="113" t="s">
        <v>93</v>
      </c>
      <c r="E280" s="204" t="s">
        <v>376</v>
      </c>
      <c r="F280" s="131" t="s">
        <v>156</v>
      </c>
      <c r="G280" s="406"/>
      <c r="H280" s="360"/>
      <c r="I280" s="360"/>
      <c r="M280" s="667"/>
      <c r="N280" s="668"/>
      <c r="O280" s="667"/>
      <c r="P280" s="686"/>
      <c r="Q280" s="668"/>
      <c r="R280" s="668"/>
      <c r="S280" s="668"/>
      <c r="T280" s="668"/>
      <c r="U280" s="668"/>
      <c r="V280" s="668"/>
      <c r="W280" s="668"/>
      <c r="X280" s="668"/>
      <c r="Y280" s="668"/>
      <c r="Z280" s="668"/>
      <c r="AA280" s="668"/>
      <c r="AB280" s="668"/>
      <c r="AC280" s="668"/>
      <c r="AD280" s="668"/>
      <c r="AE280" s="668"/>
      <c r="AF280" s="668"/>
      <c r="AG280" s="668"/>
      <c r="AH280" s="668"/>
      <c r="AI280" s="668"/>
      <c r="AJ280" s="668"/>
      <c r="AK280" s="668"/>
      <c r="AL280" s="668"/>
      <c r="AM280" s="668"/>
      <c r="AN280" s="668"/>
      <c r="AO280" s="668"/>
      <c r="AP280" s="668"/>
      <c r="AQ280" s="668"/>
      <c r="AR280" s="668"/>
      <c r="AS280" s="668"/>
      <c r="AT280" s="668"/>
      <c r="AU280" s="668"/>
      <c r="AV280" s="668"/>
      <c r="AW280" s="668"/>
      <c r="AX280" s="668"/>
    </row>
    <row r="281" spans="1:50" ht="62.4" hidden="1" x14ac:dyDescent="0.3">
      <c r="A281" s="64" t="s">
        <v>78</v>
      </c>
      <c r="B281" s="209" t="s">
        <v>123</v>
      </c>
      <c r="C281" s="65" t="s">
        <v>77</v>
      </c>
      <c r="D281" s="65"/>
      <c r="E281" s="65"/>
      <c r="F281" s="65"/>
      <c r="G281" s="344">
        <f>G282</f>
        <v>0</v>
      </c>
      <c r="H281" s="344">
        <f>H282</f>
        <v>0</v>
      </c>
      <c r="I281" s="344">
        <f>I282</f>
        <v>0</v>
      </c>
      <c r="M281" s="667"/>
      <c r="N281" s="668"/>
      <c r="O281" s="667"/>
      <c r="P281" s="667"/>
      <c r="Q281" s="668"/>
      <c r="R281" s="668"/>
      <c r="S281" s="668"/>
      <c r="T281" s="668"/>
      <c r="U281" s="668"/>
      <c r="V281" s="668"/>
      <c r="W281" s="668"/>
      <c r="X281" s="668"/>
      <c r="Y281" s="668"/>
      <c r="Z281" s="668"/>
      <c r="AA281" s="668"/>
      <c r="AB281" s="668"/>
      <c r="AC281" s="668"/>
      <c r="AD281" s="668"/>
      <c r="AE281" s="668"/>
      <c r="AF281" s="668"/>
      <c r="AG281" s="668"/>
      <c r="AH281" s="668"/>
      <c r="AI281" s="668"/>
      <c r="AJ281" s="668"/>
      <c r="AK281" s="668"/>
      <c r="AL281" s="668"/>
      <c r="AM281" s="668"/>
      <c r="AN281" s="668"/>
      <c r="AO281" s="668"/>
      <c r="AP281" s="668"/>
      <c r="AQ281" s="668"/>
      <c r="AR281" s="668"/>
      <c r="AS281" s="668"/>
      <c r="AT281" s="668"/>
      <c r="AU281" s="668"/>
      <c r="AV281" s="668"/>
      <c r="AW281" s="668"/>
      <c r="AX281" s="668"/>
    </row>
    <row r="282" spans="1:50" ht="31.2" hidden="1" x14ac:dyDescent="0.3">
      <c r="A282" s="66" t="s">
        <v>186</v>
      </c>
      <c r="B282" s="207" t="s">
        <v>123</v>
      </c>
      <c r="C282" s="67" t="s">
        <v>77</v>
      </c>
      <c r="D282" s="67" t="s">
        <v>93</v>
      </c>
      <c r="E282" s="67"/>
      <c r="F282" s="67"/>
      <c r="G282" s="345">
        <f t="shared" ref="G282:I284" si="13">G283</f>
        <v>0</v>
      </c>
      <c r="H282" s="345">
        <f t="shared" si="13"/>
        <v>0</v>
      </c>
      <c r="I282" s="345">
        <f t="shared" si="13"/>
        <v>0</v>
      </c>
      <c r="M282" s="667"/>
      <c r="N282" s="668"/>
      <c r="O282" s="667"/>
      <c r="P282" s="667"/>
      <c r="Q282" s="668"/>
      <c r="R282" s="668"/>
      <c r="S282" s="668"/>
      <c r="T282" s="668"/>
      <c r="U282" s="668"/>
      <c r="V282" s="668"/>
      <c r="W282" s="668"/>
      <c r="X282" s="668"/>
      <c r="Y282" s="668"/>
      <c r="Z282" s="668"/>
      <c r="AA282" s="668"/>
      <c r="AB282" s="668"/>
      <c r="AC282" s="668"/>
      <c r="AD282" s="668"/>
      <c r="AE282" s="668"/>
      <c r="AF282" s="668"/>
      <c r="AG282" s="668"/>
      <c r="AH282" s="668"/>
      <c r="AI282" s="668"/>
      <c r="AJ282" s="668"/>
      <c r="AK282" s="668"/>
      <c r="AL282" s="668"/>
      <c r="AM282" s="668"/>
      <c r="AN282" s="668"/>
      <c r="AO282" s="668"/>
      <c r="AP282" s="668"/>
      <c r="AQ282" s="668"/>
      <c r="AR282" s="668"/>
      <c r="AS282" s="668"/>
      <c r="AT282" s="668"/>
      <c r="AU282" s="668"/>
      <c r="AV282" s="668"/>
      <c r="AW282" s="668"/>
      <c r="AX282" s="668"/>
    </row>
    <row r="283" spans="1:50" hidden="1" x14ac:dyDescent="0.3">
      <c r="A283" s="21" t="s">
        <v>131</v>
      </c>
      <c r="B283" s="207" t="s">
        <v>123</v>
      </c>
      <c r="C283" s="67" t="s">
        <v>77</v>
      </c>
      <c r="D283" s="67" t="s">
        <v>93</v>
      </c>
      <c r="E283" s="67" t="s">
        <v>288</v>
      </c>
      <c r="F283" s="67"/>
      <c r="G283" s="345">
        <f t="shared" si="13"/>
        <v>0</v>
      </c>
      <c r="H283" s="345">
        <f t="shared" si="13"/>
        <v>0</v>
      </c>
      <c r="I283" s="345">
        <f t="shared" si="13"/>
        <v>0</v>
      </c>
      <c r="M283" s="667"/>
      <c r="N283" s="668"/>
      <c r="O283" s="667"/>
      <c r="P283" s="667"/>
      <c r="Q283" s="668"/>
      <c r="R283" s="668"/>
      <c r="S283" s="668"/>
      <c r="T283" s="668"/>
      <c r="U283" s="668"/>
      <c r="V283" s="668"/>
      <c r="W283" s="668"/>
      <c r="X283" s="668"/>
      <c r="Y283" s="668"/>
      <c r="Z283" s="668"/>
      <c r="AA283" s="668"/>
      <c r="AB283" s="668"/>
      <c r="AC283" s="668"/>
      <c r="AD283" s="668"/>
      <c r="AE283" s="668"/>
      <c r="AF283" s="668"/>
      <c r="AG283" s="668"/>
      <c r="AH283" s="668"/>
      <c r="AI283" s="668"/>
      <c r="AJ283" s="668"/>
      <c r="AK283" s="668"/>
      <c r="AL283" s="668"/>
      <c r="AM283" s="668"/>
      <c r="AN283" s="668"/>
      <c r="AO283" s="668"/>
      <c r="AP283" s="668"/>
      <c r="AQ283" s="668"/>
      <c r="AR283" s="668"/>
      <c r="AS283" s="668"/>
      <c r="AT283" s="668"/>
      <c r="AU283" s="668"/>
      <c r="AV283" s="668"/>
      <c r="AW283" s="668"/>
      <c r="AX283" s="668"/>
    </row>
    <row r="284" spans="1:50" ht="31.2" hidden="1" x14ac:dyDescent="0.3">
      <c r="A284" s="66" t="s">
        <v>577</v>
      </c>
      <c r="B284" s="207" t="s">
        <v>123</v>
      </c>
      <c r="C284" s="67" t="s">
        <v>77</v>
      </c>
      <c r="D284" s="67" t="s">
        <v>93</v>
      </c>
      <c r="E284" s="67" t="s">
        <v>578</v>
      </c>
      <c r="F284" s="67"/>
      <c r="G284" s="345">
        <f t="shared" si="13"/>
        <v>0</v>
      </c>
      <c r="H284" s="345">
        <f t="shared" si="13"/>
        <v>0</v>
      </c>
      <c r="I284" s="345">
        <f t="shared" si="13"/>
        <v>0</v>
      </c>
      <c r="M284" s="667"/>
      <c r="N284" s="668"/>
      <c r="O284" s="667"/>
      <c r="P284" s="667"/>
      <c r="Q284" s="668"/>
      <c r="R284" s="668"/>
      <c r="S284" s="668"/>
      <c r="T284" s="668"/>
      <c r="U284" s="668"/>
      <c r="V284" s="668"/>
      <c r="W284" s="668"/>
      <c r="X284" s="668"/>
      <c r="Y284" s="668"/>
      <c r="Z284" s="668"/>
      <c r="AA284" s="668"/>
      <c r="AB284" s="668"/>
      <c r="AC284" s="668"/>
      <c r="AD284" s="668"/>
      <c r="AE284" s="668"/>
      <c r="AF284" s="668"/>
      <c r="AG284" s="668"/>
      <c r="AH284" s="668"/>
      <c r="AI284" s="668"/>
      <c r="AJ284" s="668"/>
      <c r="AK284" s="668"/>
      <c r="AL284" s="668"/>
      <c r="AM284" s="668"/>
      <c r="AN284" s="668"/>
      <c r="AO284" s="668"/>
      <c r="AP284" s="668"/>
      <c r="AQ284" s="668"/>
      <c r="AR284" s="668"/>
      <c r="AS284" s="668"/>
      <c r="AT284" s="668"/>
      <c r="AU284" s="668"/>
      <c r="AV284" s="668"/>
      <c r="AW284" s="668"/>
      <c r="AX284" s="668"/>
    </row>
    <row r="285" spans="1:50" ht="15" hidden="1" x14ac:dyDescent="0.3">
      <c r="A285" s="91" t="s">
        <v>157</v>
      </c>
      <c r="B285" s="208" t="s">
        <v>123</v>
      </c>
      <c r="C285" s="94" t="s">
        <v>77</v>
      </c>
      <c r="D285" s="94" t="s">
        <v>93</v>
      </c>
      <c r="E285" s="94" t="s">
        <v>308</v>
      </c>
      <c r="F285" s="94" t="s">
        <v>156</v>
      </c>
      <c r="G285" s="346">
        <v>0</v>
      </c>
      <c r="H285" s="346">
        <v>0</v>
      </c>
      <c r="I285" s="384">
        <v>0</v>
      </c>
      <c r="M285" s="667"/>
      <c r="N285" s="668"/>
      <c r="O285" s="667"/>
      <c r="P285" s="667"/>
      <c r="Q285" s="668"/>
      <c r="R285" s="668"/>
      <c r="S285" s="668"/>
      <c r="T285" s="668"/>
      <c r="U285" s="668"/>
      <c r="V285" s="668"/>
      <c r="W285" s="668"/>
      <c r="X285" s="668"/>
      <c r="Y285" s="668"/>
      <c r="Z285" s="668"/>
      <c r="AA285" s="668"/>
      <c r="AB285" s="668"/>
      <c r="AC285" s="668"/>
      <c r="AD285" s="668"/>
      <c r="AE285" s="668"/>
      <c r="AF285" s="668"/>
      <c r="AG285" s="668"/>
      <c r="AH285" s="668"/>
      <c r="AI285" s="668"/>
      <c r="AJ285" s="668"/>
      <c r="AK285" s="668"/>
      <c r="AL285" s="668"/>
      <c r="AM285" s="668"/>
      <c r="AN285" s="668"/>
      <c r="AO285" s="668"/>
      <c r="AP285" s="668"/>
      <c r="AQ285" s="668"/>
      <c r="AR285" s="668"/>
      <c r="AS285" s="668"/>
      <c r="AT285" s="668"/>
      <c r="AU285" s="668"/>
      <c r="AV285" s="668"/>
      <c r="AW285" s="668"/>
      <c r="AX285" s="668"/>
    </row>
    <row r="286" spans="1:50" hidden="1" x14ac:dyDescent="0.3">
      <c r="A286" s="422"/>
      <c r="B286" s="422"/>
      <c r="C286" s="422"/>
      <c r="D286" s="422"/>
      <c r="E286" s="422"/>
      <c r="F286" s="422"/>
      <c r="G286" s="423"/>
      <c r="H286" s="424"/>
      <c r="I286" s="424"/>
      <c r="M286" s="667"/>
      <c r="N286" s="668"/>
      <c r="O286" s="667"/>
      <c r="P286" s="667"/>
      <c r="Q286" s="668"/>
      <c r="R286" s="668"/>
      <c r="S286" s="668"/>
      <c r="T286" s="668"/>
      <c r="U286" s="668"/>
      <c r="V286" s="668"/>
      <c r="W286" s="668"/>
      <c r="X286" s="668"/>
      <c r="Y286" s="668"/>
      <c r="Z286" s="668"/>
      <c r="AA286" s="668"/>
      <c r="AB286" s="668"/>
      <c r="AC286" s="668"/>
      <c r="AD286" s="668"/>
      <c r="AE286" s="668"/>
      <c r="AF286" s="668"/>
      <c r="AG286" s="668"/>
      <c r="AH286" s="668"/>
      <c r="AI286" s="668"/>
      <c r="AJ286" s="668"/>
      <c r="AK286" s="668"/>
      <c r="AL286" s="668"/>
      <c r="AM286" s="668"/>
      <c r="AN286" s="668"/>
      <c r="AO286" s="668"/>
      <c r="AP286" s="668"/>
      <c r="AQ286" s="668"/>
      <c r="AR286" s="668"/>
      <c r="AS286" s="668"/>
      <c r="AT286" s="668"/>
      <c r="AU286" s="668"/>
      <c r="AV286" s="668"/>
      <c r="AW286" s="668"/>
      <c r="AX286" s="668"/>
    </row>
    <row r="287" spans="1:50" ht="31.2" x14ac:dyDescent="0.3">
      <c r="A287" s="56" t="s">
        <v>631</v>
      </c>
      <c r="B287" s="54">
        <v>701</v>
      </c>
      <c r="C287" s="14" t="s">
        <v>97</v>
      </c>
      <c r="D287" s="14" t="s">
        <v>90</v>
      </c>
      <c r="E287" s="301"/>
      <c r="F287" s="14"/>
      <c r="G287" s="339">
        <f t="shared" ref="G287:I288" si="14">G288</f>
        <v>5864155.54</v>
      </c>
      <c r="H287" s="339">
        <f t="shared" si="14"/>
        <v>0</v>
      </c>
      <c r="I287" s="339">
        <f t="shared" si="14"/>
        <v>0</v>
      </c>
      <c r="M287" s="667"/>
      <c r="N287" s="668"/>
      <c r="O287" s="667"/>
      <c r="P287" s="667"/>
      <c r="Q287" s="668"/>
      <c r="R287" s="668"/>
      <c r="S287" s="668"/>
      <c r="T287" s="668"/>
      <c r="U287" s="668"/>
      <c r="V287" s="668"/>
      <c r="W287" s="668"/>
      <c r="X287" s="668"/>
      <c r="Y287" s="668"/>
      <c r="Z287" s="668"/>
      <c r="AA287" s="668"/>
      <c r="AB287" s="668"/>
      <c r="AC287" s="668"/>
      <c r="AD287" s="668"/>
      <c r="AE287" s="668"/>
      <c r="AF287" s="668"/>
      <c r="AG287" s="668"/>
      <c r="AH287" s="668"/>
      <c r="AI287" s="668"/>
      <c r="AJ287" s="668"/>
      <c r="AK287" s="668"/>
      <c r="AL287" s="668"/>
      <c r="AM287" s="668"/>
      <c r="AN287" s="668"/>
      <c r="AO287" s="668"/>
      <c r="AP287" s="668"/>
      <c r="AQ287" s="668"/>
      <c r="AR287" s="668"/>
      <c r="AS287" s="668"/>
      <c r="AT287" s="668"/>
      <c r="AU287" s="668"/>
      <c r="AV287" s="668"/>
      <c r="AW287" s="668"/>
      <c r="AX287" s="668"/>
    </row>
    <row r="288" spans="1:50" x14ac:dyDescent="0.3">
      <c r="A288" s="361" t="s">
        <v>131</v>
      </c>
      <c r="B288" s="366">
        <v>701</v>
      </c>
      <c r="C288" s="367" t="s">
        <v>97</v>
      </c>
      <c r="D288" s="367" t="s">
        <v>90</v>
      </c>
      <c r="E288" s="367" t="s">
        <v>288</v>
      </c>
      <c r="F288" s="367"/>
      <c r="G288" s="368">
        <f t="shared" si="14"/>
        <v>5864155.54</v>
      </c>
      <c r="H288" s="368">
        <f t="shared" si="14"/>
        <v>0</v>
      </c>
      <c r="I288" s="368">
        <f t="shared" si="14"/>
        <v>0</v>
      </c>
      <c r="M288" s="667"/>
      <c r="N288" s="668"/>
      <c r="O288" s="667"/>
      <c r="P288" s="667"/>
      <c r="Q288" s="668"/>
      <c r="R288" s="668"/>
      <c r="S288" s="668"/>
      <c r="T288" s="668"/>
      <c r="U288" s="668"/>
      <c r="V288" s="668"/>
      <c r="W288" s="668"/>
      <c r="X288" s="668"/>
      <c r="Y288" s="668"/>
      <c r="Z288" s="668"/>
      <c r="AA288" s="668"/>
      <c r="AB288" s="668"/>
      <c r="AC288" s="668"/>
      <c r="AD288" s="668"/>
      <c r="AE288" s="668"/>
      <c r="AF288" s="668"/>
      <c r="AG288" s="668"/>
      <c r="AH288" s="668"/>
      <c r="AI288" s="668"/>
      <c r="AJ288" s="668"/>
      <c r="AK288" s="668"/>
      <c r="AL288" s="668"/>
      <c r="AM288" s="668"/>
      <c r="AN288" s="668"/>
      <c r="AO288" s="668"/>
      <c r="AP288" s="668"/>
      <c r="AQ288" s="668"/>
      <c r="AR288" s="668"/>
      <c r="AS288" s="668"/>
      <c r="AT288" s="668"/>
      <c r="AU288" s="668"/>
      <c r="AV288" s="668"/>
      <c r="AW288" s="668"/>
      <c r="AX288" s="668"/>
    </row>
    <row r="289" spans="1:50" x14ac:dyDescent="0.3">
      <c r="A289" s="369" t="s">
        <v>106</v>
      </c>
      <c r="B289" s="370">
        <v>701</v>
      </c>
      <c r="C289" s="371" t="s">
        <v>97</v>
      </c>
      <c r="D289" s="371" t="s">
        <v>90</v>
      </c>
      <c r="E289" s="204" t="s">
        <v>585</v>
      </c>
      <c r="F289" s="371"/>
      <c r="G289" s="373">
        <f>G290+G291+G292</f>
        <v>5864155.54</v>
      </c>
      <c r="H289" s="373">
        <f>H290</f>
        <v>0</v>
      </c>
      <c r="I289" s="373">
        <f>I290</f>
        <v>0</v>
      </c>
      <c r="M289" s="667"/>
      <c r="N289" s="668"/>
      <c r="O289" s="667"/>
      <c r="P289" s="668"/>
      <c r="Q289" s="668"/>
      <c r="R289" s="668"/>
      <c r="S289" s="668"/>
      <c r="T289" s="668"/>
      <c r="U289" s="668"/>
      <c r="V289" s="668"/>
      <c r="W289" s="668"/>
      <c r="X289" s="668"/>
      <c r="Y289" s="668"/>
      <c r="Z289" s="668"/>
      <c r="AA289" s="668"/>
      <c r="AB289" s="668"/>
      <c r="AC289" s="668"/>
      <c r="AD289" s="668"/>
      <c r="AE289" s="668"/>
      <c r="AF289" s="668"/>
      <c r="AG289" s="668"/>
      <c r="AH289" s="668"/>
      <c r="AI289" s="668"/>
      <c r="AJ289" s="668"/>
      <c r="AK289" s="668"/>
      <c r="AL289" s="668"/>
      <c r="AM289" s="668"/>
      <c r="AN289" s="668"/>
      <c r="AO289" s="668"/>
      <c r="AP289" s="668"/>
      <c r="AQ289" s="668"/>
      <c r="AR289" s="668"/>
      <c r="AS289" s="668"/>
      <c r="AT289" s="668"/>
      <c r="AU289" s="668"/>
      <c r="AV289" s="668"/>
      <c r="AW289" s="668"/>
      <c r="AX289" s="668"/>
    </row>
    <row r="290" spans="1:50" ht="31.5" customHeight="1" x14ac:dyDescent="0.3">
      <c r="A290" s="369" t="s">
        <v>586</v>
      </c>
      <c r="B290" s="370">
        <v>701</v>
      </c>
      <c r="C290" s="371" t="s">
        <v>97</v>
      </c>
      <c r="D290" s="371" t="s">
        <v>90</v>
      </c>
      <c r="E290" s="204" t="s">
        <v>585</v>
      </c>
      <c r="F290" s="371" t="s">
        <v>127</v>
      </c>
      <c r="G290" s="373">
        <f>718205.54+2500000-2500000+2060950</f>
        <v>2779155.54</v>
      </c>
      <c r="H290" s="373">
        <v>0</v>
      </c>
      <c r="I290" s="373">
        <v>0</v>
      </c>
      <c r="M290" s="667"/>
      <c r="N290" s="668"/>
      <c r="O290" s="667"/>
      <c r="P290" s="668"/>
      <c r="Q290" s="668"/>
      <c r="R290" s="668"/>
      <c r="S290" s="668"/>
      <c r="T290" s="668"/>
      <c r="U290" s="668"/>
      <c r="V290" s="668"/>
      <c r="W290" s="668"/>
      <c r="X290" s="668"/>
      <c r="Y290" s="668"/>
      <c r="Z290" s="668"/>
      <c r="AA290" s="668"/>
      <c r="AB290" s="668"/>
      <c r="AC290" s="668"/>
      <c r="AD290" s="668"/>
      <c r="AE290" s="668"/>
      <c r="AF290" s="668"/>
      <c r="AG290" s="668"/>
      <c r="AH290" s="668"/>
      <c r="AI290" s="668"/>
      <c r="AJ290" s="668"/>
      <c r="AK290" s="668"/>
      <c r="AL290" s="668"/>
      <c r="AM290" s="668"/>
      <c r="AN290" s="668"/>
      <c r="AO290" s="668"/>
      <c r="AP290" s="668"/>
      <c r="AQ290" s="668"/>
      <c r="AR290" s="668"/>
      <c r="AS290" s="668"/>
      <c r="AT290" s="668"/>
      <c r="AU290" s="668"/>
      <c r="AV290" s="668"/>
      <c r="AW290" s="668"/>
      <c r="AX290" s="668"/>
    </row>
    <row r="291" spans="1:50" ht="31.5" customHeight="1" x14ac:dyDescent="0.3">
      <c r="A291" s="369" t="s">
        <v>139</v>
      </c>
      <c r="B291" s="370">
        <v>701</v>
      </c>
      <c r="C291" s="371" t="s">
        <v>97</v>
      </c>
      <c r="D291" s="371" t="s">
        <v>90</v>
      </c>
      <c r="E291" s="204" t="s">
        <v>585</v>
      </c>
      <c r="F291" s="609" t="s">
        <v>129</v>
      </c>
      <c r="G291" s="373">
        <v>960000</v>
      </c>
      <c r="H291" s="373"/>
      <c r="I291" s="373"/>
      <c r="M291" s="704">
        <v>960000</v>
      </c>
      <c r="N291" s="668"/>
      <c r="O291" s="667"/>
      <c r="P291" s="668"/>
      <c r="Q291" s="668"/>
      <c r="R291" s="668"/>
      <c r="S291" s="668"/>
      <c r="T291" s="668"/>
      <c r="U291" s="668"/>
      <c r="V291" s="668"/>
      <c r="W291" s="668"/>
      <c r="X291" s="668"/>
      <c r="Y291" s="668"/>
      <c r="Z291" s="668"/>
      <c r="AA291" s="668"/>
      <c r="AB291" s="668"/>
      <c r="AC291" s="668"/>
      <c r="AD291" s="668"/>
      <c r="AE291" s="668"/>
      <c r="AF291" s="668"/>
      <c r="AG291" s="668"/>
      <c r="AH291" s="668"/>
      <c r="AI291" s="668"/>
      <c r="AJ291" s="668"/>
      <c r="AK291" s="668"/>
      <c r="AL291" s="668"/>
      <c r="AM291" s="668"/>
      <c r="AN291" s="668"/>
      <c r="AO291" s="668"/>
      <c r="AP291" s="668"/>
      <c r="AQ291" s="668"/>
      <c r="AR291" s="668"/>
      <c r="AS291" s="668"/>
      <c r="AT291" s="668"/>
      <c r="AU291" s="668"/>
      <c r="AV291" s="668"/>
      <c r="AW291" s="668"/>
      <c r="AX291" s="668"/>
    </row>
    <row r="292" spans="1:50" ht="31.5" customHeight="1" x14ac:dyDescent="0.3">
      <c r="A292" s="369" t="s">
        <v>479</v>
      </c>
      <c r="B292" s="370">
        <v>701</v>
      </c>
      <c r="C292" s="371" t="s">
        <v>97</v>
      </c>
      <c r="D292" s="371" t="s">
        <v>90</v>
      </c>
      <c r="E292" s="204" t="s">
        <v>585</v>
      </c>
      <c r="F292" s="609" t="s">
        <v>318</v>
      </c>
      <c r="G292" s="373">
        <f>2125000</f>
        <v>2125000</v>
      </c>
      <c r="H292" s="373"/>
      <c r="I292" s="373"/>
      <c r="M292" s="667"/>
      <c r="N292" s="668"/>
      <c r="O292" s="667"/>
      <c r="P292" s="668"/>
      <c r="Q292" s="668"/>
      <c r="R292" s="668"/>
      <c r="S292" s="668"/>
      <c r="T292" s="668"/>
      <c r="U292" s="668"/>
      <c r="V292" s="668"/>
      <c r="W292" s="668"/>
      <c r="X292" s="668"/>
      <c r="Y292" s="668"/>
      <c r="Z292" s="668"/>
      <c r="AA292" s="668"/>
      <c r="AB292" s="668"/>
      <c r="AC292" s="668"/>
      <c r="AD292" s="668"/>
      <c r="AE292" s="668"/>
      <c r="AF292" s="668"/>
      <c r="AG292" s="668"/>
      <c r="AH292" s="668"/>
      <c r="AI292" s="668"/>
      <c r="AJ292" s="668"/>
      <c r="AK292" s="668"/>
      <c r="AL292" s="668"/>
      <c r="AM292" s="668"/>
      <c r="AN292" s="668"/>
      <c r="AO292" s="668"/>
      <c r="AP292" s="668"/>
      <c r="AQ292" s="668"/>
      <c r="AR292" s="668"/>
      <c r="AS292" s="668"/>
      <c r="AT292" s="668"/>
      <c r="AU292" s="668"/>
      <c r="AV292" s="668"/>
      <c r="AW292" s="668"/>
      <c r="AX292" s="668"/>
    </row>
    <row r="293" spans="1:50" ht="62.4" x14ac:dyDescent="0.3">
      <c r="A293" s="64" t="s">
        <v>78</v>
      </c>
      <c r="B293" s="209" t="s">
        <v>123</v>
      </c>
      <c r="C293" s="65" t="s">
        <v>77</v>
      </c>
      <c r="D293" s="65"/>
      <c r="E293" s="65"/>
      <c r="F293" s="280"/>
      <c r="G293" s="344">
        <f>G294</f>
        <v>411439211.33000004</v>
      </c>
      <c r="H293" s="344">
        <f>H294</f>
        <v>5310229.5999999996</v>
      </c>
      <c r="I293" s="344">
        <f>I294</f>
        <v>5310229.5999999996</v>
      </c>
      <c r="M293" s="667"/>
      <c r="N293" s="668"/>
      <c r="O293" s="667"/>
      <c r="P293" s="668"/>
      <c r="Q293" s="668"/>
      <c r="R293" s="668"/>
      <c r="S293" s="668"/>
      <c r="T293" s="668"/>
      <c r="U293" s="668"/>
      <c r="V293" s="668"/>
      <c r="W293" s="668"/>
      <c r="X293" s="668"/>
      <c r="Y293" s="668"/>
      <c r="Z293" s="668"/>
      <c r="AA293" s="668"/>
      <c r="AB293" s="668"/>
      <c r="AC293" s="668"/>
      <c r="AD293" s="668"/>
      <c r="AE293" s="668"/>
      <c r="AF293" s="668"/>
      <c r="AG293" s="668"/>
      <c r="AH293" s="668"/>
      <c r="AI293" s="668"/>
      <c r="AJ293" s="668"/>
      <c r="AK293" s="668"/>
      <c r="AL293" s="668"/>
      <c r="AM293" s="668"/>
      <c r="AN293" s="668"/>
      <c r="AO293" s="668"/>
      <c r="AP293" s="668"/>
      <c r="AQ293" s="668"/>
      <c r="AR293" s="668"/>
      <c r="AS293" s="668"/>
      <c r="AT293" s="668"/>
      <c r="AU293" s="668"/>
      <c r="AV293" s="668"/>
      <c r="AW293" s="668"/>
      <c r="AX293" s="668"/>
    </row>
    <row r="294" spans="1:50" ht="31.2" x14ac:dyDescent="0.3">
      <c r="A294" s="66" t="s">
        <v>186</v>
      </c>
      <c r="B294" s="207" t="s">
        <v>123</v>
      </c>
      <c r="C294" s="67" t="s">
        <v>77</v>
      </c>
      <c r="D294" s="67" t="s">
        <v>93</v>
      </c>
      <c r="E294" s="67"/>
      <c r="F294" s="281"/>
      <c r="G294" s="345">
        <f>G295+G298</f>
        <v>411439211.33000004</v>
      </c>
      <c r="H294" s="345">
        <f t="shared" ref="G294:I296" si="15">H295</f>
        <v>5310229.5999999996</v>
      </c>
      <c r="I294" s="345">
        <f t="shared" si="15"/>
        <v>5310229.5999999996</v>
      </c>
      <c r="M294" s="667"/>
      <c r="N294" s="668"/>
      <c r="O294" s="667"/>
      <c r="P294" s="668"/>
      <c r="Q294" s="668"/>
      <c r="R294" s="668"/>
      <c r="S294" s="668"/>
      <c r="T294" s="668"/>
      <c r="U294" s="668"/>
      <c r="V294" s="668"/>
      <c r="W294" s="668"/>
      <c r="X294" s="668"/>
      <c r="Y294" s="668"/>
      <c r="Z294" s="668"/>
      <c r="AA294" s="668"/>
      <c r="AB294" s="668"/>
      <c r="AC294" s="668"/>
      <c r="AD294" s="668"/>
      <c r="AE294" s="668"/>
      <c r="AF294" s="668"/>
      <c r="AG294" s="668"/>
      <c r="AH294" s="668"/>
      <c r="AI294" s="668"/>
      <c r="AJ294" s="668"/>
      <c r="AK294" s="668"/>
      <c r="AL294" s="668"/>
      <c r="AM294" s="668"/>
      <c r="AN294" s="668"/>
      <c r="AO294" s="668"/>
      <c r="AP294" s="668"/>
      <c r="AQ294" s="668"/>
      <c r="AR294" s="668"/>
      <c r="AS294" s="668"/>
      <c r="AT294" s="668"/>
      <c r="AU294" s="668"/>
      <c r="AV294" s="668"/>
      <c r="AW294" s="668"/>
      <c r="AX294" s="668"/>
    </row>
    <row r="295" spans="1:50" x14ac:dyDescent="0.3">
      <c r="A295" s="21" t="s">
        <v>131</v>
      </c>
      <c r="B295" s="207" t="s">
        <v>123</v>
      </c>
      <c r="C295" s="67" t="s">
        <v>77</v>
      </c>
      <c r="D295" s="67" t="s">
        <v>93</v>
      </c>
      <c r="E295" s="67" t="s">
        <v>288</v>
      </c>
      <c r="F295" s="281"/>
      <c r="G295" s="345">
        <f>G296</f>
        <v>160279000</v>
      </c>
      <c r="H295" s="345">
        <f>H296+H298</f>
        <v>5310229.5999999996</v>
      </c>
      <c r="I295" s="345">
        <f>I296+I298</f>
        <v>5310229.5999999996</v>
      </c>
      <c r="M295" s="667"/>
      <c r="N295" s="668"/>
      <c r="O295" s="667"/>
      <c r="P295" s="668"/>
      <c r="Q295" s="668"/>
      <c r="R295" s="668"/>
      <c r="S295" s="668"/>
      <c r="T295" s="668"/>
      <c r="U295" s="668"/>
      <c r="V295" s="668"/>
      <c r="W295" s="668"/>
      <c r="X295" s="668"/>
      <c r="Y295" s="668"/>
      <c r="Z295" s="668"/>
      <c r="AA295" s="668"/>
      <c r="AB295" s="668"/>
      <c r="AC295" s="668"/>
      <c r="AD295" s="668"/>
      <c r="AE295" s="668"/>
      <c r="AF295" s="668"/>
      <c r="AG295" s="668"/>
      <c r="AH295" s="668"/>
      <c r="AI295" s="668"/>
      <c r="AJ295" s="668"/>
      <c r="AK295" s="668"/>
      <c r="AL295" s="668"/>
      <c r="AM295" s="668"/>
      <c r="AN295" s="668"/>
      <c r="AO295" s="668"/>
      <c r="AP295" s="668"/>
      <c r="AQ295" s="668"/>
      <c r="AR295" s="668"/>
      <c r="AS295" s="668"/>
      <c r="AT295" s="668"/>
      <c r="AU295" s="668"/>
      <c r="AV295" s="668"/>
      <c r="AW295" s="668"/>
      <c r="AX295" s="668"/>
    </row>
    <row r="296" spans="1:50" ht="31.2" x14ac:dyDescent="0.3">
      <c r="A296" s="66" t="s">
        <v>577</v>
      </c>
      <c r="B296" s="207" t="s">
        <v>123</v>
      </c>
      <c r="C296" s="67" t="s">
        <v>77</v>
      </c>
      <c r="D296" s="67" t="s">
        <v>93</v>
      </c>
      <c r="E296" s="67" t="s">
        <v>578</v>
      </c>
      <c r="F296" s="281"/>
      <c r="G296" s="345">
        <f t="shared" si="15"/>
        <v>160279000</v>
      </c>
      <c r="H296" s="345">
        <f t="shared" si="15"/>
        <v>0</v>
      </c>
      <c r="I296" s="345">
        <f t="shared" si="15"/>
        <v>0</v>
      </c>
      <c r="M296" s="667"/>
      <c r="N296" s="668"/>
      <c r="O296" s="667"/>
      <c r="P296" s="668"/>
      <c r="Q296" s="668"/>
      <c r="R296" s="668"/>
      <c r="S296" s="668"/>
      <c r="T296" s="668"/>
      <c r="U296" s="668"/>
      <c r="V296" s="668"/>
      <c r="W296" s="668"/>
      <c r="X296" s="668"/>
      <c r="Y296" s="668"/>
      <c r="Z296" s="668"/>
      <c r="AA296" s="668"/>
      <c r="AB296" s="668"/>
      <c r="AC296" s="668"/>
      <c r="AD296" s="668"/>
      <c r="AE296" s="668"/>
      <c r="AF296" s="668"/>
      <c r="AG296" s="668"/>
      <c r="AH296" s="668"/>
      <c r="AI296" s="668"/>
      <c r="AJ296" s="668"/>
      <c r="AK296" s="668"/>
      <c r="AL296" s="668"/>
      <c r="AM296" s="668"/>
      <c r="AN296" s="668"/>
      <c r="AO296" s="668"/>
      <c r="AP296" s="668"/>
      <c r="AQ296" s="668"/>
      <c r="AR296" s="668"/>
      <c r="AS296" s="668"/>
      <c r="AT296" s="668"/>
      <c r="AU296" s="668"/>
      <c r="AV296" s="668"/>
      <c r="AW296" s="668"/>
      <c r="AX296" s="668"/>
    </row>
    <row r="297" spans="1:50" ht="15" x14ac:dyDescent="0.3">
      <c r="B297" s="208" t="s">
        <v>123</v>
      </c>
      <c r="C297" s="94" t="s">
        <v>77</v>
      </c>
      <c r="D297" s="94" t="s">
        <v>93</v>
      </c>
      <c r="E297" s="94" t="s">
        <v>578</v>
      </c>
      <c r="F297" s="282" t="s">
        <v>156</v>
      </c>
      <c r="G297" s="346">
        <v>160279000</v>
      </c>
      <c r="H297" s="346">
        <v>0</v>
      </c>
      <c r="I297" s="347">
        <v>0</v>
      </c>
      <c r="M297" s="667"/>
      <c r="N297" s="668"/>
      <c r="O297" s="667"/>
      <c r="P297" s="668"/>
      <c r="Q297" s="668"/>
      <c r="R297" s="668"/>
      <c r="S297" s="668"/>
      <c r="T297" s="668"/>
      <c r="U297" s="668"/>
      <c r="V297" s="668"/>
      <c r="W297" s="668"/>
      <c r="X297" s="668"/>
      <c r="Y297" s="668"/>
      <c r="Z297" s="668"/>
      <c r="AA297" s="668"/>
      <c r="AB297" s="668"/>
      <c r="AC297" s="668"/>
      <c r="AD297" s="668"/>
      <c r="AE297" s="668"/>
      <c r="AF297" s="668"/>
      <c r="AG297" s="668"/>
      <c r="AH297" s="668"/>
      <c r="AI297" s="668"/>
      <c r="AJ297" s="668"/>
      <c r="AK297" s="668"/>
      <c r="AL297" s="668"/>
      <c r="AM297" s="668"/>
      <c r="AN297" s="668"/>
      <c r="AO297" s="668"/>
      <c r="AP297" s="668"/>
      <c r="AQ297" s="668"/>
      <c r="AR297" s="668"/>
      <c r="AS297" s="668"/>
      <c r="AT297" s="668"/>
      <c r="AU297" s="668"/>
      <c r="AV297" s="668"/>
      <c r="AW297" s="668"/>
      <c r="AX297" s="668"/>
    </row>
    <row r="298" spans="1:50" ht="31.2" x14ac:dyDescent="0.3">
      <c r="A298" s="117" t="s">
        <v>689</v>
      </c>
      <c r="B298" s="543">
        <v>701</v>
      </c>
      <c r="C298" s="543">
        <v>14</v>
      </c>
      <c r="D298" s="544" t="s">
        <v>93</v>
      </c>
      <c r="E298" s="543">
        <v>9960088520</v>
      </c>
      <c r="F298" s="543"/>
      <c r="G298" s="343">
        <f>G299</f>
        <v>251160211.33000001</v>
      </c>
      <c r="H298" s="343">
        <f>H299</f>
        <v>5310229.5999999996</v>
      </c>
      <c r="I298" s="343">
        <f>I299</f>
        <v>5310229.5999999996</v>
      </c>
      <c r="M298" s="667"/>
      <c r="N298" s="668"/>
      <c r="O298" s="667"/>
      <c r="P298" s="668"/>
      <c r="Q298" s="668"/>
      <c r="R298" s="668"/>
      <c r="S298" s="668"/>
      <c r="T298" s="668"/>
      <c r="U298" s="668"/>
      <c r="V298" s="668"/>
      <c r="W298" s="668"/>
      <c r="X298" s="668"/>
      <c r="Y298" s="668"/>
      <c r="Z298" s="668"/>
      <c r="AA298" s="668"/>
      <c r="AB298" s="668"/>
      <c r="AC298" s="668"/>
      <c r="AD298" s="668"/>
      <c r="AE298" s="668"/>
      <c r="AF298" s="668"/>
      <c r="AG298" s="668"/>
      <c r="AH298" s="668"/>
      <c r="AI298" s="668"/>
      <c r="AJ298" s="668"/>
      <c r="AK298" s="668"/>
      <c r="AL298" s="668"/>
      <c r="AM298" s="668"/>
      <c r="AN298" s="668"/>
      <c r="AO298" s="668"/>
      <c r="AP298" s="668"/>
      <c r="AQ298" s="668"/>
      <c r="AR298" s="668"/>
      <c r="AS298" s="668"/>
      <c r="AT298" s="668"/>
      <c r="AU298" s="668"/>
      <c r="AV298" s="668"/>
      <c r="AW298" s="668"/>
      <c r="AX298" s="668"/>
    </row>
    <row r="299" spans="1:50" x14ac:dyDescent="0.3">
      <c r="A299" s="91" t="s">
        <v>157</v>
      </c>
      <c r="B299" s="545">
        <v>701</v>
      </c>
      <c r="C299" s="545">
        <v>14</v>
      </c>
      <c r="D299" s="546" t="s">
        <v>93</v>
      </c>
      <c r="E299" s="545">
        <v>9960088520</v>
      </c>
      <c r="F299" s="545">
        <v>500</v>
      </c>
      <c r="G299" s="419">
        <f>3000000+137945000+54000000+14000000+5664694.87+9175473.15+200000-5664694.87+4000000+4000000+300000+14130+120000+2000000+100000+2000000+480000+844343.09+886100+3327211.88+300000+200000+1392350.89+150000+1054333.33+4827970+3826762.34+2086572.9+500000+429963.75</f>
        <v>251160211.33000001</v>
      </c>
      <c r="H299" s="346">
        <v>5310229.5999999996</v>
      </c>
      <c r="I299" s="347">
        <v>5310229.5999999996</v>
      </c>
      <c r="M299" s="699">
        <v>500000</v>
      </c>
      <c r="N299" s="667"/>
      <c r="O299" s="667"/>
      <c r="P299" s="704">
        <v>429963.75</v>
      </c>
      <c r="Q299" s="667"/>
      <c r="R299" s="667"/>
      <c r="S299" s="667"/>
      <c r="T299" s="667"/>
      <c r="U299" s="667"/>
      <c r="V299" s="667"/>
      <c r="W299" s="668"/>
      <c r="X299" s="668"/>
      <c r="Y299" s="668"/>
      <c r="Z299" s="668"/>
      <c r="AA299" s="668"/>
      <c r="AB299" s="668"/>
      <c r="AC299" s="668"/>
      <c r="AD299" s="668"/>
      <c r="AE299" s="668"/>
      <c r="AF299" s="668"/>
      <c r="AG299" s="668"/>
      <c r="AH299" s="668"/>
      <c r="AI299" s="668"/>
      <c r="AJ299" s="668"/>
      <c r="AK299" s="668"/>
      <c r="AL299" s="668"/>
      <c r="AM299" s="668"/>
      <c r="AN299" s="668"/>
      <c r="AO299" s="668"/>
      <c r="AP299" s="668"/>
      <c r="AQ299" s="668"/>
      <c r="AR299" s="668"/>
      <c r="AS299" s="668"/>
      <c r="AT299" s="668"/>
      <c r="AU299" s="668"/>
      <c r="AV299" s="668"/>
      <c r="AW299" s="668"/>
      <c r="AX299" s="668"/>
    </row>
    <row r="300" spans="1:50" x14ac:dyDescent="0.3">
      <c r="M300" s="667"/>
      <c r="N300" s="668"/>
      <c r="O300" s="667"/>
      <c r="P300" s="668"/>
      <c r="Q300" s="668"/>
      <c r="R300" s="668"/>
      <c r="S300" s="668"/>
      <c r="T300" s="668"/>
      <c r="U300" s="668"/>
      <c r="V300" s="668"/>
      <c r="W300" s="668"/>
      <c r="X300" s="668"/>
      <c r="Y300" s="668"/>
      <c r="Z300" s="668"/>
      <c r="AA300" s="668"/>
      <c r="AB300" s="668"/>
      <c r="AC300" s="668"/>
      <c r="AD300" s="668"/>
      <c r="AE300" s="668"/>
      <c r="AF300" s="668"/>
      <c r="AG300" s="668"/>
      <c r="AH300" s="668"/>
      <c r="AI300" s="668"/>
      <c r="AJ300" s="668"/>
      <c r="AK300" s="668"/>
      <c r="AL300" s="668"/>
      <c r="AM300" s="668"/>
      <c r="AN300" s="668"/>
      <c r="AO300" s="668"/>
      <c r="AP300" s="668"/>
      <c r="AQ300" s="668"/>
      <c r="AR300" s="668"/>
      <c r="AS300" s="668"/>
      <c r="AT300" s="668"/>
      <c r="AU300" s="668"/>
      <c r="AV300" s="668"/>
      <c r="AW300" s="668"/>
      <c r="AX300" s="668"/>
    </row>
    <row r="301" spans="1:50" x14ac:dyDescent="0.3">
      <c r="M301" s="667"/>
      <c r="N301" s="668"/>
      <c r="O301" s="667"/>
      <c r="P301" s="668"/>
      <c r="Q301" s="668"/>
      <c r="R301" s="668"/>
      <c r="S301" s="668"/>
      <c r="T301" s="668"/>
      <c r="U301" s="668"/>
      <c r="V301" s="668"/>
      <c r="W301" s="668"/>
      <c r="X301" s="668"/>
      <c r="Y301" s="668"/>
      <c r="Z301" s="668"/>
      <c r="AA301" s="668"/>
      <c r="AB301" s="668"/>
      <c r="AC301" s="668"/>
      <c r="AD301" s="668"/>
      <c r="AE301" s="668"/>
      <c r="AF301" s="668"/>
      <c r="AG301" s="668"/>
      <c r="AH301" s="668"/>
      <c r="AI301" s="668"/>
      <c r="AJ301" s="668"/>
      <c r="AK301" s="668"/>
      <c r="AL301" s="668"/>
      <c r="AM301" s="668"/>
      <c r="AN301" s="668"/>
      <c r="AO301" s="668"/>
      <c r="AP301" s="668"/>
      <c r="AQ301" s="668"/>
      <c r="AR301" s="668"/>
      <c r="AS301" s="668"/>
      <c r="AT301" s="668"/>
      <c r="AU301" s="668"/>
      <c r="AV301" s="668"/>
      <c r="AW301" s="668"/>
      <c r="AX301" s="668"/>
    </row>
    <row r="302" spans="1:50" x14ac:dyDescent="0.3">
      <c r="M302" s="667"/>
      <c r="N302" s="668"/>
      <c r="O302" s="667"/>
      <c r="P302" s="668"/>
      <c r="Q302" s="668"/>
      <c r="R302" s="668"/>
      <c r="S302" s="668"/>
      <c r="T302" s="668"/>
      <c r="U302" s="668"/>
      <c r="V302" s="668"/>
      <c r="W302" s="668"/>
      <c r="X302" s="668"/>
      <c r="Y302" s="668"/>
      <c r="Z302" s="668"/>
      <c r="AA302" s="668"/>
      <c r="AB302" s="668"/>
      <c r="AC302" s="668"/>
      <c r="AD302" s="668"/>
      <c r="AE302" s="668"/>
      <c r="AF302" s="668"/>
      <c r="AG302" s="668"/>
      <c r="AH302" s="668"/>
      <c r="AI302" s="668"/>
      <c r="AJ302" s="668"/>
      <c r="AK302" s="668"/>
      <c r="AL302" s="668"/>
      <c r="AM302" s="668"/>
      <c r="AN302" s="668"/>
      <c r="AO302" s="668"/>
      <c r="AP302" s="668"/>
      <c r="AQ302" s="668"/>
      <c r="AR302" s="668"/>
      <c r="AS302" s="668"/>
      <c r="AT302" s="668"/>
      <c r="AU302" s="668"/>
      <c r="AV302" s="668"/>
      <c r="AW302" s="668"/>
      <c r="AX302" s="668"/>
    </row>
    <row r="303" spans="1:50" x14ac:dyDescent="0.3">
      <c r="M303" s="667"/>
      <c r="N303" s="668"/>
      <c r="O303" s="667"/>
      <c r="P303" s="668"/>
      <c r="Q303" s="668"/>
      <c r="R303" s="668"/>
      <c r="S303" s="668"/>
      <c r="T303" s="668"/>
      <c r="U303" s="668"/>
      <c r="V303" s="668"/>
      <c r="W303" s="668"/>
      <c r="X303" s="668"/>
      <c r="Y303" s="668"/>
      <c r="Z303" s="668"/>
      <c r="AA303" s="668"/>
      <c r="AB303" s="668"/>
      <c r="AC303" s="668"/>
      <c r="AD303" s="668"/>
      <c r="AE303" s="668"/>
      <c r="AF303" s="668"/>
      <c r="AG303" s="668"/>
      <c r="AH303" s="668"/>
      <c r="AI303" s="668"/>
      <c r="AJ303" s="668"/>
      <c r="AK303" s="668"/>
      <c r="AL303" s="668"/>
      <c r="AM303" s="668"/>
      <c r="AN303" s="668"/>
      <c r="AO303" s="668"/>
      <c r="AP303" s="668"/>
      <c r="AQ303" s="668"/>
      <c r="AR303" s="668"/>
      <c r="AS303" s="668"/>
      <c r="AT303" s="668"/>
      <c r="AU303" s="668"/>
      <c r="AV303" s="668"/>
      <c r="AW303" s="668"/>
      <c r="AX303" s="668"/>
    </row>
    <row r="304" spans="1:50" x14ac:dyDescent="0.3">
      <c r="M304" s="667"/>
      <c r="N304" s="668"/>
      <c r="O304" s="667"/>
      <c r="P304" s="668"/>
      <c r="Q304" s="668"/>
      <c r="R304" s="668"/>
      <c r="S304" s="668"/>
      <c r="T304" s="668"/>
      <c r="U304" s="668"/>
      <c r="V304" s="668"/>
      <c r="W304" s="668"/>
      <c r="X304" s="668"/>
      <c r="Y304" s="668"/>
      <c r="Z304" s="668"/>
      <c r="AA304" s="668"/>
      <c r="AB304" s="668"/>
      <c r="AC304" s="668"/>
      <c r="AD304" s="668"/>
      <c r="AE304" s="668"/>
      <c r="AF304" s="668"/>
      <c r="AG304" s="668"/>
      <c r="AH304" s="668"/>
      <c r="AI304" s="668"/>
      <c r="AJ304" s="668"/>
      <c r="AK304" s="668"/>
      <c r="AL304" s="668"/>
      <c r="AM304" s="668"/>
      <c r="AN304" s="668"/>
      <c r="AO304" s="668"/>
      <c r="AP304" s="668"/>
      <c r="AQ304" s="668"/>
      <c r="AR304" s="668"/>
      <c r="AS304" s="668"/>
      <c r="AT304" s="668"/>
      <c r="AU304" s="668"/>
      <c r="AV304" s="668"/>
      <c r="AW304" s="668"/>
      <c r="AX304" s="668"/>
    </row>
    <row r="305" spans="13:50" x14ac:dyDescent="0.3">
      <c r="M305" s="667"/>
      <c r="N305" s="668"/>
      <c r="O305" s="667"/>
      <c r="P305" s="668"/>
      <c r="Q305" s="668"/>
      <c r="R305" s="668"/>
      <c r="S305" s="668"/>
      <c r="T305" s="668"/>
      <c r="U305" s="668"/>
      <c r="V305" s="668"/>
      <c r="W305" s="668"/>
      <c r="X305" s="668"/>
      <c r="Y305" s="668"/>
      <c r="Z305" s="668"/>
      <c r="AA305" s="668"/>
      <c r="AB305" s="668"/>
      <c r="AC305" s="668"/>
      <c r="AD305" s="668"/>
      <c r="AE305" s="668"/>
      <c r="AF305" s="668"/>
      <c r="AG305" s="668"/>
      <c r="AH305" s="668"/>
      <c r="AI305" s="668"/>
      <c r="AJ305" s="668"/>
      <c r="AK305" s="668"/>
      <c r="AL305" s="668"/>
      <c r="AM305" s="668"/>
      <c r="AN305" s="668"/>
      <c r="AO305" s="668"/>
      <c r="AP305" s="668"/>
      <c r="AQ305" s="668"/>
      <c r="AR305" s="668"/>
      <c r="AS305" s="668"/>
      <c r="AT305" s="668"/>
      <c r="AU305" s="668"/>
      <c r="AV305" s="668"/>
      <c r="AW305" s="668"/>
      <c r="AX305" s="668"/>
    </row>
    <row r="306" spans="13:50" x14ac:dyDescent="0.3">
      <c r="M306" s="667"/>
      <c r="N306" s="668"/>
      <c r="O306" s="667"/>
      <c r="P306" s="668"/>
      <c r="Q306" s="668"/>
      <c r="R306" s="668"/>
      <c r="S306" s="668"/>
      <c r="T306" s="668"/>
      <c r="U306" s="668"/>
      <c r="V306" s="668"/>
      <c r="W306" s="668"/>
      <c r="X306" s="668"/>
      <c r="Y306" s="668"/>
      <c r="Z306" s="668"/>
      <c r="AA306" s="668"/>
      <c r="AB306" s="668"/>
      <c r="AC306" s="668"/>
      <c r="AD306" s="668"/>
      <c r="AE306" s="668"/>
      <c r="AF306" s="668"/>
      <c r="AG306" s="668"/>
      <c r="AH306" s="668"/>
      <c r="AI306" s="668"/>
      <c r="AJ306" s="668"/>
      <c r="AK306" s="668"/>
      <c r="AL306" s="668"/>
      <c r="AM306" s="668"/>
      <c r="AN306" s="668"/>
      <c r="AO306" s="668"/>
      <c r="AP306" s="668"/>
      <c r="AQ306" s="668"/>
      <c r="AR306" s="668"/>
      <c r="AS306" s="668"/>
      <c r="AT306" s="668"/>
      <c r="AU306" s="668"/>
      <c r="AV306" s="668"/>
      <c r="AW306" s="668"/>
      <c r="AX306" s="668"/>
    </row>
    <row r="307" spans="13:50" x14ac:dyDescent="0.3">
      <c r="M307" s="667"/>
      <c r="N307" s="668"/>
      <c r="O307" s="667"/>
      <c r="P307" s="668"/>
      <c r="Q307" s="668"/>
      <c r="R307" s="668"/>
      <c r="S307" s="668"/>
      <c r="T307" s="668"/>
      <c r="U307" s="668"/>
      <c r="V307" s="668"/>
      <c r="W307" s="668"/>
      <c r="X307" s="668"/>
      <c r="Y307" s="668"/>
      <c r="Z307" s="668"/>
      <c r="AA307" s="668"/>
      <c r="AB307" s="668"/>
      <c r="AC307" s="668"/>
      <c r="AD307" s="668"/>
      <c r="AE307" s="668"/>
      <c r="AF307" s="668"/>
      <c r="AG307" s="668"/>
      <c r="AH307" s="668"/>
      <c r="AI307" s="668"/>
      <c r="AJ307" s="668"/>
      <c r="AK307" s="668"/>
      <c r="AL307" s="668"/>
      <c r="AM307" s="668"/>
      <c r="AN307" s="668"/>
      <c r="AO307" s="668"/>
      <c r="AP307" s="668"/>
      <c r="AQ307" s="668"/>
      <c r="AR307" s="668"/>
      <c r="AS307" s="668"/>
      <c r="AT307" s="668"/>
      <c r="AU307" s="668"/>
      <c r="AV307" s="668"/>
      <c r="AW307" s="668"/>
      <c r="AX307" s="668"/>
    </row>
    <row r="308" spans="13:50" x14ac:dyDescent="0.3">
      <c r="M308" s="667"/>
      <c r="N308" s="668"/>
      <c r="O308" s="667"/>
      <c r="P308" s="668"/>
      <c r="Q308" s="668"/>
      <c r="R308" s="668"/>
      <c r="S308" s="668"/>
      <c r="T308" s="668"/>
      <c r="U308" s="668"/>
      <c r="V308" s="668"/>
      <c r="W308" s="668"/>
      <c r="X308" s="668"/>
      <c r="Y308" s="668"/>
      <c r="Z308" s="668"/>
      <c r="AA308" s="668"/>
      <c r="AB308" s="668"/>
      <c r="AC308" s="668"/>
      <c r="AD308" s="668"/>
      <c r="AE308" s="668"/>
      <c r="AF308" s="668"/>
      <c r="AG308" s="668"/>
      <c r="AH308" s="668"/>
      <c r="AI308" s="668"/>
      <c r="AJ308" s="668"/>
      <c r="AK308" s="668"/>
      <c r="AL308" s="668"/>
      <c r="AM308" s="668"/>
      <c r="AN308" s="668"/>
      <c r="AO308" s="668"/>
      <c r="AP308" s="668"/>
      <c r="AQ308" s="668"/>
      <c r="AR308" s="668"/>
      <c r="AS308" s="668"/>
      <c r="AT308" s="668"/>
      <c r="AU308" s="668"/>
      <c r="AV308" s="668"/>
      <c r="AW308" s="668"/>
      <c r="AX308" s="668"/>
    </row>
    <row r="309" spans="13:50" x14ac:dyDescent="0.3">
      <c r="M309" s="667"/>
      <c r="N309" s="668"/>
      <c r="O309" s="667"/>
      <c r="P309" s="668"/>
      <c r="Q309" s="668"/>
      <c r="R309" s="668"/>
      <c r="S309" s="668"/>
      <c r="T309" s="668"/>
      <c r="U309" s="668"/>
      <c r="V309" s="668"/>
      <c r="W309" s="668"/>
      <c r="X309" s="668"/>
      <c r="Y309" s="668"/>
      <c r="Z309" s="668"/>
      <c r="AA309" s="668"/>
      <c r="AB309" s="668"/>
      <c r="AC309" s="668"/>
      <c r="AD309" s="668"/>
      <c r="AE309" s="668"/>
      <c r="AF309" s="668"/>
      <c r="AG309" s="668"/>
      <c r="AH309" s="668"/>
      <c r="AI309" s="668"/>
      <c r="AJ309" s="668"/>
      <c r="AK309" s="668"/>
      <c r="AL309" s="668"/>
      <c r="AM309" s="668"/>
      <c r="AN309" s="668"/>
      <c r="AO309" s="668"/>
      <c r="AP309" s="668"/>
      <c r="AQ309" s="668"/>
      <c r="AR309" s="668"/>
      <c r="AS309" s="668"/>
      <c r="AT309" s="668"/>
      <c r="AU309" s="668"/>
      <c r="AV309" s="668"/>
      <c r="AW309" s="668"/>
      <c r="AX309" s="668"/>
    </row>
    <row r="310" spans="13:50" x14ac:dyDescent="0.3">
      <c r="M310" s="667"/>
      <c r="N310" s="668"/>
      <c r="O310" s="667"/>
      <c r="P310" s="668"/>
      <c r="Q310" s="668"/>
      <c r="R310" s="668"/>
      <c r="S310" s="668"/>
      <c r="T310" s="668"/>
      <c r="U310" s="668"/>
      <c r="V310" s="668"/>
      <c r="W310" s="668"/>
      <c r="X310" s="668"/>
      <c r="Y310" s="668"/>
      <c r="Z310" s="668"/>
      <c r="AA310" s="668"/>
      <c r="AB310" s="668"/>
      <c r="AC310" s="668"/>
      <c r="AD310" s="668"/>
      <c r="AE310" s="668"/>
      <c r="AF310" s="668"/>
      <c r="AG310" s="668"/>
      <c r="AH310" s="668"/>
      <c r="AI310" s="668"/>
      <c r="AJ310" s="668"/>
      <c r="AK310" s="668"/>
      <c r="AL310" s="668"/>
      <c r="AM310" s="668"/>
      <c r="AN310" s="668"/>
      <c r="AO310" s="668"/>
      <c r="AP310" s="668"/>
      <c r="AQ310" s="668"/>
      <c r="AR310" s="668"/>
      <c r="AS310" s="668"/>
      <c r="AT310" s="668"/>
      <c r="AU310" s="668"/>
      <c r="AV310" s="668"/>
      <c r="AW310" s="668"/>
      <c r="AX310" s="668"/>
    </row>
    <row r="311" spans="13:50" x14ac:dyDescent="0.3">
      <c r="M311" s="667"/>
      <c r="N311" s="668"/>
      <c r="O311" s="667"/>
      <c r="P311" s="668"/>
      <c r="Q311" s="668"/>
      <c r="R311" s="668"/>
      <c r="S311" s="668"/>
      <c r="T311" s="668"/>
      <c r="U311" s="668"/>
      <c r="V311" s="668"/>
      <c r="W311" s="668"/>
      <c r="X311" s="668"/>
      <c r="Y311" s="668"/>
      <c r="Z311" s="668"/>
      <c r="AA311" s="668"/>
      <c r="AB311" s="668"/>
      <c r="AC311" s="668"/>
      <c r="AD311" s="668"/>
      <c r="AE311" s="668"/>
      <c r="AF311" s="668"/>
      <c r="AG311" s="668"/>
      <c r="AH311" s="668"/>
      <c r="AI311" s="668"/>
      <c r="AJ311" s="668"/>
      <c r="AK311" s="668"/>
      <c r="AL311" s="668"/>
      <c r="AM311" s="668"/>
      <c r="AN311" s="668"/>
      <c r="AO311" s="668"/>
      <c r="AP311" s="668"/>
      <c r="AQ311" s="668"/>
      <c r="AR311" s="668"/>
      <c r="AS311" s="668"/>
      <c r="AT311" s="668"/>
      <c r="AU311" s="668"/>
      <c r="AV311" s="668"/>
      <c r="AW311" s="668"/>
      <c r="AX311" s="668"/>
    </row>
    <row r="312" spans="13:50" x14ac:dyDescent="0.3">
      <c r="M312" s="667"/>
      <c r="N312" s="668"/>
      <c r="O312" s="667"/>
      <c r="P312" s="668"/>
      <c r="Q312" s="668"/>
      <c r="R312" s="668"/>
      <c r="S312" s="668"/>
      <c r="T312" s="668"/>
      <c r="U312" s="668"/>
      <c r="V312" s="668"/>
      <c r="W312" s="668"/>
      <c r="X312" s="668"/>
      <c r="Y312" s="668"/>
      <c r="Z312" s="668"/>
      <c r="AA312" s="668"/>
      <c r="AB312" s="668"/>
      <c r="AC312" s="668"/>
      <c r="AD312" s="668"/>
      <c r="AE312" s="668"/>
      <c r="AF312" s="668"/>
      <c r="AG312" s="668"/>
      <c r="AH312" s="668"/>
      <c r="AI312" s="668"/>
      <c r="AJ312" s="668"/>
      <c r="AK312" s="668"/>
      <c r="AL312" s="668"/>
      <c r="AM312" s="668"/>
      <c r="AN312" s="668"/>
      <c r="AO312" s="668"/>
      <c r="AP312" s="668"/>
      <c r="AQ312" s="668"/>
      <c r="AR312" s="668"/>
      <c r="AS312" s="668"/>
      <c r="AT312" s="668"/>
      <c r="AU312" s="668"/>
      <c r="AV312" s="668"/>
      <c r="AW312" s="668"/>
      <c r="AX312" s="668"/>
    </row>
    <row r="313" spans="13:50" x14ac:dyDescent="0.3">
      <c r="M313" s="667"/>
      <c r="N313" s="668"/>
      <c r="O313" s="667"/>
      <c r="P313" s="668"/>
      <c r="Q313" s="668"/>
      <c r="R313" s="668"/>
      <c r="S313" s="668"/>
      <c r="T313" s="668"/>
      <c r="U313" s="668"/>
      <c r="V313" s="668"/>
      <c r="W313" s="668"/>
      <c r="X313" s="668"/>
      <c r="Y313" s="668"/>
      <c r="Z313" s="668"/>
      <c r="AA313" s="668"/>
      <c r="AB313" s="668"/>
      <c r="AC313" s="668"/>
      <c r="AD313" s="668"/>
      <c r="AE313" s="668"/>
      <c r="AF313" s="668"/>
      <c r="AG313" s="668"/>
      <c r="AH313" s="668"/>
      <c r="AI313" s="668"/>
      <c r="AJ313" s="668"/>
      <c r="AK313" s="668"/>
      <c r="AL313" s="668"/>
      <c r="AM313" s="668"/>
      <c r="AN313" s="668"/>
      <c r="AO313" s="668"/>
      <c r="AP313" s="668"/>
      <c r="AQ313" s="668"/>
      <c r="AR313" s="668"/>
      <c r="AS313" s="668"/>
      <c r="AT313" s="668"/>
      <c r="AU313" s="668"/>
      <c r="AV313" s="668"/>
      <c r="AW313" s="668"/>
      <c r="AX313" s="668"/>
    </row>
    <row r="314" spans="13:50" x14ac:dyDescent="0.3">
      <c r="M314" s="667"/>
      <c r="N314" s="668"/>
      <c r="O314" s="667"/>
      <c r="P314" s="668"/>
      <c r="Q314" s="668"/>
      <c r="R314" s="668"/>
      <c r="S314" s="668"/>
      <c r="T314" s="668"/>
      <c r="U314" s="668"/>
      <c r="V314" s="668"/>
      <c r="W314" s="668"/>
      <c r="X314" s="668"/>
      <c r="Y314" s="668"/>
      <c r="Z314" s="668"/>
      <c r="AA314" s="668"/>
      <c r="AB314" s="668"/>
      <c r="AC314" s="668"/>
      <c r="AD314" s="668"/>
      <c r="AE314" s="668"/>
      <c r="AF314" s="668"/>
      <c r="AG314" s="668"/>
      <c r="AH314" s="668"/>
      <c r="AI314" s="668"/>
      <c r="AJ314" s="668"/>
      <c r="AK314" s="668"/>
      <c r="AL314" s="668"/>
      <c r="AM314" s="668"/>
      <c r="AN314" s="668"/>
      <c r="AO314" s="668"/>
      <c r="AP314" s="668"/>
      <c r="AQ314" s="668"/>
      <c r="AR314" s="668"/>
      <c r="AS314" s="668"/>
      <c r="AT314" s="668"/>
      <c r="AU314" s="668"/>
      <c r="AV314" s="668"/>
      <c r="AW314" s="668"/>
      <c r="AX314" s="668"/>
    </row>
    <row r="315" spans="13:50" x14ac:dyDescent="0.3">
      <c r="M315" s="667"/>
      <c r="N315" s="668"/>
      <c r="O315" s="667"/>
      <c r="P315" s="668"/>
      <c r="Q315" s="668"/>
      <c r="R315" s="668"/>
      <c r="S315" s="668"/>
      <c r="T315" s="668"/>
      <c r="U315" s="668"/>
      <c r="V315" s="668"/>
      <c r="W315" s="668"/>
      <c r="X315" s="668"/>
      <c r="Y315" s="668"/>
      <c r="Z315" s="668"/>
      <c r="AA315" s="668"/>
      <c r="AB315" s="668"/>
      <c r="AC315" s="668"/>
      <c r="AD315" s="668"/>
      <c r="AE315" s="668"/>
      <c r="AF315" s="668"/>
      <c r="AG315" s="668"/>
      <c r="AH315" s="668"/>
      <c r="AI315" s="668"/>
      <c r="AJ315" s="668"/>
      <c r="AK315" s="668"/>
      <c r="AL315" s="668"/>
      <c r="AM315" s="668"/>
      <c r="AN315" s="668"/>
      <c r="AO315" s="668"/>
      <c r="AP315" s="668"/>
      <c r="AQ315" s="668"/>
      <c r="AR315" s="668"/>
      <c r="AS315" s="668"/>
      <c r="AT315" s="668"/>
      <c r="AU315" s="668"/>
      <c r="AV315" s="668"/>
      <c r="AW315" s="668"/>
      <c r="AX315" s="668"/>
    </row>
    <row r="316" spans="13:50" x14ac:dyDescent="0.3">
      <c r="M316" s="667"/>
      <c r="N316" s="668"/>
      <c r="O316" s="667"/>
      <c r="P316" s="668"/>
      <c r="Q316" s="668"/>
      <c r="R316" s="668"/>
      <c r="S316" s="668"/>
      <c r="T316" s="668"/>
      <c r="U316" s="668"/>
      <c r="V316" s="668"/>
      <c r="W316" s="668"/>
      <c r="X316" s="668"/>
      <c r="Y316" s="668"/>
      <c r="Z316" s="668"/>
      <c r="AA316" s="668"/>
      <c r="AB316" s="668"/>
      <c r="AC316" s="668"/>
      <c r="AD316" s="668"/>
      <c r="AE316" s="668"/>
      <c r="AF316" s="668"/>
      <c r="AG316" s="668"/>
      <c r="AH316" s="668"/>
      <c r="AI316" s="668"/>
      <c r="AJ316" s="668"/>
      <c r="AK316" s="668"/>
      <c r="AL316" s="668"/>
      <c r="AM316" s="668"/>
      <c r="AN316" s="668"/>
      <c r="AO316" s="668"/>
      <c r="AP316" s="668"/>
      <c r="AQ316" s="668"/>
      <c r="AR316" s="668"/>
      <c r="AS316" s="668"/>
      <c r="AT316" s="668"/>
      <c r="AU316" s="668"/>
      <c r="AV316" s="668"/>
      <c r="AW316" s="668"/>
      <c r="AX316" s="668"/>
    </row>
    <row r="317" spans="13:50" x14ac:dyDescent="0.3">
      <c r="M317" s="667"/>
      <c r="N317" s="668"/>
      <c r="O317" s="667"/>
      <c r="P317" s="668"/>
      <c r="Q317" s="668"/>
      <c r="R317" s="668"/>
      <c r="S317" s="668"/>
      <c r="T317" s="668"/>
      <c r="U317" s="668"/>
      <c r="V317" s="668"/>
      <c r="W317" s="668"/>
      <c r="X317" s="668"/>
      <c r="Y317" s="668"/>
      <c r="Z317" s="668"/>
      <c r="AA317" s="668"/>
      <c r="AB317" s="668"/>
      <c r="AC317" s="668"/>
      <c r="AD317" s="668"/>
      <c r="AE317" s="668"/>
      <c r="AF317" s="668"/>
      <c r="AG317" s="668"/>
      <c r="AH317" s="668"/>
      <c r="AI317" s="668"/>
      <c r="AJ317" s="668"/>
      <c r="AK317" s="668"/>
      <c r="AL317" s="668"/>
      <c r="AM317" s="668"/>
      <c r="AN317" s="668"/>
      <c r="AO317" s="668"/>
      <c r="AP317" s="668"/>
      <c r="AQ317" s="668"/>
      <c r="AR317" s="668"/>
      <c r="AS317" s="668"/>
      <c r="AT317" s="668"/>
      <c r="AU317" s="668"/>
      <c r="AV317" s="668"/>
      <c r="AW317" s="668"/>
      <c r="AX317" s="668"/>
    </row>
    <row r="318" spans="13:50" x14ac:dyDescent="0.3">
      <c r="M318" s="667"/>
      <c r="N318" s="668"/>
      <c r="O318" s="667"/>
      <c r="P318" s="668"/>
      <c r="Q318" s="668"/>
      <c r="R318" s="668"/>
      <c r="S318" s="668"/>
      <c r="T318" s="668"/>
      <c r="U318" s="668"/>
      <c r="V318" s="668"/>
      <c r="W318" s="668"/>
      <c r="X318" s="668"/>
      <c r="Y318" s="668"/>
      <c r="Z318" s="668"/>
      <c r="AA318" s="668"/>
      <c r="AB318" s="668"/>
      <c r="AC318" s="668"/>
      <c r="AD318" s="668"/>
      <c r="AE318" s="668"/>
      <c r="AF318" s="668"/>
      <c r="AG318" s="668"/>
      <c r="AH318" s="668"/>
      <c r="AI318" s="668"/>
      <c r="AJ318" s="668"/>
      <c r="AK318" s="668"/>
      <c r="AL318" s="668"/>
      <c r="AM318" s="668"/>
      <c r="AN318" s="668"/>
      <c r="AO318" s="668"/>
      <c r="AP318" s="668"/>
      <c r="AQ318" s="668"/>
      <c r="AR318" s="668"/>
      <c r="AS318" s="668"/>
      <c r="AT318" s="668"/>
      <c r="AU318" s="668"/>
      <c r="AV318" s="668"/>
      <c r="AW318" s="668"/>
      <c r="AX318" s="668"/>
    </row>
    <row r="319" spans="13:50" x14ac:dyDescent="0.3">
      <c r="M319" s="667"/>
      <c r="N319" s="668"/>
      <c r="O319" s="667"/>
      <c r="P319" s="668"/>
      <c r="Q319" s="668"/>
      <c r="R319" s="668"/>
      <c r="S319" s="668"/>
      <c r="T319" s="668"/>
      <c r="U319" s="668"/>
      <c r="V319" s="668"/>
      <c r="W319" s="668"/>
      <c r="X319" s="668"/>
      <c r="Y319" s="668"/>
      <c r="Z319" s="668"/>
      <c r="AA319" s="668"/>
      <c r="AB319" s="668"/>
      <c r="AC319" s="668"/>
      <c r="AD319" s="668"/>
      <c r="AE319" s="668"/>
      <c r="AF319" s="668"/>
      <c r="AG319" s="668"/>
      <c r="AH319" s="668"/>
      <c r="AI319" s="668"/>
      <c r="AJ319" s="668"/>
      <c r="AK319" s="668"/>
      <c r="AL319" s="668"/>
      <c r="AM319" s="668"/>
      <c r="AN319" s="668"/>
      <c r="AO319" s="668"/>
      <c r="AP319" s="668"/>
      <c r="AQ319" s="668"/>
      <c r="AR319" s="668"/>
      <c r="AS319" s="668"/>
      <c r="AT319" s="668"/>
      <c r="AU319" s="668"/>
      <c r="AV319" s="668"/>
      <c r="AW319" s="668"/>
      <c r="AX319" s="668"/>
    </row>
    <row r="320" spans="13:50" x14ac:dyDescent="0.3">
      <c r="M320" s="667"/>
      <c r="N320" s="668"/>
      <c r="O320" s="667"/>
      <c r="P320" s="668"/>
      <c r="Q320" s="668"/>
      <c r="R320" s="668"/>
      <c r="S320" s="668"/>
      <c r="T320" s="668"/>
      <c r="U320" s="668"/>
      <c r="V320" s="668"/>
      <c r="W320" s="668"/>
      <c r="X320" s="668"/>
      <c r="Y320" s="668"/>
      <c r="Z320" s="668"/>
      <c r="AA320" s="668"/>
      <c r="AB320" s="668"/>
      <c r="AC320" s="668"/>
      <c r="AD320" s="668"/>
      <c r="AE320" s="668"/>
      <c r="AF320" s="668"/>
      <c r="AG320" s="668"/>
      <c r="AH320" s="668"/>
      <c r="AI320" s="668"/>
      <c r="AJ320" s="668"/>
      <c r="AK320" s="668"/>
      <c r="AL320" s="668"/>
      <c r="AM320" s="668"/>
      <c r="AN320" s="668"/>
      <c r="AO320" s="668"/>
      <c r="AP320" s="668"/>
      <c r="AQ320" s="668"/>
      <c r="AR320" s="668"/>
      <c r="AS320" s="668"/>
      <c r="AT320" s="668"/>
      <c r="AU320" s="668"/>
      <c r="AV320" s="668"/>
      <c r="AW320" s="668"/>
      <c r="AX320" s="668"/>
    </row>
    <row r="321" spans="13:50" x14ac:dyDescent="0.3">
      <c r="M321" s="667"/>
      <c r="N321" s="668"/>
      <c r="O321" s="667"/>
      <c r="P321" s="668"/>
      <c r="Q321" s="668"/>
      <c r="R321" s="668"/>
      <c r="S321" s="668"/>
      <c r="T321" s="668"/>
      <c r="U321" s="668"/>
      <c r="V321" s="668"/>
      <c r="W321" s="668"/>
      <c r="X321" s="668"/>
      <c r="Y321" s="668"/>
      <c r="Z321" s="668"/>
      <c r="AA321" s="668"/>
      <c r="AB321" s="668"/>
      <c r="AC321" s="668"/>
      <c r="AD321" s="668"/>
      <c r="AE321" s="668"/>
      <c r="AF321" s="668"/>
      <c r="AG321" s="668"/>
      <c r="AH321" s="668"/>
      <c r="AI321" s="668"/>
      <c r="AJ321" s="668"/>
      <c r="AK321" s="668"/>
      <c r="AL321" s="668"/>
      <c r="AM321" s="668"/>
      <c r="AN321" s="668"/>
      <c r="AO321" s="668"/>
      <c r="AP321" s="668"/>
      <c r="AQ321" s="668"/>
      <c r="AR321" s="668"/>
      <c r="AS321" s="668"/>
      <c r="AT321" s="668"/>
      <c r="AU321" s="668"/>
      <c r="AV321" s="668"/>
      <c r="AW321" s="668"/>
      <c r="AX321" s="668"/>
    </row>
    <row r="322" spans="13:50" x14ac:dyDescent="0.3">
      <c r="M322" s="667"/>
      <c r="N322" s="668"/>
      <c r="O322" s="667"/>
      <c r="P322" s="668"/>
      <c r="Q322" s="668"/>
      <c r="R322" s="668"/>
      <c r="S322" s="668"/>
      <c r="T322" s="668"/>
      <c r="U322" s="668"/>
      <c r="V322" s="668"/>
      <c r="W322" s="668"/>
      <c r="X322" s="668"/>
      <c r="Y322" s="668"/>
      <c r="Z322" s="668"/>
      <c r="AA322" s="668"/>
      <c r="AB322" s="668"/>
      <c r="AC322" s="668"/>
      <c r="AD322" s="668"/>
      <c r="AE322" s="668"/>
      <c r="AF322" s="668"/>
      <c r="AG322" s="668"/>
      <c r="AH322" s="668"/>
      <c r="AI322" s="668"/>
      <c r="AJ322" s="668"/>
      <c r="AK322" s="668"/>
      <c r="AL322" s="668"/>
      <c r="AM322" s="668"/>
      <c r="AN322" s="668"/>
      <c r="AO322" s="668"/>
      <c r="AP322" s="668"/>
      <c r="AQ322" s="668"/>
      <c r="AR322" s="668"/>
      <c r="AS322" s="668"/>
      <c r="AT322" s="668"/>
      <c r="AU322" s="668"/>
      <c r="AV322" s="668"/>
      <c r="AW322" s="668"/>
      <c r="AX322" s="668"/>
    </row>
    <row r="323" spans="13:50" x14ac:dyDescent="0.3">
      <c r="M323" s="667"/>
      <c r="N323" s="668"/>
      <c r="O323" s="667"/>
      <c r="P323" s="668"/>
      <c r="Q323" s="668"/>
      <c r="R323" s="668"/>
      <c r="S323" s="668"/>
      <c r="T323" s="668"/>
      <c r="U323" s="668"/>
      <c r="V323" s="668"/>
      <c r="W323" s="668"/>
      <c r="X323" s="668"/>
      <c r="Y323" s="668"/>
      <c r="Z323" s="668"/>
      <c r="AA323" s="668"/>
      <c r="AB323" s="668"/>
      <c r="AC323" s="668"/>
      <c r="AD323" s="668"/>
      <c r="AE323" s="668"/>
      <c r="AF323" s="668"/>
      <c r="AG323" s="668"/>
      <c r="AH323" s="668"/>
      <c r="AI323" s="668"/>
      <c r="AJ323" s="668"/>
      <c r="AK323" s="668"/>
      <c r="AL323" s="668"/>
      <c r="AM323" s="668"/>
      <c r="AN323" s="668"/>
      <c r="AO323" s="668"/>
      <c r="AP323" s="668"/>
      <c r="AQ323" s="668"/>
      <c r="AR323" s="668"/>
      <c r="AS323" s="668"/>
      <c r="AT323" s="668"/>
      <c r="AU323" s="668"/>
      <c r="AV323" s="668"/>
      <c r="AW323" s="668"/>
      <c r="AX323" s="668"/>
    </row>
    <row r="324" spans="13:50" x14ac:dyDescent="0.3">
      <c r="M324" s="667"/>
      <c r="N324" s="668"/>
      <c r="O324" s="667"/>
      <c r="P324" s="668"/>
      <c r="Q324" s="668"/>
      <c r="R324" s="668"/>
      <c r="S324" s="668"/>
      <c r="T324" s="668"/>
      <c r="U324" s="668"/>
      <c r="V324" s="668"/>
      <c r="W324" s="668"/>
      <c r="X324" s="668"/>
      <c r="Y324" s="668"/>
      <c r="Z324" s="668"/>
      <c r="AA324" s="668"/>
      <c r="AB324" s="668"/>
      <c r="AC324" s="668"/>
      <c r="AD324" s="668"/>
      <c r="AE324" s="668"/>
      <c r="AF324" s="668"/>
      <c r="AG324" s="668"/>
      <c r="AH324" s="668"/>
      <c r="AI324" s="668"/>
      <c r="AJ324" s="668"/>
      <c r="AK324" s="668"/>
      <c r="AL324" s="668"/>
      <c r="AM324" s="668"/>
      <c r="AN324" s="668"/>
      <c r="AO324" s="668"/>
      <c r="AP324" s="668"/>
      <c r="AQ324" s="668"/>
      <c r="AR324" s="668"/>
      <c r="AS324" s="668"/>
      <c r="AT324" s="668"/>
      <c r="AU324" s="668"/>
      <c r="AV324" s="668"/>
      <c r="AW324" s="668"/>
      <c r="AX324" s="668"/>
    </row>
    <row r="325" spans="13:50" x14ac:dyDescent="0.3">
      <c r="M325" s="667"/>
      <c r="N325" s="668"/>
      <c r="O325" s="667"/>
      <c r="P325" s="668"/>
      <c r="Q325" s="668"/>
      <c r="R325" s="668"/>
      <c r="S325" s="668"/>
      <c r="T325" s="668"/>
      <c r="U325" s="668"/>
      <c r="V325" s="668"/>
      <c r="W325" s="668"/>
      <c r="X325" s="668"/>
      <c r="Y325" s="668"/>
      <c r="Z325" s="668"/>
      <c r="AA325" s="668"/>
      <c r="AB325" s="668"/>
      <c r="AC325" s="668"/>
      <c r="AD325" s="668"/>
      <c r="AE325" s="668"/>
      <c r="AF325" s="668"/>
      <c r="AG325" s="668"/>
      <c r="AH325" s="668"/>
      <c r="AI325" s="668"/>
      <c r="AJ325" s="668"/>
      <c r="AK325" s="668"/>
      <c r="AL325" s="668"/>
      <c r="AM325" s="668"/>
      <c r="AN325" s="668"/>
      <c r="AO325" s="668"/>
      <c r="AP325" s="668"/>
      <c r="AQ325" s="668"/>
      <c r="AR325" s="668"/>
      <c r="AS325" s="668"/>
      <c r="AT325" s="668"/>
      <c r="AU325" s="668"/>
      <c r="AV325" s="668"/>
      <c r="AW325" s="668"/>
      <c r="AX325" s="668"/>
    </row>
    <row r="326" spans="13:50" x14ac:dyDescent="0.3">
      <c r="M326" s="667"/>
      <c r="N326" s="668"/>
      <c r="O326" s="667"/>
      <c r="P326" s="668"/>
      <c r="Q326" s="668"/>
      <c r="R326" s="668"/>
      <c r="S326" s="668"/>
      <c r="T326" s="668"/>
      <c r="U326" s="668"/>
      <c r="V326" s="668"/>
      <c r="W326" s="668"/>
      <c r="X326" s="668"/>
      <c r="Y326" s="668"/>
      <c r="Z326" s="668"/>
      <c r="AA326" s="668"/>
      <c r="AB326" s="668"/>
      <c r="AC326" s="668"/>
      <c r="AD326" s="668"/>
      <c r="AE326" s="668"/>
      <c r="AF326" s="668"/>
      <c r="AG326" s="668"/>
      <c r="AH326" s="668"/>
      <c r="AI326" s="668"/>
      <c r="AJ326" s="668"/>
      <c r="AK326" s="668"/>
      <c r="AL326" s="668"/>
      <c r="AM326" s="668"/>
      <c r="AN326" s="668"/>
      <c r="AO326" s="668"/>
      <c r="AP326" s="668"/>
      <c r="AQ326" s="668"/>
      <c r="AR326" s="668"/>
      <c r="AS326" s="668"/>
      <c r="AT326" s="668"/>
      <c r="AU326" s="668"/>
      <c r="AV326" s="668"/>
      <c r="AW326" s="668"/>
      <c r="AX326" s="668"/>
    </row>
    <row r="327" spans="13:50" x14ac:dyDescent="0.3">
      <c r="M327" s="667"/>
      <c r="N327" s="668"/>
      <c r="O327" s="667"/>
      <c r="P327" s="668"/>
      <c r="Q327" s="668"/>
      <c r="R327" s="668"/>
      <c r="S327" s="668"/>
      <c r="T327" s="668"/>
      <c r="U327" s="668"/>
      <c r="V327" s="668"/>
      <c r="W327" s="668"/>
      <c r="X327" s="668"/>
      <c r="Y327" s="668"/>
      <c r="Z327" s="668"/>
      <c r="AA327" s="668"/>
      <c r="AB327" s="668"/>
      <c r="AC327" s="668"/>
      <c r="AD327" s="668"/>
      <c r="AE327" s="668"/>
      <c r="AF327" s="668"/>
      <c r="AG327" s="668"/>
      <c r="AH327" s="668"/>
      <c r="AI327" s="668"/>
      <c r="AJ327" s="668"/>
      <c r="AK327" s="668"/>
      <c r="AL327" s="668"/>
      <c r="AM327" s="668"/>
      <c r="AN327" s="668"/>
      <c r="AO327" s="668"/>
      <c r="AP327" s="668"/>
      <c r="AQ327" s="668"/>
      <c r="AR327" s="668"/>
      <c r="AS327" s="668"/>
      <c r="AT327" s="668"/>
      <c r="AU327" s="668"/>
      <c r="AV327" s="668"/>
      <c r="AW327" s="668"/>
      <c r="AX327" s="668"/>
    </row>
    <row r="328" spans="13:50" x14ac:dyDescent="0.3">
      <c r="M328" s="667"/>
      <c r="N328" s="668"/>
      <c r="O328" s="667"/>
      <c r="P328" s="668"/>
      <c r="Q328" s="668"/>
      <c r="R328" s="668"/>
      <c r="S328" s="668"/>
      <c r="T328" s="668"/>
      <c r="U328" s="668"/>
      <c r="V328" s="668"/>
      <c r="W328" s="668"/>
      <c r="X328" s="668"/>
      <c r="Y328" s="668"/>
      <c r="Z328" s="668"/>
      <c r="AA328" s="668"/>
      <c r="AB328" s="668"/>
      <c r="AC328" s="668"/>
      <c r="AD328" s="668"/>
      <c r="AE328" s="668"/>
      <c r="AF328" s="668"/>
      <c r="AG328" s="668"/>
      <c r="AH328" s="668"/>
      <c r="AI328" s="668"/>
      <c r="AJ328" s="668"/>
      <c r="AK328" s="668"/>
      <c r="AL328" s="668"/>
      <c r="AM328" s="668"/>
      <c r="AN328" s="668"/>
      <c r="AO328" s="668"/>
      <c r="AP328" s="668"/>
      <c r="AQ328" s="668"/>
      <c r="AR328" s="668"/>
      <c r="AS328" s="668"/>
      <c r="AT328" s="668"/>
      <c r="AU328" s="668"/>
      <c r="AV328" s="668"/>
      <c r="AW328" s="668"/>
      <c r="AX328" s="668"/>
    </row>
    <row r="329" spans="13:50" x14ac:dyDescent="0.3">
      <c r="M329" s="667"/>
      <c r="N329" s="668"/>
      <c r="O329" s="667"/>
      <c r="P329" s="668"/>
      <c r="Q329" s="668"/>
      <c r="R329" s="668"/>
      <c r="S329" s="668"/>
      <c r="T329" s="668"/>
      <c r="U329" s="668"/>
      <c r="V329" s="668"/>
      <c r="W329" s="668"/>
      <c r="X329" s="668"/>
      <c r="Y329" s="668"/>
      <c r="Z329" s="668"/>
      <c r="AA329" s="668"/>
      <c r="AB329" s="668"/>
      <c r="AC329" s="668"/>
      <c r="AD329" s="668"/>
      <c r="AE329" s="668"/>
      <c r="AF329" s="668"/>
      <c r="AG329" s="668"/>
      <c r="AH329" s="668"/>
      <c r="AI329" s="668"/>
      <c r="AJ329" s="668"/>
      <c r="AK329" s="668"/>
      <c r="AL329" s="668"/>
      <c r="AM329" s="668"/>
      <c r="AN329" s="668"/>
      <c r="AO329" s="668"/>
      <c r="AP329" s="668"/>
      <c r="AQ329" s="668"/>
      <c r="AR329" s="668"/>
      <c r="AS329" s="668"/>
      <c r="AT329" s="668"/>
      <c r="AU329" s="668"/>
      <c r="AV329" s="668"/>
      <c r="AW329" s="668"/>
      <c r="AX329" s="668"/>
    </row>
    <row r="330" spans="13:50" x14ac:dyDescent="0.3">
      <c r="M330" s="667"/>
      <c r="N330" s="668"/>
      <c r="O330" s="667"/>
      <c r="P330" s="668"/>
      <c r="Q330" s="668"/>
      <c r="R330" s="668"/>
      <c r="S330" s="668"/>
      <c r="T330" s="668"/>
      <c r="U330" s="668"/>
      <c r="V330" s="668"/>
      <c r="W330" s="668"/>
      <c r="X330" s="668"/>
      <c r="Y330" s="668"/>
      <c r="Z330" s="668"/>
      <c r="AA330" s="668"/>
      <c r="AB330" s="668"/>
      <c r="AC330" s="668"/>
      <c r="AD330" s="668"/>
      <c r="AE330" s="668"/>
      <c r="AF330" s="668"/>
      <c r="AG330" s="668"/>
      <c r="AH330" s="668"/>
      <c r="AI330" s="668"/>
      <c r="AJ330" s="668"/>
      <c r="AK330" s="668"/>
      <c r="AL330" s="668"/>
      <c r="AM330" s="668"/>
      <c r="AN330" s="668"/>
      <c r="AO330" s="668"/>
      <c r="AP330" s="668"/>
      <c r="AQ330" s="668"/>
      <c r="AR330" s="668"/>
      <c r="AS330" s="668"/>
      <c r="AT330" s="668"/>
      <c r="AU330" s="668"/>
      <c r="AV330" s="668"/>
      <c r="AW330" s="668"/>
      <c r="AX330" s="668"/>
    </row>
    <row r="331" spans="13:50" x14ac:dyDescent="0.3">
      <c r="M331" s="667"/>
      <c r="N331" s="668"/>
      <c r="O331" s="667"/>
      <c r="P331" s="668"/>
      <c r="Q331" s="668"/>
      <c r="R331" s="668"/>
      <c r="S331" s="668"/>
      <c r="T331" s="668"/>
      <c r="U331" s="668"/>
      <c r="V331" s="668"/>
      <c r="W331" s="668"/>
      <c r="X331" s="668"/>
      <c r="Y331" s="668"/>
      <c r="Z331" s="668"/>
      <c r="AA331" s="668"/>
      <c r="AB331" s="668"/>
      <c r="AC331" s="668"/>
      <c r="AD331" s="668"/>
      <c r="AE331" s="668"/>
      <c r="AF331" s="668"/>
      <c r="AG331" s="668"/>
      <c r="AH331" s="668"/>
      <c r="AI331" s="668"/>
      <c r="AJ331" s="668"/>
      <c r="AK331" s="668"/>
      <c r="AL331" s="668"/>
      <c r="AM331" s="668"/>
      <c r="AN331" s="668"/>
      <c r="AO331" s="668"/>
      <c r="AP331" s="668"/>
      <c r="AQ331" s="668"/>
      <c r="AR331" s="668"/>
      <c r="AS331" s="668"/>
      <c r="AT331" s="668"/>
      <c r="AU331" s="668"/>
      <c r="AV331" s="668"/>
      <c r="AW331" s="668"/>
      <c r="AX331" s="668"/>
    </row>
    <row r="332" spans="13:50" x14ac:dyDescent="0.3">
      <c r="M332" s="667"/>
      <c r="N332" s="668"/>
      <c r="O332" s="667"/>
      <c r="P332" s="668"/>
      <c r="Q332" s="668"/>
      <c r="R332" s="668"/>
      <c r="S332" s="668"/>
      <c r="T332" s="668"/>
      <c r="U332" s="668"/>
      <c r="V332" s="668"/>
      <c r="W332" s="668"/>
      <c r="X332" s="668"/>
      <c r="Y332" s="668"/>
      <c r="Z332" s="668"/>
      <c r="AA332" s="668"/>
      <c r="AB332" s="668"/>
      <c r="AC332" s="668"/>
      <c r="AD332" s="668"/>
      <c r="AE332" s="668"/>
      <c r="AF332" s="668"/>
      <c r="AG332" s="668"/>
      <c r="AH332" s="668"/>
      <c r="AI332" s="668"/>
      <c r="AJ332" s="668"/>
      <c r="AK332" s="668"/>
      <c r="AL332" s="668"/>
      <c r="AM332" s="668"/>
      <c r="AN332" s="668"/>
      <c r="AO332" s="668"/>
      <c r="AP332" s="668"/>
      <c r="AQ332" s="668"/>
      <c r="AR332" s="668"/>
      <c r="AS332" s="668"/>
      <c r="AT332" s="668"/>
      <c r="AU332" s="668"/>
      <c r="AV332" s="668"/>
      <c r="AW332" s="668"/>
      <c r="AX332" s="668"/>
    </row>
    <row r="333" spans="13:50" x14ac:dyDescent="0.3">
      <c r="M333" s="667"/>
      <c r="N333" s="668"/>
      <c r="O333" s="667"/>
      <c r="P333" s="668"/>
      <c r="Q333" s="668"/>
      <c r="R333" s="668"/>
      <c r="S333" s="668"/>
      <c r="T333" s="668"/>
      <c r="U333" s="668"/>
      <c r="V333" s="668"/>
      <c r="W333" s="668"/>
      <c r="X333" s="668"/>
      <c r="Y333" s="668"/>
      <c r="Z333" s="668"/>
      <c r="AA333" s="668"/>
      <c r="AB333" s="668"/>
      <c r="AC333" s="668"/>
      <c r="AD333" s="668"/>
      <c r="AE333" s="668"/>
      <c r="AF333" s="668"/>
      <c r="AG333" s="668"/>
      <c r="AH333" s="668"/>
      <c r="AI333" s="668"/>
      <c r="AJ333" s="668"/>
      <c r="AK333" s="668"/>
      <c r="AL333" s="668"/>
      <c r="AM333" s="668"/>
      <c r="AN333" s="668"/>
      <c r="AO333" s="668"/>
      <c r="AP333" s="668"/>
      <c r="AQ333" s="668"/>
      <c r="AR333" s="668"/>
      <c r="AS333" s="668"/>
      <c r="AT333" s="668"/>
      <c r="AU333" s="668"/>
      <c r="AV333" s="668"/>
      <c r="AW333" s="668"/>
      <c r="AX333" s="668"/>
    </row>
    <row r="334" spans="13:50" x14ac:dyDescent="0.3">
      <c r="M334" s="667"/>
      <c r="N334" s="668"/>
      <c r="O334" s="667"/>
      <c r="P334" s="668"/>
      <c r="Q334" s="668"/>
      <c r="R334" s="668"/>
      <c r="S334" s="668"/>
      <c r="T334" s="668"/>
      <c r="U334" s="668"/>
      <c r="V334" s="668"/>
      <c r="W334" s="668"/>
      <c r="X334" s="668"/>
      <c r="Y334" s="668"/>
      <c r="Z334" s="668"/>
      <c r="AA334" s="668"/>
      <c r="AB334" s="668"/>
      <c r="AC334" s="668"/>
      <c r="AD334" s="668"/>
      <c r="AE334" s="668"/>
      <c r="AF334" s="668"/>
      <c r="AG334" s="668"/>
      <c r="AH334" s="668"/>
      <c r="AI334" s="668"/>
      <c r="AJ334" s="668"/>
      <c r="AK334" s="668"/>
      <c r="AL334" s="668"/>
      <c r="AM334" s="668"/>
      <c r="AN334" s="668"/>
      <c r="AO334" s="668"/>
      <c r="AP334" s="668"/>
      <c r="AQ334" s="668"/>
      <c r="AR334" s="668"/>
      <c r="AS334" s="668"/>
      <c r="AT334" s="668"/>
      <c r="AU334" s="668"/>
      <c r="AV334" s="668"/>
      <c r="AW334" s="668"/>
      <c r="AX334" s="668"/>
    </row>
    <row r="335" spans="13:50" x14ac:dyDescent="0.3">
      <c r="M335" s="667"/>
      <c r="N335" s="668"/>
      <c r="O335" s="667"/>
      <c r="P335" s="668"/>
      <c r="Q335" s="668"/>
      <c r="R335" s="668"/>
      <c r="S335" s="668"/>
      <c r="T335" s="668"/>
      <c r="U335" s="668"/>
      <c r="V335" s="668"/>
      <c r="W335" s="668"/>
      <c r="X335" s="668"/>
      <c r="Y335" s="668"/>
      <c r="Z335" s="668"/>
      <c r="AA335" s="668"/>
      <c r="AB335" s="668"/>
      <c r="AC335" s="668"/>
      <c r="AD335" s="668"/>
      <c r="AE335" s="668"/>
      <c r="AF335" s="668"/>
      <c r="AG335" s="668"/>
      <c r="AH335" s="668"/>
      <c r="AI335" s="668"/>
      <c r="AJ335" s="668"/>
      <c r="AK335" s="668"/>
      <c r="AL335" s="668"/>
      <c r="AM335" s="668"/>
      <c r="AN335" s="668"/>
      <c r="AO335" s="668"/>
      <c r="AP335" s="668"/>
      <c r="AQ335" s="668"/>
      <c r="AR335" s="668"/>
      <c r="AS335" s="668"/>
      <c r="AT335" s="668"/>
      <c r="AU335" s="668"/>
      <c r="AV335" s="668"/>
      <c r="AW335" s="668"/>
      <c r="AX335" s="668"/>
    </row>
    <row r="336" spans="13:50" x14ac:dyDescent="0.3">
      <c r="M336" s="667"/>
      <c r="N336" s="668"/>
      <c r="O336" s="667"/>
      <c r="P336" s="668"/>
      <c r="Q336" s="668"/>
      <c r="R336" s="668"/>
      <c r="S336" s="668"/>
      <c r="T336" s="668"/>
      <c r="U336" s="668"/>
      <c r="V336" s="668"/>
      <c r="W336" s="668"/>
      <c r="X336" s="668"/>
      <c r="Y336" s="668"/>
      <c r="Z336" s="668"/>
      <c r="AA336" s="668"/>
      <c r="AB336" s="668"/>
      <c r="AC336" s="668"/>
      <c r="AD336" s="668"/>
      <c r="AE336" s="668"/>
      <c r="AF336" s="668"/>
      <c r="AG336" s="668"/>
      <c r="AH336" s="668"/>
      <c r="AI336" s="668"/>
      <c r="AJ336" s="668"/>
      <c r="AK336" s="668"/>
      <c r="AL336" s="668"/>
      <c r="AM336" s="668"/>
      <c r="AN336" s="668"/>
      <c r="AO336" s="668"/>
      <c r="AP336" s="668"/>
      <c r="AQ336" s="668"/>
      <c r="AR336" s="668"/>
      <c r="AS336" s="668"/>
      <c r="AT336" s="668"/>
      <c r="AU336" s="668"/>
      <c r="AV336" s="668"/>
      <c r="AW336" s="668"/>
      <c r="AX336" s="668"/>
    </row>
    <row r="337" spans="13:50" x14ac:dyDescent="0.3">
      <c r="M337" s="667"/>
      <c r="N337" s="668"/>
      <c r="O337" s="667"/>
      <c r="P337" s="668"/>
      <c r="Q337" s="668"/>
      <c r="R337" s="668"/>
      <c r="S337" s="668"/>
      <c r="T337" s="668"/>
      <c r="U337" s="668"/>
      <c r="V337" s="668"/>
      <c r="W337" s="668"/>
      <c r="X337" s="668"/>
      <c r="Y337" s="668"/>
      <c r="Z337" s="668"/>
      <c r="AA337" s="668"/>
      <c r="AB337" s="668"/>
      <c r="AC337" s="668"/>
      <c r="AD337" s="668"/>
      <c r="AE337" s="668"/>
      <c r="AF337" s="668"/>
      <c r="AG337" s="668"/>
      <c r="AH337" s="668"/>
      <c r="AI337" s="668"/>
      <c r="AJ337" s="668"/>
      <c r="AK337" s="668"/>
      <c r="AL337" s="668"/>
      <c r="AM337" s="668"/>
      <c r="AN337" s="668"/>
      <c r="AO337" s="668"/>
      <c r="AP337" s="668"/>
      <c r="AQ337" s="668"/>
      <c r="AR337" s="668"/>
      <c r="AS337" s="668"/>
      <c r="AT337" s="668"/>
      <c r="AU337" s="668"/>
      <c r="AV337" s="668"/>
      <c r="AW337" s="668"/>
      <c r="AX337" s="668"/>
    </row>
    <row r="338" spans="13:50" x14ac:dyDescent="0.3">
      <c r="M338" s="667"/>
      <c r="N338" s="668"/>
      <c r="O338" s="667"/>
      <c r="P338" s="668"/>
      <c r="Q338" s="668"/>
      <c r="R338" s="668"/>
      <c r="S338" s="668"/>
      <c r="T338" s="668"/>
      <c r="U338" s="668"/>
      <c r="V338" s="668"/>
      <c r="W338" s="668"/>
      <c r="X338" s="668"/>
      <c r="Y338" s="668"/>
      <c r="Z338" s="668"/>
      <c r="AA338" s="668"/>
      <c r="AB338" s="668"/>
      <c r="AC338" s="668"/>
      <c r="AD338" s="668"/>
      <c r="AE338" s="668"/>
      <c r="AF338" s="668"/>
      <c r="AG338" s="668"/>
      <c r="AH338" s="668"/>
      <c r="AI338" s="668"/>
      <c r="AJ338" s="668"/>
      <c r="AK338" s="668"/>
      <c r="AL338" s="668"/>
      <c r="AM338" s="668"/>
      <c r="AN338" s="668"/>
      <c r="AO338" s="668"/>
      <c r="AP338" s="668"/>
      <c r="AQ338" s="668"/>
      <c r="AR338" s="668"/>
      <c r="AS338" s="668"/>
      <c r="AT338" s="668"/>
      <c r="AU338" s="668"/>
      <c r="AV338" s="668"/>
      <c r="AW338" s="668"/>
      <c r="AX338" s="668"/>
    </row>
    <row r="339" spans="13:50" x14ac:dyDescent="0.3">
      <c r="M339" s="667"/>
      <c r="N339" s="668"/>
      <c r="O339" s="667"/>
      <c r="P339" s="668"/>
      <c r="Q339" s="668"/>
      <c r="R339" s="668"/>
      <c r="S339" s="668"/>
      <c r="T339" s="668"/>
      <c r="U339" s="668"/>
      <c r="V339" s="668"/>
      <c r="W339" s="668"/>
      <c r="X339" s="668"/>
      <c r="Y339" s="668"/>
      <c r="Z339" s="668"/>
      <c r="AA339" s="668"/>
      <c r="AB339" s="668"/>
      <c r="AC339" s="668"/>
      <c r="AD339" s="668"/>
      <c r="AE339" s="668"/>
      <c r="AF339" s="668"/>
      <c r="AG339" s="668"/>
      <c r="AH339" s="668"/>
      <c r="AI339" s="668"/>
      <c r="AJ339" s="668"/>
      <c r="AK339" s="668"/>
      <c r="AL339" s="668"/>
      <c r="AM339" s="668"/>
      <c r="AN339" s="668"/>
      <c r="AO339" s="668"/>
      <c r="AP339" s="668"/>
      <c r="AQ339" s="668"/>
      <c r="AR339" s="668"/>
      <c r="AS339" s="668"/>
      <c r="AT339" s="668"/>
      <c r="AU339" s="668"/>
      <c r="AV339" s="668"/>
      <c r="AW339" s="668"/>
      <c r="AX339" s="668"/>
    </row>
    <row r="340" spans="13:50" x14ac:dyDescent="0.3">
      <c r="M340" s="667"/>
      <c r="N340" s="668"/>
      <c r="O340" s="667"/>
      <c r="P340" s="668"/>
      <c r="Q340" s="668"/>
      <c r="R340" s="668"/>
      <c r="S340" s="668"/>
      <c r="T340" s="668"/>
      <c r="U340" s="668"/>
      <c r="V340" s="668"/>
      <c r="W340" s="668"/>
      <c r="X340" s="668"/>
      <c r="Y340" s="668"/>
      <c r="Z340" s="668"/>
      <c r="AA340" s="668"/>
      <c r="AB340" s="668"/>
      <c r="AC340" s="668"/>
      <c r="AD340" s="668"/>
      <c r="AE340" s="668"/>
      <c r="AF340" s="668"/>
      <c r="AG340" s="668"/>
      <c r="AH340" s="668"/>
      <c r="AI340" s="668"/>
      <c r="AJ340" s="668"/>
      <c r="AK340" s="668"/>
      <c r="AL340" s="668"/>
      <c r="AM340" s="668"/>
      <c r="AN340" s="668"/>
      <c r="AO340" s="668"/>
      <c r="AP340" s="668"/>
      <c r="AQ340" s="668"/>
      <c r="AR340" s="668"/>
      <c r="AS340" s="668"/>
      <c r="AT340" s="668"/>
      <c r="AU340" s="668"/>
      <c r="AV340" s="668"/>
      <c r="AW340" s="668"/>
      <c r="AX340" s="668"/>
    </row>
    <row r="341" spans="13:50" x14ac:dyDescent="0.3">
      <c r="M341" s="667"/>
      <c r="N341" s="668"/>
      <c r="O341" s="667"/>
      <c r="P341" s="668"/>
      <c r="Q341" s="668"/>
      <c r="R341" s="668"/>
      <c r="S341" s="668"/>
      <c r="T341" s="668"/>
      <c r="U341" s="668"/>
      <c r="V341" s="668"/>
      <c r="W341" s="668"/>
      <c r="X341" s="668"/>
      <c r="Y341" s="668"/>
      <c r="Z341" s="668"/>
      <c r="AA341" s="668"/>
      <c r="AB341" s="668"/>
      <c r="AC341" s="668"/>
      <c r="AD341" s="668"/>
      <c r="AE341" s="668"/>
      <c r="AF341" s="668"/>
      <c r="AG341" s="668"/>
      <c r="AH341" s="668"/>
      <c r="AI341" s="668"/>
      <c r="AJ341" s="668"/>
      <c r="AK341" s="668"/>
      <c r="AL341" s="668"/>
      <c r="AM341" s="668"/>
      <c r="AN341" s="668"/>
      <c r="AO341" s="668"/>
      <c r="AP341" s="668"/>
      <c r="AQ341" s="668"/>
      <c r="AR341" s="668"/>
      <c r="AS341" s="668"/>
      <c r="AT341" s="668"/>
      <c r="AU341" s="668"/>
      <c r="AV341" s="668"/>
      <c r="AW341" s="668"/>
      <c r="AX341" s="668"/>
    </row>
    <row r="342" spans="13:50" x14ac:dyDescent="0.3">
      <c r="M342" s="667"/>
      <c r="N342" s="668"/>
      <c r="O342" s="667"/>
      <c r="P342" s="668"/>
      <c r="Q342" s="668"/>
      <c r="R342" s="668"/>
      <c r="S342" s="668"/>
      <c r="T342" s="668"/>
      <c r="U342" s="668"/>
      <c r="V342" s="668"/>
      <c r="W342" s="668"/>
      <c r="X342" s="668"/>
      <c r="Y342" s="668"/>
      <c r="Z342" s="668"/>
      <c r="AA342" s="668"/>
      <c r="AB342" s="668"/>
      <c r="AC342" s="668"/>
      <c r="AD342" s="668"/>
      <c r="AE342" s="668"/>
      <c r="AF342" s="668"/>
      <c r="AG342" s="668"/>
      <c r="AH342" s="668"/>
      <c r="AI342" s="668"/>
      <c r="AJ342" s="668"/>
      <c r="AK342" s="668"/>
      <c r="AL342" s="668"/>
      <c r="AM342" s="668"/>
      <c r="AN342" s="668"/>
      <c r="AO342" s="668"/>
      <c r="AP342" s="668"/>
      <c r="AQ342" s="668"/>
      <c r="AR342" s="668"/>
      <c r="AS342" s="668"/>
      <c r="AT342" s="668"/>
      <c r="AU342" s="668"/>
      <c r="AV342" s="668"/>
      <c r="AW342" s="668"/>
      <c r="AX342" s="668"/>
    </row>
    <row r="343" spans="13:50" x14ac:dyDescent="0.3">
      <c r="M343" s="667"/>
      <c r="N343" s="668"/>
      <c r="O343" s="667"/>
      <c r="P343" s="668"/>
      <c r="Q343" s="668"/>
      <c r="R343" s="668"/>
      <c r="S343" s="668"/>
      <c r="T343" s="668"/>
      <c r="U343" s="668"/>
      <c r="V343" s="668"/>
      <c r="W343" s="668"/>
      <c r="X343" s="668"/>
      <c r="Y343" s="668"/>
      <c r="Z343" s="668"/>
      <c r="AA343" s="668"/>
      <c r="AB343" s="668"/>
      <c r="AC343" s="668"/>
      <c r="AD343" s="668"/>
      <c r="AE343" s="668"/>
      <c r="AF343" s="668"/>
      <c r="AG343" s="668"/>
      <c r="AH343" s="668"/>
      <c r="AI343" s="668"/>
      <c r="AJ343" s="668"/>
      <c r="AK343" s="668"/>
      <c r="AL343" s="668"/>
      <c r="AM343" s="668"/>
      <c r="AN343" s="668"/>
      <c r="AO343" s="668"/>
      <c r="AP343" s="668"/>
      <c r="AQ343" s="668"/>
      <c r="AR343" s="668"/>
      <c r="AS343" s="668"/>
      <c r="AT343" s="668"/>
      <c r="AU343" s="668"/>
      <c r="AV343" s="668"/>
      <c r="AW343" s="668"/>
      <c r="AX343" s="668"/>
    </row>
    <row r="344" spans="13:50" x14ac:dyDescent="0.3">
      <c r="M344" s="667"/>
      <c r="N344" s="668"/>
      <c r="O344" s="667"/>
      <c r="P344" s="668"/>
      <c r="Q344" s="668"/>
      <c r="R344" s="668"/>
      <c r="S344" s="668"/>
      <c r="T344" s="668"/>
      <c r="U344" s="668"/>
      <c r="V344" s="668"/>
      <c r="W344" s="668"/>
      <c r="X344" s="668"/>
      <c r="Y344" s="668"/>
      <c r="Z344" s="668"/>
      <c r="AA344" s="668"/>
      <c r="AB344" s="668"/>
      <c r="AC344" s="668"/>
      <c r="AD344" s="668"/>
      <c r="AE344" s="668"/>
      <c r="AF344" s="668"/>
      <c r="AG344" s="668"/>
      <c r="AH344" s="668"/>
      <c r="AI344" s="668"/>
      <c r="AJ344" s="668"/>
      <c r="AK344" s="668"/>
      <c r="AL344" s="668"/>
      <c r="AM344" s="668"/>
      <c r="AN344" s="668"/>
      <c r="AO344" s="668"/>
      <c r="AP344" s="668"/>
      <c r="AQ344" s="668"/>
      <c r="AR344" s="668"/>
      <c r="AS344" s="668"/>
      <c r="AT344" s="668"/>
      <c r="AU344" s="668"/>
      <c r="AV344" s="668"/>
      <c r="AW344" s="668"/>
      <c r="AX344" s="668"/>
    </row>
    <row r="345" spans="13:50" x14ac:dyDescent="0.3">
      <c r="M345" s="667"/>
      <c r="N345" s="668"/>
      <c r="O345" s="667"/>
      <c r="P345" s="668"/>
      <c r="Q345" s="668"/>
      <c r="R345" s="668"/>
      <c r="S345" s="668"/>
      <c r="T345" s="668"/>
      <c r="U345" s="668"/>
      <c r="V345" s="668"/>
      <c r="W345" s="668"/>
      <c r="X345" s="668"/>
      <c r="Y345" s="668"/>
      <c r="Z345" s="668"/>
      <c r="AA345" s="668"/>
      <c r="AB345" s="668"/>
      <c r="AC345" s="668"/>
      <c r="AD345" s="668"/>
      <c r="AE345" s="668"/>
      <c r="AF345" s="668"/>
      <c r="AG345" s="668"/>
      <c r="AH345" s="668"/>
      <c r="AI345" s="668"/>
      <c r="AJ345" s="668"/>
      <c r="AK345" s="668"/>
      <c r="AL345" s="668"/>
      <c r="AM345" s="668"/>
      <c r="AN345" s="668"/>
      <c r="AO345" s="668"/>
      <c r="AP345" s="668"/>
      <c r="AQ345" s="668"/>
      <c r="AR345" s="668"/>
      <c r="AS345" s="668"/>
      <c r="AT345" s="668"/>
      <c r="AU345" s="668"/>
      <c r="AV345" s="668"/>
      <c r="AW345" s="668"/>
      <c r="AX345" s="668"/>
    </row>
    <row r="346" spans="13:50" x14ac:dyDescent="0.3">
      <c r="M346" s="667"/>
      <c r="N346" s="668"/>
      <c r="O346" s="667"/>
      <c r="P346" s="668"/>
      <c r="Q346" s="668"/>
      <c r="R346" s="668"/>
      <c r="S346" s="668"/>
      <c r="T346" s="668"/>
      <c r="U346" s="668"/>
      <c r="V346" s="668"/>
      <c r="W346" s="668"/>
      <c r="X346" s="668"/>
      <c r="Y346" s="668"/>
      <c r="Z346" s="668"/>
      <c r="AA346" s="668"/>
      <c r="AB346" s="668"/>
      <c r="AC346" s="668"/>
      <c r="AD346" s="668"/>
      <c r="AE346" s="668"/>
      <c r="AF346" s="668"/>
      <c r="AG346" s="668"/>
      <c r="AH346" s="668"/>
      <c r="AI346" s="668"/>
      <c r="AJ346" s="668"/>
      <c r="AK346" s="668"/>
      <c r="AL346" s="668"/>
      <c r="AM346" s="668"/>
      <c r="AN346" s="668"/>
      <c r="AO346" s="668"/>
      <c r="AP346" s="668"/>
      <c r="AQ346" s="668"/>
      <c r="AR346" s="668"/>
      <c r="AS346" s="668"/>
      <c r="AT346" s="668"/>
      <c r="AU346" s="668"/>
      <c r="AV346" s="668"/>
      <c r="AW346" s="668"/>
      <c r="AX346" s="668"/>
    </row>
    <row r="347" spans="13:50" x14ac:dyDescent="0.3">
      <c r="M347" s="667"/>
      <c r="N347" s="668"/>
      <c r="O347" s="667"/>
      <c r="P347" s="668"/>
      <c r="Q347" s="668"/>
      <c r="R347" s="668"/>
      <c r="S347" s="668"/>
      <c r="T347" s="668"/>
      <c r="U347" s="668"/>
      <c r="V347" s="668"/>
      <c r="W347" s="668"/>
      <c r="X347" s="668"/>
      <c r="Y347" s="668"/>
      <c r="Z347" s="668"/>
      <c r="AA347" s="668"/>
      <c r="AB347" s="668"/>
      <c r="AC347" s="668"/>
      <c r="AD347" s="668"/>
      <c r="AE347" s="668"/>
      <c r="AF347" s="668"/>
      <c r="AG347" s="668"/>
      <c r="AH347" s="668"/>
      <c r="AI347" s="668"/>
      <c r="AJ347" s="668"/>
      <c r="AK347" s="668"/>
      <c r="AL347" s="668"/>
      <c r="AM347" s="668"/>
      <c r="AN347" s="668"/>
      <c r="AO347" s="668"/>
      <c r="AP347" s="668"/>
      <c r="AQ347" s="668"/>
      <c r="AR347" s="668"/>
      <c r="AS347" s="668"/>
      <c r="AT347" s="668"/>
      <c r="AU347" s="668"/>
      <c r="AV347" s="668"/>
      <c r="AW347" s="668"/>
      <c r="AX347" s="668"/>
    </row>
    <row r="348" spans="13:50" x14ac:dyDescent="0.3">
      <c r="M348" s="667"/>
      <c r="N348" s="668"/>
      <c r="O348" s="667"/>
      <c r="P348" s="668"/>
      <c r="Q348" s="668"/>
      <c r="R348" s="668"/>
      <c r="S348" s="668"/>
      <c r="T348" s="668"/>
      <c r="U348" s="668"/>
      <c r="V348" s="668"/>
      <c r="W348" s="668"/>
      <c r="X348" s="668"/>
      <c r="Y348" s="668"/>
      <c r="Z348" s="668"/>
      <c r="AA348" s="668"/>
      <c r="AB348" s="668"/>
      <c r="AC348" s="668"/>
      <c r="AD348" s="668"/>
      <c r="AE348" s="668"/>
      <c r="AF348" s="668"/>
      <c r="AG348" s="668"/>
      <c r="AH348" s="668"/>
      <c r="AI348" s="668"/>
      <c r="AJ348" s="668"/>
      <c r="AK348" s="668"/>
      <c r="AL348" s="668"/>
      <c r="AM348" s="668"/>
      <c r="AN348" s="668"/>
      <c r="AO348" s="668"/>
      <c r="AP348" s="668"/>
      <c r="AQ348" s="668"/>
      <c r="AR348" s="668"/>
      <c r="AS348" s="668"/>
      <c r="AT348" s="668"/>
      <c r="AU348" s="668"/>
      <c r="AV348" s="668"/>
      <c r="AW348" s="668"/>
      <c r="AX348" s="668"/>
    </row>
    <row r="349" spans="13:50" x14ac:dyDescent="0.3">
      <c r="M349" s="667"/>
      <c r="N349" s="668"/>
      <c r="O349" s="667"/>
      <c r="P349" s="668"/>
      <c r="Q349" s="668"/>
      <c r="R349" s="668"/>
      <c r="S349" s="668"/>
      <c r="T349" s="668"/>
      <c r="U349" s="668"/>
      <c r="V349" s="668"/>
      <c r="W349" s="668"/>
      <c r="X349" s="668"/>
      <c r="Y349" s="668"/>
      <c r="Z349" s="668"/>
      <c r="AA349" s="668"/>
      <c r="AB349" s="668"/>
      <c r="AC349" s="668"/>
      <c r="AD349" s="668"/>
      <c r="AE349" s="668"/>
      <c r="AF349" s="668"/>
      <c r="AG349" s="668"/>
      <c r="AH349" s="668"/>
      <c r="AI349" s="668"/>
      <c r="AJ349" s="668"/>
      <c r="AK349" s="668"/>
      <c r="AL349" s="668"/>
      <c r="AM349" s="668"/>
      <c r="AN349" s="668"/>
      <c r="AO349" s="668"/>
      <c r="AP349" s="668"/>
      <c r="AQ349" s="668"/>
      <c r="AR349" s="668"/>
      <c r="AS349" s="668"/>
      <c r="AT349" s="668"/>
      <c r="AU349" s="668"/>
      <c r="AV349" s="668"/>
      <c r="AW349" s="668"/>
      <c r="AX349" s="668"/>
    </row>
    <row r="350" spans="13:50" x14ac:dyDescent="0.3">
      <c r="M350" s="667"/>
      <c r="N350" s="668"/>
      <c r="O350" s="667"/>
      <c r="P350" s="668"/>
      <c r="Q350" s="668"/>
      <c r="R350" s="668"/>
      <c r="S350" s="668"/>
      <c r="T350" s="668"/>
      <c r="U350" s="668"/>
      <c r="V350" s="668"/>
      <c r="W350" s="668"/>
      <c r="X350" s="668"/>
      <c r="Y350" s="668"/>
      <c r="Z350" s="668"/>
      <c r="AA350" s="668"/>
      <c r="AB350" s="668"/>
      <c r="AC350" s="668"/>
      <c r="AD350" s="668"/>
      <c r="AE350" s="668"/>
      <c r="AF350" s="668"/>
      <c r="AG350" s="668"/>
      <c r="AH350" s="668"/>
      <c r="AI350" s="668"/>
      <c r="AJ350" s="668"/>
      <c r="AK350" s="668"/>
      <c r="AL350" s="668"/>
      <c r="AM350" s="668"/>
      <c r="AN350" s="668"/>
      <c r="AO350" s="668"/>
      <c r="AP350" s="668"/>
      <c r="AQ350" s="668"/>
      <c r="AR350" s="668"/>
      <c r="AS350" s="668"/>
      <c r="AT350" s="668"/>
      <c r="AU350" s="668"/>
      <c r="AV350" s="668"/>
      <c r="AW350" s="668"/>
      <c r="AX350" s="668"/>
    </row>
    <row r="351" spans="13:50" x14ac:dyDescent="0.3">
      <c r="M351" s="667"/>
      <c r="N351" s="668"/>
      <c r="O351" s="667"/>
      <c r="P351" s="668"/>
      <c r="Q351" s="668"/>
      <c r="R351" s="668"/>
      <c r="S351" s="668"/>
      <c r="T351" s="668"/>
      <c r="U351" s="668"/>
      <c r="V351" s="668"/>
      <c r="W351" s="668"/>
      <c r="X351" s="668"/>
      <c r="Y351" s="668"/>
      <c r="Z351" s="668"/>
      <c r="AA351" s="668"/>
      <c r="AB351" s="668"/>
      <c r="AC351" s="668"/>
      <c r="AD351" s="668"/>
      <c r="AE351" s="668"/>
      <c r="AF351" s="668"/>
      <c r="AG351" s="668"/>
      <c r="AH351" s="668"/>
      <c r="AI351" s="668"/>
      <c r="AJ351" s="668"/>
      <c r="AK351" s="668"/>
      <c r="AL351" s="668"/>
      <c r="AM351" s="668"/>
      <c r="AN351" s="668"/>
      <c r="AO351" s="668"/>
      <c r="AP351" s="668"/>
      <c r="AQ351" s="668"/>
      <c r="AR351" s="668"/>
      <c r="AS351" s="668"/>
      <c r="AT351" s="668"/>
      <c r="AU351" s="668"/>
      <c r="AV351" s="668"/>
      <c r="AW351" s="668"/>
      <c r="AX351" s="668"/>
    </row>
    <row r="352" spans="13:50" x14ac:dyDescent="0.3">
      <c r="M352" s="667"/>
      <c r="N352" s="668"/>
      <c r="O352" s="667"/>
      <c r="P352" s="668"/>
      <c r="Q352" s="668"/>
      <c r="R352" s="668"/>
      <c r="S352" s="668"/>
      <c r="T352" s="668"/>
      <c r="U352" s="668"/>
      <c r="V352" s="668"/>
      <c r="W352" s="668"/>
      <c r="X352" s="668"/>
      <c r="Y352" s="668"/>
      <c r="Z352" s="668"/>
      <c r="AA352" s="668"/>
      <c r="AB352" s="668"/>
      <c r="AC352" s="668"/>
      <c r="AD352" s="668"/>
      <c r="AE352" s="668"/>
      <c r="AF352" s="668"/>
      <c r="AG352" s="668"/>
      <c r="AH352" s="668"/>
      <c r="AI352" s="668"/>
      <c r="AJ352" s="668"/>
      <c r="AK352" s="668"/>
      <c r="AL352" s="668"/>
      <c r="AM352" s="668"/>
      <c r="AN352" s="668"/>
      <c r="AO352" s="668"/>
      <c r="AP352" s="668"/>
      <c r="AQ352" s="668"/>
      <c r="AR352" s="668"/>
      <c r="AS352" s="668"/>
      <c r="AT352" s="668"/>
      <c r="AU352" s="668"/>
      <c r="AV352" s="668"/>
      <c r="AW352" s="668"/>
      <c r="AX352" s="668"/>
    </row>
    <row r="353" spans="13:50" x14ac:dyDescent="0.3">
      <c r="M353" s="667"/>
      <c r="N353" s="668"/>
      <c r="O353" s="667"/>
      <c r="P353" s="668"/>
      <c r="Q353" s="668"/>
      <c r="R353" s="668"/>
      <c r="S353" s="668"/>
      <c r="T353" s="668"/>
      <c r="U353" s="668"/>
      <c r="V353" s="668"/>
      <c r="W353" s="668"/>
      <c r="X353" s="668"/>
      <c r="Y353" s="668"/>
      <c r="Z353" s="668"/>
      <c r="AA353" s="668"/>
      <c r="AB353" s="668"/>
      <c r="AC353" s="668"/>
      <c r="AD353" s="668"/>
      <c r="AE353" s="668"/>
      <c r="AF353" s="668"/>
      <c r="AG353" s="668"/>
      <c r="AH353" s="668"/>
      <c r="AI353" s="668"/>
      <c r="AJ353" s="668"/>
      <c r="AK353" s="668"/>
      <c r="AL353" s="668"/>
      <c r="AM353" s="668"/>
      <c r="AN353" s="668"/>
      <c r="AO353" s="668"/>
      <c r="AP353" s="668"/>
      <c r="AQ353" s="668"/>
      <c r="AR353" s="668"/>
      <c r="AS353" s="668"/>
      <c r="AT353" s="668"/>
      <c r="AU353" s="668"/>
      <c r="AV353" s="668"/>
      <c r="AW353" s="668"/>
      <c r="AX353" s="668"/>
    </row>
    <row r="354" spans="13:50" x14ac:dyDescent="0.3">
      <c r="M354" s="667"/>
      <c r="N354" s="668"/>
      <c r="O354" s="667"/>
      <c r="P354" s="668"/>
      <c r="Q354" s="668"/>
      <c r="R354" s="668"/>
      <c r="S354" s="668"/>
      <c r="T354" s="668"/>
      <c r="U354" s="668"/>
      <c r="V354" s="668"/>
      <c r="W354" s="668"/>
      <c r="X354" s="668"/>
      <c r="Y354" s="668"/>
      <c r="Z354" s="668"/>
      <c r="AA354" s="668"/>
      <c r="AB354" s="668"/>
      <c r="AC354" s="668"/>
      <c r="AD354" s="668"/>
      <c r="AE354" s="668"/>
      <c r="AF354" s="668"/>
      <c r="AG354" s="668"/>
      <c r="AH354" s="668"/>
      <c r="AI354" s="668"/>
      <c r="AJ354" s="668"/>
      <c r="AK354" s="668"/>
      <c r="AL354" s="668"/>
      <c r="AM354" s="668"/>
      <c r="AN354" s="668"/>
      <c r="AO354" s="668"/>
      <c r="AP354" s="668"/>
      <c r="AQ354" s="668"/>
      <c r="AR354" s="668"/>
      <c r="AS354" s="668"/>
      <c r="AT354" s="668"/>
      <c r="AU354" s="668"/>
      <c r="AV354" s="668"/>
      <c r="AW354" s="668"/>
      <c r="AX354" s="668"/>
    </row>
    <row r="355" spans="13:50" x14ac:dyDescent="0.3">
      <c r="M355" s="667"/>
      <c r="N355" s="668"/>
      <c r="O355" s="667"/>
      <c r="P355" s="668"/>
      <c r="Q355" s="668"/>
      <c r="R355" s="668"/>
      <c r="S355" s="668"/>
      <c r="T355" s="668"/>
      <c r="U355" s="668"/>
      <c r="V355" s="668"/>
      <c r="W355" s="668"/>
      <c r="X355" s="668"/>
      <c r="Y355" s="668"/>
      <c r="Z355" s="668"/>
      <c r="AA355" s="668"/>
      <c r="AB355" s="668"/>
      <c r="AC355" s="668"/>
      <c r="AD355" s="668"/>
      <c r="AE355" s="668"/>
      <c r="AF355" s="668"/>
      <c r="AG355" s="668"/>
      <c r="AH355" s="668"/>
      <c r="AI355" s="668"/>
      <c r="AJ355" s="668"/>
      <c r="AK355" s="668"/>
      <c r="AL355" s="668"/>
      <c r="AM355" s="668"/>
      <c r="AN355" s="668"/>
      <c r="AO355" s="668"/>
      <c r="AP355" s="668"/>
      <c r="AQ355" s="668"/>
      <c r="AR355" s="668"/>
      <c r="AS355" s="668"/>
      <c r="AT355" s="668"/>
      <c r="AU355" s="668"/>
      <c r="AV355" s="668"/>
      <c r="AW355" s="668"/>
      <c r="AX355" s="668"/>
    </row>
    <row r="356" spans="13:50" x14ac:dyDescent="0.3">
      <c r="M356" s="667"/>
      <c r="N356" s="668"/>
      <c r="O356" s="667"/>
      <c r="P356" s="668"/>
      <c r="Q356" s="668"/>
      <c r="R356" s="668"/>
      <c r="S356" s="668"/>
      <c r="T356" s="668"/>
      <c r="U356" s="668"/>
      <c r="V356" s="668"/>
      <c r="W356" s="668"/>
      <c r="X356" s="668"/>
      <c r="Y356" s="668"/>
      <c r="Z356" s="668"/>
      <c r="AA356" s="668"/>
      <c r="AB356" s="668"/>
      <c r="AC356" s="668"/>
      <c r="AD356" s="668"/>
      <c r="AE356" s="668"/>
      <c r="AF356" s="668"/>
      <c r="AG356" s="668"/>
      <c r="AH356" s="668"/>
      <c r="AI356" s="668"/>
      <c r="AJ356" s="668"/>
      <c r="AK356" s="668"/>
      <c r="AL356" s="668"/>
      <c r="AM356" s="668"/>
      <c r="AN356" s="668"/>
      <c r="AO356" s="668"/>
      <c r="AP356" s="668"/>
      <c r="AQ356" s="668"/>
      <c r="AR356" s="668"/>
      <c r="AS356" s="668"/>
      <c r="AT356" s="668"/>
      <c r="AU356" s="668"/>
      <c r="AV356" s="668"/>
      <c r="AW356" s="668"/>
      <c r="AX356" s="668"/>
    </row>
    <row r="357" spans="13:50" x14ac:dyDescent="0.3">
      <c r="M357" s="667"/>
      <c r="N357" s="668"/>
      <c r="O357" s="667"/>
      <c r="P357" s="668"/>
      <c r="Q357" s="668"/>
      <c r="R357" s="668"/>
      <c r="S357" s="668"/>
      <c r="T357" s="668"/>
      <c r="U357" s="668"/>
      <c r="V357" s="668"/>
      <c r="W357" s="668"/>
      <c r="X357" s="668"/>
      <c r="Y357" s="668"/>
      <c r="Z357" s="668"/>
      <c r="AA357" s="668"/>
      <c r="AB357" s="668"/>
      <c r="AC357" s="668"/>
      <c r="AD357" s="668"/>
      <c r="AE357" s="668"/>
      <c r="AF357" s="668"/>
      <c r="AG357" s="668"/>
      <c r="AH357" s="668"/>
      <c r="AI357" s="668"/>
      <c r="AJ357" s="668"/>
      <c r="AK357" s="668"/>
      <c r="AL357" s="668"/>
      <c r="AM357" s="668"/>
      <c r="AN357" s="668"/>
      <c r="AO357" s="668"/>
      <c r="AP357" s="668"/>
      <c r="AQ357" s="668"/>
      <c r="AR357" s="668"/>
      <c r="AS357" s="668"/>
      <c r="AT357" s="668"/>
      <c r="AU357" s="668"/>
      <c r="AV357" s="668"/>
      <c r="AW357" s="668"/>
      <c r="AX357" s="668"/>
    </row>
    <row r="358" spans="13:50" x14ac:dyDescent="0.3">
      <c r="M358" s="667"/>
      <c r="N358" s="668"/>
      <c r="O358" s="667"/>
      <c r="P358" s="668"/>
      <c r="Q358" s="668"/>
      <c r="R358" s="668"/>
      <c r="S358" s="668"/>
      <c r="T358" s="668"/>
      <c r="U358" s="668"/>
      <c r="V358" s="668"/>
      <c r="W358" s="668"/>
      <c r="X358" s="668"/>
      <c r="Y358" s="668"/>
      <c r="Z358" s="668"/>
      <c r="AA358" s="668"/>
      <c r="AB358" s="668"/>
      <c r="AC358" s="668"/>
      <c r="AD358" s="668"/>
      <c r="AE358" s="668"/>
      <c r="AF358" s="668"/>
      <c r="AG358" s="668"/>
      <c r="AH358" s="668"/>
      <c r="AI358" s="668"/>
      <c r="AJ358" s="668"/>
      <c r="AK358" s="668"/>
      <c r="AL358" s="668"/>
      <c r="AM358" s="668"/>
      <c r="AN358" s="668"/>
      <c r="AO358" s="668"/>
      <c r="AP358" s="668"/>
      <c r="AQ358" s="668"/>
      <c r="AR358" s="668"/>
      <c r="AS358" s="668"/>
      <c r="AT358" s="668"/>
      <c r="AU358" s="668"/>
      <c r="AV358" s="668"/>
      <c r="AW358" s="668"/>
      <c r="AX358" s="668"/>
    </row>
    <row r="359" spans="13:50" x14ac:dyDescent="0.3">
      <c r="M359" s="667"/>
      <c r="N359" s="668"/>
      <c r="O359" s="667"/>
      <c r="P359" s="668"/>
      <c r="Q359" s="668"/>
      <c r="R359" s="668"/>
      <c r="S359" s="668"/>
      <c r="T359" s="668"/>
      <c r="U359" s="668"/>
      <c r="V359" s="668"/>
      <c r="W359" s="668"/>
      <c r="X359" s="668"/>
      <c r="Y359" s="668"/>
      <c r="Z359" s="668"/>
      <c r="AA359" s="668"/>
      <c r="AB359" s="668"/>
      <c r="AC359" s="668"/>
      <c r="AD359" s="668"/>
      <c r="AE359" s="668"/>
      <c r="AF359" s="668"/>
      <c r="AG359" s="668"/>
      <c r="AH359" s="668"/>
      <c r="AI359" s="668"/>
      <c r="AJ359" s="668"/>
      <c r="AK359" s="668"/>
      <c r="AL359" s="668"/>
      <c r="AM359" s="668"/>
      <c r="AN359" s="668"/>
      <c r="AO359" s="668"/>
      <c r="AP359" s="668"/>
      <c r="AQ359" s="668"/>
      <c r="AR359" s="668"/>
      <c r="AS359" s="668"/>
      <c r="AT359" s="668"/>
      <c r="AU359" s="668"/>
      <c r="AV359" s="668"/>
      <c r="AW359" s="668"/>
      <c r="AX359" s="668"/>
    </row>
    <row r="360" spans="13:50" x14ac:dyDescent="0.3">
      <c r="M360" s="667"/>
      <c r="N360" s="668"/>
      <c r="O360" s="667"/>
      <c r="P360" s="668"/>
      <c r="Q360" s="668"/>
      <c r="R360" s="668"/>
      <c r="S360" s="668"/>
      <c r="T360" s="668"/>
      <c r="U360" s="668"/>
      <c r="V360" s="668"/>
      <c r="W360" s="668"/>
      <c r="X360" s="668"/>
      <c r="Y360" s="668"/>
      <c r="Z360" s="668"/>
      <c r="AA360" s="668"/>
      <c r="AB360" s="668"/>
      <c r="AC360" s="668"/>
      <c r="AD360" s="668"/>
      <c r="AE360" s="668"/>
      <c r="AF360" s="668"/>
      <c r="AG360" s="668"/>
      <c r="AH360" s="668"/>
      <c r="AI360" s="668"/>
      <c r="AJ360" s="668"/>
      <c r="AK360" s="668"/>
      <c r="AL360" s="668"/>
      <c r="AM360" s="668"/>
      <c r="AN360" s="668"/>
      <c r="AO360" s="668"/>
      <c r="AP360" s="668"/>
      <c r="AQ360" s="668"/>
      <c r="AR360" s="668"/>
      <c r="AS360" s="668"/>
      <c r="AT360" s="668"/>
      <c r="AU360" s="668"/>
      <c r="AV360" s="668"/>
      <c r="AW360" s="668"/>
      <c r="AX360" s="668"/>
    </row>
    <row r="361" spans="13:50" x14ac:dyDescent="0.3">
      <c r="M361" s="667"/>
      <c r="N361" s="668"/>
      <c r="O361" s="667"/>
      <c r="P361" s="668"/>
      <c r="Q361" s="668"/>
      <c r="R361" s="668"/>
      <c r="S361" s="668"/>
      <c r="T361" s="668"/>
      <c r="U361" s="668"/>
      <c r="V361" s="668"/>
      <c r="W361" s="668"/>
      <c r="X361" s="668"/>
      <c r="Y361" s="668"/>
      <c r="Z361" s="668"/>
      <c r="AA361" s="668"/>
      <c r="AB361" s="668"/>
      <c r="AC361" s="668"/>
      <c r="AD361" s="668"/>
      <c r="AE361" s="668"/>
      <c r="AF361" s="668"/>
      <c r="AG361" s="668"/>
      <c r="AH361" s="668"/>
      <c r="AI361" s="668"/>
      <c r="AJ361" s="668"/>
      <c r="AK361" s="668"/>
      <c r="AL361" s="668"/>
      <c r="AM361" s="668"/>
      <c r="AN361" s="668"/>
      <c r="AO361" s="668"/>
      <c r="AP361" s="668"/>
      <c r="AQ361" s="668"/>
      <c r="AR361" s="668"/>
      <c r="AS361" s="668"/>
      <c r="AT361" s="668"/>
      <c r="AU361" s="668"/>
      <c r="AV361" s="668"/>
      <c r="AW361" s="668"/>
      <c r="AX361" s="668"/>
    </row>
    <row r="362" spans="13:50" x14ac:dyDescent="0.3">
      <c r="M362" s="667"/>
      <c r="N362" s="668"/>
      <c r="O362" s="667"/>
      <c r="P362" s="668"/>
      <c r="Q362" s="668"/>
      <c r="R362" s="668"/>
      <c r="S362" s="668"/>
      <c r="T362" s="668"/>
      <c r="U362" s="668"/>
      <c r="V362" s="668"/>
      <c r="W362" s="668"/>
      <c r="X362" s="668"/>
      <c r="Y362" s="668"/>
      <c r="Z362" s="668"/>
      <c r="AA362" s="668"/>
      <c r="AB362" s="668"/>
      <c r="AC362" s="668"/>
      <c r="AD362" s="668"/>
      <c r="AE362" s="668"/>
      <c r="AF362" s="668"/>
      <c r="AG362" s="668"/>
      <c r="AH362" s="668"/>
      <c r="AI362" s="668"/>
      <c r="AJ362" s="668"/>
      <c r="AK362" s="668"/>
      <c r="AL362" s="668"/>
      <c r="AM362" s="668"/>
      <c r="AN362" s="668"/>
      <c r="AO362" s="668"/>
      <c r="AP362" s="668"/>
      <c r="AQ362" s="668"/>
      <c r="AR362" s="668"/>
      <c r="AS362" s="668"/>
      <c r="AT362" s="668"/>
      <c r="AU362" s="668"/>
      <c r="AV362" s="668"/>
      <c r="AW362" s="668"/>
      <c r="AX362" s="668"/>
    </row>
    <row r="363" spans="13:50" x14ac:dyDescent="0.3">
      <c r="M363" s="667"/>
      <c r="N363" s="668"/>
      <c r="O363" s="667"/>
      <c r="P363" s="668"/>
      <c r="Q363" s="668"/>
      <c r="R363" s="668"/>
      <c r="S363" s="668"/>
      <c r="T363" s="668"/>
      <c r="U363" s="668"/>
      <c r="V363" s="668"/>
      <c r="W363" s="668"/>
      <c r="X363" s="668"/>
      <c r="Y363" s="668"/>
      <c r="Z363" s="668"/>
      <c r="AA363" s="668"/>
      <c r="AB363" s="668"/>
      <c r="AC363" s="668"/>
      <c r="AD363" s="668"/>
      <c r="AE363" s="668"/>
      <c r="AF363" s="668"/>
      <c r="AG363" s="668"/>
      <c r="AH363" s="668"/>
      <c r="AI363" s="668"/>
      <c r="AJ363" s="668"/>
      <c r="AK363" s="668"/>
      <c r="AL363" s="668"/>
      <c r="AM363" s="668"/>
      <c r="AN363" s="668"/>
      <c r="AO363" s="668"/>
      <c r="AP363" s="668"/>
      <c r="AQ363" s="668"/>
      <c r="AR363" s="668"/>
      <c r="AS363" s="668"/>
      <c r="AT363" s="668"/>
      <c r="AU363" s="668"/>
      <c r="AV363" s="668"/>
      <c r="AW363" s="668"/>
      <c r="AX363" s="668"/>
    </row>
    <row r="364" spans="13:50" x14ac:dyDescent="0.3">
      <c r="M364" s="667"/>
      <c r="N364" s="668"/>
      <c r="O364" s="667"/>
      <c r="P364" s="668"/>
      <c r="Q364" s="668"/>
      <c r="R364" s="668"/>
      <c r="S364" s="668"/>
      <c r="T364" s="668"/>
      <c r="U364" s="668"/>
      <c r="V364" s="668"/>
      <c r="W364" s="668"/>
      <c r="X364" s="668"/>
      <c r="Y364" s="668"/>
      <c r="Z364" s="668"/>
      <c r="AA364" s="668"/>
      <c r="AB364" s="668"/>
      <c r="AC364" s="668"/>
      <c r="AD364" s="668"/>
      <c r="AE364" s="668"/>
      <c r="AF364" s="668"/>
      <c r="AG364" s="668"/>
      <c r="AH364" s="668"/>
      <c r="AI364" s="668"/>
      <c r="AJ364" s="668"/>
      <c r="AK364" s="668"/>
      <c r="AL364" s="668"/>
      <c r="AM364" s="668"/>
      <c r="AN364" s="668"/>
      <c r="AO364" s="668"/>
      <c r="AP364" s="668"/>
      <c r="AQ364" s="668"/>
      <c r="AR364" s="668"/>
      <c r="AS364" s="668"/>
      <c r="AT364" s="668"/>
      <c r="AU364" s="668"/>
      <c r="AV364" s="668"/>
      <c r="AW364" s="668"/>
      <c r="AX364" s="668"/>
    </row>
    <row r="365" spans="13:50" x14ac:dyDescent="0.3">
      <c r="M365" s="667"/>
      <c r="N365" s="668"/>
      <c r="O365" s="667"/>
      <c r="P365" s="668"/>
      <c r="Q365" s="668"/>
      <c r="R365" s="668"/>
      <c r="S365" s="668"/>
      <c r="T365" s="668"/>
      <c r="U365" s="668"/>
      <c r="V365" s="668"/>
      <c r="W365" s="668"/>
      <c r="X365" s="668"/>
      <c r="Y365" s="668"/>
      <c r="Z365" s="668"/>
      <c r="AA365" s="668"/>
      <c r="AB365" s="668"/>
      <c r="AC365" s="668"/>
      <c r="AD365" s="668"/>
      <c r="AE365" s="668"/>
      <c r="AF365" s="668"/>
      <c r="AG365" s="668"/>
      <c r="AH365" s="668"/>
      <c r="AI365" s="668"/>
      <c r="AJ365" s="668"/>
      <c r="AK365" s="668"/>
      <c r="AL365" s="668"/>
      <c r="AM365" s="668"/>
      <c r="AN365" s="668"/>
      <c r="AO365" s="668"/>
      <c r="AP365" s="668"/>
      <c r="AQ365" s="668"/>
      <c r="AR365" s="668"/>
      <c r="AS365" s="668"/>
      <c r="AT365" s="668"/>
      <c r="AU365" s="668"/>
      <c r="AV365" s="668"/>
      <c r="AW365" s="668"/>
      <c r="AX365" s="668"/>
    </row>
    <row r="366" spans="13:50" x14ac:dyDescent="0.3">
      <c r="M366" s="667"/>
      <c r="N366" s="668"/>
      <c r="O366" s="667"/>
      <c r="P366" s="668"/>
      <c r="Q366" s="668"/>
      <c r="R366" s="668"/>
      <c r="S366" s="668"/>
      <c r="T366" s="668"/>
      <c r="U366" s="668"/>
      <c r="V366" s="668"/>
      <c r="W366" s="668"/>
      <c r="X366" s="668"/>
      <c r="Y366" s="668"/>
      <c r="Z366" s="668"/>
      <c r="AA366" s="668"/>
      <c r="AB366" s="668"/>
      <c r="AC366" s="668"/>
      <c r="AD366" s="668"/>
      <c r="AE366" s="668"/>
      <c r="AF366" s="668"/>
      <c r="AG366" s="668"/>
      <c r="AH366" s="668"/>
      <c r="AI366" s="668"/>
      <c r="AJ366" s="668"/>
      <c r="AK366" s="668"/>
      <c r="AL366" s="668"/>
      <c r="AM366" s="668"/>
      <c r="AN366" s="668"/>
      <c r="AO366" s="668"/>
      <c r="AP366" s="668"/>
      <c r="AQ366" s="668"/>
      <c r="AR366" s="668"/>
      <c r="AS366" s="668"/>
      <c r="AT366" s="668"/>
      <c r="AU366" s="668"/>
      <c r="AV366" s="668"/>
      <c r="AW366" s="668"/>
      <c r="AX366" s="668"/>
    </row>
    <row r="367" spans="13:50" x14ac:dyDescent="0.3">
      <c r="M367" s="667"/>
      <c r="N367" s="668"/>
      <c r="O367" s="667"/>
      <c r="P367" s="668"/>
      <c r="Q367" s="668"/>
      <c r="R367" s="668"/>
      <c r="S367" s="668"/>
      <c r="T367" s="668"/>
      <c r="U367" s="668"/>
      <c r="V367" s="668"/>
      <c r="W367" s="668"/>
      <c r="X367" s="668"/>
      <c r="Y367" s="668"/>
      <c r="Z367" s="668"/>
      <c r="AA367" s="668"/>
      <c r="AB367" s="668"/>
      <c r="AC367" s="668"/>
      <c r="AD367" s="668"/>
      <c r="AE367" s="668"/>
      <c r="AF367" s="668"/>
      <c r="AG367" s="668"/>
      <c r="AH367" s="668"/>
      <c r="AI367" s="668"/>
      <c r="AJ367" s="668"/>
      <c r="AK367" s="668"/>
      <c r="AL367" s="668"/>
      <c r="AM367" s="668"/>
      <c r="AN367" s="668"/>
      <c r="AO367" s="668"/>
      <c r="AP367" s="668"/>
      <c r="AQ367" s="668"/>
      <c r="AR367" s="668"/>
      <c r="AS367" s="668"/>
      <c r="AT367" s="668"/>
      <c r="AU367" s="668"/>
      <c r="AV367" s="668"/>
      <c r="AW367" s="668"/>
      <c r="AX367" s="668"/>
    </row>
    <row r="368" spans="13:50" x14ac:dyDescent="0.3">
      <c r="M368" s="667"/>
      <c r="N368" s="668"/>
      <c r="O368" s="667"/>
      <c r="P368" s="668"/>
      <c r="Q368" s="668"/>
      <c r="R368" s="668"/>
      <c r="S368" s="668"/>
      <c r="T368" s="668"/>
      <c r="U368" s="668"/>
      <c r="V368" s="668"/>
      <c r="W368" s="668"/>
      <c r="X368" s="668"/>
      <c r="Y368" s="668"/>
      <c r="Z368" s="668"/>
      <c r="AA368" s="668"/>
      <c r="AB368" s="668"/>
      <c r="AC368" s="668"/>
      <c r="AD368" s="668"/>
      <c r="AE368" s="668"/>
      <c r="AF368" s="668"/>
      <c r="AG368" s="668"/>
      <c r="AH368" s="668"/>
      <c r="AI368" s="668"/>
      <c r="AJ368" s="668"/>
      <c r="AK368" s="668"/>
      <c r="AL368" s="668"/>
      <c r="AM368" s="668"/>
      <c r="AN368" s="668"/>
      <c r="AO368" s="668"/>
      <c r="AP368" s="668"/>
      <c r="AQ368" s="668"/>
      <c r="AR368" s="668"/>
      <c r="AS368" s="668"/>
      <c r="AT368" s="668"/>
      <c r="AU368" s="668"/>
      <c r="AV368" s="668"/>
      <c r="AW368" s="668"/>
      <c r="AX368" s="668"/>
    </row>
    <row r="369" spans="13:50" x14ac:dyDescent="0.3">
      <c r="M369" s="667"/>
      <c r="N369" s="668"/>
      <c r="O369" s="667"/>
      <c r="P369" s="668"/>
      <c r="Q369" s="668"/>
      <c r="R369" s="668"/>
      <c r="S369" s="668"/>
      <c r="T369" s="668"/>
      <c r="U369" s="668"/>
      <c r="V369" s="668"/>
      <c r="W369" s="668"/>
      <c r="X369" s="668"/>
      <c r="Y369" s="668"/>
      <c r="Z369" s="668"/>
      <c r="AA369" s="668"/>
      <c r="AB369" s="668"/>
      <c r="AC369" s="668"/>
      <c r="AD369" s="668"/>
      <c r="AE369" s="668"/>
      <c r="AF369" s="668"/>
      <c r="AG369" s="668"/>
      <c r="AH369" s="668"/>
      <c r="AI369" s="668"/>
      <c r="AJ369" s="668"/>
      <c r="AK369" s="668"/>
      <c r="AL369" s="668"/>
      <c r="AM369" s="668"/>
      <c r="AN369" s="668"/>
      <c r="AO369" s="668"/>
      <c r="AP369" s="668"/>
      <c r="AQ369" s="668"/>
      <c r="AR369" s="668"/>
      <c r="AS369" s="668"/>
      <c r="AT369" s="668"/>
      <c r="AU369" s="668"/>
      <c r="AV369" s="668"/>
      <c r="AW369" s="668"/>
      <c r="AX369" s="668"/>
    </row>
    <row r="370" spans="13:50" x14ac:dyDescent="0.3">
      <c r="M370" s="667"/>
      <c r="N370" s="668"/>
      <c r="O370" s="667"/>
      <c r="P370" s="668"/>
      <c r="Q370" s="668"/>
      <c r="R370" s="668"/>
      <c r="S370" s="668"/>
      <c r="T370" s="668"/>
      <c r="U370" s="668"/>
      <c r="V370" s="668"/>
      <c r="W370" s="668"/>
      <c r="X370" s="668"/>
      <c r="Y370" s="668"/>
      <c r="Z370" s="668"/>
      <c r="AA370" s="668"/>
      <c r="AB370" s="668"/>
      <c r="AC370" s="668"/>
      <c r="AD370" s="668"/>
      <c r="AE370" s="668"/>
      <c r="AF370" s="668"/>
      <c r="AG370" s="668"/>
      <c r="AH370" s="668"/>
      <c r="AI370" s="668"/>
      <c r="AJ370" s="668"/>
      <c r="AK370" s="668"/>
      <c r="AL370" s="668"/>
      <c r="AM370" s="668"/>
      <c r="AN370" s="668"/>
      <c r="AO370" s="668"/>
      <c r="AP370" s="668"/>
      <c r="AQ370" s="668"/>
      <c r="AR370" s="668"/>
      <c r="AS370" s="668"/>
      <c r="AT370" s="668"/>
      <c r="AU370" s="668"/>
      <c r="AV370" s="668"/>
      <c r="AW370" s="668"/>
      <c r="AX370" s="668"/>
    </row>
    <row r="371" spans="13:50" x14ac:dyDescent="0.3">
      <c r="M371" s="667"/>
      <c r="N371" s="668"/>
      <c r="O371" s="667"/>
      <c r="P371" s="668"/>
      <c r="Q371" s="668"/>
      <c r="R371" s="668"/>
      <c r="S371" s="668"/>
      <c r="T371" s="668"/>
      <c r="U371" s="668"/>
      <c r="V371" s="668"/>
      <c r="W371" s="668"/>
      <c r="X371" s="668"/>
      <c r="Y371" s="668"/>
      <c r="Z371" s="668"/>
      <c r="AA371" s="668"/>
      <c r="AB371" s="668"/>
      <c r="AC371" s="668"/>
      <c r="AD371" s="668"/>
      <c r="AE371" s="668"/>
      <c r="AF371" s="668"/>
      <c r="AG371" s="668"/>
      <c r="AH371" s="668"/>
      <c r="AI371" s="668"/>
      <c r="AJ371" s="668"/>
      <c r="AK371" s="668"/>
      <c r="AL371" s="668"/>
      <c r="AM371" s="668"/>
      <c r="AN371" s="668"/>
      <c r="AO371" s="668"/>
      <c r="AP371" s="668"/>
      <c r="AQ371" s="668"/>
      <c r="AR371" s="668"/>
      <c r="AS371" s="668"/>
      <c r="AT371" s="668"/>
      <c r="AU371" s="668"/>
      <c r="AV371" s="668"/>
      <c r="AW371" s="668"/>
      <c r="AX371" s="668"/>
    </row>
    <row r="372" spans="13:50" x14ac:dyDescent="0.3">
      <c r="M372" s="667"/>
      <c r="N372" s="668"/>
      <c r="O372" s="667"/>
      <c r="P372" s="668"/>
      <c r="Q372" s="668"/>
      <c r="R372" s="668"/>
      <c r="S372" s="668"/>
      <c r="T372" s="668"/>
      <c r="U372" s="668"/>
      <c r="V372" s="668"/>
      <c r="W372" s="668"/>
      <c r="X372" s="668"/>
      <c r="Y372" s="668"/>
      <c r="Z372" s="668"/>
      <c r="AA372" s="668"/>
      <c r="AB372" s="668"/>
      <c r="AC372" s="668"/>
      <c r="AD372" s="668"/>
      <c r="AE372" s="668"/>
      <c r="AF372" s="668"/>
      <c r="AG372" s="668"/>
      <c r="AH372" s="668"/>
      <c r="AI372" s="668"/>
      <c r="AJ372" s="668"/>
      <c r="AK372" s="668"/>
      <c r="AL372" s="668"/>
      <c r="AM372" s="668"/>
      <c r="AN372" s="668"/>
      <c r="AO372" s="668"/>
      <c r="AP372" s="668"/>
      <c r="AQ372" s="668"/>
      <c r="AR372" s="668"/>
      <c r="AS372" s="668"/>
      <c r="AT372" s="668"/>
      <c r="AU372" s="668"/>
      <c r="AV372" s="668"/>
      <c r="AW372" s="668"/>
      <c r="AX372" s="668"/>
    </row>
    <row r="373" spans="13:50" x14ac:dyDescent="0.3">
      <c r="M373" s="667"/>
      <c r="N373" s="668"/>
      <c r="O373" s="667"/>
      <c r="P373" s="668"/>
      <c r="Q373" s="668"/>
      <c r="R373" s="668"/>
      <c r="S373" s="668"/>
      <c r="T373" s="668"/>
      <c r="U373" s="668"/>
      <c r="V373" s="668"/>
      <c r="W373" s="668"/>
      <c r="X373" s="668"/>
      <c r="Y373" s="668"/>
      <c r="Z373" s="668"/>
      <c r="AA373" s="668"/>
      <c r="AB373" s="668"/>
      <c r="AC373" s="668"/>
      <c r="AD373" s="668"/>
      <c r="AE373" s="668"/>
      <c r="AF373" s="668"/>
      <c r="AG373" s="668"/>
      <c r="AH373" s="668"/>
      <c r="AI373" s="668"/>
      <c r="AJ373" s="668"/>
      <c r="AK373" s="668"/>
      <c r="AL373" s="668"/>
      <c r="AM373" s="668"/>
      <c r="AN373" s="668"/>
      <c r="AO373" s="668"/>
      <c r="AP373" s="668"/>
      <c r="AQ373" s="668"/>
      <c r="AR373" s="668"/>
      <c r="AS373" s="668"/>
      <c r="AT373" s="668"/>
      <c r="AU373" s="668"/>
      <c r="AV373" s="668"/>
      <c r="AW373" s="668"/>
      <c r="AX373" s="668"/>
    </row>
    <row r="374" spans="13:50" x14ac:dyDescent="0.3">
      <c r="M374" s="667"/>
      <c r="N374" s="668"/>
      <c r="O374" s="667"/>
      <c r="P374" s="668"/>
      <c r="Q374" s="668"/>
      <c r="R374" s="668"/>
      <c r="S374" s="668"/>
      <c r="T374" s="668"/>
      <c r="U374" s="668"/>
      <c r="V374" s="668"/>
      <c r="W374" s="668"/>
      <c r="X374" s="668"/>
      <c r="Y374" s="668"/>
      <c r="Z374" s="668"/>
      <c r="AA374" s="668"/>
      <c r="AB374" s="668"/>
      <c r="AC374" s="668"/>
      <c r="AD374" s="668"/>
      <c r="AE374" s="668"/>
      <c r="AF374" s="668"/>
      <c r="AG374" s="668"/>
      <c r="AH374" s="668"/>
      <c r="AI374" s="668"/>
      <c r="AJ374" s="668"/>
      <c r="AK374" s="668"/>
      <c r="AL374" s="668"/>
      <c r="AM374" s="668"/>
      <c r="AN374" s="668"/>
      <c r="AO374" s="668"/>
      <c r="AP374" s="668"/>
      <c r="AQ374" s="668"/>
      <c r="AR374" s="668"/>
      <c r="AS374" s="668"/>
      <c r="AT374" s="668"/>
      <c r="AU374" s="668"/>
      <c r="AV374" s="668"/>
      <c r="AW374" s="668"/>
      <c r="AX374" s="668"/>
    </row>
    <row r="375" spans="13:50" x14ac:dyDescent="0.3">
      <c r="M375" s="667"/>
      <c r="N375" s="668"/>
      <c r="O375" s="667"/>
      <c r="P375" s="668"/>
      <c r="Q375" s="668"/>
      <c r="R375" s="668"/>
      <c r="S375" s="668"/>
      <c r="T375" s="668"/>
      <c r="U375" s="668"/>
      <c r="V375" s="668"/>
      <c r="W375" s="668"/>
      <c r="X375" s="668"/>
      <c r="Y375" s="668"/>
      <c r="Z375" s="668"/>
      <c r="AA375" s="668"/>
      <c r="AB375" s="668"/>
      <c r="AC375" s="668"/>
      <c r="AD375" s="668"/>
      <c r="AE375" s="668"/>
      <c r="AF375" s="668"/>
      <c r="AG375" s="668"/>
      <c r="AH375" s="668"/>
      <c r="AI375" s="668"/>
      <c r="AJ375" s="668"/>
      <c r="AK375" s="668"/>
      <c r="AL375" s="668"/>
      <c r="AM375" s="668"/>
      <c r="AN375" s="668"/>
      <c r="AO375" s="668"/>
      <c r="AP375" s="668"/>
      <c r="AQ375" s="668"/>
      <c r="AR375" s="668"/>
      <c r="AS375" s="668"/>
      <c r="AT375" s="668"/>
      <c r="AU375" s="668"/>
      <c r="AV375" s="668"/>
      <c r="AW375" s="668"/>
      <c r="AX375" s="668"/>
    </row>
    <row r="376" spans="13:50" x14ac:dyDescent="0.3">
      <c r="M376" s="667"/>
      <c r="N376" s="668"/>
      <c r="O376" s="667"/>
      <c r="P376" s="668"/>
      <c r="Q376" s="668"/>
      <c r="R376" s="668"/>
      <c r="S376" s="668"/>
      <c r="T376" s="668"/>
      <c r="U376" s="668"/>
      <c r="V376" s="668"/>
      <c r="W376" s="668"/>
      <c r="X376" s="668"/>
      <c r="Y376" s="668"/>
      <c r="Z376" s="668"/>
      <c r="AA376" s="668"/>
      <c r="AB376" s="668"/>
      <c r="AC376" s="668"/>
      <c r="AD376" s="668"/>
      <c r="AE376" s="668"/>
      <c r="AF376" s="668"/>
      <c r="AG376" s="668"/>
      <c r="AH376" s="668"/>
      <c r="AI376" s="668"/>
      <c r="AJ376" s="668"/>
      <c r="AK376" s="668"/>
      <c r="AL376" s="668"/>
      <c r="AM376" s="668"/>
      <c r="AN376" s="668"/>
      <c r="AO376" s="668"/>
      <c r="AP376" s="668"/>
      <c r="AQ376" s="668"/>
      <c r="AR376" s="668"/>
      <c r="AS376" s="668"/>
      <c r="AT376" s="668"/>
      <c r="AU376" s="668"/>
      <c r="AV376" s="668"/>
      <c r="AW376" s="668"/>
      <c r="AX376" s="668"/>
    </row>
    <row r="377" spans="13:50" x14ac:dyDescent="0.3">
      <c r="M377" s="667"/>
      <c r="N377" s="668"/>
      <c r="O377" s="667"/>
      <c r="P377" s="668"/>
      <c r="Q377" s="668"/>
      <c r="R377" s="668"/>
      <c r="S377" s="668"/>
      <c r="T377" s="668"/>
      <c r="U377" s="668"/>
      <c r="V377" s="668"/>
      <c r="W377" s="668"/>
      <c r="X377" s="668"/>
      <c r="Y377" s="668"/>
      <c r="Z377" s="668"/>
      <c r="AA377" s="668"/>
      <c r="AB377" s="668"/>
      <c r="AC377" s="668"/>
      <c r="AD377" s="668"/>
      <c r="AE377" s="668"/>
      <c r="AF377" s="668"/>
      <c r="AG377" s="668"/>
      <c r="AH377" s="668"/>
      <c r="AI377" s="668"/>
      <c r="AJ377" s="668"/>
      <c r="AK377" s="668"/>
      <c r="AL377" s="668"/>
      <c r="AM377" s="668"/>
      <c r="AN377" s="668"/>
      <c r="AO377" s="668"/>
      <c r="AP377" s="668"/>
      <c r="AQ377" s="668"/>
      <c r="AR377" s="668"/>
      <c r="AS377" s="668"/>
      <c r="AT377" s="668"/>
      <c r="AU377" s="668"/>
      <c r="AV377" s="668"/>
      <c r="AW377" s="668"/>
      <c r="AX377" s="668"/>
    </row>
    <row r="378" spans="13:50" x14ac:dyDescent="0.3">
      <c r="M378" s="667"/>
      <c r="N378" s="668"/>
      <c r="O378" s="667"/>
      <c r="P378" s="668"/>
      <c r="Q378" s="668"/>
      <c r="R378" s="668"/>
      <c r="S378" s="668"/>
      <c r="T378" s="668"/>
      <c r="U378" s="668"/>
      <c r="V378" s="668"/>
      <c r="W378" s="668"/>
      <c r="X378" s="668"/>
      <c r="Y378" s="668"/>
      <c r="Z378" s="668"/>
      <c r="AA378" s="668"/>
      <c r="AB378" s="668"/>
      <c r="AC378" s="668"/>
      <c r="AD378" s="668"/>
      <c r="AE378" s="668"/>
      <c r="AF378" s="668"/>
      <c r="AG378" s="668"/>
      <c r="AH378" s="668"/>
      <c r="AI378" s="668"/>
      <c r="AJ378" s="668"/>
      <c r="AK378" s="668"/>
      <c r="AL378" s="668"/>
      <c r="AM378" s="668"/>
      <c r="AN378" s="668"/>
      <c r="AO378" s="668"/>
      <c r="AP378" s="668"/>
      <c r="AQ378" s="668"/>
      <c r="AR378" s="668"/>
      <c r="AS378" s="668"/>
      <c r="AT378" s="668"/>
      <c r="AU378" s="668"/>
      <c r="AV378" s="668"/>
      <c r="AW378" s="668"/>
      <c r="AX378" s="668"/>
    </row>
    <row r="379" spans="13:50" x14ac:dyDescent="0.3">
      <c r="M379" s="667"/>
      <c r="N379" s="668"/>
      <c r="O379" s="667"/>
      <c r="P379" s="668"/>
      <c r="Q379" s="668"/>
      <c r="R379" s="668"/>
      <c r="S379" s="668"/>
      <c r="T379" s="668"/>
      <c r="U379" s="668"/>
      <c r="V379" s="668"/>
      <c r="W379" s="668"/>
      <c r="X379" s="668"/>
      <c r="Y379" s="668"/>
      <c r="Z379" s="668"/>
      <c r="AA379" s="668"/>
      <c r="AB379" s="668"/>
      <c r="AC379" s="668"/>
      <c r="AD379" s="668"/>
      <c r="AE379" s="668"/>
      <c r="AF379" s="668"/>
      <c r="AG379" s="668"/>
      <c r="AH379" s="668"/>
      <c r="AI379" s="668"/>
      <c r="AJ379" s="668"/>
      <c r="AK379" s="668"/>
      <c r="AL379" s="668"/>
      <c r="AM379" s="668"/>
      <c r="AN379" s="668"/>
      <c r="AO379" s="668"/>
      <c r="AP379" s="668"/>
      <c r="AQ379" s="668"/>
      <c r="AR379" s="668"/>
      <c r="AS379" s="668"/>
      <c r="AT379" s="668"/>
      <c r="AU379" s="668"/>
      <c r="AV379" s="668"/>
      <c r="AW379" s="668"/>
      <c r="AX379" s="668"/>
    </row>
    <row r="380" spans="13:50" x14ac:dyDescent="0.3">
      <c r="M380" s="667"/>
      <c r="N380" s="668"/>
      <c r="O380" s="667"/>
      <c r="P380" s="668"/>
      <c r="Q380" s="668"/>
      <c r="R380" s="668"/>
      <c r="S380" s="668"/>
      <c r="T380" s="668"/>
      <c r="U380" s="668"/>
      <c r="V380" s="668"/>
      <c r="W380" s="668"/>
      <c r="X380" s="668"/>
      <c r="Y380" s="668"/>
      <c r="Z380" s="668"/>
      <c r="AA380" s="668"/>
      <c r="AB380" s="668"/>
      <c r="AC380" s="668"/>
      <c r="AD380" s="668"/>
      <c r="AE380" s="668"/>
      <c r="AF380" s="668"/>
      <c r="AG380" s="668"/>
      <c r="AH380" s="668"/>
      <c r="AI380" s="668"/>
      <c r="AJ380" s="668"/>
      <c r="AK380" s="668"/>
      <c r="AL380" s="668"/>
      <c r="AM380" s="668"/>
      <c r="AN380" s="668"/>
      <c r="AO380" s="668"/>
      <c r="AP380" s="668"/>
      <c r="AQ380" s="668"/>
      <c r="AR380" s="668"/>
      <c r="AS380" s="668"/>
      <c r="AT380" s="668"/>
      <c r="AU380" s="668"/>
      <c r="AV380" s="668"/>
      <c r="AW380" s="668"/>
      <c r="AX380" s="668"/>
    </row>
    <row r="381" spans="13:50" x14ac:dyDescent="0.3">
      <c r="M381" s="667"/>
      <c r="N381" s="668"/>
      <c r="O381" s="667"/>
      <c r="P381" s="668"/>
      <c r="Q381" s="668"/>
      <c r="R381" s="668"/>
      <c r="S381" s="668"/>
      <c r="T381" s="668"/>
      <c r="U381" s="668"/>
      <c r="V381" s="668"/>
      <c r="W381" s="668"/>
      <c r="X381" s="668"/>
      <c r="Y381" s="668"/>
      <c r="Z381" s="668"/>
      <c r="AA381" s="668"/>
      <c r="AB381" s="668"/>
      <c r="AC381" s="668"/>
      <c r="AD381" s="668"/>
      <c r="AE381" s="668"/>
      <c r="AF381" s="668"/>
      <c r="AG381" s="668"/>
      <c r="AH381" s="668"/>
      <c r="AI381" s="668"/>
      <c r="AJ381" s="668"/>
      <c r="AK381" s="668"/>
      <c r="AL381" s="668"/>
      <c r="AM381" s="668"/>
      <c r="AN381" s="668"/>
      <c r="AO381" s="668"/>
      <c r="AP381" s="668"/>
      <c r="AQ381" s="668"/>
      <c r="AR381" s="668"/>
      <c r="AS381" s="668"/>
      <c r="AT381" s="668"/>
      <c r="AU381" s="668"/>
      <c r="AV381" s="668"/>
      <c r="AW381" s="668"/>
      <c r="AX381" s="668"/>
    </row>
    <row r="382" spans="13:50" x14ac:dyDescent="0.3">
      <c r="M382" s="667"/>
      <c r="N382" s="668"/>
      <c r="O382" s="667"/>
      <c r="P382" s="668"/>
      <c r="Q382" s="668"/>
      <c r="R382" s="668"/>
      <c r="S382" s="668"/>
      <c r="T382" s="668"/>
      <c r="U382" s="668"/>
      <c r="V382" s="668"/>
      <c r="W382" s="668"/>
      <c r="X382" s="668"/>
      <c r="Y382" s="668"/>
      <c r="Z382" s="668"/>
      <c r="AA382" s="668"/>
      <c r="AB382" s="668"/>
      <c r="AC382" s="668"/>
      <c r="AD382" s="668"/>
      <c r="AE382" s="668"/>
      <c r="AF382" s="668"/>
      <c r="AG382" s="668"/>
      <c r="AH382" s="668"/>
      <c r="AI382" s="668"/>
      <c r="AJ382" s="668"/>
      <c r="AK382" s="668"/>
      <c r="AL382" s="668"/>
      <c r="AM382" s="668"/>
      <c r="AN382" s="668"/>
      <c r="AO382" s="668"/>
      <c r="AP382" s="668"/>
      <c r="AQ382" s="668"/>
      <c r="AR382" s="668"/>
      <c r="AS382" s="668"/>
      <c r="AT382" s="668"/>
      <c r="AU382" s="668"/>
      <c r="AV382" s="668"/>
      <c r="AW382" s="668"/>
      <c r="AX382" s="668"/>
    </row>
    <row r="383" spans="13:50" x14ac:dyDescent="0.3">
      <c r="M383" s="667"/>
      <c r="N383" s="668"/>
      <c r="O383" s="667"/>
      <c r="P383" s="668"/>
      <c r="Q383" s="668"/>
      <c r="R383" s="668"/>
      <c r="S383" s="668"/>
      <c r="T383" s="668"/>
      <c r="U383" s="668"/>
      <c r="V383" s="668"/>
      <c r="W383" s="668"/>
      <c r="X383" s="668"/>
      <c r="Y383" s="668"/>
      <c r="Z383" s="668"/>
      <c r="AA383" s="668"/>
      <c r="AB383" s="668"/>
      <c r="AC383" s="668"/>
      <c r="AD383" s="668"/>
      <c r="AE383" s="668"/>
      <c r="AF383" s="668"/>
      <c r="AG383" s="668"/>
      <c r="AH383" s="668"/>
      <c r="AI383" s="668"/>
      <c r="AJ383" s="668"/>
      <c r="AK383" s="668"/>
      <c r="AL383" s="668"/>
      <c r="AM383" s="668"/>
      <c r="AN383" s="668"/>
      <c r="AO383" s="668"/>
      <c r="AP383" s="668"/>
      <c r="AQ383" s="668"/>
      <c r="AR383" s="668"/>
      <c r="AS383" s="668"/>
      <c r="AT383" s="668"/>
      <c r="AU383" s="668"/>
      <c r="AV383" s="668"/>
      <c r="AW383" s="668"/>
      <c r="AX383" s="668"/>
    </row>
    <row r="384" spans="13:50" x14ac:dyDescent="0.3">
      <c r="M384" s="667"/>
      <c r="N384" s="668"/>
      <c r="O384" s="667"/>
      <c r="P384" s="668"/>
      <c r="Q384" s="668"/>
      <c r="R384" s="668"/>
      <c r="S384" s="668"/>
      <c r="T384" s="668"/>
      <c r="U384" s="668"/>
      <c r="V384" s="668"/>
      <c r="W384" s="668"/>
      <c r="X384" s="668"/>
      <c r="Y384" s="668"/>
      <c r="Z384" s="668"/>
      <c r="AA384" s="668"/>
      <c r="AB384" s="668"/>
      <c r="AC384" s="668"/>
      <c r="AD384" s="668"/>
      <c r="AE384" s="668"/>
      <c r="AF384" s="668"/>
      <c r="AG384" s="668"/>
      <c r="AH384" s="668"/>
      <c r="AI384" s="668"/>
      <c r="AJ384" s="668"/>
      <c r="AK384" s="668"/>
      <c r="AL384" s="668"/>
      <c r="AM384" s="668"/>
      <c r="AN384" s="668"/>
      <c r="AO384" s="668"/>
      <c r="AP384" s="668"/>
      <c r="AQ384" s="668"/>
      <c r="AR384" s="668"/>
      <c r="AS384" s="668"/>
      <c r="AT384" s="668"/>
      <c r="AU384" s="668"/>
      <c r="AV384" s="668"/>
      <c r="AW384" s="668"/>
      <c r="AX384" s="668"/>
    </row>
    <row r="385" spans="13:50" x14ac:dyDescent="0.3">
      <c r="M385" s="667"/>
      <c r="N385" s="668"/>
      <c r="O385" s="667"/>
      <c r="P385" s="668"/>
      <c r="Q385" s="668"/>
      <c r="R385" s="668"/>
      <c r="S385" s="668"/>
      <c r="T385" s="668"/>
      <c r="U385" s="668"/>
      <c r="V385" s="668"/>
      <c r="W385" s="668"/>
      <c r="X385" s="668"/>
      <c r="Y385" s="668"/>
      <c r="Z385" s="668"/>
      <c r="AA385" s="668"/>
      <c r="AB385" s="668"/>
      <c r="AC385" s="668"/>
      <c r="AD385" s="668"/>
      <c r="AE385" s="668"/>
      <c r="AF385" s="668"/>
      <c r="AG385" s="668"/>
      <c r="AH385" s="668"/>
      <c r="AI385" s="668"/>
      <c r="AJ385" s="668"/>
      <c r="AK385" s="668"/>
      <c r="AL385" s="668"/>
      <c r="AM385" s="668"/>
      <c r="AN385" s="668"/>
      <c r="AO385" s="668"/>
      <c r="AP385" s="668"/>
      <c r="AQ385" s="668"/>
      <c r="AR385" s="668"/>
      <c r="AS385" s="668"/>
      <c r="AT385" s="668"/>
      <c r="AU385" s="668"/>
      <c r="AV385" s="668"/>
      <c r="AW385" s="668"/>
      <c r="AX385" s="668"/>
    </row>
    <row r="386" spans="13:50" x14ac:dyDescent="0.3">
      <c r="M386" s="667"/>
      <c r="N386" s="668"/>
      <c r="O386" s="667"/>
      <c r="P386" s="668"/>
      <c r="Q386" s="668"/>
      <c r="R386" s="668"/>
      <c r="S386" s="668"/>
      <c r="T386" s="668"/>
      <c r="U386" s="668"/>
      <c r="V386" s="668"/>
      <c r="W386" s="668"/>
      <c r="X386" s="668"/>
      <c r="Y386" s="668"/>
      <c r="Z386" s="668"/>
      <c r="AA386" s="668"/>
      <c r="AB386" s="668"/>
      <c r="AC386" s="668"/>
      <c r="AD386" s="668"/>
      <c r="AE386" s="668"/>
      <c r="AF386" s="668"/>
      <c r="AG386" s="668"/>
      <c r="AH386" s="668"/>
      <c r="AI386" s="668"/>
      <c r="AJ386" s="668"/>
      <c r="AK386" s="668"/>
      <c r="AL386" s="668"/>
      <c r="AM386" s="668"/>
      <c r="AN386" s="668"/>
      <c r="AO386" s="668"/>
      <c r="AP386" s="668"/>
      <c r="AQ386" s="668"/>
      <c r="AR386" s="668"/>
      <c r="AS386" s="668"/>
      <c r="AT386" s="668"/>
      <c r="AU386" s="668"/>
      <c r="AV386" s="668"/>
      <c r="AW386" s="668"/>
      <c r="AX386" s="668"/>
    </row>
    <row r="387" spans="13:50" x14ac:dyDescent="0.3">
      <c r="M387" s="667"/>
      <c r="N387" s="668"/>
      <c r="O387" s="667"/>
      <c r="P387" s="668"/>
      <c r="Q387" s="668"/>
      <c r="R387" s="668"/>
      <c r="S387" s="668"/>
      <c r="T387" s="668"/>
      <c r="U387" s="668"/>
      <c r="V387" s="668"/>
      <c r="W387" s="668"/>
      <c r="X387" s="668"/>
      <c r="Y387" s="668"/>
      <c r="Z387" s="668"/>
      <c r="AA387" s="668"/>
      <c r="AB387" s="668"/>
      <c r="AC387" s="668"/>
      <c r="AD387" s="668"/>
      <c r="AE387" s="668"/>
      <c r="AF387" s="668"/>
      <c r="AG387" s="668"/>
      <c r="AH387" s="668"/>
      <c r="AI387" s="668"/>
      <c r="AJ387" s="668"/>
      <c r="AK387" s="668"/>
      <c r="AL387" s="668"/>
      <c r="AM387" s="668"/>
      <c r="AN387" s="668"/>
      <c r="AO387" s="668"/>
      <c r="AP387" s="668"/>
      <c r="AQ387" s="668"/>
      <c r="AR387" s="668"/>
      <c r="AS387" s="668"/>
      <c r="AT387" s="668"/>
      <c r="AU387" s="668"/>
      <c r="AV387" s="668"/>
      <c r="AW387" s="668"/>
      <c r="AX387" s="668"/>
    </row>
    <row r="388" spans="13:50" x14ac:dyDescent="0.3">
      <c r="M388" s="667"/>
      <c r="N388" s="668"/>
      <c r="O388" s="667"/>
      <c r="P388" s="668"/>
      <c r="Q388" s="668"/>
      <c r="R388" s="668"/>
      <c r="S388" s="668"/>
      <c r="T388" s="668"/>
      <c r="U388" s="668"/>
      <c r="V388" s="668"/>
      <c r="W388" s="668"/>
      <c r="X388" s="668"/>
      <c r="Y388" s="668"/>
      <c r="Z388" s="668"/>
      <c r="AA388" s="668"/>
      <c r="AB388" s="668"/>
      <c r="AC388" s="668"/>
      <c r="AD388" s="668"/>
      <c r="AE388" s="668"/>
      <c r="AF388" s="668"/>
      <c r="AG388" s="668"/>
      <c r="AH388" s="668"/>
      <c r="AI388" s="668"/>
      <c r="AJ388" s="668"/>
      <c r="AK388" s="668"/>
      <c r="AL388" s="668"/>
      <c r="AM388" s="668"/>
      <c r="AN388" s="668"/>
      <c r="AO388" s="668"/>
      <c r="AP388" s="668"/>
      <c r="AQ388" s="668"/>
      <c r="AR388" s="668"/>
      <c r="AS388" s="668"/>
      <c r="AT388" s="668"/>
      <c r="AU388" s="668"/>
      <c r="AV388" s="668"/>
      <c r="AW388" s="668"/>
      <c r="AX388" s="668"/>
    </row>
    <row r="389" spans="13:50" x14ac:dyDescent="0.3">
      <c r="M389" s="667"/>
      <c r="N389" s="668"/>
      <c r="O389" s="667"/>
      <c r="P389" s="668"/>
      <c r="Q389" s="668"/>
      <c r="R389" s="668"/>
      <c r="S389" s="668"/>
      <c r="T389" s="668"/>
      <c r="U389" s="668"/>
      <c r="V389" s="668"/>
      <c r="W389" s="668"/>
      <c r="X389" s="668"/>
      <c r="Y389" s="668"/>
      <c r="Z389" s="668"/>
      <c r="AA389" s="668"/>
      <c r="AB389" s="668"/>
      <c r="AC389" s="668"/>
      <c r="AD389" s="668"/>
      <c r="AE389" s="668"/>
      <c r="AF389" s="668"/>
      <c r="AG389" s="668"/>
      <c r="AH389" s="668"/>
      <c r="AI389" s="668"/>
      <c r="AJ389" s="668"/>
      <c r="AK389" s="668"/>
      <c r="AL389" s="668"/>
      <c r="AM389" s="668"/>
      <c r="AN389" s="668"/>
      <c r="AO389" s="668"/>
      <c r="AP389" s="668"/>
      <c r="AQ389" s="668"/>
      <c r="AR389" s="668"/>
      <c r="AS389" s="668"/>
      <c r="AT389" s="668"/>
      <c r="AU389" s="668"/>
      <c r="AV389" s="668"/>
      <c r="AW389" s="668"/>
      <c r="AX389" s="668"/>
    </row>
    <row r="390" spans="13:50" x14ac:dyDescent="0.3">
      <c r="M390" s="667"/>
      <c r="N390" s="668"/>
      <c r="O390" s="667"/>
      <c r="P390" s="668"/>
      <c r="Q390" s="668"/>
      <c r="R390" s="668"/>
      <c r="S390" s="668"/>
      <c r="T390" s="668"/>
      <c r="U390" s="668"/>
      <c r="V390" s="668"/>
      <c r="W390" s="668"/>
      <c r="X390" s="668"/>
      <c r="Y390" s="668"/>
      <c r="Z390" s="668"/>
      <c r="AA390" s="668"/>
      <c r="AB390" s="668"/>
      <c r="AC390" s="668"/>
      <c r="AD390" s="668"/>
      <c r="AE390" s="668"/>
      <c r="AF390" s="668"/>
      <c r="AG390" s="668"/>
      <c r="AH390" s="668"/>
      <c r="AI390" s="668"/>
      <c r="AJ390" s="668"/>
      <c r="AK390" s="668"/>
      <c r="AL390" s="668"/>
      <c r="AM390" s="668"/>
      <c r="AN390" s="668"/>
      <c r="AO390" s="668"/>
      <c r="AP390" s="668"/>
      <c r="AQ390" s="668"/>
      <c r="AR390" s="668"/>
      <c r="AS390" s="668"/>
      <c r="AT390" s="668"/>
      <c r="AU390" s="668"/>
      <c r="AV390" s="668"/>
      <c r="AW390" s="668"/>
      <c r="AX390" s="668"/>
    </row>
    <row r="391" spans="13:50" x14ac:dyDescent="0.3">
      <c r="M391" s="667"/>
      <c r="N391" s="668"/>
      <c r="O391" s="667"/>
      <c r="P391" s="668"/>
      <c r="Q391" s="668"/>
      <c r="R391" s="668"/>
      <c r="S391" s="668"/>
      <c r="T391" s="668"/>
      <c r="U391" s="668"/>
      <c r="V391" s="668"/>
      <c r="W391" s="668"/>
      <c r="X391" s="668"/>
      <c r="Y391" s="668"/>
      <c r="Z391" s="668"/>
      <c r="AA391" s="668"/>
      <c r="AB391" s="668"/>
      <c r="AC391" s="668"/>
      <c r="AD391" s="668"/>
      <c r="AE391" s="668"/>
      <c r="AF391" s="668"/>
      <c r="AG391" s="668"/>
      <c r="AH391" s="668"/>
      <c r="AI391" s="668"/>
      <c r="AJ391" s="668"/>
      <c r="AK391" s="668"/>
      <c r="AL391" s="668"/>
      <c r="AM391" s="668"/>
      <c r="AN391" s="668"/>
      <c r="AO391" s="668"/>
      <c r="AP391" s="668"/>
      <c r="AQ391" s="668"/>
      <c r="AR391" s="668"/>
      <c r="AS391" s="668"/>
      <c r="AT391" s="668"/>
      <c r="AU391" s="668"/>
      <c r="AV391" s="668"/>
      <c r="AW391" s="668"/>
      <c r="AX391" s="668"/>
    </row>
    <row r="392" spans="13:50" x14ac:dyDescent="0.3">
      <c r="M392" s="667"/>
      <c r="N392" s="668"/>
      <c r="O392" s="667"/>
      <c r="P392" s="668"/>
      <c r="Q392" s="668"/>
      <c r="R392" s="668"/>
      <c r="S392" s="668"/>
      <c r="T392" s="668"/>
      <c r="U392" s="668"/>
      <c r="V392" s="668"/>
      <c r="W392" s="668"/>
      <c r="X392" s="668"/>
      <c r="Y392" s="668"/>
      <c r="Z392" s="668"/>
      <c r="AA392" s="668"/>
      <c r="AB392" s="668"/>
      <c r="AC392" s="668"/>
      <c r="AD392" s="668"/>
      <c r="AE392" s="668"/>
      <c r="AF392" s="668"/>
      <c r="AG392" s="668"/>
      <c r="AH392" s="668"/>
      <c r="AI392" s="668"/>
      <c r="AJ392" s="668"/>
      <c r="AK392" s="668"/>
      <c r="AL392" s="668"/>
      <c r="AM392" s="668"/>
      <c r="AN392" s="668"/>
      <c r="AO392" s="668"/>
      <c r="AP392" s="668"/>
      <c r="AQ392" s="668"/>
      <c r="AR392" s="668"/>
      <c r="AS392" s="668"/>
      <c r="AT392" s="668"/>
      <c r="AU392" s="668"/>
      <c r="AV392" s="668"/>
      <c r="AW392" s="668"/>
      <c r="AX392" s="668"/>
    </row>
    <row r="393" spans="13:50" x14ac:dyDescent="0.3">
      <c r="M393" s="667"/>
      <c r="N393" s="668"/>
      <c r="O393" s="667"/>
      <c r="P393" s="668"/>
      <c r="Q393" s="668"/>
      <c r="R393" s="668"/>
      <c r="S393" s="668"/>
      <c r="T393" s="668"/>
      <c r="U393" s="668"/>
      <c r="V393" s="668"/>
      <c r="W393" s="668"/>
      <c r="X393" s="668"/>
      <c r="Y393" s="668"/>
      <c r="Z393" s="668"/>
      <c r="AA393" s="668"/>
      <c r="AB393" s="668"/>
      <c r="AC393" s="668"/>
      <c r="AD393" s="668"/>
      <c r="AE393" s="668"/>
      <c r="AF393" s="668"/>
      <c r="AG393" s="668"/>
      <c r="AH393" s="668"/>
      <c r="AI393" s="668"/>
      <c r="AJ393" s="668"/>
      <c r="AK393" s="668"/>
      <c r="AL393" s="668"/>
      <c r="AM393" s="668"/>
      <c r="AN393" s="668"/>
      <c r="AO393" s="668"/>
      <c r="AP393" s="668"/>
      <c r="AQ393" s="668"/>
      <c r="AR393" s="668"/>
      <c r="AS393" s="668"/>
      <c r="AT393" s="668"/>
      <c r="AU393" s="668"/>
      <c r="AV393" s="668"/>
      <c r="AW393" s="668"/>
      <c r="AX393" s="668"/>
    </row>
    <row r="394" spans="13:50" x14ac:dyDescent="0.3">
      <c r="M394" s="667"/>
      <c r="N394" s="668"/>
      <c r="O394" s="667"/>
      <c r="P394" s="668"/>
      <c r="Q394" s="668"/>
      <c r="R394" s="668"/>
      <c r="S394" s="668"/>
      <c r="T394" s="668"/>
      <c r="U394" s="668"/>
      <c r="V394" s="668"/>
      <c r="W394" s="668"/>
      <c r="X394" s="668"/>
      <c r="Y394" s="668"/>
      <c r="Z394" s="668"/>
      <c r="AA394" s="668"/>
      <c r="AB394" s="668"/>
      <c r="AC394" s="668"/>
      <c r="AD394" s="668"/>
      <c r="AE394" s="668"/>
      <c r="AF394" s="668"/>
      <c r="AG394" s="668"/>
      <c r="AH394" s="668"/>
      <c r="AI394" s="668"/>
      <c r="AJ394" s="668"/>
      <c r="AK394" s="668"/>
      <c r="AL394" s="668"/>
      <c r="AM394" s="668"/>
      <c r="AN394" s="668"/>
      <c r="AO394" s="668"/>
      <c r="AP394" s="668"/>
      <c r="AQ394" s="668"/>
      <c r="AR394" s="668"/>
      <c r="AS394" s="668"/>
      <c r="AT394" s="668"/>
      <c r="AU394" s="668"/>
      <c r="AV394" s="668"/>
      <c r="AW394" s="668"/>
      <c r="AX394" s="668"/>
    </row>
    <row r="395" spans="13:50" x14ac:dyDescent="0.3">
      <c r="M395" s="667"/>
      <c r="N395" s="668"/>
      <c r="O395" s="667"/>
      <c r="P395" s="668"/>
      <c r="Q395" s="668"/>
      <c r="R395" s="668"/>
      <c r="S395" s="668"/>
      <c r="T395" s="668"/>
      <c r="U395" s="668"/>
      <c r="V395" s="668"/>
      <c r="W395" s="668"/>
      <c r="X395" s="668"/>
      <c r="Y395" s="668"/>
      <c r="Z395" s="668"/>
      <c r="AA395" s="668"/>
      <c r="AB395" s="668"/>
      <c r="AC395" s="668"/>
      <c r="AD395" s="668"/>
      <c r="AE395" s="668"/>
      <c r="AF395" s="668"/>
      <c r="AG395" s="668"/>
      <c r="AH395" s="668"/>
      <c r="AI395" s="668"/>
      <c r="AJ395" s="668"/>
      <c r="AK395" s="668"/>
      <c r="AL395" s="668"/>
      <c r="AM395" s="668"/>
      <c r="AN395" s="668"/>
      <c r="AO395" s="668"/>
      <c r="AP395" s="668"/>
      <c r="AQ395" s="668"/>
      <c r="AR395" s="668"/>
      <c r="AS395" s="668"/>
      <c r="AT395" s="668"/>
      <c r="AU395" s="668"/>
      <c r="AV395" s="668"/>
      <c r="AW395" s="668"/>
      <c r="AX395" s="668"/>
    </row>
    <row r="396" spans="13:50" x14ac:dyDescent="0.3">
      <c r="M396" s="667"/>
      <c r="N396" s="668"/>
      <c r="O396" s="667"/>
      <c r="P396" s="668"/>
      <c r="Q396" s="668"/>
      <c r="R396" s="668"/>
      <c r="S396" s="668"/>
      <c r="T396" s="668"/>
      <c r="U396" s="668"/>
      <c r="V396" s="668"/>
      <c r="W396" s="668"/>
      <c r="X396" s="668"/>
      <c r="Y396" s="668"/>
      <c r="Z396" s="668"/>
      <c r="AA396" s="668"/>
      <c r="AB396" s="668"/>
      <c r="AC396" s="668"/>
      <c r="AD396" s="668"/>
      <c r="AE396" s="668"/>
      <c r="AF396" s="668"/>
      <c r="AG396" s="668"/>
      <c r="AH396" s="668"/>
      <c r="AI396" s="668"/>
      <c r="AJ396" s="668"/>
      <c r="AK396" s="668"/>
      <c r="AL396" s="668"/>
      <c r="AM396" s="668"/>
      <c r="AN396" s="668"/>
      <c r="AO396" s="668"/>
      <c r="AP396" s="668"/>
      <c r="AQ396" s="668"/>
      <c r="AR396" s="668"/>
      <c r="AS396" s="668"/>
      <c r="AT396" s="668"/>
      <c r="AU396" s="668"/>
      <c r="AV396" s="668"/>
      <c r="AW396" s="668"/>
      <c r="AX396" s="668"/>
    </row>
    <row r="397" spans="13:50" x14ac:dyDescent="0.3">
      <c r="M397" s="667"/>
      <c r="N397" s="668"/>
      <c r="O397" s="667"/>
      <c r="P397" s="668"/>
      <c r="Q397" s="668"/>
      <c r="R397" s="668"/>
      <c r="S397" s="668"/>
      <c r="T397" s="668"/>
      <c r="U397" s="668"/>
      <c r="V397" s="668"/>
      <c r="W397" s="668"/>
      <c r="X397" s="668"/>
      <c r="Y397" s="668"/>
      <c r="Z397" s="668"/>
      <c r="AA397" s="668"/>
      <c r="AB397" s="668"/>
      <c r="AC397" s="668"/>
      <c r="AD397" s="668"/>
      <c r="AE397" s="668"/>
      <c r="AF397" s="668"/>
      <c r="AG397" s="668"/>
      <c r="AH397" s="668"/>
      <c r="AI397" s="668"/>
      <c r="AJ397" s="668"/>
      <c r="AK397" s="668"/>
      <c r="AL397" s="668"/>
      <c r="AM397" s="668"/>
      <c r="AN397" s="668"/>
      <c r="AO397" s="668"/>
      <c r="AP397" s="668"/>
      <c r="AQ397" s="668"/>
      <c r="AR397" s="668"/>
      <c r="AS397" s="668"/>
      <c r="AT397" s="668"/>
      <c r="AU397" s="668"/>
      <c r="AV397" s="668"/>
      <c r="AW397" s="668"/>
      <c r="AX397" s="668"/>
    </row>
    <row r="398" spans="13:50" x14ac:dyDescent="0.3">
      <c r="M398" s="667"/>
      <c r="N398" s="668"/>
      <c r="O398" s="667"/>
      <c r="P398" s="668"/>
      <c r="Q398" s="668"/>
      <c r="R398" s="668"/>
      <c r="S398" s="668"/>
      <c r="T398" s="668"/>
      <c r="U398" s="668"/>
      <c r="V398" s="668"/>
      <c r="W398" s="668"/>
      <c r="X398" s="668"/>
      <c r="Y398" s="668"/>
      <c r="Z398" s="668"/>
      <c r="AA398" s="668"/>
      <c r="AB398" s="668"/>
      <c r="AC398" s="668"/>
      <c r="AD398" s="668"/>
      <c r="AE398" s="668"/>
      <c r="AF398" s="668"/>
      <c r="AG398" s="668"/>
      <c r="AH398" s="668"/>
      <c r="AI398" s="668"/>
      <c r="AJ398" s="668"/>
      <c r="AK398" s="668"/>
      <c r="AL398" s="668"/>
      <c r="AM398" s="668"/>
      <c r="AN398" s="668"/>
      <c r="AO398" s="668"/>
      <c r="AP398" s="668"/>
      <c r="AQ398" s="668"/>
      <c r="AR398" s="668"/>
      <c r="AS398" s="668"/>
      <c r="AT398" s="668"/>
      <c r="AU398" s="668"/>
      <c r="AV398" s="668"/>
      <c r="AW398" s="668"/>
      <c r="AX398" s="668"/>
    </row>
    <row r="399" spans="13:50" x14ac:dyDescent="0.3">
      <c r="M399" s="667"/>
      <c r="N399" s="668"/>
      <c r="O399" s="667"/>
      <c r="P399" s="668"/>
      <c r="Q399" s="668"/>
      <c r="R399" s="668"/>
      <c r="S399" s="668"/>
      <c r="T399" s="668"/>
      <c r="U399" s="668"/>
      <c r="V399" s="668"/>
      <c r="W399" s="668"/>
      <c r="X399" s="668"/>
      <c r="Y399" s="668"/>
      <c r="Z399" s="668"/>
      <c r="AA399" s="668"/>
      <c r="AB399" s="668"/>
      <c r="AC399" s="668"/>
      <c r="AD399" s="668"/>
      <c r="AE399" s="668"/>
      <c r="AF399" s="668"/>
      <c r="AG399" s="668"/>
      <c r="AH399" s="668"/>
      <c r="AI399" s="668"/>
      <c r="AJ399" s="668"/>
      <c r="AK399" s="668"/>
      <c r="AL399" s="668"/>
      <c r="AM399" s="668"/>
      <c r="AN399" s="668"/>
      <c r="AO399" s="668"/>
      <c r="AP399" s="668"/>
      <c r="AQ399" s="668"/>
      <c r="AR399" s="668"/>
      <c r="AS399" s="668"/>
      <c r="AT399" s="668"/>
      <c r="AU399" s="668"/>
      <c r="AV399" s="668"/>
      <c r="AW399" s="668"/>
      <c r="AX399" s="668"/>
    </row>
    <row r="400" spans="13:50" x14ac:dyDescent="0.3">
      <c r="M400" s="667"/>
      <c r="N400" s="668"/>
      <c r="O400" s="667"/>
      <c r="P400" s="668"/>
      <c r="Q400" s="668"/>
      <c r="R400" s="668"/>
      <c r="S400" s="668"/>
      <c r="T400" s="668"/>
      <c r="U400" s="668"/>
      <c r="V400" s="668"/>
      <c r="W400" s="668"/>
      <c r="X400" s="668"/>
      <c r="Y400" s="668"/>
      <c r="Z400" s="668"/>
      <c r="AA400" s="668"/>
      <c r="AB400" s="668"/>
      <c r="AC400" s="668"/>
      <c r="AD400" s="668"/>
      <c r="AE400" s="668"/>
      <c r="AF400" s="668"/>
      <c r="AG400" s="668"/>
      <c r="AH400" s="668"/>
      <c r="AI400" s="668"/>
      <c r="AJ400" s="668"/>
      <c r="AK400" s="668"/>
      <c r="AL400" s="668"/>
      <c r="AM400" s="668"/>
      <c r="AN400" s="668"/>
      <c r="AO400" s="668"/>
      <c r="AP400" s="668"/>
      <c r="AQ400" s="668"/>
      <c r="AR400" s="668"/>
      <c r="AS400" s="668"/>
      <c r="AT400" s="668"/>
      <c r="AU400" s="668"/>
      <c r="AV400" s="668"/>
      <c r="AW400" s="668"/>
      <c r="AX400" s="668"/>
    </row>
    <row r="401" spans="13:50" x14ac:dyDescent="0.3">
      <c r="M401" s="667"/>
      <c r="N401" s="668"/>
      <c r="O401" s="667"/>
      <c r="P401" s="668"/>
      <c r="Q401" s="668"/>
      <c r="R401" s="668"/>
      <c r="S401" s="668"/>
      <c r="T401" s="668"/>
      <c r="U401" s="668"/>
      <c r="V401" s="668"/>
      <c r="W401" s="668"/>
      <c r="X401" s="668"/>
      <c r="Y401" s="668"/>
      <c r="Z401" s="668"/>
      <c r="AA401" s="668"/>
      <c r="AB401" s="668"/>
      <c r="AC401" s="668"/>
      <c r="AD401" s="668"/>
      <c r="AE401" s="668"/>
      <c r="AF401" s="668"/>
      <c r="AG401" s="668"/>
      <c r="AH401" s="668"/>
      <c r="AI401" s="668"/>
      <c r="AJ401" s="668"/>
      <c r="AK401" s="668"/>
      <c r="AL401" s="668"/>
      <c r="AM401" s="668"/>
      <c r="AN401" s="668"/>
      <c r="AO401" s="668"/>
      <c r="AP401" s="668"/>
      <c r="AQ401" s="668"/>
      <c r="AR401" s="668"/>
      <c r="AS401" s="668"/>
      <c r="AT401" s="668"/>
      <c r="AU401" s="668"/>
      <c r="AV401" s="668"/>
      <c r="AW401" s="668"/>
      <c r="AX401" s="668"/>
    </row>
    <row r="402" spans="13:50" x14ac:dyDescent="0.3">
      <c r="M402" s="667"/>
      <c r="N402" s="668"/>
      <c r="O402" s="667"/>
      <c r="P402" s="668"/>
      <c r="Q402" s="668"/>
      <c r="R402" s="668"/>
      <c r="S402" s="668"/>
      <c r="T402" s="668"/>
      <c r="U402" s="668"/>
      <c r="V402" s="668"/>
      <c r="W402" s="668"/>
      <c r="X402" s="668"/>
      <c r="Y402" s="668"/>
      <c r="Z402" s="668"/>
      <c r="AA402" s="668"/>
      <c r="AB402" s="668"/>
      <c r="AC402" s="668"/>
      <c r="AD402" s="668"/>
      <c r="AE402" s="668"/>
      <c r="AF402" s="668"/>
      <c r="AG402" s="668"/>
      <c r="AH402" s="668"/>
      <c r="AI402" s="668"/>
      <c r="AJ402" s="668"/>
      <c r="AK402" s="668"/>
      <c r="AL402" s="668"/>
      <c r="AM402" s="668"/>
      <c r="AN402" s="668"/>
      <c r="AO402" s="668"/>
      <c r="AP402" s="668"/>
      <c r="AQ402" s="668"/>
      <c r="AR402" s="668"/>
      <c r="AS402" s="668"/>
      <c r="AT402" s="668"/>
      <c r="AU402" s="668"/>
      <c r="AV402" s="668"/>
      <c r="AW402" s="668"/>
      <c r="AX402" s="668"/>
    </row>
    <row r="403" spans="13:50" x14ac:dyDescent="0.3">
      <c r="M403" s="667"/>
      <c r="N403" s="668"/>
      <c r="O403" s="667"/>
      <c r="P403" s="668"/>
      <c r="Q403" s="668"/>
      <c r="R403" s="668"/>
      <c r="S403" s="668"/>
      <c r="T403" s="668"/>
      <c r="U403" s="668"/>
      <c r="V403" s="668"/>
      <c r="W403" s="668"/>
      <c r="X403" s="668"/>
      <c r="Y403" s="668"/>
      <c r="Z403" s="668"/>
      <c r="AA403" s="668"/>
      <c r="AB403" s="668"/>
      <c r="AC403" s="668"/>
      <c r="AD403" s="668"/>
      <c r="AE403" s="668"/>
      <c r="AF403" s="668"/>
      <c r="AG403" s="668"/>
      <c r="AH403" s="668"/>
      <c r="AI403" s="668"/>
      <c r="AJ403" s="668"/>
      <c r="AK403" s="668"/>
      <c r="AL403" s="668"/>
      <c r="AM403" s="668"/>
      <c r="AN403" s="668"/>
      <c r="AO403" s="668"/>
      <c r="AP403" s="668"/>
      <c r="AQ403" s="668"/>
      <c r="AR403" s="668"/>
      <c r="AS403" s="668"/>
      <c r="AT403" s="668"/>
      <c r="AU403" s="668"/>
      <c r="AV403" s="668"/>
      <c r="AW403" s="668"/>
      <c r="AX403" s="668"/>
    </row>
    <row r="404" spans="13:50" x14ac:dyDescent="0.3">
      <c r="M404" s="667"/>
      <c r="N404" s="668"/>
      <c r="O404" s="667"/>
      <c r="P404" s="668"/>
      <c r="Q404" s="668"/>
      <c r="R404" s="668"/>
      <c r="S404" s="668"/>
      <c r="T404" s="668"/>
      <c r="U404" s="668"/>
      <c r="V404" s="668"/>
      <c r="W404" s="668"/>
      <c r="X404" s="668"/>
      <c r="Y404" s="668"/>
      <c r="Z404" s="668"/>
      <c r="AA404" s="668"/>
      <c r="AB404" s="668"/>
      <c r="AC404" s="668"/>
      <c r="AD404" s="668"/>
      <c r="AE404" s="668"/>
      <c r="AF404" s="668"/>
      <c r="AG404" s="668"/>
      <c r="AH404" s="668"/>
      <c r="AI404" s="668"/>
      <c r="AJ404" s="668"/>
      <c r="AK404" s="668"/>
      <c r="AL404" s="668"/>
      <c r="AM404" s="668"/>
      <c r="AN404" s="668"/>
      <c r="AO404" s="668"/>
      <c r="AP404" s="668"/>
      <c r="AQ404" s="668"/>
      <c r="AR404" s="668"/>
      <c r="AS404" s="668"/>
      <c r="AT404" s="668"/>
      <c r="AU404" s="668"/>
      <c r="AV404" s="668"/>
      <c r="AW404" s="668"/>
      <c r="AX404" s="668"/>
    </row>
    <row r="405" spans="13:50" x14ac:dyDescent="0.3">
      <c r="M405" s="667"/>
      <c r="N405" s="668"/>
      <c r="O405" s="667"/>
      <c r="P405" s="668"/>
      <c r="Q405" s="668"/>
      <c r="R405" s="668"/>
      <c r="S405" s="668"/>
      <c r="T405" s="668"/>
      <c r="U405" s="668"/>
      <c r="V405" s="668"/>
      <c r="W405" s="668"/>
      <c r="X405" s="668"/>
      <c r="Y405" s="668"/>
      <c r="Z405" s="668"/>
      <c r="AA405" s="668"/>
      <c r="AB405" s="668"/>
      <c r="AC405" s="668"/>
      <c r="AD405" s="668"/>
      <c r="AE405" s="668"/>
      <c r="AF405" s="668"/>
      <c r="AG405" s="668"/>
      <c r="AH405" s="668"/>
      <c r="AI405" s="668"/>
      <c r="AJ405" s="668"/>
      <c r="AK405" s="668"/>
      <c r="AL405" s="668"/>
      <c r="AM405" s="668"/>
      <c r="AN405" s="668"/>
      <c r="AO405" s="668"/>
      <c r="AP405" s="668"/>
      <c r="AQ405" s="668"/>
      <c r="AR405" s="668"/>
      <c r="AS405" s="668"/>
      <c r="AT405" s="668"/>
      <c r="AU405" s="668"/>
      <c r="AV405" s="668"/>
      <c r="AW405" s="668"/>
      <c r="AX405" s="668"/>
    </row>
    <row r="406" spans="13:50" x14ac:dyDescent="0.3">
      <c r="M406" s="667"/>
      <c r="N406" s="668"/>
      <c r="O406" s="667"/>
      <c r="P406" s="668"/>
      <c r="Q406" s="668"/>
      <c r="R406" s="668"/>
      <c r="S406" s="668"/>
      <c r="T406" s="668"/>
      <c r="U406" s="668"/>
      <c r="V406" s="668"/>
      <c r="W406" s="668"/>
      <c r="X406" s="668"/>
      <c r="Y406" s="668"/>
      <c r="Z406" s="668"/>
      <c r="AA406" s="668"/>
      <c r="AB406" s="668"/>
      <c r="AC406" s="668"/>
      <c r="AD406" s="668"/>
      <c r="AE406" s="668"/>
      <c r="AF406" s="668"/>
      <c r="AG406" s="668"/>
      <c r="AH406" s="668"/>
      <c r="AI406" s="668"/>
      <c r="AJ406" s="668"/>
      <c r="AK406" s="668"/>
      <c r="AL406" s="668"/>
      <c r="AM406" s="668"/>
      <c r="AN406" s="668"/>
      <c r="AO406" s="668"/>
      <c r="AP406" s="668"/>
      <c r="AQ406" s="668"/>
      <c r="AR406" s="668"/>
      <c r="AS406" s="668"/>
      <c r="AT406" s="668"/>
      <c r="AU406" s="668"/>
      <c r="AV406" s="668"/>
      <c r="AW406" s="668"/>
      <c r="AX406" s="668"/>
    </row>
    <row r="407" spans="13:50" x14ac:dyDescent="0.3">
      <c r="M407" s="667"/>
      <c r="N407" s="668"/>
      <c r="O407" s="667"/>
      <c r="P407" s="668"/>
      <c r="Q407" s="668"/>
      <c r="R407" s="668"/>
      <c r="S407" s="668"/>
      <c r="T407" s="668"/>
      <c r="U407" s="668"/>
      <c r="V407" s="668"/>
      <c r="W407" s="668"/>
      <c r="X407" s="668"/>
      <c r="Y407" s="668"/>
      <c r="Z407" s="668"/>
      <c r="AA407" s="668"/>
      <c r="AB407" s="668"/>
      <c r="AC407" s="668"/>
      <c r="AD407" s="668"/>
      <c r="AE407" s="668"/>
      <c r="AF407" s="668"/>
      <c r="AG407" s="668"/>
      <c r="AH407" s="668"/>
      <c r="AI407" s="668"/>
      <c r="AJ407" s="668"/>
      <c r="AK407" s="668"/>
      <c r="AL407" s="668"/>
      <c r="AM407" s="668"/>
      <c r="AN407" s="668"/>
      <c r="AO407" s="668"/>
      <c r="AP407" s="668"/>
      <c r="AQ407" s="668"/>
      <c r="AR407" s="668"/>
      <c r="AS407" s="668"/>
      <c r="AT407" s="668"/>
      <c r="AU407" s="668"/>
      <c r="AV407" s="668"/>
      <c r="AW407" s="668"/>
      <c r="AX407" s="668"/>
    </row>
    <row r="408" spans="13:50" x14ac:dyDescent="0.3">
      <c r="M408" s="667"/>
      <c r="N408" s="668"/>
      <c r="O408" s="667"/>
      <c r="P408" s="668"/>
      <c r="Q408" s="668"/>
      <c r="R408" s="668"/>
      <c r="S408" s="668"/>
      <c r="T408" s="668"/>
      <c r="U408" s="668"/>
      <c r="V408" s="668"/>
      <c r="W408" s="668"/>
      <c r="X408" s="668"/>
      <c r="Y408" s="668"/>
      <c r="Z408" s="668"/>
      <c r="AA408" s="668"/>
      <c r="AB408" s="668"/>
      <c r="AC408" s="668"/>
      <c r="AD408" s="668"/>
      <c r="AE408" s="668"/>
      <c r="AF408" s="668"/>
      <c r="AG408" s="668"/>
      <c r="AH408" s="668"/>
      <c r="AI408" s="668"/>
      <c r="AJ408" s="668"/>
      <c r="AK408" s="668"/>
      <c r="AL408" s="668"/>
      <c r="AM408" s="668"/>
      <c r="AN408" s="668"/>
      <c r="AO408" s="668"/>
      <c r="AP408" s="668"/>
      <c r="AQ408" s="668"/>
      <c r="AR408" s="668"/>
      <c r="AS408" s="668"/>
      <c r="AT408" s="668"/>
      <c r="AU408" s="668"/>
      <c r="AV408" s="668"/>
      <c r="AW408" s="668"/>
      <c r="AX408" s="668"/>
    </row>
    <row r="409" spans="13:50" x14ac:dyDescent="0.3">
      <c r="M409" s="667"/>
      <c r="N409" s="668"/>
      <c r="O409" s="667"/>
      <c r="P409" s="668"/>
      <c r="Q409" s="668"/>
      <c r="R409" s="668"/>
      <c r="S409" s="668"/>
      <c r="T409" s="668"/>
      <c r="U409" s="668"/>
      <c r="V409" s="668"/>
      <c r="W409" s="668"/>
      <c r="X409" s="668"/>
      <c r="Y409" s="668"/>
      <c r="Z409" s="668"/>
      <c r="AA409" s="668"/>
      <c r="AB409" s="668"/>
      <c r="AC409" s="668"/>
      <c r="AD409" s="668"/>
      <c r="AE409" s="668"/>
      <c r="AF409" s="668"/>
      <c r="AG409" s="668"/>
      <c r="AH409" s="668"/>
      <c r="AI409" s="668"/>
      <c r="AJ409" s="668"/>
      <c r="AK409" s="668"/>
      <c r="AL409" s="668"/>
      <c r="AM409" s="668"/>
      <c r="AN409" s="668"/>
      <c r="AO409" s="668"/>
      <c r="AP409" s="668"/>
      <c r="AQ409" s="668"/>
      <c r="AR409" s="668"/>
      <c r="AS409" s="668"/>
      <c r="AT409" s="668"/>
      <c r="AU409" s="668"/>
      <c r="AV409" s="668"/>
      <c r="AW409" s="668"/>
      <c r="AX409" s="668"/>
    </row>
    <row r="410" spans="13:50" x14ac:dyDescent="0.3">
      <c r="M410" s="667"/>
      <c r="N410" s="668"/>
      <c r="O410" s="667"/>
      <c r="P410" s="668"/>
      <c r="Q410" s="668"/>
      <c r="R410" s="668"/>
      <c r="S410" s="668"/>
      <c r="T410" s="668"/>
      <c r="U410" s="668"/>
      <c r="V410" s="668"/>
      <c r="W410" s="668"/>
      <c r="X410" s="668"/>
      <c r="Y410" s="668"/>
      <c r="Z410" s="668"/>
      <c r="AA410" s="668"/>
      <c r="AB410" s="668"/>
      <c r="AC410" s="668"/>
      <c r="AD410" s="668"/>
      <c r="AE410" s="668"/>
      <c r="AF410" s="668"/>
      <c r="AG410" s="668"/>
      <c r="AH410" s="668"/>
      <c r="AI410" s="668"/>
      <c r="AJ410" s="668"/>
      <c r="AK410" s="668"/>
      <c r="AL410" s="668"/>
      <c r="AM410" s="668"/>
      <c r="AN410" s="668"/>
      <c r="AO410" s="668"/>
      <c r="AP410" s="668"/>
      <c r="AQ410" s="668"/>
      <c r="AR410" s="668"/>
      <c r="AS410" s="668"/>
      <c r="AT410" s="668"/>
      <c r="AU410" s="668"/>
      <c r="AV410" s="668"/>
      <c r="AW410" s="668"/>
      <c r="AX410" s="668"/>
    </row>
    <row r="411" spans="13:50" x14ac:dyDescent="0.3">
      <c r="M411" s="667"/>
      <c r="N411" s="668"/>
      <c r="O411" s="667"/>
      <c r="P411" s="668"/>
      <c r="Q411" s="668"/>
      <c r="R411" s="668"/>
      <c r="S411" s="668"/>
      <c r="T411" s="668"/>
      <c r="U411" s="668"/>
      <c r="V411" s="668"/>
      <c r="W411" s="668"/>
      <c r="X411" s="668"/>
      <c r="Y411" s="668"/>
      <c r="Z411" s="668"/>
      <c r="AA411" s="668"/>
      <c r="AB411" s="668"/>
      <c r="AC411" s="668"/>
      <c r="AD411" s="668"/>
      <c r="AE411" s="668"/>
      <c r="AF411" s="668"/>
      <c r="AG411" s="668"/>
      <c r="AH411" s="668"/>
      <c r="AI411" s="668"/>
      <c r="AJ411" s="668"/>
      <c r="AK411" s="668"/>
      <c r="AL411" s="668"/>
      <c r="AM411" s="668"/>
      <c r="AN411" s="668"/>
      <c r="AO411" s="668"/>
      <c r="AP411" s="668"/>
      <c r="AQ411" s="668"/>
      <c r="AR411" s="668"/>
      <c r="AS411" s="668"/>
      <c r="AT411" s="668"/>
      <c r="AU411" s="668"/>
      <c r="AV411" s="668"/>
      <c r="AW411" s="668"/>
      <c r="AX411" s="668"/>
    </row>
    <row r="412" spans="13:50" x14ac:dyDescent="0.3">
      <c r="M412" s="667"/>
      <c r="N412" s="668"/>
      <c r="O412" s="667"/>
      <c r="P412" s="668"/>
      <c r="Q412" s="668"/>
      <c r="R412" s="668"/>
      <c r="S412" s="668"/>
      <c r="T412" s="668"/>
      <c r="U412" s="668"/>
      <c r="V412" s="668"/>
      <c r="W412" s="668"/>
      <c r="X412" s="668"/>
      <c r="Y412" s="668"/>
      <c r="Z412" s="668"/>
      <c r="AA412" s="668"/>
      <c r="AB412" s="668"/>
      <c r="AC412" s="668"/>
      <c r="AD412" s="668"/>
      <c r="AE412" s="668"/>
      <c r="AF412" s="668"/>
      <c r="AG412" s="668"/>
      <c r="AH412" s="668"/>
      <c r="AI412" s="668"/>
      <c r="AJ412" s="668"/>
      <c r="AK412" s="668"/>
      <c r="AL412" s="668"/>
      <c r="AM412" s="668"/>
      <c r="AN412" s="668"/>
      <c r="AO412" s="668"/>
      <c r="AP412" s="668"/>
      <c r="AQ412" s="668"/>
      <c r="AR412" s="668"/>
      <c r="AS412" s="668"/>
      <c r="AT412" s="668"/>
      <c r="AU412" s="668"/>
      <c r="AV412" s="668"/>
      <c r="AW412" s="668"/>
      <c r="AX412" s="668"/>
    </row>
    <row r="413" spans="13:50" x14ac:dyDescent="0.3">
      <c r="M413" s="667"/>
      <c r="N413" s="668"/>
      <c r="O413" s="667"/>
      <c r="P413" s="668"/>
      <c r="Q413" s="668"/>
      <c r="R413" s="668"/>
      <c r="S413" s="668"/>
      <c r="T413" s="668"/>
      <c r="U413" s="668"/>
      <c r="V413" s="668"/>
      <c r="W413" s="668"/>
      <c r="X413" s="668"/>
      <c r="Y413" s="668"/>
      <c r="Z413" s="668"/>
      <c r="AA413" s="668"/>
      <c r="AB413" s="668"/>
      <c r="AC413" s="668"/>
      <c r="AD413" s="668"/>
      <c r="AE413" s="668"/>
      <c r="AF413" s="668"/>
      <c r="AG413" s="668"/>
      <c r="AH413" s="668"/>
      <c r="AI413" s="668"/>
      <c r="AJ413" s="668"/>
      <c r="AK413" s="668"/>
      <c r="AL413" s="668"/>
      <c r="AM413" s="668"/>
      <c r="AN413" s="668"/>
      <c r="AO413" s="668"/>
      <c r="AP413" s="668"/>
      <c r="AQ413" s="668"/>
      <c r="AR413" s="668"/>
      <c r="AS413" s="668"/>
      <c r="AT413" s="668"/>
      <c r="AU413" s="668"/>
      <c r="AV413" s="668"/>
      <c r="AW413" s="668"/>
      <c r="AX413" s="668"/>
    </row>
    <row r="414" spans="13:50" x14ac:dyDescent="0.3">
      <c r="M414" s="667"/>
      <c r="N414" s="668"/>
      <c r="O414" s="667"/>
      <c r="P414" s="668"/>
      <c r="Q414" s="668"/>
      <c r="R414" s="668"/>
      <c r="S414" s="668"/>
      <c r="T414" s="668"/>
      <c r="U414" s="668"/>
      <c r="V414" s="668"/>
      <c r="W414" s="668"/>
      <c r="X414" s="668"/>
      <c r="Y414" s="668"/>
      <c r="Z414" s="668"/>
      <c r="AA414" s="668"/>
      <c r="AB414" s="668"/>
      <c r="AC414" s="668"/>
      <c r="AD414" s="668"/>
      <c r="AE414" s="668"/>
      <c r="AF414" s="668"/>
      <c r="AG414" s="668"/>
      <c r="AH414" s="668"/>
      <c r="AI414" s="668"/>
      <c r="AJ414" s="668"/>
      <c r="AK414" s="668"/>
      <c r="AL414" s="668"/>
      <c r="AM414" s="668"/>
      <c r="AN414" s="668"/>
      <c r="AO414" s="668"/>
      <c r="AP414" s="668"/>
      <c r="AQ414" s="668"/>
      <c r="AR414" s="668"/>
      <c r="AS414" s="668"/>
      <c r="AT414" s="668"/>
      <c r="AU414" s="668"/>
      <c r="AV414" s="668"/>
      <c r="AW414" s="668"/>
      <c r="AX414" s="668"/>
    </row>
    <row r="415" spans="13:50" x14ac:dyDescent="0.3">
      <c r="M415" s="667"/>
      <c r="N415" s="668"/>
      <c r="O415" s="667"/>
      <c r="P415" s="668"/>
      <c r="Q415" s="668"/>
      <c r="R415" s="668"/>
      <c r="S415" s="668"/>
      <c r="T415" s="668"/>
      <c r="U415" s="668"/>
      <c r="V415" s="668"/>
      <c r="W415" s="668"/>
      <c r="X415" s="668"/>
      <c r="Y415" s="668"/>
      <c r="Z415" s="668"/>
      <c r="AA415" s="668"/>
      <c r="AB415" s="668"/>
      <c r="AC415" s="668"/>
      <c r="AD415" s="668"/>
      <c r="AE415" s="668"/>
      <c r="AF415" s="668"/>
      <c r="AG415" s="668"/>
      <c r="AH415" s="668"/>
      <c r="AI415" s="668"/>
      <c r="AJ415" s="668"/>
      <c r="AK415" s="668"/>
      <c r="AL415" s="668"/>
      <c r="AM415" s="668"/>
      <c r="AN415" s="668"/>
      <c r="AO415" s="668"/>
      <c r="AP415" s="668"/>
      <c r="AQ415" s="668"/>
      <c r="AR415" s="668"/>
      <c r="AS415" s="668"/>
      <c r="AT415" s="668"/>
      <c r="AU415" s="668"/>
      <c r="AV415" s="668"/>
      <c r="AW415" s="668"/>
      <c r="AX415" s="668"/>
    </row>
    <row r="416" spans="13:50" x14ac:dyDescent="0.3">
      <c r="M416" s="667"/>
      <c r="N416" s="668"/>
      <c r="O416" s="667"/>
      <c r="P416" s="668"/>
      <c r="Q416" s="668"/>
      <c r="R416" s="668"/>
      <c r="S416" s="668"/>
      <c r="T416" s="668"/>
      <c r="U416" s="668"/>
      <c r="V416" s="668"/>
      <c r="W416" s="668"/>
      <c r="X416" s="668"/>
      <c r="Y416" s="668"/>
      <c r="Z416" s="668"/>
      <c r="AA416" s="668"/>
      <c r="AB416" s="668"/>
      <c r="AC416" s="668"/>
      <c r="AD416" s="668"/>
      <c r="AE416" s="668"/>
      <c r="AF416" s="668"/>
      <c r="AG416" s="668"/>
      <c r="AH416" s="668"/>
      <c r="AI416" s="668"/>
      <c r="AJ416" s="668"/>
      <c r="AK416" s="668"/>
      <c r="AL416" s="668"/>
      <c r="AM416" s="668"/>
      <c r="AN416" s="668"/>
      <c r="AO416" s="668"/>
      <c r="AP416" s="668"/>
      <c r="AQ416" s="668"/>
      <c r="AR416" s="668"/>
      <c r="AS416" s="668"/>
      <c r="AT416" s="668"/>
      <c r="AU416" s="668"/>
      <c r="AV416" s="668"/>
      <c r="AW416" s="668"/>
      <c r="AX416" s="668"/>
    </row>
    <row r="417" spans="13:50" x14ac:dyDescent="0.3">
      <c r="M417" s="667"/>
      <c r="N417" s="668"/>
      <c r="O417" s="667"/>
      <c r="P417" s="668"/>
      <c r="Q417" s="668"/>
      <c r="R417" s="668"/>
      <c r="S417" s="668"/>
      <c r="T417" s="668"/>
      <c r="U417" s="668"/>
      <c r="V417" s="668"/>
      <c r="W417" s="668"/>
      <c r="X417" s="668"/>
      <c r="Y417" s="668"/>
      <c r="Z417" s="668"/>
      <c r="AA417" s="668"/>
      <c r="AB417" s="668"/>
      <c r="AC417" s="668"/>
      <c r="AD417" s="668"/>
      <c r="AE417" s="668"/>
      <c r="AF417" s="668"/>
      <c r="AG417" s="668"/>
      <c r="AH417" s="668"/>
      <c r="AI417" s="668"/>
      <c r="AJ417" s="668"/>
      <c r="AK417" s="668"/>
      <c r="AL417" s="668"/>
      <c r="AM417" s="668"/>
      <c r="AN417" s="668"/>
      <c r="AO417" s="668"/>
      <c r="AP417" s="668"/>
      <c r="AQ417" s="668"/>
      <c r="AR417" s="668"/>
      <c r="AS417" s="668"/>
      <c r="AT417" s="668"/>
      <c r="AU417" s="668"/>
      <c r="AV417" s="668"/>
      <c r="AW417" s="668"/>
      <c r="AX417" s="668"/>
    </row>
    <row r="418" spans="13:50" x14ac:dyDescent="0.3">
      <c r="M418" s="667"/>
      <c r="N418" s="668"/>
      <c r="O418" s="667"/>
      <c r="P418" s="668"/>
      <c r="Q418" s="668"/>
      <c r="R418" s="668"/>
      <c r="S418" s="668"/>
      <c r="T418" s="668"/>
      <c r="U418" s="668"/>
      <c r="V418" s="668"/>
      <c r="W418" s="668"/>
      <c r="X418" s="668"/>
      <c r="Y418" s="668"/>
      <c r="Z418" s="668"/>
      <c r="AA418" s="668"/>
      <c r="AB418" s="668"/>
      <c r="AC418" s="668"/>
      <c r="AD418" s="668"/>
      <c r="AE418" s="668"/>
      <c r="AF418" s="668"/>
      <c r="AG418" s="668"/>
      <c r="AH418" s="668"/>
      <c r="AI418" s="668"/>
      <c r="AJ418" s="668"/>
      <c r="AK418" s="668"/>
      <c r="AL418" s="668"/>
      <c r="AM418" s="668"/>
      <c r="AN418" s="668"/>
      <c r="AO418" s="668"/>
      <c r="AP418" s="668"/>
      <c r="AQ418" s="668"/>
      <c r="AR418" s="668"/>
      <c r="AS418" s="668"/>
      <c r="AT418" s="668"/>
      <c r="AU418" s="668"/>
      <c r="AV418" s="668"/>
      <c r="AW418" s="668"/>
      <c r="AX418" s="668"/>
    </row>
    <row r="419" spans="13:50" x14ac:dyDescent="0.3">
      <c r="M419" s="667"/>
      <c r="N419" s="668"/>
      <c r="O419" s="667"/>
      <c r="P419" s="668"/>
      <c r="Q419" s="668"/>
      <c r="R419" s="668"/>
      <c r="S419" s="668"/>
      <c r="T419" s="668"/>
      <c r="U419" s="668"/>
      <c r="V419" s="668"/>
      <c r="W419" s="668"/>
      <c r="X419" s="668"/>
      <c r="Y419" s="668"/>
      <c r="Z419" s="668"/>
      <c r="AA419" s="668"/>
      <c r="AB419" s="668"/>
      <c r="AC419" s="668"/>
      <c r="AD419" s="668"/>
      <c r="AE419" s="668"/>
      <c r="AF419" s="668"/>
      <c r="AG419" s="668"/>
      <c r="AH419" s="668"/>
      <c r="AI419" s="668"/>
      <c r="AJ419" s="668"/>
      <c r="AK419" s="668"/>
      <c r="AL419" s="668"/>
      <c r="AM419" s="668"/>
      <c r="AN419" s="668"/>
      <c r="AO419" s="668"/>
      <c r="AP419" s="668"/>
      <c r="AQ419" s="668"/>
      <c r="AR419" s="668"/>
      <c r="AS419" s="668"/>
      <c r="AT419" s="668"/>
      <c r="AU419" s="668"/>
      <c r="AV419" s="668"/>
      <c r="AW419" s="668"/>
      <c r="AX419" s="668"/>
    </row>
    <row r="420" spans="13:50" x14ac:dyDescent="0.3">
      <c r="M420" s="667"/>
      <c r="N420" s="668"/>
      <c r="O420" s="667"/>
      <c r="P420" s="668"/>
      <c r="Q420" s="668"/>
      <c r="R420" s="668"/>
      <c r="S420" s="668"/>
      <c r="T420" s="668"/>
      <c r="U420" s="668"/>
      <c r="V420" s="668"/>
      <c r="W420" s="668"/>
      <c r="X420" s="668"/>
      <c r="Y420" s="668"/>
      <c r="Z420" s="668"/>
      <c r="AA420" s="668"/>
      <c r="AB420" s="668"/>
      <c r="AC420" s="668"/>
      <c r="AD420" s="668"/>
      <c r="AE420" s="668"/>
      <c r="AF420" s="668"/>
      <c r="AG420" s="668"/>
      <c r="AH420" s="668"/>
      <c r="AI420" s="668"/>
      <c r="AJ420" s="668"/>
      <c r="AK420" s="668"/>
      <c r="AL420" s="668"/>
      <c r="AM420" s="668"/>
      <c r="AN420" s="668"/>
      <c r="AO420" s="668"/>
      <c r="AP420" s="668"/>
      <c r="AQ420" s="668"/>
      <c r="AR420" s="668"/>
      <c r="AS420" s="668"/>
      <c r="AT420" s="668"/>
      <c r="AU420" s="668"/>
      <c r="AV420" s="668"/>
      <c r="AW420" s="668"/>
      <c r="AX420" s="668"/>
    </row>
    <row r="421" spans="13:50" x14ac:dyDescent="0.3">
      <c r="M421" s="667"/>
      <c r="N421" s="668"/>
      <c r="O421" s="667"/>
      <c r="P421" s="668"/>
      <c r="Q421" s="668"/>
      <c r="R421" s="668"/>
      <c r="S421" s="668"/>
      <c r="T421" s="668"/>
      <c r="U421" s="668"/>
      <c r="V421" s="668"/>
      <c r="W421" s="668"/>
      <c r="X421" s="668"/>
      <c r="Y421" s="668"/>
      <c r="Z421" s="668"/>
      <c r="AA421" s="668"/>
      <c r="AB421" s="668"/>
      <c r="AC421" s="668"/>
      <c r="AD421" s="668"/>
      <c r="AE421" s="668"/>
      <c r="AF421" s="668"/>
      <c r="AG421" s="668"/>
      <c r="AH421" s="668"/>
      <c r="AI421" s="668"/>
      <c r="AJ421" s="668"/>
      <c r="AK421" s="668"/>
      <c r="AL421" s="668"/>
      <c r="AM421" s="668"/>
      <c r="AN421" s="668"/>
      <c r="AO421" s="668"/>
      <c r="AP421" s="668"/>
      <c r="AQ421" s="668"/>
      <c r="AR421" s="668"/>
      <c r="AS421" s="668"/>
      <c r="AT421" s="668"/>
      <c r="AU421" s="668"/>
      <c r="AV421" s="668"/>
      <c r="AW421" s="668"/>
      <c r="AX421" s="668"/>
    </row>
    <row r="422" spans="13:50" x14ac:dyDescent="0.3">
      <c r="M422" s="667"/>
      <c r="N422" s="668"/>
      <c r="O422" s="667"/>
      <c r="P422" s="668"/>
      <c r="Q422" s="668"/>
      <c r="R422" s="668"/>
      <c r="S422" s="668"/>
      <c r="T422" s="668"/>
      <c r="U422" s="668"/>
      <c r="V422" s="668"/>
      <c r="W422" s="668"/>
      <c r="X422" s="668"/>
      <c r="Y422" s="668"/>
      <c r="Z422" s="668"/>
      <c r="AA422" s="668"/>
      <c r="AB422" s="668"/>
      <c r="AC422" s="668"/>
      <c r="AD422" s="668"/>
      <c r="AE422" s="668"/>
      <c r="AF422" s="668"/>
      <c r="AG422" s="668"/>
      <c r="AH422" s="668"/>
      <c r="AI422" s="668"/>
      <c r="AJ422" s="668"/>
      <c r="AK422" s="668"/>
      <c r="AL422" s="668"/>
      <c r="AM422" s="668"/>
      <c r="AN422" s="668"/>
      <c r="AO422" s="668"/>
      <c r="AP422" s="668"/>
      <c r="AQ422" s="668"/>
      <c r="AR422" s="668"/>
      <c r="AS422" s="668"/>
      <c r="AT422" s="668"/>
      <c r="AU422" s="668"/>
      <c r="AV422" s="668"/>
      <c r="AW422" s="668"/>
      <c r="AX422" s="668"/>
    </row>
    <row r="423" spans="13:50" x14ac:dyDescent="0.3">
      <c r="M423" s="667"/>
      <c r="N423" s="668"/>
      <c r="O423" s="667"/>
      <c r="P423" s="668"/>
      <c r="Q423" s="668"/>
      <c r="R423" s="668"/>
      <c r="S423" s="668"/>
      <c r="T423" s="668"/>
      <c r="U423" s="668"/>
      <c r="V423" s="668"/>
      <c r="W423" s="668"/>
      <c r="X423" s="668"/>
      <c r="Y423" s="668"/>
      <c r="Z423" s="668"/>
      <c r="AA423" s="668"/>
      <c r="AB423" s="668"/>
      <c r="AC423" s="668"/>
      <c r="AD423" s="668"/>
      <c r="AE423" s="668"/>
      <c r="AF423" s="668"/>
      <c r="AG423" s="668"/>
      <c r="AH423" s="668"/>
      <c r="AI423" s="668"/>
      <c r="AJ423" s="668"/>
      <c r="AK423" s="668"/>
      <c r="AL423" s="668"/>
      <c r="AM423" s="668"/>
      <c r="AN423" s="668"/>
      <c r="AO423" s="668"/>
      <c r="AP423" s="668"/>
      <c r="AQ423" s="668"/>
      <c r="AR423" s="668"/>
      <c r="AS423" s="668"/>
      <c r="AT423" s="668"/>
      <c r="AU423" s="668"/>
      <c r="AV423" s="668"/>
      <c r="AW423" s="668"/>
      <c r="AX423" s="668"/>
    </row>
    <row r="424" spans="13:50" x14ac:dyDescent="0.3">
      <c r="M424" s="667"/>
      <c r="N424" s="668"/>
      <c r="O424" s="667"/>
      <c r="P424" s="668"/>
      <c r="Q424" s="668"/>
      <c r="R424" s="668"/>
      <c r="S424" s="668"/>
      <c r="T424" s="668"/>
      <c r="U424" s="668"/>
      <c r="V424" s="668"/>
      <c r="W424" s="668"/>
      <c r="X424" s="668"/>
      <c r="Y424" s="668"/>
      <c r="Z424" s="668"/>
      <c r="AA424" s="668"/>
      <c r="AB424" s="668"/>
      <c r="AC424" s="668"/>
      <c r="AD424" s="668"/>
      <c r="AE424" s="668"/>
      <c r="AF424" s="668"/>
      <c r="AG424" s="668"/>
      <c r="AH424" s="668"/>
      <c r="AI424" s="668"/>
      <c r="AJ424" s="668"/>
      <c r="AK424" s="668"/>
      <c r="AL424" s="668"/>
      <c r="AM424" s="668"/>
      <c r="AN424" s="668"/>
      <c r="AO424" s="668"/>
      <c r="AP424" s="668"/>
      <c r="AQ424" s="668"/>
      <c r="AR424" s="668"/>
      <c r="AS424" s="668"/>
      <c r="AT424" s="668"/>
      <c r="AU424" s="668"/>
      <c r="AV424" s="668"/>
      <c r="AW424" s="668"/>
      <c r="AX424" s="668"/>
    </row>
    <row r="425" spans="13:50" x14ac:dyDescent="0.3">
      <c r="M425" s="667"/>
      <c r="N425" s="668"/>
      <c r="O425" s="667"/>
      <c r="P425" s="668"/>
      <c r="Q425" s="668"/>
      <c r="R425" s="668"/>
      <c r="S425" s="668"/>
      <c r="T425" s="668"/>
      <c r="U425" s="668"/>
      <c r="V425" s="668"/>
      <c r="W425" s="668"/>
      <c r="X425" s="668"/>
      <c r="Y425" s="668"/>
      <c r="Z425" s="668"/>
      <c r="AA425" s="668"/>
      <c r="AB425" s="668"/>
      <c r="AC425" s="668"/>
      <c r="AD425" s="668"/>
      <c r="AE425" s="668"/>
      <c r="AF425" s="668"/>
      <c r="AG425" s="668"/>
      <c r="AH425" s="668"/>
      <c r="AI425" s="668"/>
      <c r="AJ425" s="668"/>
      <c r="AK425" s="668"/>
      <c r="AL425" s="668"/>
      <c r="AM425" s="668"/>
      <c r="AN425" s="668"/>
      <c r="AO425" s="668"/>
      <c r="AP425" s="668"/>
      <c r="AQ425" s="668"/>
      <c r="AR425" s="668"/>
      <c r="AS425" s="668"/>
      <c r="AT425" s="668"/>
      <c r="AU425" s="668"/>
      <c r="AV425" s="668"/>
      <c r="AW425" s="668"/>
      <c r="AX425" s="668"/>
    </row>
    <row r="426" spans="13:50" x14ac:dyDescent="0.3">
      <c r="M426" s="667"/>
      <c r="N426" s="668"/>
      <c r="O426" s="667"/>
      <c r="P426" s="668"/>
      <c r="Q426" s="668"/>
      <c r="R426" s="668"/>
      <c r="S426" s="668"/>
      <c r="T426" s="668"/>
      <c r="U426" s="668"/>
      <c r="V426" s="668"/>
      <c r="W426" s="668"/>
      <c r="X426" s="668"/>
      <c r="Y426" s="668"/>
      <c r="Z426" s="668"/>
      <c r="AA426" s="668"/>
      <c r="AB426" s="668"/>
      <c r="AC426" s="668"/>
      <c r="AD426" s="668"/>
      <c r="AE426" s="668"/>
      <c r="AF426" s="668"/>
      <c r="AG426" s="668"/>
      <c r="AH426" s="668"/>
      <c r="AI426" s="668"/>
      <c r="AJ426" s="668"/>
      <c r="AK426" s="668"/>
      <c r="AL426" s="668"/>
      <c r="AM426" s="668"/>
      <c r="AN426" s="668"/>
      <c r="AO426" s="668"/>
      <c r="AP426" s="668"/>
      <c r="AQ426" s="668"/>
      <c r="AR426" s="668"/>
      <c r="AS426" s="668"/>
      <c r="AT426" s="668"/>
      <c r="AU426" s="668"/>
      <c r="AV426" s="668"/>
      <c r="AW426" s="668"/>
      <c r="AX426" s="668"/>
    </row>
    <row r="427" spans="13:50" x14ac:dyDescent="0.3">
      <c r="M427" s="667"/>
      <c r="N427" s="668"/>
      <c r="O427" s="667"/>
      <c r="P427" s="668"/>
      <c r="Q427" s="668"/>
      <c r="R427" s="668"/>
      <c r="S427" s="668"/>
      <c r="T427" s="668"/>
      <c r="U427" s="668"/>
      <c r="V427" s="668"/>
      <c r="W427" s="668"/>
      <c r="X427" s="668"/>
      <c r="Y427" s="668"/>
      <c r="Z427" s="668"/>
      <c r="AA427" s="668"/>
      <c r="AB427" s="668"/>
      <c r="AC427" s="668"/>
      <c r="AD427" s="668"/>
      <c r="AE427" s="668"/>
      <c r="AF427" s="668"/>
      <c r="AG427" s="668"/>
      <c r="AH427" s="668"/>
      <c r="AI427" s="668"/>
      <c r="AJ427" s="668"/>
      <c r="AK427" s="668"/>
      <c r="AL427" s="668"/>
      <c r="AM427" s="668"/>
      <c r="AN427" s="668"/>
      <c r="AO427" s="668"/>
      <c r="AP427" s="668"/>
      <c r="AQ427" s="668"/>
      <c r="AR427" s="668"/>
      <c r="AS427" s="668"/>
      <c r="AT427" s="668"/>
      <c r="AU427" s="668"/>
      <c r="AV427" s="668"/>
      <c r="AW427" s="668"/>
      <c r="AX427" s="668"/>
    </row>
    <row r="428" spans="13:50" x14ac:dyDescent="0.3">
      <c r="M428" s="667"/>
      <c r="N428" s="668"/>
      <c r="O428" s="667"/>
      <c r="P428" s="668"/>
      <c r="Q428" s="668"/>
      <c r="R428" s="668"/>
      <c r="S428" s="668"/>
      <c r="T428" s="668"/>
      <c r="U428" s="668"/>
      <c r="V428" s="668"/>
      <c r="W428" s="668"/>
      <c r="X428" s="668"/>
      <c r="Y428" s="668"/>
      <c r="Z428" s="668"/>
      <c r="AA428" s="668"/>
      <c r="AB428" s="668"/>
      <c r="AC428" s="668"/>
      <c r="AD428" s="668"/>
      <c r="AE428" s="668"/>
      <c r="AF428" s="668"/>
      <c r="AG428" s="668"/>
      <c r="AH428" s="668"/>
      <c r="AI428" s="668"/>
      <c r="AJ428" s="668"/>
      <c r="AK428" s="668"/>
      <c r="AL428" s="668"/>
      <c r="AM428" s="668"/>
      <c r="AN428" s="668"/>
      <c r="AO428" s="668"/>
      <c r="AP428" s="668"/>
      <c r="AQ428" s="668"/>
      <c r="AR428" s="668"/>
      <c r="AS428" s="668"/>
      <c r="AT428" s="668"/>
      <c r="AU428" s="668"/>
      <c r="AV428" s="668"/>
      <c r="AW428" s="668"/>
      <c r="AX428" s="668"/>
    </row>
    <row r="429" spans="13:50" x14ac:dyDescent="0.3">
      <c r="M429" s="667"/>
      <c r="N429" s="668"/>
      <c r="O429" s="667"/>
      <c r="P429" s="668"/>
      <c r="Q429" s="668"/>
      <c r="R429" s="668"/>
      <c r="S429" s="668"/>
      <c r="T429" s="668"/>
      <c r="U429" s="668"/>
      <c r="V429" s="668"/>
      <c r="W429" s="668"/>
      <c r="X429" s="668"/>
      <c r="Y429" s="668"/>
      <c r="Z429" s="668"/>
      <c r="AA429" s="668"/>
      <c r="AB429" s="668"/>
      <c r="AC429" s="668"/>
      <c r="AD429" s="668"/>
      <c r="AE429" s="668"/>
      <c r="AF429" s="668"/>
      <c r="AG429" s="668"/>
      <c r="AH429" s="668"/>
      <c r="AI429" s="668"/>
      <c r="AJ429" s="668"/>
      <c r="AK429" s="668"/>
      <c r="AL429" s="668"/>
      <c r="AM429" s="668"/>
      <c r="AN429" s="668"/>
      <c r="AO429" s="668"/>
      <c r="AP429" s="668"/>
      <c r="AQ429" s="668"/>
      <c r="AR429" s="668"/>
      <c r="AS429" s="668"/>
      <c r="AT429" s="668"/>
      <c r="AU429" s="668"/>
      <c r="AV429" s="668"/>
      <c r="AW429" s="668"/>
      <c r="AX429" s="668"/>
    </row>
    <row r="430" spans="13:50" x14ac:dyDescent="0.3">
      <c r="M430" s="667"/>
      <c r="N430" s="668"/>
      <c r="O430" s="667"/>
      <c r="P430" s="668"/>
      <c r="Q430" s="668"/>
      <c r="R430" s="668"/>
      <c r="S430" s="668"/>
      <c r="T430" s="668"/>
      <c r="U430" s="668"/>
      <c r="V430" s="668"/>
      <c r="W430" s="668"/>
      <c r="X430" s="668"/>
      <c r="Y430" s="668"/>
      <c r="Z430" s="668"/>
      <c r="AA430" s="668"/>
      <c r="AB430" s="668"/>
      <c r="AC430" s="668"/>
      <c r="AD430" s="668"/>
      <c r="AE430" s="668"/>
      <c r="AF430" s="668"/>
      <c r="AG430" s="668"/>
      <c r="AH430" s="668"/>
      <c r="AI430" s="668"/>
      <c r="AJ430" s="668"/>
      <c r="AK430" s="668"/>
      <c r="AL430" s="668"/>
      <c r="AM430" s="668"/>
      <c r="AN430" s="668"/>
      <c r="AO430" s="668"/>
      <c r="AP430" s="668"/>
      <c r="AQ430" s="668"/>
      <c r="AR430" s="668"/>
      <c r="AS430" s="668"/>
      <c r="AT430" s="668"/>
      <c r="AU430" s="668"/>
      <c r="AV430" s="668"/>
      <c r="AW430" s="668"/>
      <c r="AX430" s="668"/>
    </row>
    <row r="431" spans="13:50" x14ac:dyDescent="0.3">
      <c r="M431" s="667"/>
      <c r="N431" s="668"/>
      <c r="O431" s="667"/>
      <c r="P431" s="668"/>
      <c r="Q431" s="668"/>
      <c r="R431" s="668"/>
      <c r="S431" s="668"/>
      <c r="T431" s="668"/>
      <c r="U431" s="668"/>
      <c r="V431" s="668"/>
      <c r="W431" s="668"/>
      <c r="X431" s="668"/>
      <c r="Y431" s="668"/>
      <c r="Z431" s="668"/>
      <c r="AA431" s="668"/>
      <c r="AB431" s="668"/>
      <c r="AC431" s="668"/>
      <c r="AD431" s="668"/>
      <c r="AE431" s="668"/>
      <c r="AF431" s="668"/>
      <c r="AG431" s="668"/>
      <c r="AH431" s="668"/>
      <c r="AI431" s="668"/>
      <c r="AJ431" s="668"/>
      <c r="AK431" s="668"/>
      <c r="AL431" s="668"/>
      <c r="AM431" s="668"/>
      <c r="AN431" s="668"/>
      <c r="AO431" s="668"/>
      <c r="AP431" s="668"/>
      <c r="AQ431" s="668"/>
      <c r="AR431" s="668"/>
      <c r="AS431" s="668"/>
      <c r="AT431" s="668"/>
      <c r="AU431" s="668"/>
      <c r="AV431" s="668"/>
      <c r="AW431" s="668"/>
      <c r="AX431" s="668"/>
    </row>
    <row r="432" spans="13:50" x14ac:dyDescent="0.3">
      <c r="M432" s="667"/>
      <c r="N432" s="668"/>
      <c r="O432" s="667"/>
      <c r="P432" s="668"/>
      <c r="Q432" s="668"/>
      <c r="R432" s="668"/>
      <c r="S432" s="668"/>
      <c r="T432" s="668"/>
      <c r="U432" s="668"/>
      <c r="V432" s="668"/>
      <c r="W432" s="668"/>
      <c r="X432" s="668"/>
      <c r="Y432" s="668"/>
      <c r="Z432" s="668"/>
      <c r="AA432" s="668"/>
      <c r="AB432" s="668"/>
      <c r="AC432" s="668"/>
      <c r="AD432" s="668"/>
      <c r="AE432" s="668"/>
      <c r="AF432" s="668"/>
      <c r="AG432" s="668"/>
      <c r="AH432" s="668"/>
      <c r="AI432" s="668"/>
      <c r="AJ432" s="668"/>
      <c r="AK432" s="668"/>
      <c r="AL432" s="668"/>
      <c r="AM432" s="668"/>
      <c r="AN432" s="668"/>
      <c r="AO432" s="668"/>
      <c r="AP432" s="668"/>
      <c r="AQ432" s="668"/>
      <c r="AR432" s="668"/>
      <c r="AS432" s="668"/>
      <c r="AT432" s="668"/>
      <c r="AU432" s="668"/>
      <c r="AV432" s="668"/>
      <c r="AW432" s="668"/>
      <c r="AX432" s="668"/>
    </row>
    <row r="433" spans="13:50" x14ac:dyDescent="0.3">
      <c r="M433" s="667"/>
      <c r="N433" s="668"/>
      <c r="O433" s="667"/>
      <c r="P433" s="668"/>
      <c r="Q433" s="668"/>
      <c r="R433" s="668"/>
      <c r="S433" s="668"/>
      <c r="T433" s="668"/>
      <c r="U433" s="668"/>
      <c r="V433" s="668"/>
      <c r="W433" s="668"/>
      <c r="X433" s="668"/>
      <c r="Y433" s="668"/>
      <c r="Z433" s="668"/>
      <c r="AA433" s="668"/>
      <c r="AB433" s="668"/>
      <c r="AC433" s="668"/>
      <c r="AD433" s="668"/>
      <c r="AE433" s="668"/>
      <c r="AF433" s="668"/>
      <c r="AG433" s="668"/>
      <c r="AH433" s="668"/>
      <c r="AI433" s="668"/>
      <c r="AJ433" s="668"/>
      <c r="AK433" s="668"/>
      <c r="AL433" s="668"/>
      <c r="AM433" s="668"/>
      <c r="AN433" s="668"/>
      <c r="AO433" s="668"/>
      <c r="AP433" s="668"/>
      <c r="AQ433" s="668"/>
      <c r="AR433" s="668"/>
      <c r="AS433" s="668"/>
      <c r="AT433" s="668"/>
      <c r="AU433" s="668"/>
      <c r="AV433" s="668"/>
      <c r="AW433" s="668"/>
      <c r="AX433" s="668"/>
    </row>
    <row r="434" spans="13:50" x14ac:dyDescent="0.3">
      <c r="M434" s="667"/>
      <c r="N434" s="668"/>
      <c r="O434" s="667"/>
      <c r="P434" s="668"/>
      <c r="Q434" s="668"/>
      <c r="R434" s="668"/>
      <c r="S434" s="668"/>
      <c r="T434" s="668"/>
      <c r="U434" s="668"/>
      <c r="V434" s="668"/>
      <c r="W434" s="668"/>
      <c r="X434" s="668"/>
      <c r="Y434" s="668"/>
      <c r="Z434" s="668"/>
      <c r="AA434" s="668"/>
      <c r="AB434" s="668"/>
      <c r="AC434" s="668"/>
      <c r="AD434" s="668"/>
      <c r="AE434" s="668"/>
      <c r="AF434" s="668"/>
      <c r="AG434" s="668"/>
      <c r="AH434" s="668"/>
      <c r="AI434" s="668"/>
      <c r="AJ434" s="668"/>
      <c r="AK434" s="668"/>
      <c r="AL434" s="668"/>
      <c r="AM434" s="668"/>
      <c r="AN434" s="668"/>
      <c r="AO434" s="668"/>
      <c r="AP434" s="668"/>
      <c r="AQ434" s="668"/>
      <c r="AR434" s="668"/>
      <c r="AS434" s="668"/>
      <c r="AT434" s="668"/>
      <c r="AU434" s="668"/>
      <c r="AV434" s="668"/>
      <c r="AW434" s="668"/>
      <c r="AX434" s="668"/>
    </row>
    <row r="435" spans="13:50" x14ac:dyDescent="0.3">
      <c r="M435" s="667"/>
      <c r="N435" s="668"/>
      <c r="O435" s="667"/>
      <c r="P435" s="668"/>
      <c r="Q435" s="668"/>
      <c r="R435" s="668"/>
      <c r="S435" s="668"/>
      <c r="T435" s="668"/>
      <c r="U435" s="668"/>
      <c r="V435" s="668"/>
      <c r="W435" s="668"/>
      <c r="X435" s="668"/>
      <c r="Y435" s="668"/>
      <c r="Z435" s="668"/>
      <c r="AA435" s="668"/>
      <c r="AB435" s="668"/>
      <c r="AC435" s="668"/>
      <c r="AD435" s="668"/>
      <c r="AE435" s="668"/>
      <c r="AF435" s="668"/>
      <c r="AG435" s="668"/>
      <c r="AH435" s="668"/>
      <c r="AI435" s="668"/>
      <c r="AJ435" s="668"/>
      <c r="AK435" s="668"/>
      <c r="AL435" s="668"/>
      <c r="AM435" s="668"/>
      <c r="AN435" s="668"/>
      <c r="AO435" s="668"/>
      <c r="AP435" s="668"/>
      <c r="AQ435" s="668"/>
      <c r="AR435" s="668"/>
      <c r="AS435" s="668"/>
      <c r="AT435" s="668"/>
      <c r="AU435" s="668"/>
      <c r="AV435" s="668"/>
      <c r="AW435" s="668"/>
      <c r="AX435" s="668"/>
    </row>
    <row r="436" spans="13:50" x14ac:dyDescent="0.3">
      <c r="M436" s="667"/>
      <c r="N436" s="668"/>
      <c r="O436" s="667"/>
      <c r="P436" s="668"/>
      <c r="Q436" s="668"/>
      <c r="R436" s="668"/>
      <c r="S436" s="668"/>
      <c r="T436" s="668"/>
      <c r="U436" s="668"/>
      <c r="V436" s="668"/>
      <c r="W436" s="668"/>
      <c r="X436" s="668"/>
      <c r="Y436" s="668"/>
      <c r="Z436" s="668"/>
      <c r="AA436" s="668"/>
      <c r="AB436" s="668"/>
      <c r="AC436" s="668"/>
      <c r="AD436" s="668"/>
      <c r="AE436" s="668"/>
      <c r="AF436" s="668"/>
      <c r="AG436" s="668"/>
      <c r="AH436" s="668"/>
      <c r="AI436" s="668"/>
      <c r="AJ436" s="668"/>
      <c r="AK436" s="668"/>
      <c r="AL436" s="668"/>
      <c r="AM436" s="668"/>
      <c r="AN436" s="668"/>
      <c r="AO436" s="668"/>
      <c r="AP436" s="668"/>
      <c r="AQ436" s="668"/>
      <c r="AR436" s="668"/>
      <c r="AS436" s="668"/>
      <c r="AT436" s="668"/>
      <c r="AU436" s="668"/>
      <c r="AV436" s="668"/>
      <c r="AW436" s="668"/>
      <c r="AX436" s="668"/>
    </row>
    <row r="437" spans="13:50" x14ac:dyDescent="0.3">
      <c r="M437" s="667"/>
      <c r="N437" s="668"/>
      <c r="O437" s="667"/>
      <c r="P437" s="668"/>
      <c r="Q437" s="668"/>
      <c r="R437" s="668"/>
      <c r="S437" s="668"/>
      <c r="T437" s="668"/>
      <c r="U437" s="668"/>
      <c r="V437" s="668"/>
      <c r="W437" s="668"/>
      <c r="X437" s="668"/>
      <c r="Y437" s="668"/>
      <c r="Z437" s="668"/>
      <c r="AA437" s="668"/>
      <c r="AB437" s="668"/>
      <c r="AC437" s="668"/>
      <c r="AD437" s="668"/>
      <c r="AE437" s="668"/>
      <c r="AF437" s="668"/>
      <c r="AG437" s="668"/>
      <c r="AH437" s="668"/>
      <c r="AI437" s="668"/>
      <c r="AJ437" s="668"/>
      <c r="AK437" s="668"/>
      <c r="AL437" s="668"/>
      <c r="AM437" s="668"/>
      <c r="AN437" s="668"/>
      <c r="AO437" s="668"/>
      <c r="AP437" s="668"/>
      <c r="AQ437" s="668"/>
      <c r="AR437" s="668"/>
      <c r="AS437" s="668"/>
      <c r="AT437" s="668"/>
      <c r="AU437" s="668"/>
      <c r="AV437" s="668"/>
      <c r="AW437" s="668"/>
      <c r="AX437" s="668"/>
    </row>
    <row r="438" spans="13:50" x14ac:dyDescent="0.3">
      <c r="M438" s="667"/>
      <c r="N438" s="668"/>
      <c r="O438" s="667"/>
      <c r="P438" s="668"/>
      <c r="Q438" s="668"/>
      <c r="R438" s="668"/>
      <c r="S438" s="668"/>
      <c r="T438" s="668"/>
      <c r="U438" s="668"/>
      <c r="V438" s="668"/>
      <c r="W438" s="668"/>
      <c r="X438" s="668"/>
      <c r="Y438" s="668"/>
      <c r="Z438" s="668"/>
      <c r="AA438" s="668"/>
      <c r="AB438" s="668"/>
      <c r="AC438" s="668"/>
      <c r="AD438" s="668"/>
      <c r="AE438" s="668"/>
      <c r="AF438" s="668"/>
      <c r="AG438" s="668"/>
      <c r="AH438" s="668"/>
      <c r="AI438" s="668"/>
      <c r="AJ438" s="668"/>
      <c r="AK438" s="668"/>
      <c r="AL438" s="668"/>
      <c r="AM438" s="668"/>
      <c r="AN438" s="668"/>
      <c r="AO438" s="668"/>
      <c r="AP438" s="668"/>
      <c r="AQ438" s="668"/>
      <c r="AR438" s="668"/>
      <c r="AS438" s="668"/>
      <c r="AT438" s="668"/>
      <c r="AU438" s="668"/>
      <c r="AV438" s="668"/>
      <c r="AW438" s="668"/>
      <c r="AX438" s="668"/>
    </row>
    <row r="439" spans="13:50" x14ac:dyDescent="0.3">
      <c r="M439" s="667"/>
      <c r="N439" s="668"/>
      <c r="O439" s="667"/>
      <c r="P439" s="668"/>
      <c r="Q439" s="668"/>
      <c r="R439" s="668"/>
      <c r="S439" s="668"/>
      <c r="T439" s="668"/>
      <c r="U439" s="668"/>
      <c r="V439" s="668"/>
      <c r="W439" s="668"/>
      <c r="X439" s="668"/>
      <c r="Y439" s="668"/>
      <c r="Z439" s="668"/>
      <c r="AA439" s="668"/>
      <c r="AB439" s="668"/>
      <c r="AC439" s="668"/>
      <c r="AD439" s="668"/>
      <c r="AE439" s="668"/>
      <c r="AF439" s="668"/>
      <c r="AG439" s="668"/>
      <c r="AH439" s="668"/>
      <c r="AI439" s="668"/>
      <c r="AJ439" s="668"/>
      <c r="AK439" s="668"/>
      <c r="AL439" s="668"/>
      <c r="AM439" s="668"/>
      <c r="AN439" s="668"/>
      <c r="AO439" s="668"/>
      <c r="AP439" s="668"/>
      <c r="AQ439" s="668"/>
      <c r="AR439" s="668"/>
      <c r="AS439" s="668"/>
      <c r="AT439" s="668"/>
      <c r="AU439" s="668"/>
      <c r="AV439" s="668"/>
      <c r="AW439" s="668"/>
      <c r="AX439" s="668"/>
    </row>
    <row r="440" spans="13:50" x14ac:dyDescent="0.3">
      <c r="M440" s="667"/>
      <c r="N440" s="668"/>
      <c r="O440" s="667"/>
      <c r="P440" s="668"/>
      <c r="Q440" s="668"/>
      <c r="R440" s="668"/>
      <c r="S440" s="668"/>
      <c r="T440" s="668"/>
      <c r="U440" s="668"/>
      <c r="V440" s="668"/>
      <c r="W440" s="668"/>
      <c r="X440" s="668"/>
      <c r="Y440" s="668"/>
      <c r="Z440" s="668"/>
      <c r="AA440" s="668"/>
      <c r="AB440" s="668"/>
      <c r="AC440" s="668"/>
      <c r="AD440" s="668"/>
      <c r="AE440" s="668"/>
      <c r="AF440" s="668"/>
      <c r="AG440" s="668"/>
      <c r="AH440" s="668"/>
      <c r="AI440" s="668"/>
      <c r="AJ440" s="668"/>
      <c r="AK440" s="668"/>
      <c r="AL440" s="668"/>
      <c r="AM440" s="668"/>
      <c r="AN440" s="668"/>
      <c r="AO440" s="668"/>
      <c r="AP440" s="668"/>
      <c r="AQ440" s="668"/>
      <c r="AR440" s="668"/>
      <c r="AS440" s="668"/>
      <c r="AT440" s="668"/>
      <c r="AU440" s="668"/>
      <c r="AV440" s="668"/>
      <c r="AW440" s="668"/>
      <c r="AX440" s="668"/>
    </row>
    <row r="441" spans="13:50" x14ac:dyDescent="0.3">
      <c r="M441" s="667"/>
      <c r="N441" s="668"/>
      <c r="O441" s="667"/>
      <c r="P441" s="668"/>
      <c r="Q441" s="668"/>
      <c r="R441" s="668"/>
      <c r="S441" s="668"/>
      <c r="T441" s="668"/>
      <c r="U441" s="668"/>
      <c r="V441" s="668"/>
      <c r="W441" s="668"/>
      <c r="X441" s="668"/>
      <c r="Y441" s="668"/>
      <c r="Z441" s="668"/>
      <c r="AA441" s="668"/>
      <c r="AB441" s="668"/>
      <c r="AC441" s="668"/>
      <c r="AD441" s="668"/>
      <c r="AE441" s="668"/>
      <c r="AF441" s="668"/>
      <c r="AG441" s="668"/>
      <c r="AH441" s="668"/>
      <c r="AI441" s="668"/>
      <c r="AJ441" s="668"/>
      <c r="AK441" s="668"/>
      <c r="AL441" s="668"/>
      <c r="AM441" s="668"/>
      <c r="AN441" s="668"/>
      <c r="AO441" s="668"/>
      <c r="AP441" s="668"/>
      <c r="AQ441" s="668"/>
      <c r="AR441" s="668"/>
      <c r="AS441" s="668"/>
      <c r="AT441" s="668"/>
      <c r="AU441" s="668"/>
      <c r="AV441" s="668"/>
      <c r="AW441" s="668"/>
      <c r="AX441" s="668"/>
    </row>
    <row r="442" spans="13:50" x14ac:dyDescent="0.3">
      <c r="M442" s="667"/>
      <c r="N442" s="668"/>
      <c r="O442" s="667"/>
      <c r="P442" s="668"/>
      <c r="Q442" s="668"/>
      <c r="R442" s="668"/>
      <c r="S442" s="668"/>
      <c r="T442" s="668"/>
      <c r="U442" s="668"/>
      <c r="V442" s="668"/>
      <c r="W442" s="668"/>
      <c r="X442" s="668"/>
      <c r="Y442" s="668"/>
      <c r="Z442" s="668"/>
      <c r="AA442" s="668"/>
      <c r="AB442" s="668"/>
      <c r="AC442" s="668"/>
      <c r="AD442" s="668"/>
      <c r="AE442" s="668"/>
      <c r="AF442" s="668"/>
      <c r="AG442" s="668"/>
      <c r="AH442" s="668"/>
      <c r="AI442" s="668"/>
      <c r="AJ442" s="668"/>
      <c r="AK442" s="668"/>
      <c r="AL442" s="668"/>
      <c r="AM442" s="668"/>
      <c r="AN442" s="668"/>
      <c r="AO442" s="668"/>
      <c r="AP442" s="668"/>
      <c r="AQ442" s="668"/>
      <c r="AR442" s="668"/>
      <c r="AS442" s="668"/>
      <c r="AT442" s="668"/>
      <c r="AU442" s="668"/>
      <c r="AV442" s="668"/>
      <c r="AW442" s="668"/>
      <c r="AX442" s="668"/>
    </row>
    <row r="443" spans="13:50" x14ac:dyDescent="0.3">
      <c r="M443" s="667"/>
      <c r="N443" s="668"/>
      <c r="O443" s="667"/>
      <c r="P443" s="668"/>
      <c r="Q443" s="668"/>
      <c r="R443" s="668"/>
      <c r="S443" s="668"/>
      <c r="T443" s="668"/>
      <c r="U443" s="668"/>
      <c r="V443" s="668"/>
      <c r="W443" s="668"/>
      <c r="X443" s="668"/>
      <c r="Y443" s="668"/>
      <c r="Z443" s="668"/>
      <c r="AA443" s="668"/>
      <c r="AB443" s="668"/>
      <c r="AC443" s="668"/>
      <c r="AD443" s="668"/>
      <c r="AE443" s="668"/>
      <c r="AF443" s="668"/>
      <c r="AG443" s="668"/>
      <c r="AH443" s="668"/>
      <c r="AI443" s="668"/>
      <c r="AJ443" s="668"/>
      <c r="AK443" s="668"/>
      <c r="AL443" s="668"/>
      <c r="AM443" s="668"/>
      <c r="AN443" s="668"/>
      <c r="AO443" s="668"/>
      <c r="AP443" s="668"/>
      <c r="AQ443" s="668"/>
      <c r="AR443" s="668"/>
      <c r="AS443" s="668"/>
      <c r="AT443" s="668"/>
      <c r="AU443" s="668"/>
      <c r="AV443" s="668"/>
      <c r="AW443" s="668"/>
      <c r="AX443" s="668"/>
    </row>
    <row r="444" spans="13:50" x14ac:dyDescent="0.3">
      <c r="M444" s="667"/>
      <c r="N444" s="668"/>
      <c r="O444" s="667"/>
      <c r="P444" s="668"/>
      <c r="Q444" s="668"/>
      <c r="R444" s="668"/>
      <c r="S444" s="668"/>
      <c r="T444" s="668"/>
      <c r="U444" s="668"/>
      <c r="V444" s="668"/>
      <c r="W444" s="668"/>
      <c r="X444" s="668"/>
      <c r="Y444" s="668"/>
      <c r="Z444" s="668"/>
      <c r="AA444" s="668"/>
      <c r="AB444" s="668"/>
      <c r="AC444" s="668"/>
      <c r="AD444" s="668"/>
      <c r="AE444" s="668"/>
      <c r="AF444" s="668"/>
      <c r="AG444" s="668"/>
      <c r="AH444" s="668"/>
      <c r="AI444" s="668"/>
      <c r="AJ444" s="668"/>
      <c r="AK444" s="668"/>
      <c r="AL444" s="668"/>
      <c r="AM444" s="668"/>
      <c r="AN444" s="668"/>
      <c r="AO444" s="668"/>
      <c r="AP444" s="668"/>
      <c r="AQ444" s="668"/>
      <c r="AR444" s="668"/>
      <c r="AS444" s="668"/>
      <c r="AT444" s="668"/>
      <c r="AU444" s="668"/>
      <c r="AV444" s="668"/>
      <c r="AW444" s="668"/>
      <c r="AX444" s="668"/>
    </row>
    <row r="445" spans="13:50" x14ac:dyDescent="0.3">
      <c r="M445" s="667"/>
      <c r="N445" s="668"/>
      <c r="O445" s="667"/>
      <c r="P445" s="668"/>
      <c r="Q445" s="668"/>
      <c r="R445" s="668"/>
      <c r="S445" s="668"/>
      <c r="T445" s="668"/>
      <c r="U445" s="668"/>
      <c r="V445" s="668"/>
      <c r="W445" s="668"/>
      <c r="X445" s="668"/>
      <c r="Y445" s="668"/>
      <c r="Z445" s="668"/>
      <c r="AA445" s="668"/>
      <c r="AB445" s="668"/>
      <c r="AC445" s="668"/>
      <c r="AD445" s="668"/>
      <c r="AE445" s="668"/>
      <c r="AF445" s="668"/>
      <c r="AG445" s="668"/>
      <c r="AH445" s="668"/>
      <c r="AI445" s="668"/>
      <c r="AJ445" s="668"/>
      <c r="AK445" s="668"/>
      <c r="AL445" s="668"/>
      <c r="AM445" s="668"/>
      <c r="AN445" s="668"/>
      <c r="AO445" s="668"/>
      <c r="AP445" s="668"/>
      <c r="AQ445" s="668"/>
      <c r="AR445" s="668"/>
      <c r="AS445" s="668"/>
      <c r="AT445" s="668"/>
      <c r="AU445" s="668"/>
      <c r="AV445" s="668"/>
      <c r="AW445" s="668"/>
      <c r="AX445" s="668"/>
    </row>
    <row r="446" spans="13:50" x14ac:dyDescent="0.3">
      <c r="M446" s="667"/>
      <c r="N446" s="668"/>
      <c r="O446" s="667"/>
      <c r="P446" s="668"/>
      <c r="Q446" s="668"/>
      <c r="R446" s="668"/>
      <c r="S446" s="668"/>
      <c r="T446" s="668"/>
      <c r="U446" s="668"/>
      <c r="V446" s="668"/>
      <c r="W446" s="668"/>
      <c r="X446" s="668"/>
      <c r="Y446" s="668"/>
      <c r="Z446" s="668"/>
      <c r="AA446" s="668"/>
      <c r="AB446" s="668"/>
      <c r="AC446" s="668"/>
      <c r="AD446" s="668"/>
      <c r="AE446" s="668"/>
      <c r="AF446" s="668"/>
      <c r="AG446" s="668"/>
      <c r="AH446" s="668"/>
      <c r="AI446" s="668"/>
      <c r="AJ446" s="668"/>
      <c r="AK446" s="668"/>
      <c r="AL446" s="668"/>
      <c r="AM446" s="668"/>
      <c r="AN446" s="668"/>
      <c r="AO446" s="668"/>
      <c r="AP446" s="668"/>
      <c r="AQ446" s="668"/>
      <c r="AR446" s="668"/>
      <c r="AS446" s="668"/>
      <c r="AT446" s="668"/>
      <c r="AU446" s="668"/>
      <c r="AV446" s="668"/>
      <c r="AW446" s="668"/>
      <c r="AX446" s="668"/>
    </row>
    <row r="447" spans="13:50" x14ac:dyDescent="0.3">
      <c r="M447" s="667"/>
      <c r="N447" s="668"/>
      <c r="O447" s="667"/>
      <c r="P447" s="668"/>
      <c r="Q447" s="668"/>
      <c r="R447" s="668"/>
      <c r="S447" s="668"/>
      <c r="T447" s="668"/>
      <c r="U447" s="668"/>
      <c r="V447" s="668"/>
      <c r="W447" s="668"/>
      <c r="X447" s="668"/>
      <c r="Y447" s="668"/>
      <c r="Z447" s="668"/>
      <c r="AA447" s="668"/>
      <c r="AB447" s="668"/>
      <c r="AC447" s="668"/>
      <c r="AD447" s="668"/>
      <c r="AE447" s="668"/>
      <c r="AF447" s="668"/>
      <c r="AG447" s="668"/>
      <c r="AH447" s="668"/>
      <c r="AI447" s="668"/>
      <c r="AJ447" s="668"/>
      <c r="AK447" s="668"/>
      <c r="AL447" s="668"/>
      <c r="AM447" s="668"/>
      <c r="AN447" s="668"/>
      <c r="AO447" s="668"/>
      <c r="AP447" s="668"/>
      <c r="AQ447" s="668"/>
      <c r="AR447" s="668"/>
      <c r="AS447" s="668"/>
      <c r="AT447" s="668"/>
      <c r="AU447" s="668"/>
      <c r="AV447" s="668"/>
      <c r="AW447" s="668"/>
      <c r="AX447" s="668"/>
    </row>
    <row r="448" spans="13:50" x14ac:dyDescent="0.3">
      <c r="M448" s="667"/>
      <c r="N448" s="668"/>
      <c r="O448" s="667"/>
      <c r="P448" s="668"/>
      <c r="Q448" s="668"/>
      <c r="R448" s="668"/>
      <c r="S448" s="668"/>
      <c r="T448" s="668"/>
      <c r="U448" s="668"/>
      <c r="V448" s="668"/>
      <c r="W448" s="668"/>
      <c r="X448" s="668"/>
      <c r="Y448" s="668"/>
      <c r="Z448" s="668"/>
      <c r="AA448" s="668"/>
      <c r="AB448" s="668"/>
      <c r="AC448" s="668"/>
      <c r="AD448" s="668"/>
      <c r="AE448" s="668"/>
      <c r="AF448" s="668"/>
      <c r="AG448" s="668"/>
      <c r="AH448" s="668"/>
      <c r="AI448" s="668"/>
      <c r="AJ448" s="668"/>
      <c r="AK448" s="668"/>
      <c r="AL448" s="668"/>
      <c r="AM448" s="668"/>
      <c r="AN448" s="668"/>
      <c r="AO448" s="668"/>
      <c r="AP448" s="668"/>
      <c r="AQ448" s="668"/>
      <c r="AR448" s="668"/>
      <c r="AS448" s="668"/>
      <c r="AT448" s="668"/>
      <c r="AU448" s="668"/>
      <c r="AV448" s="668"/>
      <c r="AW448" s="668"/>
      <c r="AX448" s="668"/>
    </row>
    <row r="449" spans="13:50" x14ac:dyDescent="0.3">
      <c r="M449" s="667"/>
      <c r="N449" s="668"/>
      <c r="O449" s="667"/>
      <c r="P449" s="668"/>
      <c r="Q449" s="668"/>
      <c r="R449" s="668"/>
      <c r="S449" s="668"/>
      <c r="T449" s="668"/>
      <c r="U449" s="668"/>
      <c r="V449" s="668"/>
      <c r="W449" s="668"/>
      <c r="X449" s="668"/>
      <c r="Y449" s="668"/>
      <c r="Z449" s="668"/>
      <c r="AA449" s="668"/>
      <c r="AB449" s="668"/>
      <c r="AC449" s="668"/>
      <c r="AD449" s="668"/>
      <c r="AE449" s="668"/>
      <c r="AF449" s="668"/>
      <c r="AG449" s="668"/>
      <c r="AH449" s="668"/>
      <c r="AI449" s="668"/>
      <c r="AJ449" s="668"/>
      <c r="AK449" s="668"/>
      <c r="AL449" s="668"/>
      <c r="AM449" s="668"/>
      <c r="AN449" s="668"/>
      <c r="AO449" s="668"/>
      <c r="AP449" s="668"/>
      <c r="AQ449" s="668"/>
      <c r="AR449" s="668"/>
      <c r="AS449" s="668"/>
      <c r="AT449" s="668"/>
      <c r="AU449" s="668"/>
      <c r="AV449" s="668"/>
      <c r="AW449" s="668"/>
      <c r="AX449" s="668"/>
    </row>
    <row r="450" spans="13:50" x14ac:dyDescent="0.3">
      <c r="M450" s="667"/>
      <c r="N450" s="668"/>
      <c r="O450" s="667"/>
      <c r="P450" s="668"/>
      <c r="Q450" s="668"/>
      <c r="R450" s="668"/>
      <c r="S450" s="668"/>
      <c r="T450" s="668"/>
      <c r="U450" s="668"/>
      <c r="V450" s="668"/>
      <c r="W450" s="668"/>
      <c r="X450" s="668"/>
      <c r="Y450" s="668"/>
      <c r="Z450" s="668"/>
      <c r="AA450" s="668"/>
      <c r="AB450" s="668"/>
      <c r="AC450" s="668"/>
      <c r="AD450" s="668"/>
      <c r="AE450" s="668"/>
      <c r="AF450" s="668"/>
      <c r="AG450" s="668"/>
      <c r="AH450" s="668"/>
      <c r="AI450" s="668"/>
      <c r="AJ450" s="668"/>
      <c r="AK450" s="668"/>
      <c r="AL450" s="668"/>
      <c r="AM450" s="668"/>
      <c r="AN450" s="668"/>
      <c r="AO450" s="668"/>
      <c r="AP450" s="668"/>
      <c r="AQ450" s="668"/>
      <c r="AR450" s="668"/>
      <c r="AS450" s="668"/>
      <c r="AT450" s="668"/>
      <c r="AU450" s="668"/>
      <c r="AV450" s="668"/>
      <c r="AW450" s="668"/>
      <c r="AX450" s="668"/>
    </row>
    <row r="451" spans="13:50" x14ac:dyDescent="0.3">
      <c r="M451" s="667"/>
      <c r="N451" s="668"/>
      <c r="O451" s="667"/>
      <c r="P451" s="668"/>
      <c r="Q451" s="668"/>
      <c r="R451" s="668"/>
      <c r="S451" s="668"/>
      <c r="T451" s="668"/>
      <c r="U451" s="668"/>
      <c r="V451" s="668"/>
      <c r="W451" s="668"/>
      <c r="X451" s="668"/>
      <c r="Y451" s="668"/>
      <c r="Z451" s="668"/>
      <c r="AA451" s="668"/>
      <c r="AB451" s="668"/>
      <c r="AC451" s="668"/>
      <c r="AD451" s="668"/>
      <c r="AE451" s="668"/>
      <c r="AF451" s="668"/>
      <c r="AG451" s="668"/>
      <c r="AH451" s="668"/>
      <c r="AI451" s="668"/>
      <c r="AJ451" s="668"/>
      <c r="AK451" s="668"/>
      <c r="AL451" s="668"/>
      <c r="AM451" s="668"/>
      <c r="AN451" s="668"/>
      <c r="AO451" s="668"/>
      <c r="AP451" s="668"/>
      <c r="AQ451" s="668"/>
      <c r="AR451" s="668"/>
      <c r="AS451" s="668"/>
      <c r="AT451" s="668"/>
      <c r="AU451" s="668"/>
      <c r="AV451" s="668"/>
      <c r="AW451" s="668"/>
      <c r="AX451" s="668"/>
    </row>
    <row r="452" spans="13:50" x14ac:dyDescent="0.3">
      <c r="M452" s="667"/>
      <c r="N452" s="668"/>
      <c r="O452" s="667"/>
      <c r="P452" s="668"/>
      <c r="Q452" s="668"/>
      <c r="R452" s="668"/>
      <c r="S452" s="668"/>
      <c r="T452" s="668"/>
      <c r="U452" s="668"/>
      <c r="V452" s="668"/>
      <c r="W452" s="668"/>
      <c r="X452" s="668"/>
      <c r="Y452" s="668"/>
      <c r="Z452" s="668"/>
      <c r="AA452" s="668"/>
      <c r="AB452" s="668"/>
      <c r="AC452" s="668"/>
      <c r="AD452" s="668"/>
      <c r="AE452" s="668"/>
      <c r="AF452" s="668"/>
      <c r="AG452" s="668"/>
      <c r="AH452" s="668"/>
      <c r="AI452" s="668"/>
      <c r="AJ452" s="668"/>
      <c r="AK452" s="668"/>
      <c r="AL452" s="668"/>
      <c r="AM452" s="668"/>
      <c r="AN452" s="668"/>
      <c r="AO452" s="668"/>
      <c r="AP452" s="668"/>
      <c r="AQ452" s="668"/>
      <c r="AR452" s="668"/>
      <c r="AS452" s="668"/>
      <c r="AT452" s="668"/>
      <c r="AU452" s="668"/>
      <c r="AV452" s="668"/>
      <c r="AW452" s="668"/>
      <c r="AX452" s="668"/>
    </row>
    <row r="453" spans="13:50" x14ac:dyDescent="0.3">
      <c r="M453" s="667"/>
      <c r="N453" s="668"/>
      <c r="O453" s="667"/>
      <c r="P453" s="668"/>
      <c r="Q453" s="668"/>
      <c r="R453" s="668"/>
      <c r="S453" s="668"/>
      <c r="T453" s="668"/>
      <c r="U453" s="668"/>
      <c r="V453" s="668"/>
      <c r="W453" s="668"/>
      <c r="X453" s="668"/>
      <c r="Y453" s="668"/>
      <c r="Z453" s="668"/>
      <c r="AA453" s="668"/>
      <c r="AB453" s="668"/>
      <c r="AC453" s="668"/>
      <c r="AD453" s="668"/>
      <c r="AE453" s="668"/>
      <c r="AF453" s="668"/>
      <c r="AG453" s="668"/>
      <c r="AH453" s="668"/>
      <c r="AI453" s="668"/>
      <c r="AJ453" s="668"/>
      <c r="AK453" s="668"/>
      <c r="AL453" s="668"/>
      <c r="AM453" s="668"/>
      <c r="AN453" s="668"/>
      <c r="AO453" s="668"/>
      <c r="AP453" s="668"/>
      <c r="AQ453" s="668"/>
      <c r="AR453" s="668"/>
      <c r="AS453" s="668"/>
      <c r="AT453" s="668"/>
      <c r="AU453" s="668"/>
      <c r="AV453" s="668"/>
      <c r="AW453" s="668"/>
      <c r="AX453" s="668"/>
    </row>
    <row r="454" spans="13:50" x14ac:dyDescent="0.3">
      <c r="M454" s="667"/>
      <c r="N454" s="668"/>
      <c r="O454" s="667"/>
      <c r="P454" s="668"/>
      <c r="Q454" s="668"/>
      <c r="R454" s="668"/>
      <c r="S454" s="668"/>
      <c r="T454" s="668"/>
      <c r="U454" s="668"/>
      <c r="V454" s="668"/>
      <c r="W454" s="668"/>
      <c r="X454" s="668"/>
      <c r="Y454" s="668"/>
      <c r="Z454" s="668"/>
      <c r="AA454" s="668"/>
      <c r="AB454" s="668"/>
      <c r="AC454" s="668"/>
      <c r="AD454" s="668"/>
      <c r="AE454" s="668"/>
      <c r="AF454" s="668"/>
      <c r="AG454" s="668"/>
      <c r="AH454" s="668"/>
      <c r="AI454" s="668"/>
      <c r="AJ454" s="668"/>
      <c r="AK454" s="668"/>
      <c r="AL454" s="668"/>
      <c r="AM454" s="668"/>
      <c r="AN454" s="668"/>
      <c r="AO454" s="668"/>
      <c r="AP454" s="668"/>
      <c r="AQ454" s="668"/>
      <c r="AR454" s="668"/>
      <c r="AS454" s="668"/>
      <c r="AT454" s="668"/>
      <c r="AU454" s="668"/>
      <c r="AV454" s="668"/>
      <c r="AW454" s="668"/>
      <c r="AX454" s="668"/>
    </row>
    <row r="455" spans="13:50" x14ac:dyDescent="0.3">
      <c r="M455" s="667"/>
      <c r="N455" s="668"/>
      <c r="O455" s="667"/>
      <c r="P455" s="668"/>
      <c r="Q455" s="668"/>
      <c r="R455" s="668"/>
      <c r="S455" s="668"/>
      <c r="T455" s="668"/>
      <c r="U455" s="668"/>
      <c r="V455" s="668"/>
      <c r="W455" s="668"/>
      <c r="X455" s="668"/>
      <c r="Y455" s="668"/>
      <c r="Z455" s="668"/>
      <c r="AA455" s="668"/>
      <c r="AB455" s="668"/>
      <c r="AC455" s="668"/>
      <c r="AD455" s="668"/>
      <c r="AE455" s="668"/>
      <c r="AF455" s="668"/>
      <c r="AG455" s="668"/>
      <c r="AH455" s="668"/>
      <c r="AI455" s="668"/>
      <c r="AJ455" s="668"/>
      <c r="AK455" s="668"/>
      <c r="AL455" s="668"/>
      <c r="AM455" s="668"/>
      <c r="AN455" s="668"/>
      <c r="AO455" s="668"/>
      <c r="AP455" s="668"/>
      <c r="AQ455" s="668"/>
      <c r="AR455" s="668"/>
      <c r="AS455" s="668"/>
      <c r="AT455" s="668"/>
      <c r="AU455" s="668"/>
      <c r="AV455" s="668"/>
      <c r="AW455" s="668"/>
      <c r="AX455" s="668"/>
    </row>
    <row r="456" spans="13:50" x14ac:dyDescent="0.3">
      <c r="M456" s="667"/>
      <c r="N456" s="668"/>
      <c r="O456" s="667"/>
      <c r="P456" s="668"/>
      <c r="Q456" s="668"/>
      <c r="R456" s="668"/>
      <c r="S456" s="668"/>
      <c r="T456" s="668"/>
      <c r="U456" s="668"/>
      <c r="V456" s="668"/>
      <c r="W456" s="668"/>
      <c r="X456" s="668"/>
      <c r="Y456" s="668"/>
      <c r="Z456" s="668"/>
      <c r="AA456" s="668"/>
      <c r="AB456" s="668"/>
      <c r="AC456" s="668"/>
      <c r="AD456" s="668"/>
      <c r="AE456" s="668"/>
      <c r="AF456" s="668"/>
      <c r="AG456" s="668"/>
      <c r="AH456" s="668"/>
      <c r="AI456" s="668"/>
      <c r="AJ456" s="668"/>
      <c r="AK456" s="668"/>
      <c r="AL456" s="668"/>
      <c r="AM456" s="668"/>
      <c r="AN456" s="668"/>
      <c r="AO456" s="668"/>
      <c r="AP456" s="668"/>
      <c r="AQ456" s="668"/>
      <c r="AR456" s="668"/>
      <c r="AS456" s="668"/>
      <c r="AT456" s="668"/>
      <c r="AU456" s="668"/>
      <c r="AV456" s="668"/>
      <c r="AW456" s="668"/>
      <c r="AX456" s="668"/>
    </row>
    <row r="457" spans="13:50" x14ac:dyDescent="0.3">
      <c r="M457" s="667"/>
      <c r="N457" s="668"/>
      <c r="O457" s="667"/>
      <c r="P457" s="668"/>
      <c r="Q457" s="668"/>
      <c r="R457" s="668"/>
      <c r="S457" s="668"/>
      <c r="T457" s="668"/>
      <c r="U457" s="668"/>
      <c r="V457" s="668"/>
      <c r="W457" s="668"/>
      <c r="X457" s="668"/>
      <c r="Y457" s="668"/>
      <c r="Z457" s="668"/>
      <c r="AA457" s="668"/>
      <c r="AB457" s="668"/>
      <c r="AC457" s="668"/>
      <c r="AD457" s="668"/>
      <c r="AE457" s="668"/>
      <c r="AF457" s="668"/>
      <c r="AG457" s="668"/>
      <c r="AH457" s="668"/>
      <c r="AI457" s="668"/>
      <c r="AJ457" s="668"/>
      <c r="AK457" s="668"/>
      <c r="AL457" s="668"/>
      <c r="AM457" s="668"/>
      <c r="AN457" s="668"/>
      <c r="AO457" s="668"/>
      <c r="AP457" s="668"/>
      <c r="AQ457" s="668"/>
      <c r="AR457" s="668"/>
      <c r="AS457" s="668"/>
      <c r="AT457" s="668"/>
      <c r="AU457" s="668"/>
      <c r="AV457" s="668"/>
      <c r="AW457" s="668"/>
      <c r="AX457" s="668"/>
    </row>
    <row r="458" spans="13:50" x14ac:dyDescent="0.3">
      <c r="M458" s="667"/>
      <c r="N458" s="668"/>
      <c r="O458" s="667"/>
      <c r="P458" s="668"/>
      <c r="Q458" s="668"/>
      <c r="R458" s="668"/>
      <c r="S458" s="668"/>
      <c r="T458" s="668"/>
      <c r="U458" s="668"/>
      <c r="V458" s="668"/>
      <c r="W458" s="668"/>
      <c r="X458" s="668"/>
      <c r="Y458" s="668"/>
      <c r="Z458" s="668"/>
      <c r="AA458" s="668"/>
      <c r="AB458" s="668"/>
      <c r="AC458" s="668"/>
      <c r="AD458" s="668"/>
      <c r="AE458" s="668"/>
      <c r="AF458" s="668"/>
      <c r="AG458" s="668"/>
      <c r="AH458" s="668"/>
      <c r="AI458" s="668"/>
      <c r="AJ458" s="668"/>
      <c r="AK458" s="668"/>
      <c r="AL458" s="668"/>
      <c r="AM458" s="668"/>
      <c r="AN458" s="668"/>
      <c r="AO458" s="668"/>
      <c r="AP458" s="668"/>
      <c r="AQ458" s="668"/>
      <c r="AR458" s="668"/>
      <c r="AS458" s="668"/>
      <c r="AT458" s="668"/>
      <c r="AU458" s="668"/>
      <c r="AV458" s="668"/>
      <c r="AW458" s="668"/>
      <c r="AX458" s="668"/>
    </row>
    <row r="459" spans="13:50" x14ac:dyDescent="0.3">
      <c r="M459" s="667"/>
      <c r="N459" s="668"/>
      <c r="O459" s="667"/>
      <c r="P459" s="668"/>
      <c r="Q459" s="668"/>
      <c r="R459" s="668"/>
      <c r="S459" s="668"/>
      <c r="T459" s="668"/>
      <c r="U459" s="668"/>
      <c r="V459" s="668"/>
      <c r="W459" s="668"/>
      <c r="X459" s="668"/>
      <c r="Y459" s="668"/>
      <c r="Z459" s="668"/>
      <c r="AA459" s="668"/>
      <c r="AB459" s="668"/>
      <c r="AC459" s="668"/>
      <c r="AD459" s="668"/>
      <c r="AE459" s="668"/>
      <c r="AF459" s="668"/>
      <c r="AG459" s="668"/>
      <c r="AH459" s="668"/>
      <c r="AI459" s="668"/>
      <c r="AJ459" s="668"/>
      <c r="AK459" s="668"/>
      <c r="AL459" s="668"/>
      <c r="AM459" s="668"/>
      <c r="AN459" s="668"/>
      <c r="AO459" s="668"/>
      <c r="AP459" s="668"/>
      <c r="AQ459" s="668"/>
      <c r="AR459" s="668"/>
      <c r="AS459" s="668"/>
      <c r="AT459" s="668"/>
      <c r="AU459" s="668"/>
      <c r="AV459" s="668"/>
      <c r="AW459" s="668"/>
      <c r="AX459" s="668"/>
    </row>
    <row r="460" spans="13:50" x14ac:dyDescent="0.3">
      <c r="M460" s="667"/>
      <c r="N460" s="668"/>
      <c r="O460" s="667"/>
      <c r="P460" s="668"/>
      <c r="Q460" s="668"/>
      <c r="R460" s="668"/>
      <c r="S460" s="668"/>
      <c r="T460" s="668"/>
      <c r="U460" s="668"/>
      <c r="V460" s="668"/>
      <c r="W460" s="668"/>
      <c r="X460" s="668"/>
      <c r="Y460" s="668"/>
      <c r="Z460" s="668"/>
      <c r="AA460" s="668"/>
      <c r="AB460" s="668"/>
      <c r="AC460" s="668"/>
      <c r="AD460" s="668"/>
      <c r="AE460" s="668"/>
      <c r="AF460" s="668"/>
      <c r="AG460" s="668"/>
      <c r="AH460" s="668"/>
      <c r="AI460" s="668"/>
      <c r="AJ460" s="668"/>
      <c r="AK460" s="668"/>
      <c r="AL460" s="668"/>
      <c r="AM460" s="668"/>
      <c r="AN460" s="668"/>
      <c r="AO460" s="668"/>
      <c r="AP460" s="668"/>
      <c r="AQ460" s="668"/>
      <c r="AR460" s="668"/>
      <c r="AS460" s="668"/>
      <c r="AT460" s="668"/>
      <c r="AU460" s="668"/>
      <c r="AV460" s="668"/>
      <c r="AW460" s="668"/>
      <c r="AX460" s="668"/>
    </row>
    <row r="461" spans="13:50" x14ac:dyDescent="0.3">
      <c r="M461" s="667"/>
      <c r="N461" s="668"/>
      <c r="O461" s="667"/>
      <c r="P461" s="668"/>
      <c r="Q461" s="668"/>
      <c r="R461" s="668"/>
      <c r="S461" s="668"/>
      <c r="T461" s="668"/>
      <c r="U461" s="668"/>
      <c r="V461" s="668"/>
      <c r="W461" s="668"/>
      <c r="X461" s="668"/>
      <c r="Y461" s="668"/>
      <c r="Z461" s="668"/>
      <c r="AA461" s="668"/>
      <c r="AB461" s="668"/>
      <c r="AC461" s="668"/>
      <c r="AD461" s="668"/>
      <c r="AE461" s="668"/>
      <c r="AF461" s="668"/>
      <c r="AG461" s="668"/>
      <c r="AH461" s="668"/>
      <c r="AI461" s="668"/>
      <c r="AJ461" s="668"/>
      <c r="AK461" s="668"/>
      <c r="AL461" s="668"/>
      <c r="AM461" s="668"/>
      <c r="AN461" s="668"/>
      <c r="AO461" s="668"/>
      <c r="AP461" s="668"/>
      <c r="AQ461" s="668"/>
      <c r="AR461" s="668"/>
      <c r="AS461" s="668"/>
      <c r="AT461" s="668"/>
      <c r="AU461" s="668"/>
      <c r="AV461" s="668"/>
      <c r="AW461" s="668"/>
      <c r="AX461" s="668"/>
    </row>
    <row r="462" spans="13:50" x14ac:dyDescent="0.3">
      <c r="M462" s="667"/>
      <c r="N462" s="668"/>
      <c r="O462" s="667"/>
      <c r="P462" s="668"/>
      <c r="Q462" s="668"/>
      <c r="R462" s="668"/>
      <c r="S462" s="668"/>
      <c r="T462" s="668"/>
      <c r="U462" s="668"/>
      <c r="V462" s="668"/>
      <c r="W462" s="668"/>
      <c r="X462" s="668"/>
      <c r="Y462" s="668"/>
      <c r="Z462" s="668"/>
      <c r="AA462" s="668"/>
      <c r="AB462" s="668"/>
      <c r="AC462" s="668"/>
      <c r="AD462" s="668"/>
      <c r="AE462" s="668"/>
      <c r="AF462" s="668"/>
      <c r="AG462" s="668"/>
      <c r="AH462" s="668"/>
      <c r="AI462" s="668"/>
      <c r="AJ462" s="668"/>
      <c r="AK462" s="668"/>
      <c r="AL462" s="668"/>
      <c r="AM462" s="668"/>
      <c r="AN462" s="668"/>
      <c r="AO462" s="668"/>
      <c r="AP462" s="668"/>
      <c r="AQ462" s="668"/>
      <c r="AR462" s="668"/>
      <c r="AS462" s="668"/>
      <c r="AT462" s="668"/>
      <c r="AU462" s="668"/>
      <c r="AV462" s="668"/>
      <c r="AW462" s="668"/>
      <c r="AX462" s="668"/>
    </row>
    <row r="463" spans="13:50" x14ac:dyDescent="0.3">
      <c r="M463" s="667"/>
      <c r="N463" s="668"/>
      <c r="O463" s="667"/>
      <c r="P463" s="668"/>
      <c r="Q463" s="668"/>
      <c r="R463" s="668"/>
      <c r="S463" s="668"/>
      <c r="T463" s="668"/>
      <c r="U463" s="668"/>
      <c r="V463" s="668"/>
      <c r="W463" s="668"/>
      <c r="X463" s="668"/>
      <c r="Y463" s="668"/>
      <c r="Z463" s="668"/>
      <c r="AA463" s="668"/>
      <c r="AB463" s="668"/>
      <c r="AC463" s="668"/>
      <c r="AD463" s="668"/>
      <c r="AE463" s="668"/>
      <c r="AF463" s="668"/>
      <c r="AG463" s="668"/>
      <c r="AH463" s="668"/>
      <c r="AI463" s="668"/>
      <c r="AJ463" s="668"/>
      <c r="AK463" s="668"/>
      <c r="AL463" s="668"/>
      <c r="AM463" s="668"/>
      <c r="AN463" s="668"/>
      <c r="AO463" s="668"/>
      <c r="AP463" s="668"/>
      <c r="AQ463" s="668"/>
      <c r="AR463" s="668"/>
      <c r="AS463" s="668"/>
      <c r="AT463" s="668"/>
      <c r="AU463" s="668"/>
      <c r="AV463" s="668"/>
      <c r="AW463" s="668"/>
      <c r="AX463" s="668"/>
    </row>
    <row r="464" spans="13:50" x14ac:dyDescent="0.3">
      <c r="M464" s="667"/>
      <c r="N464" s="668"/>
      <c r="O464" s="667"/>
      <c r="P464" s="668"/>
      <c r="Q464" s="668"/>
      <c r="R464" s="668"/>
      <c r="S464" s="668"/>
      <c r="T464" s="668"/>
      <c r="U464" s="668"/>
      <c r="V464" s="668"/>
      <c r="W464" s="668"/>
      <c r="X464" s="668"/>
      <c r="Y464" s="668"/>
      <c r="Z464" s="668"/>
      <c r="AA464" s="668"/>
      <c r="AB464" s="668"/>
      <c r="AC464" s="668"/>
      <c r="AD464" s="668"/>
      <c r="AE464" s="668"/>
      <c r="AF464" s="668"/>
      <c r="AG464" s="668"/>
      <c r="AH464" s="668"/>
      <c r="AI464" s="668"/>
      <c r="AJ464" s="668"/>
      <c r="AK464" s="668"/>
      <c r="AL464" s="668"/>
      <c r="AM464" s="668"/>
      <c r="AN464" s="668"/>
      <c r="AO464" s="668"/>
      <c r="AP464" s="668"/>
      <c r="AQ464" s="668"/>
      <c r="AR464" s="668"/>
      <c r="AS464" s="668"/>
      <c r="AT464" s="668"/>
      <c r="AU464" s="668"/>
      <c r="AV464" s="668"/>
      <c r="AW464" s="668"/>
      <c r="AX464" s="668"/>
    </row>
    <row r="465" spans="13:50" x14ac:dyDescent="0.3">
      <c r="M465" s="667"/>
      <c r="N465" s="668"/>
      <c r="O465" s="667"/>
      <c r="P465" s="668"/>
      <c r="Q465" s="668"/>
      <c r="R465" s="668"/>
      <c r="S465" s="668"/>
      <c r="T465" s="668"/>
      <c r="U465" s="668"/>
      <c r="V465" s="668"/>
      <c r="W465" s="668"/>
      <c r="X465" s="668"/>
      <c r="Y465" s="668"/>
      <c r="Z465" s="668"/>
      <c r="AA465" s="668"/>
      <c r="AB465" s="668"/>
      <c r="AC465" s="668"/>
      <c r="AD465" s="668"/>
      <c r="AE465" s="668"/>
      <c r="AF465" s="668"/>
      <c r="AG465" s="668"/>
      <c r="AH465" s="668"/>
      <c r="AI465" s="668"/>
      <c r="AJ465" s="668"/>
      <c r="AK465" s="668"/>
      <c r="AL465" s="668"/>
      <c r="AM465" s="668"/>
      <c r="AN465" s="668"/>
      <c r="AO465" s="668"/>
      <c r="AP465" s="668"/>
      <c r="AQ465" s="668"/>
      <c r="AR465" s="668"/>
      <c r="AS465" s="668"/>
      <c r="AT465" s="668"/>
      <c r="AU465" s="668"/>
      <c r="AV465" s="668"/>
      <c r="AW465" s="668"/>
      <c r="AX465" s="668"/>
    </row>
    <row r="466" spans="13:50" x14ac:dyDescent="0.3">
      <c r="M466" s="667"/>
      <c r="N466" s="668"/>
      <c r="O466" s="667"/>
      <c r="P466" s="668"/>
      <c r="Q466" s="668"/>
      <c r="R466" s="668"/>
      <c r="S466" s="668"/>
      <c r="T466" s="668"/>
      <c r="U466" s="668"/>
      <c r="V466" s="668"/>
      <c r="W466" s="668"/>
      <c r="X466" s="668"/>
      <c r="Y466" s="668"/>
      <c r="Z466" s="668"/>
      <c r="AA466" s="668"/>
      <c r="AB466" s="668"/>
      <c r="AC466" s="668"/>
      <c r="AD466" s="668"/>
      <c r="AE466" s="668"/>
      <c r="AF466" s="668"/>
      <c r="AG466" s="668"/>
      <c r="AH466" s="668"/>
      <c r="AI466" s="668"/>
      <c r="AJ466" s="668"/>
      <c r="AK466" s="668"/>
      <c r="AL466" s="668"/>
      <c r="AM466" s="668"/>
      <c r="AN466" s="668"/>
      <c r="AO466" s="668"/>
      <c r="AP466" s="668"/>
      <c r="AQ466" s="668"/>
      <c r="AR466" s="668"/>
      <c r="AS466" s="668"/>
      <c r="AT466" s="668"/>
      <c r="AU466" s="668"/>
      <c r="AV466" s="668"/>
      <c r="AW466" s="668"/>
      <c r="AX466" s="668"/>
    </row>
    <row r="467" spans="13:50" x14ac:dyDescent="0.3">
      <c r="M467" s="667"/>
      <c r="N467" s="668"/>
      <c r="O467" s="667"/>
      <c r="P467" s="668"/>
      <c r="Q467" s="668"/>
      <c r="R467" s="668"/>
      <c r="S467" s="668"/>
      <c r="T467" s="668"/>
      <c r="U467" s="668"/>
      <c r="V467" s="668"/>
      <c r="W467" s="668"/>
      <c r="X467" s="668"/>
      <c r="Y467" s="668"/>
      <c r="Z467" s="668"/>
      <c r="AA467" s="668"/>
      <c r="AB467" s="668"/>
      <c r="AC467" s="668"/>
      <c r="AD467" s="668"/>
      <c r="AE467" s="668"/>
      <c r="AF467" s="668"/>
      <c r="AG467" s="668"/>
      <c r="AH467" s="668"/>
      <c r="AI467" s="668"/>
      <c r="AJ467" s="668"/>
      <c r="AK467" s="668"/>
      <c r="AL467" s="668"/>
      <c r="AM467" s="668"/>
      <c r="AN467" s="668"/>
      <c r="AO467" s="668"/>
      <c r="AP467" s="668"/>
      <c r="AQ467" s="668"/>
      <c r="AR467" s="668"/>
      <c r="AS467" s="668"/>
      <c r="AT467" s="668"/>
      <c r="AU467" s="668"/>
      <c r="AV467" s="668"/>
      <c r="AW467" s="668"/>
      <c r="AX467" s="668"/>
    </row>
    <row r="468" spans="13:50" x14ac:dyDescent="0.3">
      <c r="M468" s="667"/>
      <c r="N468" s="668"/>
      <c r="O468" s="667"/>
      <c r="P468" s="668"/>
      <c r="Q468" s="668"/>
      <c r="R468" s="668"/>
      <c r="S468" s="668"/>
      <c r="T468" s="668"/>
      <c r="U468" s="668"/>
      <c r="V468" s="668"/>
      <c r="W468" s="668"/>
      <c r="X468" s="668"/>
      <c r="Y468" s="668"/>
      <c r="Z468" s="668"/>
      <c r="AA468" s="668"/>
      <c r="AB468" s="668"/>
      <c r="AC468" s="668"/>
      <c r="AD468" s="668"/>
      <c r="AE468" s="668"/>
      <c r="AF468" s="668"/>
      <c r="AG468" s="668"/>
      <c r="AH468" s="668"/>
      <c r="AI468" s="668"/>
      <c r="AJ468" s="668"/>
      <c r="AK468" s="668"/>
      <c r="AL468" s="668"/>
      <c r="AM468" s="668"/>
      <c r="AN468" s="668"/>
      <c r="AO468" s="668"/>
      <c r="AP468" s="668"/>
      <c r="AQ468" s="668"/>
      <c r="AR468" s="668"/>
      <c r="AS468" s="668"/>
      <c r="AT468" s="668"/>
      <c r="AU468" s="668"/>
      <c r="AV468" s="668"/>
      <c r="AW468" s="668"/>
      <c r="AX468" s="668"/>
    </row>
    <row r="469" spans="13:50" x14ac:dyDescent="0.3">
      <c r="M469" s="667"/>
      <c r="N469" s="668"/>
      <c r="O469" s="667"/>
      <c r="P469" s="668"/>
      <c r="Q469" s="668"/>
      <c r="R469" s="668"/>
      <c r="S469" s="668"/>
      <c r="T469" s="668"/>
      <c r="U469" s="668"/>
      <c r="V469" s="668"/>
      <c r="W469" s="668"/>
      <c r="X469" s="668"/>
      <c r="Y469" s="668"/>
      <c r="Z469" s="668"/>
      <c r="AA469" s="668"/>
      <c r="AB469" s="668"/>
      <c r="AC469" s="668"/>
      <c r="AD469" s="668"/>
      <c r="AE469" s="668"/>
      <c r="AF469" s="668"/>
      <c r="AG469" s="668"/>
      <c r="AH469" s="668"/>
      <c r="AI469" s="668"/>
      <c r="AJ469" s="668"/>
      <c r="AK469" s="668"/>
      <c r="AL469" s="668"/>
      <c r="AM469" s="668"/>
      <c r="AN469" s="668"/>
      <c r="AO469" s="668"/>
      <c r="AP469" s="668"/>
      <c r="AQ469" s="668"/>
      <c r="AR469" s="668"/>
      <c r="AS469" s="668"/>
      <c r="AT469" s="668"/>
      <c r="AU469" s="668"/>
      <c r="AV469" s="668"/>
      <c r="AW469" s="668"/>
      <c r="AX469" s="668"/>
    </row>
    <row r="470" spans="13:50" x14ac:dyDescent="0.3">
      <c r="M470" s="667"/>
      <c r="N470" s="668"/>
      <c r="O470" s="667"/>
      <c r="P470" s="668"/>
      <c r="Q470" s="668"/>
      <c r="R470" s="668"/>
      <c r="S470" s="668"/>
      <c r="T470" s="668"/>
      <c r="U470" s="668"/>
      <c r="V470" s="668"/>
      <c r="W470" s="668"/>
      <c r="X470" s="668"/>
      <c r="Y470" s="668"/>
      <c r="Z470" s="668"/>
      <c r="AA470" s="668"/>
      <c r="AB470" s="668"/>
      <c r="AC470" s="668"/>
      <c r="AD470" s="668"/>
      <c r="AE470" s="668"/>
      <c r="AF470" s="668"/>
      <c r="AG470" s="668"/>
      <c r="AH470" s="668"/>
      <c r="AI470" s="668"/>
      <c r="AJ470" s="668"/>
      <c r="AK470" s="668"/>
      <c r="AL470" s="668"/>
      <c r="AM470" s="668"/>
      <c r="AN470" s="668"/>
      <c r="AO470" s="668"/>
      <c r="AP470" s="668"/>
      <c r="AQ470" s="668"/>
      <c r="AR470" s="668"/>
      <c r="AS470" s="668"/>
      <c r="AT470" s="668"/>
      <c r="AU470" s="668"/>
      <c r="AV470" s="668"/>
      <c r="AW470" s="668"/>
      <c r="AX470" s="668"/>
    </row>
    <row r="471" spans="13:50" x14ac:dyDescent="0.3">
      <c r="M471" s="667"/>
      <c r="N471" s="668"/>
      <c r="O471" s="667"/>
      <c r="P471" s="668"/>
      <c r="Q471" s="668"/>
      <c r="R471" s="668"/>
      <c r="S471" s="668"/>
      <c r="T471" s="668"/>
      <c r="U471" s="668"/>
      <c r="V471" s="668"/>
      <c r="W471" s="668"/>
      <c r="X471" s="668"/>
      <c r="Y471" s="668"/>
      <c r="Z471" s="668"/>
      <c r="AA471" s="668"/>
      <c r="AB471" s="668"/>
      <c r="AC471" s="668"/>
      <c r="AD471" s="668"/>
      <c r="AE471" s="668"/>
      <c r="AF471" s="668"/>
      <c r="AG471" s="668"/>
      <c r="AH471" s="668"/>
      <c r="AI471" s="668"/>
      <c r="AJ471" s="668"/>
      <c r="AK471" s="668"/>
      <c r="AL471" s="668"/>
      <c r="AM471" s="668"/>
      <c r="AN471" s="668"/>
      <c r="AO471" s="668"/>
      <c r="AP471" s="668"/>
      <c r="AQ471" s="668"/>
      <c r="AR471" s="668"/>
      <c r="AS471" s="668"/>
      <c r="AT471" s="668"/>
      <c r="AU471" s="668"/>
      <c r="AV471" s="668"/>
      <c r="AW471" s="668"/>
      <c r="AX471" s="668"/>
    </row>
    <row r="472" spans="13:50" x14ac:dyDescent="0.3">
      <c r="M472" s="667"/>
      <c r="N472" s="668"/>
      <c r="O472" s="667"/>
      <c r="P472" s="668"/>
      <c r="Q472" s="668"/>
      <c r="R472" s="668"/>
      <c r="S472" s="668"/>
      <c r="T472" s="668"/>
      <c r="U472" s="668"/>
      <c r="V472" s="668"/>
      <c r="W472" s="668"/>
      <c r="X472" s="668"/>
      <c r="Y472" s="668"/>
      <c r="Z472" s="668"/>
      <c r="AA472" s="668"/>
      <c r="AB472" s="668"/>
      <c r="AC472" s="668"/>
      <c r="AD472" s="668"/>
      <c r="AE472" s="668"/>
      <c r="AF472" s="668"/>
      <c r="AG472" s="668"/>
      <c r="AH472" s="668"/>
      <c r="AI472" s="668"/>
      <c r="AJ472" s="668"/>
      <c r="AK472" s="668"/>
      <c r="AL472" s="668"/>
      <c r="AM472" s="668"/>
      <c r="AN472" s="668"/>
      <c r="AO472" s="668"/>
      <c r="AP472" s="668"/>
      <c r="AQ472" s="668"/>
      <c r="AR472" s="668"/>
      <c r="AS472" s="668"/>
      <c r="AT472" s="668"/>
      <c r="AU472" s="668"/>
      <c r="AV472" s="668"/>
      <c r="AW472" s="668"/>
      <c r="AX472" s="668"/>
    </row>
    <row r="473" spans="13:50" x14ac:dyDescent="0.3">
      <c r="M473" s="667"/>
      <c r="N473" s="668"/>
      <c r="O473" s="667"/>
      <c r="P473" s="668"/>
      <c r="Q473" s="668"/>
      <c r="R473" s="668"/>
      <c r="S473" s="668"/>
      <c r="T473" s="668"/>
      <c r="U473" s="668"/>
      <c r="V473" s="668"/>
      <c r="W473" s="668"/>
      <c r="X473" s="668"/>
      <c r="Y473" s="668"/>
      <c r="Z473" s="668"/>
      <c r="AA473" s="668"/>
      <c r="AB473" s="668"/>
      <c r="AC473" s="668"/>
      <c r="AD473" s="668"/>
      <c r="AE473" s="668"/>
      <c r="AF473" s="668"/>
      <c r="AG473" s="668"/>
      <c r="AH473" s="668"/>
      <c r="AI473" s="668"/>
      <c r="AJ473" s="668"/>
      <c r="AK473" s="668"/>
      <c r="AL473" s="668"/>
      <c r="AM473" s="668"/>
      <c r="AN473" s="668"/>
      <c r="AO473" s="668"/>
      <c r="AP473" s="668"/>
      <c r="AQ473" s="668"/>
      <c r="AR473" s="668"/>
      <c r="AS473" s="668"/>
      <c r="AT473" s="668"/>
      <c r="AU473" s="668"/>
      <c r="AV473" s="668"/>
      <c r="AW473" s="668"/>
      <c r="AX473" s="668"/>
    </row>
    <row r="474" spans="13:50" x14ac:dyDescent="0.3">
      <c r="M474" s="667"/>
      <c r="N474" s="668"/>
      <c r="O474" s="667"/>
      <c r="P474" s="668"/>
      <c r="Q474" s="668"/>
      <c r="R474" s="668"/>
      <c r="S474" s="668"/>
      <c r="T474" s="668"/>
      <c r="U474" s="668"/>
      <c r="V474" s="668"/>
      <c r="W474" s="668"/>
      <c r="X474" s="668"/>
      <c r="Y474" s="668"/>
      <c r="Z474" s="668"/>
      <c r="AA474" s="668"/>
      <c r="AB474" s="668"/>
      <c r="AC474" s="668"/>
      <c r="AD474" s="668"/>
      <c r="AE474" s="668"/>
      <c r="AF474" s="668"/>
      <c r="AG474" s="668"/>
      <c r="AH474" s="668"/>
      <c r="AI474" s="668"/>
      <c r="AJ474" s="668"/>
      <c r="AK474" s="668"/>
      <c r="AL474" s="668"/>
      <c r="AM474" s="668"/>
      <c r="AN474" s="668"/>
      <c r="AO474" s="668"/>
      <c r="AP474" s="668"/>
      <c r="AQ474" s="668"/>
      <c r="AR474" s="668"/>
      <c r="AS474" s="668"/>
      <c r="AT474" s="668"/>
      <c r="AU474" s="668"/>
      <c r="AV474" s="668"/>
      <c r="AW474" s="668"/>
      <c r="AX474" s="668"/>
    </row>
    <row r="475" spans="13:50" x14ac:dyDescent="0.3">
      <c r="M475" s="667"/>
      <c r="N475" s="668"/>
      <c r="O475" s="667"/>
      <c r="P475" s="668"/>
      <c r="Q475" s="668"/>
      <c r="R475" s="668"/>
      <c r="S475" s="668"/>
      <c r="T475" s="668"/>
      <c r="U475" s="668"/>
      <c r="V475" s="668"/>
      <c r="W475" s="668"/>
      <c r="X475" s="668"/>
      <c r="Y475" s="668"/>
      <c r="Z475" s="668"/>
      <c r="AA475" s="668"/>
      <c r="AB475" s="668"/>
      <c r="AC475" s="668"/>
      <c r="AD475" s="668"/>
      <c r="AE475" s="668"/>
      <c r="AF475" s="668"/>
      <c r="AG475" s="668"/>
      <c r="AH475" s="668"/>
      <c r="AI475" s="668"/>
      <c r="AJ475" s="668"/>
      <c r="AK475" s="668"/>
      <c r="AL475" s="668"/>
      <c r="AM475" s="668"/>
      <c r="AN475" s="668"/>
      <c r="AO475" s="668"/>
      <c r="AP475" s="668"/>
      <c r="AQ475" s="668"/>
      <c r="AR475" s="668"/>
      <c r="AS475" s="668"/>
      <c r="AT475" s="668"/>
      <c r="AU475" s="668"/>
      <c r="AV475" s="668"/>
      <c r="AW475" s="668"/>
      <c r="AX475" s="668"/>
    </row>
    <row r="476" spans="13:50" x14ac:dyDescent="0.3">
      <c r="M476" s="667"/>
      <c r="N476" s="668"/>
      <c r="O476" s="667"/>
      <c r="P476" s="668"/>
      <c r="Q476" s="668"/>
      <c r="R476" s="668"/>
      <c r="S476" s="668"/>
      <c r="T476" s="668"/>
      <c r="U476" s="668"/>
      <c r="V476" s="668"/>
      <c r="W476" s="668"/>
      <c r="X476" s="668"/>
      <c r="Y476" s="668"/>
      <c r="Z476" s="668"/>
      <c r="AA476" s="668"/>
      <c r="AB476" s="668"/>
      <c r="AC476" s="668"/>
      <c r="AD476" s="668"/>
      <c r="AE476" s="668"/>
      <c r="AF476" s="668"/>
      <c r="AG476" s="668"/>
      <c r="AH476" s="668"/>
      <c r="AI476" s="668"/>
      <c r="AJ476" s="668"/>
      <c r="AK476" s="668"/>
      <c r="AL476" s="668"/>
      <c r="AM476" s="668"/>
      <c r="AN476" s="668"/>
      <c r="AO476" s="668"/>
      <c r="AP476" s="668"/>
      <c r="AQ476" s="668"/>
      <c r="AR476" s="668"/>
      <c r="AS476" s="668"/>
      <c r="AT476" s="668"/>
      <c r="AU476" s="668"/>
      <c r="AV476" s="668"/>
      <c r="AW476" s="668"/>
      <c r="AX476" s="668"/>
    </row>
    <row r="477" spans="13:50" x14ac:dyDescent="0.3">
      <c r="M477" s="667"/>
      <c r="N477" s="668"/>
      <c r="O477" s="667"/>
      <c r="P477" s="668"/>
      <c r="Q477" s="668"/>
      <c r="R477" s="668"/>
      <c r="S477" s="668"/>
      <c r="T477" s="668"/>
      <c r="U477" s="668"/>
      <c r="V477" s="668"/>
      <c r="W477" s="668"/>
      <c r="X477" s="668"/>
      <c r="Y477" s="668"/>
      <c r="Z477" s="668"/>
      <c r="AA477" s="668"/>
      <c r="AB477" s="668"/>
      <c r="AC477" s="668"/>
      <c r="AD477" s="668"/>
      <c r="AE477" s="668"/>
      <c r="AF477" s="668"/>
      <c r="AG477" s="668"/>
      <c r="AH477" s="668"/>
      <c r="AI477" s="668"/>
      <c r="AJ477" s="668"/>
      <c r="AK477" s="668"/>
      <c r="AL477" s="668"/>
      <c r="AM477" s="668"/>
      <c r="AN477" s="668"/>
      <c r="AO477" s="668"/>
      <c r="AP477" s="668"/>
      <c r="AQ477" s="668"/>
      <c r="AR477" s="668"/>
      <c r="AS477" s="668"/>
      <c r="AT477" s="668"/>
      <c r="AU477" s="668"/>
      <c r="AV477" s="668"/>
      <c r="AW477" s="668"/>
      <c r="AX477" s="668"/>
    </row>
    <row r="478" spans="13:50" x14ac:dyDescent="0.3">
      <c r="M478" s="667"/>
      <c r="N478" s="668"/>
      <c r="O478" s="667"/>
      <c r="P478" s="668"/>
      <c r="Q478" s="668"/>
      <c r="R478" s="668"/>
      <c r="S478" s="668"/>
      <c r="T478" s="668"/>
      <c r="U478" s="668"/>
      <c r="V478" s="668"/>
      <c r="W478" s="668"/>
      <c r="X478" s="668"/>
      <c r="Y478" s="668"/>
      <c r="Z478" s="668"/>
      <c r="AA478" s="668"/>
      <c r="AB478" s="668"/>
      <c r="AC478" s="668"/>
      <c r="AD478" s="668"/>
      <c r="AE478" s="668"/>
      <c r="AF478" s="668"/>
      <c r="AG478" s="668"/>
      <c r="AH478" s="668"/>
      <c r="AI478" s="668"/>
      <c r="AJ478" s="668"/>
      <c r="AK478" s="668"/>
      <c r="AL478" s="668"/>
      <c r="AM478" s="668"/>
      <c r="AN478" s="668"/>
      <c r="AO478" s="668"/>
      <c r="AP478" s="668"/>
      <c r="AQ478" s="668"/>
      <c r="AR478" s="668"/>
      <c r="AS478" s="668"/>
      <c r="AT478" s="668"/>
      <c r="AU478" s="668"/>
      <c r="AV478" s="668"/>
      <c r="AW478" s="668"/>
      <c r="AX478" s="668"/>
    </row>
    <row r="479" spans="13:50" x14ac:dyDescent="0.3">
      <c r="M479" s="667"/>
      <c r="N479" s="668"/>
      <c r="O479" s="667"/>
      <c r="P479" s="668"/>
      <c r="Q479" s="668"/>
      <c r="R479" s="668"/>
      <c r="S479" s="668"/>
      <c r="T479" s="668"/>
      <c r="U479" s="668"/>
      <c r="V479" s="668"/>
      <c r="W479" s="668"/>
      <c r="X479" s="668"/>
      <c r="Y479" s="668"/>
      <c r="Z479" s="668"/>
      <c r="AA479" s="668"/>
      <c r="AB479" s="668"/>
      <c r="AC479" s="668"/>
      <c r="AD479" s="668"/>
      <c r="AE479" s="668"/>
      <c r="AF479" s="668"/>
      <c r="AG479" s="668"/>
      <c r="AH479" s="668"/>
      <c r="AI479" s="668"/>
      <c r="AJ479" s="668"/>
      <c r="AK479" s="668"/>
      <c r="AL479" s="668"/>
      <c r="AM479" s="668"/>
      <c r="AN479" s="668"/>
      <c r="AO479" s="668"/>
      <c r="AP479" s="668"/>
      <c r="AQ479" s="668"/>
      <c r="AR479" s="668"/>
      <c r="AS479" s="668"/>
      <c r="AT479" s="668"/>
      <c r="AU479" s="668"/>
      <c r="AV479" s="668"/>
      <c r="AW479" s="668"/>
      <c r="AX479" s="668"/>
    </row>
    <row r="480" spans="13:50" x14ac:dyDescent="0.3">
      <c r="M480" s="667"/>
      <c r="N480" s="668"/>
      <c r="O480" s="667"/>
      <c r="P480" s="668"/>
      <c r="Q480" s="668"/>
      <c r="R480" s="668"/>
      <c r="S480" s="668"/>
      <c r="T480" s="668"/>
      <c r="U480" s="668"/>
      <c r="V480" s="668"/>
      <c r="W480" s="668"/>
      <c r="X480" s="668"/>
      <c r="Y480" s="668"/>
      <c r="Z480" s="668"/>
      <c r="AA480" s="668"/>
      <c r="AB480" s="668"/>
      <c r="AC480" s="668"/>
      <c r="AD480" s="668"/>
      <c r="AE480" s="668"/>
      <c r="AF480" s="668"/>
      <c r="AG480" s="668"/>
      <c r="AH480" s="668"/>
      <c r="AI480" s="668"/>
      <c r="AJ480" s="668"/>
      <c r="AK480" s="668"/>
      <c r="AL480" s="668"/>
      <c r="AM480" s="668"/>
      <c r="AN480" s="668"/>
      <c r="AO480" s="668"/>
      <c r="AP480" s="668"/>
      <c r="AQ480" s="668"/>
      <c r="AR480" s="668"/>
      <c r="AS480" s="668"/>
      <c r="AT480" s="668"/>
      <c r="AU480" s="668"/>
      <c r="AV480" s="668"/>
      <c r="AW480" s="668"/>
      <c r="AX480" s="668"/>
    </row>
    <row r="481" spans="13:50" x14ac:dyDescent="0.3">
      <c r="M481" s="667"/>
      <c r="N481" s="668"/>
      <c r="O481" s="667"/>
      <c r="P481" s="668"/>
      <c r="Q481" s="668"/>
      <c r="R481" s="668"/>
      <c r="S481" s="668"/>
      <c r="T481" s="668"/>
      <c r="U481" s="668"/>
      <c r="V481" s="668"/>
      <c r="W481" s="668"/>
      <c r="X481" s="668"/>
      <c r="Y481" s="668"/>
      <c r="Z481" s="668"/>
      <c r="AA481" s="668"/>
      <c r="AB481" s="668"/>
      <c r="AC481" s="668"/>
      <c r="AD481" s="668"/>
      <c r="AE481" s="668"/>
      <c r="AF481" s="668"/>
      <c r="AG481" s="668"/>
      <c r="AH481" s="668"/>
      <c r="AI481" s="668"/>
      <c r="AJ481" s="668"/>
      <c r="AK481" s="668"/>
      <c r="AL481" s="668"/>
      <c r="AM481" s="668"/>
      <c r="AN481" s="668"/>
      <c r="AO481" s="668"/>
      <c r="AP481" s="668"/>
      <c r="AQ481" s="668"/>
      <c r="AR481" s="668"/>
      <c r="AS481" s="668"/>
      <c r="AT481" s="668"/>
      <c r="AU481" s="668"/>
      <c r="AV481" s="668"/>
      <c r="AW481" s="668"/>
      <c r="AX481" s="668"/>
    </row>
    <row r="482" spans="13:50" x14ac:dyDescent="0.3">
      <c r="M482" s="667"/>
      <c r="N482" s="668"/>
      <c r="O482" s="667"/>
      <c r="P482" s="668"/>
      <c r="Q482" s="668"/>
      <c r="R482" s="668"/>
      <c r="S482" s="668"/>
      <c r="T482" s="668"/>
      <c r="U482" s="668"/>
      <c r="V482" s="668"/>
      <c r="W482" s="668"/>
      <c r="X482" s="668"/>
      <c r="Y482" s="668"/>
      <c r="Z482" s="668"/>
      <c r="AA482" s="668"/>
      <c r="AB482" s="668"/>
      <c r="AC482" s="668"/>
      <c r="AD482" s="668"/>
      <c r="AE482" s="668"/>
      <c r="AF482" s="668"/>
      <c r="AG482" s="668"/>
      <c r="AH482" s="668"/>
      <c r="AI482" s="668"/>
      <c r="AJ482" s="668"/>
      <c r="AK482" s="668"/>
      <c r="AL482" s="668"/>
      <c r="AM482" s="668"/>
      <c r="AN482" s="668"/>
      <c r="AO482" s="668"/>
      <c r="AP482" s="668"/>
      <c r="AQ482" s="668"/>
      <c r="AR482" s="668"/>
      <c r="AS482" s="668"/>
      <c r="AT482" s="668"/>
      <c r="AU482" s="668"/>
      <c r="AV482" s="668"/>
      <c r="AW482" s="668"/>
      <c r="AX482" s="668"/>
    </row>
    <row r="483" spans="13:50" x14ac:dyDescent="0.3">
      <c r="M483" s="667"/>
      <c r="N483" s="668"/>
      <c r="O483" s="667"/>
      <c r="P483" s="668"/>
      <c r="Q483" s="668"/>
      <c r="R483" s="668"/>
      <c r="S483" s="668"/>
      <c r="T483" s="668"/>
      <c r="U483" s="668"/>
      <c r="V483" s="668"/>
      <c r="W483" s="668"/>
      <c r="X483" s="668"/>
      <c r="Y483" s="668"/>
      <c r="Z483" s="668"/>
      <c r="AA483" s="668"/>
      <c r="AB483" s="668"/>
      <c r="AC483" s="668"/>
      <c r="AD483" s="668"/>
      <c r="AE483" s="668"/>
      <c r="AF483" s="668"/>
      <c r="AG483" s="668"/>
      <c r="AH483" s="668"/>
      <c r="AI483" s="668"/>
      <c r="AJ483" s="668"/>
      <c r="AK483" s="668"/>
      <c r="AL483" s="668"/>
      <c r="AM483" s="668"/>
      <c r="AN483" s="668"/>
      <c r="AO483" s="668"/>
      <c r="AP483" s="668"/>
      <c r="AQ483" s="668"/>
      <c r="AR483" s="668"/>
      <c r="AS483" s="668"/>
      <c r="AT483" s="668"/>
      <c r="AU483" s="668"/>
      <c r="AV483" s="668"/>
      <c r="AW483" s="668"/>
      <c r="AX483" s="668"/>
    </row>
    <row r="484" spans="13:50" x14ac:dyDescent="0.3">
      <c r="M484" s="667"/>
      <c r="N484" s="668"/>
      <c r="O484" s="667"/>
      <c r="P484" s="668"/>
      <c r="Q484" s="668"/>
      <c r="R484" s="668"/>
      <c r="S484" s="668"/>
      <c r="T484" s="668"/>
      <c r="U484" s="668"/>
      <c r="V484" s="668"/>
      <c r="W484" s="668"/>
      <c r="X484" s="668"/>
      <c r="Y484" s="668"/>
      <c r="Z484" s="668"/>
      <c r="AA484" s="668"/>
      <c r="AB484" s="668"/>
      <c r="AC484" s="668"/>
      <c r="AD484" s="668"/>
      <c r="AE484" s="668"/>
      <c r="AF484" s="668"/>
      <c r="AG484" s="668"/>
      <c r="AH484" s="668"/>
      <c r="AI484" s="668"/>
      <c r="AJ484" s="668"/>
      <c r="AK484" s="668"/>
      <c r="AL484" s="668"/>
      <c r="AM484" s="668"/>
      <c r="AN484" s="668"/>
      <c r="AO484" s="668"/>
      <c r="AP484" s="668"/>
      <c r="AQ484" s="668"/>
      <c r="AR484" s="668"/>
      <c r="AS484" s="668"/>
      <c r="AT484" s="668"/>
      <c r="AU484" s="668"/>
      <c r="AV484" s="668"/>
      <c r="AW484" s="668"/>
      <c r="AX484" s="668"/>
    </row>
    <row r="485" spans="13:50" x14ac:dyDescent="0.3">
      <c r="M485" s="667"/>
      <c r="N485" s="668"/>
      <c r="O485" s="667"/>
      <c r="P485" s="668"/>
      <c r="Q485" s="668"/>
      <c r="R485" s="668"/>
      <c r="S485" s="668"/>
      <c r="T485" s="668"/>
      <c r="U485" s="668"/>
      <c r="V485" s="668"/>
      <c r="W485" s="668"/>
      <c r="X485" s="668"/>
      <c r="Y485" s="668"/>
      <c r="Z485" s="668"/>
      <c r="AA485" s="668"/>
      <c r="AB485" s="668"/>
      <c r="AC485" s="668"/>
      <c r="AD485" s="668"/>
      <c r="AE485" s="668"/>
      <c r="AF485" s="668"/>
      <c r="AG485" s="668"/>
      <c r="AH485" s="668"/>
      <c r="AI485" s="668"/>
      <c r="AJ485" s="668"/>
      <c r="AK485" s="668"/>
      <c r="AL485" s="668"/>
      <c r="AM485" s="668"/>
      <c r="AN485" s="668"/>
      <c r="AO485" s="668"/>
      <c r="AP485" s="668"/>
      <c r="AQ485" s="668"/>
      <c r="AR485" s="668"/>
      <c r="AS485" s="668"/>
      <c r="AT485" s="668"/>
      <c r="AU485" s="668"/>
      <c r="AV485" s="668"/>
      <c r="AW485" s="668"/>
      <c r="AX485" s="668"/>
    </row>
    <row r="486" spans="13:50" x14ac:dyDescent="0.3">
      <c r="M486" s="667"/>
      <c r="N486" s="668"/>
      <c r="O486" s="667"/>
      <c r="P486" s="668"/>
      <c r="Q486" s="668"/>
      <c r="R486" s="668"/>
      <c r="S486" s="668"/>
      <c r="T486" s="668"/>
      <c r="U486" s="668"/>
      <c r="V486" s="668"/>
      <c r="W486" s="668"/>
      <c r="X486" s="668"/>
      <c r="Y486" s="668"/>
      <c r="Z486" s="668"/>
      <c r="AA486" s="668"/>
      <c r="AB486" s="668"/>
      <c r="AC486" s="668"/>
      <c r="AD486" s="668"/>
      <c r="AE486" s="668"/>
      <c r="AF486" s="668"/>
      <c r="AG486" s="668"/>
      <c r="AH486" s="668"/>
      <c r="AI486" s="668"/>
      <c r="AJ486" s="668"/>
      <c r="AK486" s="668"/>
      <c r="AL486" s="668"/>
      <c r="AM486" s="668"/>
      <c r="AN486" s="668"/>
      <c r="AO486" s="668"/>
      <c r="AP486" s="668"/>
      <c r="AQ486" s="668"/>
      <c r="AR486" s="668"/>
      <c r="AS486" s="668"/>
      <c r="AT486" s="668"/>
      <c r="AU486" s="668"/>
      <c r="AV486" s="668"/>
      <c r="AW486" s="668"/>
      <c r="AX486" s="668"/>
    </row>
    <row r="487" spans="13:50" x14ac:dyDescent="0.3">
      <c r="M487" s="667"/>
      <c r="N487" s="668"/>
      <c r="O487" s="667"/>
      <c r="P487" s="668"/>
      <c r="Q487" s="668"/>
      <c r="R487" s="668"/>
      <c r="S487" s="668"/>
      <c r="T487" s="668"/>
      <c r="U487" s="668"/>
      <c r="V487" s="668"/>
      <c r="W487" s="668"/>
      <c r="X487" s="668"/>
      <c r="Y487" s="668"/>
      <c r="Z487" s="668"/>
      <c r="AA487" s="668"/>
      <c r="AB487" s="668"/>
      <c r="AC487" s="668"/>
      <c r="AD487" s="668"/>
      <c r="AE487" s="668"/>
      <c r="AF487" s="668"/>
      <c r="AG487" s="668"/>
      <c r="AH487" s="668"/>
      <c r="AI487" s="668"/>
      <c r="AJ487" s="668"/>
      <c r="AK487" s="668"/>
      <c r="AL487" s="668"/>
      <c r="AM487" s="668"/>
      <c r="AN487" s="668"/>
      <c r="AO487" s="668"/>
      <c r="AP487" s="668"/>
      <c r="AQ487" s="668"/>
      <c r="AR487" s="668"/>
      <c r="AS487" s="668"/>
      <c r="AT487" s="668"/>
      <c r="AU487" s="668"/>
      <c r="AV487" s="668"/>
      <c r="AW487" s="668"/>
      <c r="AX487" s="668"/>
    </row>
    <row r="488" spans="13:50" x14ac:dyDescent="0.3">
      <c r="M488" s="667"/>
      <c r="N488" s="668"/>
      <c r="O488" s="667"/>
      <c r="P488" s="668"/>
      <c r="Q488" s="668"/>
      <c r="R488" s="668"/>
      <c r="S488" s="668"/>
      <c r="T488" s="668"/>
      <c r="U488" s="668"/>
      <c r="V488" s="668"/>
      <c r="W488" s="668"/>
      <c r="X488" s="668"/>
      <c r="Y488" s="668"/>
      <c r="Z488" s="668"/>
      <c r="AA488" s="668"/>
      <c r="AB488" s="668"/>
      <c r="AC488" s="668"/>
      <c r="AD488" s="668"/>
      <c r="AE488" s="668"/>
      <c r="AF488" s="668"/>
      <c r="AG488" s="668"/>
      <c r="AH488" s="668"/>
      <c r="AI488" s="668"/>
      <c r="AJ488" s="668"/>
      <c r="AK488" s="668"/>
      <c r="AL488" s="668"/>
      <c r="AM488" s="668"/>
      <c r="AN488" s="668"/>
      <c r="AO488" s="668"/>
      <c r="AP488" s="668"/>
      <c r="AQ488" s="668"/>
      <c r="AR488" s="668"/>
      <c r="AS488" s="668"/>
      <c r="AT488" s="668"/>
      <c r="AU488" s="668"/>
      <c r="AV488" s="668"/>
      <c r="AW488" s="668"/>
      <c r="AX488" s="668"/>
    </row>
    <row r="489" spans="13:50" x14ac:dyDescent="0.3">
      <c r="M489" s="667"/>
      <c r="N489" s="668"/>
      <c r="O489" s="667"/>
      <c r="P489" s="668"/>
      <c r="Q489" s="668"/>
      <c r="R489" s="668"/>
      <c r="S489" s="668"/>
      <c r="T489" s="668"/>
      <c r="U489" s="668"/>
      <c r="V489" s="668"/>
      <c r="W489" s="668"/>
      <c r="X489" s="668"/>
      <c r="Y489" s="668"/>
      <c r="Z489" s="668"/>
      <c r="AA489" s="668"/>
      <c r="AB489" s="668"/>
      <c r="AC489" s="668"/>
      <c r="AD489" s="668"/>
      <c r="AE489" s="668"/>
      <c r="AF489" s="668"/>
      <c r="AG489" s="668"/>
      <c r="AH489" s="668"/>
      <c r="AI489" s="668"/>
      <c r="AJ489" s="668"/>
      <c r="AK489" s="668"/>
      <c r="AL489" s="668"/>
      <c r="AM489" s="668"/>
      <c r="AN489" s="668"/>
      <c r="AO489" s="668"/>
      <c r="AP489" s="668"/>
      <c r="AQ489" s="668"/>
      <c r="AR489" s="668"/>
      <c r="AS489" s="668"/>
      <c r="AT489" s="668"/>
      <c r="AU489" s="668"/>
      <c r="AV489" s="668"/>
      <c r="AW489" s="668"/>
      <c r="AX489" s="668"/>
    </row>
    <row r="490" spans="13:50" x14ac:dyDescent="0.3">
      <c r="M490" s="667"/>
      <c r="N490" s="668"/>
      <c r="O490" s="667"/>
      <c r="P490" s="668"/>
      <c r="Q490" s="668"/>
      <c r="R490" s="668"/>
      <c r="S490" s="668"/>
      <c r="T490" s="668"/>
      <c r="U490" s="668"/>
      <c r="V490" s="668"/>
      <c r="W490" s="668"/>
      <c r="X490" s="668"/>
      <c r="Y490" s="668"/>
      <c r="Z490" s="668"/>
      <c r="AA490" s="668"/>
      <c r="AB490" s="668"/>
      <c r="AC490" s="668"/>
      <c r="AD490" s="668"/>
      <c r="AE490" s="668"/>
      <c r="AF490" s="668"/>
      <c r="AG490" s="668"/>
      <c r="AH490" s="668"/>
      <c r="AI490" s="668"/>
      <c r="AJ490" s="668"/>
      <c r="AK490" s="668"/>
      <c r="AL490" s="668"/>
      <c r="AM490" s="668"/>
      <c r="AN490" s="668"/>
      <c r="AO490" s="668"/>
      <c r="AP490" s="668"/>
      <c r="AQ490" s="668"/>
      <c r="AR490" s="668"/>
      <c r="AS490" s="668"/>
      <c r="AT490" s="668"/>
      <c r="AU490" s="668"/>
      <c r="AV490" s="668"/>
      <c r="AW490" s="668"/>
      <c r="AX490" s="668"/>
    </row>
    <row r="491" spans="13:50" x14ac:dyDescent="0.3">
      <c r="M491" s="667"/>
      <c r="N491" s="668"/>
      <c r="O491" s="667"/>
      <c r="P491" s="668"/>
      <c r="Q491" s="668"/>
      <c r="R491" s="668"/>
      <c r="S491" s="668"/>
      <c r="T491" s="668"/>
      <c r="U491" s="668"/>
      <c r="V491" s="668"/>
      <c r="W491" s="668"/>
      <c r="X491" s="668"/>
      <c r="Y491" s="668"/>
      <c r="Z491" s="668"/>
      <c r="AA491" s="668"/>
      <c r="AB491" s="668"/>
      <c r="AC491" s="668"/>
      <c r="AD491" s="668"/>
      <c r="AE491" s="668"/>
      <c r="AF491" s="668"/>
      <c r="AG491" s="668"/>
      <c r="AH491" s="668"/>
      <c r="AI491" s="668"/>
      <c r="AJ491" s="668"/>
      <c r="AK491" s="668"/>
      <c r="AL491" s="668"/>
      <c r="AM491" s="668"/>
      <c r="AN491" s="668"/>
      <c r="AO491" s="668"/>
      <c r="AP491" s="668"/>
      <c r="AQ491" s="668"/>
      <c r="AR491" s="668"/>
      <c r="AS491" s="668"/>
      <c r="AT491" s="668"/>
      <c r="AU491" s="668"/>
      <c r="AV491" s="668"/>
      <c r="AW491" s="668"/>
      <c r="AX491" s="668"/>
    </row>
    <row r="492" spans="13:50" x14ac:dyDescent="0.3">
      <c r="M492" s="667"/>
      <c r="N492" s="668"/>
      <c r="O492" s="667"/>
      <c r="P492" s="668"/>
      <c r="Q492" s="668"/>
      <c r="R492" s="668"/>
      <c r="S492" s="668"/>
      <c r="T492" s="668"/>
      <c r="U492" s="668"/>
      <c r="V492" s="668"/>
      <c r="W492" s="668"/>
      <c r="X492" s="668"/>
      <c r="Y492" s="668"/>
      <c r="Z492" s="668"/>
      <c r="AA492" s="668"/>
      <c r="AB492" s="668"/>
      <c r="AC492" s="668"/>
      <c r="AD492" s="668"/>
      <c r="AE492" s="668"/>
      <c r="AF492" s="668"/>
      <c r="AG492" s="668"/>
      <c r="AH492" s="668"/>
      <c r="AI492" s="668"/>
      <c r="AJ492" s="668"/>
      <c r="AK492" s="668"/>
      <c r="AL492" s="668"/>
      <c r="AM492" s="668"/>
      <c r="AN492" s="668"/>
      <c r="AO492" s="668"/>
      <c r="AP492" s="668"/>
      <c r="AQ492" s="668"/>
      <c r="AR492" s="668"/>
      <c r="AS492" s="668"/>
      <c r="AT492" s="668"/>
      <c r="AU492" s="668"/>
      <c r="AV492" s="668"/>
      <c r="AW492" s="668"/>
      <c r="AX492" s="668"/>
    </row>
    <row r="493" spans="13:50" x14ac:dyDescent="0.3">
      <c r="M493" s="667"/>
      <c r="N493" s="668"/>
      <c r="O493" s="667"/>
      <c r="P493" s="668"/>
      <c r="Q493" s="668"/>
      <c r="R493" s="668"/>
      <c r="S493" s="668"/>
      <c r="T493" s="668"/>
      <c r="U493" s="668"/>
      <c r="V493" s="668"/>
      <c r="W493" s="668"/>
      <c r="X493" s="668"/>
      <c r="Y493" s="668"/>
      <c r="Z493" s="668"/>
      <c r="AA493" s="668"/>
      <c r="AB493" s="668"/>
      <c r="AC493" s="668"/>
      <c r="AD493" s="668"/>
      <c r="AE493" s="668"/>
      <c r="AF493" s="668"/>
      <c r="AG493" s="668"/>
      <c r="AH493" s="668"/>
      <c r="AI493" s="668"/>
      <c r="AJ493" s="668"/>
      <c r="AK493" s="668"/>
      <c r="AL493" s="668"/>
      <c r="AM493" s="668"/>
      <c r="AN493" s="668"/>
      <c r="AO493" s="668"/>
      <c r="AP493" s="668"/>
      <c r="AQ493" s="668"/>
      <c r="AR493" s="668"/>
      <c r="AS493" s="668"/>
      <c r="AT493" s="668"/>
      <c r="AU493" s="668"/>
      <c r="AV493" s="668"/>
      <c r="AW493" s="668"/>
      <c r="AX493" s="668"/>
    </row>
    <row r="494" spans="13:50" x14ac:dyDescent="0.3">
      <c r="M494" s="667"/>
      <c r="N494" s="668"/>
      <c r="O494" s="667"/>
      <c r="P494" s="668"/>
      <c r="Q494" s="668"/>
      <c r="R494" s="668"/>
      <c r="S494" s="668"/>
      <c r="T494" s="668"/>
      <c r="U494" s="668"/>
      <c r="V494" s="668"/>
      <c r="W494" s="668"/>
      <c r="X494" s="668"/>
      <c r="Y494" s="668"/>
      <c r="Z494" s="668"/>
      <c r="AA494" s="668"/>
      <c r="AB494" s="668"/>
      <c r="AC494" s="668"/>
      <c r="AD494" s="668"/>
      <c r="AE494" s="668"/>
      <c r="AF494" s="668"/>
      <c r="AG494" s="668"/>
      <c r="AH494" s="668"/>
      <c r="AI494" s="668"/>
      <c r="AJ494" s="668"/>
      <c r="AK494" s="668"/>
      <c r="AL494" s="668"/>
      <c r="AM494" s="668"/>
      <c r="AN494" s="668"/>
      <c r="AO494" s="668"/>
      <c r="AP494" s="668"/>
      <c r="AQ494" s="668"/>
      <c r="AR494" s="668"/>
      <c r="AS494" s="668"/>
      <c r="AT494" s="668"/>
      <c r="AU494" s="668"/>
      <c r="AV494" s="668"/>
      <c r="AW494" s="668"/>
      <c r="AX494" s="668"/>
    </row>
    <row r="495" spans="13:50" x14ac:dyDescent="0.3">
      <c r="M495" s="667"/>
      <c r="N495" s="668"/>
      <c r="O495" s="667"/>
      <c r="P495" s="668"/>
      <c r="Q495" s="668"/>
      <c r="R495" s="668"/>
      <c r="S495" s="668"/>
      <c r="T495" s="668"/>
      <c r="U495" s="668"/>
      <c r="V495" s="668"/>
      <c r="W495" s="668"/>
      <c r="X495" s="668"/>
      <c r="Y495" s="668"/>
      <c r="Z495" s="668"/>
      <c r="AA495" s="668"/>
      <c r="AB495" s="668"/>
      <c r="AC495" s="668"/>
      <c r="AD495" s="668"/>
      <c r="AE495" s="668"/>
      <c r="AF495" s="668"/>
      <c r="AG495" s="668"/>
      <c r="AH495" s="668"/>
      <c r="AI495" s="668"/>
      <c r="AJ495" s="668"/>
      <c r="AK495" s="668"/>
      <c r="AL495" s="668"/>
      <c r="AM495" s="668"/>
      <c r="AN495" s="668"/>
      <c r="AO495" s="668"/>
      <c r="AP495" s="668"/>
      <c r="AQ495" s="668"/>
      <c r="AR495" s="668"/>
      <c r="AS495" s="668"/>
      <c r="AT495" s="668"/>
      <c r="AU495" s="668"/>
      <c r="AV495" s="668"/>
      <c r="AW495" s="668"/>
      <c r="AX495" s="668"/>
    </row>
    <row r="496" spans="13:50" x14ac:dyDescent="0.3">
      <c r="M496" s="667"/>
      <c r="N496" s="668"/>
      <c r="O496" s="667"/>
      <c r="P496" s="668"/>
      <c r="Q496" s="668"/>
      <c r="R496" s="668"/>
      <c r="S496" s="668"/>
      <c r="T496" s="668"/>
      <c r="U496" s="668"/>
      <c r="V496" s="668"/>
      <c r="W496" s="668"/>
      <c r="X496" s="668"/>
      <c r="Y496" s="668"/>
      <c r="Z496" s="668"/>
      <c r="AA496" s="668"/>
      <c r="AB496" s="668"/>
      <c r="AC496" s="668"/>
      <c r="AD496" s="668"/>
      <c r="AE496" s="668"/>
      <c r="AF496" s="668"/>
      <c r="AG496" s="668"/>
      <c r="AH496" s="668"/>
      <c r="AI496" s="668"/>
      <c r="AJ496" s="668"/>
      <c r="AK496" s="668"/>
      <c r="AL496" s="668"/>
      <c r="AM496" s="668"/>
      <c r="AN496" s="668"/>
      <c r="AO496" s="668"/>
      <c r="AP496" s="668"/>
      <c r="AQ496" s="668"/>
      <c r="AR496" s="668"/>
      <c r="AS496" s="668"/>
      <c r="AT496" s="668"/>
      <c r="AU496" s="668"/>
      <c r="AV496" s="668"/>
      <c r="AW496" s="668"/>
      <c r="AX496" s="668"/>
    </row>
    <row r="497" spans="13:50" x14ac:dyDescent="0.3">
      <c r="M497" s="667"/>
      <c r="N497" s="668"/>
      <c r="O497" s="667"/>
      <c r="P497" s="668"/>
      <c r="Q497" s="668"/>
      <c r="R497" s="668"/>
      <c r="S497" s="668"/>
      <c r="T497" s="668"/>
      <c r="U497" s="668"/>
      <c r="V497" s="668"/>
      <c r="W497" s="668"/>
      <c r="X497" s="668"/>
      <c r="Y497" s="668"/>
      <c r="Z497" s="668"/>
      <c r="AA497" s="668"/>
      <c r="AB497" s="668"/>
      <c r="AC497" s="668"/>
      <c r="AD497" s="668"/>
      <c r="AE497" s="668"/>
      <c r="AF497" s="668"/>
      <c r="AG497" s="668"/>
      <c r="AH497" s="668"/>
      <c r="AI497" s="668"/>
      <c r="AJ497" s="668"/>
      <c r="AK497" s="668"/>
      <c r="AL497" s="668"/>
      <c r="AM497" s="668"/>
      <c r="AN497" s="668"/>
      <c r="AO497" s="668"/>
      <c r="AP497" s="668"/>
      <c r="AQ497" s="668"/>
      <c r="AR497" s="668"/>
      <c r="AS497" s="668"/>
      <c r="AT497" s="668"/>
      <c r="AU497" s="668"/>
      <c r="AV497" s="668"/>
      <c r="AW497" s="668"/>
      <c r="AX497" s="668"/>
    </row>
    <row r="498" spans="13:50" x14ac:dyDescent="0.3">
      <c r="M498" s="667"/>
      <c r="N498" s="668"/>
      <c r="O498" s="667"/>
      <c r="P498" s="668"/>
      <c r="Q498" s="668"/>
      <c r="R498" s="668"/>
      <c r="S498" s="668"/>
      <c r="T498" s="668"/>
      <c r="U498" s="668"/>
      <c r="V498" s="668"/>
      <c r="W498" s="668"/>
      <c r="X498" s="668"/>
      <c r="Y498" s="668"/>
      <c r="Z498" s="668"/>
      <c r="AA498" s="668"/>
      <c r="AB498" s="668"/>
      <c r="AC498" s="668"/>
      <c r="AD498" s="668"/>
      <c r="AE498" s="668"/>
      <c r="AF498" s="668"/>
      <c r="AG498" s="668"/>
      <c r="AH498" s="668"/>
      <c r="AI498" s="668"/>
      <c r="AJ498" s="668"/>
      <c r="AK498" s="668"/>
      <c r="AL498" s="668"/>
      <c r="AM498" s="668"/>
      <c r="AN498" s="668"/>
      <c r="AO498" s="668"/>
      <c r="AP498" s="668"/>
      <c r="AQ498" s="668"/>
      <c r="AR498" s="668"/>
      <c r="AS498" s="668"/>
      <c r="AT498" s="668"/>
      <c r="AU498" s="668"/>
      <c r="AV498" s="668"/>
      <c r="AW498" s="668"/>
      <c r="AX498" s="668"/>
    </row>
    <row r="499" spans="13:50" x14ac:dyDescent="0.3">
      <c r="M499" s="667"/>
      <c r="N499" s="668"/>
      <c r="O499" s="667"/>
      <c r="P499" s="668"/>
      <c r="Q499" s="668"/>
      <c r="R499" s="668"/>
      <c r="S499" s="668"/>
      <c r="T499" s="668"/>
      <c r="U499" s="668"/>
      <c r="V499" s="668"/>
      <c r="W499" s="668"/>
      <c r="X499" s="668"/>
      <c r="Y499" s="668"/>
      <c r="Z499" s="668"/>
      <c r="AA499" s="668"/>
      <c r="AB499" s="668"/>
      <c r="AC499" s="668"/>
      <c r="AD499" s="668"/>
      <c r="AE499" s="668"/>
      <c r="AF499" s="668"/>
      <c r="AG499" s="668"/>
      <c r="AH499" s="668"/>
      <c r="AI499" s="668"/>
      <c r="AJ499" s="668"/>
      <c r="AK499" s="668"/>
      <c r="AL499" s="668"/>
      <c r="AM499" s="668"/>
      <c r="AN499" s="668"/>
      <c r="AO499" s="668"/>
      <c r="AP499" s="668"/>
      <c r="AQ499" s="668"/>
      <c r="AR499" s="668"/>
      <c r="AS499" s="668"/>
      <c r="AT499" s="668"/>
      <c r="AU499" s="668"/>
      <c r="AV499" s="668"/>
      <c r="AW499" s="668"/>
      <c r="AX499" s="668"/>
    </row>
    <row r="500" spans="13:50" x14ac:dyDescent="0.3">
      <c r="M500" s="667"/>
      <c r="N500" s="668"/>
      <c r="O500" s="667"/>
      <c r="P500" s="668"/>
      <c r="Q500" s="668"/>
      <c r="R500" s="668"/>
      <c r="S500" s="668"/>
      <c r="T500" s="668"/>
      <c r="U500" s="668"/>
      <c r="V500" s="668"/>
      <c r="W500" s="668"/>
      <c r="X500" s="668"/>
      <c r="Y500" s="668"/>
      <c r="Z500" s="668"/>
      <c r="AA500" s="668"/>
      <c r="AB500" s="668"/>
      <c r="AC500" s="668"/>
      <c r="AD500" s="668"/>
      <c r="AE500" s="668"/>
      <c r="AF500" s="668"/>
      <c r="AG500" s="668"/>
      <c r="AH500" s="668"/>
      <c r="AI500" s="668"/>
      <c r="AJ500" s="668"/>
      <c r="AK500" s="668"/>
      <c r="AL500" s="668"/>
      <c r="AM500" s="668"/>
      <c r="AN500" s="668"/>
      <c r="AO500" s="668"/>
      <c r="AP500" s="668"/>
      <c r="AQ500" s="668"/>
      <c r="AR500" s="668"/>
      <c r="AS500" s="668"/>
      <c r="AT500" s="668"/>
      <c r="AU500" s="668"/>
      <c r="AV500" s="668"/>
      <c r="AW500" s="668"/>
      <c r="AX500" s="668"/>
    </row>
    <row r="501" spans="13:50" x14ac:dyDescent="0.3">
      <c r="M501" s="667"/>
      <c r="N501" s="668"/>
      <c r="O501" s="667"/>
      <c r="P501" s="668"/>
      <c r="Q501" s="668"/>
      <c r="R501" s="668"/>
      <c r="S501" s="668"/>
      <c r="T501" s="668"/>
      <c r="U501" s="668"/>
      <c r="V501" s="668"/>
      <c r="W501" s="668"/>
      <c r="X501" s="668"/>
      <c r="Y501" s="668"/>
      <c r="Z501" s="668"/>
      <c r="AA501" s="668"/>
      <c r="AB501" s="668"/>
      <c r="AC501" s="668"/>
      <c r="AD501" s="668"/>
      <c r="AE501" s="668"/>
      <c r="AF501" s="668"/>
      <c r="AG501" s="668"/>
      <c r="AH501" s="668"/>
      <c r="AI501" s="668"/>
      <c r="AJ501" s="668"/>
      <c r="AK501" s="668"/>
      <c r="AL501" s="668"/>
      <c r="AM501" s="668"/>
      <c r="AN501" s="668"/>
      <c r="AO501" s="668"/>
      <c r="AP501" s="668"/>
      <c r="AQ501" s="668"/>
      <c r="AR501" s="668"/>
      <c r="AS501" s="668"/>
      <c r="AT501" s="668"/>
      <c r="AU501" s="668"/>
      <c r="AV501" s="668"/>
      <c r="AW501" s="668"/>
      <c r="AX501" s="668"/>
    </row>
    <row r="502" spans="13:50" x14ac:dyDescent="0.3">
      <c r="M502" s="667"/>
      <c r="N502" s="668"/>
      <c r="O502" s="667"/>
      <c r="P502" s="668"/>
      <c r="Q502" s="668"/>
      <c r="R502" s="668"/>
      <c r="S502" s="668"/>
      <c r="T502" s="668"/>
      <c r="U502" s="668"/>
      <c r="V502" s="668"/>
      <c r="W502" s="668"/>
      <c r="X502" s="668"/>
      <c r="Y502" s="668"/>
      <c r="Z502" s="668"/>
      <c r="AA502" s="668"/>
      <c r="AB502" s="668"/>
      <c r="AC502" s="668"/>
      <c r="AD502" s="668"/>
      <c r="AE502" s="668"/>
      <c r="AF502" s="668"/>
      <c r="AG502" s="668"/>
      <c r="AH502" s="668"/>
      <c r="AI502" s="668"/>
      <c r="AJ502" s="668"/>
      <c r="AK502" s="668"/>
      <c r="AL502" s="668"/>
      <c r="AM502" s="668"/>
      <c r="AN502" s="668"/>
      <c r="AO502" s="668"/>
      <c r="AP502" s="668"/>
      <c r="AQ502" s="668"/>
      <c r="AR502" s="668"/>
      <c r="AS502" s="668"/>
      <c r="AT502" s="668"/>
      <c r="AU502" s="668"/>
      <c r="AV502" s="668"/>
      <c r="AW502" s="668"/>
      <c r="AX502" s="668"/>
    </row>
    <row r="503" spans="13:50" x14ac:dyDescent="0.3">
      <c r="M503" s="667"/>
      <c r="N503" s="668"/>
      <c r="O503" s="667"/>
      <c r="P503" s="668"/>
      <c r="Q503" s="668"/>
      <c r="R503" s="668"/>
      <c r="S503" s="668"/>
      <c r="T503" s="668"/>
      <c r="U503" s="668"/>
      <c r="V503" s="668"/>
      <c r="W503" s="668"/>
      <c r="X503" s="668"/>
      <c r="Y503" s="668"/>
      <c r="Z503" s="668"/>
      <c r="AA503" s="668"/>
      <c r="AB503" s="668"/>
      <c r="AC503" s="668"/>
      <c r="AD503" s="668"/>
      <c r="AE503" s="668"/>
      <c r="AF503" s="668"/>
      <c r="AG503" s="668"/>
      <c r="AH503" s="668"/>
      <c r="AI503" s="668"/>
      <c r="AJ503" s="668"/>
      <c r="AK503" s="668"/>
      <c r="AL503" s="668"/>
      <c r="AM503" s="668"/>
      <c r="AN503" s="668"/>
      <c r="AO503" s="668"/>
      <c r="AP503" s="668"/>
      <c r="AQ503" s="668"/>
      <c r="AR503" s="668"/>
      <c r="AS503" s="668"/>
      <c r="AT503" s="668"/>
      <c r="AU503" s="668"/>
      <c r="AV503" s="668"/>
      <c r="AW503" s="668"/>
      <c r="AX503" s="668"/>
    </row>
    <row r="504" spans="13:50" x14ac:dyDescent="0.3">
      <c r="M504" s="667"/>
      <c r="N504" s="668"/>
      <c r="O504" s="667"/>
      <c r="P504" s="668"/>
      <c r="Q504" s="668"/>
      <c r="R504" s="668"/>
      <c r="S504" s="668"/>
      <c r="T504" s="668"/>
      <c r="U504" s="668"/>
      <c r="V504" s="668"/>
      <c r="W504" s="668"/>
      <c r="X504" s="668"/>
      <c r="Y504" s="668"/>
      <c r="Z504" s="668"/>
      <c r="AA504" s="668"/>
      <c r="AB504" s="668"/>
      <c r="AC504" s="668"/>
      <c r="AD504" s="668"/>
      <c r="AE504" s="668"/>
      <c r="AF504" s="668"/>
      <c r="AG504" s="668"/>
      <c r="AH504" s="668"/>
      <c r="AI504" s="668"/>
      <c r="AJ504" s="668"/>
      <c r="AK504" s="668"/>
      <c r="AL504" s="668"/>
      <c r="AM504" s="668"/>
      <c r="AN504" s="668"/>
      <c r="AO504" s="668"/>
      <c r="AP504" s="668"/>
      <c r="AQ504" s="668"/>
      <c r="AR504" s="668"/>
      <c r="AS504" s="668"/>
      <c r="AT504" s="668"/>
      <c r="AU504" s="668"/>
      <c r="AV504" s="668"/>
      <c r="AW504" s="668"/>
      <c r="AX504" s="668"/>
    </row>
    <row r="505" spans="13:50" x14ac:dyDescent="0.3">
      <c r="M505" s="667"/>
      <c r="N505" s="668"/>
      <c r="O505" s="667"/>
      <c r="P505" s="668"/>
      <c r="Q505" s="668"/>
      <c r="R505" s="668"/>
      <c r="S505" s="668"/>
      <c r="T505" s="668"/>
      <c r="U505" s="668"/>
      <c r="V505" s="668"/>
      <c r="W505" s="668"/>
      <c r="X505" s="668"/>
      <c r="Y505" s="668"/>
      <c r="Z505" s="668"/>
      <c r="AA505" s="668"/>
      <c r="AB505" s="668"/>
      <c r="AC505" s="668"/>
      <c r="AD505" s="668"/>
      <c r="AE505" s="668"/>
      <c r="AF505" s="668"/>
      <c r="AG505" s="668"/>
      <c r="AH505" s="668"/>
      <c r="AI505" s="668"/>
      <c r="AJ505" s="668"/>
      <c r="AK505" s="668"/>
      <c r="AL505" s="668"/>
      <c r="AM505" s="668"/>
      <c r="AN505" s="668"/>
      <c r="AO505" s="668"/>
      <c r="AP505" s="668"/>
      <c r="AQ505" s="668"/>
      <c r="AR505" s="668"/>
      <c r="AS505" s="668"/>
      <c r="AT505" s="668"/>
      <c r="AU505" s="668"/>
      <c r="AV505" s="668"/>
      <c r="AW505" s="668"/>
      <c r="AX505" s="668"/>
    </row>
    <row r="506" spans="13:50" x14ac:dyDescent="0.3">
      <c r="M506" s="667"/>
      <c r="N506" s="668"/>
      <c r="O506" s="667"/>
      <c r="P506" s="668"/>
      <c r="Q506" s="668"/>
      <c r="R506" s="668"/>
      <c r="S506" s="668"/>
      <c r="T506" s="668"/>
      <c r="U506" s="668"/>
      <c r="V506" s="668"/>
      <c r="W506" s="668"/>
      <c r="X506" s="668"/>
      <c r="Y506" s="668"/>
      <c r="Z506" s="668"/>
      <c r="AA506" s="668"/>
      <c r="AB506" s="668"/>
      <c r="AC506" s="668"/>
      <c r="AD506" s="668"/>
      <c r="AE506" s="668"/>
      <c r="AF506" s="668"/>
      <c r="AG506" s="668"/>
      <c r="AH506" s="668"/>
      <c r="AI506" s="668"/>
      <c r="AJ506" s="668"/>
      <c r="AK506" s="668"/>
      <c r="AL506" s="668"/>
      <c r="AM506" s="668"/>
      <c r="AN506" s="668"/>
      <c r="AO506" s="668"/>
      <c r="AP506" s="668"/>
      <c r="AQ506" s="668"/>
      <c r="AR506" s="668"/>
      <c r="AS506" s="668"/>
      <c r="AT506" s="668"/>
      <c r="AU506" s="668"/>
      <c r="AV506" s="668"/>
      <c r="AW506" s="668"/>
      <c r="AX506" s="668"/>
    </row>
    <row r="507" spans="13:50" x14ac:dyDescent="0.3">
      <c r="M507" s="667"/>
      <c r="N507" s="668"/>
      <c r="O507" s="667"/>
      <c r="P507" s="668"/>
      <c r="Q507" s="668"/>
      <c r="R507" s="668"/>
      <c r="S507" s="668"/>
      <c r="T507" s="668"/>
      <c r="U507" s="668"/>
      <c r="V507" s="668"/>
      <c r="W507" s="668"/>
      <c r="X507" s="668"/>
      <c r="Y507" s="668"/>
      <c r="Z507" s="668"/>
      <c r="AA507" s="668"/>
      <c r="AB507" s="668"/>
      <c r="AC507" s="668"/>
      <c r="AD507" s="668"/>
      <c r="AE507" s="668"/>
      <c r="AF507" s="668"/>
      <c r="AG507" s="668"/>
      <c r="AH507" s="668"/>
      <c r="AI507" s="668"/>
      <c r="AJ507" s="668"/>
      <c r="AK507" s="668"/>
      <c r="AL507" s="668"/>
      <c r="AM507" s="668"/>
      <c r="AN507" s="668"/>
      <c r="AO507" s="668"/>
      <c r="AP507" s="668"/>
      <c r="AQ507" s="668"/>
      <c r="AR507" s="668"/>
      <c r="AS507" s="668"/>
      <c r="AT507" s="668"/>
      <c r="AU507" s="668"/>
      <c r="AV507" s="668"/>
      <c r="AW507" s="668"/>
      <c r="AX507" s="668"/>
    </row>
    <row r="508" spans="13:50" x14ac:dyDescent="0.3">
      <c r="M508" s="667"/>
      <c r="N508" s="668"/>
      <c r="O508" s="667"/>
      <c r="P508" s="668"/>
      <c r="Q508" s="668"/>
      <c r="R508" s="668"/>
      <c r="S508" s="668"/>
      <c r="T508" s="668"/>
      <c r="U508" s="668"/>
      <c r="V508" s="668"/>
      <c r="W508" s="668"/>
      <c r="X508" s="668"/>
      <c r="Y508" s="668"/>
      <c r="Z508" s="668"/>
      <c r="AA508" s="668"/>
      <c r="AB508" s="668"/>
      <c r="AC508" s="668"/>
      <c r="AD508" s="668"/>
      <c r="AE508" s="668"/>
      <c r="AF508" s="668"/>
      <c r="AG508" s="668"/>
      <c r="AH508" s="668"/>
      <c r="AI508" s="668"/>
      <c r="AJ508" s="668"/>
      <c r="AK508" s="668"/>
      <c r="AL508" s="668"/>
      <c r="AM508" s="668"/>
      <c r="AN508" s="668"/>
      <c r="AO508" s="668"/>
      <c r="AP508" s="668"/>
      <c r="AQ508" s="668"/>
      <c r="AR508" s="668"/>
      <c r="AS508" s="668"/>
      <c r="AT508" s="668"/>
      <c r="AU508" s="668"/>
      <c r="AV508" s="668"/>
      <c r="AW508" s="668"/>
      <c r="AX508" s="668"/>
    </row>
    <row r="509" spans="13:50" x14ac:dyDescent="0.3">
      <c r="M509" s="667"/>
      <c r="N509" s="668"/>
      <c r="O509" s="667"/>
      <c r="P509" s="668"/>
      <c r="Q509" s="668"/>
      <c r="R509" s="668"/>
      <c r="S509" s="668"/>
      <c r="T509" s="668"/>
      <c r="U509" s="668"/>
      <c r="V509" s="668"/>
      <c r="W509" s="668"/>
      <c r="X509" s="668"/>
      <c r="Y509" s="668"/>
      <c r="Z509" s="668"/>
      <c r="AA509" s="668"/>
      <c r="AB509" s="668"/>
      <c r="AC509" s="668"/>
      <c r="AD509" s="668"/>
      <c r="AE509" s="668"/>
      <c r="AF509" s="668"/>
      <c r="AG509" s="668"/>
      <c r="AH509" s="668"/>
      <c r="AI509" s="668"/>
      <c r="AJ509" s="668"/>
      <c r="AK509" s="668"/>
      <c r="AL509" s="668"/>
      <c r="AM509" s="668"/>
      <c r="AN509" s="668"/>
      <c r="AO509" s="668"/>
      <c r="AP509" s="668"/>
      <c r="AQ509" s="668"/>
      <c r="AR509" s="668"/>
      <c r="AS509" s="668"/>
      <c r="AT509" s="668"/>
      <c r="AU509" s="668"/>
      <c r="AV509" s="668"/>
      <c r="AW509" s="668"/>
      <c r="AX509" s="668"/>
    </row>
    <row r="510" spans="13:50" x14ac:dyDescent="0.3">
      <c r="M510" s="667"/>
      <c r="N510" s="668"/>
      <c r="O510" s="667"/>
      <c r="P510" s="668"/>
      <c r="Q510" s="668"/>
      <c r="R510" s="668"/>
      <c r="S510" s="668"/>
      <c r="T510" s="668"/>
      <c r="U510" s="668"/>
      <c r="V510" s="668"/>
      <c r="W510" s="668"/>
      <c r="X510" s="668"/>
      <c r="Y510" s="668"/>
      <c r="Z510" s="668"/>
      <c r="AA510" s="668"/>
      <c r="AB510" s="668"/>
      <c r="AC510" s="668"/>
      <c r="AD510" s="668"/>
      <c r="AE510" s="668"/>
      <c r="AF510" s="668"/>
      <c r="AG510" s="668"/>
      <c r="AH510" s="668"/>
      <c r="AI510" s="668"/>
      <c r="AJ510" s="668"/>
      <c r="AK510" s="668"/>
      <c r="AL510" s="668"/>
      <c r="AM510" s="668"/>
      <c r="AN510" s="668"/>
      <c r="AO510" s="668"/>
      <c r="AP510" s="668"/>
      <c r="AQ510" s="668"/>
      <c r="AR510" s="668"/>
      <c r="AS510" s="668"/>
      <c r="AT510" s="668"/>
      <c r="AU510" s="668"/>
      <c r="AV510" s="668"/>
      <c r="AW510" s="668"/>
      <c r="AX510" s="668"/>
    </row>
    <row r="511" spans="13:50" x14ac:dyDescent="0.3">
      <c r="M511" s="667"/>
      <c r="N511" s="668"/>
      <c r="O511" s="667"/>
      <c r="P511" s="668"/>
      <c r="Q511" s="668"/>
      <c r="R511" s="668"/>
      <c r="S511" s="668"/>
      <c r="T511" s="668"/>
      <c r="U511" s="668"/>
      <c r="V511" s="668"/>
      <c r="W511" s="668"/>
      <c r="X511" s="668"/>
      <c r="Y511" s="668"/>
      <c r="Z511" s="668"/>
      <c r="AA511" s="668"/>
      <c r="AB511" s="668"/>
      <c r="AC511" s="668"/>
      <c r="AD511" s="668"/>
      <c r="AE511" s="668"/>
      <c r="AF511" s="668"/>
      <c r="AG511" s="668"/>
      <c r="AH511" s="668"/>
      <c r="AI511" s="668"/>
      <c r="AJ511" s="668"/>
      <c r="AK511" s="668"/>
      <c r="AL511" s="668"/>
      <c r="AM511" s="668"/>
      <c r="AN511" s="668"/>
      <c r="AO511" s="668"/>
      <c r="AP511" s="668"/>
      <c r="AQ511" s="668"/>
      <c r="AR511" s="668"/>
      <c r="AS511" s="668"/>
      <c r="AT511" s="668"/>
      <c r="AU511" s="668"/>
      <c r="AV511" s="668"/>
      <c r="AW511" s="668"/>
      <c r="AX511" s="668"/>
    </row>
    <row r="512" spans="13:50" x14ac:dyDescent="0.3">
      <c r="M512" s="667"/>
      <c r="N512" s="668"/>
      <c r="O512" s="667"/>
      <c r="P512" s="668"/>
      <c r="Q512" s="668"/>
      <c r="R512" s="668"/>
      <c r="S512" s="668"/>
      <c r="T512" s="668"/>
      <c r="U512" s="668"/>
      <c r="V512" s="668"/>
      <c r="W512" s="668"/>
      <c r="X512" s="668"/>
      <c r="Y512" s="668"/>
      <c r="Z512" s="668"/>
      <c r="AA512" s="668"/>
      <c r="AB512" s="668"/>
      <c r="AC512" s="668"/>
      <c r="AD512" s="668"/>
      <c r="AE512" s="668"/>
      <c r="AF512" s="668"/>
      <c r="AG512" s="668"/>
      <c r="AH512" s="668"/>
      <c r="AI512" s="668"/>
      <c r="AJ512" s="668"/>
      <c r="AK512" s="668"/>
      <c r="AL512" s="668"/>
      <c r="AM512" s="668"/>
      <c r="AN512" s="668"/>
      <c r="AO512" s="668"/>
      <c r="AP512" s="668"/>
      <c r="AQ512" s="668"/>
      <c r="AR512" s="668"/>
      <c r="AS512" s="668"/>
      <c r="AT512" s="668"/>
      <c r="AU512" s="668"/>
      <c r="AV512" s="668"/>
      <c r="AW512" s="668"/>
      <c r="AX512" s="668"/>
    </row>
    <row r="513" spans="13:50" x14ac:dyDescent="0.3">
      <c r="M513" s="667"/>
      <c r="N513" s="668"/>
      <c r="O513" s="667"/>
      <c r="P513" s="668"/>
      <c r="Q513" s="668"/>
      <c r="R513" s="668"/>
      <c r="S513" s="668"/>
      <c r="T513" s="668"/>
      <c r="U513" s="668"/>
      <c r="V513" s="668"/>
      <c r="W513" s="668"/>
      <c r="X513" s="668"/>
      <c r="Y513" s="668"/>
      <c r="Z513" s="668"/>
      <c r="AA513" s="668"/>
      <c r="AB513" s="668"/>
      <c r="AC513" s="668"/>
      <c r="AD513" s="668"/>
      <c r="AE513" s="668"/>
      <c r="AF513" s="668"/>
      <c r="AG513" s="668"/>
      <c r="AH513" s="668"/>
      <c r="AI513" s="668"/>
      <c r="AJ513" s="668"/>
      <c r="AK513" s="668"/>
      <c r="AL513" s="668"/>
      <c r="AM513" s="668"/>
      <c r="AN513" s="668"/>
      <c r="AO513" s="668"/>
      <c r="AP513" s="668"/>
      <c r="AQ513" s="668"/>
      <c r="AR513" s="668"/>
      <c r="AS513" s="668"/>
      <c r="AT513" s="668"/>
      <c r="AU513" s="668"/>
      <c r="AV513" s="668"/>
      <c r="AW513" s="668"/>
      <c r="AX513" s="668"/>
    </row>
    <row r="514" spans="13:50" x14ac:dyDescent="0.3">
      <c r="M514" s="667"/>
      <c r="N514" s="668"/>
      <c r="O514" s="667"/>
      <c r="P514" s="668"/>
      <c r="Q514" s="668"/>
      <c r="R514" s="668"/>
      <c r="S514" s="668"/>
      <c r="T514" s="668"/>
      <c r="U514" s="668"/>
      <c r="V514" s="668"/>
      <c r="W514" s="668"/>
      <c r="X514" s="668"/>
      <c r="Y514" s="668"/>
      <c r="Z514" s="668"/>
      <c r="AA514" s="668"/>
      <c r="AB514" s="668"/>
      <c r="AC514" s="668"/>
      <c r="AD514" s="668"/>
      <c r="AE514" s="668"/>
      <c r="AF514" s="668"/>
      <c r="AG514" s="668"/>
      <c r="AH514" s="668"/>
      <c r="AI514" s="668"/>
      <c r="AJ514" s="668"/>
      <c r="AK514" s="668"/>
      <c r="AL514" s="668"/>
      <c r="AM514" s="668"/>
      <c r="AN514" s="668"/>
      <c r="AO514" s="668"/>
      <c r="AP514" s="668"/>
      <c r="AQ514" s="668"/>
      <c r="AR514" s="668"/>
      <c r="AS514" s="668"/>
      <c r="AT514" s="668"/>
      <c r="AU514" s="668"/>
      <c r="AV514" s="668"/>
      <c r="AW514" s="668"/>
      <c r="AX514" s="668"/>
    </row>
    <row r="515" spans="13:50" x14ac:dyDescent="0.3">
      <c r="M515" s="667"/>
      <c r="N515" s="668"/>
      <c r="O515" s="667"/>
      <c r="P515" s="668"/>
      <c r="Q515" s="668"/>
      <c r="R515" s="668"/>
      <c r="S515" s="668"/>
      <c r="T515" s="668"/>
      <c r="U515" s="668"/>
      <c r="V515" s="668"/>
      <c r="W515" s="668"/>
      <c r="X515" s="668"/>
      <c r="Y515" s="668"/>
      <c r="Z515" s="668"/>
      <c r="AA515" s="668"/>
      <c r="AB515" s="668"/>
      <c r="AC515" s="668"/>
      <c r="AD515" s="668"/>
      <c r="AE515" s="668"/>
      <c r="AF515" s="668"/>
      <c r="AG515" s="668"/>
      <c r="AH515" s="668"/>
      <c r="AI515" s="668"/>
      <c r="AJ515" s="668"/>
      <c r="AK515" s="668"/>
      <c r="AL515" s="668"/>
      <c r="AM515" s="668"/>
      <c r="AN515" s="668"/>
      <c r="AO515" s="668"/>
      <c r="AP515" s="668"/>
      <c r="AQ515" s="668"/>
      <c r="AR515" s="668"/>
      <c r="AS515" s="668"/>
      <c r="AT515" s="668"/>
      <c r="AU515" s="668"/>
      <c r="AV515" s="668"/>
      <c r="AW515" s="668"/>
      <c r="AX515" s="668"/>
    </row>
    <row r="516" spans="13:50" x14ac:dyDescent="0.3">
      <c r="M516" s="667"/>
      <c r="N516" s="668"/>
      <c r="O516" s="667"/>
      <c r="P516" s="668"/>
      <c r="Q516" s="668"/>
      <c r="R516" s="668"/>
      <c r="S516" s="668"/>
      <c r="T516" s="668"/>
      <c r="U516" s="668"/>
      <c r="V516" s="668"/>
      <c r="W516" s="668"/>
      <c r="X516" s="668"/>
      <c r="Y516" s="668"/>
      <c r="Z516" s="668"/>
      <c r="AA516" s="668"/>
      <c r="AB516" s="668"/>
      <c r="AC516" s="668"/>
      <c r="AD516" s="668"/>
      <c r="AE516" s="668"/>
      <c r="AF516" s="668"/>
      <c r="AG516" s="668"/>
      <c r="AH516" s="668"/>
      <c r="AI516" s="668"/>
      <c r="AJ516" s="668"/>
      <c r="AK516" s="668"/>
      <c r="AL516" s="668"/>
      <c r="AM516" s="668"/>
      <c r="AN516" s="668"/>
      <c r="AO516" s="668"/>
      <c r="AP516" s="668"/>
      <c r="AQ516" s="668"/>
      <c r="AR516" s="668"/>
      <c r="AS516" s="668"/>
      <c r="AT516" s="668"/>
      <c r="AU516" s="668"/>
      <c r="AV516" s="668"/>
      <c r="AW516" s="668"/>
      <c r="AX516" s="668"/>
    </row>
    <row r="517" spans="13:50" x14ac:dyDescent="0.3">
      <c r="M517" s="667"/>
      <c r="N517" s="668"/>
      <c r="O517" s="667"/>
      <c r="P517" s="668"/>
      <c r="Q517" s="668"/>
      <c r="R517" s="668"/>
      <c r="S517" s="668"/>
      <c r="T517" s="668"/>
      <c r="U517" s="668"/>
      <c r="V517" s="668"/>
      <c r="W517" s="668"/>
      <c r="X517" s="668"/>
      <c r="Y517" s="668"/>
      <c r="Z517" s="668"/>
      <c r="AA517" s="668"/>
      <c r="AB517" s="668"/>
      <c r="AC517" s="668"/>
      <c r="AD517" s="668"/>
      <c r="AE517" s="668"/>
      <c r="AF517" s="668"/>
      <c r="AG517" s="668"/>
      <c r="AH517" s="668"/>
      <c r="AI517" s="668"/>
      <c r="AJ517" s="668"/>
      <c r="AK517" s="668"/>
      <c r="AL517" s="668"/>
      <c r="AM517" s="668"/>
      <c r="AN517" s="668"/>
      <c r="AO517" s="668"/>
      <c r="AP517" s="668"/>
      <c r="AQ517" s="668"/>
      <c r="AR517" s="668"/>
      <c r="AS517" s="668"/>
      <c r="AT517" s="668"/>
      <c r="AU517" s="668"/>
      <c r="AV517" s="668"/>
      <c r="AW517" s="668"/>
      <c r="AX517" s="668"/>
    </row>
    <row r="518" spans="13:50" x14ac:dyDescent="0.3">
      <c r="M518" s="667"/>
      <c r="N518" s="668"/>
      <c r="O518" s="667"/>
      <c r="P518" s="668"/>
      <c r="Q518" s="668"/>
      <c r="R518" s="668"/>
      <c r="S518" s="668"/>
      <c r="T518" s="668"/>
      <c r="U518" s="668"/>
      <c r="V518" s="668"/>
      <c r="W518" s="668"/>
      <c r="X518" s="668"/>
      <c r="Y518" s="668"/>
      <c r="Z518" s="668"/>
      <c r="AA518" s="668"/>
      <c r="AB518" s="668"/>
      <c r="AC518" s="668"/>
      <c r="AD518" s="668"/>
      <c r="AE518" s="668"/>
      <c r="AF518" s="668"/>
      <c r="AG518" s="668"/>
      <c r="AH518" s="668"/>
      <c r="AI518" s="668"/>
      <c r="AJ518" s="668"/>
      <c r="AK518" s="668"/>
      <c r="AL518" s="668"/>
      <c r="AM518" s="668"/>
      <c r="AN518" s="668"/>
      <c r="AO518" s="668"/>
      <c r="AP518" s="668"/>
      <c r="AQ518" s="668"/>
      <c r="AR518" s="668"/>
      <c r="AS518" s="668"/>
      <c r="AT518" s="668"/>
      <c r="AU518" s="668"/>
      <c r="AV518" s="668"/>
      <c r="AW518" s="668"/>
      <c r="AX518" s="668"/>
    </row>
    <row r="519" spans="13:50" x14ac:dyDescent="0.3">
      <c r="M519" s="667"/>
      <c r="N519" s="668"/>
      <c r="O519" s="667"/>
      <c r="P519" s="668"/>
      <c r="Q519" s="668"/>
      <c r="R519" s="668"/>
      <c r="S519" s="668"/>
      <c r="T519" s="668"/>
      <c r="U519" s="668"/>
      <c r="V519" s="668"/>
      <c r="W519" s="668"/>
      <c r="X519" s="668"/>
      <c r="Y519" s="668"/>
      <c r="Z519" s="668"/>
      <c r="AA519" s="668"/>
      <c r="AB519" s="668"/>
      <c r="AC519" s="668"/>
      <c r="AD519" s="668"/>
      <c r="AE519" s="668"/>
      <c r="AF519" s="668"/>
      <c r="AG519" s="668"/>
      <c r="AH519" s="668"/>
      <c r="AI519" s="668"/>
      <c r="AJ519" s="668"/>
      <c r="AK519" s="668"/>
      <c r="AL519" s="668"/>
      <c r="AM519" s="668"/>
      <c r="AN519" s="668"/>
      <c r="AO519" s="668"/>
      <c r="AP519" s="668"/>
      <c r="AQ519" s="668"/>
      <c r="AR519" s="668"/>
      <c r="AS519" s="668"/>
      <c r="AT519" s="668"/>
      <c r="AU519" s="668"/>
      <c r="AV519" s="668"/>
      <c r="AW519" s="668"/>
      <c r="AX519" s="668"/>
    </row>
    <row r="520" spans="13:50" x14ac:dyDescent="0.3">
      <c r="M520" s="667"/>
      <c r="N520" s="668"/>
      <c r="O520" s="667"/>
      <c r="P520" s="668"/>
      <c r="Q520" s="668"/>
      <c r="R520" s="668"/>
      <c r="S520" s="668"/>
      <c r="T520" s="668"/>
      <c r="U520" s="668"/>
      <c r="V520" s="668"/>
      <c r="W520" s="668"/>
      <c r="X520" s="668"/>
      <c r="Y520" s="668"/>
      <c r="Z520" s="668"/>
      <c r="AA520" s="668"/>
      <c r="AB520" s="668"/>
      <c r="AC520" s="668"/>
      <c r="AD520" s="668"/>
      <c r="AE520" s="668"/>
      <c r="AF520" s="668"/>
      <c r="AG520" s="668"/>
      <c r="AH520" s="668"/>
      <c r="AI520" s="668"/>
      <c r="AJ520" s="668"/>
      <c r="AK520" s="668"/>
      <c r="AL520" s="668"/>
      <c r="AM520" s="668"/>
      <c r="AN520" s="668"/>
      <c r="AO520" s="668"/>
      <c r="AP520" s="668"/>
      <c r="AQ520" s="668"/>
      <c r="AR520" s="668"/>
      <c r="AS520" s="668"/>
      <c r="AT520" s="668"/>
      <c r="AU520" s="668"/>
      <c r="AV520" s="668"/>
      <c r="AW520" s="668"/>
      <c r="AX520" s="668"/>
    </row>
    <row r="521" spans="13:50" x14ac:dyDescent="0.3">
      <c r="M521" s="667"/>
      <c r="N521" s="668"/>
      <c r="O521" s="667"/>
      <c r="P521" s="668"/>
      <c r="Q521" s="668"/>
      <c r="R521" s="668"/>
      <c r="S521" s="668"/>
      <c r="T521" s="668"/>
      <c r="U521" s="668"/>
      <c r="V521" s="668"/>
      <c r="W521" s="668"/>
      <c r="X521" s="668"/>
      <c r="Y521" s="668"/>
      <c r="Z521" s="668"/>
      <c r="AA521" s="668"/>
      <c r="AB521" s="668"/>
      <c r="AC521" s="668"/>
      <c r="AD521" s="668"/>
      <c r="AE521" s="668"/>
      <c r="AF521" s="668"/>
      <c r="AG521" s="668"/>
      <c r="AH521" s="668"/>
      <c r="AI521" s="668"/>
      <c r="AJ521" s="668"/>
      <c r="AK521" s="668"/>
      <c r="AL521" s="668"/>
      <c r="AM521" s="668"/>
      <c r="AN521" s="668"/>
      <c r="AO521" s="668"/>
      <c r="AP521" s="668"/>
      <c r="AQ521" s="668"/>
      <c r="AR521" s="668"/>
      <c r="AS521" s="668"/>
      <c r="AT521" s="668"/>
      <c r="AU521" s="668"/>
      <c r="AV521" s="668"/>
      <c r="AW521" s="668"/>
      <c r="AX521" s="668"/>
    </row>
    <row r="522" spans="13:50" x14ac:dyDescent="0.3">
      <c r="M522" s="667"/>
      <c r="N522" s="668"/>
      <c r="O522" s="667"/>
      <c r="P522" s="668"/>
      <c r="Q522" s="668"/>
      <c r="R522" s="668"/>
      <c r="S522" s="668"/>
      <c r="T522" s="668"/>
      <c r="U522" s="668"/>
      <c r="V522" s="668"/>
      <c r="W522" s="668"/>
      <c r="X522" s="668"/>
      <c r="Y522" s="668"/>
      <c r="Z522" s="668"/>
      <c r="AA522" s="668"/>
      <c r="AB522" s="668"/>
      <c r="AC522" s="668"/>
      <c r="AD522" s="668"/>
      <c r="AE522" s="668"/>
      <c r="AF522" s="668"/>
      <c r="AG522" s="668"/>
      <c r="AH522" s="668"/>
      <c r="AI522" s="668"/>
      <c r="AJ522" s="668"/>
      <c r="AK522" s="668"/>
      <c r="AL522" s="668"/>
      <c r="AM522" s="668"/>
      <c r="AN522" s="668"/>
      <c r="AO522" s="668"/>
      <c r="AP522" s="668"/>
      <c r="AQ522" s="668"/>
      <c r="AR522" s="668"/>
      <c r="AS522" s="668"/>
      <c r="AT522" s="668"/>
      <c r="AU522" s="668"/>
      <c r="AV522" s="668"/>
      <c r="AW522" s="668"/>
      <c r="AX522" s="668"/>
    </row>
    <row r="523" spans="13:50" x14ac:dyDescent="0.3">
      <c r="M523" s="667"/>
      <c r="N523" s="668"/>
      <c r="O523" s="667"/>
      <c r="P523" s="668"/>
      <c r="Q523" s="668"/>
      <c r="R523" s="668"/>
      <c r="S523" s="668"/>
      <c r="T523" s="668"/>
      <c r="U523" s="668"/>
      <c r="V523" s="668"/>
      <c r="W523" s="668"/>
      <c r="X523" s="668"/>
      <c r="Y523" s="668"/>
      <c r="Z523" s="668"/>
      <c r="AA523" s="668"/>
      <c r="AB523" s="668"/>
      <c r="AC523" s="668"/>
      <c r="AD523" s="668"/>
      <c r="AE523" s="668"/>
      <c r="AF523" s="668"/>
      <c r="AG523" s="668"/>
      <c r="AH523" s="668"/>
      <c r="AI523" s="668"/>
      <c r="AJ523" s="668"/>
      <c r="AK523" s="668"/>
      <c r="AL523" s="668"/>
      <c r="AM523" s="668"/>
      <c r="AN523" s="668"/>
      <c r="AO523" s="668"/>
      <c r="AP523" s="668"/>
      <c r="AQ523" s="668"/>
      <c r="AR523" s="668"/>
      <c r="AS523" s="668"/>
      <c r="AT523" s="668"/>
      <c r="AU523" s="668"/>
      <c r="AV523" s="668"/>
      <c r="AW523" s="668"/>
      <c r="AX523" s="668"/>
    </row>
    <row r="524" spans="13:50" x14ac:dyDescent="0.3">
      <c r="M524" s="667"/>
      <c r="N524" s="668"/>
      <c r="O524" s="667"/>
      <c r="P524" s="668"/>
      <c r="Q524" s="668"/>
      <c r="R524" s="668"/>
      <c r="S524" s="668"/>
      <c r="T524" s="668"/>
      <c r="U524" s="668"/>
      <c r="V524" s="668"/>
      <c r="W524" s="668"/>
      <c r="X524" s="668"/>
      <c r="Y524" s="668"/>
      <c r="Z524" s="668"/>
      <c r="AA524" s="668"/>
      <c r="AB524" s="668"/>
      <c r="AC524" s="668"/>
      <c r="AD524" s="668"/>
      <c r="AE524" s="668"/>
      <c r="AF524" s="668"/>
      <c r="AG524" s="668"/>
      <c r="AH524" s="668"/>
      <c r="AI524" s="668"/>
      <c r="AJ524" s="668"/>
      <c r="AK524" s="668"/>
      <c r="AL524" s="668"/>
      <c r="AM524" s="668"/>
      <c r="AN524" s="668"/>
      <c r="AO524" s="668"/>
      <c r="AP524" s="668"/>
      <c r="AQ524" s="668"/>
      <c r="AR524" s="668"/>
      <c r="AS524" s="668"/>
      <c r="AT524" s="668"/>
      <c r="AU524" s="668"/>
      <c r="AV524" s="668"/>
      <c r="AW524" s="668"/>
      <c r="AX524" s="668"/>
    </row>
    <row r="525" spans="13:50" x14ac:dyDescent="0.3">
      <c r="M525" s="667"/>
      <c r="N525" s="668"/>
      <c r="O525" s="667"/>
      <c r="P525" s="668"/>
      <c r="Q525" s="668"/>
      <c r="R525" s="668"/>
      <c r="S525" s="668"/>
      <c r="T525" s="668"/>
      <c r="U525" s="668"/>
      <c r="V525" s="668"/>
      <c r="W525" s="668"/>
      <c r="X525" s="668"/>
      <c r="Y525" s="668"/>
      <c r="Z525" s="668"/>
      <c r="AA525" s="668"/>
      <c r="AB525" s="668"/>
      <c r="AC525" s="668"/>
      <c r="AD525" s="668"/>
      <c r="AE525" s="668"/>
      <c r="AF525" s="668"/>
      <c r="AG525" s="668"/>
      <c r="AH525" s="668"/>
      <c r="AI525" s="668"/>
      <c r="AJ525" s="668"/>
      <c r="AK525" s="668"/>
      <c r="AL525" s="668"/>
      <c r="AM525" s="668"/>
      <c r="AN525" s="668"/>
      <c r="AO525" s="668"/>
      <c r="AP525" s="668"/>
      <c r="AQ525" s="668"/>
      <c r="AR525" s="668"/>
      <c r="AS525" s="668"/>
      <c r="AT525" s="668"/>
      <c r="AU525" s="668"/>
      <c r="AV525" s="668"/>
      <c r="AW525" s="668"/>
      <c r="AX525" s="668"/>
    </row>
    <row r="526" spans="13:50" x14ac:dyDescent="0.3">
      <c r="M526" s="667"/>
      <c r="N526" s="668"/>
      <c r="O526" s="667"/>
      <c r="P526" s="668"/>
      <c r="Q526" s="668"/>
      <c r="R526" s="668"/>
      <c r="S526" s="668"/>
      <c r="T526" s="668"/>
      <c r="U526" s="668"/>
      <c r="V526" s="668"/>
      <c r="W526" s="668"/>
      <c r="X526" s="668"/>
      <c r="Y526" s="668"/>
      <c r="Z526" s="668"/>
      <c r="AA526" s="668"/>
      <c r="AB526" s="668"/>
      <c r="AC526" s="668"/>
      <c r="AD526" s="668"/>
      <c r="AE526" s="668"/>
      <c r="AF526" s="668"/>
      <c r="AG526" s="668"/>
      <c r="AH526" s="668"/>
      <c r="AI526" s="668"/>
      <c r="AJ526" s="668"/>
      <c r="AK526" s="668"/>
      <c r="AL526" s="668"/>
      <c r="AM526" s="668"/>
      <c r="AN526" s="668"/>
      <c r="AO526" s="668"/>
      <c r="AP526" s="668"/>
      <c r="AQ526" s="668"/>
      <c r="AR526" s="668"/>
      <c r="AS526" s="668"/>
      <c r="AT526" s="668"/>
      <c r="AU526" s="668"/>
      <c r="AV526" s="668"/>
      <c r="AW526" s="668"/>
      <c r="AX526" s="668"/>
    </row>
    <row r="527" spans="13:50" x14ac:dyDescent="0.3">
      <c r="M527" s="667"/>
      <c r="N527" s="668"/>
      <c r="O527" s="667"/>
      <c r="P527" s="668"/>
      <c r="Q527" s="668"/>
      <c r="R527" s="668"/>
      <c r="S527" s="668"/>
      <c r="T527" s="668"/>
      <c r="U527" s="668"/>
      <c r="V527" s="668"/>
      <c r="W527" s="668"/>
      <c r="X527" s="668"/>
      <c r="Y527" s="668"/>
      <c r="Z527" s="668"/>
      <c r="AA527" s="668"/>
      <c r="AB527" s="668"/>
      <c r="AC527" s="668"/>
      <c r="AD527" s="668"/>
      <c r="AE527" s="668"/>
      <c r="AF527" s="668"/>
      <c r="AG527" s="668"/>
      <c r="AH527" s="668"/>
      <c r="AI527" s="668"/>
      <c r="AJ527" s="668"/>
      <c r="AK527" s="668"/>
      <c r="AL527" s="668"/>
      <c r="AM527" s="668"/>
      <c r="AN527" s="668"/>
      <c r="AO527" s="668"/>
      <c r="AP527" s="668"/>
      <c r="AQ527" s="668"/>
      <c r="AR527" s="668"/>
      <c r="AS527" s="668"/>
      <c r="AT527" s="668"/>
      <c r="AU527" s="668"/>
      <c r="AV527" s="668"/>
      <c r="AW527" s="668"/>
      <c r="AX527" s="668"/>
    </row>
    <row r="528" spans="13:50" x14ac:dyDescent="0.3">
      <c r="M528" s="667"/>
      <c r="N528" s="668"/>
      <c r="O528" s="667"/>
      <c r="P528" s="668"/>
      <c r="Q528" s="668"/>
      <c r="R528" s="668"/>
      <c r="S528" s="668"/>
      <c r="T528" s="668"/>
      <c r="U528" s="668"/>
      <c r="V528" s="668"/>
      <c r="W528" s="668"/>
      <c r="X528" s="668"/>
      <c r="Y528" s="668"/>
      <c r="Z528" s="668"/>
      <c r="AA528" s="668"/>
      <c r="AB528" s="668"/>
      <c r="AC528" s="668"/>
      <c r="AD528" s="668"/>
      <c r="AE528" s="668"/>
      <c r="AF528" s="668"/>
      <c r="AG528" s="668"/>
      <c r="AH528" s="668"/>
      <c r="AI528" s="668"/>
      <c r="AJ528" s="668"/>
      <c r="AK528" s="668"/>
      <c r="AL528" s="668"/>
      <c r="AM528" s="668"/>
      <c r="AN528" s="668"/>
      <c r="AO528" s="668"/>
      <c r="AP528" s="668"/>
      <c r="AQ528" s="668"/>
      <c r="AR528" s="668"/>
      <c r="AS528" s="668"/>
      <c r="AT528" s="668"/>
      <c r="AU528" s="668"/>
      <c r="AV528" s="668"/>
      <c r="AW528" s="668"/>
      <c r="AX528" s="668"/>
    </row>
    <row r="529" spans="13:50" x14ac:dyDescent="0.3">
      <c r="M529" s="667"/>
      <c r="N529" s="668"/>
      <c r="O529" s="667"/>
      <c r="P529" s="668"/>
      <c r="Q529" s="668"/>
      <c r="R529" s="668"/>
      <c r="S529" s="668"/>
      <c r="T529" s="668"/>
      <c r="U529" s="668"/>
      <c r="V529" s="668"/>
      <c r="W529" s="668"/>
      <c r="X529" s="668"/>
      <c r="Y529" s="668"/>
      <c r="Z529" s="668"/>
      <c r="AA529" s="668"/>
      <c r="AB529" s="668"/>
      <c r="AC529" s="668"/>
      <c r="AD529" s="668"/>
      <c r="AE529" s="668"/>
      <c r="AF529" s="668"/>
      <c r="AG529" s="668"/>
      <c r="AH529" s="668"/>
      <c r="AI529" s="668"/>
      <c r="AJ529" s="668"/>
      <c r="AK529" s="668"/>
      <c r="AL529" s="668"/>
      <c r="AM529" s="668"/>
      <c r="AN529" s="668"/>
      <c r="AO529" s="668"/>
      <c r="AP529" s="668"/>
      <c r="AQ529" s="668"/>
      <c r="AR529" s="668"/>
      <c r="AS529" s="668"/>
      <c r="AT529" s="668"/>
      <c r="AU529" s="668"/>
      <c r="AV529" s="668"/>
      <c r="AW529" s="668"/>
      <c r="AX529" s="668"/>
    </row>
    <row r="530" spans="13:50" x14ac:dyDescent="0.3">
      <c r="M530" s="667"/>
      <c r="N530" s="668"/>
      <c r="O530" s="667"/>
      <c r="P530" s="668"/>
      <c r="Q530" s="668"/>
      <c r="R530" s="668"/>
      <c r="S530" s="668"/>
      <c r="T530" s="668"/>
      <c r="U530" s="668"/>
      <c r="V530" s="668"/>
      <c r="W530" s="668"/>
      <c r="X530" s="668"/>
      <c r="Y530" s="668"/>
      <c r="Z530" s="668"/>
      <c r="AA530" s="668"/>
      <c r="AB530" s="668"/>
      <c r="AC530" s="668"/>
      <c r="AD530" s="668"/>
      <c r="AE530" s="668"/>
      <c r="AF530" s="668"/>
      <c r="AG530" s="668"/>
      <c r="AH530" s="668"/>
      <c r="AI530" s="668"/>
      <c r="AJ530" s="668"/>
      <c r="AK530" s="668"/>
      <c r="AL530" s="668"/>
      <c r="AM530" s="668"/>
      <c r="AN530" s="668"/>
      <c r="AO530" s="668"/>
      <c r="AP530" s="668"/>
      <c r="AQ530" s="668"/>
      <c r="AR530" s="668"/>
      <c r="AS530" s="668"/>
      <c r="AT530" s="668"/>
      <c r="AU530" s="668"/>
      <c r="AV530" s="668"/>
      <c r="AW530" s="668"/>
      <c r="AX530" s="668"/>
    </row>
    <row r="531" spans="13:50" x14ac:dyDescent="0.3">
      <c r="M531" s="667"/>
      <c r="N531" s="668"/>
      <c r="O531" s="667"/>
      <c r="P531" s="668"/>
      <c r="Q531" s="668"/>
      <c r="R531" s="668"/>
      <c r="S531" s="668"/>
      <c r="T531" s="668"/>
      <c r="U531" s="668"/>
      <c r="V531" s="668"/>
      <c r="W531" s="668"/>
      <c r="X531" s="668"/>
      <c r="Y531" s="668"/>
      <c r="Z531" s="668"/>
      <c r="AA531" s="668"/>
      <c r="AB531" s="668"/>
      <c r="AC531" s="668"/>
      <c r="AD531" s="668"/>
      <c r="AE531" s="668"/>
      <c r="AF531" s="668"/>
      <c r="AG531" s="668"/>
      <c r="AH531" s="668"/>
      <c r="AI531" s="668"/>
      <c r="AJ531" s="668"/>
      <c r="AK531" s="668"/>
      <c r="AL531" s="668"/>
      <c r="AM531" s="668"/>
      <c r="AN531" s="668"/>
      <c r="AO531" s="668"/>
      <c r="AP531" s="668"/>
      <c r="AQ531" s="668"/>
      <c r="AR531" s="668"/>
      <c r="AS531" s="668"/>
      <c r="AT531" s="668"/>
      <c r="AU531" s="668"/>
      <c r="AV531" s="668"/>
      <c r="AW531" s="668"/>
      <c r="AX531" s="668"/>
    </row>
    <row r="532" spans="13:50" x14ac:dyDescent="0.3">
      <c r="M532" s="667"/>
      <c r="N532" s="668"/>
      <c r="O532" s="667"/>
      <c r="P532" s="668"/>
      <c r="Q532" s="668"/>
      <c r="R532" s="668"/>
      <c r="S532" s="668"/>
      <c r="T532" s="668"/>
      <c r="U532" s="668"/>
      <c r="V532" s="668"/>
      <c r="W532" s="668"/>
      <c r="X532" s="668"/>
      <c r="Y532" s="668"/>
      <c r="Z532" s="668"/>
      <c r="AA532" s="668"/>
      <c r="AB532" s="668"/>
      <c r="AC532" s="668"/>
      <c r="AD532" s="668"/>
      <c r="AE532" s="668"/>
      <c r="AF532" s="668"/>
      <c r="AG532" s="668"/>
      <c r="AH532" s="668"/>
      <c r="AI532" s="668"/>
      <c r="AJ532" s="668"/>
      <c r="AK532" s="668"/>
      <c r="AL532" s="668"/>
      <c r="AM532" s="668"/>
      <c r="AN532" s="668"/>
      <c r="AO532" s="668"/>
      <c r="AP532" s="668"/>
      <c r="AQ532" s="668"/>
      <c r="AR532" s="668"/>
      <c r="AS532" s="668"/>
      <c r="AT532" s="668"/>
      <c r="AU532" s="668"/>
      <c r="AV532" s="668"/>
      <c r="AW532" s="668"/>
      <c r="AX532" s="668"/>
    </row>
    <row r="533" spans="13:50" x14ac:dyDescent="0.3">
      <c r="M533" s="667"/>
      <c r="N533" s="668"/>
      <c r="O533" s="667"/>
      <c r="P533" s="668"/>
      <c r="Q533" s="668"/>
      <c r="R533" s="668"/>
      <c r="S533" s="668"/>
      <c r="T533" s="668"/>
      <c r="U533" s="668"/>
      <c r="V533" s="668"/>
      <c r="W533" s="668"/>
      <c r="X533" s="668"/>
      <c r="Y533" s="668"/>
      <c r="Z533" s="668"/>
      <c r="AA533" s="668"/>
      <c r="AB533" s="668"/>
      <c r="AC533" s="668"/>
      <c r="AD533" s="668"/>
      <c r="AE533" s="668"/>
      <c r="AF533" s="668"/>
      <c r="AG533" s="668"/>
      <c r="AH533" s="668"/>
      <c r="AI533" s="668"/>
      <c r="AJ533" s="668"/>
      <c r="AK533" s="668"/>
      <c r="AL533" s="668"/>
      <c r="AM533" s="668"/>
      <c r="AN533" s="668"/>
      <c r="AO533" s="668"/>
      <c r="AP533" s="668"/>
      <c r="AQ533" s="668"/>
      <c r="AR533" s="668"/>
      <c r="AS533" s="668"/>
      <c r="AT533" s="668"/>
      <c r="AU533" s="668"/>
      <c r="AV533" s="668"/>
      <c r="AW533" s="668"/>
      <c r="AX533" s="668"/>
    </row>
    <row r="534" spans="13:50" x14ac:dyDescent="0.3">
      <c r="M534" s="667"/>
      <c r="N534" s="668"/>
      <c r="O534" s="667"/>
      <c r="P534" s="668"/>
      <c r="Q534" s="668"/>
      <c r="R534" s="668"/>
      <c r="S534" s="668"/>
      <c r="T534" s="668"/>
      <c r="U534" s="668"/>
      <c r="V534" s="668"/>
      <c r="W534" s="668"/>
      <c r="X534" s="668"/>
      <c r="Y534" s="668"/>
      <c r="Z534" s="668"/>
      <c r="AA534" s="668"/>
      <c r="AB534" s="668"/>
      <c r="AC534" s="668"/>
      <c r="AD534" s="668"/>
      <c r="AE534" s="668"/>
      <c r="AF534" s="668"/>
      <c r="AG534" s="668"/>
      <c r="AH534" s="668"/>
      <c r="AI534" s="668"/>
      <c r="AJ534" s="668"/>
      <c r="AK534" s="668"/>
      <c r="AL534" s="668"/>
      <c r="AM534" s="668"/>
      <c r="AN534" s="668"/>
      <c r="AO534" s="668"/>
      <c r="AP534" s="668"/>
      <c r="AQ534" s="668"/>
      <c r="AR534" s="668"/>
      <c r="AS534" s="668"/>
      <c r="AT534" s="668"/>
      <c r="AU534" s="668"/>
      <c r="AV534" s="668"/>
      <c r="AW534" s="668"/>
      <c r="AX534" s="668"/>
    </row>
    <row r="535" spans="13:50" x14ac:dyDescent="0.3">
      <c r="M535" s="667"/>
      <c r="N535" s="668"/>
      <c r="O535" s="667"/>
      <c r="P535" s="668"/>
      <c r="Q535" s="668"/>
      <c r="R535" s="668"/>
      <c r="S535" s="668"/>
      <c r="T535" s="668"/>
      <c r="U535" s="668"/>
      <c r="V535" s="668"/>
      <c r="W535" s="668"/>
      <c r="X535" s="668"/>
      <c r="Y535" s="668"/>
      <c r="Z535" s="668"/>
      <c r="AA535" s="668"/>
      <c r="AB535" s="668"/>
      <c r="AC535" s="668"/>
      <c r="AD535" s="668"/>
      <c r="AE535" s="668"/>
      <c r="AF535" s="668"/>
      <c r="AG535" s="668"/>
      <c r="AH535" s="668"/>
      <c r="AI535" s="668"/>
      <c r="AJ535" s="668"/>
      <c r="AK535" s="668"/>
      <c r="AL535" s="668"/>
      <c r="AM535" s="668"/>
      <c r="AN535" s="668"/>
      <c r="AO535" s="668"/>
      <c r="AP535" s="668"/>
      <c r="AQ535" s="668"/>
      <c r="AR535" s="668"/>
      <c r="AS535" s="668"/>
      <c r="AT535" s="668"/>
      <c r="AU535" s="668"/>
      <c r="AV535" s="668"/>
      <c r="AW535" s="668"/>
      <c r="AX535" s="668"/>
    </row>
    <row r="536" spans="13:50" x14ac:dyDescent="0.3">
      <c r="M536" s="667"/>
      <c r="N536" s="668"/>
      <c r="O536" s="667"/>
      <c r="P536" s="668"/>
      <c r="Q536" s="668"/>
      <c r="R536" s="668"/>
      <c r="S536" s="668"/>
      <c r="T536" s="668"/>
      <c r="U536" s="668"/>
      <c r="V536" s="668"/>
      <c r="W536" s="668"/>
      <c r="X536" s="668"/>
      <c r="Y536" s="668"/>
      <c r="Z536" s="668"/>
      <c r="AA536" s="668"/>
      <c r="AB536" s="668"/>
      <c r="AC536" s="668"/>
      <c r="AD536" s="668"/>
      <c r="AE536" s="668"/>
      <c r="AF536" s="668"/>
      <c r="AG536" s="668"/>
      <c r="AH536" s="668"/>
      <c r="AI536" s="668"/>
      <c r="AJ536" s="668"/>
      <c r="AK536" s="668"/>
      <c r="AL536" s="668"/>
      <c r="AM536" s="668"/>
      <c r="AN536" s="668"/>
      <c r="AO536" s="668"/>
      <c r="AP536" s="668"/>
      <c r="AQ536" s="668"/>
      <c r="AR536" s="668"/>
      <c r="AS536" s="668"/>
      <c r="AT536" s="668"/>
      <c r="AU536" s="668"/>
      <c r="AV536" s="668"/>
      <c r="AW536" s="668"/>
      <c r="AX536" s="668"/>
    </row>
    <row r="537" spans="13:50" x14ac:dyDescent="0.3">
      <c r="M537" s="667"/>
      <c r="N537" s="668"/>
      <c r="O537" s="667"/>
      <c r="P537" s="668"/>
      <c r="Q537" s="668"/>
      <c r="R537" s="668"/>
      <c r="S537" s="668"/>
      <c r="T537" s="668"/>
      <c r="U537" s="668"/>
      <c r="V537" s="668"/>
      <c r="W537" s="668"/>
      <c r="X537" s="668"/>
      <c r="Y537" s="668"/>
      <c r="Z537" s="668"/>
      <c r="AA537" s="668"/>
      <c r="AB537" s="668"/>
      <c r="AC537" s="668"/>
      <c r="AD537" s="668"/>
      <c r="AE537" s="668"/>
      <c r="AF537" s="668"/>
      <c r="AG537" s="668"/>
      <c r="AH537" s="668"/>
      <c r="AI537" s="668"/>
      <c r="AJ537" s="668"/>
      <c r="AK537" s="668"/>
      <c r="AL537" s="668"/>
      <c r="AM537" s="668"/>
      <c r="AN537" s="668"/>
      <c r="AO537" s="668"/>
      <c r="AP537" s="668"/>
      <c r="AQ537" s="668"/>
      <c r="AR537" s="668"/>
      <c r="AS537" s="668"/>
      <c r="AT537" s="668"/>
      <c r="AU537" s="668"/>
      <c r="AV537" s="668"/>
      <c r="AW537" s="668"/>
      <c r="AX537" s="668"/>
    </row>
    <row r="538" spans="13:50" x14ac:dyDescent="0.3">
      <c r="M538" s="667"/>
      <c r="N538" s="668"/>
      <c r="O538" s="667"/>
      <c r="P538" s="668"/>
      <c r="Q538" s="668"/>
      <c r="R538" s="668"/>
      <c r="S538" s="668"/>
      <c r="T538" s="668"/>
      <c r="U538" s="668"/>
      <c r="V538" s="668"/>
      <c r="W538" s="668"/>
      <c r="X538" s="668"/>
      <c r="Y538" s="668"/>
      <c r="Z538" s="668"/>
      <c r="AA538" s="668"/>
      <c r="AB538" s="668"/>
      <c r="AC538" s="668"/>
      <c r="AD538" s="668"/>
      <c r="AE538" s="668"/>
      <c r="AF538" s="668"/>
      <c r="AG538" s="668"/>
      <c r="AH538" s="668"/>
      <c r="AI538" s="668"/>
      <c r="AJ538" s="668"/>
      <c r="AK538" s="668"/>
      <c r="AL538" s="668"/>
      <c r="AM538" s="668"/>
      <c r="AN538" s="668"/>
      <c r="AO538" s="668"/>
      <c r="AP538" s="668"/>
      <c r="AQ538" s="668"/>
      <c r="AR538" s="668"/>
      <c r="AS538" s="668"/>
      <c r="AT538" s="668"/>
      <c r="AU538" s="668"/>
      <c r="AV538" s="668"/>
      <c r="AW538" s="668"/>
      <c r="AX538" s="668"/>
    </row>
    <row r="539" spans="13:50" x14ac:dyDescent="0.3">
      <c r="M539" s="667"/>
      <c r="N539" s="668"/>
      <c r="O539" s="667"/>
      <c r="P539" s="668"/>
      <c r="Q539" s="668"/>
      <c r="R539" s="668"/>
      <c r="S539" s="668"/>
      <c r="T539" s="668"/>
      <c r="U539" s="668"/>
      <c r="V539" s="668"/>
      <c r="W539" s="668"/>
      <c r="X539" s="668"/>
      <c r="Y539" s="668"/>
      <c r="Z539" s="668"/>
      <c r="AA539" s="668"/>
      <c r="AB539" s="668"/>
      <c r="AC539" s="668"/>
      <c r="AD539" s="668"/>
      <c r="AE539" s="668"/>
      <c r="AF539" s="668"/>
      <c r="AG539" s="668"/>
      <c r="AH539" s="668"/>
      <c r="AI539" s="668"/>
      <c r="AJ539" s="668"/>
      <c r="AK539" s="668"/>
      <c r="AL539" s="668"/>
      <c r="AM539" s="668"/>
      <c r="AN539" s="668"/>
      <c r="AO539" s="668"/>
      <c r="AP539" s="668"/>
      <c r="AQ539" s="668"/>
      <c r="AR539" s="668"/>
      <c r="AS539" s="668"/>
      <c r="AT539" s="668"/>
      <c r="AU539" s="668"/>
      <c r="AV539" s="668"/>
      <c r="AW539" s="668"/>
      <c r="AX539" s="668"/>
    </row>
    <row r="540" spans="13:50" x14ac:dyDescent="0.3">
      <c r="M540" s="667"/>
      <c r="N540" s="668"/>
      <c r="O540" s="667"/>
      <c r="P540" s="668"/>
      <c r="Q540" s="668"/>
      <c r="R540" s="668"/>
      <c r="S540" s="668"/>
      <c r="T540" s="668"/>
      <c r="U540" s="668"/>
      <c r="V540" s="668"/>
      <c r="W540" s="668"/>
      <c r="X540" s="668"/>
      <c r="Y540" s="668"/>
      <c r="Z540" s="668"/>
      <c r="AA540" s="668"/>
      <c r="AB540" s="668"/>
      <c r="AC540" s="668"/>
      <c r="AD540" s="668"/>
      <c r="AE540" s="668"/>
      <c r="AF540" s="668"/>
      <c r="AG540" s="668"/>
      <c r="AH540" s="668"/>
      <c r="AI540" s="668"/>
      <c r="AJ540" s="668"/>
      <c r="AK540" s="668"/>
      <c r="AL540" s="668"/>
      <c r="AM540" s="668"/>
      <c r="AN540" s="668"/>
      <c r="AO540" s="668"/>
      <c r="AP540" s="668"/>
      <c r="AQ540" s="668"/>
      <c r="AR540" s="668"/>
      <c r="AS540" s="668"/>
      <c r="AT540" s="668"/>
      <c r="AU540" s="668"/>
      <c r="AV540" s="668"/>
      <c r="AW540" s="668"/>
      <c r="AX540" s="668"/>
    </row>
    <row r="541" spans="13:50" x14ac:dyDescent="0.3">
      <c r="M541" s="667"/>
      <c r="N541" s="668"/>
      <c r="O541" s="667"/>
      <c r="P541" s="668"/>
      <c r="Q541" s="668"/>
      <c r="R541" s="668"/>
      <c r="S541" s="668"/>
      <c r="T541" s="668"/>
      <c r="U541" s="668"/>
      <c r="V541" s="668"/>
      <c r="W541" s="668"/>
      <c r="X541" s="668"/>
      <c r="Y541" s="668"/>
      <c r="Z541" s="668"/>
      <c r="AA541" s="668"/>
      <c r="AB541" s="668"/>
      <c r="AC541" s="668"/>
      <c r="AD541" s="668"/>
      <c r="AE541" s="668"/>
      <c r="AF541" s="668"/>
      <c r="AG541" s="668"/>
      <c r="AH541" s="668"/>
      <c r="AI541" s="668"/>
      <c r="AJ541" s="668"/>
      <c r="AK541" s="668"/>
      <c r="AL541" s="668"/>
      <c r="AM541" s="668"/>
      <c r="AN541" s="668"/>
      <c r="AO541" s="668"/>
      <c r="AP541" s="668"/>
      <c r="AQ541" s="668"/>
      <c r="AR541" s="668"/>
      <c r="AS541" s="668"/>
      <c r="AT541" s="668"/>
      <c r="AU541" s="668"/>
      <c r="AV541" s="668"/>
      <c r="AW541" s="668"/>
      <c r="AX541" s="668"/>
    </row>
    <row r="542" spans="13:50" x14ac:dyDescent="0.3">
      <c r="M542" s="667"/>
      <c r="N542" s="668"/>
      <c r="O542" s="667"/>
      <c r="P542" s="668"/>
      <c r="Q542" s="668"/>
      <c r="R542" s="668"/>
      <c r="S542" s="668"/>
      <c r="T542" s="668"/>
      <c r="U542" s="668"/>
      <c r="V542" s="668"/>
      <c r="W542" s="668"/>
      <c r="X542" s="668"/>
      <c r="Y542" s="668"/>
      <c r="Z542" s="668"/>
      <c r="AA542" s="668"/>
      <c r="AB542" s="668"/>
      <c r="AC542" s="668"/>
      <c r="AD542" s="668"/>
      <c r="AE542" s="668"/>
      <c r="AF542" s="668"/>
      <c r="AG542" s="668"/>
      <c r="AH542" s="668"/>
      <c r="AI542" s="668"/>
      <c r="AJ542" s="668"/>
      <c r="AK542" s="668"/>
      <c r="AL542" s="668"/>
      <c r="AM542" s="668"/>
      <c r="AN542" s="668"/>
      <c r="AO542" s="668"/>
      <c r="AP542" s="668"/>
      <c r="AQ542" s="668"/>
      <c r="AR542" s="668"/>
      <c r="AS542" s="668"/>
      <c r="AT542" s="668"/>
      <c r="AU542" s="668"/>
      <c r="AV542" s="668"/>
      <c r="AW542" s="668"/>
      <c r="AX542" s="668"/>
    </row>
    <row r="543" spans="13:50" x14ac:dyDescent="0.3">
      <c r="M543" s="667"/>
      <c r="N543" s="668"/>
      <c r="O543" s="667"/>
      <c r="P543" s="668"/>
      <c r="Q543" s="668"/>
      <c r="R543" s="668"/>
      <c r="S543" s="668"/>
      <c r="T543" s="668"/>
      <c r="U543" s="668"/>
      <c r="V543" s="668"/>
      <c r="W543" s="668"/>
      <c r="X543" s="668"/>
      <c r="Y543" s="668"/>
      <c r="Z543" s="668"/>
      <c r="AA543" s="668"/>
      <c r="AB543" s="668"/>
      <c r="AC543" s="668"/>
      <c r="AD543" s="668"/>
      <c r="AE543" s="668"/>
      <c r="AF543" s="668"/>
      <c r="AG543" s="668"/>
      <c r="AH543" s="668"/>
      <c r="AI543" s="668"/>
      <c r="AJ543" s="668"/>
      <c r="AK543" s="668"/>
      <c r="AL543" s="668"/>
      <c r="AM543" s="668"/>
      <c r="AN543" s="668"/>
      <c r="AO543" s="668"/>
      <c r="AP543" s="668"/>
      <c r="AQ543" s="668"/>
      <c r="AR543" s="668"/>
      <c r="AS543" s="668"/>
      <c r="AT543" s="668"/>
      <c r="AU543" s="668"/>
      <c r="AV543" s="668"/>
      <c r="AW543" s="668"/>
      <c r="AX543" s="668"/>
    </row>
    <row r="544" spans="13:50" x14ac:dyDescent="0.3">
      <c r="M544" s="667"/>
      <c r="N544" s="668"/>
      <c r="O544" s="667"/>
      <c r="P544" s="668"/>
      <c r="Q544" s="668"/>
      <c r="R544" s="668"/>
      <c r="S544" s="668"/>
      <c r="T544" s="668"/>
      <c r="U544" s="668"/>
      <c r="V544" s="668"/>
      <c r="W544" s="668"/>
      <c r="X544" s="668"/>
      <c r="Y544" s="668"/>
      <c r="Z544" s="668"/>
      <c r="AA544" s="668"/>
      <c r="AB544" s="668"/>
      <c r="AC544" s="668"/>
      <c r="AD544" s="668"/>
      <c r="AE544" s="668"/>
      <c r="AF544" s="668"/>
      <c r="AG544" s="668"/>
      <c r="AH544" s="668"/>
      <c r="AI544" s="668"/>
      <c r="AJ544" s="668"/>
      <c r="AK544" s="668"/>
      <c r="AL544" s="668"/>
      <c r="AM544" s="668"/>
      <c r="AN544" s="668"/>
      <c r="AO544" s="668"/>
      <c r="AP544" s="668"/>
      <c r="AQ544" s="668"/>
      <c r="AR544" s="668"/>
      <c r="AS544" s="668"/>
      <c r="AT544" s="668"/>
      <c r="AU544" s="668"/>
      <c r="AV544" s="668"/>
      <c r="AW544" s="668"/>
      <c r="AX544" s="668"/>
    </row>
    <row r="545" spans="13:50" x14ac:dyDescent="0.3">
      <c r="M545" s="667"/>
      <c r="N545" s="668"/>
      <c r="O545" s="667"/>
      <c r="P545" s="668"/>
      <c r="Q545" s="668"/>
      <c r="R545" s="668"/>
      <c r="S545" s="668"/>
      <c r="T545" s="668"/>
      <c r="U545" s="668"/>
      <c r="V545" s="668"/>
      <c r="W545" s="668"/>
      <c r="X545" s="668"/>
      <c r="Y545" s="668"/>
      <c r="Z545" s="668"/>
      <c r="AA545" s="668"/>
      <c r="AB545" s="668"/>
      <c r="AC545" s="668"/>
      <c r="AD545" s="668"/>
      <c r="AE545" s="668"/>
      <c r="AF545" s="668"/>
      <c r="AG545" s="668"/>
      <c r="AH545" s="668"/>
      <c r="AI545" s="668"/>
      <c r="AJ545" s="668"/>
      <c r="AK545" s="668"/>
      <c r="AL545" s="668"/>
      <c r="AM545" s="668"/>
      <c r="AN545" s="668"/>
      <c r="AO545" s="668"/>
      <c r="AP545" s="668"/>
      <c r="AQ545" s="668"/>
      <c r="AR545" s="668"/>
      <c r="AS545" s="668"/>
      <c r="AT545" s="668"/>
      <c r="AU545" s="668"/>
      <c r="AV545" s="668"/>
      <c r="AW545" s="668"/>
      <c r="AX545" s="668"/>
    </row>
    <row r="546" spans="13:50" x14ac:dyDescent="0.3">
      <c r="M546" s="667"/>
      <c r="N546" s="668"/>
      <c r="O546" s="667"/>
      <c r="P546" s="668"/>
      <c r="Q546" s="668"/>
      <c r="R546" s="668"/>
      <c r="S546" s="668"/>
      <c r="T546" s="668"/>
      <c r="U546" s="668"/>
      <c r="V546" s="668"/>
      <c r="W546" s="668"/>
      <c r="X546" s="668"/>
      <c r="Y546" s="668"/>
      <c r="Z546" s="668"/>
      <c r="AA546" s="668"/>
      <c r="AB546" s="668"/>
      <c r="AC546" s="668"/>
      <c r="AD546" s="668"/>
      <c r="AE546" s="668"/>
      <c r="AF546" s="668"/>
      <c r="AG546" s="668"/>
      <c r="AH546" s="668"/>
      <c r="AI546" s="668"/>
      <c r="AJ546" s="668"/>
      <c r="AK546" s="668"/>
      <c r="AL546" s="668"/>
      <c r="AM546" s="668"/>
      <c r="AN546" s="668"/>
      <c r="AO546" s="668"/>
      <c r="AP546" s="668"/>
      <c r="AQ546" s="668"/>
      <c r="AR546" s="668"/>
      <c r="AS546" s="668"/>
      <c r="AT546" s="668"/>
      <c r="AU546" s="668"/>
      <c r="AV546" s="668"/>
      <c r="AW546" s="668"/>
      <c r="AX546" s="668"/>
    </row>
    <row r="547" spans="13:50" x14ac:dyDescent="0.3">
      <c r="M547" s="667"/>
      <c r="N547" s="668"/>
      <c r="O547" s="667"/>
      <c r="P547" s="668"/>
      <c r="Q547" s="668"/>
      <c r="R547" s="668"/>
      <c r="S547" s="668"/>
      <c r="T547" s="668"/>
      <c r="U547" s="668"/>
      <c r="V547" s="668"/>
      <c r="W547" s="668"/>
      <c r="X547" s="668"/>
      <c r="Y547" s="668"/>
      <c r="Z547" s="668"/>
      <c r="AA547" s="668"/>
      <c r="AB547" s="668"/>
      <c r="AC547" s="668"/>
      <c r="AD547" s="668"/>
      <c r="AE547" s="668"/>
      <c r="AF547" s="668"/>
      <c r="AG547" s="668"/>
      <c r="AH547" s="668"/>
      <c r="AI547" s="668"/>
      <c r="AJ547" s="668"/>
      <c r="AK547" s="668"/>
      <c r="AL547" s="668"/>
      <c r="AM547" s="668"/>
      <c r="AN547" s="668"/>
      <c r="AO547" s="668"/>
      <c r="AP547" s="668"/>
      <c r="AQ547" s="668"/>
      <c r="AR547" s="668"/>
      <c r="AS547" s="668"/>
      <c r="AT547" s="668"/>
      <c r="AU547" s="668"/>
      <c r="AV547" s="668"/>
      <c r="AW547" s="668"/>
      <c r="AX547" s="668"/>
    </row>
    <row r="548" spans="13:50" x14ac:dyDescent="0.3">
      <c r="M548" s="667"/>
      <c r="N548" s="668"/>
      <c r="O548" s="667"/>
      <c r="P548" s="668"/>
      <c r="Q548" s="668"/>
      <c r="R548" s="668"/>
      <c r="S548" s="668"/>
      <c r="T548" s="668"/>
      <c r="U548" s="668"/>
      <c r="V548" s="668"/>
      <c r="W548" s="668"/>
      <c r="X548" s="668"/>
      <c r="Y548" s="668"/>
      <c r="Z548" s="668"/>
      <c r="AA548" s="668"/>
      <c r="AB548" s="668"/>
      <c r="AC548" s="668"/>
      <c r="AD548" s="668"/>
      <c r="AE548" s="668"/>
      <c r="AF548" s="668"/>
      <c r="AG548" s="668"/>
      <c r="AH548" s="668"/>
      <c r="AI548" s="668"/>
      <c r="AJ548" s="668"/>
      <c r="AK548" s="668"/>
      <c r="AL548" s="668"/>
      <c r="AM548" s="668"/>
      <c r="AN548" s="668"/>
      <c r="AO548" s="668"/>
      <c r="AP548" s="668"/>
      <c r="AQ548" s="668"/>
      <c r="AR548" s="668"/>
      <c r="AS548" s="668"/>
      <c r="AT548" s="668"/>
      <c r="AU548" s="668"/>
      <c r="AV548" s="668"/>
      <c r="AW548" s="668"/>
      <c r="AX548" s="668"/>
    </row>
    <row r="549" spans="13:50" x14ac:dyDescent="0.3">
      <c r="M549" s="667"/>
      <c r="N549" s="668"/>
      <c r="O549" s="667"/>
      <c r="P549" s="668"/>
      <c r="Q549" s="668"/>
      <c r="R549" s="668"/>
      <c r="S549" s="668"/>
      <c r="T549" s="668"/>
      <c r="U549" s="668"/>
      <c r="V549" s="668"/>
      <c r="W549" s="668"/>
      <c r="X549" s="668"/>
      <c r="Y549" s="668"/>
      <c r="Z549" s="668"/>
      <c r="AA549" s="668"/>
      <c r="AB549" s="668"/>
      <c r="AC549" s="668"/>
      <c r="AD549" s="668"/>
      <c r="AE549" s="668"/>
      <c r="AF549" s="668"/>
      <c r="AG549" s="668"/>
      <c r="AH549" s="668"/>
      <c r="AI549" s="668"/>
      <c r="AJ549" s="668"/>
      <c r="AK549" s="668"/>
      <c r="AL549" s="668"/>
      <c r="AM549" s="668"/>
      <c r="AN549" s="668"/>
      <c r="AO549" s="668"/>
      <c r="AP549" s="668"/>
      <c r="AQ549" s="668"/>
      <c r="AR549" s="668"/>
      <c r="AS549" s="668"/>
      <c r="AT549" s="668"/>
      <c r="AU549" s="668"/>
      <c r="AV549" s="668"/>
      <c r="AW549" s="668"/>
      <c r="AX549" s="668"/>
    </row>
    <row r="550" spans="13:50" x14ac:dyDescent="0.3">
      <c r="M550" s="667"/>
      <c r="N550" s="668"/>
      <c r="O550" s="667"/>
      <c r="P550" s="668"/>
      <c r="Q550" s="668"/>
      <c r="R550" s="668"/>
      <c r="S550" s="668"/>
      <c r="T550" s="668"/>
      <c r="U550" s="668"/>
      <c r="V550" s="668"/>
      <c r="W550" s="668"/>
      <c r="X550" s="668"/>
      <c r="Y550" s="668"/>
      <c r="Z550" s="668"/>
      <c r="AA550" s="668"/>
      <c r="AB550" s="668"/>
      <c r="AC550" s="668"/>
      <c r="AD550" s="668"/>
      <c r="AE550" s="668"/>
      <c r="AF550" s="668"/>
      <c r="AG550" s="668"/>
      <c r="AH550" s="668"/>
      <c r="AI550" s="668"/>
      <c r="AJ550" s="668"/>
      <c r="AK550" s="668"/>
      <c r="AL550" s="668"/>
      <c r="AM550" s="668"/>
      <c r="AN550" s="668"/>
      <c r="AO550" s="668"/>
      <c r="AP550" s="668"/>
      <c r="AQ550" s="668"/>
      <c r="AR550" s="668"/>
      <c r="AS550" s="668"/>
      <c r="AT550" s="668"/>
      <c r="AU550" s="668"/>
      <c r="AV550" s="668"/>
      <c r="AW550" s="668"/>
      <c r="AX550" s="668"/>
    </row>
    <row r="551" spans="13:50" x14ac:dyDescent="0.3">
      <c r="M551" s="667"/>
      <c r="N551" s="668"/>
      <c r="O551" s="667"/>
      <c r="P551" s="668"/>
      <c r="Q551" s="668"/>
      <c r="R551" s="668"/>
      <c r="S551" s="668"/>
      <c r="T551" s="668"/>
      <c r="U551" s="668"/>
      <c r="V551" s="668"/>
      <c r="W551" s="668"/>
      <c r="X551" s="668"/>
      <c r="Y551" s="668"/>
      <c r="Z551" s="668"/>
      <c r="AA551" s="668"/>
      <c r="AB551" s="668"/>
      <c r="AC551" s="668"/>
      <c r="AD551" s="668"/>
      <c r="AE551" s="668"/>
      <c r="AF551" s="668"/>
      <c r="AG551" s="668"/>
      <c r="AH551" s="668"/>
      <c r="AI551" s="668"/>
      <c r="AJ551" s="668"/>
      <c r="AK551" s="668"/>
      <c r="AL551" s="668"/>
      <c r="AM551" s="668"/>
      <c r="AN551" s="668"/>
      <c r="AO551" s="668"/>
      <c r="AP551" s="668"/>
      <c r="AQ551" s="668"/>
      <c r="AR551" s="668"/>
      <c r="AS551" s="668"/>
      <c r="AT551" s="668"/>
      <c r="AU551" s="668"/>
      <c r="AV551" s="668"/>
      <c r="AW551" s="668"/>
      <c r="AX551" s="668"/>
    </row>
    <row r="552" spans="13:50" x14ac:dyDescent="0.3">
      <c r="M552" s="667"/>
      <c r="N552" s="668"/>
      <c r="O552" s="667"/>
      <c r="P552" s="668"/>
      <c r="Q552" s="668"/>
      <c r="R552" s="668"/>
      <c r="S552" s="668"/>
      <c r="T552" s="668"/>
      <c r="U552" s="668"/>
      <c r="V552" s="668"/>
      <c r="W552" s="668"/>
      <c r="X552" s="668"/>
      <c r="Y552" s="668"/>
      <c r="Z552" s="668"/>
      <c r="AA552" s="668"/>
      <c r="AB552" s="668"/>
      <c r="AC552" s="668"/>
      <c r="AD552" s="668"/>
      <c r="AE552" s="668"/>
      <c r="AF552" s="668"/>
      <c r="AG552" s="668"/>
      <c r="AH552" s="668"/>
      <c r="AI552" s="668"/>
      <c r="AJ552" s="668"/>
      <c r="AK552" s="668"/>
      <c r="AL552" s="668"/>
      <c r="AM552" s="668"/>
      <c r="AN552" s="668"/>
      <c r="AO552" s="668"/>
      <c r="AP552" s="668"/>
      <c r="AQ552" s="668"/>
      <c r="AR552" s="668"/>
      <c r="AS552" s="668"/>
      <c r="AT552" s="668"/>
      <c r="AU552" s="668"/>
      <c r="AV552" s="668"/>
      <c r="AW552" s="668"/>
      <c r="AX552" s="668"/>
    </row>
    <row r="553" spans="13:50" x14ac:dyDescent="0.3">
      <c r="M553" s="667"/>
      <c r="N553" s="668"/>
      <c r="O553" s="667"/>
      <c r="P553" s="668"/>
      <c r="Q553" s="668"/>
      <c r="R553" s="668"/>
      <c r="S553" s="668"/>
      <c r="T553" s="668"/>
      <c r="U553" s="668"/>
      <c r="V553" s="668"/>
      <c r="W553" s="668"/>
      <c r="X553" s="668"/>
      <c r="Y553" s="668"/>
      <c r="Z553" s="668"/>
      <c r="AA553" s="668"/>
      <c r="AB553" s="668"/>
      <c r="AC553" s="668"/>
      <c r="AD553" s="668"/>
      <c r="AE553" s="668"/>
      <c r="AF553" s="668"/>
      <c r="AG553" s="668"/>
      <c r="AH553" s="668"/>
      <c r="AI553" s="668"/>
      <c r="AJ553" s="668"/>
      <c r="AK553" s="668"/>
      <c r="AL553" s="668"/>
      <c r="AM553" s="668"/>
      <c r="AN553" s="668"/>
      <c r="AO553" s="668"/>
      <c r="AP553" s="668"/>
      <c r="AQ553" s="668"/>
      <c r="AR553" s="668"/>
      <c r="AS553" s="668"/>
      <c r="AT553" s="668"/>
      <c r="AU553" s="668"/>
      <c r="AV553" s="668"/>
      <c r="AW553" s="668"/>
      <c r="AX553" s="668"/>
    </row>
    <row r="554" spans="13:50" x14ac:dyDescent="0.3">
      <c r="M554" s="667"/>
      <c r="N554" s="668"/>
      <c r="O554" s="667"/>
      <c r="P554" s="668"/>
      <c r="Q554" s="668"/>
      <c r="R554" s="668"/>
      <c r="S554" s="668"/>
      <c r="T554" s="668"/>
      <c r="U554" s="668"/>
      <c r="V554" s="668"/>
      <c r="W554" s="668"/>
      <c r="X554" s="668"/>
      <c r="Y554" s="668"/>
      <c r="Z554" s="668"/>
      <c r="AA554" s="668"/>
      <c r="AB554" s="668"/>
      <c r="AC554" s="668"/>
      <c r="AD554" s="668"/>
      <c r="AE554" s="668"/>
      <c r="AF554" s="668"/>
      <c r="AG554" s="668"/>
      <c r="AH554" s="668"/>
      <c r="AI554" s="668"/>
      <c r="AJ554" s="668"/>
      <c r="AK554" s="668"/>
      <c r="AL554" s="668"/>
      <c r="AM554" s="668"/>
      <c r="AN554" s="668"/>
      <c r="AO554" s="668"/>
      <c r="AP554" s="668"/>
      <c r="AQ554" s="668"/>
      <c r="AR554" s="668"/>
      <c r="AS554" s="668"/>
      <c r="AT554" s="668"/>
      <c r="AU554" s="668"/>
      <c r="AV554" s="668"/>
      <c r="AW554" s="668"/>
      <c r="AX554" s="668"/>
    </row>
    <row r="555" spans="13:50" x14ac:dyDescent="0.3">
      <c r="M555" s="667"/>
      <c r="N555" s="668"/>
      <c r="O555" s="667"/>
      <c r="P555" s="668"/>
      <c r="Q555" s="668"/>
      <c r="R555" s="668"/>
      <c r="S555" s="668"/>
      <c r="T555" s="668"/>
      <c r="U555" s="668"/>
      <c r="V555" s="668"/>
      <c r="W555" s="668"/>
      <c r="X555" s="668"/>
      <c r="Y555" s="668"/>
      <c r="Z555" s="668"/>
      <c r="AA555" s="668"/>
      <c r="AB555" s="668"/>
      <c r="AC555" s="668"/>
      <c r="AD555" s="668"/>
      <c r="AE555" s="668"/>
      <c r="AF555" s="668"/>
      <c r="AG555" s="668"/>
      <c r="AH555" s="668"/>
      <c r="AI555" s="668"/>
      <c r="AJ555" s="668"/>
      <c r="AK555" s="668"/>
      <c r="AL555" s="668"/>
      <c r="AM555" s="668"/>
      <c r="AN555" s="668"/>
      <c r="AO555" s="668"/>
      <c r="AP555" s="668"/>
      <c r="AQ555" s="668"/>
      <c r="AR555" s="668"/>
      <c r="AS555" s="668"/>
      <c r="AT555" s="668"/>
      <c r="AU555" s="668"/>
      <c r="AV555" s="668"/>
      <c r="AW555" s="668"/>
      <c r="AX555" s="668"/>
    </row>
    <row r="556" spans="13:50" x14ac:dyDescent="0.3">
      <c r="M556" s="667"/>
      <c r="N556" s="668"/>
      <c r="O556" s="667"/>
      <c r="P556" s="668"/>
      <c r="Q556" s="668"/>
      <c r="R556" s="668"/>
      <c r="S556" s="668"/>
      <c r="T556" s="668"/>
      <c r="U556" s="668"/>
      <c r="V556" s="668"/>
      <c r="W556" s="668"/>
      <c r="X556" s="668"/>
      <c r="Y556" s="668"/>
      <c r="Z556" s="668"/>
      <c r="AA556" s="668"/>
      <c r="AB556" s="668"/>
      <c r="AC556" s="668"/>
      <c r="AD556" s="668"/>
      <c r="AE556" s="668"/>
      <c r="AF556" s="668"/>
      <c r="AG556" s="668"/>
      <c r="AH556" s="668"/>
      <c r="AI556" s="668"/>
      <c r="AJ556" s="668"/>
      <c r="AK556" s="668"/>
      <c r="AL556" s="668"/>
      <c r="AM556" s="668"/>
      <c r="AN556" s="668"/>
      <c r="AO556" s="668"/>
      <c r="AP556" s="668"/>
      <c r="AQ556" s="668"/>
      <c r="AR556" s="668"/>
      <c r="AS556" s="668"/>
      <c r="AT556" s="668"/>
      <c r="AU556" s="668"/>
      <c r="AV556" s="668"/>
      <c r="AW556" s="668"/>
      <c r="AX556" s="668"/>
    </row>
    <row r="557" spans="13:50" x14ac:dyDescent="0.3">
      <c r="M557" s="667"/>
      <c r="N557" s="668"/>
      <c r="O557" s="667"/>
      <c r="P557" s="668"/>
      <c r="Q557" s="668"/>
      <c r="R557" s="668"/>
      <c r="S557" s="668"/>
      <c r="T557" s="668"/>
      <c r="U557" s="668"/>
      <c r="V557" s="668"/>
      <c r="W557" s="668"/>
      <c r="X557" s="668"/>
      <c r="Y557" s="668"/>
      <c r="Z557" s="668"/>
      <c r="AA557" s="668"/>
      <c r="AB557" s="668"/>
      <c r="AC557" s="668"/>
      <c r="AD557" s="668"/>
      <c r="AE557" s="668"/>
      <c r="AF557" s="668"/>
      <c r="AG557" s="668"/>
      <c r="AH557" s="668"/>
      <c r="AI557" s="668"/>
      <c r="AJ557" s="668"/>
      <c r="AK557" s="668"/>
      <c r="AL557" s="668"/>
      <c r="AM557" s="668"/>
      <c r="AN557" s="668"/>
      <c r="AO557" s="668"/>
      <c r="AP557" s="668"/>
      <c r="AQ557" s="668"/>
      <c r="AR557" s="668"/>
      <c r="AS557" s="668"/>
      <c r="AT557" s="668"/>
      <c r="AU557" s="668"/>
      <c r="AV557" s="668"/>
      <c r="AW557" s="668"/>
      <c r="AX557" s="668"/>
    </row>
    <row r="558" spans="13:50" x14ac:dyDescent="0.3">
      <c r="M558" s="667"/>
      <c r="N558" s="668"/>
      <c r="O558" s="667"/>
      <c r="P558" s="668"/>
      <c r="Q558" s="668"/>
      <c r="R558" s="668"/>
      <c r="S558" s="668"/>
      <c r="T558" s="668"/>
      <c r="U558" s="668"/>
      <c r="V558" s="668"/>
      <c r="W558" s="668"/>
      <c r="X558" s="668"/>
      <c r="Y558" s="668"/>
      <c r="Z558" s="668"/>
      <c r="AA558" s="668"/>
      <c r="AB558" s="668"/>
      <c r="AC558" s="668"/>
      <c r="AD558" s="668"/>
      <c r="AE558" s="668"/>
      <c r="AF558" s="668"/>
      <c r="AG558" s="668"/>
      <c r="AH558" s="668"/>
      <c r="AI558" s="668"/>
      <c r="AJ558" s="668"/>
      <c r="AK558" s="668"/>
      <c r="AL558" s="668"/>
      <c r="AM558" s="668"/>
      <c r="AN558" s="668"/>
      <c r="AO558" s="668"/>
      <c r="AP558" s="668"/>
      <c r="AQ558" s="668"/>
      <c r="AR558" s="668"/>
      <c r="AS558" s="668"/>
      <c r="AT558" s="668"/>
      <c r="AU558" s="668"/>
      <c r="AV558" s="668"/>
      <c r="AW558" s="668"/>
      <c r="AX558" s="668"/>
    </row>
    <row r="559" spans="13:50" x14ac:dyDescent="0.3">
      <c r="M559" s="667"/>
      <c r="N559" s="668"/>
      <c r="O559" s="667"/>
      <c r="P559" s="668"/>
      <c r="Q559" s="668"/>
      <c r="R559" s="668"/>
      <c r="S559" s="668"/>
      <c r="T559" s="668"/>
      <c r="U559" s="668"/>
      <c r="V559" s="668"/>
      <c r="W559" s="668"/>
      <c r="X559" s="668"/>
      <c r="Y559" s="668"/>
      <c r="Z559" s="668"/>
      <c r="AA559" s="668"/>
      <c r="AB559" s="668"/>
      <c r="AC559" s="668"/>
      <c r="AD559" s="668"/>
      <c r="AE559" s="668"/>
      <c r="AF559" s="668"/>
      <c r="AG559" s="668"/>
      <c r="AH559" s="668"/>
      <c r="AI559" s="668"/>
      <c r="AJ559" s="668"/>
      <c r="AK559" s="668"/>
      <c r="AL559" s="668"/>
      <c r="AM559" s="668"/>
      <c r="AN559" s="668"/>
      <c r="AO559" s="668"/>
      <c r="AP559" s="668"/>
      <c r="AQ559" s="668"/>
      <c r="AR559" s="668"/>
      <c r="AS559" s="668"/>
      <c r="AT559" s="668"/>
      <c r="AU559" s="668"/>
      <c r="AV559" s="668"/>
      <c r="AW559" s="668"/>
      <c r="AX559" s="668"/>
    </row>
    <row r="560" spans="13:50" x14ac:dyDescent="0.3">
      <c r="M560" s="667"/>
      <c r="N560" s="668"/>
      <c r="O560" s="667"/>
      <c r="P560" s="668"/>
      <c r="Q560" s="668"/>
      <c r="R560" s="668"/>
      <c r="S560" s="668"/>
      <c r="T560" s="668"/>
      <c r="U560" s="668"/>
      <c r="V560" s="668"/>
      <c r="W560" s="668"/>
      <c r="X560" s="668"/>
      <c r="Y560" s="668"/>
      <c r="Z560" s="668"/>
      <c r="AA560" s="668"/>
      <c r="AB560" s="668"/>
      <c r="AC560" s="668"/>
      <c r="AD560" s="668"/>
      <c r="AE560" s="668"/>
      <c r="AF560" s="668"/>
      <c r="AG560" s="668"/>
      <c r="AH560" s="668"/>
      <c r="AI560" s="668"/>
      <c r="AJ560" s="668"/>
      <c r="AK560" s="668"/>
      <c r="AL560" s="668"/>
      <c r="AM560" s="668"/>
      <c r="AN560" s="668"/>
      <c r="AO560" s="668"/>
      <c r="AP560" s="668"/>
      <c r="AQ560" s="668"/>
      <c r="AR560" s="668"/>
      <c r="AS560" s="668"/>
      <c r="AT560" s="668"/>
      <c r="AU560" s="668"/>
      <c r="AV560" s="668"/>
      <c r="AW560" s="668"/>
      <c r="AX560" s="668"/>
    </row>
    <row r="561" spans="13:50" x14ac:dyDescent="0.3">
      <c r="M561" s="667"/>
      <c r="N561" s="668"/>
      <c r="O561" s="667"/>
      <c r="P561" s="668"/>
      <c r="Q561" s="668"/>
      <c r="R561" s="668"/>
      <c r="S561" s="668"/>
      <c r="T561" s="668"/>
      <c r="U561" s="668"/>
      <c r="V561" s="668"/>
      <c r="W561" s="668"/>
      <c r="X561" s="668"/>
      <c r="Y561" s="668"/>
      <c r="Z561" s="668"/>
      <c r="AA561" s="668"/>
      <c r="AB561" s="668"/>
      <c r="AC561" s="668"/>
      <c r="AD561" s="668"/>
      <c r="AE561" s="668"/>
      <c r="AF561" s="668"/>
      <c r="AG561" s="668"/>
      <c r="AH561" s="668"/>
      <c r="AI561" s="668"/>
      <c r="AJ561" s="668"/>
      <c r="AK561" s="668"/>
      <c r="AL561" s="668"/>
      <c r="AM561" s="668"/>
      <c r="AN561" s="668"/>
      <c r="AO561" s="668"/>
      <c r="AP561" s="668"/>
      <c r="AQ561" s="668"/>
      <c r="AR561" s="668"/>
      <c r="AS561" s="668"/>
      <c r="AT561" s="668"/>
      <c r="AU561" s="668"/>
      <c r="AV561" s="668"/>
      <c r="AW561" s="668"/>
      <c r="AX561" s="668"/>
    </row>
    <row r="562" spans="13:50" x14ac:dyDescent="0.3">
      <c r="M562" s="667"/>
      <c r="N562" s="668"/>
      <c r="O562" s="667"/>
      <c r="P562" s="668"/>
      <c r="Q562" s="668"/>
      <c r="R562" s="668"/>
      <c r="S562" s="668"/>
      <c r="T562" s="668"/>
      <c r="U562" s="668"/>
      <c r="V562" s="668"/>
      <c r="W562" s="668"/>
      <c r="X562" s="668"/>
      <c r="Y562" s="668"/>
      <c r="Z562" s="668"/>
      <c r="AA562" s="668"/>
      <c r="AB562" s="668"/>
      <c r="AC562" s="668"/>
      <c r="AD562" s="668"/>
      <c r="AE562" s="668"/>
      <c r="AF562" s="668"/>
      <c r="AG562" s="668"/>
      <c r="AH562" s="668"/>
      <c r="AI562" s="668"/>
      <c r="AJ562" s="668"/>
      <c r="AK562" s="668"/>
      <c r="AL562" s="668"/>
      <c r="AM562" s="668"/>
      <c r="AN562" s="668"/>
      <c r="AO562" s="668"/>
      <c r="AP562" s="668"/>
      <c r="AQ562" s="668"/>
      <c r="AR562" s="668"/>
      <c r="AS562" s="668"/>
      <c r="AT562" s="668"/>
      <c r="AU562" s="668"/>
      <c r="AV562" s="668"/>
      <c r="AW562" s="668"/>
      <c r="AX562" s="668"/>
    </row>
    <row r="563" spans="13:50" x14ac:dyDescent="0.3">
      <c r="M563" s="667"/>
      <c r="N563" s="668"/>
      <c r="O563" s="667"/>
      <c r="P563" s="668"/>
      <c r="Q563" s="668"/>
      <c r="R563" s="668"/>
      <c r="S563" s="668"/>
      <c r="T563" s="668"/>
      <c r="U563" s="668"/>
      <c r="V563" s="668"/>
      <c r="W563" s="668"/>
      <c r="X563" s="668"/>
      <c r="Y563" s="668"/>
      <c r="Z563" s="668"/>
      <c r="AA563" s="668"/>
      <c r="AB563" s="668"/>
      <c r="AC563" s="668"/>
      <c r="AD563" s="668"/>
      <c r="AE563" s="668"/>
      <c r="AF563" s="668"/>
      <c r="AG563" s="668"/>
      <c r="AH563" s="668"/>
      <c r="AI563" s="668"/>
      <c r="AJ563" s="668"/>
      <c r="AK563" s="668"/>
      <c r="AL563" s="668"/>
      <c r="AM563" s="668"/>
      <c r="AN563" s="668"/>
      <c r="AO563" s="668"/>
      <c r="AP563" s="668"/>
      <c r="AQ563" s="668"/>
      <c r="AR563" s="668"/>
      <c r="AS563" s="668"/>
      <c r="AT563" s="668"/>
      <c r="AU563" s="668"/>
      <c r="AV563" s="668"/>
      <c r="AW563" s="668"/>
      <c r="AX563" s="668"/>
    </row>
    <row r="564" spans="13:50" x14ac:dyDescent="0.3">
      <c r="M564" s="667"/>
      <c r="N564" s="668"/>
      <c r="O564" s="667"/>
      <c r="P564" s="668"/>
      <c r="Q564" s="668"/>
      <c r="R564" s="668"/>
      <c r="S564" s="668"/>
      <c r="T564" s="668"/>
      <c r="U564" s="668"/>
      <c r="V564" s="668"/>
      <c r="W564" s="668"/>
      <c r="X564" s="668"/>
      <c r="Y564" s="668"/>
      <c r="Z564" s="668"/>
      <c r="AA564" s="668"/>
      <c r="AB564" s="668"/>
      <c r="AC564" s="668"/>
      <c r="AD564" s="668"/>
      <c r="AE564" s="668"/>
      <c r="AF564" s="668"/>
      <c r="AG564" s="668"/>
      <c r="AH564" s="668"/>
      <c r="AI564" s="668"/>
      <c r="AJ564" s="668"/>
      <c r="AK564" s="668"/>
      <c r="AL564" s="668"/>
      <c r="AM564" s="668"/>
      <c r="AN564" s="668"/>
      <c r="AO564" s="668"/>
      <c r="AP564" s="668"/>
      <c r="AQ564" s="668"/>
      <c r="AR564" s="668"/>
      <c r="AS564" s="668"/>
      <c r="AT564" s="668"/>
      <c r="AU564" s="668"/>
      <c r="AV564" s="668"/>
      <c r="AW564" s="668"/>
      <c r="AX564" s="668"/>
    </row>
    <row r="565" spans="13:50" x14ac:dyDescent="0.3">
      <c r="M565" s="667"/>
      <c r="N565" s="668"/>
      <c r="O565" s="667"/>
      <c r="P565" s="668"/>
      <c r="Q565" s="668"/>
      <c r="R565" s="668"/>
      <c r="S565" s="668"/>
      <c r="T565" s="668"/>
      <c r="U565" s="668"/>
      <c r="V565" s="668"/>
      <c r="W565" s="668"/>
      <c r="X565" s="668"/>
      <c r="Y565" s="668"/>
      <c r="Z565" s="668"/>
      <c r="AA565" s="668"/>
      <c r="AB565" s="668"/>
      <c r="AC565" s="668"/>
      <c r="AD565" s="668"/>
      <c r="AE565" s="668"/>
      <c r="AF565" s="668"/>
      <c r="AG565" s="668"/>
      <c r="AH565" s="668"/>
      <c r="AI565" s="668"/>
      <c r="AJ565" s="668"/>
      <c r="AK565" s="668"/>
      <c r="AL565" s="668"/>
      <c r="AM565" s="668"/>
      <c r="AN565" s="668"/>
      <c r="AO565" s="668"/>
      <c r="AP565" s="668"/>
      <c r="AQ565" s="668"/>
      <c r="AR565" s="668"/>
      <c r="AS565" s="668"/>
      <c r="AT565" s="668"/>
      <c r="AU565" s="668"/>
      <c r="AV565" s="668"/>
      <c r="AW565" s="668"/>
      <c r="AX565" s="668"/>
    </row>
    <row r="566" spans="13:50" x14ac:dyDescent="0.3">
      <c r="M566" s="667"/>
      <c r="N566" s="668"/>
      <c r="O566" s="667"/>
      <c r="P566" s="668"/>
      <c r="Q566" s="668"/>
      <c r="R566" s="668"/>
      <c r="S566" s="668"/>
      <c r="T566" s="668"/>
      <c r="U566" s="668"/>
      <c r="V566" s="668"/>
      <c r="W566" s="668"/>
      <c r="X566" s="668"/>
      <c r="Y566" s="668"/>
      <c r="Z566" s="668"/>
      <c r="AA566" s="668"/>
      <c r="AB566" s="668"/>
      <c r="AC566" s="668"/>
      <c r="AD566" s="668"/>
      <c r="AE566" s="668"/>
      <c r="AF566" s="668"/>
      <c r="AG566" s="668"/>
      <c r="AH566" s="668"/>
      <c r="AI566" s="668"/>
      <c r="AJ566" s="668"/>
      <c r="AK566" s="668"/>
      <c r="AL566" s="668"/>
      <c r="AM566" s="668"/>
      <c r="AN566" s="668"/>
      <c r="AO566" s="668"/>
      <c r="AP566" s="668"/>
      <c r="AQ566" s="668"/>
      <c r="AR566" s="668"/>
      <c r="AS566" s="668"/>
      <c r="AT566" s="668"/>
      <c r="AU566" s="668"/>
      <c r="AV566" s="668"/>
      <c r="AW566" s="668"/>
      <c r="AX566" s="668"/>
    </row>
    <row r="567" spans="13:50" x14ac:dyDescent="0.3">
      <c r="M567" s="667"/>
      <c r="N567" s="668"/>
      <c r="O567" s="667"/>
      <c r="P567" s="668"/>
      <c r="Q567" s="668"/>
      <c r="R567" s="668"/>
      <c r="S567" s="668"/>
      <c r="T567" s="668"/>
      <c r="U567" s="668"/>
      <c r="V567" s="668"/>
      <c r="W567" s="668"/>
      <c r="X567" s="668"/>
      <c r="Y567" s="668"/>
      <c r="Z567" s="668"/>
      <c r="AA567" s="668"/>
      <c r="AB567" s="668"/>
      <c r="AC567" s="668"/>
      <c r="AD567" s="668"/>
      <c r="AE567" s="668"/>
      <c r="AF567" s="668"/>
      <c r="AG567" s="668"/>
      <c r="AH567" s="668"/>
      <c r="AI567" s="668"/>
      <c r="AJ567" s="668"/>
      <c r="AK567" s="668"/>
      <c r="AL567" s="668"/>
      <c r="AM567" s="668"/>
      <c r="AN567" s="668"/>
      <c r="AO567" s="668"/>
      <c r="AP567" s="668"/>
      <c r="AQ567" s="668"/>
      <c r="AR567" s="668"/>
      <c r="AS567" s="668"/>
      <c r="AT567" s="668"/>
      <c r="AU567" s="668"/>
      <c r="AV567" s="668"/>
      <c r="AW567" s="668"/>
      <c r="AX567" s="668"/>
    </row>
    <row r="568" spans="13:50" x14ac:dyDescent="0.3">
      <c r="M568" s="667"/>
      <c r="N568" s="668"/>
      <c r="O568" s="667"/>
      <c r="P568" s="668"/>
      <c r="Q568" s="668"/>
      <c r="R568" s="668"/>
      <c r="S568" s="668"/>
      <c r="T568" s="668"/>
      <c r="U568" s="668"/>
      <c r="V568" s="668"/>
      <c r="W568" s="668"/>
      <c r="X568" s="668"/>
      <c r="Y568" s="668"/>
      <c r="Z568" s="668"/>
      <c r="AA568" s="668"/>
      <c r="AB568" s="668"/>
      <c r="AC568" s="668"/>
      <c r="AD568" s="668"/>
      <c r="AE568" s="668"/>
      <c r="AF568" s="668"/>
      <c r="AG568" s="668"/>
      <c r="AH568" s="668"/>
      <c r="AI568" s="668"/>
      <c r="AJ568" s="668"/>
      <c r="AK568" s="668"/>
      <c r="AL568" s="668"/>
      <c r="AM568" s="668"/>
      <c r="AN568" s="668"/>
      <c r="AO568" s="668"/>
      <c r="AP568" s="668"/>
      <c r="AQ568" s="668"/>
      <c r="AR568" s="668"/>
      <c r="AS568" s="668"/>
      <c r="AT568" s="668"/>
      <c r="AU568" s="668"/>
      <c r="AV568" s="668"/>
      <c r="AW568" s="668"/>
      <c r="AX568" s="668"/>
    </row>
    <row r="569" spans="13:50" x14ac:dyDescent="0.3">
      <c r="M569" s="667"/>
      <c r="N569" s="668"/>
      <c r="O569" s="667"/>
      <c r="P569" s="668"/>
      <c r="Q569" s="668"/>
      <c r="R569" s="668"/>
      <c r="S569" s="668"/>
      <c r="T569" s="668"/>
      <c r="U569" s="668"/>
      <c r="V569" s="668"/>
      <c r="W569" s="668"/>
      <c r="X569" s="668"/>
      <c r="Y569" s="668"/>
      <c r="Z569" s="668"/>
      <c r="AA569" s="668"/>
      <c r="AB569" s="668"/>
      <c r="AC569" s="668"/>
      <c r="AD569" s="668"/>
      <c r="AE569" s="668"/>
      <c r="AF569" s="668"/>
      <c r="AG569" s="668"/>
      <c r="AH569" s="668"/>
      <c r="AI569" s="668"/>
      <c r="AJ569" s="668"/>
      <c r="AK569" s="668"/>
      <c r="AL569" s="668"/>
      <c r="AM569" s="668"/>
      <c r="AN569" s="668"/>
      <c r="AO569" s="668"/>
      <c r="AP569" s="668"/>
      <c r="AQ569" s="668"/>
      <c r="AR569" s="668"/>
      <c r="AS569" s="668"/>
      <c r="AT569" s="668"/>
      <c r="AU569" s="668"/>
      <c r="AV569" s="668"/>
      <c r="AW569" s="668"/>
      <c r="AX569" s="668"/>
    </row>
    <row r="570" spans="13:50" x14ac:dyDescent="0.3">
      <c r="M570" s="667"/>
      <c r="N570" s="668"/>
      <c r="O570" s="667"/>
      <c r="P570" s="668"/>
      <c r="Q570" s="668"/>
      <c r="R570" s="668"/>
      <c r="S570" s="668"/>
      <c r="T570" s="668"/>
      <c r="U570" s="668"/>
      <c r="V570" s="668"/>
      <c r="W570" s="668"/>
      <c r="X570" s="668"/>
      <c r="Y570" s="668"/>
      <c r="Z570" s="668"/>
      <c r="AA570" s="668"/>
      <c r="AB570" s="668"/>
      <c r="AC570" s="668"/>
      <c r="AD570" s="668"/>
      <c r="AE570" s="668"/>
      <c r="AF570" s="668"/>
      <c r="AG570" s="668"/>
      <c r="AH570" s="668"/>
      <c r="AI570" s="668"/>
      <c r="AJ570" s="668"/>
      <c r="AK570" s="668"/>
      <c r="AL570" s="668"/>
      <c r="AM570" s="668"/>
      <c r="AN570" s="668"/>
      <c r="AO570" s="668"/>
      <c r="AP570" s="668"/>
      <c r="AQ570" s="668"/>
      <c r="AR570" s="668"/>
      <c r="AS570" s="668"/>
      <c r="AT570" s="668"/>
      <c r="AU570" s="668"/>
      <c r="AV570" s="668"/>
      <c r="AW570" s="668"/>
      <c r="AX570" s="668"/>
    </row>
    <row r="571" spans="13:50" x14ac:dyDescent="0.3">
      <c r="M571" s="667"/>
      <c r="N571" s="668"/>
      <c r="O571" s="667"/>
      <c r="P571" s="668"/>
      <c r="Q571" s="668"/>
      <c r="R571" s="668"/>
      <c r="S571" s="668"/>
      <c r="T571" s="668"/>
      <c r="U571" s="668"/>
      <c r="V571" s="668"/>
      <c r="W571" s="668"/>
      <c r="X571" s="668"/>
      <c r="Y571" s="668"/>
      <c r="Z571" s="668"/>
      <c r="AA571" s="668"/>
      <c r="AB571" s="668"/>
      <c r="AC571" s="668"/>
      <c r="AD571" s="668"/>
      <c r="AE571" s="668"/>
      <c r="AF571" s="668"/>
      <c r="AG571" s="668"/>
      <c r="AH571" s="668"/>
      <c r="AI571" s="668"/>
      <c r="AJ571" s="668"/>
      <c r="AK571" s="668"/>
      <c r="AL571" s="668"/>
      <c r="AM571" s="668"/>
      <c r="AN571" s="668"/>
      <c r="AO571" s="668"/>
      <c r="AP571" s="668"/>
      <c r="AQ571" s="668"/>
      <c r="AR571" s="668"/>
      <c r="AS571" s="668"/>
      <c r="AT571" s="668"/>
      <c r="AU571" s="668"/>
      <c r="AV571" s="668"/>
      <c r="AW571" s="668"/>
      <c r="AX571" s="668"/>
    </row>
    <row r="572" spans="13:50" x14ac:dyDescent="0.3">
      <c r="M572" s="667"/>
      <c r="N572" s="668"/>
      <c r="O572" s="667"/>
      <c r="P572" s="668"/>
      <c r="Q572" s="668"/>
      <c r="R572" s="668"/>
      <c r="S572" s="668"/>
      <c r="T572" s="668"/>
      <c r="U572" s="668"/>
      <c r="V572" s="668"/>
      <c r="W572" s="668"/>
      <c r="X572" s="668"/>
      <c r="Y572" s="668"/>
      <c r="Z572" s="668"/>
      <c r="AA572" s="668"/>
      <c r="AB572" s="668"/>
      <c r="AC572" s="668"/>
      <c r="AD572" s="668"/>
      <c r="AE572" s="668"/>
      <c r="AF572" s="668"/>
      <c r="AG572" s="668"/>
      <c r="AH572" s="668"/>
      <c r="AI572" s="668"/>
      <c r="AJ572" s="668"/>
      <c r="AK572" s="668"/>
      <c r="AL572" s="668"/>
      <c r="AM572" s="668"/>
      <c r="AN572" s="668"/>
      <c r="AO572" s="668"/>
      <c r="AP572" s="668"/>
      <c r="AQ572" s="668"/>
      <c r="AR572" s="668"/>
      <c r="AS572" s="668"/>
      <c r="AT572" s="668"/>
      <c r="AU572" s="668"/>
      <c r="AV572" s="668"/>
      <c r="AW572" s="668"/>
      <c r="AX572" s="668"/>
    </row>
    <row r="573" spans="13:50" x14ac:dyDescent="0.3">
      <c r="M573" s="667"/>
      <c r="N573" s="668"/>
      <c r="O573" s="667"/>
      <c r="P573" s="668"/>
      <c r="Q573" s="668"/>
      <c r="R573" s="668"/>
      <c r="S573" s="668"/>
      <c r="T573" s="668"/>
      <c r="U573" s="668"/>
      <c r="V573" s="668"/>
      <c r="W573" s="668"/>
      <c r="X573" s="668"/>
      <c r="Y573" s="668"/>
      <c r="Z573" s="668"/>
      <c r="AA573" s="668"/>
      <c r="AB573" s="668"/>
      <c r="AC573" s="668"/>
      <c r="AD573" s="668"/>
      <c r="AE573" s="668"/>
      <c r="AF573" s="668"/>
      <c r="AG573" s="668"/>
      <c r="AH573" s="668"/>
      <c r="AI573" s="668"/>
      <c r="AJ573" s="668"/>
      <c r="AK573" s="668"/>
      <c r="AL573" s="668"/>
      <c r="AM573" s="668"/>
      <c r="AN573" s="668"/>
      <c r="AO573" s="668"/>
      <c r="AP573" s="668"/>
      <c r="AQ573" s="668"/>
      <c r="AR573" s="668"/>
      <c r="AS573" s="668"/>
      <c r="AT573" s="668"/>
      <c r="AU573" s="668"/>
      <c r="AV573" s="668"/>
      <c r="AW573" s="668"/>
      <c r="AX573" s="668"/>
    </row>
    <row r="574" spans="13:50" x14ac:dyDescent="0.3">
      <c r="M574" s="667"/>
      <c r="N574" s="668"/>
      <c r="O574" s="667"/>
      <c r="P574" s="668"/>
      <c r="Q574" s="668"/>
      <c r="R574" s="668"/>
      <c r="S574" s="668"/>
      <c r="T574" s="668"/>
      <c r="U574" s="668"/>
      <c r="V574" s="668"/>
      <c r="W574" s="668"/>
      <c r="X574" s="668"/>
      <c r="Y574" s="668"/>
      <c r="Z574" s="668"/>
      <c r="AA574" s="668"/>
      <c r="AB574" s="668"/>
      <c r="AC574" s="668"/>
      <c r="AD574" s="668"/>
      <c r="AE574" s="668"/>
      <c r="AF574" s="668"/>
      <c r="AG574" s="668"/>
      <c r="AH574" s="668"/>
      <c r="AI574" s="668"/>
      <c r="AJ574" s="668"/>
      <c r="AK574" s="668"/>
      <c r="AL574" s="668"/>
      <c r="AM574" s="668"/>
      <c r="AN574" s="668"/>
      <c r="AO574" s="668"/>
      <c r="AP574" s="668"/>
      <c r="AQ574" s="668"/>
      <c r="AR574" s="668"/>
      <c r="AS574" s="668"/>
      <c r="AT574" s="668"/>
      <c r="AU574" s="668"/>
      <c r="AV574" s="668"/>
      <c r="AW574" s="668"/>
      <c r="AX574" s="668"/>
    </row>
    <row r="575" spans="13:50" x14ac:dyDescent="0.3">
      <c r="M575" s="667"/>
      <c r="N575" s="668"/>
      <c r="O575" s="667"/>
      <c r="P575" s="668"/>
      <c r="Q575" s="668"/>
      <c r="R575" s="668"/>
      <c r="S575" s="668"/>
      <c r="T575" s="668"/>
      <c r="U575" s="668"/>
      <c r="V575" s="668"/>
      <c r="W575" s="668"/>
      <c r="X575" s="668"/>
      <c r="Y575" s="668"/>
      <c r="Z575" s="668"/>
      <c r="AA575" s="668"/>
      <c r="AB575" s="668"/>
      <c r="AC575" s="668"/>
      <c r="AD575" s="668"/>
      <c r="AE575" s="668"/>
      <c r="AF575" s="668"/>
      <c r="AG575" s="668"/>
      <c r="AH575" s="668"/>
      <c r="AI575" s="668"/>
      <c r="AJ575" s="668"/>
      <c r="AK575" s="668"/>
      <c r="AL575" s="668"/>
      <c r="AM575" s="668"/>
      <c r="AN575" s="668"/>
      <c r="AO575" s="668"/>
      <c r="AP575" s="668"/>
      <c r="AQ575" s="668"/>
      <c r="AR575" s="668"/>
      <c r="AS575" s="668"/>
      <c r="AT575" s="668"/>
      <c r="AU575" s="668"/>
      <c r="AV575" s="668"/>
      <c r="AW575" s="668"/>
      <c r="AX575" s="668"/>
    </row>
    <row r="576" spans="13:50" x14ac:dyDescent="0.3">
      <c r="M576" s="667"/>
      <c r="N576" s="668"/>
      <c r="O576" s="667"/>
      <c r="P576" s="668"/>
      <c r="Q576" s="668"/>
      <c r="R576" s="668"/>
      <c r="S576" s="668"/>
      <c r="T576" s="668"/>
      <c r="U576" s="668"/>
      <c r="V576" s="668"/>
      <c r="W576" s="668"/>
      <c r="X576" s="668"/>
      <c r="Y576" s="668"/>
      <c r="Z576" s="668"/>
      <c r="AA576" s="668"/>
      <c r="AB576" s="668"/>
      <c r="AC576" s="668"/>
      <c r="AD576" s="668"/>
      <c r="AE576" s="668"/>
      <c r="AF576" s="668"/>
      <c r="AG576" s="668"/>
      <c r="AH576" s="668"/>
      <c r="AI576" s="668"/>
      <c r="AJ576" s="668"/>
      <c r="AK576" s="668"/>
      <c r="AL576" s="668"/>
      <c r="AM576" s="668"/>
      <c r="AN576" s="668"/>
      <c r="AO576" s="668"/>
      <c r="AP576" s="668"/>
      <c r="AQ576" s="668"/>
      <c r="AR576" s="668"/>
      <c r="AS576" s="668"/>
      <c r="AT576" s="668"/>
      <c r="AU576" s="668"/>
      <c r="AV576" s="668"/>
      <c r="AW576" s="668"/>
      <c r="AX576" s="668"/>
    </row>
    <row r="577" spans="13:50" x14ac:dyDescent="0.3">
      <c r="M577" s="667"/>
      <c r="N577" s="668"/>
      <c r="O577" s="667"/>
      <c r="P577" s="668"/>
      <c r="Q577" s="668"/>
      <c r="R577" s="668"/>
      <c r="S577" s="668"/>
      <c r="T577" s="668"/>
      <c r="U577" s="668"/>
      <c r="V577" s="668"/>
      <c r="W577" s="668"/>
      <c r="X577" s="668"/>
      <c r="Y577" s="668"/>
      <c r="Z577" s="668"/>
      <c r="AA577" s="668"/>
      <c r="AB577" s="668"/>
      <c r="AC577" s="668"/>
      <c r="AD577" s="668"/>
      <c r="AE577" s="668"/>
      <c r="AF577" s="668"/>
      <c r="AG577" s="668"/>
      <c r="AH577" s="668"/>
      <c r="AI577" s="668"/>
      <c r="AJ577" s="668"/>
      <c r="AK577" s="668"/>
      <c r="AL577" s="668"/>
      <c r="AM577" s="668"/>
      <c r="AN577" s="668"/>
      <c r="AO577" s="668"/>
      <c r="AP577" s="668"/>
      <c r="AQ577" s="668"/>
      <c r="AR577" s="668"/>
      <c r="AS577" s="668"/>
      <c r="AT577" s="668"/>
      <c r="AU577" s="668"/>
      <c r="AV577" s="668"/>
      <c r="AW577" s="668"/>
      <c r="AX577" s="668"/>
    </row>
    <row r="578" spans="13:50" x14ac:dyDescent="0.3">
      <c r="M578" s="667"/>
      <c r="N578" s="668"/>
      <c r="O578" s="667"/>
      <c r="P578" s="668"/>
      <c r="Q578" s="668"/>
      <c r="R578" s="668"/>
      <c r="S578" s="668"/>
      <c r="T578" s="668"/>
      <c r="U578" s="668"/>
      <c r="V578" s="668"/>
      <c r="W578" s="668"/>
      <c r="X578" s="668"/>
      <c r="Y578" s="668"/>
      <c r="Z578" s="668"/>
      <c r="AA578" s="668"/>
      <c r="AB578" s="668"/>
      <c r="AC578" s="668"/>
      <c r="AD578" s="668"/>
      <c r="AE578" s="668"/>
      <c r="AF578" s="668"/>
      <c r="AG578" s="668"/>
      <c r="AH578" s="668"/>
      <c r="AI578" s="668"/>
      <c r="AJ578" s="668"/>
      <c r="AK578" s="668"/>
      <c r="AL578" s="668"/>
      <c r="AM578" s="668"/>
      <c r="AN578" s="668"/>
      <c r="AO578" s="668"/>
      <c r="AP578" s="668"/>
      <c r="AQ578" s="668"/>
      <c r="AR578" s="668"/>
      <c r="AS578" s="668"/>
      <c r="AT578" s="668"/>
      <c r="AU578" s="668"/>
      <c r="AV578" s="668"/>
      <c r="AW578" s="668"/>
      <c r="AX578" s="668"/>
    </row>
    <row r="579" spans="13:50" x14ac:dyDescent="0.3">
      <c r="M579" s="667"/>
      <c r="N579" s="668"/>
      <c r="O579" s="667"/>
      <c r="P579" s="668"/>
      <c r="Q579" s="668"/>
      <c r="R579" s="668"/>
      <c r="S579" s="668"/>
      <c r="T579" s="668"/>
      <c r="U579" s="668"/>
      <c r="V579" s="668"/>
      <c r="W579" s="668"/>
      <c r="X579" s="668"/>
      <c r="Y579" s="668"/>
      <c r="Z579" s="668"/>
      <c r="AA579" s="668"/>
      <c r="AB579" s="668"/>
      <c r="AC579" s="668"/>
      <c r="AD579" s="668"/>
      <c r="AE579" s="668"/>
      <c r="AF579" s="668"/>
      <c r="AG579" s="668"/>
      <c r="AH579" s="668"/>
      <c r="AI579" s="668"/>
      <c r="AJ579" s="668"/>
      <c r="AK579" s="668"/>
      <c r="AL579" s="668"/>
      <c r="AM579" s="668"/>
      <c r="AN579" s="668"/>
      <c r="AO579" s="668"/>
      <c r="AP579" s="668"/>
      <c r="AQ579" s="668"/>
      <c r="AR579" s="668"/>
      <c r="AS579" s="668"/>
      <c r="AT579" s="668"/>
      <c r="AU579" s="668"/>
      <c r="AV579" s="668"/>
      <c r="AW579" s="668"/>
      <c r="AX579" s="668"/>
    </row>
    <row r="580" spans="13:50" x14ac:dyDescent="0.3">
      <c r="M580" s="667"/>
      <c r="N580" s="668"/>
      <c r="O580" s="667"/>
      <c r="P580" s="668"/>
      <c r="Q580" s="668"/>
      <c r="R580" s="668"/>
      <c r="S580" s="668"/>
      <c r="T580" s="668"/>
      <c r="U580" s="668"/>
      <c r="V580" s="668"/>
      <c r="W580" s="668"/>
      <c r="X580" s="668"/>
      <c r="Y580" s="668"/>
      <c r="Z580" s="668"/>
      <c r="AA580" s="668"/>
      <c r="AB580" s="668"/>
      <c r="AC580" s="668"/>
      <c r="AD580" s="668"/>
      <c r="AE580" s="668"/>
      <c r="AF580" s="668"/>
      <c r="AG580" s="668"/>
      <c r="AH580" s="668"/>
      <c r="AI580" s="668"/>
      <c r="AJ580" s="668"/>
      <c r="AK580" s="668"/>
      <c r="AL580" s="668"/>
      <c r="AM580" s="668"/>
      <c r="AN580" s="668"/>
      <c r="AO580" s="668"/>
      <c r="AP580" s="668"/>
      <c r="AQ580" s="668"/>
      <c r="AR580" s="668"/>
      <c r="AS580" s="668"/>
      <c r="AT580" s="668"/>
      <c r="AU580" s="668"/>
      <c r="AV580" s="668"/>
      <c r="AW580" s="668"/>
      <c r="AX580" s="668"/>
    </row>
    <row r="581" spans="13:50" x14ac:dyDescent="0.3">
      <c r="M581" s="667"/>
      <c r="N581" s="668"/>
      <c r="O581" s="667"/>
      <c r="P581" s="668"/>
      <c r="Q581" s="668"/>
      <c r="R581" s="668"/>
      <c r="S581" s="668"/>
      <c r="T581" s="668"/>
      <c r="U581" s="668"/>
      <c r="V581" s="668"/>
      <c r="W581" s="668"/>
      <c r="X581" s="668"/>
      <c r="Y581" s="668"/>
      <c r="Z581" s="668"/>
      <c r="AA581" s="668"/>
      <c r="AB581" s="668"/>
      <c r="AC581" s="668"/>
      <c r="AD581" s="668"/>
      <c r="AE581" s="668"/>
      <c r="AF581" s="668"/>
      <c r="AG581" s="668"/>
      <c r="AH581" s="668"/>
      <c r="AI581" s="668"/>
      <c r="AJ581" s="668"/>
      <c r="AK581" s="668"/>
      <c r="AL581" s="668"/>
      <c r="AM581" s="668"/>
      <c r="AN581" s="668"/>
      <c r="AO581" s="668"/>
      <c r="AP581" s="668"/>
      <c r="AQ581" s="668"/>
      <c r="AR581" s="668"/>
      <c r="AS581" s="668"/>
      <c r="AT581" s="668"/>
      <c r="AU581" s="668"/>
      <c r="AV581" s="668"/>
      <c r="AW581" s="668"/>
      <c r="AX581" s="668"/>
    </row>
    <row r="582" spans="13:50" x14ac:dyDescent="0.3">
      <c r="M582" s="667"/>
      <c r="N582" s="668"/>
      <c r="O582" s="667"/>
      <c r="P582" s="668"/>
      <c r="Q582" s="668"/>
      <c r="R582" s="668"/>
      <c r="S582" s="668"/>
      <c r="T582" s="668"/>
      <c r="U582" s="668"/>
      <c r="V582" s="668"/>
      <c r="W582" s="668"/>
      <c r="X582" s="668"/>
      <c r="Y582" s="668"/>
      <c r="Z582" s="668"/>
      <c r="AA582" s="668"/>
      <c r="AB582" s="668"/>
      <c r="AC582" s="668"/>
      <c r="AD582" s="668"/>
      <c r="AE582" s="668"/>
      <c r="AF582" s="668"/>
      <c r="AG582" s="668"/>
      <c r="AH582" s="668"/>
      <c r="AI582" s="668"/>
      <c r="AJ582" s="668"/>
      <c r="AK582" s="668"/>
      <c r="AL582" s="668"/>
      <c r="AM582" s="668"/>
      <c r="AN582" s="668"/>
      <c r="AO582" s="668"/>
      <c r="AP582" s="668"/>
      <c r="AQ582" s="668"/>
      <c r="AR582" s="668"/>
      <c r="AS582" s="668"/>
      <c r="AT582" s="668"/>
      <c r="AU582" s="668"/>
      <c r="AV582" s="668"/>
      <c r="AW582" s="668"/>
      <c r="AX582" s="668"/>
    </row>
    <row r="583" spans="13:50" x14ac:dyDescent="0.3">
      <c r="M583" s="667"/>
      <c r="N583" s="668"/>
      <c r="O583" s="667"/>
      <c r="P583" s="668"/>
      <c r="Q583" s="668"/>
      <c r="R583" s="668"/>
      <c r="S583" s="668"/>
      <c r="T583" s="668"/>
      <c r="U583" s="668"/>
      <c r="V583" s="668"/>
      <c r="W583" s="668"/>
      <c r="X583" s="668"/>
      <c r="Y583" s="668"/>
      <c r="Z583" s="668"/>
      <c r="AA583" s="668"/>
      <c r="AB583" s="668"/>
      <c r="AC583" s="668"/>
      <c r="AD583" s="668"/>
      <c r="AE583" s="668"/>
      <c r="AF583" s="668"/>
      <c r="AG583" s="668"/>
      <c r="AH583" s="668"/>
      <c r="AI583" s="668"/>
      <c r="AJ583" s="668"/>
      <c r="AK583" s="668"/>
      <c r="AL583" s="668"/>
      <c r="AM583" s="668"/>
      <c r="AN583" s="668"/>
      <c r="AO583" s="668"/>
      <c r="AP583" s="668"/>
      <c r="AQ583" s="668"/>
      <c r="AR583" s="668"/>
      <c r="AS583" s="668"/>
      <c r="AT583" s="668"/>
      <c r="AU583" s="668"/>
      <c r="AV583" s="668"/>
      <c r="AW583" s="668"/>
      <c r="AX583" s="668"/>
    </row>
    <row r="584" spans="13:50" x14ac:dyDescent="0.3">
      <c r="M584" s="667"/>
      <c r="N584" s="668"/>
      <c r="O584" s="667"/>
      <c r="P584" s="668"/>
      <c r="Q584" s="668"/>
      <c r="R584" s="668"/>
      <c r="S584" s="668"/>
      <c r="T584" s="668"/>
      <c r="U584" s="668"/>
      <c r="V584" s="668"/>
      <c r="W584" s="668"/>
      <c r="X584" s="668"/>
      <c r="Y584" s="668"/>
      <c r="Z584" s="668"/>
      <c r="AA584" s="668"/>
      <c r="AB584" s="668"/>
      <c r="AC584" s="668"/>
      <c r="AD584" s="668"/>
      <c r="AE584" s="668"/>
      <c r="AF584" s="668"/>
      <c r="AG584" s="668"/>
      <c r="AH584" s="668"/>
      <c r="AI584" s="668"/>
      <c r="AJ584" s="668"/>
      <c r="AK584" s="668"/>
      <c r="AL584" s="668"/>
      <c r="AM584" s="668"/>
      <c r="AN584" s="668"/>
      <c r="AO584" s="668"/>
      <c r="AP584" s="668"/>
      <c r="AQ584" s="668"/>
      <c r="AR584" s="668"/>
      <c r="AS584" s="668"/>
      <c r="AT584" s="668"/>
      <c r="AU584" s="668"/>
      <c r="AV584" s="668"/>
      <c r="AW584" s="668"/>
      <c r="AX584" s="668"/>
    </row>
    <row r="585" spans="13:50" x14ac:dyDescent="0.3">
      <c r="M585" s="667"/>
      <c r="N585" s="668"/>
      <c r="O585" s="667"/>
      <c r="P585" s="668"/>
      <c r="Q585" s="668"/>
      <c r="R585" s="668"/>
      <c r="S585" s="668"/>
      <c r="T585" s="668"/>
      <c r="U585" s="668"/>
      <c r="V585" s="668"/>
      <c r="W585" s="668"/>
      <c r="X585" s="668"/>
      <c r="Y585" s="668"/>
      <c r="Z585" s="668"/>
      <c r="AA585" s="668"/>
      <c r="AB585" s="668"/>
      <c r="AC585" s="668"/>
      <c r="AD585" s="668"/>
      <c r="AE585" s="668"/>
      <c r="AF585" s="668"/>
      <c r="AG585" s="668"/>
      <c r="AH585" s="668"/>
      <c r="AI585" s="668"/>
      <c r="AJ585" s="668"/>
      <c r="AK585" s="668"/>
      <c r="AL585" s="668"/>
      <c r="AM585" s="668"/>
      <c r="AN585" s="668"/>
      <c r="AO585" s="668"/>
      <c r="AP585" s="668"/>
      <c r="AQ585" s="668"/>
      <c r="AR585" s="668"/>
      <c r="AS585" s="668"/>
      <c r="AT585" s="668"/>
      <c r="AU585" s="668"/>
      <c r="AV585" s="668"/>
      <c r="AW585" s="668"/>
      <c r="AX585" s="668"/>
    </row>
    <row r="586" spans="13:50" x14ac:dyDescent="0.3">
      <c r="M586" s="667"/>
      <c r="N586" s="668"/>
      <c r="O586" s="667"/>
      <c r="P586" s="668"/>
      <c r="Q586" s="668"/>
      <c r="R586" s="668"/>
      <c r="S586" s="668"/>
      <c r="T586" s="668"/>
      <c r="U586" s="668"/>
      <c r="V586" s="668"/>
      <c r="W586" s="668"/>
      <c r="X586" s="668"/>
      <c r="Y586" s="668"/>
      <c r="Z586" s="668"/>
      <c r="AA586" s="668"/>
      <c r="AB586" s="668"/>
      <c r="AC586" s="668"/>
      <c r="AD586" s="668"/>
      <c r="AE586" s="668"/>
      <c r="AF586" s="668"/>
      <c r="AG586" s="668"/>
      <c r="AH586" s="668"/>
      <c r="AI586" s="668"/>
      <c r="AJ586" s="668"/>
      <c r="AK586" s="668"/>
      <c r="AL586" s="668"/>
      <c r="AM586" s="668"/>
      <c r="AN586" s="668"/>
      <c r="AO586" s="668"/>
      <c r="AP586" s="668"/>
      <c r="AQ586" s="668"/>
      <c r="AR586" s="668"/>
      <c r="AS586" s="668"/>
      <c r="AT586" s="668"/>
      <c r="AU586" s="668"/>
      <c r="AV586" s="668"/>
      <c r="AW586" s="668"/>
      <c r="AX586" s="668"/>
    </row>
    <row r="587" spans="13:50" x14ac:dyDescent="0.3">
      <c r="M587" s="667"/>
      <c r="N587" s="668"/>
      <c r="O587" s="667"/>
      <c r="P587" s="668"/>
      <c r="Q587" s="668"/>
      <c r="R587" s="668"/>
      <c r="S587" s="668"/>
      <c r="T587" s="668"/>
      <c r="U587" s="668"/>
      <c r="V587" s="668"/>
      <c r="W587" s="668"/>
      <c r="X587" s="668"/>
      <c r="Y587" s="668"/>
      <c r="Z587" s="668"/>
      <c r="AA587" s="668"/>
      <c r="AB587" s="668"/>
      <c r="AC587" s="668"/>
      <c r="AD587" s="668"/>
      <c r="AE587" s="668"/>
      <c r="AF587" s="668"/>
      <c r="AG587" s="668"/>
      <c r="AH587" s="668"/>
      <c r="AI587" s="668"/>
      <c r="AJ587" s="668"/>
      <c r="AK587" s="668"/>
      <c r="AL587" s="668"/>
      <c r="AM587" s="668"/>
      <c r="AN587" s="668"/>
      <c r="AO587" s="668"/>
      <c r="AP587" s="668"/>
      <c r="AQ587" s="668"/>
      <c r="AR587" s="668"/>
      <c r="AS587" s="668"/>
      <c r="AT587" s="668"/>
      <c r="AU587" s="668"/>
      <c r="AV587" s="668"/>
      <c r="AW587" s="668"/>
      <c r="AX587" s="668"/>
    </row>
    <row r="588" spans="13:50" x14ac:dyDescent="0.3">
      <c r="M588" s="667"/>
      <c r="N588" s="668"/>
      <c r="O588" s="667"/>
      <c r="P588" s="668"/>
      <c r="Q588" s="668"/>
      <c r="R588" s="668"/>
      <c r="S588" s="668"/>
      <c r="T588" s="668"/>
      <c r="U588" s="668"/>
      <c r="V588" s="668"/>
      <c r="W588" s="668"/>
      <c r="X588" s="668"/>
      <c r="Y588" s="668"/>
      <c r="Z588" s="668"/>
      <c r="AA588" s="668"/>
      <c r="AB588" s="668"/>
      <c r="AC588" s="668"/>
      <c r="AD588" s="668"/>
      <c r="AE588" s="668"/>
      <c r="AF588" s="668"/>
      <c r="AG588" s="668"/>
      <c r="AH588" s="668"/>
      <c r="AI588" s="668"/>
      <c r="AJ588" s="668"/>
      <c r="AK588" s="668"/>
      <c r="AL588" s="668"/>
      <c r="AM588" s="668"/>
      <c r="AN588" s="668"/>
      <c r="AO588" s="668"/>
      <c r="AP588" s="668"/>
      <c r="AQ588" s="668"/>
      <c r="AR588" s="668"/>
      <c r="AS588" s="668"/>
      <c r="AT588" s="668"/>
      <c r="AU588" s="668"/>
      <c r="AV588" s="668"/>
      <c r="AW588" s="668"/>
      <c r="AX588" s="668"/>
    </row>
    <row r="589" spans="13:50" x14ac:dyDescent="0.3">
      <c r="M589" s="667"/>
      <c r="N589" s="668"/>
      <c r="O589" s="667"/>
      <c r="P589" s="668"/>
      <c r="Q589" s="668"/>
      <c r="R589" s="668"/>
      <c r="S589" s="668"/>
      <c r="T589" s="668"/>
      <c r="U589" s="668"/>
      <c r="V589" s="668"/>
      <c r="W589" s="668"/>
      <c r="X589" s="668"/>
      <c r="Y589" s="668"/>
      <c r="Z589" s="668"/>
      <c r="AA589" s="668"/>
      <c r="AB589" s="668"/>
      <c r="AC589" s="668"/>
      <c r="AD589" s="668"/>
      <c r="AE589" s="668"/>
      <c r="AF589" s="668"/>
      <c r="AG589" s="668"/>
      <c r="AH589" s="668"/>
      <c r="AI589" s="668"/>
      <c r="AJ589" s="668"/>
      <c r="AK589" s="668"/>
      <c r="AL589" s="668"/>
      <c r="AM589" s="668"/>
      <c r="AN589" s="668"/>
      <c r="AO589" s="668"/>
      <c r="AP589" s="668"/>
      <c r="AQ589" s="668"/>
      <c r="AR589" s="668"/>
      <c r="AS589" s="668"/>
      <c r="AT589" s="668"/>
      <c r="AU589" s="668"/>
      <c r="AV589" s="668"/>
      <c r="AW589" s="668"/>
      <c r="AX589" s="668"/>
    </row>
    <row r="590" spans="13:50" x14ac:dyDescent="0.3">
      <c r="M590" s="667"/>
      <c r="N590" s="668"/>
      <c r="O590" s="667"/>
      <c r="P590" s="668"/>
      <c r="Q590" s="668"/>
      <c r="R590" s="668"/>
      <c r="S590" s="668"/>
      <c r="T590" s="668"/>
      <c r="U590" s="668"/>
      <c r="V590" s="668"/>
      <c r="W590" s="668"/>
      <c r="X590" s="668"/>
      <c r="Y590" s="668"/>
      <c r="Z590" s="668"/>
      <c r="AA590" s="668"/>
      <c r="AB590" s="668"/>
      <c r="AC590" s="668"/>
      <c r="AD590" s="668"/>
      <c r="AE590" s="668"/>
      <c r="AF590" s="668"/>
      <c r="AG590" s="668"/>
      <c r="AH590" s="668"/>
      <c r="AI590" s="668"/>
      <c r="AJ590" s="668"/>
      <c r="AK590" s="668"/>
      <c r="AL590" s="668"/>
      <c r="AM590" s="668"/>
      <c r="AN590" s="668"/>
      <c r="AO590" s="668"/>
      <c r="AP590" s="668"/>
      <c r="AQ590" s="668"/>
      <c r="AR590" s="668"/>
      <c r="AS590" s="668"/>
      <c r="AT590" s="668"/>
      <c r="AU590" s="668"/>
      <c r="AV590" s="668"/>
      <c r="AW590" s="668"/>
      <c r="AX590" s="668"/>
    </row>
    <row r="591" spans="13:50" x14ac:dyDescent="0.3">
      <c r="M591" s="667"/>
      <c r="N591" s="668"/>
      <c r="O591" s="667"/>
      <c r="P591" s="668"/>
      <c r="Q591" s="668"/>
      <c r="R591" s="668"/>
      <c r="S591" s="668"/>
      <c r="T591" s="668"/>
      <c r="U591" s="668"/>
      <c r="V591" s="668"/>
      <c r="W591" s="668"/>
      <c r="X591" s="668"/>
      <c r="Y591" s="668"/>
      <c r="Z591" s="668"/>
      <c r="AA591" s="668"/>
      <c r="AB591" s="668"/>
      <c r="AC591" s="668"/>
      <c r="AD591" s="668"/>
      <c r="AE591" s="668"/>
      <c r="AF591" s="668"/>
      <c r="AG591" s="668"/>
      <c r="AH591" s="668"/>
      <c r="AI591" s="668"/>
      <c r="AJ591" s="668"/>
      <c r="AK591" s="668"/>
      <c r="AL591" s="668"/>
      <c r="AM591" s="668"/>
      <c r="AN591" s="668"/>
      <c r="AO591" s="668"/>
      <c r="AP591" s="668"/>
      <c r="AQ591" s="668"/>
      <c r="AR591" s="668"/>
      <c r="AS591" s="668"/>
      <c r="AT591" s="668"/>
      <c r="AU591" s="668"/>
      <c r="AV591" s="668"/>
      <c r="AW591" s="668"/>
      <c r="AX591" s="668"/>
    </row>
    <row r="592" spans="13:50" x14ac:dyDescent="0.3">
      <c r="M592" s="667"/>
      <c r="N592" s="668"/>
      <c r="O592" s="667"/>
      <c r="P592" s="668"/>
      <c r="Q592" s="668"/>
      <c r="R592" s="668"/>
      <c r="S592" s="668"/>
      <c r="T592" s="668"/>
      <c r="U592" s="668"/>
      <c r="V592" s="668"/>
      <c r="W592" s="668"/>
      <c r="X592" s="668"/>
      <c r="Y592" s="668"/>
      <c r="Z592" s="668"/>
      <c r="AA592" s="668"/>
      <c r="AB592" s="668"/>
      <c r="AC592" s="668"/>
      <c r="AD592" s="668"/>
      <c r="AE592" s="668"/>
      <c r="AF592" s="668"/>
      <c r="AG592" s="668"/>
      <c r="AH592" s="668"/>
      <c r="AI592" s="668"/>
      <c r="AJ592" s="668"/>
      <c r="AK592" s="668"/>
      <c r="AL592" s="668"/>
      <c r="AM592" s="668"/>
      <c r="AN592" s="668"/>
      <c r="AO592" s="668"/>
      <c r="AP592" s="668"/>
      <c r="AQ592" s="668"/>
      <c r="AR592" s="668"/>
      <c r="AS592" s="668"/>
      <c r="AT592" s="668"/>
      <c r="AU592" s="668"/>
      <c r="AV592" s="668"/>
      <c r="AW592" s="668"/>
      <c r="AX592" s="668"/>
    </row>
    <row r="593" spans="13:50" x14ac:dyDescent="0.3">
      <c r="M593" s="667"/>
      <c r="N593" s="668"/>
      <c r="O593" s="667"/>
      <c r="P593" s="668"/>
      <c r="Q593" s="668"/>
      <c r="R593" s="668"/>
      <c r="S593" s="668"/>
      <c r="T593" s="668"/>
      <c r="U593" s="668"/>
      <c r="V593" s="668"/>
      <c r="W593" s="668"/>
      <c r="X593" s="668"/>
      <c r="Y593" s="668"/>
      <c r="Z593" s="668"/>
      <c r="AA593" s="668"/>
      <c r="AB593" s="668"/>
      <c r="AC593" s="668"/>
      <c r="AD593" s="668"/>
      <c r="AE593" s="668"/>
      <c r="AF593" s="668"/>
      <c r="AG593" s="668"/>
      <c r="AH593" s="668"/>
      <c r="AI593" s="668"/>
      <c r="AJ593" s="668"/>
      <c r="AK593" s="668"/>
      <c r="AL593" s="668"/>
      <c r="AM593" s="668"/>
      <c r="AN593" s="668"/>
      <c r="AO593" s="668"/>
      <c r="AP593" s="668"/>
      <c r="AQ593" s="668"/>
      <c r="AR593" s="668"/>
      <c r="AS593" s="668"/>
      <c r="AT593" s="668"/>
      <c r="AU593" s="668"/>
      <c r="AV593" s="668"/>
      <c r="AW593" s="668"/>
      <c r="AX593" s="668"/>
    </row>
    <row r="594" spans="13:50" x14ac:dyDescent="0.3">
      <c r="M594" s="667"/>
      <c r="N594" s="668"/>
      <c r="O594" s="667"/>
      <c r="P594" s="668"/>
      <c r="Q594" s="668"/>
      <c r="R594" s="668"/>
      <c r="S594" s="668"/>
      <c r="T594" s="668"/>
      <c r="U594" s="668"/>
      <c r="V594" s="668"/>
      <c r="W594" s="668"/>
      <c r="X594" s="668"/>
      <c r="Y594" s="668"/>
      <c r="Z594" s="668"/>
      <c r="AA594" s="668"/>
      <c r="AB594" s="668"/>
      <c r="AC594" s="668"/>
      <c r="AD594" s="668"/>
      <c r="AE594" s="668"/>
      <c r="AF594" s="668"/>
      <c r="AG594" s="668"/>
      <c r="AH594" s="668"/>
      <c r="AI594" s="668"/>
      <c r="AJ594" s="668"/>
      <c r="AK594" s="668"/>
      <c r="AL594" s="668"/>
      <c r="AM594" s="668"/>
      <c r="AN594" s="668"/>
      <c r="AO594" s="668"/>
      <c r="AP594" s="668"/>
      <c r="AQ594" s="668"/>
      <c r="AR594" s="668"/>
      <c r="AS594" s="668"/>
      <c r="AT594" s="668"/>
      <c r="AU594" s="668"/>
      <c r="AV594" s="668"/>
      <c r="AW594" s="668"/>
      <c r="AX594" s="668"/>
    </row>
    <row r="595" spans="13:50" x14ac:dyDescent="0.3">
      <c r="M595" s="667"/>
      <c r="N595" s="668"/>
      <c r="O595" s="667"/>
      <c r="P595" s="668"/>
      <c r="Q595" s="668"/>
      <c r="R595" s="668"/>
      <c r="S595" s="668"/>
      <c r="T595" s="668"/>
      <c r="U595" s="668"/>
      <c r="V595" s="668"/>
      <c r="W595" s="668"/>
      <c r="X595" s="668"/>
      <c r="Y595" s="668"/>
      <c r="Z595" s="668"/>
      <c r="AA595" s="668"/>
      <c r="AB595" s="668"/>
      <c r="AC595" s="668"/>
      <c r="AD595" s="668"/>
      <c r="AE595" s="668"/>
      <c r="AF595" s="668"/>
      <c r="AG595" s="668"/>
      <c r="AH595" s="668"/>
      <c r="AI595" s="668"/>
      <c r="AJ595" s="668"/>
      <c r="AK595" s="668"/>
      <c r="AL595" s="668"/>
      <c r="AM595" s="668"/>
      <c r="AN595" s="668"/>
      <c r="AO595" s="668"/>
      <c r="AP595" s="668"/>
      <c r="AQ595" s="668"/>
      <c r="AR595" s="668"/>
      <c r="AS595" s="668"/>
      <c r="AT595" s="668"/>
      <c r="AU595" s="668"/>
      <c r="AV595" s="668"/>
      <c r="AW595" s="668"/>
      <c r="AX595" s="668"/>
    </row>
    <row r="596" spans="13:50" x14ac:dyDescent="0.3">
      <c r="M596" s="667"/>
      <c r="N596" s="668"/>
      <c r="O596" s="667"/>
      <c r="P596" s="668"/>
      <c r="Q596" s="668"/>
      <c r="R596" s="668"/>
      <c r="S596" s="668"/>
      <c r="T596" s="668"/>
      <c r="U596" s="668"/>
      <c r="V596" s="668"/>
      <c r="W596" s="668"/>
      <c r="X596" s="668"/>
      <c r="Y596" s="668"/>
      <c r="Z596" s="668"/>
      <c r="AA596" s="668"/>
      <c r="AB596" s="668"/>
      <c r="AC596" s="668"/>
      <c r="AD596" s="668"/>
      <c r="AE596" s="668"/>
      <c r="AF596" s="668"/>
      <c r="AG596" s="668"/>
      <c r="AH596" s="668"/>
      <c r="AI596" s="668"/>
      <c r="AJ596" s="668"/>
      <c r="AK596" s="668"/>
      <c r="AL596" s="668"/>
      <c r="AM596" s="668"/>
      <c r="AN596" s="668"/>
      <c r="AO596" s="668"/>
      <c r="AP596" s="668"/>
      <c r="AQ596" s="668"/>
      <c r="AR596" s="668"/>
      <c r="AS596" s="668"/>
      <c r="AT596" s="668"/>
      <c r="AU596" s="668"/>
      <c r="AV596" s="668"/>
      <c r="AW596" s="668"/>
      <c r="AX596" s="668"/>
    </row>
    <row r="597" spans="13:50" x14ac:dyDescent="0.3">
      <c r="M597" s="667"/>
      <c r="N597" s="668"/>
      <c r="O597" s="667"/>
      <c r="P597" s="668"/>
      <c r="Q597" s="668"/>
      <c r="R597" s="668"/>
      <c r="S597" s="668"/>
      <c r="T597" s="668"/>
      <c r="U597" s="668"/>
      <c r="V597" s="668"/>
      <c r="W597" s="668"/>
      <c r="X597" s="668"/>
      <c r="Y597" s="668"/>
      <c r="Z597" s="668"/>
      <c r="AA597" s="668"/>
      <c r="AB597" s="668"/>
      <c r="AC597" s="668"/>
      <c r="AD597" s="668"/>
      <c r="AE597" s="668"/>
      <c r="AF597" s="668"/>
      <c r="AG597" s="668"/>
      <c r="AH597" s="668"/>
      <c r="AI597" s="668"/>
      <c r="AJ597" s="668"/>
      <c r="AK597" s="668"/>
      <c r="AL597" s="668"/>
      <c r="AM597" s="668"/>
      <c r="AN597" s="668"/>
      <c r="AO597" s="668"/>
      <c r="AP597" s="668"/>
      <c r="AQ597" s="668"/>
      <c r="AR597" s="668"/>
      <c r="AS597" s="668"/>
      <c r="AT597" s="668"/>
      <c r="AU597" s="668"/>
      <c r="AV597" s="668"/>
      <c r="AW597" s="668"/>
      <c r="AX597" s="668"/>
    </row>
    <row r="598" spans="13:50" x14ac:dyDescent="0.3">
      <c r="M598" s="667"/>
      <c r="N598" s="668"/>
      <c r="O598" s="667"/>
      <c r="P598" s="668"/>
      <c r="Q598" s="668"/>
      <c r="R598" s="668"/>
      <c r="S598" s="668"/>
      <c r="T598" s="668"/>
      <c r="U598" s="668"/>
      <c r="V598" s="668"/>
      <c r="W598" s="668"/>
      <c r="X598" s="668"/>
      <c r="Y598" s="668"/>
      <c r="Z598" s="668"/>
      <c r="AA598" s="668"/>
      <c r="AB598" s="668"/>
      <c r="AC598" s="668"/>
      <c r="AD598" s="668"/>
      <c r="AE598" s="668"/>
      <c r="AF598" s="668"/>
      <c r="AG598" s="668"/>
      <c r="AH598" s="668"/>
      <c r="AI598" s="668"/>
      <c r="AJ598" s="668"/>
      <c r="AK598" s="668"/>
      <c r="AL598" s="668"/>
      <c r="AM598" s="668"/>
      <c r="AN598" s="668"/>
      <c r="AO598" s="668"/>
      <c r="AP598" s="668"/>
      <c r="AQ598" s="668"/>
      <c r="AR598" s="668"/>
      <c r="AS598" s="668"/>
      <c r="AT598" s="668"/>
      <c r="AU598" s="668"/>
      <c r="AV598" s="668"/>
      <c r="AW598" s="668"/>
      <c r="AX598" s="668"/>
    </row>
    <row r="599" spans="13:50" x14ac:dyDescent="0.3">
      <c r="M599" s="667"/>
      <c r="N599" s="668"/>
      <c r="O599" s="667"/>
      <c r="P599" s="668"/>
      <c r="Q599" s="668"/>
      <c r="R599" s="668"/>
      <c r="S599" s="668"/>
      <c r="T599" s="668"/>
      <c r="U599" s="668"/>
      <c r="V599" s="668"/>
      <c r="W599" s="668"/>
      <c r="X599" s="668"/>
      <c r="Y599" s="668"/>
      <c r="Z599" s="668"/>
      <c r="AA599" s="668"/>
      <c r="AB599" s="668"/>
      <c r="AC599" s="668"/>
      <c r="AD599" s="668"/>
      <c r="AE599" s="668"/>
      <c r="AF599" s="668"/>
      <c r="AG599" s="668"/>
      <c r="AH599" s="668"/>
      <c r="AI599" s="668"/>
      <c r="AJ599" s="668"/>
      <c r="AK599" s="668"/>
      <c r="AL599" s="668"/>
      <c r="AM599" s="668"/>
      <c r="AN599" s="668"/>
      <c r="AO599" s="668"/>
      <c r="AP599" s="668"/>
      <c r="AQ599" s="668"/>
      <c r="AR599" s="668"/>
      <c r="AS599" s="668"/>
      <c r="AT599" s="668"/>
      <c r="AU599" s="668"/>
      <c r="AV599" s="668"/>
      <c r="AW599" s="668"/>
      <c r="AX599" s="668"/>
    </row>
    <row r="600" spans="13:50" x14ac:dyDescent="0.3">
      <c r="M600" s="667"/>
      <c r="N600" s="668"/>
      <c r="O600" s="667"/>
      <c r="P600" s="668"/>
      <c r="Q600" s="668"/>
      <c r="R600" s="668"/>
      <c r="S600" s="668"/>
      <c r="T600" s="668"/>
      <c r="U600" s="668"/>
      <c r="V600" s="668"/>
      <c r="W600" s="668"/>
      <c r="X600" s="668"/>
      <c r="Y600" s="668"/>
      <c r="Z600" s="668"/>
      <c r="AA600" s="668"/>
      <c r="AB600" s="668"/>
      <c r="AC600" s="668"/>
      <c r="AD600" s="668"/>
      <c r="AE600" s="668"/>
      <c r="AF600" s="668"/>
      <c r="AG600" s="668"/>
      <c r="AH600" s="668"/>
      <c r="AI600" s="668"/>
      <c r="AJ600" s="668"/>
      <c r="AK600" s="668"/>
      <c r="AL600" s="668"/>
      <c r="AM600" s="668"/>
      <c r="AN600" s="668"/>
      <c r="AO600" s="668"/>
      <c r="AP600" s="668"/>
      <c r="AQ600" s="668"/>
      <c r="AR600" s="668"/>
      <c r="AS600" s="668"/>
      <c r="AT600" s="668"/>
      <c r="AU600" s="668"/>
      <c r="AV600" s="668"/>
      <c r="AW600" s="668"/>
      <c r="AX600" s="668"/>
    </row>
    <row r="601" spans="13:50" x14ac:dyDescent="0.3">
      <c r="M601" s="667"/>
      <c r="N601" s="668"/>
      <c r="O601" s="667"/>
      <c r="P601" s="668"/>
      <c r="Q601" s="668"/>
      <c r="R601" s="668"/>
      <c r="S601" s="668"/>
      <c r="T601" s="668"/>
      <c r="U601" s="668"/>
      <c r="V601" s="668"/>
      <c r="W601" s="668"/>
      <c r="X601" s="668"/>
      <c r="Y601" s="668"/>
      <c r="Z601" s="668"/>
      <c r="AA601" s="668"/>
      <c r="AB601" s="668"/>
      <c r="AC601" s="668"/>
      <c r="AD601" s="668"/>
      <c r="AE601" s="668"/>
      <c r="AF601" s="668"/>
      <c r="AG601" s="668"/>
      <c r="AH601" s="668"/>
      <c r="AI601" s="668"/>
      <c r="AJ601" s="668"/>
      <c r="AK601" s="668"/>
      <c r="AL601" s="668"/>
      <c r="AM601" s="668"/>
      <c r="AN601" s="668"/>
      <c r="AO601" s="668"/>
      <c r="AP601" s="668"/>
      <c r="AQ601" s="668"/>
      <c r="AR601" s="668"/>
      <c r="AS601" s="668"/>
      <c r="AT601" s="668"/>
      <c r="AU601" s="668"/>
      <c r="AV601" s="668"/>
      <c r="AW601" s="668"/>
      <c r="AX601" s="668"/>
    </row>
    <row r="602" spans="13:50" x14ac:dyDescent="0.3">
      <c r="M602" s="667"/>
      <c r="N602" s="668"/>
      <c r="O602" s="667"/>
      <c r="P602" s="668"/>
      <c r="Q602" s="668"/>
      <c r="R602" s="668"/>
      <c r="S602" s="668"/>
      <c r="T602" s="668"/>
      <c r="U602" s="668"/>
      <c r="V602" s="668"/>
      <c r="W602" s="668"/>
      <c r="X602" s="668"/>
      <c r="Y602" s="668"/>
      <c r="Z602" s="668"/>
      <c r="AA602" s="668"/>
      <c r="AB602" s="668"/>
      <c r="AC602" s="668"/>
      <c r="AD602" s="668"/>
      <c r="AE602" s="668"/>
      <c r="AF602" s="668"/>
      <c r="AG602" s="668"/>
      <c r="AH602" s="668"/>
      <c r="AI602" s="668"/>
      <c r="AJ602" s="668"/>
      <c r="AK602" s="668"/>
      <c r="AL602" s="668"/>
      <c r="AM602" s="668"/>
      <c r="AN602" s="668"/>
      <c r="AO602" s="668"/>
      <c r="AP602" s="668"/>
      <c r="AQ602" s="668"/>
      <c r="AR602" s="668"/>
      <c r="AS602" s="668"/>
      <c r="AT602" s="668"/>
      <c r="AU602" s="668"/>
      <c r="AV602" s="668"/>
      <c r="AW602" s="668"/>
      <c r="AX602" s="668"/>
    </row>
    <row r="603" spans="13:50" x14ac:dyDescent="0.3">
      <c r="M603" s="667"/>
      <c r="N603" s="668"/>
      <c r="O603" s="667"/>
      <c r="P603" s="668"/>
      <c r="Q603" s="668"/>
      <c r="R603" s="668"/>
      <c r="S603" s="668"/>
      <c r="T603" s="668"/>
      <c r="U603" s="668"/>
      <c r="V603" s="668"/>
      <c r="W603" s="668"/>
      <c r="X603" s="668"/>
      <c r="Y603" s="668"/>
      <c r="Z603" s="668"/>
      <c r="AA603" s="668"/>
      <c r="AB603" s="668"/>
      <c r="AC603" s="668"/>
      <c r="AD603" s="668"/>
      <c r="AE603" s="668"/>
      <c r="AF603" s="668"/>
      <c r="AG603" s="668"/>
      <c r="AH603" s="668"/>
      <c r="AI603" s="668"/>
      <c r="AJ603" s="668"/>
      <c r="AK603" s="668"/>
      <c r="AL603" s="668"/>
      <c r="AM603" s="668"/>
      <c r="AN603" s="668"/>
      <c r="AO603" s="668"/>
      <c r="AP603" s="668"/>
      <c r="AQ603" s="668"/>
      <c r="AR603" s="668"/>
      <c r="AS603" s="668"/>
      <c r="AT603" s="668"/>
      <c r="AU603" s="668"/>
      <c r="AV603" s="668"/>
      <c r="AW603" s="668"/>
      <c r="AX603" s="668"/>
    </row>
    <row r="604" spans="13:50" x14ac:dyDescent="0.3">
      <c r="M604" s="667"/>
      <c r="N604" s="668"/>
      <c r="O604" s="667"/>
      <c r="P604" s="668"/>
      <c r="Q604" s="668"/>
      <c r="R604" s="668"/>
      <c r="S604" s="668"/>
      <c r="T604" s="668"/>
      <c r="U604" s="668"/>
      <c r="V604" s="668"/>
      <c r="W604" s="668"/>
      <c r="X604" s="668"/>
      <c r="Y604" s="668"/>
      <c r="Z604" s="668"/>
      <c r="AA604" s="668"/>
      <c r="AB604" s="668"/>
      <c r="AC604" s="668"/>
      <c r="AD604" s="668"/>
      <c r="AE604" s="668"/>
      <c r="AF604" s="668"/>
      <c r="AG604" s="668"/>
      <c r="AH604" s="668"/>
      <c r="AI604" s="668"/>
      <c r="AJ604" s="668"/>
      <c r="AK604" s="668"/>
      <c r="AL604" s="668"/>
      <c r="AM604" s="668"/>
      <c r="AN604" s="668"/>
      <c r="AO604" s="668"/>
      <c r="AP604" s="668"/>
      <c r="AQ604" s="668"/>
      <c r="AR604" s="668"/>
      <c r="AS604" s="668"/>
      <c r="AT604" s="668"/>
      <c r="AU604" s="668"/>
      <c r="AV604" s="668"/>
      <c r="AW604" s="668"/>
      <c r="AX604" s="668"/>
    </row>
    <row r="605" spans="13:50" x14ac:dyDescent="0.3">
      <c r="M605" s="667"/>
      <c r="N605" s="668"/>
      <c r="O605" s="667"/>
      <c r="P605" s="668"/>
      <c r="Q605" s="668"/>
      <c r="R605" s="668"/>
      <c r="S605" s="668"/>
      <c r="T605" s="668"/>
      <c r="U605" s="668"/>
      <c r="V605" s="668"/>
      <c r="W605" s="668"/>
      <c r="X605" s="668"/>
      <c r="Y605" s="668"/>
      <c r="Z605" s="668"/>
      <c r="AA605" s="668"/>
      <c r="AB605" s="668"/>
      <c r="AC605" s="668"/>
      <c r="AD605" s="668"/>
      <c r="AE605" s="668"/>
      <c r="AF605" s="668"/>
      <c r="AG605" s="668"/>
      <c r="AH605" s="668"/>
      <c r="AI605" s="668"/>
      <c r="AJ605" s="668"/>
      <c r="AK605" s="668"/>
      <c r="AL605" s="668"/>
      <c r="AM605" s="668"/>
      <c r="AN605" s="668"/>
      <c r="AO605" s="668"/>
      <c r="AP605" s="668"/>
      <c r="AQ605" s="668"/>
      <c r="AR605" s="668"/>
      <c r="AS605" s="668"/>
      <c r="AT605" s="668"/>
      <c r="AU605" s="668"/>
      <c r="AV605" s="668"/>
      <c r="AW605" s="668"/>
      <c r="AX605" s="668"/>
    </row>
    <row r="606" spans="13:50" x14ac:dyDescent="0.3">
      <c r="M606" s="667"/>
      <c r="N606" s="668"/>
      <c r="O606" s="667"/>
      <c r="P606" s="668"/>
      <c r="Q606" s="668"/>
      <c r="R606" s="668"/>
      <c r="S606" s="668"/>
      <c r="T606" s="668"/>
      <c r="U606" s="668"/>
      <c r="V606" s="668"/>
      <c r="W606" s="668"/>
      <c r="X606" s="668"/>
      <c r="Y606" s="668"/>
      <c r="Z606" s="668"/>
      <c r="AA606" s="668"/>
      <c r="AB606" s="668"/>
      <c r="AC606" s="668"/>
      <c r="AD606" s="668"/>
      <c r="AE606" s="668"/>
      <c r="AF606" s="668"/>
      <c r="AG606" s="668"/>
      <c r="AH606" s="668"/>
      <c r="AI606" s="668"/>
      <c r="AJ606" s="668"/>
      <c r="AK606" s="668"/>
      <c r="AL606" s="668"/>
      <c r="AM606" s="668"/>
      <c r="AN606" s="668"/>
      <c r="AO606" s="668"/>
      <c r="AP606" s="668"/>
      <c r="AQ606" s="668"/>
      <c r="AR606" s="668"/>
      <c r="AS606" s="668"/>
      <c r="AT606" s="668"/>
      <c r="AU606" s="668"/>
      <c r="AV606" s="668"/>
      <c r="AW606" s="668"/>
      <c r="AX606" s="668"/>
    </row>
    <row r="607" spans="13:50" x14ac:dyDescent="0.3">
      <c r="M607" s="667"/>
      <c r="N607" s="668"/>
      <c r="O607" s="667"/>
      <c r="P607" s="668"/>
      <c r="Q607" s="668"/>
      <c r="R607" s="668"/>
      <c r="S607" s="668"/>
      <c r="T607" s="668"/>
      <c r="U607" s="668"/>
      <c r="V607" s="668"/>
      <c r="W607" s="668"/>
      <c r="X607" s="668"/>
      <c r="Y607" s="668"/>
      <c r="Z607" s="668"/>
      <c r="AA607" s="668"/>
      <c r="AB607" s="668"/>
      <c r="AC607" s="668"/>
      <c r="AD607" s="668"/>
      <c r="AE607" s="668"/>
      <c r="AF607" s="668"/>
      <c r="AG607" s="668"/>
      <c r="AH607" s="668"/>
      <c r="AI607" s="668"/>
      <c r="AJ607" s="668"/>
      <c r="AK607" s="668"/>
      <c r="AL607" s="668"/>
      <c r="AM607" s="668"/>
      <c r="AN607" s="668"/>
      <c r="AO607" s="668"/>
      <c r="AP607" s="668"/>
      <c r="AQ607" s="668"/>
      <c r="AR607" s="668"/>
      <c r="AS607" s="668"/>
      <c r="AT607" s="668"/>
      <c r="AU607" s="668"/>
      <c r="AV607" s="668"/>
      <c r="AW607" s="668"/>
      <c r="AX607" s="668"/>
    </row>
    <row r="608" spans="13:50" x14ac:dyDescent="0.3">
      <c r="M608" s="667"/>
      <c r="N608" s="668"/>
      <c r="O608" s="667"/>
      <c r="P608" s="668"/>
      <c r="Q608" s="668"/>
      <c r="R608" s="668"/>
      <c r="S608" s="668"/>
      <c r="T608" s="668"/>
      <c r="U608" s="668"/>
      <c r="V608" s="668"/>
      <c r="W608" s="668"/>
      <c r="X608" s="668"/>
      <c r="Y608" s="668"/>
      <c r="Z608" s="668"/>
      <c r="AA608" s="668"/>
      <c r="AB608" s="668"/>
      <c r="AC608" s="668"/>
      <c r="AD608" s="668"/>
      <c r="AE608" s="668"/>
      <c r="AF608" s="668"/>
      <c r="AG608" s="668"/>
      <c r="AH608" s="668"/>
      <c r="AI608" s="668"/>
      <c r="AJ608" s="668"/>
      <c r="AK608" s="668"/>
      <c r="AL608" s="668"/>
      <c r="AM608" s="668"/>
      <c r="AN608" s="668"/>
      <c r="AO608" s="668"/>
      <c r="AP608" s="668"/>
      <c r="AQ608" s="668"/>
      <c r="AR608" s="668"/>
      <c r="AS608" s="668"/>
      <c r="AT608" s="668"/>
      <c r="AU608" s="668"/>
      <c r="AV608" s="668"/>
      <c r="AW608" s="668"/>
      <c r="AX608" s="668"/>
    </row>
    <row r="609" spans="13:50" x14ac:dyDescent="0.3">
      <c r="M609" s="667"/>
      <c r="N609" s="668"/>
      <c r="O609" s="667"/>
      <c r="P609" s="668"/>
      <c r="Q609" s="668"/>
      <c r="R609" s="668"/>
      <c r="S609" s="668"/>
      <c r="T609" s="668"/>
      <c r="U609" s="668"/>
      <c r="V609" s="668"/>
      <c r="W609" s="668"/>
      <c r="X609" s="668"/>
      <c r="Y609" s="668"/>
      <c r="Z609" s="668"/>
      <c r="AA609" s="668"/>
      <c r="AB609" s="668"/>
      <c r="AC609" s="668"/>
      <c r="AD609" s="668"/>
      <c r="AE609" s="668"/>
      <c r="AF609" s="668"/>
      <c r="AG609" s="668"/>
      <c r="AH609" s="668"/>
      <c r="AI609" s="668"/>
      <c r="AJ609" s="668"/>
      <c r="AK609" s="668"/>
      <c r="AL609" s="668"/>
      <c r="AM609" s="668"/>
      <c r="AN609" s="668"/>
      <c r="AO609" s="668"/>
      <c r="AP609" s="668"/>
      <c r="AQ609" s="668"/>
      <c r="AR609" s="668"/>
      <c r="AS609" s="668"/>
      <c r="AT609" s="668"/>
      <c r="AU609" s="668"/>
      <c r="AV609" s="668"/>
      <c r="AW609" s="668"/>
      <c r="AX609" s="668"/>
    </row>
    <row r="610" spans="13:50" x14ac:dyDescent="0.3">
      <c r="M610" s="667"/>
      <c r="N610" s="668"/>
      <c r="O610" s="667"/>
      <c r="P610" s="668"/>
      <c r="Q610" s="668"/>
      <c r="R610" s="668"/>
      <c r="S610" s="668"/>
      <c r="T610" s="668"/>
      <c r="U610" s="668"/>
      <c r="V610" s="668"/>
      <c r="W610" s="668"/>
      <c r="X610" s="668"/>
      <c r="Y610" s="668"/>
      <c r="Z610" s="668"/>
      <c r="AA610" s="668"/>
      <c r="AB610" s="668"/>
      <c r="AC610" s="668"/>
      <c r="AD610" s="668"/>
      <c r="AE610" s="668"/>
      <c r="AF610" s="668"/>
      <c r="AG610" s="668"/>
      <c r="AH610" s="668"/>
      <c r="AI610" s="668"/>
      <c r="AJ610" s="668"/>
      <c r="AK610" s="668"/>
      <c r="AL610" s="668"/>
      <c r="AM610" s="668"/>
      <c r="AN610" s="668"/>
      <c r="AO610" s="668"/>
      <c r="AP610" s="668"/>
      <c r="AQ610" s="668"/>
      <c r="AR610" s="668"/>
      <c r="AS610" s="668"/>
      <c r="AT610" s="668"/>
      <c r="AU610" s="668"/>
      <c r="AV610" s="668"/>
      <c r="AW610" s="668"/>
      <c r="AX610" s="668"/>
    </row>
    <row r="611" spans="13:50" x14ac:dyDescent="0.3">
      <c r="M611" s="667"/>
      <c r="N611" s="668"/>
      <c r="O611" s="667"/>
      <c r="P611" s="668"/>
      <c r="Q611" s="668"/>
      <c r="R611" s="668"/>
      <c r="S611" s="668"/>
      <c r="T611" s="668"/>
      <c r="U611" s="668"/>
      <c r="V611" s="668"/>
      <c r="W611" s="668"/>
      <c r="X611" s="668"/>
      <c r="Y611" s="668"/>
      <c r="Z611" s="668"/>
      <c r="AA611" s="668"/>
      <c r="AB611" s="668"/>
      <c r="AC611" s="668"/>
      <c r="AD611" s="668"/>
      <c r="AE611" s="668"/>
      <c r="AF611" s="668"/>
      <c r="AG611" s="668"/>
      <c r="AH611" s="668"/>
      <c r="AI611" s="668"/>
      <c r="AJ611" s="668"/>
      <c r="AK611" s="668"/>
      <c r="AL611" s="668"/>
      <c r="AM611" s="668"/>
      <c r="AN611" s="668"/>
      <c r="AO611" s="668"/>
      <c r="AP611" s="668"/>
      <c r="AQ611" s="668"/>
      <c r="AR611" s="668"/>
      <c r="AS611" s="668"/>
      <c r="AT611" s="668"/>
      <c r="AU611" s="668"/>
      <c r="AV611" s="668"/>
      <c r="AW611" s="668"/>
      <c r="AX611" s="668"/>
    </row>
    <row r="612" spans="13:50" x14ac:dyDescent="0.3">
      <c r="M612" s="667"/>
      <c r="N612" s="668"/>
      <c r="O612" s="667"/>
      <c r="P612" s="668"/>
      <c r="Q612" s="668"/>
      <c r="R612" s="668"/>
      <c r="S612" s="668"/>
      <c r="T612" s="668"/>
      <c r="U612" s="668"/>
      <c r="V612" s="668"/>
      <c r="W612" s="668"/>
      <c r="X612" s="668"/>
      <c r="Y612" s="668"/>
      <c r="Z612" s="668"/>
      <c r="AA612" s="668"/>
      <c r="AB612" s="668"/>
      <c r="AC612" s="668"/>
      <c r="AD612" s="668"/>
      <c r="AE612" s="668"/>
      <c r="AF612" s="668"/>
      <c r="AG612" s="668"/>
      <c r="AH612" s="668"/>
      <c r="AI612" s="668"/>
      <c r="AJ612" s="668"/>
      <c r="AK612" s="668"/>
      <c r="AL612" s="668"/>
      <c r="AM612" s="668"/>
      <c r="AN612" s="668"/>
      <c r="AO612" s="668"/>
      <c r="AP612" s="668"/>
      <c r="AQ612" s="668"/>
      <c r="AR612" s="668"/>
      <c r="AS612" s="668"/>
      <c r="AT612" s="668"/>
      <c r="AU612" s="668"/>
      <c r="AV612" s="668"/>
      <c r="AW612" s="668"/>
      <c r="AX612" s="668"/>
    </row>
    <row r="613" spans="13:50" x14ac:dyDescent="0.3">
      <c r="M613" s="667"/>
      <c r="N613" s="668"/>
      <c r="O613" s="667"/>
      <c r="P613" s="668"/>
      <c r="Q613" s="668"/>
      <c r="R613" s="668"/>
      <c r="S613" s="668"/>
      <c r="T613" s="668"/>
      <c r="U613" s="668"/>
      <c r="V613" s="668"/>
      <c r="W613" s="668"/>
      <c r="X613" s="668"/>
      <c r="Y613" s="668"/>
      <c r="Z613" s="668"/>
      <c r="AA613" s="668"/>
      <c r="AB613" s="668"/>
      <c r="AC613" s="668"/>
      <c r="AD613" s="668"/>
      <c r="AE613" s="668"/>
      <c r="AF613" s="668"/>
      <c r="AG613" s="668"/>
      <c r="AH613" s="668"/>
      <c r="AI613" s="668"/>
      <c r="AJ613" s="668"/>
      <c r="AK613" s="668"/>
      <c r="AL613" s="668"/>
      <c r="AM613" s="668"/>
      <c r="AN613" s="668"/>
      <c r="AO613" s="668"/>
      <c r="AP613" s="668"/>
      <c r="AQ613" s="668"/>
      <c r="AR613" s="668"/>
      <c r="AS613" s="668"/>
      <c r="AT613" s="668"/>
      <c r="AU613" s="668"/>
      <c r="AV613" s="668"/>
      <c r="AW613" s="668"/>
      <c r="AX613" s="668"/>
    </row>
    <row r="614" spans="13:50" x14ac:dyDescent="0.3">
      <c r="M614" s="667"/>
      <c r="N614" s="668"/>
      <c r="O614" s="667"/>
      <c r="P614" s="668"/>
      <c r="Q614" s="668"/>
      <c r="R614" s="668"/>
      <c r="S614" s="668"/>
      <c r="T614" s="668"/>
      <c r="U614" s="668"/>
      <c r="V614" s="668"/>
      <c r="W614" s="668"/>
      <c r="X614" s="668"/>
      <c r="Y614" s="668"/>
      <c r="Z614" s="668"/>
      <c r="AA614" s="668"/>
      <c r="AB614" s="668"/>
      <c r="AC614" s="668"/>
      <c r="AD614" s="668"/>
      <c r="AE614" s="668"/>
      <c r="AF614" s="668"/>
      <c r="AG614" s="668"/>
      <c r="AH614" s="668"/>
      <c r="AI614" s="668"/>
      <c r="AJ614" s="668"/>
      <c r="AK614" s="668"/>
      <c r="AL614" s="668"/>
      <c r="AM614" s="668"/>
      <c r="AN614" s="668"/>
      <c r="AO614" s="668"/>
      <c r="AP614" s="668"/>
      <c r="AQ614" s="668"/>
      <c r="AR614" s="668"/>
      <c r="AS614" s="668"/>
      <c r="AT614" s="668"/>
      <c r="AU614" s="668"/>
      <c r="AV614" s="668"/>
      <c r="AW614" s="668"/>
      <c r="AX614" s="668"/>
    </row>
    <row r="615" spans="13:50" x14ac:dyDescent="0.3">
      <c r="M615" s="667"/>
      <c r="N615" s="668"/>
      <c r="O615" s="667"/>
      <c r="P615" s="668"/>
      <c r="Q615" s="668"/>
      <c r="R615" s="668"/>
      <c r="S615" s="668"/>
      <c r="T615" s="668"/>
      <c r="U615" s="668"/>
      <c r="V615" s="668"/>
      <c r="W615" s="668"/>
      <c r="X615" s="668"/>
      <c r="Y615" s="668"/>
      <c r="Z615" s="668"/>
      <c r="AA615" s="668"/>
      <c r="AB615" s="668"/>
      <c r="AC615" s="668"/>
      <c r="AD615" s="668"/>
      <c r="AE615" s="668"/>
      <c r="AF615" s="668"/>
      <c r="AG615" s="668"/>
      <c r="AH615" s="668"/>
      <c r="AI615" s="668"/>
      <c r="AJ615" s="668"/>
      <c r="AK615" s="668"/>
      <c r="AL615" s="668"/>
      <c r="AM615" s="668"/>
      <c r="AN615" s="668"/>
      <c r="AO615" s="668"/>
      <c r="AP615" s="668"/>
      <c r="AQ615" s="668"/>
      <c r="AR615" s="668"/>
      <c r="AS615" s="668"/>
      <c r="AT615" s="668"/>
      <c r="AU615" s="668"/>
      <c r="AV615" s="668"/>
      <c r="AW615" s="668"/>
      <c r="AX615" s="668"/>
    </row>
    <row r="616" spans="13:50" x14ac:dyDescent="0.3">
      <c r="M616" s="667"/>
      <c r="N616" s="668"/>
      <c r="O616" s="667"/>
      <c r="P616" s="668"/>
      <c r="Q616" s="668"/>
      <c r="R616" s="668"/>
      <c r="S616" s="668"/>
      <c r="T616" s="668"/>
      <c r="U616" s="668"/>
      <c r="V616" s="668"/>
      <c r="W616" s="668"/>
      <c r="X616" s="668"/>
      <c r="Y616" s="668"/>
      <c r="Z616" s="668"/>
      <c r="AA616" s="668"/>
      <c r="AB616" s="668"/>
      <c r="AC616" s="668"/>
      <c r="AD616" s="668"/>
      <c r="AE616" s="668"/>
      <c r="AF616" s="668"/>
      <c r="AG616" s="668"/>
      <c r="AH616" s="668"/>
      <c r="AI616" s="668"/>
      <c r="AJ616" s="668"/>
      <c r="AK616" s="668"/>
      <c r="AL616" s="668"/>
      <c r="AM616" s="668"/>
      <c r="AN616" s="668"/>
      <c r="AO616" s="668"/>
      <c r="AP616" s="668"/>
      <c r="AQ616" s="668"/>
      <c r="AR616" s="668"/>
      <c r="AS616" s="668"/>
      <c r="AT616" s="668"/>
      <c r="AU616" s="668"/>
      <c r="AV616" s="668"/>
      <c r="AW616" s="668"/>
      <c r="AX616" s="668"/>
    </row>
    <row r="617" spans="13:50" x14ac:dyDescent="0.3">
      <c r="M617" s="667"/>
      <c r="N617" s="668"/>
      <c r="O617" s="667"/>
      <c r="P617" s="668"/>
      <c r="Q617" s="668"/>
      <c r="R617" s="668"/>
      <c r="S617" s="668"/>
      <c r="T617" s="668"/>
      <c r="U617" s="668"/>
      <c r="V617" s="668"/>
      <c r="W617" s="668"/>
      <c r="X617" s="668"/>
      <c r="Y617" s="668"/>
      <c r="Z617" s="668"/>
      <c r="AA617" s="668"/>
      <c r="AB617" s="668"/>
      <c r="AC617" s="668"/>
      <c r="AD617" s="668"/>
      <c r="AE617" s="668"/>
      <c r="AF617" s="668"/>
      <c r="AG617" s="668"/>
      <c r="AH617" s="668"/>
      <c r="AI617" s="668"/>
      <c r="AJ617" s="668"/>
      <c r="AK617" s="668"/>
      <c r="AL617" s="668"/>
      <c r="AM617" s="668"/>
      <c r="AN617" s="668"/>
      <c r="AO617" s="668"/>
      <c r="AP617" s="668"/>
      <c r="AQ617" s="668"/>
      <c r="AR617" s="668"/>
      <c r="AS617" s="668"/>
      <c r="AT617" s="668"/>
      <c r="AU617" s="668"/>
      <c r="AV617" s="668"/>
      <c r="AW617" s="668"/>
      <c r="AX617" s="668"/>
    </row>
    <row r="618" spans="13:50" x14ac:dyDescent="0.3">
      <c r="M618" s="667"/>
      <c r="N618" s="668"/>
      <c r="O618" s="667"/>
      <c r="P618" s="668"/>
      <c r="Q618" s="668"/>
      <c r="R618" s="668"/>
      <c r="S618" s="668"/>
      <c r="T618" s="668"/>
      <c r="U618" s="668"/>
      <c r="V618" s="668"/>
      <c r="W618" s="668"/>
      <c r="X618" s="668"/>
      <c r="Y618" s="668"/>
      <c r="Z618" s="668"/>
      <c r="AA618" s="668"/>
      <c r="AB618" s="668"/>
      <c r="AC618" s="668"/>
      <c r="AD618" s="668"/>
      <c r="AE618" s="668"/>
      <c r="AF618" s="668"/>
      <c r="AG618" s="668"/>
      <c r="AH618" s="668"/>
      <c r="AI618" s="668"/>
      <c r="AJ618" s="668"/>
      <c r="AK618" s="668"/>
      <c r="AL618" s="668"/>
      <c r="AM618" s="668"/>
      <c r="AN618" s="668"/>
      <c r="AO618" s="668"/>
      <c r="AP618" s="668"/>
      <c r="AQ618" s="668"/>
      <c r="AR618" s="668"/>
      <c r="AS618" s="668"/>
      <c r="AT618" s="668"/>
      <c r="AU618" s="668"/>
      <c r="AV618" s="668"/>
      <c r="AW618" s="668"/>
      <c r="AX618" s="668"/>
    </row>
    <row r="619" spans="13:50" x14ac:dyDescent="0.3">
      <c r="M619" s="667"/>
      <c r="N619" s="668"/>
      <c r="O619" s="667"/>
      <c r="P619" s="668"/>
      <c r="Q619" s="668"/>
      <c r="R619" s="668"/>
      <c r="S619" s="668"/>
      <c r="T619" s="668"/>
      <c r="U619" s="668"/>
      <c r="V619" s="668"/>
      <c r="W619" s="668"/>
      <c r="X619" s="668"/>
      <c r="Y619" s="668"/>
      <c r="Z619" s="668"/>
      <c r="AA619" s="668"/>
      <c r="AB619" s="668"/>
      <c r="AC619" s="668"/>
      <c r="AD619" s="668"/>
      <c r="AE619" s="668"/>
      <c r="AF619" s="668"/>
      <c r="AG619" s="668"/>
      <c r="AH619" s="668"/>
      <c r="AI619" s="668"/>
      <c r="AJ619" s="668"/>
      <c r="AK619" s="668"/>
      <c r="AL619" s="668"/>
      <c r="AM619" s="668"/>
      <c r="AN619" s="668"/>
      <c r="AO619" s="668"/>
      <c r="AP619" s="668"/>
      <c r="AQ619" s="668"/>
      <c r="AR619" s="668"/>
      <c r="AS619" s="668"/>
      <c r="AT619" s="668"/>
      <c r="AU619" s="668"/>
      <c r="AV619" s="668"/>
      <c r="AW619" s="668"/>
      <c r="AX619" s="668"/>
    </row>
    <row r="620" spans="13:50" x14ac:dyDescent="0.3">
      <c r="M620" s="667"/>
      <c r="N620" s="668"/>
      <c r="O620" s="667"/>
      <c r="P620" s="668"/>
      <c r="Q620" s="668"/>
      <c r="R620" s="668"/>
      <c r="S620" s="668"/>
      <c r="T620" s="668"/>
      <c r="U620" s="668"/>
      <c r="V620" s="668"/>
      <c r="W620" s="668"/>
      <c r="X620" s="668"/>
      <c r="Y620" s="668"/>
      <c r="Z620" s="668"/>
      <c r="AA620" s="668"/>
      <c r="AB620" s="668"/>
      <c r="AC620" s="668"/>
      <c r="AD620" s="668"/>
      <c r="AE620" s="668"/>
      <c r="AF620" s="668"/>
      <c r="AG620" s="668"/>
      <c r="AH620" s="668"/>
      <c r="AI620" s="668"/>
      <c r="AJ620" s="668"/>
      <c r="AK620" s="668"/>
      <c r="AL620" s="668"/>
      <c r="AM620" s="668"/>
      <c r="AN620" s="668"/>
      <c r="AO620" s="668"/>
      <c r="AP620" s="668"/>
      <c r="AQ620" s="668"/>
      <c r="AR620" s="668"/>
      <c r="AS620" s="668"/>
      <c r="AT620" s="668"/>
      <c r="AU620" s="668"/>
      <c r="AV620" s="668"/>
      <c r="AW620" s="668"/>
      <c r="AX620" s="668"/>
    </row>
    <row r="621" spans="13:50" x14ac:dyDescent="0.3">
      <c r="M621" s="667"/>
      <c r="N621" s="668"/>
      <c r="O621" s="667"/>
      <c r="P621" s="668"/>
      <c r="Q621" s="668"/>
      <c r="R621" s="668"/>
      <c r="S621" s="668"/>
      <c r="T621" s="668"/>
      <c r="U621" s="668"/>
      <c r="V621" s="668"/>
      <c r="W621" s="668"/>
      <c r="X621" s="668"/>
      <c r="Y621" s="668"/>
      <c r="Z621" s="668"/>
      <c r="AA621" s="668"/>
      <c r="AB621" s="668"/>
      <c r="AC621" s="668"/>
      <c r="AD621" s="668"/>
      <c r="AE621" s="668"/>
      <c r="AF621" s="668"/>
      <c r="AG621" s="668"/>
      <c r="AH621" s="668"/>
      <c r="AI621" s="668"/>
      <c r="AJ621" s="668"/>
      <c r="AK621" s="668"/>
      <c r="AL621" s="668"/>
      <c r="AM621" s="668"/>
      <c r="AN621" s="668"/>
      <c r="AO621" s="668"/>
      <c r="AP621" s="668"/>
      <c r="AQ621" s="668"/>
      <c r="AR621" s="668"/>
      <c r="AS621" s="668"/>
      <c r="AT621" s="668"/>
      <c r="AU621" s="668"/>
      <c r="AV621" s="668"/>
      <c r="AW621" s="668"/>
      <c r="AX621" s="668"/>
    </row>
    <row r="622" spans="13:50" x14ac:dyDescent="0.3">
      <c r="M622" s="667"/>
      <c r="N622" s="668"/>
      <c r="O622" s="667"/>
      <c r="P622" s="668"/>
      <c r="Q622" s="668"/>
      <c r="R622" s="668"/>
      <c r="S622" s="668"/>
      <c r="T622" s="668"/>
      <c r="U622" s="668"/>
      <c r="V622" s="668"/>
      <c r="W622" s="668"/>
      <c r="X622" s="668"/>
      <c r="Y622" s="668"/>
      <c r="Z622" s="668"/>
      <c r="AA622" s="668"/>
      <c r="AB622" s="668"/>
      <c r="AC622" s="668"/>
      <c r="AD622" s="668"/>
      <c r="AE622" s="668"/>
      <c r="AF622" s="668"/>
      <c r="AG622" s="668"/>
      <c r="AH622" s="668"/>
      <c r="AI622" s="668"/>
      <c r="AJ622" s="668"/>
      <c r="AK622" s="668"/>
      <c r="AL622" s="668"/>
      <c r="AM622" s="668"/>
      <c r="AN622" s="668"/>
      <c r="AO622" s="668"/>
      <c r="AP622" s="668"/>
      <c r="AQ622" s="668"/>
      <c r="AR622" s="668"/>
      <c r="AS622" s="668"/>
      <c r="AT622" s="668"/>
      <c r="AU622" s="668"/>
      <c r="AV622" s="668"/>
      <c r="AW622" s="668"/>
      <c r="AX622" s="668"/>
    </row>
    <row r="623" spans="13:50" x14ac:dyDescent="0.3">
      <c r="M623" s="667"/>
      <c r="N623" s="668"/>
      <c r="O623" s="667"/>
      <c r="P623" s="668"/>
      <c r="Q623" s="668"/>
      <c r="R623" s="668"/>
      <c r="S623" s="668"/>
      <c r="T623" s="668"/>
      <c r="U623" s="668"/>
      <c r="V623" s="668"/>
      <c r="W623" s="668"/>
      <c r="X623" s="668"/>
      <c r="Y623" s="668"/>
      <c r="Z623" s="668"/>
      <c r="AA623" s="668"/>
      <c r="AB623" s="668"/>
      <c r="AC623" s="668"/>
      <c r="AD623" s="668"/>
      <c r="AE623" s="668"/>
      <c r="AF623" s="668"/>
      <c r="AG623" s="668"/>
      <c r="AH623" s="668"/>
      <c r="AI623" s="668"/>
      <c r="AJ623" s="668"/>
      <c r="AK623" s="668"/>
      <c r="AL623" s="668"/>
      <c r="AM623" s="668"/>
      <c r="AN623" s="668"/>
      <c r="AO623" s="668"/>
      <c r="AP623" s="668"/>
      <c r="AQ623" s="668"/>
      <c r="AR623" s="668"/>
      <c r="AS623" s="668"/>
      <c r="AT623" s="668"/>
      <c r="AU623" s="668"/>
      <c r="AV623" s="668"/>
      <c r="AW623" s="668"/>
      <c r="AX623" s="668"/>
    </row>
    <row r="624" spans="13:50" x14ac:dyDescent="0.3">
      <c r="M624" s="667"/>
      <c r="N624" s="668"/>
      <c r="O624" s="667"/>
      <c r="P624" s="668"/>
      <c r="Q624" s="668"/>
      <c r="R624" s="668"/>
      <c r="S624" s="668"/>
      <c r="T624" s="668"/>
      <c r="U624" s="668"/>
      <c r="V624" s="668"/>
      <c r="W624" s="668"/>
      <c r="X624" s="668"/>
      <c r="Y624" s="668"/>
      <c r="Z624" s="668"/>
      <c r="AA624" s="668"/>
      <c r="AB624" s="668"/>
      <c r="AC624" s="668"/>
      <c r="AD624" s="668"/>
      <c r="AE624" s="668"/>
      <c r="AF624" s="668"/>
      <c r="AG624" s="668"/>
      <c r="AH624" s="668"/>
      <c r="AI624" s="668"/>
      <c r="AJ624" s="668"/>
      <c r="AK624" s="668"/>
      <c r="AL624" s="668"/>
      <c r="AM624" s="668"/>
      <c r="AN624" s="668"/>
      <c r="AO624" s="668"/>
      <c r="AP624" s="668"/>
      <c r="AQ624" s="668"/>
      <c r="AR624" s="668"/>
      <c r="AS624" s="668"/>
      <c r="AT624" s="668"/>
      <c r="AU624" s="668"/>
      <c r="AV624" s="668"/>
      <c r="AW624" s="668"/>
      <c r="AX624" s="668"/>
    </row>
    <row r="625" spans="13:50" x14ac:dyDescent="0.3">
      <c r="M625" s="667"/>
      <c r="N625" s="668"/>
      <c r="O625" s="667"/>
      <c r="P625" s="668"/>
      <c r="Q625" s="668"/>
      <c r="R625" s="668"/>
      <c r="S625" s="668"/>
      <c r="T625" s="668"/>
      <c r="U625" s="668"/>
      <c r="V625" s="668"/>
      <c r="W625" s="668"/>
      <c r="X625" s="668"/>
      <c r="Y625" s="668"/>
      <c r="Z625" s="668"/>
      <c r="AA625" s="668"/>
      <c r="AB625" s="668"/>
      <c r="AC625" s="668"/>
      <c r="AD625" s="668"/>
      <c r="AE625" s="668"/>
      <c r="AF625" s="668"/>
      <c r="AG625" s="668"/>
      <c r="AH625" s="668"/>
      <c r="AI625" s="668"/>
      <c r="AJ625" s="668"/>
      <c r="AK625" s="668"/>
      <c r="AL625" s="668"/>
      <c r="AM625" s="668"/>
      <c r="AN625" s="668"/>
      <c r="AO625" s="668"/>
      <c r="AP625" s="668"/>
      <c r="AQ625" s="668"/>
      <c r="AR625" s="668"/>
      <c r="AS625" s="668"/>
      <c r="AT625" s="668"/>
      <c r="AU625" s="668"/>
      <c r="AV625" s="668"/>
      <c r="AW625" s="668"/>
      <c r="AX625" s="668"/>
    </row>
    <row r="626" spans="13:50" x14ac:dyDescent="0.3">
      <c r="M626" s="667"/>
      <c r="N626" s="668"/>
      <c r="O626" s="667"/>
      <c r="P626" s="668"/>
      <c r="Q626" s="668"/>
      <c r="R626" s="668"/>
      <c r="S626" s="668"/>
      <c r="T626" s="668"/>
      <c r="U626" s="668"/>
      <c r="V626" s="668"/>
      <c r="W626" s="668"/>
      <c r="X626" s="668"/>
      <c r="Y626" s="668"/>
      <c r="Z626" s="668"/>
      <c r="AA626" s="668"/>
      <c r="AB626" s="668"/>
      <c r="AC626" s="668"/>
      <c r="AD626" s="668"/>
      <c r="AE626" s="668"/>
      <c r="AF626" s="668"/>
      <c r="AG626" s="668"/>
      <c r="AH626" s="668"/>
      <c r="AI626" s="668"/>
      <c r="AJ626" s="668"/>
      <c r="AK626" s="668"/>
      <c r="AL626" s="668"/>
      <c r="AM626" s="668"/>
      <c r="AN626" s="668"/>
      <c r="AO626" s="668"/>
      <c r="AP626" s="668"/>
      <c r="AQ626" s="668"/>
      <c r="AR626" s="668"/>
      <c r="AS626" s="668"/>
      <c r="AT626" s="668"/>
      <c r="AU626" s="668"/>
      <c r="AV626" s="668"/>
      <c r="AW626" s="668"/>
      <c r="AX626" s="668"/>
    </row>
    <row r="627" spans="13:50" x14ac:dyDescent="0.3">
      <c r="M627" s="667"/>
      <c r="N627" s="668"/>
      <c r="O627" s="667"/>
      <c r="P627" s="668"/>
      <c r="Q627" s="668"/>
      <c r="R627" s="668"/>
      <c r="S627" s="668"/>
      <c r="T627" s="668"/>
      <c r="U627" s="668"/>
      <c r="V627" s="668"/>
      <c r="W627" s="668"/>
      <c r="X627" s="668"/>
      <c r="Y627" s="668"/>
      <c r="Z627" s="668"/>
      <c r="AA627" s="668"/>
      <c r="AB627" s="668"/>
      <c r="AC627" s="668"/>
      <c r="AD627" s="668"/>
      <c r="AE627" s="668"/>
      <c r="AF627" s="668"/>
      <c r="AG627" s="668"/>
      <c r="AH627" s="668"/>
      <c r="AI627" s="668"/>
      <c r="AJ627" s="668"/>
      <c r="AK627" s="668"/>
      <c r="AL627" s="668"/>
      <c r="AM627" s="668"/>
      <c r="AN627" s="668"/>
      <c r="AO627" s="668"/>
      <c r="AP627" s="668"/>
      <c r="AQ627" s="668"/>
      <c r="AR627" s="668"/>
      <c r="AS627" s="668"/>
      <c r="AT627" s="668"/>
      <c r="AU627" s="668"/>
      <c r="AV627" s="668"/>
      <c r="AW627" s="668"/>
      <c r="AX627" s="668"/>
    </row>
    <row r="628" spans="13:50" x14ac:dyDescent="0.3">
      <c r="M628" s="667"/>
      <c r="N628" s="668"/>
      <c r="O628" s="667"/>
      <c r="P628" s="668"/>
      <c r="Q628" s="668"/>
      <c r="R628" s="668"/>
      <c r="S628" s="668"/>
      <c r="T628" s="668"/>
      <c r="U628" s="668"/>
      <c r="V628" s="668"/>
      <c r="W628" s="668"/>
      <c r="X628" s="668"/>
      <c r="Y628" s="668"/>
      <c r="Z628" s="668"/>
      <c r="AA628" s="668"/>
      <c r="AB628" s="668"/>
      <c r="AC628" s="668"/>
      <c r="AD628" s="668"/>
      <c r="AE628" s="668"/>
      <c r="AF628" s="668"/>
      <c r="AG628" s="668"/>
      <c r="AH628" s="668"/>
      <c r="AI628" s="668"/>
      <c r="AJ628" s="668"/>
      <c r="AK628" s="668"/>
      <c r="AL628" s="668"/>
      <c r="AM628" s="668"/>
      <c r="AN628" s="668"/>
      <c r="AO628" s="668"/>
      <c r="AP628" s="668"/>
      <c r="AQ628" s="668"/>
      <c r="AR628" s="668"/>
      <c r="AS628" s="668"/>
      <c r="AT628" s="668"/>
      <c r="AU628" s="668"/>
      <c r="AV628" s="668"/>
      <c r="AW628" s="668"/>
      <c r="AX628" s="668"/>
    </row>
    <row r="629" spans="13:50" x14ac:dyDescent="0.3">
      <c r="M629" s="667"/>
      <c r="N629" s="668"/>
      <c r="O629" s="667"/>
      <c r="P629" s="668"/>
      <c r="Q629" s="668"/>
      <c r="R629" s="668"/>
      <c r="S629" s="668"/>
      <c r="T629" s="668"/>
      <c r="U629" s="668"/>
      <c r="V629" s="668"/>
      <c r="W629" s="668"/>
      <c r="X629" s="668"/>
      <c r="Y629" s="668"/>
      <c r="Z629" s="668"/>
      <c r="AA629" s="668"/>
      <c r="AB629" s="668"/>
      <c r="AC629" s="668"/>
      <c r="AD629" s="668"/>
      <c r="AE629" s="668"/>
      <c r="AF629" s="668"/>
      <c r="AG629" s="668"/>
      <c r="AH629" s="668"/>
      <c r="AI629" s="668"/>
      <c r="AJ629" s="668"/>
      <c r="AK629" s="668"/>
      <c r="AL629" s="668"/>
      <c r="AM629" s="668"/>
      <c r="AN629" s="668"/>
      <c r="AO629" s="668"/>
      <c r="AP629" s="668"/>
      <c r="AQ629" s="668"/>
      <c r="AR629" s="668"/>
      <c r="AS629" s="668"/>
      <c r="AT629" s="668"/>
      <c r="AU629" s="668"/>
      <c r="AV629" s="668"/>
      <c r="AW629" s="668"/>
      <c r="AX629" s="668"/>
    </row>
    <row r="630" spans="13:50" x14ac:dyDescent="0.3">
      <c r="M630" s="667"/>
      <c r="N630" s="668"/>
      <c r="O630" s="667"/>
      <c r="P630" s="668"/>
      <c r="Q630" s="668"/>
      <c r="R630" s="668"/>
      <c r="S630" s="668"/>
      <c r="T630" s="668"/>
      <c r="U630" s="668"/>
      <c r="V630" s="668"/>
      <c r="W630" s="668"/>
      <c r="X630" s="668"/>
      <c r="Y630" s="668"/>
      <c r="Z630" s="668"/>
      <c r="AA630" s="668"/>
      <c r="AB630" s="668"/>
      <c r="AC630" s="668"/>
      <c r="AD630" s="668"/>
      <c r="AE630" s="668"/>
      <c r="AF630" s="668"/>
      <c r="AG630" s="668"/>
      <c r="AH630" s="668"/>
      <c r="AI630" s="668"/>
      <c r="AJ630" s="668"/>
      <c r="AK630" s="668"/>
      <c r="AL630" s="668"/>
      <c r="AM630" s="668"/>
      <c r="AN630" s="668"/>
      <c r="AO630" s="668"/>
      <c r="AP630" s="668"/>
      <c r="AQ630" s="668"/>
      <c r="AR630" s="668"/>
      <c r="AS630" s="668"/>
      <c r="AT630" s="668"/>
      <c r="AU630" s="668"/>
      <c r="AV630" s="668"/>
      <c r="AW630" s="668"/>
      <c r="AX630" s="668"/>
    </row>
    <row r="631" spans="13:50" x14ac:dyDescent="0.3">
      <c r="M631" s="667"/>
      <c r="N631" s="668"/>
      <c r="O631" s="667"/>
      <c r="P631" s="668"/>
      <c r="Q631" s="668"/>
      <c r="R631" s="668"/>
      <c r="S631" s="668"/>
      <c r="T631" s="668"/>
      <c r="U631" s="668"/>
      <c r="V631" s="668"/>
      <c r="W631" s="668"/>
      <c r="X631" s="668"/>
      <c r="Y631" s="668"/>
      <c r="Z631" s="668"/>
      <c r="AA631" s="668"/>
      <c r="AB631" s="668"/>
      <c r="AC631" s="668"/>
      <c r="AD631" s="668"/>
      <c r="AE631" s="668"/>
      <c r="AF631" s="668"/>
      <c r="AG631" s="668"/>
      <c r="AH631" s="668"/>
      <c r="AI631" s="668"/>
      <c r="AJ631" s="668"/>
      <c r="AK631" s="668"/>
      <c r="AL631" s="668"/>
      <c r="AM631" s="668"/>
      <c r="AN631" s="668"/>
      <c r="AO631" s="668"/>
      <c r="AP631" s="668"/>
      <c r="AQ631" s="668"/>
      <c r="AR631" s="668"/>
      <c r="AS631" s="668"/>
      <c r="AT631" s="668"/>
      <c r="AU631" s="668"/>
      <c r="AV631" s="668"/>
      <c r="AW631" s="668"/>
      <c r="AX631" s="668"/>
    </row>
    <row r="632" spans="13:50" x14ac:dyDescent="0.3">
      <c r="M632" s="667"/>
      <c r="N632" s="668"/>
      <c r="O632" s="667"/>
      <c r="P632" s="668"/>
      <c r="Q632" s="668"/>
      <c r="R632" s="668"/>
      <c r="S632" s="668"/>
      <c r="T632" s="668"/>
      <c r="U632" s="668"/>
      <c r="V632" s="668"/>
      <c r="W632" s="668"/>
      <c r="X632" s="668"/>
      <c r="Y632" s="668"/>
      <c r="Z632" s="668"/>
      <c r="AA632" s="668"/>
      <c r="AB632" s="668"/>
      <c r="AC632" s="668"/>
      <c r="AD632" s="668"/>
      <c r="AE632" s="668"/>
      <c r="AF632" s="668"/>
      <c r="AG632" s="668"/>
      <c r="AH632" s="668"/>
      <c r="AI632" s="668"/>
      <c r="AJ632" s="668"/>
      <c r="AK632" s="668"/>
      <c r="AL632" s="668"/>
      <c r="AM632" s="668"/>
      <c r="AN632" s="668"/>
      <c r="AO632" s="668"/>
      <c r="AP632" s="668"/>
      <c r="AQ632" s="668"/>
      <c r="AR632" s="668"/>
      <c r="AS632" s="668"/>
      <c r="AT632" s="668"/>
      <c r="AU632" s="668"/>
      <c r="AV632" s="668"/>
      <c r="AW632" s="668"/>
      <c r="AX632" s="668"/>
    </row>
    <row r="633" spans="13:50" x14ac:dyDescent="0.3">
      <c r="M633" s="667"/>
      <c r="N633" s="668"/>
      <c r="O633" s="667"/>
      <c r="P633" s="668"/>
      <c r="Q633" s="668"/>
      <c r="R633" s="668"/>
      <c r="S633" s="668"/>
      <c r="T633" s="668"/>
      <c r="U633" s="668"/>
      <c r="V633" s="668"/>
      <c r="W633" s="668"/>
      <c r="X633" s="668"/>
      <c r="Y633" s="668"/>
      <c r="Z633" s="668"/>
      <c r="AA633" s="668"/>
      <c r="AB633" s="668"/>
      <c r="AC633" s="668"/>
      <c r="AD633" s="668"/>
      <c r="AE633" s="668"/>
      <c r="AF633" s="668"/>
      <c r="AG633" s="668"/>
      <c r="AH633" s="668"/>
      <c r="AI633" s="668"/>
      <c r="AJ633" s="668"/>
      <c r="AK633" s="668"/>
      <c r="AL633" s="668"/>
      <c r="AM633" s="668"/>
      <c r="AN633" s="668"/>
      <c r="AO633" s="668"/>
      <c r="AP633" s="668"/>
      <c r="AQ633" s="668"/>
      <c r="AR633" s="668"/>
      <c r="AS633" s="668"/>
      <c r="AT633" s="668"/>
      <c r="AU633" s="668"/>
      <c r="AV633" s="668"/>
      <c r="AW633" s="668"/>
      <c r="AX633" s="668"/>
    </row>
    <row r="634" spans="13:50" x14ac:dyDescent="0.3">
      <c r="M634" s="667"/>
      <c r="N634" s="668"/>
      <c r="O634" s="667"/>
      <c r="P634" s="668"/>
      <c r="Q634" s="668"/>
      <c r="R634" s="668"/>
      <c r="S634" s="668"/>
      <c r="T634" s="668"/>
      <c r="U634" s="668"/>
      <c r="V634" s="668"/>
      <c r="W634" s="668"/>
      <c r="X634" s="668"/>
      <c r="Y634" s="668"/>
      <c r="Z634" s="668"/>
      <c r="AA634" s="668"/>
      <c r="AB634" s="668"/>
      <c r="AC634" s="668"/>
      <c r="AD634" s="668"/>
      <c r="AE634" s="668"/>
      <c r="AF634" s="668"/>
      <c r="AG634" s="668"/>
      <c r="AH634" s="668"/>
      <c r="AI634" s="668"/>
      <c r="AJ634" s="668"/>
      <c r="AK634" s="668"/>
      <c r="AL634" s="668"/>
      <c r="AM634" s="668"/>
      <c r="AN634" s="668"/>
      <c r="AO634" s="668"/>
      <c r="AP634" s="668"/>
      <c r="AQ634" s="668"/>
      <c r="AR634" s="668"/>
      <c r="AS634" s="668"/>
      <c r="AT634" s="668"/>
      <c r="AU634" s="668"/>
      <c r="AV634" s="668"/>
      <c r="AW634" s="668"/>
      <c r="AX634" s="668"/>
    </row>
    <row r="635" spans="13:50" x14ac:dyDescent="0.3">
      <c r="M635" s="667"/>
      <c r="N635" s="668"/>
      <c r="O635" s="667"/>
      <c r="P635" s="668"/>
      <c r="Q635" s="668"/>
      <c r="R635" s="668"/>
      <c r="S635" s="668"/>
      <c r="T635" s="668"/>
      <c r="U635" s="668"/>
      <c r="V635" s="668"/>
      <c r="W635" s="668"/>
      <c r="X635" s="668"/>
      <c r="Y635" s="668"/>
      <c r="Z635" s="668"/>
      <c r="AA635" s="668"/>
      <c r="AB635" s="668"/>
      <c r="AC635" s="668"/>
      <c r="AD635" s="668"/>
      <c r="AE635" s="668"/>
      <c r="AF635" s="668"/>
      <c r="AG635" s="668"/>
      <c r="AH635" s="668"/>
      <c r="AI635" s="668"/>
      <c r="AJ635" s="668"/>
      <c r="AK635" s="668"/>
      <c r="AL635" s="668"/>
      <c r="AM635" s="668"/>
      <c r="AN635" s="668"/>
      <c r="AO635" s="668"/>
      <c r="AP635" s="668"/>
      <c r="AQ635" s="668"/>
      <c r="AR635" s="668"/>
      <c r="AS635" s="668"/>
      <c r="AT635" s="668"/>
      <c r="AU635" s="668"/>
      <c r="AV635" s="668"/>
      <c r="AW635" s="668"/>
      <c r="AX635" s="668"/>
    </row>
    <row r="636" spans="13:50" x14ac:dyDescent="0.3">
      <c r="M636" s="667"/>
      <c r="N636" s="668"/>
      <c r="O636" s="667"/>
      <c r="P636" s="668"/>
      <c r="Q636" s="668"/>
      <c r="R636" s="668"/>
      <c r="S636" s="668"/>
      <c r="T636" s="668"/>
      <c r="U636" s="668"/>
      <c r="V636" s="668"/>
      <c r="W636" s="668"/>
      <c r="X636" s="668"/>
      <c r="Y636" s="668"/>
      <c r="Z636" s="668"/>
      <c r="AA636" s="668"/>
      <c r="AB636" s="668"/>
      <c r="AC636" s="668"/>
      <c r="AD636" s="668"/>
      <c r="AE636" s="668"/>
      <c r="AF636" s="668"/>
      <c r="AG636" s="668"/>
      <c r="AH636" s="668"/>
      <c r="AI636" s="668"/>
      <c r="AJ636" s="668"/>
      <c r="AK636" s="668"/>
      <c r="AL636" s="668"/>
      <c r="AM636" s="668"/>
      <c r="AN636" s="668"/>
      <c r="AO636" s="668"/>
      <c r="AP636" s="668"/>
      <c r="AQ636" s="668"/>
      <c r="AR636" s="668"/>
      <c r="AS636" s="668"/>
      <c r="AT636" s="668"/>
      <c r="AU636" s="668"/>
      <c r="AV636" s="668"/>
      <c r="AW636" s="668"/>
      <c r="AX636" s="668"/>
    </row>
    <row r="637" spans="13:50" x14ac:dyDescent="0.3">
      <c r="M637" s="667"/>
      <c r="N637" s="668"/>
      <c r="O637" s="667"/>
      <c r="P637" s="668"/>
      <c r="Q637" s="668"/>
      <c r="R637" s="668"/>
      <c r="S637" s="668"/>
      <c r="T637" s="668"/>
      <c r="U637" s="668"/>
      <c r="V637" s="668"/>
      <c r="W637" s="668"/>
      <c r="X637" s="668"/>
      <c r="Y637" s="668"/>
      <c r="Z637" s="668"/>
      <c r="AA637" s="668"/>
      <c r="AB637" s="668"/>
      <c r="AC637" s="668"/>
      <c r="AD637" s="668"/>
      <c r="AE637" s="668"/>
      <c r="AF637" s="668"/>
      <c r="AG637" s="668"/>
      <c r="AH637" s="668"/>
      <c r="AI637" s="668"/>
      <c r="AJ637" s="668"/>
      <c r="AK637" s="668"/>
      <c r="AL637" s="668"/>
      <c r="AM637" s="668"/>
      <c r="AN637" s="668"/>
      <c r="AO637" s="668"/>
      <c r="AP637" s="668"/>
      <c r="AQ637" s="668"/>
      <c r="AR637" s="668"/>
      <c r="AS637" s="668"/>
      <c r="AT637" s="668"/>
      <c r="AU637" s="668"/>
      <c r="AV637" s="668"/>
      <c r="AW637" s="668"/>
      <c r="AX637" s="668"/>
    </row>
    <row r="638" spans="13:50" x14ac:dyDescent="0.3">
      <c r="M638" s="667"/>
      <c r="N638" s="668"/>
      <c r="O638" s="667"/>
      <c r="P638" s="668"/>
      <c r="Q638" s="668"/>
      <c r="R638" s="668"/>
      <c r="S638" s="668"/>
      <c r="T638" s="668"/>
      <c r="U638" s="668"/>
      <c r="V638" s="668"/>
      <c r="W638" s="668"/>
      <c r="X638" s="668"/>
      <c r="Y638" s="668"/>
      <c r="Z638" s="668"/>
      <c r="AA638" s="668"/>
      <c r="AB638" s="668"/>
      <c r="AC638" s="668"/>
      <c r="AD638" s="668"/>
      <c r="AE638" s="668"/>
      <c r="AF638" s="668"/>
      <c r="AG638" s="668"/>
      <c r="AH638" s="668"/>
      <c r="AI638" s="668"/>
      <c r="AJ638" s="668"/>
      <c r="AK638" s="668"/>
      <c r="AL638" s="668"/>
      <c r="AM638" s="668"/>
      <c r="AN638" s="668"/>
      <c r="AO638" s="668"/>
      <c r="AP638" s="668"/>
      <c r="AQ638" s="668"/>
      <c r="AR638" s="668"/>
      <c r="AS638" s="668"/>
      <c r="AT638" s="668"/>
      <c r="AU638" s="668"/>
      <c r="AV638" s="668"/>
      <c r="AW638" s="668"/>
      <c r="AX638" s="668"/>
    </row>
    <row r="639" spans="13:50" x14ac:dyDescent="0.3">
      <c r="M639" s="667"/>
      <c r="N639" s="668"/>
      <c r="O639" s="667"/>
      <c r="P639" s="668"/>
      <c r="Q639" s="668"/>
      <c r="R639" s="668"/>
      <c r="S639" s="668"/>
      <c r="T639" s="668"/>
      <c r="U639" s="668"/>
      <c r="V639" s="668"/>
      <c r="W639" s="668"/>
      <c r="X639" s="668"/>
      <c r="Y639" s="668"/>
      <c r="Z639" s="668"/>
      <c r="AA639" s="668"/>
      <c r="AB639" s="668"/>
      <c r="AC639" s="668"/>
      <c r="AD639" s="668"/>
      <c r="AE639" s="668"/>
      <c r="AF639" s="668"/>
      <c r="AG639" s="668"/>
      <c r="AH639" s="668"/>
      <c r="AI639" s="668"/>
      <c r="AJ639" s="668"/>
      <c r="AK639" s="668"/>
      <c r="AL639" s="668"/>
      <c r="AM639" s="668"/>
      <c r="AN639" s="668"/>
      <c r="AO639" s="668"/>
      <c r="AP639" s="668"/>
      <c r="AQ639" s="668"/>
      <c r="AR639" s="668"/>
      <c r="AS639" s="668"/>
      <c r="AT639" s="668"/>
      <c r="AU639" s="668"/>
      <c r="AV639" s="668"/>
      <c r="AW639" s="668"/>
      <c r="AX639" s="668"/>
    </row>
    <row r="640" spans="13:50" x14ac:dyDescent="0.3">
      <c r="M640" s="667"/>
      <c r="N640" s="668"/>
      <c r="O640" s="667"/>
      <c r="P640" s="668"/>
      <c r="Q640" s="668"/>
      <c r="R640" s="668"/>
      <c r="S640" s="668"/>
      <c r="T640" s="668"/>
      <c r="U640" s="668"/>
      <c r="V640" s="668"/>
      <c r="W640" s="668"/>
      <c r="X640" s="668"/>
      <c r="Y640" s="668"/>
      <c r="Z640" s="668"/>
      <c r="AA640" s="668"/>
      <c r="AB640" s="668"/>
      <c r="AC640" s="668"/>
      <c r="AD640" s="668"/>
      <c r="AE640" s="668"/>
      <c r="AF640" s="668"/>
      <c r="AG640" s="668"/>
      <c r="AH640" s="668"/>
      <c r="AI640" s="668"/>
      <c r="AJ640" s="668"/>
      <c r="AK640" s="668"/>
      <c r="AL640" s="668"/>
      <c r="AM640" s="668"/>
      <c r="AN640" s="668"/>
      <c r="AO640" s="668"/>
      <c r="AP640" s="668"/>
      <c r="AQ640" s="668"/>
      <c r="AR640" s="668"/>
      <c r="AS640" s="668"/>
      <c r="AT640" s="668"/>
      <c r="AU640" s="668"/>
      <c r="AV640" s="668"/>
      <c r="AW640" s="668"/>
      <c r="AX640" s="668"/>
    </row>
    <row r="641" spans="13:50" x14ac:dyDescent="0.3">
      <c r="M641" s="667"/>
      <c r="N641" s="668"/>
      <c r="O641" s="667"/>
      <c r="P641" s="668"/>
      <c r="Q641" s="668"/>
      <c r="R641" s="668"/>
      <c r="S641" s="668"/>
      <c r="T641" s="668"/>
      <c r="U641" s="668"/>
      <c r="V641" s="668"/>
      <c r="W641" s="668"/>
      <c r="X641" s="668"/>
      <c r="Y641" s="668"/>
      <c r="Z641" s="668"/>
      <c r="AA641" s="668"/>
      <c r="AB641" s="668"/>
      <c r="AC641" s="668"/>
      <c r="AD641" s="668"/>
      <c r="AE641" s="668"/>
      <c r="AF641" s="668"/>
      <c r="AG641" s="668"/>
      <c r="AH641" s="668"/>
      <c r="AI641" s="668"/>
      <c r="AJ641" s="668"/>
      <c r="AK641" s="668"/>
      <c r="AL641" s="668"/>
      <c r="AM641" s="668"/>
      <c r="AN641" s="668"/>
      <c r="AO641" s="668"/>
      <c r="AP641" s="668"/>
      <c r="AQ641" s="668"/>
      <c r="AR641" s="668"/>
      <c r="AS641" s="668"/>
      <c r="AT641" s="668"/>
      <c r="AU641" s="668"/>
      <c r="AV641" s="668"/>
      <c r="AW641" s="668"/>
      <c r="AX641" s="668"/>
    </row>
    <row r="642" spans="13:50" x14ac:dyDescent="0.3">
      <c r="M642" s="667"/>
      <c r="N642" s="668"/>
      <c r="O642" s="667"/>
      <c r="P642" s="668"/>
      <c r="Q642" s="668"/>
      <c r="R642" s="668"/>
      <c r="S642" s="668"/>
      <c r="T642" s="668"/>
      <c r="U642" s="668"/>
      <c r="V642" s="668"/>
      <c r="W642" s="668"/>
      <c r="X642" s="668"/>
      <c r="Y642" s="668"/>
      <c r="Z642" s="668"/>
      <c r="AA642" s="668"/>
      <c r="AB642" s="668"/>
      <c r="AC642" s="668"/>
      <c r="AD642" s="668"/>
      <c r="AE642" s="668"/>
      <c r="AF642" s="668"/>
      <c r="AG642" s="668"/>
      <c r="AH642" s="668"/>
      <c r="AI642" s="668"/>
      <c r="AJ642" s="668"/>
      <c r="AK642" s="668"/>
      <c r="AL642" s="668"/>
      <c r="AM642" s="668"/>
      <c r="AN642" s="668"/>
      <c r="AO642" s="668"/>
      <c r="AP642" s="668"/>
      <c r="AQ642" s="668"/>
      <c r="AR642" s="668"/>
      <c r="AS642" s="668"/>
      <c r="AT642" s="668"/>
      <c r="AU642" s="668"/>
      <c r="AV642" s="668"/>
      <c r="AW642" s="668"/>
      <c r="AX642" s="668"/>
    </row>
    <row r="643" spans="13:50" x14ac:dyDescent="0.3">
      <c r="M643" s="667"/>
      <c r="N643" s="668"/>
      <c r="O643" s="667"/>
      <c r="P643" s="668"/>
      <c r="Q643" s="668"/>
      <c r="R643" s="668"/>
      <c r="S643" s="668"/>
      <c r="T643" s="668"/>
      <c r="U643" s="668"/>
      <c r="V643" s="668"/>
      <c r="W643" s="668"/>
      <c r="X643" s="668"/>
      <c r="Y643" s="668"/>
      <c r="Z643" s="668"/>
      <c r="AA643" s="668"/>
      <c r="AB643" s="668"/>
      <c r="AC643" s="668"/>
      <c r="AD643" s="668"/>
      <c r="AE643" s="668"/>
      <c r="AF643" s="668"/>
      <c r="AG643" s="668"/>
      <c r="AH643" s="668"/>
      <c r="AI643" s="668"/>
      <c r="AJ643" s="668"/>
      <c r="AK643" s="668"/>
      <c r="AL643" s="668"/>
      <c r="AM643" s="668"/>
      <c r="AN643" s="668"/>
      <c r="AO643" s="668"/>
      <c r="AP643" s="668"/>
      <c r="AQ643" s="668"/>
      <c r="AR643" s="668"/>
      <c r="AS643" s="668"/>
      <c r="AT643" s="668"/>
      <c r="AU643" s="668"/>
      <c r="AV643" s="668"/>
      <c r="AW643" s="668"/>
      <c r="AX643" s="668"/>
    </row>
    <row r="644" spans="13:50" x14ac:dyDescent="0.3">
      <c r="M644" s="667"/>
      <c r="N644" s="668"/>
      <c r="O644" s="667"/>
      <c r="P644" s="668"/>
      <c r="Q644" s="668"/>
      <c r="R644" s="668"/>
      <c r="S644" s="668"/>
      <c r="T644" s="668"/>
      <c r="U644" s="668"/>
      <c r="V644" s="668"/>
      <c r="W644" s="668"/>
      <c r="X644" s="668"/>
      <c r="Y644" s="668"/>
      <c r="Z644" s="668"/>
      <c r="AA644" s="668"/>
      <c r="AB644" s="668"/>
      <c r="AC644" s="668"/>
      <c r="AD644" s="668"/>
      <c r="AE644" s="668"/>
      <c r="AF644" s="668"/>
      <c r="AG644" s="668"/>
      <c r="AH644" s="668"/>
      <c r="AI644" s="668"/>
      <c r="AJ644" s="668"/>
      <c r="AK644" s="668"/>
      <c r="AL644" s="668"/>
      <c r="AM644" s="668"/>
      <c r="AN644" s="668"/>
      <c r="AO644" s="668"/>
      <c r="AP644" s="668"/>
      <c r="AQ644" s="668"/>
      <c r="AR644" s="668"/>
      <c r="AS644" s="668"/>
      <c r="AT644" s="668"/>
      <c r="AU644" s="668"/>
      <c r="AV644" s="668"/>
      <c r="AW644" s="668"/>
      <c r="AX644" s="668"/>
    </row>
    <row r="645" spans="13:50" x14ac:dyDescent="0.3">
      <c r="M645" s="667"/>
      <c r="N645" s="668"/>
      <c r="O645" s="667"/>
      <c r="P645" s="668"/>
      <c r="Q645" s="668"/>
      <c r="R645" s="668"/>
      <c r="S645" s="668"/>
      <c r="T645" s="668"/>
      <c r="U645" s="668"/>
      <c r="V645" s="668"/>
      <c r="W645" s="668"/>
      <c r="X645" s="668"/>
      <c r="Y645" s="668"/>
      <c r="Z645" s="668"/>
      <c r="AA645" s="668"/>
      <c r="AB645" s="668"/>
      <c r="AC645" s="668"/>
      <c r="AD645" s="668"/>
      <c r="AE645" s="668"/>
      <c r="AF645" s="668"/>
      <c r="AG645" s="668"/>
      <c r="AH645" s="668"/>
      <c r="AI645" s="668"/>
      <c r="AJ645" s="668"/>
      <c r="AK645" s="668"/>
      <c r="AL645" s="668"/>
      <c r="AM645" s="668"/>
      <c r="AN645" s="668"/>
      <c r="AO645" s="668"/>
      <c r="AP645" s="668"/>
      <c r="AQ645" s="668"/>
      <c r="AR645" s="668"/>
      <c r="AS645" s="668"/>
      <c r="AT645" s="668"/>
      <c r="AU645" s="668"/>
      <c r="AV645" s="668"/>
      <c r="AW645" s="668"/>
      <c r="AX645" s="668"/>
    </row>
    <row r="646" spans="13:50" x14ac:dyDescent="0.3">
      <c r="M646" s="667"/>
      <c r="N646" s="668"/>
      <c r="O646" s="667"/>
      <c r="P646" s="668"/>
      <c r="Q646" s="668"/>
      <c r="R646" s="668"/>
      <c r="S646" s="668"/>
      <c r="T646" s="668"/>
      <c r="U646" s="668"/>
      <c r="V646" s="668"/>
      <c r="W646" s="668"/>
      <c r="X646" s="668"/>
      <c r="Y646" s="668"/>
      <c r="Z646" s="668"/>
      <c r="AA646" s="668"/>
      <c r="AB646" s="668"/>
      <c r="AC646" s="668"/>
      <c r="AD646" s="668"/>
      <c r="AE646" s="668"/>
      <c r="AF646" s="668"/>
      <c r="AG646" s="668"/>
      <c r="AH646" s="668"/>
      <c r="AI646" s="668"/>
      <c r="AJ646" s="668"/>
      <c r="AK646" s="668"/>
      <c r="AL646" s="668"/>
      <c r="AM646" s="668"/>
      <c r="AN646" s="668"/>
      <c r="AO646" s="668"/>
      <c r="AP646" s="668"/>
      <c r="AQ646" s="668"/>
      <c r="AR646" s="668"/>
      <c r="AS646" s="668"/>
      <c r="AT646" s="668"/>
      <c r="AU646" s="668"/>
      <c r="AV646" s="668"/>
      <c r="AW646" s="668"/>
      <c r="AX646" s="668"/>
    </row>
    <row r="647" spans="13:50" x14ac:dyDescent="0.3">
      <c r="M647" s="667"/>
      <c r="N647" s="668"/>
      <c r="O647" s="667"/>
      <c r="P647" s="668"/>
      <c r="Q647" s="668"/>
      <c r="R647" s="668"/>
      <c r="S647" s="668"/>
      <c r="T647" s="668"/>
      <c r="U647" s="668"/>
      <c r="V647" s="668"/>
      <c r="W647" s="668"/>
      <c r="X647" s="668"/>
      <c r="Y647" s="668"/>
      <c r="Z647" s="668"/>
      <c r="AA647" s="668"/>
      <c r="AB647" s="668"/>
      <c r="AC647" s="668"/>
      <c r="AD647" s="668"/>
      <c r="AE647" s="668"/>
      <c r="AF647" s="668"/>
      <c r="AG647" s="668"/>
      <c r="AH647" s="668"/>
      <c r="AI647" s="668"/>
      <c r="AJ647" s="668"/>
      <c r="AK647" s="668"/>
      <c r="AL647" s="668"/>
      <c r="AM647" s="668"/>
      <c r="AN647" s="668"/>
      <c r="AO647" s="668"/>
      <c r="AP647" s="668"/>
      <c r="AQ647" s="668"/>
      <c r="AR647" s="668"/>
      <c r="AS647" s="668"/>
      <c r="AT647" s="668"/>
      <c r="AU647" s="668"/>
      <c r="AV647" s="668"/>
      <c r="AW647" s="668"/>
      <c r="AX647" s="668"/>
    </row>
    <row r="648" spans="13:50" x14ac:dyDescent="0.3">
      <c r="M648" s="667"/>
      <c r="N648" s="668"/>
      <c r="O648" s="667"/>
      <c r="P648" s="668"/>
      <c r="Q648" s="668"/>
      <c r="R648" s="668"/>
      <c r="S648" s="668"/>
      <c r="T648" s="668"/>
      <c r="U648" s="668"/>
      <c r="V648" s="668"/>
      <c r="W648" s="668"/>
      <c r="X648" s="668"/>
      <c r="Y648" s="668"/>
      <c r="Z648" s="668"/>
      <c r="AA648" s="668"/>
      <c r="AB648" s="668"/>
      <c r="AC648" s="668"/>
      <c r="AD648" s="668"/>
      <c r="AE648" s="668"/>
      <c r="AF648" s="668"/>
      <c r="AG648" s="668"/>
      <c r="AH648" s="668"/>
      <c r="AI648" s="668"/>
      <c r="AJ648" s="668"/>
      <c r="AK648" s="668"/>
      <c r="AL648" s="668"/>
      <c r="AM648" s="668"/>
      <c r="AN648" s="668"/>
      <c r="AO648" s="668"/>
      <c r="AP648" s="668"/>
      <c r="AQ648" s="668"/>
      <c r="AR648" s="668"/>
      <c r="AS648" s="668"/>
      <c r="AT648" s="668"/>
      <c r="AU648" s="668"/>
      <c r="AV648" s="668"/>
      <c r="AW648" s="668"/>
      <c r="AX648" s="668"/>
    </row>
    <row r="649" spans="13:50" x14ac:dyDescent="0.3">
      <c r="M649" s="667"/>
      <c r="N649" s="668"/>
      <c r="O649" s="667"/>
      <c r="P649" s="668"/>
      <c r="Q649" s="668"/>
      <c r="R649" s="668"/>
      <c r="S649" s="668"/>
      <c r="T649" s="668"/>
      <c r="U649" s="668"/>
      <c r="V649" s="668"/>
      <c r="W649" s="668"/>
      <c r="X649" s="668"/>
      <c r="Y649" s="668"/>
      <c r="Z649" s="668"/>
      <c r="AA649" s="668"/>
      <c r="AB649" s="668"/>
      <c r="AC649" s="668"/>
      <c r="AD649" s="668"/>
      <c r="AE649" s="668"/>
      <c r="AF649" s="668"/>
      <c r="AG649" s="668"/>
      <c r="AH649" s="668"/>
      <c r="AI649" s="668"/>
      <c r="AJ649" s="668"/>
      <c r="AK649" s="668"/>
      <c r="AL649" s="668"/>
      <c r="AM649" s="668"/>
      <c r="AN649" s="668"/>
      <c r="AO649" s="668"/>
      <c r="AP649" s="668"/>
      <c r="AQ649" s="668"/>
      <c r="AR649" s="668"/>
      <c r="AS649" s="668"/>
      <c r="AT649" s="668"/>
      <c r="AU649" s="668"/>
      <c r="AV649" s="668"/>
      <c r="AW649" s="668"/>
      <c r="AX649" s="668"/>
    </row>
    <row r="650" spans="13:50" x14ac:dyDescent="0.3">
      <c r="M650" s="667"/>
      <c r="N650" s="668"/>
      <c r="O650" s="667"/>
      <c r="P650" s="668"/>
      <c r="Q650" s="668"/>
      <c r="R650" s="668"/>
      <c r="S650" s="668"/>
      <c r="T650" s="668"/>
      <c r="U650" s="668"/>
      <c r="V650" s="668"/>
      <c r="W650" s="668"/>
      <c r="X650" s="668"/>
      <c r="Y650" s="668"/>
      <c r="Z650" s="668"/>
      <c r="AA650" s="668"/>
      <c r="AB650" s="668"/>
      <c r="AC650" s="668"/>
      <c r="AD650" s="668"/>
      <c r="AE650" s="668"/>
      <c r="AF650" s="668"/>
      <c r="AG650" s="668"/>
      <c r="AH650" s="668"/>
      <c r="AI650" s="668"/>
      <c r="AJ650" s="668"/>
      <c r="AK650" s="668"/>
      <c r="AL650" s="668"/>
      <c r="AM650" s="668"/>
      <c r="AN650" s="668"/>
      <c r="AO650" s="668"/>
      <c r="AP650" s="668"/>
      <c r="AQ650" s="668"/>
      <c r="AR650" s="668"/>
      <c r="AS650" s="668"/>
      <c r="AT650" s="668"/>
      <c r="AU650" s="668"/>
      <c r="AV650" s="668"/>
      <c r="AW650" s="668"/>
      <c r="AX650" s="668"/>
    </row>
    <row r="651" spans="13:50" x14ac:dyDescent="0.3">
      <c r="M651" s="667"/>
      <c r="N651" s="668"/>
      <c r="O651" s="667"/>
      <c r="P651" s="668"/>
      <c r="Q651" s="668"/>
      <c r="R651" s="668"/>
      <c r="S651" s="668"/>
      <c r="T651" s="668"/>
      <c r="U651" s="668"/>
      <c r="V651" s="668"/>
      <c r="W651" s="668"/>
      <c r="X651" s="668"/>
      <c r="Y651" s="668"/>
      <c r="Z651" s="668"/>
      <c r="AA651" s="668"/>
      <c r="AB651" s="668"/>
      <c r="AC651" s="668"/>
      <c r="AD651" s="668"/>
      <c r="AE651" s="668"/>
      <c r="AF651" s="668"/>
      <c r="AG651" s="668"/>
      <c r="AH651" s="668"/>
      <c r="AI651" s="668"/>
      <c r="AJ651" s="668"/>
      <c r="AK651" s="668"/>
      <c r="AL651" s="668"/>
      <c r="AM651" s="668"/>
      <c r="AN651" s="668"/>
      <c r="AO651" s="668"/>
      <c r="AP651" s="668"/>
      <c r="AQ651" s="668"/>
      <c r="AR651" s="668"/>
      <c r="AS651" s="668"/>
      <c r="AT651" s="668"/>
      <c r="AU651" s="668"/>
      <c r="AV651" s="668"/>
      <c r="AW651" s="668"/>
      <c r="AX651" s="668"/>
    </row>
    <row r="652" spans="13:50" x14ac:dyDescent="0.3">
      <c r="M652" s="667"/>
      <c r="N652" s="668"/>
      <c r="O652" s="667"/>
      <c r="P652" s="668"/>
      <c r="Q652" s="668"/>
      <c r="R652" s="668"/>
      <c r="S652" s="668"/>
      <c r="T652" s="668"/>
      <c r="U652" s="668"/>
      <c r="V652" s="668"/>
      <c r="W652" s="668"/>
      <c r="X652" s="668"/>
      <c r="Y652" s="668"/>
      <c r="Z652" s="668"/>
      <c r="AA652" s="668"/>
      <c r="AB652" s="668"/>
      <c r="AC652" s="668"/>
      <c r="AD652" s="668"/>
      <c r="AE652" s="668"/>
      <c r="AF652" s="668"/>
      <c r="AG652" s="668"/>
      <c r="AH652" s="668"/>
      <c r="AI652" s="668"/>
      <c r="AJ652" s="668"/>
      <c r="AK652" s="668"/>
      <c r="AL652" s="668"/>
      <c r="AM652" s="668"/>
      <c r="AN652" s="668"/>
      <c r="AO652" s="668"/>
      <c r="AP652" s="668"/>
      <c r="AQ652" s="668"/>
      <c r="AR652" s="668"/>
      <c r="AS652" s="668"/>
      <c r="AT652" s="668"/>
      <c r="AU652" s="668"/>
      <c r="AV652" s="668"/>
      <c r="AW652" s="668"/>
      <c r="AX652" s="668"/>
    </row>
    <row r="653" spans="13:50" x14ac:dyDescent="0.3">
      <c r="M653" s="667"/>
      <c r="N653" s="668"/>
      <c r="O653" s="667"/>
      <c r="P653" s="668"/>
      <c r="Q653" s="668"/>
      <c r="R653" s="668"/>
      <c r="S653" s="668"/>
      <c r="T653" s="668"/>
      <c r="U653" s="668"/>
      <c r="V653" s="668"/>
      <c r="W653" s="668"/>
      <c r="X653" s="668"/>
      <c r="Y653" s="668"/>
      <c r="Z653" s="668"/>
      <c r="AA653" s="668"/>
      <c r="AB653" s="668"/>
      <c r="AC653" s="668"/>
      <c r="AD653" s="668"/>
      <c r="AE653" s="668"/>
      <c r="AF653" s="668"/>
      <c r="AG653" s="668"/>
      <c r="AH653" s="668"/>
      <c r="AI653" s="668"/>
      <c r="AJ653" s="668"/>
      <c r="AK653" s="668"/>
      <c r="AL653" s="668"/>
      <c r="AM653" s="668"/>
      <c r="AN653" s="668"/>
      <c r="AO653" s="668"/>
      <c r="AP653" s="668"/>
      <c r="AQ653" s="668"/>
      <c r="AR653" s="668"/>
      <c r="AS653" s="668"/>
      <c r="AT653" s="668"/>
      <c r="AU653" s="668"/>
      <c r="AV653" s="668"/>
      <c r="AW653" s="668"/>
      <c r="AX653" s="668"/>
    </row>
    <row r="654" spans="13:50" x14ac:dyDescent="0.3">
      <c r="M654" s="667"/>
      <c r="N654" s="668"/>
      <c r="O654" s="667"/>
      <c r="P654" s="668"/>
      <c r="Q654" s="668"/>
      <c r="R654" s="668"/>
      <c r="S654" s="668"/>
      <c r="T654" s="668"/>
      <c r="U654" s="668"/>
      <c r="V654" s="668"/>
      <c r="W654" s="668"/>
      <c r="X654" s="668"/>
      <c r="Y654" s="668"/>
      <c r="Z654" s="668"/>
      <c r="AA654" s="668"/>
      <c r="AB654" s="668"/>
      <c r="AC654" s="668"/>
      <c r="AD654" s="668"/>
      <c r="AE654" s="668"/>
      <c r="AF654" s="668"/>
      <c r="AG654" s="668"/>
      <c r="AH654" s="668"/>
      <c r="AI654" s="668"/>
      <c r="AJ654" s="668"/>
      <c r="AK654" s="668"/>
      <c r="AL654" s="668"/>
      <c r="AM654" s="668"/>
      <c r="AN654" s="668"/>
      <c r="AO654" s="668"/>
      <c r="AP654" s="668"/>
      <c r="AQ654" s="668"/>
      <c r="AR654" s="668"/>
      <c r="AS654" s="668"/>
      <c r="AT654" s="668"/>
      <c r="AU654" s="668"/>
      <c r="AV654" s="668"/>
      <c r="AW654" s="668"/>
      <c r="AX654" s="668"/>
    </row>
    <row r="655" spans="13:50" x14ac:dyDescent="0.3">
      <c r="M655" s="667"/>
      <c r="N655" s="668"/>
      <c r="O655" s="667"/>
      <c r="P655" s="668"/>
      <c r="Q655" s="668"/>
      <c r="R655" s="668"/>
      <c r="S655" s="668"/>
      <c r="T655" s="668"/>
      <c r="U655" s="668"/>
      <c r="V655" s="668"/>
      <c r="W655" s="668"/>
      <c r="X655" s="668"/>
      <c r="Y655" s="668"/>
      <c r="Z655" s="668"/>
      <c r="AA655" s="668"/>
      <c r="AB655" s="668"/>
      <c r="AC655" s="668"/>
      <c r="AD655" s="668"/>
      <c r="AE655" s="668"/>
      <c r="AF655" s="668"/>
      <c r="AG655" s="668"/>
      <c r="AH655" s="668"/>
      <c r="AI655" s="668"/>
      <c r="AJ655" s="668"/>
      <c r="AK655" s="668"/>
      <c r="AL655" s="668"/>
      <c r="AM655" s="668"/>
      <c r="AN655" s="668"/>
      <c r="AO655" s="668"/>
      <c r="AP655" s="668"/>
      <c r="AQ655" s="668"/>
      <c r="AR655" s="668"/>
      <c r="AS655" s="668"/>
      <c r="AT655" s="668"/>
      <c r="AU655" s="668"/>
      <c r="AV655" s="668"/>
      <c r="AW655" s="668"/>
      <c r="AX655" s="668"/>
    </row>
    <row r="656" spans="13:50" x14ac:dyDescent="0.3">
      <c r="M656" s="667"/>
      <c r="N656" s="668"/>
      <c r="O656" s="667"/>
      <c r="P656" s="668"/>
      <c r="Q656" s="668"/>
      <c r="R656" s="668"/>
      <c r="S656" s="668"/>
      <c r="T656" s="668"/>
      <c r="U656" s="668"/>
      <c r="V656" s="668"/>
      <c r="W656" s="668"/>
      <c r="X656" s="668"/>
      <c r="Y656" s="668"/>
      <c r="Z656" s="668"/>
      <c r="AA656" s="668"/>
      <c r="AB656" s="668"/>
      <c r="AC656" s="668"/>
      <c r="AD656" s="668"/>
      <c r="AE656" s="668"/>
      <c r="AF656" s="668"/>
      <c r="AG656" s="668"/>
      <c r="AH656" s="668"/>
      <c r="AI656" s="668"/>
      <c r="AJ656" s="668"/>
      <c r="AK656" s="668"/>
      <c r="AL656" s="668"/>
      <c r="AM656" s="668"/>
      <c r="AN656" s="668"/>
      <c r="AO656" s="668"/>
      <c r="AP656" s="668"/>
      <c r="AQ656" s="668"/>
      <c r="AR656" s="668"/>
      <c r="AS656" s="668"/>
      <c r="AT656" s="668"/>
      <c r="AU656" s="668"/>
      <c r="AV656" s="668"/>
      <c r="AW656" s="668"/>
      <c r="AX656" s="668"/>
    </row>
    <row r="657" spans="13:50" x14ac:dyDescent="0.3">
      <c r="M657" s="667"/>
      <c r="N657" s="668"/>
      <c r="O657" s="667"/>
      <c r="P657" s="668"/>
      <c r="Q657" s="668"/>
      <c r="R657" s="668"/>
      <c r="S657" s="668"/>
      <c r="T657" s="668"/>
      <c r="U657" s="668"/>
      <c r="V657" s="668"/>
      <c r="W657" s="668"/>
      <c r="X657" s="668"/>
      <c r="Y657" s="668"/>
      <c r="Z657" s="668"/>
      <c r="AA657" s="668"/>
      <c r="AB657" s="668"/>
      <c r="AC657" s="668"/>
      <c r="AD657" s="668"/>
      <c r="AE657" s="668"/>
      <c r="AF657" s="668"/>
      <c r="AG657" s="668"/>
      <c r="AH657" s="668"/>
      <c r="AI657" s="668"/>
      <c r="AJ657" s="668"/>
      <c r="AK657" s="668"/>
      <c r="AL657" s="668"/>
      <c r="AM657" s="668"/>
      <c r="AN657" s="668"/>
      <c r="AO657" s="668"/>
      <c r="AP657" s="668"/>
      <c r="AQ657" s="668"/>
      <c r="AR657" s="668"/>
      <c r="AS657" s="668"/>
      <c r="AT657" s="668"/>
      <c r="AU657" s="668"/>
      <c r="AV657" s="668"/>
      <c r="AW657" s="668"/>
      <c r="AX657" s="668"/>
    </row>
    <row r="658" spans="13:50" x14ac:dyDescent="0.3">
      <c r="M658" s="667"/>
      <c r="N658" s="668"/>
      <c r="O658" s="667"/>
      <c r="P658" s="668"/>
      <c r="Q658" s="668"/>
      <c r="R658" s="668"/>
      <c r="S658" s="668"/>
      <c r="T658" s="668"/>
      <c r="U658" s="668"/>
      <c r="V658" s="668"/>
      <c r="W658" s="668"/>
      <c r="X658" s="668"/>
      <c r="Y658" s="668"/>
      <c r="Z658" s="668"/>
      <c r="AA658" s="668"/>
      <c r="AB658" s="668"/>
      <c r="AC658" s="668"/>
      <c r="AD658" s="668"/>
      <c r="AE658" s="668"/>
      <c r="AF658" s="668"/>
      <c r="AG658" s="668"/>
      <c r="AH658" s="668"/>
      <c r="AI658" s="668"/>
      <c r="AJ658" s="668"/>
      <c r="AK658" s="668"/>
      <c r="AL658" s="668"/>
      <c r="AM658" s="668"/>
      <c r="AN658" s="668"/>
      <c r="AO658" s="668"/>
      <c r="AP658" s="668"/>
      <c r="AQ658" s="668"/>
      <c r="AR658" s="668"/>
      <c r="AS658" s="668"/>
      <c r="AT658" s="668"/>
      <c r="AU658" s="668"/>
      <c r="AV658" s="668"/>
      <c r="AW658" s="668"/>
      <c r="AX658" s="668"/>
    </row>
    <row r="659" spans="13:50" x14ac:dyDescent="0.3">
      <c r="M659" s="667"/>
      <c r="N659" s="668"/>
      <c r="O659" s="667"/>
      <c r="P659" s="668"/>
      <c r="Q659" s="668"/>
      <c r="R659" s="668"/>
      <c r="S659" s="668"/>
      <c r="T659" s="668"/>
      <c r="U659" s="668"/>
      <c r="V659" s="668"/>
      <c r="W659" s="668"/>
      <c r="X659" s="668"/>
      <c r="Y659" s="668"/>
      <c r="Z659" s="668"/>
      <c r="AA659" s="668"/>
      <c r="AB659" s="668"/>
      <c r="AC659" s="668"/>
      <c r="AD659" s="668"/>
      <c r="AE659" s="668"/>
      <c r="AF659" s="668"/>
      <c r="AG659" s="668"/>
      <c r="AH659" s="668"/>
      <c r="AI659" s="668"/>
      <c r="AJ659" s="668"/>
      <c r="AK659" s="668"/>
      <c r="AL659" s="668"/>
      <c r="AM659" s="668"/>
      <c r="AN659" s="668"/>
      <c r="AO659" s="668"/>
      <c r="AP659" s="668"/>
      <c r="AQ659" s="668"/>
      <c r="AR659" s="668"/>
      <c r="AS659" s="668"/>
      <c r="AT659" s="668"/>
      <c r="AU659" s="668"/>
      <c r="AV659" s="668"/>
      <c r="AW659" s="668"/>
      <c r="AX659" s="668"/>
    </row>
    <row r="660" spans="13:50" x14ac:dyDescent="0.3">
      <c r="M660" s="667"/>
      <c r="N660" s="668"/>
      <c r="O660" s="667"/>
      <c r="P660" s="668"/>
      <c r="Q660" s="668"/>
      <c r="R660" s="668"/>
      <c r="S660" s="668"/>
      <c r="T660" s="668"/>
      <c r="U660" s="668"/>
      <c r="V660" s="668"/>
      <c r="W660" s="668"/>
      <c r="X660" s="668"/>
      <c r="Y660" s="668"/>
      <c r="Z660" s="668"/>
      <c r="AA660" s="668"/>
      <c r="AB660" s="668"/>
      <c r="AC660" s="668"/>
      <c r="AD660" s="668"/>
      <c r="AE660" s="668"/>
      <c r="AF660" s="668"/>
      <c r="AG660" s="668"/>
      <c r="AH660" s="668"/>
      <c r="AI660" s="668"/>
      <c r="AJ660" s="668"/>
      <c r="AK660" s="668"/>
      <c r="AL660" s="668"/>
      <c r="AM660" s="668"/>
      <c r="AN660" s="668"/>
      <c r="AO660" s="668"/>
      <c r="AP660" s="668"/>
      <c r="AQ660" s="668"/>
      <c r="AR660" s="668"/>
      <c r="AS660" s="668"/>
      <c r="AT660" s="668"/>
      <c r="AU660" s="668"/>
      <c r="AV660" s="668"/>
      <c r="AW660" s="668"/>
      <c r="AX660" s="668"/>
    </row>
    <row r="661" spans="13:50" x14ac:dyDescent="0.3">
      <c r="M661" s="667"/>
      <c r="N661" s="668"/>
      <c r="O661" s="667"/>
      <c r="P661" s="668"/>
      <c r="Q661" s="668"/>
      <c r="R661" s="668"/>
      <c r="S661" s="668"/>
      <c r="T661" s="668"/>
      <c r="U661" s="668"/>
      <c r="V661" s="668"/>
      <c r="W661" s="668"/>
      <c r="X661" s="668"/>
      <c r="Y661" s="668"/>
      <c r="Z661" s="668"/>
      <c r="AA661" s="668"/>
      <c r="AB661" s="668"/>
      <c r="AC661" s="668"/>
      <c r="AD661" s="668"/>
      <c r="AE661" s="668"/>
      <c r="AF661" s="668"/>
      <c r="AG661" s="668"/>
      <c r="AH661" s="668"/>
      <c r="AI661" s="668"/>
      <c r="AJ661" s="668"/>
      <c r="AK661" s="668"/>
      <c r="AL661" s="668"/>
      <c r="AM661" s="668"/>
      <c r="AN661" s="668"/>
      <c r="AO661" s="668"/>
      <c r="AP661" s="668"/>
      <c r="AQ661" s="668"/>
      <c r="AR661" s="668"/>
      <c r="AS661" s="668"/>
      <c r="AT661" s="668"/>
      <c r="AU661" s="668"/>
      <c r="AV661" s="668"/>
      <c r="AW661" s="668"/>
      <c r="AX661" s="668"/>
    </row>
    <row r="662" spans="13:50" x14ac:dyDescent="0.3">
      <c r="M662" s="667"/>
      <c r="N662" s="668"/>
      <c r="O662" s="667"/>
      <c r="P662" s="668"/>
      <c r="Q662" s="668"/>
      <c r="R662" s="668"/>
      <c r="S662" s="668"/>
      <c r="T662" s="668"/>
      <c r="U662" s="668"/>
      <c r="V662" s="668"/>
      <c r="W662" s="668"/>
      <c r="X662" s="668"/>
      <c r="Y662" s="668"/>
      <c r="Z662" s="668"/>
      <c r="AA662" s="668"/>
      <c r="AB662" s="668"/>
      <c r="AC662" s="668"/>
      <c r="AD662" s="668"/>
      <c r="AE662" s="668"/>
      <c r="AF662" s="668"/>
      <c r="AG662" s="668"/>
      <c r="AH662" s="668"/>
      <c r="AI662" s="668"/>
      <c r="AJ662" s="668"/>
      <c r="AK662" s="668"/>
      <c r="AL662" s="668"/>
      <c r="AM662" s="668"/>
      <c r="AN662" s="668"/>
      <c r="AO662" s="668"/>
      <c r="AP662" s="668"/>
      <c r="AQ662" s="668"/>
      <c r="AR662" s="668"/>
      <c r="AS662" s="668"/>
      <c r="AT662" s="668"/>
      <c r="AU662" s="668"/>
      <c r="AV662" s="668"/>
      <c r="AW662" s="668"/>
      <c r="AX662" s="668"/>
    </row>
    <row r="663" spans="13:50" x14ac:dyDescent="0.3">
      <c r="M663" s="667"/>
      <c r="N663" s="668"/>
      <c r="O663" s="667"/>
      <c r="P663" s="668"/>
      <c r="Q663" s="668"/>
      <c r="R663" s="668"/>
      <c r="S663" s="668"/>
      <c r="T663" s="668"/>
      <c r="U663" s="668"/>
      <c r="V663" s="668"/>
      <c r="W663" s="668"/>
      <c r="X663" s="668"/>
      <c r="Y663" s="668"/>
      <c r="Z663" s="668"/>
      <c r="AA663" s="668"/>
      <c r="AB663" s="668"/>
      <c r="AC663" s="668"/>
      <c r="AD663" s="668"/>
      <c r="AE663" s="668"/>
      <c r="AF663" s="668"/>
      <c r="AG663" s="668"/>
      <c r="AH663" s="668"/>
      <c r="AI663" s="668"/>
      <c r="AJ663" s="668"/>
      <c r="AK663" s="668"/>
      <c r="AL663" s="668"/>
      <c r="AM663" s="668"/>
      <c r="AN663" s="668"/>
      <c r="AO663" s="668"/>
      <c r="AP663" s="668"/>
      <c r="AQ663" s="668"/>
      <c r="AR663" s="668"/>
      <c r="AS663" s="668"/>
      <c r="AT663" s="668"/>
      <c r="AU663" s="668"/>
      <c r="AV663" s="668"/>
      <c r="AW663" s="668"/>
      <c r="AX663" s="668"/>
    </row>
    <row r="664" spans="13:50" x14ac:dyDescent="0.3">
      <c r="M664" s="667"/>
      <c r="N664" s="668"/>
      <c r="O664" s="667"/>
      <c r="P664" s="668"/>
      <c r="Q664" s="668"/>
      <c r="R664" s="668"/>
      <c r="S664" s="668"/>
      <c r="T664" s="668"/>
      <c r="U664" s="668"/>
      <c r="V664" s="668"/>
      <c r="W664" s="668"/>
      <c r="X664" s="668"/>
      <c r="Y664" s="668"/>
      <c r="Z664" s="668"/>
      <c r="AA664" s="668"/>
      <c r="AB664" s="668"/>
      <c r="AC664" s="668"/>
      <c r="AD664" s="668"/>
      <c r="AE664" s="668"/>
      <c r="AF664" s="668"/>
      <c r="AG664" s="668"/>
      <c r="AH664" s="668"/>
      <c r="AI664" s="668"/>
      <c r="AJ664" s="668"/>
      <c r="AK664" s="668"/>
      <c r="AL664" s="668"/>
      <c r="AM664" s="668"/>
      <c r="AN664" s="668"/>
      <c r="AO664" s="668"/>
      <c r="AP664" s="668"/>
      <c r="AQ664" s="668"/>
      <c r="AR664" s="668"/>
      <c r="AS664" s="668"/>
      <c r="AT664" s="668"/>
      <c r="AU664" s="668"/>
      <c r="AV664" s="668"/>
      <c r="AW664" s="668"/>
      <c r="AX664" s="668"/>
    </row>
    <row r="665" spans="13:50" x14ac:dyDescent="0.3">
      <c r="M665" s="667"/>
      <c r="N665" s="668"/>
      <c r="O665" s="667"/>
      <c r="P665" s="668"/>
      <c r="Q665" s="668"/>
      <c r="R665" s="668"/>
      <c r="S665" s="668"/>
      <c r="T665" s="668"/>
      <c r="U665" s="668"/>
      <c r="V665" s="668"/>
      <c r="W665" s="668"/>
      <c r="X665" s="668"/>
      <c r="Y665" s="668"/>
      <c r="Z665" s="668"/>
      <c r="AA665" s="668"/>
      <c r="AB665" s="668"/>
      <c r="AC665" s="668"/>
      <c r="AD665" s="668"/>
      <c r="AE665" s="668"/>
      <c r="AF665" s="668"/>
      <c r="AG665" s="668"/>
      <c r="AH665" s="668"/>
      <c r="AI665" s="668"/>
      <c r="AJ665" s="668"/>
      <c r="AK665" s="668"/>
      <c r="AL665" s="668"/>
      <c r="AM665" s="668"/>
      <c r="AN665" s="668"/>
      <c r="AO665" s="668"/>
      <c r="AP665" s="668"/>
      <c r="AQ665" s="668"/>
      <c r="AR665" s="668"/>
      <c r="AS665" s="668"/>
      <c r="AT665" s="668"/>
      <c r="AU665" s="668"/>
      <c r="AV665" s="668"/>
      <c r="AW665" s="668"/>
      <c r="AX665" s="668"/>
    </row>
    <row r="666" spans="13:50" x14ac:dyDescent="0.3">
      <c r="M666" s="667"/>
      <c r="N666" s="668"/>
      <c r="O666" s="667"/>
      <c r="P666" s="668"/>
      <c r="Q666" s="668"/>
      <c r="R666" s="668"/>
      <c r="S666" s="668"/>
      <c r="T666" s="668"/>
      <c r="U666" s="668"/>
      <c r="V666" s="668"/>
      <c r="W666" s="668"/>
      <c r="X666" s="668"/>
      <c r="Y666" s="668"/>
      <c r="Z666" s="668"/>
      <c r="AA666" s="668"/>
      <c r="AB666" s="668"/>
      <c r="AC666" s="668"/>
      <c r="AD666" s="668"/>
      <c r="AE666" s="668"/>
      <c r="AF666" s="668"/>
      <c r="AG666" s="668"/>
      <c r="AH666" s="668"/>
      <c r="AI666" s="668"/>
      <c r="AJ666" s="668"/>
      <c r="AK666" s="668"/>
      <c r="AL666" s="668"/>
      <c r="AM666" s="668"/>
      <c r="AN666" s="668"/>
      <c r="AO666" s="668"/>
      <c r="AP666" s="668"/>
      <c r="AQ666" s="668"/>
      <c r="AR666" s="668"/>
      <c r="AS666" s="668"/>
      <c r="AT666" s="668"/>
      <c r="AU666" s="668"/>
      <c r="AV666" s="668"/>
      <c r="AW666" s="668"/>
      <c r="AX666" s="668"/>
    </row>
    <row r="667" spans="13:50" x14ac:dyDescent="0.3">
      <c r="M667" s="667"/>
      <c r="N667" s="668"/>
      <c r="O667" s="667"/>
      <c r="P667" s="668"/>
      <c r="Q667" s="668"/>
      <c r="R667" s="668"/>
      <c r="S667" s="668"/>
      <c r="T667" s="668"/>
      <c r="U667" s="668"/>
      <c r="V667" s="668"/>
      <c r="W667" s="668"/>
      <c r="X667" s="668"/>
      <c r="Y667" s="668"/>
      <c r="Z667" s="668"/>
      <c r="AA667" s="668"/>
      <c r="AB667" s="668"/>
      <c r="AC667" s="668"/>
      <c r="AD667" s="668"/>
      <c r="AE667" s="668"/>
      <c r="AF667" s="668"/>
      <c r="AG667" s="668"/>
      <c r="AH667" s="668"/>
      <c r="AI667" s="668"/>
      <c r="AJ667" s="668"/>
      <c r="AK667" s="668"/>
      <c r="AL667" s="668"/>
      <c r="AM667" s="668"/>
      <c r="AN667" s="668"/>
      <c r="AO667" s="668"/>
      <c r="AP667" s="668"/>
      <c r="AQ667" s="668"/>
      <c r="AR667" s="668"/>
      <c r="AS667" s="668"/>
      <c r="AT667" s="668"/>
      <c r="AU667" s="668"/>
      <c r="AV667" s="668"/>
      <c r="AW667" s="668"/>
      <c r="AX667" s="668"/>
    </row>
    <row r="668" spans="13:50" x14ac:dyDescent="0.3">
      <c r="M668" s="667"/>
      <c r="N668" s="668"/>
      <c r="O668" s="667"/>
      <c r="P668" s="668"/>
      <c r="Q668" s="668"/>
      <c r="R668" s="668"/>
      <c r="S668" s="668"/>
      <c r="T668" s="668"/>
      <c r="U668" s="668"/>
      <c r="V668" s="668"/>
      <c r="W668" s="668"/>
      <c r="X668" s="668"/>
      <c r="Y668" s="668"/>
      <c r="Z668" s="668"/>
      <c r="AA668" s="668"/>
      <c r="AB668" s="668"/>
      <c r="AC668" s="668"/>
      <c r="AD668" s="668"/>
      <c r="AE668" s="668"/>
      <c r="AF668" s="668"/>
      <c r="AG668" s="668"/>
      <c r="AH668" s="668"/>
      <c r="AI668" s="668"/>
      <c r="AJ668" s="668"/>
      <c r="AK668" s="668"/>
      <c r="AL668" s="668"/>
      <c r="AM668" s="668"/>
      <c r="AN668" s="668"/>
      <c r="AO668" s="668"/>
      <c r="AP668" s="668"/>
      <c r="AQ668" s="668"/>
      <c r="AR668" s="668"/>
      <c r="AS668" s="668"/>
      <c r="AT668" s="668"/>
      <c r="AU668" s="668"/>
      <c r="AV668" s="668"/>
      <c r="AW668" s="668"/>
      <c r="AX668" s="668"/>
    </row>
    <row r="669" spans="13:50" x14ac:dyDescent="0.3">
      <c r="M669" s="667"/>
      <c r="N669" s="668"/>
      <c r="O669" s="667"/>
      <c r="P669" s="668"/>
      <c r="Q669" s="668"/>
      <c r="R669" s="668"/>
      <c r="S669" s="668"/>
      <c r="T669" s="668"/>
      <c r="U669" s="668"/>
      <c r="V669" s="668"/>
      <c r="W669" s="668"/>
      <c r="X669" s="668"/>
      <c r="Y669" s="668"/>
      <c r="Z669" s="668"/>
      <c r="AA669" s="668"/>
      <c r="AB669" s="668"/>
      <c r="AC669" s="668"/>
      <c r="AD669" s="668"/>
      <c r="AE669" s="668"/>
      <c r="AF669" s="668"/>
      <c r="AG669" s="668"/>
      <c r="AH669" s="668"/>
      <c r="AI669" s="668"/>
      <c r="AJ669" s="668"/>
      <c r="AK669" s="668"/>
      <c r="AL669" s="668"/>
      <c r="AM669" s="668"/>
      <c r="AN669" s="668"/>
      <c r="AO669" s="668"/>
      <c r="AP669" s="668"/>
      <c r="AQ669" s="668"/>
      <c r="AR669" s="668"/>
      <c r="AS669" s="668"/>
      <c r="AT669" s="668"/>
      <c r="AU669" s="668"/>
      <c r="AV669" s="668"/>
      <c r="AW669" s="668"/>
      <c r="AX669" s="668"/>
    </row>
    <row r="670" spans="13:50" x14ac:dyDescent="0.3">
      <c r="M670" s="667"/>
      <c r="N670" s="668"/>
      <c r="O670" s="667"/>
      <c r="P670" s="668"/>
      <c r="Q670" s="668"/>
      <c r="R670" s="668"/>
      <c r="S670" s="668"/>
      <c r="T670" s="668"/>
      <c r="U670" s="668"/>
      <c r="V670" s="668"/>
      <c r="W670" s="668"/>
      <c r="X670" s="668"/>
      <c r="Y670" s="668"/>
      <c r="Z670" s="668"/>
      <c r="AA670" s="668"/>
      <c r="AB670" s="668"/>
      <c r="AC670" s="668"/>
      <c r="AD670" s="668"/>
      <c r="AE670" s="668"/>
      <c r="AF670" s="668"/>
      <c r="AG670" s="668"/>
      <c r="AH670" s="668"/>
      <c r="AI670" s="668"/>
      <c r="AJ670" s="668"/>
      <c r="AK670" s="668"/>
      <c r="AL670" s="668"/>
      <c r="AM670" s="668"/>
      <c r="AN670" s="668"/>
      <c r="AO670" s="668"/>
      <c r="AP670" s="668"/>
      <c r="AQ670" s="668"/>
      <c r="AR670" s="668"/>
      <c r="AS670" s="668"/>
      <c r="AT670" s="668"/>
      <c r="AU670" s="668"/>
      <c r="AV670" s="668"/>
      <c r="AW670" s="668"/>
      <c r="AX670" s="668"/>
    </row>
    <row r="671" spans="13:50" x14ac:dyDescent="0.3">
      <c r="M671" s="667"/>
      <c r="N671" s="668"/>
      <c r="O671" s="667"/>
      <c r="P671" s="668"/>
      <c r="Q671" s="668"/>
      <c r="R671" s="668"/>
      <c r="S671" s="668"/>
      <c r="T671" s="668"/>
      <c r="U671" s="668"/>
      <c r="V671" s="668"/>
      <c r="W671" s="668"/>
      <c r="X671" s="668"/>
      <c r="Y671" s="668"/>
      <c r="Z671" s="668"/>
      <c r="AA671" s="668"/>
      <c r="AB671" s="668"/>
      <c r="AC671" s="668"/>
      <c r="AD671" s="668"/>
      <c r="AE671" s="668"/>
      <c r="AF671" s="668"/>
      <c r="AG671" s="668"/>
      <c r="AH671" s="668"/>
      <c r="AI671" s="668"/>
      <c r="AJ671" s="668"/>
      <c r="AK671" s="668"/>
      <c r="AL671" s="668"/>
      <c r="AM671" s="668"/>
      <c r="AN671" s="668"/>
      <c r="AO671" s="668"/>
      <c r="AP671" s="668"/>
      <c r="AQ671" s="668"/>
      <c r="AR671" s="668"/>
      <c r="AS671" s="668"/>
      <c r="AT671" s="668"/>
      <c r="AU671" s="668"/>
      <c r="AV671" s="668"/>
      <c r="AW671" s="668"/>
      <c r="AX671" s="668"/>
    </row>
    <row r="672" spans="13:50" x14ac:dyDescent="0.3">
      <c r="M672" s="667"/>
      <c r="N672" s="668"/>
      <c r="O672" s="667"/>
      <c r="P672" s="668"/>
      <c r="Q672" s="668"/>
      <c r="R672" s="668"/>
      <c r="S672" s="668"/>
      <c r="T672" s="668"/>
      <c r="U672" s="668"/>
      <c r="V672" s="668"/>
      <c r="W672" s="668"/>
      <c r="X672" s="668"/>
      <c r="Y672" s="668"/>
      <c r="Z672" s="668"/>
      <c r="AA672" s="668"/>
      <c r="AB672" s="668"/>
      <c r="AC672" s="668"/>
      <c r="AD672" s="668"/>
      <c r="AE672" s="668"/>
      <c r="AF672" s="668"/>
      <c r="AG672" s="668"/>
      <c r="AH672" s="668"/>
      <c r="AI672" s="668"/>
      <c r="AJ672" s="668"/>
      <c r="AK672" s="668"/>
      <c r="AL672" s="668"/>
      <c r="AM672" s="668"/>
      <c r="AN672" s="668"/>
      <c r="AO672" s="668"/>
      <c r="AP672" s="668"/>
      <c r="AQ672" s="668"/>
      <c r="AR672" s="668"/>
      <c r="AS672" s="668"/>
      <c r="AT672" s="668"/>
      <c r="AU672" s="668"/>
      <c r="AV672" s="668"/>
      <c r="AW672" s="668"/>
      <c r="AX672" s="668"/>
    </row>
    <row r="673" spans="13:50" x14ac:dyDescent="0.3">
      <c r="M673" s="667"/>
      <c r="N673" s="668"/>
      <c r="O673" s="667"/>
      <c r="P673" s="668"/>
      <c r="Q673" s="668"/>
      <c r="R673" s="668"/>
      <c r="S673" s="668"/>
      <c r="T673" s="668"/>
      <c r="U673" s="668"/>
      <c r="V673" s="668"/>
      <c r="W673" s="668"/>
      <c r="X673" s="668"/>
      <c r="Y673" s="668"/>
      <c r="Z673" s="668"/>
      <c r="AA673" s="668"/>
      <c r="AB673" s="668"/>
      <c r="AC673" s="668"/>
      <c r="AD673" s="668"/>
      <c r="AE673" s="668"/>
      <c r="AF673" s="668"/>
      <c r="AG673" s="668"/>
      <c r="AH673" s="668"/>
      <c r="AI673" s="668"/>
      <c r="AJ673" s="668"/>
      <c r="AK673" s="668"/>
      <c r="AL673" s="668"/>
      <c r="AM673" s="668"/>
      <c r="AN673" s="668"/>
      <c r="AO673" s="668"/>
      <c r="AP673" s="668"/>
      <c r="AQ673" s="668"/>
      <c r="AR673" s="668"/>
      <c r="AS673" s="668"/>
      <c r="AT673" s="668"/>
      <c r="AU673" s="668"/>
      <c r="AV673" s="668"/>
      <c r="AW673" s="668"/>
      <c r="AX673" s="668"/>
    </row>
    <row r="674" spans="13:50" x14ac:dyDescent="0.3">
      <c r="M674" s="667"/>
      <c r="N674" s="668"/>
      <c r="O674" s="667"/>
      <c r="P674" s="668"/>
      <c r="Q674" s="668"/>
      <c r="R674" s="668"/>
      <c r="S674" s="668"/>
      <c r="T674" s="668"/>
      <c r="U674" s="668"/>
      <c r="V674" s="668"/>
      <c r="W674" s="668"/>
      <c r="X674" s="668"/>
      <c r="Y674" s="668"/>
      <c r="Z674" s="668"/>
      <c r="AA674" s="668"/>
      <c r="AB674" s="668"/>
      <c r="AC674" s="668"/>
      <c r="AD674" s="668"/>
      <c r="AE674" s="668"/>
      <c r="AF674" s="668"/>
      <c r="AG674" s="668"/>
      <c r="AH674" s="668"/>
      <c r="AI674" s="668"/>
      <c r="AJ674" s="668"/>
      <c r="AK674" s="668"/>
      <c r="AL674" s="668"/>
      <c r="AM674" s="668"/>
      <c r="AN674" s="668"/>
      <c r="AO674" s="668"/>
      <c r="AP674" s="668"/>
      <c r="AQ674" s="668"/>
      <c r="AR674" s="668"/>
      <c r="AS674" s="668"/>
      <c r="AT674" s="668"/>
      <c r="AU674" s="668"/>
      <c r="AV674" s="668"/>
      <c r="AW674" s="668"/>
      <c r="AX674" s="668"/>
    </row>
    <row r="675" spans="13:50" x14ac:dyDescent="0.3">
      <c r="M675" s="667"/>
      <c r="N675" s="668"/>
      <c r="O675" s="667"/>
      <c r="P675" s="668"/>
      <c r="Q675" s="668"/>
      <c r="R675" s="668"/>
      <c r="S675" s="668"/>
      <c r="T675" s="668"/>
      <c r="U675" s="668"/>
      <c r="V675" s="668"/>
      <c r="W675" s="668"/>
      <c r="X675" s="668"/>
      <c r="Y675" s="668"/>
      <c r="Z675" s="668"/>
      <c r="AA675" s="668"/>
      <c r="AB675" s="668"/>
      <c r="AC675" s="668"/>
      <c r="AD675" s="668"/>
      <c r="AE675" s="668"/>
      <c r="AF675" s="668"/>
      <c r="AG675" s="668"/>
      <c r="AH675" s="668"/>
      <c r="AI675" s="668"/>
      <c r="AJ675" s="668"/>
      <c r="AK675" s="668"/>
      <c r="AL675" s="668"/>
      <c r="AM675" s="668"/>
      <c r="AN675" s="668"/>
      <c r="AO675" s="668"/>
      <c r="AP675" s="668"/>
      <c r="AQ675" s="668"/>
      <c r="AR675" s="668"/>
      <c r="AS675" s="668"/>
      <c r="AT675" s="668"/>
      <c r="AU675" s="668"/>
      <c r="AV675" s="668"/>
      <c r="AW675" s="668"/>
      <c r="AX675" s="668"/>
    </row>
    <row r="676" spans="13:50" x14ac:dyDescent="0.3">
      <c r="M676" s="667"/>
      <c r="N676" s="668"/>
      <c r="O676" s="667"/>
      <c r="P676" s="668"/>
      <c r="Q676" s="668"/>
      <c r="R676" s="668"/>
      <c r="S676" s="668"/>
      <c r="T676" s="668"/>
      <c r="U676" s="668"/>
      <c r="V676" s="668"/>
      <c r="W676" s="668"/>
      <c r="X676" s="668"/>
      <c r="Y676" s="668"/>
      <c r="Z676" s="668"/>
      <c r="AA676" s="668"/>
      <c r="AB676" s="668"/>
      <c r="AC676" s="668"/>
      <c r="AD676" s="668"/>
      <c r="AE676" s="668"/>
      <c r="AF676" s="668"/>
      <c r="AG676" s="668"/>
      <c r="AH676" s="668"/>
      <c r="AI676" s="668"/>
      <c r="AJ676" s="668"/>
      <c r="AK676" s="668"/>
      <c r="AL676" s="668"/>
      <c r="AM676" s="668"/>
      <c r="AN676" s="668"/>
      <c r="AO676" s="668"/>
      <c r="AP676" s="668"/>
      <c r="AQ676" s="668"/>
      <c r="AR676" s="668"/>
      <c r="AS676" s="668"/>
      <c r="AT676" s="668"/>
      <c r="AU676" s="668"/>
      <c r="AV676" s="668"/>
      <c r="AW676" s="668"/>
      <c r="AX676" s="668"/>
    </row>
    <row r="677" spans="13:50" x14ac:dyDescent="0.3">
      <c r="M677" s="667"/>
      <c r="N677" s="668"/>
      <c r="O677" s="667"/>
      <c r="P677" s="668"/>
      <c r="Q677" s="668"/>
      <c r="R677" s="668"/>
      <c r="S677" s="668"/>
      <c r="T677" s="668"/>
      <c r="U677" s="668"/>
      <c r="V677" s="668"/>
      <c r="W677" s="668"/>
      <c r="X677" s="668"/>
      <c r="Y677" s="668"/>
      <c r="Z677" s="668"/>
      <c r="AA677" s="668"/>
      <c r="AB677" s="668"/>
      <c r="AC677" s="668"/>
      <c r="AD677" s="668"/>
      <c r="AE677" s="668"/>
      <c r="AF677" s="668"/>
      <c r="AG677" s="668"/>
      <c r="AH677" s="668"/>
      <c r="AI677" s="668"/>
      <c r="AJ677" s="668"/>
      <c r="AK677" s="668"/>
      <c r="AL677" s="668"/>
      <c r="AM677" s="668"/>
      <c r="AN677" s="668"/>
      <c r="AO677" s="668"/>
      <c r="AP677" s="668"/>
      <c r="AQ677" s="668"/>
      <c r="AR677" s="668"/>
      <c r="AS677" s="668"/>
      <c r="AT677" s="668"/>
      <c r="AU677" s="668"/>
      <c r="AV677" s="668"/>
      <c r="AW677" s="668"/>
      <c r="AX677" s="668"/>
    </row>
    <row r="678" spans="13:50" x14ac:dyDescent="0.3">
      <c r="M678" s="667"/>
      <c r="N678" s="668"/>
      <c r="O678" s="667"/>
      <c r="P678" s="668"/>
      <c r="Q678" s="668"/>
      <c r="R678" s="668"/>
      <c r="S678" s="668"/>
      <c r="T678" s="668"/>
      <c r="U678" s="668"/>
      <c r="V678" s="668"/>
      <c r="W678" s="668"/>
      <c r="X678" s="668"/>
      <c r="Y678" s="668"/>
      <c r="Z678" s="668"/>
      <c r="AA678" s="668"/>
      <c r="AB678" s="668"/>
      <c r="AC678" s="668"/>
      <c r="AD678" s="668"/>
      <c r="AE678" s="668"/>
      <c r="AF678" s="668"/>
      <c r="AG678" s="668"/>
      <c r="AH678" s="668"/>
      <c r="AI678" s="668"/>
      <c r="AJ678" s="668"/>
      <c r="AK678" s="668"/>
      <c r="AL678" s="668"/>
      <c r="AM678" s="668"/>
      <c r="AN678" s="668"/>
      <c r="AO678" s="668"/>
      <c r="AP678" s="668"/>
      <c r="AQ678" s="668"/>
      <c r="AR678" s="668"/>
      <c r="AS678" s="668"/>
      <c r="AT678" s="668"/>
      <c r="AU678" s="668"/>
      <c r="AV678" s="668"/>
      <c r="AW678" s="668"/>
      <c r="AX678" s="668"/>
    </row>
    <row r="679" spans="13:50" x14ac:dyDescent="0.3">
      <c r="M679" s="667"/>
      <c r="N679" s="668"/>
      <c r="O679" s="667"/>
      <c r="P679" s="668"/>
      <c r="Q679" s="668"/>
      <c r="R679" s="668"/>
      <c r="S679" s="668"/>
      <c r="T679" s="668"/>
      <c r="U679" s="668"/>
      <c r="V679" s="668"/>
      <c r="W679" s="668"/>
      <c r="X679" s="668"/>
      <c r="Y679" s="668"/>
      <c r="Z679" s="668"/>
      <c r="AA679" s="668"/>
      <c r="AB679" s="668"/>
      <c r="AC679" s="668"/>
      <c r="AD679" s="668"/>
      <c r="AE679" s="668"/>
      <c r="AF679" s="668"/>
      <c r="AG679" s="668"/>
      <c r="AH679" s="668"/>
      <c r="AI679" s="668"/>
      <c r="AJ679" s="668"/>
      <c r="AK679" s="668"/>
      <c r="AL679" s="668"/>
      <c r="AM679" s="668"/>
      <c r="AN679" s="668"/>
      <c r="AO679" s="668"/>
      <c r="AP679" s="668"/>
      <c r="AQ679" s="668"/>
      <c r="AR679" s="668"/>
      <c r="AS679" s="668"/>
      <c r="AT679" s="668"/>
      <c r="AU679" s="668"/>
      <c r="AV679" s="668"/>
      <c r="AW679" s="668"/>
      <c r="AX679" s="668"/>
    </row>
    <row r="680" spans="13:50" x14ac:dyDescent="0.3">
      <c r="M680" s="667"/>
      <c r="N680" s="668"/>
      <c r="O680" s="667"/>
      <c r="P680" s="668"/>
      <c r="Q680" s="668"/>
      <c r="R680" s="668"/>
      <c r="S680" s="668"/>
      <c r="T680" s="668"/>
      <c r="U680" s="668"/>
      <c r="V680" s="668"/>
      <c r="W680" s="668"/>
      <c r="X680" s="668"/>
      <c r="Y680" s="668"/>
      <c r="Z680" s="668"/>
      <c r="AA680" s="668"/>
      <c r="AB680" s="668"/>
      <c r="AC680" s="668"/>
      <c r="AD680" s="668"/>
      <c r="AE680" s="668"/>
      <c r="AF680" s="668"/>
      <c r="AG680" s="668"/>
      <c r="AH680" s="668"/>
      <c r="AI680" s="668"/>
      <c r="AJ680" s="668"/>
      <c r="AK680" s="668"/>
      <c r="AL680" s="668"/>
      <c r="AM680" s="668"/>
      <c r="AN680" s="668"/>
      <c r="AO680" s="668"/>
      <c r="AP680" s="668"/>
      <c r="AQ680" s="668"/>
      <c r="AR680" s="668"/>
      <c r="AS680" s="668"/>
      <c r="AT680" s="668"/>
      <c r="AU680" s="668"/>
      <c r="AV680" s="668"/>
      <c r="AW680" s="668"/>
      <c r="AX680" s="668"/>
    </row>
    <row r="681" spans="13:50" x14ac:dyDescent="0.3">
      <c r="M681" s="667"/>
      <c r="N681" s="668"/>
      <c r="O681" s="667"/>
      <c r="P681" s="668"/>
      <c r="Q681" s="668"/>
      <c r="R681" s="668"/>
      <c r="S681" s="668"/>
      <c r="T681" s="668"/>
      <c r="U681" s="668"/>
      <c r="V681" s="668"/>
      <c r="W681" s="668"/>
      <c r="X681" s="668"/>
      <c r="Y681" s="668"/>
      <c r="Z681" s="668"/>
      <c r="AA681" s="668"/>
      <c r="AB681" s="668"/>
      <c r="AC681" s="668"/>
      <c r="AD681" s="668"/>
      <c r="AE681" s="668"/>
      <c r="AF681" s="668"/>
      <c r="AG681" s="668"/>
      <c r="AH681" s="668"/>
      <c r="AI681" s="668"/>
      <c r="AJ681" s="668"/>
      <c r="AK681" s="668"/>
      <c r="AL681" s="668"/>
      <c r="AM681" s="668"/>
      <c r="AN681" s="668"/>
      <c r="AO681" s="668"/>
      <c r="AP681" s="668"/>
      <c r="AQ681" s="668"/>
      <c r="AR681" s="668"/>
      <c r="AS681" s="668"/>
      <c r="AT681" s="668"/>
      <c r="AU681" s="668"/>
      <c r="AV681" s="668"/>
      <c r="AW681" s="668"/>
      <c r="AX681" s="668"/>
    </row>
    <row r="682" spans="13:50" x14ac:dyDescent="0.3">
      <c r="M682" s="667"/>
      <c r="N682" s="668"/>
      <c r="O682" s="667"/>
      <c r="P682" s="668"/>
      <c r="Q682" s="668"/>
      <c r="R682" s="668"/>
      <c r="S682" s="668"/>
      <c r="T682" s="668"/>
      <c r="U682" s="668"/>
      <c r="V682" s="668"/>
      <c r="W682" s="668"/>
      <c r="X682" s="668"/>
      <c r="Y682" s="668"/>
      <c r="Z682" s="668"/>
      <c r="AA682" s="668"/>
      <c r="AB682" s="668"/>
      <c r="AC682" s="668"/>
      <c r="AD682" s="668"/>
      <c r="AE682" s="668"/>
      <c r="AF682" s="668"/>
      <c r="AG682" s="668"/>
      <c r="AH682" s="668"/>
      <c r="AI682" s="668"/>
      <c r="AJ682" s="668"/>
      <c r="AK682" s="668"/>
      <c r="AL682" s="668"/>
      <c r="AM682" s="668"/>
      <c r="AN682" s="668"/>
      <c r="AO682" s="668"/>
      <c r="AP682" s="668"/>
      <c r="AQ682" s="668"/>
      <c r="AR682" s="668"/>
      <c r="AS682" s="668"/>
      <c r="AT682" s="668"/>
      <c r="AU682" s="668"/>
      <c r="AV682" s="668"/>
      <c r="AW682" s="668"/>
      <c r="AX682" s="668"/>
    </row>
    <row r="683" spans="13:50" x14ac:dyDescent="0.3">
      <c r="M683" s="667"/>
      <c r="N683" s="668"/>
      <c r="O683" s="667"/>
      <c r="P683" s="668"/>
      <c r="Q683" s="668"/>
      <c r="R683" s="668"/>
      <c r="S683" s="668"/>
      <c r="T683" s="668"/>
      <c r="U683" s="668"/>
      <c r="V683" s="668"/>
      <c r="W683" s="668"/>
      <c r="X683" s="668"/>
      <c r="Y683" s="668"/>
      <c r="Z683" s="668"/>
      <c r="AA683" s="668"/>
      <c r="AB683" s="668"/>
      <c r="AC683" s="668"/>
      <c r="AD683" s="668"/>
      <c r="AE683" s="668"/>
      <c r="AF683" s="668"/>
      <c r="AG683" s="668"/>
      <c r="AH683" s="668"/>
      <c r="AI683" s="668"/>
      <c r="AJ683" s="668"/>
      <c r="AK683" s="668"/>
      <c r="AL683" s="668"/>
      <c r="AM683" s="668"/>
      <c r="AN683" s="668"/>
      <c r="AO683" s="668"/>
      <c r="AP683" s="668"/>
      <c r="AQ683" s="668"/>
      <c r="AR683" s="668"/>
      <c r="AS683" s="668"/>
      <c r="AT683" s="668"/>
      <c r="AU683" s="668"/>
      <c r="AV683" s="668"/>
      <c r="AW683" s="668"/>
      <c r="AX683" s="668"/>
    </row>
    <row r="684" spans="13:50" x14ac:dyDescent="0.3">
      <c r="M684" s="667"/>
      <c r="N684" s="668"/>
      <c r="O684" s="667"/>
      <c r="P684" s="668"/>
      <c r="Q684" s="668"/>
      <c r="R684" s="668"/>
      <c r="S684" s="668"/>
      <c r="T684" s="668"/>
      <c r="U684" s="668"/>
      <c r="V684" s="668"/>
      <c r="W684" s="668"/>
      <c r="X684" s="668"/>
      <c r="Y684" s="668"/>
      <c r="Z684" s="668"/>
      <c r="AA684" s="668"/>
      <c r="AB684" s="668"/>
      <c r="AC684" s="668"/>
      <c r="AD684" s="668"/>
      <c r="AE684" s="668"/>
      <c r="AF684" s="668"/>
      <c r="AG684" s="668"/>
      <c r="AH684" s="668"/>
      <c r="AI684" s="668"/>
      <c r="AJ684" s="668"/>
      <c r="AK684" s="668"/>
      <c r="AL684" s="668"/>
      <c r="AM684" s="668"/>
      <c r="AN684" s="668"/>
      <c r="AO684" s="668"/>
      <c r="AP684" s="668"/>
      <c r="AQ684" s="668"/>
      <c r="AR684" s="668"/>
      <c r="AS684" s="668"/>
      <c r="AT684" s="668"/>
      <c r="AU684" s="668"/>
      <c r="AV684" s="668"/>
      <c r="AW684" s="668"/>
      <c r="AX684" s="668"/>
    </row>
    <row r="685" spans="13:50" x14ac:dyDescent="0.3">
      <c r="M685" s="667"/>
      <c r="N685" s="668"/>
      <c r="O685" s="667"/>
      <c r="P685" s="668"/>
      <c r="Q685" s="668"/>
      <c r="R685" s="668"/>
      <c r="S685" s="668"/>
      <c r="T685" s="668"/>
      <c r="U685" s="668"/>
      <c r="V685" s="668"/>
      <c r="W685" s="668"/>
      <c r="X685" s="668"/>
      <c r="Y685" s="668"/>
      <c r="Z685" s="668"/>
      <c r="AA685" s="668"/>
      <c r="AB685" s="668"/>
      <c r="AC685" s="668"/>
      <c r="AD685" s="668"/>
      <c r="AE685" s="668"/>
      <c r="AF685" s="668"/>
      <c r="AG685" s="668"/>
      <c r="AH685" s="668"/>
      <c r="AI685" s="668"/>
      <c r="AJ685" s="668"/>
      <c r="AK685" s="668"/>
      <c r="AL685" s="668"/>
      <c r="AM685" s="668"/>
      <c r="AN685" s="668"/>
      <c r="AO685" s="668"/>
      <c r="AP685" s="668"/>
      <c r="AQ685" s="668"/>
      <c r="AR685" s="668"/>
      <c r="AS685" s="668"/>
      <c r="AT685" s="668"/>
      <c r="AU685" s="668"/>
      <c r="AV685" s="668"/>
      <c r="AW685" s="668"/>
      <c r="AX685" s="668"/>
    </row>
    <row r="686" spans="13:50" x14ac:dyDescent="0.3">
      <c r="M686" s="667"/>
      <c r="N686" s="668"/>
      <c r="O686" s="667"/>
      <c r="P686" s="668"/>
      <c r="Q686" s="668"/>
      <c r="R686" s="668"/>
      <c r="S686" s="668"/>
      <c r="T686" s="668"/>
      <c r="U686" s="668"/>
      <c r="V686" s="668"/>
      <c r="W686" s="668"/>
      <c r="X686" s="668"/>
      <c r="Y686" s="668"/>
      <c r="Z686" s="668"/>
      <c r="AA686" s="668"/>
      <c r="AB686" s="668"/>
      <c r="AC686" s="668"/>
      <c r="AD686" s="668"/>
      <c r="AE686" s="668"/>
      <c r="AF686" s="668"/>
      <c r="AG686" s="668"/>
      <c r="AH686" s="668"/>
      <c r="AI686" s="668"/>
      <c r="AJ686" s="668"/>
      <c r="AK686" s="668"/>
      <c r="AL686" s="668"/>
      <c r="AM686" s="668"/>
      <c r="AN686" s="668"/>
      <c r="AO686" s="668"/>
      <c r="AP686" s="668"/>
      <c r="AQ686" s="668"/>
      <c r="AR686" s="668"/>
      <c r="AS686" s="668"/>
      <c r="AT686" s="668"/>
      <c r="AU686" s="668"/>
      <c r="AV686" s="668"/>
      <c r="AW686" s="668"/>
      <c r="AX686" s="668"/>
    </row>
    <row r="687" spans="13:50" x14ac:dyDescent="0.3">
      <c r="M687" s="667"/>
      <c r="N687" s="668"/>
      <c r="O687" s="667"/>
      <c r="P687" s="668"/>
      <c r="Q687" s="668"/>
      <c r="R687" s="668"/>
      <c r="S687" s="668"/>
      <c r="T687" s="668"/>
      <c r="U687" s="668"/>
      <c r="V687" s="668"/>
      <c r="W687" s="668"/>
      <c r="X687" s="668"/>
      <c r="Y687" s="668"/>
      <c r="Z687" s="668"/>
      <c r="AA687" s="668"/>
      <c r="AB687" s="668"/>
      <c r="AC687" s="668"/>
      <c r="AD687" s="668"/>
      <c r="AE687" s="668"/>
      <c r="AF687" s="668"/>
      <c r="AG687" s="668"/>
      <c r="AH687" s="668"/>
      <c r="AI687" s="668"/>
      <c r="AJ687" s="668"/>
      <c r="AK687" s="668"/>
      <c r="AL687" s="668"/>
      <c r="AM687" s="668"/>
      <c r="AN687" s="668"/>
      <c r="AO687" s="668"/>
      <c r="AP687" s="668"/>
      <c r="AQ687" s="668"/>
      <c r="AR687" s="668"/>
      <c r="AS687" s="668"/>
      <c r="AT687" s="668"/>
      <c r="AU687" s="668"/>
      <c r="AV687" s="668"/>
      <c r="AW687" s="668"/>
      <c r="AX687" s="668"/>
    </row>
    <row r="688" spans="13:50" x14ac:dyDescent="0.3">
      <c r="M688" s="667"/>
      <c r="N688" s="668"/>
      <c r="O688" s="667"/>
      <c r="P688" s="668"/>
      <c r="Q688" s="668"/>
      <c r="R688" s="668"/>
      <c r="S688" s="668"/>
      <c r="T688" s="668"/>
      <c r="U688" s="668"/>
      <c r="V688" s="668"/>
      <c r="W688" s="668"/>
      <c r="X688" s="668"/>
      <c r="Y688" s="668"/>
      <c r="Z688" s="668"/>
      <c r="AA688" s="668"/>
      <c r="AB688" s="668"/>
      <c r="AC688" s="668"/>
      <c r="AD688" s="668"/>
      <c r="AE688" s="668"/>
      <c r="AF688" s="668"/>
      <c r="AG688" s="668"/>
      <c r="AH688" s="668"/>
      <c r="AI688" s="668"/>
      <c r="AJ688" s="668"/>
      <c r="AK688" s="668"/>
      <c r="AL688" s="668"/>
      <c r="AM688" s="668"/>
      <c r="AN688" s="668"/>
      <c r="AO688" s="668"/>
      <c r="AP688" s="668"/>
      <c r="AQ688" s="668"/>
      <c r="AR688" s="668"/>
      <c r="AS688" s="668"/>
      <c r="AT688" s="668"/>
      <c r="AU688" s="668"/>
      <c r="AV688" s="668"/>
      <c r="AW688" s="668"/>
      <c r="AX688" s="668"/>
    </row>
    <row r="689" spans="13:50" x14ac:dyDescent="0.3">
      <c r="M689" s="667"/>
      <c r="N689" s="668"/>
      <c r="O689" s="667"/>
      <c r="P689" s="668"/>
      <c r="Q689" s="668"/>
      <c r="R689" s="668"/>
      <c r="S689" s="668"/>
      <c r="T689" s="668"/>
      <c r="U689" s="668"/>
      <c r="V689" s="668"/>
      <c r="W689" s="668"/>
      <c r="X689" s="668"/>
      <c r="Y689" s="668"/>
      <c r="Z689" s="668"/>
      <c r="AA689" s="668"/>
      <c r="AB689" s="668"/>
      <c r="AC689" s="668"/>
      <c r="AD689" s="668"/>
      <c r="AE689" s="668"/>
      <c r="AF689" s="668"/>
      <c r="AG689" s="668"/>
      <c r="AH689" s="668"/>
      <c r="AI689" s="668"/>
      <c r="AJ689" s="668"/>
      <c r="AK689" s="668"/>
      <c r="AL689" s="668"/>
      <c r="AM689" s="668"/>
      <c r="AN689" s="668"/>
      <c r="AO689" s="668"/>
      <c r="AP689" s="668"/>
      <c r="AQ689" s="668"/>
      <c r="AR689" s="668"/>
      <c r="AS689" s="668"/>
      <c r="AT689" s="668"/>
      <c r="AU689" s="668"/>
      <c r="AV689" s="668"/>
      <c r="AW689" s="668"/>
      <c r="AX689" s="668"/>
    </row>
    <row r="690" spans="13:50" x14ac:dyDescent="0.3">
      <c r="M690" s="667"/>
      <c r="N690" s="668"/>
      <c r="O690" s="667"/>
      <c r="P690" s="668"/>
      <c r="Q690" s="668"/>
      <c r="R690" s="668"/>
      <c r="S690" s="668"/>
      <c r="T690" s="668"/>
      <c r="U690" s="668"/>
      <c r="V690" s="668"/>
      <c r="W690" s="668"/>
      <c r="X690" s="668"/>
      <c r="Y690" s="668"/>
      <c r="Z690" s="668"/>
      <c r="AA690" s="668"/>
      <c r="AB690" s="668"/>
      <c r="AC690" s="668"/>
      <c r="AD690" s="668"/>
      <c r="AE690" s="668"/>
      <c r="AF690" s="668"/>
      <c r="AG690" s="668"/>
      <c r="AH690" s="668"/>
      <c r="AI690" s="668"/>
      <c r="AJ690" s="668"/>
      <c r="AK690" s="668"/>
      <c r="AL690" s="668"/>
      <c r="AM690" s="668"/>
      <c r="AN690" s="668"/>
      <c r="AO690" s="668"/>
      <c r="AP690" s="668"/>
      <c r="AQ690" s="668"/>
      <c r="AR690" s="668"/>
      <c r="AS690" s="668"/>
      <c r="AT690" s="668"/>
      <c r="AU690" s="668"/>
      <c r="AV690" s="668"/>
      <c r="AW690" s="668"/>
      <c r="AX690" s="668"/>
    </row>
    <row r="691" spans="13:50" x14ac:dyDescent="0.3">
      <c r="M691" s="667"/>
      <c r="N691" s="668"/>
      <c r="O691" s="667"/>
      <c r="P691" s="668"/>
      <c r="Q691" s="668"/>
      <c r="R691" s="668"/>
      <c r="S691" s="668"/>
      <c r="T691" s="668"/>
      <c r="U691" s="668"/>
      <c r="V691" s="668"/>
      <c r="W691" s="668"/>
      <c r="X691" s="668"/>
      <c r="Y691" s="668"/>
      <c r="Z691" s="668"/>
      <c r="AA691" s="668"/>
      <c r="AB691" s="668"/>
      <c r="AC691" s="668"/>
      <c r="AD691" s="668"/>
      <c r="AE691" s="668"/>
      <c r="AF691" s="668"/>
      <c r="AG691" s="668"/>
      <c r="AH691" s="668"/>
      <c r="AI691" s="668"/>
      <c r="AJ691" s="668"/>
      <c r="AK691" s="668"/>
      <c r="AL691" s="668"/>
      <c r="AM691" s="668"/>
      <c r="AN691" s="668"/>
      <c r="AO691" s="668"/>
      <c r="AP691" s="668"/>
      <c r="AQ691" s="668"/>
      <c r="AR691" s="668"/>
      <c r="AS691" s="668"/>
      <c r="AT691" s="668"/>
      <c r="AU691" s="668"/>
      <c r="AV691" s="668"/>
      <c r="AW691" s="668"/>
      <c r="AX691" s="668"/>
    </row>
    <row r="692" spans="13:50" x14ac:dyDescent="0.3">
      <c r="M692" s="667"/>
      <c r="N692" s="668"/>
      <c r="O692" s="667"/>
      <c r="P692" s="668"/>
      <c r="Q692" s="668"/>
      <c r="R692" s="668"/>
      <c r="S692" s="668"/>
      <c r="T692" s="668"/>
      <c r="U692" s="668"/>
      <c r="V692" s="668"/>
      <c r="W692" s="668"/>
      <c r="X692" s="668"/>
      <c r="Y692" s="668"/>
      <c r="Z692" s="668"/>
      <c r="AA692" s="668"/>
      <c r="AB692" s="668"/>
      <c r="AC692" s="668"/>
      <c r="AD692" s="668"/>
      <c r="AE692" s="668"/>
      <c r="AF692" s="668"/>
      <c r="AG692" s="668"/>
      <c r="AH692" s="668"/>
      <c r="AI692" s="668"/>
      <c r="AJ692" s="668"/>
      <c r="AK692" s="668"/>
      <c r="AL692" s="668"/>
      <c r="AM692" s="668"/>
      <c r="AN692" s="668"/>
      <c r="AO692" s="668"/>
      <c r="AP692" s="668"/>
      <c r="AQ692" s="668"/>
      <c r="AR692" s="668"/>
      <c r="AS692" s="668"/>
      <c r="AT692" s="668"/>
      <c r="AU692" s="668"/>
      <c r="AV692" s="668"/>
      <c r="AW692" s="668"/>
      <c r="AX692" s="668"/>
    </row>
    <row r="693" spans="13:50" x14ac:dyDescent="0.3">
      <c r="M693" s="667"/>
      <c r="N693" s="668"/>
      <c r="O693" s="667"/>
      <c r="P693" s="668"/>
      <c r="Q693" s="668"/>
      <c r="R693" s="668"/>
      <c r="S693" s="668"/>
      <c r="T693" s="668"/>
      <c r="U693" s="668"/>
      <c r="V693" s="668"/>
      <c r="W693" s="668"/>
      <c r="X693" s="668"/>
      <c r="Y693" s="668"/>
      <c r="Z693" s="668"/>
      <c r="AA693" s="668"/>
      <c r="AB693" s="668"/>
      <c r="AC693" s="668"/>
      <c r="AD693" s="668"/>
      <c r="AE693" s="668"/>
      <c r="AF693" s="668"/>
      <c r="AG693" s="668"/>
      <c r="AH693" s="668"/>
      <c r="AI693" s="668"/>
      <c r="AJ693" s="668"/>
      <c r="AK693" s="668"/>
      <c r="AL693" s="668"/>
      <c r="AM693" s="668"/>
      <c r="AN693" s="668"/>
      <c r="AO693" s="668"/>
      <c r="AP693" s="668"/>
      <c r="AQ693" s="668"/>
      <c r="AR693" s="668"/>
      <c r="AS693" s="668"/>
      <c r="AT693" s="668"/>
      <c r="AU693" s="668"/>
      <c r="AV693" s="668"/>
      <c r="AW693" s="668"/>
      <c r="AX693" s="668"/>
    </row>
    <row r="694" spans="13:50" x14ac:dyDescent="0.3">
      <c r="M694" s="667"/>
      <c r="N694" s="668"/>
      <c r="O694" s="667"/>
      <c r="P694" s="668"/>
      <c r="Q694" s="668"/>
      <c r="R694" s="668"/>
      <c r="S694" s="668"/>
      <c r="T694" s="668"/>
      <c r="U694" s="668"/>
      <c r="V694" s="668"/>
      <c r="W694" s="668"/>
      <c r="X694" s="668"/>
      <c r="Y694" s="668"/>
      <c r="Z694" s="668"/>
      <c r="AA694" s="668"/>
      <c r="AB694" s="668"/>
      <c r="AC694" s="668"/>
      <c r="AD694" s="668"/>
      <c r="AE694" s="668"/>
      <c r="AF694" s="668"/>
      <c r="AG694" s="668"/>
      <c r="AH694" s="668"/>
      <c r="AI694" s="668"/>
      <c r="AJ694" s="668"/>
      <c r="AK694" s="668"/>
      <c r="AL694" s="668"/>
      <c r="AM694" s="668"/>
      <c r="AN694" s="668"/>
      <c r="AO694" s="668"/>
      <c r="AP694" s="668"/>
      <c r="AQ694" s="668"/>
      <c r="AR694" s="668"/>
      <c r="AS694" s="668"/>
      <c r="AT694" s="668"/>
      <c r="AU694" s="668"/>
      <c r="AV694" s="668"/>
      <c r="AW694" s="668"/>
      <c r="AX694" s="668"/>
    </row>
    <row r="695" spans="13:50" x14ac:dyDescent="0.3">
      <c r="M695" s="667"/>
      <c r="N695" s="668"/>
      <c r="O695" s="667"/>
      <c r="P695" s="668"/>
      <c r="Q695" s="668"/>
      <c r="R695" s="668"/>
      <c r="S695" s="668"/>
      <c r="T695" s="668"/>
      <c r="U695" s="668"/>
      <c r="V695" s="668"/>
      <c r="W695" s="668"/>
      <c r="X695" s="668"/>
      <c r="Y695" s="668"/>
      <c r="Z695" s="668"/>
      <c r="AA695" s="668"/>
      <c r="AB695" s="668"/>
      <c r="AC695" s="668"/>
      <c r="AD695" s="668"/>
      <c r="AE695" s="668"/>
      <c r="AF695" s="668"/>
      <c r="AG695" s="668"/>
      <c r="AH695" s="668"/>
      <c r="AI695" s="668"/>
      <c r="AJ695" s="668"/>
      <c r="AK695" s="668"/>
      <c r="AL695" s="668"/>
      <c r="AM695" s="668"/>
      <c r="AN695" s="668"/>
      <c r="AO695" s="668"/>
      <c r="AP695" s="668"/>
      <c r="AQ695" s="668"/>
      <c r="AR695" s="668"/>
      <c r="AS695" s="668"/>
      <c r="AT695" s="668"/>
      <c r="AU695" s="668"/>
      <c r="AV695" s="668"/>
      <c r="AW695" s="668"/>
      <c r="AX695" s="668"/>
    </row>
    <row r="696" spans="13:50" x14ac:dyDescent="0.3">
      <c r="M696" s="667"/>
      <c r="N696" s="668"/>
      <c r="O696" s="667"/>
      <c r="P696" s="668"/>
      <c r="Q696" s="668"/>
      <c r="R696" s="668"/>
      <c r="S696" s="668"/>
      <c r="T696" s="668"/>
      <c r="U696" s="668"/>
      <c r="V696" s="668"/>
      <c r="W696" s="668"/>
      <c r="X696" s="668"/>
      <c r="Y696" s="668"/>
      <c r="Z696" s="668"/>
      <c r="AA696" s="668"/>
      <c r="AB696" s="668"/>
      <c r="AC696" s="668"/>
      <c r="AD696" s="668"/>
      <c r="AE696" s="668"/>
      <c r="AF696" s="668"/>
      <c r="AG696" s="668"/>
      <c r="AH696" s="668"/>
      <c r="AI696" s="668"/>
      <c r="AJ696" s="668"/>
      <c r="AK696" s="668"/>
      <c r="AL696" s="668"/>
      <c r="AM696" s="668"/>
      <c r="AN696" s="668"/>
      <c r="AO696" s="668"/>
      <c r="AP696" s="668"/>
      <c r="AQ696" s="668"/>
      <c r="AR696" s="668"/>
      <c r="AS696" s="668"/>
      <c r="AT696" s="668"/>
      <c r="AU696" s="668"/>
      <c r="AV696" s="668"/>
      <c r="AW696" s="668"/>
      <c r="AX696" s="668"/>
    </row>
    <row r="697" spans="13:50" x14ac:dyDescent="0.3">
      <c r="M697" s="667"/>
      <c r="N697" s="668"/>
      <c r="O697" s="667"/>
      <c r="P697" s="668"/>
      <c r="Q697" s="668"/>
      <c r="R697" s="668"/>
      <c r="S697" s="668"/>
      <c r="T697" s="668"/>
      <c r="U697" s="668"/>
      <c r="V697" s="668"/>
      <c r="W697" s="668"/>
      <c r="X697" s="668"/>
      <c r="Y697" s="668"/>
      <c r="Z697" s="668"/>
      <c r="AA697" s="668"/>
      <c r="AB697" s="668"/>
      <c r="AC697" s="668"/>
      <c r="AD697" s="668"/>
      <c r="AE697" s="668"/>
      <c r="AF697" s="668"/>
      <c r="AG697" s="668"/>
      <c r="AH697" s="668"/>
      <c r="AI697" s="668"/>
      <c r="AJ697" s="668"/>
      <c r="AK697" s="668"/>
      <c r="AL697" s="668"/>
      <c r="AM697" s="668"/>
      <c r="AN697" s="668"/>
      <c r="AO697" s="668"/>
      <c r="AP697" s="668"/>
      <c r="AQ697" s="668"/>
      <c r="AR697" s="668"/>
      <c r="AS697" s="668"/>
      <c r="AT697" s="668"/>
      <c r="AU697" s="668"/>
      <c r="AV697" s="668"/>
      <c r="AW697" s="668"/>
      <c r="AX697" s="668"/>
    </row>
    <row r="698" spans="13:50" x14ac:dyDescent="0.3">
      <c r="M698" s="667"/>
      <c r="N698" s="668"/>
      <c r="O698" s="667"/>
      <c r="P698" s="668"/>
      <c r="Q698" s="668"/>
      <c r="R698" s="668"/>
      <c r="S698" s="668"/>
      <c r="T698" s="668"/>
      <c r="U698" s="668"/>
      <c r="V698" s="668"/>
      <c r="W698" s="668"/>
      <c r="X698" s="668"/>
      <c r="Y698" s="668"/>
      <c r="Z698" s="668"/>
      <c r="AA698" s="668"/>
      <c r="AB698" s="668"/>
      <c r="AC698" s="668"/>
      <c r="AD698" s="668"/>
      <c r="AE698" s="668"/>
      <c r="AF698" s="668"/>
      <c r="AG698" s="668"/>
      <c r="AH698" s="668"/>
      <c r="AI698" s="668"/>
      <c r="AJ698" s="668"/>
      <c r="AK698" s="668"/>
      <c r="AL698" s="668"/>
      <c r="AM698" s="668"/>
      <c r="AN698" s="668"/>
      <c r="AO698" s="668"/>
      <c r="AP698" s="668"/>
      <c r="AQ698" s="668"/>
      <c r="AR698" s="668"/>
      <c r="AS698" s="668"/>
      <c r="AT698" s="668"/>
      <c r="AU698" s="668"/>
      <c r="AV698" s="668"/>
      <c r="AW698" s="668"/>
      <c r="AX698" s="668"/>
    </row>
    <row r="699" spans="13:50" x14ac:dyDescent="0.3">
      <c r="M699" s="667"/>
      <c r="N699" s="668"/>
      <c r="O699" s="667"/>
      <c r="P699" s="668"/>
      <c r="Q699" s="668"/>
      <c r="R699" s="668"/>
      <c r="S699" s="668"/>
      <c r="T699" s="668"/>
      <c r="U699" s="668"/>
      <c r="V699" s="668"/>
      <c r="W699" s="668"/>
      <c r="X699" s="668"/>
      <c r="Y699" s="668"/>
      <c r="Z699" s="668"/>
      <c r="AA699" s="668"/>
      <c r="AB699" s="668"/>
      <c r="AC699" s="668"/>
      <c r="AD699" s="668"/>
      <c r="AE699" s="668"/>
      <c r="AF699" s="668"/>
      <c r="AG699" s="668"/>
      <c r="AH699" s="668"/>
      <c r="AI699" s="668"/>
      <c r="AJ699" s="668"/>
      <c r="AK699" s="668"/>
      <c r="AL699" s="668"/>
      <c r="AM699" s="668"/>
      <c r="AN699" s="668"/>
      <c r="AO699" s="668"/>
      <c r="AP699" s="668"/>
      <c r="AQ699" s="668"/>
      <c r="AR699" s="668"/>
      <c r="AS699" s="668"/>
      <c r="AT699" s="668"/>
      <c r="AU699" s="668"/>
      <c r="AV699" s="668"/>
      <c r="AW699" s="668"/>
      <c r="AX699" s="668"/>
    </row>
    <row r="700" spans="13:50" x14ac:dyDescent="0.3">
      <c r="M700" s="667"/>
      <c r="N700" s="668"/>
      <c r="O700" s="667"/>
      <c r="P700" s="668"/>
      <c r="Q700" s="668"/>
      <c r="R700" s="668"/>
      <c r="S700" s="668"/>
      <c r="T700" s="668"/>
      <c r="U700" s="668"/>
      <c r="V700" s="668"/>
      <c r="W700" s="668"/>
      <c r="X700" s="668"/>
      <c r="Y700" s="668"/>
      <c r="Z700" s="668"/>
      <c r="AA700" s="668"/>
      <c r="AB700" s="668"/>
      <c r="AC700" s="668"/>
      <c r="AD700" s="668"/>
      <c r="AE700" s="668"/>
      <c r="AF700" s="668"/>
      <c r="AG700" s="668"/>
      <c r="AH700" s="668"/>
      <c r="AI700" s="668"/>
      <c r="AJ700" s="668"/>
      <c r="AK700" s="668"/>
      <c r="AL700" s="668"/>
      <c r="AM700" s="668"/>
      <c r="AN700" s="668"/>
      <c r="AO700" s="668"/>
      <c r="AP700" s="668"/>
      <c r="AQ700" s="668"/>
      <c r="AR700" s="668"/>
      <c r="AS700" s="668"/>
      <c r="AT700" s="668"/>
      <c r="AU700" s="668"/>
      <c r="AV700" s="668"/>
      <c r="AW700" s="668"/>
      <c r="AX700" s="668"/>
    </row>
    <row r="701" spans="13:50" x14ac:dyDescent="0.3">
      <c r="M701" s="667"/>
      <c r="N701" s="668"/>
      <c r="O701" s="667"/>
      <c r="P701" s="668"/>
      <c r="Q701" s="668"/>
      <c r="R701" s="668"/>
      <c r="S701" s="668"/>
      <c r="T701" s="668"/>
      <c r="U701" s="668"/>
      <c r="V701" s="668"/>
      <c r="W701" s="668"/>
      <c r="X701" s="668"/>
      <c r="Y701" s="668"/>
      <c r="Z701" s="668"/>
      <c r="AA701" s="668"/>
      <c r="AB701" s="668"/>
      <c r="AC701" s="668"/>
      <c r="AD701" s="668"/>
      <c r="AE701" s="668"/>
      <c r="AF701" s="668"/>
      <c r="AG701" s="668"/>
      <c r="AH701" s="668"/>
      <c r="AI701" s="668"/>
      <c r="AJ701" s="668"/>
      <c r="AK701" s="668"/>
      <c r="AL701" s="668"/>
      <c r="AM701" s="668"/>
      <c r="AN701" s="668"/>
      <c r="AO701" s="668"/>
      <c r="AP701" s="668"/>
      <c r="AQ701" s="668"/>
      <c r="AR701" s="668"/>
      <c r="AS701" s="668"/>
      <c r="AT701" s="668"/>
      <c r="AU701" s="668"/>
      <c r="AV701" s="668"/>
      <c r="AW701" s="668"/>
      <c r="AX701" s="668"/>
    </row>
    <row r="702" spans="13:50" x14ac:dyDescent="0.3">
      <c r="M702" s="667"/>
      <c r="N702" s="668"/>
      <c r="O702" s="667"/>
      <c r="P702" s="668"/>
      <c r="Q702" s="668"/>
      <c r="R702" s="668"/>
      <c r="S702" s="668"/>
      <c r="T702" s="668"/>
      <c r="U702" s="668"/>
      <c r="V702" s="668"/>
      <c r="W702" s="668"/>
      <c r="X702" s="668"/>
      <c r="Y702" s="668"/>
      <c r="Z702" s="668"/>
      <c r="AA702" s="668"/>
      <c r="AB702" s="668"/>
      <c r="AC702" s="668"/>
      <c r="AD702" s="668"/>
      <c r="AE702" s="668"/>
      <c r="AF702" s="668"/>
      <c r="AG702" s="668"/>
      <c r="AH702" s="668"/>
      <c r="AI702" s="668"/>
      <c r="AJ702" s="668"/>
      <c r="AK702" s="668"/>
      <c r="AL702" s="668"/>
      <c r="AM702" s="668"/>
      <c r="AN702" s="668"/>
      <c r="AO702" s="668"/>
      <c r="AP702" s="668"/>
      <c r="AQ702" s="668"/>
      <c r="AR702" s="668"/>
      <c r="AS702" s="668"/>
      <c r="AT702" s="668"/>
      <c r="AU702" s="668"/>
      <c r="AV702" s="668"/>
      <c r="AW702" s="668"/>
      <c r="AX702" s="668"/>
    </row>
    <row r="703" spans="13:50" x14ac:dyDescent="0.3">
      <c r="M703" s="667"/>
      <c r="N703" s="668"/>
      <c r="O703" s="667"/>
      <c r="P703" s="668"/>
      <c r="Q703" s="668"/>
      <c r="R703" s="668"/>
      <c r="S703" s="668"/>
      <c r="T703" s="668"/>
      <c r="U703" s="668"/>
      <c r="V703" s="668"/>
      <c r="W703" s="668"/>
      <c r="X703" s="668"/>
      <c r="Y703" s="668"/>
      <c r="Z703" s="668"/>
      <c r="AA703" s="668"/>
      <c r="AB703" s="668"/>
      <c r="AC703" s="668"/>
      <c r="AD703" s="668"/>
      <c r="AE703" s="668"/>
      <c r="AF703" s="668"/>
      <c r="AG703" s="668"/>
      <c r="AH703" s="668"/>
      <c r="AI703" s="668"/>
      <c r="AJ703" s="668"/>
      <c r="AK703" s="668"/>
      <c r="AL703" s="668"/>
      <c r="AM703" s="668"/>
      <c r="AN703" s="668"/>
      <c r="AO703" s="668"/>
      <c r="AP703" s="668"/>
      <c r="AQ703" s="668"/>
      <c r="AR703" s="668"/>
      <c r="AS703" s="668"/>
      <c r="AT703" s="668"/>
      <c r="AU703" s="668"/>
      <c r="AV703" s="668"/>
      <c r="AW703" s="668"/>
      <c r="AX703" s="668"/>
    </row>
    <row r="704" spans="13:50" x14ac:dyDescent="0.3">
      <c r="M704" s="667"/>
      <c r="N704" s="668"/>
      <c r="O704" s="667"/>
      <c r="P704" s="668"/>
      <c r="Q704" s="668"/>
      <c r="R704" s="668"/>
      <c r="S704" s="668"/>
      <c r="T704" s="668"/>
      <c r="U704" s="668"/>
      <c r="V704" s="668"/>
      <c r="W704" s="668"/>
      <c r="X704" s="668"/>
      <c r="Y704" s="668"/>
      <c r="Z704" s="668"/>
      <c r="AA704" s="668"/>
      <c r="AB704" s="668"/>
      <c r="AC704" s="668"/>
      <c r="AD704" s="668"/>
      <c r="AE704" s="668"/>
      <c r="AF704" s="668"/>
      <c r="AG704" s="668"/>
      <c r="AH704" s="668"/>
      <c r="AI704" s="668"/>
      <c r="AJ704" s="668"/>
      <c r="AK704" s="668"/>
      <c r="AL704" s="668"/>
      <c r="AM704" s="668"/>
      <c r="AN704" s="668"/>
      <c r="AO704" s="668"/>
      <c r="AP704" s="668"/>
      <c r="AQ704" s="668"/>
      <c r="AR704" s="668"/>
      <c r="AS704" s="668"/>
      <c r="AT704" s="668"/>
      <c r="AU704" s="668"/>
      <c r="AV704" s="668"/>
      <c r="AW704" s="668"/>
      <c r="AX704" s="668"/>
    </row>
    <row r="705" spans="13:50" x14ac:dyDescent="0.3">
      <c r="M705" s="667"/>
      <c r="N705" s="668"/>
      <c r="O705" s="667"/>
      <c r="P705" s="668"/>
      <c r="Q705" s="668"/>
      <c r="R705" s="668"/>
      <c r="S705" s="668"/>
      <c r="T705" s="668"/>
      <c r="U705" s="668"/>
      <c r="V705" s="668"/>
      <c r="W705" s="668"/>
      <c r="X705" s="668"/>
      <c r="Y705" s="668"/>
      <c r="Z705" s="668"/>
      <c r="AA705" s="668"/>
      <c r="AB705" s="668"/>
      <c r="AC705" s="668"/>
      <c r="AD705" s="668"/>
      <c r="AE705" s="668"/>
      <c r="AF705" s="668"/>
      <c r="AG705" s="668"/>
      <c r="AH705" s="668"/>
      <c r="AI705" s="668"/>
      <c r="AJ705" s="668"/>
      <c r="AK705" s="668"/>
      <c r="AL705" s="668"/>
      <c r="AM705" s="668"/>
      <c r="AN705" s="668"/>
      <c r="AO705" s="668"/>
      <c r="AP705" s="668"/>
      <c r="AQ705" s="668"/>
      <c r="AR705" s="668"/>
      <c r="AS705" s="668"/>
      <c r="AT705" s="668"/>
      <c r="AU705" s="668"/>
      <c r="AV705" s="668"/>
      <c r="AW705" s="668"/>
      <c r="AX705" s="668"/>
    </row>
    <row r="706" spans="13:50" x14ac:dyDescent="0.3">
      <c r="M706" s="667"/>
      <c r="N706" s="668"/>
      <c r="O706" s="667"/>
      <c r="P706" s="668"/>
      <c r="Q706" s="668"/>
      <c r="R706" s="668"/>
      <c r="S706" s="668"/>
      <c r="T706" s="668"/>
      <c r="U706" s="668"/>
      <c r="V706" s="668"/>
      <c r="W706" s="668"/>
      <c r="X706" s="668"/>
      <c r="Y706" s="668"/>
      <c r="Z706" s="668"/>
      <c r="AA706" s="668"/>
      <c r="AB706" s="668"/>
      <c r="AC706" s="668"/>
      <c r="AD706" s="668"/>
      <c r="AE706" s="668"/>
      <c r="AF706" s="668"/>
      <c r="AG706" s="668"/>
      <c r="AH706" s="668"/>
      <c r="AI706" s="668"/>
      <c r="AJ706" s="668"/>
      <c r="AK706" s="668"/>
      <c r="AL706" s="668"/>
      <c r="AM706" s="668"/>
      <c r="AN706" s="668"/>
      <c r="AO706" s="668"/>
      <c r="AP706" s="668"/>
      <c r="AQ706" s="668"/>
      <c r="AR706" s="668"/>
      <c r="AS706" s="668"/>
      <c r="AT706" s="668"/>
      <c r="AU706" s="668"/>
      <c r="AV706" s="668"/>
      <c r="AW706" s="668"/>
      <c r="AX706" s="668"/>
    </row>
    <row r="707" spans="13:50" x14ac:dyDescent="0.3">
      <c r="M707" s="667"/>
      <c r="N707" s="668"/>
      <c r="O707" s="667"/>
      <c r="P707" s="668"/>
      <c r="Q707" s="668"/>
      <c r="R707" s="668"/>
      <c r="S707" s="668"/>
      <c r="T707" s="668"/>
      <c r="U707" s="668"/>
      <c r="V707" s="668"/>
      <c r="W707" s="668"/>
      <c r="X707" s="668"/>
      <c r="Y707" s="668"/>
      <c r="Z707" s="668"/>
      <c r="AA707" s="668"/>
      <c r="AB707" s="668"/>
      <c r="AC707" s="668"/>
      <c r="AD707" s="668"/>
      <c r="AE707" s="668"/>
      <c r="AF707" s="668"/>
      <c r="AG707" s="668"/>
      <c r="AH707" s="668"/>
      <c r="AI707" s="668"/>
      <c r="AJ707" s="668"/>
      <c r="AK707" s="668"/>
      <c r="AL707" s="668"/>
      <c r="AM707" s="668"/>
      <c r="AN707" s="668"/>
      <c r="AO707" s="668"/>
      <c r="AP707" s="668"/>
      <c r="AQ707" s="668"/>
      <c r="AR707" s="668"/>
      <c r="AS707" s="668"/>
      <c r="AT707" s="668"/>
      <c r="AU707" s="668"/>
      <c r="AV707" s="668"/>
      <c r="AW707" s="668"/>
      <c r="AX707" s="668"/>
    </row>
    <row r="708" spans="13:50" x14ac:dyDescent="0.3">
      <c r="M708" s="667"/>
      <c r="N708" s="668"/>
      <c r="O708" s="667"/>
      <c r="P708" s="668"/>
      <c r="Q708" s="668"/>
      <c r="R708" s="668"/>
      <c r="S708" s="668"/>
      <c r="T708" s="668"/>
      <c r="U708" s="668"/>
      <c r="V708" s="668"/>
      <c r="W708" s="668"/>
      <c r="X708" s="668"/>
      <c r="Y708" s="668"/>
      <c r="Z708" s="668"/>
      <c r="AA708" s="668"/>
      <c r="AB708" s="668"/>
      <c r="AC708" s="668"/>
      <c r="AD708" s="668"/>
      <c r="AE708" s="668"/>
      <c r="AF708" s="668"/>
      <c r="AG708" s="668"/>
      <c r="AH708" s="668"/>
      <c r="AI708" s="668"/>
      <c r="AJ708" s="668"/>
      <c r="AK708" s="668"/>
      <c r="AL708" s="668"/>
      <c r="AM708" s="668"/>
      <c r="AN708" s="668"/>
      <c r="AO708" s="668"/>
      <c r="AP708" s="668"/>
      <c r="AQ708" s="668"/>
      <c r="AR708" s="668"/>
      <c r="AS708" s="668"/>
      <c r="AT708" s="668"/>
      <c r="AU708" s="668"/>
      <c r="AV708" s="668"/>
      <c r="AW708" s="668"/>
      <c r="AX708" s="668"/>
    </row>
    <row r="709" spans="13:50" x14ac:dyDescent="0.3">
      <c r="M709" s="667"/>
      <c r="N709" s="668"/>
      <c r="O709" s="667"/>
      <c r="P709" s="668"/>
      <c r="Q709" s="668"/>
      <c r="R709" s="668"/>
      <c r="S709" s="668"/>
      <c r="T709" s="668"/>
      <c r="U709" s="668"/>
      <c r="V709" s="668"/>
      <c r="W709" s="668"/>
      <c r="X709" s="668"/>
      <c r="Y709" s="668"/>
      <c r="Z709" s="668"/>
      <c r="AA709" s="668"/>
      <c r="AB709" s="668"/>
      <c r="AC709" s="668"/>
      <c r="AD709" s="668"/>
      <c r="AE709" s="668"/>
      <c r="AF709" s="668"/>
      <c r="AG709" s="668"/>
      <c r="AH709" s="668"/>
      <c r="AI709" s="668"/>
      <c r="AJ709" s="668"/>
      <c r="AK709" s="668"/>
      <c r="AL709" s="668"/>
      <c r="AM709" s="668"/>
      <c r="AN709" s="668"/>
      <c r="AO709" s="668"/>
      <c r="AP709" s="668"/>
      <c r="AQ709" s="668"/>
      <c r="AR709" s="668"/>
      <c r="AS709" s="668"/>
      <c r="AT709" s="668"/>
      <c r="AU709" s="668"/>
      <c r="AV709" s="668"/>
      <c r="AW709" s="668"/>
      <c r="AX709" s="668"/>
    </row>
    <row r="710" spans="13:50" x14ac:dyDescent="0.3">
      <c r="M710" s="667"/>
      <c r="N710" s="668"/>
      <c r="O710" s="667"/>
      <c r="P710" s="668"/>
      <c r="Q710" s="668"/>
      <c r="R710" s="668"/>
      <c r="S710" s="668"/>
      <c r="T710" s="668"/>
      <c r="U710" s="668"/>
      <c r="V710" s="668"/>
      <c r="W710" s="668"/>
      <c r="X710" s="668"/>
      <c r="Y710" s="668"/>
      <c r="Z710" s="668"/>
      <c r="AA710" s="668"/>
      <c r="AB710" s="668"/>
      <c r="AC710" s="668"/>
      <c r="AD710" s="668"/>
      <c r="AE710" s="668"/>
      <c r="AF710" s="668"/>
      <c r="AG710" s="668"/>
      <c r="AH710" s="668"/>
      <c r="AI710" s="668"/>
      <c r="AJ710" s="668"/>
      <c r="AK710" s="668"/>
      <c r="AL710" s="668"/>
      <c r="AM710" s="668"/>
      <c r="AN710" s="668"/>
      <c r="AO710" s="668"/>
      <c r="AP710" s="668"/>
      <c r="AQ710" s="668"/>
      <c r="AR710" s="668"/>
      <c r="AS710" s="668"/>
      <c r="AT710" s="668"/>
      <c r="AU710" s="668"/>
      <c r="AV710" s="668"/>
      <c r="AW710" s="668"/>
      <c r="AX710" s="668"/>
    </row>
    <row r="711" spans="13:50" x14ac:dyDescent="0.3">
      <c r="M711" s="667"/>
      <c r="N711" s="668"/>
      <c r="O711" s="667"/>
      <c r="P711" s="668"/>
      <c r="Q711" s="668"/>
      <c r="R711" s="668"/>
      <c r="S711" s="668"/>
      <c r="T711" s="668"/>
      <c r="U711" s="668"/>
      <c r="V711" s="668"/>
      <c r="W711" s="668"/>
      <c r="X711" s="668"/>
      <c r="Y711" s="668"/>
      <c r="Z711" s="668"/>
      <c r="AA711" s="668"/>
      <c r="AB711" s="668"/>
      <c r="AC711" s="668"/>
      <c r="AD711" s="668"/>
      <c r="AE711" s="668"/>
      <c r="AF711" s="668"/>
      <c r="AG711" s="668"/>
      <c r="AH711" s="668"/>
      <c r="AI711" s="668"/>
      <c r="AJ711" s="668"/>
      <c r="AK711" s="668"/>
      <c r="AL711" s="668"/>
      <c r="AM711" s="668"/>
      <c r="AN711" s="668"/>
      <c r="AO711" s="668"/>
      <c r="AP711" s="668"/>
      <c r="AQ711" s="668"/>
      <c r="AR711" s="668"/>
      <c r="AS711" s="668"/>
      <c r="AT711" s="668"/>
      <c r="AU711" s="668"/>
      <c r="AV711" s="668"/>
      <c r="AW711" s="668"/>
      <c r="AX711" s="668"/>
    </row>
    <row r="712" spans="13:50" x14ac:dyDescent="0.3">
      <c r="M712" s="667"/>
      <c r="N712" s="668"/>
      <c r="O712" s="667"/>
      <c r="P712" s="668"/>
      <c r="Q712" s="668"/>
      <c r="R712" s="668"/>
      <c r="S712" s="668"/>
      <c r="T712" s="668"/>
      <c r="U712" s="668"/>
      <c r="V712" s="668"/>
      <c r="W712" s="668"/>
      <c r="X712" s="668"/>
      <c r="Y712" s="668"/>
      <c r="Z712" s="668"/>
      <c r="AA712" s="668"/>
      <c r="AB712" s="668"/>
      <c r="AC712" s="668"/>
      <c r="AD712" s="668"/>
      <c r="AE712" s="668"/>
      <c r="AF712" s="668"/>
      <c r="AG712" s="668"/>
      <c r="AH712" s="668"/>
      <c r="AI712" s="668"/>
      <c r="AJ712" s="668"/>
      <c r="AK712" s="668"/>
      <c r="AL712" s="668"/>
      <c r="AM712" s="668"/>
      <c r="AN712" s="668"/>
      <c r="AO712" s="668"/>
      <c r="AP712" s="668"/>
      <c r="AQ712" s="668"/>
      <c r="AR712" s="668"/>
      <c r="AS712" s="668"/>
      <c r="AT712" s="668"/>
      <c r="AU712" s="668"/>
      <c r="AV712" s="668"/>
      <c r="AW712" s="668"/>
      <c r="AX712" s="668"/>
    </row>
    <row r="713" spans="13:50" x14ac:dyDescent="0.3">
      <c r="M713" s="667"/>
      <c r="N713" s="668"/>
      <c r="O713" s="667"/>
      <c r="P713" s="668"/>
      <c r="Q713" s="668"/>
      <c r="R713" s="668"/>
      <c r="S713" s="668"/>
      <c r="T713" s="668"/>
      <c r="U713" s="668"/>
      <c r="V713" s="668"/>
      <c r="W713" s="668"/>
      <c r="X713" s="668"/>
      <c r="Y713" s="668"/>
      <c r="Z713" s="668"/>
      <c r="AA713" s="668"/>
      <c r="AB713" s="668"/>
      <c r="AC713" s="668"/>
      <c r="AD713" s="668"/>
      <c r="AE713" s="668"/>
      <c r="AF713" s="668"/>
      <c r="AG713" s="668"/>
      <c r="AH713" s="668"/>
      <c r="AI713" s="668"/>
      <c r="AJ713" s="668"/>
      <c r="AK713" s="668"/>
      <c r="AL713" s="668"/>
      <c r="AM713" s="668"/>
      <c r="AN713" s="668"/>
      <c r="AO713" s="668"/>
      <c r="AP713" s="668"/>
      <c r="AQ713" s="668"/>
      <c r="AR713" s="668"/>
      <c r="AS713" s="668"/>
      <c r="AT713" s="668"/>
      <c r="AU713" s="668"/>
      <c r="AV713" s="668"/>
      <c r="AW713" s="668"/>
      <c r="AX713" s="668"/>
    </row>
    <row r="714" spans="13:50" x14ac:dyDescent="0.3">
      <c r="M714" s="667"/>
      <c r="N714" s="668"/>
      <c r="O714" s="667"/>
      <c r="P714" s="668"/>
      <c r="Q714" s="668"/>
      <c r="R714" s="668"/>
      <c r="S714" s="668"/>
      <c r="T714" s="668"/>
      <c r="U714" s="668"/>
      <c r="V714" s="668"/>
      <c r="W714" s="668"/>
      <c r="X714" s="668"/>
      <c r="Y714" s="668"/>
      <c r="Z714" s="668"/>
      <c r="AA714" s="668"/>
      <c r="AB714" s="668"/>
      <c r="AC714" s="668"/>
      <c r="AD714" s="668"/>
      <c r="AE714" s="668"/>
      <c r="AF714" s="668"/>
      <c r="AG714" s="668"/>
      <c r="AH714" s="668"/>
      <c r="AI714" s="668"/>
      <c r="AJ714" s="668"/>
      <c r="AK714" s="668"/>
      <c r="AL714" s="668"/>
      <c r="AM714" s="668"/>
      <c r="AN714" s="668"/>
      <c r="AO714" s="668"/>
      <c r="AP714" s="668"/>
      <c r="AQ714" s="668"/>
      <c r="AR714" s="668"/>
      <c r="AS714" s="668"/>
      <c r="AT714" s="668"/>
      <c r="AU714" s="668"/>
      <c r="AV714" s="668"/>
      <c r="AW714" s="668"/>
      <c r="AX714" s="668"/>
    </row>
    <row r="715" spans="13:50" x14ac:dyDescent="0.3">
      <c r="M715" s="667"/>
      <c r="N715" s="668"/>
      <c r="O715" s="667"/>
      <c r="P715" s="668"/>
      <c r="Q715" s="668"/>
      <c r="R715" s="668"/>
      <c r="S715" s="668"/>
      <c r="T715" s="668"/>
      <c r="U715" s="668"/>
      <c r="V715" s="668"/>
      <c r="W715" s="668"/>
      <c r="X715" s="668"/>
      <c r="Y715" s="668"/>
      <c r="Z715" s="668"/>
      <c r="AA715" s="668"/>
      <c r="AB715" s="668"/>
      <c r="AC715" s="668"/>
      <c r="AD715" s="668"/>
      <c r="AE715" s="668"/>
      <c r="AF715" s="668"/>
      <c r="AG715" s="668"/>
      <c r="AH715" s="668"/>
      <c r="AI715" s="668"/>
      <c r="AJ715" s="668"/>
      <c r="AK715" s="668"/>
      <c r="AL715" s="668"/>
      <c r="AM715" s="668"/>
      <c r="AN715" s="668"/>
      <c r="AO715" s="668"/>
      <c r="AP715" s="668"/>
      <c r="AQ715" s="668"/>
      <c r="AR715" s="668"/>
      <c r="AS715" s="668"/>
      <c r="AT715" s="668"/>
      <c r="AU715" s="668"/>
      <c r="AV715" s="668"/>
      <c r="AW715" s="668"/>
      <c r="AX715" s="668"/>
    </row>
    <row r="716" spans="13:50" x14ac:dyDescent="0.3">
      <c r="M716" s="667"/>
      <c r="N716" s="668"/>
      <c r="O716" s="667"/>
      <c r="P716" s="668"/>
      <c r="Q716" s="668"/>
      <c r="R716" s="668"/>
      <c r="S716" s="668"/>
      <c r="T716" s="668"/>
      <c r="U716" s="668"/>
      <c r="V716" s="668"/>
      <c r="W716" s="668"/>
      <c r="X716" s="668"/>
      <c r="Y716" s="668"/>
      <c r="Z716" s="668"/>
      <c r="AA716" s="668"/>
      <c r="AB716" s="668"/>
      <c r="AC716" s="668"/>
      <c r="AD716" s="668"/>
      <c r="AE716" s="668"/>
      <c r="AF716" s="668"/>
      <c r="AG716" s="668"/>
      <c r="AH716" s="668"/>
      <c r="AI716" s="668"/>
      <c r="AJ716" s="668"/>
      <c r="AK716" s="668"/>
      <c r="AL716" s="668"/>
      <c r="AM716" s="668"/>
      <c r="AN716" s="668"/>
      <c r="AO716" s="668"/>
      <c r="AP716" s="668"/>
      <c r="AQ716" s="668"/>
      <c r="AR716" s="668"/>
      <c r="AS716" s="668"/>
      <c r="AT716" s="668"/>
      <c r="AU716" s="668"/>
      <c r="AV716" s="668"/>
      <c r="AW716" s="668"/>
      <c r="AX716" s="668"/>
    </row>
    <row r="717" spans="13:50" x14ac:dyDescent="0.3">
      <c r="M717" s="667"/>
      <c r="N717" s="668"/>
      <c r="O717" s="667"/>
      <c r="P717" s="668"/>
      <c r="Q717" s="668"/>
      <c r="R717" s="668"/>
      <c r="S717" s="668"/>
      <c r="T717" s="668"/>
      <c r="U717" s="668"/>
      <c r="V717" s="668"/>
      <c r="W717" s="668"/>
      <c r="X717" s="668"/>
      <c r="Y717" s="668"/>
      <c r="Z717" s="668"/>
      <c r="AA717" s="668"/>
      <c r="AB717" s="668"/>
      <c r="AC717" s="668"/>
      <c r="AD717" s="668"/>
      <c r="AE717" s="668"/>
      <c r="AF717" s="668"/>
      <c r="AG717" s="668"/>
      <c r="AH717" s="668"/>
      <c r="AI717" s="668"/>
      <c r="AJ717" s="668"/>
      <c r="AK717" s="668"/>
      <c r="AL717" s="668"/>
      <c r="AM717" s="668"/>
      <c r="AN717" s="668"/>
      <c r="AO717" s="668"/>
      <c r="AP717" s="668"/>
      <c r="AQ717" s="668"/>
      <c r="AR717" s="668"/>
      <c r="AS717" s="668"/>
      <c r="AT717" s="668"/>
      <c r="AU717" s="668"/>
      <c r="AV717" s="668"/>
      <c r="AW717" s="668"/>
      <c r="AX717" s="668"/>
    </row>
    <row r="718" spans="13:50" x14ac:dyDescent="0.3">
      <c r="M718" s="667"/>
      <c r="N718" s="668"/>
      <c r="O718" s="667"/>
      <c r="P718" s="668"/>
      <c r="Q718" s="668"/>
      <c r="R718" s="668"/>
      <c r="S718" s="668"/>
      <c r="T718" s="668"/>
      <c r="U718" s="668"/>
      <c r="V718" s="668"/>
      <c r="W718" s="668"/>
      <c r="X718" s="668"/>
      <c r="Y718" s="668"/>
      <c r="Z718" s="668"/>
      <c r="AA718" s="668"/>
      <c r="AB718" s="668"/>
      <c r="AC718" s="668"/>
      <c r="AD718" s="668"/>
      <c r="AE718" s="668"/>
      <c r="AF718" s="668"/>
      <c r="AG718" s="668"/>
      <c r="AH718" s="668"/>
      <c r="AI718" s="668"/>
      <c r="AJ718" s="668"/>
      <c r="AK718" s="668"/>
      <c r="AL718" s="668"/>
      <c r="AM718" s="668"/>
      <c r="AN718" s="668"/>
      <c r="AO718" s="668"/>
      <c r="AP718" s="668"/>
      <c r="AQ718" s="668"/>
      <c r="AR718" s="668"/>
      <c r="AS718" s="668"/>
      <c r="AT718" s="668"/>
      <c r="AU718" s="668"/>
      <c r="AV718" s="668"/>
      <c r="AW718" s="668"/>
      <c r="AX718" s="668"/>
    </row>
    <row r="719" spans="13:50" x14ac:dyDescent="0.3">
      <c r="M719" s="667"/>
      <c r="N719" s="668"/>
      <c r="O719" s="667"/>
      <c r="P719" s="668"/>
      <c r="Q719" s="668"/>
      <c r="R719" s="668"/>
      <c r="S719" s="668"/>
      <c r="T719" s="668"/>
      <c r="U719" s="668"/>
      <c r="V719" s="668"/>
      <c r="W719" s="668"/>
      <c r="X719" s="668"/>
      <c r="Y719" s="668"/>
      <c r="Z719" s="668"/>
      <c r="AA719" s="668"/>
      <c r="AB719" s="668"/>
      <c r="AC719" s="668"/>
      <c r="AD719" s="668"/>
      <c r="AE719" s="668"/>
      <c r="AF719" s="668"/>
      <c r="AG719" s="668"/>
      <c r="AH719" s="668"/>
      <c r="AI719" s="668"/>
      <c r="AJ719" s="668"/>
      <c r="AK719" s="668"/>
      <c r="AL719" s="668"/>
      <c r="AM719" s="668"/>
      <c r="AN719" s="668"/>
      <c r="AO719" s="668"/>
      <c r="AP719" s="668"/>
      <c r="AQ719" s="668"/>
      <c r="AR719" s="668"/>
      <c r="AS719" s="668"/>
      <c r="AT719" s="668"/>
      <c r="AU719" s="668"/>
      <c r="AV719" s="668"/>
      <c r="AW719" s="668"/>
      <c r="AX719" s="668"/>
    </row>
    <row r="720" spans="13:50" x14ac:dyDescent="0.3">
      <c r="M720" s="667"/>
      <c r="N720" s="668"/>
      <c r="O720" s="667"/>
      <c r="P720" s="668"/>
      <c r="Q720" s="668"/>
      <c r="R720" s="668"/>
      <c r="S720" s="668"/>
      <c r="T720" s="668"/>
      <c r="U720" s="668"/>
      <c r="V720" s="668"/>
      <c r="W720" s="668"/>
      <c r="X720" s="668"/>
      <c r="Y720" s="668"/>
      <c r="Z720" s="668"/>
      <c r="AA720" s="668"/>
      <c r="AB720" s="668"/>
      <c r="AC720" s="668"/>
      <c r="AD720" s="668"/>
      <c r="AE720" s="668"/>
      <c r="AF720" s="668"/>
      <c r="AG720" s="668"/>
      <c r="AH720" s="668"/>
      <c r="AI720" s="668"/>
      <c r="AJ720" s="668"/>
      <c r="AK720" s="668"/>
      <c r="AL720" s="668"/>
      <c r="AM720" s="668"/>
      <c r="AN720" s="668"/>
      <c r="AO720" s="668"/>
      <c r="AP720" s="668"/>
      <c r="AQ720" s="668"/>
      <c r="AR720" s="668"/>
      <c r="AS720" s="668"/>
      <c r="AT720" s="668"/>
      <c r="AU720" s="668"/>
      <c r="AV720" s="668"/>
      <c r="AW720" s="668"/>
      <c r="AX720" s="668"/>
    </row>
    <row r="721" spans="13:50" x14ac:dyDescent="0.3">
      <c r="M721" s="667"/>
      <c r="N721" s="668"/>
      <c r="O721" s="667"/>
      <c r="P721" s="668"/>
      <c r="Q721" s="668"/>
      <c r="R721" s="668"/>
      <c r="S721" s="668"/>
      <c r="T721" s="668"/>
      <c r="U721" s="668"/>
      <c r="V721" s="668"/>
      <c r="W721" s="668"/>
      <c r="X721" s="668"/>
      <c r="Y721" s="668"/>
      <c r="Z721" s="668"/>
      <c r="AA721" s="668"/>
      <c r="AB721" s="668"/>
      <c r="AC721" s="668"/>
      <c r="AD721" s="668"/>
      <c r="AE721" s="668"/>
      <c r="AF721" s="668"/>
      <c r="AG721" s="668"/>
      <c r="AH721" s="668"/>
      <c r="AI721" s="668"/>
      <c r="AJ721" s="668"/>
      <c r="AK721" s="668"/>
      <c r="AL721" s="668"/>
      <c r="AM721" s="668"/>
      <c r="AN721" s="668"/>
      <c r="AO721" s="668"/>
      <c r="AP721" s="668"/>
      <c r="AQ721" s="668"/>
      <c r="AR721" s="668"/>
      <c r="AS721" s="668"/>
      <c r="AT721" s="668"/>
      <c r="AU721" s="668"/>
      <c r="AV721" s="668"/>
      <c r="AW721" s="668"/>
      <c r="AX721" s="668"/>
    </row>
    <row r="722" spans="13:50" x14ac:dyDescent="0.3">
      <c r="M722" s="667"/>
      <c r="N722" s="668"/>
      <c r="O722" s="667"/>
      <c r="P722" s="668"/>
      <c r="Q722" s="668"/>
      <c r="R722" s="668"/>
      <c r="S722" s="668"/>
      <c r="T722" s="668"/>
      <c r="U722" s="668"/>
      <c r="V722" s="668"/>
      <c r="W722" s="668"/>
      <c r="X722" s="668"/>
      <c r="Y722" s="668"/>
      <c r="Z722" s="668"/>
      <c r="AA722" s="668"/>
      <c r="AB722" s="668"/>
      <c r="AC722" s="668"/>
      <c r="AD722" s="668"/>
      <c r="AE722" s="668"/>
      <c r="AF722" s="668"/>
      <c r="AG722" s="668"/>
      <c r="AH722" s="668"/>
      <c r="AI722" s="668"/>
      <c r="AJ722" s="668"/>
      <c r="AK722" s="668"/>
      <c r="AL722" s="668"/>
      <c r="AM722" s="668"/>
      <c r="AN722" s="668"/>
      <c r="AO722" s="668"/>
      <c r="AP722" s="668"/>
      <c r="AQ722" s="668"/>
      <c r="AR722" s="668"/>
      <c r="AS722" s="668"/>
      <c r="AT722" s="668"/>
      <c r="AU722" s="668"/>
      <c r="AV722" s="668"/>
      <c r="AW722" s="668"/>
      <c r="AX722" s="668"/>
    </row>
    <row r="723" spans="13:50" x14ac:dyDescent="0.3">
      <c r="M723" s="667"/>
      <c r="N723" s="668"/>
      <c r="O723" s="667"/>
      <c r="P723" s="668"/>
      <c r="Q723" s="668"/>
      <c r="R723" s="668"/>
      <c r="S723" s="668"/>
      <c r="T723" s="668"/>
      <c r="U723" s="668"/>
      <c r="V723" s="668"/>
      <c r="W723" s="668"/>
      <c r="X723" s="668"/>
      <c r="Y723" s="668"/>
      <c r="Z723" s="668"/>
      <c r="AA723" s="668"/>
      <c r="AB723" s="668"/>
      <c r="AC723" s="668"/>
      <c r="AD723" s="668"/>
      <c r="AE723" s="668"/>
      <c r="AF723" s="668"/>
      <c r="AG723" s="668"/>
      <c r="AH723" s="668"/>
      <c r="AI723" s="668"/>
      <c r="AJ723" s="668"/>
      <c r="AK723" s="668"/>
      <c r="AL723" s="668"/>
      <c r="AM723" s="668"/>
      <c r="AN723" s="668"/>
      <c r="AO723" s="668"/>
      <c r="AP723" s="668"/>
      <c r="AQ723" s="668"/>
      <c r="AR723" s="668"/>
      <c r="AS723" s="668"/>
      <c r="AT723" s="668"/>
      <c r="AU723" s="668"/>
      <c r="AV723" s="668"/>
      <c r="AW723" s="668"/>
      <c r="AX723" s="668"/>
    </row>
    <row r="724" spans="13:50" x14ac:dyDescent="0.3">
      <c r="M724" s="667"/>
      <c r="N724" s="668"/>
      <c r="O724" s="667"/>
      <c r="P724" s="668"/>
      <c r="Q724" s="668"/>
      <c r="R724" s="668"/>
      <c r="S724" s="668"/>
      <c r="T724" s="668"/>
      <c r="U724" s="668"/>
      <c r="V724" s="668"/>
      <c r="W724" s="668"/>
      <c r="X724" s="668"/>
      <c r="Y724" s="668"/>
      <c r="Z724" s="668"/>
      <c r="AA724" s="668"/>
      <c r="AB724" s="668"/>
      <c r="AC724" s="668"/>
      <c r="AD724" s="668"/>
      <c r="AE724" s="668"/>
      <c r="AF724" s="668"/>
      <c r="AG724" s="668"/>
      <c r="AH724" s="668"/>
      <c r="AI724" s="668"/>
      <c r="AJ724" s="668"/>
      <c r="AK724" s="668"/>
      <c r="AL724" s="668"/>
      <c r="AM724" s="668"/>
      <c r="AN724" s="668"/>
      <c r="AO724" s="668"/>
      <c r="AP724" s="668"/>
      <c r="AQ724" s="668"/>
      <c r="AR724" s="668"/>
      <c r="AS724" s="668"/>
      <c r="AT724" s="668"/>
      <c r="AU724" s="668"/>
      <c r="AV724" s="668"/>
      <c r="AW724" s="668"/>
      <c r="AX724" s="668"/>
    </row>
    <row r="725" spans="13:50" x14ac:dyDescent="0.3">
      <c r="M725" s="667"/>
      <c r="N725" s="668"/>
      <c r="O725" s="667"/>
      <c r="P725" s="668"/>
      <c r="Q725" s="668"/>
      <c r="R725" s="668"/>
      <c r="S725" s="668"/>
      <c r="T725" s="668"/>
      <c r="U725" s="668"/>
      <c r="V725" s="668"/>
      <c r="W725" s="668"/>
      <c r="X725" s="668"/>
      <c r="Y725" s="668"/>
      <c r="Z725" s="668"/>
      <c r="AA725" s="668"/>
      <c r="AB725" s="668"/>
      <c r="AC725" s="668"/>
      <c r="AD725" s="668"/>
      <c r="AE725" s="668"/>
      <c r="AF725" s="668"/>
      <c r="AG725" s="668"/>
      <c r="AH725" s="668"/>
      <c r="AI725" s="668"/>
      <c r="AJ725" s="668"/>
      <c r="AK725" s="668"/>
      <c r="AL725" s="668"/>
      <c r="AM725" s="668"/>
      <c r="AN725" s="668"/>
      <c r="AO725" s="668"/>
      <c r="AP725" s="668"/>
      <c r="AQ725" s="668"/>
      <c r="AR725" s="668"/>
      <c r="AS725" s="668"/>
      <c r="AT725" s="668"/>
      <c r="AU725" s="668"/>
      <c r="AV725" s="668"/>
      <c r="AW725" s="668"/>
      <c r="AX725" s="668"/>
    </row>
    <row r="726" spans="13:50" x14ac:dyDescent="0.3">
      <c r="M726" s="667"/>
      <c r="N726" s="668"/>
      <c r="O726" s="667"/>
      <c r="P726" s="668"/>
      <c r="Q726" s="668"/>
      <c r="R726" s="668"/>
      <c r="S726" s="668"/>
      <c r="T726" s="668"/>
      <c r="U726" s="668"/>
      <c r="V726" s="668"/>
      <c r="W726" s="668"/>
      <c r="X726" s="668"/>
      <c r="Y726" s="668"/>
      <c r="Z726" s="668"/>
      <c r="AA726" s="668"/>
      <c r="AB726" s="668"/>
      <c r="AC726" s="668"/>
      <c r="AD726" s="668"/>
      <c r="AE726" s="668"/>
      <c r="AF726" s="668"/>
      <c r="AG726" s="668"/>
      <c r="AH726" s="668"/>
      <c r="AI726" s="668"/>
      <c r="AJ726" s="668"/>
      <c r="AK726" s="668"/>
      <c r="AL726" s="668"/>
      <c r="AM726" s="668"/>
      <c r="AN726" s="668"/>
      <c r="AO726" s="668"/>
      <c r="AP726" s="668"/>
      <c r="AQ726" s="668"/>
      <c r="AR726" s="668"/>
      <c r="AS726" s="668"/>
      <c r="AT726" s="668"/>
      <c r="AU726" s="668"/>
      <c r="AV726" s="668"/>
      <c r="AW726" s="668"/>
      <c r="AX726" s="668"/>
    </row>
    <row r="727" spans="13:50" x14ac:dyDescent="0.3">
      <c r="M727" s="667"/>
      <c r="N727" s="668"/>
      <c r="O727" s="667"/>
      <c r="P727" s="668"/>
      <c r="Q727" s="668"/>
      <c r="R727" s="668"/>
      <c r="S727" s="668"/>
      <c r="T727" s="668"/>
      <c r="U727" s="668"/>
      <c r="V727" s="668"/>
      <c r="W727" s="668"/>
      <c r="X727" s="668"/>
      <c r="Y727" s="668"/>
      <c r="Z727" s="668"/>
      <c r="AA727" s="668"/>
      <c r="AB727" s="668"/>
      <c r="AC727" s="668"/>
      <c r="AD727" s="668"/>
      <c r="AE727" s="668"/>
      <c r="AF727" s="668"/>
      <c r="AG727" s="668"/>
      <c r="AH727" s="668"/>
      <c r="AI727" s="668"/>
      <c r="AJ727" s="668"/>
      <c r="AK727" s="668"/>
      <c r="AL727" s="668"/>
      <c r="AM727" s="668"/>
      <c r="AN727" s="668"/>
      <c r="AO727" s="668"/>
      <c r="AP727" s="668"/>
      <c r="AQ727" s="668"/>
      <c r="AR727" s="668"/>
      <c r="AS727" s="668"/>
      <c r="AT727" s="668"/>
      <c r="AU727" s="668"/>
      <c r="AV727" s="668"/>
      <c r="AW727" s="668"/>
      <c r="AX727" s="668"/>
    </row>
    <row r="728" spans="13:50" x14ac:dyDescent="0.3">
      <c r="M728" s="667"/>
      <c r="N728" s="668"/>
      <c r="O728" s="667"/>
      <c r="P728" s="668"/>
      <c r="Q728" s="668"/>
      <c r="R728" s="668"/>
      <c r="S728" s="668"/>
      <c r="T728" s="668"/>
      <c r="U728" s="668"/>
      <c r="V728" s="668"/>
      <c r="W728" s="668"/>
      <c r="X728" s="668"/>
      <c r="Y728" s="668"/>
      <c r="Z728" s="668"/>
      <c r="AA728" s="668"/>
      <c r="AB728" s="668"/>
      <c r="AC728" s="668"/>
      <c r="AD728" s="668"/>
      <c r="AE728" s="668"/>
      <c r="AF728" s="668"/>
      <c r="AG728" s="668"/>
      <c r="AH728" s="668"/>
      <c r="AI728" s="668"/>
      <c r="AJ728" s="668"/>
      <c r="AK728" s="668"/>
      <c r="AL728" s="668"/>
      <c r="AM728" s="668"/>
      <c r="AN728" s="668"/>
      <c r="AO728" s="668"/>
      <c r="AP728" s="668"/>
      <c r="AQ728" s="668"/>
      <c r="AR728" s="668"/>
      <c r="AS728" s="668"/>
      <c r="AT728" s="668"/>
      <c r="AU728" s="668"/>
      <c r="AV728" s="668"/>
      <c r="AW728" s="668"/>
      <c r="AX728" s="668"/>
    </row>
    <row r="729" spans="13:50" x14ac:dyDescent="0.3">
      <c r="M729" s="667"/>
      <c r="N729" s="668"/>
      <c r="O729" s="667"/>
      <c r="P729" s="668"/>
      <c r="Q729" s="668"/>
      <c r="R729" s="668"/>
      <c r="S729" s="668"/>
      <c r="T729" s="668"/>
      <c r="U729" s="668"/>
      <c r="V729" s="668"/>
      <c r="W729" s="668"/>
      <c r="X729" s="668"/>
      <c r="Y729" s="668"/>
      <c r="Z729" s="668"/>
      <c r="AA729" s="668"/>
      <c r="AB729" s="668"/>
      <c r="AC729" s="668"/>
      <c r="AD729" s="668"/>
      <c r="AE729" s="668"/>
      <c r="AF729" s="668"/>
      <c r="AG729" s="668"/>
      <c r="AH729" s="668"/>
      <c r="AI729" s="668"/>
      <c r="AJ729" s="668"/>
      <c r="AK729" s="668"/>
      <c r="AL729" s="668"/>
      <c r="AM729" s="668"/>
      <c r="AN729" s="668"/>
      <c r="AO729" s="668"/>
      <c r="AP729" s="668"/>
      <c r="AQ729" s="668"/>
      <c r="AR729" s="668"/>
      <c r="AS729" s="668"/>
      <c r="AT729" s="668"/>
      <c r="AU729" s="668"/>
      <c r="AV729" s="668"/>
      <c r="AW729" s="668"/>
      <c r="AX729" s="668"/>
    </row>
    <row r="730" spans="13:50" x14ac:dyDescent="0.3">
      <c r="M730" s="667"/>
      <c r="N730" s="668"/>
      <c r="O730" s="667"/>
      <c r="P730" s="668"/>
      <c r="Q730" s="668"/>
      <c r="R730" s="668"/>
      <c r="S730" s="668"/>
      <c r="T730" s="668"/>
      <c r="U730" s="668"/>
      <c r="V730" s="668"/>
      <c r="W730" s="668"/>
      <c r="X730" s="668"/>
      <c r="Y730" s="668"/>
      <c r="Z730" s="668"/>
      <c r="AA730" s="668"/>
      <c r="AB730" s="668"/>
      <c r="AC730" s="668"/>
      <c r="AD730" s="668"/>
      <c r="AE730" s="668"/>
      <c r="AF730" s="668"/>
      <c r="AG730" s="668"/>
      <c r="AH730" s="668"/>
      <c r="AI730" s="668"/>
      <c r="AJ730" s="668"/>
      <c r="AK730" s="668"/>
      <c r="AL730" s="668"/>
      <c r="AM730" s="668"/>
      <c r="AN730" s="668"/>
      <c r="AO730" s="668"/>
      <c r="AP730" s="668"/>
      <c r="AQ730" s="668"/>
      <c r="AR730" s="668"/>
      <c r="AS730" s="668"/>
      <c r="AT730" s="668"/>
      <c r="AU730" s="668"/>
      <c r="AV730" s="668"/>
      <c r="AW730" s="668"/>
      <c r="AX730" s="668"/>
    </row>
    <row r="731" spans="13:50" x14ac:dyDescent="0.3">
      <c r="M731" s="667"/>
      <c r="N731" s="668"/>
      <c r="O731" s="667"/>
      <c r="P731" s="668"/>
      <c r="Q731" s="668"/>
      <c r="R731" s="668"/>
      <c r="S731" s="668"/>
      <c r="T731" s="668"/>
      <c r="U731" s="668"/>
      <c r="V731" s="668"/>
      <c r="W731" s="668"/>
      <c r="X731" s="668"/>
      <c r="Y731" s="668"/>
      <c r="Z731" s="668"/>
      <c r="AA731" s="668"/>
      <c r="AB731" s="668"/>
      <c r="AC731" s="668"/>
      <c r="AD731" s="668"/>
      <c r="AE731" s="668"/>
      <c r="AF731" s="668"/>
      <c r="AG731" s="668"/>
      <c r="AH731" s="668"/>
      <c r="AI731" s="668"/>
      <c r="AJ731" s="668"/>
      <c r="AK731" s="668"/>
      <c r="AL731" s="668"/>
      <c r="AM731" s="668"/>
      <c r="AN731" s="668"/>
      <c r="AO731" s="668"/>
      <c r="AP731" s="668"/>
      <c r="AQ731" s="668"/>
      <c r="AR731" s="668"/>
      <c r="AS731" s="668"/>
      <c r="AT731" s="668"/>
      <c r="AU731" s="668"/>
      <c r="AV731" s="668"/>
      <c r="AW731" s="668"/>
      <c r="AX731" s="668"/>
    </row>
    <row r="732" spans="13:50" x14ac:dyDescent="0.3">
      <c r="M732" s="667"/>
      <c r="N732" s="668"/>
      <c r="O732" s="667"/>
      <c r="P732" s="668"/>
      <c r="Q732" s="668"/>
      <c r="R732" s="668"/>
      <c r="S732" s="668"/>
      <c r="T732" s="668"/>
      <c r="U732" s="668"/>
      <c r="V732" s="668"/>
      <c r="W732" s="668"/>
      <c r="X732" s="668"/>
      <c r="Y732" s="668"/>
      <c r="Z732" s="668"/>
      <c r="AA732" s="668"/>
      <c r="AB732" s="668"/>
      <c r="AC732" s="668"/>
      <c r="AD732" s="668"/>
      <c r="AE732" s="668"/>
      <c r="AF732" s="668"/>
      <c r="AG732" s="668"/>
      <c r="AH732" s="668"/>
      <c r="AI732" s="668"/>
      <c r="AJ732" s="668"/>
      <c r="AK732" s="668"/>
      <c r="AL732" s="668"/>
      <c r="AM732" s="668"/>
      <c r="AN732" s="668"/>
      <c r="AO732" s="668"/>
      <c r="AP732" s="668"/>
      <c r="AQ732" s="668"/>
      <c r="AR732" s="668"/>
      <c r="AS732" s="668"/>
      <c r="AT732" s="668"/>
      <c r="AU732" s="668"/>
      <c r="AV732" s="668"/>
      <c r="AW732" s="668"/>
      <c r="AX732" s="668"/>
    </row>
    <row r="733" spans="13:50" x14ac:dyDescent="0.3">
      <c r="M733" s="667"/>
      <c r="N733" s="668"/>
      <c r="O733" s="667"/>
      <c r="P733" s="668"/>
      <c r="Q733" s="668"/>
      <c r="R733" s="668"/>
      <c r="S733" s="668"/>
      <c r="T733" s="668"/>
      <c r="U733" s="668"/>
      <c r="V733" s="668"/>
      <c r="W733" s="668"/>
      <c r="X733" s="668"/>
      <c r="Y733" s="668"/>
      <c r="Z733" s="668"/>
      <c r="AA733" s="668"/>
      <c r="AB733" s="668"/>
      <c r="AC733" s="668"/>
      <c r="AD733" s="668"/>
      <c r="AE733" s="668"/>
      <c r="AF733" s="668"/>
      <c r="AG733" s="668"/>
      <c r="AH733" s="668"/>
      <c r="AI733" s="668"/>
      <c r="AJ733" s="668"/>
      <c r="AK733" s="668"/>
      <c r="AL733" s="668"/>
      <c r="AM733" s="668"/>
      <c r="AN733" s="668"/>
      <c r="AO733" s="668"/>
      <c r="AP733" s="668"/>
      <c r="AQ733" s="668"/>
      <c r="AR733" s="668"/>
      <c r="AS733" s="668"/>
      <c r="AT733" s="668"/>
      <c r="AU733" s="668"/>
      <c r="AV733" s="668"/>
      <c r="AW733" s="668"/>
      <c r="AX733" s="668"/>
    </row>
    <row r="734" spans="13:50" x14ac:dyDescent="0.3">
      <c r="M734" s="667"/>
      <c r="N734" s="668"/>
      <c r="O734" s="667"/>
      <c r="P734" s="668"/>
      <c r="Q734" s="668"/>
      <c r="R734" s="668"/>
      <c r="S734" s="668"/>
      <c r="T734" s="668"/>
      <c r="U734" s="668"/>
      <c r="V734" s="668"/>
      <c r="W734" s="668"/>
      <c r="X734" s="668"/>
      <c r="Y734" s="668"/>
      <c r="Z734" s="668"/>
      <c r="AA734" s="668"/>
      <c r="AB734" s="668"/>
      <c r="AC734" s="668"/>
      <c r="AD734" s="668"/>
      <c r="AE734" s="668"/>
      <c r="AF734" s="668"/>
      <c r="AG734" s="668"/>
      <c r="AH734" s="668"/>
      <c r="AI734" s="668"/>
      <c r="AJ734" s="668"/>
      <c r="AK734" s="668"/>
      <c r="AL734" s="668"/>
      <c r="AM734" s="668"/>
      <c r="AN734" s="668"/>
      <c r="AO734" s="668"/>
      <c r="AP734" s="668"/>
      <c r="AQ734" s="668"/>
      <c r="AR734" s="668"/>
      <c r="AS734" s="668"/>
      <c r="AT734" s="668"/>
      <c r="AU734" s="668"/>
      <c r="AV734" s="668"/>
      <c r="AW734" s="668"/>
      <c r="AX734" s="668"/>
    </row>
    <row r="735" spans="13:50" x14ac:dyDescent="0.3">
      <c r="M735" s="667"/>
      <c r="N735" s="668"/>
      <c r="O735" s="667"/>
      <c r="P735" s="668"/>
      <c r="Q735" s="668"/>
      <c r="R735" s="668"/>
      <c r="S735" s="668"/>
      <c r="T735" s="668"/>
      <c r="U735" s="668"/>
      <c r="V735" s="668"/>
      <c r="W735" s="668"/>
      <c r="X735" s="668"/>
      <c r="Y735" s="668"/>
      <c r="Z735" s="668"/>
      <c r="AA735" s="668"/>
      <c r="AB735" s="668"/>
      <c r="AC735" s="668"/>
      <c r="AD735" s="668"/>
      <c r="AE735" s="668"/>
      <c r="AF735" s="668"/>
      <c r="AG735" s="668"/>
      <c r="AH735" s="668"/>
      <c r="AI735" s="668"/>
      <c r="AJ735" s="668"/>
      <c r="AK735" s="668"/>
      <c r="AL735" s="668"/>
      <c r="AM735" s="668"/>
      <c r="AN735" s="668"/>
      <c r="AO735" s="668"/>
      <c r="AP735" s="668"/>
      <c r="AQ735" s="668"/>
      <c r="AR735" s="668"/>
      <c r="AS735" s="668"/>
      <c r="AT735" s="668"/>
      <c r="AU735" s="668"/>
      <c r="AV735" s="668"/>
      <c r="AW735" s="668"/>
      <c r="AX735" s="668"/>
    </row>
    <row r="736" spans="13:50" x14ac:dyDescent="0.3">
      <c r="M736" s="667"/>
      <c r="N736" s="668"/>
      <c r="O736" s="667"/>
      <c r="P736" s="668"/>
      <c r="Q736" s="668"/>
      <c r="R736" s="668"/>
      <c r="S736" s="668"/>
      <c r="T736" s="668"/>
      <c r="U736" s="668"/>
      <c r="V736" s="668"/>
      <c r="W736" s="668"/>
      <c r="X736" s="668"/>
      <c r="Y736" s="668"/>
      <c r="Z736" s="668"/>
      <c r="AA736" s="668"/>
      <c r="AB736" s="668"/>
      <c r="AC736" s="668"/>
      <c r="AD736" s="668"/>
      <c r="AE736" s="668"/>
      <c r="AF736" s="668"/>
      <c r="AG736" s="668"/>
      <c r="AH736" s="668"/>
      <c r="AI736" s="668"/>
      <c r="AJ736" s="668"/>
      <c r="AK736" s="668"/>
      <c r="AL736" s="668"/>
      <c r="AM736" s="668"/>
      <c r="AN736" s="668"/>
      <c r="AO736" s="668"/>
      <c r="AP736" s="668"/>
      <c r="AQ736" s="668"/>
      <c r="AR736" s="668"/>
      <c r="AS736" s="668"/>
      <c r="AT736" s="668"/>
      <c r="AU736" s="668"/>
      <c r="AV736" s="668"/>
      <c r="AW736" s="668"/>
      <c r="AX736" s="668"/>
    </row>
    <row r="737" spans="13:50" x14ac:dyDescent="0.3">
      <c r="M737" s="667"/>
      <c r="N737" s="668"/>
      <c r="O737" s="667"/>
      <c r="P737" s="668"/>
      <c r="Q737" s="668"/>
      <c r="R737" s="668"/>
      <c r="S737" s="668"/>
      <c r="T737" s="668"/>
      <c r="U737" s="668"/>
      <c r="V737" s="668"/>
      <c r="W737" s="668"/>
      <c r="X737" s="668"/>
      <c r="Y737" s="668"/>
      <c r="Z737" s="668"/>
      <c r="AA737" s="668"/>
      <c r="AB737" s="668"/>
      <c r="AC737" s="668"/>
      <c r="AD737" s="668"/>
      <c r="AE737" s="668"/>
      <c r="AF737" s="668"/>
      <c r="AG737" s="668"/>
      <c r="AH737" s="668"/>
      <c r="AI737" s="668"/>
      <c r="AJ737" s="668"/>
      <c r="AK737" s="668"/>
      <c r="AL737" s="668"/>
      <c r="AM737" s="668"/>
      <c r="AN737" s="668"/>
      <c r="AO737" s="668"/>
      <c r="AP737" s="668"/>
      <c r="AQ737" s="668"/>
      <c r="AR737" s="668"/>
      <c r="AS737" s="668"/>
      <c r="AT737" s="668"/>
      <c r="AU737" s="668"/>
      <c r="AV737" s="668"/>
      <c r="AW737" s="668"/>
      <c r="AX737" s="668"/>
    </row>
    <row r="738" spans="13:50" x14ac:dyDescent="0.3">
      <c r="M738" s="667"/>
      <c r="N738" s="668"/>
      <c r="O738" s="667"/>
      <c r="P738" s="668"/>
      <c r="Q738" s="668"/>
      <c r="R738" s="668"/>
      <c r="S738" s="668"/>
      <c r="T738" s="668"/>
      <c r="U738" s="668"/>
      <c r="V738" s="668"/>
      <c r="W738" s="668"/>
      <c r="X738" s="668"/>
      <c r="Y738" s="668"/>
      <c r="Z738" s="668"/>
      <c r="AA738" s="668"/>
      <c r="AB738" s="668"/>
      <c r="AC738" s="668"/>
      <c r="AD738" s="668"/>
      <c r="AE738" s="668"/>
      <c r="AF738" s="668"/>
      <c r="AG738" s="668"/>
      <c r="AH738" s="668"/>
      <c r="AI738" s="668"/>
      <c r="AJ738" s="668"/>
      <c r="AK738" s="668"/>
      <c r="AL738" s="668"/>
      <c r="AM738" s="668"/>
      <c r="AN738" s="668"/>
      <c r="AO738" s="668"/>
      <c r="AP738" s="668"/>
      <c r="AQ738" s="668"/>
      <c r="AR738" s="668"/>
      <c r="AS738" s="668"/>
      <c r="AT738" s="668"/>
      <c r="AU738" s="668"/>
      <c r="AV738" s="668"/>
      <c r="AW738" s="668"/>
      <c r="AX738" s="668"/>
    </row>
    <row r="739" spans="13:50" x14ac:dyDescent="0.3">
      <c r="M739" s="667"/>
      <c r="N739" s="668"/>
      <c r="O739" s="667"/>
      <c r="P739" s="668"/>
      <c r="Q739" s="668"/>
      <c r="R739" s="668"/>
      <c r="S739" s="668"/>
      <c r="T739" s="668"/>
      <c r="U739" s="668"/>
      <c r="V739" s="668"/>
      <c r="W739" s="668"/>
      <c r="X739" s="668"/>
      <c r="Y739" s="668"/>
      <c r="Z739" s="668"/>
      <c r="AA739" s="668"/>
      <c r="AB739" s="668"/>
      <c r="AC739" s="668"/>
      <c r="AD739" s="668"/>
      <c r="AE739" s="668"/>
      <c r="AF739" s="668"/>
      <c r="AG739" s="668"/>
      <c r="AH739" s="668"/>
      <c r="AI739" s="668"/>
      <c r="AJ739" s="668"/>
      <c r="AK739" s="668"/>
      <c r="AL739" s="668"/>
      <c r="AM739" s="668"/>
      <c r="AN739" s="668"/>
      <c r="AO739" s="668"/>
      <c r="AP739" s="668"/>
      <c r="AQ739" s="668"/>
      <c r="AR739" s="668"/>
      <c r="AS739" s="668"/>
      <c r="AT739" s="668"/>
      <c r="AU739" s="668"/>
      <c r="AV739" s="668"/>
      <c r="AW739" s="668"/>
      <c r="AX739" s="668"/>
    </row>
    <row r="740" spans="13:50" x14ac:dyDescent="0.3">
      <c r="M740" s="667"/>
      <c r="N740" s="668"/>
      <c r="O740" s="667"/>
      <c r="P740" s="668"/>
      <c r="Q740" s="668"/>
      <c r="R740" s="668"/>
      <c r="S740" s="668"/>
      <c r="T740" s="668"/>
      <c r="U740" s="668"/>
      <c r="V740" s="668"/>
      <c r="W740" s="668"/>
      <c r="X740" s="668"/>
      <c r="Y740" s="668"/>
      <c r="Z740" s="668"/>
      <c r="AA740" s="668"/>
      <c r="AB740" s="668"/>
      <c r="AC740" s="668"/>
      <c r="AD740" s="668"/>
      <c r="AE740" s="668"/>
      <c r="AF740" s="668"/>
      <c r="AG740" s="668"/>
      <c r="AH740" s="668"/>
      <c r="AI740" s="668"/>
      <c r="AJ740" s="668"/>
      <c r="AK740" s="668"/>
      <c r="AL740" s="668"/>
      <c r="AM740" s="668"/>
      <c r="AN740" s="668"/>
      <c r="AO740" s="668"/>
      <c r="AP740" s="668"/>
      <c r="AQ740" s="668"/>
      <c r="AR740" s="668"/>
      <c r="AS740" s="668"/>
      <c r="AT740" s="668"/>
      <c r="AU740" s="668"/>
      <c r="AV740" s="668"/>
      <c r="AW740" s="668"/>
      <c r="AX740" s="668"/>
    </row>
    <row r="741" spans="13:50" x14ac:dyDescent="0.3">
      <c r="M741" s="667"/>
      <c r="N741" s="668"/>
      <c r="O741" s="667"/>
      <c r="P741" s="668"/>
      <c r="Q741" s="668"/>
      <c r="R741" s="668"/>
      <c r="S741" s="668"/>
      <c r="T741" s="668"/>
      <c r="U741" s="668"/>
      <c r="V741" s="668"/>
      <c r="W741" s="668"/>
      <c r="X741" s="668"/>
      <c r="Y741" s="668"/>
      <c r="Z741" s="668"/>
      <c r="AA741" s="668"/>
      <c r="AB741" s="668"/>
      <c r="AC741" s="668"/>
      <c r="AD741" s="668"/>
      <c r="AE741" s="668"/>
      <c r="AF741" s="668"/>
      <c r="AG741" s="668"/>
      <c r="AH741" s="668"/>
      <c r="AI741" s="668"/>
      <c r="AJ741" s="668"/>
      <c r="AK741" s="668"/>
      <c r="AL741" s="668"/>
      <c r="AM741" s="668"/>
      <c r="AN741" s="668"/>
      <c r="AO741" s="668"/>
      <c r="AP741" s="668"/>
      <c r="AQ741" s="668"/>
      <c r="AR741" s="668"/>
      <c r="AS741" s="668"/>
      <c r="AT741" s="668"/>
      <c r="AU741" s="668"/>
      <c r="AV741" s="668"/>
      <c r="AW741" s="668"/>
      <c r="AX741" s="668"/>
    </row>
    <row r="742" spans="13:50" x14ac:dyDescent="0.3">
      <c r="M742" s="667"/>
      <c r="N742" s="668"/>
      <c r="O742" s="667"/>
      <c r="P742" s="668"/>
      <c r="Q742" s="668"/>
      <c r="R742" s="668"/>
      <c r="S742" s="668"/>
      <c r="T742" s="668"/>
      <c r="U742" s="668"/>
      <c r="V742" s="668"/>
      <c r="W742" s="668"/>
      <c r="X742" s="668"/>
      <c r="Y742" s="668"/>
      <c r="Z742" s="668"/>
      <c r="AA742" s="668"/>
      <c r="AB742" s="668"/>
      <c r="AC742" s="668"/>
      <c r="AD742" s="668"/>
      <c r="AE742" s="668"/>
      <c r="AF742" s="668"/>
      <c r="AG742" s="668"/>
      <c r="AH742" s="668"/>
      <c r="AI742" s="668"/>
      <c r="AJ742" s="668"/>
      <c r="AK742" s="668"/>
      <c r="AL742" s="668"/>
      <c r="AM742" s="668"/>
      <c r="AN742" s="668"/>
      <c r="AO742" s="668"/>
      <c r="AP742" s="668"/>
      <c r="AQ742" s="668"/>
      <c r="AR742" s="668"/>
      <c r="AS742" s="668"/>
      <c r="AT742" s="668"/>
      <c r="AU742" s="668"/>
      <c r="AV742" s="668"/>
      <c r="AW742" s="668"/>
      <c r="AX742" s="668"/>
    </row>
    <row r="743" spans="13:50" x14ac:dyDescent="0.3">
      <c r="M743" s="667"/>
      <c r="N743" s="668"/>
      <c r="O743" s="667"/>
      <c r="P743" s="668"/>
      <c r="Q743" s="668"/>
      <c r="R743" s="668"/>
      <c r="S743" s="668"/>
      <c r="T743" s="668"/>
      <c r="U743" s="668"/>
      <c r="V743" s="668"/>
      <c r="W743" s="668"/>
      <c r="X743" s="668"/>
      <c r="Y743" s="668"/>
      <c r="Z743" s="668"/>
      <c r="AA743" s="668"/>
      <c r="AB743" s="668"/>
      <c r="AC743" s="668"/>
      <c r="AD743" s="668"/>
      <c r="AE743" s="668"/>
      <c r="AF743" s="668"/>
      <c r="AG743" s="668"/>
      <c r="AH743" s="668"/>
      <c r="AI743" s="668"/>
      <c r="AJ743" s="668"/>
      <c r="AK743" s="668"/>
      <c r="AL743" s="668"/>
      <c r="AM743" s="668"/>
      <c r="AN743" s="668"/>
      <c r="AO743" s="668"/>
      <c r="AP743" s="668"/>
      <c r="AQ743" s="668"/>
      <c r="AR743" s="668"/>
      <c r="AS743" s="668"/>
      <c r="AT743" s="668"/>
      <c r="AU743" s="668"/>
      <c r="AV743" s="668"/>
      <c r="AW743" s="668"/>
      <c r="AX743" s="668"/>
    </row>
    <row r="744" spans="13:50" x14ac:dyDescent="0.3">
      <c r="M744" s="667"/>
      <c r="N744" s="668"/>
      <c r="O744" s="667"/>
      <c r="P744" s="668"/>
      <c r="Q744" s="668"/>
      <c r="R744" s="668"/>
      <c r="S744" s="668"/>
      <c r="T744" s="668"/>
      <c r="U744" s="668"/>
      <c r="V744" s="668"/>
      <c r="W744" s="668"/>
      <c r="X744" s="668"/>
      <c r="Y744" s="668"/>
      <c r="Z744" s="668"/>
      <c r="AA744" s="668"/>
      <c r="AB744" s="668"/>
      <c r="AC744" s="668"/>
      <c r="AD744" s="668"/>
      <c r="AE744" s="668"/>
      <c r="AF744" s="668"/>
      <c r="AG744" s="668"/>
      <c r="AH744" s="668"/>
      <c r="AI744" s="668"/>
      <c r="AJ744" s="668"/>
      <c r="AK744" s="668"/>
      <c r="AL744" s="668"/>
      <c r="AM744" s="668"/>
      <c r="AN744" s="668"/>
      <c r="AO744" s="668"/>
      <c r="AP744" s="668"/>
      <c r="AQ744" s="668"/>
      <c r="AR744" s="668"/>
      <c r="AS744" s="668"/>
      <c r="AT744" s="668"/>
      <c r="AU744" s="668"/>
      <c r="AV744" s="668"/>
      <c r="AW744" s="668"/>
      <c r="AX744" s="668"/>
    </row>
    <row r="745" spans="13:50" x14ac:dyDescent="0.3">
      <c r="M745" s="667"/>
      <c r="N745" s="668"/>
      <c r="O745" s="667"/>
      <c r="P745" s="668"/>
      <c r="Q745" s="668"/>
      <c r="R745" s="668"/>
      <c r="S745" s="668"/>
      <c r="T745" s="668"/>
      <c r="U745" s="668"/>
      <c r="V745" s="668"/>
      <c r="W745" s="668"/>
      <c r="X745" s="668"/>
      <c r="Y745" s="668"/>
      <c r="Z745" s="668"/>
      <c r="AA745" s="668"/>
      <c r="AB745" s="668"/>
      <c r="AC745" s="668"/>
      <c r="AD745" s="668"/>
      <c r="AE745" s="668"/>
      <c r="AF745" s="668"/>
      <c r="AG745" s="668"/>
      <c r="AH745" s="668"/>
      <c r="AI745" s="668"/>
      <c r="AJ745" s="668"/>
      <c r="AK745" s="668"/>
      <c r="AL745" s="668"/>
      <c r="AM745" s="668"/>
      <c r="AN745" s="668"/>
      <c r="AO745" s="668"/>
      <c r="AP745" s="668"/>
      <c r="AQ745" s="668"/>
      <c r="AR745" s="668"/>
      <c r="AS745" s="668"/>
      <c r="AT745" s="668"/>
      <c r="AU745" s="668"/>
      <c r="AV745" s="668"/>
      <c r="AW745" s="668"/>
      <c r="AX745" s="668"/>
    </row>
    <row r="746" spans="13:50" x14ac:dyDescent="0.3">
      <c r="M746" s="667"/>
      <c r="N746" s="668"/>
      <c r="O746" s="667"/>
      <c r="P746" s="668"/>
      <c r="Q746" s="668"/>
      <c r="R746" s="668"/>
      <c r="S746" s="668"/>
      <c r="T746" s="668"/>
      <c r="U746" s="668"/>
      <c r="V746" s="668"/>
      <c r="W746" s="668"/>
      <c r="X746" s="668"/>
      <c r="Y746" s="668"/>
      <c r="Z746" s="668"/>
      <c r="AA746" s="668"/>
      <c r="AB746" s="668"/>
      <c r="AC746" s="668"/>
      <c r="AD746" s="668"/>
      <c r="AE746" s="668"/>
      <c r="AF746" s="668"/>
      <c r="AG746" s="668"/>
      <c r="AH746" s="668"/>
      <c r="AI746" s="668"/>
      <c r="AJ746" s="668"/>
      <c r="AK746" s="668"/>
      <c r="AL746" s="668"/>
      <c r="AM746" s="668"/>
      <c r="AN746" s="668"/>
      <c r="AO746" s="668"/>
      <c r="AP746" s="668"/>
      <c r="AQ746" s="668"/>
      <c r="AR746" s="668"/>
      <c r="AS746" s="668"/>
      <c r="AT746" s="668"/>
      <c r="AU746" s="668"/>
      <c r="AV746" s="668"/>
      <c r="AW746" s="668"/>
      <c r="AX746" s="668"/>
    </row>
    <row r="747" spans="13:50" x14ac:dyDescent="0.3">
      <c r="M747" s="667"/>
      <c r="N747" s="668"/>
      <c r="O747" s="667"/>
      <c r="P747" s="668"/>
      <c r="Q747" s="668"/>
      <c r="R747" s="668"/>
      <c r="S747" s="668"/>
      <c r="T747" s="668"/>
      <c r="U747" s="668"/>
      <c r="V747" s="668"/>
      <c r="W747" s="668"/>
      <c r="X747" s="668"/>
      <c r="Y747" s="668"/>
      <c r="Z747" s="668"/>
      <c r="AA747" s="668"/>
      <c r="AB747" s="668"/>
      <c r="AC747" s="668"/>
      <c r="AD747" s="668"/>
      <c r="AE747" s="668"/>
      <c r="AF747" s="668"/>
      <c r="AG747" s="668"/>
      <c r="AH747" s="668"/>
      <c r="AI747" s="668"/>
      <c r="AJ747" s="668"/>
      <c r="AK747" s="668"/>
      <c r="AL747" s="668"/>
      <c r="AM747" s="668"/>
      <c r="AN747" s="668"/>
      <c r="AO747" s="668"/>
      <c r="AP747" s="668"/>
      <c r="AQ747" s="668"/>
      <c r="AR747" s="668"/>
      <c r="AS747" s="668"/>
      <c r="AT747" s="668"/>
      <c r="AU747" s="668"/>
      <c r="AV747" s="668"/>
      <c r="AW747" s="668"/>
      <c r="AX747" s="668"/>
    </row>
    <row r="748" spans="13:50" x14ac:dyDescent="0.3">
      <c r="M748" s="667"/>
      <c r="N748" s="668"/>
      <c r="O748" s="667"/>
      <c r="P748" s="668"/>
      <c r="Q748" s="668"/>
      <c r="R748" s="668"/>
      <c r="S748" s="668"/>
      <c r="T748" s="668"/>
      <c r="U748" s="668"/>
      <c r="V748" s="668"/>
      <c r="W748" s="668"/>
      <c r="X748" s="668"/>
      <c r="Y748" s="668"/>
      <c r="Z748" s="668"/>
      <c r="AA748" s="668"/>
      <c r="AB748" s="668"/>
      <c r="AC748" s="668"/>
      <c r="AD748" s="668"/>
      <c r="AE748" s="668"/>
      <c r="AF748" s="668"/>
      <c r="AG748" s="668"/>
      <c r="AH748" s="668"/>
      <c r="AI748" s="668"/>
      <c r="AJ748" s="668"/>
      <c r="AK748" s="668"/>
      <c r="AL748" s="668"/>
      <c r="AM748" s="668"/>
      <c r="AN748" s="668"/>
      <c r="AO748" s="668"/>
      <c r="AP748" s="668"/>
      <c r="AQ748" s="668"/>
      <c r="AR748" s="668"/>
      <c r="AS748" s="668"/>
      <c r="AT748" s="668"/>
      <c r="AU748" s="668"/>
      <c r="AV748" s="668"/>
      <c r="AW748" s="668"/>
      <c r="AX748" s="668"/>
    </row>
    <row r="749" spans="13:50" x14ac:dyDescent="0.3">
      <c r="M749" s="667"/>
      <c r="N749" s="668"/>
      <c r="O749" s="667"/>
      <c r="P749" s="668"/>
      <c r="Q749" s="668"/>
      <c r="R749" s="668"/>
      <c r="S749" s="668"/>
      <c r="T749" s="668"/>
      <c r="U749" s="668"/>
      <c r="V749" s="668"/>
      <c r="W749" s="668"/>
      <c r="X749" s="668"/>
      <c r="Y749" s="668"/>
      <c r="Z749" s="668"/>
      <c r="AA749" s="668"/>
      <c r="AB749" s="668"/>
      <c r="AC749" s="668"/>
      <c r="AD749" s="668"/>
      <c r="AE749" s="668"/>
      <c r="AF749" s="668"/>
      <c r="AG749" s="668"/>
      <c r="AH749" s="668"/>
      <c r="AI749" s="668"/>
      <c r="AJ749" s="668"/>
      <c r="AK749" s="668"/>
      <c r="AL749" s="668"/>
      <c r="AM749" s="668"/>
      <c r="AN749" s="668"/>
      <c r="AO749" s="668"/>
      <c r="AP749" s="668"/>
      <c r="AQ749" s="668"/>
      <c r="AR749" s="668"/>
      <c r="AS749" s="668"/>
      <c r="AT749" s="668"/>
      <c r="AU749" s="668"/>
      <c r="AV749" s="668"/>
      <c r="AW749" s="668"/>
      <c r="AX749" s="668"/>
    </row>
    <row r="750" spans="13:50" x14ac:dyDescent="0.3">
      <c r="M750" s="667"/>
      <c r="N750" s="668"/>
      <c r="O750" s="667"/>
      <c r="P750" s="668"/>
      <c r="Q750" s="668"/>
      <c r="R750" s="668"/>
      <c r="S750" s="668"/>
      <c r="T750" s="668"/>
      <c r="U750" s="668"/>
      <c r="V750" s="668"/>
      <c r="W750" s="668"/>
      <c r="X750" s="668"/>
      <c r="Y750" s="668"/>
      <c r="Z750" s="668"/>
      <c r="AA750" s="668"/>
      <c r="AB750" s="668"/>
      <c r="AC750" s="668"/>
      <c r="AD750" s="668"/>
      <c r="AE750" s="668"/>
      <c r="AF750" s="668"/>
      <c r="AG750" s="668"/>
      <c r="AH750" s="668"/>
      <c r="AI750" s="668"/>
      <c r="AJ750" s="668"/>
      <c r="AK750" s="668"/>
      <c r="AL750" s="668"/>
      <c r="AM750" s="668"/>
      <c r="AN750" s="668"/>
      <c r="AO750" s="668"/>
      <c r="AP750" s="668"/>
      <c r="AQ750" s="668"/>
      <c r="AR750" s="668"/>
      <c r="AS750" s="668"/>
      <c r="AT750" s="668"/>
      <c r="AU750" s="668"/>
      <c r="AV750" s="668"/>
      <c r="AW750" s="668"/>
      <c r="AX750" s="668"/>
    </row>
    <row r="751" spans="13:50" x14ac:dyDescent="0.3">
      <c r="M751" s="667"/>
      <c r="N751" s="668"/>
      <c r="O751" s="667"/>
      <c r="P751" s="668"/>
      <c r="Q751" s="668"/>
      <c r="R751" s="668"/>
      <c r="S751" s="668"/>
      <c r="T751" s="668"/>
      <c r="U751" s="668"/>
      <c r="V751" s="668"/>
      <c r="W751" s="668"/>
      <c r="X751" s="668"/>
      <c r="Y751" s="668"/>
      <c r="Z751" s="668"/>
      <c r="AA751" s="668"/>
      <c r="AB751" s="668"/>
      <c r="AC751" s="668"/>
      <c r="AD751" s="668"/>
      <c r="AE751" s="668"/>
      <c r="AF751" s="668"/>
      <c r="AG751" s="668"/>
      <c r="AH751" s="668"/>
      <c r="AI751" s="668"/>
      <c r="AJ751" s="668"/>
      <c r="AK751" s="668"/>
      <c r="AL751" s="668"/>
      <c r="AM751" s="668"/>
      <c r="AN751" s="668"/>
      <c r="AO751" s="668"/>
      <c r="AP751" s="668"/>
      <c r="AQ751" s="668"/>
      <c r="AR751" s="668"/>
      <c r="AS751" s="668"/>
      <c r="AT751" s="668"/>
      <c r="AU751" s="668"/>
      <c r="AV751" s="668"/>
      <c r="AW751" s="668"/>
      <c r="AX751" s="668"/>
    </row>
    <row r="752" spans="13:50" x14ac:dyDescent="0.3">
      <c r="M752" s="667"/>
      <c r="N752" s="668"/>
      <c r="O752" s="667"/>
      <c r="P752" s="668"/>
      <c r="Q752" s="668"/>
      <c r="R752" s="668"/>
      <c r="S752" s="668"/>
      <c r="T752" s="668"/>
      <c r="U752" s="668"/>
      <c r="V752" s="668"/>
      <c r="W752" s="668"/>
      <c r="X752" s="668"/>
      <c r="Y752" s="668"/>
      <c r="Z752" s="668"/>
      <c r="AA752" s="668"/>
      <c r="AB752" s="668"/>
      <c r="AC752" s="668"/>
      <c r="AD752" s="668"/>
      <c r="AE752" s="668"/>
      <c r="AF752" s="668"/>
      <c r="AG752" s="668"/>
      <c r="AH752" s="668"/>
      <c r="AI752" s="668"/>
      <c r="AJ752" s="668"/>
      <c r="AK752" s="668"/>
      <c r="AL752" s="668"/>
      <c r="AM752" s="668"/>
      <c r="AN752" s="668"/>
      <c r="AO752" s="668"/>
      <c r="AP752" s="668"/>
      <c r="AQ752" s="668"/>
      <c r="AR752" s="668"/>
      <c r="AS752" s="668"/>
      <c r="AT752" s="668"/>
      <c r="AU752" s="668"/>
      <c r="AV752" s="668"/>
      <c r="AW752" s="668"/>
      <c r="AX752" s="668"/>
    </row>
    <row r="753" spans="13:50" x14ac:dyDescent="0.3">
      <c r="M753" s="667"/>
      <c r="N753" s="668"/>
      <c r="O753" s="667"/>
      <c r="P753" s="668"/>
      <c r="Q753" s="668"/>
      <c r="R753" s="668"/>
      <c r="S753" s="668"/>
      <c r="T753" s="668"/>
      <c r="U753" s="668"/>
      <c r="V753" s="668"/>
      <c r="W753" s="668"/>
      <c r="X753" s="668"/>
      <c r="Y753" s="668"/>
      <c r="Z753" s="668"/>
      <c r="AA753" s="668"/>
      <c r="AB753" s="668"/>
      <c r="AC753" s="668"/>
      <c r="AD753" s="668"/>
      <c r="AE753" s="668"/>
      <c r="AF753" s="668"/>
      <c r="AG753" s="668"/>
      <c r="AH753" s="668"/>
      <c r="AI753" s="668"/>
      <c r="AJ753" s="668"/>
      <c r="AK753" s="668"/>
      <c r="AL753" s="668"/>
      <c r="AM753" s="668"/>
      <c r="AN753" s="668"/>
      <c r="AO753" s="668"/>
      <c r="AP753" s="668"/>
      <c r="AQ753" s="668"/>
      <c r="AR753" s="668"/>
      <c r="AS753" s="668"/>
      <c r="AT753" s="668"/>
      <c r="AU753" s="668"/>
      <c r="AV753" s="668"/>
      <c r="AW753" s="668"/>
      <c r="AX753" s="668"/>
    </row>
    <row r="754" spans="13:50" x14ac:dyDescent="0.3">
      <c r="M754" s="667"/>
      <c r="N754" s="668"/>
      <c r="O754" s="667"/>
      <c r="P754" s="668"/>
      <c r="Q754" s="668"/>
      <c r="R754" s="668"/>
      <c r="S754" s="668"/>
      <c r="T754" s="668"/>
      <c r="U754" s="668"/>
      <c r="V754" s="668"/>
      <c r="W754" s="668"/>
      <c r="X754" s="668"/>
      <c r="Y754" s="668"/>
      <c r="Z754" s="668"/>
      <c r="AA754" s="668"/>
      <c r="AB754" s="668"/>
      <c r="AC754" s="668"/>
      <c r="AD754" s="668"/>
      <c r="AE754" s="668"/>
      <c r="AF754" s="668"/>
      <c r="AG754" s="668"/>
      <c r="AH754" s="668"/>
      <c r="AI754" s="668"/>
      <c r="AJ754" s="668"/>
      <c r="AK754" s="668"/>
      <c r="AL754" s="668"/>
      <c r="AM754" s="668"/>
      <c r="AN754" s="668"/>
      <c r="AO754" s="668"/>
      <c r="AP754" s="668"/>
      <c r="AQ754" s="668"/>
      <c r="AR754" s="668"/>
      <c r="AS754" s="668"/>
      <c r="AT754" s="668"/>
      <c r="AU754" s="668"/>
      <c r="AV754" s="668"/>
      <c r="AW754" s="668"/>
      <c r="AX754" s="668"/>
    </row>
    <row r="755" spans="13:50" x14ac:dyDescent="0.3">
      <c r="M755" s="667"/>
      <c r="N755" s="668"/>
      <c r="O755" s="667"/>
      <c r="P755" s="668"/>
      <c r="Q755" s="668"/>
      <c r="R755" s="668"/>
      <c r="S755" s="668"/>
      <c r="T755" s="668"/>
      <c r="U755" s="668"/>
      <c r="V755" s="668"/>
      <c r="W755" s="668"/>
      <c r="X755" s="668"/>
      <c r="Y755" s="668"/>
      <c r="Z755" s="668"/>
      <c r="AA755" s="668"/>
      <c r="AB755" s="668"/>
      <c r="AC755" s="668"/>
      <c r="AD755" s="668"/>
      <c r="AE755" s="668"/>
      <c r="AF755" s="668"/>
      <c r="AG755" s="668"/>
      <c r="AH755" s="668"/>
      <c r="AI755" s="668"/>
      <c r="AJ755" s="668"/>
      <c r="AK755" s="668"/>
      <c r="AL755" s="668"/>
      <c r="AM755" s="668"/>
      <c r="AN755" s="668"/>
      <c r="AO755" s="668"/>
      <c r="AP755" s="668"/>
      <c r="AQ755" s="668"/>
      <c r="AR755" s="668"/>
      <c r="AS755" s="668"/>
      <c r="AT755" s="668"/>
      <c r="AU755" s="668"/>
      <c r="AV755" s="668"/>
      <c r="AW755" s="668"/>
      <c r="AX755" s="668"/>
    </row>
    <row r="756" spans="13:50" x14ac:dyDescent="0.3">
      <c r="M756" s="667"/>
      <c r="N756" s="668"/>
      <c r="O756" s="667"/>
      <c r="P756" s="668"/>
      <c r="Q756" s="668"/>
      <c r="R756" s="668"/>
      <c r="S756" s="668"/>
      <c r="T756" s="668"/>
      <c r="U756" s="668"/>
      <c r="V756" s="668"/>
      <c r="W756" s="668"/>
      <c r="X756" s="668"/>
      <c r="Y756" s="668"/>
      <c r="Z756" s="668"/>
      <c r="AA756" s="668"/>
      <c r="AB756" s="668"/>
      <c r="AC756" s="668"/>
      <c r="AD756" s="668"/>
      <c r="AE756" s="668"/>
      <c r="AF756" s="668"/>
      <c r="AG756" s="668"/>
      <c r="AH756" s="668"/>
      <c r="AI756" s="668"/>
      <c r="AJ756" s="668"/>
      <c r="AK756" s="668"/>
      <c r="AL756" s="668"/>
      <c r="AM756" s="668"/>
      <c r="AN756" s="668"/>
      <c r="AO756" s="668"/>
      <c r="AP756" s="668"/>
      <c r="AQ756" s="668"/>
      <c r="AR756" s="668"/>
      <c r="AS756" s="668"/>
      <c r="AT756" s="668"/>
      <c r="AU756" s="668"/>
      <c r="AV756" s="668"/>
      <c r="AW756" s="668"/>
      <c r="AX756" s="668"/>
    </row>
    <row r="757" spans="13:50" x14ac:dyDescent="0.3">
      <c r="M757" s="667"/>
      <c r="N757" s="668"/>
      <c r="O757" s="667"/>
      <c r="P757" s="668"/>
      <c r="Q757" s="668"/>
      <c r="R757" s="668"/>
      <c r="S757" s="668"/>
      <c r="T757" s="668"/>
      <c r="U757" s="668"/>
      <c r="V757" s="668"/>
      <c r="W757" s="668"/>
      <c r="X757" s="668"/>
      <c r="Y757" s="668"/>
      <c r="Z757" s="668"/>
      <c r="AA757" s="668"/>
      <c r="AB757" s="668"/>
      <c r="AC757" s="668"/>
      <c r="AD757" s="668"/>
      <c r="AE757" s="668"/>
      <c r="AF757" s="668"/>
      <c r="AG757" s="668"/>
      <c r="AH757" s="668"/>
      <c r="AI757" s="668"/>
      <c r="AJ757" s="668"/>
      <c r="AK757" s="668"/>
      <c r="AL757" s="668"/>
      <c r="AM757" s="668"/>
      <c r="AN757" s="668"/>
      <c r="AO757" s="668"/>
      <c r="AP757" s="668"/>
      <c r="AQ757" s="668"/>
      <c r="AR757" s="668"/>
      <c r="AS757" s="668"/>
      <c r="AT757" s="668"/>
      <c r="AU757" s="668"/>
      <c r="AV757" s="668"/>
      <c r="AW757" s="668"/>
      <c r="AX757" s="668"/>
    </row>
    <row r="758" spans="13:50" x14ac:dyDescent="0.3">
      <c r="M758" s="667"/>
      <c r="N758" s="668"/>
      <c r="O758" s="667"/>
      <c r="P758" s="668"/>
      <c r="Q758" s="668"/>
      <c r="R758" s="668"/>
      <c r="S758" s="668"/>
      <c r="T758" s="668"/>
      <c r="U758" s="668"/>
      <c r="V758" s="668"/>
      <c r="W758" s="668"/>
      <c r="X758" s="668"/>
      <c r="Y758" s="668"/>
      <c r="Z758" s="668"/>
      <c r="AA758" s="668"/>
      <c r="AB758" s="668"/>
      <c r="AC758" s="668"/>
      <c r="AD758" s="668"/>
      <c r="AE758" s="668"/>
      <c r="AF758" s="668"/>
      <c r="AG758" s="668"/>
      <c r="AH758" s="668"/>
      <c r="AI758" s="668"/>
      <c r="AJ758" s="668"/>
      <c r="AK758" s="668"/>
      <c r="AL758" s="668"/>
      <c r="AM758" s="668"/>
      <c r="AN758" s="668"/>
      <c r="AO758" s="668"/>
      <c r="AP758" s="668"/>
      <c r="AQ758" s="668"/>
      <c r="AR758" s="668"/>
      <c r="AS758" s="668"/>
      <c r="AT758" s="668"/>
      <c r="AU758" s="668"/>
      <c r="AV758" s="668"/>
      <c r="AW758" s="668"/>
      <c r="AX758" s="668"/>
    </row>
    <row r="759" spans="13:50" x14ac:dyDescent="0.3">
      <c r="M759" s="667"/>
      <c r="N759" s="668"/>
      <c r="O759" s="667"/>
      <c r="P759" s="668"/>
      <c r="Q759" s="668"/>
      <c r="R759" s="668"/>
      <c r="S759" s="668"/>
      <c r="T759" s="668"/>
      <c r="U759" s="668"/>
      <c r="V759" s="668"/>
      <c r="W759" s="668"/>
      <c r="X759" s="668"/>
      <c r="Y759" s="668"/>
      <c r="Z759" s="668"/>
      <c r="AA759" s="668"/>
      <c r="AB759" s="668"/>
      <c r="AC759" s="668"/>
      <c r="AD759" s="668"/>
      <c r="AE759" s="668"/>
      <c r="AF759" s="668"/>
      <c r="AG759" s="668"/>
      <c r="AH759" s="668"/>
      <c r="AI759" s="668"/>
      <c r="AJ759" s="668"/>
      <c r="AK759" s="668"/>
      <c r="AL759" s="668"/>
      <c r="AM759" s="668"/>
      <c r="AN759" s="668"/>
      <c r="AO759" s="668"/>
      <c r="AP759" s="668"/>
      <c r="AQ759" s="668"/>
      <c r="AR759" s="668"/>
      <c r="AS759" s="668"/>
      <c r="AT759" s="668"/>
      <c r="AU759" s="668"/>
      <c r="AV759" s="668"/>
      <c r="AW759" s="668"/>
      <c r="AX759" s="668"/>
    </row>
    <row r="760" spans="13:50" x14ac:dyDescent="0.3">
      <c r="M760" s="667"/>
      <c r="N760" s="668"/>
      <c r="O760" s="667"/>
      <c r="P760" s="668"/>
      <c r="Q760" s="668"/>
      <c r="R760" s="668"/>
      <c r="S760" s="668"/>
      <c r="T760" s="668"/>
      <c r="U760" s="668"/>
      <c r="V760" s="668"/>
      <c r="W760" s="668"/>
      <c r="X760" s="668"/>
      <c r="Y760" s="668"/>
      <c r="Z760" s="668"/>
      <c r="AA760" s="668"/>
      <c r="AB760" s="668"/>
      <c r="AC760" s="668"/>
      <c r="AD760" s="668"/>
      <c r="AE760" s="668"/>
      <c r="AF760" s="668"/>
      <c r="AG760" s="668"/>
      <c r="AH760" s="668"/>
      <c r="AI760" s="668"/>
      <c r="AJ760" s="668"/>
      <c r="AK760" s="668"/>
      <c r="AL760" s="668"/>
      <c r="AM760" s="668"/>
      <c r="AN760" s="668"/>
      <c r="AO760" s="668"/>
      <c r="AP760" s="668"/>
      <c r="AQ760" s="668"/>
      <c r="AR760" s="668"/>
      <c r="AS760" s="668"/>
      <c r="AT760" s="668"/>
      <c r="AU760" s="668"/>
      <c r="AV760" s="668"/>
      <c r="AW760" s="668"/>
      <c r="AX760" s="668"/>
    </row>
    <row r="761" spans="13:50" x14ac:dyDescent="0.3">
      <c r="M761" s="667"/>
      <c r="N761" s="668"/>
      <c r="O761" s="667"/>
      <c r="P761" s="668"/>
      <c r="Q761" s="668"/>
      <c r="R761" s="668"/>
      <c r="S761" s="668"/>
      <c r="T761" s="668"/>
      <c r="U761" s="668"/>
      <c r="V761" s="668"/>
      <c r="W761" s="668"/>
      <c r="X761" s="668"/>
      <c r="Y761" s="668"/>
      <c r="Z761" s="668"/>
      <c r="AA761" s="668"/>
      <c r="AB761" s="668"/>
      <c r="AC761" s="668"/>
      <c r="AD761" s="668"/>
      <c r="AE761" s="668"/>
      <c r="AF761" s="668"/>
      <c r="AG761" s="668"/>
      <c r="AH761" s="668"/>
      <c r="AI761" s="668"/>
      <c r="AJ761" s="668"/>
      <c r="AK761" s="668"/>
      <c r="AL761" s="668"/>
      <c r="AM761" s="668"/>
      <c r="AN761" s="668"/>
      <c r="AO761" s="668"/>
      <c r="AP761" s="668"/>
      <c r="AQ761" s="668"/>
      <c r="AR761" s="668"/>
      <c r="AS761" s="668"/>
      <c r="AT761" s="668"/>
      <c r="AU761" s="668"/>
      <c r="AV761" s="668"/>
      <c r="AW761" s="668"/>
      <c r="AX761" s="668"/>
    </row>
    <row r="762" spans="13:50" x14ac:dyDescent="0.3">
      <c r="M762" s="667"/>
      <c r="N762" s="668"/>
      <c r="O762" s="667"/>
      <c r="P762" s="668"/>
      <c r="Q762" s="668"/>
      <c r="R762" s="668"/>
      <c r="S762" s="668"/>
      <c r="T762" s="668"/>
      <c r="U762" s="668"/>
      <c r="V762" s="668"/>
      <c r="W762" s="668"/>
      <c r="X762" s="668"/>
      <c r="Y762" s="668"/>
      <c r="Z762" s="668"/>
      <c r="AA762" s="668"/>
      <c r="AB762" s="668"/>
      <c r="AC762" s="668"/>
      <c r="AD762" s="668"/>
      <c r="AE762" s="668"/>
      <c r="AF762" s="668"/>
      <c r="AG762" s="668"/>
      <c r="AH762" s="668"/>
      <c r="AI762" s="668"/>
      <c r="AJ762" s="668"/>
      <c r="AK762" s="668"/>
      <c r="AL762" s="668"/>
      <c r="AM762" s="668"/>
      <c r="AN762" s="668"/>
      <c r="AO762" s="668"/>
      <c r="AP762" s="668"/>
      <c r="AQ762" s="668"/>
      <c r="AR762" s="668"/>
      <c r="AS762" s="668"/>
      <c r="AT762" s="668"/>
      <c r="AU762" s="668"/>
      <c r="AV762" s="668"/>
      <c r="AW762" s="668"/>
      <c r="AX762" s="668"/>
    </row>
    <row r="763" spans="13:50" x14ac:dyDescent="0.3">
      <c r="M763" s="667"/>
      <c r="N763" s="668"/>
      <c r="O763" s="667"/>
      <c r="P763" s="668"/>
      <c r="Q763" s="668"/>
      <c r="R763" s="668"/>
      <c r="S763" s="668"/>
      <c r="T763" s="668"/>
      <c r="U763" s="668"/>
      <c r="V763" s="668"/>
      <c r="W763" s="668"/>
      <c r="X763" s="668"/>
      <c r="Y763" s="668"/>
      <c r="Z763" s="668"/>
      <c r="AA763" s="668"/>
      <c r="AB763" s="668"/>
      <c r="AC763" s="668"/>
      <c r="AD763" s="668"/>
      <c r="AE763" s="668"/>
      <c r="AF763" s="668"/>
      <c r="AG763" s="668"/>
      <c r="AH763" s="668"/>
      <c r="AI763" s="668"/>
      <c r="AJ763" s="668"/>
      <c r="AK763" s="668"/>
      <c r="AL763" s="668"/>
      <c r="AM763" s="668"/>
      <c r="AN763" s="668"/>
      <c r="AO763" s="668"/>
      <c r="AP763" s="668"/>
      <c r="AQ763" s="668"/>
      <c r="AR763" s="668"/>
      <c r="AS763" s="668"/>
      <c r="AT763" s="668"/>
      <c r="AU763" s="668"/>
      <c r="AV763" s="668"/>
      <c r="AW763" s="668"/>
      <c r="AX763" s="668"/>
    </row>
    <row r="764" spans="13:50" x14ac:dyDescent="0.3">
      <c r="M764" s="667"/>
      <c r="N764" s="668"/>
      <c r="O764" s="667"/>
      <c r="P764" s="668"/>
      <c r="Q764" s="668"/>
      <c r="R764" s="668"/>
      <c r="S764" s="668"/>
      <c r="T764" s="668"/>
      <c r="U764" s="668"/>
      <c r="V764" s="668"/>
      <c r="W764" s="668"/>
      <c r="X764" s="668"/>
      <c r="Y764" s="668"/>
      <c r="Z764" s="668"/>
      <c r="AA764" s="668"/>
      <c r="AB764" s="668"/>
      <c r="AC764" s="668"/>
      <c r="AD764" s="668"/>
      <c r="AE764" s="668"/>
      <c r="AF764" s="668"/>
      <c r="AG764" s="668"/>
      <c r="AH764" s="668"/>
      <c r="AI764" s="668"/>
      <c r="AJ764" s="668"/>
      <c r="AK764" s="668"/>
      <c r="AL764" s="668"/>
      <c r="AM764" s="668"/>
      <c r="AN764" s="668"/>
      <c r="AO764" s="668"/>
      <c r="AP764" s="668"/>
      <c r="AQ764" s="668"/>
      <c r="AR764" s="668"/>
      <c r="AS764" s="668"/>
      <c r="AT764" s="668"/>
      <c r="AU764" s="668"/>
      <c r="AV764" s="668"/>
      <c r="AW764" s="668"/>
      <c r="AX764" s="668"/>
    </row>
    <row r="765" spans="13:50" x14ac:dyDescent="0.3">
      <c r="M765" s="667"/>
      <c r="N765" s="668"/>
      <c r="O765" s="667"/>
      <c r="P765" s="668"/>
      <c r="Q765" s="668"/>
      <c r="R765" s="668"/>
      <c r="S765" s="668"/>
      <c r="T765" s="668"/>
      <c r="U765" s="668"/>
      <c r="V765" s="668"/>
      <c r="W765" s="668"/>
      <c r="X765" s="668"/>
      <c r="Y765" s="668"/>
      <c r="Z765" s="668"/>
      <c r="AA765" s="668"/>
      <c r="AB765" s="668"/>
      <c r="AC765" s="668"/>
      <c r="AD765" s="668"/>
      <c r="AE765" s="668"/>
      <c r="AF765" s="668"/>
      <c r="AG765" s="668"/>
      <c r="AH765" s="668"/>
      <c r="AI765" s="668"/>
      <c r="AJ765" s="668"/>
      <c r="AK765" s="668"/>
      <c r="AL765" s="668"/>
      <c r="AM765" s="668"/>
      <c r="AN765" s="668"/>
      <c r="AO765" s="668"/>
      <c r="AP765" s="668"/>
      <c r="AQ765" s="668"/>
      <c r="AR765" s="668"/>
      <c r="AS765" s="668"/>
      <c r="AT765" s="668"/>
      <c r="AU765" s="668"/>
      <c r="AV765" s="668"/>
      <c r="AW765" s="668"/>
      <c r="AX765" s="668"/>
    </row>
    <row r="766" spans="13:50" x14ac:dyDescent="0.3">
      <c r="M766" s="667"/>
      <c r="N766" s="668"/>
      <c r="O766" s="667"/>
      <c r="P766" s="668"/>
      <c r="Q766" s="668"/>
      <c r="R766" s="668"/>
      <c r="S766" s="668"/>
      <c r="T766" s="668"/>
      <c r="U766" s="668"/>
      <c r="V766" s="668"/>
      <c r="W766" s="668"/>
      <c r="X766" s="668"/>
      <c r="Y766" s="668"/>
      <c r="Z766" s="668"/>
      <c r="AA766" s="668"/>
      <c r="AB766" s="668"/>
      <c r="AC766" s="668"/>
      <c r="AD766" s="668"/>
      <c r="AE766" s="668"/>
      <c r="AF766" s="668"/>
      <c r="AG766" s="668"/>
      <c r="AH766" s="668"/>
      <c r="AI766" s="668"/>
      <c r="AJ766" s="668"/>
      <c r="AK766" s="668"/>
      <c r="AL766" s="668"/>
      <c r="AM766" s="668"/>
      <c r="AN766" s="668"/>
      <c r="AO766" s="668"/>
      <c r="AP766" s="668"/>
      <c r="AQ766" s="668"/>
      <c r="AR766" s="668"/>
      <c r="AS766" s="668"/>
      <c r="AT766" s="668"/>
      <c r="AU766" s="668"/>
      <c r="AV766" s="668"/>
      <c r="AW766" s="668"/>
      <c r="AX766" s="668"/>
    </row>
    <row r="767" spans="13:50" x14ac:dyDescent="0.3">
      <c r="M767" s="667"/>
      <c r="N767" s="668"/>
      <c r="O767" s="667"/>
      <c r="P767" s="668"/>
      <c r="Q767" s="668"/>
      <c r="R767" s="668"/>
      <c r="S767" s="668"/>
      <c r="T767" s="668"/>
      <c r="U767" s="668"/>
      <c r="V767" s="668"/>
      <c r="W767" s="668"/>
      <c r="X767" s="668"/>
      <c r="Y767" s="668"/>
      <c r="Z767" s="668"/>
      <c r="AA767" s="668"/>
      <c r="AB767" s="668"/>
      <c r="AC767" s="668"/>
      <c r="AD767" s="668"/>
      <c r="AE767" s="668"/>
      <c r="AF767" s="668"/>
      <c r="AG767" s="668"/>
      <c r="AH767" s="668"/>
      <c r="AI767" s="668"/>
      <c r="AJ767" s="668"/>
      <c r="AK767" s="668"/>
      <c r="AL767" s="668"/>
      <c r="AM767" s="668"/>
      <c r="AN767" s="668"/>
      <c r="AO767" s="668"/>
      <c r="AP767" s="668"/>
      <c r="AQ767" s="668"/>
      <c r="AR767" s="668"/>
      <c r="AS767" s="668"/>
      <c r="AT767" s="668"/>
      <c r="AU767" s="668"/>
      <c r="AV767" s="668"/>
      <c r="AW767" s="668"/>
      <c r="AX767" s="668"/>
    </row>
    <row r="768" spans="13:50" x14ac:dyDescent="0.3">
      <c r="M768" s="667"/>
      <c r="N768" s="668"/>
      <c r="O768" s="667"/>
      <c r="P768" s="668"/>
      <c r="Q768" s="668"/>
      <c r="R768" s="668"/>
      <c r="S768" s="668"/>
      <c r="T768" s="668"/>
      <c r="U768" s="668"/>
      <c r="V768" s="668"/>
      <c r="W768" s="668"/>
      <c r="X768" s="668"/>
      <c r="Y768" s="668"/>
      <c r="Z768" s="668"/>
      <c r="AA768" s="668"/>
      <c r="AB768" s="668"/>
      <c r="AC768" s="668"/>
      <c r="AD768" s="668"/>
      <c r="AE768" s="668"/>
      <c r="AF768" s="668"/>
      <c r="AG768" s="668"/>
      <c r="AH768" s="668"/>
      <c r="AI768" s="668"/>
      <c r="AJ768" s="668"/>
      <c r="AK768" s="668"/>
      <c r="AL768" s="668"/>
      <c r="AM768" s="668"/>
      <c r="AN768" s="668"/>
      <c r="AO768" s="668"/>
      <c r="AP768" s="668"/>
      <c r="AQ768" s="668"/>
      <c r="AR768" s="668"/>
      <c r="AS768" s="668"/>
      <c r="AT768" s="668"/>
      <c r="AU768" s="668"/>
      <c r="AV768" s="668"/>
      <c r="AW768" s="668"/>
      <c r="AX768" s="668"/>
    </row>
    <row r="769" spans="13:50" x14ac:dyDescent="0.3">
      <c r="M769" s="667"/>
      <c r="N769" s="668"/>
      <c r="O769" s="667"/>
      <c r="P769" s="668"/>
      <c r="Q769" s="668"/>
      <c r="R769" s="668"/>
      <c r="S769" s="668"/>
      <c r="T769" s="668"/>
      <c r="U769" s="668"/>
      <c r="V769" s="668"/>
      <c r="W769" s="668"/>
      <c r="X769" s="668"/>
      <c r="Y769" s="668"/>
      <c r="Z769" s="668"/>
      <c r="AA769" s="668"/>
      <c r="AB769" s="668"/>
      <c r="AC769" s="668"/>
      <c r="AD769" s="668"/>
      <c r="AE769" s="668"/>
      <c r="AF769" s="668"/>
      <c r="AG769" s="668"/>
      <c r="AH769" s="668"/>
      <c r="AI769" s="668"/>
      <c r="AJ769" s="668"/>
      <c r="AK769" s="668"/>
      <c r="AL769" s="668"/>
      <c r="AM769" s="668"/>
      <c r="AN769" s="668"/>
      <c r="AO769" s="668"/>
      <c r="AP769" s="668"/>
      <c r="AQ769" s="668"/>
      <c r="AR769" s="668"/>
      <c r="AS769" s="668"/>
      <c r="AT769" s="668"/>
      <c r="AU769" s="668"/>
      <c r="AV769" s="668"/>
      <c r="AW769" s="668"/>
      <c r="AX769" s="668"/>
    </row>
    <row r="770" spans="13:50" x14ac:dyDescent="0.3">
      <c r="M770" s="667"/>
      <c r="N770" s="668"/>
      <c r="O770" s="667"/>
      <c r="P770" s="668"/>
      <c r="Q770" s="668"/>
      <c r="R770" s="668"/>
      <c r="S770" s="668"/>
      <c r="T770" s="668"/>
      <c r="U770" s="668"/>
      <c r="V770" s="668"/>
      <c r="W770" s="668"/>
      <c r="X770" s="668"/>
      <c r="Y770" s="668"/>
      <c r="Z770" s="668"/>
      <c r="AA770" s="668"/>
      <c r="AB770" s="668"/>
      <c r="AC770" s="668"/>
      <c r="AD770" s="668"/>
      <c r="AE770" s="668"/>
      <c r="AF770" s="668"/>
      <c r="AG770" s="668"/>
      <c r="AH770" s="668"/>
      <c r="AI770" s="668"/>
      <c r="AJ770" s="668"/>
      <c r="AK770" s="668"/>
      <c r="AL770" s="668"/>
      <c r="AM770" s="668"/>
      <c r="AN770" s="668"/>
      <c r="AO770" s="668"/>
      <c r="AP770" s="668"/>
      <c r="AQ770" s="668"/>
      <c r="AR770" s="668"/>
      <c r="AS770" s="668"/>
      <c r="AT770" s="668"/>
      <c r="AU770" s="668"/>
      <c r="AV770" s="668"/>
      <c r="AW770" s="668"/>
      <c r="AX770" s="668"/>
    </row>
    <row r="771" spans="13:50" x14ac:dyDescent="0.3">
      <c r="M771" s="667"/>
      <c r="N771" s="668"/>
      <c r="O771" s="667"/>
      <c r="P771" s="668"/>
      <c r="Q771" s="668"/>
      <c r="R771" s="668"/>
      <c r="S771" s="668"/>
      <c r="T771" s="668"/>
      <c r="U771" s="668"/>
      <c r="V771" s="668"/>
      <c r="W771" s="668"/>
      <c r="X771" s="668"/>
      <c r="Y771" s="668"/>
      <c r="Z771" s="668"/>
      <c r="AA771" s="668"/>
      <c r="AB771" s="668"/>
      <c r="AC771" s="668"/>
      <c r="AD771" s="668"/>
      <c r="AE771" s="668"/>
      <c r="AF771" s="668"/>
      <c r="AG771" s="668"/>
      <c r="AH771" s="668"/>
      <c r="AI771" s="668"/>
      <c r="AJ771" s="668"/>
      <c r="AK771" s="668"/>
      <c r="AL771" s="668"/>
      <c r="AM771" s="668"/>
      <c r="AN771" s="668"/>
      <c r="AO771" s="668"/>
      <c r="AP771" s="668"/>
      <c r="AQ771" s="668"/>
      <c r="AR771" s="668"/>
      <c r="AS771" s="668"/>
      <c r="AT771" s="668"/>
      <c r="AU771" s="668"/>
      <c r="AV771" s="668"/>
      <c r="AW771" s="668"/>
      <c r="AX771" s="668"/>
    </row>
    <row r="772" spans="13:50" x14ac:dyDescent="0.3">
      <c r="M772" s="667"/>
      <c r="N772" s="668"/>
      <c r="O772" s="667"/>
      <c r="P772" s="668"/>
      <c r="Q772" s="668"/>
      <c r="R772" s="668"/>
      <c r="S772" s="668"/>
      <c r="T772" s="668"/>
      <c r="U772" s="668"/>
      <c r="V772" s="668"/>
      <c r="W772" s="668"/>
      <c r="X772" s="668"/>
      <c r="Y772" s="668"/>
      <c r="Z772" s="668"/>
      <c r="AA772" s="668"/>
      <c r="AB772" s="668"/>
      <c r="AC772" s="668"/>
      <c r="AD772" s="668"/>
      <c r="AE772" s="668"/>
      <c r="AF772" s="668"/>
      <c r="AG772" s="668"/>
      <c r="AH772" s="668"/>
      <c r="AI772" s="668"/>
      <c r="AJ772" s="668"/>
      <c r="AK772" s="668"/>
      <c r="AL772" s="668"/>
      <c r="AM772" s="668"/>
      <c r="AN772" s="668"/>
      <c r="AO772" s="668"/>
      <c r="AP772" s="668"/>
      <c r="AQ772" s="668"/>
      <c r="AR772" s="668"/>
      <c r="AS772" s="668"/>
      <c r="AT772" s="668"/>
      <c r="AU772" s="668"/>
      <c r="AV772" s="668"/>
      <c r="AW772" s="668"/>
      <c r="AX772" s="668"/>
    </row>
    <row r="773" spans="13:50" x14ac:dyDescent="0.3">
      <c r="M773" s="667"/>
      <c r="N773" s="668"/>
      <c r="O773" s="667"/>
      <c r="P773" s="668"/>
      <c r="Q773" s="668"/>
      <c r="R773" s="668"/>
      <c r="S773" s="668"/>
      <c r="T773" s="668"/>
      <c r="U773" s="668"/>
      <c r="V773" s="668"/>
      <c r="W773" s="668"/>
      <c r="X773" s="668"/>
      <c r="Y773" s="668"/>
      <c r="Z773" s="668"/>
      <c r="AA773" s="668"/>
      <c r="AB773" s="668"/>
      <c r="AC773" s="668"/>
      <c r="AD773" s="668"/>
      <c r="AE773" s="668"/>
      <c r="AF773" s="668"/>
      <c r="AG773" s="668"/>
      <c r="AH773" s="668"/>
      <c r="AI773" s="668"/>
      <c r="AJ773" s="668"/>
      <c r="AK773" s="668"/>
      <c r="AL773" s="668"/>
      <c r="AM773" s="668"/>
      <c r="AN773" s="668"/>
      <c r="AO773" s="668"/>
      <c r="AP773" s="668"/>
      <c r="AQ773" s="668"/>
      <c r="AR773" s="668"/>
      <c r="AS773" s="668"/>
      <c r="AT773" s="668"/>
      <c r="AU773" s="668"/>
      <c r="AV773" s="668"/>
      <c r="AW773" s="668"/>
      <c r="AX773" s="668"/>
    </row>
    <row r="774" spans="13:50" x14ac:dyDescent="0.3">
      <c r="M774" s="667"/>
      <c r="N774" s="668"/>
      <c r="O774" s="667"/>
      <c r="P774" s="668"/>
      <c r="Q774" s="668"/>
      <c r="R774" s="668"/>
      <c r="S774" s="668"/>
      <c r="T774" s="668"/>
      <c r="U774" s="668"/>
      <c r="V774" s="668"/>
      <c r="W774" s="668"/>
      <c r="X774" s="668"/>
      <c r="Y774" s="668"/>
      <c r="Z774" s="668"/>
      <c r="AA774" s="668"/>
      <c r="AB774" s="668"/>
      <c r="AC774" s="668"/>
      <c r="AD774" s="668"/>
      <c r="AE774" s="668"/>
      <c r="AF774" s="668"/>
      <c r="AG774" s="668"/>
      <c r="AH774" s="668"/>
      <c r="AI774" s="668"/>
      <c r="AJ774" s="668"/>
      <c r="AK774" s="668"/>
      <c r="AL774" s="668"/>
      <c r="AM774" s="668"/>
      <c r="AN774" s="668"/>
      <c r="AO774" s="668"/>
      <c r="AP774" s="668"/>
      <c r="AQ774" s="668"/>
      <c r="AR774" s="668"/>
      <c r="AS774" s="668"/>
      <c r="AT774" s="668"/>
      <c r="AU774" s="668"/>
      <c r="AV774" s="668"/>
      <c r="AW774" s="668"/>
      <c r="AX774" s="668"/>
    </row>
    <row r="775" spans="13:50" x14ac:dyDescent="0.3">
      <c r="M775" s="667"/>
      <c r="N775" s="668"/>
      <c r="O775" s="667"/>
      <c r="P775" s="668"/>
      <c r="Q775" s="668"/>
      <c r="R775" s="668"/>
      <c r="S775" s="668"/>
      <c r="T775" s="668"/>
      <c r="U775" s="668"/>
      <c r="V775" s="668"/>
      <c r="W775" s="668"/>
      <c r="X775" s="668"/>
      <c r="Y775" s="668"/>
      <c r="Z775" s="668"/>
      <c r="AA775" s="668"/>
      <c r="AB775" s="668"/>
      <c r="AC775" s="668"/>
      <c r="AD775" s="668"/>
      <c r="AE775" s="668"/>
      <c r="AF775" s="668"/>
      <c r="AG775" s="668"/>
      <c r="AH775" s="668"/>
      <c r="AI775" s="668"/>
      <c r="AJ775" s="668"/>
      <c r="AK775" s="668"/>
      <c r="AL775" s="668"/>
      <c r="AM775" s="668"/>
      <c r="AN775" s="668"/>
      <c r="AO775" s="668"/>
      <c r="AP775" s="668"/>
      <c r="AQ775" s="668"/>
      <c r="AR775" s="668"/>
      <c r="AS775" s="668"/>
      <c r="AT775" s="668"/>
      <c r="AU775" s="668"/>
      <c r="AV775" s="668"/>
      <c r="AW775" s="668"/>
      <c r="AX775" s="668"/>
    </row>
    <row r="776" spans="13:50" x14ac:dyDescent="0.3">
      <c r="M776" s="667"/>
      <c r="N776" s="668"/>
      <c r="O776" s="667"/>
      <c r="P776" s="668"/>
      <c r="Q776" s="668"/>
      <c r="R776" s="668"/>
      <c r="S776" s="668"/>
      <c r="T776" s="668"/>
      <c r="U776" s="668"/>
      <c r="V776" s="668"/>
      <c r="W776" s="668"/>
      <c r="X776" s="668"/>
      <c r="Y776" s="668"/>
      <c r="Z776" s="668"/>
      <c r="AA776" s="668"/>
      <c r="AB776" s="668"/>
      <c r="AC776" s="668"/>
      <c r="AD776" s="668"/>
      <c r="AE776" s="668"/>
      <c r="AF776" s="668"/>
      <c r="AG776" s="668"/>
      <c r="AH776" s="668"/>
      <c r="AI776" s="668"/>
      <c r="AJ776" s="668"/>
      <c r="AK776" s="668"/>
      <c r="AL776" s="668"/>
      <c r="AM776" s="668"/>
      <c r="AN776" s="668"/>
      <c r="AO776" s="668"/>
      <c r="AP776" s="668"/>
      <c r="AQ776" s="668"/>
      <c r="AR776" s="668"/>
      <c r="AS776" s="668"/>
      <c r="AT776" s="668"/>
      <c r="AU776" s="668"/>
      <c r="AV776" s="668"/>
      <c r="AW776" s="668"/>
      <c r="AX776" s="668"/>
    </row>
    <row r="777" spans="13:50" x14ac:dyDescent="0.3">
      <c r="M777" s="667"/>
      <c r="N777" s="668"/>
      <c r="O777" s="667"/>
      <c r="P777" s="668"/>
      <c r="Q777" s="668"/>
      <c r="R777" s="668"/>
      <c r="S777" s="668"/>
      <c r="T777" s="668"/>
      <c r="U777" s="668"/>
      <c r="V777" s="668"/>
      <c r="W777" s="668"/>
      <c r="X777" s="668"/>
      <c r="Y777" s="668"/>
      <c r="Z777" s="668"/>
      <c r="AA777" s="668"/>
      <c r="AB777" s="668"/>
      <c r="AC777" s="668"/>
      <c r="AD777" s="668"/>
      <c r="AE777" s="668"/>
      <c r="AF777" s="668"/>
      <c r="AG777" s="668"/>
      <c r="AH777" s="668"/>
      <c r="AI777" s="668"/>
      <c r="AJ777" s="668"/>
      <c r="AK777" s="668"/>
      <c r="AL777" s="668"/>
      <c r="AM777" s="668"/>
      <c r="AN777" s="668"/>
      <c r="AO777" s="668"/>
      <c r="AP777" s="668"/>
      <c r="AQ777" s="668"/>
      <c r="AR777" s="668"/>
      <c r="AS777" s="668"/>
      <c r="AT777" s="668"/>
      <c r="AU777" s="668"/>
      <c r="AV777" s="668"/>
      <c r="AW777" s="668"/>
      <c r="AX777" s="668"/>
    </row>
    <row r="778" spans="13:50" x14ac:dyDescent="0.3">
      <c r="M778" s="667"/>
      <c r="N778" s="668"/>
      <c r="O778" s="667"/>
      <c r="P778" s="668"/>
      <c r="Q778" s="668"/>
      <c r="R778" s="668"/>
      <c r="S778" s="668"/>
      <c r="T778" s="668"/>
      <c r="U778" s="668"/>
      <c r="V778" s="668"/>
      <c r="W778" s="668"/>
      <c r="X778" s="668"/>
      <c r="Y778" s="668"/>
      <c r="Z778" s="668"/>
      <c r="AA778" s="668"/>
      <c r="AB778" s="668"/>
      <c r="AC778" s="668"/>
      <c r="AD778" s="668"/>
      <c r="AE778" s="668"/>
      <c r="AF778" s="668"/>
      <c r="AG778" s="668"/>
      <c r="AH778" s="668"/>
      <c r="AI778" s="668"/>
      <c r="AJ778" s="668"/>
      <c r="AK778" s="668"/>
      <c r="AL778" s="668"/>
      <c r="AM778" s="668"/>
      <c r="AN778" s="668"/>
      <c r="AO778" s="668"/>
      <c r="AP778" s="668"/>
      <c r="AQ778" s="668"/>
      <c r="AR778" s="668"/>
      <c r="AS778" s="668"/>
      <c r="AT778" s="668"/>
      <c r="AU778" s="668"/>
      <c r="AV778" s="668"/>
      <c r="AW778" s="668"/>
      <c r="AX778" s="668"/>
    </row>
    <row r="779" spans="13:50" x14ac:dyDescent="0.3">
      <c r="M779" s="667"/>
      <c r="N779" s="668"/>
      <c r="O779" s="667"/>
      <c r="P779" s="668"/>
      <c r="Q779" s="668"/>
      <c r="R779" s="668"/>
      <c r="S779" s="668"/>
      <c r="T779" s="668"/>
      <c r="U779" s="668"/>
      <c r="V779" s="668"/>
      <c r="W779" s="668"/>
      <c r="X779" s="668"/>
      <c r="Y779" s="668"/>
      <c r="Z779" s="668"/>
      <c r="AA779" s="668"/>
      <c r="AB779" s="668"/>
      <c r="AC779" s="668"/>
      <c r="AD779" s="668"/>
      <c r="AE779" s="668"/>
      <c r="AF779" s="668"/>
      <c r="AG779" s="668"/>
      <c r="AH779" s="668"/>
      <c r="AI779" s="668"/>
      <c r="AJ779" s="668"/>
      <c r="AK779" s="668"/>
      <c r="AL779" s="668"/>
      <c r="AM779" s="668"/>
      <c r="AN779" s="668"/>
      <c r="AO779" s="668"/>
      <c r="AP779" s="668"/>
      <c r="AQ779" s="668"/>
      <c r="AR779" s="668"/>
      <c r="AS779" s="668"/>
      <c r="AT779" s="668"/>
      <c r="AU779" s="668"/>
      <c r="AV779" s="668"/>
      <c r="AW779" s="668"/>
      <c r="AX779" s="668"/>
    </row>
    <row r="780" spans="13:50" x14ac:dyDescent="0.3">
      <c r="M780" s="667"/>
      <c r="N780" s="668"/>
      <c r="O780" s="667"/>
      <c r="P780" s="668"/>
      <c r="Q780" s="668"/>
      <c r="R780" s="668"/>
      <c r="S780" s="668"/>
      <c r="T780" s="668"/>
      <c r="U780" s="668"/>
      <c r="V780" s="668"/>
      <c r="W780" s="668"/>
      <c r="X780" s="668"/>
      <c r="Y780" s="668"/>
      <c r="Z780" s="668"/>
      <c r="AA780" s="668"/>
      <c r="AB780" s="668"/>
      <c r="AC780" s="668"/>
      <c r="AD780" s="668"/>
      <c r="AE780" s="668"/>
      <c r="AF780" s="668"/>
      <c r="AG780" s="668"/>
      <c r="AH780" s="668"/>
      <c r="AI780" s="668"/>
      <c r="AJ780" s="668"/>
      <c r="AK780" s="668"/>
      <c r="AL780" s="668"/>
      <c r="AM780" s="668"/>
      <c r="AN780" s="668"/>
      <c r="AO780" s="668"/>
      <c r="AP780" s="668"/>
      <c r="AQ780" s="668"/>
      <c r="AR780" s="668"/>
      <c r="AS780" s="668"/>
      <c r="AT780" s="668"/>
      <c r="AU780" s="668"/>
      <c r="AV780" s="668"/>
      <c r="AW780" s="668"/>
      <c r="AX780" s="668"/>
    </row>
    <row r="781" spans="13:50" x14ac:dyDescent="0.3">
      <c r="M781" s="667"/>
      <c r="N781" s="668"/>
      <c r="O781" s="667"/>
      <c r="P781" s="668"/>
      <c r="Q781" s="668"/>
      <c r="R781" s="668"/>
      <c r="S781" s="668"/>
      <c r="T781" s="668"/>
      <c r="U781" s="668"/>
      <c r="V781" s="668"/>
      <c r="W781" s="668"/>
      <c r="X781" s="668"/>
      <c r="Y781" s="668"/>
      <c r="Z781" s="668"/>
      <c r="AA781" s="668"/>
      <c r="AB781" s="668"/>
      <c r="AC781" s="668"/>
      <c r="AD781" s="668"/>
      <c r="AE781" s="668"/>
      <c r="AF781" s="668"/>
      <c r="AG781" s="668"/>
      <c r="AH781" s="668"/>
      <c r="AI781" s="668"/>
      <c r="AJ781" s="668"/>
      <c r="AK781" s="668"/>
      <c r="AL781" s="668"/>
      <c r="AM781" s="668"/>
      <c r="AN781" s="668"/>
      <c r="AO781" s="668"/>
      <c r="AP781" s="668"/>
      <c r="AQ781" s="668"/>
      <c r="AR781" s="668"/>
      <c r="AS781" s="668"/>
      <c r="AT781" s="668"/>
      <c r="AU781" s="668"/>
      <c r="AV781" s="668"/>
      <c r="AW781" s="668"/>
      <c r="AX781" s="668"/>
    </row>
    <row r="782" spans="13:50" x14ac:dyDescent="0.3">
      <c r="M782" s="667"/>
      <c r="N782" s="668"/>
      <c r="O782" s="667"/>
      <c r="P782" s="668"/>
      <c r="Q782" s="668"/>
      <c r="R782" s="668"/>
      <c r="S782" s="668"/>
      <c r="T782" s="668"/>
      <c r="U782" s="668"/>
      <c r="V782" s="668"/>
      <c r="W782" s="668"/>
      <c r="X782" s="668"/>
      <c r="Y782" s="668"/>
      <c r="Z782" s="668"/>
      <c r="AA782" s="668"/>
      <c r="AB782" s="668"/>
      <c r="AC782" s="668"/>
      <c r="AD782" s="668"/>
      <c r="AE782" s="668"/>
      <c r="AF782" s="668"/>
      <c r="AG782" s="668"/>
      <c r="AH782" s="668"/>
      <c r="AI782" s="668"/>
      <c r="AJ782" s="668"/>
      <c r="AK782" s="668"/>
      <c r="AL782" s="668"/>
      <c r="AM782" s="668"/>
      <c r="AN782" s="668"/>
      <c r="AO782" s="668"/>
      <c r="AP782" s="668"/>
      <c r="AQ782" s="668"/>
      <c r="AR782" s="668"/>
      <c r="AS782" s="668"/>
      <c r="AT782" s="668"/>
      <c r="AU782" s="668"/>
      <c r="AV782" s="668"/>
      <c r="AW782" s="668"/>
      <c r="AX782" s="668"/>
    </row>
    <row r="783" spans="13:50" x14ac:dyDescent="0.3">
      <c r="M783" s="667"/>
      <c r="N783" s="668"/>
      <c r="O783" s="667"/>
      <c r="P783" s="668"/>
      <c r="Q783" s="668"/>
      <c r="R783" s="668"/>
      <c r="S783" s="668"/>
      <c r="T783" s="668"/>
      <c r="U783" s="668"/>
      <c r="V783" s="668"/>
      <c r="W783" s="668"/>
      <c r="X783" s="668"/>
      <c r="Y783" s="668"/>
      <c r="Z783" s="668"/>
      <c r="AA783" s="668"/>
      <c r="AB783" s="668"/>
      <c r="AC783" s="668"/>
      <c r="AD783" s="668"/>
      <c r="AE783" s="668"/>
      <c r="AF783" s="668"/>
      <c r="AG783" s="668"/>
      <c r="AH783" s="668"/>
      <c r="AI783" s="668"/>
      <c r="AJ783" s="668"/>
      <c r="AK783" s="668"/>
      <c r="AL783" s="668"/>
      <c r="AM783" s="668"/>
      <c r="AN783" s="668"/>
      <c r="AO783" s="668"/>
      <c r="AP783" s="668"/>
      <c r="AQ783" s="668"/>
      <c r="AR783" s="668"/>
      <c r="AS783" s="668"/>
      <c r="AT783" s="668"/>
      <c r="AU783" s="668"/>
      <c r="AV783" s="668"/>
      <c r="AW783" s="668"/>
      <c r="AX783" s="668"/>
    </row>
    <row r="784" spans="13:50" x14ac:dyDescent="0.3">
      <c r="M784" s="667"/>
      <c r="N784" s="668"/>
      <c r="O784" s="667"/>
      <c r="P784" s="668"/>
      <c r="Q784" s="668"/>
      <c r="R784" s="668"/>
      <c r="S784" s="668"/>
      <c r="T784" s="668"/>
      <c r="U784" s="668"/>
      <c r="V784" s="668"/>
      <c r="W784" s="668"/>
      <c r="X784" s="668"/>
      <c r="Y784" s="668"/>
      <c r="Z784" s="668"/>
      <c r="AA784" s="668"/>
      <c r="AB784" s="668"/>
      <c r="AC784" s="668"/>
      <c r="AD784" s="668"/>
      <c r="AE784" s="668"/>
      <c r="AF784" s="668"/>
      <c r="AG784" s="668"/>
      <c r="AH784" s="668"/>
      <c r="AI784" s="668"/>
      <c r="AJ784" s="668"/>
      <c r="AK784" s="668"/>
      <c r="AL784" s="668"/>
      <c r="AM784" s="668"/>
      <c r="AN784" s="668"/>
      <c r="AO784" s="668"/>
      <c r="AP784" s="668"/>
      <c r="AQ784" s="668"/>
      <c r="AR784" s="668"/>
      <c r="AS784" s="668"/>
      <c r="AT784" s="668"/>
      <c r="AU784" s="668"/>
      <c r="AV784" s="668"/>
      <c r="AW784" s="668"/>
      <c r="AX784" s="668"/>
    </row>
    <row r="785" spans="13:50" x14ac:dyDescent="0.3">
      <c r="M785" s="667"/>
      <c r="N785" s="668"/>
      <c r="O785" s="667"/>
      <c r="P785" s="668"/>
      <c r="Q785" s="668"/>
      <c r="R785" s="668"/>
      <c r="S785" s="668"/>
      <c r="T785" s="668"/>
      <c r="U785" s="668"/>
      <c r="V785" s="668"/>
      <c r="W785" s="668"/>
      <c r="X785" s="668"/>
      <c r="Y785" s="668"/>
      <c r="Z785" s="668"/>
      <c r="AA785" s="668"/>
      <c r="AB785" s="668"/>
      <c r="AC785" s="668"/>
      <c r="AD785" s="668"/>
      <c r="AE785" s="668"/>
      <c r="AF785" s="668"/>
      <c r="AG785" s="668"/>
      <c r="AH785" s="668"/>
      <c r="AI785" s="668"/>
      <c r="AJ785" s="668"/>
      <c r="AK785" s="668"/>
      <c r="AL785" s="668"/>
      <c r="AM785" s="668"/>
      <c r="AN785" s="668"/>
      <c r="AO785" s="668"/>
      <c r="AP785" s="668"/>
      <c r="AQ785" s="668"/>
      <c r="AR785" s="668"/>
      <c r="AS785" s="668"/>
      <c r="AT785" s="668"/>
      <c r="AU785" s="668"/>
      <c r="AV785" s="668"/>
      <c r="AW785" s="668"/>
      <c r="AX785" s="668"/>
    </row>
    <row r="786" spans="13:50" x14ac:dyDescent="0.3">
      <c r="M786" s="667"/>
      <c r="N786" s="668"/>
      <c r="O786" s="667"/>
      <c r="P786" s="668"/>
      <c r="Q786" s="668"/>
      <c r="R786" s="668"/>
      <c r="S786" s="668"/>
      <c r="T786" s="668"/>
      <c r="U786" s="668"/>
      <c r="V786" s="668"/>
      <c r="W786" s="668"/>
      <c r="X786" s="668"/>
      <c r="Y786" s="668"/>
      <c r="Z786" s="668"/>
      <c r="AA786" s="668"/>
      <c r="AB786" s="668"/>
      <c r="AC786" s="668"/>
      <c r="AD786" s="668"/>
      <c r="AE786" s="668"/>
      <c r="AF786" s="668"/>
      <c r="AG786" s="668"/>
      <c r="AH786" s="668"/>
      <c r="AI786" s="668"/>
      <c r="AJ786" s="668"/>
      <c r="AK786" s="668"/>
      <c r="AL786" s="668"/>
      <c r="AM786" s="668"/>
      <c r="AN786" s="668"/>
      <c r="AO786" s="668"/>
      <c r="AP786" s="668"/>
      <c r="AQ786" s="668"/>
      <c r="AR786" s="668"/>
      <c r="AS786" s="668"/>
      <c r="AT786" s="668"/>
      <c r="AU786" s="668"/>
      <c r="AV786" s="668"/>
      <c r="AW786" s="668"/>
      <c r="AX786" s="668"/>
    </row>
    <row r="787" spans="13:50" x14ac:dyDescent="0.3">
      <c r="M787" s="667"/>
      <c r="N787" s="668"/>
      <c r="O787" s="667"/>
      <c r="P787" s="668"/>
      <c r="Q787" s="668"/>
      <c r="R787" s="668"/>
      <c r="S787" s="668"/>
      <c r="T787" s="668"/>
      <c r="U787" s="668"/>
      <c r="V787" s="668"/>
      <c r="W787" s="668"/>
      <c r="X787" s="668"/>
      <c r="Y787" s="668"/>
      <c r="Z787" s="668"/>
      <c r="AA787" s="668"/>
      <c r="AB787" s="668"/>
      <c r="AC787" s="668"/>
      <c r="AD787" s="668"/>
      <c r="AE787" s="668"/>
      <c r="AF787" s="668"/>
      <c r="AG787" s="668"/>
      <c r="AH787" s="668"/>
      <c r="AI787" s="668"/>
      <c r="AJ787" s="668"/>
      <c r="AK787" s="668"/>
      <c r="AL787" s="668"/>
      <c r="AM787" s="668"/>
      <c r="AN787" s="668"/>
      <c r="AO787" s="668"/>
      <c r="AP787" s="668"/>
      <c r="AQ787" s="668"/>
      <c r="AR787" s="668"/>
      <c r="AS787" s="668"/>
      <c r="AT787" s="668"/>
      <c r="AU787" s="668"/>
      <c r="AV787" s="668"/>
      <c r="AW787" s="668"/>
      <c r="AX787" s="668"/>
    </row>
    <row r="788" spans="13:50" x14ac:dyDescent="0.3">
      <c r="M788" s="667"/>
      <c r="N788" s="668"/>
      <c r="O788" s="667"/>
      <c r="P788" s="668"/>
      <c r="Q788" s="668"/>
      <c r="R788" s="668"/>
      <c r="S788" s="668"/>
      <c r="T788" s="668"/>
      <c r="U788" s="668"/>
      <c r="V788" s="668"/>
      <c r="W788" s="668"/>
      <c r="X788" s="668"/>
      <c r="Y788" s="668"/>
      <c r="Z788" s="668"/>
      <c r="AA788" s="668"/>
      <c r="AB788" s="668"/>
      <c r="AC788" s="668"/>
      <c r="AD788" s="668"/>
      <c r="AE788" s="668"/>
      <c r="AF788" s="668"/>
      <c r="AG788" s="668"/>
      <c r="AH788" s="668"/>
      <c r="AI788" s="668"/>
      <c r="AJ788" s="668"/>
      <c r="AK788" s="668"/>
      <c r="AL788" s="668"/>
      <c r="AM788" s="668"/>
      <c r="AN788" s="668"/>
      <c r="AO788" s="668"/>
      <c r="AP788" s="668"/>
      <c r="AQ788" s="668"/>
      <c r="AR788" s="668"/>
      <c r="AS788" s="668"/>
      <c r="AT788" s="668"/>
      <c r="AU788" s="668"/>
      <c r="AV788" s="668"/>
      <c r="AW788" s="668"/>
      <c r="AX788" s="668"/>
    </row>
    <row r="789" spans="13:50" x14ac:dyDescent="0.3">
      <c r="M789" s="667"/>
      <c r="N789" s="668"/>
      <c r="O789" s="667"/>
      <c r="P789" s="668"/>
      <c r="Q789" s="668"/>
      <c r="R789" s="668"/>
      <c r="S789" s="668"/>
      <c r="T789" s="668"/>
      <c r="U789" s="668"/>
      <c r="V789" s="668"/>
      <c r="W789" s="668"/>
      <c r="X789" s="668"/>
      <c r="Y789" s="668"/>
      <c r="Z789" s="668"/>
      <c r="AA789" s="668"/>
      <c r="AB789" s="668"/>
      <c r="AC789" s="668"/>
      <c r="AD789" s="668"/>
      <c r="AE789" s="668"/>
      <c r="AF789" s="668"/>
      <c r="AG789" s="668"/>
      <c r="AH789" s="668"/>
      <c r="AI789" s="668"/>
      <c r="AJ789" s="668"/>
      <c r="AK789" s="668"/>
      <c r="AL789" s="668"/>
      <c r="AM789" s="668"/>
      <c r="AN789" s="668"/>
      <c r="AO789" s="668"/>
      <c r="AP789" s="668"/>
      <c r="AQ789" s="668"/>
      <c r="AR789" s="668"/>
      <c r="AS789" s="668"/>
      <c r="AT789" s="668"/>
      <c r="AU789" s="668"/>
      <c r="AV789" s="668"/>
      <c r="AW789" s="668"/>
      <c r="AX789" s="668"/>
    </row>
    <row r="790" spans="13:50" x14ac:dyDescent="0.3">
      <c r="M790" s="667"/>
      <c r="N790" s="668"/>
      <c r="O790" s="667"/>
      <c r="P790" s="668"/>
      <c r="Q790" s="668"/>
      <c r="R790" s="668"/>
      <c r="S790" s="668"/>
      <c r="T790" s="668"/>
      <c r="U790" s="668"/>
      <c r="V790" s="668"/>
      <c r="W790" s="668"/>
      <c r="X790" s="668"/>
      <c r="Y790" s="668"/>
      <c r="Z790" s="668"/>
      <c r="AA790" s="668"/>
      <c r="AB790" s="668"/>
      <c r="AC790" s="668"/>
      <c r="AD790" s="668"/>
      <c r="AE790" s="668"/>
      <c r="AF790" s="668"/>
      <c r="AG790" s="668"/>
      <c r="AH790" s="668"/>
      <c r="AI790" s="668"/>
      <c r="AJ790" s="668"/>
      <c r="AK790" s="668"/>
      <c r="AL790" s="668"/>
      <c r="AM790" s="668"/>
      <c r="AN790" s="668"/>
      <c r="AO790" s="668"/>
      <c r="AP790" s="668"/>
      <c r="AQ790" s="668"/>
      <c r="AR790" s="668"/>
      <c r="AS790" s="668"/>
      <c r="AT790" s="668"/>
      <c r="AU790" s="668"/>
      <c r="AV790" s="668"/>
      <c r="AW790" s="668"/>
      <c r="AX790" s="668"/>
    </row>
    <row r="791" spans="13:50" x14ac:dyDescent="0.3">
      <c r="M791" s="667"/>
      <c r="N791" s="668"/>
      <c r="O791" s="667"/>
      <c r="P791" s="668"/>
      <c r="Q791" s="668"/>
      <c r="R791" s="668"/>
      <c r="S791" s="668"/>
      <c r="T791" s="668"/>
      <c r="U791" s="668"/>
      <c r="V791" s="668"/>
      <c r="W791" s="668"/>
      <c r="X791" s="668"/>
      <c r="Y791" s="668"/>
      <c r="Z791" s="668"/>
      <c r="AA791" s="668"/>
      <c r="AB791" s="668"/>
      <c r="AC791" s="668"/>
      <c r="AD791" s="668"/>
      <c r="AE791" s="668"/>
      <c r="AF791" s="668"/>
      <c r="AG791" s="668"/>
      <c r="AH791" s="668"/>
      <c r="AI791" s="668"/>
      <c r="AJ791" s="668"/>
      <c r="AK791" s="668"/>
      <c r="AL791" s="668"/>
      <c r="AM791" s="668"/>
      <c r="AN791" s="668"/>
      <c r="AO791" s="668"/>
      <c r="AP791" s="668"/>
      <c r="AQ791" s="668"/>
      <c r="AR791" s="668"/>
      <c r="AS791" s="668"/>
      <c r="AT791" s="668"/>
      <c r="AU791" s="668"/>
      <c r="AV791" s="668"/>
      <c r="AW791" s="668"/>
      <c r="AX791" s="668"/>
    </row>
    <row r="792" spans="13:50" x14ac:dyDescent="0.3">
      <c r="M792" s="667"/>
      <c r="N792" s="668"/>
      <c r="O792" s="667"/>
      <c r="P792" s="668"/>
      <c r="Q792" s="668"/>
      <c r="R792" s="668"/>
      <c r="S792" s="668"/>
      <c r="T792" s="668"/>
      <c r="U792" s="668"/>
      <c r="V792" s="668"/>
      <c r="W792" s="668"/>
      <c r="X792" s="668"/>
      <c r="Y792" s="668"/>
      <c r="Z792" s="668"/>
      <c r="AA792" s="668"/>
      <c r="AB792" s="668"/>
      <c r="AC792" s="668"/>
      <c r="AD792" s="668"/>
      <c r="AE792" s="668"/>
      <c r="AF792" s="668"/>
      <c r="AG792" s="668"/>
      <c r="AH792" s="668"/>
      <c r="AI792" s="668"/>
      <c r="AJ792" s="668"/>
      <c r="AK792" s="668"/>
      <c r="AL792" s="668"/>
      <c r="AM792" s="668"/>
      <c r="AN792" s="668"/>
      <c r="AO792" s="668"/>
      <c r="AP792" s="668"/>
      <c r="AQ792" s="668"/>
      <c r="AR792" s="668"/>
      <c r="AS792" s="668"/>
      <c r="AT792" s="668"/>
      <c r="AU792" s="668"/>
      <c r="AV792" s="668"/>
      <c r="AW792" s="668"/>
      <c r="AX792" s="668"/>
    </row>
    <row r="793" spans="13:50" x14ac:dyDescent="0.3">
      <c r="M793" s="667"/>
      <c r="N793" s="668"/>
      <c r="O793" s="667"/>
      <c r="P793" s="668"/>
      <c r="Q793" s="668"/>
      <c r="R793" s="668"/>
      <c r="S793" s="668"/>
      <c r="T793" s="668"/>
      <c r="U793" s="668"/>
      <c r="V793" s="668"/>
      <c r="W793" s="668"/>
      <c r="X793" s="668"/>
      <c r="Y793" s="668"/>
      <c r="Z793" s="668"/>
      <c r="AA793" s="668"/>
      <c r="AB793" s="668"/>
      <c r="AC793" s="668"/>
      <c r="AD793" s="668"/>
      <c r="AE793" s="668"/>
      <c r="AF793" s="668"/>
      <c r="AG793" s="668"/>
      <c r="AH793" s="668"/>
      <c r="AI793" s="668"/>
      <c r="AJ793" s="668"/>
      <c r="AK793" s="668"/>
      <c r="AL793" s="668"/>
      <c r="AM793" s="668"/>
      <c r="AN793" s="668"/>
      <c r="AO793" s="668"/>
      <c r="AP793" s="668"/>
      <c r="AQ793" s="668"/>
      <c r="AR793" s="668"/>
      <c r="AS793" s="668"/>
      <c r="AT793" s="668"/>
      <c r="AU793" s="668"/>
      <c r="AV793" s="668"/>
      <c r="AW793" s="668"/>
      <c r="AX793" s="668"/>
    </row>
    <row r="794" spans="13:50" x14ac:dyDescent="0.3">
      <c r="M794" s="667"/>
      <c r="N794" s="668"/>
      <c r="O794" s="667"/>
      <c r="P794" s="668"/>
      <c r="Q794" s="668"/>
      <c r="R794" s="668"/>
      <c r="S794" s="668"/>
      <c r="T794" s="668"/>
      <c r="U794" s="668"/>
      <c r="V794" s="668"/>
      <c r="W794" s="668"/>
      <c r="X794" s="668"/>
      <c r="Y794" s="668"/>
      <c r="Z794" s="668"/>
      <c r="AA794" s="668"/>
      <c r="AB794" s="668"/>
      <c r="AC794" s="668"/>
      <c r="AD794" s="668"/>
      <c r="AE794" s="668"/>
      <c r="AF794" s="668"/>
      <c r="AG794" s="668"/>
      <c r="AH794" s="668"/>
      <c r="AI794" s="668"/>
      <c r="AJ794" s="668"/>
      <c r="AK794" s="668"/>
      <c r="AL794" s="668"/>
      <c r="AM794" s="668"/>
      <c r="AN794" s="668"/>
      <c r="AO794" s="668"/>
      <c r="AP794" s="668"/>
      <c r="AQ794" s="668"/>
      <c r="AR794" s="668"/>
      <c r="AS794" s="668"/>
      <c r="AT794" s="668"/>
      <c r="AU794" s="668"/>
      <c r="AV794" s="668"/>
      <c r="AW794" s="668"/>
      <c r="AX794" s="668"/>
    </row>
  </sheetData>
  <autoFilter ref="A12:G280"/>
  <mergeCells count="3">
    <mergeCell ref="Q52:Q53"/>
    <mergeCell ref="R52:R53"/>
    <mergeCell ref="A10:I10"/>
  </mergeCells>
  <pageMargins left="0.70866141732283472" right="0.70866141732283472" top="0.74803149606299213" bottom="0.74803149606299213" header="0.31496062992125984" footer="0.31496062992125984"/>
  <pageSetup paperSize="9" scale="55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6"/>
  <sheetViews>
    <sheetView workbookViewId="0">
      <selection activeCell="A6" sqref="A6"/>
    </sheetView>
  </sheetViews>
  <sheetFormatPr defaultColWidth="9.109375" defaultRowHeight="15.6" x14ac:dyDescent="0.3"/>
  <cols>
    <col min="1" max="1" width="60.88671875" style="46" customWidth="1"/>
    <col min="2" max="2" width="6.109375" style="47" customWidth="1"/>
    <col min="3" max="3" width="6" style="47" customWidth="1"/>
    <col min="4" max="4" width="17.5546875" style="46" customWidth="1"/>
    <col min="5" max="5" width="8" style="46" customWidth="1"/>
    <col min="6" max="6" width="19.33203125" style="348" customWidth="1"/>
    <col min="7" max="7" width="21" style="428" customWidth="1"/>
    <col min="8" max="8" width="21" style="429" customWidth="1"/>
    <col min="9" max="9" width="18.33203125" style="179" customWidth="1"/>
    <col min="10" max="10" width="15.33203125" style="179" customWidth="1"/>
    <col min="11" max="26" width="9.109375" style="179" customWidth="1"/>
    <col min="27" max="27" width="17.5546875" style="179" bestFit="1" customWidth="1"/>
    <col min="28" max="28" width="9.33203125" style="179" bestFit="1" customWidth="1"/>
    <col min="29" max="29" width="10" style="179" bestFit="1" customWidth="1"/>
    <col min="30" max="16384" width="9.109375" style="179"/>
  </cols>
  <sheetData>
    <row r="1" spans="1:28" ht="14.4" x14ac:dyDescent="0.3">
      <c r="G1" s="348"/>
      <c r="H1" s="348"/>
      <c r="I1" s="46"/>
    </row>
    <row r="2" spans="1:28" ht="18" x14ac:dyDescent="0.35">
      <c r="D2" s="425"/>
      <c r="G2" s="426" t="s">
        <v>807</v>
      </c>
      <c r="H2" s="348"/>
      <c r="I2" s="46"/>
    </row>
    <row r="3" spans="1:28" ht="18" x14ac:dyDescent="0.35">
      <c r="D3" s="425"/>
      <c r="G3" s="426" t="s">
        <v>205</v>
      </c>
      <c r="H3" s="348"/>
      <c r="I3" s="46"/>
    </row>
    <row r="4" spans="1:28" ht="18" x14ac:dyDescent="0.35">
      <c r="D4" s="425"/>
      <c r="G4" s="426" t="s">
        <v>206</v>
      </c>
      <c r="H4" s="348"/>
      <c r="I4" s="46"/>
    </row>
    <row r="5" spans="1:28" ht="18" x14ac:dyDescent="0.35">
      <c r="D5" s="425"/>
      <c r="G5" s="426" t="s">
        <v>25</v>
      </c>
      <c r="H5" s="348"/>
      <c r="I5" s="46"/>
    </row>
    <row r="6" spans="1:28" ht="18" x14ac:dyDescent="0.35">
      <c r="D6" s="425"/>
      <c r="G6" s="426" t="s">
        <v>26</v>
      </c>
      <c r="H6" s="348"/>
      <c r="I6" s="46"/>
    </row>
    <row r="7" spans="1:28" ht="18" x14ac:dyDescent="0.35">
      <c r="D7" s="425"/>
      <c r="G7" s="381" t="s">
        <v>902</v>
      </c>
      <c r="H7" s="332"/>
      <c r="I7" s="46"/>
    </row>
    <row r="8" spans="1:28" ht="18" x14ac:dyDescent="0.35">
      <c r="D8" s="425"/>
      <c r="G8" s="381" t="s">
        <v>904</v>
      </c>
      <c r="H8" s="332"/>
      <c r="I8" s="46"/>
    </row>
    <row r="9" spans="1:28" ht="14.4" x14ac:dyDescent="0.3">
      <c r="G9" s="348"/>
      <c r="H9" s="348"/>
      <c r="I9" s="46"/>
    </row>
    <row r="11" spans="1:28" ht="68.25" customHeight="1" x14ac:dyDescent="0.3">
      <c r="A11" s="719" t="s">
        <v>647</v>
      </c>
      <c r="B11" s="719"/>
      <c r="C11" s="719"/>
      <c r="D11" s="719"/>
      <c r="E11" s="719"/>
      <c r="F11" s="719"/>
      <c r="G11" s="719"/>
      <c r="H11" s="719"/>
      <c r="I11" s="427"/>
    </row>
    <row r="12" spans="1:28" x14ac:dyDescent="0.3">
      <c r="G12" s="348"/>
      <c r="H12" s="348"/>
      <c r="I12" s="427"/>
    </row>
    <row r="13" spans="1:28" x14ac:dyDescent="0.3">
      <c r="F13" s="349"/>
      <c r="H13" s="349" t="s">
        <v>584</v>
      </c>
      <c r="I13" s="427"/>
    </row>
    <row r="14" spans="1:28" s="430" customFormat="1" ht="30" x14ac:dyDescent="0.3">
      <c r="A14" s="48" t="s">
        <v>112</v>
      </c>
      <c r="B14" s="49" t="s">
        <v>117</v>
      </c>
      <c r="C14" s="49" t="s">
        <v>118</v>
      </c>
      <c r="D14" s="48" t="s">
        <v>113</v>
      </c>
      <c r="E14" s="48" t="s">
        <v>114</v>
      </c>
      <c r="F14" s="350" t="s">
        <v>371</v>
      </c>
      <c r="G14" s="350" t="s">
        <v>501</v>
      </c>
      <c r="H14" s="350" t="s">
        <v>583</v>
      </c>
      <c r="I14" s="427"/>
    </row>
    <row r="15" spans="1:28" s="432" customFormat="1" ht="15.75" customHeight="1" x14ac:dyDescent="0.3">
      <c r="A15" s="51" t="s">
        <v>115</v>
      </c>
      <c r="B15" s="52"/>
      <c r="C15" s="52"/>
      <c r="D15" s="53"/>
      <c r="E15" s="53"/>
      <c r="F15" s="351">
        <f>F16+F83+F96+F156+F168+F264+F291+F296+F355+F375+F380</f>
        <v>3974436912.7800002</v>
      </c>
      <c r="G15" s="351">
        <f>G16+G83+G96+G156+G168+G264+G291+G296+G355+G375+G380</f>
        <v>2846794824</v>
      </c>
      <c r="H15" s="351">
        <f>H16+H83+H96+H156+H168+H264+H291+H296+H355+H375+H380</f>
        <v>2479200212.0999999</v>
      </c>
      <c r="I15" s="383"/>
      <c r="J15" s="431"/>
      <c r="AA15" s="431">
        <f>'приложение 2'!D15+'приложение 3'!G13</f>
        <v>3974436912.7799997</v>
      </c>
      <c r="AB15" s="431">
        <f>AA15-F15</f>
        <v>0</v>
      </c>
    </row>
    <row r="16" spans="1:28" ht="15.75" customHeight="1" x14ac:dyDescent="0.3">
      <c r="A16" s="56" t="s">
        <v>0</v>
      </c>
      <c r="B16" s="301" t="s">
        <v>90</v>
      </c>
      <c r="C16" s="301"/>
      <c r="D16" s="301"/>
      <c r="E16" s="301"/>
      <c r="F16" s="339">
        <f>F17+F21+F27+F33+F39+F43</f>
        <v>798820954.2700001</v>
      </c>
      <c r="G16" s="339">
        <f>G17+G21+G27+G33+G39+G43</f>
        <v>647846384</v>
      </c>
      <c r="H16" s="339">
        <f>H17+H21+H27+H33+H39+H43</f>
        <v>398470446</v>
      </c>
      <c r="I16" s="427"/>
    </row>
    <row r="17" spans="1:8" s="435" customFormat="1" ht="49.5" customHeight="1" x14ac:dyDescent="0.3">
      <c r="A17" s="183" t="s">
        <v>92</v>
      </c>
      <c r="B17" s="288" t="s">
        <v>90</v>
      </c>
      <c r="C17" s="288" t="s">
        <v>91</v>
      </c>
      <c r="D17" s="288"/>
      <c r="E17" s="288"/>
      <c r="F17" s="175">
        <f>F18</f>
        <v>6366733.3799999999</v>
      </c>
      <c r="G17" s="175">
        <f t="shared" ref="G17:H19" si="0">G18</f>
        <v>5270628</v>
      </c>
      <c r="H17" s="175">
        <f t="shared" si="0"/>
        <v>5272716</v>
      </c>
    </row>
    <row r="18" spans="1:8" s="436" customFormat="1" ht="15.75" customHeight="1" x14ac:dyDescent="0.3">
      <c r="A18" s="183" t="s">
        <v>131</v>
      </c>
      <c r="B18" s="288" t="s">
        <v>90</v>
      </c>
      <c r="C18" s="288" t="s">
        <v>91</v>
      </c>
      <c r="D18" s="288" t="s">
        <v>288</v>
      </c>
      <c r="E18" s="288"/>
      <c r="F18" s="175">
        <f>F19</f>
        <v>6366733.3799999999</v>
      </c>
      <c r="G18" s="175">
        <f t="shared" si="0"/>
        <v>5270628</v>
      </c>
      <c r="H18" s="175">
        <f t="shared" si="0"/>
        <v>5272716</v>
      </c>
    </row>
    <row r="19" spans="1:8" s="435" customFormat="1" ht="60" customHeight="1" x14ac:dyDescent="0.3">
      <c r="A19" s="437" t="s">
        <v>281</v>
      </c>
      <c r="B19" s="286" t="s">
        <v>90</v>
      </c>
      <c r="C19" s="286" t="s">
        <v>91</v>
      </c>
      <c r="D19" s="286" t="s">
        <v>287</v>
      </c>
      <c r="E19" s="286"/>
      <c r="F19" s="176">
        <f>F20</f>
        <v>6366733.3799999999</v>
      </c>
      <c r="G19" s="176">
        <f t="shared" si="0"/>
        <v>5270628</v>
      </c>
      <c r="H19" s="176">
        <f t="shared" si="0"/>
        <v>5272716</v>
      </c>
    </row>
    <row r="20" spans="1:8" s="435" customFormat="1" ht="85.5" customHeight="1" x14ac:dyDescent="0.3">
      <c r="A20" s="290" t="s">
        <v>132</v>
      </c>
      <c r="B20" s="286" t="s">
        <v>90</v>
      </c>
      <c r="C20" s="286" t="s">
        <v>91</v>
      </c>
      <c r="D20" s="286" t="s">
        <v>287</v>
      </c>
      <c r="E20" s="286" t="s">
        <v>125</v>
      </c>
      <c r="F20" s="406">
        <f>'приложение 3'!G19</f>
        <v>6366733.3799999999</v>
      </c>
      <c r="G20" s="406">
        <f>'приложение 3'!H19</f>
        <v>5270628</v>
      </c>
      <c r="H20" s="406">
        <f>'приложение 3'!I19</f>
        <v>5272716</v>
      </c>
    </row>
    <row r="21" spans="1:8" s="436" customFormat="1" ht="61.5" customHeight="1" x14ac:dyDescent="0.3">
      <c r="A21" s="183" t="s">
        <v>120</v>
      </c>
      <c r="B21" s="288" t="s">
        <v>90</v>
      </c>
      <c r="C21" s="288" t="s">
        <v>93</v>
      </c>
      <c r="D21" s="288"/>
      <c r="E21" s="288"/>
      <c r="F21" s="175">
        <f t="shared" ref="F21:H22" si="1">F22</f>
        <v>3992000</v>
      </c>
      <c r="G21" s="175">
        <f t="shared" si="1"/>
        <v>3730000</v>
      </c>
      <c r="H21" s="175">
        <f t="shared" si="1"/>
        <v>3894350</v>
      </c>
    </row>
    <row r="22" spans="1:8" s="435" customFormat="1" ht="15.75" customHeight="1" x14ac:dyDescent="0.3">
      <c r="A22" s="183" t="s">
        <v>131</v>
      </c>
      <c r="B22" s="288" t="s">
        <v>90</v>
      </c>
      <c r="C22" s="288" t="s">
        <v>93</v>
      </c>
      <c r="D22" s="288" t="s">
        <v>288</v>
      </c>
      <c r="E22" s="288"/>
      <c r="F22" s="175">
        <f t="shared" si="1"/>
        <v>3992000</v>
      </c>
      <c r="G22" s="175">
        <f t="shared" si="1"/>
        <v>3730000</v>
      </c>
      <c r="H22" s="175">
        <f t="shared" si="1"/>
        <v>3894350</v>
      </c>
    </row>
    <row r="23" spans="1:8" s="435" customFormat="1" ht="60" customHeight="1" x14ac:dyDescent="0.3">
      <c r="A23" s="290" t="s">
        <v>281</v>
      </c>
      <c r="B23" s="286" t="s">
        <v>90</v>
      </c>
      <c r="C23" s="286" t="s">
        <v>93</v>
      </c>
      <c r="D23" s="286" t="s">
        <v>287</v>
      </c>
      <c r="E23" s="286"/>
      <c r="F23" s="176">
        <f>F24+F25+F26</f>
        <v>3992000</v>
      </c>
      <c r="G23" s="176">
        <f>G24+G25+G26</f>
        <v>3730000</v>
      </c>
      <c r="H23" s="176">
        <f>H24+H25+H26</f>
        <v>3894350</v>
      </c>
    </row>
    <row r="24" spans="1:8" s="435" customFormat="1" ht="76.5" customHeight="1" x14ac:dyDescent="0.3">
      <c r="A24" s="290" t="s">
        <v>132</v>
      </c>
      <c r="B24" s="286" t="s">
        <v>90</v>
      </c>
      <c r="C24" s="286" t="s">
        <v>93</v>
      </c>
      <c r="D24" s="286" t="s">
        <v>287</v>
      </c>
      <c r="E24" s="286" t="s">
        <v>125</v>
      </c>
      <c r="F24" s="176">
        <f>'приложение 3'!G26</f>
        <v>894000</v>
      </c>
      <c r="G24" s="176">
        <f>'приложение 3'!H26</f>
        <v>661000</v>
      </c>
      <c r="H24" s="176">
        <f>'приложение 3'!I26</f>
        <v>681110</v>
      </c>
    </row>
    <row r="25" spans="1:8" s="435" customFormat="1" ht="30.75" customHeight="1" x14ac:dyDescent="0.3">
      <c r="A25" s="290" t="s">
        <v>586</v>
      </c>
      <c r="B25" s="286" t="s">
        <v>90</v>
      </c>
      <c r="C25" s="286" t="s">
        <v>93</v>
      </c>
      <c r="D25" s="286" t="s">
        <v>287</v>
      </c>
      <c r="E25" s="286" t="s">
        <v>127</v>
      </c>
      <c r="F25" s="176">
        <f>'приложение 3'!G27</f>
        <v>3072000</v>
      </c>
      <c r="G25" s="176">
        <f>'приложение 3'!H27</f>
        <v>3042000</v>
      </c>
      <c r="H25" s="176">
        <f>'приложение 3'!I27</f>
        <v>3184970</v>
      </c>
    </row>
    <row r="26" spans="1:8" s="435" customFormat="1" ht="15.75" customHeight="1" x14ac:dyDescent="0.3">
      <c r="A26" s="290" t="s">
        <v>136</v>
      </c>
      <c r="B26" s="286" t="s">
        <v>90</v>
      </c>
      <c r="C26" s="286" t="s">
        <v>93</v>
      </c>
      <c r="D26" s="286" t="s">
        <v>287</v>
      </c>
      <c r="E26" s="286" t="s">
        <v>128</v>
      </c>
      <c r="F26" s="176">
        <f>'приложение 3'!G28</f>
        <v>26000</v>
      </c>
      <c r="G26" s="176">
        <f>'приложение 3'!H28</f>
        <v>27000</v>
      </c>
      <c r="H26" s="176">
        <f>'приложение 3'!I28</f>
        <v>28270</v>
      </c>
    </row>
    <row r="27" spans="1:8" s="435" customFormat="1" ht="61.5" customHeight="1" x14ac:dyDescent="0.3">
      <c r="A27" s="439" t="s">
        <v>100</v>
      </c>
      <c r="B27" s="288" t="s">
        <v>90</v>
      </c>
      <c r="C27" s="288" t="s">
        <v>94</v>
      </c>
      <c r="D27" s="288"/>
      <c r="E27" s="288"/>
      <c r="F27" s="175">
        <f t="shared" ref="F27:H28" si="2">F28</f>
        <v>68168022.150000006</v>
      </c>
      <c r="G27" s="175">
        <f t="shared" si="2"/>
        <v>56668711</v>
      </c>
      <c r="H27" s="175">
        <f t="shared" si="2"/>
        <v>57246849</v>
      </c>
    </row>
    <row r="28" spans="1:8" s="435" customFormat="1" ht="15.75" customHeight="1" x14ac:dyDescent="0.3">
      <c r="A28" s="183" t="s">
        <v>131</v>
      </c>
      <c r="B28" s="288" t="s">
        <v>90</v>
      </c>
      <c r="C28" s="288" t="s">
        <v>94</v>
      </c>
      <c r="D28" s="288" t="s">
        <v>288</v>
      </c>
      <c r="E28" s="288"/>
      <c r="F28" s="175">
        <f t="shared" si="2"/>
        <v>68168022.150000006</v>
      </c>
      <c r="G28" s="175">
        <f t="shared" si="2"/>
        <v>56668711</v>
      </c>
      <c r="H28" s="175">
        <f t="shared" si="2"/>
        <v>57246849</v>
      </c>
    </row>
    <row r="29" spans="1:8" s="435" customFormat="1" ht="60.75" customHeight="1" x14ac:dyDescent="0.3">
      <c r="A29" s="290" t="s">
        <v>281</v>
      </c>
      <c r="B29" s="286" t="s">
        <v>90</v>
      </c>
      <c r="C29" s="286" t="s">
        <v>94</v>
      </c>
      <c r="D29" s="286" t="s">
        <v>287</v>
      </c>
      <c r="E29" s="286"/>
      <c r="F29" s="176">
        <f>SUM(F30:F32)</f>
        <v>68168022.150000006</v>
      </c>
      <c r="G29" s="176">
        <f>SUM(G30:G32)</f>
        <v>56668711</v>
      </c>
      <c r="H29" s="176">
        <f>SUM(H30:H32)</f>
        <v>57246849</v>
      </c>
    </row>
    <row r="30" spans="1:8" s="435" customFormat="1" ht="75" customHeight="1" x14ac:dyDescent="0.3">
      <c r="A30" s="290" t="s">
        <v>132</v>
      </c>
      <c r="B30" s="286" t="s">
        <v>90</v>
      </c>
      <c r="C30" s="286" t="s">
        <v>94</v>
      </c>
      <c r="D30" s="286" t="s">
        <v>287</v>
      </c>
      <c r="E30" s="286" t="s">
        <v>125</v>
      </c>
      <c r="F30" s="176">
        <f>'приложение 3'!G33</f>
        <v>58131420.439999998</v>
      </c>
      <c r="G30" s="353">
        <f>'приложение 3'!H33</f>
        <v>46471883</v>
      </c>
      <c r="H30" s="353">
        <f>'приложение 3'!I33</f>
        <v>46642149</v>
      </c>
    </row>
    <row r="31" spans="1:8" s="436" customFormat="1" ht="30.75" customHeight="1" x14ac:dyDescent="0.3">
      <c r="A31" s="290" t="s">
        <v>586</v>
      </c>
      <c r="B31" s="286" t="s">
        <v>90</v>
      </c>
      <c r="C31" s="286" t="s">
        <v>94</v>
      </c>
      <c r="D31" s="286" t="s">
        <v>287</v>
      </c>
      <c r="E31" s="286" t="s">
        <v>127</v>
      </c>
      <c r="F31" s="176">
        <f>'приложение 3'!G37</f>
        <v>9855294.7100000009</v>
      </c>
      <c r="G31" s="353">
        <f>'приложение 3'!H37</f>
        <v>10007544</v>
      </c>
      <c r="H31" s="353">
        <f>'приложение 3'!I37</f>
        <v>10407845</v>
      </c>
    </row>
    <row r="32" spans="1:8" s="436" customFormat="1" ht="15.75" customHeight="1" x14ac:dyDescent="0.3">
      <c r="A32" s="290" t="s">
        <v>136</v>
      </c>
      <c r="B32" s="286" t="s">
        <v>90</v>
      </c>
      <c r="C32" s="286" t="s">
        <v>94</v>
      </c>
      <c r="D32" s="286" t="s">
        <v>287</v>
      </c>
      <c r="E32" s="286" t="s">
        <v>128</v>
      </c>
      <c r="F32" s="176">
        <f>'приложение 3'!G38</f>
        <v>181307</v>
      </c>
      <c r="G32" s="353">
        <f>'приложение 3'!H38</f>
        <v>189284</v>
      </c>
      <c r="H32" s="353">
        <f>'приложение 3'!I38</f>
        <v>196855</v>
      </c>
    </row>
    <row r="33" spans="1:29" s="435" customFormat="1" ht="46.5" customHeight="1" x14ac:dyDescent="0.3">
      <c r="A33" s="183" t="s">
        <v>101</v>
      </c>
      <c r="B33" s="288" t="s">
        <v>90</v>
      </c>
      <c r="C33" s="288" t="s">
        <v>95</v>
      </c>
      <c r="D33" s="288"/>
      <c r="E33" s="288"/>
      <c r="F33" s="175">
        <f t="shared" ref="F33:H34" si="3">F34</f>
        <v>39902214.019999996</v>
      </c>
      <c r="G33" s="175">
        <f t="shared" si="3"/>
        <v>30623612</v>
      </c>
      <c r="H33" s="175">
        <f t="shared" si="3"/>
        <v>30225719</v>
      </c>
    </row>
    <row r="34" spans="1:29" s="435" customFormat="1" ht="15.75" customHeight="1" x14ac:dyDescent="0.3">
      <c r="A34" s="183" t="s">
        <v>131</v>
      </c>
      <c r="B34" s="288" t="s">
        <v>90</v>
      </c>
      <c r="C34" s="288" t="s">
        <v>95</v>
      </c>
      <c r="D34" s="288" t="s">
        <v>288</v>
      </c>
      <c r="E34" s="288"/>
      <c r="F34" s="175">
        <f t="shared" si="3"/>
        <v>39902214.019999996</v>
      </c>
      <c r="G34" s="175">
        <f t="shared" si="3"/>
        <v>30623612</v>
      </c>
      <c r="H34" s="175">
        <f t="shared" si="3"/>
        <v>30225719</v>
      </c>
    </row>
    <row r="35" spans="1:29" s="435" customFormat="1" ht="62.25" customHeight="1" x14ac:dyDescent="0.3">
      <c r="A35" s="290" t="s">
        <v>281</v>
      </c>
      <c r="B35" s="286" t="s">
        <v>90</v>
      </c>
      <c r="C35" s="286" t="s">
        <v>95</v>
      </c>
      <c r="D35" s="286" t="s">
        <v>287</v>
      </c>
      <c r="E35" s="286"/>
      <c r="F35" s="176">
        <f>SUM(F36:F38)</f>
        <v>39902214.019999996</v>
      </c>
      <c r="G35" s="176">
        <f>SUM(G36:G38)</f>
        <v>30623612</v>
      </c>
      <c r="H35" s="176">
        <f>SUM(H36:H38)</f>
        <v>30225719</v>
      </c>
    </row>
    <row r="36" spans="1:29" s="435" customFormat="1" ht="74.25" customHeight="1" x14ac:dyDescent="0.3">
      <c r="A36" s="290" t="s">
        <v>132</v>
      </c>
      <c r="B36" s="286" t="s">
        <v>90</v>
      </c>
      <c r="C36" s="286" t="s">
        <v>95</v>
      </c>
      <c r="D36" s="286" t="s">
        <v>287</v>
      </c>
      <c r="E36" s="286" t="s">
        <v>125</v>
      </c>
      <c r="F36" s="176">
        <f>'приложение 3'!G43+'приложение 3'!G45+'приложение 3'!G48</f>
        <v>36625095.719999999</v>
      </c>
      <c r="G36" s="353">
        <f>'приложение 3'!H43+'приложение 3'!H45+'приложение 3'!H48</f>
        <v>27233144</v>
      </c>
      <c r="H36" s="353">
        <f>'приложение 3'!I43+'приложение 3'!I45+'приложение 3'!I48</f>
        <v>26792331</v>
      </c>
    </row>
    <row r="37" spans="1:29" s="435" customFormat="1" ht="30.75" customHeight="1" x14ac:dyDescent="0.3">
      <c r="A37" s="290" t="s">
        <v>586</v>
      </c>
      <c r="B37" s="286" t="s">
        <v>90</v>
      </c>
      <c r="C37" s="286" t="s">
        <v>95</v>
      </c>
      <c r="D37" s="286" t="s">
        <v>287</v>
      </c>
      <c r="E37" s="286" t="s">
        <v>127</v>
      </c>
      <c r="F37" s="176">
        <f>'приложение 3'!G46+'приложение 3'!G52</f>
        <v>3272118.3</v>
      </c>
      <c r="G37" s="353">
        <f>'приложение 3'!H46+'приложение 3'!H52</f>
        <v>3385248</v>
      </c>
      <c r="H37" s="353">
        <f>'приложение 3'!I46+'приложение 3'!I52</f>
        <v>3428188</v>
      </c>
    </row>
    <row r="38" spans="1:29" ht="15.75" customHeight="1" x14ac:dyDescent="0.3">
      <c r="A38" s="290" t="s">
        <v>136</v>
      </c>
      <c r="B38" s="286" t="s">
        <v>90</v>
      </c>
      <c r="C38" s="286" t="s">
        <v>95</v>
      </c>
      <c r="D38" s="286" t="s">
        <v>287</v>
      </c>
      <c r="E38" s="286" t="s">
        <v>128</v>
      </c>
      <c r="F38" s="176">
        <f>'приложение 3'!G53</f>
        <v>5000</v>
      </c>
      <c r="G38" s="352">
        <f>'приложение 3'!H53</f>
        <v>5220</v>
      </c>
      <c r="H38" s="352">
        <f>'приложение 3'!I53</f>
        <v>5200</v>
      </c>
    </row>
    <row r="39" spans="1:29" ht="15.75" customHeight="1" x14ac:dyDescent="0.3">
      <c r="A39" s="183" t="s">
        <v>102</v>
      </c>
      <c r="B39" s="288" t="s">
        <v>90</v>
      </c>
      <c r="C39" s="288" t="s">
        <v>97</v>
      </c>
      <c r="D39" s="288"/>
      <c r="E39" s="288"/>
      <c r="F39" s="175">
        <f t="shared" ref="F39:H41" si="4">F40</f>
        <v>60256795.320000008</v>
      </c>
      <c r="G39" s="175">
        <f t="shared" si="4"/>
        <v>71000000</v>
      </c>
      <c r="H39" s="175">
        <f t="shared" si="4"/>
        <v>71000000</v>
      </c>
    </row>
    <row r="40" spans="1:29" ht="15.75" customHeight="1" x14ac:dyDescent="0.3">
      <c r="A40" s="183" t="s">
        <v>131</v>
      </c>
      <c r="B40" s="288" t="s">
        <v>90</v>
      </c>
      <c r="C40" s="288" t="s">
        <v>97</v>
      </c>
      <c r="D40" s="288" t="s">
        <v>288</v>
      </c>
      <c r="E40" s="288"/>
      <c r="F40" s="175">
        <f t="shared" si="4"/>
        <v>60256795.320000008</v>
      </c>
      <c r="G40" s="175">
        <f t="shared" si="4"/>
        <v>71000000</v>
      </c>
      <c r="H40" s="175">
        <f t="shared" si="4"/>
        <v>71000000</v>
      </c>
    </row>
    <row r="41" spans="1:29" ht="15.75" customHeight="1" x14ac:dyDescent="0.3">
      <c r="A41" s="290" t="s">
        <v>137</v>
      </c>
      <c r="B41" s="286" t="s">
        <v>90</v>
      </c>
      <c r="C41" s="286" t="s">
        <v>97</v>
      </c>
      <c r="D41" s="286" t="s">
        <v>291</v>
      </c>
      <c r="E41" s="286"/>
      <c r="F41" s="176">
        <f t="shared" si="4"/>
        <v>60256795.320000008</v>
      </c>
      <c r="G41" s="176">
        <f t="shared" si="4"/>
        <v>71000000</v>
      </c>
      <c r="H41" s="176">
        <f t="shared" si="4"/>
        <v>71000000</v>
      </c>
    </row>
    <row r="42" spans="1:29" ht="15.75" customHeight="1" x14ac:dyDescent="0.3">
      <c r="A42" s="290" t="s">
        <v>136</v>
      </c>
      <c r="B42" s="286" t="s">
        <v>90</v>
      </c>
      <c r="C42" s="286" t="s">
        <v>97</v>
      </c>
      <c r="D42" s="286" t="s">
        <v>291</v>
      </c>
      <c r="E42" s="286" t="s">
        <v>128</v>
      </c>
      <c r="F42" s="176">
        <f>'приложение 3'!G61</f>
        <v>60256795.320000008</v>
      </c>
      <c r="G42" s="352">
        <f>'приложение 3'!H61</f>
        <v>71000000</v>
      </c>
      <c r="H42" s="352">
        <f>'приложение 3'!I61</f>
        <v>71000000</v>
      </c>
    </row>
    <row r="43" spans="1:29" s="298" customFormat="1" ht="15.75" customHeight="1" x14ac:dyDescent="0.3">
      <c r="A43" s="183" t="s">
        <v>103</v>
      </c>
      <c r="B43" s="288" t="s">
        <v>90</v>
      </c>
      <c r="C43" s="288" t="s">
        <v>96</v>
      </c>
      <c r="D43" s="288"/>
      <c r="E43" s="288"/>
      <c r="F43" s="175">
        <f>F44+F47+F60</f>
        <v>620135189.4000001</v>
      </c>
      <c r="G43" s="175">
        <f>G44+G47+G60</f>
        <v>480553433</v>
      </c>
      <c r="H43" s="175">
        <f>H44+H47+H60</f>
        <v>230830812</v>
      </c>
    </row>
    <row r="44" spans="1:29" ht="47.25" customHeight="1" x14ac:dyDescent="0.3">
      <c r="A44" s="183" t="s">
        <v>706</v>
      </c>
      <c r="B44" s="288" t="s">
        <v>90</v>
      </c>
      <c r="C44" s="288" t="s">
        <v>96</v>
      </c>
      <c r="D44" s="288" t="s">
        <v>619</v>
      </c>
      <c r="E44" s="288"/>
      <c r="F44" s="175">
        <f t="shared" ref="F44:H45" si="5">F45</f>
        <v>5978800</v>
      </c>
      <c r="G44" s="175">
        <f t="shared" si="5"/>
        <v>6247200</v>
      </c>
      <c r="H44" s="175">
        <f t="shared" si="5"/>
        <v>6497100</v>
      </c>
    </row>
    <row r="45" spans="1:29" ht="30.75" customHeight="1" x14ac:dyDescent="0.3">
      <c r="A45" s="376" t="s">
        <v>618</v>
      </c>
      <c r="B45" s="388" t="s">
        <v>90</v>
      </c>
      <c r="C45" s="388" t="s">
        <v>96</v>
      </c>
      <c r="D45" s="388" t="s">
        <v>537</v>
      </c>
      <c r="E45" s="388"/>
      <c r="F45" s="176">
        <f t="shared" si="5"/>
        <v>5978800</v>
      </c>
      <c r="G45" s="373">
        <f t="shared" si="5"/>
        <v>6247200</v>
      </c>
      <c r="H45" s="373">
        <f t="shared" si="5"/>
        <v>6497100</v>
      </c>
    </row>
    <row r="46" spans="1:29" ht="30.75" customHeight="1" x14ac:dyDescent="0.3">
      <c r="A46" s="376" t="s">
        <v>586</v>
      </c>
      <c r="B46" s="388" t="s">
        <v>90</v>
      </c>
      <c r="C46" s="388" t="s">
        <v>96</v>
      </c>
      <c r="D46" s="388" t="s">
        <v>537</v>
      </c>
      <c r="E46" s="388" t="s">
        <v>127</v>
      </c>
      <c r="F46" s="176">
        <f>'приложение 2'!D142</f>
        <v>5978800</v>
      </c>
      <c r="G46" s="373">
        <f>'приложение 2'!E142</f>
        <v>6247200</v>
      </c>
      <c r="H46" s="373">
        <f>'приложение 2'!F142</f>
        <v>6497100</v>
      </c>
    </row>
    <row r="47" spans="1:29" ht="33.75" customHeight="1" x14ac:dyDescent="0.3">
      <c r="A47" s="397" t="s">
        <v>707</v>
      </c>
      <c r="B47" s="387" t="s">
        <v>90</v>
      </c>
      <c r="C47" s="387" t="s">
        <v>96</v>
      </c>
      <c r="D47" s="387" t="s">
        <v>540</v>
      </c>
      <c r="E47" s="387"/>
      <c r="F47" s="175">
        <f>F48+F53+F55+F58</f>
        <v>156604095.77000004</v>
      </c>
      <c r="G47" s="368">
        <f>G48+G53+G58+G56</f>
        <v>311621760</v>
      </c>
      <c r="H47" s="368">
        <f>H48+H53+H58+H56</f>
        <v>61388156</v>
      </c>
    </row>
    <row r="48" spans="1:29" ht="15.75" customHeight="1" x14ac:dyDescent="0.3">
      <c r="A48" s="376" t="s">
        <v>599</v>
      </c>
      <c r="B48" s="388" t="s">
        <v>90</v>
      </c>
      <c r="C48" s="388" t="s">
        <v>96</v>
      </c>
      <c r="D48" s="388" t="s">
        <v>541</v>
      </c>
      <c r="E48" s="388"/>
      <c r="F48" s="373">
        <f>SUM(F49:F52)</f>
        <v>28387702.919999998</v>
      </c>
      <c r="G48" s="373">
        <f>SUM(G49:G52)</f>
        <v>22396911</v>
      </c>
      <c r="H48" s="373">
        <f>SUM(H49:H52)</f>
        <v>22313594</v>
      </c>
      <c r="AC48" s="287"/>
    </row>
    <row r="49" spans="1:8" ht="75.75" customHeight="1" x14ac:dyDescent="0.3">
      <c r="A49" s="376" t="s">
        <v>132</v>
      </c>
      <c r="B49" s="388" t="s">
        <v>90</v>
      </c>
      <c r="C49" s="388" t="s">
        <v>96</v>
      </c>
      <c r="D49" s="388" t="s">
        <v>541</v>
      </c>
      <c r="E49" s="388" t="s">
        <v>125</v>
      </c>
      <c r="F49" s="176">
        <f>'приложение 2'!D148</f>
        <v>24972008.459999997</v>
      </c>
      <c r="G49" s="385">
        <f>'приложение 2'!E148</f>
        <v>19473701</v>
      </c>
      <c r="H49" s="385">
        <f>'приложение 2'!F148</f>
        <v>19401584</v>
      </c>
    </row>
    <row r="50" spans="1:8" ht="30.75" customHeight="1" x14ac:dyDescent="0.3">
      <c r="A50" s="376" t="s">
        <v>586</v>
      </c>
      <c r="B50" s="388" t="s">
        <v>90</v>
      </c>
      <c r="C50" s="388" t="s">
        <v>96</v>
      </c>
      <c r="D50" s="388" t="s">
        <v>541</v>
      </c>
      <c r="E50" s="388" t="s">
        <v>127</v>
      </c>
      <c r="F50" s="176">
        <f>'приложение 2'!D149</f>
        <v>2705010</v>
      </c>
      <c r="G50" s="385">
        <f>'приложение 2'!E149</f>
        <v>2824030</v>
      </c>
      <c r="H50" s="385">
        <f>'приложение 2'!F149</f>
        <v>2813210</v>
      </c>
    </row>
    <row r="51" spans="1:8" ht="15.75" customHeight="1" x14ac:dyDescent="0.3">
      <c r="A51" s="376" t="s">
        <v>139</v>
      </c>
      <c r="B51" s="388" t="s">
        <v>90</v>
      </c>
      <c r="C51" s="388" t="s">
        <v>96</v>
      </c>
      <c r="D51" s="388" t="s">
        <v>541</v>
      </c>
      <c r="E51" s="388" t="s">
        <v>129</v>
      </c>
      <c r="F51" s="176">
        <f>'приложение 2'!D150</f>
        <v>615684.46</v>
      </c>
      <c r="G51" s="385"/>
      <c r="H51" s="385"/>
    </row>
    <row r="52" spans="1:8" s="7" customFormat="1" ht="15.75" customHeight="1" x14ac:dyDescent="0.3">
      <c r="A52" s="376" t="s">
        <v>136</v>
      </c>
      <c r="B52" s="388" t="s">
        <v>90</v>
      </c>
      <c r="C52" s="388" t="s">
        <v>96</v>
      </c>
      <c r="D52" s="388" t="s">
        <v>541</v>
      </c>
      <c r="E52" s="388" t="s">
        <v>128</v>
      </c>
      <c r="F52" s="176">
        <f>'приложение 2'!D151</f>
        <v>95000</v>
      </c>
      <c r="G52" s="385">
        <f>'приложение 2'!E151</f>
        <v>99180</v>
      </c>
      <c r="H52" s="385">
        <f>'приложение 2'!F151</f>
        <v>98800</v>
      </c>
    </row>
    <row r="53" spans="1:8" s="7" customFormat="1" ht="15.75" customHeight="1" x14ac:dyDescent="0.3">
      <c r="A53" s="299" t="s">
        <v>627</v>
      </c>
      <c r="B53" s="388" t="s">
        <v>90</v>
      </c>
      <c r="C53" s="388" t="s">
        <v>96</v>
      </c>
      <c r="D53" s="388" t="s">
        <v>542</v>
      </c>
      <c r="E53" s="388"/>
      <c r="F53" s="176">
        <f>F54</f>
        <v>20384394</v>
      </c>
      <c r="G53" s="373">
        <f>G54</f>
        <v>21283709</v>
      </c>
      <c r="H53" s="373">
        <f>H54</f>
        <v>21202162</v>
      </c>
    </row>
    <row r="54" spans="1:8" s="7" customFormat="1" ht="30.75" customHeight="1" x14ac:dyDescent="0.3">
      <c r="A54" s="376" t="s">
        <v>586</v>
      </c>
      <c r="B54" s="388" t="s">
        <v>90</v>
      </c>
      <c r="C54" s="388" t="s">
        <v>96</v>
      </c>
      <c r="D54" s="388" t="s">
        <v>542</v>
      </c>
      <c r="E54" s="388" t="s">
        <v>127</v>
      </c>
      <c r="F54" s="176">
        <f>'приложение 2'!D153-F203</f>
        <v>20384394</v>
      </c>
      <c r="G54" s="385">
        <f>'приложение 2'!E153</f>
        <v>21283709</v>
      </c>
      <c r="H54" s="385">
        <f>'приложение 2'!F153</f>
        <v>21202162</v>
      </c>
    </row>
    <row r="55" spans="1:8" s="7" customFormat="1" ht="18" customHeight="1" x14ac:dyDescent="0.3">
      <c r="A55" s="556" t="s">
        <v>627</v>
      </c>
      <c r="B55" s="387" t="s">
        <v>90</v>
      </c>
      <c r="C55" s="387" t="s">
        <v>96</v>
      </c>
      <c r="D55" s="387" t="s">
        <v>542</v>
      </c>
      <c r="E55" s="387"/>
      <c r="F55" s="175">
        <f>F56+F57</f>
        <v>95051998.850000024</v>
      </c>
      <c r="G55" s="512">
        <v>250000000</v>
      </c>
      <c r="H55" s="512">
        <v>0</v>
      </c>
    </row>
    <row r="56" spans="1:8" s="7" customFormat="1" ht="30.75" customHeight="1" x14ac:dyDescent="0.3">
      <c r="A56" s="376" t="s">
        <v>479</v>
      </c>
      <c r="B56" s="388" t="s">
        <v>90</v>
      </c>
      <c r="C56" s="388" t="s">
        <v>96</v>
      </c>
      <c r="D56" s="388" t="s">
        <v>542</v>
      </c>
      <c r="E56" s="388" t="s">
        <v>318</v>
      </c>
      <c r="F56" s="176">
        <f>'приложение 2'!D155-'приложение 4'!F188-'приложение 4'!F204</f>
        <v>95049698.850000024</v>
      </c>
      <c r="G56" s="420">
        <v>250000000</v>
      </c>
      <c r="H56" s="420">
        <v>0</v>
      </c>
    </row>
    <row r="57" spans="1:8" s="7" customFormat="1" ht="15.75" customHeight="1" x14ac:dyDescent="0.3">
      <c r="A57" s="376" t="s">
        <v>136</v>
      </c>
      <c r="B57" s="388" t="s">
        <v>90</v>
      </c>
      <c r="C57" s="388" t="s">
        <v>96</v>
      </c>
      <c r="D57" s="388" t="s">
        <v>542</v>
      </c>
      <c r="E57" s="388" t="s">
        <v>128</v>
      </c>
      <c r="F57" s="176">
        <f>'приложение 2'!D156</f>
        <v>2300</v>
      </c>
      <c r="G57" s="420"/>
      <c r="H57" s="420"/>
    </row>
    <row r="58" spans="1:8" ht="15.75" customHeight="1" x14ac:dyDescent="0.3">
      <c r="A58" s="376" t="s">
        <v>628</v>
      </c>
      <c r="B58" s="388" t="s">
        <v>90</v>
      </c>
      <c r="C58" s="388" t="s">
        <v>96</v>
      </c>
      <c r="D58" s="388" t="s">
        <v>629</v>
      </c>
      <c r="E58" s="388"/>
      <c r="F58" s="176">
        <f>F59</f>
        <v>12780000</v>
      </c>
      <c r="G58" s="373">
        <f>G59</f>
        <v>17941140</v>
      </c>
      <c r="H58" s="373">
        <f>H59</f>
        <v>17872400</v>
      </c>
    </row>
    <row r="59" spans="1:8" ht="30.75" customHeight="1" x14ac:dyDescent="0.3">
      <c r="A59" s="376" t="s">
        <v>586</v>
      </c>
      <c r="B59" s="388" t="s">
        <v>90</v>
      </c>
      <c r="C59" s="388" t="s">
        <v>96</v>
      </c>
      <c r="D59" s="388" t="s">
        <v>629</v>
      </c>
      <c r="E59" s="388" t="s">
        <v>127</v>
      </c>
      <c r="F59" s="176">
        <f>'приложение 2'!D158</f>
        <v>12780000</v>
      </c>
      <c r="G59" s="385">
        <f>'приложение 2'!E158</f>
        <v>17941140</v>
      </c>
      <c r="H59" s="385">
        <f>'приложение 2'!F158</f>
        <v>17872400</v>
      </c>
    </row>
    <row r="60" spans="1:8" ht="15.75" customHeight="1" x14ac:dyDescent="0.3">
      <c r="A60" s="183" t="s">
        <v>131</v>
      </c>
      <c r="B60" s="288" t="s">
        <v>90</v>
      </c>
      <c r="C60" s="288" t="s">
        <v>96</v>
      </c>
      <c r="D60" s="440">
        <v>9900000000</v>
      </c>
      <c r="E60" s="288"/>
      <c r="F60" s="175">
        <f>F61+F70+F66</f>
        <v>457552293.63</v>
      </c>
      <c r="G60" s="175">
        <f>G61+G70+G80+G66</f>
        <v>162684473</v>
      </c>
      <c r="H60" s="175">
        <f>H61+H70+H80+H66</f>
        <v>162945556</v>
      </c>
    </row>
    <row r="61" spans="1:8" ht="63.75" customHeight="1" x14ac:dyDescent="0.3">
      <c r="A61" s="184" t="s">
        <v>281</v>
      </c>
      <c r="B61" s="286" t="s">
        <v>90</v>
      </c>
      <c r="C61" s="286" t="s">
        <v>96</v>
      </c>
      <c r="D61" s="441">
        <v>9910000000</v>
      </c>
      <c r="E61" s="286"/>
      <c r="F61" s="176">
        <f>SUM(F62:F65)</f>
        <v>148826770</v>
      </c>
      <c r="G61" s="176">
        <f>SUM(G62:G65)</f>
        <v>131179656</v>
      </c>
      <c r="H61" s="176">
        <f>SUM(H62:H65)</f>
        <v>131211059</v>
      </c>
    </row>
    <row r="62" spans="1:8" ht="63.75" customHeight="1" x14ac:dyDescent="0.3">
      <c r="A62" s="290" t="s">
        <v>132</v>
      </c>
      <c r="B62" s="286" t="s">
        <v>90</v>
      </c>
      <c r="C62" s="286" t="s">
        <v>96</v>
      </c>
      <c r="D62" s="441">
        <v>9910000000</v>
      </c>
      <c r="E62" s="286" t="s">
        <v>125</v>
      </c>
      <c r="F62" s="176">
        <f>'приложение 3'!G66+'приложение 3'!G68+'приложение 3'!G77</f>
        <v>44359041.269999996</v>
      </c>
      <c r="G62" s="176">
        <f>'приложение 3'!H68+'приложение 3'!H77</f>
        <v>33512710</v>
      </c>
      <c r="H62" s="176">
        <f>'приложение 3'!I68+'приложение 3'!I77</f>
        <v>33671429</v>
      </c>
    </row>
    <row r="63" spans="1:8" ht="30.75" customHeight="1" x14ac:dyDescent="0.3">
      <c r="A63" s="290" t="s">
        <v>586</v>
      </c>
      <c r="B63" s="286" t="s">
        <v>90</v>
      </c>
      <c r="C63" s="286" t="s">
        <v>96</v>
      </c>
      <c r="D63" s="441">
        <v>9910000000</v>
      </c>
      <c r="E63" s="286" t="s">
        <v>127</v>
      </c>
      <c r="F63" s="176">
        <f>'приложение 3'!G69+'приложение 3'!G78</f>
        <v>3575576.91</v>
      </c>
      <c r="G63" s="176">
        <f>'приложение 3'!H69+'приложение 3'!H78</f>
        <v>3844039</v>
      </c>
      <c r="H63" s="176">
        <f>'приложение 3'!I69+'приложение 3'!I78</f>
        <v>3867010</v>
      </c>
    </row>
    <row r="64" spans="1:8" ht="30.75" customHeight="1" x14ac:dyDescent="0.3">
      <c r="A64" s="184" t="s">
        <v>142</v>
      </c>
      <c r="B64" s="286" t="s">
        <v>90</v>
      </c>
      <c r="C64" s="286" t="s">
        <v>96</v>
      </c>
      <c r="D64" s="441">
        <v>9910000000</v>
      </c>
      <c r="E64" s="286" t="s">
        <v>146</v>
      </c>
      <c r="F64" s="176">
        <f>'приложение 3'!G72</f>
        <v>100878451.81999999</v>
      </c>
      <c r="G64" s="176">
        <f>'приложение 3'!H72</f>
        <v>93812467</v>
      </c>
      <c r="H64" s="176">
        <f>'приложение 3'!I72</f>
        <v>93661763</v>
      </c>
    </row>
    <row r="65" spans="1:8" ht="15.75" customHeight="1" x14ac:dyDescent="0.3">
      <c r="A65" s="376" t="s">
        <v>136</v>
      </c>
      <c r="B65" s="286" t="s">
        <v>90</v>
      </c>
      <c r="C65" s="286" t="s">
        <v>96</v>
      </c>
      <c r="D65" s="441">
        <v>9910000000</v>
      </c>
      <c r="E65" s="286" t="s">
        <v>128</v>
      </c>
      <c r="F65" s="176">
        <f>'приложение 3'!G79+'приложение 3'!G70</f>
        <v>13700</v>
      </c>
      <c r="G65" s="176">
        <f>'приложение 3'!H79</f>
        <v>10440</v>
      </c>
      <c r="H65" s="176">
        <f>'приложение 3'!I79</f>
        <v>10857</v>
      </c>
    </row>
    <row r="66" spans="1:8" ht="60.75" customHeight="1" x14ac:dyDescent="0.3">
      <c r="A66" s="26" t="s">
        <v>281</v>
      </c>
      <c r="B66" s="16" t="s">
        <v>90</v>
      </c>
      <c r="C66" s="16" t="s">
        <v>96</v>
      </c>
      <c r="D66" s="19">
        <v>9910000000</v>
      </c>
      <c r="E66" s="19"/>
      <c r="F66" s="419">
        <f>F67+F68+F69</f>
        <v>4063663.42</v>
      </c>
      <c r="G66" s="419">
        <f>G67+G68+G69</f>
        <v>3669937</v>
      </c>
      <c r="H66" s="419">
        <f>H67+H68+H69</f>
        <v>3669937</v>
      </c>
    </row>
    <row r="67" spans="1:8" ht="75.75" customHeight="1" x14ac:dyDescent="0.3">
      <c r="A67" s="290" t="s">
        <v>132</v>
      </c>
      <c r="B67" s="16" t="s">
        <v>90</v>
      </c>
      <c r="C67" s="16" t="s">
        <v>96</v>
      </c>
      <c r="D67" s="19">
        <v>9910022001</v>
      </c>
      <c r="E67" s="19">
        <v>100</v>
      </c>
      <c r="F67" s="419">
        <f>'приложение 3'!G81</f>
        <v>1916548.0300000003</v>
      </c>
      <c r="G67" s="419">
        <v>3355141</v>
      </c>
      <c r="H67" s="419">
        <v>3355141</v>
      </c>
    </row>
    <row r="68" spans="1:8" ht="30.75" customHeight="1" x14ac:dyDescent="0.3">
      <c r="A68" s="290" t="s">
        <v>586</v>
      </c>
      <c r="B68" s="16" t="s">
        <v>90</v>
      </c>
      <c r="C68" s="16" t="s">
        <v>96</v>
      </c>
      <c r="D68" s="19">
        <v>9910022001</v>
      </c>
      <c r="E68" s="19">
        <v>200</v>
      </c>
      <c r="F68" s="419">
        <f>'приложение 3'!G82</f>
        <v>2147115.3899999997</v>
      </c>
      <c r="G68" s="419">
        <v>284796</v>
      </c>
      <c r="H68" s="419">
        <v>284796</v>
      </c>
    </row>
    <row r="69" spans="1:8" ht="15.75" customHeight="1" x14ac:dyDescent="0.3">
      <c r="A69" s="184" t="s">
        <v>136</v>
      </c>
      <c r="B69" s="16" t="s">
        <v>90</v>
      </c>
      <c r="C69" s="16" t="s">
        <v>96</v>
      </c>
      <c r="D69" s="19">
        <v>9910022001</v>
      </c>
      <c r="E69" s="19">
        <v>800</v>
      </c>
      <c r="F69" s="419">
        <f>'приложение 3'!G83</f>
        <v>0</v>
      </c>
      <c r="G69" s="419">
        <v>30000</v>
      </c>
      <c r="H69" s="419">
        <v>30000</v>
      </c>
    </row>
    <row r="70" spans="1:8" s="7" customFormat="1" ht="15.75" customHeight="1" x14ac:dyDescent="0.3">
      <c r="A70" s="290" t="s">
        <v>106</v>
      </c>
      <c r="B70" s="286" t="s">
        <v>90</v>
      </c>
      <c r="C70" s="286" t="s">
        <v>96</v>
      </c>
      <c r="D70" s="286" t="s">
        <v>291</v>
      </c>
      <c r="E70" s="286"/>
      <c r="F70" s="176">
        <f>SUM(F71:F74)+F75+F78+F80</f>
        <v>304661860.20999998</v>
      </c>
      <c r="G70" s="176">
        <f>SUM(G72:G75)+G78</f>
        <v>27834880</v>
      </c>
      <c r="H70" s="176">
        <f>SUM(H72:H75)+H78</f>
        <v>28064560</v>
      </c>
    </row>
    <row r="71" spans="1:8" s="7" customFormat="1" ht="75.75" customHeight="1" x14ac:dyDescent="0.3">
      <c r="A71" s="290" t="s">
        <v>132</v>
      </c>
      <c r="B71" s="286" t="s">
        <v>90</v>
      </c>
      <c r="C71" s="286" t="s">
        <v>96</v>
      </c>
      <c r="D71" s="286" t="s">
        <v>291</v>
      </c>
      <c r="E71" s="286" t="s">
        <v>125</v>
      </c>
      <c r="F71" s="176">
        <f>'приложение 3'!G91+'приложение 3'!G89</f>
        <v>203680</v>
      </c>
      <c r="G71" s="176"/>
      <c r="H71" s="176"/>
    </row>
    <row r="72" spans="1:8" s="6" customFormat="1" ht="30.75" customHeight="1" x14ac:dyDescent="0.3">
      <c r="A72" s="290" t="s">
        <v>586</v>
      </c>
      <c r="B72" s="286" t="s">
        <v>90</v>
      </c>
      <c r="C72" s="286" t="s">
        <v>96</v>
      </c>
      <c r="D72" s="286" t="s">
        <v>291</v>
      </c>
      <c r="E72" s="286" t="s">
        <v>127</v>
      </c>
      <c r="F72" s="176">
        <f>'приложение 3'!G93+'приложение 3'!G102+'приложение 3'!G106</f>
        <v>203310770.63</v>
      </c>
      <c r="G72" s="176">
        <f>'приложение 3'!H93+'приложение 3'!H102</f>
        <v>27605000</v>
      </c>
      <c r="H72" s="176">
        <f>'приложение 3'!I93+'приложение 3'!I102</f>
        <v>27834680</v>
      </c>
    </row>
    <row r="73" spans="1:8" s="7" customFormat="1" ht="15.75" customHeight="1" x14ac:dyDescent="0.3">
      <c r="A73" s="290" t="s">
        <v>139</v>
      </c>
      <c r="B73" s="286" t="s">
        <v>90</v>
      </c>
      <c r="C73" s="286" t="s">
        <v>96</v>
      </c>
      <c r="D73" s="286" t="s">
        <v>291</v>
      </c>
      <c r="E73" s="286" t="s">
        <v>129</v>
      </c>
      <c r="F73" s="176">
        <f>'приложение 3'!G104</f>
        <v>1028980</v>
      </c>
      <c r="G73" s="352">
        <f>'приложение 3'!H103</f>
        <v>229880</v>
      </c>
      <c r="H73" s="352">
        <f>'приложение 3'!I103</f>
        <v>229880</v>
      </c>
    </row>
    <row r="74" spans="1:8" s="7" customFormat="1" ht="15.75" customHeight="1" x14ac:dyDescent="0.3">
      <c r="A74" s="184" t="s">
        <v>136</v>
      </c>
      <c r="B74" s="286" t="s">
        <v>90</v>
      </c>
      <c r="C74" s="286" t="s">
        <v>96</v>
      </c>
      <c r="D74" s="286" t="s">
        <v>291</v>
      </c>
      <c r="E74" s="286" t="s">
        <v>128</v>
      </c>
      <c r="F74" s="176">
        <f>'приложение 3'!G116</f>
        <v>1300000</v>
      </c>
      <c r="G74" s="176">
        <f>'приложение 3'!H116</f>
        <v>0</v>
      </c>
      <c r="H74" s="176">
        <f>'приложение 3'!I116</f>
        <v>0</v>
      </c>
    </row>
    <row r="75" spans="1:8" s="7" customFormat="1" ht="35.25" customHeight="1" x14ac:dyDescent="0.3">
      <c r="A75" s="376" t="s">
        <v>680</v>
      </c>
      <c r="B75" s="286" t="s">
        <v>90</v>
      </c>
      <c r="C75" s="286" t="s">
        <v>96</v>
      </c>
      <c r="D75" s="286" t="s">
        <v>291</v>
      </c>
      <c r="E75" s="286"/>
      <c r="F75" s="176">
        <f>F76+F77</f>
        <v>33749047.869999997</v>
      </c>
      <c r="G75" s="420">
        <f>G76</f>
        <v>0</v>
      </c>
      <c r="H75" s="420">
        <f>H76</f>
        <v>0</v>
      </c>
    </row>
    <row r="76" spans="1:8" s="7" customFormat="1" ht="36" customHeight="1" x14ac:dyDescent="0.3">
      <c r="A76" s="376" t="s">
        <v>479</v>
      </c>
      <c r="B76" s="286" t="s">
        <v>90</v>
      </c>
      <c r="C76" s="286" t="s">
        <v>96</v>
      </c>
      <c r="D76" s="286" t="s">
        <v>291</v>
      </c>
      <c r="E76" s="286" t="s">
        <v>318</v>
      </c>
      <c r="F76" s="176">
        <f>'приложение 3'!G118</f>
        <v>33749047.869999997</v>
      </c>
      <c r="G76" s="420">
        <v>0</v>
      </c>
      <c r="H76" s="420">
        <v>0</v>
      </c>
    </row>
    <row r="77" spans="1:8" s="7" customFormat="1" ht="36" customHeight="1" x14ac:dyDescent="0.3">
      <c r="A77" s="376" t="s">
        <v>136</v>
      </c>
      <c r="B77" s="286" t="s">
        <v>90</v>
      </c>
      <c r="C77" s="286" t="s">
        <v>96</v>
      </c>
      <c r="D77" s="286" t="s">
        <v>291</v>
      </c>
      <c r="E77" s="286" t="s">
        <v>128</v>
      </c>
      <c r="F77" s="176">
        <f>'приложение 3'!G119</f>
        <v>0</v>
      </c>
      <c r="G77" s="420"/>
      <c r="H77" s="420"/>
    </row>
    <row r="78" spans="1:8" s="7" customFormat="1" ht="36" customHeight="1" x14ac:dyDescent="0.3">
      <c r="A78" s="184" t="s">
        <v>142</v>
      </c>
      <c r="B78" s="286" t="s">
        <v>90</v>
      </c>
      <c r="C78" s="286" t="s">
        <v>96</v>
      </c>
      <c r="D78" s="286" t="s">
        <v>291</v>
      </c>
      <c r="E78" s="286"/>
      <c r="F78" s="176">
        <f>F79</f>
        <v>51243934.539999992</v>
      </c>
      <c r="G78" s="176">
        <f>G79</f>
        <v>0</v>
      </c>
      <c r="H78" s="176">
        <f>H79</f>
        <v>0</v>
      </c>
    </row>
    <row r="79" spans="1:8" s="7" customFormat="1" ht="36" customHeight="1" x14ac:dyDescent="0.3">
      <c r="A79" s="184" t="s">
        <v>142</v>
      </c>
      <c r="B79" s="286" t="s">
        <v>90</v>
      </c>
      <c r="C79" s="286" t="s">
        <v>96</v>
      </c>
      <c r="D79" s="286" t="s">
        <v>291</v>
      </c>
      <c r="E79" s="286" t="s">
        <v>146</v>
      </c>
      <c r="F79" s="176">
        <f>'приложение 3'!G121</f>
        <v>51243934.539999992</v>
      </c>
      <c r="G79" s="420">
        <v>0</v>
      </c>
      <c r="H79" s="420">
        <v>0</v>
      </c>
    </row>
    <row r="80" spans="1:8" s="7" customFormat="1" ht="30.75" customHeight="1" x14ac:dyDescent="0.3">
      <c r="A80" s="376" t="s">
        <v>479</v>
      </c>
      <c r="B80" s="286" t="s">
        <v>90</v>
      </c>
      <c r="C80" s="286" t="s">
        <v>96</v>
      </c>
      <c r="D80" s="286" t="s">
        <v>678</v>
      </c>
      <c r="E80" s="286"/>
      <c r="F80" s="176">
        <f>F81+F82</f>
        <v>13825447.17</v>
      </c>
      <c r="G80" s="420">
        <f>G82</f>
        <v>0</v>
      </c>
      <c r="H80" s="420">
        <f>H82</f>
        <v>0</v>
      </c>
    </row>
    <row r="81" spans="1:9" s="7" customFormat="1" ht="30.75" customHeight="1" x14ac:dyDescent="0.3">
      <c r="A81" s="376" t="s">
        <v>586</v>
      </c>
      <c r="B81" s="286" t="s">
        <v>90</v>
      </c>
      <c r="C81" s="286" t="s">
        <v>96</v>
      </c>
      <c r="D81" s="286" t="s">
        <v>678</v>
      </c>
      <c r="E81" s="286" t="s">
        <v>127</v>
      </c>
      <c r="F81" s="176">
        <f>'приложение 3'!G123</f>
        <v>2781437.11</v>
      </c>
      <c r="G81" s="420"/>
      <c r="H81" s="420"/>
    </row>
    <row r="82" spans="1:9" s="7" customFormat="1" ht="30.75" customHeight="1" x14ac:dyDescent="0.3">
      <c r="A82" s="376" t="s">
        <v>479</v>
      </c>
      <c r="B82" s="286" t="s">
        <v>90</v>
      </c>
      <c r="C82" s="286" t="s">
        <v>96</v>
      </c>
      <c r="D82" s="286" t="s">
        <v>678</v>
      </c>
      <c r="E82" s="286" t="s">
        <v>318</v>
      </c>
      <c r="F82" s="176">
        <f>'приложение 3'!G124</f>
        <v>11044010.060000001</v>
      </c>
      <c r="G82" s="420">
        <v>0</v>
      </c>
      <c r="H82" s="420">
        <v>0</v>
      </c>
      <c r="I82" s="607"/>
    </row>
    <row r="83" spans="1:9" s="10" customFormat="1" ht="31.5" customHeight="1" x14ac:dyDescent="0.3">
      <c r="A83" s="56" t="s">
        <v>1</v>
      </c>
      <c r="B83" s="301" t="s">
        <v>93</v>
      </c>
      <c r="C83" s="301"/>
      <c r="D83" s="301"/>
      <c r="E83" s="301"/>
      <c r="F83" s="339">
        <f>F84</f>
        <v>17600040.229999997</v>
      </c>
      <c r="G83" s="339">
        <f>G84</f>
        <v>17062979</v>
      </c>
      <c r="H83" s="339">
        <f>H84</f>
        <v>17294611</v>
      </c>
    </row>
    <row r="84" spans="1:9" s="10" customFormat="1" ht="51.75" customHeight="1" x14ac:dyDescent="0.3">
      <c r="A84" s="397" t="s">
        <v>107</v>
      </c>
      <c r="B84" s="387" t="s">
        <v>93</v>
      </c>
      <c r="C84" s="387" t="s">
        <v>99</v>
      </c>
      <c r="D84" s="387"/>
      <c r="E84" s="387"/>
      <c r="F84" s="368">
        <f>F85+F88</f>
        <v>17600040.229999997</v>
      </c>
      <c r="G84" s="368">
        <f>G85+G88</f>
        <v>17062979</v>
      </c>
      <c r="H84" s="368">
        <f>H85+H88</f>
        <v>17294611</v>
      </c>
    </row>
    <row r="85" spans="1:9" s="10" customFormat="1" ht="51.75" customHeight="1" x14ac:dyDescent="0.3">
      <c r="A85" s="397" t="s">
        <v>500</v>
      </c>
      <c r="B85" s="387" t="s">
        <v>93</v>
      </c>
      <c r="C85" s="387" t="s">
        <v>99</v>
      </c>
      <c r="D85" s="387" t="s">
        <v>538</v>
      </c>
      <c r="E85" s="387"/>
      <c r="F85" s="368">
        <f t="shared" ref="F85:H86" si="6">F86</f>
        <v>3850000</v>
      </c>
      <c r="G85" s="368">
        <f t="shared" si="6"/>
        <v>4017760</v>
      </c>
      <c r="H85" s="368">
        <f t="shared" si="6"/>
        <v>4185520</v>
      </c>
    </row>
    <row r="86" spans="1:9" s="7" customFormat="1" ht="45.75" customHeight="1" x14ac:dyDescent="0.3">
      <c r="A86" s="376" t="s">
        <v>587</v>
      </c>
      <c r="B86" s="388" t="s">
        <v>93</v>
      </c>
      <c r="C86" s="388" t="s">
        <v>99</v>
      </c>
      <c r="D86" s="388" t="s">
        <v>539</v>
      </c>
      <c r="E86" s="388"/>
      <c r="F86" s="373">
        <f t="shared" si="6"/>
        <v>3850000</v>
      </c>
      <c r="G86" s="373">
        <f t="shared" si="6"/>
        <v>4017760</v>
      </c>
      <c r="H86" s="373">
        <f t="shared" si="6"/>
        <v>4185520</v>
      </c>
    </row>
    <row r="87" spans="1:9" s="7" customFormat="1" ht="30.75" customHeight="1" x14ac:dyDescent="0.3">
      <c r="A87" s="376" t="s">
        <v>586</v>
      </c>
      <c r="B87" s="388" t="s">
        <v>93</v>
      </c>
      <c r="C87" s="388" t="s">
        <v>99</v>
      </c>
      <c r="D87" s="388" t="s">
        <v>539</v>
      </c>
      <c r="E87" s="388" t="s">
        <v>127</v>
      </c>
      <c r="F87" s="373">
        <f>'приложение 2'!D183</f>
        <v>3850000</v>
      </c>
      <c r="G87" s="373">
        <f>'приложение 2'!E183</f>
        <v>4017760</v>
      </c>
      <c r="H87" s="373">
        <f>'приложение 2'!F183</f>
        <v>4185520</v>
      </c>
    </row>
    <row r="88" spans="1:9" s="7" customFormat="1" ht="15.75" customHeight="1" x14ac:dyDescent="0.3">
      <c r="A88" s="386" t="s">
        <v>131</v>
      </c>
      <c r="B88" s="387" t="s">
        <v>93</v>
      </c>
      <c r="C88" s="387" t="s">
        <v>99</v>
      </c>
      <c r="D88" s="390">
        <v>9900000000</v>
      </c>
      <c r="E88" s="390"/>
      <c r="F88" s="368">
        <f>F89+F94</f>
        <v>13750040.229999999</v>
      </c>
      <c r="G88" s="368">
        <f>G89+G94</f>
        <v>13045219</v>
      </c>
      <c r="H88" s="368">
        <f>H89+H94</f>
        <v>13109091</v>
      </c>
    </row>
    <row r="89" spans="1:9" s="7" customFormat="1" ht="60.75" customHeight="1" x14ac:dyDescent="0.3">
      <c r="A89" s="391" t="s">
        <v>281</v>
      </c>
      <c r="B89" s="388" t="s">
        <v>93</v>
      </c>
      <c r="C89" s="388" t="s">
        <v>99</v>
      </c>
      <c r="D89" s="393">
        <v>9910000000</v>
      </c>
      <c r="E89" s="393"/>
      <c r="F89" s="373">
        <f>SUM(F90:F93)</f>
        <v>12179243.869999999</v>
      </c>
      <c r="G89" s="373">
        <f>SUM(G90:G93)</f>
        <v>11545219</v>
      </c>
      <c r="H89" s="373">
        <f>SUM(H90:H93)</f>
        <v>11609091</v>
      </c>
    </row>
    <row r="90" spans="1:9" s="7" customFormat="1" ht="75.75" customHeight="1" x14ac:dyDescent="0.3">
      <c r="A90" s="376" t="s">
        <v>132</v>
      </c>
      <c r="B90" s="388" t="s">
        <v>93</v>
      </c>
      <c r="C90" s="388" t="s">
        <v>99</v>
      </c>
      <c r="D90" s="393">
        <v>9910000000</v>
      </c>
      <c r="E90" s="388" t="s">
        <v>125</v>
      </c>
      <c r="F90" s="373">
        <f>'приложение 3'!G130</f>
        <v>10155450.209999999</v>
      </c>
      <c r="G90" s="373">
        <f>'приложение 3'!H130</f>
        <v>9504590</v>
      </c>
      <c r="H90" s="373">
        <f>'приложение 3'!I130</f>
        <v>9544590</v>
      </c>
    </row>
    <row r="91" spans="1:9" s="7" customFormat="1" ht="30.75" customHeight="1" x14ac:dyDescent="0.3">
      <c r="A91" s="376" t="s">
        <v>586</v>
      </c>
      <c r="B91" s="388" t="s">
        <v>93</v>
      </c>
      <c r="C91" s="388" t="s">
        <v>99</v>
      </c>
      <c r="D91" s="393">
        <v>9910000000</v>
      </c>
      <c r="E91" s="388" t="s">
        <v>127</v>
      </c>
      <c r="F91" s="373">
        <f>'приложение 3'!G131</f>
        <v>1942651.26</v>
      </c>
      <c r="G91" s="373">
        <f>'приложение 3'!H131</f>
        <v>1979629</v>
      </c>
      <c r="H91" s="373">
        <f>'приложение 3'!I131</f>
        <v>2003501</v>
      </c>
    </row>
    <row r="92" spans="1:9" s="7" customFormat="1" ht="15.75" customHeight="1" x14ac:dyDescent="0.3">
      <c r="A92" s="376" t="s">
        <v>139</v>
      </c>
      <c r="B92" s="388" t="s">
        <v>93</v>
      </c>
      <c r="C92" s="388" t="s">
        <v>99</v>
      </c>
      <c r="D92" s="393">
        <v>9910000000</v>
      </c>
      <c r="E92" s="388" t="s">
        <v>129</v>
      </c>
      <c r="F92" s="373">
        <f>'приложение 3'!G132</f>
        <v>77792.399999999994</v>
      </c>
      <c r="G92" s="373"/>
      <c r="H92" s="373"/>
    </row>
    <row r="93" spans="1:9" s="7" customFormat="1" ht="15.75" customHeight="1" x14ac:dyDescent="0.3">
      <c r="A93" s="376" t="s">
        <v>136</v>
      </c>
      <c r="B93" s="388" t="s">
        <v>93</v>
      </c>
      <c r="C93" s="388" t="s">
        <v>99</v>
      </c>
      <c r="D93" s="393">
        <v>9910000000</v>
      </c>
      <c r="E93" s="393">
        <v>800</v>
      </c>
      <c r="F93" s="373">
        <f>'приложение 3'!G133</f>
        <v>3350</v>
      </c>
      <c r="G93" s="373">
        <f>'приложение 3'!H133</f>
        <v>61000</v>
      </c>
      <c r="H93" s="373">
        <f>'приложение 3'!I133</f>
        <v>61000</v>
      </c>
    </row>
    <row r="94" spans="1:9" s="10" customFormat="1" ht="15.75" customHeight="1" x14ac:dyDescent="0.3">
      <c r="A94" s="376" t="s">
        <v>106</v>
      </c>
      <c r="B94" s="388" t="s">
        <v>93</v>
      </c>
      <c r="C94" s="388" t="s">
        <v>99</v>
      </c>
      <c r="D94" s="393">
        <v>9950000000</v>
      </c>
      <c r="E94" s="393"/>
      <c r="F94" s="373">
        <f>F95</f>
        <v>1570796.36</v>
      </c>
      <c r="G94" s="373">
        <f>G95</f>
        <v>1500000</v>
      </c>
      <c r="H94" s="373">
        <f>H95</f>
        <v>1500000</v>
      </c>
    </row>
    <row r="95" spans="1:9" s="7" customFormat="1" ht="30.75" customHeight="1" x14ac:dyDescent="0.3">
      <c r="A95" s="376" t="s">
        <v>586</v>
      </c>
      <c r="B95" s="388" t="s">
        <v>93</v>
      </c>
      <c r="C95" s="388" t="s">
        <v>99</v>
      </c>
      <c r="D95" s="393">
        <v>9950000000</v>
      </c>
      <c r="E95" s="393">
        <v>200</v>
      </c>
      <c r="F95" s="373">
        <f>'приложение 3'!G136</f>
        <v>1570796.36</v>
      </c>
      <c r="G95" s="373">
        <f>'приложение 3'!H136</f>
        <v>1500000</v>
      </c>
      <c r="H95" s="373">
        <f>'приложение 3'!I136</f>
        <v>1500000</v>
      </c>
    </row>
    <row r="96" spans="1:9" s="10" customFormat="1" ht="15.75" customHeight="1" x14ac:dyDescent="0.3">
      <c r="A96" s="56" t="s">
        <v>2</v>
      </c>
      <c r="B96" s="301" t="s">
        <v>94</v>
      </c>
      <c r="C96" s="301"/>
      <c r="D96" s="301"/>
      <c r="E96" s="301"/>
      <c r="F96" s="339">
        <f>F97+F101+F125+F132+F138+F141</f>
        <v>548348879.87</v>
      </c>
      <c r="G96" s="339">
        <f>G101+G125+G132+G141</f>
        <v>374626250</v>
      </c>
      <c r="H96" s="339">
        <f>H101+H125+H132+H141</f>
        <v>366390218</v>
      </c>
    </row>
    <row r="97" spans="1:8" s="10" customFormat="1" ht="15.75" customHeight="1" x14ac:dyDescent="0.3">
      <c r="A97" s="397" t="s">
        <v>152</v>
      </c>
      <c r="B97" s="387" t="s">
        <v>94</v>
      </c>
      <c r="C97" s="387" t="s">
        <v>90</v>
      </c>
      <c r="D97" s="387"/>
      <c r="E97" s="387"/>
      <c r="F97" s="368">
        <f>F98</f>
        <v>796989.85</v>
      </c>
      <c r="G97" s="368"/>
      <c r="H97" s="368"/>
    </row>
    <row r="98" spans="1:8" s="10" customFormat="1" ht="30.6" x14ac:dyDescent="0.3">
      <c r="A98" s="376" t="s">
        <v>855</v>
      </c>
      <c r="B98" s="388" t="s">
        <v>94</v>
      </c>
      <c r="C98" s="388" t="s">
        <v>90</v>
      </c>
      <c r="D98" s="387" t="s">
        <v>287</v>
      </c>
      <c r="E98" s="387"/>
      <c r="F98" s="368">
        <f>F99</f>
        <v>796989.85</v>
      </c>
      <c r="G98" s="368"/>
      <c r="H98" s="368"/>
    </row>
    <row r="99" spans="1:8" s="10" customFormat="1" ht="30.6" x14ac:dyDescent="0.3">
      <c r="A99" s="376" t="s">
        <v>282</v>
      </c>
      <c r="B99" s="388" t="s">
        <v>94</v>
      </c>
      <c r="C99" s="388" t="s">
        <v>90</v>
      </c>
      <c r="D99" s="388" t="s">
        <v>286</v>
      </c>
      <c r="E99" s="388"/>
      <c r="F99" s="373">
        <f>F100</f>
        <v>796989.85</v>
      </c>
      <c r="G99" s="373"/>
      <c r="H99" s="373"/>
    </row>
    <row r="100" spans="1:8" s="10" customFormat="1" ht="75.599999999999994" x14ac:dyDescent="0.3">
      <c r="A100" s="376" t="s">
        <v>132</v>
      </c>
      <c r="B100" s="388" t="s">
        <v>94</v>
      </c>
      <c r="C100" s="388" t="s">
        <v>90</v>
      </c>
      <c r="D100" s="388" t="s">
        <v>286</v>
      </c>
      <c r="E100" s="388">
        <v>100</v>
      </c>
      <c r="F100" s="373">
        <f>'приложение 3'!G141</f>
        <v>796989.85</v>
      </c>
      <c r="G100" s="373"/>
      <c r="H100" s="373"/>
    </row>
    <row r="101" spans="1:8" s="10" customFormat="1" ht="15.75" customHeight="1" x14ac:dyDescent="0.3">
      <c r="A101" s="183" t="s">
        <v>3</v>
      </c>
      <c r="B101" s="288" t="s">
        <v>94</v>
      </c>
      <c r="C101" s="288" t="s">
        <v>4</v>
      </c>
      <c r="D101" s="288"/>
      <c r="E101" s="288"/>
      <c r="F101" s="175">
        <f>F102+F116+F122</f>
        <v>75491519.390000001</v>
      </c>
      <c r="G101" s="175">
        <f>G102</f>
        <v>39573850</v>
      </c>
      <c r="H101" s="175">
        <f>H102</f>
        <v>31337818</v>
      </c>
    </row>
    <row r="102" spans="1:8" s="10" customFormat="1" ht="51.75" customHeight="1" x14ac:dyDescent="0.3">
      <c r="A102" s="183" t="s">
        <v>711</v>
      </c>
      <c r="B102" s="288" t="s">
        <v>94</v>
      </c>
      <c r="C102" s="288" t="s">
        <v>4</v>
      </c>
      <c r="D102" s="288" t="s">
        <v>520</v>
      </c>
      <c r="E102" s="288"/>
      <c r="F102" s="175">
        <f>F103+F106+F110+F114+F108+F112</f>
        <v>68450977.349999994</v>
      </c>
      <c r="G102" s="175">
        <f>G103+G106+G110+G114+G108+G112</f>
        <v>39573850</v>
      </c>
      <c r="H102" s="175">
        <f>H103+H106+H110+H114+H108+H112</f>
        <v>31337818</v>
      </c>
    </row>
    <row r="103" spans="1:8" s="10" customFormat="1" ht="15.75" customHeight="1" x14ac:dyDescent="0.3">
      <c r="A103" s="290" t="s">
        <v>590</v>
      </c>
      <c r="B103" s="286" t="s">
        <v>94</v>
      </c>
      <c r="C103" s="286" t="s">
        <v>4</v>
      </c>
      <c r="D103" s="45" t="s">
        <v>521</v>
      </c>
      <c r="E103" s="286"/>
      <c r="F103" s="176">
        <f>F104+F105</f>
        <v>5025330.95</v>
      </c>
      <c r="G103" s="176">
        <f>G104+G105</f>
        <v>2873850</v>
      </c>
      <c r="H103" s="176">
        <f>H104+H105</f>
        <v>2851018</v>
      </c>
    </row>
    <row r="104" spans="1:8" s="10" customFormat="1" ht="75.75" customHeight="1" x14ac:dyDescent="0.3">
      <c r="A104" s="290" t="s">
        <v>132</v>
      </c>
      <c r="B104" s="286" t="s">
        <v>94</v>
      </c>
      <c r="C104" s="286" t="s">
        <v>4</v>
      </c>
      <c r="D104" s="45" t="s">
        <v>521</v>
      </c>
      <c r="E104" s="286" t="s">
        <v>125</v>
      </c>
      <c r="F104" s="177">
        <f>'приложение 2'!D78</f>
        <v>3445830.95</v>
      </c>
      <c r="G104" s="352">
        <f>'приложение 2'!E78</f>
        <v>1703452</v>
      </c>
      <c r="H104" s="352">
        <f>'приложение 2'!F78</f>
        <v>1641804</v>
      </c>
    </row>
    <row r="105" spans="1:8" s="10" customFormat="1" ht="30.75" customHeight="1" x14ac:dyDescent="0.3">
      <c r="A105" s="184" t="s">
        <v>586</v>
      </c>
      <c r="B105" s="286" t="s">
        <v>94</v>
      </c>
      <c r="C105" s="286" t="s">
        <v>4</v>
      </c>
      <c r="D105" s="45" t="s">
        <v>521</v>
      </c>
      <c r="E105" s="448">
        <v>200</v>
      </c>
      <c r="F105" s="177">
        <f>'приложение 2'!D79</f>
        <v>1579500</v>
      </c>
      <c r="G105" s="352">
        <f>'приложение 2'!E79</f>
        <v>1170398</v>
      </c>
      <c r="H105" s="352">
        <f>'приложение 2'!F79</f>
        <v>1209214</v>
      </c>
    </row>
    <row r="106" spans="1:8" s="10" customFormat="1" ht="15.75" customHeight="1" x14ac:dyDescent="0.3">
      <c r="A106" s="449" t="s">
        <v>272</v>
      </c>
      <c r="B106" s="286" t="s">
        <v>94</v>
      </c>
      <c r="C106" s="286" t="s">
        <v>4</v>
      </c>
      <c r="D106" s="45" t="s">
        <v>522</v>
      </c>
      <c r="E106" s="448"/>
      <c r="F106" s="177">
        <f>F107</f>
        <v>54056895.599999994</v>
      </c>
      <c r="G106" s="177">
        <f>G107</f>
        <v>20500000</v>
      </c>
      <c r="H106" s="177">
        <f>H107</f>
        <v>12786800</v>
      </c>
    </row>
    <row r="107" spans="1:8" s="10" customFormat="1" ht="15.75" customHeight="1" x14ac:dyDescent="0.3">
      <c r="A107" s="449" t="s">
        <v>136</v>
      </c>
      <c r="B107" s="286" t="s">
        <v>94</v>
      </c>
      <c r="C107" s="286" t="s">
        <v>4</v>
      </c>
      <c r="D107" s="45" t="s">
        <v>522</v>
      </c>
      <c r="E107" s="448">
        <v>800</v>
      </c>
      <c r="F107" s="177">
        <f>'приложение 2'!D82</f>
        <v>54056895.599999994</v>
      </c>
      <c r="G107" s="352">
        <f>'приложение 2'!E82</f>
        <v>20500000</v>
      </c>
      <c r="H107" s="352">
        <f>'приложение 2'!F82</f>
        <v>12786800</v>
      </c>
    </row>
    <row r="108" spans="1:8" s="10" customFormat="1" ht="15.75" customHeight="1" x14ac:dyDescent="0.3">
      <c r="A108" s="449" t="s">
        <v>478</v>
      </c>
      <c r="B108" s="286" t="s">
        <v>94</v>
      </c>
      <c r="C108" s="286" t="s">
        <v>4</v>
      </c>
      <c r="D108" s="45" t="s">
        <v>523</v>
      </c>
      <c r="E108" s="448"/>
      <c r="F108" s="177">
        <f>F109</f>
        <v>0</v>
      </c>
      <c r="G108" s="177">
        <f>G109</f>
        <v>500000</v>
      </c>
      <c r="H108" s="177">
        <f>H109</f>
        <v>0</v>
      </c>
    </row>
    <row r="109" spans="1:8" s="10" customFormat="1" ht="15.75" customHeight="1" x14ac:dyDescent="0.3">
      <c r="A109" s="449" t="s">
        <v>136</v>
      </c>
      <c r="B109" s="286" t="s">
        <v>94</v>
      </c>
      <c r="C109" s="286" t="s">
        <v>4</v>
      </c>
      <c r="D109" s="45" t="s">
        <v>523</v>
      </c>
      <c r="E109" s="448">
        <v>800</v>
      </c>
      <c r="F109" s="177">
        <f>'приложение 2'!D84</f>
        <v>0</v>
      </c>
      <c r="G109" s="352">
        <f>'приложение 2'!E84</f>
        <v>500000</v>
      </c>
      <c r="H109" s="352">
        <f>'приложение 2'!F84</f>
        <v>0</v>
      </c>
    </row>
    <row r="110" spans="1:8" s="10" customFormat="1" ht="15.75" customHeight="1" x14ac:dyDescent="0.3">
      <c r="A110" s="290" t="s">
        <v>273</v>
      </c>
      <c r="B110" s="286" t="s">
        <v>94</v>
      </c>
      <c r="C110" s="286" t="s">
        <v>4</v>
      </c>
      <c r="D110" s="286" t="s">
        <v>524</v>
      </c>
      <c r="E110" s="448"/>
      <c r="F110" s="177">
        <f>F111</f>
        <v>3674720</v>
      </c>
      <c r="G110" s="177">
        <f>G111</f>
        <v>11600000</v>
      </c>
      <c r="H110" s="177">
        <f>H111</f>
        <v>11600000</v>
      </c>
    </row>
    <row r="111" spans="1:8" s="10" customFormat="1" ht="15.75" customHeight="1" x14ac:dyDescent="0.3">
      <c r="A111" s="449" t="s">
        <v>136</v>
      </c>
      <c r="B111" s="286" t="s">
        <v>94</v>
      </c>
      <c r="C111" s="286" t="s">
        <v>4</v>
      </c>
      <c r="D111" s="45" t="s">
        <v>524</v>
      </c>
      <c r="E111" s="286" t="s">
        <v>128</v>
      </c>
      <c r="F111" s="176">
        <f>'приложение 2'!D87</f>
        <v>3674720</v>
      </c>
      <c r="G111" s="352">
        <f>'приложение 2'!E87</f>
        <v>11600000</v>
      </c>
      <c r="H111" s="352">
        <f>'приложение 2'!F87</f>
        <v>11600000</v>
      </c>
    </row>
    <row r="112" spans="1:8" s="10" customFormat="1" ht="15.75" customHeight="1" x14ac:dyDescent="0.3">
      <c r="A112" s="449" t="s">
        <v>591</v>
      </c>
      <c r="B112" s="286" t="s">
        <v>94</v>
      </c>
      <c r="C112" s="286" t="s">
        <v>4</v>
      </c>
      <c r="D112" s="45" t="s">
        <v>592</v>
      </c>
      <c r="E112" s="286"/>
      <c r="F112" s="176">
        <f>F113</f>
        <v>0</v>
      </c>
      <c r="G112" s="176">
        <f>G113</f>
        <v>1000000</v>
      </c>
      <c r="H112" s="176">
        <f>H113</f>
        <v>1000000</v>
      </c>
    </row>
    <row r="113" spans="1:8" s="10" customFormat="1" ht="15.75" customHeight="1" x14ac:dyDescent="0.3">
      <c r="A113" s="449" t="s">
        <v>136</v>
      </c>
      <c r="B113" s="286" t="s">
        <v>94</v>
      </c>
      <c r="C113" s="286" t="s">
        <v>4</v>
      </c>
      <c r="D113" s="45" t="s">
        <v>592</v>
      </c>
      <c r="E113" s="286" t="s">
        <v>128</v>
      </c>
      <c r="F113" s="176">
        <f>'приложение 2'!D89</f>
        <v>0</v>
      </c>
      <c r="G113" s="352">
        <f>'приложение 2'!E89</f>
        <v>1000000</v>
      </c>
      <c r="H113" s="352">
        <f>'приложение 2'!F89</f>
        <v>1000000</v>
      </c>
    </row>
    <row r="114" spans="1:8" s="10" customFormat="1" ht="30.75" customHeight="1" x14ac:dyDescent="0.3">
      <c r="A114" s="449" t="s">
        <v>593</v>
      </c>
      <c r="B114" s="286" t="s">
        <v>94</v>
      </c>
      <c r="C114" s="286" t="s">
        <v>4</v>
      </c>
      <c r="D114" s="45" t="s">
        <v>594</v>
      </c>
      <c r="E114" s="286"/>
      <c r="F114" s="176">
        <f>F115</f>
        <v>5694030.8000000007</v>
      </c>
      <c r="G114" s="176">
        <f>G115</f>
        <v>3100000</v>
      </c>
      <c r="H114" s="176">
        <f>H115</f>
        <v>3100000</v>
      </c>
    </row>
    <row r="115" spans="1:8" s="10" customFormat="1" ht="15.75" customHeight="1" x14ac:dyDescent="0.3">
      <c r="A115" s="449" t="s">
        <v>136</v>
      </c>
      <c r="B115" s="286" t="s">
        <v>94</v>
      </c>
      <c r="C115" s="286" t="s">
        <v>4</v>
      </c>
      <c r="D115" s="45" t="s">
        <v>594</v>
      </c>
      <c r="E115" s="441">
        <v>800</v>
      </c>
      <c r="F115" s="177">
        <f>'приложение 2'!D91</f>
        <v>5694030.8000000007</v>
      </c>
      <c r="G115" s="352">
        <f>'приложение 2'!E91</f>
        <v>3100000</v>
      </c>
      <c r="H115" s="352">
        <f>'приложение 2'!F91</f>
        <v>3100000</v>
      </c>
    </row>
    <row r="116" spans="1:8" s="10" customFormat="1" ht="30.6" x14ac:dyDescent="0.3">
      <c r="A116" s="449" t="s">
        <v>855</v>
      </c>
      <c r="B116" s="286" t="s">
        <v>94</v>
      </c>
      <c r="C116" s="286" t="s">
        <v>4</v>
      </c>
      <c r="D116" s="45" t="s">
        <v>287</v>
      </c>
      <c r="E116" s="441"/>
      <c r="F116" s="177">
        <f>F117+F120</f>
        <v>5492663.6699999999</v>
      </c>
      <c r="G116" s="352"/>
      <c r="H116" s="352"/>
    </row>
    <row r="117" spans="1:8" s="10" customFormat="1" ht="30.6" x14ac:dyDescent="0.3">
      <c r="A117" s="449" t="s">
        <v>282</v>
      </c>
      <c r="B117" s="286" t="s">
        <v>94</v>
      </c>
      <c r="C117" s="286" t="s">
        <v>4</v>
      </c>
      <c r="D117" s="45" t="s">
        <v>286</v>
      </c>
      <c r="E117" s="441"/>
      <c r="F117" s="177">
        <f>F118+F119</f>
        <v>151355.46999999997</v>
      </c>
      <c r="G117" s="352"/>
      <c r="H117" s="352"/>
    </row>
    <row r="118" spans="1:8" s="10" customFormat="1" ht="75.599999999999994" x14ac:dyDescent="0.3">
      <c r="A118" s="449" t="s">
        <v>132</v>
      </c>
      <c r="B118" s="286" t="s">
        <v>94</v>
      </c>
      <c r="C118" s="286" t="s">
        <v>4</v>
      </c>
      <c r="D118" s="45" t="s">
        <v>286</v>
      </c>
      <c r="E118" s="441">
        <v>100</v>
      </c>
      <c r="F118" s="177">
        <f>'приложение 3'!G145</f>
        <v>139484.10999999999</v>
      </c>
      <c r="G118" s="352"/>
      <c r="H118" s="352"/>
    </row>
    <row r="119" spans="1:8" s="10" customFormat="1" ht="15.75" customHeight="1" x14ac:dyDescent="0.3">
      <c r="A119" s="449" t="s">
        <v>139</v>
      </c>
      <c r="B119" s="286" t="s">
        <v>94</v>
      </c>
      <c r="C119" s="286" t="s">
        <v>4</v>
      </c>
      <c r="D119" s="45" t="s">
        <v>286</v>
      </c>
      <c r="E119" s="441">
        <v>300</v>
      </c>
      <c r="F119" s="177">
        <f>'приложение 3'!G146</f>
        <v>11871.36</v>
      </c>
      <c r="G119" s="352"/>
      <c r="H119" s="352"/>
    </row>
    <row r="120" spans="1:8" s="10" customFormat="1" ht="30.6" x14ac:dyDescent="0.3">
      <c r="A120" s="449" t="s">
        <v>280</v>
      </c>
      <c r="B120" s="286" t="s">
        <v>94</v>
      </c>
      <c r="C120" s="286" t="s">
        <v>4</v>
      </c>
      <c r="D120" s="45" t="s">
        <v>377</v>
      </c>
      <c r="E120" s="441"/>
      <c r="F120" s="177">
        <f>F121</f>
        <v>5341308.2</v>
      </c>
      <c r="G120" s="352"/>
      <c r="H120" s="352"/>
    </row>
    <row r="121" spans="1:8" s="10" customFormat="1" ht="75.599999999999994" x14ac:dyDescent="0.3">
      <c r="A121" s="449" t="s">
        <v>132</v>
      </c>
      <c r="B121" s="286" t="s">
        <v>94</v>
      </c>
      <c r="C121" s="286" t="s">
        <v>4</v>
      </c>
      <c r="D121" s="45" t="s">
        <v>377</v>
      </c>
      <c r="E121" s="441">
        <v>100</v>
      </c>
      <c r="F121" s="177">
        <f>'приложение 3'!G148</f>
        <v>5341308.2</v>
      </c>
      <c r="G121" s="352"/>
      <c r="H121" s="352"/>
    </row>
    <row r="122" spans="1:8" s="10" customFormat="1" x14ac:dyDescent="0.3">
      <c r="A122" s="449" t="s">
        <v>106</v>
      </c>
      <c r="B122" s="286" t="s">
        <v>94</v>
      </c>
      <c r="C122" s="286" t="s">
        <v>4</v>
      </c>
      <c r="D122" s="45">
        <v>9950000000</v>
      </c>
      <c r="E122" s="441"/>
      <c r="F122" s="177">
        <f>F123</f>
        <v>1547878.37</v>
      </c>
      <c r="G122" s="352"/>
      <c r="H122" s="352"/>
    </row>
    <row r="123" spans="1:8" s="10" customFormat="1" x14ac:dyDescent="0.3">
      <c r="A123" s="449" t="s">
        <v>106</v>
      </c>
      <c r="B123" s="286" t="s">
        <v>94</v>
      </c>
      <c r="C123" s="286" t="s">
        <v>4</v>
      </c>
      <c r="D123" s="45" t="s">
        <v>585</v>
      </c>
      <c r="E123" s="441"/>
      <c r="F123" s="177">
        <f>F124</f>
        <v>1547878.37</v>
      </c>
      <c r="G123" s="352"/>
      <c r="H123" s="352"/>
    </row>
    <row r="124" spans="1:8" s="10" customFormat="1" x14ac:dyDescent="0.3">
      <c r="A124" s="449" t="s">
        <v>136</v>
      </c>
      <c r="B124" s="286" t="s">
        <v>94</v>
      </c>
      <c r="C124" s="286" t="s">
        <v>4</v>
      </c>
      <c r="D124" s="45" t="s">
        <v>585</v>
      </c>
      <c r="E124" s="441">
        <v>800</v>
      </c>
      <c r="F124" s="177">
        <f>'приложение 3'!G151</f>
        <v>1547878.37</v>
      </c>
      <c r="G124" s="352"/>
      <c r="H124" s="352"/>
    </row>
    <row r="125" spans="1:8" s="10" customFormat="1" ht="15.75" customHeight="1" x14ac:dyDescent="0.3">
      <c r="A125" s="182" t="s">
        <v>5</v>
      </c>
      <c r="B125" s="288" t="s">
        <v>94</v>
      </c>
      <c r="C125" s="288" t="s">
        <v>6</v>
      </c>
      <c r="D125" s="440"/>
      <c r="E125" s="440"/>
      <c r="F125" s="175">
        <f>F126</f>
        <v>31543060</v>
      </c>
      <c r="G125" s="175">
        <f>G126</f>
        <v>19193060</v>
      </c>
      <c r="H125" s="175">
        <f>H126</f>
        <v>19193060</v>
      </c>
    </row>
    <row r="126" spans="1:8" s="10" customFormat="1" ht="34.5" customHeight="1" x14ac:dyDescent="0.3">
      <c r="A126" s="182" t="s">
        <v>712</v>
      </c>
      <c r="B126" s="288" t="s">
        <v>94</v>
      </c>
      <c r="C126" s="288" t="s">
        <v>6</v>
      </c>
      <c r="D126" s="447" t="s">
        <v>526</v>
      </c>
      <c r="E126" s="440"/>
      <c r="F126" s="175">
        <f>F127+F129</f>
        <v>31543060</v>
      </c>
      <c r="G126" s="175">
        <f>G127+G129</f>
        <v>19193060</v>
      </c>
      <c r="H126" s="175">
        <f>H127+H129</f>
        <v>19193060</v>
      </c>
    </row>
    <row r="127" spans="1:8" s="10" customFormat="1" ht="15.75" customHeight="1" x14ac:dyDescent="0.3">
      <c r="A127" s="184" t="s">
        <v>275</v>
      </c>
      <c r="B127" s="286" t="s">
        <v>94</v>
      </c>
      <c r="C127" s="286" t="s">
        <v>6</v>
      </c>
      <c r="D127" s="450" t="s">
        <v>525</v>
      </c>
      <c r="E127" s="441"/>
      <c r="F127" s="176">
        <f>F128</f>
        <v>6043060</v>
      </c>
      <c r="G127" s="176">
        <f>G128</f>
        <v>6043060</v>
      </c>
      <c r="H127" s="176">
        <f>H128</f>
        <v>6043060</v>
      </c>
    </row>
    <row r="128" spans="1:8" s="10" customFormat="1" ht="30.75" customHeight="1" x14ac:dyDescent="0.3">
      <c r="A128" s="290" t="s">
        <v>586</v>
      </c>
      <c r="B128" s="286" t="s">
        <v>94</v>
      </c>
      <c r="C128" s="286" t="s">
        <v>6</v>
      </c>
      <c r="D128" s="450" t="s">
        <v>525</v>
      </c>
      <c r="E128" s="441">
        <v>800</v>
      </c>
      <c r="F128" s="176">
        <f>'приложение 2'!D94</f>
        <v>6043060</v>
      </c>
      <c r="G128" s="352">
        <f>'приложение 2'!E94</f>
        <v>6043060</v>
      </c>
      <c r="H128" s="352">
        <f>'приложение 2'!F94</f>
        <v>6043060</v>
      </c>
    </row>
    <row r="129" spans="1:26" s="10" customFormat="1" ht="15.75" customHeight="1" x14ac:dyDescent="0.3">
      <c r="A129" s="449" t="s">
        <v>274</v>
      </c>
      <c r="B129" s="286" t="s">
        <v>94</v>
      </c>
      <c r="C129" s="286" t="s">
        <v>6</v>
      </c>
      <c r="D129" s="392" t="s">
        <v>527</v>
      </c>
      <c r="E129" s="441"/>
      <c r="F129" s="176">
        <f>F130+F131</f>
        <v>25500000</v>
      </c>
      <c r="G129" s="176">
        <f>G130+G131</f>
        <v>13150000</v>
      </c>
      <c r="H129" s="176">
        <f>H130+H131</f>
        <v>13150000</v>
      </c>
    </row>
    <row r="130" spans="1:26" s="10" customFormat="1" ht="30.75" customHeight="1" x14ac:dyDescent="0.3">
      <c r="A130" s="290" t="s">
        <v>586</v>
      </c>
      <c r="B130" s="286" t="s">
        <v>94</v>
      </c>
      <c r="C130" s="286" t="s">
        <v>6</v>
      </c>
      <c r="D130" s="392" t="s">
        <v>527</v>
      </c>
      <c r="E130" s="441">
        <v>200</v>
      </c>
      <c r="F130" s="176">
        <f>'приложение 2'!D96</f>
        <v>12500000</v>
      </c>
      <c r="G130" s="352">
        <f>'приложение 2'!E96</f>
        <v>150000</v>
      </c>
      <c r="H130" s="352">
        <f>'приложение 2'!F96</f>
        <v>150000</v>
      </c>
    </row>
    <row r="131" spans="1:26" s="10" customFormat="1" ht="15.75" customHeight="1" x14ac:dyDescent="0.3">
      <c r="A131" s="449" t="s">
        <v>136</v>
      </c>
      <c r="B131" s="286" t="s">
        <v>94</v>
      </c>
      <c r="C131" s="286" t="s">
        <v>6</v>
      </c>
      <c r="D131" s="392" t="s">
        <v>527</v>
      </c>
      <c r="E131" s="441">
        <v>800</v>
      </c>
      <c r="F131" s="176">
        <f>'приложение 2'!D97</f>
        <v>13000000</v>
      </c>
      <c r="G131" s="176">
        <f>'приложение 2'!E97</f>
        <v>13000000</v>
      </c>
      <c r="H131" s="176">
        <f>'приложение 2'!F97</f>
        <v>13000000</v>
      </c>
    </row>
    <row r="132" spans="1:26" s="10" customFormat="1" ht="18" customHeight="1" x14ac:dyDescent="0.3">
      <c r="A132" s="182" t="s">
        <v>7</v>
      </c>
      <c r="B132" s="288" t="s">
        <v>94</v>
      </c>
      <c r="C132" s="288" t="s">
        <v>99</v>
      </c>
      <c r="D132" s="440"/>
      <c r="E132" s="440"/>
      <c r="F132" s="175">
        <f>F133</f>
        <v>340040999</v>
      </c>
      <c r="G132" s="175">
        <f>G133</f>
        <v>285859340</v>
      </c>
      <c r="H132" s="175">
        <f>H133</f>
        <v>285859340</v>
      </c>
    </row>
    <row r="133" spans="1:26" s="10" customFormat="1" ht="30.75" customHeight="1" x14ac:dyDescent="0.3">
      <c r="A133" s="182" t="s">
        <v>713</v>
      </c>
      <c r="B133" s="288" t="s">
        <v>94</v>
      </c>
      <c r="C133" s="288" t="s">
        <v>99</v>
      </c>
      <c r="D133" s="447" t="s">
        <v>526</v>
      </c>
      <c r="E133" s="440"/>
      <c r="F133" s="175">
        <f>F134</f>
        <v>340040999</v>
      </c>
      <c r="G133" s="175">
        <f>G134+G137</f>
        <v>285859340</v>
      </c>
      <c r="H133" s="175">
        <f>H134+H137</f>
        <v>285859340</v>
      </c>
    </row>
    <row r="134" spans="1:26" s="7" customFormat="1" ht="15.75" customHeight="1" x14ac:dyDescent="0.3">
      <c r="A134" s="449" t="s">
        <v>122</v>
      </c>
      <c r="B134" s="286" t="s">
        <v>94</v>
      </c>
      <c r="C134" s="286" t="s">
        <v>99</v>
      </c>
      <c r="D134" s="392" t="s">
        <v>528</v>
      </c>
      <c r="E134" s="441"/>
      <c r="F134" s="176">
        <f>F135+F136+F137</f>
        <v>340040999</v>
      </c>
      <c r="G134" s="176">
        <f>G135</f>
        <v>285859340</v>
      </c>
      <c r="H134" s="176">
        <f>H135</f>
        <v>285859340</v>
      </c>
    </row>
    <row r="135" spans="1:26" s="10" customFormat="1" ht="30.75" customHeight="1" x14ac:dyDescent="0.3">
      <c r="A135" s="290" t="s">
        <v>586</v>
      </c>
      <c r="B135" s="286" t="s">
        <v>94</v>
      </c>
      <c r="C135" s="286" t="s">
        <v>99</v>
      </c>
      <c r="D135" s="392" t="s">
        <v>528</v>
      </c>
      <c r="E135" s="441">
        <v>200</v>
      </c>
      <c r="F135" s="176">
        <f>'приложение 2'!D99</f>
        <v>252933602.84</v>
      </c>
      <c r="G135" s="352">
        <f>'приложение 2'!E99</f>
        <v>285859340</v>
      </c>
      <c r="H135" s="352">
        <f>'приложение 2'!F99</f>
        <v>285859340</v>
      </c>
    </row>
    <row r="136" spans="1:26" s="10" customFormat="1" ht="30.75" customHeight="1" x14ac:dyDescent="0.3">
      <c r="A136" s="290" t="s">
        <v>479</v>
      </c>
      <c r="B136" s="286" t="s">
        <v>94</v>
      </c>
      <c r="C136" s="286" t="s">
        <v>99</v>
      </c>
      <c r="D136" s="392" t="s">
        <v>528</v>
      </c>
      <c r="E136" s="441">
        <v>400</v>
      </c>
      <c r="F136" s="176">
        <f>'приложение 2'!D100</f>
        <v>46607396.159999996</v>
      </c>
      <c r="G136" s="352"/>
      <c r="H136" s="352"/>
    </row>
    <row r="137" spans="1:26" s="10" customFormat="1" ht="15.75" customHeight="1" x14ac:dyDescent="0.3">
      <c r="A137" s="290" t="s">
        <v>157</v>
      </c>
      <c r="B137" s="286" t="s">
        <v>94</v>
      </c>
      <c r="C137" s="286" t="s">
        <v>99</v>
      </c>
      <c r="D137" s="392" t="s">
        <v>528</v>
      </c>
      <c r="E137" s="441">
        <v>500</v>
      </c>
      <c r="F137" s="176">
        <f>'приложение 2'!D101</f>
        <v>40500000</v>
      </c>
      <c r="G137" s="352">
        <v>0</v>
      </c>
      <c r="H137" s="352">
        <v>0</v>
      </c>
    </row>
    <row r="138" spans="1:26" s="10" customFormat="1" ht="15.75" customHeight="1" x14ac:dyDescent="0.3">
      <c r="A138" s="183" t="s">
        <v>145</v>
      </c>
      <c r="B138" s="288" t="s">
        <v>94</v>
      </c>
      <c r="C138" s="288" t="s">
        <v>98</v>
      </c>
      <c r="D138" s="392"/>
      <c r="E138" s="441"/>
      <c r="F138" s="175">
        <f>F139</f>
        <v>49665816.299999997</v>
      </c>
      <c r="G138" s="352"/>
      <c r="H138" s="352"/>
    </row>
    <row r="139" spans="1:26" s="10" customFormat="1" ht="15.75" customHeight="1" x14ac:dyDescent="0.3">
      <c r="A139" s="290" t="s">
        <v>106</v>
      </c>
      <c r="B139" s="286" t="s">
        <v>94</v>
      </c>
      <c r="C139" s="286" t="s">
        <v>98</v>
      </c>
      <c r="D139" s="392" t="s">
        <v>291</v>
      </c>
      <c r="E139" s="441"/>
      <c r="F139" s="176">
        <f>F140</f>
        <v>49665816.299999997</v>
      </c>
      <c r="G139" s="352"/>
      <c r="H139" s="352"/>
    </row>
    <row r="140" spans="1:26" s="10" customFormat="1" ht="30.75" customHeight="1" x14ac:dyDescent="0.3">
      <c r="A140" s="290" t="s">
        <v>586</v>
      </c>
      <c r="B140" s="286" t="s">
        <v>94</v>
      </c>
      <c r="C140" s="286" t="s">
        <v>98</v>
      </c>
      <c r="D140" s="392" t="s">
        <v>585</v>
      </c>
      <c r="E140" s="441">
        <v>200</v>
      </c>
      <c r="F140" s="176">
        <f>'приложение 3'!G154</f>
        <v>49665816.299999997</v>
      </c>
      <c r="G140" s="352"/>
      <c r="H140" s="352"/>
    </row>
    <row r="141" spans="1:26" s="10" customFormat="1" ht="31.5" customHeight="1" x14ac:dyDescent="0.3">
      <c r="A141" s="182" t="s">
        <v>8</v>
      </c>
      <c r="B141" s="288" t="s">
        <v>94</v>
      </c>
      <c r="C141" s="288" t="s">
        <v>9</v>
      </c>
      <c r="D141" s="440"/>
      <c r="E141" s="440"/>
      <c r="F141" s="175">
        <f>F142+F149+F153</f>
        <v>50810495.329999998</v>
      </c>
      <c r="G141" s="175">
        <f>G142+G149</f>
        <v>30000000</v>
      </c>
      <c r="H141" s="175">
        <f>H142+H149</f>
        <v>30000000</v>
      </c>
    </row>
    <row r="142" spans="1:26" s="7" customFormat="1" ht="31.5" customHeight="1" x14ac:dyDescent="0.3">
      <c r="A142" s="182" t="s">
        <v>714</v>
      </c>
      <c r="B142" s="288" t="s">
        <v>94</v>
      </c>
      <c r="C142" s="288" t="s">
        <v>9</v>
      </c>
      <c r="D142" s="447" t="s">
        <v>518</v>
      </c>
      <c r="E142" s="440"/>
      <c r="F142" s="175">
        <f>F143</f>
        <v>50735995.329999998</v>
      </c>
      <c r="G142" s="175">
        <f>G143</f>
        <v>30000000</v>
      </c>
      <c r="H142" s="175">
        <f>H143</f>
        <v>30000000</v>
      </c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s="7" customFormat="1" ht="21.75" customHeight="1" x14ac:dyDescent="0.3">
      <c r="A143" s="184" t="s">
        <v>616</v>
      </c>
      <c r="B143" s="286" t="s">
        <v>94</v>
      </c>
      <c r="C143" s="286" t="s">
        <v>9</v>
      </c>
      <c r="D143" s="450" t="s">
        <v>519</v>
      </c>
      <c r="E143" s="441"/>
      <c r="F143" s="176">
        <f>F147+F145+F146+F148+F144</f>
        <v>50735995.329999998</v>
      </c>
      <c r="G143" s="176">
        <f>G147+G145+G148</f>
        <v>30000000</v>
      </c>
      <c r="H143" s="176">
        <f>H147+H145+H148</f>
        <v>30000000</v>
      </c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s="7" customFormat="1" ht="30.6" x14ac:dyDescent="0.3">
      <c r="A144" s="184" t="s">
        <v>586</v>
      </c>
      <c r="B144" s="286" t="s">
        <v>94</v>
      </c>
      <c r="C144" s="286" t="s">
        <v>9</v>
      </c>
      <c r="D144" s="450" t="s">
        <v>519</v>
      </c>
      <c r="E144" s="441">
        <v>200</v>
      </c>
      <c r="F144" s="176">
        <f>'приложение 2'!D67</f>
        <v>1445401</v>
      </c>
      <c r="G144" s="176"/>
      <c r="H144" s="176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s="7" customFormat="1" ht="21.75" customHeight="1" x14ac:dyDescent="0.3">
      <c r="A145" s="290" t="s">
        <v>139</v>
      </c>
      <c r="B145" s="286" t="s">
        <v>94</v>
      </c>
      <c r="C145" s="286" t="s">
        <v>9</v>
      </c>
      <c r="D145" s="450" t="s">
        <v>519</v>
      </c>
      <c r="E145" s="441">
        <v>300</v>
      </c>
      <c r="F145" s="176">
        <f>'приложение 2'!D68</f>
        <v>110000</v>
      </c>
      <c r="G145" s="176">
        <f>'приложение 2'!E68</f>
        <v>0</v>
      </c>
      <c r="H145" s="176">
        <f>'приложение 2'!F68</f>
        <v>0</v>
      </c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s="7" customFormat="1" ht="30.75" customHeight="1" x14ac:dyDescent="0.3">
      <c r="A146" s="290" t="s">
        <v>479</v>
      </c>
      <c r="B146" s="286" t="s">
        <v>94</v>
      </c>
      <c r="C146" s="286" t="s">
        <v>9</v>
      </c>
      <c r="D146" s="450" t="s">
        <v>519</v>
      </c>
      <c r="E146" s="441">
        <v>400</v>
      </c>
      <c r="F146" s="176">
        <f>'приложение 2'!D69</f>
        <v>2146757</v>
      </c>
      <c r="G146" s="176"/>
      <c r="H146" s="176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s="7" customFormat="1" ht="30.75" customHeight="1" x14ac:dyDescent="0.3">
      <c r="A147" s="184" t="s">
        <v>142</v>
      </c>
      <c r="B147" s="286" t="s">
        <v>94</v>
      </c>
      <c r="C147" s="286" t="s">
        <v>9</v>
      </c>
      <c r="D147" s="450" t="s">
        <v>519</v>
      </c>
      <c r="E147" s="441">
        <v>600</v>
      </c>
      <c r="F147" s="176">
        <f>'приложение 2'!D70</f>
        <v>46870000</v>
      </c>
      <c r="G147" s="420">
        <f>'приложение 2'!E70</f>
        <v>30000000</v>
      </c>
      <c r="H147" s="420">
        <f>'приложение 2'!F70</f>
        <v>30000000</v>
      </c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s="7" customFormat="1" ht="15.75" customHeight="1" x14ac:dyDescent="0.3">
      <c r="A148" s="184" t="s">
        <v>136</v>
      </c>
      <c r="B148" s="286" t="s">
        <v>94</v>
      </c>
      <c r="C148" s="286" t="s">
        <v>9</v>
      </c>
      <c r="D148" s="450" t="s">
        <v>519</v>
      </c>
      <c r="E148" s="441">
        <v>800</v>
      </c>
      <c r="F148" s="176">
        <f>'приложение 2'!D71</f>
        <v>163837.33000000002</v>
      </c>
      <c r="G148" s="176">
        <f>'приложение 2'!E71</f>
        <v>0</v>
      </c>
      <c r="H148" s="176">
        <f>'приложение 2'!F71</f>
        <v>0</v>
      </c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s="10" customFormat="1" ht="30.75" customHeight="1" x14ac:dyDescent="0.3">
      <c r="A149" s="391" t="s">
        <v>727</v>
      </c>
      <c r="B149" s="288" t="s">
        <v>94</v>
      </c>
      <c r="C149" s="288" t="s">
        <v>9</v>
      </c>
      <c r="D149" s="440">
        <v>2400000000</v>
      </c>
      <c r="E149" s="440"/>
      <c r="F149" s="175">
        <f>F150</f>
        <v>0</v>
      </c>
      <c r="G149" s="175">
        <f>G150</f>
        <v>0</v>
      </c>
      <c r="H149" s="175">
        <f>H150</f>
        <v>0</v>
      </c>
    </row>
    <row r="150" spans="1:26" s="10" customFormat="1" ht="30.75" customHeight="1" x14ac:dyDescent="0.3">
      <c r="A150" s="391" t="s">
        <v>727</v>
      </c>
      <c r="B150" s="286" t="s">
        <v>94</v>
      </c>
      <c r="C150" s="286" t="s">
        <v>9</v>
      </c>
      <c r="D150" s="441">
        <v>2430000000</v>
      </c>
      <c r="E150" s="441"/>
      <c r="F150" s="176">
        <f>SUM(F151:F152)</f>
        <v>0</v>
      </c>
      <c r="G150" s="176">
        <f>SUM(G151:G152)</f>
        <v>0</v>
      </c>
      <c r="H150" s="176">
        <f>SUM(H151:H152)</f>
        <v>0</v>
      </c>
    </row>
    <row r="151" spans="1:26" s="10" customFormat="1" ht="30.75" customHeight="1" x14ac:dyDescent="0.3">
      <c r="A151" s="290" t="s">
        <v>142</v>
      </c>
      <c r="B151" s="286" t="s">
        <v>94</v>
      </c>
      <c r="C151" s="286" t="s">
        <v>9</v>
      </c>
      <c r="D151" s="441">
        <v>2430000000</v>
      </c>
      <c r="E151" s="441">
        <v>600</v>
      </c>
      <c r="F151" s="176"/>
      <c r="G151" s="176"/>
      <c r="H151" s="176"/>
    </row>
    <row r="152" spans="1:26" s="10" customFormat="1" ht="15.75" customHeight="1" x14ac:dyDescent="0.3">
      <c r="A152" s="290" t="s">
        <v>136</v>
      </c>
      <c r="B152" s="286" t="s">
        <v>94</v>
      </c>
      <c r="C152" s="286" t="s">
        <v>9</v>
      </c>
      <c r="D152" s="441">
        <v>2430000000</v>
      </c>
      <c r="E152" s="441">
        <v>800</v>
      </c>
      <c r="F152" s="176"/>
      <c r="G152" s="176"/>
      <c r="H152" s="176"/>
    </row>
    <row r="153" spans="1:26" s="10" customFormat="1" ht="15.75" customHeight="1" x14ac:dyDescent="0.3">
      <c r="A153" s="290" t="s">
        <v>106</v>
      </c>
      <c r="B153" s="288" t="s">
        <v>94</v>
      </c>
      <c r="C153" s="288" t="s">
        <v>9</v>
      </c>
      <c r="D153" s="440">
        <v>9950000000</v>
      </c>
      <c r="E153" s="440"/>
      <c r="F153" s="175">
        <f>F154</f>
        <v>74500</v>
      </c>
      <c r="G153" s="175"/>
      <c r="H153" s="175"/>
    </row>
    <row r="154" spans="1:26" s="10" customFormat="1" ht="30.6" x14ac:dyDescent="0.3">
      <c r="A154" s="290" t="s">
        <v>373</v>
      </c>
      <c r="B154" s="286" t="s">
        <v>94</v>
      </c>
      <c r="C154" s="286" t="s">
        <v>9</v>
      </c>
      <c r="D154" s="441">
        <v>9950091019</v>
      </c>
      <c r="E154" s="441"/>
      <c r="F154" s="176">
        <f>F155</f>
        <v>74500</v>
      </c>
      <c r="G154" s="176"/>
      <c r="H154" s="176"/>
    </row>
    <row r="155" spans="1:26" s="10" customFormat="1" ht="30.6" x14ac:dyDescent="0.3">
      <c r="A155" s="290" t="s">
        <v>679</v>
      </c>
      <c r="B155" s="286" t="s">
        <v>94</v>
      </c>
      <c r="C155" s="286" t="s">
        <v>9</v>
      </c>
      <c r="D155" s="441">
        <v>9950091019</v>
      </c>
      <c r="E155" s="441">
        <v>200</v>
      </c>
      <c r="F155" s="176">
        <f>'приложение 3'!G158</f>
        <v>74500</v>
      </c>
      <c r="G155" s="176"/>
      <c r="H155" s="176"/>
    </row>
    <row r="156" spans="1:26" s="10" customFormat="1" ht="15.75" customHeight="1" x14ac:dyDescent="0.3">
      <c r="A156" s="55" t="s">
        <v>10</v>
      </c>
      <c r="B156" s="301" t="s">
        <v>95</v>
      </c>
      <c r="C156" s="301"/>
      <c r="D156" s="250"/>
      <c r="E156" s="250"/>
      <c r="F156" s="339">
        <f>F157+F161</f>
        <v>6410869.7699999996</v>
      </c>
      <c r="G156" s="339">
        <f>G157+G161</f>
        <v>6746653</v>
      </c>
      <c r="H156" s="339">
        <f>H157+H161</f>
        <v>6740766</v>
      </c>
    </row>
    <row r="157" spans="1:26" s="10" customFormat="1" ht="15.75" customHeight="1" x14ac:dyDescent="0.3">
      <c r="A157" s="182" t="s">
        <v>11</v>
      </c>
      <c r="B157" s="288" t="s">
        <v>95</v>
      </c>
      <c r="C157" s="288" t="s">
        <v>91</v>
      </c>
      <c r="D157" s="440"/>
      <c r="E157" s="440"/>
      <c r="F157" s="175">
        <f t="shared" ref="F157:H159" si="7">F158</f>
        <v>2928169</v>
      </c>
      <c r="G157" s="175">
        <f t="shared" si="7"/>
        <v>3615026</v>
      </c>
      <c r="H157" s="175">
        <f t="shared" si="7"/>
        <v>3601176</v>
      </c>
    </row>
    <row r="158" spans="1:26" s="10" customFormat="1" ht="50.25" customHeight="1" x14ac:dyDescent="0.3">
      <c r="A158" s="182" t="s">
        <v>715</v>
      </c>
      <c r="B158" s="288" t="s">
        <v>95</v>
      </c>
      <c r="C158" s="288" t="s">
        <v>91</v>
      </c>
      <c r="D158" s="447" t="s">
        <v>622</v>
      </c>
      <c r="E158" s="440"/>
      <c r="F158" s="175">
        <f t="shared" si="7"/>
        <v>2928169</v>
      </c>
      <c r="G158" s="175">
        <f t="shared" si="7"/>
        <v>3615026</v>
      </c>
      <c r="H158" s="175">
        <f t="shared" si="7"/>
        <v>3601176</v>
      </c>
    </row>
    <row r="159" spans="1:26" s="7" customFormat="1" ht="45.75" customHeight="1" x14ac:dyDescent="0.3">
      <c r="A159" s="184" t="s">
        <v>621</v>
      </c>
      <c r="B159" s="286" t="s">
        <v>95</v>
      </c>
      <c r="C159" s="286" t="s">
        <v>91</v>
      </c>
      <c r="D159" s="450" t="s">
        <v>623</v>
      </c>
      <c r="E159" s="441"/>
      <c r="F159" s="176">
        <f t="shared" si="7"/>
        <v>2928169</v>
      </c>
      <c r="G159" s="176">
        <f t="shared" si="7"/>
        <v>3615026</v>
      </c>
      <c r="H159" s="176">
        <f t="shared" si="7"/>
        <v>3601176</v>
      </c>
    </row>
    <row r="160" spans="1:26" s="10" customFormat="1" ht="30.75" customHeight="1" x14ac:dyDescent="0.3">
      <c r="A160" s="290" t="s">
        <v>586</v>
      </c>
      <c r="B160" s="286" t="s">
        <v>95</v>
      </c>
      <c r="C160" s="286" t="s">
        <v>91</v>
      </c>
      <c r="D160" s="450" t="s">
        <v>623</v>
      </c>
      <c r="E160" s="441">
        <v>200</v>
      </c>
      <c r="F160" s="176">
        <f>'приложение 2'!D104</f>
        <v>2928169</v>
      </c>
      <c r="G160" s="352">
        <f>'приложение 2'!E104</f>
        <v>3615026</v>
      </c>
      <c r="H160" s="352">
        <f>'приложение 2'!F104</f>
        <v>3601176</v>
      </c>
    </row>
    <row r="161" spans="1:11" s="10" customFormat="1" ht="31.5" customHeight="1" x14ac:dyDescent="0.3">
      <c r="A161" s="183" t="s">
        <v>626</v>
      </c>
      <c r="B161" s="288" t="s">
        <v>95</v>
      </c>
      <c r="C161" s="288" t="s">
        <v>93</v>
      </c>
      <c r="D161" s="447"/>
      <c r="E161" s="440"/>
      <c r="F161" s="175">
        <f>F162</f>
        <v>3482700.77</v>
      </c>
      <c r="G161" s="175">
        <f>G162</f>
        <v>3131627</v>
      </c>
      <c r="H161" s="175">
        <f>H162</f>
        <v>3139590</v>
      </c>
    </row>
    <row r="162" spans="1:11" s="10" customFormat="1" ht="31.5" customHeight="1" x14ac:dyDescent="0.3">
      <c r="A162" s="386" t="s">
        <v>716</v>
      </c>
      <c r="B162" s="288" t="s">
        <v>95</v>
      </c>
      <c r="C162" s="288" t="s">
        <v>93</v>
      </c>
      <c r="D162" s="453">
        <v>2900000000</v>
      </c>
      <c r="E162" s="454"/>
      <c r="F162" s="175">
        <f>F163+F166</f>
        <v>3482700.77</v>
      </c>
      <c r="G162" s="175">
        <f>G163+G166</f>
        <v>3131627</v>
      </c>
      <c r="H162" s="175">
        <f>H163+H166</f>
        <v>3139590</v>
      </c>
    </row>
    <row r="163" spans="1:11" s="469" customFormat="1" ht="30.75" customHeight="1" x14ac:dyDescent="0.3">
      <c r="A163" s="452" t="s">
        <v>624</v>
      </c>
      <c r="B163" s="286" t="s">
        <v>95</v>
      </c>
      <c r="C163" s="286" t="s">
        <v>93</v>
      </c>
      <c r="D163" s="448">
        <v>2940000000</v>
      </c>
      <c r="E163" s="455"/>
      <c r="F163" s="176">
        <f>F164+F165</f>
        <v>2577700.77</v>
      </c>
      <c r="G163" s="176">
        <f>G164+G165</f>
        <v>2186807</v>
      </c>
      <c r="H163" s="176">
        <f>H164+H165</f>
        <v>2198390</v>
      </c>
    </row>
    <row r="164" spans="1:11" s="10" customFormat="1" ht="30.75" customHeight="1" x14ac:dyDescent="0.3">
      <c r="A164" s="376" t="s">
        <v>586</v>
      </c>
      <c r="B164" s="286" t="s">
        <v>95</v>
      </c>
      <c r="C164" s="286" t="s">
        <v>93</v>
      </c>
      <c r="D164" s="448">
        <v>2940000000</v>
      </c>
      <c r="E164" s="448">
        <v>200</v>
      </c>
      <c r="F164" s="176">
        <f>'приложение 2'!D186</f>
        <v>1154432</v>
      </c>
      <c r="G164" s="176">
        <f>'приложение 2'!E186</f>
        <v>1731403</v>
      </c>
      <c r="H164" s="176">
        <f>'приложение 2'!F186</f>
        <v>1724769</v>
      </c>
    </row>
    <row r="165" spans="1:11" s="10" customFormat="1" ht="30.75" customHeight="1" x14ac:dyDescent="0.3">
      <c r="A165" s="376" t="s">
        <v>479</v>
      </c>
      <c r="B165" s="286" t="s">
        <v>95</v>
      </c>
      <c r="C165" s="286" t="s">
        <v>93</v>
      </c>
      <c r="D165" s="448">
        <v>2940000000</v>
      </c>
      <c r="E165" s="448">
        <v>400</v>
      </c>
      <c r="F165" s="176">
        <f>'приложение 2'!D187</f>
        <v>1423268.77</v>
      </c>
      <c r="G165" s="176">
        <f>'приложение 2'!E187</f>
        <v>455404</v>
      </c>
      <c r="H165" s="176">
        <f>'приложение 2'!F187</f>
        <v>473621</v>
      </c>
    </row>
    <row r="166" spans="1:11" s="469" customFormat="1" ht="30.75" customHeight="1" x14ac:dyDescent="0.3">
      <c r="A166" s="391" t="s">
        <v>625</v>
      </c>
      <c r="B166" s="286" t="s">
        <v>95</v>
      </c>
      <c r="C166" s="286" t="s">
        <v>93</v>
      </c>
      <c r="D166" s="448">
        <v>2970000000</v>
      </c>
      <c r="E166" s="448"/>
      <c r="F166" s="176">
        <f>F167</f>
        <v>905000</v>
      </c>
      <c r="G166" s="176">
        <f>G167</f>
        <v>944820</v>
      </c>
      <c r="H166" s="176">
        <f>H167</f>
        <v>941200</v>
      </c>
    </row>
    <row r="167" spans="1:11" s="10" customFormat="1" ht="30.75" customHeight="1" x14ac:dyDescent="0.3">
      <c r="A167" s="290" t="s">
        <v>586</v>
      </c>
      <c r="B167" s="286" t="s">
        <v>95</v>
      </c>
      <c r="C167" s="286" t="s">
        <v>93</v>
      </c>
      <c r="D167" s="448">
        <v>2970000000</v>
      </c>
      <c r="E167" s="448">
        <v>200</v>
      </c>
      <c r="F167" s="176">
        <f>'приложение 2'!D189</f>
        <v>905000</v>
      </c>
      <c r="G167" s="176">
        <f>'приложение 2'!E189</f>
        <v>944820</v>
      </c>
      <c r="H167" s="176">
        <f>'приложение 2'!F189</f>
        <v>941200</v>
      </c>
    </row>
    <row r="168" spans="1:11" s="10" customFormat="1" ht="15.75" customHeight="1" x14ac:dyDescent="0.3">
      <c r="A168" s="55" t="s">
        <v>12</v>
      </c>
      <c r="B168" s="301" t="s">
        <v>105</v>
      </c>
      <c r="C168" s="301"/>
      <c r="D168" s="250"/>
      <c r="E168" s="250"/>
      <c r="F168" s="339">
        <f>F169+F180+F222+F251+F195</f>
        <v>1717285999.75</v>
      </c>
      <c r="G168" s="339">
        <f>G169+G180+G222+G251+G195</f>
        <v>1490837223.4000001</v>
      </c>
      <c r="H168" s="339">
        <f>H169+H180+H222+H251+H195</f>
        <v>1378051804.5</v>
      </c>
      <c r="I168" s="456"/>
      <c r="J168" s="456"/>
      <c r="K168" s="456"/>
    </row>
    <row r="169" spans="1:11" s="10" customFormat="1" ht="15.75" customHeight="1" x14ac:dyDescent="0.3">
      <c r="A169" s="182" t="s">
        <v>13</v>
      </c>
      <c r="B169" s="288" t="s">
        <v>105</v>
      </c>
      <c r="C169" s="288" t="s">
        <v>90</v>
      </c>
      <c r="D169" s="440"/>
      <c r="E169" s="440"/>
      <c r="F169" s="175">
        <f>F170+F176</f>
        <v>526617507.44999993</v>
      </c>
      <c r="G169" s="175">
        <f>G170+G176</f>
        <v>486267703</v>
      </c>
      <c r="H169" s="175">
        <f>H170+H176</f>
        <v>497229255</v>
      </c>
    </row>
    <row r="170" spans="1:11" s="457" customFormat="1" ht="31.5" customHeight="1" x14ac:dyDescent="0.3">
      <c r="A170" s="182" t="s">
        <v>701</v>
      </c>
      <c r="B170" s="288" t="s">
        <v>105</v>
      </c>
      <c r="C170" s="288" t="s">
        <v>90</v>
      </c>
      <c r="D170" s="447" t="s">
        <v>511</v>
      </c>
      <c r="E170" s="440"/>
      <c r="F170" s="175">
        <f>F171</f>
        <v>484625944.76999992</v>
      </c>
      <c r="G170" s="175">
        <f>G171</f>
        <v>486267703</v>
      </c>
      <c r="H170" s="175">
        <f>H171</f>
        <v>497229255</v>
      </c>
    </row>
    <row r="171" spans="1:11" s="457" customFormat="1" ht="15" customHeight="1" x14ac:dyDescent="0.25">
      <c r="A171" s="184" t="s">
        <v>13</v>
      </c>
      <c r="B171" s="286" t="s">
        <v>105</v>
      </c>
      <c r="C171" s="286" t="s">
        <v>90</v>
      </c>
      <c r="D171" s="450" t="s">
        <v>510</v>
      </c>
      <c r="E171" s="441"/>
      <c r="F171" s="176">
        <f>SUM(F172:F175)</f>
        <v>484625944.76999992</v>
      </c>
      <c r="G171" s="176">
        <f>SUM(G172:G175)</f>
        <v>486267703</v>
      </c>
      <c r="H171" s="176">
        <f>SUM(H172:H175)</f>
        <v>497229255</v>
      </c>
    </row>
    <row r="172" spans="1:11" s="457" customFormat="1" ht="75" customHeight="1" x14ac:dyDescent="0.25">
      <c r="A172" s="449" t="s">
        <v>132</v>
      </c>
      <c r="B172" s="286" t="s">
        <v>105</v>
      </c>
      <c r="C172" s="286" t="s">
        <v>90</v>
      </c>
      <c r="D172" s="450" t="s">
        <v>510</v>
      </c>
      <c r="E172" s="441">
        <v>100</v>
      </c>
      <c r="F172" s="176">
        <f>'приложение 2'!D23</f>
        <v>215174088.12</v>
      </c>
      <c r="G172" s="176">
        <f>'приложение 2'!E23</f>
        <v>229141695</v>
      </c>
      <c r="H172" s="176">
        <f>'приложение 2'!F23</f>
        <v>232105928</v>
      </c>
    </row>
    <row r="173" spans="1:11" s="457" customFormat="1" ht="30" customHeight="1" x14ac:dyDescent="0.25">
      <c r="A173" s="291" t="s">
        <v>586</v>
      </c>
      <c r="B173" s="286" t="s">
        <v>105</v>
      </c>
      <c r="C173" s="286" t="s">
        <v>90</v>
      </c>
      <c r="D173" s="450" t="s">
        <v>510</v>
      </c>
      <c r="E173" s="441">
        <v>200</v>
      </c>
      <c r="F173" s="176">
        <f>'приложение 2'!D24</f>
        <v>260540036.43999994</v>
      </c>
      <c r="G173" s="176">
        <f>'приложение 2'!E24</f>
        <v>245760308</v>
      </c>
      <c r="H173" s="176">
        <f>'приложение 2'!F24</f>
        <v>253643795</v>
      </c>
    </row>
    <row r="174" spans="1:11" s="457" customFormat="1" ht="15" customHeight="1" x14ac:dyDescent="0.25">
      <c r="A174" s="291" t="s">
        <v>139</v>
      </c>
      <c r="B174" s="286" t="s">
        <v>105</v>
      </c>
      <c r="C174" s="286" t="s">
        <v>90</v>
      </c>
      <c r="D174" s="450" t="s">
        <v>510</v>
      </c>
      <c r="E174" s="441">
        <v>300</v>
      </c>
      <c r="F174" s="176">
        <f>'приложение 2'!D25</f>
        <v>367053.20999999996</v>
      </c>
      <c r="G174" s="176"/>
      <c r="H174" s="176"/>
    </row>
    <row r="175" spans="1:11" s="10" customFormat="1" ht="21" customHeight="1" x14ac:dyDescent="0.3">
      <c r="A175" s="449" t="s">
        <v>136</v>
      </c>
      <c r="B175" s="286" t="s">
        <v>105</v>
      </c>
      <c r="C175" s="286" t="s">
        <v>90</v>
      </c>
      <c r="D175" s="450" t="s">
        <v>510</v>
      </c>
      <c r="E175" s="441">
        <v>800</v>
      </c>
      <c r="F175" s="176">
        <f>'приложение 2'!D26</f>
        <v>8544767</v>
      </c>
      <c r="G175" s="176">
        <f>'приложение 2'!E26</f>
        <v>11365700</v>
      </c>
      <c r="H175" s="176">
        <f>'приложение 2'!F26</f>
        <v>11479532</v>
      </c>
    </row>
    <row r="176" spans="1:11" s="10" customFormat="1" ht="17.25" customHeight="1" x14ac:dyDescent="0.3">
      <c r="A176" s="413" t="s">
        <v>551</v>
      </c>
      <c r="B176" s="288" t="s">
        <v>105</v>
      </c>
      <c r="C176" s="288" t="s">
        <v>90</v>
      </c>
      <c r="D176" s="447" t="s">
        <v>291</v>
      </c>
      <c r="E176" s="440"/>
      <c r="F176" s="175">
        <f>F177</f>
        <v>41991562.68</v>
      </c>
      <c r="G176" s="175">
        <f t="shared" ref="G176:H176" si="8">G177</f>
        <v>0</v>
      </c>
      <c r="H176" s="175">
        <f t="shared" si="8"/>
        <v>0</v>
      </c>
    </row>
    <row r="177" spans="1:9" s="10" customFormat="1" ht="15" customHeight="1" x14ac:dyDescent="0.3">
      <c r="A177" s="361" t="s">
        <v>131</v>
      </c>
      <c r="B177" s="286" t="s">
        <v>105</v>
      </c>
      <c r="C177" s="286" t="s">
        <v>90</v>
      </c>
      <c r="D177" s="450" t="s">
        <v>291</v>
      </c>
      <c r="E177" s="441"/>
      <c r="F177" s="176">
        <f>F178+F179</f>
        <v>41991562.68</v>
      </c>
      <c r="G177" s="176">
        <f>G179</f>
        <v>0</v>
      </c>
      <c r="H177" s="176">
        <f>H179</f>
        <v>0</v>
      </c>
    </row>
    <row r="178" spans="1:9" s="10" customFormat="1" ht="15" customHeight="1" x14ac:dyDescent="0.3">
      <c r="A178" s="361" t="s">
        <v>132</v>
      </c>
      <c r="B178" s="286" t="s">
        <v>105</v>
      </c>
      <c r="C178" s="286" t="s">
        <v>90</v>
      </c>
      <c r="D178" s="450" t="s">
        <v>294</v>
      </c>
      <c r="E178" s="441">
        <v>100</v>
      </c>
      <c r="F178" s="176">
        <f>'приложение 3'!G162</f>
        <v>51595</v>
      </c>
      <c r="G178" s="176"/>
      <c r="H178" s="176"/>
    </row>
    <row r="179" spans="1:9" s="10" customFormat="1" ht="33" customHeight="1" x14ac:dyDescent="0.3">
      <c r="A179" s="369" t="s">
        <v>679</v>
      </c>
      <c r="B179" s="286" t="s">
        <v>105</v>
      </c>
      <c r="C179" s="286" t="s">
        <v>90</v>
      </c>
      <c r="D179" s="450" t="s">
        <v>585</v>
      </c>
      <c r="E179" s="441">
        <v>200</v>
      </c>
      <c r="F179" s="176">
        <f>'приложение 3'!G163</f>
        <v>41939967.68</v>
      </c>
      <c r="G179" s="176">
        <v>0</v>
      </c>
      <c r="H179" s="176">
        <v>0</v>
      </c>
      <c r="I179" s="607"/>
    </row>
    <row r="180" spans="1:9" s="10" customFormat="1" ht="15.75" customHeight="1" x14ac:dyDescent="0.3">
      <c r="A180" s="182" t="s">
        <v>14</v>
      </c>
      <c r="B180" s="288" t="s">
        <v>105</v>
      </c>
      <c r="C180" s="288" t="s">
        <v>91</v>
      </c>
      <c r="D180" s="440"/>
      <c r="E180" s="440"/>
      <c r="F180" s="175">
        <f>F181+F189+F188</f>
        <v>741901726.35000002</v>
      </c>
      <c r="G180" s="175">
        <f>G181+G189+G188</f>
        <v>545146154.39999998</v>
      </c>
      <c r="H180" s="175">
        <f>H181+H189+H188</f>
        <v>418633500.5</v>
      </c>
    </row>
    <row r="181" spans="1:9" s="10" customFormat="1" ht="31.5" customHeight="1" x14ac:dyDescent="0.3">
      <c r="A181" s="182" t="s">
        <v>701</v>
      </c>
      <c r="B181" s="288" t="s">
        <v>105</v>
      </c>
      <c r="C181" s="288" t="s">
        <v>91</v>
      </c>
      <c r="D181" s="447" t="s">
        <v>511</v>
      </c>
      <c r="E181" s="440"/>
      <c r="F181" s="175">
        <f>F182</f>
        <v>364885934.42000002</v>
      </c>
      <c r="G181" s="175">
        <f>G182</f>
        <v>369310739</v>
      </c>
      <c r="H181" s="175">
        <f>H182</f>
        <v>376595239</v>
      </c>
    </row>
    <row r="182" spans="1:9" s="10" customFormat="1" ht="15.75" customHeight="1" x14ac:dyDescent="0.3">
      <c r="A182" s="184" t="s">
        <v>14</v>
      </c>
      <c r="B182" s="286" t="s">
        <v>105</v>
      </c>
      <c r="C182" s="286" t="s">
        <v>91</v>
      </c>
      <c r="D182" s="450" t="s">
        <v>510</v>
      </c>
      <c r="E182" s="441"/>
      <c r="F182" s="176">
        <f>F183+F184+F186+F185</f>
        <v>364885934.42000002</v>
      </c>
      <c r="G182" s="176">
        <f>G183+G184+G186+G185</f>
        <v>369310739</v>
      </c>
      <c r="H182" s="176">
        <f>H183+H184+H186+H185</f>
        <v>376595239</v>
      </c>
    </row>
    <row r="183" spans="1:9" s="10" customFormat="1" ht="75.75" customHeight="1" x14ac:dyDescent="0.3">
      <c r="A183" s="290" t="s">
        <v>132</v>
      </c>
      <c r="B183" s="286" t="s">
        <v>105</v>
      </c>
      <c r="C183" s="286" t="s">
        <v>91</v>
      </c>
      <c r="D183" s="450" t="s">
        <v>510</v>
      </c>
      <c r="E183" s="441">
        <v>100</v>
      </c>
      <c r="F183" s="360">
        <f>'приложение 2'!D28</f>
        <v>60459397</v>
      </c>
      <c r="G183" s="352">
        <f>'приложение 2'!E28</f>
        <v>60517897</v>
      </c>
      <c r="H183" s="352">
        <f>'приложение 2'!F28</f>
        <v>60810897</v>
      </c>
    </row>
    <row r="184" spans="1:9" s="10" customFormat="1" ht="30.75" customHeight="1" x14ac:dyDescent="0.3">
      <c r="A184" s="290" t="s">
        <v>586</v>
      </c>
      <c r="B184" s="286" t="s">
        <v>105</v>
      </c>
      <c r="C184" s="286" t="s">
        <v>91</v>
      </c>
      <c r="D184" s="450" t="s">
        <v>510</v>
      </c>
      <c r="E184" s="441">
        <v>200</v>
      </c>
      <c r="F184" s="360">
        <f>'приложение 2'!D29</f>
        <v>59364625.190000005</v>
      </c>
      <c r="G184" s="352">
        <f>'приложение 2'!E29</f>
        <v>60182500</v>
      </c>
      <c r="H184" s="352">
        <f>'приложение 2'!F29</f>
        <v>62590000</v>
      </c>
    </row>
    <row r="185" spans="1:9" s="10" customFormat="1" ht="32.25" customHeight="1" x14ac:dyDescent="0.3">
      <c r="A185" s="184" t="s">
        <v>142</v>
      </c>
      <c r="B185" s="286" t="s">
        <v>105</v>
      </c>
      <c r="C185" s="286" t="s">
        <v>91</v>
      </c>
      <c r="D185" s="450" t="s">
        <v>510</v>
      </c>
      <c r="E185" s="441">
        <v>600</v>
      </c>
      <c r="F185" s="360">
        <f>'приложение 2'!D30</f>
        <v>241604494.23000002</v>
      </c>
      <c r="G185" s="352">
        <f>'приложение 2'!E30</f>
        <v>245105442</v>
      </c>
      <c r="H185" s="352">
        <f>'приложение 2'!F30</f>
        <v>249548942</v>
      </c>
    </row>
    <row r="186" spans="1:9" s="10" customFormat="1" ht="15.75" customHeight="1" x14ac:dyDescent="0.3">
      <c r="A186" s="184" t="s">
        <v>136</v>
      </c>
      <c r="B186" s="286" t="s">
        <v>105</v>
      </c>
      <c r="C186" s="286" t="s">
        <v>91</v>
      </c>
      <c r="D186" s="450" t="s">
        <v>510</v>
      </c>
      <c r="E186" s="441">
        <v>800</v>
      </c>
      <c r="F186" s="360">
        <f>'приложение 2'!D31</f>
        <v>3457418</v>
      </c>
      <c r="G186" s="352">
        <f>'приложение 2'!E31</f>
        <v>3504900</v>
      </c>
      <c r="H186" s="352">
        <f>'приложение 2'!F31</f>
        <v>3645400</v>
      </c>
    </row>
    <row r="187" spans="1:9" s="10" customFormat="1" ht="31.5" customHeight="1" x14ac:dyDescent="0.3">
      <c r="A187" s="397" t="s">
        <v>707</v>
      </c>
      <c r="B187" s="387" t="s">
        <v>105</v>
      </c>
      <c r="C187" s="387" t="s">
        <v>91</v>
      </c>
      <c r="D187" s="387" t="s">
        <v>540</v>
      </c>
      <c r="E187" s="387"/>
      <c r="F187" s="508">
        <f>F188</f>
        <v>238386400</v>
      </c>
      <c r="G187" s="508">
        <f>G188</f>
        <v>175835415.40000001</v>
      </c>
      <c r="H187" s="508">
        <f>H188</f>
        <v>42038261.5</v>
      </c>
    </row>
    <row r="188" spans="1:9" s="10" customFormat="1" ht="30.75" customHeight="1" x14ac:dyDescent="0.3">
      <c r="A188" s="376" t="s">
        <v>479</v>
      </c>
      <c r="B188" s="388" t="s">
        <v>105</v>
      </c>
      <c r="C188" s="388" t="s">
        <v>91</v>
      </c>
      <c r="D188" s="388" t="s">
        <v>542</v>
      </c>
      <c r="E188" s="388" t="s">
        <v>318</v>
      </c>
      <c r="F188" s="341">
        <v>238386400</v>
      </c>
      <c r="G188" s="509">
        <v>175835415.40000001</v>
      </c>
      <c r="H188" s="420">
        <v>42038261.5</v>
      </c>
    </row>
    <row r="189" spans="1:9" s="10" customFormat="1" ht="18.75" customHeight="1" x14ac:dyDescent="0.3">
      <c r="A189" s="21" t="s">
        <v>131</v>
      </c>
      <c r="B189" s="288" t="s">
        <v>105</v>
      </c>
      <c r="C189" s="288" t="s">
        <v>91</v>
      </c>
      <c r="D189" s="18">
        <v>9900000000</v>
      </c>
      <c r="E189" s="440"/>
      <c r="F189" s="458">
        <f>F190</f>
        <v>138629391.93000001</v>
      </c>
      <c r="G189" s="458">
        <f>G190</f>
        <v>0</v>
      </c>
      <c r="H189" s="458">
        <f>H190</f>
        <v>0</v>
      </c>
    </row>
    <row r="190" spans="1:9" s="10" customFormat="1" ht="15.75" customHeight="1" x14ac:dyDescent="0.3">
      <c r="A190" s="369" t="s">
        <v>106</v>
      </c>
      <c r="B190" s="286" t="s">
        <v>105</v>
      </c>
      <c r="C190" s="286" t="s">
        <v>91</v>
      </c>
      <c r="D190" s="19">
        <v>9950000000</v>
      </c>
      <c r="E190" s="286"/>
      <c r="F190" s="406">
        <f>F192+F193+F194+F191</f>
        <v>138629391.93000001</v>
      </c>
      <c r="G190" s="406">
        <f>G192+G194</f>
        <v>0</v>
      </c>
      <c r="H190" s="406">
        <f>H192+H194</f>
        <v>0</v>
      </c>
    </row>
    <row r="191" spans="1:9" s="10" customFormat="1" ht="75.75" customHeight="1" x14ac:dyDescent="0.3">
      <c r="A191" s="290" t="s">
        <v>132</v>
      </c>
      <c r="B191" s="286" t="s">
        <v>105</v>
      </c>
      <c r="C191" s="286" t="s">
        <v>91</v>
      </c>
      <c r="D191" s="45" t="s">
        <v>291</v>
      </c>
      <c r="E191" s="286" t="s">
        <v>125</v>
      </c>
      <c r="F191" s="406">
        <f>'приложение 3'!G168</f>
        <v>70000</v>
      </c>
      <c r="G191" s="406">
        <v>0</v>
      </c>
      <c r="H191" s="406">
        <v>0</v>
      </c>
    </row>
    <row r="192" spans="1:9" s="10" customFormat="1" ht="30.75" customHeight="1" x14ac:dyDescent="0.3">
      <c r="A192" s="369" t="s">
        <v>679</v>
      </c>
      <c r="B192" s="286" t="s">
        <v>105</v>
      </c>
      <c r="C192" s="286" t="s">
        <v>91</v>
      </c>
      <c r="D192" s="45" t="s">
        <v>291</v>
      </c>
      <c r="E192" s="286" t="s">
        <v>127</v>
      </c>
      <c r="F192" s="406">
        <f>'приложение 3'!G169</f>
        <v>23396549.48</v>
      </c>
      <c r="G192" s="406">
        <f>'приложение 3'!H169</f>
        <v>0</v>
      </c>
      <c r="H192" s="406">
        <f>'приложение 3'!I169</f>
        <v>0</v>
      </c>
    </row>
    <row r="193" spans="1:9" s="10" customFormat="1" ht="30.75" customHeight="1" x14ac:dyDescent="0.3">
      <c r="A193" s="369" t="s">
        <v>479</v>
      </c>
      <c r="B193" s="286" t="s">
        <v>105</v>
      </c>
      <c r="C193" s="286" t="s">
        <v>91</v>
      </c>
      <c r="D193" s="45" t="s">
        <v>291</v>
      </c>
      <c r="E193" s="286" t="s">
        <v>318</v>
      </c>
      <c r="F193" s="406">
        <f>'приложение 3'!G170</f>
        <v>695254</v>
      </c>
      <c r="G193" s="406"/>
      <c r="H193" s="406"/>
    </row>
    <row r="194" spans="1:9" s="10" customFormat="1" ht="30.75" customHeight="1" x14ac:dyDescent="0.3">
      <c r="A194" s="184" t="s">
        <v>142</v>
      </c>
      <c r="B194" s="286" t="s">
        <v>105</v>
      </c>
      <c r="C194" s="286" t="s">
        <v>91</v>
      </c>
      <c r="D194" s="45" t="s">
        <v>291</v>
      </c>
      <c r="E194" s="286" t="s">
        <v>146</v>
      </c>
      <c r="F194" s="406">
        <f>'приложение 3'!G171</f>
        <v>114467588.45</v>
      </c>
      <c r="G194" s="406">
        <f>'приложение 3'!H171</f>
        <v>0</v>
      </c>
      <c r="H194" s="406">
        <f>'приложение 3'!I171</f>
        <v>0</v>
      </c>
    </row>
    <row r="195" spans="1:9" s="10" customFormat="1" ht="15.75" customHeight="1" x14ac:dyDescent="0.3">
      <c r="A195" s="182" t="s">
        <v>480</v>
      </c>
      <c r="B195" s="288" t="s">
        <v>105</v>
      </c>
      <c r="C195" s="288" t="s">
        <v>93</v>
      </c>
      <c r="D195" s="447"/>
      <c r="E195" s="440"/>
      <c r="F195" s="359">
        <f>F196+F210+F219+F216+F202+F205</f>
        <v>302766209.41000003</v>
      </c>
      <c r="G195" s="359">
        <f>G196+G210+G219+G216+G202+G205</f>
        <v>335987225</v>
      </c>
      <c r="H195" s="359">
        <f>H196+H210+H219+H216+H202+H205</f>
        <v>336913032</v>
      </c>
    </row>
    <row r="196" spans="1:9" s="10" customFormat="1" ht="31.5" customHeight="1" x14ac:dyDescent="0.3">
      <c r="A196" s="182" t="s">
        <v>701</v>
      </c>
      <c r="B196" s="288" t="s">
        <v>105</v>
      </c>
      <c r="C196" s="288" t="s">
        <v>93</v>
      </c>
      <c r="D196" s="447" t="s">
        <v>511</v>
      </c>
      <c r="E196" s="440"/>
      <c r="F196" s="359">
        <f>F197</f>
        <v>99810743.559999973</v>
      </c>
      <c r="G196" s="359">
        <f>G197</f>
        <v>99204043</v>
      </c>
      <c r="H196" s="359">
        <f>H197</f>
        <v>99498050</v>
      </c>
    </row>
    <row r="197" spans="1:9" s="7" customFormat="1" ht="15.75" customHeight="1" x14ac:dyDescent="0.3">
      <c r="A197" s="302" t="s">
        <v>597</v>
      </c>
      <c r="B197" s="286" t="s">
        <v>105</v>
      </c>
      <c r="C197" s="286" t="s">
        <v>93</v>
      </c>
      <c r="D197" s="450" t="s">
        <v>512</v>
      </c>
      <c r="E197" s="441"/>
      <c r="F197" s="176">
        <f>F198+F199+F200+F201</f>
        <v>99810743.559999973</v>
      </c>
      <c r="G197" s="176">
        <f>G198+G199+G201</f>
        <v>99204043</v>
      </c>
      <c r="H197" s="176">
        <f>H198+H199+H201</f>
        <v>99498050</v>
      </c>
    </row>
    <row r="198" spans="1:9" s="10" customFormat="1" ht="75.75" customHeight="1" x14ac:dyDescent="0.3">
      <c r="A198" s="290" t="s">
        <v>132</v>
      </c>
      <c r="B198" s="286" t="s">
        <v>105</v>
      </c>
      <c r="C198" s="286" t="s">
        <v>93</v>
      </c>
      <c r="D198" s="450" t="s">
        <v>512</v>
      </c>
      <c r="E198" s="441">
        <v>100</v>
      </c>
      <c r="F198" s="176">
        <f>'приложение 2'!D33</f>
        <v>67861227.199999988</v>
      </c>
      <c r="G198" s="352">
        <f>'приложение 2'!E33</f>
        <v>72422123</v>
      </c>
      <c r="H198" s="352">
        <f>'приложение 2'!F33</f>
        <v>72436668</v>
      </c>
    </row>
    <row r="199" spans="1:9" s="10" customFormat="1" ht="30.75" customHeight="1" x14ac:dyDescent="0.3">
      <c r="A199" s="290" t="s">
        <v>586</v>
      </c>
      <c r="B199" s="286" t="s">
        <v>105</v>
      </c>
      <c r="C199" s="286" t="s">
        <v>93</v>
      </c>
      <c r="D199" s="450" t="s">
        <v>512</v>
      </c>
      <c r="E199" s="441">
        <v>200</v>
      </c>
      <c r="F199" s="176">
        <f>'приложение 2'!D34</f>
        <v>23190453.039999999</v>
      </c>
      <c r="G199" s="352">
        <f>'приложение 2'!E34</f>
        <v>22266220</v>
      </c>
      <c r="H199" s="352">
        <f>'приложение 2'!F34</f>
        <v>22545082</v>
      </c>
    </row>
    <row r="200" spans="1:9" s="10" customFormat="1" ht="30.75" customHeight="1" x14ac:dyDescent="0.3">
      <c r="A200" s="290" t="s">
        <v>139</v>
      </c>
      <c r="B200" s="286" t="s">
        <v>105</v>
      </c>
      <c r="C200" s="286" t="s">
        <v>93</v>
      </c>
      <c r="D200" s="450" t="s">
        <v>512</v>
      </c>
      <c r="E200" s="441">
        <v>300</v>
      </c>
      <c r="F200" s="176">
        <f>'приложение 2'!D35</f>
        <v>172215</v>
      </c>
      <c r="G200" s="352"/>
      <c r="H200" s="352"/>
    </row>
    <row r="201" spans="1:9" s="10" customFormat="1" ht="15.75" customHeight="1" x14ac:dyDescent="0.3">
      <c r="A201" s="184" t="s">
        <v>136</v>
      </c>
      <c r="B201" s="286" t="s">
        <v>105</v>
      </c>
      <c r="C201" s="286" t="s">
        <v>93</v>
      </c>
      <c r="D201" s="450" t="s">
        <v>512</v>
      </c>
      <c r="E201" s="441">
        <v>800</v>
      </c>
      <c r="F201" s="176">
        <f>'приложение 2'!D36</f>
        <v>8586848.3200000003</v>
      </c>
      <c r="G201" s="352">
        <f>'приложение 2'!E36</f>
        <v>4515700</v>
      </c>
      <c r="H201" s="352">
        <f>'приложение 2'!F36</f>
        <v>4516300</v>
      </c>
    </row>
    <row r="202" spans="1:9" s="10" customFormat="1" ht="30.75" customHeight="1" x14ac:dyDescent="0.3">
      <c r="A202" s="376" t="s">
        <v>479</v>
      </c>
      <c r="B202" s="388" t="s">
        <v>105</v>
      </c>
      <c r="C202" s="388" t="s">
        <v>93</v>
      </c>
      <c r="D202" s="388" t="s">
        <v>542</v>
      </c>
      <c r="E202" s="388"/>
      <c r="F202" s="341">
        <f>F204+F203</f>
        <v>53949300</v>
      </c>
      <c r="G202" s="341">
        <f>G204</f>
        <v>117000000</v>
      </c>
      <c r="H202" s="176">
        <f>H204</f>
        <v>117000000</v>
      </c>
    </row>
    <row r="203" spans="1:9" s="10" customFormat="1" ht="30.75" customHeight="1" x14ac:dyDescent="0.3">
      <c r="A203" s="376" t="s">
        <v>586</v>
      </c>
      <c r="B203" s="388" t="s">
        <v>105</v>
      </c>
      <c r="C203" s="388" t="s">
        <v>93</v>
      </c>
      <c r="D203" s="388" t="s">
        <v>542</v>
      </c>
      <c r="E203" s="388" t="s">
        <v>127</v>
      </c>
      <c r="F203" s="341">
        <v>198864</v>
      </c>
      <c r="G203" s="341"/>
      <c r="H203" s="176"/>
      <c r="I203" s="607">
        <v>198864</v>
      </c>
    </row>
    <row r="204" spans="1:9" s="10" customFormat="1" ht="30.75" customHeight="1" x14ac:dyDescent="0.3">
      <c r="A204" s="376" t="s">
        <v>479</v>
      </c>
      <c r="B204" s="388" t="s">
        <v>105</v>
      </c>
      <c r="C204" s="388" t="s">
        <v>93</v>
      </c>
      <c r="D204" s="388" t="s">
        <v>542</v>
      </c>
      <c r="E204" s="388" t="s">
        <v>318</v>
      </c>
      <c r="F204" s="341">
        <f>3949300+50000000-198864</f>
        <v>53750436</v>
      </c>
      <c r="G204" s="509">
        <v>117000000</v>
      </c>
      <c r="H204" s="420">
        <v>117000000</v>
      </c>
      <c r="I204" s="607">
        <v>-198864</v>
      </c>
    </row>
    <row r="205" spans="1:9" s="10" customFormat="1" ht="15.75" customHeight="1" x14ac:dyDescent="0.3">
      <c r="A205" s="414" t="s">
        <v>597</v>
      </c>
      <c r="B205" s="387" t="s">
        <v>105</v>
      </c>
      <c r="C205" s="387" t="s">
        <v>93</v>
      </c>
      <c r="D205" s="387" t="s">
        <v>291</v>
      </c>
      <c r="E205" s="387"/>
      <c r="F205" s="340">
        <f>F206</f>
        <v>23848161.290000003</v>
      </c>
      <c r="G205" s="340">
        <f t="shared" ref="G205:H205" si="9">G206</f>
        <v>0</v>
      </c>
      <c r="H205" s="340">
        <f t="shared" si="9"/>
        <v>0</v>
      </c>
    </row>
    <row r="206" spans="1:9" s="10" customFormat="1" ht="30.75" customHeight="1" x14ac:dyDescent="0.3">
      <c r="A206" s="22" t="s">
        <v>373</v>
      </c>
      <c r="B206" s="388" t="s">
        <v>105</v>
      </c>
      <c r="C206" s="388" t="s">
        <v>93</v>
      </c>
      <c r="D206" s="388" t="s">
        <v>291</v>
      </c>
      <c r="E206" s="388"/>
      <c r="F206" s="341">
        <f>'приложение 3'!G174</f>
        <v>23848161.290000003</v>
      </c>
      <c r="G206" s="509">
        <f>G209</f>
        <v>0</v>
      </c>
      <c r="H206" s="420">
        <f>H209</f>
        <v>0</v>
      </c>
    </row>
    <row r="207" spans="1:9" s="10" customFormat="1" ht="75.75" customHeight="1" x14ac:dyDescent="0.3">
      <c r="A207" s="22" t="s">
        <v>132</v>
      </c>
      <c r="B207" s="388" t="s">
        <v>105</v>
      </c>
      <c r="C207" s="388" t="s">
        <v>93</v>
      </c>
      <c r="D207" s="388" t="s">
        <v>294</v>
      </c>
      <c r="E207" s="388" t="s">
        <v>125</v>
      </c>
      <c r="F207" s="341">
        <f>'приложение 3'!G175</f>
        <v>32615</v>
      </c>
      <c r="G207" s="509"/>
      <c r="H207" s="420"/>
    </row>
    <row r="208" spans="1:9" s="10" customFormat="1" ht="75.75" customHeight="1" x14ac:dyDescent="0.3">
      <c r="A208" s="22" t="s">
        <v>132</v>
      </c>
      <c r="B208" s="388" t="s">
        <v>105</v>
      </c>
      <c r="C208" s="388" t="s">
        <v>93</v>
      </c>
      <c r="D208" s="388" t="s">
        <v>585</v>
      </c>
      <c r="E208" s="388" t="s">
        <v>125</v>
      </c>
      <c r="F208" s="341">
        <f>'приложение 3'!G176</f>
        <v>420000</v>
      </c>
      <c r="G208" s="509"/>
      <c r="H208" s="420"/>
    </row>
    <row r="209" spans="1:10" s="10" customFormat="1" ht="28.5" customHeight="1" x14ac:dyDescent="0.3">
      <c r="A209" s="369" t="s">
        <v>679</v>
      </c>
      <c r="B209" s="388" t="s">
        <v>105</v>
      </c>
      <c r="C209" s="388" t="s">
        <v>93</v>
      </c>
      <c r="D209" s="388" t="s">
        <v>585</v>
      </c>
      <c r="E209" s="388" t="s">
        <v>127</v>
      </c>
      <c r="F209" s="341">
        <f>'приложение 3'!G177</f>
        <v>23395546.290000003</v>
      </c>
      <c r="G209" s="509">
        <v>0</v>
      </c>
      <c r="H209" s="420">
        <v>0</v>
      </c>
      <c r="I209" s="607"/>
      <c r="J209" s="607"/>
    </row>
    <row r="210" spans="1:10" s="10" customFormat="1" ht="31.5" customHeight="1" x14ac:dyDescent="0.3">
      <c r="A210" s="182" t="s">
        <v>717</v>
      </c>
      <c r="B210" s="288" t="s">
        <v>105</v>
      </c>
      <c r="C210" s="288" t="s">
        <v>93</v>
      </c>
      <c r="D210" s="447" t="s">
        <v>511</v>
      </c>
      <c r="E210" s="440"/>
      <c r="F210" s="175">
        <f>F211</f>
        <v>96721122.560000002</v>
      </c>
      <c r="G210" s="175">
        <f>G211</f>
        <v>91346300</v>
      </c>
      <c r="H210" s="175">
        <f>H211</f>
        <v>91978100</v>
      </c>
    </row>
    <row r="211" spans="1:10" s="10" customFormat="1" ht="15.75" customHeight="1" x14ac:dyDescent="0.3">
      <c r="A211" s="184" t="s">
        <v>121</v>
      </c>
      <c r="B211" s="286" t="s">
        <v>105</v>
      </c>
      <c r="C211" s="286" t="s">
        <v>93</v>
      </c>
      <c r="D211" s="450" t="s">
        <v>512</v>
      </c>
      <c r="E211" s="441"/>
      <c r="F211" s="176">
        <f>F212+F213+F214+F215</f>
        <v>96721122.560000002</v>
      </c>
      <c r="G211" s="176">
        <f>G212+G213+G215</f>
        <v>91346300</v>
      </c>
      <c r="H211" s="176">
        <f>H212+H213+H215</f>
        <v>91978100</v>
      </c>
    </row>
    <row r="212" spans="1:10" s="10" customFormat="1" ht="75.75" customHeight="1" x14ac:dyDescent="0.3">
      <c r="A212" s="290" t="s">
        <v>132</v>
      </c>
      <c r="B212" s="286" t="s">
        <v>105</v>
      </c>
      <c r="C212" s="286" t="s">
        <v>93</v>
      </c>
      <c r="D212" s="450" t="s">
        <v>512</v>
      </c>
      <c r="E212" s="441">
        <v>100</v>
      </c>
      <c r="F212" s="360">
        <f>'приложение 2'!D61</f>
        <v>86447747.560000002</v>
      </c>
      <c r="G212" s="352">
        <f>'приложение 2'!E61</f>
        <v>81573100</v>
      </c>
      <c r="H212" s="352">
        <f>'приложение 2'!F61</f>
        <v>81795600</v>
      </c>
    </row>
    <row r="213" spans="1:10" s="10" customFormat="1" ht="30.75" customHeight="1" x14ac:dyDescent="0.3">
      <c r="A213" s="290" t="s">
        <v>586</v>
      </c>
      <c r="B213" s="286" t="s">
        <v>105</v>
      </c>
      <c r="C213" s="286" t="s">
        <v>93</v>
      </c>
      <c r="D213" s="450" t="s">
        <v>512</v>
      </c>
      <c r="E213" s="441">
        <v>200</v>
      </c>
      <c r="F213" s="360">
        <f>'приложение 2'!D62</f>
        <v>9782775</v>
      </c>
      <c r="G213" s="352">
        <f>'приложение 2'!E62</f>
        <v>9629000</v>
      </c>
      <c r="H213" s="352">
        <f>'приложение 2'!F62</f>
        <v>10032600</v>
      </c>
    </row>
    <row r="214" spans="1:10" s="10" customFormat="1" ht="15.75" customHeight="1" x14ac:dyDescent="0.3">
      <c r="A214" s="290" t="s">
        <v>139</v>
      </c>
      <c r="B214" s="286" t="s">
        <v>105</v>
      </c>
      <c r="C214" s="286" t="s">
        <v>93</v>
      </c>
      <c r="D214" s="450" t="s">
        <v>512</v>
      </c>
      <c r="E214" s="441">
        <v>300</v>
      </c>
      <c r="F214" s="360">
        <f>'приложение 2'!D63</f>
        <v>270000</v>
      </c>
      <c r="G214" s="352"/>
      <c r="H214" s="352"/>
    </row>
    <row r="215" spans="1:10" s="10" customFormat="1" ht="15.75" customHeight="1" x14ac:dyDescent="0.3">
      <c r="A215" s="184" t="s">
        <v>136</v>
      </c>
      <c r="B215" s="286" t="s">
        <v>105</v>
      </c>
      <c r="C215" s="286" t="s">
        <v>93</v>
      </c>
      <c r="D215" s="450" t="s">
        <v>512</v>
      </c>
      <c r="E215" s="441">
        <v>800</v>
      </c>
      <c r="F215" s="360">
        <f>'приложение 2'!D64</f>
        <v>220600</v>
      </c>
      <c r="G215" s="352">
        <f>'приложение 2'!E64</f>
        <v>144200</v>
      </c>
      <c r="H215" s="352">
        <f>'приложение 2'!F64</f>
        <v>149900</v>
      </c>
    </row>
    <row r="216" spans="1:10" s="10" customFormat="1" ht="31.5" customHeight="1" x14ac:dyDescent="0.3">
      <c r="A216" s="183" t="s">
        <v>718</v>
      </c>
      <c r="B216" s="288" t="s">
        <v>105</v>
      </c>
      <c r="C216" s="288" t="s">
        <v>93</v>
      </c>
      <c r="D216" s="288" t="s">
        <v>545</v>
      </c>
      <c r="E216" s="288"/>
      <c r="F216" s="359">
        <f t="shared" ref="F216:H217" si="10">F217</f>
        <v>28436882</v>
      </c>
      <c r="G216" s="359">
        <f t="shared" si="10"/>
        <v>28436882</v>
      </c>
      <c r="H216" s="359">
        <f t="shared" si="10"/>
        <v>28436882</v>
      </c>
    </row>
    <row r="217" spans="1:10" s="10" customFormat="1" ht="15.75" customHeight="1" x14ac:dyDescent="0.3">
      <c r="A217" s="290" t="s">
        <v>599</v>
      </c>
      <c r="B217" s="286" t="s">
        <v>105</v>
      </c>
      <c r="C217" s="286" t="s">
        <v>93</v>
      </c>
      <c r="D217" s="286" t="s">
        <v>546</v>
      </c>
      <c r="E217" s="286"/>
      <c r="F217" s="360">
        <f t="shared" si="10"/>
        <v>28436882</v>
      </c>
      <c r="G217" s="360">
        <f t="shared" si="10"/>
        <v>28436882</v>
      </c>
      <c r="H217" s="360">
        <f t="shared" si="10"/>
        <v>28436882</v>
      </c>
    </row>
    <row r="218" spans="1:10" s="10" customFormat="1" ht="75.75" customHeight="1" x14ac:dyDescent="0.3">
      <c r="A218" s="376" t="s">
        <v>132</v>
      </c>
      <c r="B218" s="286" t="s">
        <v>105</v>
      </c>
      <c r="C218" s="286" t="s">
        <v>93</v>
      </c>
      <c r="D218" s="286" t="s">
        <v>546</v>
      </c>
      <c r="E218" s="286" t="s">
        <v>125</v>
      </c>
      <c r="F218" s="360">
        <f>27343156+1093726</f>
        <v>28436882</v>
      </c>
      <c r="G218" s="360">
        <f>27343156+1093726</f>
        <v>28436882</v>
      </c>
      <c r="H218" s="360">
        <f>27343156+1093726</f>
        <v>28436882</v>
      </c>
    </row>
    <row r="219" spans="1:10" s="10" customFormat="1" ht="41.25" customHeight="1" x14ac:dyDescent="0.3">
      <c r="A219" s="183" t="s">
        <v>630</v>
      </c>
      <c r="B219" s="288" t="s">
        <v>105</v>
      </c>
      <c r="C219" s="288" t="s">
        <v>93</v>
      </c>
      <c r="D219" s="447" t="s">
        <v>540</v>
      </c>
      <c r="E219" s="440"/>
      <c r="F219" s="359">
        <f t="shared" ref="F219:H220" si="11">F220</f>
        <v>0</v>
      </c>
      <c r="G219" s="359">
        <f t="shared" si="11"/>
        <v>0</v>
      </c>
      <c r="H219" s="359">
        <f t="shared" si="11"/>
        <v>0</v>
      </c>
    </row>
    <row r="220" spans="1:10" s="10" customFormat="1" ht="41.25" customHeight="1" x14ac:dyDescent="0.3">
      <c r="A220" s="291" t="s">
        <v>627</v>
      </c>
      <c r="B220" s="286" t="s">
        <v>105</v>
      </c>
      <c r="C220" s="286" t="s">
        <v>93</v>
      </c>
      <c r="D220" s="45" t="s">
        <v>542</v>
      </c>
      <c r="E220" s="286"/>
      <c r="F220" s="360">
        <f t="shared" si="11"/>
        <v>0</v>
      </c>
      <c r="G220" s="360">
        <f t="shared" si="11"/>
        <v>0</v>
      </c>
      <c r="H220" s="360">
        <f t="shared" si="11"/>
        <v>0</v>
      </c>
    </row>
    <row r="221" spans="1:10" s="10" customFormat="1" ht="30.6" x14ac:dyDescent="0.3">
      <c r="A221" s="291" t="s">
        <v>479</v>
      </c>
      <c r="B221" s="286" t="s">
        <v>105</v>
      </c>
      <c r="C221" s="286" t="s">
        <v>93</v>
      </c>
      <c r="D221" s="45" t="s">
        <v>542</v>
      </c>
      <c r="E221" s="286" t="s">
        <v>318</v>
      </c>
      <c r="F221" s="360"/>
      <c r="G221" s="352">
        <v>0</v>
      </c>
      <c r="H221" s="352">
        <v>0</v>
      </c>
    </row>
    <row r="222" spans="1:10" s="10" customFormat="1" ht="15.75" customHeight="1" x14ac:dyDescent="0.3">
      <c r="A222" s="182" t="s">
        <v>15</v>
      </c>
      <c r="B222" s="288" t="s">
        <v>105</v>
      </c>
      <c r="C222" s="288" t="s">
        <v>105</v>
      </c>
      <c r="D222" s="440"/>
      <c r="E222" s="440"/>
      <c r="F222" s="175">
        <f>F223+F228+F246</f>
        <v>52931963.379999995</v>
      </c>
      <c r="G222" s="175">
        <f>G223+G228</f>
        <v>32172130</v>
      </c>
      <c r="H222" s="175">
        <f>H223+H228</f>
        <v>32769924</v>
      </c>
    </row>
    <row r="223" spans="1:10" s="10" customFormat="1" ht="31.5" customHeight="1" x14ac:dyDescent="0.3">
      <c r="A223" s="182" t="s">
        <v>701</v>
      </c>
      <c r="B223" s="288" t="s">
        <v>105</v>
      </c>
      <c r="C223" s="288" t="s">
        <v>105</v>
      </c>
      <c r="D223" s="389" t="s">
        <v>511</v>
      </c>
      <c r="E223" s="440"/>
      <c r="F223" s="175">
        <f>F224</f>
        <v>14574142</v>
      </c>
      <c r="G223" s="175">
        <f>G224</f>
        <v>7322056</v>
      </c>
      <c r="H223" s="175">
        <f>H224</f>
        <v>7322056</v>
      </c>
    </row>
    <row r="224" spans="1:10" s="10" customFormat="1" ht="15.75" customHeight="1" x14ac:dyDescent="0.3">
      <c r="A224" s="184" t="s">
        <v>516</v>
      </c>
      <c r="B224" s="286" t="s">
        <v>105</v>
      </c>
      <c r="C224" s="286" t="s">
        <v>105</v>
      </c>
      <c r="D224" s="392" t="s">
        <v>513</v>
      </c>
      <c r="E224" s="441"/>
      <c r="F224" s="176">
        <f>SUM(F225:F227)</f>
        <v>14574142</v>
      </c>
      <c r="G224" s="176">
        <f>SUM(G225:G227)</f>
        <v>7322056</v>
      </c>
      <c r="H224" s="176">
        <f>SUM(H225:H227)</f>
        <v>7322056</v>
      </c>
    </row>
    <row r="225" spans="1:26" s="10" customFormat="1" ht="75.75" customHeight="1" x14ac:dyDescent="0.3">
      <c r="A225" s="290" t="s">
        <v>132</v>
      </c>
      <c r="B225" s="286" t="s">
        <v>105</v>
      </c>
      <c r="C225" s="286" t="s">
        <v>105</v>
      </c>
      <c r="D225" s="392" t="s">
        <v>513</v>
      </c>
      <c r="E225" s="441">
        <v>100</v>
      </c>
      <c r="F225" s="176">
        <f>'приложение 2'!D38</f>
        <v>4108565.98</v>
      </c>
      <c r="G225" s="352">
        <f>'приложение 2'!E38</f>
        <v>7322056</v>
      </c>
      <c r="H225" s="352">
        <f>'приложение 2'!F38</f>
        <v>7322056</v>
      </c>
    </row>
    <row r="226" spans="1:26" s="10" customFormat="1" ht="30.75" customHeight="1" x14ac:dyDescent="0.3">
      <c r="A226" s="290" t="s">
        <v>586</v>
      </c>
      <c r="B226" s="286" t="s">
        <v>105</v>
      </c>
      <c r="C226" s="286" t="s">
        <v>105</v>
      </c>
      <c r="D226" s="392" t="s">
        <v>513</v>
      </c>
      <c r="E226" s="441">
        <v>200</v>
      </c>
      <c r="F226" s="176">
        <f>'приложение 2'!D39</f>
        <v>858166</v>
      </c>
      <c r="G226" s="352">
        <f>'приложение 2'!E39</f>
        <v>0</v>
      </c>
      <c r="H226" s="352">
        <f>'приложение 2'!F39</f>
        <v>0</v>
      </c>
    </row>
    <row r="227" spans="1:26" s="6" customFormat="1" ht="30.75" customHeight="1" x14ac:dyDescent="0.3">
      <c r="A227" s="184" t="s">
        <v>142</v>
      </c>
      <c r="B227" s="286" t="s">
        <v>105</v>
      </c>
      <c r="C227" s="286" t="s">
        <v>105</v>
      </c>
      <c r="D227" s="392" t="s">
        <v>513</v>
      </c>
      <c r="E227" s="441">
        <v>600</v>
      </c>
      <c r="F227" s="176">
        <f>'приложение 2'!D40</f>
        <v>9607410.0199999996</v>
      </c>
      <c r="G227" s="352">
        <f>'приложение 2'!E40</f>
        <v>0</v>
      </c>
      <c r="H227" s="352">
        <f>'приложение 2'!F40</f>
        <v>0</v>
      </c>
    </row>
    <row r="228" spans="1:26" s="10" customFormat="1" ht="47.25" customHeight="1" x14ac:dyDescent="0.3">
      <c r="A228" s="182" t="s">
        <v>598</v>
      </c>
      <c r="B228" s="288" t="s">
        <v>105</v>
      </c>
      <c r="C228" s="288" t="s">
        <v>105</v>
      </c>
      <c r="D228" s="389" t="s">
        <v>529</v>
      </c>
      <c r="E228" s="440"/>
      <c r="F228" s="175">
        <f>F229+F234+F244+F239</f>
        <v>31595421.379999999</v>
      </c>
      <c r="G228" s="175">
        <f>G229+G234+G244+G239</f>
        <v>24850074</v>
      </c>
      <c r="H228" s="175">
        <f>H229+H234+H244+H239</f>
        <v>25447868</v>
      </c>
    </row>
    <row r="229" spans="1:26" s="10" customFormat="1" ht="15.75" customHeight="1" x14ac:dyDescent="0.3">
      <c r="A229" s="184" t="s">
        <v>599</v>
      </c>
      <c r="B229" s="286" t="s">
        <v>105</v>
      </c>
      <c r="C229" s="286" t="s">
        <v>105</v>
      </c>
      <c r="D229" s="392" t="s">
        <v>530</v>
      </c>
      <c r="E229" s="441"/>
      <c r="F229" s="176">
        <f>SUM(F230:F233)</f>
        <v>16133122.5</v>
      </c>
      <c r="G229" s="176">
        <f>SUM(G230:G233)</f>
        <v>12036256</v>
      </c>
      <c r="H229" s="176">
        <f>SUM(H230:H233)</f>
        <v>12121497</v>
      </c>
    </row>
    <row r="230" spans="1:26" s="10" customFormat="1" ht="75.75" customHeight="1" x14ac:dyDescent="0.3">
      <c r="A230" s="184" t="s">
        <v>132</v>
      </c>
      <c r="B230" s="286" t="s">
        <v>105</v>
      </c>
      <c r="C230" s="286" t="s">
        <v>105</v>
      </c>
      <c r="D230" s="392" t="s">
        <v>530</v>
      </c>
      <c r="E230" s="441">
        <v>100</v>
      </c>
      <c r="F230" s="177">
        <f>'приложение 2'!D107</f>
        <v>14555364.35</v>
      </c>
      <c r="G230" s="352">
        <f>'приложение 2'!E107</f>
        <v>10949489</v>
      </c>
      <c r="H230" s="352">
        <f>'приложение 2'!F107</f>
        <v>10991259</v>
      </c>
    </row>
    <row r="231" spans="1:26" s="10" customFormat="1" ht="30.75" customHeight="1" x14ac:dyDescent="0.3">
      <c r="A231" s="290" t="s">
        <v>586</v>
      </c>
      <c r="B231" s="286" t="s">
        <v>105</v>
      </c>
      <c r="C231" s="286" t="s">
        <v>105</v>
      </c>
      <c r="D231" s="392" t="s">
        <v>530</v>
      </c>
      <c r="E231" s="441">
        <v>200</v>
      </c>
      <c r="F231" s="177">
        <f>'приложение 2'!D108</f>
        <v>988965</v>
      </c>
      <c r="G231" s="352">
        <f>'приложение 2'!E108</f>
        <v>1084679</v>
      </c>
      <c r="H231" s="352">
        <f>'приложение 2'!F108</f>
        <v>1128066</v>
      </c>
    </row>
    <row r="232" spans="1:26" s="10" customFormat="1" ht="30.75" customHeight="1" x14ac:dyDescent="0.3">
      <c r="A232" s="290" t="s">
        <v>139</v>
      </c>
      <c r="B232" s="286" t="s">
        <v>105</v>
      </c>
      <c r="C232" s="286" t="s">
        <v>105</v>
      </c>
      <c r="D232" s="392" t="s">
        <v>530</v>
      </c>
      <c r="E232" s="441">
        <v>300</v>
      </c>
      <c r="F232" s="177">
        <f>'приложение 2'!D109</f>
        <v>536793.15</v>
      </c>
      <c r="G232" s="352"/>
      <c r="H232" s="352"/>
    </row>
    <row r="233" spans="1:26" s="10" customFormat="1" ht="15.75" customHeight="1" x14ac:dyDescent="0.3">
      <c r="A233" s="184" t="s">
        <v>136</v>
      </c>
      <c r="B233" s="286" t="s">
        <v>105</v>
      </c>
      <c r="C233" s="286" t="s">
        <v>105</v>
      </c>
      <c r="D233" s="392" t="s">
        <v>530</v>
      </c>
      <c r="E233" s="441">
        <v>800</v>
      </c>
      <c r="F233" s="177">
        <f>'приложение 2'!D110</f>
        <v>52000</v>
      </c>
      <c r="G233" s="352">
        <f>'приложение 2'!E110</f>
        <v>2088</v>
      </c>
      <c r="H233" s="352">
        <f>'приложение 2'!F110</f>
        <v>2172</v>
      </c>
    </row>
    <row r="234" spans="1:26" s="460" customFormat="1" ht="30.6" x14ac:dyDescent="0.3">
      <c r="A234" s="449" t="s">
        <v>600</v>
      </c>
      <c r="B234" s="286" t="s">
        <v>105</v>
      </c>
      <c r="C234" s="286" t="s">
        <v>105</v>
      </c>
      <c r="D234" s="392" t="s">
        <v>531</v>
      </c>
      <c r="E234" s="441"/>
      <c r="F234" s="176">
        <f>F236+F237+F238+F235</f>
        <v>13833238.879999999</v>
      </c>
      <c r="G234" s="176">
        <f>G236+G237+G238</f>
        <v>11113079</v>
      </c>
      <c r="H234" s="176">
        <f>H236+H237+H238</f>
        <v>11557603</v>
      </c>
      <c r="I234" s="459"/>
      <c r="J234" s="459"/>
      <c r="K234" s="459"/>
      <c r="L234" s="459"/>
      <c r="M234" s="459"/>
      <c r="N234" s="459"/>
      <c r="O234" s="459"/>
      <c r="P234" s="459"/>
      <c r="Q234" s="459"/>
      <c r="R234" s="459"/>
      <c r="S234" s="459"/>
      <c r="T234" s="459"/>
      <c r="U234" s="459"/>
      <c r="V234" s="459"/>
      <c r="W234" s="459"/>
      <c r="X234" s="459"/>
      <c r="Y234" s="459"/>
      <c r="Z234" s="459"/>
    </row>
    <row r="235" spans="1:26" s="460" customFormat="1" ht="75.599999999999994" x14ac:dyDescent="0.3">
      <c r="A235" s="184" t="s">
        <v>132</v>
      </c>
      <c r="B235" s="286" t="s">
        <v>105</v>
      </c>
      <c r="C235" s="286" t="s">
        <v>105</v>
      </c>
      <c r="D235" s="392" t="s">
        <v>531</v>
      </c>
      <c r="E235" s="441">
        <v>100</v>
      </c>
      <c r="F235" s="176">
        <f>'приложение 2'!D113</f>
        <v>216549.19</v>
      </c>
      <c r="G235" s="176">
        <f>'приложение 2'!E113</f>
        <v>0</v>
      </c>
      <c r="H235" s="176">
        <f>'приложение 2'!F113</f>
        <v>0</v>
      </c>
      <c r="I235" s="459"/>
      <c r="J235" s="459"/>
      <c r="K235" s="459"/>
      <c r="L235" s="459"/>
      <c r="M235" s="459"/>
      <c r="N235" s="459"/>
      <c r="O235" s="459"/>
      <c r="P235" s="459"/>
      <c r="Q235" s="459"/>
      <c r="R235" s="459"/>
      <c r="S235" s="459"/>
      <c r="T235" s="459"/>
      <c r="U235" s="459"/>
      <c r="V235" s="459"/>
      <c r="W235" s="459"/>
      <c r="X235" s="459"/>
      <c r="Y235" s="459"/>
      <c r="Z235" s="459"/>
    </row>
    <row r="236" spans="1:26" s="460" customFormat="1" ht="30.6" x14ac:dyDescent="0.3">
      <c r="A236" s="290" t="s">
        <v>586</v>
      </c>
      <c r="B236" s="286" t="s">
        <v>105</v>
      </c>
      <c r="C236" s="286" t="s">
        <v>105</v>
      </c>
      <c r="D236" s="392" t="s">
        <v>531</v>
      </c>
      <c r="E236" s="441">
        <v>200</v>
      </c>
      <c r="F236" s="176">
        <f>'приложение 2'!D114</f>
        <v>3604803.69</v>
      </c>
      <c r="G236" s="352">
        <f>'приложение 2'!E114</f>
        <v>7875479</v>
      </c>
      <c r="H236" s="352">
        <f>'приложение 2'!F114</f>
        <v>8190499</v>
      </c>
    </row>
    <row r="237" spans="1:26" s="460" customFormat="1" x14ac:dyDescent="0.3">
      <c r="A237" s="184" t="s">
        <v>139</v>
      </c>
      <c r="B237" s="286" t="s">
        <v>105</v>
      </c>
      <c r="C237" s="286" t="s">
        <v>105</v>
      </c>
      <c r="D237" s="392" t="s">
        <v>531</v>
      </c>
      <c r="E237" s="441">
        <v>300</v>
      </c>
      <c r="F237" s="176">
        <f>'приложение 2'!D115</f>
        <v>10011886</v>
      </c>
      <c r="G237" s="352">
        <f>'приложение 2'!E115</f>
        <v>2820000</v>
      </c>
      <c r="H237" s="352">
        <f>'приложение 2'!F115</f>
        <v>2932800</v>
      </c>
    </row>
    <row r="238" spans="1:26" s="460" customFormat="1" x14ac:dyDescent="0.3">
      <c r="A238" s="184" t="s">
        <v>136</v>
      </c>
      <c r="B238" s="286" t="s">
        <v>105</v>
      </c>
      <c r="C238" s="286" t="s">
        <v>105</v>
      </c>
      <c r="D238" s="392" t="s">
        <v>531</v>
      </c>
      <c r="E238" s="441">
        <v>800</v>
      </c>
      <c r="F238" s="176">
        <f>'приложение 2'!D116</f>
        <v>0</v>
      </c>
      <c r="G238" s="352">
        <f>'приложение 2'!E116</f>
        <v>417600</v>
      </c>
      <c r="H238" s="352">
        <f>'приложение 2'!F116</f>
        <v>434304</v>
      </c>
    </row>
    <row r="239" spans="1:26" s="460" customFormat="1" ht="30" customHeight="1" x14ac:dyDescent="0.3">
      <c r="A239" s="449" t="s">
        <v>603</v>
      </c>
      <c r="B239" s="286" t="s">
        <v>105</v>
      </c>
      <c r="C239" s="286" t="s">
        <v>105</v>
      </c>
      <c r="D239" s="392" t="s">
        <v>604</v>
      </c>
      <c r="E239" s="441"/>
      <c r="F239" s="176">
        <f>F240+F241+F242+F243</f>
        <v>729400</v>
      </c>
      <c r="G239" s="176">
        <f>G240+G243</f>
        <v>761494</v>
      </c>
      <c r="H239" s="176">
        <f>H240+H243</f>
        <v>791953</v>
      </c>
    </row>
    <row r="240" spans="1:26" s="460" customFormat="1" ht="30" customHeight="1" x14ac:dyDescent="0.3">
      <c r="A240" s="291" t="s">
        <v>586</v>
      </c>
      <c r="B240" s="286" t="s">
        <v>105</v>
      </c>
      <c r="C240" s="286" t="s">
        <v>105</v>
      </c>
      <c r="D240" s="392" t="s">
        <v>604</v>
      </c>
      <c r="E240" s="441">
        <v>200</v>
      </c>
      <c r="F240" s="176">
        <f>'приложение 2'!D118</f>
        <v>412950</v>
      </c>
      <c r="G240" s="176">
        <f>'приложение 2'!E118</f>
        <v>239494</v>
      </c>
      <c r="H240" s="176">
        <f>'приложение 2'!F118</f>
        <v>249073</v>
      </c>
    </row>
    <row r="241" spans="1:8" s="460" customFormat="1" ht="15" customHeight="1" x14ac:dyDescent="0.3">
      <c r="A241" s="291" t="s">
        <v>139</v>
      </c>
      <c r="B241" s="286" t="s">
        <v>105</v>
      </c>
      <c r="C241" s="286" t="s">
        <v>105</v>
      </c>
      <c r="D241" s="392" t="s">
        <v>604</v>
      </c>
      <c r="E241" s="441">
        <v>300</v>
      </c>
      <c r="F241" s="176">
        <f>'приложение 2'!D119</f>
        <v>126450</v>
      </c>
      <c r="G241" s="176"/>
      <c r="H241" s="176"/>
    </row>
    <row r="242" spans="1:8" s="460" customFormat="1" ht="15" customHeight="1" x14ac:dyDescent="0.3">
      <c r="A242" s="291" t="s">
        <v>142</v>
      </c>
      <c r="B242" s="286" t="s">
        <v>105</v>
      </c>
      <c r="C242" s="286" t="s">
        <v>105</v>
      </c>
      <c r="D242" s="392" t="s">
        <v>604</v>
      </c>
      <c r="E242" s="441">
        <v>600</v>
      </c>
      <c r="F242" s="176">
        <f>'приложение 2'!D120</f>
        <v>190000</v>
      </c>
      <c r="G242" s="176"/>
      <c r="H242" s="176"/>
    </row>
    <row r="243" spans="1:8" s="460" customFormat="1" ht="15" customHeight="1" x14ac:dyDescent="0.3">
      <c r="A243" s="449" t="s">
        <v>136</v>
      </c>
      <c r="B243" s="286" t="s">
        <v>105</v>
      </c>
      <c r="C243" s="286" t="s">
        <v>105</v>
      </c>
      <c r="D243" s="392" t="s">
        <v>604</v>
      </c>
      <c r="E243" s="441">
        <v>800</v>
      </c>
      <c r="F243" s="176">
        <f>'приложение 2'!D121</f>
        <v>0</v>
      </c>
      <c r="G243" s="176">
        <f>'приложение 2'!E121</f>
        <v>522000</v>
      </c>
      <c r="H243" s="176">
        <f>'приложение 2'!F121</f>
        <v>542880</v>
      </c>
    </row>
    <row r="244" spans="1:8" s="460" customFormat="1" ht="30" customHeight="1" x14ac:dyDescent="0.3">
      <c r="A244" s="290" t="s">
        <v>601</v>
      </c>
      <c r="B244" s="286" t="s">
        <v>105</v>
      </c>
      <c r="C244" s="286" t="s">
        <v>105</v>
      </c>
      <c r="D244" s="286" t="s">
        <v>602</v>
      </c>
      <c r="E244" s="286"/>
      <c r="F244" s="176">
        <f>F245</f>
        <v>899660</v>
      </c>
      <c r="G244" s="176">
        <f>G245</f>
        <v>939245</v>
      </c>
      <c r="H244" s="176">
        <f>H245</f>
        <v>976815</v>
      </c>
    </row>
    <row r="245" spans="1:8" s="460" customFormat="1" ht="30" customHeight="1" x14ac:dyDescent="0.3">
      <c r="A245" s="290" t="s">
        <v>586</v>
      </c>
      <c r="B245" s="286" t="s">
        <v>105</v>
      </c>
      <c r="C245" s="286" t="s">
        <v>105</v>
      </c>
      <c r="D245" s="286" t="s">
        <v>602</v>
      </c>
      <c r="E245" s="286" t="s">
        <v>127</v>
      </c>
      <c r="F245" s="176">
        <f>'приложение 2'!D127</f>
        <v>899660</v>
      </c>
      <c r="G245" s="176">
        <f>'приложение 2'!E127</f>
        <v>939245</v>
      </c>
      <c r="H245" s="176">
        <f>'приложение 2'!F127</f>
        <v>976815</v>
      </c>
    </row>
    <row r="246" spans="1:8" s="460" customFormat="1" ht="21.75" customHeight="1" x14ac:dyDescent="0.3">
      <c r="A246" s="413" t="s">
        <v>516</v>
      </c>
      <c r="B246" s="367" t="s">
        <v>105</v>
      </c>
      <c r="C246" s="367" t="s">
        <v>105</v>
      </c>
      <c r="D246" s="204"/>
      <c r="E246" s="131"/>
      <c r="F246" s="175">
        <f>F247</f>
        <v>6762400</v>
      </c>
      <c r="G246" s="176"/>
      <c r="H246" s="176"/>
    </row>
    <row r="247" spans="1:8" s="460" customFormat="1" ht="19.5" customHeight="1" x14ac:dyDescent="0.3">
      <c r="A247" s="21" t="s">
        <v>131</v>
      </c>
      <c r="B247" s="367" t="s">
        <v>105</v>
      </c>
      <c r="C247" s="367" t="s">
        <v>105</v>
      </c>
      <c r="D247" s="18">
        <v>9900000000</v>
      </c>
      <c r="E247" s="131"/>
      <c r="F247" s="176">
        <f>F248</f>
        <v>6762400</v>
      </c>
      <c r="G247" s="176"/>
      <c r="H247" s="176"/>
    </row>
    <row r="248" spans="1:8" s="460" customFormat="1" ht="15" customHeight="1" x14ac:dyDescent="0.3">
      <c r="A248" s="369" t="s">
        <v>106</v>
      </c>
      <c r="B248" s="371" t="s">
        <v>105</v>
      </c>
      <c r="C248" s="371" t="s">
        <v>105</v>
      </c>
      <c r="D248" s="19">
        <v>9950000000</v>
      </c>
      <c r="E248" s="131"/>
      <c r="F248" s="176">
        <f>'приложение 3'!G180</f>
        <v>6762400</v>
      </c>
      <c r="G248" s="176"/>
      <c r="H248" s="176"/>
    </row>
    <row r="249" spans="1:8" s="460" customFormat="1" ht="15" customHeight="1" x14ac:dyDescent="0.3">
      <c r="A249" s="369" t="s">
        <v>139</v>
      </c>
      <c r="B249" s="371" t="s">
        <v>105</v>
      </c>
      <c r="C249" s="371" t="s">
        <v>105</v>
      </c>
      <c r="D249" s="19">
        <v>9950091012</v>
      </c>
      <c r="E249" s="131"/>
      <c r="F249" s="176">
        <f>'приложение 3'!G181</f>
        <v>1750000</v>
      </c>
      <c r="G249" s="176"/>
      <c r="H249" s="176"/>
    </row>
    <row r="250" spans="1:8" s="460" customFormat="1" ht="15.75" customHeight="1" x14ac:dyDescent="0.3">
      <c r="A250" s="369" t="s">
        <v>139</v>
      </c>
      <c r="B250" s="371" t="s">
        <v>105</v>
      </c>
      <c r="C250" s="371" t="s">
        <v>105</v>
      </c>
      <c r="D250" s="204" t="s">
        <v>585</v>
      </c>
      <c r="E250" s="131" t="s">
        <v>129</v>
      </c>
      <c r="F250" s="176">
        <f>'приложение 3'!G182</f>
        <v>5012400</v>
      </c>
      <c r="G250" s="176"/>
      <c r="H250" s="176"/>
    </row>
    <row r="251" spans="1:8" s="461" customFormat="1" ht="15.75" customHeight="1" x14ac:dyDescent="0.3">
      <c r="A251" s="182" t="s">
        <v>16</v>
      </c>
      <c r="B251" s="288" t="s">
        <v>105</v>
      </c>
      <c r="C251" s="288" t="s">
        <v>99</v>
      </c>
      <c r="D251" s="440"/>
      <c r="E251" s="440"/>
      <c r="F251" s="175">
        <f>F252+F258</f>
        <v>93068593.159999996</v>
      </c>
      <c r="G251" s="175">
        <f>G252+G258</f>
        <v>91264011</v>
      </c>
      <c r="H251" s="175">
        <f>H252+H258</f>
        <v>92506093</v>
      </c>
    </row>
    <row r="252" spans="1:8" s="461" customFormat="1" ht="31.5" customHeight="1" x14ac:dyDescent="0.3">
      <c r="A252" s="182" t="s">
        <v>701</v>
      </c>
      <c r="B252" s="288" t="s">
        <v>105</v>
      </c>
      <c r="C252" s="288" t="s">
        <v>99</v>
      </c>
      <c r="D252" s="389" t="s">
        <v>511</v>
      </c>
      <c r="E252" s="440"/>
      <c r="F252" s="175">
        <f>F253</f>
        <v>92795893.159999996</v>
      </c>
      <c r="G252" s="175">
        <f>G253</f>
        <v>91264011</v>
      </c>
      <c r="H252" s="175">
        <f>H253</f>
        <v>92506093</v>
      </c>
    </row>
    <row r="253" spans="1:8" s="461" customFormat="1" ht="15" customHeight="1" x14ac:dyDescent="0.3">
      <c r="A253" s="184" t="s">
        <v>595</v>
      </c>
      <c r="B253" s="286" t="s">
        <v>105</v>
      </c>
      <c r="C253" s="286" t="s">
        <v>99</v>
      </c>
      <c r="D253" s="392" t="s">
        <v>509</v>
      </c>
      <c r="E253" s="441"/>
      <c r="F253" s="176">
        <f>F254+F255+F256+F257</f>
        <v>92795893.159999996</v>
      </c>
      <c r="G253" s="176">
        <f>G254+G255+G256+G257</f>
        <v>91264011</v>
      </c>
      <c r="H253" s="176">
        <f>H254+H255+H256+H257</f>
        <v>92506093</v>
      </c>
    </row>
    <row r="254" spans="1:8" s="461" customFormat="1" ht="75" customHeight="1" x14ac:dyDescent="0.3">
      <c r="A254" s="184" t="s">
        <v>132</v>
      </c>
      <c r="B254" s="286" t="s">
        <v>105</v>
      </c>
      <c r="C254" s="286" t="s">
        <v>99</v>
      </c>
      <c r="D254" s="392" t="s">
        <v>509</v>
      </c>
      <c r="E254" s="441">
        <v>100</v>
      </c>
      <c r="F254" s="406">
        <f>'приложение 2'!D18</f>
        <v>70486514.159999996</v>
      </c>
      <c r="G254" s="352">
        <f>'приложение 2'!E18</f>
        <v>64209851</v>
      </c>
      <c r="H254" s="352">
        <f>'приложение 2'!F18</f>
        <v>64369766</v>
      </c>
    </row>
    <row r="255" spans="1:8" s="461" customFormat="1" ht="30" customHeight="1" x14ac:dyDescent="0.3">
      <c r="A255" s="290" t="s">
        <v>586</v>
      </c>
      <c r="B255" s="286" t="s">
        <v>105</v>
      </c>
      <c r="C255" s="286" t="s">
        <v>99</v>
      </c>
      <c r="D255" s="392" t="s">
        <v>509</v>
      </c>
      <c r="E255" s="441">
        <v>200</v>
      </c>
      <c r="F255" s="406">
        <f>'приложение 2'!D19</f>
        <v>10309704</v>
      </c>
      <c r="G255" s="352">
        <f>'приложение 2'!E19</f>
        <v>13918448</v>
      </c>
      <c r="H255" s="352">
        <f>'приложение 2'!F19</f>
        <v>14475186</v>
      </c>
    </row>
    <row r="256" spans="1:8" s="462" customFormat="1" ht="15" customHeight="1" x14ac:dyDescent="0.3">
      <c r="A256" s="184" t="s">
        <v>139</v>
      </c>
      <c r="B256" s="286" t="s">
        <v>105</v>
      </c>
      <c r="C256" s="286" t="s">
        <v>99</v>
      </c>
      <c r="D256" s="392" t="s">
        <v>509</v>
      </c>
      <c r="E256" s="441">
        <v>300</v>
      </c>
      <c r="F256" s="406">
        <f>'приложение 2'!D20</f>
        <v>11995575</v>
      </c>
      <c r="G256" s="352">
        <f>'приложение 2'!E20</f>
        <v>13010328</v>
      </c>
      <c r="H256" s="352">
        <f>'приложение 2'!F20</f>
        <v>13530741</v>
      </c>
    </row>
    <row r="257" spans="1:8" s="462" customFormat="1" ht="15" customHeight="1" x14ac:dyDescent="0.3">
      <c r="A257" s="184" t="s">
        <v>136</v>
      </c>
      <c r="B257" s="286" t="s">
        <v>105</v>
      </c>
      <c r="C257" s="286" t="s">
        <v>99</v>
      </c>
      <c r="D257" s="392" t="s">
        <v>509</v>
      </c>
      <c r="E257" s="441">
        <v>800</v>
      </c>
      <c r="F257" s="406">
        <f>'приложение 2'!D21</f>
        <v>4100</v>
      </c>
      <c r="G257" s="352">
        <f>'приложение 2'!E21</f>
        <v>125384</v>
      </c>
      <c r="H257" s="352">
        <f>'приложение 2'!F21</f>
        <v>130400</v>
      </c>
    </row>
    <row r="258" spans="1:8" s="462" customFormat="1" ht="15.75" customHeight="1" x14ac:dyDescent="0.3">
      <c r="A258" s="21" t="s">
        <v>16</v>
      </c>
      <c r="B258" s="367" t="s">
        <v>105</v>
      </c>
      <c r="C258" s="367" t="s">
        <v>99</v>
      </c>
      <c r="D258" s="417"/>
      <c r="E258" s="139"/>
      <c r="F258" s="458">
        <f t="shared" ref="F258:H259" si="12">F259</f>
        <v>272700</v>
      </c>
      <c r="G258" s="458">
        <f t="shared" si="12"/>
        <v>0</v>
      </c>
      <c r="H258" s="458">
        <f t="shared" si="12"/>
        <v>0</v>
      </c>
    </row>
    <row r="259" spans="1:8" s="462" customFormat="1" ht="15.75" customHeight="1" x14ac:dyDescent="0.3">
      <c r="A259" s="21" t="s">
        <v>131</v>
      </c>
      <c r="B259" s="371" t="s">
        <v>105</v>
      </c>
      <c r="C259" s="371" t="s">
        <v>99</v>
      </c>
      <c r="D259" s="18">
        <v>9900000000</v>
      </c>
      <c r="E259" s="131"/>
      <c r="F259" s="406">
        <f t="shared" si="12"/>
        <v>272700</v>
      </c>
      <c r="G259" s="406">
        <f t="shared" si="12"/>
        <v>0</v>
      </c>
      <c r="H259" s="406">
        <f t="shared" si="12"/>
        <v>0</v>
      </c>
    </row>
    <row r="260" spans="1:8" s="462" customFormat="1" ht="15" customHeight="1" x14ac:dyDescent="0.3">
      <c r="A260" s="369" t="s">
        <v>106</v>
      </c>
      <c r="B260" s="371" t="s">
        <v>105</v>
      </c>
      <c r="C260" s="371" t="s">
        <v>99</v>
      </c>
      <c r="D260" s="19">
        <v>9950000000</v>
      </c>
      <c r="E260" s="131"/>
      <c r="F260" s="406">
        <f>'приложение 3'!G185</f>
        <v>272700</v>
      </c>
      <c r="G260" s="406">
        <f>G263</f>
        <v>0</v>
      </c>
      <c r="H260" s="406">
        <f>H263</f>
        <v>0</v>
      </c>
    </row>
    <row r="261" spans="1:8" s="462" customFormat="1" ht="75" customHeight="1" x14ac:dyDescent="0.3">
      <c r="A261" s="369" t="s">
        <v>132</v>
      </c>
      <c r="B261" s="371" t="s">
        <v>105</v>
      </c>
      <c r="C261" s="371" t="s">
        <v>99</v>
      </c>
      <c r="D261" s="19">
        <v>9950091012</v>
      </c>
      <c r="E261" s="131" t="s">
        <v>125</v>
      </c>
      <c r="F261" s="406">
        <f>'приложение 3'!G186</f>
        <v>74700</v>
      </c>
      <c r="G261" s="406"/>
      <c r="H261" s="406"/>
    </row>
    <row r="262" spans="1:8" s="462" customFormat="1" ht="30.75" customHeight="1" x14ac:dyDescent="0.3">
      <c r="A262" s="369" t="s">
        <v>586</v>
      </c>
      <c r="B262" s="371" t="s">
        <v>105</v>
      </c>
      <c r="C262" s="371" t="s">
        <v>99</v>
      </c>
      <c r="D262" s="19" t="s">
        <v>585</v>
      </c>
      <c r="E262" s="131" t="s">
        <v>127</v>
      </c>
      <c r="F262" s="406">
        <f>'приложение 3'!G187</f>
        <v>198000</v>
      </c>
      <c r="G262" s="406"/>
      <c r="H262" s="406"/>
    </row>
    <row r="263" spans="1:8" s="462" customFormat="1" ht="15" customHeight="1" x14ac:dyDescent="0.3">
      <c r="A263" s="449" t="s">
        <v>136</v>
      </c>
      <c r="B263" s="371" t="s">
        <v>105</v>
      </c>
      <c r="C263" s="371" t="s">
        <v>99</v>
      </c>
      <c r="D263" s="204" t="s">
        <v>585</v>
      </c>
      <c r="E263" s="131" t="s">
        <v>128</v>
      </c>
      <c r="F263" s="406">
        <f>'приложение 3'!G188</f>
        <v>0</v>
      </c>
      <c r="G263" s="352">
        <f>'приложение 3'!H188</f>
        <v>0</v>
      </c>
      <c r="H263" s="352">
        <f>'приложение 3'!I188</f>
        <v>0</v>
      </c>
    </row>
    <row r="264" spans="1:8" s="461" customFormat="1" ht="15.75" customHeight="1" x14ac:dyDescent="0.3">
      <c r="A264" s="55" t="s">
        <v>147</v>
      </c>
      <c r="B264" s="301" t="s">
        <v>6</v>
      </c>
      <c r="C264" s="301"/>
      <c r="D264" s="250"/>
      <c r="E264" s="250"/>
      <c r="F264" s="339">
        <f>F265+F281</f>
        <v>141129128.31999999</v>
      </c>
      <c r="G264" s="339">
        <f>G265+G281</f>
        <v>132249900</v>
      </c>
      <c r="H264" s="339">
        <f>H265+H281</f>
        <v>133593200</v>
      </c>
    </row>
    <row r="265" spans="1:8" s="461" customFormat="1" ht="15.75" customHeight="1" x14ac:dyDescent="0.3">
      <c r="A265" s="182" t="s">
        <v>17</v>
      </c>
      <c r="B265" s="288" t="s">
        <v>6</v>
      </c>
      <c r="C265" s="288" t="s">
        <v>90</v>
      </c>
      <c r="D265" s="440"/>
      <c r="E265" s="440"/>
      <c r="F265" s="175">
        <f>F266+F276</f>
        <v>108877618.42</v>
      </c>
      <c r="G265" s="175">
        <f>G266</f>
        <v>104098800</v>
      </c>
      <c r="H265" s="175">
        <f>H266</f>
        <v>105181000</v>
      </c>
    </row>
    <row r="266" spans="1:8" s="462" customFormat="1" ht="31.5" customHeight="1" x14ac:dyDescent="0.3">
      <c r="A266" s="182" t="s">
        <v>719</v>
      </c>
      <c r="B266" s="288" t="s">
        <v>6</v>
      </c>
      <c r="C266" s="288" t="s">
        <v>90</v>
      </c>
      <c r="D266" s="389" t="s">
        <v>514</v>
      </c>
      <c r="E266" s="440"/>
      <c r="F266" s="175">
        <f>F267+F271</f>
        <v>104494277</v>
      </c>
      <c r="G266" s="175">
        <f>G267+G271</f>
        <v>104098800</v>
      </c>
      <c r="H266" s="175">
        <f>H267+H271</f>
        <v>105181000</v>
      </c>
    </row>
    <row r="267" spans="1:8" s="462" customFormat="1" ht="30" customHeight="1" x14ac:dyDescent="0.3">
      <c r="A267" s="184" t="s">
        <v>605</v>
      </c>
      <c r="B267" s="286" t="s">
        <v>6</v>
      </c>
      <c r="C267" s="286" t="s">
        <v>90</v>
      </c>
      <c r="D267" s="392" t="s">
        <v>550</v>
      </c>
      <c r="E267" s="441"/>
      <c r="F267" s="176">
        <f>F268+F269+F270</f>
        <v>8309200</v>
      </c>
      <c r="G267" s="176">
        <f>G268+G269+G270</f>
        <v>8026900</v>
      </c>
      <c r="H267" s="176">
        <f>H268+H269+H270</f>
        <v>8133600</v>
      </c>
    </row>
    <row r="268" spans="1:8" s="462" customFormat="1" ht="75" customHeight="1" x14ac:dyDescent="0.3">
      <c r="A268" s="184" t="s">
        <v>132</v>
      </c>
      <c r="B268" s="286" t="s">
        <v>6</v>
      </c>
      <c r="C268" s="286" t="s">
        <v>90</v>
      </c>
      <c r="D268" s="392" t="s">
        <v>550</v>
      </c>
      <c r="E268" s="441">
        <v>100</v>
      </c>
      <c r="F268" s="176">
        <f>'приложение 2'!D47</f>
        <v>6034600</v>
      </c>
      <c r="G268" s="352">
        <f>'приложение 2'!E47</f>
        <v>6064100</v>
      </c>
      <c r="H268" s="352">
        <f>'приложение 2'!F47</f>
        <v>6092200</v>
      </c>
    </row>
    <row r="269" spans="1:8" s="9" customFormat="1" ht="30" customHeight="1" x14ac:dyDescent="0.3">
      <c r="A269" s="290" t="s">
        <v>586</v>
      </c>
      <c r="B269" s="286" t="s">
        <v>6</v>
      </c>
      <c r="C269" s="286" t="s">
        <v>90</v>
      </c>
      <c r="D269" s="392" t="s">
        <v>550</v>
      </c>
      <c r="E269" s="441">
        <v>200</v>
      </c>
      <c r="F269" s="176">
        <f>'приложение 2'!D48</f>
        <v>2175600</v>
      </c>
      <c r="G269" s="353">
        <f>'приложение 2'!E48</f>
        <v>1859400</v>
      </c>
      <c r="H269" s="353">
        <f>'приложение 2'!F48</f>
        <v>1933900</v>
      </c>
    </row>
    <row r="270" spans="1:8" s="8" customFormat="1" ht="15" customHeight="1" x14ac:dyDescent="0.3">
      <c r="A270" s="184" t="s">
        <v>136</v>
      </c>
      <c r="B270" s="286" t="s">
        <v>6</v>
      </c>
      <c r="C270" s="286" t="s">
        <v>90</v>
      </c>
      <c r="D270" s="392" t="s">
        <v>550</v>
      </c>
      <c r="E270" s="441">
        <v>800</v>
      </c>
      <c r="F270" s="176">
        <f>'приложение 2'!D49</f>
        <v>99000</v>
      </c>
      <c r="G270" s="353">
        <f>'приложение 2'!E49</f>
        <v>103400</v>
      </c>
      <c r="H270" s="353">
        <f>'приложение 2'!F49</f>
        <v>107500</v>
      </c>
    </row>
    <row r="271" spans="1:8" s="8" customFormat="1" ht="45" customHeight="1" x14ac:dyDescent="0.3">
      <c r="A271" s="299" t="s">
        <v>606</v>
      </c>
      <c r="B271" s="286" t="s">
        <v>6</v>
      </c>
      <c r="C271" s="286" t="s">
        <v>90</v>
      </c>
      <c r="D271" s="392" t="s">
        <v>517</v>
      </c>
      <c r="E271" s="441"/>
      <c r="F271" s="176">
        <f>SUM(F272:F275)</f>
        <v>96185077</v>
      </c>
      <c r="G271" s="176">
        <f>SUM(G272:G275)</f>
        <v>96071900</v>
      </c>
      <c r="H271" s="176">
        <f>SUM(H272:H275)</f>
        <v>97047400</v>
      </c>
    </row>
    <row r="272" spans="1:8" s="8" customFormat="1" ht="75" customHeight="1" x14ac:dyDescent="0.3">
      <c r="A272" s="449" t="s">
        <v>132</v>
      </c>
      <c r="B272" s="286" t="s">
        <v>6</v>
      </c>
      <c r="C272" s="286" t="s">
        <v>90</v>
      </c>
      <c r="D272" s="392" t="s">
        <v>517</v>
      </c>
      <c r="E272" s="441">
        <v>100</v>
      </c>
      <c r="F272" s="406">
        <f>'приложение 2'!D52+'приложение 2'!D56</f>
        <v>76263950</v>
      </c>
      <c r="G272" s="406">
        <f>'приложение 2'!E52+'приложение 2'!E56</f>
        <v>77009300</v>
      </c>
      <c r="H272" s="406">
        <f>'приложение 2'!F52+'приложение 2'!F56</f>
        <v>77237200</v>
      </c>
    </row>
    <row r="273" spans="1:8" s="8" customFormat="1" ht="30" customHeight="1" x14ac:dyDescent="0.3">
      <c r="A273" s="291" t="s">
        <v>586</v>
      </c>
      <c r="B273" s="286" t="s">
        <v>6</v>
      </c>
      <c r="C273" s="286" t="s">
        <v>90</v>
      </c>
      <c r="D273" s="392" t="s">
        <v>517</v>
      </c>
      <c r="E273" s="441">
        <v>200</v>
      </c>
      <c r="F273" s="406">
        <f>'приложение 2'!D53+'приложение 2'!D57</f>
        <v>19275427</v>
      </c>
      <c r="G273" s="406">
        <f>'приложение 2'!E53+'приложение 2'!E57</f>
        <v>18476800</v>
      </c>
      <c r="H273" s="406">
        <f>'приложение 2'!F53+'приложение 2'!F57</f>
        <v>19201000</v>
      </c>
    </row>
    <row r="274" spans="1:8" s="8" customFormat="1" ht="15" customHeight="1" x14ac:dyDescent="0.3">
      <c r="A274" s="291" t="s">
        <v>139</v>
      </c>
      <c r="B274" s="286" t="s">
        <v>6</v>
      </c>
      <c r="C274" s="286" t="s">
        <v>90</v>
      </c>
      <c r="D274" s="392" t="s">
        <v>517</v>
      </c>
      <c r="E274" s="441">
        <v>300</v>
      </c>
      <c r="F274" s="406">
        <f>'приложение 2'!D58</f>
        <v>84600</v>
      </c>
      <c r="G274" s="406"/>
      <c r="H274" s="406"/>
    </row>
    <row r="275" spans="1:8" s="8" customFormat="1" ht="15" customHeight="1" x14ac:dyDescent="0.3">
      <c r="A275" s="184" t="s">
        <v>136</v>
      </c>
      <c r="B275" s="286" t="s">
        <v>6</v>
      </c>
      <c r="C275" s="286" t="s">
        <v>90</v>
      </c>
      <c r="D275" s="392" t="s">
        <v>517</v>
      </c>
      <c r="E275" s="441">
        <v>800</v>
      </c>
      <c r="F275" s="406">
        <f>'приложение 2'!D54+'приложение 2'!D59</f>
        <v>561100</v>
      </c>
      <c r="G275" s="406">
        <f>'приложение 2'!E54+'приложение 2'!E59</f>
        <v>585800</v>
      </c>
      <c r="H275" s="406">
        <f>'приложение 2'!F54+'приложение 2'!F59</f>
        <v>609200</v>
      </c>
    </row>
    <row r="276" spans="1:8" s="8" customFormat="1" ht="15.75" customHeight="1" x14ac:dyDescent="0.3">
      <c r="A276" s="182" t="s">
        <v>131</v>
      </c>
      <c r="B276" s="288" t="s">
        <v>6</v>
      </c>
      <c r="C276" s="288" t="s">
        <v>90</v>
      </c>
      <c r="D276" s="389" t="s">
        <v>291</v>
      </c>
      <c r="E276" s="440"/>
      <c r="F276" s="458">
        <f>F277</f>
        <v>4383341.42</v>
      </c>
      <c r="G276" s="458">
        <f>G277</f>
        <v>0</v>
      </c>
      <c r="H276" s="458">
        <f>H277</f>
        <v>0</v>
      </c>
    </row>
    <row r="277" spans="1:8" s="8" customFormat="1" ht="30" customHeight="1" x14ac:dyDescent="0.3">
      <c r="A277" s="291" t="s">
        <v>586</v>
      </c>
      <c r="B277" s="286" t="s">
        <v>6</v>
      </c>
      <c r="C277" s="286" t="s">
        <v>90</v>
      </c>
      <c r="D277" s="392" t="s">
        <v>291</v>
      </c>
      <c r="E277" s="441"/>
      <c r="F277" s="406">
        <f>'приложение 3'!G192</f>
        <v>4383341.42</v>
      </c>
      <c r="G277" s="406">
        <f>G279</f>
        <v>0</v>
      </c>
      <c r="H277" s="406">
        <f>H279</f>
        <v>0</v>
      </c>
    </row>
    <row r="278" spans="1:8" s="8" customFormat="1" ht="75" customHeight="1" x14ac:dyDescent="0.3">
      <c r="A278" s="449" t="s">
        <v>132</v>
      </c>
      <c r="B278" s="286" t="s">
        <v>6</v>
      </c>
      <c r="C278" s="286" t="s">
        <v>90</v>
      </c>
      <c r="D278" s="392" t="s">
        <v>294</v>
      </c>
      <c r="E278" s="441">
        <v>100</v>
      </c>
      <c r="F278" s="406">
        <f>'приложение 3'!G193</f>
        <v>42660</v>
      </c>
      <c r="G278" s="406"/>
      <c r="H278" s="406"/>
    </row>
    <row r="279" spans="1:8" s="8" customFormat="1" ht="30" customHeight="1" x14ac:dyDescent="0.3">
      <c r="A279" s="369" t="s">
        <v>679</v>
      </c>
      <c r="B279" s="286" t="s">
        <v>6</v>
      </c>
      <c r="C279" s="286" t="s">
        <v>90</v>
      </c>
      <c r="D279" s="392" t="s">
        <v>585</v>
      </c>
      <c r="E279" s="441">
        <v>200</v>
      </c>
      <c r="F279" s="406">
        <f>'приложение 3'!G194</f>
        <v>4340681.42</v>
      </c>
      <c r="G279" s="406">
        <v>0</v>
      </c>
      <c r="H279" s="406">
        <v>0</v>
      </c>
    </row>
    <row r="280" spans="1:8" s="8" customFormat="1" ht="18.75" customHeight="1" x14ac:dyDescent="0.3">
      <c r="A280" s="184" t="s">
        <v>136</v>
      </c>
      <c r="B280" s="286" t="s">
        <v>6</v>
      </c>
      <c r="C280" s="286" t="s">
        <v>90</v>
      </c>
      <c r="D280" s="392" t="s">
        <v>585</v>
      </c>
      <c r="E280" s="441">
        <v>800</v>
      </c>
      <c r="F280" s="406">
        <f>4494260.08-4494260.08</f>
        <v>0</v>
      </c>
      <c r="G280" s="406"/>
      <c r="H280" s="406"/>
    </row>
    <row r="281" spans="1:8" s="9" customFormat="1" ht="31.5" customHeight="1" x14ac:dyDescent="0.3">
      <c r="A281" s="182" t="s">
        <v>148</v>
      </c>
      <c r="B281" s="288" t="s">
        <v>6</v>
      </c>
      <c r="C281" s="288" t="s">
        <v>94</v>
      </c>
      <c r="D281" s="440"/>
      <c r="E281" s="440"/>
      <c r="F281" s="175">
        <f>F282+F287</f>
        <v>32251509.899999999</v>
      </c>
      <c r="G281" s="175">
        <f>G282+G287</f>
        <v>28151100</v>
      </c>
      <c r="H281" s="175">
        <f>H282+H287</f>
        <v>28412200</v>
      </c>
    </row>
    <row r="282" spans="1:8" s="8" customFormat="1" ht="31.5" customHeight="1" x14ac:dyDescent="0.3">
      <c r="A282" s="182" t="s">
        <v>702</v>
      </c>
      <c r="B282" s="288" t="s">
        <v>6</v>
      </c>
      <c r="C282" s="288" t="s">
        <v>94</v>
      </c>
      <c r="D282" s="389" t="s">
        <v>514</v>
      </c>
      <c r="E282" s="440"/>
      <c r="F282" s="176">
        <f>F283</f>
        <v>26876878.899999999</v>
      </c>
      <c r="G282" s="176">
        <f>G283</f>
        <v>26651100</v>
      </c>
      <c r="H282" s="176">
        <f>H283</f>
        <v>26912200</v>
      </c>
    </row>
    <row r="283" spans="1:8" s="8" customFormat="1" ht="15" customHeight="1" x14ac:dyDescent="0.3">
      <c r="A283" s="184" t="s">
        <v>599</v>
      </c>
      <c r="B283" s="286" t="s">
        <v>6</v>
      </c>
      <c r="C283" s="286" t="s">
        <v>94</v>
      </c>
      <c r="D283" s="392" t="s">
        <v>515</v>
      </c>
      <c r="E283" s="441"/>
      <c r="F283" s="176">
        <f>F284+F285+F286</f>
        <v>26876878.899999999</v>
      </c>
      <c r="G283" s="176">
        <f>G284+G285+G286</f>
        <v>26651100</v>
      </c>
      <c r="H283" s="176">
        <f>H284+H285+H286</f>
        <v>26912200</v>
      </c>
    </row>
    <row r="284" spans="1:8" s="9" customFormat="1" ht="75" customHeight="1" x14ac:dyDescent="0.3">
      <c r="A284" s="184" t="s">
        <v>132</v>
      </c>
      <c r="B284" s="286" t="s">
        <v>6</v>
      </c>
      <c r="C284" s="286" t="s">
        <v>94</v>
      </c>
      <c r="D284" s="392" t="s">
        <v>515</v>
      </c>
      <c r="E284" s="441">
        <v>100</v>
      </c>
      <c r="F284" s="360">
        <f>'приложение 2'!D43</f>
        <v>23263978.899999999</v>
      </c>
      <c r="G284" s="353">
        <f>'приложение 2'!E43</f>
        <v>22258000</v>
      </c>
      <c r="H284" s="353">
        <f>'приложение 2'!F43</f>
        <v>22343300</v>
      </c>
    </row>
    <row r="285" spans="1:8" s="464" customFormat="1" ht="30" customHeight="1" x14ac:dyDescent="0.3">
      <c r="A285" s="290" t="s">
        <v>586</v>
      </c>
      <c r="B285" s="286" t="s">
        <v>6</v>
      </c>
      <c r="C285" s="286" t="s">
        <v>94</v>
      </c>
      <c r="D285" s="392" t="s">
        <v>515</v>
      </c>
      <c r="E285" s="441">
        <v>200</v>
      </c>
      <c r="F285" s="360">
        <f>'приложение 2'!D44</f>
        <v>3528900</v>
      </c>
      <c r="G285" s="463">
        <f>'приложение 2'!E44</f>
        <v>4305400</v>
      </c>
      <c r="H285" s="463">
        <f>'приложение 2'!F44</f>
        <v>4477700</v>
      </c>
    </row>
    <row r="286" spans="1:8" s="461" customFormat="1" ht="15" customHeight="1" x14ac:dyDescent="0.3">
      <c r="A286" s="184" t="s">
        <v>136</v>
      </c>
      <c r="B286" s="286" t="s">
        <v>6</v>
      </c>
      <c r="C286" s="286" t="s">
        <v>94</v>
      </c>
      <c r="D286" s="392" t="s">
        <v>515</v>
      </c>
      <c r="E286" s="441">
        <v>800</v>
      </c>
      <c r="F286" s="360">
        <f>'приложение 2'!D45</f>
        <v>84000</v>
      </c>
      <c r="G286" s="352">
        <f>'приложение 2'!E45</f>
        <v>87700</v>
      </c>
      <c r="H286" s="352">
        <f>'приложение 2'!F45</f>
        <v>91200</v>
      </c>
    </row>
    <row r="287" spans="1:8" s="461" customFormat="1" ht="15.75" customHeight="1" x14ac:dyDescent="0.3">
      <c r="A287" s="21" t="s">
        <v>131</v>
      </c>
      <c r="B287" s="15" t="s">
        <v>6</v>
      </c>
      <c r="C287" s="15" t="s">
        <v>94</v>
      </c>
      <c r="D287" s="18">
        <v>9900000000</v>
      </c>
      <c r="E287" s="441"/>
      <c r="F287" s="360">
        <f>F288</f>
        <v>5374631</v>
      </c>
      <c r="G287" s="360">
        <f>G288</f>
        <v>1500000</v>
      </c>
      <c r="H287" s="360">
        <f>H288</f>
        <v>1500000</v>
      </c>
    </row>
    <row r="288" spans="1:8" s="461" customFormat="1" ht="15" customHeight="1" x14ac:dyDescent="0.3">
      <c r="A288" s="369" t="s">
        <v>106</v>
      </c>
      <c r="B288" s="16" t="s">
        <v>6</v>
      </c>
      <c r="C288" s="16" t="s">
        <v>94</v>
      </c>
      <c r="D288" s="19">
        <v>9950000000</v>
      </c>
      <c r="E288" s="441"/>
      <c r="F288" s="360">
        <f>F289+F290</f>
        <v>5374631</v>
      </c>
      <c r="G288" s="360">
        <f>G289</f>
        <v>1500000</v>
      </c>
      <c r="H288" s="360">
        <f>H289</f>
        <v>1500000</v>
      </c>
    </row>
    <row r="289" spans="1:8" s="461" customFormat="1" ht="30" customHeight="1" x14ac:dyDescent="0.3">
      <c r="A289" s="290" t="s">
        <v>586</v>
      </c>
      <c r="B289" s="16" t="s">
        <v>6</v>
      </c>
      <c r="C289" s="16" t="s">
        <v>94</v>
      </c>
      <c r="D289" s="19">
        <v>9950000000</v>
      </c>
      <c r="E289" s="441">
        <v>200</v>
      </c>
      <c r="F289" s="360">
        <f>'приложение 3'!G200</f>
        <v>5374631</v>
      </c>
      <c r="G289" s="360">
        <f>'приложение 3'!H200</f>
        <v>1500000</v>
      </c>
      <c r="H289" s="360">
        <f>'приложение 3'!I200</f>
        <v>1500000</v>
      </c>
    </row>
    <row r="290" spans="1:8" s="461" customFormat="1" ht="15" customHeight="1" x14ac:dyDescent="0.3">
      <c r="A290" s="184" t="s">
        <v>136</v>
      </c>
      <c r="B290" s="16" t="s">
        <v>6</v>
      </c>
      <c r="C290" s="16" t="s">
        <v>94</v>
      </c>
      <c r="D290" s="19">
        <v>9950000000</v>
      </c>
      <c r="E290" s="441">
        <v>800</v>
      </c>
      <c r="F290" s="360">
        <f>'приложение 3'!G229</f>
        <v>0</v>
      </c>
      <c r="G290" s="360"/>
      <c r="H290" s="360"/>
    </row>
    <row r="291" spans="1:8" s="461" customFormat="1" ht="15.75" customHeight="1" x14ac:dyDescent="0.3">
      <c r="A291" s="55" t="s">
        <v>579</v>
      </c>
      <c r="B291" s="301" t="s">
        <v>99</v>
      </c>
      <c r="C291" s="301"/>
      <c r="D291" s="292"/>
      <c r="E291" s="250"/>
      <c r="F291" s="342">
        <f>F292</f>
        <v>36691096.5</v>
      </c>
      <c r="G291" s="342">
        <f t="shared" ref="G291:H293" si="13">G292</f>
        <v>28800000</v>
      </c>
      <c r="H291" s="342">
        <f t="shared" si="13"/>
        <v>28600000</v>
      </c>
    </row>
    <row r="292" spans="1:8" s="461" customFormat="1" ht="15.75" customHeight="1" x14ac:dyDescent="0.3">
      <c r="A292" s="182" t="s">
        <v>580</v>
      </c>
      <c r="B292" s="288" t="s">
        <v>99</v>
      </c>
      <c r="C292" s="288" t="s">
        <v>99</v>
      </c>
      <c r="D292" s="389"/>
      <c r="E292" s="440"/>
      <c r="F292" s="359">
        <f>F293</f>
        <v>36691096.5</v>
      </c>
      <c r="G292" s="359">
        <f t="shared" si="13"/>
        <v>28800000</v>
      </c>
      <c r="H292" s="359">
        <f t="shared" si="13"/>
        <v>28600000</v>
      </c>
    </row>
    <row r="293" spans="1:8" s="470" customFormat="1" ht="31.5" customHeight="1" x14ac:dyDescent="0.3">
      <c r="A293" s="183" t="s">
        <v>720</v>
      </c>
      <c r="B293" s="288" t="s">
        <v>99</v>
      </c>
      <c r="C293" s="288" t="s">
        <v>99</v>
      </c>
      <c r="D293" s="453">
        <v>1300000000</v>
      </c>
      <c r="E293" s="453"/>
      <c r="F293" s="419">
        <f>F294</f>
        <v>36691096.5</v>
      </c>
      <c r="G293" s="419">
        <f t="shared" si="13"/>
        <v>28800000</v>
      </c>
      <c r="H293" s="419">
        <f t="shared" si="13"/>
        <v>28600000</v>
      </c>
    </row>
    <row r="294" spans="1:8" s="462" customFormat="1" ht="45" customHeight="1" x14ac:dyDescent="0.3">
      <c r="A294" s="465" t="s">
        <v>620</v>
      </c>
      <c r="B294" s="286" t="s">
        <v>99</v>
      </c>
      <c r="C294" s="286" t="s">
        <v>99</v>
      </c>
      <c r="D294" s="448">
        <v>1320000000</v>
      </c>
      <c r="E294" s="448"/>
      <c r="F294" s="360">
        <f>F295</f>
        <v>36691096.5</v>
      </c>
      <c r="G294" s="360">
        <f>G295</f>
        <v>28800000</v>
      </c>
      <c r="H294" s="360">
        <f>H295</f>
        <v>28600000</v>
      </c>
    </row>
    <row r="295" spans="1:8" s="462" customFormat="1" ht="30" customHeight="1" x14ac:dyDescent="0.3">
      <c r="A295" s="291" t="s">
        <v>586</v>
      </c>
      <c r="B295" s="286" t="s">
        <v>99</v>
      </c>
      <c r="C295" s="286" t="s">
        <v>99</v>
      </c>
      <c r="D295" s="448">
        <v>1320000000</v>
      </c>
      <c r="E295" s="448">
        <v>200</v>
      </c>
      <c r="F295" s="360">
        <f>'приложение 2'!D192</f>
        <v>36691096.5</v>
      </c>
      <c r="G295" s="360">
        <f>'приложение 2'!E192</f>
        <v>28800000</v>
      </c>
      <c r="H295" s="360">
        <f>'приложение 2'!F192</f>
        <v>28600000</v>
      </c>
    </row>
    <row r="296" spans="1:8" s="461" customFormat="1" ht="15.75" customHeight="1" x14ac:dyDescent="0.3">
      <c r="A296" s="56" t="s">
        <v>18</v>
      </c>
      <c r="B296" s="301" t="s">
        <v>98</v>
      </c>
      <c r="C296" s="301"/>
      <c r="D296" s="301"/>
      <c r="E296" s="301"/>
      <c r="F296" s="339">
        <f>F297+F304+F319+F333</f>
        <v>193277740.04000002</v>
      </c>
      <c r="G296" s="339">
        <f>G297+G304+G319+G333</f>
        <v>55681925</v>
      </c>
      <c r="H296" s="339">
        <f>H297+H304+H319+H333</f>
        <v>56250332</v>
      </c>
    </row>
    <row r="297" spans="1:8" s="461" customFormat="1" ht="15.75" customHeight="1" x14ac:dyDescent="0.3">
      <c r="A297" s="183" t="s">
        <v>108</v>
      </c>
      <c r="B297" s="288" t="s">
        <v>98</v>
      </c>
      <c r="C297" s="288" t="s">
        <v>90</v>
      </c>
      <c r="D297" s="288"/>
      <c r="E297" s="288"/>
      <c r="F297" s="175">
        <f>F298+F301</f>
        <v>6603761</v>
      </c>
      <c r="G297" s="175">
        <f>G298+G301</f>
        <v>7177361</v>
      </c>
      <c r="H297" s="175">
        <f>H298+H301</f>
        <v>7548461</v>
      </c>
    </row>
    <row r="298" spans="1:8" s="462" customFormat="1" ht="31.5" customHeight="1" x14ac:dyDescent="0.3">
      <c r="A298" s="183" t="s">
        <v>721</v>
      </c>
      <c r="B298" s="288" t="s">
        <v>98</v>
      </c>
      <c r="C298" s="288" t="s">
        <v>90</v>
      </c>
      <c r="D298" s="466" t="s">
        <v>533</v>
      </c>
      <c r="E298" s="288"/>
      <c r="F298" s="175">
        <f t="shared" ref="F298:H299" si="14">F299</f>
        <v>4198300</v>
      </c>
      <c r="G298" s="175">
        <f t="shared" si="14"/>
        <v>4591900</v>
      </c>
      <c r="H298" s="175">
        <f t="shared" si="14"/>
        <v>4723000</v>
      </c>
    </row>
    <row r="299" spans="1:8" s="462" customFormat="1" ht="30" customHeight="1" x14ac:dyDescent="0.3">
      <c r="A299" s="376" t="s">
        <v>276</v>
      </c>
      <c r="B299" s="388" t="s">
        <v>98</v>
      </c>
      <c r="C299" s="388" t="s">
        <v>90</v>
      </c>
      <c r="D299" s="388" t="s">
        <v>535</v>
      </c>
      <c r="E299" s="388"/>
      <c r="F299" s="373">
        <f t="shared" si="14"/>
        <v>4198300</v>
      </c>
      <c r="G299" s="373">
        <f t="shared" si="14"/>
        <v>4591900</v>
      </c>
      <c r="H299" s="373">
        <f t="shared" si="14"/>
        <v>4723000</v>
      </c>
    </row>
    <row r="300" spans="1:8" s="462" customFormat="1" ht="15" customHeight="1" x14ac:dyDescent="0.3">
      <c r="A300" s="376" t="s">
        <v>139</v>
      </c>
      <c r="B300" s="388" t="s">
        <v>98</v>
      </c>
      <c r="C300" s="388" t="s">
        <v>90</v>
      </c>
      <c r="D300" s="388" t="s">
        <v>535</v>
      </c>
      <c r="E300" s="388" t="s">
        <v>129</v>
      </c>
      <c r="F300" s="373">
        <v>4198300</v>
      </c>
      <c r="G300" s="373">
        <v>4591900</v>
      </c>
      <c r="H300" s="373">
        <v>4723000</v>
      </c>
    </row>
    <row r="301" spans="1:8" s="461" customFormat="1" ht="15.75" customHeight="1" x14ac:dyDescent="0.3">
      <c r="A301" s="397" t="s">
        <v>131</v>
      </c>
      <c r="B301" s="387" t="s">
        <v>98</v>
      </c>
      <c r="C301" s="387" t="s">
        <v>90</v>
      </c>
      <c r="D301" s="387" t="s">
        <v>288</v>
      </c>
      <c r="E301" s="387"/>
      <c r="F301" s="368">
        <f t="shared" ref="F301:H302" si="15">F302</f>
        <v>2405461</v>
      </c>
      <c r="G301" s="368">
        <f t="shared" si="15"/>
        <v>2585461</v>
      </c>
      <c r="H301" s="368">
        <f t="shared" si="15"/>
        <v>2825461</v>
      </c>
    </row>
    <row r="302" spans="1:8" s="462" customFormat="1" ht="15" customHeight="1" x14ac:dyDescent="0.3">
      <c r="A302" s="376" t="s">
        <v>106</v>
      </c>
      <c r="B302" s="388" t="s">
        <v>98</v>
      </c>
      <c r="C302" s="388" t="s">
        <v>90</v>
      </c>
      <c r="D302" s="388" t="s">
        <v>291</v>
      </c>
      <c r="E302" s="388"/>
      <c r="F302" s="373">
        <f t="shared" si="15"/>
        <v>2405461</v>
      </c>
      <c r="G302" s="373">
        <f t="shared" si="15"/>
        <v>2585461</v>
      </c>
      <c r="H302" s="373">
        <f t="shared" si="15"/>
        <v>2825461</v>
      </c>
    </row>
    <row r="303" spans="1:8" s="461" customFormat="1" ht="15" customHeight="1" x14ac:dyDescent="0.3">
      <c r="A303" s="376" t="s">
        <v>139</v>
      </c>
      <c r="B303" s="388" t="s">
        <v>98</v>
      </c>
      <c r="C303" s="388" t="s">
        <v>90</v>
      </c>
      <c r="D303" s="388" t="s">
        <v>291</v>
      </c>
      <c r="E303" s="388" t="s">
        <v>129</v>
      </c>
      <c r="F303" s="373">
        <f>'приложение 3'!G238+'приложение 3'!G235</f>
        <v>2405461</v>
      </c>
      <c r="G303" s="385">
        <f>'приложение 3'!H238</f>
        <v>2585461</v>
      </c>
      <c r="H303" s="385">
        <f>'приложение 3'!I238</f>
        <v>2825461</v>
      </c>
    </row>
    <row r="304" spans="1:8" s="461" customFormat="1" ht="15.75" customHeight="1" x14ac:dyDescent="0.3">
      <c r="A304" s="397" t="s">
        <v>109</v>
      </c>
      <c r="B304" s="387" t="s">
        <v>98</v>
      </c>
      <c r="C304" s="387" t="s">
        <v>93</v>
      </c>
      <c r="D304" s="387"/>
      <c r="E304" s="387"/>
      <c r="F304" s="368">
        <f>F305+F309+F312</f>
        <v>151495125.46000001</v>
      </c>
      <c r="G304" s="368">
        <f>G305+G309+G312</f>
        <v>38300000</v>
      </c>
      <c r="H304" s="368">
        <f>H305+H309+H312</f>
        <v>38300000</v>
      </c>
    </row>
    <row r="305" spans="1:8" s="461" customFormat="1" ht="47.25" customHeight="1" x14ac:dyDescent="0.3">
      <c r="A305" s="397" t="s">
        <v>706</v>
      </c>
      <c r="B305" s="387" t="s">
        <v>98</v>
      </c>
      <c r="C305" s="387" t="s">
        <v>93</v>
      </c>
      <c r="D305" s="387" t="s">
        <v>619</v>
      </c>
      <c r="E305" s="387"/>
      <c r="F305" s="368">
        <f t="shared" ref="F305:H306" si="16">F306</f>
        <v>50300000</v>
      </c>
      <c r="G305" s="368">
        <f t="shared" si="16"/>
        <v>28300000</v>
      </c>
      <c r="H305" s="368">
        <f t="shared" si="16"/>
        <v>28300000</v>
      </c>
    </row>
    <row r="306" spans="1:8" s="7" customFormat="1" ht="30.75" customHeight="1" x14ac:dyDescent="0.3">
      <c r="A306" s="376" t="s">
        <v>617</v>
      </c>
      <c r="B306" s="388" t="s">
        <v>98</v>
      </c>
      <c r="C306" s="388" t="s">
        <v>93</v>
      </c>
      <c r="D306" s="388" t="s">
        <v>536</v>
      </c>
      <c r="E306" s="388"/>
      <c r="F306" s="373">
        <f>F307+F308</f>
        <v>50300000</v>
      </c>
      <c r="G306" s="373">
        <f t="shared" si="16"/>
        <v>28300000</v>
      </c>
      <c r="H306" s="373">
        <f t="shared" si="16"/>
        <v>28300000</v>
      </c>
    </row>
    <row r="307" spans="1:8" s="7" customFormat="1" ht="15.75" customHeight="1" x14ac:dyDescent="0.3">
      <c r="A307" s="376" t="s">
        <v>139</v>
      </c>
      <c r="B307" s="388" t="s">
        <v>98</v>
      </c>
      <c r="C307" s="388" t="s">
        <v>93</v>
      </c>
      <c r="D307" s="388" t="s">
        <v>536</v>
      </c>
      <c r="E307" s="388" t="s">
        <v>129</v>
      </c>
      <c r="F307" s="373">
        <f>'приложение 2'!D144</f>
        <v>35300000</v>
      </c>
      <c r="G307" s="385">
        <f>'приложение 2'!E144</f>
        <v>28300000</v>
      </c>
      <c r="H307" s="385">
        <f>'приложение 2'!F144</f>
        <v>28300000</v>
      </c>
    </row>
    <row r="308" spans="1:8" s="7" customFormat="1" ht="15.75" customHeight="1" x14ac:dyDescent="0.3">
      <c r="A308" s="376" t="s">
        <v>139</v>
      </c>
      <c r="B308" s="388" t="s">
        <v>98</v>
      </c>
      <c r="C308" s="388" t="s">
        <v>93</v>
      </c>
      <c r="D308" s="388" t="s">
        <v>536</v>
      </c>
      <c r="E308" s="388" t="s">
        <v>318</v>
      </c>
      <c r="F308" s="373">
        <f>'приложение 2'!D145</f>
        <v>15000000</v>
      </c>
      <c r="G308" s="385"/>
      <c r="H308" s="385"/>
    </row>
    <row r="309" spans="1:8" s="10" customFormat="1" ht="31.5" customHeight="1" x14ac:dyDescent="0.3">
      <c r="A309" s="182" t="s">
        <v>722</v>
      </c>
      <c r="B309" s="288" t="s">
        <v>98</v>
      </c>
      <c r="C309" s="288" t="s">
        <v>93</v>
      </c>
      <c r="D309" s="288" t="s">
        <v>643</v>
      </c>
      <c r="E309" s="288"/>
      <c r="F309" s="175">
        <f t="shared" ref="F309:H310" si="17">F310</f>
        <v>11000000</v>
      </c>
      <c r="G309" s="175">
        <f t="shared" si="17"/>
        <v>10000000</v>
      </c>
      <c r="H309" s="175">
        <f t="shared" si="17"/>
        <v>10000000</v>
      </c>
    </row>
    <row r="310" spans="1:8" s="7" customFormat="1" ht="15.75" customHeight="1" x14ac:dyDescent="0.3">
      <c r="A310" s="184" t="s">
        <v>612</v>
      </c>
      <c r="B310" s="286" t="s">
        <v>98</v>
      </c>
      <c r="C310" s="286" t="s">
        <v>93</v>
      </c>
      <c r="D310" s="286" t="s">
        <v>613</v>
      </c>
      <c r="E310" s="286"/>
      <c r="F310" s="176">
        <f t="shared" si="17"/>
        <v>11000000</v>
      </c>
      <c r="G310" s="176">
        <f t="shared" si="17"/>
        <v>10000000</v>
      </c>
      <c r="H310" s="176">
        <f t="shared" si="17"/>
        <v>10000000</v>
      </c>
    </row>
    <row r="311" spans="1:8" s="7" customFormat="1" ht="30.75" customHeight="1" x14ac:dyDescent="0.3">
      <c r="A311" s="184" t="s">
        <v>142</v>
      </c>
      <c r="B311" s="286" t="s">
        <v>98</v>
      </c>
      <c r="C311" s="286" t="s">
        <v>93</v>
      </c>
      <c r="D311" s="286" t="s">
        <v>613</v>
      </c>
      <c r="E311" s="286" t="s">
        <v>146</v>
      </c>
      <c r="F311" s="176">
        <f>'приложение 2'!D180</f>
        <v>11000000</v>
      </c>
      <c r="G311" s="352">
        <f>'приложение 2'!E180</f>
        <v>10000000</v>
      </c>
      <c r="H311" s="352">
        <f>'приложение 2'!F180</f>
        <v>10000000</v>
      </c>
    </row>
    <row r="312" spans="1:8" s="7" customFormat="1" ht="15.75" customHeight="1" x14ac:dyDescent="0.3">
      <c r="A312" s="397" t="s">
        <v>131</v>
      </c>
      <c r="B312" s="288" t="s">
        <v>98</v>
      </c>
      <c r="C312" s="288" t="s">
        <v>93</v>
      </c>
      <c r="D312" s="288" t="s">
        <v>291</v>
      </c>
      <c r="E312" s="288"/>
      <c r="F312" s="175">
        <f>F315+F313+F317</f>
        <v>90195125.460000008</v>
      </c>
      <c r="G312" s="175">
        <f>G315+G313</f>
        <v>0</v>
      </c>
      <c r="H312" s="175">
        <f>H315+H313</f>
        <v>0</v>
      </c>
    </row>
    <row r="313" spans="1:8" s="7" customFormat="1" ht="15.75" customHeight="1" x14ac:dyDescent="0.3">
      <c r="A313" s="376" t="s">
        <v>131</v>
      </c>
      <c r="B313" s="286" t="s">
        <v>98</v>
      </c>
      <c r="C313" s="286" t="s">
        <v>93</v>
      </c>
      <c r="D313" s="286" t="s">
        <v>294</v>
      </c>
      <c r="E313" s="288"/>
      <c r="F313" s="175">
        <f>F314</f>
        <v>272771</v>
      </c>
      <c r="G313" s="175">
        <f>G314</f>
        <v>0</v>
      </c>
      <c r="H313" s="175">
        <f>H314</f>
        <v>0</v>
      </c>
    </row>
    <row r="314" spans="1:8" s="7" customFormat="1" ht="31.5" customHeight="1" x14ac:dyDescent="0.3">
      <c r="A314" s="291" t="s">
        <v>586</v>
      </c>
      <c r="B314" s="286" t="s">
        <v>98</v>
      </c>
      <c r="C314" s="286" t="s">
        <v>93</v>
      </c>
      <c r="D314" s="286" t="s">
        <v>294</v>
      </c>
      <c r="E314" s="286" t="s">
        <v>127</v>
      </c>
      <c r="F314" s="176">
        <f>'приложение 3'!G241</f>
        <v>272771</v>
      </c>
      <c r="G314" s="176">
        <v>0</v>
      </c>
      <c r="H314" s="176">
        <v>0</v>
      </c>
    </row>
    <row r="315" spans="1:8" s="7" customFormat="1" ht="18" customHeight="1" x14ac:dyDescent="0.3">
      <c r="A315" s="376" t="s">
        <v>279</v>
      </c>
      <c r="B315" s="286" t="s">
        <v>98</v>
      </c>
      <c r="C315" s="286" t="s">
        <v>93</v>
      </c>
      <c r="D315" s="286" t="s">
        <v>294</v>
      </c>
      <c r="E315" s="286"/>
      <c r="F315" s="176">
        <f>F316</f>
        <v>87058203.290000007</v>
      </c>
      <c r="G315" s="176">
        <f>G316</f>
        <v>0</v>
      </c>
      <c r="H315" s="176">
        <f>H316</f>
        <v>0</v>
      </c>
    </row>
    <row r="316" spans="1:8" s="7" customFormat="1" ht="30.75" customHeight="1" x14ac:dyDescent="0.3">
      <c r="A316" s="376" t="s">
        <v>479</v>
      </c>
      <c r="B316" s="286" t="s">
        <v>98</v>
      </c>
      <c r="C316" s="286" t="s">
        <v>93</v>
      </c>
      <c r="D316" s="286" t="s">
        <v>294</v>
      </c>
      <c r="E316" s="286" t="s">
        <v>318</v>
      </c>
      <c r="F316" s="176">
        <f>'приложение 3'!G243</f>
        <v>87058203.290000007</v>
      </c>
      <c r="G316" s="420">
        <v>0</v>
      </c>
      <c r="H316" s="420">
        <v>0</v>
      </c>
    </row>
    <row r="317" spans="1:8" s="7" customFormat="1" ht="30.75" customHeight="1" x14ac:dyDescent="0.3">
      <c r="A317" s="376" t="s">
        <v>373</v>
      </c>
      <c r="B317" s="286" t="s">
        <v>98</v>
      </c>
      <c r="C317" s="286" t="s">
        <v>93</v>
      </c>
      <c r="D317" s="286" t="s">
        <v>585</v>
      </c>
      <c r="E317" s="286"/>
      <c r="F317" s="176">
        <f>F318</f>
        <v>2864151.17</v>
      </c>
      <c r="G317" s="420"/>
      <c r="H317" s="420"/>
    </row>
    <row r="318" spans="1:8" s="7" customFormat="1" ht="30.75" customHeight="1" x14ac:dyDescent="0.3">
      <c r="A318" s="376" t="s">
        <v>586</v>
      </c>
      <c r="B318" s="286" t="s">
        <v>98</v>
      </c>
      <c r="C318" s="286" t="s">
        <v>93</v>
      </c>
      <c r="D318" s="286" t="s">
        <v>585</v>
      </c>
      <c r="E318" s="286" t="s">
        <v>127</v>
      </c>
      <c r="F318" s="176">
        <f>'приложение 3'!G245</f>
        <v>2864151.17</v>
      </c>
      <c r="G318" s="420"/>
      <c r="H318" s="420"/>
    </row>
    <row r="319" spans="1:8" s="298" customFormat="1" ht="15.75" customHeight="1" x14ac:dyDescent="0.3">
      <c r="A319" s="183" t="s">
        <v>19</v>
      </c>
      <c r="B319" s="288" t="s">
        <v>98</v>
      </c>
      <c r="C319" s="288" t="s">
        <v>94</v>
      </c>
      <c r="D319" s="288"/>
      <c r="E319" s="288"/>
      <c r="F319" s="175">
        <f>F320+F324+F329</f>
        <v>17412599.120000001</v>
      </c>
      <c r="G319" s="175">
        <f>G320+G324</f>
        <v>4174564</v>
      </c>
      <c r="H319" s="175">
        <f>H320+H324</f>
        <v>4258867</v>
      </c>
    </row>
    <row r="320" spans="1:8" ht="47.25" customHeight="1" x14ac:dyDescent="0.3">
      <c r="A320" s="182" t="s">
        <v>598</v>
      </c>
      <c r="B320" s="288" t="s">
        <v>98</v>
      </c>
      <c r="C320" s="288" t="s">
        <v>94</v>
      </c>
      <c r="D320" s="389" t="s">
        <v>529</v>
      </c>
      <c r="E320" s="288"/>
      <c r="F320" s="175">
        <f>F321</f>
        <v>1744009.12</v>
      </c>
      <c r="G320" s="175">
        <f>G321</f>
        <v>2107564</v>
      </c>
      <c r="H320" s="175">
        <f>H321</f>
        <v>2191867</v>
      </c>
    </row>
    <row r="321" spans="1:9" ht="15.75" customHeight="1" x14ac:dyDescent="0.3">
      <c r="A321" s="291" t="s">
        <v>144</v>
      </c>
      <c r="B321" s="286" t="s">
        <v>98</v>
      </c>
      <c r="C321" s="286" t="s">
        <v>94</v>
      </c>
      <c r="D321" s="392" t="s">
        <v>532</v>
      </c>
      <c r="E321" s="286"/>
      <c r="F321" s="176">
        <f>F322+F323</f>
        <v>1744009.12</v>
      </c>
      <c r="G321" s="176">
        <f>G322+G323</f>
        <v>2107564</v>
      </c>
      <c r="H321" s="176">
        <f>H322+H323</f>
        <v>2191867</v>
      </c>
    </row>
    <row r="322" spans="1:9" ht="30.75" customHeight="1" x14ac:dyDescent="0.3">
      <c r="A322" s="290" t="s">
        <v>586</v>
      </c>
      <c r="B322" s="286" t="s">
        <v>98</v>
      </c>
      <c r="C322" s="286" t="s">
        <v>94</v>
      </c>
      <c r="D322" s="392" t="s">
        <v>532</v>
      </c>
      <c r="E322" s="286" t="s">
        <v>127</v>
      </c>
      <c r="F322" s="176">
        <f>'приложение 2'!D124</f>
        <v>953712.12</v>
      </c>
      <c r="G322" s="352">
        <f>'приложение 2'!E124</f>
        <v>1068534</v>
      </c>
      <c r="H322" s="352">
        <f>'приложение 2'!F124</f>
        <v>1111275</v>
      </c>
    </row>
    <row r="323" spans="1:9" ht="15.75" customHeight="1" x14ac:dyDescent="0.3">
      <c r="A323" s="290" t="s">
        <v>139</v>
      </c>
      <c r="B323" s="286" t="s">
        <v>98</v>
      </c>
      <c r="C323" s="286" t="s">
        <v>94</v>
      </c>
      <c r="D323" s="392" t="s">
        <v>532</v>
      </c>
      <c r="E323" s="286" t="s">
        <v>129</v>
      </c>
      <c r="F323" s="176">
        <f>'приложение 2'!D125</f>
        <v>790297</v>
      </c>
      <c r="G323" s="352">
        <f>'приложение 2'!E125</f>
        <v>1039030</v>
      </c>
      <c r="H323" s="352">
        <f>'приложение 2'!F125</f>
        <v>1080592</v>
      </c>
    </row>
    <row r="324" spans="1:9" ht="31.5" customHeight="1" x14ac:dyDescent="0.3">
      <c r="A324" s="183" t="s">
        <v>721</v>
      </c>
      <c r="B324" s="288" t="s">
        <v>98</v>
      </c>
      <c r="C324" s="288" t="s">
        <v>94</v>
      </c>
      <c r="D324" s="288" t="s">
        <v>533</v>
      </c>
      <c r="E324" s="288"/>
      <c r="F324" s="175">
        <f>F325</f>
        <v>6120801</v>
      </c>
      <c r="G324" s="175">
        <f>G325</f>
        <v>2067000</v>
      </c>
      <c r="H324" s="175">
        <f>H325</f>
        <v>2067000</v>
      </c>
    </row>
    <row r="325" spans="1:9" ht="30.75" customHeight="1" x14ac:dyDescent="0.3">
      <c r="A325" s="376" t="s">
        <v>276</v>
      </c>
      <c r="B325" s="388" t="s">
        <v>98</v>
      </c>
      <c r="C325" s="388" t="s">
        <v>94</v>
      </c>
      <c r="D325" s="388" t="s">
        <v>535</v>
      </c>
      <c r="E325" s="388"/>
      <c r="F325" s="373">
        <f>SUM(F326:F328)</f>
        <v>6120801</v>
      </c>
      <c r="G325" s="373">
        <f>SUM(G326:G327)</f>
        <v>2067000</v>
      </c>
      <c r="H325" s="373">
        <f>SUM(H326:H327)</f>
        <v>2067000</v>
      </c>
    </row>
    <row r="326" spans="1:9" ht="30.75" customHeight="1" x14ac:dyDescent="0.3">
      <c r="A326" s="376" t="s">
        <v>586</v>
      </c>
      <c r="B326" s="388" t="s">
        <v>98</v>
      </c>
      <c r="C326" s="388" t="s">
        <v>94</v>
      </c>
      <c r="D326" s="388" t="s">
        <v>535</v>
      </c>
      <c r="E326" s="388" t="s">
        <v>127</v>
      </c>
      <c r="F326" s="373">
        <f>'приложение 2'!D133</f>
        <v>194000</v>
      </c>
      <c r="G326" s="373">
        <f>'приложение 2'!E133</f>
        <v>194000</v>
      </c>
      <c r="H326" s="373">
        <f>'приложение 2'!F133</f>
        <v>194000</v>
      </c>
    </row>
    <row r="327" spans="1:9" ht="15.75" customHeight="1" x14ac:dyDescent="0.3">
      <c r="A327" s="376" t="s">
        <v>139</v>
      </c>
      <c r="B327" s="388" t="s">
        <v>98</v>
      </c>
      <c r="C327" s="388" t="s">
        <v>94</v>
      </c>
      <c r="D327" s="388" t="s">
        <v>535</v>
      </c>
      <c r="E327" s="388" t="s">
        <v>129</v>
      </c>
      <c r="F327" s="373">
        <f>600000+1273000</f>
        <v>1873000</v>
      </c>
      <c r="G327" s="373">
        <f>600000+1273000</f>
        <v>1873000</v>
      </c>
      <c r="H327" s="373">
        <f>600000+1273000</f>
        <v>1873000</v>
      </c>
    </row>
    <row r="328" spans="1:9" ht="30.75" customHeight="1" x14ac:dyDescent="0.3">
      <c r="A328" s="376" t="s">
        <v>479</v>
      </c>
      <c r="B328" s="388" t="s">
        <v>98</v>
      </c>
      <c r="C328" s="388" t="s">
        <v>94</v>
      </c>
      <c r="D328" s="388" t="s">
        <v>535</v>
      </c>
      <c r="E328" s="388" t="s">
        <v>318</v>
      </c>
      <c r="F328" s="373">
        <f>'приложение 2'!D135</f>
        <v>4053801</v>
      </c>
      <c r="G328" s="373"/>
      <c r="H328" s="373"/>
      <c r="I328" s="287"/>
    </row>
    <row r="329" spans="1:9" ht="15.75" customHeight="1" x14ac:dyDescent="0.3">
      <c r="A329" s="397" t="s">
        <v>131</v>
      </c>
      <c r="B329" s="387" t="s">
        <v>98</v>
      </c>
      <c r="C329" s="387" t="s">
        <v>94</v>
      </c>
      <c r="D329" s="387" t="s">
        <v>288</v>
      </c>
      <c r="E329" s="388"/>
      <c r="F329" s="368">
        <f>F330</f>
        <v>9547789</v>
      </c>
      <c r="G329" s="373"/>
      <c r="H329" s="373"/>
      <c r="I329" s="287"/>
    </row>
    <row r="330" spans="1:9" ht="15.75" customHeight="1" x14ac:dyDescent="0.3">
      <c r="A330" s="376" t="s">
        <v>106</v>
      </c>
      <c r="B330" s="388" t="s">
        <v>98</v>
      </c>
      <c r="C330" s="388" t="s">
        <v>94</v>
      </c>
      <c r="D330" s="388" t="s">
        <v>291</v>
      </c>
      <c r="E330" s="388"/>
      <c r="F330" s="373">
        <f>F331+F332</f>
        <v>9547789</v>
      </c>
      <c r="G330" s="373"/>
      <c r="H330" s="373"/>
      <c r="I330" s="287"/>
    </row>
    <row r="331" spans="1:9" ht="30.75" customHeight="1" x14ac:dyDescent="0.3">
      <c r="A331" s="376" t="s">
        <v>586</v>
      </c>
      <c r="B331" s="388" t="s">
        <v>98</v>
      </c>
      <c r="C331" s="388" t="s">
        <v>94</v>
      </c>
      <c r="D331" s="388" t="s">
        <v>291</v>
      </c>
      <c r="E331" s="388" t="s">
        <v>127</v>
      </c>
      <c r="F331" s="373">
        <f>'приложение 3'!G250</f>
        <v>131823.51999999999</v>
      </c>
      <c r="G331" s="373"/>
      <c r="H331" s="373"/>
      <c r="I331" s="287"/>
    </row>
    <row r="332" spans="1:9" ht="15.75" customHeight="1" x14ac:dyDescent="0.3">
      <c r="A332" s="376" t="s">
        <v>139</v>
      </c>
      <c r="B332" s="388" t="s">
        <v>98</v>
      </c>
      <c r="C332" s="388" t="s">
        <v>94</v>
      </c>
      <c r="D332" s="388" t="s">
        <v>291</v>
      </c>
      <c r="E332" s="388" t="s">
        <v>129</v>
      </c>
      <c r="F332" s="373">
        <f>'приложение 3'!G251</f>
        <v>9415965.4800000004</v>
      </c>
      <c r="G332" s="373"/>
      <c r="H332" s="373"/>
      <c r="I332" s="287"/>
    </row>
    <row r="333" spans="1:9" s="298" customFormat="1" ht="15.75" customHeight="1" x14ac:dyDescent="0.3">
      <c r="A333" s="397" t="s">
        <v>110</v>
      </c>
      <c r="B333" s="387" t="s">
        <v>98</v>
      </c>
      <c r="C333" s="387" t="s">
        <v>95</v>
      </c>
      <c r="D333" s="387"/>
      <c r="E333" s="387"/>
      <c r="F333" s="368">
        <f>F334+F341+F348</f>
        <v>17766254.460000001</v>
      </c>
      <c r="G333" s="368">
        <f>G334+G341+G348</f>
        <v>6030000</v>
      </c>
      <c r="H333" s="368">
        <f>H334+H341+H348</f>
        <v>6143004</v>
      </c>
    </row>
    <row r="334" spans="1:9" ht="31.5" customHeight="1" x14ac:dyDescent="0.3">
      <c r="A334" s="183" t="s">
        <v>721</v>
      </c>
      <c r="B334" s="387" t="s">
        <v>98</v>
      </c>
      <c r="C334" s="387" t="s">
        <v>95</v>
      </c>
      <c r="D334" s="387" t="s">
        <v>533</v>
      </c>
      <c r="E334" s="387"/>
      <c r="F334" s="368">
        <f>F335+F337</f>
        <v>5225621</v>
      </c>
      <c r="G334" s="368">
        <f>G335+G337</f>
        <v>2716100</v>
      </c>
      <c r="H334" s="368">
        <f>H335+H337</f>
        <v>2756744</v>
      </c>
    </row>
    <row r="335" spans="1:9" ht="30.75" customHeight="1" x14ac:dyDescent="0.3">
      <c r="A335" s="376" t="s">
        <v>276</v>
      </c>
      <c r="B335" s="388" t="s">
        <v>98</v>
      </c>
      <c r="C335" s="388" t="s">
        <v>95</v>
      </c>
      <c r="D335" s="388" t="s">
        <v>535</v>
      </c>
      <c r="E335" s="388"/>
      <c r="F335" s="373">
        <f>F336</f>
        <v>2948000</v>
      </c>
      <c r="G335" s="373">
        <f>G336</f>
        <v>1700000</v>
      </c>
      <c r="H335" s="373">
        <f>H336</f>
        <v>1700000</v>
      </c>
    </row>
    <row r="336" spans="1:9" ht="15.75" customHeight="1" x14ac:dyDescent="0.3">
      <c r="A336" s="376" t="s">
        <v>139</v>
      </c>
      <c r="B336" s="388" t="s">
        <v>98</v>
      </c>
      <c r="C336" s="388" t="s">
        <v>95</v>
      </c>
      <c r="D336" s="388" t="s">
        <v>535</v>
      </c>
      <c r="E336" s="388" t="s">
        <v>129</v>
      </c>
      <c r="F336" s="373">
        <f>'приложение 2'!D134-F327-F300</f>
        <v>2948000</v>
      </c>
      <c r="G336" s="373">
        <f>'приложение 2'!E134-G327-G300</f>
        <v>1700000</v>
      </c>
      <c r="H336" s="373">
        <f>'приложение 2'!F134-H327-H300</f>
        <v>1700000</v>
      </c>
      <c r="I336" s="287"/>
    </row>
    <row r="337" spans="1:8" ht="15.75" customHeight="1" x14ac:dyDescent="0.3">
      <c r="A337" s="376" t="s">
        <v>614</v>
      </c>
      <c r="B337" s="388" t="s">
        <v>98</v>
      </c>
      <c r="C337" s="388" t="s">
        <v>95</v>
      </c>
      <c r="D337" s="388" t="s">
        <v>543</v>
      </c>
      <c r="E337" s="388"/>
      <c r="F337" s="373">
        <f>SUM(F338:F340)</f>
        <v>2277621</v>
      </c>
      <c r="G337" s="373">
        <f>SUM(G338:G340)</f>
        <v>1016100</v>
      </c>
      <c r="H337" s="373">
        <f>SUM(H338:H340)</f>
        <v>1056744</v>
      </c>
    </row>
    <row r="338" spans="1:8" ht="75.75" customHeight="1" x14ac:dyDescent="0.3">
      <c r="A338" s="376" t="s">
        <v>132</v>
      </c>
      <c r="B338" s="388" t="s">
        <v>98</v>
      </c>
      <c r="C338" s="388" t="s">
        <v>95</v>
      </c>
      <c r="D338" s="388" t="s">
        <v>543</v>
      </c>
      <c r="E338" s="388" t="s">
        <v>125</v>
      </c>
      <c r="F338" s="373">
        <f>'приложение 2'!D137</f>
        <v>1400</v>
      </c>
      <c r="G338" s="373">
        <f>'приложение 2'!E137</f>
        <v>1400</v>
      </c>
      <c r="H338" s="373">
        <f>'приложение 2'!F137</f>
        <v>1400</v>
      </c>
    </row>
    <row r="339" spans="1:8" ht="30.75" customHeight="1" x14ac:dyDescent="0.3">
      <c r="A339" s="376" t="s">
        <v>586</v>
      </c>
      <c r="B339" s="388" t="s">
        <v>98</v>
      </c>
      <c r="C339" s="388" t="s">
        <v>95</v>
      </c>
      <c r="D339" s="388" t="s">
        <v>543</v>
      </c>
      <c r="E339" s="388" t="s">
        <v>127</v>
      </c>
      <c r="F339" s="373">
        <f>'приложение 2'!D138</f>
        <v>2276221</v>
      </c>
      <c r="G339" s="373">
        <f>'приложение 2'!E138</f>
        <v>924950</v>
      </c>
      <c r="H339" s="373">
        <f>'приложение 2'!F138</f>
        <v>961944</v>
      </c>
    </row>
    <row r="340" spans="1:8" ht="15.75" customHeight="1" x14ac:dyDescent="0.3">
      <c r="A340" s="376" t="s">
        <v>139</v>
      </c>
      <c r="B340" s="388" t="s">
        <v>98</v>
      </c>
      <c r="C340" s="388" t="s">
        <v>95</v>
      </c>
      <c r="D340" s="388" t="s">
        <v>543</v>
      </c>
      <c r="E340" s="388" t="s">
        <v>129</v>
      </c>
      <c r="F340" s="373">
        <f>'приложение 2'!D139</f>
        <v>0</v>
      </c>
      <c r="G340" s="373">
        <f>'приложение 2'!E139</f>
        <v>89750</v>
      </c>
      <c r="H340" s="373">
        <f>'приложение 2'!F139</f>
        <v>93400</v>
      </c>
    </row>
    <row r="341" spans="1:8" ht="31.5" customHeight="1" x14ac:dyDescent="0.3">
      <c r="A341" s="397" t="s">
        <v>608</v>
      </c>
      <c r="B341" s="387" t="s">
        <v>98</v>
      </c>
      <c r="C341" s="387" t="s">
        <v>95</v>
      </c>
      <c r="D341" s="387" t="s">
        <v>548</v>
      </c>
      <c r="E341" s="387"/>
      <c r="F341" s="368">
        <f>F342+F346</f>
        <v>2960900</v>
      </c>
      <c r="G341" s="368">
        <f>G342+G346</f>
        <v>2710900</v>
      </c>
      <c r="H341" s="368">
        <f>H342+H346</f>
        <v>2710900</v>
      </c>
    </row>
    <row r="342" spans="1:8" ht="30" customHeight="1" x14ac:dyDescent="0.3">
      <c r="A342" s="303" t="s">
        <v>609</v>
      </c>
      <c r="B342" s="388" t="s">
        <v>98</v>
      </c>
      <c r="C342" s="388" t="s">
        <v>95</v>
      </c>
      <c r="D342" s="388" t="s">
        <v>549</v>
      </c>
      <c r="E342" s="388"/>
      <c r="F342" s="373">
        <f>SUM(F343:F345)</f>
        <v>2960900</v>
      </c>
      <c r="G342" s="373">
        <f>SUM(G344:G345)</f>
        <v>2560900</v>
      </c>
      <c r="H342" s="373">
        <f>SUM(H344:H345)</f>
        <v>2560900</v>
      </c>
    </row>
    <row r="343" spans="1:8" ht="75" customHeight="1" x14ac:dyDescent="0.3">
      <c r="A343" s="615" t="s">
        <v>132</v>
      </c>
      <c r="B343" s="388" t="s">
        <v>98</v>
      </c>
      <c r="C343" s="388" t="s">
        <v>95</v>
      </c>
      <c r="D343" s="388" t="s">
        <v>549</v>
      </c>
      <c r="E343" s="388" t="s">
        <v>125</v>
      </c>
      <c r="F343" s="373">
        <f>'приложение 2'!D173</f>
        <v>127200</v>
      </c>
      <c r="G343" s="373"/>
      <c r="H343" s="373"/>
    </row>
    <row r="344" spans="1:8" ht="30.75" customHeight="1" x14ac:dyDescent="0.3">
      <c r="A344" s="376" t="s">
        <v>586</v>
      </c>
      <c r="B344" s="388" t="s">
        <v>98</v>
      </c>
      <c r="C344" s="388" t="s">
        <v>95</v>
      </c>
      <c r="D344" s="388" t="s">
        <v>549</v>
      </c>
      <c r="E344" s="388" t="s">
        <v>127</v>
      </c>
      <c r="F344" s="373">
        <f>'приложение 2'!D174</f>
        <v>909200</v>
      </c>
      <c r="G344" s="385">
        <f>'приложение 2'!E174</f>
        <v>679650</v>
      </c>
      <c r="H344" s="385">
        <f>'приложение 2'!F174</f>
        <v>662900</v>
      </c>
    </row>
    <row r="345" spans="1:8" ht="15.75" customHeight="1" x14ac:dyDescent="0.3">
      <c r="A345" s="376" t="s">
        <v>139</v>
      </c>
      <c r="B345" s="388" t="s">
        <v>98</v>
      </c>
      <c r="C345" s="388" t="s">
        <v>95</v>
      </c>
      <c r="D345" s="388" t="s">
        <v>549</v>
      </c>
      <c r="E345" s="388" t="s">
        <v>129</v>
      </c>
      <c r="F345" s="373">
        <f>'приложение 2'!D175</f>
        <v>1924500</v>
      </c>
      <c r="G345" s="385">
        <f>'приложение 2'!E175</f>
        <v>1881250</v>
      </c>
      <c r="H345" s="385">
        <f>'приложение 2'!F175</f>
        <v>1898000</v>
      </c>
    </row>
    <row r="346" spans="1:8" ht="15.75" customHeight="1" x14ac:dyDescent="0.3">
      <c r="A346" s="376" t="s">
        <v>610</v>
      </c>
      <c r="B346" s="388" t="s">
        <v>98</v>
      </c>
      <c r="C346" s="388" t="s">
        <v>95</v>
      </c>
      <c r="D346" s="388" t="s">
        <v>611</v>
      </c>
      <c r="E346" s="388"/>
      <c r="F346" s="373">
        <f>F347</f>
        <v>0</v>
      </c>
      <c r="G346" s="373">
        <f>G347</f>
        <v>150000</v>
      </c>
      <c r="H346" s="373">
        <f>H347</f>
        <v>150000</v>
      </c>
    </row>
    <row r="347" spans="1:8" ht="30.75" customHeight="1" x14ac:dyDescent="0.3">
      <c r="A347" s="376" t="s">
        <v>586</v>
      </c>
      <c r="B347" s="388" t="s">
        <v>98</v>
      </c>
      <c r="C347" s="388" t="s">
        <v>95</v>
      </c>
      <c r="D347" s="388" t="s">
        <v>611</v>
      </c>
      <c r="E347" s="388" t="s">
        <v>127</v>
      </c>
      <c r="F347" s="373">
        <f>'приложение 2'!D177</f>
        <v>0</v>
      </c>
      <c r="G347" s="373">
        <f>'приложение 2'!E177</f>
        <v>150000</v>
      </c>
      <c r="H347" s="373">
        <f>'приложение 2'!F177</f>
        <v>150000</v>
      </c>
    </row>
    <row r="348" spans="1:8" ht="15.75" customHeight="1" x14ac:dyDescent="0.3">
      <c r="A348" s="397" t="s">
        <v>131</v>
      </c>
      <c r="B348" s="387" t="s">
        <v>98</v>
      </c>
      <c r="C348" s="387" t="s">
        <v>95</v>
      </c>
      <c r="D348" s="387" t="s">
        <v>288</v>
      </c>
      <c r="E348" s="388"/>
      <c r="F348" s="368">
        <f>F349+F352</f>
        <v>9579733.459999999</v>
      </c>
      <c r="G348" s="368">
        <f>G352</f>
        <v>603000</v>
      </c>
      <c r="H348" s="368">
        <f>H352</f>
        <v>675360</v>
      </c>
    </row>
    <row r="349" spans="1:8" ht="30.6" x14ac:dyDescent="0.3">
      <c r="A349" s="376" t="s">
        <v>855</v>
      </c>
      <c r="B349" s="388" t="s">
        <v>98</v>
      </c>
      <c r="C349" s="388" t="s">
        <v>95</v>
      </c>
      <c r="D349" s="388" t="s">
        <v>287</v>
      </c>
      <c r="E349" s="388"/>
      <c r="F349" s="373">
        <f>F350</f>
        <v>2529470.9300000002</v>
      </c>
      <c r="G349" s="368"/>
      <c r="H349" s="368"/>
    </row>
    <row r="350" spans="1:8" ht="30.6" x14ac:dyDescent="0.3">
      <c r="A350" s="376" t="s">
        <v>282</v>
      </c>
      <c r="B350" s="388" t="s">
        <v>98</v>
      </c>
      <c r="C350" s="388" t="s">
        <v>95</v>
      </c>
      <c r="D350" s="388" t="s">
        <v>286</v>
      </c>
      <c r="E350" s="388"/>
      <c r="F350" s="373">
        <f>F351</f>
        <v>2529470.9300000002</v>
      </c>
      <c r="G350" s="368"/>
      <c r="H350" s="368"/>
    </row>
    <row r="351" spans="1:8" ht="75.599999999999994" x14ac:dyDescent="0.3">
      <c r="A351" s="376" t="s">
        <v>132</v>
      </c>
      <c r="B351" s="388" t="s">
        <v>98</v>
      </c>
      <c r="C351" s="388" t="s">
        <v>95</v>
      </c>
      <c r="D351" s="388" t="s">
        <v>286</v>
      </c>
      <c r="E351" s="388" t="s">
        <v>125</v>
      </c>
      <c r="F351" s="373">
        <f>'приложение 3'!G256</f>
        <v>2529470.9300000002</v>
      </c>
      <c r="G351" s="368"/>
      <c r="H351" s="368"/>
    </row>
    <row r="352" spans="1:8" ht="15.75" customHeight="1" x14ac:dyDescent="0.3">
      <c r="A352" s="376" t="s">
        <v>106</v>
      </c>
      <c r="B352" s="388" t="s">
        <v>98</v>
      </c>
      <c r="C352" s="388" t="s">
        <v>95</v>
      </c>
      <c r="D352" s="388" t="s">
        <v>291</v>
      </c>
      <c r="E352" s="388"/>
      <c r="F352" s="373">
        <f>SUM(F353:F354)</f>
        <v>7050262.5299999993</v>
      </c>
      <c r="G352" s="373">
        <f>SUM(G353:G354)</f>
        <v>603000</v>
      </c>
      <c r="H352" s="373">
        <f>SUM(H353:H354)</f>
        <v>675360</v>
      </c>
    </row>
    <row r="353" spans="1:8" ht="30.75" customHeight="1" x14ac:dyDescent="0.3">
      <c r="A353" s="376" t="s">
        <v>586</v>
      </c>
      <c r="B353" s="388" t="s">
        <v>98</v>
      </c>
      <c r="C353" s="388" t="s">
        <v>95</v>
      </c>
      <c r="D353" s="388" t="s">
        <v>291</v>
      </c>
      <c r="E353" s="388" t="s">
        <v>127</v>
      </c>
      <c r="F353" s="373">
        <f>'приложение 3'!G259</f>
        <v>30276.809999999998</v>
      </c>
      <c r="G353" s="385">
        <f>'приложение 3'!H259</f>
        <v>3000</v>
      </c>
      <c r="H353" s="385">
        <f>'приложение 3'!I259</f>
        <v>3360</v>
      </c>
    </row>
    <row r="354" spans="1:8" ht="15.75" customHeight="1" x14ac:dyDescent="0.3">
      <c r="A354" s="376" t="s">
        <v>139</v>
      </c>
      <c r="B354" s="388" t="s">
        <v>98</v>
      </c>
      <c r="C354" s="388" t="s">
        <v>95</v>
      </c>
      <c r="D354" s="388" t="s">
        <v>291</v>
      </c>
      <c r="E354" s="388" t="s">
        <v>129</v>
      </c>
      <c r="F354" s="373">
        <f>'приложение 3'!G260</f>
        <v>7019985.7199999997</v>
      </c>
      <c r="G354" s="385">
        <f>'приложение 3'!H260</f>
        <v>600000</v>
      </c>
      <c r="H354" s="385">
        <f>'приложение 3'!I260</f>
        <v>672000</v>
      </c>
    </row>
    <row r="355" spans="1:8" ht="15.75" customHeight="1" x14ac:dyDescent="0.3">
      <c r="A355" s="56" t="s">
        <v>20</v>
      </c>
      <c r="B355" s="301" t="s">
        <v>97</v>
      </c>
      <c r="C355" s="301"/>
      <c r="D355" s="301"/>
      <c r="E355" s="301"/>
      <c r="F355" s="339">
        <f>F356+F370</f>
        <v>103432992.7</v>
      </c>
      <c r="G355" s="339">
        <f>G356+G370</f>
        <v>87633280</v>
      </c>
      <c r="H355" s="339">
        <f>H356+H370</f>
        <v>88498605</v>
      </c>
    </row>
    <row r="356" spans="1:8" ht="15.75" customHeight="1" x14ac:dyDescent="0.3">
      <c r="A356" s="183" t="s">
        <v>21</v>
      </c>
      <c r="B356" s="288" t="s">
        <v>97</v>
      </c>
      <c r="C356" s="288" t="s">
        <v>90</v>
      </c>
      <c r="D356" s="288"/>
      <c r="E356" s="288"/>
      <c r="F356" s="175">
        <f>F357+F365</f>
        <v>93432992.700000003</v>
      </c>
      <c r="G356" s="175">
        <f>G357+G365</f>
        <v>79633280</v>
      </c>
      <c r="H356" s="175">
        <f>H357+H365</f>
        <v>80498605</v>
      </c>
    </row>
    <row r="357" spans="1:8" ht="31.5" customHeight="1" x14ac:dyDescent="0.3">
      <c r="A357" s="397" t="s">
        <v>631</v>
      </c>
      <c r="B357" s="387" t="s">
        <v>97</v>
      </c>
      <c r="C357" s="387" t="s">
        <v>90</v>
      </c>
      <c r="D357" s="387" t="s">
        <v>545</v>
      </c>
      <c r="E357" s="387"/>
      <c r="F357" s="368">
        <f>F358+F362</f>
        <v>87568837.159999996</v>
      </c>
      <c r="G357" s="368">
        <f>G358+G362</f>
        <v>79633280</v>
      </c>
      <c r="H357" s="368">
        <f>H358+H362</f>
        <v>80498605</v>
      </c>
    </row>
    <row r="358" spans="1:8" ht="15.75" customHeight="1" x14ac:dyDescent="0.3">
      <c r="A358" s="376" t="s">
        <v>599</v>
      </c>
      <c r="B358" s="388" t="s">
        <v>97</v>
      </c>
      <c r="C358" s="388" t="s">
        <v>90</v>
      </c>
      <c r="D358" s="388" t="s">
        <v>546</v>
      </c>
      <c r="E358" s="388"/>
      <c r="F358" s="373">
        <f>SUM(F359:F361)</f>
        <v>79568837.159999996</v>
      </c>
      <c r="G358" s="373">
        <f>SUM(G359:G361)</f>
        <v>72633280</v>
      </c>
      <c r="H358" s="373">
        <f>SUM(H359:H361)</f>
        <v>73498605</v>
      </c>
    </row>
    <row r="359" spans="1:8" ht="75.75" customHeight="1" x14ac:dyDescent="0.3">
      <c r="A359" s="376" t="s">
        <v>132</v>
      </c>
      <c r="B359" s="388" t="s">
        <v>97</v>
      </c>
      <c r="C359" s="388" t="s">
        <v>90</v>
      </c>
      <c r="D359" s="388" t="s">
        <v>546</v>
      </c>
      <c r="E359" s="388" t="s">
        <v>125</v>
      </c>
      <c r="F359" s="373">
        <f>'приложение 2'!D161-'приложение 4'!F218</f>
        <v>56543937.159999996</v>
      </c>
      <c r="G359" s="373">
        <f>'приложение 2'!E161-'приложение 4'!G218</f>
        <v>48741315</v>
      </c>
      <c r="H359" s="373">
        <f>'приложение 2'!F161-'приложение 4'!H218</f>
        <v>48741315</v>
      </c>
    </row>
    <row r="360" spans="1:8" ht="30.75" customHeight="1" x14ac:dyDescent="0.3">
      <c r="A360" s="376" t="s">
        <v>586</v>
      </c>
      <c r="B360" s="388" t="s">
        <v>97</v>
      </c>
      <c r="C360" s="388" t="s">
        <v>90</v>
      </c>
      <c r="D360" s="388" t="s">
        <v>546</v>
      </c>
      <c r="E360" s="388" t="s">
        <v>127</v>
      </c>
      <c r="F360" s="373">
        <f>'приложение 2'!D162</f>
        <v>20818050</v>
      </c>
      <c r="G360" s="373">
        <f>'приложение 2'!E162</f>
        <v>21685115</v>
      </c>
      <c r="H360" s="373">
        <f>'приложение 2'!F162</f>
        <v>22550440</v>
      </c>
    </row>
    <row r="361" spans="1:8" ht="15.75" customHeight="1" x14ac:dyDescent="0.3">
      <c r="A361" s="376" t="s">
        <v>136</v>
      </c>
      <c r="B361" s="388" t="s">
        <v>97</v>
      </c>
      <c r="C361" s="388" t="s">
        <v>90</v>
      </c>
      <c r="D361" s="388" t="s">
        <v>546</v>
      </c>
      <c r="E361" s="388" t="s">
        <v>128</v>
      </c>
      <c r="F361" s="373">
        <f>'приложение 2'!D163</f>
        <v>2206850</v>
      </c>
      <c r="G361" s="385">
        <f>'приложение 2'!E163</f>
        <v>2206850</v>
      </c>
      <c r="H361" s="385">
        <f>'приложение 2'!F163</f>
        <v>2206850</v>
      </c>
    </row>
    <row r="362" spans="1:8" ht="15.75" customHeight="1" x14ac:dyDescent="0.3">
      <c r="A362" s="376" t="s">
        <v>277</v>
      </c>
      <c r="B362" s="388" t="s">
        <v>97</v>
      </c>
      <c r="C362" s="388" t="s">
        <v>90</v>
      </c>
      <c r="D362" s="388" t="s">
        <v>544</v>
      </c>
      <c r="E362" s="388"/>
      <c r="F362" s="373">
        <f>SUM(F363:F364)</f>
        <v>8000000</v>
      </c>
      <c r="G362" s="373">
        <f>SUM(G363:G364)</f>
        <v>7000000</v>
      </c>
      <c r="H362" s="373">
        <f>SUM(H363:H364)</f>
        <v>7000000</v>
      </c>
    </row>
    <row r="363" spans="1:8" ht="75.75" customHeight="1" x14ac:dyDescent="0.3">
      <c r="A363" s="376" t="s">
        <v>132</v>
      </c>
      <c r="B363" s="388" t="s">
        <v>97</v>
      </c>
      <c r="C363" s="388" t="s">
        <v>90</v>
      </c>
      <c r="D363" s="388" t="s">
        <v>544</v>
      </c>
      <c r="E363" s="388" t="s">
        <v>125</v>
      </c>
      <c r="F363" s="373">
        <f>'приложение 2'!D168</f>
        <v>7000000</v>
      </c>
      <c r="G363" s="373">
        <f>'приложение 2'!E168</f>
        <v>6000000</v>
      </c>
      <c r="H363" s="373">
        <f>'приложение 2'!F168</f>
        <v>6000000</v>
      </c>
    </row>
    <row r="364" spans="1:8" ht="30.75" customHeight="1" x14ac:dyDescent="0.3">
      <c r="A364" s="376" t="s">
        <v>586</v>
      </c>
      <c r="B364" s="388" t="s">
        <v>97</v>
      </c>
      <c r="C364" s="388" t="s">
        <v>90</v>
      </c>
      <c r="D364" s="388" t="s">
        <v>544</v>
      </c>
      <c r="E364" s="388" t="s">
        <v>127</v>
      </c>
      <c r="F364" s="373">
        <f>'приложение 2'!D169</f>
        <v>1000000</v>
      </c>
      <c r="G364" s="385">
        <f>'приложение 2'!E169</f>
        <v>1000000</v>
      </c>
      <c r="H364" s="385">
        <f>'приложение 2'!F169</f>
        <v>1000000</v>
      </c>
    </row>
    <row r="365" spans="1:8" ht="15.75" customHeight="1" x14ac:dyDescent="0.3">
      <c r="A365" s="361" t="s">
        <v>131</v>
      </c>
      <c r="B365" s="387" t="s">
        <v>97</v>
      </c>
      <c r="C365" s="387" t="s">
        <v>90</v>
      </c>
      <c r="D365" s="387" t="s">
        <v>291</v>
      </c>
      <c r="E365" s="387"/>
      <c r="F365" s="368">
        <f>F366</f>
        <v>5864155.54</v>
      </c>
      <c r="G365" s="368">
        <f>G366</f>
        <v>0</v>
      </c>
      <c r="H365" s="368">
        <f>H366</f>
        <v>0</v>
      </c>
    </row>
    <row r="366" spans="1:8" ht="15.75" customHeight="1" x14ac:dyDescent="0.3">
      <c r="A366" s="369" t="s">
        <v>106</v>
      </c>
      <c r="B366" s="388" t="s">
        <v>97</v>
      </c>
      <c r="C366" s="388" t="s">
        <v>90</v>
      </c>
      <c r="D366" s="388" t="s">
        <v>291</v>
      </c>
      <c r="E366" s="388"/>
      <c r="F366" s="373">
        <f>F367+F368+F369</f>
        <v>5864155.54</v>
      </c>
      <c r="G366" s="373">
        <f>G367</f>
        <v>0</v>
      </c>
      <c r="H366" s="373">
        <f>H367</f>
        <v>0</v>
      </c>
    </row>
    <row r="367" spans="1:8" ht="33" customHeight="1" x14ac:dyDescent="0.3">
      <c r="A367" s="369" t="s">
        <v>679</v>
      </c>
      <c r="B367" s="388" t="s">
        <v>97</v>
      </c>
      <c r="C367" s="388" t="s">
        <v>90</v>
      </c>
      <c r="D367" s="388" t="s">
        <v>585</v>
      </c>
      <c r="E367" s="388" t="s">
        <v>127</v>
      </c>
      <c r="F367" s="373">
        <f>'приложение 3'!G290</f>
        <v>2779155.54</v>
      </c>
      <c r="G367" s="385">
        <v>0</v>
      </c>
      <c r="H367" s="385">
        <v>0</v>
      </c>
    </row>
    <row r="368" spans="1:8" ht="28.5" customHeight="1" x14ac:dyDescent="0.3">
      <c r="A368" s="369" t="s">
        <v>139</v>
      </c>
      <c r="B368" s="388" t="s">
        <v>97</v>
      </c>
      <c r="C368" s="388" t="s">
        <v>90</v>
      </c>
      <c r="D368" s="388" t="s">
        <v>585</v>
      </c>
      <c r="E368" s="388" t="s">
        <v>129</v>
      </c>
      <c r="F368" s="373">
        <f>'приложение 3'!G291</f>
        <v>960000</v>
      </c>
      <c r="G368" s="385"/>
      <c r="H368" s="385"/>
    </row>
    <row r="369" spans="1:11" ht="33" customHeight="1" x14ac:dyDescent="0.3">
      <c r="A369" s="369" t="s">
        <v>479</v>
      </c>
      <c r="B369" s="388" t="s">
        <v>97</v>
      </c>
      <c r="C369" s="388" t="s">
        <v>90</v>
      </c>
      <c r="D369" s="388" t="s">
        <v>585</v>
      </c>
      <c r="E369" s="388" t="s">
        <v>318</v>
      </c>
      <c r="F369" s="373">
        <f>'приложение 3'!G292</f>
        <v>2125000</v>
      </c>
      <c r="G369" s="385"/>
      <c r="H369" s="385"/>
    </row>
    <row r="370" spans="1:11" ht="15.75" customHeight="1" x14ac:dyDescent="0.3">
      <c r="A370" s="397" t="s">
        <v>22</v>
      </c>
      <c r="B370" s="387" t="s">
        <v>97</v>
      </c>
      <c r="C370" s="387" t="s">
        <v>91</v>
      </c>
      <c r="D370" s="387"/>
      <c r="E370" s="387"/>
      <c r="F370" s="368">
        <f t="shared" ref="F370:H371" si="18">F371</f>
        <v>10000000</v>
      </c>
      <c r="G370" s="368">
        <f t="shared" si="18"/>
        <v>8000000</v>
      </c>
      <c r="H370" s="368">
        <f t="shared" si="18"/>
        <v>8000000</v>
      </c>
    </row>
    <row r="371" spans="1:11" s="298" customFormat="1" ht="31.5" customHeight="1" x14ac:dyDescent="0.3">
      <c r="A371" s="397" t="s">
        <v>631</v>
      </c>
      <c r="B371" s="387" t="s">
        <v>97</v>
      </c>
      <c r="C371" s="387" t="s">
        <v>91</v>
      </c>
      <c r="D371" s="387" t="s">
        <v>545</v>
      </c>
      <c r="E371" s="387"/>
      <c r="F371" s="368">
        <f t="shared" si="18"/>
        <v>10000000</v>
      </c>
      <c r="G371" s="368">
        <f t="shared" si="18"/>
        <v>8000000</v>
      </c>
      <c r="H371" s="368">
        <f t="shared" si="18"/>
        <v>8000000</v>
      </c>
    </row>
    <row r="372" spans="1:11" ht="15.75" customHeight="1" x14ac:dyDescent="0.3">
      <c r="A372" s="376" t="s">
        <v>632</v>
      </c>
      <c r="B372" s="388" t="s">
        <v>97</v>
      </c>
      <c r="C372" s="388" t="s">
        <v>91</v>
      </c>
      <c r="D372" s="388" t="s">
        <v>547</v>
      </c>
      <c r="E372" s="388"/>
      <c r="F372" s="373">
        <f>SUM(F373:F374)</f>
        <v>10000000</v>
      </c>
      <c r="G372" s="373">
        <f>SUM(G373:G374)</f>
        <v>8000000</v>
      </c>
      <c r="H372" s="373">
        <f>SUM(H373:H374)</f>
        <v>8000000</v>
      </c>
    </row>
    <row r="373" spans="1:11" ht="75.75" customHeight="1" x14ac:dyDescent="0.3">
      <c r="A373" s="376" t="s">
        <v>132</v>
      </c>
      <c r="B373" s="388" t="s">
        <v>97</v>
      </c>
      <c r="C373" s="388" t="s">
        <v>91</v>
      </c>
      <c r="D373" s="388" t="s">
        <v>547</v>
      </c>
      <c r="E373" s="388" t="s">
        <v>125</v>
      </c>
      <c r="F373" s="373">
        <f>'приложение 2'!D165</f>
        <v>8123000</v>
      </c>
      <c r="G373" s="373">
        <f>'приложение 2'!E165</f>
        <v>6600000</v>
      </c>
      <c r="H373" s="373">
        <f>'приложение 2'!F165</f>
        <v>6600000</v>
      </c>
    </row>
    <row r="374" spans="1:11" ht="30.75" customHeight="1" x14ac:dyDescent="0.3">
      <c r="A374" s="376" t="s">
        <v>586</v>
      </c>
      <c r="B374" s="388" t="s">
        <v>97</v>
      </c>
      <c r="C374" s="388" t="s">
        <v>91</v>
      </c>
      <c r="D374" s="388" t="s">
        <v>547</v>
      </c>
      <c r="E374" s="388" t="s">
        <v>127</v>
      </c>
      <c r="F374" s="373">
        <f>'приложение 2'!D166</f>
        <v>1877000</v>
      </c>
      <c r="G374" s="385">
        <f>'приложение 2'!E166</f>
        <v>1400000</v>
      </c>
      <c r="H374" s="385">
        <f>'приложение 2'!F166</f>
        <v>1400000</v>
      </c>
    </row>
    <row r="375" spans="1:11" ht="31.5" customHeight="1" x14ac:dyDescent="0.3">
      <c r="A375" s="55" t="s">
        <v>23</v>
      </c>
      <c r="B375" s="301" t="s">
        <v>96</v>
      </c>
      <c r="C375" s="301"/>
      <c r="D375" s="301"/>
      <c r="E375" s="301"/>
      <c r="F375" s="342">
        <f t="shared" ref="F375:H378" si="19">F376</f>
        <v>0</v>
      </c>
      <c r="G375" s="342">
        <f t="shared" si="19"/>
        <v>0</v>
      </c>
      <c r="H375" s="342">
        <f t="shared" si="19"/>
        <v>0</v>
      </c>
    </row>
    <row r="376" spans="1:11" ht="31.5" customHeight="1" x14ac:dyDescent="0.3">
      <c r="A376" s="182" t="s">
        <v>140</v>
      </c>
      <c r="B376" s="288" t="s">
        <v>96</v>
      </c>
      <c r="C376" s="288" t="s">
        <v>90</v>
      </c>
      <c r="D376" s="288"/>
      <c r="E376" s="288"/>
      <c r="F376" s="343">
        <f t="shared" si="19"/>
        <v>0</v>
      </c>
      <c r="G376" s="343">
        <f t="shared" si="19"/>
        <v>0</v>
      </c>
      <c r="H376" s="343">
        <f t="shared" si="19"/>
        <v>0</v>
      </c>
    </row>
    <row r="377" spans="1:11" ht="15.75" customHeight="1" x14ac:dyDescent="0.3">
      <c r="A377" s="183" t="s">
        <v>131</v>
      </c>
      <c r="B377" s="288" t="s">
        <v>96</v>
      </c>
      <c r="C377" s="288" t="s">
        <v>90</v>
      </c>
      <c r="D377" s="288" t="s">
        <v>288</v>
      </c>
      <c r="E377" s="288"/>
      <c r="F377" s="343">
        <f t="shared" si="19"/>
        <v>0</v>
      </c>
      <c r="G377" s="343">
        <f t="shared" si="19"/>
        <v>0</v>
      </c>
      <c r="H377" s="343">
        <f t="shared" si="19"/>
        <v>0</v>
      </c>
    </row>
    <row r="378" spans="1:11" ht="15.75" customHeight="1" x14ac:dyDescent="0.3">
      <c r="A378" s="290" t="s">
        <v>106</v>
      </c>
      <c r="B378" s="286" t="s">
        <v>96</v>
      </c>
      <c r="C378" s="286" t="s">
        <v>90</v>
      </c>
      <c r="D378" s="286" t="s">
        <v>291</v>
      </c>
      <c r="E378" s="286"/>
      <c r="F378" s="419">
        <f>F379</f>
        <v>0</v>
      </c>
      <c r="G378" s="419">
        <f t="shared" si="19"/>
        <v>0</v>
      </c>
      <c r="H378" s="419">
        <f t="shared" si="19"/>
        <v>0</v>
      </c>
    </row>
    <row r="379" spans="1:11" s="467" customFormat="1" ht="18.75" customHeight="1" x14ac:dyDescent="0.3">
      <c r="A379" s="184" t="s">
        <v>141</v>
      </c>
      <c r="B379" s="286" t="s">
        <v>96</v>
      </c>
      <c r="C379" s="286" t="s">
        <v>90</v>
      </c>
      <c r="D379" s="286" t="s">
        <v>291</v>
      </c>
      <c r="E379" s="286" t="s">
        <v>130</v>
      </c>
      <c r="F379" s="419">
        <f>'приложение 3'!G275</f>
        <v>0</v>
      </c>
      <c r="G379" s="352">
        <f>'приложение 3'!H275</f>
        <v>0</v>
      </c>
      <c r="H379" s="352">
        <f>'приложение 3'!I275</f>
        <v>0</v>
      </c>
      <c r="I379" s="179"/>
      <c r="J379" s="179"/>
      <c r="K379" s="179"/>
    </row>
    <row r="380" spans="1:11" ht="63" customHeight="1" x14ac:dyDescent="0.3">
      <c r="A380" s="64" t="s">
        <v>78</v>
      </c>
      <c r="B380" s="65" t="s">
        <v>77</v>
      </c>
      <c r="C380" s="65"/>
      <c r="D380" s="65"/>
      <c r="E380" s="280"/>
      <c r="F380" s="344">
        <f>F381</f>
        <v>411439211.33000004</v>
      </c>
      <c r="G380" s="344">
        <f>G381</f>
        <v>5310229.5999999996</v>
      </c>
      <c r="H380" s="344">
        <f>H381</f>
        <v>5310229.5999999996</v>
      </c>
    </row>
    <row r="381" spans="1:11" ht="31.5" customHeight="1" x14ac:dyDescent="0.3">
      <c r="A381" s="66" t="s">
        <v>186</v>
      </c>
      <c r="B381" s="67" t="s">
        <v>77</v>
      </c>
      <c r="C381" s="67" t="s">
        <v>93</v>
      </c>
      <c r="D381" s="67"/>
      <c r="E381" s="281"/>
      <c r="F381" s="345">
        <f>F382+F385</f>
        <v>411439211.33000004</v>
      </c>
      <c r="G381" s="345">
        <f>G382+G385</f>
        <v>5310229.5999999996</v>
      </c>
      <c r="H381" s="345">
        <f>H382+H385</f>
        <v>5310229.5999999996</v>
      </c>
    </row>
    <row r="382" spans="1:11" ht="15.75" customHeight="1" x14ac:dyDescent="0.3">
      <c r="A382" s="21" t="s">
        <v>131</v>
      </c>
      <c r="B382" s="67" t="s">
        <v>77</v>
      </c>
      <c r="C382" s="67" t="s">
        <v>93</v>
      </c>
      <c r="D382" s="67" t="s">
        <v>288</v>
      </c>
      <c r="E382" s="281"/>
      <c r="F382" s="345">
        <f>F383</f>
        <v>160279000</v>
      </c>
      <c r="G382" s="345">
        <f t="shared" ref="F382:H383" si="20">G383</f>
        <v>0</v>
      </c>
      <c r="H382" s="345">
        <f t="shared" si="20"/>
        <v>0</v>
      </c>
    </row>
    <row r="383" spans="1:11" ht="31.5" customHeight="1" x14ac:dyDescent="0.3">
      <c r="A383" s="66" t="s">
        <v>577</v>
      </c>
      <c r="B383" s="67" t="s">
        <v>77</v>
      </c>
      <c r="C383" s="67" t="s">
        <v>93</v>
      </c>
      <c r="D383" s="67" t="s">
        <v>578</v>
      </c>
      <c r="E383" s="281"/>
      <c r="F383" s="345">
        <f t="shared" si="20"/>
        <v>160279000</v>
      </c>
      <c r="G383" s="345">
        <f t="shared" si="20"/>
        <v>0</v>
      </c>
      <c r="H383" s="345">
        <f t="shared" si="20"/>
        <v>0</v>
      </c>
    </row>
    <row r="384" spans="1:11" ht="15" customHeight="1" x14ac:dyDescent="0.3">
      <c r="A384" s="91" t="s">
        <v>157</v>
      </c>
      <c r="B384" s="94" t="s">
        <v>77</v>
      </c>
      <c r="C384" s="94" t="s">
        <v>93</v>
      </c>
      <c r="D384" s="94" t="s">
        <v>578</v>
      </c>
      <c r="E384" s="282" t="s">
        <v>156</v>
      </c>
      <c r="F384" s="346">
        <f>'приложение 3'!G297</f>
        <v>160279000</v>
      </c>
      <c r="G384" s="346">
        <v>0</v>
      </c>
      <c r="H384" s="347">
        <v>0</v>
      </c>
    </row>
    <row r="385" spans="1:8" ht="31.5" customHeight="1" x14ac:dyDescent="0.3">
      <c r="A385" s="117" t="s">
        <v>375</v>
      </c>
      <c r="B385" s="543">
        <v>14</v>
      </c>
      <c r="C385" s="544" t="s">
        <v>93</v>
      </c>
      <c r="D385" s="543">
        <v>9960088520</v>
      </c>
      <c r="E385" s="543"/>
      <c r="F385" s="343">
        <f>F386</f>
        <v>251160211.33000001</v>
      </c>
      <c r="G385" s="343">
        <f>G386</f>
        <v>5310229.5999999996</v>
      </c>
      <c r="H385" s="343">
        <f>H386</f>
        <v>5310229.5999999996</v>
      </c>
    </row>
    <row r="386" spans="1:8" ht="15.75" customHeight="1" x14ac:dyDescent="0.3">
      <c r="A386" s="91" t="s">
        <v>157</v>
      </c>
      <c r="B386" s="545">
        <v>14</v>
      </c>
      <c r="C386" s="546" t="s">
        <v>93</v>
      </c>
      <c r="D386" s="545">
        <v>9960088520</v>
      </c>
      <c r="E386" s="545">
        <v>500</v>
      </c>
      <c r="F386" s="419">
        <f>'приложение 3'!G299</f>
        <v>251160211.33000001</v>
      </c>
      <c r="G386" s="346">
        <f>'приложение 3'!H299</f>
        <v>5310229.5999999996</v>
      </c>
      <c r="H386" s="347">
        <f>'приложение 3'!I299</f>
        <v>5310229.5999999996</v>
      </c>
    </row>
  </sheetData>
  <autoFilter ref="A14:F386"/>
  <mergeCells count="1">
    <mergeCell ref="A11:H11"/>
  </mergeCells>
  <pageMargins left="0.70866141732283472" right="0.70866141732283472" top="0.74803149606299213" bottom="0.74803149606299213" header="0.31496062992125984" footer="0.31496062992125984"/>
  <pageSetup paperSize="9" scale="45" fitToHeight="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92"/>
  <sheetViews>
    <sheetView zoomScaleSheetLayoutView="100" workbookViewId="0">
      <selection activeCell="A2" sqref="A2:A3"/>
    </sheetView>
  </sheetViews>
  <sheetFormatPr defaultColWidth="9.109375" defaultRowHeight="15.6" x14ac:dyDescent="0.3"/>
  <cols>
    <col min="1" max="1" width="60.88671875" style="46" customWidth="1"/>
    <col min="2" max="2" width="10.109375" style="304" bestFit="1" customWidth="1"/>
    <col min="3" max="3" width="6.109375" style="47" customWidth="1"/>
    <col min="4" max="4" width="6" style="47" customWidth="1"/>
    <col min="5" max="5" width="17.5546875" style="46" customWidth="1"/>
    <col min="6" max="6" width="8" style="46" customWidth="1"/>
    <col min="7" max="7" width="19.33203125" style="348" customWidth="1"/>
    <col min="8" max="8" width="19.33203125" style="428" customWidth="1"/>
    <col min="9" max="9" width="20.44140625" style="429" customWidth="1"/>
    <col min="10" max="10" width="21.44140625" style="179" customWidth="1"/>
    <col min="11" max="11" width="15.33203125" style="179" customWidth="1"/>
    <col min="12" max="27" width="9.109375" style="179" customWidth="1"/>
    <col min="28" max="28" width="17.33203125" style="179" bestFit="1" customWidth="1"/>
    <col min="29" max="29" width="9.33203125" style="179" bestFit="1" customWidth="1"/>
    <col min="30" max="30" width="10" style="179" bestFit="1" customWidth="1"/>
    <col min="31" max="16384" width="9.109375" style="179"/>
  </cols>
  <sheetData>
    <row r="1" spans="1:29" ht="14.4" x14ac:dyDescent="0.3">
      <c r="H1" s="348"/>
      <c r="I1" s="348"/>
      <c r="J1" s="46"/>
    </row>
    <row r="2" spans="1:29" ht="18" x14ac:dyDescent="0.35">
      <c r="E2" s="425"/>
      <c r="H2" s="426" t="s">
        <v>808</v>
      </c>
      <c r="I2" s="348"/>
      <c r="J2" s="46"/>
    </row>
    <row r="3" spans="1:29" ht="18" x14ac:dyDescent="0.35">
      <c r="E3" s="425"/>
      <c r="H3" s="426" t="s">
        <v>205</v>
      </c>
      <c r="I3" s="348"/>
      <c r="J3" s="46"/>
    </row>
    <row r="4" spans="1:29" ht="18" x14ac:dyDescent="0.35">
      <c r="E4" s="425"/>
      <c r="H4" s="426" t="s">
        <v>206</v>
      </c>
      <c r="I4" s="348"/>
      <c r="J4" s="46"/>
    </row>
    <row r="5" spans="1:29" ht="18" x14ac:dyDescent="0.35">
      <c r="E5" s="425"/>
      <c r="H5" s="426" t="s">
        <v>25</v>
      </c>
      <c r="I5" s="348"/>
      <c r="J5" s="46"/>
    </row>
    <row r="6" spans="1:29" ht="18" x14ac:dyDescent="0.35">
      <c r="E6" s="425"/>
      <c r="H6" s="426" t="s">
        <v>26</v>
      </c>
      <c r="I6" s="348"/>
      <c r="J6" s="46"/>
    </row>
    <row r="7" spans="1:29" ht="18" x14ac:dyDescent="0.35">
      <c r="E7" s="425"/>
      <c r="H7" s="381" t="s">
        <v>902</v>
      </c>
      <c r="I7" s="348"/>
      <c r="J7" s="46"/>
    </row>
    <row r="8" spans="1:29" ht="18" x14ac:dyDescent="0.35">
      <c r="E8" s="425"/>
      <c r="H8" s="381" t="s">
        <v>903</v>
      </c>
      <c r="I8" s="348"/>
      <c r="J8" s="46"/>
    </row>
    <row r="9" spans="1:29" ht="14.4" x14ac:dyDescent="0.3">
      <c r="H9" s="348"/>
      <c r="I9" s="348"/>
      <c r="J9" s="46"/>
    </row>
    <row r="11" spans="1:29" ht="68.25" customHeight="1" x14ac:dyDescent="0.3">
      <c r="A11" s="719" t="s">
        <v>640</v>
      </c>
      <c r="B11" s="719"/>
      <c r="C11" s="719"/>
      <c r="D11" s="719"/>
      <c r="E11" s="719"/>
      <c r="F11" s="719"/>
      <c r="G11" s="719"/>
      <c r="H11" s="719"/>
      <c r="I11" s="719"/>
      <c r="J11" s="427"/>
    </row>
    <row r="12" spans="1:29" x14ac:dyDescent="0.3">
      <c r="J12" s="427"/>
    </row>
    <row r="13" spans="1:29" x14ac:dyDescent="0.3">
      <c r="G13" s="349"/>
      <c r="I13" s="349" t="s">
        <v>639</v>
      </c>
      <c r="J13" s="427"/>
    </row>
    <row r="14" spans="1:29" s="430" customFormat="1" ht="30" x14ac:dyDescent="0.3">
      <c r="A14" s="48" t="s">
        <v>112</v>
      </c>
      <c r="B14" s="48" t="s">
        <v>116</v>
      </c>
      <c r="C14" s="49" t="s">
        <v>117</v>
      </c>
      <c r="D14" s="49" t="s">
        <v>118</v>
      </c>
      <c r="E14" s="48" t="s">
        <v>113</v>
      </c>
      <c r="F14" s="48" t="s">
        <v>114</v>
      </c>
      <c r="G14" s="350" t="s">
        <v>371</v>
      </c>
      <c r="H14" s="350" t="s">
        <v>501</v>
      </c>
      <c r="I14" s="350" t="s">
        <v>583</v>
      </c>
      <c r="J14" s="427"/>
    </row>
    <row r="15" spans="1:29" s="430" customFormat="1" x14ac:dyDescent="0.3">
      <c r="A15" s="51" t="s">
        <v>115</v>
      </c>
      <c r="B15" s="48"/>
      <c r="C15" s="49"/>
      <c r="D15" s="49"/>
      <c r="E15" s="48"/>
      <c r="F15" s="48"/>
      <c r="G15" s="354">
        <f>G16</f>
        <v>3974436912.7799997</v>
      </c>
      <c r="H15" s="354">
        <f>H16</f>
        <v>2846794824</v>
      </c>
      <c r="I15" s="354">
        <f>I16</f>
        <v>2479200212.0999999</v>
      </c>
      <c r="J15" s="547">
        <f>G15+'приложение 6'!G13</f>
        <v>5366921934.9799995</v>
      </c>
    </row>
    <row r="16" spans="1:29" s="432" customFormat="1" ht="31.2" x14ac:dyDescent="0.3">
      <c r="A16" s="182" t="s">
        <v>24</v>
      </c>
      <c r="B16" s="305">
        <v>701</v>
      </c>
      <c r="C16" s="52"/>
      <c r="D16" s="52"/>
      <c r="E16" s="53"/>
      <c r="F16" s="53"/>
      <c r="G16" s="351">
        <f>G17+G97+G158+G170+G269+G301+G360+G380+G84+G296+G385</f>
        <v>3974436912.7799997</v>
      </c>
      <c r="H16" s="351">
        <f>H17+H97+H158+H170+H269+H301+H360+H380+H84+H296+H385</f>
        <v>2846794824</v>
      </c>
      <c r="I16" s="351">
        <f>I17+I97+I158+I170+I269+I301+I360+I380+I84+I296+I385</f>
        <v>2479200212.0999999</v>
      </c>
      <c r="J16" s="383"/>
      <c r="K16" s="431"/>
      <c r="AB16" s="431">
        <f>'приложение 2'!D15+'приложение 3'!G13</f>
        <v>3974436912.7799997</v>
      </c>
      <c r="AC16" s="431">
        <f>AB16-G16</f>
        <v>0</v>
      </c>
    </row>
    <row r="17" spans="1:10" x14ac:dyDescent="0.3">
      <c r="A17" s="56" t="s">
        <v>0</v>
      </c>
      <c r="B17" s="433" t="s">
        <v>123</v>
      </c>
      <c r="C17" s="301" t="s">
        <v>90</v>
      </c>
      <c r="D17" s="301"/>
      <c r="E17" s="301"/>
      <c r="F17" s="301"/>
      <c r="G17" s="339">
        <f>G18+G22+G28+G34+G40+G44</f>
        <v>798820954.2700001</v>
      </c>
      <c r="H17" s="339">
        <f>H18+H22+H28+H34+H40+H44</f>
        <v>647846384</v>
      </c>
      <c r="I17" s="339">
        <f>I18+I22+I28+I34+I40+I44</f>
        <v>398470446</v>
      </c>
      <c r="J17" s="547"/>
    </row>
    <row r="18" spans="1:10" s="435" customFormat="1" ht="49.5" customHeight="1" x14ac:dyDescent="0.3">
      <c r="A18" s="183" t="s">
        <v>92</v>
      </c>
      <c r="B18" s="434" t="s">
        <v>123</v>
      </c>
      <c r="C18" s="288" t="s">
        <v>90</v>
      </c>
      <c r="D18" s="288" t="s">
        <v>91</v>
      </c>
      <c r="E18" s="288"/>
      <c r="F18" s="288"/>
      <c r="G18" s="175">
        <f>G19</f>
        <v>6366733.3799999999</v>
      </c>
      <c r="H18" s="175">
        <f t="shared" ref="H18:I20" si="0">H19</f>
        <v>5270628</v>
      </c>
      <c r="I18" s="175">
        <f t="shared" si="0"/>
        <v>5272716</v>
      </c>
    </row>
    <row r="19" spans="1:10" s="436" customFormat="1" x14ac:dyDescent="0.3">
      <c r="A19" s="183" t="s">
        <v>131</v>
      </c>
      <c r="B19" s="434" t="s">
        <v>123</v>
      </c>
      <c r="C19" s="288" t="s">
        <v>90</v>
      </c>
      <c r="D19" s="288" t="s">
        <v>91</v>
      </c>
      <c r="E19" s="288" t="s">
        <v>288</v>
      </c>
      <c r="F19" s="288"/>
      <c r="G19" s="175">
        <f>G20</f>
        <v>6366733.3799999999</v>
      </c>
      <c r="H19" s="175">
        <f t="shared" si="0"/>
        <v>5270628</v>
      </c>
      <c r="I19" s="175">
        <f t="shared" si="0"/>
        <v>5272716</v>
      </c>
    </row>
    <row r="20" spans="1:10" s="435" customFormat="1" ht="60" customHeight="1" x14ac:dyDescent="0.3">
      <c r="A20" s="437" t="s">
        <v>281</v>
      </c>
      <c r="B20" s="438" t="s">
        <v>123</v>
      </c>
      <c r="C20" s="286" t="s">
        <v>90</v>
      </c>
      <c r="D20" s="286" t="s">
        <v>91</v>
      </c>
      <c r="E20" s="286" t="s">
        <v>287</v>
      </c>
      <c r="F20" s="286"/>
      <c r="G20" s="176">
        <f>G21</f>
        <v>6366733.3799999999</v>
      </c>
      <c r="H20" s="176">
        <f t="shared" si="0"/>
        <v>5270628</v>
      </c>
      <c r="I20" s="176">
        <f t="shared" si="0"/>
        <v>5272716</v>
      </c>
    </row>
    <row r="21" spans="1:10" s="435" customFormat="1" ht="74.25" customHeight="1" x14ac:dyDescent="0.3">
      <c r="A21" s="290" t="s">
        <v>132</v>
      </c>
      <c r="B21" s="438" t="s">
        <v>123</v>
      </c>
      <c r="C21" s="286" t="s">
        <v>90</v>
      </c>
      <c r="D21" s="286" t="s">
        <v>91</v>
      </c>
      <c r="E21" s="286" t="s">
        <v>287</v>
      </c>
      <c r="F21" s="286" t="s">
        <v>125</v>
      </c>
      <c r="G21" s="406">
        <f>'приложение 3'!G19</f>
        <v>6366733.3799999999</v>
      </c>
      <c r="H21" s="406">
        <f>'приложение 3'!H19</f>
        <v>5270628</v>
      </c>
      <c r="I21" s="406">
        <f>'приложение 3'!I19</f>
        <v>5272716</v>
      </c>
    </row>
    <row r="22" spans="1:10" s="436" customFormat="1" ht="61.5" customHeight="1" x14ac:dyDescent="0.3">
      <c r="A22" s="183" t="s">
        <v>120</v>
      </c>
      <c r="B22" s="434" t="s">
        <v>123</v>
      </c>
      <c r="C22" s="288" t="s">
        <v>90</v>
      </c>
      <c r="D22" s="288" t="s">
        <v>93</v>
      </c>
      <c r="E22" s="288"/>
      <c r="F22" s="288"/>
      <c r="G22" s="175">
        <f t="shared" ref="G22:I23" si="1">G23</f>
        <v>3992000</v>
      </c>
      <c r="H22" s="175">
        <f t="shared" si="1"/>
        <v>3730000</v>
      </c>
      <c r="I22" s="175">
        <f t="shared" si="1"/>
        <v>3894350</v>
      </c>
    </row>
    <row r="23" spans="1:10" s="435" customFormat="1" x14ac:dyDescent="0.3">
      <c r="A23" s="183" t="s">
        <v>131</v>
      </c>
      <c r="B23" s="434" t="s">
        <v>123</v>
      </c>
      <c r="C23" s="288" t="s">
        <v>90</v>
      </c>
      <c r="D23" s="288" t="s">
        <v>93</v>
      </c>
      <c r="E23" s="288" t="s">
        <v>288</v>
      </c>
      <c r="F23" s="288"/>
      <c r="G23" s="175">
        <f t="shared" si="1"/>
        <v>3992000</v>
      </c>
      <c r="H23" s="175">
        <f t="shared" si="1"/>
        <v>3730000</v>
      </c>
      <c r="I23" s="175">
        <f t="shared" si="1"/>
        <v>3894350</v>
      </c>
    </row>
    <row r="24" spans="1:10" s="435" customFormat="1" ht="60" customHeight="1" x14ac:dyDescent="0.3">
      <c r="A24" s="290" t="s">
        <v>281</v>
      </c>
      <c r="B24" s="438" t="s">
        <v>123</v>
      </c>
      <c r="C24" s="286" t="s">
        <v>90</v>
      </c>
      <c r="D24" s="286" t="s">
        <v>93</v>
      </c>
      <c r="E24" s="286" t="s">
        <v>287</v>
      </c>
      <c r="F24" s="286"/>
      <c r="G24" s="176">
        <f>G25+G26+G27</f>
        <v>3992000</v>
      </c>
      <c r="H24" s="176">
        <f>H25+H26+H27</f>
        <v>3730000</v>
      </c>
      <c r="I24" s="176">
        <f>I25+I26+I27</f>
        <v>3894350</v>
      </c>
    </row>
    <row r="25" spans="1:10" s="435" customFormat="1" ht="76.5" customHeight="1" x14ac:dyDescent="0.3">
      <c r="A25" s="290" t="s">
        <v>132</v>
      </c>
      <c r="B25" s="438" t="s">
        <v>123</v>
      </c>
      <c r="C25" s="286" t="s">
        <v>90</v>
      </c>
      <c r="D25" s="286" t="s">
        <v>93</v>
      </c>
      <c r="E25" s="286" t="s">
        <v>287</v>
      </c>
      <c r="F25" s="286" t="s">
        <v>125</v>
      </c>
      <c r="G25" s="176">
        <f>'приложение 3'!G26</f>
        <v>894000</v>
      </c>
      <c r="H25" s="176">
        <f>'приложение 3'!H26</f>
        <v>661000</v>
      </c>
      <c r="I25" s="176">
        <f>'приложение 3'!I26</f>
        <v>681110</v>
      </c>
    </row>
    <row r="26" spans="1:10" s="435" customFormat="1" ht="30.6" x14ac:dyDescent="0.3">
      <c r="A26" s="290" t="s">
        <v>586</v>
      </c>
      <c r="B26" s="438" t="s">
        <v>123</v>
      </c>
      <c r="C26" s="286" t="s">
        <v>90</v>
      </c>
      <c r="D26" s="286" t="s">
        <v>93</v>
      </c>
      <c r="E26" s="286" t="s">
        <v>287</v>
      </c>
      <c r="F26" s="286" t="s">
        <v>127</v>
      </c>
      <c r="G26" s="176">
        <f>'приложение 3'!G27</f>
        <v>3072000</v>
      </c>
      <c r="H26" s="176">
        <f>'приложение 3'!H27</f>
        <v>3042000</v>
      </c>
      <c r="I26" s="176">
        <f>'приложение 3'!I27</f>
        <v>3184970</v>
      </c>
    </row>
    <row r="27" spans="1:10" s="435" customFormat="1" x14ac:dyDescent="0.3">
      <c r="A27" s="290" t="s">
        <v>136</v>
      </c>
      <c r="B27" s="438" t="s">
        <v>123</v>
      </c>
      <c r="C27" s="286" t="s">
        <v>90</v>
      </c>
      <c r="D27" s="286" t="s">
        <v>93</v>
      </c>
      <c r="E27" s="286" t="s">
        <v>287</v>
      </c>
      <c r="F27" s="286" t="s">
        <v>128</v>
      </c>
      <c r="G27" s="176">
        <f>'приложение 3'!G28</f>
        <v>26000</v>
      </c>
      <c r="H27" s="176">
        <f>'приложение 3'!H28</f>
        <v>27000</v>
      </c>
      <c r="I27" s="176">
        <f>'приложение 3'!I28</f>
        <v>28270</v>
      </c>
    </row>
    <row r="28" spans="1:10" s="435" customFormat="1" ht="61.5" customHeight="1" x14ac:dyDescent="0.3">
      <c r="A28" s="439" t="s">
        <v>100</v>
      </c>
      <c r="B28" s="434" t="s">
        <v>123</v>
      </c>
      <c r="C28" s="288" t="s">
        <v>90</v>
      </c>
      <c r="D28" s="288" t="s">
        <v>94</v>
      </c>
      <c r="E28" s="288"/>
      <c r="F28" s="288"/>
      <c r="G28" s="175">
        <f t="shared" ref="G28:I29" si="2">G29</f>
        <v>68168022.150000006</v>
      </c>
      <c r="H28" s="175">
        <f t="shared" si="2"/>
        <v>56668711</v>
      </c>
      <c r="I28" s="175">
        <f t="shared" si="2"/>
        <v>57246849</v>
      </c>
    </row>
    <row r="29" spans="1:10" s="435" customFormat="1" x14ac:dyDescent="0.3">
      <c r="A29" s="183" t="s">
        <v>131</v>
      </c>
      <c r="B29" s="434" t="s">
        <v>123</v>
      </c>
      <c r="C29" s="288" t="s">
        <v>90</v>
      </c>
      <c r="D29" s="288" t="s">
        <v>94</v>
      </c>
      <c r="E29" s="288" t="s">
        <v>288</v>
      </c>
      <c r="F29" s="288"/>
      <c r="G29" s="175">
        <f t="shared" si="2"/>
        <v>68168022.150000006</v>
      </c>
      <c r="H29" s="175">
        <f t="shared" si="2"/>
        <v>56668711</v>
      </c>
      <c r="I29" s="175">
        <f t="shared" si="2"/>
        <v>57246849</v>
      </c>
    </row>
    <row r="30" spans="1:10" s="435" customFormat="1" ht="60.75" customHeight="1" x14ac:dyDescent="0.3">
      <c r="A30" s="290" t="s">
        <v>281</v>
      </c>
      <c r="B30" s="438" t="s">
        <v>123</v>
      </c>
      <c r="C30" s="286" t="s">
        <v>90</v>
      </c>
      <c r="D30" s="286" t="s">
        <v>94</v>
      </c>
      <c r="E30" s="286" t="s">
        <v>287</v>
      </c>
      <c r="F30" s="286"/>
      <c r="G30" s="176">
        <f>SUM(G31:G33)</f>
        <v>68168022.150000006</v>
      </c>
      <c r="H30" s="176">
        <f>SUM(H31:H33)</f>
        <v>56668711</v>
      </c>
      <c r="I30" s="176">
        <f>SUM(I31:I33)</f>
        <v>57246849</v>
      </c>
    </row>
    <row r="31" spans="1:10" s="435" customFormat="1" ht="75" customHeight="1" x14ac:dyDescent="0.3">
      <c r="A31" s="290" t="s">
        <v>132</v>
      </c>
      <c r="B31" s="438" t="s">
        <v>123</v>
      </c>
      <c r="C31" s="286" t="s">
        <v>90</v>
      </c>
      <c r="D31" s="286" t="s">
        <v>94</v>
      </c>
      <c r="E31" s="286" t="s">
        <v>287</v>
      </c>
      <c r="F31" s="286" t="s">
        <v>125</v>
      </c>
      <c r="G31" s="176">
        <f>'приложение 3'!G33</f>
        <v>58131420.439999998</v>
      </c>
      <c r="H31" s="353">
        <f>'приложение 3'!H33</f>
        <v>46471883</v>
      </c>
      <c r="I31" s="353">
        <f>'приложение 3'!I33</f>
        <v>46642149</v>
      </c>
    </row>
    <row r="32" spans="1:10" s="436" customFormat="1" ht="30.6" x14ac:dyDescent="0.3">
      <c r="A32" s="290" t="s">
        <v>586</v>
      </c>
      <c r="B32" s="438" t="s">
        <v>123</v>
      </c>
      <c r="C32" s="286" t="s">
        <v>90</v>
      </c>
      <c r="D32" s="286" t="s">
        <v>94</v>
      </c>
      <c r="E32" s="286" t="s">
        <v>287</v>
      </c>
      <c r="F32" s="286" t="s">
        <v>127</v>
      </c>
      <c r="G32" s="176">
        <f>'приложение 3'!G37</f>
        <v>9855294.7100000009</v>
      </c>
      <c r="H32" s="353">
        <f>'приложение 3'!H37</f>
        <v>10007544</v>
      </c>
      <c r="I32" s="353">
        <f>'приложение 3'!I37</f>
        <v>10407845</v>
      </c>
    </row>
    <row r="33" spans="1:9" s="436" customFormat="1" x14ac:dyDescent="0.3">
      <c r="A33" s="290" t="s">
        <v>136</v>
      </c>
      <c r="B33" s="438" t="s">
        <v>123</v>
      </c>
      <c r="C33" s="286" t="s">
        <v>90</v>
      </c>
      <c r="D33" s="286" t="s">
        <v>94</v>
      </c>
      <c r="E33" s="286" t="s">
        <v>287</v>
      </c>
      <c r="F33" s="286" t="s">
        <v>128</v>
      </c>
      <c r="G33" s="176">
        <f>'приложение 3'!G38</f>
        <v>181307</v>
      </c>
      <c r="H33" s="353">
        <f>'приложение 3'!H38</f>
        <v>189284</v>
      </c>
      <c r="I33" s="353">
        <f>'приложение 3'!I38</f>
        <v>196855</v>
      </c>
    </row>
    <row r="34" spans="1:9" s="435" customFormat="1" ht="46.5" customHeight="1" x14ac:dyDescent="0.3">
      <c r="A34" s="183" t="s">
        <v>101</v>
      </c>
      <c r="B34" s="434" t="s">
        <v>123</v>
      </c>
      <c r="C34" s="288" t="s">
        <v>90</v>
      </c>
      <c r="D34" s="288" t="s">
        <v>95</v>
      </c>
      <c r="E34" s="288"/>
      <c r="F34" s="288"/>
      <c r="G34" s="175">
        <f t="shared" ref="G34:I35" si="3">G35</f>
        <v>39902214.019999996</v>
      </c>
      <c r="H34" s="175">
        <f t="shared" si="3"/>
        <v>30623612</v>
      </c>
      <c r="I34" s="175">
        <f t="shared" si="3"/>
        <v>30225719</v>
      </c>
    </row>
    <row r="35" spans="1:9" s="435" customFormat="1" x14ac:dyDescent="0.3">
      <c r="A35" s="183" t="s">
        <v>131</v>
      </c>
      <c r="B35" s="434" t="s">
        <v>123</v>
      </c>
      <c r="C35" s="288" t="s">
        <v>90</v>
      </c>
      <c r="D35" s="288" t="s">
        <v>95</v>
      </c>
      <c r="E35" s="288" t="s">
        <v>288</v>
      </c>
      <c r="F35" s="288"/>
      <c r="G35" s="175">
        <f t="shared" si="3"/>
        <v>39902214.019999996</v>
      </c>
      <c r="H35" s="175">
        <f t="shared" si="3"/>
        <v>30623612</v>
      </c>
      <c r="I35" s="175">
        <f t="shared" si="3"/>
        <v>30225719</v>
      </c>
    </row>
    <row r="36" spans="1:9" s="435" customFormat="1" ht="62.25" customHeight="1" x14ac:dyDescent="0.3">
      <c r="A36" s="290" t="s">
        <v>281</v>
      </c>
      <c r="B36" s="438" t="s">
        <v>123</v>
      </c>
      <c r="C36" s="286" t="s">
        <v>90</v>
      </c>
      <c r="D36" s="286" t="s">
        <v>95</v>
      </c>
      <c r="E36" s="286" t="s">
        <v>287</v>
      </c>
      <c r="F36" s="286"/>
      <c r="G36" s="176">
        <f>SUM(G37:G39)</f>
        <v>39902214.019999996</v>
      </c>
      <c r="H36" s="176">
        <f>SUM(H37:H39)</f>
        <v>30623612</v>
      </c>
      <c r="I36" s="176">
        <f>SUM(I37:I39)</f>
        <v>30225719</v>
      </c>
    </row>
    <row r="37" spans="1:9" s="435" customFormat="1" ht="74.25" customHeight="1" x14ac:dyDescent="0.3">
      <c r="A37" s="290" t="s">
        <v>132</v>
      </c>
      <c r="B37" s="438" t="s">
        <v>123</v>
      </c>
      <c r="C37" s="286" t="s">
        <v>90</v>
      </c>
      <c r="D37" s="286" t="s">
        <v>95</v>
      </c>
      <c r="E37" s="286" t="s">
        <v>287</v>
      </c>
      <c r="F37" s="286" t="s">
        <v>125</v>
      </c>
      <c r="G37" s="176">
        <f>'приложение 3'!G43+'приложение 3'!G45+'приложение 3'!G48</f>
        <v>36625095.719999999</v>
      </c>
      <c r="H37" s="353">
        <f>'приложение 3'!H43+'приложение 3'!H45+'приложение 3'!H48</f>
        <v>27233144</v>
      </c>
      <c r="I37" s="353">
        <f>'приложение 3'!I43+'приложение 3'!I45+'приложение 3'!I48</f>
        <v>26792331</v>
      </c>
    </row>
    <row r="38" spans="1:9" s="435" customFormat="1" ht="30.6" x14ac:dyDescent="0.3">
      <c r="A38" s="290" t="s">
        <v>586</v>
      </c>
      <c r="B38" s="438" t="s">
        <v>123</v>
      </c>
      <c r="C38" s="286" t="s">
        <v>90</v>
      </c>
      <c r="D38" s="286" t="s">
        <v>95</v>
      </c>
      <c r="E38" s="286" t="s">
        <v>287</v>
      </c>
      <c r="F38" s="286" t="s">
        <v>127</v>
      </c>
      <c r="G38" s="176">
        <f>'приложение 3'!G46+'приложение 3'!G52</f>
        <v>3272118.3</v>
      </c>
      <c r="H38" s="353">
        <f>'приложение 3'!H46+'приложение 3'!H52</f>
        <v>3385248</v>
      </c>
      <c r="I38" s="353">
        <f>'приложение 3'!I46+'приложение 3'!I52</f>
        <v>3428188</v>
      </c>
    </row>
    <row r="39" spans="1:9" x14ac:dyDescent="0.3">
      <c r="A39" s="290" t="s">
        <v>136</v>
      </c>
      <c r="B39" s="438" t="s">
        <v>123</v>
      </c>
      <c r="C39" s="286" t="s">
        <v>90</v>
      </c>
      <c r="D39" s="286" t="s">
        <v>95</v>
      </c>
      <c r="E39" s="286" t="s">
        <v>287</v>
      </c>
      <c r="F39" s="286" t="s">
        <v>128</v>
      </c>
      <c r="G39" s="176">
        <f>'приложение 3'!G53</f>
        <v>5000</v>
      </c>
      <c r="H39" s="352">
        <f>'приложение 3'!H53</f>
        <v>5220</v>
      </c>
      <c r="I39" s="352">
        <f>'приложение 3'!I53</f>
        <v>5200</v>
      </c>
    </row>
    <row r="40" spans="1:9" x14ac:dyDescent="0.3">
      <c r="A40" s="183" t="s">
        <v>102</v>
      </c>
      <c r="B40" s="434" t="s">
        <v>123</v>
      </c>
      <c r="C40" s="288" t="s">
        <v>90</v>
      </c>
      <c r="D40" s="288" t="s">
        <v>97</v>
      </c>
      <c r="E40" s="288"/>
      <c r="F40" s="288"/>
      <c r="G40" s="175">
        <f>G41</f>
        <v>60256795.320000008</v>
      </c>
      <c r="H40" s="175">
        <f t="shared" ref="H40:I42" si="4">H41</f>
        <v>71000000</v>
      </c>
      <c r="I40" s="175">
        <f t="shared" si="4"/>
        <v>71000000</v>
      </c>
    </row>
    <row r="41" spans="1:9" x14ac:dyDescent="0.3">
      <c r="A41" s="183" t="s">
        <v>131</v>
      </c>
      <c r="B41" s="434" t="s">
        <v>123</v>
      </c>
      <c r="C41" s="288" t="s">
        <v>90</v>
      </c>
      <c r="D41" s="288" t="s">
        <v>97</v>
      </c>
      <c r="E41" s="288" t="s">
        <v>288</v>
      </c>
      <c r="F41" s="288"/>
      <c r="G41" s="175">
        <f>G42</f>
        <v>60256795.320000008</v>
      </c>
      <c r="H41" s="175">
        <f t="shared" si="4"/>
        <v>71000000</v>
      </c>
      <c r="I41" s="175">
        <f t="shared" si="4"/>
        <v>71000000</v>
      </c>
    </row>
    <row r="42" spans="1:9" x14ac:dyDescent="0.3">
      <c r="A42" s="290" t="s">
        <v>137</v>
      </c>
      <c r="B42" s="438" t="s">
        <v>123</v>
      </c>
      <c r="C42" s="286" t="s">
        <v>90</v>
      </c>
      <c r="D42" s="286" t="s">
        <v>97</v>
      </c>
      <c r="E42" s="286" t="s">
        <v>291</v>
      </c>
      <c r="F42" s="286"/>
      <c r="G42" s="176">
        <f>G43</f>
        <v>60256795.320000008</v>
      </c>
      <c r="H42" s="176">
        <f t="shared" si="4"/>
        <v>71000000</v>
      </c>
      <c r="I42" s="176">
        <f t="shared" si="4"/>
        <v>71000000</v>
      </c>
    </row>
    <row r="43" spans="1:9" x14ac:dyDescent="0.3">
      <c r="A43" s="290" t="s">
        <v>136</v>
      </c>
      <c r="B43" s="438" t="s">
        <v>123</v>
      </c>
      <c r="C43" s="286" t="s">
        <v>90</v>
      </c>
      <c r="D43" s="286" t="s">
        <v>97</v>
      </c>
      <c r="E43" s="286" t="s">
        <v>291</v>
      </c>
      <c r="F43" s="286" t="s">
        <v>128</v>
      </c>
      <c r="G43" s="176">
        <f>'приложение 3'!G61</f>
        <v>60256795.320000008</v>
      </c>
      <c r="H43" s="352">
        <f>'приложение 3'!H61</f>
        <v>71000000</v>
      </c>
      <c r="I43" s="352">
        <f>'приложение 3'!I61</f>
        <v>71000000</v>
      </c>
    </row>
    <row r="44" spans="1:9" s="298" customFormat="1" x14ac:dyDescent="0.3">
      <c r="A44" s="183" t="s">
        <v>103</v>
      </c>
      <c r="B44" s="434" t="s">
        <v>123</v>
      </c>
      <c r="C44" s="288" t="s">
        <v>90</v>
      </c>
      <c r="D44" s="288" t="s">
        <v>96</v>
      </c>
      <c r="E44" s="288"/>
      <c r="F44" s="288"/>
      <c r="G44" s="175">
        <f>G45+G48+G61</f>
        <v>620135189.4000001</v>
      </c>
      <c r="H44" s="175">
        <f>H45+H48+H61</f>
        <v>480553433</v>
      </c>
      <c r="I44" s="175">
        <f>I45+I48+I61</f>
        <v>230830812</v>
      </c>
    </row>
    <row r="45" spans="1:9" ht="46.8" x14ac:dyDescent="0.3">
      <c r="A45" s="183" t="s">
        <v>706</v>
      </c>
      <c r="B45" s="434" t="s">
        <v>123</v>
      </c>
      <c r="C45" s="288" t="s">
        <v>90</v>
      </c>
      <c r="D45" s="288" t="s">
        <v>96</v>
      </c>
      <c r="E45" s="288" t="s">
        <v>619</v>
      </c>
      <c r="F45" s="288"/>
      <c r="G45" s="339">
        <f t="shared" ref="G45:I46" si="5">G46</f>
        <v>5978800</v>
      </c>
      <c r="H45" s="175">
        <f t="shared" si="5"/>
        <v>6247200</v>
      </c>
      <c r="I45" s="175">
        <f t="shared" si="5"/>
        <v>6497100</v>
      </c>
    </row>
    <row r="46" spans="1:9" ht="30.6" x14ac:dyDescent="0.3">
      <c r="A46" s="376" t="s">
        <v>618</v>
      </c>
      <c r="B46" s="438" t="s">
        <v>123</v>
      </c>
      <c r="C46" s="286" t="s">
        <v>90</v>
      </c>
      <c r="D46" s="286" t="s">
        <v>96</v>
      </c>
      <c r="E46" s="45" t="s">
        <v>537</v>
      </c>
      <c r="F46" s="286"/>
      <c r="G46" s="176">
        <f t="shared" si="5"/>
        <v>5978800</v>
      </c>
      <c r="H46" s="176">
        <f t="shared" si="5"/>
        <v>6247200</v>
      </c>
      <c r="I46" s="176">
        <f t="shared" si="5"/>
        <v>6497100</v>
      </c>
    </row>
    <row r="47" spans="1:9" ht="30.6" x14ac:dyDescent="0.3">
      <c r="A47" s="376" t="s">
        <v>586</v>
      </c>
      <c r="B47" s="438" t="s">
        <v>123</v>
      </c>
      <c r="C47" s="286" t="s">
        <v>90</v>
      </c>
      <c r="D47" s="286" t="s">
        <v>96</v>
      </c>
      <c r="E47" s="45" t="s">
        <v>537</v>
      </c>
      <c r="F47" s="286" t="s">
        <v>127</v>
      </c>
      <c r="G47" s="176">
        <f>'приложение 2'!D142</f>
        <v>5978800</v>
      </c>
      <c r="H47" s="176">
        <f>'приложение 2'!E142</f>
        <v>6247200</v>
      </c>
      <c r="I47" s="176">
        <f>'приложение 2'!F142</f>
        <v>6497100</v>
      </c>
    </row>
    <row r="48" spans="1:9" ht="33.75" customHeight="1" x14ac:dyDescent="0.3">
      <c r="A48" s="183" t="s">
        <v>707</v>
      </c>
      <c r="B48" s="434" t="s">
        <v>123</v>
      </c>
      <c r="C48" s="288" t="s">
        <v>90</v>
      </c>
      <c r="D48" s="288" t="s">
        <v>96</v>
      </c>
      <c r="E48" s="288" t="s">
        <v>540</v>
      </c>
      <c r="F48" s="288"/>
      <c r="G48" s="368">
        <f>G49+G54+G59+G56</f>
        <v>156604095.77000004</v>
      </c>
      <c r="H48" s="175">
        <f>H49+H54+H59+H56</f>
        <v>311621760</v>
      </c>
      <c r="I48" s="175">
        <f>I49+I54+I59+I56</f>
        <v>61388156</v>
      </c>
    </row>
    <row r="49" spans="1:30" x14ac:dyDescent="0.3">
      <c r="A49" s="290" t="s">
        <v>599</v>
      </c>
      <c r="B49" s="438" t="s">
        <v>123</v>
      </c>
      <c r="C49" s="286" t="s">
        <v>90</v>
      </c>
      <c r="D49" s="286" t="s">
        <v>96</v>
      </c>
      <c r="E49" s="45" t="s">
        <v>541</v>
      </c>
      <c r="F49" s="286"/>
      <c r="G49" s="652">
        <f>SUM(G50:G53)</f>
        <v>28387702.919999998</v>
      </c>
      <c r="H49" s="176">
        <f>SUM(H50:H53)</f>
        <v>22396911</v>
      </c>
      <c r="I49" s="176">
        <f>SUM(I50:I53)</f>
        <v>22313594</v>
      </c>
      <c r="AD49" s="287"/>
    </row>
    <row r="50" spans="1:30" ht="75.599999999999994" x14ac:dyDescent="0.3">
      <c r="A50" s="290" t="s">
        <v>132</v>
      </c>
      <c r="B50" s="438" t="s">
        <v>123</v>
      </c>
      <c r="C50" s="286" t="s">
        <v>90</v>
      </c>
      <c r="D50" s="286" t="s">
        <v>96</v>
      </c>
      <c r="E50" s="45" t="s">
        <v>541</v>
      </c>
      <c r="F50" s="286" t="s">
        <v>125</v>
      </c>
      <c r="G50" s="177">
        <f>'приложение 2'!D148</f>
        <v>24972008.459999997</v>
      </c>
      <c r="H50" s="352">
        <f>'приложение 2'!E148</f>
        <v>19473701</v>
      </c>
      <c r="I50" s="352">
        <f>'приложение 2'!F148</f>
        <v>19401584</v>
      </c>
    </row>
    <row r="51" spans="1:30" ht="30.6" x14ac:dyDescent="0.3">
      <c r="A51" s="290" t="s">
        <v>586</v>
      </c>
      <c r="B51" s="438" t="s">
        <v>123</v>
      </c>
      <c r="C51" s="286" t="s">
        <v>90</v>
      </c>
      <c r="D51" s="286" t="s">
        <v>96</v>
      </c>
      <c r="E51" s="45" t="s">
        <v>541</v>
      </c>
      <c r="F51" s="286" t="s">
        <v>127</v>
      </c>
      <c r="G51" s="177">
        <f>'приложение 2'!D149</f>
        <v>2705010</v>
      </c>
      <c r="H51" s="352">
        <f>'приложение 2'!E149</f>
        <v>2824030</v>
      </c>
      <c r="I51" s="352">
        <f>'приложение 2'!F149</f>
        <v>2813210</v>
      </c>
    </row>
    <row r="52" spans="1:30" x14ac:dyDescent="0.3">
      <c r="A52" s="290" t="s">
        <v>139</v>
      </c>
      <c r="B52" s="438" t="s">
        <v>123</v>
      </c>
      <c r="C52" s="286" t="s">
        <v>90</v>
      </c>
      <c r="D52" s="286" t="s">
        <v>96</v>
      </c>
      <c r="E52" s="45" t="s">
        <v>541</v>
      </c>
      <c r="F52" s="286" t="s">
        <v>129</v>
      </c>
      <c r="G52" s="177">
        <f>'приложение 2'!D150</f>
        <v>615684.46</v>
      </c>
      <c r="H52" s="352"/>
      <c r="I52" s="352"/>
    </row>
    <row r="53" spans="1:30" s="7" customFormat="1" x14ac:dyDescent="0.3">
      <c r="A53" s="290" t="s">
        <v>136</v>
      </c>
      <c r="B53" s="438" t="s">
        <v>123</v>
      </c>
      <c r="C53" s="286" t="s">
        <v>90</v>
      </c>
      <c r="D53" s="286" t="s">
        <v>96</v>
      </c>
      <c r="E53" s="45" t="s">
        <v>541</v>
      </c>
      <c r="F53" s="286" t="s">
        <v>128</v>
      </c>
      <c r="G53" s="177">
        <f>'приложение 2'!D151</f>
        <v>95000</v>
      </c>
      <c r="H53" s="352">
        <f>'приложение 2'!E151</f>
        <v>99180</v>
      </c>
      <c r="I53" s="352">
        <f>'приложение 2'!F151</f>
        <v>98800</v>
      </c>
    </row>
    <row r="54" spans="1:30" s="7" customFormat="1" x14ac:dyDescent="0.3">
      <c r="A54" s="299" t="s">
        <v>627</v>
      </c>
      <c r="B54" s="438" t="s">
        <v>123</v>
      </c>
      <c r="C54" s="286" t="s">
        <v>90</v>
      </c>
      <c r="D54" s="286" t="s">
        <v>96</v>
      </c>
      <c r="E54" s="45" t="s">
        <v>542</v>
      </c>
      <c r="F54" s="286"/>
      <c r="G54" s="652">
        <f>G55</f>
        <v>20384394</v>
      </c>
      <c r="H54" s="176">
        <f>H55</f>
        <v>21283709</v>
      </c>
      <c r="I54" s="176">
        <f>I55</f>
        <v>21202162</v>
      </c>
    </row>
    <row r="55" spans="1:30" s="7" customFormat="1" ht="30.6" x14ac:dyDescent="0.3">
      <c r="A55" s="290" t="s">
        <v>586</v>
      </c>
      <c r="B55" s="438" t="s">
        <v>123</v>
      </c>
      <c r="C55" s="286" t="s">
        <v>90</v>
      </c>
      <c r="D55" s="286" t="s">
        <v>96</v>
      </c>
      <c r="E55" s="45" t="s">
        <v>542</v>
      </c>
      <c r="F55" s="286" t="s">
        <v>127</v>
      </c>
      <c r="G55" s="177">
        <f>'приложение 2'!D153-'приложение 5'!G213</f>
        <v>20384394</v>
      </c>
      <c r="H55" s="352">
        <f>'приложение 2'!E153</f>
        <v>21283709</v>
      </c>
      <c r="I55" s="352">
        <f>'приложение 2'!F153</f>
        <v>21202162</v>
      </c>
    </row>
    <row r="56" spans="1:30" s="7" customFormat="1" ht="31.5" customHeight="1" x14ac:dyDescent="0.3">
      <c r="A56" s="397" t="s">
        <v>479</v>
      </c>
      <c r="B56" s="438" t="s">
        <v>123</v>
      </c>
      <c r="C56" s="286" t="s">
        <v>90</v>
      </c>
      <c r="D56" s="286" t="s">
        <v>96</v>
      </c>
      <c r="E56" s="45" t="s">
        <v>542</v>
      </c>
      <c r="F56" s="286"/>
      <c r="G56" s="339">
        <f>G57+G58</f>
        <v>95051998.850000024</v>
      </c>
      <c r="H56" s="512">
        <v>250000000</v>
      </c>
      <c r="I56" s="512">
        <v>0</v>
      </c>
    </row>
    <row r="57" spans="1:30" s="7" customFormat="1" ht="30.6" x14ac:dyDescent="0.3">
      <c r="A57" s="376" t="s">
        <v>479</v>
      </c>
      <c r="B57" s="438" t="s">
        <v>123</v>
      </c>
      <c r="C57" s="286" t="s">
        <v>90</v>
      </c>
      <c r="D57" s="286" t="s">
        <v>96</v>
      </c>
      <c r="E57" s="45" t="s">
        <v>542</v>
      </c>
      <c r="F57" s="286" t="s">
        <v>318</v>
      </c>
      <c r="G57" s="176">
        <f>'приложение 2'!D155-'приложение 4'!F188-'приложение 4'!F204</f>
        <v>95049698.850000024</v>
      </c>
      <c r="H57" s="420">
        <v>250000000</v>
      </c>
      <c r="I57" s="420">
        <v>0</v>
      </c>
    </row>
    <row r="58" spans="1:30" s="7" customFormat="1" x14ac:dyDescent="0.3">
      <c r="A58" s="290" t="s">
        <v>136</v>
      </c>
      <c r="B58" s="438" t="s">
        <v>123</v>
      </c>
      <c r="C58" s="286" t="s">
        <v>90</v>
      </c>
      <c r="D58" s="286" t="s">
        <v>96</v>
      </c>
      <c r="E58" s="45" t="s">
        <v>542</v>
      </c>
      <c r="F58" s="286" t="s">
        <v>128</v>
      </c>
      <c r="G58" s="176">
        <f>'приложение 2'!D156</f>
        <v>2300</v>
      </c>
      <c r="H58" s="420"/>
      <c r="I58" s="420"/>
    </row>
    <row r="59" spans="1:30" x14ac:dyDescent="0.3">
      <c r="A59" s="290" t="s">
        <v>628</v>
      </c>
      <c r="B59" s="438" t="s">
        <v>123</v>
      </c>
      <c r="C59" s="286" t="s">
        <v>90</v>
      </c>
      <c r="D59" s="286" t="s">
        <v>96</v>
      </c>
      <c r="E59" s="45" t="s">
        <v>629</v>
      </c>
      <c r="F59" s="286"/>
      <c r="G59" s="652">
        <f>G60</f>
        <v>12780000</v>
      </c>
      <c r="H59" s="176">
        <f>H60</f>
        <v>17941140</v>
      </c>
      <c r="I59" s="176">
        <f>I60</f>
        <v>17872400</v>
      </c>
    </row>
    <row r="60" spans="1:30" ht="30.6" x14ac:dyDescent="0.3">
      <c r="A60" s="290" t="s">
        <v>586</v>
      </c>
      <c r="B60" s="438" t="s">
        <v>123</v>
      </c>
      <c r="C60" s="286" t="s">
        <v>90</v>
      </c>
      <c r="D60" s="286" t="s">
        <v>96</v>
      </c>
      <c r="E60" s="45" t="s">
        <v>629</v>
      </c>
      <c r="F60" s="286" t="s">
        <v>127</v>
      </c>
      <c r="G60" s="177">
        <f>'приложение 2'!D158</f>
        <v>12780000</v>
      </c>
      <c r="H60" s="352">
        <f>'приложение 2'!E158</f>
        <v>17941140</v>
      </c>
      <c r="I60" s="352">
        <f>'приложение 2'!F158</f>
        <v>17872400</v>
      </c>
    </row>
    <row r="61" spans="1:30" x14ac:dyDescent="0.3">
      <c r="A61" s="183" t="s">
        <v>131</v>
      </c>
      <c r="B61" s="434" t="s">
        <v>123</v>
      </c>
      <c r="C61" s="288" t="s">
        <v>90</v>
      </c>
      <c r="D61" s="288" t="s">
        <v>96</v>
      </c>
      <c r="E61" s="440">
        <v>9900000000</v>
      </c>
      <c r="F61" s="288"/>
      <c r="G61" s="175">
        <f>G62+G71+G67</f>
        <v>457552293.63</v>
      </c>
      <c r="H61" s="175">
        <f>H62+H71+H81+H67</f>
        <v>162684473</v>
      </c>
      <c r="I61" s="175">
        <f>I62+I71+I81+I67</f>
        <v>162945556</v>
      </c>
    </row>
    <row r="62" spans="1:30" ht="63.75" customHeight="1" x14ac:dyDescent="0.3">
      <c r="A62" s="184" t="s">
        <v>281</v>
      </c>
      <c r="B62" s="438" t="s">
        <v>123</v>
      </c>
      <c r="C62" s="286" t="s">
        <v>90</v>
      </c>
      <c r="D62" s="286" t="s">
        <v>96</v>
      </c>
      <c r="E62" s="441">
        <v>9910000000</v>
      </c>
      <c r="F62" s="286"/>
      <c r="G62" s="652">
        <f>SUM(G63:G66)</f>
        <v>148826770</v>
      </c>
      <c r="H62" s="176">
        <f>SUM(H63:H66)</f>
        <v>131179656</v>
      </c>
      <c r="I62" s="176">
        <f>SUM(I63:I66)</f>
        <v>131211059</v>
      </c>
    </row>
    <row r="63" spans="1:30" ht="75.599999999999994" x14ac:dyDescent="0.3">
      <c r="A63" s="290" t="s">
        <v>132</v>
      </c>
      <c r="B63" s="438" t="s">
        <v>123</v>
      </c>
      <c r="C63" s="286" t="s">
        <v>90</v>
      </c>
      <c r="D63" s="286" t="s">
        <v>96</v>
      </c>
      <c r="E63" s="441">
        <v>9910000000</v>
      </c>
      <c r="F63" s="286" t="s">
        <v>125</v>
      </c>
      <c r="G63" s="176">
        <f>'приложение 3'!G66+'приложение 3'!G68+'приложение 3'!G77</f>
        <v>44359041.269999996</v>
      </c>
      <c r="H63" s="176">
        <f>'приложение 3'!H68+'приложение 3'!H77</f>
        <v>33512710</v>
      </c>
      <c r="I63" s="176">
        <f>'приложение 3'!I68+'приложение 3'!I77</f>
        <v>33671429</v>
      </c>
    </row>
    <row r="64" spans="1:30" ht="30.6" x14ac:dyDescent="0.3">
      <c r="A64" s="290" t="s">
        <v>586</v>
      </c>
      <c r="B64" s="438" t="s">
        <v>123</v>
      </c>
      <c r="C64" s="286" t="s">
        <v>90</v>
      </c>
      <c r="D64" s="286" t="s">
        <v>96</v>
      </c>
      <c r="E64" s="441">
        <v>9910000000</v>
      </c>
      <c r="F64" s="286" t="s">
        <v>127</v>
      </c>
      <c r="G64" s="176">
        <f>'приложение 3'!G69+'приложение 3'!G78</f>
        <v>3575576.91</v>
      </c>
      <c r="H64" s="176">
        <f>'приложение 3'!H69+'приложение 3'!H78</f>
        <v>3844039</v>
      </c>
      <c r="I64" s="176">
        <f>'приложение 3'!I69+'приложение 3'!I78</f>
        <v>3867010</v>
      </c>
    </row>
    <row r="65" spans="1:10" ht="30.6" x14ac:dyDescent="0.3">
      <c r="A65" s="184" t="s">
        <v>142</v>
      </c>
      <c r="B65" s="438" t="s">
        <v>123</v>
      </c>
      <c r="C65" s="286" t="s">
        <v>90</v>
      </c>
      <c r="D65" s="286" t="s">
        <v>96</v>
      </c>
      <c r="E65" s="441">
        <v>9910000000</v>
      </c>
      <c r="F65" s="286" t="s">
        <v>146</v>
      </c>
      <c r="G65" s="176">
        <f>'приложение 3'!G72</f>
        <v>100878451.81999999</v>
      </c>
      <c r="H65" s="352">
        <f>'приложение 3'!H72</f>
        <v>93812467</v>
      </c>
      <c r="I65" s="352">
        <f>'приложение 3'!I72</f>
        <v>93661763</v>
      </c>
    </row>
    <row r="66" spans="1:10" x14ac:dyDescent="0.3">
      <c r="A66" s="290" t="s">
        <v>136</v>
      </c>
      <c r="B66" s="438" t="s">
        <v>123</v>
      </c>
      <c r="C66" s="286" t="s">
        <v>90</v>
      </c>
      <c r="D66" s="286" t="s">
        <v>96</v>
      </c>
      <c r="E66" s="441">
        <v>9910000001</v>
      </c>
      <c r="F66" s="286" t="s">
        <v>128</v>
      </c>
      <c r="G66" s="176">
        <f>'приложение 3'!G79+'приложение 3'!G70</f>
        <v>13700</v>
      </c>
      <c r="H66" s="176">
        <f>'приложение 3'!H79</f>
        <v>10440</v>
      </c>
      <c r="I66" s="176">
        <f>'приложение 3'!I79</f>
        <v>10857</v>
      </c>
    </row>
    <row r="67" spans="1:10" ht="60.6" x14ac:dyDescent="0.3">
      <c r="A67" s="26" t="s">
        <v>281</v>
      </c>
      <c r="B67" s="32">
        <v>701</v>
      </c>
      <c r="C67" s="16" t="s">
        <v>90</v>
      </c>
      <c r="D67" s="16" t="s">
        <v>96</v>
      </c>
      <c r="E67" s="19">
        <v>9910000000</v>
      </c>
      <c r="F67" s="19"/>
      <c r="G67" s="653">
        <f>G68+G69+G70</f>
        <v>4063663.42</v>
      </c>
      <c r="H67" s="419">
        <f>H68+H69+H70</f>
        <v>3669937</v>
      </c>
      <c r="I67" s="419">
        <f>I68+I69+I70</f>
        <v>3669937</v>
      </c>
    </row>
    <row r="68" spans="1:10" ht="75.599999999999994" x14ac:dyDescent="0.3">
      <c r="A68" s="290" t="s">
        <v>132</v>
      </c>
      <c r="B68" s="32">
        <v>701</v>
      </c>
      <c r="C68" s="16" t="s">
        <v>90</v>
      </c>
      <c r="D68" s="16" t="s">
        <v>96</v>
      </c>
      <c r="E68" s="19">
        <v>9910000000</v>
      </c>
      <c r="F68" s="19">
        <v>100</v>
      </c>
      <c r="G68" s="419">
        <f>'приложение 3'!G81</f>
        <v>1916548.0300000003</v>
      </c>
      <c r="H68" s="419">
        <v>3355141</v>
      </c>
      <c r="I68" s="419">
        <v>3355141</v>
      </c>
    </row>
    <row r="69" spans="1:10" ht="30.6" x14ac:dyDescent="0.3">
      <c r="A69" s="290" t="s">
        <v>586</v>
      </c>
      <c r="B69" s="32">
        <v>701</v>
      </c>
      <c r="C69" s="16" t="s">
        <v>90</v>
      </c>
      <c r="D69" s="16" t="s">
        <v>96</v>
      </c>
      <c r="E69" s="19">
        <v>9910000000</v>
      </c>
      <c r="F69" s="19">
        <v>200</v>
      </c>
      <c r="G69" s="419">
        <f>'приложение 3'!G82</f>
        <v>2147115.3899999997</v>
      </c>
      <c r="H69" s="419">
        <v>284796</v>
      </c>
      <c r="I69" s="419">
        <v>284796</v>
      </c>
    </row>
    <row r="70" spans="1:10" x14ac:dyDescent="0.3">
      <c r="A70" s="184" t="s">
        <v>136</v>
      </c>
      <c r="B70" s="32">
        <v>701</v>
      </c>
      <c r="C70" s="16" t="s">
        <v>90</v>
      </c>
      <c r="D70" s="16" t="s">
        <v>96</v>
      </c>
      <c r="E70" s="19">
        <v>9910000000</v>
      </c>
      <c r="F70" s="19">
        <v>800</v>
      </c>
      <c r="G70" s="419">
        <v>0</v>
      </c>
      <c r="H70" s="419">
        <v>30000</v>
      </c>
      <c r="I70" s="419">
        <v>30000</v>
      </c>
    </row>
    <row r="71" spans="1:10" s="7" customFormat="1" x14ac:dyDescent="0.3">
      <c r="A71" s="290" t="s">
        <v>106</v>
      </c>
      <c r="B71" s="438" t="s">
        <v>123</v>
      </c>
      <c r="C71" s="286" t="s">
        <v>90</v>
      </c>
      <c r="D71" s="286" t="s">
        <v>96</v>
      </c>
      <c r="E71" s="286" t="s">
        <v>291</v>
      </c>
      <c r="F71" s="286"/>
      <c r="G71" s="176">
        <f>SUM(G73:G76)+G79+G72+G81</f>
        <v>304661860.20999998</v>
      </c>
      <c r="H71" s="176">
        <f>SUM(H73:H76)+H79</f>
        <v>27834880</v>
      </c>
      <c r="I71" s="176">
        <f>SUM(I73:I76)+I79</f>
        <v>28064560</v>
      </c>
    </row>
    <row r="72" spans="1:10" s="7" customFormat="1" ht="75.599999999999994" x14ac:dyDescent="0.3">
      <c r="A72" s="290" t="s">
        <v>132</v>
      </c>
      <c r="B72" s="438" t="s">
        <v>123</v>
      </c>
      <c r="C72" s="286" t="s">
        <v>90</v>
      </c>
      <c r="D72" s="286" t="s">
        <v>96</v>
      </c>
      <c r="E72" s="286" t="s">
        <v>291</v>
      </c>
      <c r="F72" s="286" t="s">
        <v>125</v>
      </c>
      <c r="G72" s="176">
        <f>'приложение 3'!G91+'приложение 3'!G89</f>
        <v>203680</v>
      </c>
      <c r="H72" s="176"/>
      <c r="I72" s="176"/>
    </row>
    <row r="73" spans="1:10" s="6" customFormat="1" ht="30.6" x14ac:dyDescent="0.3">
      <c r="A73" s="290" t="s">
        <v>586</v>
      </c>
      <c r="B73" s="438" t="s">
        <v>123</v>
      </c>
      <c r="C73" s="286" t="s">
        <v>90</v>
      </c>
      <c r="D73" s="286" t="s">
        <v>96</v>
      </c>
      <c r="E73" s="286" t="s">
        <v>291</v>
      </c>
      <c r="F73" s="286" t="s">
        <v>127</v>
      </c>
      <c r="G73" s="176">
        <f>'приложение 3'!G93+'приложение 3'!G102+'приложение 3'!G106</f>
        <v>203310770.63</v>
      </c>
      <c r="H73" s="176">
        <f>'приложение 3'!H93+'приложение 3'!H102</f>
        <v>27605000</v>
      </c>
      <c r="I73" s="176">
        <f>'приложение 3'!I93+'приложение 3'!I102</f>
        <v>27834680</v>
      </c>
    </row>
    <row r="74" spans="1:10" s="7" customFormat="1" x14ac:dyDescent="0.3">
      <c r="A74" s="290" t="s">
        <v>139</v>
      </c>
      <c r="B74" s="438" t="s">
        <v>123</v>
      </c>
      <c r="C74" s="286" t="s">
        <v>90</v>
      </c>
      <c r="D74" s="286" t="s">
        <v>96</v>
      </c>
      <c r="E74" s="286" t="s">
        <v>291</v>
      </c>
      <c r="F74" s="286" t="s">
        <v>129</v>
      </c>
      <c r="G74" s="652">
        <f>'приложение 3'!G104</f>
        <v>1028980</v>
      </c>
      <c r="H74" s="352">
        <f>'приложение 3'!H103</f>
        <v>229880</v>
      </c>
      <c r="I74" s="352">
        <f>'приложение 3'!I103</f>
        <v>229880</v>
      </c>
    </row>
    <row r="75" spans="1:10" s="7" customFormat="1" x14ac:dyDescent="0.3">
      <c r="A75" s="184" t="s">
        <v>136</v>
      </c>
      <c r="B75" s="438" t="s">
        <v>123</v>
      </c>
      <c r="C75" s="286" t="s">
        <v>90</v>
      </c>
      <c r="D75" s="286" t="s">
        <v>96</v>
      </c>
      <c r="E75" s="286" t="s">
        <v>291</v>
      </c>
      <c r="F75" s="286" t="s">
        <v>128</v>
      </c>
      <c r="G75" s="652">
        <f>'приложение 4'!F74</f>
        <v>1300000</v>
      </c>
      <c r="H75" s="176">
        <f>'приложение 4'!G74</f>
        <v>0</v>
      </c>
      <c r="I75" s="176">
        <f>'приложение 4'!H74</f>
        <v>0</v>
      </c>
    </row>
    <row r="76" spans="1:10" s="7" customFormat="1" ht="32.25" customHeight="1" x14ac:dyDescent="0.3">
      <c r="A76" s="290" t="s">
        <v>680</v>
      </c>
      <c r="B76" s="438" t="s">
        <v>123</v>
      </c>
      <c r="C76" s="286" t="s">
        <v>90</v>
      </c>
      <c r="D76" s="286" t="s">
        <v>96</v>
      </c>
      <c r="E76" s="286" t="s">
        <v>291</v>
      </c>
      <c r="F76" s="286"/>
      <c r="G76" s="652">
        <f>G77+G78</f>
        <v>33749047.869999997</v>
      </c>
      <c r="H76" s="352">
        <f>H77</f>
        <v>0</v>
      </c>
      <c r="I76" s="352">
        <f>I77</f>
        <v>0</v>
      </c>
    </row>
    <row r="77" spans="1:10" s="7" customFormat="1" ht="35.25" customHeight="1" x14ac:dyDescent="0.3">
      <c r="A77" s="290" t="s">
        <v>680</v>
      </c>
      <c r="B77" s="438" t="s">
        <v>123</v>
      </c>
      <c r="C77" s="286" t="s">
        <v>90</v>
      </c>
      <c r="D77" s="286" t="s">
        <v>96</v>
      </c>
      <c r="E77" s="286" t="s">
        <v>291</v>
      </c>
      <c r="F77" s="286" t="s">
        <v>318</v>
      </c>
      <c r="G77" s="176">
        <f>'приложение 3'!G118</f>
        <v>33749047.869999997</v>
      </c>
      <c r="H77" s="352">
        <v>0</v>
      </c>
      <c r="I77" s="352">
        <v>0</v>
      </c>
    </row>
    <row r="78" spans="1:10" s="7" customFormat="1" ht="35.25" customHeight="1" x14ac:dyDescent="0.3">
      <c r="A78" s="290" t="s">
        <v>136</v>
      </c>
      <c r="B78" s="438" t="s">
        <v>123</v>
      </c>
      <c r="C78" s="286" t="s">
        <v>90</v>
      </c>
      <c r="D78" s="286" t="s">
        <v>96</v>
      </c>
      <c r="E78" s="286" t="s">
        <v>291</v>
      </c>
      <c r="F78" s="286" t="s">
        <v>128</v>
      </c>
      <c r="G78" s="176">
        <f>'приложение 3'!G119</f>
        <v>0</v>
      </c>
      <c r="H78" s="352"/>
      <c r="I78" s="352"/>
    </row>
    <row r="79" spans="1:10" s="7" customFormat="1" ht="35.25" customHeight="1" x14ac:dyDescent="0.3">
      <c r="A79" s="184" t="s">
        <v>142</v>
      </c>
      <c r="B79" s="438" t="s">
        <v>123</v>
      </c>
      <c r="C79" s="286" t="s">
        <v>90</v>
      </c>
      <c r="D79" s="286" t="s">
        <v>96</v>
      </c>
      <c r="E79" s="286" t="s">
        <v>291</v>
      </c>
      <c r="F79" s="286"/>
      <c r="G79" s="652">
        <f>G80</f>
        <v>51243934.539999992</v>
      </c>
      <c r="H79" s="176">
        <f>H80</f>
        <v>0</v>
      </c>
      <c r="I79" s="176">
        <f>I80</f>
        <v>0</v>
      </c>
    </row>
    <row r="80" spans="1:10" s="7" customFormat="1" ht="35.25" customHeight="1" x14ac:dyDescent="0.3">
      <c r="A80" s="184" t="s">
        <v>142</v>
      </c>
      <c r="B80" s="438" t="s">
        <v>123</v>
      </c>
      <c r="C80" s="286" t="s">
        <v>90</v>
      </c>
      <c r="D80" s="286" t="s">
        <v>96</v>
      </c>
      <c r="E80" s="286" t="s">
        <v>291</v>
      </c>
      <c r="F80" s="286" t="s">
        <v>146</v>
      </c>
      <c r="G80" s="176">
        <f>'приложение 3'!G121</f>
        <v>51243934.539999992</v>
      </c>
      <c r="H80" s="352">
        <v>0</v>
      </c>
      <c r="I80" s="352">
        <v>0</v>
      </c>
      <c r="J80" s="606"/>
    </row>
    <row r="81" spans="1:9" s="7" customFormat="1" ht="30.6" x14ac:dyDescent="0.3">
      <c r="A81" s="376" t="s">
        <v>479</v>
      </c>
      <c r="B81" s="438" t="s">
        <v>123</v>
      </c>
      <c r="C81" s="286" t="s">
        <v>90</v>
      </c>
      <c r="D81" s="286" t="s">
        <v>96</v>
      </c>
      <c r="E81" s="286" t="s">
        <v>678</v>
      </c>
      <c r="F81" s="286"/>
      <c r="G81" s="652">
        <f>G82+G83</f>
        <v>13825447.17</v>
      </c>
      <c r="H81" s="420">
        <f>H83</f>
        <v>0</v>
      </c>
      <c r="I81" s="420">
        <f>I83</f>
        <v>0</v>
      </c>
    </row>
    <row r="82" spans="1:9" s="7" customFormat="1" ht="30.6" x14ac:dyDescent="0.3">
      <c r="A82" s="376" t="s">
        <v>586</v>
      </c>
      <c r="B82" s="438" t="s">
        <v>123</v>
      </c>
      <c r="C82" s="286" t="s">
        <v>90</v>
      </c>
      <c r="D82" s="286" t="s">
        <v>96</v>
      </c>
      <c r="E82" s="286" t="s">
        <v>678</v>
      </c>
      <c r="F82" s="286" t="s">
        <v>127</v>
      </c>
      <c r="G82" s="176">
        <f>'приложение 3'!G123</f>
        <v>2781437.11</v>
      </c>
      <c r="H82" s="420"/>
      <c r="I82" s="420"/>
    </row>
    <row r="83" spans="1:9" s="7" customFormat="1" ht="30.6" x14ac:dyDescent="0.3">
      <c r="A83" s="376" t="s">
        <v>479</v>
      </c>
      <c r="B83" s="438" t="s">
        <v>123</v>
      </c>
      <c r="C83" s="286" t="s">
        <v>90</v>
      </c>
      <c r="D83" s="286" t="s">
        <v>96</v>
      </c>
      <c r="E83" s="286" t="s">
        <v>678</v>
      </c>
      <c r="F83" s="286" t="s">
        <v>318</v>
      </c>
      <c r="G83" s="176">
        <f>'приложение 3'!G124</f>
        <v>11044010.060000001</v>
      </c>
      <c r="H83" s="420">
        <v>0</v>
      </c>
      <c r="I83" s="420">
        <v>0</v>
      </c>
    </row>
    <row r="84" spans="1:9" s="10" customFormat="1" ht="31.2" x14ac:dyDescent="0.3">
      <c r="A84" s="56" t="s">
        <v>1</v>
      </c>
      <c r="B84" s="433" t="s">
        <v>123</v>
      </c>
      <c r="C84" s="301" t="s">
        <v>93</v>
      </c>
      <c r="D84" s="301"/>
      <c r="E84" s="301"/>
      <c r="F84" s="301"/>
      <c r="G84" s="339">
        <f>G85</f>
        <v>17600040.229999997</v>
      </c>
      <c r="H84" s="339">
        <f>H85</f>
        <v>17062979</v>
      </c>
      <c r="I84" s="339">
        <f>I85</f>
        <v>17294611</v>
      </c>
    </row>
    <row r="85" spans="1:9" s="10" customFormat="1" ht="51.75" customHeight="1" x14ac:dyDescent="0.3">
      <c r="A85" s="397" t="s">
        <v>107</v>
      </c>
      <c r="B85" s="442" t="s">
        <v>123</v>
      </c>
      <c r="C85" s="387" t="s">
        <v>93</v>
      </c>
      <c r="D85" s="387" t="s">
        <v>99</v>
      </c>
      <c r="E85" s="387"/>
      <c r="F85" s="387"/>
      <c r="G85" s="368">
        <f>G86+G89</f>
        <v>17600040.229999997</v>
      </c>
      <c r="H85" s="368">
        <f>H86+H89</f>
        <v>17062979</v>
      </c>
      <c r="I85" s="368">
        <f>I86+I89</f>
        <v>17294611</v>
      </c>
    </row>
    <row r="86" spans="1:9" s="10" customFormat="1" ht="51.75" customHeight="1" x14ac:dyDescent="0.3">
      <c r="A86" s="397" t="s">
        <v>500</v>
      </c>
      <c r="B86" s="442" t="s">
        <v>123</v>
      </c>
      <c r="C86" s="387" t="s">
        <v>93</v>
      </c>
      <c r="D86" s="387" t="s">
        <v>99</v>
      </c>
      <c r="E86" s="387" t="s">
        <v>538</v>
      </c>
      <c r="F86" s="387"/>
      <c r="G86" s="368">
        <f t="shared" ref="G86:I87" si="6">G87</f>
        <v>3850000</v>
      </c>
      <c r="H86" s="368">
        <f t="shared" si="6"/>
        <v>4017760</v>
      </c>
      <c r="I86" s="368">
        <f t="shared" si="6"/>
        <v>4185520</v>
      </c>
    </row>
    <row r="87" spans="1:9" s="7" customFormat="1" ht="45.6" x14ac:dyDescent="0.3">
      <c r="A87" s="376" t="s">
        <v>587</v>
      </c>
      <c r="B87" s="443" t="s">
        <v>123</v>
      </c>
      <c r="C87" s="388" t="s">
        <v>93</v>
      </c>
      <c r="D87" s="388" t="s">
        <v>99</v>
      </c>
      <c r="E87" s="388" t="s">
        <v>539</v>
      </c>
      <c r="F87" s="388"/>
      <c r="G87" s="373">
        <f t="shared" si="6"/>
        <v>3850000</v>
      </c>
      <c r="H87" s="373">
        <f t="shared" si="6"/>
        <v>4017760</v>
      </c>
      <c r="I87" s="373">
        <f t="shared" si="6"/>
        <v>4185520</v>
      </c>
    </row>
    <row r="88" spans="1:9" s="7" customFormat="1" ht="30.6" x14ac:dyDescent="0.3">
      <c r="A88" s="376" t="s">
        <v>586</v>
      </c>
      <c r="B88" s="443" t="s">
        <v>123</v>
      </c>
      <c r="C88" s="388" t="s">
        <v>93</v>
      </c>
      <c r="D88" s="388" t="s">
        <v>99</v>
      </c>
      <c r="E88" s="388" t="s">
        <v>539</v>
      </c>
      <c r="F88" s="388" t="s">
        <v>127</v>
      </c>
      <c r="G88" s="373">
        <f>'приложение 2'!D183</f>
        <v>3850000</v>
      </c>
      <c r="H88" s="373">
        <f>'приложение 2'!E183</f>
        <v>4017760</v>
      </c>
      <c r="I88" s="373">
        <f>'приложение 2'!F183</f>
        <v>4185520</v>
      </c>
    </row>
    <row r="89" spans="1:9" s="7" customFormat="1" x14ac:dyDescent="0.3">
      <c r="A89" s="386" t="s">
        <v>131</v>
      </c>
      <c r="B89" s="443" t="s">
        <v>123</v>
      </c>
      <c r="C89" s="387" t="s">
        <v>93</v>
      </c>
      <c r="D89" s="387" t="s">
        <v>99</v>
      </c>
      <c r="E89" s="390">
        <v>9900000000</v>
      </c>
      <c r="F89" s="390"/>
      <c r="G89" s="368">
        <f>G90+G95</f>
        <v>13750040.229999999</v>
      </c>
      <c r="H89" s="368">
        <f>H90+H95</f>
        <v>13045219</v>
      </c>
      <c r="I89" s="368">
        <f>I90+I95</f>
        <v>13109091</v>
      </c>
    </row>
    <row r="90" spans="1:9" s="7" customFormat="1" ht="60.6" x14ac:dyDescent="0.3">
      <c r="A90" s="391" t="s">
        <v>281</v>
      </c>
      <c r="B90" s="443" t="s">
        <v>123</v>
      </c>
      <c r="C90" s="388" t="s">
        <v>93</v>
      </c>
      <c r="D90" s="388" t="s">
        <v>99</v>
      </c>
      <c r="E90" s="393">
        <v>9910000000</v>
      </c>
      <c r="F90" s="393"/>
      <c r="G90" s="373">
        <f>SUM(G91:G94)</f>
        <v>12179243.869999999</v>
      </c>
      <c r="H90" s="373">
        <f>SUM(H91:H94)</f>
        <v>11545219</v>
      </c>
      <c r="I90" s="373">
        <f>SUM(I91:I94)</f>
        <v>11609091</v>
      </c>
    </row>
    <row r="91" spans="1:9" s="7" customFormat="1" ht="75.599999999999994" x14ac:dyDescent="0.3">
      <c r="A91" s="376" t="s">
        <v>132</v>
      </c>
      <c r="B91" s="443" t="s">
        <v>123</v>
      </c>
      <c r="C91" s="388" t="s">
        <v>93</v>
      </c>
      <c r="D91" s="388" t="s">
        <v>99</v>
      </c>
      <c r="E91" s="393">
        <v>9910000000</v>
      </c>
      <c r="F91" s="388" t="s">
        <v>125</v>
      </c>
      <c r="G91" s="373">
        <f>'приложение 3'!G130</f>
        <v>10155450.209999999</v>
      </c>
      <c r="H91" s="373">
        <f>'приложение 3'!H130</f>
        <v>9504590</v>
      </c>
      <c r="I91" s="373">
        <f>'приложение 3'!I130</f>
        <v>9544590</v>
      </c>
    </row>
    <row r="92" spans="1:9" s="7" customFormat="1" ht="30.6" x14ac:dyDescent="0.3">
      <c r="A92" s="376" t="s">
        <v>586</v>
      </c>
      <c r="B92" s="443" t="s">
        <v>123</v>
      </c>
      <c r="C92" s="388" t="s">
        <v>93</v>
      </c>
      <c r="D92" s="388" t="s">
        <v>99</v>
      </c>
      <c r="E92" s="393">
        <v>9910000000</v>
      </c>
      <c r="F92" s="388" t="s">
        <v>127</v>
      </c>
      <c r="G92" s="373">
        <f>'приложение 3'!G131</f>
        <v>1942651.26</v>
      </c>
      <c r="H92" s="373">
        <f>'приложение 3'!H131</f>
        <v>1979629</v>
      </c>
      <c r="I92" s="373">
        <f>'приложение 3'!I131</f>
        <v>2003501</v>
      </c>
    </row>
    <row r="93" spans="1:9" s="7" customFormat="1" x14ac:dyDescent="0.3">
      <c r="A93" s="376" t="s">
        <v>139</v>
      </c>
      <c r="B93" s="443" t="s">
        <v>123</v>
      </c>
      <c r="C93" s="388" t="s">
        <v>93</v>
      </c>
      <c r="D93" s="388" t="s">
        <v>99</v>
      </c>
      <c r="E93" s="393">
        <v>9910000000</v>
      </c>
      <c r="F93" s="388" t="s">
        <v>129</v>
      </c>
      <c r="G93" s="373">
        <f>'приложение 3'!G132</f>
        <v>77792.399999999994</v>
      </c>
      <c r="H93" s="373"/>
      <c r="I93" s="373"/>
    </row>
    <row r="94" spans="1:9" s="7" customFormat="1" x14ac:dyDescent="0.3">
      <c r="A94" s="376" t="s">
        <v>136</v>
      </c>
      <c r="B94" s="443" t="s">
        <v>123</v>
      </c>
      <c r="C94" s="388" t="s">
        <v>93</v>
      </c>
      <c r="D94" s="388" t="s">
        <v>99</v>
      </c>
      <c r="E94" s="393">
        <v>9910000000</v>
      </c>
      <c r="F94" s="393">
        <v>800</v>
      </c>
      <c r="G94" s="373">
        <f>'приложение 3'!G133</f>
        <v>3350</v>
      </c>
      <c r="H94" s="373">
        <f>'приложение 3'!H133</f>
        <v>61000</v>
      </c>
      <c r="I94" s="373">
        <f>'приложение 3'!I133</f>
        <v>61000</v>
      </c>
    </row>
    <row r="95" spans="1:9" s="10" customFormat="1" x14ac:dyDescent="0.3">
      <c r="A95" s="444" t="s">
        <v>106</v>
      </c>
      <c r="B95" s="443" t="s">
        <v>123</v>
      </c>
      <c r="C95" s="445" t="s">
        <v>93</v>
      </c>
      <c r="D95" s="445" t="s">
        <v>99</v>
      </c>
      <c r="E95" s="446">
        <v>9950000000</v>
      </c>
      <c r="F95" s="394"/>
      <c r="G95" s="373">
        <f>G96</f>
        <v>1570796.36</v>
      </c>
      <c r="H95" s="373">
        <f>H96</f>
        <v>1500000</v>
      </c>
      <c r="I95" s="373">
        <f>I96</f>
        <v>1500000</v>
      </c>
    </row>
    <row r="96" spans="1:9" s="7" customFormat="1" ht="30.6" x14ac:dyDescent="0.3">
      <c r="A96" s="376" t="s">
        <v>586</v>
      </c>
      <c r="B96" s="443" t="s">
        <v>123</v>
      </c>
      <c r="C96" s="388" t="s">
        <v>93</v>
      </c>
      <c r="D96" s="388" t="s">
        <v>99</v>
      </c>
      <c r="E96" s="446">
        <v>9950000000</v>
      </c>
      <c r="F96" s="393">
        <v>200</v>
      </c>
      <c r="G96" s="373">
        <f>'приложение 3'!G136</f>
        <v>1570796.36</v>
      </c>
      <c r="H96" s="373">
        <f>'приложение 3'!H136</f>
        <v>1500000</v>
      </c>
      <c r="I96" s="373">
        <f>'приложение 3'!I136</f>
        <v>1500000</v>
      </c>
    </row>
    <row r="97" spans="1:9" s="10" customFormat="1" x14ac:dyDescent="0.3">
      <c r="A97" s="56" t="s">
        <v>2</v>
      </c>
      <c r="B97" s="433" t="s">
        <v>123</v>
      </c>
      <c r="C97" s="301" t="s">
        <v>94</v>
      </c>
      <c r="D97" s="301"/>
      <c r="E97" s="301"/>
      <c r="F97" s="301"/>
      <c r="G97" s="339">
        <f>G98+G102+G126+G133+G139+G142</f>
        <v>548348879.87</v>
      </c>
      <c r="H97" s="339">
        <f>H102+H126+H133+H142</f>
        <v>374626250</v>
      </c>
      <c r="I97" s="339">
        <f>I102+I126+I133+I142</f>
        <v>366390218</v>
      </c>
    </row>
    <row r="98" spans="1:9" s="10" customFormat="1" x14ac:dyDescent="0.3">
      <c r="A98" s="397" t="s">
        <v>152</v>
      </c>
      <c r="B98" s="442">
        <v>701</v>
      </c>
      <c r="C98" s="387" t="s">
        <v>94</v>
      </c>
      <c r="D98" s="387" t="s">
        <v>90</v>
      </c>
      <c r="E98" s="387" t="s">
        <v>287</v>
      </c>
      <c r="F98" s="387"/>
      <c r="G98" s="368">
        <f>G99</f>
        <v>796989.85</v>
      </c>
      <c r="H98" s="368"/>
      <c r="I98" s="368"/>
    </row>
    <row r="99" spans="1:9" s="10" customFormat="1" ht="30.6" x14ac:dyDescent="0.3">
      <c r="A99" s="376" t="s">
        <v>855</v>
      </c>
      <c r="B99" s="443" t="s">
        <v>123</v>
      </c>
      <c r="C99" s="388" t="s">
        <v>94</v>
      </c>
      <c r="D99" s="388" t="s">
        <v>90</v>
      </c>
      <c r="E99" s="388" t="s">
        <v>287</v>
      </c>
      <c r="F99" s="388"/>
      <c r="G99" s="373">
        <f>G100</f>
        <v>796989.85</v>
      </c>
      <c r="H99" s="373"/>
      <c r="I99" s="373"/>
    </row>
    <row r="100" spans="1:9" s="10" customFormat="1" ht="30.6" x14ac:dyDescent="0.3">
      <c r="A100" s="376" t="s">
        <v>282</v>
      </c>
      <c r="B100" s="443">
        <v>701</v>
      </c>
      <c r="C100" s="388" t="s">
        <v>94</v>
      </c>
      <c r="D100" s="388" t="s">
        <v>90</v>
      </c>
      <c r="E100" s="388" t="s">
        <v>286</v>
      </c>
      <c r="F100" s="388"/>
      <c r="G100" s="373">
        <f>G101</f>
        <v>796989.85</v>
      </c>
      <c r="H100" s="373"/>
      <c r="I100" s="373"/>
    </row>
    <row r="101" spans="1:9" s="10" customFormat="1" ht="75.599999999999994" x14ac:dyDescent="0.3">
      <c r="A101" s="376" t="s">
        <v>132</v>
      </c>
      <c r="B101" s="443">
        <v>701</v>
      </c>
      <c r="C101" s="388" t="s">
        <v>94</v>
      </c>
      <c r="D101" s="388" t="s">
        <v>90</v>
      </c>
      <c r="E101" s="388" t="s">
        <v>286</v>
      </c>
      <c r="F101" s="388">
        <v>100</v>
      </c>
      <c r="G101" s="373">
        <f>'приложение 3'!G141</f>
        <v>796989.85</v>
      </c>
      <c r="H101" s="373"/>
      <c r="I101" s="373"/>
    </row>
    <row r="102" spans="1:9" s="10" customFormat="1" x14ac:dyDescent="0.3">
      <c r="A102" s="183" t="s">
        <v>3</v>
      </c>
      <c r="B102" s="434" t="s">
        <v>123</v>
      </c>
      <c r="C102" s="288" t="s">
        <v>94</v>
      </c>
      <c r="D102" s="288" t="s">
        <v>4</v>
      </c>
      <c r="E102" s="288"/>
      <c r="F102" s="288"/>
      <c r="G102" s="175">
        <f>G103+G117+G123</f>
        <v>75491519.390000001</v>
      </c>
      <c r="H102" s="175">
        <f>H103</f>
        <v>39573850</v>
      </c>
      <c r="I102" s="175">
        <f>I103</f>
        <v>31337818</v>
      </c>
    </row>
    <row r="103" spans="1:9" s="10" customFormat="1" ht="60.75" customHeight="1" x14ac:dyDescent="0.3">
      <c r="A103" s="183" t="s">
        <v>723</v>
      </c>
      <c r="B103" s="434" t="s">
        <v>123</v>
      </c>
      <c r="C103" s="288" t="s">
        <v>94</v>
      </c>
      <c r="D103" s="288" t="s">
        <v>4</v>
      </c>
      <c r="E103" s="288" t="s">
        <v>520</v>
      </c>
      <c r="F103" s="288"/>
      <c r="G103" s="175">
        <f>G104+G107+G111+G115+G109+G113</f>
        <v>68450977.349999994</v>
      </c>
      <c r="H103" s="175">
        <f>H104+H107+H111+H115+H109+H113</f>
        <v>39573850</v>
      </c>
      <c r="I103" s="175">
        <f>I104+I107+I111+I115+I109+I113</f>
        <v>31337818</v>
      </c>
    </row>
    <row r="104" spans="1:9" s="10" customFormat="1" x14ac:dyDescent="0.3">
      <c r="A104" s="290" t="s">
        <v>590</v>
      </c>
      <c r="B104" s="438" t="s">
        <v>123</v>
      </c>
      <c r="C104" s="286" t="s">
        <v>94</v>
      </c>
      <c r="D104" s="286" t="s">
        <v>4</v>
      </c>
      <c r="E104" s="45" t="s">
        <v>521</v>
      </c>
      <c r="F104" s="286"/>
      <c r="G104" s="176">
        <f>G105+G106</f>
        <v>5025330.95</v>
      </c>
      <c r="H104" s="176">
        <f>H105+H106</f>
        <v>2873850</v>
      </c>
      <c r="I104" s="176">
        <f>I105+I106</f>
        <v>2851018</v>
      </c>
    </row>
    <row r="105" spans="1:9" s="10" customFormat="1" ht="75.599999999999994" x14ac:dyDescent="0.3">
      <c r="A105" s="290" t="s">
        <v>132</v>
      </c>
      <c r="B105" s="438" t="s">
        <v>123</v>
      </c>
      <c r="C105" s="286" t="s">
        <v>94</v>
      </c>
      <c r="D105" s="286" t="s">
        <v>4</v>
      </c>
      <c r="E105" s="45" t="s">
        <v>521</v>
      </c>
      <c r="F105" s="286" t="s">
        <v>125</v>
      </c>
      <c r="G105" s="177">
        <f>'приложение 2'!D78</f>
        <v>3445830.95</v>
      </c>
      <c r="H105" s="352">
        <f>'приложение 2'!E78</f>
        <v>1703452</v>
      </c>
      <c r="I105" s="352">
        <f>'приложение 2'!F78</f>
        <v>1641804</v>
      </c>
    </row>
    <row r="106" spans="1:9" s="10" customFormat="1" ht="30.6" x14ac:dyDescent="0.3">
      <c r="A106" s="184" t="s">
        <v>586</v>
      </c>
      <c r="B106" s="438" t="s">
        <v>123</v>
      </c>
      <c r="C106" s="286" t="s">
        <v>94</v>
      </c>
      <c r="D106" s="286" t="s">
        <v>4</v>
      </c>
      <c r="E106" s="45" t="s">
        <v>521</v>
      </c>
      <c r="F106" s="448">
        <v>200</v>
      </c>
      <c r="G106" s="177">
        <f>'приложение 2'!D79</f>
        <v>1579500</v>
      </c>
      <c r="H106" s="352">
        <f>'приложение 2'!E79</f>
        <v>1170398</v>
      </c>
      <c r="I106" s="352">
        <f>'приложение 2'!F79</f>
        <v>1209214</v>
      </c>
    </row>
    <row r="107" spans="1:9" s="10" customFormat="1" x14ac:dyDescent="0.3">
      <c r="A107" s="449" t="s">
        <v>272</v>
      </c>
      <c r="B107" s="438" t="s">
        <v>123</v>
      </c>
      <c r="C107" s="286" t="s">
        <v>94</v>
      </c>
      <c r="D107" s="286" t="s">
        <v>4</v>
      </c>
      <c r="E107" s="45" t="s">
        <v>522</v>
      </c>
      <c r="F107" s="448"/>
      <c r="G107" s="177">
        <f>G108</f>
        <v>54056895.599999994</v>
      </c>
      <c r="H107" s="177">
        <f>H108</f>
        <v>20500000</v>
      </c>
      <c r="I107" s="177">
        <f>I108</f>
        <v>12786800</v>
      </c>
    </row>
    <row r="108" spans="1:9" s="10" customFormat="1" x14ac:dyDescent="0.3">
      <c r="A108" s="449" t="s">
        <v>136</v>
      </c>
      <c r="B108" s="438" t="s">
        <v>123</v>
      </c>
      <c r="C108" s="286" t="s">
        <v>94</v>
      </c>
      <c r="D108" s="286" t="s">
        <v>4</v>
      </c>
      <c r="E108" s="45" t="s">
        <v>522</v>
      </c>
      <c r="F108" s="448">
        <v>800</v>
      </c>
      <c r="G108" s="177">
        <f>'приложение 2'!D82</f>
        <v>54056895.599999994</v>
      </c>
      <c r="H108" s="352">
        <f>'приложение 2'!E82</f>
        <v>20500000</v>
      </c>
      <c r="I108" s="352">
        <f>'приложение 2'!F82</f>
        <v>12786800</v>
      </c>
    </row>
    <row r="109" spans="1:9" s="10" customFormat="1" x14ac:dyDescent="0.3">
      <c r="A109" s="449" t="s">
        <v>478</v>
      </c>
      <c r="B109" s="438" t="s">
        <v>123</v>
      </c>
      <c r="C109" s="286" t="s">
        <v>94</v>
      </c>
      <c r="D109" s="286" t="s">
        <v>4</v>
      </c>
      <c r="E109" s="45" t="s">
        <v>523</v>
      </c>
      <c r="F109" s="448"/>
      <c r="G109" s="177">
        <f>G110</f>
        <v>0</v>
      </c>
      <c r="H109" s="177">
        <f>H110</f>
        <v>500000</v>
      </c>
      <c r="I109" s="177">
        <f>I110</f>
        <v>0</v>
      </c>
    </row>
    <row r="110" spans="1:9" s="10" customFormat="1" x14ac:dyDescent="0.3">
      <c r="A110" s="449" t="s">
        <v>136</v>
      </c>
      <c r="B110" s="438" t="s">
        <v>123</v>
      </c>
      <c r="C110" s="286" t="s">
        <v>94</v>
      </c>
      <c r="D110" s="286" t="s">
        <v>4</v>
      </c>
      <c r="E110" s="45" t="s">
        <v>523</v>
      </c>
      <c r="F110" s="448">
        <v>800</v>
      </c>
      <c r="G110" s="177">
        <f>'приложение 2'!D84</f>
        <v>0</v>
      </c>
      <c r="H110" s="352">
        <f>'приложение 2'!E84</f>
        <v>500000</v>
      </c>
      <c r="I110" s="352">
        <f>'приложение 2'!F84</f>
        <v>0</v>
      </c>
    </row>
    <row r="111" spans="1:9" s="10" customFormat="1" x14ac:dyDescent="0.3">
      <c r="A111" s="290" t="s">
        <v>273</v>
      </c>
      <c r="B111" s="438" t="s">
        <v>123</v>
      </c>
      <c r="C111" s="286" t="s">
        <v>94</v>
      </c>
      <c r="D111" s="286" t="s">
        <v>4</v>
      </c>
      <c r="E111" s="286" t="s">
        <v>524</v>
      </c>
      <c r="F111" s="448"/>
      <c r="G111" s="177">
        <f>G112</f>
        <v>3674720</v>
      </c>
      <c r="H111" s="177">
        <f>H112</f>
        <v>11600000</v>
      </c>
      <c r="I111" s="177">
        <f>I112</f>
        <v>11600000</v>
      </c>
    </row>
    <row r="112" spans="1:9" s="10" customFormat="1" x14ac:dyDescent="0.3">
      <c r="A112" s="449" t="s">
        <v>136</v>
      </c>
      <c r="B112" s="438" t="s">
        <v>123</v>
      </c>
      <c r="C112" s="286" t="s">
        <v>94</v>
      </c>
      <c r="D112" s="286" t="s">
        <v>4</v>
      </c>
      <c r="E112" s="45" t="s">
        <v>524</v>
      </c>
      <c r="F112" s="286" t="s">
        <v>128</v>
      </c>
      <c r="G112" s="176">
        <f>'приложение 2'!D87</f>
        <v>3674720</v>
      </c>
      <c r="H112" s="352">
        <f>'приложение 2'!E87</f>
        <v>11600000</v>
      </c>
      <c r="I112" s="352">
        <f>'приложение 2'!F87</f>
        <v>11600000</v>
      </c>
    </row>
    <row r="113" spans="1:9" s="10" customFormat="1" x14ac:dyDescent="0.3">
      <c r="A113" s="449" t="s">
        <v>591</v>
      </c>
      <c r="B113" s="438" t="s">
        <v>123</v>
      </c>
      <c r="C113" s="286" t="s">
        <v>94</v>
      </c>
      <c r="D113" s="286" t="s">
        <v>4</v>
      </c>
      <c r="E113" s="45" t="s">
        <v>592</v>
      </c>
      <c r="F113" s="286"/>
      <c r="G113" s="176">
        <f>G114</f>
        <v>0</v>
      </c>
      <c r="H113" s="176">
        <f>H114</f>
        <v>1000000</v>
      </c>
      <c r="I113" s="176">
        <f>I114</f>
        <v>1000000</v>
      </c>
    </row>
    <row r="114" spans="1:9" s="10" customFormat="1" x14ac:dyDescent="0.3">
      <c r="A114" s="449" t="s">
        <v>136</v>
      </c>
      <c r="B114" s="438" t="s">
        <v>123</v>
      </c>
      <c r="C114" s="286" t="s">
        <v>94</v>
      </c>
      <c r="D114" s="286" t="s">
        <v>4</v>
      </c>
      <c r="E114" s="45" t="s">
        <v>592</v>
      </c>
      <c r="F114" s="286" t="s">
        <v>128</v>
      </c>
      <c r="G114" s="176">
        <f>'приложение 2'!D89</f>
        <v>0</v>
      </c>
      <c r="H114" s="352">
        <f>'приложение 2'!E89</f>
        <v>1000000</v>
      </c>
      <c r="I114" s="352">
        <f>'приложение 2'!F89</f>
        <v>1000000</v>
      </c>
    </row>
    <row r="115" spans="1:9" s="10" customFormat="1" ht="30.6" x14ac:dyDescent="0.3">
      <c r="A115" s="449" t="s">
        <v>593</v>
      </c>
      <c r="B115" s="438" t="s">
        <v>123</v>
      </c>
      <c r="C115" s="286" t="s">
        <v>94</v>
      </c>
      <c r="D115" s="286" t="s">
        <v>4</v>
      </c>
      <c r="E115" s="45" t="s">
        <v>594</v>
      </c>
      <c r="F115" s="286"/>
      <c r="G115" s="176">
        <f>G116</f>
        <v>5694030.8000000007</v>
      </c>
      <c r="H115" s="176">
        <f>H116</f>
        <v>3100000</v>
      </c>
      <c r="I115" s="176">
        <f>I116</f>
        <v>3100000</v>
      </c>
    </row>
    <row r="116" spans="1:9" s="10" customFormat="1" x14ac:dyDescent="0.3">
      <c r="A116" s="449" t="s">
        <v>136</v>
      </c>
      <c r="B116" s="438" t="s">
        <v>123</v>
      </c>
      <c r="C116" s="286" t="s">
        <v>94</v>
      </c>
      <c r="D116" s="286" t="s">
        <v>4</v>
      </c>
      <c r="E116" s="45" t="s">
        <v>594</v>
      </c>
      <c r="F116" s="441">
        <v>800</v>
      </c>
      <c r="G116" s="177">
        <f>'приложение 2'!D91</f>
        <v>5694030.8000000007</v>
      </c>
      <c r="H116" s="352">
        <f>'приложение 2'!E91</f>
        <v>3100000</v>
      </c>
      <c r="I116" s="352">
        <f>'приложение 2'!F91</f>
        <v>3100000</v>
      </c>
    </row>
    <row r="117" spans="1:9" s="10" customFormat="1" ht="30.6" x14ac:dyDescent="0.3">
      <c r="A117" s="449" t="s">
        <v>855</v>
      </c>
      <c r="B117" s="438" t="s">
        <v>123</v>
      </c>
      <c r="C117" s="286" t="s">
        <v>94</v>
      </c>
      <c r="D117" s="286" t="s">
        <v>4</v>
      </c>
      <c r="E117" s="45" t="s">
        <v>287</v>
      </c>
      <c r="F117" s="441"/>
      <c r="G117" s="177">
        <f>G118+G121</f>
        <v>5492663.6699999999</v>
      </c>
      <c r="H117" s="352"/>
      <c r="I117" s="352"/>
    </row>
    <row r="118" spans="1:9" s="10" customFormat="1" ht="30.6" x14ac:dyDescent="0.3">
      <c r="A118" s="449" t="s">
        <v>282</v>
      </c>
      <c r="B118" s="438" t="s">
        <v>123</v>
      </c>
      <c r="C118" s="286" t="s">
        <v>94</v>
      </c>
      <c r="D118" s="286" t="s">
        <v>4</v>
      </c>
      <c r="E118" s="45" t="s">
        <v>286</v>
      </c>
      <c r="F118" s="441"/>
      <c r="G118" s="177">
        <f>G119+G120</f>
        <v>151355.46999999997</v>
      </c>
      <c r="H118" s="352"/>
      <c r="I118" s="352"/>
    </row>
    <row r="119" spans="1:9" s="10" customFormat="1" x14ac:dyDescent="0.3">
      <c r="A119" s="449"/>
      <c r="B119" s="438" t="s">
        <v>123</v>
      </c>
      <c r="C119" s="286" t="s">
        <v>94</v>
      </c>
      <c r="D119" s="286" t="s">
        <v>4</v>
      </c>
      <c r="E119" s="45" t="s">
        <v>286</v>
      </c>
      <c r="F119" s="441">
        <v>100</v>
      </c>
      <c r="G119" s="177">
        <f>'приложение 3'!G145</f>
        <v>139484.10999999999</v>
      </c>
      <c r="H119" s="352"/>
      <c r="I119" s="352"/>
    </row>
    <row r="120" spans="1:9" s="10" customFormat="1" x14ac:dyDescent="0.3">
      <c r="A120" s="449" t="s">
        <v>139</v>
      </c>
      <c r="B120" s="438" t="s">
        <v>123</v>
      </c>
      <c r="C120" s="286" t="s">
        <v>94</v>
      </c>
      <c r="D120" s="286" t="s">
        <v>4</v>
      </c>
      <c r="E120" s="45" t="s">
        <v>286</v>
      </c>
      <c r="F120" s="441">
        <v>300</v>
      </c>
      <c r="G120" s="177">
        <f>'приложение 3'!G146</f>
        <v>11871.36</v>
      </c>
      <c r="H120" s="352"/>
      <c r="I120" s="352"/>
    </row>
    <row r="121" spans="1:9" s="10" customFormat="1" ht="30.6" x14ac:dyDescent="0.3">
      <c r="A121" s="449" t="s">
        <v>280</v>
      </c>
      <c r="B121" s="438" t="s">
        <v>123</v>
      </c>
      <c r="C121" s="286" t="s">
        <v>94</v>
      </c>
      <c r="D121" s="286" t="s">
        <v>4</v>
      </c>
      <c r="E121" s="45" t="s">
        <v>377</v>
      </c>
      <c r="F121" s="441"/>
      <c r="G121" s="177">
        <f>G122</f>
        <v>5341308.2</v>
      </c>
      <c r="H121" s="352"/>
      <c r="I121" s="352"/>
    </row>
    <row r="122" spans="1:9" s="10" customFormat="1" ht="75.599999999999994" x14ac:dyDescent="0.3">
      <c r="A122" s="449" t="s">
        <v>132</v>
      </c>
      <c r="B122" s="438" t="s">
        <v>123</v>
      </c>
      <c r="C122" s="286" t="s">
        <v>94</v>
      </c>
      <c r="D122" s="286" t="s">
        <v>4</v>
      </c>
      <c r="E122" s="45" t="s">
        <v>377</v>
      </c>
      <c r="F122" s="441">
        <v>100</v>
      </c>
      <c r="G122" s="177">
        <f>'приложение 3'!G148</f>
        <v>5341308.2</v>
      </c>
      <c r="H122" s="352"/>
      <c r="I122" s="352"/>
    </row>
    <row r="123" spans="1:9" s="10" customFormat="1" x14ac:dyDescent="0.3">
      <c r="A123" s="449" t="s">
        <v>106</v>
      </c>
      <c r="B123" s="438" t="s">
        <v>123</v>
      </c>
      <c r="C123" s="286" t="s">
        <v>94</v>
      </c>
      <c r="D123" s="286" t="s">
        <v>4</v>
      </c>
      <c r="E123" s="45">
        <v>9950000000</v>
      </c>
      <c r="F123" s="441"/>
      <c r="G123" s="177">
        <f>G124</f>
        <v>1547878.37</v>
      </c>
      <c r="H123" s="352"/>
      <c r="I123" s="352"/>
    </row>
    <row r="124" spans="1:9" s="10" customFormat="1" x14ac:dyDescent="0.3">
      <c r="A124" s="449" t="s">
        <v>106</v>
      </c>
      <c r="B124" s="438" t="s">
        <v>123</v>
      </c>
      <c r="C124" s="286" t="s">
        <v>94</v>
      </c>
      <c r="D124" s="286" t="s">
        <v>4</v>
      </c>
      <c r="E124" s="45" t="s">
        <v>585</v>
      </c>
      <c r="F124" s="441"/>
      <c r="G124" s="177">
        <f>G125</f>
        <v>1547878.37</v>
      </c>
      <c r="H124" s="352"/>
      <c r="I124" s="352"/>
    </row>
    <row r="125" spans="1:9" s="10" customFormat="1" x14ac:dyDescent="0.3">
      <c r="A125" s="449" t="s">
        <v>136</v>
      </c>
      <c r="B125" s="438" t="s">
        <v>123</v>
      </c>
      <c r="C125" s="286" t="s">
        <v>94</v>
      </c>
      <c r="D125" s="286" t="s">
        <v>4</v>
      </c>
      <c r="E125" s="45" t="s">
        <v>585</v>
      </c>
      <c r="F125" s="441">
        <v>800</v>
      </c>
      <c r="G125" s="177">
        <f>'приложение 3'!G151</f>
        <v>1547878.37</v>
      </c>
      <c r="H125" s="352"/>
      <c r="I125" s="352"/>
    </row>
    <row r="126" spans="1:9" s="10" customFormat="1" x14ac:dyDescent="0.3">
      <c r="A126" s="182" t="s">
        <v>5</v>
      </c>
      <c r="B126" s="434" t="s">
        <v>123</v>
      </c>
      <c r="C126" s="288" t="s">
        <v>94</v>
      </c>
      <c r="D126" s="288" t="s">
        <v>6</v>
      </c>
      <c r="E126" s="440"/>
      <c r="F126" s="440"/>
      <c r="G126" s="175">
        <f>G127</f>
        <v>31543060</v>
      </c>
      <c r="H126" s="175">
        <f>H127</f>
        <v>19193060</v>
      </c>
      <c r="I126" s="175">
        <f>I127</f>
        <v>19193060</v>
      </c>
    </row>
    <row r="127" spans="1:9" s="10" customFormat="1" ht="34.5" customHeight="1" x14ac:dyDescent="0.3">
      <c r="A127" s="182" t="s">
        <v>641</v>
      </c>
      <c r="B127" s="434" t="s">
        <v>123</v>
      </c>
      <c r="C127" s="288" t="s">
        <v>94</v>
      </c>
      <c r="D127" s="288" t="s">
        <v>6</v>
      </c>
      <c r="E127" s="447" t="s">
        <v>526</v>
      </c>
      <c r="F127" s="440"/>
      <c r="G127" s="175">
        <f>G128+G130</f>
        <v>31543060</v>
      </c>
      <c r="H127" s="175">
        <f>H128+H130</f>
        <v>19193060</v>
      </c>
      <c r="I127" s="175">
        <f>I128+I130</f>
        <v>19193060</v>
      </c>
    </row>
    <row r="128" spans="1:9" s="10" customFormat="1" x14ac:dyDescent="0.3">
      <c r="A128" s="184" t="s">
        <v>275</v>
      </c>
      <c r="B128" s="438" t="s">
        <v>123</v>
      </c>
      <c r="C128" s="286" t="s">
        <v>94</v>
      </c>
      <c r="D128" s="286" t="s">
        <v>6</v>
      </c>
      <c r="E128" s="450" t="s">
        <v>525</v>
      </c>
      <c r="F128" s="441"/>
      <c r="G128" s="176">
        <f>G129</f>
        <v>6043060</v>
      </c>
      <c r="H128" s="176">
        <f>H129</f>
        <v>6043060</v>
      </c>
      <c r="I128" s="176">
        <f>I129</f>
        <v>6043060</v>
      </c>
    </row>
    <row r="129" spans="1:9" s="10" customFormat="1" ht="30.6" x14ac:dyDescent="0.3">
      <c r="A129" s="290" t="s">
        <v>586</v>
      </c>
      <c r="B129" s="438" t="s">
        <v>123</v>
      </c>
      <c r="C129" s="286" t="s">
        <v>94</v>
      </c>
      <c r="D129" s="286" t="s">
        <v>6</v>
      </c>
      <c r="E129" s="450" t="s">
        <v>525</v>
      </c>
      <c r="F129" s="441">
        <v>800</v>
      </c>
      <c r="G129" s="176">
        <f>'приложение 2'!D94</f>
        <v>6043060</v>
      </c>
      <c r="H129" s="352">
        <f>'приложение 2'!E94</f>
        <v>6043060</v>
      </c>
      <c r="I129" s="352">
        <f>'приложение 2'!F94</f>
        <v>6043060</v>
      </c>
    </row>
    <row r="130" spans="1:9" s="10" customFormat="1" x14ac:dyDescent="0.3">
      <c r="A130" s="449" t="s">
        <v>274</v>
      </c>
      <c r="B130" s="438" t="s">
        <v>123</v>
      </c>
      <c r="C130" s="286" t="s">
        <v>94</v>
      </c>
      <c r="D130" s="286" t="s">
        <v>6</v>
      </c>
      <c r="E130" s="392" t="s">
        <v>527</v>
      </c>
      <c r="F130" s="441"/>
      <c r="G130" s="176">
        <f>G131+G132</f>
        <v>25500000</v>
      </c>
      <c r="H130" s="176">
        <f>H131+H132</f>
        <v>13150000</v>
      </c>
      <c r="I130" s="176">
        <f>I131+I132</f>
        <v>13150000</v>
      </c>
    </row>
    <row r="131" spans="1:9" s="10" customFormat="1" ht="30.6" x14ac:dyDescent="0.3">
      <c r="A131" s="290" t="s">
        <v>586</v>
      </c>
      <c r="B131" s="438" t="s">
        <v>123</v>
      </c>
      <c r="C131" s="286" t="s">
        <v>94</v>
      </c>
      <c r="D131" s="286" t="s">
        <v>6</v>
      </c>
      <c r="E131" s="392" t="s">
        <v>527</v>
      </c>
      <c r="F131" s="441">
        <v>200</v>
      </c>
      <c r="G131" s="176">
        <f>'приложение 2'!D96</f>
        <v>12500000</v>
      </c>
      <c r="H131" s="352">
        <f>'приложение 2'!E96</f>
        <v>150000</v>
      </c>
      <c r="I131" s="352">
        <f>'приложение 2'!F96</f>
        <v>150000</v>
      </c>
    </row>
    <row r="132" spans="1:9" s="10" customFormat="1" x14ac:dyDescent="0.3">
      <c r="A132" s="449" t="s">
        <v>136</v>
      </c>
      <c r="B132" s="438" t="s">
        <v>123</v>
      </c>
      <c r="C132" s="286" t="s">
        <v>94</v>
      </c>
      <c r="D132" s="286" t="s">
        <v>6</v>
      </c>
      <c r="E132" s="392" t="s">
        <v>527</v>
      </c>
      <c r="F132" s="441">
        <v>800</v>
      </c>
      <c r="G132" s="176">
        <f>'приложение 2'!D97</f>
        <v>13000000</v>
      </c>
      <c r="H132" s="176">
        <f>'приложение 2'!E97</f>
        <v>13000000</v>
      </c>
      <c r="I132" s="176">
        <f>'приложение 2'!F97</f>
        <v>13000000</v>
      </c>
    </row>
    <row r="133" spans="1:9" s="10" customFormat="1" ht="18" customHeight="1" x14ac:dyDescent="0.3">
      <c r="A133" s="182" t="s">
        <v>7</v>
      </c>
      <c r="B133" s="434" t="s">
        <v>123</v>
      </c>
      <c r="C133" s="288" t="s">
        <v>94</v>
      </c>
      <c r="D133" s="288" t="s">
        <v>99</v>
      </c>
      <c r="E133" s="440"/>
      <c r="F133" s="440"/>
      <c r="G133" s="175">
        <f>G134</f>
        <v>340040999</v>
      </c>
      <c r="H133" s="175">
        <f t="shared" ref="H133:I135" si="7">H134</f>
        <v>285859340</v>
      </c>
      <c r="I133" s="175">
        <f t="shared" si="7"/>
        <v>285859340</v>
      </c>
    </row>
    <row r="134" spans="1:9" s="10" customFormat="1" ht="30.75" customHeight="1" x14ac:dyDescent="0.3">
      <c r="A134" s="182" t="s">
        <v>713</v>
      </c>
      <c r="B134" s="434" t="s">
        <v>123</v>
      </c>
      <c r="C134" s="288" t="s">
        <v>94</v>
      </c>
      <c r="D134" s="288" t="s">
        <v>99</v>
      </c>
      <c r="E134" s="447" t="s">
        <v>526</v>
      </c>
      <c r="F134" s="440"/>
      <c r="G134" s="175">
        <f>G135</f>
        <v>340040999</v>
      </c>
      <c r="H134" s="175">
        <f t="shared" si="7"/>
        <v>285859340</v>
      </c>
      <c r="I134" s="175">
        <f t="shared" si="7"/>
        <v>285859340</v>
      </c>
    </row>
    <row r="135" spans="1:9" s="7" customFormat="1" x14ac:dyDescent="0.3">
      <c r="A135" s="449" t="s">
        <v>122</v>
      </c>
      <c r="B135" s="438" t="s">
        <v>123</v>
      </c>
      <c r="C135" s="286" t="s">
        <v>94</v>
      </c>
      <c r="D135" s="286" t="s">
        <v>99</v>
      </c>
      <c r="E135" s="392" t="s">
        <v>528</v>
      </c>
      <c r="F135" s="441"/>
      <c r="G135" s="176">
        <f>G136+G137+G138</f>
        <v>340040999</v>
      </c>
      <c r="H135" s="176">
        <f t="shared" si="7"/>
        <v>285859340</v>
      </c>
      <c r="I135" s="176">
        <f t="shared" si="7"/>
        <v>285859340</v>
      </c>
    </row>
    <row r="136" spans="1:9" s="10" customFormat="1" ht="30.6" x14ac:dyDescent="0.3">
      <c r="A136" s="290" t="s">
        <v>586</v>
      </c>
      <c r="B136" s="438" t="s">
        <v>123</v>
      </c>
      <c r="C136" s="286" t="s">
        <v>94</v>
      </c>
      <c r="D136" s="286" t="s">
        <v>99</v>
      </c>
      <c r="E136" s="392" t="s">
        <v>528</v>
      </c>
      <c r="F136" s="441">
        <v>200</v>
      </c>
      <c r="G136" s="176">
        <f>'приложение 2'!D99</f>
        <v>252933602.84</v>
      </c>
      <c r="H136" s="352">
        <f>'приложение 2'!E99</f>
        <v>285859340</v>
      </c>
      <c r="I136" s="352">
        <f>'приложение 2'!F99</f>
        <v>285859340</v>
      </c>
    </row>
    <row r="137" spans="1:9" s="10" customFormat="1" ht="30.6" x14ac:dyDescent="0.3">
      <c r="A137" s="290" t="s">
        <v>479</v>
      </c>
      <c r="B137" s="438" t="s">
        <v>123</v>
      </c>
      <c r="C137" s="286" t="s">
        <v>94</v>
      </c>
      <c r="D137" s="286" t="s">
        <v>99</v>
      </c>
      <c r="E137" s="392" t="s">
        <v>528</v>
      </c>
      <c r="F137" s="441">
        <v>400</v>
      </c>
      <c r="G137" s="176">
        <f>'приложение 2'!D100</f>
        <v>46607396.159999996</v>
      </c>
      <c r="H137" s="352"/>
      <c r="I137" s="352"/>
    </row>
    <row r="138" spans="1:9" s="10" customFormat="1" x14ac:dyDescent="0.3">
      <c r="A138" s="290" t="s">
        <v>157</v>
      </c>
      <c r="B138" s="438" t="s">
        <v>123</v>
      </c>
      <c r="C138" s="286" t="s">
        <v>94</v>
      </c>
      <c r="D138" s="286" t="s">
        <v>99</v>
      </c>
      <c r="E138" s="392" t="s">
        <v>528</v>
      </c>
      <c r="F138" s="441">
        <v>500</v>
      </c>
      <c r="G138" s="176">
        <f>'приложение 2'!D101</f>
        <v>40500000</v>
      </c>
      <c r="H138" s="352">
        <v>0</v>
      </c>
      <c r="I138" s="352">
        <v>0</v>
      </c>
    </row>
    <row r="139" spans="1:9" s="10" customFormat="1" x14ac:dyDescent="0.3">
      <c r="A139" s="183" t="s">
        <v>145</v>
      </c>
      <c r="B139" s="434" t="s">
        <v>123</v>
      </c>
      <c r="C139" s="288" t="s">
        <v>94</v>
      </c>
      <c r="D139" s="288"/>
      <c r="E139" s="389"/>
      <c r="F139" s="440"/>
      <c r="G139" s="175">
        <f>G140</f>
        <v>49665816.299999997</v>
      </c>
      <c r="H139" s="617"/>
      <c r="I139" s="617"/>
    </row>
    <row r="140" spans="1:9" s="10" customFormat="1" x14ac:dyDescent="0.3">
      <c r="A140" s="290" t="s">
        <v>106</v>
      </c>
      <c r="B140" s="438" t="s">
        <v>123</v>
      </c>
      <c r="C140" s="286" t="s">
        <v>94</v>
      </c>
      <c r="D140" s="286" t="s">
        <v>98</v>
      </c>
      <c r="E140" s="392"/>
      <c r="F140" s="441"/>
      <c r="G140" s="176">
        <f>G141</f>
        <v>49665816.299999997</v>
      </c>
      <c r="H140" s="352"/>
      <c r="I140" s="352"/>
    </row>
    <row r="141" spans="1:9" s="10" customFormat="1" ht="30.6" x14ac:dyDescent="0.3">
      <c r="A141" s="290" t="s">
        <v>586</v>
      </c>
      <c r="B141" s="438" t="s">
        <v>123</v>
      </c>
      <c r="C141" s="286" t="s">
        <v>94</v>
      </c>
      <c r="D141" s="286" t="s">
        <v>98</v>
      </c>
      <c r="E141" s="392" t="s">
        <v>585</v>
      </c>
      <c r="F141" s="441">
        <v>200</v>
      </c>
      <c r="G141" s="176">
        <f>'приложение 3'!G154</f>
        <v>49665816.299999997</v>
      </c>
      <c r="H141" s="352"/>
      <c r="I141" s="352"/>
    </row>
    <row r="142" spans="1:9" s="10" customFormat="1" x14ac:dyDescent="0.3">
      <c r="A142" s="182" t="s">
        <v>8</v>
      </c>
      <c r="B142" s="434" t="s">
        <v>123</v>
      </c>
      <c r="C142" s="288" t="s">
        <v>94</v>
      </c>
      <c r="D142" s="288" t="s">
        <v>9</v>
      </c>
      <c r="E142" s="440"/>
      <c r="F142" s="440"/>
      <c r="G142" s="175">
        <f>G143</f>
        <v>50810495.329999998</v>
      </c>
      <c r="H142" s="175">
        <f>H143</f>
        <v>30000000</v>
      </c>
      <c r="I142" s="175">
        <f>I143</f>
        <v>30000000</v>
      </c>
    </row>
    <row r="143" spans="1:9" s="10" customFormat="1" x14ac:dyDescent="0.3">
      <c r="A143" s="397" t="s">
        <v>599</v>
      </c>
      <c r="B143" s="442" t="s">
        <v>123</v>
      </c>
      <c r="C143" s="387" t="s">
        <v>94</v>
      </c>
      <c r="D143" s="387" t="s">
        <v>9</v>
      </c>
      <c r="E143" s="18"/>
      <c r="F143" s="390"/>
      <c r="G143" s="368">
        <f>G144+G151+G155</f>
        <v>50810495.329999998</v>
      </c>
      <c r="H143" s="368">
        <f>H144+H151</f>
        <v>30000000</v>
      </c>
      <c r="I143" s="368">
        <f>I144+I151</f>
        <v>30000000</v>
      </c>
    </row>
    <row r="144" spans="1:9" s="10" customFormat="1" ht="30.75" customHeight="1" x14ac:dyDescent="0.3">
      <c r="A144" s="182" t="s">
        <v>714</v>
      </c>
      <c r="B144" s="434" t="s">
        <v>123</v>
      </c>
      <c r="C144" s="288" t="s">
        <v>94</v>
      </c>
      <c r="D144" s="288" t="s">
        <v>9</v>
      </c>
      <c r="E144" s="447" t="s">
        <v>518</v>
      </c>
      <c r="F144" s="440"/>
      <c r="G144" s="368">
        <f>G145</f>
        <v>50735995.329999998</v>
      </c>
      <c r="H144" s="368">
        <f>H145</f>
        <v>30000000</v>
      </c>
      <c r="I144" s="368">
        <f>I145</f>
        <v>30000000</v>
      </c>
    </row>
    <row r="145" spans="1:27" s="7" customFormat="1" x14ac:dyDescent="0.3">
      <c r="A145" s="391" t="s">
        <v>616</v>
      </c>
      <c r="B145" s="443" t="s">
        <v>123</v>
      </c>
      <c r="C145" s="388" t="s">
        <v>94</v>
      </c>
      <c r="D145" s="388" t="s">
        <v>9</v>
      </c>
      <c r="E145" s="392" t="s">
        <v>519</v>
      </c>
      <c r="F145" s="393"/>
      <c r="G145" s="373">
        <f>G149+G147+G148+G150+G146</f>
        <v>50735995.329999998</v>
      </c>
      <c r="H145" s="373">
        <f>H149+H147+H150</f>
        <v>30000000</v>
      </c>
      <c r="I145" s="373">
        <f>I149+I147+I150</f>
        <v>30000000</v>
      </c>
    </row>
    <row r="146" spans="1:27" s="7" customFormat="1" ht="30.6" x14ac:dyDescent="0.3">
      <c r="A146" s="391" t="s">
        <v>586</v>
      </c>
      <c r="B146" s="443" t="s">
        <v>123</v>
      </c>
      <c r="C146" s="388" t="s">
        <v>94</v>
      </c>
      <c r="D146" s="388" t="s">
        <v>9</v>
      </c>
      <c r="E146" s="392" t="s">
        <v>519</v>
      </c>
      <c r="F146" s="393">
        <v>200</v>
      </c>
      <c r="G146" s="373">
        <f>'приложение 2'!D67</f>
        <v>1445401</v>
      </c>
      <c r="H146" s="373"/>
      <c r="I146" s="373"/>
    </row>
    <row r="147" spans="1:27" s="7" customFormat="1" x14ac:dyDescent="0.3">
      <c r="A147" s="376" t="s">
        <v>139</v>
      </c>
      <c r="B147" s="443" t="s">
        <v>123</v>
      </c>
      <c r="C147" s="388" t="s">
        <v>94</v>
      </c>
      <c r="D147" s="388" t="s">
        <v>9</v>
      </c>
      <c r="E147" s="392" t="s">
        <v>519</v>
      </c>
      <c r="F147" s="393">
        <v>300</v>
      </c>
      <c r="G147" s="373">
        <f>'приложение 2'!D68</f>
        <v>110000</v>
      </c>
      <c r="H147" s="373">
        <f>'приложение 2'!E68</f>
        <v>0</v>
      </c>
      <c r="I147" s="373">
        <f>'приложение 2'!F68</f>
        <v>0</v>
      </c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</row>
    <row r="148" spans="1:27" s="7" customFormat="1" ht="30.6" x14ac:dyDescent="0.3">
      <c r="A148" s="376" t="s">
        <v>479</v>
      </c>
      <c r="B148" s="443" t="s">
        <v>123</v>
      </c>
      <c r="C148" s="388" t="s">
        <v>94</v>
      </c>
      <c r="D148" s="388" t="s">
        <v>9</v>
      </c>
      <c r="E148" s="392" t="s">
        <v>519</v>
      </c>
      <c r="F148" s="393">
        <v>400</v>
      </c>
      <c r="G148" s="373">
        <f>'приложение 2'!D69</f>
        <v>2146757</v>
      </c>
      <c r="H148" s="373"/>
      <c r="I148" s="373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</row>
    <row r="149" spans="1:27" s="7" customFormat="1" ht="30.6" x14ac:dyDescent="0.3">
      <c r="A149" s="391" t="s">
        <v>142</v>
      </c>
      <c r="B149" s="443" t="s">
        <v>123</v>
      </c>
      <c r="C149" s="388" t="s">
        <v>94</v>
      </c>
      <c r="D149" s="388" t="s">
        <v>9</v>
      </c>
      <c r="E149" s="392" t="s">
        <v>519</v>
      </c>
      <c r="F149" s="393">
        <v>600</v>
      </c>
      <c r="G149" s="373">
        <f>'приложение 2'!D70</f>
        <v>46870000</v>
      </c>
      <c r="H149" s="385">
        <f>'приложение 2'!E70</f>
        <v>30000000</v>
      </c>
      <c r="I149" s="385">
        <f>'приложение 2'!F70</f>
        <v>30000000</v>
      </c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</row>
    <row r="150" spans="1:27" s="7" customFormat="1" x14ac:dyDescent="0.3">
      <c r="A150" s="391" t="s">
        <v>136</v>
      </c>
      <c r="B150" s="443" t="s">
        <v>123</v>
      </c>
      <c r="C150" s="388" t="s">
        <v>94</v>
      </c>
      <c r="D150" s="388" t="s">
        <v>9</v>
      </c>
      <c r="E150" s="392" t="s">
        <v>519</v>
      </c>
      <c r="F150" s="393">
        <v>800</v>
      </c>
      <c r="G150" s="373">
        <f>'приложение 2'!D71</f>
        <v>163837.33000000002</v>
      </c>
      <c r="H150" s="373">
        <f>'приложение 2'!E71</f>
        <v>0</v>
      </c>
      <c r="I150" s="373">
        <f>'приложение 2'!F71</f>
        <v>0</v>
      </c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</row>
    <row r="151" spans="1:27" s="7" customFormat="1" ht="32.25" customHeight="1" x14ac:dyDescent="0.3">
      <c r="A151" s="391" t="s">
        <v>727</v>
      </c>
      <c r="B151" s="442" t="s">
        <v>123</v>
      </c>
      <c r="C151" s="387" t="s">
        <v>94</v>
      </c>
      <c r="D151" s="387" t="s">
        <v>9</v>
      </c>
      <c r="E151" s="390">
        <v>2400000000</v>
      </c>
      <c r="F151" s="390"/>
      <c r="G151" s="368">
        <f>G152</f>
        <v>0</v>
      </c>
      <c r="H151" s="368">
        <f>H152</f>
        <v>0</v>
      </c>
      <c r="I151" s="368">
        <f>I152</f>
        <v>0</v>
      </c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</row>
    <row r="152" spans="1:27" s="7" customFormat="1" ht="33" customHeight="1" x14ac:dyDescent="0.3">
      <c r="A152" s="391" t="s">
        <v>727</v>
      </c>
      <c r="B152" s="443" t="s">
        <v>123</v>
      </c>
      <c r="C152" s="388" t="s">
        <v>94</v>
      </c>
      <c r="D152" s="388" t="s">
        <v>9</v>
      </c>
      <c r="E152" s="393">
        <v>2430000000</v>
      </c>
      <c r="F152" s="393"/>
      <c r="G152" s="373">
        <f>SUM(G153:G154)</f>
        <v>0</v>
      </c>
      <c r="H152" s="373">
        <f>SUM(H153:H154)</f>
        <v>0</v>
      </c>
      <c r="I152" s="373">
        <f>SUM(I153:I154)</f>
        <v>0</v>
      </c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</row>
    <row r="153" spans="1:27" s="7" customFormat="1" ht="30.6" x14ac:dyDescent="0.3">
      <c r="A153" s="391" t="s">
        <v>142</v>
      </c>
      <c r="B153" s="443" t="s">
        <v>123</v>
      </c>
      <c r="C153" s="388" t="s">
        <v>94</v>
      </c>
      <c r="D153" s="388" t="s">
        <v>9</v>
      </c>
      <c r="E153" s="393">
        <v>2430000000</v>
      </c>
      <c r="F153" s="393">
        <v>600</v>
      </c>
      <c r="G153" s="373"/>
      <c r="H153" s="373"/>
      <c r="I153" s="373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</row>
    <row r="154" spans="1:27" s="7" customFormat="1" ht="30.6" x14ac:dyDescent="0.3">
      <c r="A154" s="376" t="s">
        <v>142</v>
      </c>
      <c r="B154" s="443" t="s">
        <v>123</v>
      </c>
      <c r="C154" s="388" t="s">
        <v>94</v>
      </c>
      <c r="D154" s="388" t="s">
        <v>9</v>
      </c>
      <c r="E154" s="393">
        <v>2430000000</v>
      </c>
      <c r="F154" s="393">
        <v>800</v>
      </c>
      <c r="G154" s="373"/>
      <c r="H154" s="373"/>
      <c r="I154" s="373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</row>
    <row r="155" spans="1:27" s="7" customFormat="1" x14ac:dyDescent="0.3">
      <c r="A155" s="376" t="s">
        <v>106</v>
      </c>
      <c r="B155" s="442" t="s">
        <v>123</v>
      </c>
      <c r="C155" s="387" t="s">
        <v>94</v>
      </c>
      <c r="D155" s="387" t="s">
        <v>9</v>
      </c>
      <c r="E155" s="390">
        <v>9950000000</v>
      </c>
      <c r="F155" s="390"/>
      <c r="G155" s="368">
        <f>G156</f>
        <v>74500</v>
      </c>
      <c r="H155" s="373"/>
      <c r="I155" s="373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</row>
    <row r="156" spans="1:27" s="7" customFormat="1" ht="30.6" x14ac:dyDescent="0.3">
      <c r="A156" s="376" t="s">
        <v>373</v>
      </c>
      <c r="B156" s="443" t="s">
        <v>123</v>
      </c>
      <c r="C156" s="388" t="s">
        <v>94</v>
      </c>
      <c r="D156" s="388" t="s">
        <v>9</v>
      </c>
      <c r="E156" s="393">
        <v>9950091019</v>
      </c>
      <c r="F156" s="393"/>
      <c r="G156" s="373">
        <f>G157</f>
        <v>74500</v>
      </c>
      <c r="H156" s="373"/>
      <c r="I156" s="373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</row>
    <row r="157" spans="1:27" s="7" customFormat="1" ht="30.6" x14ac:dyDescent="0.3">
      <c r="A157" s="376" t="s">
        <v>679</v>
      </c>
      <c r="B157" s="443" t="s">
        <v>123</v>
      </c>
      <c r="C157" s="388" t="s">
        <v>94</v>
      </c>
      <c r="D157" s="388" t="s">
        <v>9</v>
      </c>
      <c r="E157" s="393">
        <v>9950091019</v>
      </c>
      <c r="F157" s="393">
        <v>200</v>
      </c>
      <c r="G157" s="373">
        <f>'приложение 3'!G158</f>
        <v>74500</v>
      </c>
      <c r="H157" s="373"/>
      <c r="I157" s="373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</row>
    <row r="158" spans="1:27" s="10" customFormat="1" x14ac:dyDescent="0.3">
      <c r="A158" s="55" t="s">
        <v>10</v>
      </c>
      <c r="B158" s="433" t="s">
        <v>123</v>
      </c>
      <c r="C158" s="301" t="s">
        <v>95</v>
      </c>
      <c r="D158" s="301"/>
      <c r="E158" s="250"/>
      <c r="F158" s="250"/>
      <c r="G158" s="339">
        <f>G159+G163</f>
        <v>6410869.7699999996</v>
      </c>
      <c r="H158" s="339">
        <f>H159+H163</f>
        <v>6746653</v>
      </c>
      <c r="I158" s="339">
        <f>I159+I163</f>
        <v>6740766</v>
      </c>
    </row>
    <row r="159" spans="1:27" s="10" customFormat="1" x14ac:dyDescent="0.3">
      <c r="A159" s="182" t="s">
        <v>11</v>
      </c>
      <c r="B159" s="434" t="s">
        <v>123</v>
      </c>
      <c r="C159" s="288" t="s">
        <v>95</v>
      </c>
      <c r="D159" s="288" t="s">
        <v>91</v>
      </c>
      <c r="E159" s="440"/>
      <c r="F159" s="440"/>
      <c r="G159" s="175">
        <f t="shared" ref="G159:I161" si="8">G160</f>
        <v>2928169</v>
      </c>
      <c r="H159" s="175">
        <f t="shared" si="8"/>
        <v>3615026</v>
      </c>
      <c r="I159" s="175">
        <f t="shared" si="8"/>
        <v>3601176</v>
      </c>
    </row>
    <row r="160" spans="1:27" s="10" customFormat="1" ht="50.25" customHeight="1" x14ac:dyDescent="0.3">
      <c r="A160" s="182" t="s">
        <v>704</v>
      </c>
      <c r="B160" s="434" t="s">
        <v>123</v>
      </c>
      <c r="C160" s="288" t="s">
        <v>95</v>
      </c>
      <c r="D160" s="288" t="s">
        <v>91</v>
      </c>
      <c r="E160" s="447" t="s">
        <v>622</v>
      </c>
      <c r="F160" s="440"/>
      <c r="G160" s="175">
        <f t="shared" si="8"/>
        <v>2928169</v>
      </c>
      <c r="H160" s="175">
        <f t="shared" si="8"/>
        <v>3615026</v>
      </c>
      <c r="I160" s="175">
        <f t="shared" si="8"/>
        <v>3601176</v>
      </c>
    </row>
    <row r="161" spans="1:12" s="7" customFormat="1" ht="45.6" x14ac:dyDescent="0.3">
      <c r="A161" s="184" t="s">
        <v>621</v>
      </c>
      <c r="B161" s="438" t="s">
        <v>123</v>
      </c>
      <c r="C161" s="286" t="s">
        <v>95</v>
      </c>
      <c r="D161" s="286" t="s">
        <v>91</v>
      </c>
      <c r="E161" s="450" t="s">
        <v>623</v>
      </c>
      <c r="F161" s="441"/>
      <c r="G161" s="176">
        <f t="shared" si="8"/>
        <v>2928169</v>
      </c>
      <c r="H161" s="176">
        <f t="shared" si="8"/>
        <v>3615026</v>
      </c>
      <c r="I161" s="176">
        <f t="shared" si="8"/>
        <v>3601176</v>
      </c>
    </row>
    <row r="162" spans="1:12" s="10" customFormat="1" ht="30.6" x14ac:dyDescent="0.3">
      <c r="A162" s="290" t="s">
        <v>586</v>
      </c>
      <c r="B162" s="438" t="s">
        <v>123</v>
      </c>
      <c r="C162" s="286" t="s">
        <v>95</v>
      </c>
      <c r="D162" s="286" t="s">
        <v>91</v>
      </c>
      <c r="E162" s="450" t="s">
        <v>623</v>
      </c>
      <c r="F162" s="441">
        <v>200</v>
      </c>
      <c r="G162" s="176">
        <f>'приложение 2'!D104</f>
        <v>2928169</v>
      </c>
      <c r="H162" s="352">
        <f>'приложение 2'!E104</f>
        <v>3615026</v>
      </c>
      <c r="I162" s="352">
        <f>'приложение 2'!F104</f>
        <v>3601176</v>
      </c>
    </row>
    <row r="163" spans="1:12" s="10" customFormat="1" ht="31.2" x14ac:dyDescent="0.3">
      <c r="A163" s="183" t="s">
        <v>626</v>
      </c>
      <c r="B163" s="434" t="s">
        <v>123</v>
      </c>
      <c r="C163" s="288" t="s">
        <v>95</v>
      </c>
      <c r="D163" s="288" t="s">
        <v>93</v>
      </c>
      <c r="E163" s="447"/>
      <c r="F163" s="440"/>
      <c r="G163" s="175">
        <f>G164</f>
        <v>3482700.77</v>
      </c>
      <c r="H163" s="175">
        <f>H164</f>
        <v>3131627</v>
      </c>
      <c r="I163" s="175">
        <f>I164</f>
        <v>3139590</v>
      </c>
    </row>
    <row r="164" spans="1:12" s="10" customFormat="1" ht="31.2" x14ac:dyDescent="0.3">
      <c r="A164" s="182" t="s">
        <v>724</v>
      </c>
      <c r="B164" s="434" t="s">
        <v>123</v>
      </c>
      <c r="C164" s="288" t="s">
        <v>95</v>
      </c>
      <c r="D164" s="288" t="s">
        <v>93</v>
      </c>
      <c r="E164" s="453">
        <v>2900000000</v>
      </c>
      <c r="F164" s="454"/>
      <c r="G164" s="175">
        <f>G165+G168</f>
        <v>3482700.77</v>
      </c>
      <c r="H164" s="175">
        <f>H165+H168</f>
        <v>3131627</v>
      </c>
      <c r="I164" s="175">
        <f>I165+I168</f>
        <v>3139590</v>
      </c>
    </row>
    <row r="165" spans="1:12" s="10" customFormat="1" ht="30.6" x14ac:dyDescent="0.3">
      <c r="A165" s="452" t="s">
        <v>624</v>
      </c>
      <c r="B165" s="438" t="s">
        <v>123</v>
      </c>
      <c r="C165" s="286" t="s">
        <v>95</v>
      </c>
      <c r="D165" s="286" t="s">
        <v>93</v>
      </c>
      <c r="E165" s="448">
        <v>2940000000</v>
      </c>
      <c r="F165" s="455"/>
      <c r="G165" s="176">
        <f>G166+G167</f>
        <v>2577700.77</v>
      </c>
      <c r="H165" s="176">
        <f>H166+H167</f>
        <v>2186807</v>
      </c>
      <c r="I165" s="176">
        <f>I166+I167</f>
        <v>2198390</v>
      </c>
    </row>
    <row r="166" spans="1:12" s="10" customFormat="1" ht="30.6" x14ac:dyDescent="0.3">
      <c r="A166" s="376" t="s">
        <v>586</v>
      </c>
      <c r="B166" s="438" t="s">
        <v>123</v>
      </c>
      <c r="C166" s="286" t="s">
        <v>95</v>
      </c>
      <c r="D166" s="286" t="s">
        <v>93</v>
      </c>
      <c r="E166" s="448">
        <v>2940000000</v>
      </c>
      <c r="F166" s="448">
        <v>200</v>
      </c>
      <c r="G166" s="176">
        <f>'приложение 2'!D186</f>
        <v>1154432</v>
      </c>
      <c r="H166" s="176">
        <f>'приложение 2'!E186</f>
        <v>1731403</v>
      </c>
      <c r="I166" s="176">
        <f>'приложение 2'!F186</f>
        <v>1724769</v>
      </c>
    </row>
    <row r="167" spans="1:12" s="10" customFormat="1" ht="30.6" x14ac:dyDescent="0.3">
      <c r="A167" s="376" t="s">
        <v>479</v>
      </c>
      <c r="B167" s="438"/>
      <c r="C167" s="286" t="s">
        <v>95</v>
      </c>
      <c r="D167" s="286" t="s">
        <v>93</v>
      </c>
      <c r="E167" s="448">
        <v>2940000000</v>
      </c>
      <c r="F167" s="448">
        <v>400</v>
      </c>
      <c r="G167" s="176">
        <f>'приложение 2'!D187</f>
        <v>1423268.77</v>
      </c>
      <c r="H167" s="176">
        <f>'приложение 2'!E187</f>
        <v>455404</v>
      </c>
      <c r="I167" s="176">
        <f>'приложение 2'!F187</f>
        <v>473621</v>
      </c>
    </row>
    <row r="168" spans="1:12" s="10" customFormat="1" ht="30.6" x14ac:dyDescent="0.3">
      <c r="A168" s="391" t="s">
        <v>625</v>
      </c>
      <c r="B168" s="438" t="s">
        <v>123</v>
      </c>
      <c r="C168" s="286" t="s">
        <v>95</v>
      </c>
      <c r="D168" s="286" t="s">
        <v>93</v>
      </c>
      <c r="E168" s="448">
        <v>2970000000</v>
      </c>
      <c r="F168" s="448"/>
      <c r="G168" s="176">
        <f>G169</f>
        <v>905000</v>
      </c>
      <c r="H168" s="176">
        <f>H169</f>
        <v>944820</v>
      </c>
      <c r="I168" s="176">
        <f>I169</f>
        <v>941200</v>
      </c>
    </row>
    <row r="169" spans="1:12" s="10" customFormat="1" ht="30.6" x14ac:dyDescent="0.3">
      <c r="A169" s="290" t="s">
        <v>586</v>
      </c>
      <c r="B169" s="438" t="s">
        <v>123</v>
      </c>
      <c r="C169" s="286" t="s">
        <v>95</v>
      </c>
      <c r="D169" s="286" t="s">
        <v>93</v>
      </c>
      <c r="E169" s="448">
        <v>2970000000</v>
      </c>
      <c r="F169" s="448">
        <v>200</v>
      </c>
      <c r="G169" s="176">
        <f>'приложение 2'!D189</f>
        <v>905000</v>
      </c>
      <c r="H169" s="176">
        <f>'приложение 2'!E189</f>
        <v>944820</v>
      </c>
      <c r="I169" s="176">
        <f>'приложение 2'!F189</f>
        <v>941200</v>
      </c>
    </row>
    <row r="170" spans="1:12" s="10" customFormat="1" x14ac:dyDescent="0.3">
      <c r="A170" s="55" t="s">
        <v>12</v>
      </c>
      <c r="B170" s="433" t="s">
        <v>123</v>
      </c>
      <c r="C170" s="301" t="s">
        <v>105</v>
      </c>
      <c r="D170" s="301"/>
      <c r="E170" s="250"/>
      <c r="F170" s="250"/>
      <c r="G170" s="339">
        <f>G171+G182+G227+G256+G200</f>
        <v>1717285999.75</v>
      </c>
      <c r="H170" s="339">
        <f>H171+H182+H227+H256+H200+H251</f>
        <v>1490837223.4000001</v>
      </c>
      <c r="I170" s="339">
        <f>I171+I182+I227+I256+I200+I251</f>
        <v>1378051804.5</v>
      </c>
      <c r="J170" s="456"/>
      <c r="K170" s="456"/>
      <c r="L170" s="456"/>
    </row>
    <row r="171" spans="1:12" s="10" customFormat="1" x14ac:dyDescent="0.3">
      <c r="A171" s="182" t="s">
        <v>13</v>
      </c>
      <c r="B171" s="434" t="s">
        <v>123</v>
      </c>
      <c r="C171" s="288" t="s">
        <v>105</v>
      </c>
      <c r="D171" s="288" t="s">
        <v>90</v>
      </c>
      <c r="E171" s="440"/>
      <c r="F171" s="440"/>
      <c r="G171" s="175">
        <f>G172+G181+G180</f>
        <v>526617507.44999993</v>
      </c>
      <c r="H171" s="175">
        <f>H172+H181</f>
        <v>486267703</v>
      </c>
      <c r="I171" s="175">
        <f>I172+I181</f>
        <v>497229255</v>
      </c>
    </row>
    <row r="172" spans="1:12" s="457" customFormat="1" ht="31.2" x14ac:dyDescent="0.3">
      <c r="A172" s="182" t="s">
        <v>701</v>
      </c>
      <c r="B172" s="434" t="s">
        <v>123</v>
      </c>
      <c r="C172" s="288" t="s">
        <v>105</v>
      </c>
      <c r="D172" s="288" t="s">
        <v>90</v>
      </c>
      <c r="E172" s="447" t="s">
        <v>511</v>
      </c>
      <c r="F172" s="440"/>
      <c r="G172" s="175">
        <f>G173</f>
        <v>484625944.76999992</v>
      </c>
      <c r="H172" s="175">
        <f>H173</f>
        <v>486267703</v>
      </c>
      <c r="I172" s="175">
        <f>I173</f>
        <v>497229255</v>
      </c>
    </row>
    <row r="173" spans="1:12" s="457" customFormat="1" ht="15" x14ac:dyDescent="0.25">
      <c r="A173" s="184" t="s">
        <v>13</v>
      </c>
      <c r="B173" s="438" t="s">
        <v>123</v>
      </c>
      <c r="C173" s="286" t="s">
        <v>105</v>
      </c>
      <c r="D173" s="286" t="s">
        <v>90</v>
      </c>
      <c r="E173" s="450" t="s">
        <v>510</v>
      </c>
      <c r="F173" s="441"/>
      <c r="G173" s="176">
        <f>SUM(G174:G177)</f>
        <v>484625944.76999992</v>
      </c>
      <c r="H173" s="176">
        <f>SUM(H174:H177)</f>
        <v>486267703</v>
      </c>
      <c r="I173" s="176">
        <f>SUM(I174:I177)</f>
        <v>497229255</v>
      </c>
    </row>
    <row r="174" spans="1:12" s="457" customFormat="1" ht="75" x14ac:dyDescent="0.25">
      <c r="A174" s="449" t="s">
        <v>132</v>
      </c>
      <c r="B174" s="438" t="s">
        <v>123</v>
      </c>
      <c r="C174" s="286" t="s">
        <v>105</v>
      </c>
      <c r="D174" s="286" t="s">
        <v>90</v>
      </c>
      <c r="E174" s="450" t="s">
        <v>510</v>
      </c>
      <c r="F174" s="441">
        <v>100</v>
      </c>
      <c r="G174" s="176">
        <f>'приложение 2'!D23</f>
        <v>215174088.12</v>
      </c>
      <c r="H174" s="352">
        <f>'приложение 2'!E23</f>
        <v>229141695</v>
      </c>
      <c r="I174" s="352">
        <f>'приложение 2'!F23</f>
        <v>232105928</v>
      </c>
    </row>
    <row r="175" spans="1:12" s="457" customFormat="1" ht="30" x14ac:dyDescent="0.25">
      <c r="A175" s="291" t="s">
        <v>586</v>
      </c>
      <c r="B175" s="438" t="s">
        <v>123</v>
      </c>
      <c r="C175" s="286" t="s">
        <v>105</v>
      </c>
      <c r="D175" s="286" t="s">
        <v>90</v>
      </c>
      <c r="E175" s="450" t="s">
        <v>510</v>
      </c>
      <c r="F175" s="441">
        <v>200</v>
      </c>
      <c r="G175" s="176">
        <f>'приложение 2'!D24</f>
        <v>260540036.43999994</v>
      </c>
      <c r="H175" s="352">
        <f>'приложение 2'!E24</f>
        <v>245760308</v>
      </c>
      <c r="I175" s="352">
        <f>'приложение 2'!F24</f>
        <v>253643795</v>
      </c>
    </row>
    <row r="176" spans="1:12" s="457" customFormat="1" ht="15" x14ac:dyDescent="0.25">
      <c r="A176" s="291" t="s">
        <v>139</v>
      </c>
      <c r="B176" s="438" t="s">
        <v>123</v>
      </c>
      <c r="C176" s="286" t="s">
        <v>105</v>
      </c>
      <c r="D176" s="286" t="s">
        <v>90</v>
      </c>
      <c r="E176" s="450" t="s">
        <v>510</v>
      </c>
      <c r="F176" s="441">
        <v>300</v>
      </c>
      <c r="G176" s="176">
        <f>'приложение 2'!D25</f>
        <v>367053.20999999996</v>
      </c>
      <c r="H176" s="352"/>
      <c r="I176" s="352"/>
    </row>
    <row r="177" spans="1:10" s="10" customFormat="1" ht="20.25" customHeight="1" x14ac:dyDescent="0.3">
      <c r="A177" s="449" t="s">
        <v>136</v>
      </c>
      <c r="B177" s="438" t="s">
        <v>123</v>
      </c>
      <c r="C177" s="286" t="s">
        <v>105</v>
      </c>
      <c r="D177" s="286" t="s">
        <v>90</v>
      </c>
      <c r="E177" s="450" t="s">
        <v>510</v>
      </c>
      <c r="F177" s="441">
        <v>800</v>
      </c>
      <c r="G177" s="176">
        <f>'приложение 2'!D26</f>
        <v>8544767</v>
      </c>
      <c r="H177" s="352">
        <f>'приложение 2'!E26</f>
        <v>11365700</v>
      </c>
      <c r="I177" s="352">
        <f>'приложение 2'!F26</f>
        <v>11479532</v>
      </c>
    </row>
    <row r="178" spans="1:10" s="10" customFormat="1" ht="18.75" customHeight="1" x14ac:dyDescent="0.3">
      <c r="A178" s="413" t="s">
        <v>551</v>
      </c>
      <c r="B178" s="434" t="s">
        <v>123</v>
      </c>
      <c r="C178" s="288" t="s">
        <v>105</v>
      </c>
      <c r="D178" s="288" t="s">
        <v>90</v>
      </c>
      <c r="E178" s="447" t="s">
        <v>291</v>
      </c>
      <c r="F178" s="440"/>
      <c r="G178" s="175">
        <f>G179</f>
        <v>41991562.68</v>
      </c>
      <c r="H178" s="175">
        <f t="shared" ref="H178:I178" si="9">H179</f>
        <v>0</v>
      </c>
      <c r="I178" s="175">
        <f t="shared" si="9"/>
        <v>0</v>
      </c>
    </row>
    <row r="179" spans="1:10" s="10" customFormat="1" ht="15.75" customHeight="1" x14ac:dyDescent="0.3">
      <c r="A179" s="361" t="s">
        <v>131</v>
      </c>
      <c r="B179" s="434" t="s">
        <v>123</v>
      </c>
      <c r="C179" s="288" t="s">
        <v>105</v>
      </c>
      <c r="D179" s="288" t="s">
        <v>90</v>
      </c>
      <c r="E179" s="447" t="s">
        <v>291</v>
      </c>
      <c r="F179" s="440"/>
      <c r="G179" s="175">
        <f>G180+G181</f>
        <v>41991562.68</v>
      </c>
      <c r="H179" s="175">
        <f>H181</f>
        <v>0</v>
      </c>
      <c r="I179" s="175">
        <f>I181</f>
        <v>0</v>
      </c>
    </row>
    <row r="180" spans="1:10" s="10" customFormat="1" ht="15.75" customHeight="1" x14ac:dyDescent="0.3">
      <c r="A180" s="361"/>
      <c r="B180" s="438" t="s">
        <v>123</v>
      </c>
      <c r="C180" s="286" t="s">
        <v>105</v>
      </c>
      <c r="D180" s="286" t="s">
        <v>90</v>
      </c>
      <c r="E180" s="450" t="s">
        <v>294</v>
      </c>
      <c r="F180" s="441">
        <v>100</v>
      </c>
      <c r="G180" s="176">
        <f>'приложение 3'!G162</f>
        <v>51595</v>
      </c>
      <c r="H180" s="175"/>
      <c r="I180" s="175"/>
    </row>
    <row r="181" spans="1:10" s="10" customFormat="1" ht="33" customHeight="1" x14ac:dyDescent="0.3">
      <c r="A181" s="22" t="s">
        <v>586</v>
      </c>
      <c r="B181" s="438" t="s">
        <v>123</v>
      </c>
      <c r="C181" s="286"/>
      <c r="D181" s="286"/>
      <c r="E181" s="450" t="s">
        <v>585</v>
      </c>
      <c r="F181" s="441">
        <v>200</v>
      </c>
      <c r="G181" s="176">
        <f>'приложение 3'!G163</f>
        <v>41939967.68</v>
      </c>
      <c r="H181" s="352">
        <v>0</v>
      </c>
      <c r="I181" s="352">
        <v>0</v>
      </c>
      <c r="J181" s="607"/>
    </row>
    <row r="182" spans="1:10" s="10" customFormat="1" x14ac:dyDescent="0.3">
      <c r="A182" s="182" t="s">
        <v>14</v>
      </c>
      <c r="B182" s="434" t="s">
        <v>123</v>
      </c>
      <c r="C182" s="288" t="s">
        <v>105</v>
      </c>
      <c r="D182" s="288" t="s">
        <v>91</v>
      </c>
      <c r="E182" s="440"/>
      <c r="F182" s="440"/>
      <c r="G182" s="175">
        <f>G183+G189+G194+G192</f>
        <v>741901726.35000002</v>
      </c>
      <c r="H182" s="175">
        <f>H183+H189+H194+H192</f>
        <v>545146154.39999998</v>
      </c>
      <c r="I182" s="175">
        <f>I183+I189+I194+I192</f>
        <v>418633500.5</v>
      </c>
    </row>
    <row r="183" spans="1:10" s="10" customFormat="1" ht="31.2" x14ac:dyDescent="0.3">
      <c r="A183" s="182" t="s">
        <v>701</v>
      </c>
      <c r="B183" s="434" t="s">
        <v>123</v>
      </c>
      <c r="C183" s="288" t="s">
        <v>105</v>
      </c>
      <c r="D183" s="288" t="s">
        <v>91</v>
      </c>
      <c r="E183" s="447" t="s">
        <v>511</v>
      </c>
      <c r="F183" s="440"/>
      <c r="G183" s="175">
        <f>G184</f>
        <v>364885934.42000002</v>
      </c>
      <c r="H183" s="175">
        <f>H184</f>
        <v>369310739</v>
      </c>
      <c r="I183" s="175">
        <f>I184</f>
        <v>376595239</v>
      </c>
    </row>
    <row r="184" spans="1:10" s="10" customFormat="1" x14ac:dyDescent="0.3">
      <c r="A184" s="184" t="s">
        <v>14</v>
      </c>
      <c r="B184" s="438" t="s">
        <v>123</v>
      </c>
      <c r="C184" s="286" t="s">
        <v>105</v>
      </c>
      <c r="D184" s="286" t="s">
        <v>91</v>
      </c>
      <c r="E184" s="450" t="s">
        <v>510</v>
      </c>
      <c r="F184" s="441"/>
      <c r="G184" s="176">
        <f>G185+G186+G188+G187</f>
        <v>364885934.42000002</v>
      </c>
      <c r="H184" s="176">
        <f>H185+H186+H188+H187</f>
        <v>369310739</v>
      </c>
      <c r="I184" s="176">
        <f>I185+I186+I188+I187</f>
        <v>376595239</v>
      </c>
    </row>
    <row r="185" spans="1:10" s="10" customFormat="1" ht="75.599999999999994" x14ac:dyDescent="0.3">
      <c r="A185" s="290" t="s">
        <v>132</v>
      </c>
      <c r="B185" s="438" t="s">
        <v>123</v>
      </c>
      <c r="C185" s="286" t="s">
        <v>105</v>
      </c>
      <c r="D185" s="286" t="s">
        <v>91</v>
      </c>
      <c r="E185" s="450" t="s">
        <v>510</v>
      </c>
      <c r="F185" s="441">
        <v>100</v>
      </c>
      <c r="G185" s="360">
        <f>'приложение 2'!D28</f>
        <v>60459397</v>
      </c>
      <c r="H185" s="352">
        <f>'приложение 2'!E28</f>
        <v>60517897</v>
      </c>
      <c r="I185" s="352">
        <f>'приложение 2'!F28</f>
        <v>60810897</v>
      </c>
    </row>
    <row r="186" spans="1:10" s="10" customFormat="1" ht="30.6" x14ac:dyDescent="0.3">
      <c r="A186" s="290" t="s">
        <v>586</v>
      </c>
      <c r="B186" s="438" t="s">
        <v>123</v>
      </c>
      <c r="C186" s="286" t="s">
        <v>105</v>
      </c>
      <c r="D186" s="286" t="s">
        <v>91</v>
      </c>
      <c r="E186" s="450" t="s">
        <v>510</v>
      </c>
      <c r="F186" s="441">
        <v>200</v>
      </c>
      <c r="G186" s="360">
        <f>'приложение 2'!D29</f>
        <v>59364625.190000005</v>
      </c>
      <c r="H186" s="352">
        <f>'приложение 2'!E29</f>
        <v>60182500</v>
      </c>
      <c r="I186" s="352">
        <f>'приложение 2'!F29</f>
        <v>62590000</v>
      </c>
    </row>
    <row r="187" spans="1:10" s="10" customFormat="1" ht="32.25" customHeight="1" x14ac:dyDescent="0.3">
      <c r="A187" s="184" t="s">
        <v>142</v>
      </c>
      <c r="B187" s="438" t="s">
        <v>123</v>
      </c>
      <c r="C187" s="286" t="s">
        <v>105</v>
      </c>
      <c r="D187" s="286" t="s">
        <v>91</v>
      </c>
      <c r="E187" s="450" t="s">
        <v>510</v>
      </c>
      <c r="F187" s="441">
        <v>600</v>
      </c>
      <c r="G187" s="360">
        <f>'приложение 2'!D30</f>
        <v>241604494.23000002</v>
      </c>
      <c r="H187" s="352">
        <f>'приложение 2'!E30</f>
        <v>245105442</v>
      </c>
      <c r="I187" s="352">
        <f>'приложение 2'!F30</f>
        <v>249548942</v>
      </c>
    </row>
    <row r="188" spans="1:10" s="10" customFormat="1" x14ac:dyDescent="0.3">
      <c r="A188" s="184" t="s">
        <v>136</v>
      </c>
      <c r="B188" s="438" t="s">
        <v>123</v>
      </c>
      <c r="C188" s="286" t="s">
        <v>105</v>
      </c>
      <c r="D188" s="286" t="s">
        <v>91</v>
      </c>
      <c r="E188" s="450" t="s">
        <v>510</v>
      </c>
      <c r="F188" s="441">
        <v>800</v>
      </c>
      <c r="G188" s="360">
        <f>'приложение 2'!D31</f>
        <v>3457418</v>
      </c>
      <c r="H188" s="352">
        <f>'приложение 2'!E31</f>
        <v>3504900</v>
      </c>
      <c r="I188" s="352">
        <f>'приложение 2'!F31</f>
        <v>3645400</v>
      </c>
    </row>
    <row r="189" spans="1:10" s="10" customFormat="1" ht="35.25" customHeight="1" x14ac:dyDescent="0.3">
      <c r="A189" s="183" t="s">
        <v>630</v>
      </c>
      <c r="B189" s="438" t="s">
        <v>123</v>
      </c>
      <c r="C189" s="288" t="s">
        <v>105</v>
      </c>
      <c r="D189" s="288" t="s">
        <v>91</v>
      </c>
      <c r="E189" s="447" t="s">
        <v>540</v>
      </c>
      <c r="F189" s="440"/>
      <c r="G189" s="458">
        <f t="shared" ref="G189:I190" si="10">G190</f>
        <v>0</v>
      </c>
      <c r="H189" s="458">
        <f t="shared" si="10"/>
        <v>0</v>
      </c>
      <c r="I189" s="458">
        <f t="shared" si="10"/>
        <v>0</v>
      </c>
    </row>
    <row r="190" spans="1:10" s="10" customFormat="1" x14ac:dyDescent="0.3">
      <c r="A190" s="291" t="s">
        <v>627</v>
      </c>
      <c r="B190" s="438" t="s">
        <v>123</v>
      </c>
      <c r="C190" s="286" t="s">
        <v>105</v>
      </c>
      <c r="D190" s="286" t="s">
        <v>91</v>
      </c>
      <c r="E190" s="45" t="s">
        <v>542</v>
      </c>
      <c r="F190" s="286"/>
      <c r="G190" s="406">
        <f t="shared" si="10"/>
        <v>0</v>
      </c>
      <c r="H190" s="406">
        <f t="shared" si="10"/>
        <v>0</v>
      </c>
      <c r="I190" s="406">
        <f t="shared" si="10"/>
        <v>0</v>
      </c>
    </row>
    <row r="191" spans="1:10" s="10" customFormat="1" ht="30.6" x14ac:dyDescent="0.3">
      <c r="A191" s="291" t="s">
        <v>479</v>
      </c>
      <c r="B191" s="438" t="s">
        <v>123</v>
      </c>
      <c r="C191" s="286" t="s">
        <v>105</v>
      </c>
      <c r="D191" s="286" t="s">
        <v>91</v>
      </c>
      <c r="E191" s="45" t="s">
        <v>542</v>
      </c>
      <c r="F191" s="286" t="s">
        <v>318</v>
      </c>
      <c r="G191" s="406"/>
      <c r="H191" s="406"/>
      <c r="I191" s="406"/>
    </row>
    <row r="192" spans="1:10" s="10" customFormat="1" ht="29.25" customHeight="1" x14ac:dyDescent="0.3">
      <c r="A192" s="397" t="s">
        <v>707</v>
      </c>
      <c r="B192" s="387" t="s">
        <v>123</v>
      </c>
      <c r="C192" s="387" t="s">
        <v>105</v>
      </c>
      <c r="D192" s="288" t="s">
        <v>91</v>
      </c>
      <c r="E192" s="466" t="s">
        <v>540</v>
      </c>
      <c r="F192" s="288"/>
      <c r="G192" s="340">
        <v>238386400</v>
      </c>
      <c r="H192" s="510">
        <v>175835415.40000001</v>
      </c>
      <c r="I192" s="511">
        <v>42038261.5</v>
      </c>
    </row>
    <row r="193" spans="1:9" s="10" customFormat="1" ht="30.6" x14ac:dyDescent="0.3">
      <c r="A193" s="376" t="s">
        <v>479</v>
      </c>
      <c r="B193" s="438" t="s">
        <v>123</v>
      </c>
      <c r="C193" s="286" t="s">
        <v>105</v>
      </c>
      <c r="D193" s="286" t="s">
        <v>91</v>
      </c>
      <c r="E193" s="45" t="s">
        <v>542</v>
      </c>
      <c r="F193" s="286" t="s">
        <v>318</v>
      </c>
      <c r="G193" s="341">
        <v>238386400</v>
      </c>
      <c r="H193" s="509">
        <v>175835415.40000001</v>
      </c>
      <c r="I193" s="420">
        <v>42038261.5</v>
      </c>
    </row>
    <row r="194" spans="1:9" s="10" customFormat="1" x14ac:dyDescent="0.3">
      <c r="A194" s="21" t="s">
        <v>131</v>
      </c>
      <c r="B194" s="434" t="s">
        <v>123</v>
      </c>
      <c r="C194" s="288" t="s">
        <v>105</v>
      </c>
      <c r="D194" s="288" t="s">
        <v>91</v>
      </c>
      <c r="E194" s="18">
        <v>9900000000</v>
      </c>
      <c r="F194" s="440"/>
      <c r="G194" s="458">
        <f>G195</f>
        <v>138629391.93000001</v>
      </c>
      <c r="H194" s="458">
        <f>H195</f>
        <v>0</v>
      </c>
      <c r="I194" s="458">
        <f>I195</f>
        <v>0</v>
      </c>
    </row>
    <row r="195" spans="1:9" s="10" customFormat="1" x14ac:dyDescent="0.3">
      <c r="A195" s="369" t="s">
        <v>106</v>
      </c>
      <c r="B195" s="438" t="s">
        <v>123</v>
      </c>
      <c r="C195" s="286" t="s">
        <v>105</v>
      </c>
      <c r="D195" s="286" t="s">
        <v>91</v>
      </c>
      <c r="E195" s="19">
        <v>9950000000</v>
      </c>
      <c r="F195" s="286"/>
      <c r="G195" s="406">
        <f>G197+G198+G199+G196</f>
        <v>138629391.93000001</v>
      </c>
      <c r="H195" s="406">
        <f>H197+H199</f>
        <v>0</v>
      </c>
      <c r="I195" s="406">
        <f>I197+I199</f>
        <v>0</v>
      </c>
    </row>
    <row r="196" spans="1:9" s="10" customFormat="1" ht="75.599999999999994" x14ac:dyDescent="0.3">
      <c r="A196" s="290" t="s">
        <v>132</v>
      </c>
      <c r="B196" s="438" t="s">
        <v>123</v>
      </c>
      <c r="C196" s="286" t="s">
        <v>105</v>
      </c>
      <c r="D196" s="286" t="s">
        <v>91</v>
      </c>
      <c r="E196" s="45" t="s">
        <v>291</v>
      </c>
      <c r="F196" s="286" t="s">
        <v>125</v>
      </c>
      <c r="G196" s="406">
        <f>'приложение 4'!F191</f>
        <v>70000</v>
      </c>
      <c r="H196" s="406">
        <v>0</v>
      </c>
      <c r="I196" s="406">
        <v>0</v>
      </c>
    </row>
    <row r="197" spans="1:9" s="10" customFormat="1" ht="31.5" customHeight="1" x14ac:dyDescent="0.3">
      <c r="A197" s="290" t="s">
        <v>586</v>
      </c>
      <c r="B197" s="438" t="s">
        <v>123</v>
      </c>
      <c r="C197" s="286" t="s">
        <v>105</v>
      </c>
      <c r="D197" s="286" t="s">
        <v>91</v>
      </c>
      <c r="E197" s="45" t="s">
        <v>291</v>
      </c>
      <c r="F197" s="286" t="s">
        <v>127</v>
      </c>
      <c r="G197" s="406">
        <f>'приложение 3'!G169</f>
        <v>23396549.48</v>
      </c>
      <c r="H197" s="406">
        <f>'приложение 3'!H169</f>
        <v>0</v>
      </c>
      <c r="I197" s="406">
        <f>'приложение 3'!I169</f>
        <v>0</v>
      </c>
    </row>
    <row r="198" spans="1:9" s="10" customFormat="1" ht="31.5" customHeight="1" x14ac:dyDescent="0.3">
      <c r="A198" s="290" t="s">
        <v>479</v>
      </c>
      <c r="B198" s="438" t="s">
        <v>123</v>
      </c>
      <c r="C198" s="286" t="s">
        <v>105</v>
      </c>
      <c r="D198" s="286" t="s">
        <v>91</v>
      </c>
      <c r="E198" s="45" t="s">
        <v>291</v>
      </c>
      <c r="F198" s="286" t="s">
        <v>318</v>
      </c>
      <c r="G198" s="406">
        <f>'приложение 3'!G170</f>
        <v>695254</v>
      </c>
      <c r="H198" s="406"/>
      <c r="I198" s="406"/>
    </row>
    <row r="199" spans="1:9" s="10" customFormat="1" ht="30.6" x14ac:dyDescent="0.3">
      <c r="A199" s="184" t="s">
        <v>142</v>
      </c>
      <c r="B199" s="438" t="s">
        <v>123</v>
      </c>
      <c r="C199" s="286" t="s">
        <v>105</v>
      </c>
      <c r="D199" s="286" t="s">
        <v>91</v>
      </c>
      <c r="E199" s="45" t="s">
        <v>291</v>
      </c>
      <c r="F199" s="286" t="s">
        <v>146</v>
      </c>
      <c r="G199" s="406">
        <f>'приложение 3'!G171</f>
        <v>114467588.45</v>
      </c>
      <c r="H199" s="406">
        <f>'приложение 3'!H171</f>
        <v>0</v>
      </c>
      <c r="I199" s="406">
        <f>'приложение 3'!I171</f>
        <v>0</v>
      </c>
    </row>
    <row r="200" spans="1:9" s="10" customFormat="1" x14ac:dyDescent="0.3">
      <c r="A200" s="182" t="s">
        <v>480</v>
      </c>
      <c r="B200" s="434" t="s">
        <v>123</v>
      </c>
      <c r="C200" s="288" t="s">
        <v>105</v>
      </c>
      <c r="D200" s="288" t="s">
        <v>93</v>
      </c>
      <c r="E200" s="447"/>
      <c r="F200" s="440"/>
      <c r="G200" s="359">
        <f>G201+G215+G224+G221+G212+G207</f>
        <v>302766209.41000003</v>
      </c>
      <c r="H200" s="359">
        <f>H201+H215+H224+H221+H212+H207</f>
        <v>335987225</v>
      </c>
      <c r="I200" s="359">
        <f>I201+I215+I224+I221+I212+I207</f>
        <v>336913032</v>
      </c>
    </row>
    <row r="201" spans="1:9" s="10" customFormat="1" ht="31.2" x14ac:dyDescent="0.3">
      <c r="A201" s="182" t="s">
        <v>596</v>
      </c>
      <c r="B201" s="434" t="s">
        <v>123</v>
      </c>
      <c r="C201" s="288" t="s">
        <v>105</v>
      </c>
      <c r="D201" s="288" t="s">
        <v>93</v>
      </c>
      <c r="E201" s="447" t="s">
        <v>511</v>
      </c>
      <c r="F201" s="440"/>
      <c r="G201" s="359">
        <f>G202</f>
        <v>99810743.559999973</v>
      </c>
      <c r="H201" s="359">
        <f>H202</f>
        <v>99204043</v>
      </c>
      <c r="I201" s="359">
        <f>I202</f>
        <v>99498050</v>
      </c>
    </row>
    <row r="202" spans="1:9" s="7" customFormat="1" x14ac:dyDescent="0.3">
      <c r="A202" s="302" t="s">
        <v>597</v>
      </c>
      <c r="B202" s="438" t="s">
        <v>123</v>
      </c>
      <c r="C202" s="286" t="s">
        <v>105</v>
      </c>
      <c r="D202" s="286" t="s">
        <v>93</v>
      </c>
      <c r="E202" s="450" t="s">
        <v>512</v>
      </c>
      <c r="F202" s="441"/>
      <c r="G202" s="176">
        <f>G203+G204+G205+G206</f>
        <v>99810743.559999973</v>
      </c>
      <c r="H202" s="176">
        <f>H203+H204+H206</f>
        <v>99204043</v>
      </c>
      <c r="I202" s="176">
        <f>I203+I204+I206</f>
        <v>99498050</v>
      </c>
    </row>
    <row r="203" spans="1:9" s="10" customFormat="1" ht="75.599999999999994" x14ac:dyDescent="0.3">
      <c r="A203" s="290" t="s">
        <v>132</v>
      </c>
      <c r="B203" s="438" t="s">
        <v>123</v>
      </c>
      <c r="C203" s="286" t="s">
        <v>105</v>
      </c>
      <c r="D203" s="286" t="s">
        <v>93</v>
      </c>
      <c r="E203" s="450" t="s">
        <v>512</v>
      </c>
      <c r="F203" s="441">
        <v>100</v>
      </c>
      <c r="G203" s="176">
        <f>'приложение 2'!D33</f>
        <v>67861227.199999988</v>
      </c>
      <c r="H203" s="352">
        <f>'приложение 2'!E33</f>
        <v>72422123</v>
      </c>
      <c r="I203" s="352">
        <f>'приложение 2'!F33</f>
        <v>72436668</v>
      </c>
    </row>
    <row r="204" spans="1:9" s="10" customFormat="1" ht="30.6" x14ac:dyDescent="0.3">
      <c r="A204" s="290" t="s">
        <v>586</v>
      </c>
      <c r="B204" s="438" t="s">
        <v>123</v>
      </c>
      <c r="C204" s="286" t="s">
        <v>105</v>
      </c>
      <c r="D204" s="286" t="s">
        <v>93</v>
      </c>
      <c r="E204" s="450" t="s">
        <v>512</v>
      </c>
      <c r="F204" s="441">
        <v>200</v>
      </c>
      <c r="G204" s="176">
        <f>'приложение 2'!D34</f>
        <v>23190453.039999999</v>
      </c>
      <c r="H204" s="352">
        <f>'приложение 2'!E34</f>
        <v>22266220</v>
      </c>
      <c r="I204" s="352">
        <f>'приложение 2'!F34</f>
        <v>22545082</v>
      </c>
    </row>
    <row r="205" spans="1:9" s="10" customFormat="1" x14ac:dyDescent="0.3">
      <c r="A205" s="290" t="s">
        <v>139</v>
      </c>
      <c r="B205" s="438" t="s">
        <v>123</v>
      </c>
      <c r="C205" s="286" t="s">
        <v>105</v>
      </c>
      <c r="D205" s="286" t="s">
        <v>93</v>
      </c>
      <c r="E205" s="450" t="s">
        <v>512</v>
      </c>
      <c r="F205" s="441">
        <v>300</v>
      </c>
      <c r="G205" s="176">
        <f>'приложение 2'!D35</f>
        <v>172215</v>
      </c>
      <c r="H205" s="352"/>
      <c r="I205" s="352"/>
    </row>
    <row r="206" spans="1:9" s="10" customFormat="1" x14ac:dyDescent="0.3">
      <c r="A206" s="184" t="s">
        <v>136</v>
      </c>
      <c r="B206" s="438" t="s">
        <v>123</v>
      </c>
      <c r="C206" s="286" t="s">
        <v>105</v>
      </c>
      <c r="D206" s="286" t="s">
        <v>93</v>
      </c>
      <c r="E206" s="450" t="s">
        <v>512</v>
      </c>
      <c r="F206" s="441">
        <v>800</v>
      </c>
      <c r="G206" s="176">
        <f>'приложение 2'!D36</f>
        <v>8586848.3200000003</v>
      </c>
      <c r="H206" s="352">
        <f>'приложение 2'!E36</f>
        <v>4515700</v>
      </c>
      <c r="I206" s="352">
        <f>'приложение 2'!F36</f>
        <v>4516300</v>
      </c>
    </row>
    <row r="207" spans="1:9" s="10" customFormat="1" x14ac:dyDescent="0.3">
      <c r="A207" s="182" t="s">
        <v>597</v>
      </c>
      <c r="B207" s="434" t="s">
        <v>123</v>
      </c>
      <c r="C207" s="288" t="s">
        <v>105</v>
      </c>
      <c r="D207" s="288" t="s">
        <v>93</v>
      </c>
      <c r="E207" s="447" t="s">
        <v>291</v>
      </c>
      <c r="F207" s="440"/>
      <c r="G207" s="340">
        <f t="shared" ref="G207:I207" si="11">G208</f>
        <v>23848161.290000003</v>
      </c>
      <c r="H207" s="340">
        <f t="shared" si="11"/>
        <v>0</v>
      </c>
      <c r="I207" s="175">
        <f t="shared" si="11"/>
        <v>0</v>
      </c>
    </row>
    <row r="208" spans="1:9" s="10" customFormat="1" x14ac:dyDescent="0.3">
      <c r="A208" s="184" t="s">
        <v>131</v>
      </c>
      <c r="B208" s="438" t="s">
        <v>123</v>
      </c>
      <c r="C208" s="286" t="s">
        <v>105</v>
      </c>
      <c r="D208" s="286" t="s">
        <v>93</v>
      </c>
      <c r="E208" s="450" t="s">
        <v>291</v>
      </c>
      <c r="F208" s="441"/>
      <c r="G208" s="341">
        <f>'приложение 3'!G174</f>
        <v>23848161.290000003</v>
      </c>
      <c r="H208" s="341">
        <f>H211</f>
        <v>0</v>
      </c>
      <c r="I208" s="176">
        <f>I211</f>
        <v>0</v>
      </c>
    </row>
    <row r="209" spans="1:11" s="10" customFormat="1" ht="75.599999999999994" x14ac:dyDescent="0.3">
      <c r="A209" s="184" t="s">
        <v>132</v>
      </c>
      <c r="B209" s="438" t="s">
        <v>123</v>
      </c>
      <c r="C209" s="286" t="s">
        <v>105</v>
      </c>
      <c r="D209" s="286" t="s">
        <v>93</v>
      </c>
      <c r="E209" s="450" t="s">
        <v>294</v>
      </c>
      <c r="F209" s="441">
        <v>100</v>
      </c>
      <c r="G209" s="341">
        <f>'приложение 3'!G175</f>
        <v>32615</v>
      </c>
      <c r="H209" s="341"/>
      <c r="I209" s="176"/>
    </row>
    <row r="210" spans="1:11" s="10" customFormat="1" ht="75.599999999999994" x14ac:dyDescent="0.3">
      <c r="A210" s="184" t="s">
        <v>132</v>
      </c>
      <c r="B210" s="438" t="s">
        <v>123</v>
      </c>
      <c r="C210" s="286" t="s">
        <v>105</v>
      </c>
      <c r="D210" s="286" t="s">
        <v>93</v>
      </c>
      <c r="E210" s="450" t="s">
        <v>585</v>
      </c>
      <c r="F210" s="441">
        <v>100</v>
      </c>
      <c r="G210" s="341">
        <f>'приложение 3'!G176</f>
        <v>420000</v>
      </c>
      <c r="H210" s="341"/>
      <c r="I210" s="176"/>
    </row>
    <row r="211" spans="1:11" s="10" customFormat="1" ht="34.5" customHeight="1" x14ac:dyDescent="0.3">
      <c r="A211" s="290" t="s">
        <v>586</v>
      </c>
      <c r="B211" s="438" t="s">
        <v>123</v>
      </c>
      <c r="C211" s="286" t="s">
        <v>105</v>
      </c>
      <c r="D211" s="286" t="s">
        <v>93</v>
      </c>
      <c r="E211" s="450" t="s">
        <v>585</v>
      </c>
      <c r="F211" s="441">
        <v>200</v>
      </c>
      <c r="G211" s="341">
        <f>'приложение 3'!G177</f>
        <v>23395546.290000003</v>
      </c>
      <c r="H211" s="550">
        <v>0</v>
      </c>
      <c r="I211" s="420"/>
      <c r="J211" s="607"/>
      <c r="K211" s="607"/>
    </row>
    <row r="212" spans="1:11" s="10" customFormat="1" ht="38.25" customHeight="1" x14ac:dyDescent="0.3">
      <c r="A212" s="397" t="s">
        <v>479</v>
      </c>
      <c r="B212" s="434" t="s">
        <v>123</v>
      </c>
      <c r="C212" s="288" t="s">
        <v>105</v>
      </c>
      <c r="D212" s="288" t="s">
        <v>93</v>
      </c>
      <c r="E212" s="466" t="s">
        <v>542</v>
      </c>
      <c r="F212" s="288"/>
      <c r="G212" s="340">
        <f>G214+G213</f>
        <v>53949300</v>
      </c>
      <c r="H212" s="340">
        <f>H214</f>
        <v>117000000</v>
      </c>
      <c r="I212" s="175">
        <f>I214</f>
        <v>117000000</v>
      </c>
    </row>
    <row r="213" spans="1:11" s="10" customFormat="1" ht="30.6" x14ac:dyDescent="0.3">
      <c r="A213" s="376" t="s">
        <v>586</v>
      </c>
      <c r="B213" s="438" t="s">
        <v>123</v>
      </c>
      <c r="C213" s="286" t="s">
        <v>105</v>
      </c>
      <c r="D213" s="286" t="s">
        <v>93</v>
      </c>
      <c r="E213" s="45" t="s">
        <v>542</v>
      </c>
      <c r="F213" s="286" t="s">
        <v>127</v>
      </c>
      <c r="G213" s="341">
        <v>198864</v>
      </c>
      <c r="H213" s="340"/>
      <c r="I213" s="175"/>
    </row>
    <row r="214" spans="1:11" s="10" customFormat="1" ht="30.6" x14ac:dyDescent="0.3">
      <c r="A214" s="376" t="s">
        <v>479</v>
      </c>
      <c r="B214" s="438" t="s">
        <v>123</v>
      </c>
      <c r="C214" s="286" t="s">
        <v>105</v>
      </c>
      <c r="D214" s="286" t="s">
        <v>93</v>
      </c>
      <c r="E214" s="45" t="s">
        <v>542</v>
      </c>
      <c r="F214" s="286" t="s">
        <v>318</v>
      </c>
      <c r="G214" s="341">
        <f>3949300+50000000-198864</f>
        <v>53750436</v>
      </c>
      <c r="H214" s="509">
        <v>117000000</v>
      </c>
      <c r="I214" s="420">
        <v>117000000</v>
      </c>
    </row>
    <row r="215" spans="1:11" s="10" customFormat="1" ht="31.2" x14ac:dyDescent="0.3">
      <c r="A215" s="182" t="s">
        <v>725</v>
      </c>
      <c r="B215" s="434" t="s">
        <v>123</v>
      </c>
      <c r="C215" s="288" t="s">
        <v>105</v>
      </c>
      <c r="D215" s="288" t="s">
        <v>93</v>
      </c>
      <c r="E215" s="447" t="s">
        <v>511</v>
      </c>
      <c r="F215" s="440"/>
      <c r="G215" s="175">
        <f>G216</f>
        <v>96721122.560000002</v>
      </c>
      <c r="H215" s="175">
        <f>H216</f>
        <v>91346300</v>
      </c>
      <c r="I215" s="175">
        <f>I216</f>
        <v>91978100</v>
      </c>
    </row>
    <row r="216" spans="1:11" s="10" customFormat="1" x14ac:dyDescent="0.3">
      <c r="A216" s="184" t="s">
        <v>121</v>
      </c>
      <c r="B216" s="438" t="s">
        <v>123</v>
      </c>
      <c r="C216" s="286" t="s">
        <v>105</v>
      </c>
      <c r="D216" s="286" t="s">
        <v>93</v>
      </c>
      <c r="E216" s="450" t="s">
        <v>512</v>
      </c>
      <c r="F216" s="441"/>
      <c r="G216" s="176">
        <f>G217+G218+G219+G220</f>
        <v>96721122.560000002</v>
      </c>
      <c r="H216" s="176">
        <f>H217+H218+H220</f>
        <v>91346300</v>
      </c>
      <c r="I216" s="176">
        <f>I217+I218+I220</f>
        <v>91978100</v>
      </c>
    </row>
    <row r="217" spans="1:11" s="10" customFormat="1" ht="75.599999999999994" x14ac:dyDescent="0.3">
      <c r="A217" s="290" t="s">
        <v>132</v>
      </c>
      <c r="B217" s="438" t="s">
        <v>123</v>
      </c>
      <c r="C217" s="286" t="s">
        <v>105</v>
      </c>
      <c r="D217" s="286" t="s">
        <v>93</v>
      </c>
      <c r="E217" s="450" t="s">
        <v>512</v>
      </c>
      <c r="F217" s="441">
        <v>100</v>
      </c>
      <c r="G217" s="360">
        <f>'приложение 2'!D61</f>
        <v>86447747.560000002</v>
      </c>
      <c r="H217" s="352">
        <f>'приложение 2'!E61</f>
        <v>81573100</v>
      </c>
      <c r="I217" s="352">
        <f>'приложение 2'!F61</f>
        <v>81795600</v>
      </c>
    </row>
    <row r="218" spans="1:11" s="10" customFormat="1" ht="30.6" x14ac:dyDescent="0.3">
      <c r="A218" s="290" t="s">
        <v>586</v>
      </c>
      <c r="B218" s="438" t="s">
        <v>123</v>
      </c>
      <c r="C218" s="286" t="s">
        <v>105</v>
      </c>
      <c r="D218" s="286" t="s">
        <v>93</v>
      </c>
      <c r="E218" s="450" t="s">
        <v>512</v>
      </c>
      <c r="F218" s="441">
        <v>200</v>
      </c>
      <c r="G218" s="360">
        <f>'приложение 2'!D62</f>
        <v>9782775</v>
      </c>
      <c r="H218" s="352">
        <f>'приложение 2'!E62</f>
        <v>9629000</v>
      </c>
      <c r="I218" s="352">
        <f>'приложение 2'!F62</f>
        <v>10032600</v>
      </c>
    </row>
    <row r="219" spans="1:11" s="10" customFormat="1" x14ac:dyDescent="0.3">
      <c r="A219" s="290" t="s">
        <v>139</v>
      </c>
      <c r="B219" s="438" t="s">
        <v>123</v>
      </c>
      <c r="C219" s="286" t="s">
        <v>105</v>
      </c>
      <c r="D219" s="286" t="s">
        <v>93</v>
      </c>
      <c r="E219" s="450" t="s">
        <v>512</v>
      </c>
      <c r="F219" s="441">
        <v>300</v>
      </c>
      <c r="G219" s="360">
        <f>'приложение 2'!D63</f>
        <v>270000</v>
      </c>
      <c r="H219" s="352"/>
      <c r="I219" s="352"/>
    </row>
    <row r="220" spans="1:11" s="10" customFormat="1" x14ac:dyDescent="0.3">
      <c r="A220" s="184" t="s">
        <v>136</v>
      </c>
      <c r="B220" s="438" t="s">
        <v>123</v>
      </c>
      <c r="C220" s="286" t="s">
        <v>105</v>
      </c>
      <c r="D220" s="286" t="s">
        <v>93</v>
      </c>
      <c r="E220" s="450" t="s">
        <v>512</v>
      </c>
      <c r="F220" s="441">
        <v>800</v>
      </c>
      <c r="G220" s="360">
        <f>'приложение 2'!D64</f>
        <v>220600</v>
      </c>
      <c r="H220" s="352">
        <f>'приложение 2'!E64</f>
        <v>144200</v>
      </c>
      <c r="I220" s="352">
        <f>'приложение 2'!F64</f>
        <v>149900</v>
      </c>
    </row>
    <row r="221" spans="1:11" s="10" customFormat="1" ht="31.2" x14ac:dyDescent="0.3">
      <c r="A221" s="183" t="s">
        <v>718</v>
      </c>
      <c r="B221" s="434" t="s">
        <v>123</v>
      </c>
      <c r="C221" s="288" t="s">
        <v>105</v>
      </c>
      <c r="D221" s="288" t="s">
        <v>93</v>
      </c>
      <c r="E221" s="288" t="s">
        <v>545</v>
      </c>
      <c r="F221" s="288"/>
      <c r="G221" s="359">
        <f t="shared" ref="G221:I222" si="12">G222</f>
        <v>28436882</v>
      </c>
      <c r="H221" s="359">
        <f t="shared" si="12"/>
        <v>28436882</v>
      </c>
      <c r="I221" s="359">
        <f t="shared" si="12"/>
        <v>28436882</v>
      </c>
    </row>
    <row r="222" spans="1:11" s="10" customFormat="1" x14ac:dyDescent="0.3">
      <c r="A222" s="290" t="s">
        <v>599</v>
      </c>
      <c r="B222" s="438" t="s">
        <v>123</v>
      </c>
      <c r="C222" s="286" t="s">
        <v>105</v>
      </c>
      <c r="D222" s="286" t="s">
        <v>93</v>
      </c>
      <c r="E222" s="286" t="s">
        <v>546</v>
      </c>
      <c r="F222" s="286"/>
      <c r="G222" s="360">
        <f t="shared" si="12"/>
        <v>28436882</v>
      </c>
      <c r="H222" s="360">
        <f t="shared" si="12"/>
        <v>28436882</v>
      </c>
      <c r="I222" s="360">
        <f t="shared" si="12"/>
        <v>28436882</v>
      </c>
    </row>
    <row r="223" spans="1:11" s="10" customFormat="1" ht="75.599999999999994" x14ac:dyDescent="0.3">
      <c r="A223" s="376" t="s">
        <v>132</v>
      </c>
      <c r="B223" s="438" t="s">
        <v>123</v>
      </c>
      <c r="C223" s="286" t="s">
        <v>105</v>
      </c>
      <c r="D223" s="286" t="s">
        <v>93</v>
      </c>
      <c r="E223" s="286" t="s">
        <v>546</v>
      </c>
      <c r="F223" s="286" t="s">
        <v>125</v>
      </c>
      <c r="G223" s="360">
        <f>'приложение 4'!F218</f>
        <v>28436882</v>
      </c>
      <c r="H223" s="360">
        <f>'приложение 4'!G218</f>
        <v>28436882</v>
      </c>
      <c r="I223" s="360">
        <f>'приложение 4'!H218</f>
        <v>28436882</v>
      </c>
    </row>
    <row r="224" spans="1:11" s="10" customFormat="1" ht="31.2" x14ac:dyDescent="0.3">
      <c r="A224" s="183" t="s">
        <v>630</v>
      </c>
      <c r="B224" s="434" t="s">
        <v>123</v>
      </c>
      <c r="C224" s="288" t="s">
        <v>105</v>
      </c>
      <c r="D224" s="288" t="s">
        <v>93</v>
      </c>
      <c r="E224" s="447" t="s">
        <v>540</v>
      </c>
      <c r="F224" s="440"/>
      <c r="G224" s="359">
        <f t="shared" ref="G224:I225" si="13">G225</f>
        <v>0</v>
      </c>
      <c r="H224" s="359">
        <f t="shared" si="13"/>
        <v>0</v>
      </c>
      <c r="I224" s="359">
        <f t="shared" si="13"/>
        <v>0</v>
      </c>
    </row>
    <row r="225" spans="1:27" s="10" customFormat="1" x14ac:dyDescent="0.3">
      <c r="A225" s="291" t="s">
        <v>627</v>
      </c>
      <c r="B225" s="438" t="s">
        <v>123</v>
      </c>
      <c r="C225" s="286" t="s">
        <v>105</v>
      </c>
      <c r="D225" s="286" t="s">
        <v>93</v>
      </c>
      <c r="E225" s="45" t="s">
        <v>542</v>
      </c>
      <c r="F225" s="286"/>
      <c r="G225" s="360">
        <f t="shared" si="13"/>
        <v>0</v>
      </c>
      <c r="H225" s="360">
        <f t="shared" si="13"/>
        <v>0</v>
      </c>
      <c r="I225" s="360">
        <f t="shared" si="13"/>
        <v>0</v>
      </c>
    </row>
    <row r="226" spans="1:27" s="10" customFormat="1" ht="30.6" x14ac:dyDescent="0.3">
      <c r="A226" s="291" t="s">
        <v>479</v>
      </c>
      <c r="B226" s="438" t="s">
        <v>123</v>
      </c>
      <c r="C226" s="286" t="s">
        <v>105</v>
      </c>
      <c r="D226" s="286" t="s">
        <v>93</v>
      </c>
      <c r="E226" s="45" t="s">
        <v>542</v>
      </c>
      <c r="F226" s="286" t="s">
        <v>318</v>
      </c>
      <c r="G226" s="360"/>
      <c r="H226" s="360"/>
      <c r="I226" s="360"/>
    </row>
    <row r="227" spans="1:27" s="10" customFormat="1" x14ac:dyDescent="0.3">
      <c r="A227" s="182" t="s">
        <v>15</v>
      </c>
      <c r="B227" s="434" t="s">
        <v>123</v>
      </c>
      <c r="C227" s="288" t="s">
        <v>105</v>
      </c>
      <c r="D227" s="288" t="s">
        <v>105</v>
      </c>
      <c r="E227" s="440"/>
      <c r="F227" s="440"/>
      <c r="G227" s="175">
        <f>G228+G233+G251</f>
        <v>52931963.379999995</v>
      </c>
      <c r="H227" s="175">
        <f>H228+H233</f>
        <v>32172130</v>
      </c>
      <c r="I227" s="175">
        <f>I228+I233</f>
        <v>32769924</v>
      </c>
    </row>
    <row r="228" spans="1:27" s="10" customFormat="1" ht="31.2" x14ac:dyDescent="0.3">
      <c r="A228" s="182" t="s">
        <v>701</v>
      </c>
      <c r="B228" s="434" t="s">
        <v>123</v>
      </c>
      <c r="C228" s="288" t="s">
        <v>105</v>
      </c>
      <c r="D228" s="288" t="s">
        <v>105</v>
      </c>
      <c r="E228" s="389" t="s">
        <v>511</v>
      </c>
      <c r="F228" s="440"/>
      <c r="G228" s="175">
        <f>G229</f>
        <v>14574142</v>
      </c>
      <c r="H228" s="175">
        <f>H229</f>
        <v>7322056</v>
      </c>
      <c r="I228" s="175">
        <f>I229</f>
        <v>7322056</v>
      </c>
    </row>
    <row r="229" spans="1:27" s="10" customFormat="1" x14ac:dyDescent="0.3">
      <c r="A229" s="184" t="s">
        <v>516</v>
      </c>
      <c r="B229" s="438" t="s">
        <v>123</v>
      </c>
      <c r="C229" s="286" t="s">
        <v>105</v>
      </c>
      <c r="D229" s="286" t="s">
        <v>105</v>
      </c>
      <c r="E229" s="392" t="s">
        <v>513</v>
      </c>
      <c r="F229" s="441"/>
      <c r="G229" s="176">
        <f>SUM(G230:G232)</f>
        <v>14574142</v>
      </c>
      <c r="H229" s="176">
        <f>SUM(H230:H232)</f>
        <v>7322056</v>
      </c>
      <c r="I229" s="176">
        <f>SUM(I230:I232)</f>
        <v>7322056</v>
      </c>
    </row>
    <row r="230" spans="1:27" s="10" customFormat="1" ht="75.599999999999994" x14ac:dyDescent="0.3">
      <c r="A230" s="290" t="s">
        <v>132</v>
      </c>
      <c r="B230" s="438" t="s">
        <v>123</v>
      </c>
      <c r="C230" s="286" t="s">
        <v>105</v>
      </c>
      <c r="D230" s="286" t="s">
        <v>105</v>
      </c>
      <c r="E230" s="392" t="s">
        <v>513</v>
      </c>
      <c r="F230" s="441">
        <v>100</v>
      </c>
      <c r="G230" s="176">
        <f>'приложение 2'!D38</f>
        <v>4108565.98</v>
      </c>
      <c r="H230" s="352">
        <f>'приложение 2'!E38</f>
        <v>7322056</v>
      </c>
      <c r="I230" s="352">
        <f>'приложение 2'!F38</f>
        <v>7322056</v>
      </c>
    </row>
    <row r="231" spans="1:27" s="10" customFormat="1" ht="30.6" x14ac:dyDescent="0.3">
      <c r="A231" s="290" t="s">
        <v>586</v>
      </c>
      <c r="B231" s="438" t="s">
        <v>123</v>
      </c>
      <c r="C231" s="286" t="s">
        <v>105</v>
      </c>
      <c r="D231" s="286" t="s">
        <v>105</v>
      </c>
      <c r="E231" s="392" t="s">
        <v>513</v>
      </c>
      <c r="F231" s="441">
        <v>200</v>
      </c>
      <c r="G231" s="176">
        <f>'приложение 2'!D39</f>
        <v>858166</v>
      </c>
      <c r="H231" s="352">
        <f>'приложение 2'!E39</f>
        <v>0</v>
      </c>
      <c r="I231" s="352">
        <f>'приложение 2'!F39</f>
        <v>0</v>
      </c>
    </row>
    <row r="232" spans="1:27" s="6" customFormat="1" ht="30.6" x14ac:dyDescent="0.3">
      <c r="A232" s="184" t="s">
        <v>142</v>
      </c>
      <c r="B232" s="438" t="s">
        <v>123</v>
      </c>
      <c r="C232" s="286" t="s">
        <v>105</v>
      </c>
      <c r="D232" s="286" t="s">
        <v>105</v>
      </c>
      <c r="E232" s="392" t="s">
        <v>513</v>
      </c>
      <c r="F232" s="441">
        <v>600</v>
      </c>
      <c r="G232" s="406">
        <f>'приложение 2'!D40</f>
        <v>9607410.0199999996</v>
      </c>
      <c r="H232" s="352">
        <f>'приложение 2'!E40</f>
        <v>0</v>
      </c>
      <c r="I232" s="352">
        <f>'приложение 2'!F40</f>
        <v>0</v>
      </c>
    </row>
    <row r="233" spans="1:27" s="10" customFormat="1" ht="46.8" x14ac:dyDescent="0.3">
      <c r="A233" s="182" t="s">
        <v>598</v>
      </c>
      <c r="B233" s="434" t="s">
        <v>123</v>
      </c>
      <c r="C233" s="288" t="s">
        <v>105</v>
      </c>
      <c r="D233" s="288" t="s">
        <v>105</v>
      </c>
      <c r="E233" s="389" t="s">
        <v>529</v>
      </c>
      <c r="F233" s="440"/>
      <c r="G233" s="175">
        <f>G234+G239+G249+G244</f>
        <v>31595421.379999999</v>
      </c>
      <c r="H233" s="175">
        <f>H234+H239+H249+H244</f>
        <v>24850074</v>
      </c>
      <c r="I233" s="175">
        <f>I234+I239+I249+I244</f>
        <v>25447868</v>
      </c>
    </row>
    <row r="234" spans="1:27" s="10" customFormat="1" x14ac:dyDescent="0.3">
      <c r="A234" s="184" t="s">
        <v>599</v>
      </c>
      <c r="B234" s="438" t="s">
        <v>123</v>
      </c>
      <c r="C234" s="286" t="s">
        <v>105</v>
      </c>
      <c r="D234" s="286" t="s">
        <v>105</v>
      </c>
      <c r="E234" s="392" t="s">
        <v>530</v>
      </c>
      <c r="F234" s="441"/>
      <c r="G234" s="176">
        <f>SUM(G235:G238)</f>
        <v>16133122.5</v>
      </c>
      <c r="H234" s="176">
        <f>SUM(H235:H238)</f>
        <v>12036256</v>
      </c>
      <c r="I234" s="176">
        <f>SUM(I235:I238)</f>
        <v>12121497</v>
      </c>
    </row>
    <row r="235" spans="1:27" s="10" customFormat="1" ht="75.599999999999994" x14ac:dyDescent="0.3">
      <c r="A235" s="184" t="s">
        <v>132</v>
      </c>
      <c r="B235" s="438" t="s">
        <v>123</v>
      </c>
      <c r="C235" s="286" t="s">
        <v>105</v>
      </c>
      <c r="D235" s="286" t="s">
        <v>105</v>
      </c>
      <c r="E235" s="392" t="s">
        <v>530</v>
      </c>
      <c r="F235" s="441">
        <v>100</v>
      </c>
      <c r="G235" s="177">
        <f>'приложение 2'!D107</f>
        <v>14555364.35</v>
      </c>
      <c r="H235" s="352">
        <f>'приложение 2'!E107</f>
        <v>10949489</v>
      </c>
      <c r="I235" s="352">
        <f>'приложение 2'!F107</f>
        <v>10991259</v>
      </c>
    </row>
    <row r="236" spans="1:27" s="10" customFormat="1" ht="30.6" x14ac:dyDescent="0.3">
      <c r="A236" s="290" t="s">
        <v>586</v>
      </c>
      <c r="B236" s="438" t="s">
        <v>123</v>
      </c>
      <c r="C236" s="286" t="s">
        <v>105</v>
      </c>
      <c r="D236" s="286" t="s">
        <v>105</v>
      </c>
      <c r="E236" s="392" t="s">
        <v>530</v>
      </c>
      <c r="F236" s="441">
        <v>200</v>
      </c>
      <c r="G236" s="177">
        <f>'приложение 2'!D108</f>
        <v>988965</v>
      </c>
      <c r="H236" s="352">
        <f>'приложение 2'!E108</f>
        <v>1084679</v>
      </c>
      <c r="I236" s="352">
        <f>'приложение 2'!F108</f>
        <v>1128066</v>
      </c>
    </row>
    <row r="237" spans="1:27" s="10" customFormat="1" x14ac:dyDescent="0.3">
      <c r="A237" s="290" t="s">
        <v>139</v>
      </c>
      <c r="B237" s="438" t="s">
        <v>123</v>
      </c>
      <c r="C237" s="286" t="s">
        <v>105</v>
      </c>
      <c r="D237" s="286" t="s">
        <v>105</v>
      </c>
      <c r="E237" s="392" t="s">
        <v>530</v>
      </c>
      <c r="F237" s="441">
        <v>300</v>
      </c>
      <c r="G237" s="177">
        <f>'приложение 2'!D109</f>
        <v>536793.15</v>
      </c>
      <c r="H237" s="352"/>
      <c r="I237" s="352"/>
    </row>
    <row r="238" spans="1:27" s="10" customFormat="1" x14ac:dyDescent="0.3">
      <c r="A238" s="184" t="s">
        <v>136</v>
      </c>
      <c r="B238" s="438" t="s">
        <v>123</v>
      </c>
      <c r="C238" s="286" t="s">
        <v>105</v>
      </c>
      <c r="D238" s="286" t="s">
        <v>105</v>
      </c>
      <c r="E238" s="392" t="s">
        <v>530</v>
      </c>
      <c r="F238" s="441">
        <v>800</v>
      </c>
      <c r="G238" s="177">
        <f>'приложение 2'!D110</f>
        <v>52000</v>
      </c>
      <c r="H238" s="352">
        <f>'приложение 2'!E110</f>
        <v>2088</v>
      </c>
      <c r="I238" s="352">
        <f>'приложение 2'!F110</f>
        <v>2172</v>
      </c>
    </row>
    <row r="239" spans="1:27" s="460" customFormat="1" ht="30.6" x14ac:dyDescent="0.3">
      <c r="A239" s="449" t="s">
        <v>600</v>
      </c>
      <c r="B239" s="438" t="s">
        <v>123</v>
      </c>
      <c r="C239" s="286" t="s">
        <v>105</v>
      </c>
      <c r="D239" s="286" t="s">
        <v>105</v>
      </c>
      <c r="E239" s="392" t="s">
        <v>531</v>
      </c>
      <c r="F239" s="441"/>
      <c r="G239" s="176">
        <f>G241+G242+G243+G240</f>
        <v>13833238.879999999</v>
      </c>
      <c r="H239" s="176">
        <f>H241+H242+H243</f>
        <v>11113079</v>
      </c>
      <c r="I239" s="176">
        <f>I241+I242+I243</f>
        <v>11557603</v>
      </c>
      <c r="J239" s="459"/>
      <c r="K239" s="459"/>
      <c r="L239" s="459"/>
      <c r="M239" s="459"/>
      <c r="N239" s="459"/>
      <c r="O239" s="459"/>
      <c r="P239" s="459"/>
      <c r="Q239" s="459"/>
      <c r="R239" s="459"/>
      <c r="S239" s="459"/>
      <c r="T239" s="459"/>
      <c r="U239" s="459"/>
      <c r="V239" s="459"/>
      <c r="W239" s="459"/>
      <c r="X239" s="459"/>
      <c r="Y239" s="459"/>
      <c r="Z239" s="459"/>
      <c r="AA239" s="459"/>
    </row>
    <row r="240" spans="1:27" s="460" customFormat="1" ht="75.599999999999994" x14ac:dyDescent="0.3">
      <c r="A240" s="184" t="s">
        <v>132</v>
      </c>
      <c r="B240" s="438" t="s">
        <v>123</v>
      </c>
      <c r="C240" s="286" t="s">
        <v>105</v>
      </c>
      <c r="D240" s="286" t="s">
        <v>105</v>
      </c>
      <c r="E240" s="392" t="s">
        <v>531</v>
      </c>
      <c r="F240" s="441">
        <v>100</v>
      </c>
      <c r="G240" s="176">
        <f>'приложение 4'!F235</f>
        <v>216549.19</v>
      </c>
      <c r="H240" s="176"/>
      <c r="I240" s="176"/>
      <c r="J240" s="459"/>
      <c r="K240" s="459"/>
      <c r="L240" s="459"/>
      <c r="M240" s="459"/>
      <c r="N240" s="459"/>
      <c r="O240" s="459"/>
      <c r="P240" s="459"/>
      <c r="Q240" s="459"/>
      <c r="R240" s="459"/>
      <c r="S240" s="459"/>
      <c r="T240" s="459"/>
      <c r="U240" s="459"/>
      <c r="V240" s="459"/>
      <c r="W240" s="459"/>
      <c r="X240" s="459"/>
      <c r="Y240" s="459"/>
      <c r="Z240" s="459"/>
      <c r="AA240" s="459"/>
    </row>
    <row r="241" spans="1:9" s="460" customFormat="1" ht="30.6" x14ac:dyDescent="0.3">
      <c r="A241" s="290" t="s">
        <v>586</v>
      </c>
      <c r="B241" s="438" t="s">
        <v>123</v>
      </c>
      <c r="C241" s="286" t="s">
        <v>105</v>
      </c>
      <c r="D241" s="286" t="s">
        <v>105</v>
      </c>
      <c r="E241" s="392" t="s">
        <v>531</v>
      </c>
      <c r="F241" s="441">
        <v>200</v>
      </c>
      <c r="G241" s="176">
        <f>'приложение 2'!D114</f>
        <v>3604803.69</v>
      </c>
      <c r="H241" s="352">
        <f>'приложение 2'!E114</f>
        <v>7875479</v>
      </c>
      <c r="I241" s="352">
        <f>'приложение 2'!F114</f>
        <v>8190499</v>
      </c>
    </row>
    <row r="242" spans="1:9" s="460" customFormat="1" x14ac:dyDescent="0.3">
      <c r="A242" s="184" t="s">
        <v>139</v>
      </c>
      <c r="B242" s="438" t="s">
        <v>123</v>
      </c>
      <c r="C242" s="286" t="s">
        <v>105</v>
      </c>
      <c r="D242" s="286" t="s">
        <v>105</v>
      </c>
      <c r="E242" s="392" t="s">
        <v>531</v>
      </c>
      <c r="F242" s="441">
        <v>300</v>
      </c>
      <c r="G242" s="176">
        <f>'приложение 2'!D115</f>
        <v>10011886</v>
      </c>
      <c r="H242" s="352">
        <f>'приложение 2'!E115</f>
        <v>2820000</v>
      </c>
      <c r="I242" s="352">
        <f>'приложение 2'!F115</f>
        <v>2932800</v>
      </c>
    </row>
    <row r="243" spans="1:9" s="460" customFormat="1" x14ac:dyDescent="0.3">
      <c r="A243" s="184" t="s">
        <v>136</v>
      </c>
      <c r="B243" s="438" t="s">
        <v>123</v>
      </c>
      <c r="C243" s="286" t="s">
        <v>105</v>
      </c>
      <c r="D243" s="286" t="s">
        <v>105</v>
      </c>
      <c r="E243" s="392" t="s">
        <v>531</v>
      </c>
      <c r="F243" s="441">
        <v>800</v>
      </c>
      <c r="G243" s="176">
        <f>'приложение 2'!D116</f>
        <v>0</v>
      </c>
      <c r="H243" s="352">
        <f>'приложение 2'!E116</f>
        <v>417600</v>
      </c>
      <c r="I243" s="352">
        <f>'приложение 2'!F116</f>
        <v>434304</v>
      </c>
    </row>
    <row r="244" spans="1:9" s="460" customFormat="1" ht="30.6" x14ac:dyDescent="0.3">
      <c r="A244" s="449" t="s">
        <v>603</v>
      </c>
      <c r="B244" s="438" t="s">
        <v>123</v>
      </c>
      <c r="C244" s="286" t="s">
        <v>105</v>
      </c>
      <c r="D244" s="286" t="s">
        <v>105</v>
      </c>
      <c r="E244" s="392" t="s">
        <v>604</v>
      </c>
      <c r="F244" s="441"/>
      <c r="G244" s="176">
        <f>G245+G246+G247+G248</f>
        <v>729400</v>
      </c>
      <c r="H244" s="176">
        <f>H245+H248</f>
        <v>761494</v>
      </c>
      <c r="I244" s="176">
        <f>I245+I248</f>
        <v>791953</v>
      </c>
    </row>
    <row r="245" spans="1:9" s="460" customFormat="1" ht="30.6" x14ac:dyDescent="0.3">
      <c r="A245" s="291" t="s">
        <v>586</v>
      </c>
      <c r="B245" s="438" t="s">
        <v>123</v>
      </c>
      <c r="C245" s="286" t="s">
        <v>105</v>
      </c>
      <c r="D245" s="286" t="s">
        <v>105</v>
      </c>
      <c r="E245" s="392" t="s">
        <v>604</v>
      </c>
      <c r="F245" s="441">
        <v>200</v>
      </c>
      <c r="G245" s="176">
        <f>'приложение 2'!D118</f>
        <v>412950</v>
      </c>
      <c r="H245" s="176">
        <f>'приложение 2'!E118</f>
        <v>239494</v>
      </c>
      <c r="I245" s="176">
        <f>'приложение 2'!F118</f>
        <v>249073</v>
      </c>
    </row>
    <row r="246" spans="1:9" s="460" customFormat="1" x14ac:dyDescent="0.3">
      <c r="A246" s="291" t="s">
        <v>139</v>
      </c>
      <c r="B246" s="438" t="s">
        <v>123</v>
      </c>
      <c r="C246" s="286" t="s">
        <v>105</v>
      </c>
      <c r="D246" s="286" t="s">
        <v>105</v>
      </c>
      <c r="E246" s="392" t="s">
        <v>604</v>
      </c>
      <c r="F246" s="441">
        <v>300</v>
      </c>
      <c r="G246" s="176">
        <f>'приложение 2'!D119</f>
        <v>126450</v>
      </c>
      <c r="H246" s="176"/>
      <c r="I246" s="176"/>
    </row>
    <row r="247" spans="1:9" s="460" customFormat="1" x14ac:dyDescent="0.3">
      <c r="A247" s="291"/>
      <c r="B247" s="438" t="s">
        <v>123</v>
      </c>
      <c r="C247" s="286" t="s">
        <v>105</v>
      </c>
      <c r="D247" s="286" t="s">
        <v>105</v>
      </c>
      <c r="E247" s="392" t="s">
        <v>604</v>
      </c>
      <c r="F247" s="441">
        <v>600</v>
      </c>
      <c r="G247" s="176">
        <f>'приложение 2'!D120</f>
        <v>190000</v>
      </c>
      <c r="H247" s="176"/>
      <c r="I247" s="176"/>
    </row>
    <row r="248" spans="1:9" s="460" customFormat="1" x14ac:dyDescent="0.3">
      <c r="A248" s="449" t="s">
        <v>136</v>
      </c>
      <c r="B248" s="438" t="s">
        <v>123</v>
      </c>
      <c r="C248" s="286" t="s">
        <v>105</v>
      </c>
      <c r="D248" s="286" t="s">
        <v>105</v>
      </c>
      <c r="E248" s="392" t="s">
        <v>604</v>
      </c>
      <c r="F248" s="441">
        <v>800</v>
      </c>
      <c r="G248" s="176">
        <f>'приложение 2'!D121</f>
        <v>0</v>
      </c>
      <c r="H248" s="176">
        <f>'приложение 2'!E121</f>
        <v>522000</v>
      </c>
      <c r="I248" s="176">
        <f>'приложение 2'!F121</f>
        <v>542880</v>
      </c>
    </row>
    <row r="249" spans="1:9" s="460" customFormat="1" ht="30.6" x14ac:dyDescent="0.3">
      <c r="A249" s="290" t="s">
        <v>601</v>
      </c>
      <c r="B249" s="438" t="s">
        <v>123</v>
      </c>
      <c r="C249" s="286" t="s">
        <v>105</v>
      </c>
      <c r="D249" s="286" t="s">
        <v>105</v>
      </c>
      <c r="E249" s="286" t="s">
        <v>602</v>
      </c>
      <c r="F249" s="286"/>
      <c r="G249" s="176">
        <f>G250</f>
        <v>899660</v>
      </c>
      <c r="H249" s="176">
        <f>H250</f>
        <v>939245</v>
      </c>
      <c r="I249" s="176">
        <f>I250</f>
        <v>976815</v>
      </c>
    </row>
    <row r="250" spans="1:9" s="460" customFormat="1" ht="30.6" x14ac:dyDescent="0.3">
      <c r="A250" s="290" t="s">
        <v>586</v>
      </c>
      <c r="B250" s="438" t="s">
        <v>123</v>
      </c>
      <c r="C250" s="286" t="s">
        <v>105</v>
      </c>
      <c r="D250" s="286" t="s">
        <v>105</v>
      </c>
      <c r="E250" s="286" t="s">
        <v>602</v>
      </c>
      <c r="F250" s="286" t="s">
        <v>127</v>
      </c>
      <c r="G250" s="176">
        <f>'приложение 2'!D127</f>
        <v>899660</v>
      </c>
      <c r="H250" s="176">
        <f>'приложение 2'!E127</f>
        <v>939245</v>
      </c>
      <c r="I250" s="176">
        <f>'приложение 2'!F127</f>
        <v>976815</v>
      </c>
    </row>
    <row r="251" spans="1:9" s="460" customFormat="1" x14ac:dyDescent="0.3">
      <c r="A251" s="413" t="s">
        <v>516</v>
      </c>
      <c r="B251" s="366">
        <v>701</v>
      </c>
      <c r="C251" s="367" t="s">
        <v>105</v>
      </c>
      <c r="D251" s="367" t="s">
        <v>105</v>
      </c>
      <c r="E251" s="204"/>
      <c r="F251" s="131"/>
      <c r="G251" s="175">
        <f t="shared" ref="G251:I252" si="14">G252</f>
        <v>6762400</v>
      </c>
      <c r="H251" s="175">
        <f t="shared" si="14"/>
        <v>0</v>
      </c>
      <c r="I251" s="175">
        <f t="shared" si="14"/>
        <v>0</v>
      </c>
    </row>
    <row r="252" spans="1:9" s="460" customFormat="1" x14ac:dyDescent="0.3">
      <c r="A252" s="21" t="s">
        <v>131</v>
      </c>
      <c r="B252" s="366">
        <v>701</v>
      </c>
      <c r="C252" s="367" t="s">
        <v>105</v>
      </c>
      <c r="D252" s="367" t="s">
        <v>105</v>
      </c>
      <c r="E252" s="18">
        <v>9900000000</v>
      </c>
      <c r="F252" s="131"/>
      <c r="G252" s="175">
        <f t="shared" si="14"/>
        <v>6762400</v>
      </c>
      <c r="H252" s="175">
        <f t="shared" si="14"/>
        <v>0</v>
      </c>
      <c r="I252" s="175">
        <f t="shared" si="14"/>
        <v>0</v>
      </c>
    </row>
    <row r="253" spans="1:9" s="460" customFormat="1" x14ac:dyDescent="0.3">
      <c r="A253" s="369" t="s">
        <v>106</v>
      </c>
      <c r="B253" s="370">
        <v>701</v>
      </c>
      <c r="C253" s="371" t="s">
        <v>105</v>
      </c>
      <c r="D253" s="371" t="s">
        <v>105</v>
      </c>
      <c r="E253" s="19">
        <v>9950000000</v>
      </c>
      <c r="F253" s="131"/>
      <c r="G253" s="176">
        <f>'приложение 3'!G180</f>
        <v>6762400</v>
      </c>
      <c r="H253" s="176">
        <f>H255</f>
        <v>0</v>
      </c>
      <c r="I253" s="176">
        <f>I255</f>
        <v>0</v>
      </c>
    </row>
    <row r="254" spans="1:9" s="460" customFormat="1" x14ac:dyDescent="0.3">
      <c r="A254" s="369" t="s">
        <v>139</v>
      </c>
      <c r="B254" s="370">
        <v>701</v>
      </c>
      <c r="C254" s="371" t="s">
        <v>105</v>
      </c>
      <c r="D254" s="371" t="s">
        <v>105</v>
      </c>
      <c r="E254" s="19">
        <v>9950091012</v>
      </c>
      <c r="F254" s="131" t="s">
        <v>129</v>
      </c>
      <c r="G254" s="176">
        <f>'приложение 3'!G181</f>
        <v>1750000</v>
      </c>
      <c r="H254" s="176"/>
      <c r="I254" s="176"/>
    </row>
    <row r="255" spans="1:9" s="460" customFormat="1" x14ac:dyDescent="0.3">
      <c r="A255" s="369" t="s">
        <v>139</v>
      </c>
      <c r="B255" s="370">
        <v>701</v>
      </c>
      <c r="C255" s="371" t="s">
        <v>105</v>
      </c>
      <c r="D255" s="371" t="s">
        <v>105</v>
      </c>
      <c r="E255" s="204" t="s">
        <v>585</v>
      </c>
      <c r="F255" s="131" t="s">
        <v>129</v>
      </c>
      <c r="G255" s="176">
        <f>'приложение 3'!G182</f>
        <v>5012400</v>
      </c>
      <c r="H255" s="176">
        <v>0</v>
      </c>
      <c r="I255" s="176">
        <v>0</v>
      </c>
    </row>
    <row r="256" spans="1:9" s="461" customFormat="1" x14ac:dyDescent="0.3">
      <c r="A256" s="182" t="s">
        <v>16</v>
      </c>
      <c r="B256" s="434" t="s">
        <v>123</v>
      </c>
      <c r="C256" s="288" t="s">
        <v>105</v>
      </c>
      <c r="D256" s="288" t="s">
        <v>99</v>
      </c>
      <c r="E256" s="440"/>
      <c r="F256" s="440"/>
      <c r="G256" s="175">
        <f>G257+G263</f>
        <v>93068593.159999996</v>
      </c>
      <c r="H256" s="175">
        <f>H257+H263</f>
        <v>91264011</v>
      </c>
      <c r="I256" s="175">
        <f>I257+I263</f>
        <v>92506093</v>
      </c>
    </row>
    <row r="257" spans="1:9" s="461" customFormat="1" ht="31.2" x14ac:dyDescent="0.3">
      <c r="A257" s="182" t="s">
        <v>701</v>
      </c>
      <c r="B257" s="434" t="s">
        <v>123</v>
      </c>
      <c r="C257" s="288" t="s">
        <v>105</v>
      </c>
      <c r="D257" s="288" t="s">
        <v>99</v>
      </c>
      <c r="E257" s="389" t="s">
        <v>511</v>
      </c>
      <c r="F257" s="440"/>
      <c r="G257" s="175">
        <f>G258</f>
        <v>92795893.159999996</v>
      </c>
      <c r="H257" s="175">
        <f>H258</f>
        <v>91264011</v>
      </c>
      <c r="I257" s="175">
        <f>I258</f>
        <v>92506093</v>
      </c>
    </row>
    <row r="258" spans="1:9" s="461" customFormat="1" x14ac:dyDescent="0.3">
      <c r="A258" s="184" t="s">
        <v>599</v>
      </c>
      <c r="B258" s="438" t="s">
        <v>123</v>
      </c>
      <c r="C258" s="286" t="s">
        <v>105</v>
      </c>
      <c r="D258" s="286" t="s">
        <v>99</v>
      </c>
      <c r="E258" s="392" t="s">
        <v>509</v>
      </c>
      <c r="F258" s="441"/>
      <c r="G258" s="176">
        <f>G259+G260+G261+G262</f>
        <v>92795893.159999996</v>
      </c>
      <c r="H258" s="176">
        <f>H259+H260+H261+H262</f>
        <v>91264011</v>
      </c>
      <c r="I258" s="176">
        <f>I259+I260+I261+I262</f>
        <v>92506093</v>
      </c>
    </row>
    <row r="259" spans="1:9" s="461" customFormat="1" ht="75.599999999999994" x14ac:dyDescent="0.3">
      <c r="A259" s="184" t="s">
        <v>132</v>
      </c>
      <c r="B259" s="438" t="s">
        <v>123</v>
      </c>
      <c r="C259" s="286" t="s">
        <v>105</v>
      </c>
      <c r="D259" s="286" t="s">
        <v>99</v>
      </c>
      <c r="E259" s="392" t="s">
        <v>509</v>
      </c>
      <c r="F259" s="441">
        <v>100</v>
      </c>
      <c r="G259" s="406">
        <f>'приложение 2'!D18</f>
        <v>70486514.159999996</v>
      </c>
      <c r="H259" s="352">
        <f>'приложение 2'!E18</f>
        <v>64209851</v>
      </c>
      <c r="I259" s="352">
        <f>'приложение 2'!F18</f>
        <v>64369766</v>
      </c>
    </row>
    <row r="260" spans="1:9" s="461" customFormat="1" ht="30.6" x14ac:dyDescent="0.3">
      <c r="A260" s="290" t="s">
        <v>586</v>
      </c>
      <c r="B260" s="438" t="s">
        <v>123</v>
      </c>
      <c r="C260" s="286" t="s">
        <v>105</v>
      </c>
      <c r="D260" s="286" t="s">
        <v>99</v>
      </c>
      <c r="E260" s="392" t="s">
        <v>509</v>
      </c>
      <c r="F260" s="441">
        <v>200</v>
      </c>
      <c r="G260" s="406">
        <f>'приложение 2'!D19</f>
        <v>10309704</v>
      </c>
      <c r="H260" s="352">
        <f>'приложение 2'!E19</f>
        <v>13918448</v>
      </c>
      <c r="I260" s="352">
        <f>'приложение 2'!F19</f>
        <v>14475186</v>
      </c>
    </row>
    <row r="261" spans="1:9" s="462" customFormat="1" x14ac:dyDescent="0.3">
      <c r="A261" s="184" t="s">
        <v>139</v>
      </c>
      <c r="B261" s="438" t="s">
        <v>123</v>
      </c>
      <c r="C261" s="286" t="s">
        <v>105</v>
      </c>
      <c r="D261" s="286" t="s">
        <v>99</v>
      </c>
      <c r="E261" s="392" t="s">
        <v>509</v>
      </c>
      <c r="F261" s="441">
        <v>300</v>
      </c>
      <c r="G261" s="406">
        <f>'приложение 2'!D20</f>
        <v>11995575</v>
      </c>
      <c r="H261" s="352">
        <f>'приложение 2'!E20</f>
        <v>13010328</v>
      </c>
      <c r="I261" s="352">
        <f>'приложение 2'!F20</f>
        <v>13530741</v>
      </c>
    </row>
    <row r="262" spans="1:9" s="462" customFormat="1" x14ac:dyDescent="0.3">
      <c r="A262" s="184" t="s">
        <v>136</v>
      </c>
      <c r="B262" s="438" t="s">
        <v>123</v>
      </c>
      <c r="C262" s="286" t="s">
        <v>105</v>
      </c>
      <c r="D262" s="286" t="s">
        <v>99</v>
      </c>
      <c r="E262" s="392" t="s">
        <v>509</v>
      </c>
      <c r="F262" s="441">
        <v>800</v>
      </c>
      <c r="G262" s="406">
        <f>'приложение 2'!D21</f>
        <v>4100</v>
      </c>
      <c r="H262" s="352">
        <f>'приложение 2'!E21</f>
        <v>125384</v>
      </c>
      <c r="I262" s="352">
        <f>'приложение 2'!F21</f>
        <v>130400</v>
      </c>
    </row>
    <row r="263" spans="1:9" s="462" customFormat="1" x14ac:dyDescent="0.3">
      <c r="A263" s="21" t="s">
        <v>16</v>
      </c>
      <c r="B263" s="366">
        <v>701</v>
      </c>
      <c r="C263" s="367" t="s">
        <v>105</v>
      </c>
      <c r="D263" s="367" t="s">
        <v>99</v>
      </c>
      <c r="E263" s="417"/>
      <c r="F263" s="139"/>
      <c r="G263" s="458">
        <f t="shared" ref="G263:I264" si="15">G264</f>
        <v>272700</v>
      </c>
      <c r="H263" s="458">
        <f t="shared" si="15"/>
        <v>0</v>
      </c>
      <c r="I263" s="458">
        <f t="shared" si="15"/>
        <v>0</v>
      </c>
    </row>
    <row r="264" spans="1:9" s="462" customFormat="1" x14ac:dyDescent="0.3">
      <c r="A264" s="21" t="s">
        <v>131</v>
      </c>
      <c r="B264" s="370">
        <v>701</v>
      </c>
      <c r="C264" s="371" t="s">
        <v>105</v>
      </c>
      <c r="D264" s="371" t="s">
        <v>99</v>
      </c>
      <c r="E264" s="18">
        <v>9900000000</v>
      </c>
      <c r="F264" s="131"/>
      <c r="G264" s="406">
        <f t="shared" si="15"/>
        <v>272700</v>
      </c>
      <c r="H264" s="406">
        <f t="shared" si="15"/>
        <v>0</v>
      </c>
      <c r="I264" s="406">
        <f t="shared" si="15"/>
        <v>0</v>
      </c>
    </row>
    <row r="265" spans="1:9" s="462" customFormat="1" x14ac:dyDescent="0.3">
      <c r="A265" s="369" t="s">
        <v>106</v>
      </c>
      <c r="B265" s="370">
        <v>701</v>
      </c>
      <c r="C265" s="371" t="s">
        <v>105</v>
      </c>
      <c r="D265" s="371" t="s">
        <v>99</v>
      </c>
      <c r="E265" s="19">
        <v>9950000000</v>
      </c>
      <c r="F265" s="131"/>
      <c r="G265" s="406">
        <f>'приложение 3'!G185</f>
        <v>272700</v>
      </c>
      <c r="H265" s="406">
        <f>H268</f>
        <v>0</v>
      </c>
      <c r="I265" s="406">
        <f>I268</f>
        <v>0</v>
      </c>
    </row>
    <row r="266" spans="1:9" s="462" customFormat="1" ht="75.599999999999994" x14ac:dyDescent="0.3">
      <c r="A266" s="369" t="s">
        <v>132</v>
      </c>
      <c r="B266" s="370">
        <v>701</v>
      </c>
      <c r="C266" s="371" t="s">
        <v>105</v>
      </c>
      <c r="D266" s="371" t="s">
        <v>99</v>
      </c>
      <c r="E266" s="19">
        <v>9950091012</v>
      </c>
      <c r="F266" s="131" t="s">
        <v>125</v>
      </c>
      <c r="G266" s="406">
        <f>'приложение 3'!G186</f>
        <v>74700</v>
      </c>
      <c r="H266" s="406"/>
      <c r="I266" s="406"/>
    </row>
    <row r="267" spans="1:9" s="462" customFormat="1" ht="30.6" x14ac:dyDescent="0.3">
      <c r="A267" s="369" t="s">
        <v>586</v>
      </c>
      <c r="B267" s="370">
        <v>701</v>
      </c>
      <c r="C267" s="371" t="s">
        <v>105</v>
      </c>
      <c r="D267" s="371" t="s">
        <v>99</v>
      </c>
      <c r="E267" s="19" t="s">
        <v>585</v>
      </c>
      <c r="F267" s="131" t="s">
        <v>127</v>
      </c>
      <c r="G267" s="406">
        <f>'приложение 3'!G187</f>
        <v>198000</v>
      </c>
      <c r="H267" s="406"/>
      <c r="I267" s="406"/>
    </row>
    <row r="268" spans="1:9" s="462" customFormat="1" x14ac:dyDescent="0.3">
      <c r="A268" s="449" t="s">
        <v>136</v>
      </c>
      <c r="B268" s="370">
        <v>701</v>
      </c>
      <c r="C268" s="371" t="s">
        <v>105</v>
      </c>
      <c r="D268" s="371" t="s">
        <v>99</v>
      </c>
      <c r="E268" s="204" t="s">
        <v>585</v>
      </c>
      <c r="F268" s="131" t="s">
        <v>128</v>
      </c>
      <c r="G268" s="406">
        <f>'приложение 3'!G188</f>
        <v>0</v>
      </c>
      <c r="H268" s="406">
        <f>'приложение 3'!H188</f>
        <v>0</v>
      </c>
      <c r="I268" s="406">
        <f>'приложение 3'!I188</f>
        <v>0</v>
      </c>
    </row>
    <row r="269" spans="1:9" s="461" customFormat="1" x14ac:dyDescent="0.3">
      <c r="A269" s="55" t="s">
        <v>147</v>
      </c>
      <c r="B269" s="433" t="s">
        <v>123</v>
      </c>
      <c r="C269" s="301" t="s">
        <v>6</v>
      </c>
      <c r="D269" s="301"/>
      <c r="E269" s="250"/>
      <c r="F269" s="250"/>
      <c r="G269" s="339">
        <f>G270+G286</f>
        <v>141129128.31999999</v>
      </c>
      <c r="H269" s="339">
        <f>H270+H286</f>
        <v>132249900</v>
      </c>
      <c r="I269" s="339">
        <f>I270+I286</f>
        <v>133593200</v>
      </c>
    </row>
    <row r="270" spans="1:9" s="461" customFormat="1" x14ac:dyDescent="0.3">
      <c r="A270" s="182" t="s">
        <v>17</v>
      </c>
      <c r="B270" s="434" t="s">
        <v>123</v>
      </c>
      <c r="C270" s="288" t="s">
        <v>6</v>
      </c>
      <c r="D270" s="288" t="s">
        <v>90</v>
      </c>
      <c r="E270" s="440"/>
      <c r="F270" s="440"/>
      <c r="G270" s="175">
        <f>G271+G281</f>
        <v>108877618.42</v>
      </c>
      <c r="H270" s="175">
        <f>H271+H281</f>
        <v>104098800</v>
      </c>
      <c r="I270" s="175">
        <f>I271+I281</f>
        <v>105181000</v>
      </c>
    </row>
    <row r="271" spans="1:9" s="462" customFormat="1" ht="31.2" x14ac:dyDescent="0.3">
      <c r="A271" s="182" t="s">
        <v>725</v>
      </c>
      <c r="B271" s="434" t="s">
        <v>123</v>
      </c>
      <c r="C271" s="288" t="s">
        <v>6</v>
      </c>
      <c r="D271" s="288" t="s">
        <v>90</v>
      </c>
      <c r="E271" s="389" t="s">
        <v>514</v>
      </c>
      <c r="F271" s="440"/>
      <c r="G271" s="175">
        <f>G272+G276</f>
        <v>104494277</v>
      </c>
      <c r="H271" s="175">
        <f>H272+H276</f>
        <v>104098800</v>
      </c>
      <c r="I271" s="175">
        <f>I272+I276</f>
        <v>105181000</v>
      </c>
    </row>
    <row r="272" spans="1:9" s="462" customFormat="1" ht="30.6" x14ac:dyDescent="0.3">
      <c r="A272" s="184" t="s">
        <v>605</v>
      </c>
      <c r="B272" s="438" t="s">
        <v>123</v>
      </c>
      <c r="C272" s="286" t="s">
        <v>6</v>
      </c>
      <c r="D272" s="286" t="s">
        <v>90</v>
      </c>
      <c r="E272" s="392" t="s">
        <v>550</v>
      </c>
      <c r="F272" s="441"/>
      <c r="G272" s="176">
        <f>G273+G274+G275</f>
        <v>8309200</v>
      </c>
      <c r="H272" s="176">
        <f>H273+H274+H275</f>
        <v>8026900</v>
      </c>
      <c r="I272" s="176">
        <f>I273+I274+I275</f>
        <v>8133600</v>
      </c>
    </row>
    <row r="273" spans="1:9" s="462" customFormat="1" ht="75.599999999999994" x14ac:dyDescent="0.3">
      <c r="A273" s="184" t="s">
        <v>132</v>
      </c>
      <c r="B273" s="438" t="s">
        <v>123</v>
      </c>
      <c r="C273" s="286" t="s">
        <v>6</v>
      </c>
      <c r="D273" s="286" t="s">
        <v>90</v>
      </c>
      <c r="E273" s="392" t="s">
        <v>550</v>
      </c>
      <c r="F273" s="441">
        <v>100</v>
      </c>
      <c r="G273" s="176">
        <f>'приложение 2'!D47</f>
        <v>6034600</v>
      </c>
      <c r="H273" s="352">
        <f>'приложение 2'!E47</f>
        <v>6064100</v>
      </c>
      <c r="I273" s="352">
        <f>'приложение 2'!F47</f>
        <v>6092200</v>
      </c>
    </row>
    <row r="274" spans="1:9" s="9" customFormat="1" ht="30.6" x14ac:dyDescent="0.3">
      <c r="A274" s="290" t="s">
        <v>586</v>
      </c>
      <c r="B274" s="438" t="s">
        <v>123</v>
      </c>
      <c r="C274" s="286" t="s">
        <v>6</v>
      </c>
      <c r="D274" s="286" t="s">
        <v>90</v>
      </c>
      <c r="E274" s="392" t="s">
        <v>550</v>
      </c>
      <c r="F274" s="441">
        <v>200</v>
      </c>
      <c r="G274" s="176">
        <f>'приложение 2'!D48</f>
        <v>2175600</v>
      </c>
      <c r="H274" s="353">
        <f>'приложение 2'!E48</f>
        <v>1859400</v>
      </c>
      <c r="I274" s="353">
        <f>'приложение 2'!F48</f>
        <v>1933900</v>
      </c>
    </row>
    <row r="275" spans="1:9" s="8" customFormat="1" x14ac:dyDescent="0.3">
      <c r="A275" s="184" t="s">
        <v>136</v>
      </c>
      <c r="B275" s="438" t="s">
        <v>123</v>
      </c>
      <c r="C275" s="286" t="s">
        <v>6</v>
      </c>
      <c r="D275" s="286" t="s">
        <v>90</v>
      </c>
      <c r="E275" s="392" t="s">
        <v>550</v>
      </c>
      <c r="F275" s="441">
        <v>800</v>
      </c>
      <c r="G275" s="176">
        <f>'приложение 2'!D49</f>
        <v>99000</v>
      </c>
      <c r="H275" s="353">
        <f>'приложение 2'!E49</f>
        <v>103400</v>
      </c>
      <c r="I275" s="353">
        <f>'приложение 2'!F49</f>
        <v>107500</v>
      </c>
    </row>
    <row r="276" spans="1:9" s="8" customFormat="1" ht="45" x14ac:dyDescent="0.3">
      <c r="A276" s="299" t="s">
        <v>606</v>
      </c>
      <c r="B276" s="438" t="s">
        <v>123</v>
      </c>
      <c r="C276" s="286" t="s">
        <v>6</v>
      </c>
      <c r="D276" s="286" t="s">
        <v>90</v>
      </c>
      <c r="E276" s="392" t="s">
        <v>517</v>
      </c>
      <c r="F276" s="441"/>
      <c r="G276" s="176">
        <f>SUM(G277:G280)</f>
        <v>96185077</v>
      </c>
      <c r="H276" s="176">
        <f>SUM(H277:H280)</f>
        <v>96071900</v>
      </c>
      <c r="I276" s="176">
        <f>SUM(I277:I280)</f>
        <v>97047400</v>
      </c>
    </row>
    <row r="277" spans="1:9" s="8" customFormat="1" ht="75.599999999999994" x14ac:dyDescent="0.3">
      <c r="A277" s="449" t="s">
        <v>132</v>
      </c>
      <c r="B277" s="438" t="s">
        <v>123</v>
      </c>
      <c r="C277" s="286" t="s">
        <v>6</v>
      </c>
      <c r="D277" s="286" t="s">
        <v>90</v>
      </c>
      <c r="E277" s="392" t="s">
        <v>517</v>
      </c>
      <c r="F277" s="441">
        <v>100</v>
      </c>
      <c r="G277" s="406">
        <f>'приложение 2'!D52+'приложение 2'!D56</f>
        <v>76263950</v>
      </c>
      <c r="H277" s="406">
        <f>'приложение 2'!E52+'приложение 2'!E56</f>
        <v>77009300</v>
      </c>
      <c r="I277" s="406">
        <f>'приложение 2'!F52+'приложение 2'!F56</f>
        <v>77237200</v>
      </c>
    </row>
    <row r="278" spans="1:9" s="8" customFormat="1" ht="30.6" x14ac:dyDescent="0.3">
      <c r="A278" s="291" t="s">
        <v>586</v>
      </c>
      <c r="B278" s="438" t="s">
        <v>123</v>
      </c>
      <c r="C278" s="286" t="s">
        <v>6</v>
      </c>
      <c r="D278" s="286" t="s">
        <v>90</v>
      </c>
      <c r="E278" s="392" t="s">
        <v>517</v>
      </c>
      <c r="F278" s="441">
        <v>200</v>
      </c>
      <c r="G278" s="406">
        <f>'приложение 2'!D53+'приложение 2'!D57</f>
        <v>19275427</v>
      </c>
      <c r="H278" s="406">
        <f>'приложение 2'!E53+'приложение 2'!E57</f>
        <v>18476800</v>
      </c>
      <c r="I278" s="406">
        <f>'приложение 2'!F53+'приложение 2'!F57</f>
        <v>19201000</v>
      </c>
    </row>
    <row r="279" spans="1:9" s="8" customFormat="1" x14ac:dyDescent="0.3">
      <c r="A279" s="291" t="s">
        <v>139</v>
      </c>
      <c r="B279" s="438" t="s">
        <v>123</v>
      </c>
      <c r="C279" s="286" t="s">
        <v>6</v>
      </c>
      <c r="D279" s="286" t="s">
        <v>90</v>
      </c>
      <c r="E279" s="392" t="s">
        <v>517</v>
      </c>
      <c r="F279" s="441">
        <v>300</v>
      </c>
      <c r="G279" s="406">
        <f>'приложение 2'!D58</f>
        <v>84600</v>
      </c>
      <c r="H279" s="406"/>
      <c r="I279" s="406"/>
    </row>
    <row r="280" spans="1:9" s="8" customFormat="1" x14ac:dyDescent="0.3">
      <c r="A280" s="184" t="s">
        <v>136</v>
      </c>
      <c r="B280" s="438" t="s">
        <v>123</v>
      </c>
      <c r="C280" s="286" t="s">
        <v>6</v>
      </c>
      <c r="D280" s="286" t="s">
        <v>90</v>
      </c>
      <c r="E280" s="392" t="s">
        <v>517</v>
      </c>
      <c r="F280" s="441">
        <v>800</v>
      </c>
      <c r="G280" s="406">
        <f>'приложение 2'!D54+'приложение 2'!D59</f>
        <v>561100</v>
      </c>
      <c r="H280" s="406">
        <f>'приложение 2'!E54+'приложение 2'!E59</f>
        <v>585800</v>
      </c>
      <c r="I280" s="406">
        <f>'приложение 2'!F54+'приложение 2'!F59</f>
        <v>609200</v>
      </c>
    </row>
    <row r="281" spans="1:9" s="8" customFormat="1" x14ac:dyDescent="0.3">
      <c r="A281" s="182" t="s">
        <v>131</v>
      </c>
      <c r="B281" s="434" t="s">
        <v>123</v>
      </c>
      <c r="C281" s="288" t="s">
        <v>6</v>
      </c>
      <c r="D281" s="288" t="s">
        <v>90</v>
      </c>
      <c r="E281" s="389" t="s">
        <v>291</v>
      </c>
      <c r="F281" s="440"/>
      <c r="G281" s="458">
        <f>G282</f>
        <v>4383341.42</v>
      </c>
      <c r="H281" s="458">
        <f>H282</f>
        <v>0</v>
      </c>
      <c r="I281" s="458">
        <f>I282</f>
        <v>0</v>
      </c>
    </row>
    <row r="282" spans="1:9" s="8" customFormat="1" ht="30.6" x14ac:dyDescent="0.3">
      <c r="A282" s="291" t="s">
        <v>586</v>
      </c>
      <c r="B282" s="438" t="s">
        <v>123</v>
      </c>
      <c r="C282" s="286" t="s">
        <v>6</v>
      </c>
      <c r="D282" s="286" t="s">
        <v>90</v>
      </c>
      <c r="E282" s="392" t="s">
        <v>291</v>
      </c>
      <c r="F282" s="441"/>
      <c r="G282" s="406">
        <f>'приложение 4'!F277</f>
        <v>4383341.42</v>
      </c>
      <c r="H282" s="406">
        <f>H284</f>
        <v>0</v>
      </c>
      <c r="I282" s="406">
        <f>I284</f>
        <v>0</v>
      </c>
    </row>
    <row r="283" spans="1:9" s="8" customFormat="1" ht="75.599999999999994" x14ac:dyDescent="0.3">
      <c r="A283" s="449" t="s">
        <v>132</v>
      </c>
      <c r="B283" s="438" t="s">
        <v>123</v>
      </c>
      <c r="C283" s="286" t="s">
        <v>6</v>
      </c>
      <c r="D283" s="286" t="s">
        <v>90</v>
      </c>
      <c r="E283" s="392" t="s">
        <v>294</v>
      </c>
      <c r="F283" s="441">
        <v>100</v>
      </c>
      <c r="G283" s="406">
        <f>'приложение 4'!F278</f>
        <v>42660</v>
      </c>
      <c r="H283" s="406"/>
      <c r="I283" s="406"/>
    </row>
    <row r="284" spans="1:9" s="8" customFormat="1" ht="30.75" customHeight="1" x14ac:dyDescent="0.3">
      <c r="A284" s="369" t="s">
        <v>679</v>
      </c>
      <c r="B284" s="438" t="s">
        <v>123</v>
      </c>
      <c r="C284" s="286" t="s">
        <v>6</v>
      </c>
      <c r="D284" s="286" t="s">
        <v>90</v>
      </c>
      <c r="E284" s="392" t="s">
        <v>585</v>
      </c>
      <c r="F284" s="441">
        <v>200</v>
      </c>
      <c r="G284" s="406">
        <f>'приложение 3'!G194</f>
        <v>4340681.42</v>
      </c>
      <c r="H284" s="406">
        <v>0</v>
      </c>
      <c r="I284" s="406">
        <v>0</v>
      </c>
    </row>
    <row r="285" spans="1:9" s="8" customFormat="1" ht="20.25" customHeight="1" x14ac:dyDescent="0.3">
      <c r="A285" s="184" t="s">
        <v>136</v>
      </c>
      <c r="B285" s="438" t="s">
        <v>123</v>
      </c>
      <c r="C285" s="286" t="s">
        <v>6</v>
      </c>
      <c r="D285" s="286" t="s">
        <v>90</v>
      </c>
      <c r="E285" s="392" t="s">
        <v>585</v>
      </c>
      <c r="F285" s="441">
        <v>800</v>
      </c>
      <c r="G285" s="406">
        <f>4494260.08-4494260.08</f>
        <v>0</v>
      </c>
      <c r="H285" s="406"/>
      <c r="I285" s="406"/>
    </row>
    <row r="286" spans="1:9" s="9" customFormat="1" ht="31.2" x14ac:dyDescent="0.3">
      <c r="A286" s="182" t="s">
        <v>148</v>
      </c>
      <c r="B286" s="434" t="s">
        <v>123</v>
      </c>
      <c r="C286" s="288" t="s">
        <v>6</v>
      </c>
      <c r="D286" s="288" t="s">
        <v>94</v>
      </c>
      <c r="E286" s="440"/>
      <c r="F286" s="440"/>
      <c r="G286" s="175">
        <f>G287+G292</f>
        <v>32251509.899999999</v>
      </c>
      <c r="H286" s="175">
        <f>H287+H292</f>
        <v>28151100</v>
      </c>
      <c r="I286" s="175">
        <f>I287+I292</f>
        <v>28412200</v>
      </c>
    </row>
    <row r="287" spans="1:9" s="8" customFormat="1" ht="31.2" x14ac:dyDescent="0.3">
      <c r="A287" s="182" t="s">
        <v>725</v>
      </c>
      <c r="B287" s="434" t="s">
        <v>123</v>
      </c>
      <c r="C287" s="288" t="s">
        <v>6</v>
      </c>
      <c r="D287" s="288" t="s">
        <v>94</v>
      </c>
      <c r="E287" s="389" t="s">
        <v>514</v>
      </c>
      <c r="F287" s="440"/>
      <c r="G287" s="175">
        <f>G288</f>
        <v>26876878.899999999</v>
      </c>
      <c r="H287" s="175">
        <f>H288</f>
        <v>26651100</v>
      </c>
      <c r="I287" s="175">
        <f>I288</f>
        <v>26912200</v>
      </c>
    </row>
    <row r="288" spans="1:9" s="8" customFormat="1" x14ac:dyDescent="0.3">
      <c r="A288" s="184" t="s">
        <v>599</v>
      </c>
      <c r="B288" s="438" t="s">
        <v>123</v>
      </c>
      <c r="C288" s="286" t="s">
        <v>6</v>
      </c>
      <c r="D288" s="286" t="s">
        <v>94</v>
      </c>
      <c r="E288" s="392" t="s">
        <v>515</v>
      </c>
      <c r="F288" s="441"/>
      <c r="G288" s="176">
        <f>G289+G290+G291</f>
        <v>26876878.899999999</v>
      </c>
      <c r="H288" s="176">
        <f>H289+H290+H291</f>
        <v>26651100</v>
      </c>
      <c r="I288" s="176">
        <f>I289+I290+I291</f>
        <v>26912200</v>
      </c>
    </row>
    <row r="289" spans="1:9" s="9" customFormat="1" ht="75.599999999999994" x14ac:dyDescent="0.3">
      <c r="A289" s="184" t="s">
        <v>132</v>
      </c>
      <c r="B289" s="438" t="s">
        <v>123</v>
      </c>
      <c r="C289" s="286" t="s">
        <v>6</v>
      </c>
      <c r="D289" s="286" t="s">
        <v>94</v>
      </c>
      <c r="E289" s="392" t="s">
        <v>515</v>
      </c>
      <c r="F289" s="441">
        <v>100</v>
      </c>
      <c r="G289" s="360">
        <f>'приложение 2'!D43</f>
        <v>23263978.899999999</v>
      </c>
      <c r="H289" s="353">
        <f>'приложение 2'!E43</f>
        <v>22258000</v>
      </c>
      <c r="I289" s="353">
        <f>'приложение 2'!F43</f>
        <v>22343300</v>
      </c>
    </row>
    <row r="290" spans="1:9" s="464" customFormat="1" ht="30.6" x14ac:dyDescent="0.3">
      <c r="A290" s="290" t="s">
        <v>586</v>
      </c>
      <c r="B290" s="438" t="s">
        <v>123</v>
      </c>
      <c r="C290" s="286" t="s">
        <v>6</v>
      </c>
      <c r="D290" s="286" t="s">
        <v>94</v>
      </c>
      <c r="E290" s="392" t="s">
        <v>515</v>
      </c>
      <c r="F290" s="441">
        <v>200</v>
      </c>
      <c r="G290" s="360">
        <f>'приложение 2'!D44</f>
        <v>3528900</v>
      </c>
      <c r="H290" s="463">
        <f>'приложение 2'!E44</f>
        <v>4305400</v>
      </c>
      <c r="I290" s="463">
        <f>'приложение 2'!F44</f>
        <v>4477700</v>
      </c>
    </row>
    <row r="291" spans="1:9" s="461" customFormat="1" x14ac:dyDescent="0.3">
      <c r="A291" s="184" t="s">
        <v>136</v>
      </c>
      <c r="B291" s="438" t="s">
        <v>123</v>
      </c>
      <c r="C291" s="286" t="s">
        <v>6</v>
      </c>
      <c r="D291" s="286" t="s">
        <v>94</v>
      </c>
      <c r="E291" s="392" t="s">
        <v>515</v>
      </c>
      <c r="F291" s="441">
        <v>800</v>
      </c>
      <c r="G291" s="360">
        <f>'приложение 2'!D45</f>
        <v>84000</v>
      </c>
      <c r="H291" s="352">
        <f>'приложение 2'!E45</f>
        <v>87700</v>
      </c>
      <c r="I291" s="352">
        <f>'приложение 2'!F45</f>
        <v>91200</v>
      </c>
    </row>
    <row r="292" spans="1:9" s="461" customFormat="1" x14ac:dyDescent="0.3">
      <c r="A292" s="21" t="s">
        <v>131</v>
      </c>
      <c r="B292" s="438" t="s">
        <v>123</v>
      </c>
      <c r="C292" s="15" t="s">
        <v>6</v>
      </c>
      <c r="D292" s="15" t="s">
        <v>94</v>
      </c>
      <c r="E292" s="18">
        <v>9900000000</v>
      </c>
      <c r="F292" s="441"/>
      <c r="G292" s="359">
        <f>G293</f>
        <v>5374631</v>
      </c>
      <c r="H292" s="359">
        <f>H293</f>
        <v>1500000</v>
      </c>
      <c r="I292" s="359">
        <f>I293</f>
        <v>1500000</v>
      </c>
    </row>
    <row r="293" spans="1:9" s="461" customFormat="1" x14ac:dyDescent="0.3">
      <c r="A293" s="369" t="s">
        <v>106</v>
      </c>
      <c r="B293" s="438" t="s">
        <v>123</v>
      </c>
      <c r="C293" s="16" t="s">
        <v>6</v>
      </c>
      <c r="D293" s="16" t="s">
        <v>94</v>
      </c>
      <c r="E293" s="19">
        <v>9950000000</v>
      </c>
      <c r="F293" s="441"/>
      <c r="G293" s="360">
        <f>G294+G295</f>
        <v>5374631</v>
      </c>
      <c r="H293" s="360">
        <f>H294</f>
        <v>1500000</v>
      </c>
      <c r="I293" s="360">
        <f>I294</f>
        <v>1500000</v>
      </c>
    </row>
    <row r="294" spans="1:9" s="461" customFormat="1" ht="30.6" x14ac:dyDescent="0.3">
      <c r="A294" s="290" t="s">
        <v>586</v>
      </c>
      <c r="B294" s="438" t="s">
        <v>123</v>
      </c>
      <c r="C294" s="16" t="s">
        <v>6</v>
      </c>
      <c r="D294" s="16" t="s">
        <v>94</v>
      </c>
      <c r="E294" s="19">
        <v>9950000000</v>
      </c>
      <c r="F294" s="441">
        <v>200</v>
      </c>
      <c r="G294" s="360">
        <f>'приложение 3'!G200</f>
        <v>5374631</v>
      </c>
      <c r="H294" s="360">
        <f>'приложение 3'!H200</f>
        <v>1500000</v>
      </c>
      <c r="I294" s="360">
        <f>'приложение 3'!I200</f>
        <v>1500000</v>
      </c>
    </row>
    <row r="295" spans="1:9" s="461" customFormat="1" x14ac:dyDescent="0.3">
      <c r="A295" s="184" t="s">
        <v>136</v>
      </c>
      <c r="B295" s="438" t="s">
        <v>123</v>
      </c>
      <c r="C295" s="16" t="s">
        <v>6</v>
      </c>
      <c r="D295" s="16" t="s">
        <v>94</v>
      </c>
      <c r="E295" s="19">
        <v>9950000000</v>
      </c>
      <c r="F295" s="441">
        <v>800</v>
      </c>
      <c r="G295" s="360">
        <f>'приложение 4'!F290</f>
        <v>0</v>
      </c>
      <c r="H295" s="360">
        <v>0</v>
      </c>
      <c r="I295" s="360">
        <v>0</v>
      </c>
    </row>
    <row r="296" spans="1:9" s="461" customFormat="1" x14ac:dyDescent="0.3">
      <c r="A296" s="55" t="s">
        <v>579</v>
      </c>
      <c r="B296" s="433" t="s">
        <v>123</v>
      </c>
      <c r="C296" s="301" t="s">
        <v>99</v>
      </c>
      <c r="D296" s="301"/>
      <c r="E296" s="292"/>
      <c r="F296" s="250"/>
      <c r="G296" s="342">
        <f t="shared" ref="G296:I299" si="16">G297</f>
        <v>36691096.5</v>
      </c>
      <c r="H296" s="342">
        <f t="shared" si="16"/>
        <v>28800000</v>
      </c>
      <c r="I296" s="342">
        <f t="shared" si="16"/>
        <v>28600000</v>
      </c>
    </row>
    <row r="297" spans="1:9" s="461" customFormat="1" x14ac:dyDescent="0.3">
      <c r="A297" s="182" t="s">
        <v>580</v>
      </c>
      <c r="B297" s="434" t="s">
        <v>123</v>
      </c>
      <c r="C297" s="288" t="s">
        <v>99</v>
      </c>
      <c r="D297" s="288" t="s">
        <v>99</v>
      </c>
      <c r="E297" s="389"/>
      <c r="F297" s="440"/>
      <c r="G297" s="359">
        <f t="shared" si="16"/>
        <v>36691096.5</v>
      </c>
      <c r="H297" s="359">
        <f t="shared" si="16"/>
        <v>28800000</v>
      </c>
      <c r="I297" s="359">
        <f t="shared" si="16"/>
        <v>28600000</v>
      </c>
    </row>
    <row r="298" spans="1:9" s="461" customFormat="1" ht="31.2" x14ac:dyDescent="0.3">
      <c r="A298" s="183" t="s">
        <v>726</v>
      </c>
      <c r="B298" s="434" t="s">
        <v>123</v>
      </c>
      <c r="C298" s="288" t="s">
        <v>99</v>
      </c>
      <c r="D298" s="288" t="s">
        <v>99</v>
      </c>
      <c r="E298" s="453">
        <v>1300000000</v>
      </c>
      <c r="F298" s="453"/>
      <c r="G298" s="419">
        <f t="shared" si="16"/>
        <v>36691096.5</v>
      </c>
      <c r="H298" s="419">
        <f t="shared" si="16"/>
        <v>28800000</v>
      </c>
      <c r="I298" s="419">
        <f t="shared" si="16"/>
        <v>28600000</v>
      </c>
    </row>
    <row r="299" spans="1:9" s="461" customFormat="1" ht="45.6" x14ac:dyDescent="0.3">
      <c r="A299" s="465" t="s">
        <v>620</v>
      </c>
      <c r="B299" s="438" t="s">
        <v>123</v>
      </c>
      <c r="C299" s="286" t="s">
        <v>99</v>
      </c>
      <c r="D299" s="286" t="s">
        <v>99</v>
      </c>
      <c r="E299" s="448">
        <v>1320000000</v>
      </c>
      <c r="F299" s="448"/>
      <c r="G299" s="360">
        <f t="shared" si="16"/>
        <v>36691096.5</v>
      </c>
      <c r="H299" s="360">
        <f t="shared" si="16"/>
        <v>28800000</v>
      </c>
      <c r="I299" s="360">
        <f t="shared" si="16"/>
        <v>28600000</v>
      </c>
    </row>
    <row r="300" spans="1:9" s="461" customFormat="1" ht="30.6" x14ac:dyDescent="0.3">
      <c r="A300" s="291" t="s">
        <v>586</v>
      </c>
      <c r="B300" s="438" t="s">
        <v>123</v>
      </c>
      <c r="C300" s="286" t="s">
        <v>99</v>
      </c>
      <c r="D300" s="286" t="s">
        <v>99</v>
      </c>
      <c r="E300" s="448">
        <v>1320000000</v>
      </c>
      <c r="F300" s="448">
        <v>200</v>
      </c>
      <c r="G300" s="360">
        <f>'приложение 2'!D192</f>
        <v>36691096.5</v>
      </c>
      <c r="H300" s="360">
        <f>'приложение 2'!E192</f>
        <v>28800000</v>
      </c>
      <c r="I300" s="360">
        <f>'приложение 2'!F192</f>
        <v>28600000</v>
      </c>
    </row>
    <row r="301" spans="1:9" s="461" customFormat="1" x14ac:dyDescent="0.3">
      <c r="A301" s="56" t="s">
        <v>18</v>
      </c>
      <c r="B301" s="433" t="s">
        <v>123</v>
      </c>
      <c r="C301" s="301" t="s">
        <v>98</v>
      </c>
      <c r="D301" s="301"/>
      <c r="E301" s="301"/>
      <c r="F301" s="301"/>
      <c r="G301" s="339">
        <f>G302+G309+G324+G338</f>
        <v>193277740.04000002</v>
      </c>
      <c r="H301" s="339">
        <f>H302+H309+H324+H338+H317</f>
        <v>55681925</v>
      </c>
      <c r="I301" s="339">
        <f>I302+I309+I324+I338+I317</f>
        <v>56250332</v>
      </c>
    </row>
    <row r="302" spans="1:9" s="461" customFormat="1" x14ac:dyDescent="0.3">
      <c r="A302" s="183" t="s">
        <v>108</v>
      </c>
      <c r="B302" s="434" t="s">
        <v>123</v>
      </c>
      <c r="C302" s="288" t="s">
        <v>98</v>
      </c>
      <c r="D302" s="288" t="s">
        <v>90</v>
      </c>
      <c r="E302" s="288"/>
      <c r="F302" s="288"/>
      <c r="G302" s="175">
        <f>G303+G306</f>
        <v>6603761</v>
      </c>
      <c r="H302" s="175">
        <f>H303+H306</f>
        <v>7177361</v>
      </c>
      <c r="I302" s="175">
        <f>I303+I306</f>
        <v>7548461</v>
      </c>
    </row>
    <row r="303" spans="1:9" s="462" customFormat="1" ht="31.2" x14ac:dyDescent="0.3">
      <c r="A303" s="183" t="s">
        <v>721</v>
      </c>
      <c r="B303" s="434" t="s">
        <v>123</v>
      </c>
      <c r="C303" s="288" t="s">
        <v>98</v>
      </c>
      <c r="D303" s="288" t="s">
        <v>90</v>
      </c>
      <c r="E303" s="466" t="s">
        <v>533</v>
      </c>
      <c r="F303" s="288"/>
      <c r="G303" s="175">
        <f t="shared" ref="G303:I304" si="17">G304</f>
        <v>4198300</v>
      </c>
      <c r="H303" s="175">
        <f t="shared" si="17"/>
        <v>4591900</v>
      </c>
      <c r="I303" s="175">
        <f t="shared" si="17"/>
        <v>4723000</v>
      </c>
    </row>
    <row r="304" spans="1:9" s="462" customFormat="1" ht="30.6" x14ac:dyDescent="0.3">
      <c r="A304" s="290" t="s">
        <v>276</v>
      </c>
      <c r="B304" s="438" t="s">
        <v>123</v>
      </c>
      <c r="C304" s="286" t="s">
        <v>98</v>
      </c>
      <c r="D304" s="286" t="s">
        <v>90</v>
      </c>
      <c r="E304" s="45" t="s">
        <v>535</v>
      </c>
      <c r="F304" s="286"/>
      <c r="G304" s="176">
        <f t="shared" si="17"/>
        <v>4198300</v>
      </c>
      <c r="H304" s="176">
        <f t="shared" si="17"/>
        <v>4591900</v>
      </c>
      <c r="I304" s="176">
        <f t="shared" si="17"/>
        <v>4723000</v>
      </c>
    </row>
    <row r="305" spans="1:9" s="462" customFormat="1" x14ac:dyDescent="0.3">
      <c r="A305" s="290" t="s">
        <v>139</v>
      </c>
      <c r="B305" s="438" t="s">
        <v>123</v>
      </c>
      <c r="C305" s="286" t="s">
        <v>98</v>
      </c>
      <c r="D305" s="286" t="s">
        <v>90</v>
      </c>
      <c r="E305" s="45" t="s">
        <v>535</v>
      </c>
      <c r="F305" s="286" t="s">
        <v>129</v>
      </c>
      <c r="G305" s="176">
        <v>4198300</v>
      </c>
      <c r="H305" s="176">
        <v>4591900</v>
      </c>
      <c r="I305" s="176">
        <v>4723000</v>
      </c>
    </row>
    <row r="306" spans="1:9" s="461" customFormat="1" x14ac:dyDescent="0.3">
      <c r="A306" s="183" t="s">
        <v>131</v>
      </c>
      <c r="B306" s="434" t="s">
        <v>123</v>
      </c>
      <c r="C306" s="288" t="s">
        <v>98</v>
      </c>
      <c r="D306" s="288" t="s">
        <v>90</v>
      </c>
      <c r="E306" s="288" t="s">
        <v>288</v>
      </c>
      <c r="F306" s="288"/>
      <c r="G306" s="175">
        <f t="shared" ref="G306:I307" si="18">G307</f>
        <v>2405461</v>
      </c>
      <c r="H306" s="175">
        <f t="shared" si="18"/>
        <v>2585461</v>
      </c>
      <c r="I306" s="175">
        <f t="shared" si="18"/>
        <v>2825461</v>
      </c>
    </row>
    <row r="307" spans="1:9" s="462" customFormat="1" x14ac:dyDescent="0.3">
      <c r="A307" s="290" t="s">
        <v>106</v>
      </c>
      <c r="B307" s="438" t="s">
        <v>123</v>
      </c>
      <c r="C307" s="286" t="s">
        <v>98</v>
      </c>
      <c r="D307" s="286" t="s">
        <v>90</v>
      </c>
      <c r="E307" s="286" t="s">
        <v>291</v>
      </c>
      <c r="F307" s="286"/>
      <c r="G307" s="176">
        <f t="shared" si="18"/>
        <v>2405461</v>
      </c>
      <c r="H307" s="176">
        <f t="shared" si="18"/>
        <v>2585461</v>
      </c>
      <c r="I307" s="176">
        <f t="shared" si="18"/>
        <v>2825461</v>
      </c>
    </row>
    <row r="308" spans="1:9" s="461" customFormat="1" x14ac:dyDescent="0.3">
      <c r="A308" s="290" t="s">
        <v>139</v>
      </c>
      <c r="B308" s="438" t="s">
        <v>123</v>
      </c>
      <c r="C308" s="286" t="s">
        <v>98</v>
      </c>
      <c r="D308" s="286" t="s">
        <v>90</v>
      </c>
      <c r="E308" s="286" t="s">
        <v>291</v>
      </c>
      <c r="F308" s="286" t="s">
        <v>129</v>
      </c>
      <c r="G308" s="176">
        <f>'приложение 3'!G238+'приложение 3'!G235</f>
        <v>2405461</v>
      </c>
      <c r="H308" s="352">
        <f>'приложение 3'!H238</f>
        <v>2585461</v>
      </c>
      <c r="I308" s="352">
        <f>'приложение 3'!I238</f>
        <v>2825461</v>
      </c>
    </row>
    <row r="309" spans="1:9" s="461" customFormat="1" x14ac:dyDescent="0.3">
      <c r="A309" s="183" t="s">
        <v>109</v>
      </c>
      <c r="B309" s="434" t="s">
        <v>123</v>
      </c>
      <c r="C309" s="288" t="s">
        <v>98</v>
      </c>
      <c r="D309" s="288" t="s">
        <v>93</v>
      </c>
      <c r="E309" s="288"/>
      <c r="F309" s="288"/>
      <c r="G309" s="175">
        <f>G310+G314+G317</f>
        <v>151495125.46000001</v>
      </c>
      <c r="H309" s="175">
        <f>H310+H314</f>
        <v>38300000</v>
      </c>
      <c r="I309" s="175">
        <f>I310+I314</f>
        <v>38300000</v>
      </c>
    </row>
    <row r="310" spans="1:9" s="461" customFormat="1" ht="46.8" x14ac:dyDescent="0.3">
      <c r="A310" s="397" t="s">
        <v>706</v>
      </c>
      <c r="B310" s="434" t="s">
        <v>123</v>
      </c>
      <c r="C310" s="288" t="s">
        <v>98</v>
      </c>
      <c r="D310" s="288" t="s">
        <v>93</v>
      </c>
      <c r="E310" s="288" t="s">
        <v>619</v>
      </c>
      <c r="F310" s="288"/>
      <c r="G310" s="175">
        <f t="shared" ref="G310:I311" si="19">G311</f>
        <v>50300000</v>
      </c>
      <c r="H310" s="175">
        <f t="shared" si="19"/>
        <v>28300000</v>
      </c>
      <c r="I310" s="175">
        <f t="shared" si="19"/>
        <v>28300000</v>
      </c>
    </row>
    <row r="311" spans="1:9" s="7" customFormat="1" x14ac:dyDescent="0.3">
      <c r="A311" s="376" t="s">
        <v>617</v>
      </c>
      <c r="B311" s="443" t="s">
        <v>123</v>
      </c>
      <c r="C311" s="388" t="s">
        <v>98</v>
      </c>
      <c r="D311" s="388" t="s">
        <v>93</v>
      </c>
      <c r="E311" s="388" t="s">
        <v>536</v>
      </c>
      <c r="F311" s="388"/>
      <c r="G311" s="373">
        <f>G312+G313</f>
        <v>50300000</v>
      </c>
      <c r="H311" s="373">
        <f t="shared" si="19"/>
        <v>28300000</v>
      </c>
      <c r="I311" s="373">
        <f t="shared" si="19"/>
        <v>28300000</v>
      </c>
    </row>
    <row r="312" spans="1:9" s="7" customFormat="1" x14ac:dyDescent="0.3">
      <c r="A312" s="376" t="s">
        <v>139</v>
      </c>
      <c r="B312" s="443" t="s">
        <v>123</v>
      </c>
      <c r="C312" s="388" t="s">
        <v>98</v>
      </c>
      <c r="D312" s="388" t="s">
        <v>93</v>
      </c>
      <c r="E312" s="388" t="s">
        <v>536</v>
      </c>
      <c r="F312" s="388" t="s">
        <v>129</v>
      </c>
      <c r="G312" s="373">
        <f>'приложение 2'!D144</f>
        <v>35300000</v>
      </c>
      <c r="H312" s="385">
        <f>'приложение 2'!E144</f>
        <v>28300000</v>
      </c>
      <c r="I312" s="385">
        <f>'приложение 2'!F144</f>
        <v>28300000</v>
      </c>
    </row>
    <row r="313" spans="1:9" s="7" customFormat="1" x14ac:dyDescent="0.3">
      <c r="A313" s="376" t="s">
        <v>139</v>
      </c>
      <c r="B313" s="443" t="s">
        <v>123</v>
      </c>
      <c r="C313" s="388" t="s">
        <v>98</v>
      </c>
      <c r="D313" s="388" t="s">
        <v>93</v>
      </c>
      <c r="E313" s="388" t="s">
        <v>536</v>
      </c>
      <c r="F313" s="388" t="s">
        <v>318</v>
      </c>
      <c r="G313" s="373">
        <f>'приложение 4'!F308</f>
        <v>15000000</v>
      </c>
      <c r="H313" s="385"/>
      <c r="I313" s="385"/>
    </row>
    <row r="314" spans="1:9" s="10" customFormat="1" ht="31.2" x14ac:dyDescent="0.3">
      <c r="A314" s="386" t="s">
        <v>708</v>
      </c>
      <c r="B314" s="442" t="s">
        <v>123</v>
      </c>
      <c r="C314" s="387" t="s">
        <v>98</v>
      </c>
      <c r="D314" s="387" t="s">
        <v>93</v>
      </c>
      <c r="E314" s="387" t="s">
        <v>643</v>
      </c>
      <c r="F314" s="387"/>
      <c r="G314" s="368">
        <f t="shared" ref="G314:I315" si="20">G315</f>
        <v>11000000</v>
      </c>
      <c r="H314" s="368">
        <f t="shared" si="20"/>
        <v>10000000</v>
      </c>
      <c r="I314" s="368">
        <f t="shared" si="20"/>
        <v>10000000</v>
      </c>
    </row>
    <row r="315" spans="1:9" s="7" customFormat="1" x14ac:dyDescent="0.3">
      <c r="A315" s="391" t="s">
        <v>612</v>
      </c>
      <c r="B315" s="443" t="s">
        <v>123</v>
      </c>
      <c r="C315" s="388" t="s">
        <v>98</v>
      </c>
      <c r="D315" s="388" t="s">
        <v>93</v>
      </c>
      <c r="E315" s="388" t="s">
        <v>613</v>
      </c>
      <c r="F315" s="388"/>
      <c r="G315" s="373">
        <f t="shared" si="20"/>
        <v>11000000</v>
      </c>
      <c r="H315" s="373">
        <f t="shared" si="20"/>
        <v>10000000</v>
      </c>
      <c r="I315" s="373">
        <f t="shared" si="20"/>
        <v>10000000</v>
      </c>
    </row>
    <row r="316" spans="1:9" s="7" customFormat="1" ht="30.6" x14ac:dyDescent="0.3">
      <c r="A316" s="391" t="s">
        <v>142</v>
      </c>
      <c r="B316" s="443" t="s">
        <v>123</v>
      </c>
      <c r="C316" s="388" t="s">
        <v>98</v>
      </c>
      <c r="D316" s="388" t="s">
        <v>93</v>
      </c>
      <c r="E316" s="388" t="s">
        <v>613</v>
      </c>
      <c r="F316" s="388" t="s">
        <v>146</v>
      </c>
      <c r="G316" s="373">
        <f>'приложение 2'!D180</f>
        <v>11000000</v>
      </c>
      <c r="H316" s="385">
        <f>'приложение 2'!E180</f>
        <v>10000000</v>
      </c>
      <c r="I316" s="385">
        <f>'приложение 2'!F180</f>
        <v>10000000</v>
      </c>
    </row>
    <row r="317" spans="1:9" s="7" customFormat="1" x14ac:dyDescent="0.3">
      <c r="A317" s="386" t="s">
        <v>131</v>
      </c>
      <c r="B317" s="442" t="s">
        <v>123</v>
      </c>
      <c r="C317" s="387" t="s">
        <v>98</v>
      </c>
      <c r="D317" s="387" t="s">
        <v>93</v>
      </c>
      <c r="E317" s="387" t="s">
        <v>291</v>
      </c>
      <c r="F317" s="387"/>
      <c r="G317" s="175">
        <f>G320+G318+G322</f>
        <v>90195125.460000008</v>
      </c>
      <c r="H317" s="175">
        <f>H320+H318</f>
        <v>0</v>
      </c>
      <c r="I317" s="175">
        <f>I320+I318</f>
        <v>0</v>
      </c>
    </row>
    <row r="318" spans="1:9" s="7" customFormat="1" x14ac:dyDescent="0.3">
      <c r="A318" s="391" t="s">
        <v>131</v>
      </c>
      <c r="B318" s="443" t="s">
        <v>123</v>
      </c>
      <c r="C318" s="388" t="s">
        <v>98</v>
      </c>
      <c r="D318" s="388" t="s">
        <v>93</v>
      </c>
      <c r="E318" s="388" t="s">
        <v>294</v>
      </c>
      <c r="F318" s="387"/>
      <c r="G318" s="175">
        <f>G319</f>
        <v>272771</v>
      </c>
      <c r="H318" s="175">
        <f>H319</f>
        <v>0</v>
      </c>
      <c r="I318" s="175">
        <f>I319</f>
        <v>0</v>
      </c>
    </row>
    <row r="319" spans="1:9" s="7" customFormat="1" ht="29.25" customHeight="1" x14ac:dyDescent="0.3">
      <c r="A319" s="376" t="s">
        <v>586</v>
      </c>
      <c r="B319" s="443" t="s">
        <v>123</v>
      </c>
      <c r="C319" s="388" t="s">
        <v>98</v>
      </c>
      <c r="D319" s="388" t="s">
        <v>93</v>
      </c>
      <c r="E319" s="388" t="s">
        <v>294</v>
      </c>
      <c r="F319" s="388" t="s">
        <v>127</v>
      </c>
      <c r="G319" s="176">
        <f>'приложение 3'!G241</f>
        <v>272771</v>
      </c>
      <c r="H319" s="176">
        <v>0</v>
      </c>
      <c r="I319" s="176">
        <v>0</v>
      </c>
    </row>
    <row r="320" spans="1:9" s="7" customFormat="1" ht="18" customHeight="1" x14ac:dyDescent="0.3">
      <c r="A320" s="376" t="s">
        <v>279</v>
      </c>
      <c r="B320" s="443" t="s">
        <v>123</v>
      </c>
      <c r="C320" s="388" t="s">
        <v>98</v>
      </c>
      <c r="D320" s="388" t="s">
        <v>93</v>
      </c>
      <c r="E320" s="388" t="s">
        <v>294</v>
      </c>
      <c r="F320" s="388"/>
      <c r="G320" s="176">
        <f>G321</f>
        <v>87058203.290000007</v>
      </c>
      <c r="H320" s="176">
        <f>H321</f>
        <v>0</v>
      </c>
      <c r="I320" s="176">
        <f>I321</f>
        <v>0</v>
      </c>
    </row>
    <row r="321" spans="1:10" s="7" customFormat="1" ht="30.6" x14ac:dyDescent="0.3">
      <c r="A321" s="376" t="s">
        <v>479</v>
      </c>
      <c r="B321" s="443" t="s">
        <v>123</v>
      </c>
      <c r="C321" s="388" t="s">
        <v>98</v>
      </c>
      <c r="D321" s="388" t="s">
        <v>93</v>
      </c>
      <c r="E321" s="388" t="s">
        <v>294</v>
      </c>
      <c r="F321" s="388" t="s">
        <v>318</v>
      </c>
      <c r="G321" s="176">
        <f>'приложение 3'!G243</f>
        <v>87058203.290000007</v>
      </c>
      <c r="H321" s="420">
        <v>0</v>
      </c>
      <c r="I321" s="420">
        <v>0</v>
      </c>
    </row>
    <row r="322" spans="1:10" s="7" customFormat="1" ht="30.6" x14ac:dyDescent="0.3">
      <c r="A322" s="376" t="s">
        <v>373</v>
      </c>
      <c r="B322" s="443" t="s">
        <v>123</v>
      </c>
      <c r="C322" s="388" t="s">
        <v>98</v>
      </c>
      <c r="D322" s="388" t="s">
        <v>93</v>
      </c>
      <c r="E322" s="388" t="s">
        <v>585</v>
      </c>
      <c r="F322" s="388"/>
      <c r="G322" s="176">
        <f>G323</f>
        <v>2864151.17</v>
      </c>
      <c r="H322" s="420"/>
      <c r="I322" s="420"/>
    </row>
    <row r="323" spans="1:10" s="7" customFormat="1" ht="30.6" x14ac:dyDescent="0.3">
      <c r="A323" s="376" t="s">
        <v>586</v>
      </c>
      <c r="B323" s="443" t="s">
        <v>123</v>
      </c>
      <c r="C323" s="388" t="s">
        <v>98</v>
      </c>
      <c r="D323" s="388" t="s">
        <v>93</v>
      </c>
      <c r="E323" s="388" t="s">
        <v>585</v>
      </c>
      <c r="F323" s="388" t="s">
        <v>127</v>
      </c>
      <c r="G323" s="176">
        <f>'приложение 3'!G245</f>
        <v>2864151.17</v>
      </c>
      <c r="H323" s="420"/>
      <c r="I323" s="420"/>
    </row>
    <row r="324" spans="1:10" s="298" customFormat="1" x14ac:dyDescent="0.3">
      <c r="A324" s="397" t="s">
        <v>19</v>
      </c>
      <c r="B324" s="442" t="s">
        <v>123</v>
      </c>
      <c r="C324" s="387" t="s">
        <v>98</v>
      </c>
      <c r="D324" s="387" t="s">
        <v>94</v>
      </c>
      <c r="E324" s="387"/>
      <c r="F324" s="387"/>
      <c r="G324" s="368">
        <f>G325+G329+G334</f>
        <v>17412599.120000001</v>
      </c>
      <c r="H324" s="368">
        <f>H325+H329</f>
        <v>4174564</v>
      </c>
      <c r="I324" s="368">
        <f>I325+I329</f>
        <v>4258867</v>
      </c>
    </row>
    <row r="325" spans="1:10" ht="46.8" x14ac:dyDescent="0.3">
      <c r="A325" s="386" t="s">
        <v>598</v>
      </c>
      <c r="B325" s="442" t="s">
        <v>123</v>
      </c>
      <c r="C325" s="387" t="s">
        <v>98</v>
      </c>
      <c r="D325" s="387" t="s">
        <v>94</v>
      </c>
      <c r="E325" s="389" t="s">
        <v>529</v>
      </c>
      <c r="F325" s="387"/>
      <c r="G325" s="368">
        <f>G326</f>
        <v>1744009.12</v>
      </c>
      <c r="H325" s="368">
        <f>H326</f>
        <v>2107564</v>
      </c>
      <c r="I325" s="368">
        <f>I326</f>
        <v>2191867</v>
      </c>
    </row>
    <row r="326" spans="1:10" x14ac:dyDescent="0.3">
      <c r="A326" s="376" t="s">
        <v>144</v>
      </c>
      <c r="B326" s="443" t="s">
        <v>123</v>
      </c>
      <c r="C326" s="388" t="s">
        <v>98</v>
      </c>
      <c r="D326" s="388" t="s">
        <v>94</v>
      </c>
      <c r="E326" s="392" t="s">
        <v>532</v>
      </c>
      <c r="F326" s="388"/>
      <c r="G326" s="373">
        <f>G327+G328</f>
        <v>1744009.12</v>
      </c>
      <c r="H326" s="373">
        <f>H327+H328</f>
        <v>2107564</v>
      </c>
      <c r="I326" s="373">
        <f>I327+I328</f>
        <v>2191867</v>
      </c>
    </row>
    <row r="327" spans="1:10" ht="30.6" x14ac:dyDescent="0.3">
      <c r="A327" s="376" t="s">
        <v>586</v>
      </c>
      <c r="B327" s="443" t="s">
        <v>123</v>
      </c>
      <c r="C327" s="388" t="s">
        <v>98</v>
      </c>
      <c r="D327" s="388" t="s">
        <v>94</v>
      </c>
      <c r="E327" s="392" t="s">
        <v>532</v>
      </c>
      <c r="F327" s="388" t="s">
        <v>127</v>
      </c>
      <c r="G327" s="373">
        <f>'приложение 2'!D124</f>
        <v>953712.12</v>
      </c>
      <c r="H327" s="385">
        <f>'приложение 2'!E124</f>
        <v>1068534</v>
      </c>
      <c r="I327" s="385">
        <f>'приложение 2'!F124</f>
        <v>1111275</v>
      </c>
    </row>
    <row r="328" spans="1:10" x14ac:dyDescent="0.3">
      <c r="A328" s="376" t="s">
        <v>139</v>
      </c>
      <c r="B328" s="443" t="s">
        <v>123</v>
      </c>
      <c r="C328" s="388" t="s">
        <v>98</v>
      </c>
      <c r="D328" s="388" t="s">
        <v>94</v>
      </c>
      <c r="E328" s="392" t="s">
        <v>532</v>
      </c>
      <c r="F328" s="388" t="s">
        <v>129</v>
      </c>
      <c r="G328" s="373">
        <f>'приложение 2'!D125</f>
        <v>790297</v>
      </c>
      <c r="H328" s="385">
        <f>'приложение 2'!E125</f>
        <v>1039030</v>
      </c>
      <c r="I328" s="385">
        <f>'приложение 2'!F125</f>
        <v>1080592</v>
      </c>
    </row>
    <row r="329" spans="1:10" ht="31.2" x14ac:dyDescent="0.3">
      <c r="A329" s="397" t="s">
        <v>721</v>
      </c>
      <c r="B329" s="442" t="s">
        <v>123</v>
      </c>
      <c r="C329" s="387" t="s">
        <v>98</v>
      </c>
      <c r="D329" s="387" t="s">
        <v>94</v>
      </c>
      <c r="E329" s="387" t="s">
        <v>533</v>
      </c>
      <c r="F329" s="387"/>
      <c r="G329" s="368">
        <f>G330</f>
        <v>6120801</v>
      </c>
      <c r="H329" s="368">
        <f>H330</f>
        <v>2067000</v>
      </c>
      <c r="I329" s="368">
        <f>I330</f>
        <v>2067000</v>
      </c>
    </row>
    <row r="330" spans="1:10" ht="30.6" x14ac:dyDescent="0.3">
      <c r="A330" s="376" t="s">
        <v>276</v>
      </c>
      <c r="B330" s="443" t="s">
        <v>123</v>
      </c>
      <c r="C330" s="388" t="s">
        <v>98</v>
      </c>
      <c r="D330" s="388" t="s">
        <v>94</v>
      </c>
      <c r="E330" s="388" t="s">
        <v>535</v>
      </c>
      <c r="F330" s="388"/>
      <c r="G330" s="373">
        <f>SUM(G331:G333)</f>
        <v>6120801</v>
      </c>
      <c r="H330" s="373">
        <f>SUM(H331:H332)</f>
        <v>2067000</v>
      </c>
      <c r="I330" s="373">
        <f>SUM(I331:I332)</f>
        <v>2067000</v>
      </c>
    </row>
    <row r="331" spans="1:10" ht="30.6" x14ac:dyDescent="0.3">
      <c r="A331" s="376" t="s">
        <v>586</v>
      </c>
      <c r="B331" s="443" t="s">
        <v>123</v>
      </c>
      <c r="C331" s="388" t="s">
        <v>98</v>
      </c>
      <c r="D331" s="388" t="s">
        <v>94</v>
      </c>
      <c r="E331" s="388" t="s">
        <v>535</v>
      </c>
      <c r="F331" s="388" t="s">
        <v>127</v>
      </c>
      <c r="G331" s="373">
        <f>'приложение 2'!D133</f>
        <v>194000</v>
      </c>
      <c r="H331" s="373">
        <f>'приложение 2'!E133</f>
        <v>194000</v>
      </c>
      <c r="I331" s="373">
        <f>'приложение 2'!F133</f>
        <v>194000</v>
      </c>
    </row>
    <row r="332" spans="1:10" x14ac:dyDescent="0.3">
      <c r="A332" s="376" t="s">
        <v>139</v>
      </c>
      <c r="B332" s="443" t="s">
        <v>123</v>
      </c>
      <c r="C332" s="388" t="s">
        <v>98</v>
      </c>
      <c r="D332" s="388" t="s">
        <v>94</v>
      </c>
      <c r="E332" s="388" t="s">
        <v>535</v>
      </c>
      <c r="F332" s="388" t="s">
        <v>129</v>
      </c>
      <c r="G332" s="373">
        <f>600000+1273000</f>
        <v>1873000</v>
      </c>
      <c r="H332" s="373">
        <f>600000+1273000</f>
        <v>1873000</v>
      </c>
      <c r="I332" s="373">
        <f>600000+1273000</f>
        <v>1873000</v>
      </c>
    </row>
    <row r="333" spans="1:10" ht="30.6" x14ac:dyDescent="0.3">
      <c r="A333" s="376" t="s">
        <v>479</v>
      </c>
      <c r="B333" s="443" t="s">
        <v>123</v>
      </c>
      <c r="C333" s="388" t="s">
        <v>98</v>
      </c>
      <c r="D333" s="388" t="s">
        <v>94</v>
      </c>
      <c r="E333" s="388" t="s">
        <v>535</v>
      </c>
      <c r="F333" s="388" t="s">
        <v>318</v>
      </c>
      <c r="G333" s="373">
        <f>'приложение 2'!D135</f>
        <v>4053801</v>
      </c>
      <c r="H333" s="373"/>
      <c r="I333" s="373"/>
      <c r="J333" s="287"/>
    </row>
    <row r="334" spans="1:10" x14ac:dyDescent="0.3">
      <c r="A334" s="397" t="s">
        <v>131</v>
      </c>
      <c r="B334" s="442" t="s">
        <v>123</v>
      </c>
      <c r="C334" s="387" t="s">
        <v>98</v>
      </c>
      <c r="D334" s="387" t="s">
        <v>94</v>
      </c>
      <c r="E334" s="387" t="s">
        <v>288</v>
      </c>
      <c r="F334" s="387"/>
      <c r="G334" s="368">
        <f>G335</f>
        <v>9547789</v>
      </c>
      <c r="H334" s="373"/>
      <c r="I334" s="373"/>
      <c r="J334" s="287"/>
    </row>
    <row r="335" spans="1:10" x14ac:dyDescent="0.3">
      <c r="A335" s="376" t="s">
        <v>106</v>
      </c>
      <c r="B335" s="443" t="s">
        <v>123</v>
      </c>
      <c r="C335" s="388" t="s">
        <v>98</v>
      </c>
      <c r="D335" s="388" t="s">
        <v>94</v>
      </c>
      <c r="E335" s="388" t="s">
        <v>291</v>
      </c>
      <c r="F335" s="388"/>
      <c r="G335" s="373">
        <f>G336+G337</f>
        <v>9547789</v>
      </c>
      <c r="H335" s="373"/>
      <c r="I335" s="373"/>
      <c r="J335" s="287"/>
    </row>
    <row r="336" spans="1:10" ht="30.6" x14ac:dyDescent="0.3">
      <c r="A336" s="376" t="s">
        <v>586</v>
      </c>
      <c r="B336" s="443" t="s">
        <v>123</v>
      </c>
      <c r="C336" s="388" t="s">
        <v>98</v>
      </c>
      <c r="D336" s="388" t="s">
        <v>94</v>
      </c>
      <c r="E336" s="388" t="s">
        <v>291</v>
      </c>
      <c r="F336" s="388" t="s">
        <v>127</v>
      </c>
      <c r="G336" s="373">
        <f>'приложение 3'!G250</f>
        <v>131823.51999999999</v>
      </c>
      <c r="H336" s="373"/>
      <c r="I336" s="373"/>
      <c r="J336" s="287"/>
    </row>
    <row r="337" spans="1:10" x14ac:dyDescent="0.3">
      <c r="A337" s="376" t="s">
        <v>139</v>
      </c>
      <c r="B337" s="443" t="s">
        <v>123</v>
      </c>
      <c r="C337" s="388" t="s">
        <v>98</v>
      </c>
      <c r="D337" s="388" t="s">
        <v>94</v>
      </c>
      <c r="E337" s="388" t="s">
        <v>291</v>
      </c>
      <c r="F337" s="388" t="s">
        <v>129</v>
      </c>
      <c r="G337" s="373">
        <f>'приложение 3'!G251</f>
        <v>9415965.4800000004</v>
      </c>
      <c r="H337" s="373"/>
      <c r="I337" s="373"/>
      <c r="J337" s="287"/>
    </row>
    <row r="338" spans="1:10" s="298" customFormat="1" ht="21.75" customHeight="1" x14ac:dyDescent="0.3">
      <c r="A338" s="397" t="s">
        <v>110</v>
      </c>
      <c r="B338" s="442" t="s">
        <v>123</v>
      </c>
      <c r="C338" s="387" t="s">
        <v>98</v>
      </c>
      <c r="D338" s="387" t="s">
        <v>95</v>
      </c>
      <c r="E338" s="387"/>
      <c r="F338" s="387"/>
      <c r="G338" s="368">
        <f>G339+G346+G353</f>
        <v>17766254.460000001</v>
      </c>
      <c r="H338" s="368">
        <f>H339+H346+H353</f>
        <v>6030000</v>
      </c>
      <c r="I338" s="368">
        <f>I339+I346+I353</f>
        <v>6143004</v>
      </c>
    </row>
    <row r="339" spans="1:10" ht="31.2" x14ac:dyDescent="0.3">
      <c r="A339" s="397" t="s">
        <v>721</v>
      </c>
      <c r="B339" s="442" t="s">
        <v>123</v>
      </c>
      <c r="C339" s="387" t="s">
        <v>98</v>
      </c>
      <c r="D339" s="387" t="s">
        <v>95</v>
      </c>
      <c r="E339" s="387" t="s">
        <v>533</v>
      </c>
      <c r="F339" s="387"/>
      <c r="G339" s="368">
        <f>G340+G342</f>
        <v>5225621</v>
      </c>
      <c r="H339" s="368">
        <f>H340+H342</f>
        <v>2716100</v>
      </c>
      <c r="I339" s="368">
        <f>I340+I342</f>
        <v>2756744</v>
      </c>
    </row>
    <row r="340" spans="1:10" ht="30.6" x14ac:dyDescent="0.3">
      <c r="A340" s="376" t="s">
        <v>276</v>
      </c>
      <c r="B340" s="443" t="s">
        <v>123</v>
      </c>
      <c r="C340" s="388" t="s">
        <v>98</v>
      </c>
      <c r="D340" s="388" t="s">
        <v>95</v>
      </c>
      <c r="E340" s="388" t="s">
        <v>535</v>
      </c>
      <c r="F340" s="388"/>
      <c r="G340" s="373">
        <f>G341</f>
        <v>2948000</v>
      </c>
      <c r="H340" s="373">
        <f>H341</f>
        <v>1700000</v>
      </c>
      <c r="I340" s="373">
        <f>I341</f>
        <v>1700000</v>
      </c>
    </row>
    <row r="341" spans="1:10" x14ac:dyDescent="0.3">
      <c r="A341" s="376" t="s">
        <v>139</v>
      </c>
      <c r="B341" s="443" t="s">
        <v>123</v>
      </c>
      <c r="C341" s="388" t="s">
        <v>98</v>
      </c>
      <c r="D341" s="388" t="s">
        <v>95</v>
      </c>
      <c r="E341" s="388" t="s">
        <v>535</v>
      </c>
      <c r="F341" s="388" t="s">
        <v>129</v>
      </c>
      <c r="G341" s="373">
        <f>'приложение 2'!D134-'приложение 5'!G332-'приложение 5'!G305</f>
        <v>2948000</v>
      </c>
      <c r="H341" s="373">
        <f>'приложение 2'!E134-'приложение 5'!H332-'приложение 5'!H305</f>
        <v>1700000</v>
      </c>
      <c r="I341" s="373">
        <f>'приложение 2'!F134-'приложение 5'!I332-'приложение 5'!I305</f>
        <v>1700000</v>
      </c>
    </row>
    <row r="342" spans="1:10" ht="19.5" customHeight="1" x14ac:dyDescent="0.3">
      <c r="A342" s="376" t="s">
        <v>614</v>
      </c>
      <c r="B342" s="443" t="s">
        <v>123</v>
      </c>
      <c r="C342" s="388" t="s">
        <v>98</v>
      </c>
      <c r="D342" s="388" t="s">
        <v>95</v>
      </c>
      <c r="E342" s="388" t="s">
        <v>543</v>
      </c>
      <c r="F342" s="387"/>
      <c r="G342" s="368">
        <f>SUM(G343:G345)</f>
        <v>2277621</v>
      </c>
      <c r="H342" s="368">
        <f>SUM(H343:H345)</f>
        <v>1016100</v>
      </c>
      <c r="I342" s="368">
        <f>SUM(I343:I345)</f>
        <v>1056744</v>
      </c>
    </row>
    <row r="343" spans="1:10" ht="75.599999999999994" x14ac:dyDescent="0.3">
      <c r="A343" s="376" t="s">
        <v>132</v>
      </c>
      <c r="B343" s="443" t="s">
        <v>123</v>
      </c>
      <c r="C343" s="388" t="s">
        <v>98</v>
      </c>
      <c r="D343" s="388" t="s">
        <v>95</v>
      </c>
      <c r="E343" s="388" t="s">
        <v>543</v>
      </c>
      <c r="F343" s="388" t="s">
        <v>125</v>
      </c>
      <c r="G343" s="373">
        <f>'приложение 2'!D137</f>
        <v>1400</v>
      </c>
      <c r="H343" s="373">
        <f>'приложение 2'!E137</f>
        <v>1400</v>
      </c>
      <c r="I343" s="373">
        <f>'приложение 2'!F137</f>
        <v>1400</v>
      </c>
    </row>
    <row r="344" spans="1:10" ht="30.6" x14ac:dyDescent="0.3">
      <c r="A344" s="376" t="s">
        <v>586</v>
      </c>
      <c r="B344" s="443" t="s">
        <v>123</v>
      </c>
      <c r="C344" s="388" t="s">
        <v>98</v>
      </c>
      <c r="D344" s="388" t="s">
        <v>95</v>
      </c>
      <c r="E344" s="388" t="s">
        <v>543</v>
      </c>
      <c r="F344" s="388" t="s">
        <v>127</v>
      </c>
      <c r="G344" s="373">
        <f>'приложение 2'!D138</f>
        <v>2276221</v>
      </c>
      <c r="H344" s="373">
        <f>'приложение 2'!E138</f>
        <v>924950</v>
      </c>
      <c r="I344" s="373">
        <f>'приложение 2'!F138</f>
        <v>961944</v>
      </c>
    </row>
    <row r="345" spans="1:10" x14ac:dyDescent="0.3">
      <c r="A345" s="376" t="s">
        <v>139</v>
      </c>
      <c r="B345" s="443" t="s">
        <v>123</v>
      </c>
      <c r="C345" s="388" t="s">
        <v>98</v>
      </c>
      <c r="D345" s="388" t="s">
        <v>95</v>
      </c>
      <c r="E345" s="388" t="s">
        <v>543</v>
      </c>
      <c r="F345" s="388" t="s">
        <v>129</v>
      </c>
      <c r="G345" s="373">
        <f>'приложение 2'!D139</f>
        <v>0</v>
      </c>
      <c r="H345" s="373">
        <f>'приложение 2'!E139</f>
        <v>89750</v>
      </c>
      <c r="I345" s="373">
        <f>'приложение 2'!F139</f>
        <v>93400</v>
      </c>
    </row>
    <row r="346" spans="1:10" ht="31.2" x14ac:dyDescent="0.3">
      <c r="A346" s="397" t="s">
        <v>608</v>
      </c>
      <c r="B346" s="442" t="s">
        <v>123</v>
      </c>
      <c r="C346" s="387" t="s">
        <v>98</v>
      </c>
      <c r="D346" s="387" t="s">
        <v>95</v>
      </c>
      <c r="E346" s="387" t="s">
        <v>548</v>
      </c>
      <c r="F346" s="387"/>
      <c r="G346" s="368">
        <f>G347+G351</f>
        <v>2960900</v>
      </c>
      <c r="H346" s="368">
        <f>H347+H351</f>
        <v>2710900</v>
      </c>
      <c r="I346" s="368">
        <f>I347+I351</f>
        <v>2710900</v>
      </c>
    </row>
    <row r="347" spans="1:10" ht="30" x14ac:dyDescent="0.3">
      <c r="A347" s="303" t="s">
        <v>609</v>
      </c>
      <c r="B347" s="443" t="s">
        <v>123</v>
      </c>
      <c r="C347" s="388" t="s">
        <v>98</v>
      </c>
      <c r="D347" s="388" t="s">
        <v>95</v>
      </c>
      <c r="E347" s="388" t="s">
        <v>549</v>
      </c>
      <c r="F347" s="388"/>
      <c r="G347" s="373">
        <f>SUM(G348:G350)</f>
        <v>2960900</v>
      </c>
      <c r="H347" s="373">
        <f>SUM(H348:H350)</f>
        <v>2560900</v>
      </c>
      <c r="I347" s="373">
        <f>SUM(I348:I350)</f>
        <v>2560900</v>
      </c>
    </row>
    <row r="348" spans="1:10" ht="75.599999999999994" x14ac:dyDescent="0.3">
      <c r="A348" s="391" t="s">
        <v>132</v>
      </c>
      <c r="B348" s="443" t="s">
        <v>123</v>
      </c>
      <c r="C348" s="388" t="s">
        <v>98</v>
      </c>
      <c r="D348" s="388" t="s">
        <v>95</v>
      </c>
      <c r="E348" s="388" t="s">
        <v>549</v>
      </c>
      <c r="F348" s="388" t="s">
        <v>125</v>
      </c>
      <c r="G348" s="373">
        <f>'приложение 2'!D173</f>
        <v>127200</v>
      </c>
      <c r="H348" s="385">
        <f>'приложение 2'!E172</f>
        <v>0</v>
      </c>
      <c r="I348" s="385">
        <f>'приложение 2'!F172</f>
        <v>0</v>
      </c>
    </row>
    <row r="349" spans="1:10" ht="30.6" x14ac:dyDescent="0.3">
      <c r="A349" s="376" t="s">
        <v>586</v>
      </c>
      <c r="B349" s="443" t="s">
        <v>123</v>
      </c>
      <c r="C349" s="388" t="s">
        <v>98</v>
      </c>
      <c r="D349" s="388" t="s">
        <v>95</v>
      </c>
      <c r="E349" s="388" t="s">
        <v>549</v>
      </c>
      <c r="F349" s="388" t="s">
        <v>127</v>
      </c>
      <c r="G349" s="373">
        <f>'приложение 2'!D174</f>
        <v>909200</v>
      </c>
      <c r="H349" s="385">
        <f>'приложение 2'!E174</f>
        <v>679650</v>
      </c>
      <c r="I349" s="385">
        <f>'приложение 2'!F174</f>
        <v>662900</v>
      </c>
    </row>
    <row r="350" spans="1:10" x14ac:dyDescent="0.3">
      <c r="A350" s="376" t="s">
        <v>139</v>
      </c>
      <c r="B350" s="443" t="s">
        <v>123</v>
      </c>
      <c r="C350" s="388" t="s">
        <v>98</v>
      </c>
      <c r="D350" s="388" t="s">
        <v>95</v>
      </c>
      <c r="E350" s="388" t="s">
        <v>549</v>
      </c>
      <c r="F350" s="388" t="s">
        <v>129</v>
      </c>
      <c r="G350" s="373">
        <f>'приложение 2'!D175</f>
        <v>1924500</v>
      </c>
      <c r="H350" s="385">
        <f>'приложение 2'!E175</f>
        <v>1881250</v>
      </c>
      <c r="I350" s="385">
        <f>'приложение 2'!F175</f>
        <v>1898000</v>
      </c>
    </row>
    <row r="351" spans="1:10" x14ac:dyDescent="0.3">
      <c r="A351" s="376" t="s">
        <v>610</v>
      </c>
      <c r="B351" s="443" t="s">
        <v>123</v>
      </c>
      <c r="C351" s="388" t="s">
        <v>98</v>
      </c>
      <c r="D351" s="388" t="s">
        <v>95</v>
      </c>
      <c r="E351" s="388" t="s">
        <v>611</v>
      </c>
      <c r="F351" s="388"/>
      <c r="G351" s="373">
        <f>G352</f>
        <v>0</v>
      </c>
      <c r="H351" s="373">
        <f>H352</f>
        <v>150000</v>
      </c>
      <c r="I351" s="373">
        <f>I352</f>
        <v>150000</v>
      </c>
    </row>
    <row r="352" spans="1:10" ht="30.6" x14ac:dyDescent="0.3">
      <c r="A352" s="376" t="s">
        <v>586</v>
      </c>
      <c r="B352" s="443" t="s">
        <v>123</v>
      </c>
      <c r="C352" s="388" t="s">
        <v>98</v>
      </c>
      <c r="D352" s="388" t="s">
        <v>95</v>
      </c>
      <c r="E352" s="388" t="s">
        <v>611</v>
      </c>
      <c r="F352" s="388" t="s">
        <v>127</v>
      </c>
      <c r="G352" s="373">
        <f>'приложение 2'!D177</f>
        <v>0</v>
      </c>
      <c r="H352" s="373">
        <f>'приложение 2'!E177</f>
        <v>150000</v>
      </c>
      <c r="I352" s="373">
        <f>'приложение 2'!F177</f>
        <v>150000</v>
      </c>
    </row>
    <row r="353" spans="1:9" x14ac:dyDescent="0.3">
      <c r="A353" s="397" t="s">
        <v>131</v>
      </c>
      <c r="B353" s="442" t="s">
        <v>123</v>
      </c>
      <c r="C353" s="387" t="s">
        <v>98</v>
      </c>
      <c r="D353" s="387" t="s">
        <v>95</v>
      </c>
      <c r="E353" s="387" t="s">
        <v>288</v>
      </c>
      <c r="F353" s="387"/>
      <c r="G353" s="368">
        <f>G354+G357</f>
        <v>9579733.459999999</v>
      </c>
      <c r="H353" s="368">
        <f>H357</f>
        <v>603000</v>
      </c>
      <c r="I353" s="368">
        <f>I357</f>
        <v>675360</v>
      </c>
    </row>
    <row r="354" spans="1:9" ht="30.6" x14ac:dyDescent="0.3">
      <c r="A354" s="376" t="s">
        <v>855</v>
      </c>
      <c r="B354" s="443">
        <v>701</v>
      </c>
      <c r="C354" s="388" t="s">
        <v>98</v>
      </c>
      <c r="D354" s="388" t="s">
        <v>95</v>
      </c>
      <c r="E354" s="388" t="s">
        <v>287</v>
      </c>
      <c r="F354" s="388"/>
      <c r="G354" s="373">
        <f>G355</f>
        <v>2529470.9300000002</v>
      </c>
      <c r="H354" s="368"/>
      <c r="I354" s="368"/>
    </row>
    <row r="355" spans="1:9" ht="30.6" x14ac:dyDescent="0.3">
      <c r="A355" s="376" t="s">
        <v>282</v>
      </c>
      <c r="B355" s="443">
        <v>701</v>
      </c>
      <c r="C355" s="388" t="s">
        <v>98</v>
      </c>
      <c r="D355" s="388" t="s">
        <v>95</v>
      </c>
      <c r="E355" s="388" t="s">
        <v>286</v>
      </c>
      <c r="F355" s="388"/>
      <c r="G355" s="373">
        <f>G356</f>
        <v>2529470.9300000002</v>
      </c>
      <c r="H355" s="368"/>
      <c r="I355" s="368"/>
    </row>
    <row r="356" spans="1:9" ht="75.599999999999994" x14ac:dyDescent="0.3">
      <c r="A356" s="376" t="s">
        <v>132</v>
      </c>
      <c r="B356" s="443">
        <v>701</v>
      </c>
      <c r="C356" s="388" t="s">
        <v>98</v>
      </c>
      <c r="D356" s="388" t="s">
        <v>95</v>
      </c>
      <c r="E356" s="388" t="s">
        <v>286</v>
      </c>
      <c r="F356" s="388" t="s">
        <v>125</v>
      </c>
      <c r="G356" s="373">
        <f>'приложение 3'!G256</f>
        <v>2529470.9300000002</v>
      </c>
      <c r="H356" s="368"/>
      <c r="I356" s="368"/>
    </row>
    <row r="357" spans="1:9" x14ac:dyDescent="0.3">
      <c r="A357" s="376" t="s">
        <v>106</v>
      </c>
      <c r="B357" s="443" t="s">
        <v>123</v>
      </c>
      <c r="C357" s="388" t="s">
        <v>98</v>
      </c>
      <c r="D357" s="388" t="s">
        <v>95</v>
      </c>
      <c r="E357" s="388" t="s">
        <v>291</v>
      </c>
      <c r="F357" s="388"/>
      <c r="G357" s="373">
        <f>SUM(G358:G359)</f>
        <v>7050262.5299999993</v>
      </c>
      <c r="H357" s="373">
        <f>SUM(H358:H359)</f>
        <v>603000</v>
      </c>
      <c r="I357" s="373">
        <f>SUM(I358:I359)</f>
        <v>675360</v>
      </c>
    </row>
    <row r="358" spans="1:9" ht="30.6" x14ac:dyDescent="0.3">
      <c r="A358" s="376" t="s">
        <v>586</v>
      </c>
      <c r="B358" s="443" t="s">
        <v>123</v>
      </c>
      <c r="C358" s="388" t="s">
        <v>98</v>
      </c>
      <c r="D358" s="388" t="s">
        <v>95</v>
      </c>
      <c r="E358" s="388" t="s">
        <v>291</v>
      </c>
      <c r="F358" s="388" t="s">
        <v>127</v>
      </c>
      <c r="G358" s="373">
        <f>'приложение 3'!G259</f>
        <v>30276.809999999998</v>
      </c>
      <c r="H358" s="385">
        <f>'приложение 3'!H259</f>
        <v>3000</v>
      </c>
      <c r="I358" s="385">
        <f>'приложение 3'!I259</f>
        <v>3360</v>
      </c>
    </row>
    <row r="359" spans="1:9" x14ac:dyDescent="0.3">
      <c r="A359" s="290" t="s">
        <v>139</v>
      </c>
      <c r="B359" s="438" t="s">
        <v>123</v>
      </c>
      <c r="C359" s="286" t="s">
        <v>98</v>
      </c>
      <c r="D359" s="286" t="s">
        <v>95</v>
      </c>
      <c r="E359" s="286" t="s">
        <v>291</v>
      </c>
      <c r="F359" s="286" t="s">
        <v>129</v>
      </c>
      <c r="G359" s="176">
        <f>'приложение 3'!G260</f>
        <v>7019985.7199999997</v>
      </c>
      <c r="H359" s="352">
        <f>'приложение 3'!H260</f>
        <v>600000</v>
      </c>
      <c r="I359" s="352">
        <f>'приложение 3'!I260</f>
        <v>672000</v>
      </c>
    </row>
    <row r="360" spans="1:9" x14ac:dyDescent="0.3">
      <c r="A360" s="56" t="s">
        <v>20</v>
      </c>
      <c r="B360" s="433" t="s">
        <v>123</v>
      </c>
      <c r="C360" s="301" t="s">
        <v>97</v>
      </c>
      <c r="D360" s="301"/>
      <c r="E360" s="301"/>
      <c r="F360" s="301"/>
      <c r="G360" s="339">
        <f>G361+G375</f>
        <v>103432992.7</v>
      </c>
      <c r="H360" s="339">
        <f>H361+H375</f>
        <v>87633280</v>
      </c>
      <c r="I360" s="339">
        <f>I361+I375</f>
        <v>88498605</v>
      </c>
    </row>
    <row r="361" spans="1:9" x14ac:dyDescent="0.3">
      <c r="A361" s="183" t="s">
        <v>21</v>
      </c>
      <c r="B361" s="434" t="s">
        <v>123</v>
      </c>
      <c r="C361" s="288" t="s">
        <v>97</v>
      </c>
      <c r="D361" s="288" t="s">
        <v>90</v>
      </c>
      <c r="E361" s="288"/>
      <c r="F361" s="288"/>
      <c r="G361" s="175">
        <f>G362+G370</f>
        <v>93432992.700000003</v>
      </c>
      <c r="H361" s="175">
        <f>H362+H370</f>
        <v>79633280</v>
      </c>
      <c r="I361" s="175">
        <f>I362+I370</f>
        <v>80498605</v>
      </c>
    </row>
    <row r="362" spans="1:9" ht="31.2" x14ac:dyDescent="0.3">
      <c r="A362" s="183" t="s">
        <v>718</v>
      </c>
      <c r="B362" s="434" t="s">
        <v>123</v>
      </c>
      <c r="C362" s="288" t="s">
        <v>97</v>
      </c>
      <c r="D362" s="288" t="s">
        <v>90</v>
      </c>
      <c r="E362" s="288" t="s">
        <v>545</v>
      </c>
      <c r="F362" s="288"/>
      <c r="G362" s="175">
        <f>G363+G367</f>
        <v>87568837.159999996</v>
      </c>
      <c r="H362" s="175">
        <f>H363+H367</f>
        <v>79633280</v>
      </c>
      <c r="I362" s="175">
        <f>I363+I367</f>
        <v>80498605</v>
      </c>
    </row>
    <row r="363" spans="1:9" x14ac:dyDescent="0.3">
      <c r="A363" s="290" t="s">
        <v>599</v>
      </c>
      <c r="B363" s="438" t="s">
        <v>123</v>
      </c>
      <c r="C363" s="286" t="s">
        <v>97</v>
      </c>
      <c r="D363" s="286" t="s">
        <v>90</v>
      </c>
      <c r="E363" s="286" t="s">
        <v>546</v>
      </c>
      <c r="F363" s="286"/>
      <c r="G363" s="176">
        <f>SUM(G364:G366)</f>
        <v>79568837.159999996</v>
      </c>
      <c r="H363" s="176">
        <f>SUM(H364:H366)</f>
        <v>72633280</v>
      </c>
      <c r="I363" s="176">
        <f>SUM(I364:I366)</f>
        <v>73498605</v>
      </c>
    </row>
    <row r="364" spans="1:9" ht="75.599999999999994" x14ac:dyDescent="0.3">
      <c r="A364" s="376" t="s">
        <v>132</v>
      </c>
      <c r="B364" s="438" t="s">
        <v>123</v>
      </c>
      <c r="C364" s="286" t="s">
        <v>97</v>
      </c>
      <c r="D364" s="286" t="s">
        <v>90</v>
      </c>
      <c r="E364" s="286" t="s">
        <v>546</v>
      </c>
      <c r="F364" s="286" t="s">
        <v>125</v>
      </c>
      <c r="G364" s="176">
        <f>'приложение 2'!D161-'приложение 5'!G223</f>
        <v>56543937.159999996</v>
      </c>
      <c r="H364" s="176">
        <f>'приложение 2'!E161-'приложение 5'!H223</f>
        <v>48741315</v>
      </c>
      <c r="I364" s="176">
        <f>'приложение 2'!F161-'приложение 5'!I223</f>
        <v>48741315</v>
      </c>
    </row>
    <row r="365" spans="1:9" ht="30.6" x14ac:dyDescent="0.3">
      <c r="A365" s="376" t="s">
        <v>586</v>
      </c>
      <c r="B365" s="438" t="s">
        <v>123</v>
      </c>
      <c r="C365" s="286" t="s">
        <v>97</v>
      </c>
      <c r="D365" s="286" t="s">
        <v>90</v>
      </c>
      <c r="E365" s="286" t="s">
        <v>546</v>
      </c>
      <c r="F365" s="286" t="s">
        <v>127</v>
      </c>
      <c r="G365" s="176">
        <f>'приложение 2'!D162</f>
        <v>20818050</v>
      </c>
      <c r="H365" s="176">
        <f>'приложение 2'!E162</f>
        <v>21685115</v>
      </c>
      <c r="I365" s="176">
        <f>'приложение 2'!F162</f>
        <v>22550440</v>
      </c>
    </row>
    <row r="366" spans="1:9" x14ac:dyDescent="0.3">
      <c r="A366" s="376" t="s">
        <v>136</v>
      </c>
      <c r="B366" s="438" t="s">
        <v>123</v>
      </c>
      <c r="C366" s="286" t="s">
        <v>97</v>
      </c>
      <c r="D366" s="286" t="s">
        <v>90</v>
      </c>
      <c r="E366" s="286" t="s">
        <v>546</v>
      </c>
      <c r="F366" s="286" t="s">
        <v>128</v>
      </c>
      <c r="G366" s="176">
        <f>'приложение 2'!D163</f>
        <v>2206850</v>
      </c>
      <c r="H366" s="352">
        <f>'приложение 2'!E163</f>
        <v>2206850</v>
      </c>
      <c r="I366" s="352">
        <f>'приложение 2'!F163</f>
        <v>2206850</v>
      </c>
    </row>
    <row r="367" spans="1:9" x14ac:dyDescent="0.3">
      <c r="A367" s="376" t="s">
        <v>277</v>
      </c>
      <c r="B367" s="438" t="s">
        <v>123</v>
      </c>
      <c r="C367" s="286" t="s">
        <v>97</v>
      </c>
      <c r="D367" s="286" t="s">
        <v>90</v>
      </c>
      <c r="E367" s="286" t="s">
        <v>544</v>
      </c>
      <c r="F367" s="286"/>
      <c r="G367" s="176">
        <f>SUM(G368:G369)</f>
        <v>8000000</v>
      </c>
      <c r="H367" s="176">
        <f>SUM(H368:H369)</f>
        <v>7000000</v>
      </c>
      <c r="I367" s="176">
        <f>SUM(I368:I369)</f>
        <v>7000000</v>
      </c>
    </row>
    <row r="368" spans="1:9" ht="75.599999999999994" x14ac:dyDescent="0.3">
      <c r="A368" s="376" t="s">
        <v>132</v>
      </c>
      <c r="B368" s="438" t="s">
        <v>123</v>
      </c>
      <c r="C368" s="286" t="s">
        <v>97</v>
      </c>
      <c r="D368" s="286" t="s">
        <v>90</v>
      </c>
      <c r="E368" s="45" t="s">
        <v>544</v>
      </c>
      <c r="F368" s="286" t="s">
        <v>125</v>
      </c>
      <c r="G368" s="176">
        <f>'приложение 2'!D168</f>
        <v>7000000</v>
      </c>
      <c r="H368" s="176">
        <f>'приложение 2'!E168</f>
        <v>6000000</v>
      </c>
      <c r="I368" s="176">
        <f>'приложение 2'!F168</f>
        <v>6000000</v>
      </c>
    </row>
    <row r="369" spans="1:12" ht="30.6" x14ac:dyDescent="0.3">
      <c r="A369" s="376" t="s">
        <v>586</v>
      </c>
      <c r="B369" s="438" t="s">
        <v>123</v>
      </c>
      <c r="C369" s="286" t="s">
        <v>97</v>
      </c>
      <c r="D369" s="286" t="s">
        <v>90</v>
      </c>
      <c r="E369" s="45" t="s">
        <v>544</v>
      </c>
      <c r="F369" s="286" t="s">
        <v>127</v>
      </c>
      <c r="G369" s="176">
        <f>'приложение 2'!D169</f>
        <v>1000000</v>
      </c>
      <c r="H369" s="352">
        <f>'приложение 2'!E169</f>
        <v>1000000</v>
      </c>
      <c r="I369" s="352">
        <f>'приложение 2'!F169</f>
        <v>1000000</v>
      </c>
    </row>
    <row r="370" spans="1:12" x14ac:dyDescent="0.3">
      <c r="A370" s="361" t="s">
        <v>131</v>
      </c>
      <c r="B370" s="387" t="s">
        <v>123</v>
      </c>
      <c r="C370" s="387" t="s">
        <v>97</v>
      </c>
      <c r="D370" s="288" t="s">
        <v>90</v>
      </c>
      <c r="E370" s="466" t="s">
        <v>291</v>
      </c>
      <c r="F370" s="288"/>
      <c r="G370" s="175">
        <f>G371</f>
        <v>5864155.54</v>
      </c>
      <c r="H370" s="175">
        <f>H371</f>
        <v>0</v>
      </c>
      <c r="I370" s="175">
        <f>I371</f>
        <v>0</v>
      </c>
    </row>
    <row r="371" spans="1:12" x14ac:dyDescent="0.3">
      <c r="A371" s="369" t="s">
        <v>106</v>
      </c>
      <c r="B371" s="388" t="s">
        <v>123</v>
      </c>
      <c r="C371" s="388" t="s">
        <v>97</v>
      </c>
      <c r="D371" s="286" t="s">
        <v>90</v>
      </c>
      <c r="E371" s="45" t="s">
        <v>585</v>
      </c>
      <c r="F371" s="286"/>
      <c r="G371" s="176">
        <f>G372+G373+G374</f>
        <v>5864155.54</v>
      </c>
      <c r="H371" s="176">
        <f>H372</f>
        <v>0</v>
      </c>
      <c r="I371" s="176">
        <f>I372</f>
        <v>0</v>
      </c>
    </row>
    <row r="372" spans="1:12" ht="30" customHeight="1" x14ac:dyDescent="0.3">
      <c r="A372" s="376" t="s">
        <v>586</v>
      </c>
      <c r="B372" s="388" t="s">
        <v>123</v>
      </c>
      <c r="C372" s="388" t="s">
        <v>97</v>
      </c>
      <c r="D372" s="286" t="s">
        <v>90</v>
      </c>
      <c r="E372" s="45" t="s">
        <v>585</v>
      </c>
      <c r="F372" s="286" t="s">
        <v>127</v>
      </c>
      <c r="G372" s="176">
        <f>'приложение 3'!G290</f>
        <v>2779155.54</v>
      </c>
      <c r="H372" s="352">
        <v>0</v>
      </c>
      <c r="I372" s="352">
        <v>0</v>
      </c>
    </row>
    <row r="373" spans="1:12" ht="30" customHeight="1" x14ac:dyDescent="0.3">
      <c r="A373" s="376" t="s">
        <v>139</v>
      </c>
      <c r="B373" s="388" t="s">
        <v>123</v>
      </c>
      <c r="C373" s="388" t="s">
        <v>97</v>
      </c>
      <c r="D373" s="286" t="s">
        <v>90</v>
      </c>
      <c r="E373" s="45" t="s">
        <v>585</v>
      </c>
      <c r="F373" s="286" t="s">
        <v>129</v>
      </c>
      <c r="G373" s="176">
        <f>'приложение 3'!G291</f>
        <v>960000</v>
      </c>
      <c r="H373" s="352"/>
      <c r="I373" s="352"/>
    </row>
    <row r="374" spans="1:12" ht="30" customHeight="1" x14ac:dyDescent="0.3">
      <c r="A374" s="376" t="s">
        <v>479</v>
      </c>
      <c r="B374" s="388" t="s">
        <v>123</v>
      </c>
      <c r="C374" s="388" t="s">
        <v>97</v>
      </c>
      <c r="D374" s="286" t="s">
        <v>90</v>
      </c>
      <c r="E374" s="45" t="s">
        <v>585</v>
      </c>
      <c r="F374" s="286" t="s">
        <v>318</v>
      </c>
      <c r="G374" s="176">
        <f>'приложение 3'!G292</f>
        <v>2125000</v>
      </c>
      <c r="H374" s="352"/>
      <c r="I374" s="352"/>
    </row>
    <row r="375" spans="1:12" x14ac:dyDescent="0.3">
      <c r="A375" s="397" t="s">
        <v>22</v>
      </c>
      <c r="B375" s="434" t="s">
        <v>123</v>
      </c>
      <c r="C375" s="288" t="s">
        <v>97</v>
      </c>
      <c r="D375" s="288" t="s">
        <v>91</v>
      </c>
      <c r="E375" s="288"/>
      <c r="F375" s="288"/>
      <c r="G375" s="175">
        <f t="shared" ref="G375:I376" si="21">G376</f>
        <v>10000000</v>
      </c>
      <c r="H375" s="175">
        <f t="shared" si="21"/>
        <v>8000000</v>
      </c>
      <c r="I375" s="175">
        <f t="shared" si="21"/>
        <v>8000000</v>
      </c>
    </row>
    <row r="376" spans="1:12" s="298" customFormat="1" ht="31.2" x14ac:dyDescent="0.3">
      <c r="A376" s="397" t="s">
        <v>718</v>
      </c>
      <c r="B376" s="434" t="s">
        <v>123</v>
      </c>
      <c r="C376" s="288" t="s">
        <v>97</v>
      </c>
      <c r="D376" s="288" t="s">
        <v>91</v>
      </c>
      <c r="E376" s="288" t="s">
        <v>545</v>
      </c>
      <c r="F376" s="288"/>
      <c r="G376" s="175">
        <f t="shared" si="21"/>
        <v>10000000</v>
      </c>
      <c r="H376" s="175">
        <f t="shared" si="21"/>
        <v>8000000</v>
      </c>
      <c r="I376" s="175">
        <f t="shared" si="21"/>
        <v>8000000</v>
      </c>
    </row>
    <row r="377" spans="1:12" x14ac:dyDescent="0.3">
      <c r="A377" s="376" t="s">
        <v>632</v>
      </c>
      <c r="B377" s="438" t="s">
        <v>123</v>
      </c>
      <c r="C377" s="286" t="s">
        <v>97</v>
      </c>
      <c r="D377" s="286" t="s">
        <v>91</v>
      </c>
      <c r="E377" s="286" t="s">
        <v>547</v>
      </c>
      <c r="F377" s="286"/>
      <c r="G377" s="176">
        <f>SUM(G378:G379)</f>
        <v>10000000</v>
      </c>
      <c r="H377" s="176">
        <f>SUM(H378:H379)</f>
        <v>8000000</v>
      </c>
      <c r="I377" s="176">
        <f>SUM(I378:I379)</f>
        <v>8000000</v>
      </c>
    </row>
    <row r="378" spans="1:12" ht="75.599999999999994" x14ac:dyDescent="0.3">
      <c r="A378" s="376" t="s">
        <v>132</v>
      </c>
      <c r="B378" s="438" t="s">
        <v>123</v>
      </c>
      <c r="C378" s="286" t="s">
        <v>97</v>
      </c>
      <c r="D378" s="286" t="s">
        <v>91</v>
      </c>
      <c r="E378" s="286" t="s">
        <v>547</v>
      </c>
      <c r="F378" s="286" t="s">
        <v>125</v>
      </c>
      <c r="G378" s="176">
        <f>'приложение 2'!D165</f>
        <v>8123000</v>
      </c>
      <c r="H378" s="176">
        <f>'приложение 2'!E165</f>
        <v>6600000</v>
      </c>
      <c r="I378" s="176">
        <f>'приложение 2'!F165</f>
        <v>6600000</v>
      </c>
    </row>
    <row r="379" spans="1:12" ht="30.6" x14ac:dyDescent="0.3">
      <c r="A379" s="376" t="s">
        <v>586</v>
      </c>
      <c r="B379" s="438" t="s">
        <v>123</v>
      </c>
      <c r="C379" s="286" t="s">
        <v>97</v>
      </c>
      <c r="D379" s="286" t="s">
        <v>91</v>
      </c>
      <c r="E379" s="286" t="s">
        <v>547</v>
      </c>
      <c r="F379" s="286" t="s">
        <v>127</v>
      </c>
      <c r="G379" s="176">
        <f>'приложение 2'!D166</f>
        <v>1877000</v>
      </c>
      <c r="H379" s="352">
        <f>'приложение 2'!E166</f>
        <v>1400000</v>
      </c>
      <c r="I379" s="352">
        <f>'приложение 2'!F166</f>
        <v>1400000</v>
      </c>
    </row>
    <row r="380" spans="1:12" ht="31.2" x14ac:dyDescent="0.3">
      <c r="A380" s="55" t="s">
        <v>23</v>
      </c>
      <c r="B380" s="433" t="s">
        <v>123</v>
      </c>
      <c r="C380" s="301" t="s">
        <v>96</v>
      </c>
      <c r="D380" s="301"/>
      <c r="E380" s="301"/>
      <c r="F380" s="301"/>
      <c r="G380" s="342">
        <f t="shared" ref="G380:I383" si="22">G381</f>
        <v>0</v>
      </c>
      <c r="H380" s="342">
        <f t="shared" si="22"/>
        <v>0</v>
      </c>
      <c r="I380" s="342">
        <f t="shared" si="22"/>
        <v>0</v>
      </c>
    </row>
    <row r="381" spans="1:12" ht="31.2" x14ac:dyDescent="0.3">
      <c r="A381" s="182" t="s">
        <v>140</v>
      </c>
      <c r="B381" s="434" t="s">
        <v>123</v>
      </c>
      <c r="C381" s="288" t="s">
        <v>96</v>
      </c>
      <c r="D381" s="288" t="s">
        <v>90</v>
      </c>
      <c r="E381" s="288"/>
      <c r="F381" s="288"/>
      <c r="G381" s="343">
        <f t="shared" si="22"/>
        <v>0</v>
      </c>
      <c r="H381" s="343">
        <f t="shared" si="22"/>
        <v>0</v>
      </c>
      <c r="I381" s="343">
        <f t="shared" si="22"/>
        <v>0</v>
      </c>
    </row>
    <row r="382" spans="1:12" x14ac:dyDescent="0.3">
      <c r="A382" s="183" t="s">
        <v>131</v>
      </c>
      <c r="B382" s="434" t="s">
        <v>123</v>
      </c>
      <c r="C382" s="288" t="s">
        <v>96</v>
      </c>
      <c r="D382" s="288" t="s">
        <v>90</v>
      </c>
      <c r="E382" s="288" t="s">
        <v>288</v>
      </c>
      <c r="F382" s="288"/>
      <c r="G382" s="343">
        <f t="shared" si="22"/>
        <v>0</v>
      </c>
      <c r="H382" s="343">
        <f t="shared" si="22"/>
        <v>0</v>
      </c>
      <c r="I382" s="343">
        <f t="shared" si="22"/>
        <v>0</v>
      </c>
    </row>
    <row r="383" spans="1:12" x14ac:dyDescent="0.3">
      <c r="A383" s="290" t="s">
        <v>106</v>
      </c>
      <c r="B383" s="438" t="s">
        <v>123</v>
      </c>
      <c r="C383" s="286" t="s">
        <v>96</v>
      </c>
      <c r="D383" s="286" t="s">
        <v>90</v>
      </c>
      <c r="E383" s="286" t="s">
        <v>291</v>
      </c>
      <c r="F383" s="286"/>
      <c r="G383" s="419">
        <f>G384</f>
        <v>0</v>
      </c>
      <c r="H383" s="419">
        <f t="shared" si="22"/>
        <v>0</v>
      </c>
      <c r="I383" s="419">
        <f t="shared" si="22"/>
        <v>0</v>
      </c>
    </row>
    <row r="384" spans="1:12" s="467" customFormat="1" ht="18.75" customHeight="1" x14ac:dyDescent="0.3">
      <c r="A384" s="184" t="s">
        <v>141</v>
      </c>
      <c r="B384" s="438" t="s">
        <v>123</v>
      </c>
      <c r="C384" s="286" t="s">
        <v>96</v>
      </c>
      <c r="D384" s="286" t="s">
        <v>90</v>
      </c>
      <c r="E384" s="286" t="s">
        <v>291</v>
      </c>
      <c r="F384" s="286" t="s">
        <v>130</v>
      </c>
      <c r="G384" s="419">
        <f>'приложение 3'!G275</f>
        <v>0</v>
      </c>
      <c r="H384" s="352">
        <f>'приложение 3'!H275</f>
        <v>0</v>
      </c>
      <c r="I384" s="352">
        <f>'приложение 3'!I275</f>
        <v>0</v>
      </c>
      <c r="J384" s="179"/>
      <c r="K384" s="179"/>
      <c r="L384" s="179"/>
    </row>
    <row r="385" spans="1:9" ht="46.8" x14ac:dyDescent="0.3">
      <c r="A385" s="64" t="s">
        <v>78</v>
      </c>
      <c r="B385" s="468" t="s">
        <v>123</v>
      </c>
      <c r="C385" s="65" t="s">
        <v>77</v>
      </c>
      <c r="D385" s="65"/>
      <c r="E385" s="65"/>
      <c r="F385" s="280"/>
      <c r="G385" s="344">
        <f>G386</f>
        <v>411439211.33000004</v>
      </c>
      <c r="H385" s="344">
        <f t="shared" ref="H385:I385" si="23">H386</f>
        <v>5310229.5999999996</v>
      </c>
      <c r="I385" s="344">
        <f t="shared" si="23"/>
        <v>5310229.5999999996</v>
      </c>
    </row>
    <row r="386" spans="1:9" ht="31.2" x14ac:dyDescent="0.3">
      <c r="A386" s="66" t="s">
        <v>186</v>
      </c>
      <c r="B386" s="207" t="s">
        <v>123</v>
      </c>
      <c r="C386" s="67" t="s">
        <v>77</v>
      </c>
      <c r="D386" s="67" t="s">
        <v>93</v>
      </c>
      <c r="E386" s="67"/>
      <c r="F386" s="281"/>
      <c r="G386" s="345">
        <f>G387+G390</f>
        <v>411439211.33000004</v>
      </c>
      <c r="H386" s="345">
        <f>H387+H390</f>
        <v>5310229.5999999996</v>
      </c>
      <c r="I386" s="345">
        <f>I387+I390</f>
        <v>5310229.5999999996</v>
      </c>
    </row>
    <row r="387" spans="1:9" x14ac:dyDescent="0.3">
      <c r="A387" s="21" t="s">
        <v>131</v>
      </c>
      <c r="B387" s="207" t="s">
        <v>123</v>
      </c>
      <c r="C387" s="67" t="s">
        <v>77</v>
      </c>
      <c r="D387" s="67" t="s">
        <v>93</v>
      </c>
      <c r="E387" s="67" t="s">
        <v>288</v>
      </c>
      <c r="F387" s="281"/>
      <c r="G387" s="345">
        <f>G388</f>
        <v>160279000</v>
      </c>
      <c r="H387" s="345">
        <f t="shared" ref="G387:I388" si="24">H388</f>
        <v>0</v>
      </c>
      <c r="I387" s="345">
        <f t="shared" si="24"/>
        <v>0</v>
      </c>
    </row>
    <row r="388" spans="1:9" ht="31.2" x14ac:dyDescent="0.3">
      <c r="A388" s="66" t="s">
        <v>577</v>
      </c>
      <c r="B388" s="207" t="s">
        <v>123</v>
      </c>
      <c r="C388" s="67" t="s">
        <v>77</v>
      </c>
      <c r="D388" s="67" t="s">
        <v>93</v>
      </c>
      <c r="E388" s="67" t="s">
        <v>578</v>
      </c>
      <c r="F388" s="281"/>
      <c r="G388" s="345">
        <f t="shared" si="24"/>
        <v>160279000</v>
      </c>
      <c r="H388" s="345">
        <f t="shared" si="24"/>
        <v>0</v>
      </c>
      <c r="I388" s="345">
        <f t="shared" si="24"/>
        <v>0</v>
      </c>
    </row>
    <row r="389" spans="1:9" ht="15" x14ac:dyDescent="0.3">
      <c r="A389" s="91" t="s">
        <v>157</v>
      </c>
      <c r="B389" s="208" t="s">
        <v>123</v>
      </c>
      <c r="C389" s="94" t="s">
        <v>77</v>
      </c>
      <c r="D389" s="94" t="s">
        <v>93</v>
      </c>
      <c r="E389" s="94" t="s">
        <v>578</v>
      </c>
      <c r="F389" s="282" t="s">
        <v>156</v>
      </c>
      <c r="G389" s="346">
        <f>'приложение 3'!G297</f>
        <v>160279000</v>
      </c>
      <c r="H389" s="346">
        <v>0</v>
      </c>
      <c r="I389" s="347">
        <v>0</v>
      </c>
    </row>
    <row r="390" spans="1:9" ht="31.2" x14ac:dyDescent="0.3">
      <c r="A390" s="117" t="s">
        <v>375</v>
      </c>
      <c r="B390" s="543">
        <v>701</v>
      </c>
      <c r="C390" s="543">
        <v>14</v>
      </c>
      <c r="D390" s="544" t="s">
        <v>93</v>
      </c>
      <c r="E390" s="543">
        <v>9960088520</v>
      </c>
      <c r="F390" s="543"/>
      <c r="G390" s="343">
        <f>G391</f>
        <v>251160211.33000001</v>
      </c>
      <c r="H390" s="343">
        <f>H391</f>
        <v>5310229.5999999996</v>
      </c>
      <c r="I390" s="343">
        <f>I391</f>
        <v>5310229.5999999996</v>
      </c>
    </row>
    <row r="391" spans="1:9" x14ac:dyDescent="0.3">
      <c r="A391" s="91" t="s">
        <v>157</v>
      </c>
      <c r="B391" s="545">
        <v>701</v>
      </c>
      <c r="C391" s="545">
        <v>14</v>
      </c>
      <c r="D391" s="546" t="s">
        <v>93</v>
      </c>
      <c r="E391" s="545">
        <v>9960088520</v>
      </c>
      <c r="F391" s="545">
        <v>500</v>
      </c>
      <c r="G391" s="419">
        <f>'приложение 4'!F386</f>
        <v>251160211.33000001</v>
      </c>
      <c r="H391" s="346">
        <f>'приложение 4'!G386</f>
        <v>5310229.5999999996</v>
      </c>
      <c r="I391" s="347">
        <f>'приложение 4'!H386</f>
        <v>5310229.5999999996</v>
      </c>
    </row>
    <row r="392" spans="1:9" x14ac:dyDescent="0.3">
      <c r="A392" s="557"/>
    </row>
  </sheetData>
  <autoFilter ref="A14:G391"/>
  <mergeCells count="1">
    <mergeCell ref="A11:I11"/>
  </mergeCells>
  <pageMargins left="0.70866141732283472" right="0.70866141732283472" top="0.74803149606299213" bottom="0.74803149606299213" header="0.31496062992125984" footer="0.31496062992125984"/>
  <pageSetup paperSize="9" scale="45" fitToHeight="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05"/>
  <sheetViews>
    <sheetView workbookViewId="0">
      <selection activeCell="A2" sqref="A2"/>
    </sheetView>
  </sheetViews>
  <sheetFormatPr defaultRowHeight="14.4" x14ac:dyDescent="0.3"/>
  <cols>
    <col min="1" max="1" width="67.109375" style="1" customWidth="1"/>
    <col min="2" max="2" width="8.109375" style="1" customWidth="1"/>
    <col min="3" max="3" width="6.109375" style="1" customWidth="1"/>
    <col min="4" max="4" width="6.5546875" style="1" customWidth="1"/>
    <col min="5" max="5" width="15.44140625" style="185" customWidth="1"/>
    <col min="6" max="6" width="7" customWidth="1"/>
    <col min="7" max="7" width="19.33203125" style="328" bestFit="1" customWidth="1"/>
    <col min="8" max="8" width="19.33203125" style="327" customWidth="1"/>
    <col min="9" max="9" width="17.33203125" style="327" bestFit="1" customWidth="1"/>
    <col min="10" max="10" width="15.44140625" style="153" bestFit="1" customWidth="1"/>
    <col min="11" max="11" width="15" style="153" bestFit="1" customWidth="1"/>
    <col min="12" max="12" width="15" style="154" customWidth="1"/>
    <col min="13" max="13" width="9.6640625" bestFit="1" customWidth="1"/>
    <col min="258" max="258" width="71.5546875" customWidth="1"/>
    <col min="259" max="259" width="6.109375" customWidth="1"/>
    <col min="260" max="260" width="7.44140625" bestFit="1" customWidth="1"/>
    <col min="261" max="261" width="16.5546875" customWidth="1"/>
    <col min="262" max="262" width="8.109375" bestFit="1" customWidth="1"/>
    <col min="263" max="263" width="19.33203125" customWidth="1"/>
    <col min="264" max="265" width="0" hidden="1" customWidth="1"/>
    <col min="266" max="266" width="15.44140625" bestFit="1" customWidth="1"/>
    <col min="267" max="267" width="15" bestFit="1" customWidth="1"/>
    <col min="268" max="268" width="15" customWidth="1"/>
    <col min="269" max="269" width="9.6640625" bestFit="1" customWidth="1"/>
    <col min="514" max="514" width="71.5546875" customWidth="1"/>
    <col min="515" max="515" width="6.109375" customWidth="1"/>
    <col min="516" max="516" width="7.44140625" bestFit="1" customWidth="1"/>
    <col min="517" max="517" width="16.5546875" customWidth="1"/>
    <col min="518" max="518" width="8.109375" bestFit="1" customWidth="1"/>
    <col min="519" max="519" width="19.33203125" customWidth="1"/>
    <col min="520" max="521" width="0" hidden="1" customWidth="1"/>
    <col min="522" max="522" width="15.44140625" bestFit="1" customWidth="1"/>
    <col min="523" max="523" width="15" bestFit="1" customWidth="1"/>
    <col min="524" max="524" width="15" customWidth="1"/>
    <col min="525" max="525" width="9.6640625" bestFit="1" customWidth="1"/>
    <col min="770" max="770" width="71.5546875" customWidth="1"/>
    <col min="771" max="771" width="6.109375" customWidth="1"/>
    <col min="772" max="772" width="7.44140625" bestFit="1" customWidth="1"/>
    <col min="773" max="773" width="16.5546875" customWidth="1"/>
    <col min="774" max="774" width="8.109375" bestFit="1" customWidth="1"/>
    <col min="775" max="775" width="19.33203125" customWidth="1"/>
    <col min="776" max="777" width="0" hidden="1" customWidth="1"/>
    <col min="778" max="778" width="15.44140625" bestFit="1" customWidth="1"/>
    <col min="779" max="779" width="15" bestFit="1" customWidth="1"/>
    <col min="780" max="780" width="15" customWidth="1"/>
    <col min="781" max="781" width="9.6640625" bestFit="1" customWidth="1"/>
    <col min="1026" max="1026" width="71.5546875" customWidth="1"/>
    <col min="1027" max="1027" width="6.109375" customWidth="1"/>
    <col min="1028" max="1028" width="7.44140625" bestFit="1" customWidth="1"/>
    <col min="1029" max="1029" width="16.5546875" customWidth="1"/>
    <col min="1030" max="1030" width="8.109375" bestFit="1" customWidth="1"/>
    <col min="1031" max="1031" width="19.33203125" customWidth="1"/>
    <col min="1032" max="1033" width="0" hidden="1" customWidth="1"/>
    <col min="1034" max="1034" width="15.44140625" bestFit="1" customWidth="1"/>
    <col min="1035" max="1035" width="15" bestFit="1" customWidth="1"/>
    <col min="1036" max="1036" width="15" customWidth="1"/>
    <col min="1037" max="1037" width="9.6640625" bestFit="1" customWidth="1"/>
    <col min="1282" max="1282" width="71.5546875" customWidth="1"/>
    <col min="1283" max="1283" width="6.109375" customWidth="1"/>
    <col min="1284" max="1284" width="7.44140625" bestFit="1" customWidth="1"/>
    <col min="1285" max="1285" width="16.5546875" customWidth="1"/>
    <col min="1286" max="1286" width="8.109375" bestFit="1" customWidth="1"/>
    <col min="1287" max="1287" width="19.33203125" customWidth="1"/>
    <col min="1288" max="1289" width="0" hidden="1" customWidth="1"/>
    <col min="1290" max="1290" width="15.44140625" bestFit="1" customWidth="1"/>
    <col min="1291" max="1291" width="15" bestFit="1" customWidth="1"/>
    <col min="1292" max="1292" width="15" customWidth="1"/>
    <col min="1293" max="1293" width="9.6640625" bestFit="1" customWidth="1"/>
    <col min="1538" max="1538" width="71.5546875" customWidth="1"/>
    <col min="1539" max="1539" width="6.109375" customWidth="1"/>
    <col min="1540" max="1540" width="7.44140625" bestFit="1" customWidth="1"/>
    <col min="1541" max="1541" width="16.5546875" customWidth="1"/>
    <col min="1542" max="1542" width="8.109375" bestFit="1" customWidth="1"/>
    <col min="1543" max="1543" width="19.33203125" customWidth="1"/>
    <col min="1544" max="1545" width="0" hidden="1" customWidth="1"/>
    <col min="1546" max="1546" width="15.44140625" bestFit="1" customWidth="1"/>
    <col min="1547" max="1547" width="15" bestFit="1" customWidth="1"/>
    <col min="1548" max="1548" width="15" customWidth="1"/>
    <col min="1549" max="1549" width="9.6640625" bestFit="1" customWidth="1"/>
    <col min="1794" max="1794" width="71.5546875" customWidth="1"/>
    <col min="1795" max="1795" width="6.109375" customWidth="1"/>
    <col min="1796" max="1796" width="7.44140625" bestFit="1" customWidth="1"/>
    <col min="1797" max="1797" width="16.5546875" customWidth="1"/>
    <col min="1798" max="1798" width="8.109375" bestFit="1" customWidth="1"/>
    <col min="1799" max="1799" width="19.33203125" customWidth="1"/>
    <col min="1800" max="1801" width="0" hidden="1" customWidth="1"/>
    <col min="1802" max="1802" width="15.44140625" bestFit="1" customWidth="1"/>
    <col min="1803" max="1803" width="15" bestFit="1" customWidth="1"/>
    <col min="1804" max="1804" width="15" customWidth="1"/>
    <col min="1805" max="1805" width="9.6640625" bestFit="1" customWidth="1"/>
    <col min="2050" max="2050" width="71.5546875" customWidth="1"/>
    <col min="2051" max="2051" width="6.109375" customWidth="1"/>
    <col min="2052" max="2052" width="7.44140625" bestFit="1" customWidth="1"/>
    <col min="2053" max="2053" width="16.5546875" customWidth="1"/>
    <col min="2054" max="2054" width="8.109375" bestFit="1" customWidth="1"/>
    <col min="2055" max="2055" width="19.33203125" customWidth="1"/>
    <col min="2056" max="2057" width="0" hidden="1" customWidth="1"/>
    <col min="2058" max="2058" width="15.44140625" bestFit="1" customWidth="1"/>
    <col min="2059" max="2059" width="15" bestFit="1" customWidth="1"/>
    <col min="2060" max="2060" width="15" customWidth="1"/>
    <col min="2061" max="2061" width="9.6640625" bestFit="1" customWidth="1"/>
    <col min="2306" max="2306" width="71.5546875" customWidth="1"/>
    <col min="2307" max="2307" width="6.109375" customWidth="1"/>
    <col min="2308" max="2308" width="7.44140625" bestFit="1" customWidth="1"/>
    <col min="2309" max="2309" width="16.5546875" customWidth="1"/>
    <col min="2310" max="2310" width="8.109375" bestFit="1" customWidth="1"/>
    <col min="2311" max="2311" width="19.33203125" customWidth="1"/>
    <col min="2312" max="2313" width="0" hidden="1" customWidth="1"/>
    <col min="2314" max="2314" width="15.44140625" bestFit="1" customWidth="1"/>
    <col min="2315" max="2315" width="15" bestFit="1" customWidth="1"/>
    <col min="2316" max="2316" width="15" customWidth="1"/>
    <col min="2317" max="2317" width="9.6640625" bestFit="1" customWidth="1"/>
    <col min="2562" max="2562" width="71.5546875" customWidth="1"/>
    <col min="2563" max="2563" width="6.109375" customWidth="1"/>
    <col min="2564" max="2564" width="7.44140625" bestFit="1" customWidth="1"/>
    <col min="2565" max="2565" width="16.5546875" customWidth="1"/>
    <col min="2566" max="2566" width="8.109375" bestFit="1" customWidth="1"/>
    <col min="2567" max="2567" width="19.33203125" customWidth="1"/>
    <col min="2568" max="2569" width="0" hidden="1" customWidth="1"/>
    <col min="2570" max="2570" width="15.44140625" bestFit="1" customWidth="1"/>
    <col min="2571" max="2571" width="15" bestFit="1" customWidth="1"/>
    <col min="2572" max="2572" width="15" customWidth="1"/>
    <col min="2573" max="2573" width="9.6640625" bestFit="1" customWidth="1"/>
    <col min="2818" max="2818" width="71.5546875" customWidth="1"/>
    <col min="2819" max="2819" width="6.109375" customWidth="1"/>
    <col min="2820" max="2820" width="7.44140625" bestFit="1" customWidth="1"/>
    <col min="2821" max="2821" width="16.5546875" customWidth="1"/>
    <col min="2822" max="2822" width="8.109375" bestFit="1" customWidth="1"/>
    <col min="2823" max="2823" width="19.33203125" customWidth="1"/>
    <col min="2824" max="2825" width="0" hidden="1" customWidth="1"/>
    <col min="2826" max="2826" width="15.44140625" bestFit="1" customWidth="1"/>
    <col min="2827" max="2827" width="15" bestFit="1" customWidth="1"/>
    <col min="2828" max="2828" width="15" customWidth="1"/>
    <col min="2829" max="2829" width="9.6640625" bestFit="1" customWidth="1"/>
    <col min="3074" max="3074" width="71.5546875" customWidth="1"/>
    <col min="3075" max="3075" width="6.109375" customWidth="1"/>
    <col min="3076" max="3076" width="7.44140625" bestFit="1" customWidth="1"/>
    <col min="3077" max="3077" width="16.5546875" customWidth="1"/>
    <col min="3078" max="3078" width="8.109375" bestFit="1" customWidth="1"/>
    <col min="3079" max="3079" width="19.33203125" customWidth="1"/>
    <col min="3080" max="3081" width="0" hidden="1" customWidth="1"/>
    <col min="3082" max="3082" width="15.44140625" bestFit="1" customWidth="1"/>
    <col min="3083" max="3083" width="15" bestFit="1" customWidth="1"/>
    <col min="3084" max="3084" width="15" customWidth="1"/>
    <col min="3085" max="3085" width="9.6640625" bestFit="1" customWidth="1"/>
    <col min="3330" max="3330" width="71.5546875" customWidth="1"/>
    <col min="3331" max="3331" width="6.109375" customWidth="1"/>
    <col min="3332" max="3332" width="7.44140625" bestFit="1" customWidth="1"/>
    <col min="3333" max="3333" width="16.5546875" customWidth="1"/>
    <col min="3334" max="3334" width="8.109375" bestFit="1" customWidth="1"/>
    <col min="3335" max="3335" width="19.33203125" customWidth="1"/>
    <col min="3336" max="3337" width="0" hidden="1" customWidth="1"/>
    <col min="3338" max="3338" width="15.44140625" bestFit="1" customWidth="1"/>
    <col min="3339" max="3339" width="15" bestFit="1" customWidth="1"/>
    <col min="3340" max="3340" width="15" customWidth="1"/>
    <col min="3341" max="3341" width="9.6640625" bestFit="1" customWidth="1"/>
    <col min="3586" max="3586" width="71.5546875" customWidth="1"/>
    <col min="3587" max="3587" width="6.109375" customWidth="1"/>
    <col min="3588" max="3588" width="7.44140625" bestFit="1" customWidth="1"/>
    <col min="3589" max="3589" width="16.5546875" customWidth="1"/>
    <col min="3590" max="3590" width="8.109375" bestFit="1" customWidth="1"/>
    <col min="3591" max="3591" width="19.33203125" customWidth="1"/>
    <col min="3592" max="3593" width="0" hidden="1" customWidth="1"/>
    <col min="3594" max="3594" width="15.44140625" bestFit="1" customWidth="1"/>
    <col min="3595" max="3595" width="15" bestFit="1" customWidth="1"/>
    <col min="3596" max="3596" width="15" customWidth="1"/>
    <col min="3597" max="3597" width="9.6640625" bestFit="1" customWidth="1"/>
    <col min="3842" max="3842" width="71.5546875" customWidth="1"/>
    <col min="3843" max="3843" width="6.109375" customWidth="1"/>
    <col min="3844" max="3844" width="7.44140625" bestFit="1" customWidth="1"/>
    <col min="3845" max="3845" width="16.5546875" customWidth="1"/>
    <col min="3846" max="3846" width="8.109375" bestFit="1" customWidth="1"/>
    <col min="3847" max="3847" width="19.33203125" customWidth="1"/>
    <col min="3848" max="3849" width="0" hidden="1" customWidth="1"/>
    <col min="3850" max="3850" width="15.44140625" bestFit="1" customWidth="1"/>
    <col min="3851" max="3851" width="15" bestFit="1" customWidth="1"/>
    <col min="3852" max="3852" width="15" customWidth="1"/>
    <col min="3853" max="3853" width="9.6640625" bestFit="1" customWidth="1"/>
    <col min="4098" max="4098" width="71.5546875" customWidth="1"/>
    <col min="4099" max="4099" width="6.109375" customWidth="1"/>
    <col min="4100" max="4100" width="7.44140625" bestFit="1" customWidth="1"/>
    <col min="4101" max="4101" width="16.5546875" customWidth="1"/>
    <col min="4102" max="4102" width="8.109375" bestFit="1" customWidth="1"/>
    <col min="4103" max="4103" width="19.33203125" customWidth="1"/>
    <col min="4104" max="4105" width="0" hidden="1" customWidth="1"/>
    <col min="4106" max="4106" width="15.44140625" bestFit="1" customWidth="1"/>
    <col min="4107" max="4107" width="15" bestFit="1" customWidth="1"/>
    <col min="4108" max="4108" width="15" customWidth="1"/>
    <col min="4109" max="4109" width="9.6640625" bestFit="1" customWidth="1"/>
    <col min="4354" max="4354" width="71.5546875" customWidth="1"/>
    <col min="4355" max="4355" width="6.109375" customWidth="1"/>
    <col min="4356" max="4356" width="7.44140625" bestFit="1" customWidth="1"/>
    <col min="4357" max="4357" width="16.5546875" customWidth="1"/>
    <col min="4358" max="4358" width="8.109375" bestFit="1" customWidth="1"/>
    <col min="4359" max="4359" width="19.33203125" customWidth="1"/>
    <col min="4360" max="4361" width="0" hidden="1" customWidth="1"/>
    <col min="4362" max="4362" width="15.44140625" bestFit="1" customWidth="1"/>
    <col min="4363" max="4363" width="15" bestFit="1" customWidth="1"/>
    <col min="4364" max="4364" width="15" customWidth="1"/>
    <col min="4365" max="4365" width="9.6640625" bestFit="1" customWidth="1"/>
    <col min="4610" max="4610" width="71.5546875" customWidth="1"/>
    <col min="4611" max="4611" width="6.109375" customWidth="1"/>
    <col min="4612" max="4612" width="7.44140625" bestFit="1" customWidth="1"/>
    <col min="4613" max="4613" width="16.5546875" customWidth="1"/>
    <col min="4614" max="4614" width="8.109375" bestFit="1" customWidth="1"/>
    <col min="4615" max="4615" width="19.33203125" customWidth="1"/>
    <col min="4616" max="4617" width="0" hidden="1" customWidth="1"/>
    <col min="4618" max="4618" width="15.44140625" bestFit="1" customWidth="1"/>
    <col min="4619" max="4619" width="15" bestFit="1" customWidth="1"/>
    <col min="4620" max="4620" width="15" customWidth="1"/>
    <col min="4621" max="4621" width="9.6640625" bestFit="1" customWidth="1"/>
    <col min="4866" max="4866" width="71.5546875" customWidth="1"/>
    <col min="4867" max="4867" width="6.109375" customWidth="1"/>
    <col min="4868" max="4868" width="7.44140625" bestFit="1" customWidth="1"/>
    <col min="4869" max="4869" width="16.5546875" customWidth="1"/>
    <col min="4870" max="4870" width="8.109375" bestFit="1" customWidth="1"/>
    <col min="4871" max="4871" width="19.33203125" customWidth="1"/>
    <col min="4872" max="4873" width="0" hidden="1" customWidth="1"/>
    <col min="4874" max="4874" width="15.44140625" bestFit="1" customWidth="1"/>
    <col min="4875" max="4875" width="15" bestFit="1" customWidth="1"/>
    <col min="4876" max="4876" width="15" customWidth="1"/>
    <col min="4877" max="4877" width="9.6640625" bestFit="1" customWidth="1"/>
    <col min="5122" max="5122" width="71.5546875" customWidth="1"/>
    <col min="5123" max="5123" width="6.109375" customWidth="1"/>
    <col min="5124" max="5124" width="7.44140625" bestFit="1" customWidth="1"/>
    <col min="5125" max="5125" width="16.5546875" customWidth="1"/>
    <col min="5126" max="5126" width="8.109375" bestFit="1" customWidth="1"/>
    <col min="5127" max="5127" width="19.33203125" customWidth="1"/>
    <col min="5128" max="5129" width="0" hidden="1" customWidth="1"/>
    <col min="5130" max="5130" width="15.44140625" bestFit="1" customWidth="1"/>
    <col min="5131" max="5131" width="15" bestFit="1" customWidth="1"/>
    <col min="5132" max="5132" width="15" customWidth="1"/>
    <col min="5133" max="5133" width="9.6640625" bestFit="1" customWidth="1"/>
    <col min="5378" max="5378" width="71.5546875" customWidth="1"/>
    <col min="5379" max="5379" width="6.109375" customWidth="1"/>
    <col min="5380" max="5380" width="7.44140625" bestFit="1" customWidth="1"/>
    <col min="5381" max="5381" width="16.5546875" customWidth="1"/>
    <col min="5382" max="5382" width="8.109375" bestFit="1" customWidth="1"/>
    <col min="5383" max="5383" width="19.33203125" customWidth="1"/>
    <col min="5384" max="5385" width="0" hidden="1" customWidth="1"/>
    <col min="5386" max="5386" width="15.44140625" bestFit="1" customWidth="1"/>
    <col min="5387" max="5387" width="15" bestFit="1" customWidth="1"/>
    <col min="5388" max="5388" width="15" customWidth="1"/>
    <col min="5389" max="5389" width="9.6640625" bestFit="1" customWidth="1"/>
    <col min="5634" max="5634" width="71.5546875" customWidth="1"/>
    <col min="5635" max="5635" width="6.109375" customWidth="1"/>
    <col min="5636" max="5636" width="7.44140625" bestFit="1" customWidth="1"/>
    <col min="5637" max="5637" width="16.5546875" customWidth="1"/>
    <col min="5638" max="5638" width="8.109375" bestFit="1" customWidth="1"/>
    <col min="5639" max="5639" width="19.33203125" customWidth="1"/>
    <col min="5640" max="5641" width="0" hidden="1" customWidth="1"/>
    <col min="5642" max="5642" width="15.44140625" bestFit="1" customWidth="1"/>
    <col min="5643" max="5643" width="15" bestFit="1" customWidth="1"/>
    <col min="5644" max="5644" width="15" customWidth="1"/>
    <col min="5645" max="5645" width="9.6640625" bestFit="1" customWidth="1"/>
    <col min="5890" max="5890" width="71.5546875" customWidth="1"/>
    <col min="5891" max="5891" width="6.109375" customWidth="1"/>
    <col min="5892" max="5892" width="7.44140625" bestFit="1" customWidth="1"/>
    <col min="5893" max="5893" width="16.5546875" customWidth="1"/>
    <col min="5894" max="5894" width="8.109375" bestFit="1" customWidth="1"/>
    <col min="5895" max="5895" width="19.33203125" customWidth="1"/>
    <col min="5896" max="5897" width="0" hidden="1" customWidth="1"/>
    <col min="5898" max="5898" width="15.44140625" bestFit="1" customWidth="1"/>
    <col min="5899" max="5899" width="15" bestFit="1" customWidth="1"/>
    <col min="5900" max="5900" width="15" customWidth="1"/>
    <col min="5901" max="5901" width="9.6640625" bestFit="1" customWidth="1"/>
    <col min="6146" max="6146" width="71.5546875" customWidth="1"/>
    <col min="6147" max="6147" width="6.109375" customWidth="1"/>
    <col min="6148" max="6148" width="7.44140625" bestFit="1" customWidth="1"/>
    <col min="6149" max="6149" width="16.5546875" customWidth="1"/>
    <col min="6150" max="6150" width="8.109375" bestFit="1" customWidth="1"/>
    <col min="6151" max="6151" width="19.33203125" customWidth="1"/>
    <col min="6152" max="6153" width="0" hidden="1" customWidth="1"/>
    <col min="6154" max="6154" width="15.44140625" bestFit="1" customWidth="1"/>
    <col min="6155" max="6155" width="15" bestFit="1" customWidth="1"/>
    <col min="6156" max="6156" width="15" customWidth="1"/>
    <col min="6157" max="6157" width="9.6640625" bestFit="1" customWidth="1"/>
    <col min="6402" max="6402" width="71.5546875" customWidth="1"/>
    <col min="6403" max="6403" width="6.109375" customWidth="1"/>
    <col min="6404" max="6404" width="7.44140625" bestFit="1" customWidth="1"/>
    <col min="6405" max="6405" width="16.5546875" customWidth="1"/>
    <col min="6406" max="6406" width="8.109375" bestFit="1" customWidth="1"/>
    <col min="6407" max="6407" width="19.33203125" customWidth="1"/>
    <col min="6408" max="6409" width="0" hidden="1" customWidth="1"/>
    <col min="6410" max="6410" width="15.44140625" bestFit="1" customWidth="1"/>
    <col min="6411" max="6411" width="15" bestFit="1" customWidth="1"/>
    <col min="6412" max="6412" width="15" customWidth="1"/>
    <col min="6413" max="6413" width="9.6640625" bestFit="1" customWidth="1"/>
    <col min="6658" max="6658" width="71.5546875" customWidth="1"/>
    <col min="6659" max="6659" width="6.109375" customWidth="1"/>
    <col min="6660" max="6660" width="7.44140625" bestFit="1" customWidth="1"/>
    <col min="6661" max="6661" width="16.5546875" customWidth="1"/>
    <col min="6662" max="6662" width="8.109375" bestFit="1" customWidth="1"/>
    <col min="6663" max="6663" width="19.33203125" customWidth="1"/>
    <col min="6664" max="6665" width="0" hidden="1" customWidth="1"/>
    <col min="6666" max="6666" width="15.44140625" bestFit="1" customWidth="1"/>
    <col min="6667" max="6667" width="15" bestFit="1" customWidth="1"/>
    <col min="6668" max="6668" width="15" customWidth="1"/>
    <col min="6669" max="6669" width="9.6640625" bestFit="1" customWidth="1"/>
    <col min="6914" max="6914" width="71.5546875" customWidth="1"/>
    <col min="6915" max="6915" width="6.109375" customWidth="1"/>
    <col min="6916" max="6916" width="7.44140625" bestFit="1" customWidth="1"/>
    <col min="6917" max="6917" width="16.5546875" customWidth="1"/>
    <col min="6918" max="6918" width="8.109375" bestFit="1" customWidth="1"/>
    <col min="6919" max="6919" width="19.33203125" customWidth="1"/>
    <col min="6920" max="6921" width="0" hidden="1" customWidth="1"/>
    <col min="6922" max="6922" width="15.44140625" bestFit="1" customWidth="1"/>
    <col min="6923" max="6923" width="15" bestFit="1" customWidth="1"/>
    <col min="6924" max="6924" width="15" customWidth="1"/>
    <col min="6925" max="6925" width="9.6640625" bestFit="1" customWidth="1"/>
    <col min="7170" max="7170" width="71.5546875" customWidth="1"/>
    <col min="7171" max="7171" width="6.109375" customWidth="1"/>
    <col min="7172" max="7172" width="7.44140625" bestFit="1" customWidth="1"/>
    <col min="7173" max="7173" width="16.5546875" customWidth="1"/>
    <col min="7174" max="7174" width="8.109375" bestFit="1" customWidth="1"/>
    <col min="7175" max="7175" width="19.33203125" customWidth="1"/>
    <col min="7176" max="7177" width="0" hidden="1" customWidth="1"/>
    <col min="7178" max="7178" width="15.44140625" bestFit="1" customWidth="1"/>
    <col min="7179" max="7179" width="15" bestFit="1" customWidth="1"/>
    <col min="7180" max="7180" width="15" customWidth="1"/>
    <col min="7181" max="7181" width="9.6640625" bestFit="1" customWidth="1"/>
    <col min="7426" max="7426" width="71.5546875" customWidth="1"/>
    <col min="7427" max="7427" width="6.109375" customWidth="1"/>
    <col min="7428" max="7428" width="7.44140625" bestFit="1" customWidth="1"/>
    <col min="7429" max="7429" width="16.5546875" customWidth="1"/>
    <col min="7430" max="7430" width="8.109375" bestFit="1" customWidth="1"/>
    <col min="7431" max="7431" width="19.33203125" customWidth="1"/>
    <col min="7432" max="7433" width="0" hidden="1" customWidth="1"/>
    <col min="7434" max="7434" width="15.44140625" bestFit="1" customWidth="1"/>
    <col min="7435" max="7435" width="15" bestFit="1" customWidth="1"/>
    <col min="7436" max="7436" width="15" customWidth="1"/>
    <col min="7437" max="7437" width="9.6640625" bestFit="1" customWidth="1"/>
    <col min="7682" max="7682" width="71.5546875" customWidth="1"/>
    <col min="7683" max="7683" width="6.109375" customWidth="1"/>
    <col min="7684" max="7684" width="7.44140625" bestFit="1" customWidth="1"/>
    <col min="7685" max="7685" width="16.5546875" customWidth="1"/>
    <col min="7686" max="7686" width="8.109375" bestFit="1" customWidth="1"/>
    <col min="7687" max="7687" width="19.33203125" customWidth="1"/>
    <col min="7688" max="7689" width="0" hidden="1" customWidth="1"/>
    <col min="7690" max="7690" width="15.44140625" bestFit="1" customWidth="1"/>
    <col min="7691" max="7691" width="15" bestFit="1" customWidth="1"/>
    <col min="7692" max="7692" width="15" customWidth="1"/>
    <col min="7693" max="7693" width="9.6640625" bestFit="1" customWidth="1"/>
    <col min="7938" max="7938" width="71.5546875" customWidth="1"/>
    <col min="7939" max="7939" width="6.109375" customWidth="1"/>
    <col min="7940" max="7940" width="7.44140625" bestFit="1" customWidth="1"/>
    <col min="7941" max="7941" width="16.5546875" customWidth="1"/>
    <col min="7942" max="7942" width="8.109375" bestFit="1" customWidth="1"/>
    <col min="7943" max="7943" width="19.33203125" customWidth="1"/>
    <col min="7944" max="7945" width="0" hidden="1" customWidth="1"/>
    <col min="7946" max="7946" width="15.44140625" bestFit="1" customWidth="1"/>
    <col min="7947" max="7947" width="15" bestFit="1" customWidth="1"/>
    <col min="7948" max="7948" width="15" customWidth="1"/>
    <col min="7949" max="7949" width="9.6640625" bestFit="1" customWidth="1"/>
    <col min="8194" max="8194" width="71.5546875" customWidth="1"/>
    <col min="8195" max="8195" width="6.109375" customWidth="1"/>
    <col min="8196" max="8196" width="7.44140625" bestFit="1" customWidth="1"/>
    <col min="8197" max="8197" width="16.5546875" customWidth="1"/>
    <col min="8198" max="8198" width="8.109375" bestFit="1" customWidth="1"/>
    <col min="8199" max="8199" width="19.33203125" customWidth="1"/>
    <col min="8200" max="8201" width="0" hidden="1" customWidth="1"/>
    <col min="8202" max="8202" width="15.44140625" bestFit="1" customWidth="1"/>
    <col min="8203" max="8203" width="15" bestFit="1" customWidth="1"/>
    <col min="8204" max="8204" width="15" customWidth="1"/>
    <col min="8205" max="8205" width="9.6640625" bestFit="1" customWidth="1"/>
    <col min="8450" max="8450" width="71.5546875" customWidth="1"/>
    <col min="8451" max="8451" width="6.109375" customWidth="1"/>
    <col min="8452" max="8452" width="7.44140625" bestFit="1" customWidth="1"/>
    <col min="8453" max="8453" width="16.5546875" customWidth="1"/>
    <col min="8454" max="8454" width="8.109375" bestFit="1" customWidth="1"/>
    <col min="8455" max="8455" width="19.33203125" customWidth="1"/>
    <col min="8456" max="8457" width="0" hidden="1" customWidth="1"/>
    <col min="8458" max="8458" width="15.44140625" bestFit="1" customWidth="1"/>
    <col min="8459" max="8459" width="15" bestFit="1" customWidth="1"/>
    <col min="8460" max="8460" width="15" customWidth="1"/>
    <col min="8461" max="8461" width="9.6640625" bestFit="1" customWidth="1"/>
    <col min="8706" max="8706" width="71.5546875" customWidth="1"/>
    <col min="8707" max="8707" width="6.109375" customWidth="1"/>
    <col min="8708" max="8708" width="7.44140625" bestFit="1" customWidth="1"/>
    <col min="8709" max="8709" width="16.5546875" customWidth="1"/>
    <col min="8710" max="8710" width="8.109375" bestFit="1" customWidth="1"/>
    <col min="8711" max="8711" width="19.33203125" customWidth="1"/>
    <col min="8712" max="8713" width="0" hidden="1" customWidth="1"/>
    <col min="8714" max="8714" width="15.44140625" bestFit="1" customWidth="1"/>
    <col min="8715" max="8715" width="15" bestFit="1" customWidth="1"/>
    <col min="8716" max="8716" width="15" customWidth="1"/>
    <col min="8717" max="8717" width="9.6640625" bestFit="1" customWidth="1"/>
    <col min="8962" max="8962" width="71.5546875" customWidth="1"/>
    <col min="8963" max="8963" width="6.109375" customWidth="1"/>
    <col min="8964" max="8964" width="7.44140625" bestFit="1" customWidth="1"/>
    <col min="8965" max="8965" width="16.5546875" customWidth="1"/>
    <col min="8966" max="8966" width="8.109375" bestFit="1" customWidth="1"/>
    <col min="8967" max="8967" width="19.33203125" customWidth="1"/>
    <col min="8968" max="8969" width="0" hidden="1" customWidth="1"/>
    <col min="8970" max="8970" width="15.44140625" bestFit="1" customWidth="1"/>
    <col min="8971" max="8971" width="15" bestFit="1" customWidth="1"/>
    <col min="8972" max="8972" width="15" customWidth="1"/>
    <col min="8973" max="8973" width="9.6640625" bestFit="1" customWidth="1"/>
    <col min="9218" max="9218" width="71.5546875" customWidth="1"/>
    <col min="9219" max="9219" width="6.109375" customWidth="1"/>
    <col min="9220" max="9220" width="7.44140625" bestFit="1" customWidth="1"/>
    <col min="9221" max="9221" width="16.5546875" customWidth="1"/>
    <col min="9222" max="9222" width="8.109375" bestFit="1" customWidth="1"/>
    <col min="9223" max="9223" width="19.33203125" customWidth="1"/>
    <col min="9224" max="9225" width="0" hidden="1" customWidth="1"/>
    <col min="9226" max="9226" width="15.44140625" bestFit="1" customWidth="1"/>
    <col min="9227" max="9227" width="15" bestFit="1" customWidth="1"/>
    <col min="9228" max="9228" width="15" customWidth="1"/>
    <col min="9229" max="9229" width="9.6640625" bestFit="1" customWidth="1"/>
    <col min="9474" max="9474" width="71.5546875" customWidth="1"/>
    <col min="9475" max="9475" width="6.109375" customWidth="1"/>
    <col min="9476" max="9476" width="7.44140625" bestFit="1" customWidth="1"/>
    <col min="9477" max="9477" width="16.5546875" customWidth="1"/>
    <col min="9478" max="9478" width="8.109375" bestFit="1" customWidth="1"/>
    <col min="9479" max="9479" width="19.33203125" customWidth="1"/>
    <col min="9480" max="9481" width="0" hidden="1" customWidth="1"/>
    <col min="9482" max="9482" width="15.44140625" bestFit="1" customWidth="1"/>
    <col min="9483" max="9483" width="15" bestFit="1" customWidth="1"/>
    <col min="9484" max="9484" width="15" customWidth="1"/>
    <col min="9485" max="9485" width="9.6640625" bestFit="1" customWidth="1"/>
    <col min="9730" max="9730" width="71.5546875" customWidth="1"/>
    <col min="9731" max="9731" width="6.109375" customWidth="1"/>
    <col min="9732" max="9732" width="7.44140625" bestFit="1" customWidth="1"/>
    <col min="9733" max="9733" width="16.5546875" customWidth="1"/>
    <col min="9734" max="9734" width="8.109375" bestFit="1" customWidth="1"/>
    <col min="9735" max="9735" width="19.33203125" customWidth="1"/>
    <col min="9736" max="9737" width="0" hidden="1" customWidth="1"/>
    <col min="9738" max="9738" width="15.44140625" bestFit="1" customWidth="1"/>
    <col min="9739" max="9739" width="15" bestFit="1" customWidth="1"/>
    <col min="9740" max="9740" width="15" customWidth="1"/>
    <col min="9741" max="9741" width="9.6640625" bestFit="1" customWidth="1"/>
    <col min="9986" max="9986" width="71.5546875" customWidth="1"/>
    <col min="9987" max="9987" width="6.109375" customWidth="1"/>
    <col min="9988" max="9988" width="7.44140625" bestFit="1" customWidth="1"/>
    <col min="9989" max="9989" width="16.5546875" customWidth="1"/>
    <col min="9990" max="9990" width="8.109375" bestFit="1" customWidth="1"/>
    <col min="9991" max="9991" width="19.33203125" customWidth="1"/>
    <col min="9992" max="9993" width="0" hidden="1" customWidth="1"/>
    <col min="9994" max="9994" width="15.44140625" bestFit="1" customWidth="1"/>
    <col min="9995" max="9995" width="15" bestFit="1" customWidth="1"/>
    <col min="9996" max="9996" width="15" customWidth="1"/>
    <col min="9997" max="9997" width="9.6640625" bestFit="1" customWidth="1"/>
    <col min="10242" max="10242" width="71.5546875" customWidth="1"/>
    <col min="10243" max="10243" width="6.109375" customWidth="1"/>
    <col min="10244" max="10244" width="7.44140625" bestFit="1" customWidth="1"/>
    <col min="10245" max="10245" width="16.5546875" customWidth="1"/>
    <col min="10246" max="10246" width="8.109375" bestFit="1" customWidth="1"/>
    <col min="10247" max="10247" width="19.33203125" customWidth="1"/>
    <col min="10248" max="10249" width="0" hidden="1" customWidth="1"/>
    <col min="10250" max="10250" width="15.44140625" bestFit="1" customWidth="1"/>
    <col min="10251" max="10251" width="15" bestFit="1" customWidth="1"/>
    <col min="10252" max="10252" width="15" customWidth="1"/>
    <col min="10253" max="10253" width="9.6640625" bestFit="1" customWidth="1"/>
    <col min="10498" max="10498" width="71.5546875" customWidth="1"/>
    <col min="10499" max="10499" width="6.109375" customWidth="1"/>
    <col min="10500" max="10500" width="7.44140625" bestFit="1" customWidth="1"/>
    <col min="10501" max="10501" width="16.5546875" customWidth="1"/>
    <col min="10502" max="10502" width="8.109375" bestFit="1" customWidth="1"/>
    <col min="10503" max="10503" width="19.33203125" customWidth="1"/>
    <col min="10504" max="10505" width="0" hidden="1" customWidth="1"/>
    <col min="10506" max="10506" width="15.44140625" bestFit="1" customWidth="1"/>
    <col min="10507" max="10507" width="15" bestFit="1" customWidth="1"/>
    <col min="10508" max="10508" width="15" customWidth="1"/>
    <col min="10509" max="10509" width="9.6640625" bestFit="1" customWidth="1"/>
    <col min="10754" max="10754" width="71.5546875" customWidth="1"/>
    <col min="10755" max="10755" width="6.109375" customWidth="1"/>
    <col min="10756" max="10756" width="7.44140625" bestFit="1" customWidth="1"/>
    <col min="10757" max="10757" width="16.5546875" customWidth="1"/>
    <col min="10758" max="10758" width="8.109375" bestFit="1" customWidth="1"/>
    <col min="10759" max="10759" width="19.33203125" customWidth="1"/>
    <col min="10760" max="10761" width="0" hidden="1" customWidth="1"/>
    <col min="10762" max="10762" width="15.44140625" bestFit="1" customWidth="1"/>
    <col min="10763" max="10763" width="15" bestFit="1" customWidth="1"/>
    <col min="10764" max="10764" width="15" customWidth="1"/>
    <col min="10765" max="10765" width="9.6640625" bestFit="1" customWidth="1"/>
    <col min="11010" max="11010" width="71.5546875" customWidth="1"/>
    <col min="11011" max="11011" width="6.109375" customWidth="1"/>
    <col min="11012" max="11012" width="7.44140625" bestFit="1" customWidth="1"/>
    <col min="11013" max="11013" width="16.5546875" customWidth="1"/>
    <col min="11014" max="11014" width="8.109375" bestFit="1" customWidth="1"/>
    <col min="11015" max="11015" width="19.33203125" customWidth="1"/>
    <col min="11016" max="11017" width="0" hidden="1" customWidth="1"/>
    <col min="11018" max="11018" width="15.44140625" bestFit="1" customWidth="1"/>
    <col min="11019" max="11019" width="15" bestFit="1" customWidth="1"/>
    <col min="11020" max="11020" width="15" customWidth="1"/>
    <col min="11021" max="11021" width="9.6640625" bestFit="1" customWidth="1"/>
    <col min="11266" max="11266" width="71.5546875" customWidth="1"/>
    <col min="11267" max="11267" width="6.109375" customWidth="1"/>
    <col min="11268" max="11268" width="7.44140625" bestFit="1" customWidth="1"/>
    <col min="11269" max="11269" width="16.5546875" customWidth="1"/>
    <col min="11270" max="11270" width="8.109375" bestFit="1" customWidth="1"/>
    <col min="11271" max="11271" width="19.33203125" customWidth="1"/>
    <col min="11272" max="11273" width="0" hidden="1" customWidth="1"/>
    <col min="11274" max="11274" width="15.44140625" bestFit="1" customWidth="1"/>
    <col min="11275" max="11275" width="15" bestFit="1" customWidth="1"/>
    <col min="11276" max="11276" width="15" customWidth="1"/>
    <col min="11277" max="11277" width="9.6640625" bestFit="1" customWidth="1"/>
    <col min="11522" max="11522" width="71.5546875" customWidth="1"/>
    <col min="11523" max="11523" width="6.109375" customWidth="1"/>
    <col min="11524" max="11524" width="7.44140625" bestFit="1" customWidth="1"/>
    <col min="11525" max="11525" width="16.5546875" customWidth="1"/>
    <col min="11526" max="11526" width="8.109375" bestFit="1" customWidth="1"/>
    <col min="11527" max="11527" width="19.33203125" customWidth="1"/>
    <col min="11528" max="11529" width="0" hidden="1" customWidth="1"/>
    <col min="11530" max="11530" width="15.44140625" bestFit="1" customWidth="1"/>
    <col min="11531" max="11531" width="15" bestFit="1" customWidth="1"/>
    <col min="11532" max="11532" width="15" customWidth="1"/>
    <col min="11533" max="11533" width="9.6640625" bestFit="1" customWidth="1"/>
    <col min="11778" max="11778" width="71.5546875" customWidth="1"/>
    <col min="11779" max="11779" width="6.109375" customWidth="1"/>
    <col min="11780" max="11780" width="7.44140625" bestFit="1" customWidth="1"/>
    <col min="11781" max="11781" width="16.5546875" customWidth="1"/>
    <col min="11782" max="11782" width="8.109375" bestFit="1" customWidth="1"/>
    <col min="11783" max="11783" width="19.33203125" customWidth="1"/>
    <col min="11784" max="11785" width="0" hidden="1" customWidth="1"/>
    <col min="11786" max="11786" width="15.44140625" bestFit="1" customWidth="1"/>
    <col min="11787" max="11787" width="15" bestFit="1" customWidth="1"/>
    <col min="11788" max="11788" width="15" customWidth="1"/>
    <col min="11789" max="11789" width="9.6640625" bestFit="1" customWidth="1"/>
    <col min="12034" max="12034" width="71.5546875" customWidth="1"/>
    <col min="12035" max="12035" width="6.109375" customWidth="1"/>
    <col min="12036" max="12036" width="7.44140625" bestFit="1" customWidth="1"/>
    <col min="12037" max="12037" width="16.5546875" customWidth="1"/>
    <col min="12038" max="12038" width="8.109375" bestFit="1" customWidth="1"/>
    <col min="12039" max="12039" width="19.33203125" customWidth="1"/>
    <col min="12040" max="12041" width="0" hidden="1" customWidth="1"/>
    <col min="12042" max="12042" width="15.44140625" bestFit="1" customWidth="1"/>
    <col min="12043" max="12043" width="15" bestFit="1" customWidth="1"/>
    <col min="12044" max="12044" width="15" customWidth="1"/>
    <col min="12045" max="12045" width="9.6640625" bestFit="1" customWidth="1"/>
    <col min="12290" max="12290" width="71.5546875" customWidth="1"/>
    <col min="12291" max="12291" width="6.109375" customWidth="1"/>
    <col min="12292" max="12292" width="7.44140625" bestFit="1" customWidth="1"/>
    <col min="12293" max="12293" width="16.5546875" customWidth="1"/>
    <col min="12294" max="12294" width="8.109375" bestFit="1" customWidth="1"/>
    <col min="12295" max="12295" width="19.33203125" customWidth="1"/>
    <col min="12296" max="12297" width="0" hidden="1" customWidth="1"/>
    <col min="12298" max="12298" width="15.44140625" bestFit="1" customWidth="1"/>
    <col min="12299" max="12299" width="15" bestFit="1" customWidth="1"/>
    <col min="12300" max="12300" width="15" customWidth="1"/>
    <col min="12301" max="12301" width="9.6640625" bestFit="1" customWidth="1"/>
    <col min="12546" max="12546" width="71.5546875" customWidth="1"/>
    <col min="12547" max="12547" width="6.109375" customWidth="1"/>
    <col min="12548" max="12548" width="7.44140625" bestFit="1" customWidth="1"/>
    <col min="12549" max="12549" width="16.5546875" customWidth="1"/>
    <col min="12550" max="12550" width="8.109375" bestFit="1" customWidth="1"/>
    <col min="12551" max="12551" width="19.33203125" customWidth="1"/>
    <col min="12552" max="12553" width="0" hidden="1" customWidth="1"/>
    <col min="12554" max="12554" width="15.44140625" bestFit="1" customWidth="1"/>
    <col min="12555" max="12555" width="15" bestFit="1" customWidth="1"/>
    <col min="12556" max="12556" width="15" customWidth="1"/>
    <col min="12557" max="12557" width="9.6640625" bestFit="1" customWidth="1"/>
    <col min="12802" max="12802" width="71.5546875" customWidth="1"/>
    <col min="12803" max="12803" width="6.109375" customWidth="1"/>
    <col min="12804" max="12804" width="7.44140625" bestFit="1" customWidth="1"/>
    <col min="12805" max="12805" width="16.5546875" customWidth="1"/>
    <col min="12806" max="12806" width="8.109375" bestFit="1" customWidth="1"/>
    <col min="12807" max="12807" width="19.33203125" customWidth="1"/>
    <col min="12808" max="12809" width="0" hidden="1" customWidth="1"/>
    <col min="12810" max="12810" width="15.44140625" bestFit="1" customWidth="1"/>
    <col min="12811" max="12811" width="15" bestFit="1" customWidth="1"/>
    <col min="12812" max="12812" width="15" customWidth="1"/>
    <col min="12813" max="12813" width="9.6640625" bestFit="1" customWidth="1"/>
    <col min="13058" max="13058" width="71.5546875" customWidth="1"/>
    <col min="13059" max="13059" width="6.109375" customWidth="1"/>
    <col min="13060" max="13060" width="7.44140625" bestFit="1" customWidth="1"/>
    <col min="13061" max="13061" width="16.5546875" customWidth="1"/>
    <col min="13062" max="13062" width="8.109375" bestFit="1" customWidth="1"/>
    <col min="13063" max="13063" width="19.33203125" customWidth="1"/>
    <col min="13064" max="13065" width="0" hidden="1" customWidth="1"/>
    <col min="13066" max="13066" width="15.44140625" bestFit="1" customWidth="1"/>
    <col min="13067" max="13067" width="15" bestFit="1" customWidth="1"/>
    <col min="13068" max="13068" width="15" customWidth="1"/>
    <col min="13069" max="13069" width="9.6640625" bestFit="1" customWidth="1"/>
    <col min="13314" max="13314" width="71.5546875" customWidth="1"/>
    <col min="13315" max="13315" width="6.109375" customWidth="1"/>
    <col min="13316" max="13316" width="7.44140625" bestFit="1" customWidth="1"/>
    <col min="13317" max="13317" width="16.5546875" customWidth="1"/>
    <col min="13318" max="13318" width="8.109375" bestFit="1" customWidth="1"/>
    <col min="13319" max="13319" width="19.33203125" customWidth="1"/>
    <col min="13320" max="13321" width="0" hidden="1" customWidth="1"/>
    <col min="13322" max="13322" width="15.44140625" bestFit="1" customWidth="1"/>
    <col min="13323" max="13323" width="15" bestFit="1" customWidth="1"/>
    <col min="13324" max="13324" width="15" customWidth="1"/>
    <col min="13325" max="13325" width="9.6640625" bestFit="1" customWidth="1"/>
    <col min="13570" max="13570" width="71.5546875" customWidth="1"/>
    <col min="13571" max="13571" width="6.109375" customWidth="1"/>
    <col min="13572" max="13572" width="7.44140625" bestFit="1" customWidth="1"/>
    <col min="13573" max="13573" width="16.5546875" customWidth="1"/>
    <col min="13574" max="13574" width="8.109375" bestFit="1" customWidth="1"/>
    <col min="13575" max="13575" width="19.33203125" customWidth="1"/>
    <col min="13576" max="13577" width="0" hidden="1" customWidth="1"/>
    <col min="13578" max="13578" width="15.44140625" bestFit="1" customWidth="1"/>
    <col min="13579" max="13579" width="15" bestFit="1" customWidth="1"/>
    <col min="13580" max="13580" width="15" customWidth="1"/>
    <col min="13581" max="13581" width="9.6640625" bestFit="1" customWidth="1"/>
    <col min="13826" max="13826" width="71.5546875" customWidth="1"/>
    <col min="13827" max="13827" width="6.109375" customWidth="1"/>
    <col min="13828" max="13828" width="7.44140625" bestFit="1" customWidth="1"/>
    <col min="13829" max="13829" width="16.5546875" customWidth="1"/>
    <col min="13830" max="13830" width="8.109375" bestFit="1" customWidth="1"/>
    <col min="13831" max="13831" width="19.33203125" customWidth="1"/>
    <col min="13832" max="13833" width="0" hidden="1" customWidth="1"/>
    <col min="13834" max="13834" width="15.44140625" bestFit="1" customWidth="1"/>
    <col min="13835" max="13835" width="15" bestFit="1" customWidth="1"/>
    <col min="13836" max="13836" width="15" customWidth="1"/>
    <col min="13837" max="13837" width="9.6640625" bestFit="1" customWidth="1"/>
    <col min="14082" max="14082" width="71.5546875" customWidth="1"/>
    <col min="14083" max="14083" width="6.109375" customWidth="1"/>
    <col min="14084" max="14084" width="7.44140625" bestFit="1" customWidth="1"/>
    <col min="14085" max="14085" width="16.5546875" customWidth="1"/>
    <col min="14086" max="14086" width="8.109375" bestFit="1" customWidth="1"/>
    <col min="14087" max="14087" width="19.33203125" customWidth="1"/>
    <col min="14088" max="14089" width="0" hidden="1" customWidth="1"/>
    <col min="14090" max="14090" width="15.44140625" bestFit="1" customWidth="1"/>
    <col min="14091" max="14091" width="15" bestFit="1" customWidth="1"/>
    <col min="14092" max="14092" width="15" customWidth="1"/>
    <col min="14093" max="14093" width="9.6640625" bestFit="1" customWidth="1"/>
    <col min="14338" max="14338" width="71.5546875" customWidth="1"/>
    <col min="14339" max="14339" width="6.109375" customWidth="1"/>
    <col min="14340" max="14340" width="7.44140625" bestFit="1" customWidth="1"/>
    <col min="14341" max="14341" width="16.5546875" customWidth="1"/>
    <col min="14342" max="14342" width="8.109375" bestFit="1" customWidth="1"/>
    <col min="14343" max="14343" width="19.33203125" customWidth="1"/>
    <col min="14344" max="14345" width="0" hidden="1" customWidth="1"/>
    <col min="14346" max="14346" width="15.44140625" bestFit="1" customWidth="1"/>
    <col min="14347" max="14347" width="15" bestFit="1" customWidth="1"/>
    <col min="14348" max="14348" width="15" customWidth="1"/>
    <col min="14349" max="14349" width="9.6640625" bestFit="1" customWidth="1"/>
    <col min="14594" max="14594" width="71.5546875" customWidth="1"/>
    <col min="14595" max="14595" width="6.109375" customWidth="1"/>
    <col min="14596" max="14596" width="7.44140625" bestFit="1" customWidth="1"/>
    <col min="14597" max="14597" width="16.5546875" customWidth="1"/>
    <col min="14598" max="14598" width="8.109375" bestFit="1" customWidth="1"/>
    <col min="14599" max="14599" width="19.33203125" customWidth="1"/>
    <col min="14600" max="14601" width="0" hidden="1" customWidth="1"/>
    <col min="14602" max="14602" width="15.44140625" bestFit="1" customWidth="1"/>
    <col min="14603" max="14603" width="15" bestFit="1" customWidth="1"/>
    <col min="14604" max="14604" width="15" customWidth="1"/>
    <col min="14605" max="14605" width="9.6640625" bestFit="1" customWidth="1"/>
    <col min="14850" max="14850" width="71.5546875" customWidth="1"/>
    <col min="14851" max="14851" width="6.109375" customWidth="1"/>
    <col min="14852" max="14852" width="7.44140625" bestFit="1" customWidth="1"/>
    <col min="14853" max="14853" width="16.5546875" customWidth="1"/>
    <col min="14854" max="14854" width="8.109375" bestFit="1" customWidth="1"/>
    <col min="14855" max="14855" width="19.33203125" customWidth="1"/>
    <col min="14856" max="14857" width="0" hidden="1" customWidth="1"/>
    <col min="14858" max="14858" width="15.44140625" bestFit="1" customWidth="1"/>
    <col min="14859" max="14859" width="15" bestFit="1" customWidth="1"/>
    <col min="14860" max="14860" width="15" customWidth="1"/>
    <col min="14861" max="14861" width="9.6640625" bestFit="1" customWidth="1"/>
    <col min="15106" max="15106" width="71.5546875" customWidth="1"/>
    <col min="15107" max="15107" width="6.109375" customWidth="1"/>
    <col min="15108" max="15108" width="7.44140625" bestFit="1" customWidth="1"/>
    <col min="15109" max="15109" width="16.5546875" customWidth="1"/>
    <col min="15110" max="15110" width="8.109375" bestFit="1" customWidth="1"/>
    <col min="15111" max="15111" width="19.33203125" customWidth="1"/>
    <col min="15112" max="15113" width="0" hidden="1" customWidth="1"/>
    <col min="15114" max="15114" width="15.44140625" bestFit="1" customWidth="1"/>
    <col min="15115" max="15115" width="15" bestFit="1" customWidth="1"/>
    <col min="15116" max="15116" width="15" customWidth="1"/>
    <col min="15117" max="15117" width="9.6640625" bestFit="1" customWidth="1"/>
    <col min="15362" max="15362" width="71.5546875" customWidth="1"/>
    <col min="15363" max="15363" width="6.109375" customWidth="1"/>
    <col min="15364" max="15364" width="7.44140625" bestFit="1" customWidth="1"/>
    <col min="15365" max="15365" width="16.5546875" customWidth="1"/>
    <col min="15366" max="15366" width="8.109375" bestFit="1" customWidth="1"/>
    <col min="15367" max="15367" width="19.33203125" customWidth="1"/>
    <col min="15368" max="15369" width="0" hidden="1" customWidth="1"/>
    <col min="15370" max="15370" width="15.44140625" bestFit="1" customWidth="1"/>
    <col min="15371" max="15371" width="15" bestFit="1" customWidth="1"/>
    <col min="15372" max="15372" width="15" customWidth="1"/>
    <col min="15373" max="15373" width="9.6640625" bestFit="1" customWidth="1"/>
    <col min="15618" max="15618" width="71.5546875" customWidth="1"/>
    <col min="15619" max="15619" width="6.109375" customWidth="1"/>
    <col min="15620" max="15620" width="7.44140625" bestFit="1" customWidth="1"/>
    <col min="15621" max="15621" width="16.5546875" customWidth="1"/>
    <col min="15622" max="15622" width="8.109375" bestFit="1" customWidth="1"/>
    <col min="15623" max="15623" width="19.33203125" customWidth="1"/>
    <col min="15624" max="15625" width="0" hidden="1" customWidth="1"/>
    <col min="15626" max="15626" width="15.44140625" bestFit="1" customWidth="1"/>
    <col min="15627" max="15627" width="15" bestFit="1" customWidth="1"/>
    <col min="15628" max="15628" width="15" customWidth="1"/>
    <col min="15629" max="15629" width="9.6640625" bestFit="1" customWidth="1"/>
    <col min="15874" max="15874" width="71.5546875" customWidth="1"/>
    <col min="15875" max="15875" width="6.109375" customWidth="1"/>
    <col min="15876" max="15876" width="7.44140625" bestFit="1" customWidth="1"/>
    <col min="15877" max="15877" width="16.5546875" customWidth="1"/>
    <col min="15878" max="15878" width="8.109375" bestFit="1" customWidth="1"/>
    <col min="15879" max="15879" width="19.33203125" customWidth="1"/>
    <col min="15880" max="15881" width="0" hidden="1" customWidth="1"/>
    <col min="15882" max="15882" width="15.44140625" bestFit="1" customWidth="1"/>
    <col min="15883" max="15883" width="15" bestFit="1" customWidth="1"/>
    <col min="15884" max="15884" width="15" customWidth="1"/>
    <col min="15885" max="15885" width="9.6640625" bestFit="1" customWidth="1"/>
    <col min="16130" max="16130" width="71.5546875" customWidth="1"/>
    <col min="16131" max="16131" width="6.109375" customWidth="1"/>
    <col min="16132" max="16132" width="7.44140625" bestFit="1" customWidth="1"/>
    <col min="16133" max="16133" width="16.5546875" customWidth="1"/>
    <col min="16134" max="16134" width="8.109375" bestFit="1" customWidth="1"/>
    <col min="16135" max="16135" width="19.33203125" customWidth="1"/>
    <col min="16136" max="16137" width="0" hidden="1" customWidth="1"/>
    <col min="16138" max="16138" width="15.44140625" bestFit="1" customWidth="1"/>
    <col min="16139" max="16139" width="15" bestFit="1" customWidth="1"/>
    <col min="16140" max="16140" width="15" customWidth="1"/>
    <col min="16141" max="16141" width="9.6640625" bestFit="1" customWidth="1"/>
  </cols>
  <sheetData>
    <row r="2" spans="1:13" ht="18" x14ac:dyDescent="0.35">
      <c r="H2" s="487" t="s">
        <v>809</v>
      </c>
    </row>
    <row r="3" spans="1:13" ht="18" x14ac:dyDescent="0.35">
      <c r="H3" s="335" t="s">
        <v>205</v>
      </c>
    </row>
    <row r="4" spans="1:13" ht="15.6" x14ac:dyDescent="0.3">
      <c r="H4" s="551" t="s">
        <v>206</v>
      </c>
      <c r="I4" s="552"/>
    </row>
    <row r="5" spans="1:13" ht="15.6" x14ac:dyDescent="0.3">
      <c r="H5" s="551" t="s">
        <v>25</v>
      </c>
      <c r="I5" s="552"/>
    </row>
    <row r="6" spans="1:13" ht="15.6" x14ac:dyDescent="0.3">
      <c r="H6" s="551" t="s">
        <v>26</v>
      </c>
      <c r="I6" s="552"/>
    </row>
    <row r="7" spans="1:13" ht="18" x14ac:dyDescent="0.35">
      <c r="H7" s="381" t="s">
        <v>902</v>
      </c>
      <c r="I7" s="552"/>
    </row>
    <row r="8" spans="1:13" ht="18" x14ac:dyDescent="0.35">
      <c r="H8" s="381" t="s">
        <v>903</v>
      </c>
      <c r="I8" s="552"/>
      <c r="L8" s="153"/>
      <c r="M8" s="11"/>
    </row>
    <row r="10" spans="1:13" ht="46.5" customHeight="1" x14ac:dyDescent="0.3">
      <c r="A10" s="720" t="s">
        <v>636</v>
      </c>
      <c r="B10" s="720"/>
      <c r="C10" s="720"/>
      <c r="D10" s="720"/>
      <c r="E10" s="720"/>
      <c r="F10" s="720"/>
      <c r="G10" s="720"/>
      <c r="H10" s="720"/>
      <c r="I10" s="720"/>
    </row>
    <row r="11" spans="1:13" x14ac:dyDescent="0.3">
      <c r="I11" s="330" t="s">
        <v>635</v>
      </c>
    </row>
    <row r="12" spans="1:13" s="50" customFormat="1" ht="30" x14ac:dyDescent="0.3">
      <c r="A12" s="307" t="s">
        <v>112</v>
      </c>
      <c r="B12" s="307" t="s">
        <v>116</v>
      </c>
      <c r="C12" s="307" t="s">
        <v>117</v>
      </c>
      <c r="D12" s="307" t="s">
        <v>27</v>
      </c>
      <c r="E12" s="307" t="s">
        <v>28</v>
      </c>
      <c r="F12" s="251" t="s">
        <v>114</v>
      </c>
      <c r="G12" s="336" t="s">
        <v>371</v>
      </c>
      <c r="H12" s="336" t="s">
        <v>501</v>
      </c>
      <c r="I12" s="336" t="s">
        <v>583</v>
      </c>
      <c r="J12" s="155"/>
      <c r="K12" s="155"/>
      <c r="L12" s="156"/>
    </row>
    <row r="13" spans="1:13" s="61" customFormat="1" ht="15.6" x14ac:dyDescent="0.25">
      <c r="A13" s="29" t="s">
        <v>29</v>
      </c>
      <c r="B13" s="27">
        <v>701</v>
      </c>
      <c r="C13" s="27"/>
      <c r="D13" s="27"/>
      <c r="E13" s="27"/>
      <c r="F13" s="165"/>
      <c r="G13" s="401">
        <f>G14+G56+G61+G66+G161+G232+G290+G297</f>
        <v>1392485022.2</v>
      </c>
      <c r="H13" s="401">
        <f>H14+H56+H61+H66+H161+H232+H290+H297</f>
        <v>930500900</v>
      </c>
      <c r="I13" s="401">
        <f>I14+I56+I61+I66+I161+I232+I290+I297</f>
        <v>932078400</v>
      </c>
      <c r="J13" s="63"/>
      <c r="K13" s="63"/>
      <c r="L13" s="62"/>
    </row>
    <row r="14" spans="1:13" s="61" customFormat="1" ht="15.6" x14ac:dyDescent="0.25">
      <c r="A14" s="75" t="s">
        <v>0</v>
      </c>
      <c r="B14" s="205" t="s">
        <v>123</v>
      </c>
      <c r="C14" s="57" t="s">
        <v>90</v>
      </c>
      <c r="D14" s="57"/>
      <c r="E14" s="58"/>
      <c r="F14" s="252"/>
      <c r="G14" s="559">
        <f>G15+G27+G31+G21+G25</f>
        <v>23972339.400000002</v>
      </c>
      <c r="H14" s="559">
        <f>H15+H27+H31+H21+H25</f>
        <v>3415100</v>
      </c>
      <c r="I14" s="559">
        <f>I15+I27+I31+I21+I25</f>
        <v>3415100</v>
      </c>
      <c r="J14" s="63"/>
      <c r="K14" s="63"/>
      <c r="L14" s="62"/>
    </row>
    <row r="15" spans="1:13" s="62" customFormat="1" ht="62.4" x14ac:dyDescent="0.3">
      <c r="A15" s="86" t="s">
        <v>100</v>
      </c>
      <c r="B15" s="206" t="s">
        <v>123</v>
      </c>
      <c r="C15" s="59" t="s">
        <v>90</v>
      </c>
      <c r="D15" s="60" t="s">
        <v>94</v>
      </c>
      <c r="E15" s="151"/>
      <c r="F15" s="253"/>
      <c r="G15" s="354">
        <f t="shared" ref="G15:I17" si="0">G16</f>
        <v>3883878.39</v>
      </c>
      <c r="H15" s="354">
        <f t="shared" si="0"/>
        <v>0</v>
      </c>
      <c r="I15" s="354">
        <f t="shared" si="0"/>
        <v>0</v>
      </c>
      <c r="J15" s="63"/>
      <c r="K15" s="63"/>
    </row>
    <row r="16" spans="1:13" s="62" customFormat="1" ht="15.6" x14ac:dyDescent="0.3">
      <c r="A16" s="21" t="s">
        <v>131</v>
      </c>
      <c r="B16" s="207" t="s">
        <v>123</v>
      </c>
      <c r="C16" s="108" t="s">
        <v>90</v>
      </c>
      <c r="D16" s="151" t="s">
        <v>94</v>
      </c>
      <c r="E16" s="15" t="s">
        <v>288</v>
      </c>
      <c r="F16" s="253"/>
      <c r="G16" s="402">
        <f t="shared" si="0"/>
        <v>3883878.39</v>
      </c>
      <c r="H16" s="402">
        <f t="shared" si="0"/>
        <v>0</v>
      </c>
      <c r="I16" s="402">
        <f t="shared" si="0"/>
        <v>0</v>
      </c>
      <c r="J16" s="63"/>
      <c r="K16" s="63"/>
    </row>
    <row r="17" spans="1:11" s="62" customFormat="1" ht="60" x14ac:dyDescent="0.25">
      <c r="A17" s="22" t="s">
        <v>281</v>
      </c>
      <c r="B17" s="208" t="s">
        <v>123</v>
      </c>
      <c r="C17" s="71" t="s">
        <v>90</v>
      </c>
      <c r="D17" s="109" t="s">
        <v>94</v>
      </c>
      <c r="E17" s="16" t="s">
        <v>287</v>
      </c>
      <c r="F17" s="254"/>
      <c r="G17" s="560">
        <f t="shared" si="0"/>
        <v>3883878.39</v>
      </c>
      <c r="H17" s="561">
        <f t="shared" si="0"/>
        <v>0</v>
      </c>
      <c r="I17" s="347"/>
      <c r="J17" s="63"/>
      <c r="K17" s="63"/>
    </row>
    <row r="18" spans="1:11" s="62" customFormat="1" ht="15" x14ac:dyDescent="0.25">
      <c r="A18" s="22" t="s">
        <v>282</v>
      </c>
      <c r="B18" s="208" t="s">
        <v>123</v>
      </c>
      <c r="C18" s="109" t="s">
        <v>90</v>
      </c>
      <c r="D18" s="109" t="s">
        <v>94</v>
      </c>
      <c r="E18" s="16" t="s">
        <v>286</v>
      </c>
      <c r="F18" s="254"/>
      <c r="G18" s="560">
        <f>G19+G20</f>
        <v>3883878.39</v>
      </c>
      <c r="H18" s="560">
        <f>H19+H20</f>
        <v>0</v>
      </c>
      <c r="I18" s="560">
        <f>I19+I20</f>
        <v>0</v>
      </c>
      <c r="J18" s="63"/>
      <c r="K18" s="63"/>
    </row>
    <row r="19" spans="1:11" s="62" customFormat="1" ht="60" x14ac:dyDescent="0.25">
      <c r="A19" s="22" t="s">
        <v>132</v>
      </c>
      <c r="B19" s="208" t="s">
        <v>123</v>
      </c>
      <c r="C19" s="71" t="s">
        <v>90</v>
      </c>
      <c r="D19" s="109" t="s">
        <v>94</v>
      </c>
      <c r="E19" s="16" t="s">
        <v>286</v>
      </c>
      <c r="F19" s="248" t="s">
        <v>125</v>
      </c>
      <c r="G19" s="560">
        <f>2580724.02+1148288.39</f>
        <v>3729012.41</v>
      </c>
      <c r="H19" s="561"/>
      <c r="I19" s="347"/>
      <c r="J19" s="63"/>
      <c r="K19" s="63"/>
    </row>
    <row r="20" spans="1:11" s="62" customFormat="1" ht="30" x14ac:dyDescent="0.25">
      <c r="A20" s="22" t="s">
        <v>135</v>
      </c>
      <c r="B20" s="208" t="s">
        <v>123</v>
      </c>
      <c r="C20" s="109" t="s">
        <v>90</v>
      </c>
      <c r="D20" s="109" t="s">
        <v>94</v>
      </c>
      <c r="E20" s="16" t="s">
        <v>286</v>
      </c>
      <c r="F20" s="248" t="s">
        <v>127</v>
      </c>
      <c r="G20" s="560">
        <v>154865.98000000001</v>
      </c>
      <c r="H20" s="561"/>
      <c r="I20" s="347"/>
      <c r="J20" s="63"/>
      <c r="K20" s="63"/>
    </row>
    <row r="21" spans="1:11" s="96" customFormat="1" ht="15.75" hidden="1" customHeight="1" x14ac:dyDescent="0.3">
      <c r="A21" s="21" t="s">
        <v>302</v>
      </c>
      <c r="B21" s="208" t="s">
        <v>123</v>
      </c>
      <c r="C21" s="151" t="s">
        <v>90</v>
      </c>
      <c r="D21" s="151" t="s">
        <v>4</v>
      </c>
      <c r="E21" s="15"/>
      <c r="F21" s="247"/>
      <c r="G21" s="402">
        <f>G22</f>
        <v>0</v>
      </c>
      <c r="H21" s="562"/>
      <c r="I21" s="563"/>
      <c r="J21" s="97"/>
      <c r="K21" s="97"/>
    </row>
    <row r="22" spans="1:11" s="96" customFormat="1" ht="15.75" hidden="1" customHeight="1" x14ac:dyDescent="0.3">
      <c r="A22" s="21" t="s">
        <v>131</v>
      </c>
      <c r="B22" s="207" t="s">
        <v>123</v>
      </c>
      <c r="C22" s="151" t="s">
        <v>90</v>
      </c>
      <c r="D22" s="151" t="s">
        <v>4</v>
      </c>
      <c r="E22" s="15" t="s">
        <v>288</v>
      </c>
      <c r="F22" s="247"/>
      <c r="G22" s="402">
        <f>G23</f>
        <v>0</v>
      </c>
      <c r="H22" s="562"/>
      <c r="I22" s="563"/>
      <c r="J22" s="97"/>
      <c r="K22" s="97"/>
    </row>
    <row r="23" spans="1:11" s="62" customFormat="1" ht="45" hidden="1" customHeight="1" x14ac:dyDescent="0.25">
      <c r="A23" s="22" t="s">
        <v>303</v>
      </c>
      <c r="B23" s="208" t="s">
        <v>123</v>
      </c>
      <c r="C23" s="109" t="s">
        <v>90</v>
      </c>
      <c r="D23" s="109" t="s">
        <v>4</v>
      </c>
      <c r="E23" s="16" t="s">
        <v>304</v>
      </c>
      <c r="F23" s="248"/>
      <c r="G23" s="560">
        <f>G24</f>
        <v>0</v>
      </c>
      <c r="H23" s="561"/>
      <c r="I23" s="347"/>
      <c r="J23" s="63"/>
      <c r="K23" s="63"/>
    </row>
    <row r="24" spans="1:11" s="62" customFormat="1" ht="30" hidden="1" customHeight="1" x14ac:dyDescent="0.25">
      <c r="A24" s="22" t="s">
        <v>135</v>
      </c>
      <c r="B24" s="208" t="s">
        <v>123</v>
      </c>
      <c r="C24" s="109" t="s">
        <v>90</v>
      </c>
      <c r="D24" s="109" t="s">
        <v>4</v>
      </c>
      <c r="E24" s="16" t="s">
        <v>304</v>
      </c>
      <c r="F24" s="248" t="s">
        <v>127</v>
      </c>
      <c r="G24" s="560"/>
      <c r="H24" s="561"/>
      <c r="I24" s="347"/>
      <c r="J24" s="63"/>
      <c r="K24" s="63"/>
    </row>
    <row r="25" spans="1:11" s="62" customFormat="1" ht="45" hidden="1" customHeight="1" x14ac:dyDescent="0.3">
      <c r="A25" s="310" t="s">
        <v>303</v>
      </c>
      <c r="B25" s="306" t="s">
        <v>123</v>
      </c>
      <c r="C25" s="151" t="s">
        <v>90</v>
      </c>
      <c r="D25" s="151" t="s">
        <v>4</v>
      </c>
      <c r="E25" s="15" t="s">
        <v>304</v>
      </c>
      <c r="F25" s="247"/>
      <c r="G25" s="402">
        <f>G26</f>
        <v>0</v>
      </c>
      <c r="H25" s="402">
        <f>H26</f>
        <v>0</v>
      </c>
      <c r="I25" s="402">
        <f>I26</f>
        <v>0</v>
      </c>
      <c r="J25" s="63"/>
      <c r="K25" s="63"/>
    </row>
    <row r="26" spans="1:11" s="62" customFormat="1" ht="34.5" hidden="1" customHeight="1" x14ac:dyDescent="0.25">
      <c r="A26" s="22" t="s">
        <v>135</v>
      </c>
      <c r="B26" s="208" t="s">
        <v>123</v>
      </c>
      <c r="C26" s="109" t="s">
        <v>90</v>
      </c>
      <c r="D26" s="109" t="s">
        <v>4</v>
      </c>
      <c r="E26" s="16" t="s">
        <v>304</v>
      </c>
      <c r="F26" s="248" t="s">
        <v>127</v>
      </c>
      <c r="G26" s="560">
        <v>0</v>
      </c>
      <c r="H26" s="564">
        <v>0</v>
      </c>
      <c r="I26" s="347">
        <v>0</v>
      </c>
      <c r="J26" s="63"/>
      <c r="K26" s="63"/>
    </row>
    <row r="27" spans="1:11" s="96" customFormat="1" ht="46.8" x14ac:dyDescent="0.3">
      <c r="A27" s="21" t="s">
        <v>101</v>
      </c>
      <c r="B27" s="207" t="s">
        <v>123</v>
      </c>
      <c r="C27" s="60" t="s">
        <v>90</v>
      </c>
      <c r="D27" s="60" t="s">
        <v>95</v>
      </c>
      <c r="E27" s="98"/>
      <c r="F27" s="255"/>
      <c r="G27" s="354">
        <f t="shared" ref="G27:I29" si="1">G28</f>
        <v>778800</v>
      </c>
      <c r="H27" s="354">
        <f t="shared" si="1"/>
        <v>0</v>
      </c>
      <c r="I27" s="354">
        <f t="shared" si="1"/>
        <v>0</v>
      </c>
      <c r="J27" s="97"/>
      <c r="K27" s="97"/>
    </row>
    <row r="28" spans="1:11" s="96" customFormat="1" ht="15.6" x14ac:dyDescent="0.3">
      <c r="A28" s="21" t="s">
        <v>131</v>
      </c>
      <c r="B28" s="207" t="s">
        <v>123</v>
      </c>
      <c r="C28" s="60" t="s">
        <v>90</v>
      </c>
      <c r="D28" s="60" t="s">
        <v>95</v>
      </c>
      <c r="E28" s="98" t="s">
        <v>288</v>
      </c>
      <c r="F28" s="255"/>
      <c r="G28" s="354">
        <f t="shared" si="1"/>
        <v>778800</v>
      </c>
      <c r="H28" s="354">
        <f t="shared" si="1"/>
        <v>0</v>
      </c>
      <c r="I28" s="354">
        <f t="shared" si="1"/>
        <v>0</v>
      </c>
      <c r="J28" s="97"/>
      <c r="K28" s="97"/>
    </row>
    <row r="29" spans="1:11" s="62" customFormat="1" ht="15" x14ac:dyDescent="0.25">
      <c r="A29" s="22" t="s">
        <v>282</v>
      </c>
      <c r="B29" s="208" t="s">
        <v>123</v>
      </c>
      <c r="C29" s="109" t="s">
        <v>90</v>
      </c>
      <c r="D29" s="109" t="s">
        <v>95</v>
      </c>
      <c r="E29" s="16" t="s">
        <v>286</v>
      </c>
      <c r="F29" s="248"/>
      <c r="G29" s="560">
        <f t="shared" si="1"/>
        <v>778800</v>
      </c>
      <c r="H29" s="560">
        <f t="shared" si="1"/>
        <v>0</v>
      </c>
      <c r="I29" s="560">
        <f t="shared" si="1"/>
        <v>0</v>
      </c>
      <c r="J29" s="63"/>
      <c r="K29" s="63"/>
    </row>
    <row r="30" spans="1:11" s="62" customFormat="1" ht="30" x14ac:dyDescent="0.25">
      <c r="A30" s="95" t="s">
        <v>135</v>
      </c>
      <c r="B30" s="208" t="s">
        <v>123</v>
      </c>
      <c r="C30" s="109" t="s">
        <v>90</v>
      </c>
      <c r="D30" s="109" t="s">
        <v>95</v>
      </c>
      <c r="E30" s="16" t="s">
        <v>286</v>
      </c>
      <c r="F30" s="248" t="s">
        <v>127</v>
      </c>
      <c r="G30" s="560">
        <v>778800</v>
      </c>
      <c r="H30" s="561"/>
      <c r="I30" s="347"/>
      <c r="J30" s="63"/>
      <c r="K30" s="63"/>
    </row>
    <row r="31" spans="1:11" s="62" customFormat="1" ht="15.6" x14ac:dyDescent="0.25">
      <c r="A31" s="76" t="s">
        <v>103</v>
      </c>
      <c r="B31" s="207" t="s">
        <v>123</v>
      </c>
      <c r="C31" s="59" t="s">
        <v>90</v>
      </c>
      <c r="D31" s="59" t="s">
        <v>96</v>
      </c>
      <c r="E31" s="27"/>
      <c r="F31" s="165"/>
      <c r="G31" s="401">
        <f>G38+G41+G44+G36+G32+G34+G48</f>
        <v>19309661.010000002</v>
      </c>
      <c r="H31" s="401">
        <f>H38+H44+H36+H32+H34</f>
        <v>3415100</v>
      </c>
      <c r="I31" s="401">
        <f>I38+I44+I36+I32+I34</f>
        <v>3415100</v>
      </c>
      <c r="J31" s="63"/>
      <c r="K31" s="63"/>
    </row>
    <row r="32" spans="1:11" s="62" customFormat="1" ht="30" hidden="1" x14ac:dyDescent="0.25">
      <c r="A32" s="118" t="s">
        <v>309</v>
      </c>
      <c r="B32" s="208" t="s">
        <v>123</v>
      </c>
      <c r="C32" s="89" t="s">
        <v>90</v>
      </c>
      <c r="D32" s="89" t="s">
        <v>96</v>
      </c>
      <c r="E32" s="189" t="s">
        <v>310</v>
      </c>
      <c r="F32" s="251"/>
      <c r="G32" s="565">
        <f>G33</f>
        <v>0</v>
      </c>
      <c r="H32" s="565">
        <f>H33</f>
        <v>0</v>
      </c>
      <c r="I32" s="565">
        <f>I33</f>
        <v>0</v>
      </c>
      <c r="J32" s="63"/>
      <c r="K32" s="63"/>
    </row>
    <row r="33" spans="1:11" s="62" customFormat="1" ht="30" hidden="1" x14ac:dyDescent="0.25">
      <c r="A33" s="95" t="s">
        <v>135</v>
      </c>
      <c r="B33" s="208" t="s">
        <v>123</v>
      </c>
      <c r="C33" s="89" t="s">
        <v>90</v>
      </c>
      <c r="D33" s="89" t="s">
        <v>96</v>
      </c>
      <c r="E33" s="189" t="s">
        <v>310</v>
      </c>
      <c r="F33" s="251">
        <v>200</v>
      </c>
      <c r="G33" s="565"/>
      <c r="H33" s="565"/>
      <c r="I33" s="565"/>
      <c r="J33" s="63"/>
      <c r="K33" s="63"/>
    </row>
    <row r="34" spans="1:11" s="62" customFormat="1" ht="30" hidden="1" x14ac:dyDescent="0.25">
      <c r="A34" s="95" t="s">
        <v>311</v>
      </c>
      <c r="B34" s="208" t="s">
        <v>123</v>
      </c>
      <c r="C34" s="89" t="s">
        <v>90</v>
      </c>
      <c r="D34" s="89" t="s">
        <v>96</v>
      </c>
      <c r="E34" s="189" t="s">
        <v>312</v>
      </c>
      <c r="F34" s="251"/>
      <c r="G34" s="565">
        <f>G35</f>
        <v>0</v>
      </c>
      <c r="H34" s="565">
        <f>H35</f>
        <v>0</v>
      </c>
      <c r="I34" s="565">
        <f>I35</f>
        <v>0</v>
      </c>
      <c r="J34" s="63"/>
      <c r="K34" s="63"/>
    </row>
    <row r="35" spans="1:11" s="62" customFormat="1" ht="15" hidden="1" x14ac:dyDescent="0.25">
      <c r="A35" s="22" t="s">
        <v>136</v>
      </c>
      <c r="B35" s="208" t="s">
        <v>123</v>
      </c>
      <c r="C35" s="89" t="s">
        <v>90</v>
      </c>
      <c r="D35" s="89" t="s">
        <v>96</v>
      </c>
      <c r="E35" s="189" t="s">
        <v>312</v>
      </c>
      <c r="F35" s="251">
        <v>800</v>
      </c>
      <c r="G35" s="565"/>
      <c r="H35" s="565"/>
      <c r="I35" s="565"/>
      <c r="J35" s="63"/>
      <c r="K35" s="63"/>
    </row>
    <row r="36" spans="1:11" s="62" customFormat="1" ht="45" hidden="1" x14ac:dyDescent="0.25">
      <c r="A36" s="190" t="s">
        <v>313</v>
      </c>
      <c r="B36" s="208" t="s">
        <v>123</v>
      </c>
      <c r="C36" s="191" t="s">
        <v>90</v>
      </c>
      <c r="D36" s="114" t="s">
        <v>96</v>
      </c>
      <c r="E36" s="192" t="s">
        <v>314</v>
      </c>
      <c r="F36" s="256"/>
      <c r="G36" s="565">
        <f>G37</f>
        <v>0</v>
      </c>
      <c r="H36" s="565">
        <f>H37</f>
        <v>0</v>
      </c>
      <c r="I36" s="565">
        <f>I37</f>
        <v>0</v>
      </c>
      <c r="J36" s="63"/>
      <c r="K36" s="63"/>
    </row>
    <row r="37" spans="1:11" s="62" customFormat="1" ht="30" hidden="1" x14ac:dyDescent="0.25">
      <c r="A37" s="22" t="s">
        <v>135</v>
      </c>
      <c r="B37" s="208" t="s">
        <v>123</v>
      </c>
      <c r="C37" s="89" t="s">
        <v>90</v>
      </c>
      <c r="D37" s="111" t="s">
        <v>96</v>
      </c>
      <c r="E37" s="193" t="s">
        <v>314</v>
      </c>
      <c r="F37" s="257" t="s">
        <v>127</v>
      </c>
      <c r="G37" s="566"/>
      <c r="H37" s="566"/>
      <c r="I37" s="566"/>
      <c r="J37" s="63"/>
      <c r="K37" s="63"/>
    </row>
    <row r="38" spans="1:11" s="62" customFormat="1" ht="31.2" x14ac:dyDescent="0.25">
      <c r="A38" s="104" t="s">
        <v>160</v>
      </c>
      <c r="B38" s="207" t="s">
        <v>123</v>
      </c>
      <c r="C38" s="513" t="s">
        <v>90</v>
      </c>
      <c r="D38" s="513" t="s">
        <v>96</v>
      </c>
      <c r="E38" s="38">
        <v>2030000000</v>
      </c>
      <c r="F38" s="514"/>
      <c r="G38" s="354">
        <f t="shared" ref="G38:I39" si="2">G39</f>
        <v>15395.8</v>
      </c>
      <c r="H38" s="354">
        <f t="shared" si="2"/>
        <v>15400</v>
      </c>
      <c r="I38" s="354">
        <f t="shared" si="2"/>
        <v>15400</v>
      </c>
      <c r="J38" s="63"/>
      <c r="K38" s="63"/>
    </row>
    <row r="39" spans="1:11" s="62" customFormat="1" ht="60" x14ac:dyDescent="0.25">
      <c r="A39" s="311" t="s">
        <v>87</v>
      </c>
      <c r="B39" s="208" t="s">
        <v>123</v>
      </c>
      <c r="C39" s="102" t="s">
        <v>90</v>
      </c>
      <c r="D39" s="102" t="s">
        <v>96</v>
      </c>
      <c r="E39" s="102" t="s">
        <v>555</v>
      </c>
      <c r="F39" s="262"/>
      <c r="G39" s="403">
        <f t="shared" si="2"/>
        <v>15395.8</v>
      </c>
      <c r="H39" s="403">
        <f t="shared" si="2"/>
        <v>15400</v>
      </c>
      <c r="I39" s="403">
        <f t="shared" si="2"/>
        <v>15400</v>
      </c>
      <c r="J39" s="63"/>
      <c r="K39" s="63"/>
    </row>
    <row r="40" spans="1:11" s="62" customFormat="1" ht="30" x14ac:dyDescent="0.25">
      <c r="A40" s="22" t="s">
        <v>135</v>
      </c>
      <c r="B40" s="208" t="s">
        <v>123</v>
      </c>
      <c r="C40" s="102" t="s">
        <v>90</v>
      </c>
      <c r="D40" s="102" t="s">
        <v>96</v>
      </c>
      <c r="E40" s="102" t="s">
        <v>555</v>
      </c>
      <c r="F40" s="262" t="s">
        <v>127</v>
      </c>
      <c r="G40" s="403">
        <f>15400-4.2</f>
        <v>15395.8</v>
      </c>
      <c r="H40" s="403">
        <v>15400</v>
      </c>
      <c r="I40" s="567">
        <v>15400</v>
      </c>
      <c r="J40" s="63"/>
      <c r="K40" s="63"/>
    </row>
    <row r="41" spans="1:11" s="62" customFormat="1" ht="31.2" x14ac:dyDescent="0.3">
      <c r="A41" s="21" t="s">
        <v>813</v>
      </c>
      <c r="B41" s="207" t="s">
        <v>123</v>
      </c>
      <c r="C41" s="101" t="s">
        <v>90</v>
      </c>
      <c r="D41" s="101" t="s">
        <v>96</v>
      </c>
      <c r="E41" s="101" t="s">
        <v>812</v>
      </c>
      <c r="F41" s="262"/>
      <c r="G41" s="572">
        <f>G42</f>
        <v>146504.47</v>
      </c>
      <c r="H41" s="403"/>
      <c r="I41" s="567"/>
      <c r="J41" s="63"/>
      <c r="K41" s="63"/>
    </row>
    <row r="42" spans="1:11" s="62" customFormat="1" ht="60" x14ac:dyDescent="0.25">
      <c r="A42" s="22" t="s">
        <v>815</v>
      </c>
      <c r="B42" s="208" t="s">
        <v>123</v>
      </c>
      <c r="C42" s="102" t="s">
        <v>90</v>
      </c>
      <c r="D42" s="102" t="s">
        <v>96</v>
      </c>
      <c r="E42" s="102" t="s">
        <v>814</v>
      </c>
      <c r="F42" s="262"/>
      <c r="G42" s="403">
        <f>G43</f>
        <v>146504.47</v>
      </c>
      <c r="H42" s="403"/>
      <c r="I42" s="567"/>
      <c r="J42" s="63"/>
      <c r="K42" s="63"/>
    </row>
    <row r="43" spans="1:11" s="62" customFormat="1" ht="30" x14ac:dyDescent="0.25">
      <c r="A43" s="22" t="s">
        <v>135</v>
      </c>
      <c r="B43" s="208" t="s">
        <v>123</v>
      </c>
      <c r="C43" s="102" t="s">
        <v>90</v>
      </c>
      <c r="D43" s="102" t="s">
        <v>96</v>
      </c>
      <c r="E43" s="102" t="s">
        <v>814</v>
      </c>
      <c r="F43" s="262" t="s">
        <v>127</v>
      </c>
      <c r="G43" s="403">
        <f>146504.47</f>
        <v>146504.47</v>
      </c>
      <c r="H43" s="403"/>
      <c r="I43" s="567"/>
      <c r="J43" s="63"/>
      <c r="K43" s="63"/>
    </row>
    <row r="44" spans="1:11" s="96" customFormat="1" ht="15.6" x14ac:dyDescent="0.3">
      <c r="A44" s="21" t="s">
        <v>131</v>
      </c>
      <c r="B44" s="207" t="s">
        <v>123</v>
      </c>
      <c r="C44" s="80" t="s">
        <v>90</v>
      </c>
      <c r="D44" s="80" t="s">
        <v>96</v>
      </c>
      <c r="E44" s="80" t="s">
        <v>288</v>
      </c>
      <c r="F44" s="259"/>
      <c r="G44" s="568">
        <f>G45+G54+G52</f>
        <v>17956760.740000002</v>
      </c>
      <c r="H44" s="568">
        <f>H45+H49+H54+H52</f>
        <v>3399700</v>
      </c>
      <c r="I44" s="568">
        <f>I45+I49+I54+I52</f>
        <v>3399700</v>
      </c>
      <c r="J44" s="97"/>
      <c r="K44" s="97"/>
    </row>
    <row r="45" spans="1:11" s="62" customFormat="1" ht="45" x14ac:dyDescent="0.25">
      <c r="A45" s="311" t="s">
        <v>80</v>
      </c>
      <c r="B45" s="208" t="s">
        <v>123</v>
      </c>
      <c r="C45" s="102" t="s">
        <v>90</v>
      </c>
      <c r="D45" s="102" t="s">
        <v>96</v>
      </c>
      <c r="E45" s="102" t="s">
        <v>481</v>
      </c>
      <c r="F45" s="262"/>
      <c r="G45" s="403">
        <f>G46+G47</f>
        <v>2282010.7400000002</v>
      </c>
      <c r="H45" s="403">
        <f>H46+H47</f>
        <v>2208700</v>
      </c>
      <c r="I45" s="403">
        <f>I46+I47</f>
        <v>2208700</v>
      </c>
      <c r="J45" s="63"/>
      <c r="K45" s="63"/>
    </row>
    <row r="46" spans="1:11" s="62" customFormat="1" ht="60" x14ac:dyDescent="0.25">
      <c r="A46" s="22" t="s">
        <v>132</v>
      </c>
      <c r="B46" s="208" t="s">
        <v>123</v>
      </c>
      <c r="C46" s="102" t="s">
        <v>90</v>
      </c>
      <c r="D46" s="102" t="s">
        <v>96</v>
      </c>
      <c r="E46" s="102" t="s">
        <v>481</v>
      </c>
      <c r="F46" s="262" t="s">
        <v>125</v>
      </c>
      <c r="G46" s="403">
        <f>1948000-12600+12600+73310.74</f>
        <v>2021310.74</v>
      </c>
      <c r="H46" s="403">
        <v>1962800</v>
      </c>
      <c r="I46" s="567">
        <v>1948000</v>
      </c>
      <c r="J46" s="63"/>
      <c r="K46" s="63"/>
    </row>
    <row r="47" spans="1:11" s="62" customFormat="1" ht="30" x14ac:dyDescent="0.25">
      <c r="A47" s="22" t="s">
        <v>135</v>
      </c>
      <c r="B47" s="208" t="s">
        <v>123</v>
      </c>
      <c r="C47" s="102" t="s">
        <v>90</v>
      </c>
      <c r="D47" s="102" t="s">
        <v>96</v>
      </c>
      <c r="E47" s="102" t="s">
        <v>481</v>
      </c>
      <c r="F47" s="262" t="s">
        <v>127</v>
      </c>
      <c r="G47" s="403">
        <f>260700+12600-12600</f>
        <v>260700</v>
      </c>
      <c r="H47" s="403">
        <v>245900</v>
      </c>
      <c r="I47" s="567">
        <v>260700</v>
      </c>
      <c r="J47" s="63"/>
      <c r="K47" s="63"/>
    </row>
    <row r="48" spans="1:11" s="62" customFormat="1" ht="15.6" x14ac:dyDescent="0.25">
      <c r="A48" s="312" t="s">
        <v>556</v>
      </c>
      <c r="B48" s="313" t="s">
        <v>123</v>
      </c>
      <c r="C48" s="80" t="s">
        <v>90</v>
      </c>
      <c r="D48" s="80" t="s">
        <v>96</v>
      </c>
      <c r="E48" s="101" t="s">
        <v>515</v>
      </c>
      <c r="F48" s="259"/>
      <c r="G48" s="568">
        <f>G49</f>
        <v>1191000</v>
      </c>
      <c r="H48" s="568">
        <f>H49</f>
        <v>1191000</v>
      </c>
      <c r="I48" s="568">
        <f>I49</f>
        <v>1191000</v>
      </c>
      <c r="J48" s="63"/>
      <c r="K48" s="63"/>
    </row>
    <row r="49" spans="1:11" s="62" customFormat="1" ht="45" x14ac:dyDescent="0.25">
      <c r="A49" s="311" t="s">
        <v>149</v>
      </c>
      <c r="B49" s="208" t="s">
        <v>123</v>
      </c>
      <c r="C49" s="102" t="s">
        <v>90</v>
      </c>
      <c r="D49" s="102" t="s">
        <v>96</v>
      </c>
      <c r="E49" s="102" t="s">
        <v>557</v>
      </c>
      <c r="F49" s="262"/>
      <c r="G49" s="403">
        <f>G50+G51</f>
        <v>1191000</v>
      </c>
      <c r="H49" s="403">
        <f>H50+H51</f>
        <v>1191000</v>
      </c>
      <c r="I49" s="403">
        <f>I50+I51</f>
        <v>1191000</v>
      </c>
      <c r="J49" s="63"/>
      <c r="K49" s="63"/>
    </row>
    <row r="50" spans="1:11" s="62" customFormat="1" ht="60" x14ac:dyDescent="0.25">
      <c r="A50" s="22" t="s">
        <v>132</v>
      </c>
      <c r="B50" s="208" t="s">
        <v>123</v>
      </c>
      <c r="C50" s="102" t="s">
        <v>90</v>
      </c>
      <c r="D50" s="102" t="s">
        <v>96</v>
      </c>
      <c r="E50" s="102" t="s">
        <v>557</v>
      </c>
      <c r="F50" s="262" t="s">
        <v>125</v>
      </c>
      <c r="G50" s="403">
        <v>1191000</v>
      </c>
      <c r="H50" s="403">
        <v>1081658</v>
      </c>
      <c r="I50" s="567">
        <v>1191000</v>
      </c>
      <c r="J50" s="63"/>
      <c r="K50" s="63"/>
    </row>
    <row r="51" spans="1:11" s="62" customFormat="1" ht="30" x14ac:dyDescent="0.25">
      <c r="A51" s="22" t="s">
        <v>135</v>
      </c>
      <c r="B51" s="208" t="s">
        <v>123</v>
      </c>
      <c r="C51" s="102" t="s">
        <v>90</v>
      </c>
      <c r="D51" s="102" t="s">
        <v>96</v>
      </c>
      <c r="E51" s="102" t="s">
        <v>557</v>
      </c>
      <c r="F51" s="262" t="s">
        <v>127</v>
      </c>
      <c r="G51" s="403"/>
      <c r="H51" s="403">
        <v>109342</v>
      </c>
      <c r="I51" s="567"/>
      <c r="J51" s="63"/>
      <c r="K51" s="63"/>
    </row>
    <row r="52" spans="1:11" s="62" customFormat="1" ht="30" x14ac:dyDescent="0.25">
      <c r="A52" s="22" t="s">
        <v>315</v>
      </c>
      <c r="B52" s="208" t="s">
        <v>123</v>
      </c>
      <c r="C52" s="92" t="s">
        <v>90</v>
      </c>
      <c r="D52" s="92" t="s">
        <v>96</v>
      </c>
      <c r="E52" s="194" t="s">
        <v>316</v>
      </c>
      <c r="F52" s="258"/>
      <c r="G52" s="569">
        <f>G53</f>
        <v>15674750</v>
      </c>
      <c r="H52" s="569"/>
      <c r="I52" s="347"/>
      <c r="J52" s="63"/>
      <c r="K52" s="63"/>
    </row>
    <row r="53" spans="1:11" s="62" customFormat="1" ht="45" x14ac:dyDescent="0.25">
      <c r="A53" s="22" t="s">
        <v>317</v>
      </c>
      <c r="B53" s="208" t="s">
        <v>123</v>
      </c>
      <c r="C53" s="92" t="s">
        <v>90</v>
      </c>
      <c r="D53" s="92" t="s">
        <v>96</v>
      </c>
      <c r="E53" s="194" t="s">
        <v>316</v>
      </c>
      <c r="F53" s="258" t="s">
        <v>318</v>
      </c>
      <c r="G53" s="570">
        <v>15674750</v>
      </c>
      <c r="H53" s="569"/>
      <c r="I53" s="347"/>
      <c r="J53" s="63"/>
      <c r="K53" s="63"/>
    </row>
    <row r="54" spans="1:11" s="62" customFormat="1" ht="30" hidden="1" x14ac:dyDescent="0.25">
      <c r="A54" s="22" t="s">
        <v>319</v>
      </c>
      <c r="B54" s="208" t="s">
        <v>123</v>
      </c>
      <c r="C54" s="92" t="s">
        <v>90</v>
      </c>
      <c r="D54" s="92" t="s">
        <v>96</v>
      </c>
      <c r="E54" s="92" t="s">
        <v>320</v>
      </c>
      <c r="F54" s="258"/>
      <c r="G54" s="569">
        <f>G55</f>
        <v>0</v>
      </c>
      <c r="H54" s="569"/>
      <c r="I54" s="347"/>
      <c r="J54" s="63"/>
      <c r="K54" s="63"/>
    </row>
    <row r="55" spans="1:11" s="62" customFormat="1" ht="30" hidden="1" x14ac:dyDescent="0.25">
      <c r="A55" s="22" t="s">
        <v>135</v>
      </c>
      <c r="B55" s="208" t="s">
        <v>123</v>
      </c>
      <c r="C55" s="92" t="s">
        <v>90</v>
      </c>
      <c r="D55" s="92" t="s">
        <v>96</v>
      </c>
      <c r="E55" s="92" t="s">
        <v>320</v>
      </c>
      <c r="F55" s="258" t="s">
        <v>127</v>
      </c>
      <c r="G55" s="569"/>
      <c r="H55" s="569"/>
      <c r="I55" s="347"/>
      <c r="J55" s="63"/>
      <c r="K55" s="63"/>
    </row>
    <row r="56" spans="1:11" s="62" customFormat="1" ht="15.6" x14ac:dyDescent="0.25">
      <c r="A56" s="77" t="s">
        <v>150</v>
      </c>
      <c r="B56" s="209" t="s">
        <v>123</v>
      </c>
      <c r="C56" s="78" t="s">
        <v>91</v>
      </c>
      <c r="D56" s="78"/>
      <c r="E56" s="78"/>
      <c r="F56" s="260"/>
      <c r="G56" s="571">
        <f t="shared" ref="G56:I59" si="3">G57</f>
        <v>2485700</v>
      </c>
      <c r="H56" s="571">
        <f t="shared" si="3"/>
        <v>2470500</v>
      </c>
      <c r="I56" s="571">
        <f t="shared" si="3"/>
        <v>2485700</v>
      </c>
      <c r="J56" s="63"/>
      <c r="K56" s="63"/>
    </row>
    <row r="57" spans="1:11" s="62" customFormat="1" ht="22.5" customHeight="1" x14ac:dyDescent="0.25">
      <c r="A57" s="215" t="s">
        <v>151</v>
      </c>
      <c r="B57" s="207" t="s">
        <v>123</v>
      </c>
      <c r="C57" s="101" t="s">
        <v>91</v>
      </c>
      <c r="D57" s="101" t="s">
        <v>93</v>
      </c>
      <c r="E57" s="101"/>
      <c r="F57" s="276"/>
      <c r="G57" s="572">
        <f t="shared" si="3"/>
        <v>2485700</v>
      </c>
      <c r="H57" s="572">
        <f t="shared" si="3"/>
        <v>2470500</v>
      </c>
      <c r="I57" s="572">
        <f t="shared" si="3"/>
        <v>2485700</v>
      </c>
      <c r="J57" s="63"/>
      <c r="K57" s="63"/>
    </row>
    <row r="58" spans="1:11" s="62" customFormat="1" ht="15.6" x14ac:dyDescent="0.25">
      <c r="A58" s="215" t="s">
        <v>106</v>
      </c>
      <c r="B58" s="207" t="s">
        <v>123</v>
      </c>
      <c r="C58" s="101" t="s">
        <v>91</v>
      </c>
      <c r="D58" s="101" t="s">
        <v>93</v>
      </c>
      <c r="E58" s="101" t="s">
        <v>288</v>
      </c>
      <c r="F58" s="276"/>
      <c r="G58" s="572">
        <f t="shared" si="3"/>
        <v>2485700</v>
      </c>
      <c r="H58" s="572">
        <f t="shared" si="3"/>
        <v>2470500</v>
      </c>
      <c r="I58" s="572">
        <f t="shared" si="3"/>
        <v>2485700</v>
      </c>
      <c r="J58" s="63"/>
      <c r="K58" s="63"/>
    </row>
    <row r="59" spans="1:11" s="62" customFormat="1" ht="60" x14ac:dyDescent="0.25">
      <c r="A59" s="311" t="s">
        <v>159</v>
      </c>
      <c r="B59" s="208" t="s">
        <v>123</v>
      </c>
      <c r="C59" s="102" t="s">
        <v>91</v>
      </c>
      <c r="D59" s="102" t="s">
        <v>93</v>
      </c>
      <c r="E59" s="102" t="s">
        <v>488</v>
      </c>
      <c r="F59" s="262"/>
      <c r="G59" s="403">
        <f t="shared" si="3"/>
        <v>2485700</v>
      </c>
      <c r="H59" s="404">
        <f t="shared" si="3"/>
        <v>2470500</v>
      </c>
      <c r="I59" s="404">
        <f t="shared" si="3"/>
        <v>2485700</v>
      </c>
      <c r="J59" s="63"/>
      <c r="K59" s="63"/>
    </row>
    <row r="60" spans="1:11" s="62" customFormat="1" ht="15" x14ac:dyDescent="0.25">
      <c r="A60" s="311" t="s">
        <v>157</v>
      </c>
      <c r="B60" s="208" t="s">
        <v>123</v>
      </c>
      <c r="C60" s="102" t="s">
        <v>91</v>
      </c>
      <c r="D60" s="102" t="s">
        <v>93</v>
      </c>
      <c r="E60" s="102" t="s">
        <v>488</v>
      </c>
      <c r="F60" s="262" t="s">
        <v>156</v>
      </c>
      <c r="G60" s="403">
        <v>2485700</v>
      </c>
      <c r="H60" s="404">
        <v>2470500</v>
      </c>
      <c r="I60" s="573">
        <v>2485700</v>
      </c>
      <c r="J60" s="63"/>
      <c r="K60" s="63"/>
    </row>
    <row r="61" spans="1:11" s="62" customFormat="1" ht="31.2" x14ac:dyDescent="0.25">
      <c r="A61" s="77" t="s">
        <v>1</v>
      </c>
      <c r="B61" s="209" t="s">
        <v>123</v>
      </c>
      <c r="C61" s="124" t="s">
        <v>93</v>
      </c>
      <c r="D61" s="124"/>
      <c r="E61" s="124"/>
      <c r="F61" s="261"/>
      <c r="G61" s="574">
        <f t="shared" ref="G61:I64" si="4">G62</f>
        <v>114000</v>
      </c>
      <c r="H61" s="575">
        <f t="shared" si="4"/>
        <v>68000</v>
      </c>
      <c r="I61" s="575">
        <f t="shared" si="4"/>
        <v>72000</v>
      </c>
      <c r="J61" s="63"/>
      <c r="K61" s="63"/>
    </row>
    <row r="62" spans="1:11" s="62" customFormat="1" ht="15.6" x14ac:dyDescent="0.25">
      <c r="A62" s="215" t="s">
        <v>201</v>
      </c>
      <c r="B62" s="208" t="s">
        <v>123</v>
      </c>
      <c r="C62" s="102" t="s">
        <v>93</v>
      </c>
      <c r="D62" s="102" t="s">
        <v>94</v>
      </c>
      <c r="E62" s="102"/>
      <c r="F62" s="262"/>
      <c r="G62" s="403">
        <f>G63</f>
        <v>114000</v>
      </c>
      <c r="H62" s="404">
        <f t="shared" si="4"/>
        <v>68000</v>
      </c>
      <c r="I62" s="404">
        <f t="shared" si="4"/>
        <v>72000</v>
      </c>
      <c r="J62" s="63"/>
      <c r="K62" s="63"/>
    </row>
    <row r="63" spans="1:11" s="62" customFormat="1" ht="15.6" x14ac:dyDescent="0.25">
      <c r="A63" s="215" t="s">
        <v>106</v>
      </c>
      <c r="B63" s="207" t="s">
        <v>123</v>
      </c>
      <c r="C63" s="101" t="s">
        <v>93</v>
      </c>
      <c r="D63" s="101" t="s">
        <v>94</v>
      </c>
      <c r="E63" s="101" t="s">
        <v>288</v>
      </c>
      <c r="F63" s="276"/>
      <c r="G63" s="572">
        <f>G64</f>
        <v>114000</v>
      </c>
      <c r="H63" s="576">
        <f t="shared" si="4"/>
        <v>68000</v>
      </c>
      <c r="I63" s="576">
        <f t="shared" si="4"/>
        <v>72000</v>
      </c>
      <c r="J63" s="63"/>
      <c r="K63" s="63"/>
    </row>
    <row r="64" spans="1:11" s="62" customFormat="1" ht="33" customHeight="1" x14ac:dyDescent="0.25">
      <c r="A64" s="22" t="s">
        <v>158</v>
      </c>
      <c r="B64" s="538" t="s">
        <v>123</v>
      </c>
      <c r="C64" s="317" t="s">
        <v>93</v>
      </c>
      <c r="D64" s="317" t="s">
        <v>94</v>
      </c>
      <c r="E64" s="314" t="s">
        <v>487</v>
      </c>
      <c r="F64" s="515"/>
      <c r="G64" s="577">
        <f t="shared" si="4"/>
        <v>114000</v>
      </c>
      <c r="H64" s="578">
        <f t="shared" si="4"/>
        <v>68000</v>
      </c>
      <c r="I64" s="578">
        <f t="shared" si="4"/>
        <v>72000</v>
      </c>
      <c r="J64" s="63"/>
      <c r="K64" s="63"/>
    </row>
    <row r="65" spans="1:11" s="62" customFormat="1" ht="15" x14ac:dyDescent="0.25">
      <c r="A65" s="22" t="s">
        <v>157</v>
      </c>
      <c r="B65" s="208" t="s">
        <v>123</v>
      </c>
      <c r="C65" s="317" t="s">
        <v>93</v>
      </c>
      <c r="D65" s="317" t="s">
        <v>94</v>
      </c>
      <c r="E65" s="315" t="s">
        <v>487</v>
      </c>
      <c r="F65" s="516" t="s">
        <v>156</v>
      </c>
      <c r="G65" s="577">
        <f>64000+50000</f>
        <v>114000</v>
      </c>
      <c r="H65" s="578">
        <v>68000</v>
      </c>
      <c r="I65" s="573">
        <v>72000</v>
      </c>
      <c r="J65" s="63"/>
      <c r="K65" s="63"/>
    </row>
    <row r="66" spans="1:11" s="62" customFormat="1" ht="15.6" x14ac:dyDescent="0.25">
      <c r="A66" s="77" t="s">
        <v>2</v>
      </c>
      <c r="B66" s="209" t="s">
        <v>123</v>
      </c>
      <c r="C66" s="78" t="s">
        <v>94</v>
      </c>
      <c r="D66" s="78"/>
      <c r="E66" s="78"/>
      <c r="F66" s="260"/>
      <c r="G66" s="571">
        <f>G67+G72+G104</f>
        <v>36504748.800000004</v>
      </c>
      <c r="H66" s="571">
        <f>H67+H72+H104</f>
        <v>36069900</v>
      </c>
      <c r="I66" s="571">
        <f>I67+I72+I104</f>
        <v>36025200</v>
      </c>
      <c r="J66" s="63"/>
      <c r="K66" s="63"/>
    </row>
    <row r="67" spans="1:11" s="62" customFormat="1" ht="15.6" x14ac:dyDescent="0.25">
      <c r="A67" s="79" t="s">
        <v>152</v>
      </c>
      <c r="B67" s="207" t="s">
        <v>123</v>
      </c>
      <c r="C67" s="101" t="s">
        <v>94</v>
      </c>
      <c r="D67" s="101" t="s">
        <v>90</v>
      </c>
      <c r="E67" s="101"/>
      <c r="F67" s="276"/>
      <c r="G67" s="572">
        <f t="shared" ref="G67:I68" si="5">G68</f>
        <v>1757098.6</v>
      </c>
      <c r="H67" s="572">
        <f t="shared" si="5"/>
        <v>1702200</v>
      </c>
      <c r="I67" s="572">
        <f t="shared" si="5"/>
        <v>1702200</v>
      </c>
      <c r="J67" s="63"/>
      <c r="K67" s="63"/>
    </row>
    <row r="68" spans="1:11" s="62" customFormat="1" ht="15.6" x14ac:dyDescent="0.3">
      <c r="A68" s="21" t="s">
        <v>131</v>
      </c>
      <c r="B68" s="207" t="s">
        <v>123</v>
      </c>
      <c r="C68" s="101" t="s">
        <v>94</v>
      </c>
      <c r="D68" s="101" t="s">
        <v>90</v>
      </c>
      <c r="E68" s="101" t="s">
        <v>288</v>
      </c>
      <c r="F68" s="276"/>
      <c r="G68" s="572">
        <f t="shared" si="5"/>
        <v>1757098.6</v>
      </c>
      <c r="H68" s="572">
        <f t="shared" si="5"/>
        <v>1702200</v>
      </c>
      <c r="I68" s="572">
        <f t="shared" si="5"/>
        <v>1702200</v>
      </c>
      <c r="J68" s="63"/>
      <c r="K68" s="63"/>
    </row>
    <row r="69" spans="1:11" s="62" customFormat="1" ht="31.2" x14ac:dyDescent="0.3">
      <c r="A69" s="119" t="s">
        <v>89</v>
      </c>
      <c r="B69" s="207" t="s">
        <v>123</v>
      </c>
      <c r="C69" s="316" t="s">
        <v>94</v>
      </c>
      <c r="D69" s="316" t="s">
        <v>90</v>
      </c>
      <c r="E69" s="316" t="s">
        <v>482</v>
      </c>
      <c r="F69" s="517"/>
      <c r="G69" s="579">
        <f>G70+G71</f>
        <v>1757098.6</v>
      </c>
      <c r="H69" s="579">
        <f>H70+H71</f>
        <v>1702200</v>
      </c>
      <c r="I69" s="579">
        <f>I70+I71</f>
        <v>1702200</v>
      </c>
      <c r="J69" s="63"/>
      <c r="K69" s="63"/>
    </row>
    <row r="70" spans="1:11" s="62" customFormat="1" ht="60" x14ac:dyDescent="0.25">
      <c r="A70" s="22" t="s">
        <v>132</v>
      </c>
      <c r="B70" s="208" t="s">
        <v>123</v>
      </c>
      <c r="C70" s="317" t="s">
        <v>94</v>
      </c>
      <c r="D70" s="317" t="s">
        <v>90</v>
      </c>
      <c r="E70" s="317" t="s">
        <v>482</v>
      </c>
      <c r="F70" s="518" t="s">
        <v>125</v>
      </c>
      <c r="G70" s="580">
        <f>1528220-27300+27300+54947</f>
        <v>1583167</v>
      </c>
      <c r="H70" s="581">
        <v>1528220</v>
      </c>
      <c r="I70" s="573">
        <v>1528220</v>
      </c>
      <c r="J70" s="63"/>
      <c r="K70" s="63"/>
    </row>
    <row r="71" spans="1:11" s="62" customFormat="1" ht="30" x14ac:dyDescent="0.25">
      <c r="A71" s="22" t="s">
        <v>135</v>
      </c>
      <c r="B71" s="208" t="s">
        <v>123</v>
      </c>
      <c r="C71" s="317" t="s">
        <v>94</v>
      </c>
      <c r="D71" s="317" t="s">
        <v>90</v>
      </c>
      <c r="E71" s="317" t="s">
        <v>482</v>
      </c>
      <c r="F71" s="518" t="s">
        <v>127</v>
      </c>
      <c r="G71" s="578">
        <f>173980-48.4+27300-27300</f>
        <v>173931.6</v>
      </c>
      <c r="H71" s="578">
        <v>173980</v>
      </c>
      <c r="I71" s="573">
        <v>173980</v>
      </c>
      <c r="J71" s="63"/>
      <c r="K71" s="63"/>
    </row>
    <row r="72" spans="1:11" s="62" customFormat="1" ht="15.6" x14ac:dyDescent="0.25">
      <c r="A72" s="79" t="s">
        <v>3</v>
      </c>
      <c r="B72" s="208" t="s">
        <v>123</v>
      </c>
      <c r="C72" s="101" t="s">
        <v>94</v>
      </c>
      <c r="D72" s="101" t="s">
        <v>4</v>
      </c>
      <c r="E72" s="102"/>
      <c r="F72" s="262"/>
      <c r="G72" s="572">
        <f>G73+G95</f>
        <v>34747650.200000003</v>
      </c>
      <c r="H72" s="572">
        <f>H73+H95</f>
        <v>34367700</v>
      </c>
      <c r="I72" s="572">
        <f>I73+I95</f>
        <v>34323000</v>
      </c>
      <c r="J72" s="63"/>
      <c r="K72" s="63"/>
    </row>
    <row r="73" spans="1:11" s="96" customFormat="1" ht="46.8" x14ac:dyDescent="0.25">
      <c r="A73" s="79" t="s">
        <v>681</v>
      </c>
      <c r="B73" s="208" t="s">
        <v>123</v>
      </c>
      <c r="C73" s="101" t="s">
        <v>94</v>
      </c>
      <c r="D73" s="101" t="s">
        <v>4</v>
      </c>
      <c r="E73" s="101" t="s">
        <v>520</v>
      </c>
      <c r="F73" s="276"/>
      <c r="G73" s="572">
        <f>G77+G79+G81+G83+G85+G87+G91</f>
        <v>34550850.200000003</v>
      </c>
      <c r="H73" s="572">
        <f>H77+H79+H81+H83+H85+H87+H91</f>
        <v>34170900</v>
      </c>
      <c r="I73" s="572">
        <f>I77+I79+I81+I83+I85+I87+I91</f>
        <v>34126200</v>
      </c>
      <c r="J73" s="97"/>
      <c r="K73" s="97"/>
    </row>
    <row r="74" spans="1:11" s="62" customFormat="1" ht="45" hidden="1" x14ac:dyDescent="0.25">
      <c r="A74" s="91" t="s">
        <v>153</v>
      </c>
      <c r="B74" s="208" t="s">
        <v>123</v>
      </c>
      <c r="C74" s="92" t="s">
        <v>94</v>
      </c>
      <c r="D74" s="92" t="s">
        <v>4</v>
      </c>
      <c r="E74" s="92" t="s">
        <v>163</v>
      </c>
      <c r="F74" s="258"/>
      <c r="G74" s="569">
        <f>G75+G76</f>
        <v>0</v>
      </c>
      <c r="H74" s="569">
        <f>H75+H76</f>
        <v>0</v>
      </c>
      <c r="I74" s="569">
        <f>I75+I76</f>
        <v>0</v>
      </c>
      <c r="J74" s="63"/>
      <c r="K74" s="63"/>
    </row>
    <row r="75" spans="1:11" s="62" customFormat="1" ht="60" hidden="1" x14ac:dyDescent="0.25">
      <c r="A75" s="22" t="s">
        <v>132</v>
      </c>
      <c r="B75" s="208" t="s">
        <v>123</v>
      </c>
      <c r="C75" s="92" t="s">
        <v>94</v>
      </c>
      <c r="D75" s="92" t="s">
        <v>4</v>
      </c>
      <c r="E75" s="92" t="s">
        <v>163</v>
      </c>
      <c r="F75" s="258" t="s">
        <v>125</v>
      </c>
      <c r="G75" s="569"/>
      <c r="H75" s="569"/>
      <c r="I75" s="569"/>
      <c r="J75" s="63"/>
      <c r="K75" s="63"/>
    </row>
    <row r="76" spans="1:11" s="62" customFormat="1" ht="30" hidden="1" x14ac:dyDescent="0.25">
      <c r="A76" s="22" t="s">
        <v>135</v>
      </c>
      <c r="B76" s="208" t="s">
        <v>123</v>
      </c>
      <c r="C76" s="92" t="s">
        <v>94</v>
      </c>
      <c r="D76" s="92" t="s">
        <v>4</v>
      </c>
      <c r="E76" s="92" t="s">
        <v>163</v>
      </c>
      <c r="F76" s="258" t="s">
        <v>127</v>
      </c>
      <c r="G76" s="569"/>
      <c r="H76" s="569"/>
      <c r="I76" s="569"/>
      <c r="J76" s="63"/>
      <c r="K76" s="63"/>
    </row>
    <row r="77" spans="1:11" s="62" customFormat="1" ht="15" x14ac:dyDescent="0.25">
      <c r="A77" s="91" t="s">
        <v>124</v>
      </c>
      <c r="B77" s="208" t="s">
        <v>123</v>
      </c>
      <c r="C77" s="102" t="s">
        <v>94</v>
      </c>
      <c r="D77" s="102" t="s">
        <v>4</v>
      </c>
      <c r="E77" s="19">
        <v>2520063160</v>
      </c>
      <c r="F77" s="262"/>
      <c r="G77" s="403">
        <f>G78</f>
        <v>13840000</v>
      </c>
      <c r="H77" s="403">
        <f>H78</f>
        <v>13840000</v>
      </c>
      <c r="I77" s="403">
        <f>I78</f>
        <v>13840000</v>
      </c>
      <c r="J77" s="63"/>
      <c r="K77" s="63"/>
    </row>
    <row r="78" spans="1:11" s="62" customFormat="1" ht="15" x14ac:dyDescent="0.25">
      <c r="A78" s="22" t="s">
        <v>136</v>
      </c>
      <c r="B78" s="208" t="s">
        <v>123</v>
      </c>
      <c r="C78" s="102" t="s">
        <v>94</v>
      </c>
      <c r="D78" s="102" t="s">
        <v>4</v>
      </c>
      <c r="E78" s="19">
        <v>2520063160</v>
      </c>
      <c r="F78" s="262" t="s">
        <v>128</v>
      </c>
      <c r="G78" s="403">
        <v>13840000</v>
      </c>
      <c r="H78" s="403">
        <v>13840000</v>
      </c>
      <c r="I78" s="582">
        <v>13840000</v>
      </c>
      <c r="J78" s="63"/>
      <c r="K78" s="63"/>
    </row>
    <row r="79" spans="1:11" s="62" customFormat="1" ht="15" x14ac:dyDescent="0.25">
      <c r="A79" s="91" t="s">
        <v>85</v>
      </c>
      <c r="B79" s="208" t="s">
        <v>123</v>
      </c>
      <c r="C79" s="102" t="s">
        <v>94</v>
      </c>
      <c r="D79" s="102" t="s">
        <v>4</v>
      </c>
      <c r="E79" s="19">
        <v>2520063170</v>
      </c>
      <c r="F79" s="262"/>
      <c r="G79" s="403">
        <f>G80</f>
        <v>2436475</v>
      </c>
      <c r="H79" s="403">
        <f>H80</f>
        <v>2436500</v>
      </c>
      <c r="I79" s="403">
        <f>I80</f>
        <v>2436500</v>
      </c>
      <c r="J79" s="63"/>
      <c r="K79" s="63"/>
    </row>
    <row r="80" spans="1:11" s="62" customFormat="1" ht="15" x14ac:dyDescent="0.25">
      <c r="A80" s="22" t="s">
        <v>136</v>
      </c>
      <c r="B80" s="208" t="s">
        <v>123</v>
      </c>
      <c r="C80" s="102" t="s">
        <v>94</v>
      </c>
      <c r="D80" s="102" t="s">
        <v>4</v>
      </c>
      <c r="E80" s="19">
        <v>2520063170</v>
      </c>
      <c r="F80" s="262" t="s">
        <v>128</v>
      </c>
      <c r="G80" s="403">
        <f>2436500-25</f>
        <v>2436475</v>
      </c>
      <c r="H80" s="403">
        <v>2436500</v>
      </c>
      <c r="I80" s="582">
        <v>2436500</v>
      </c>
      <c r="J80" s="63"/>
      <c r="K80" s="63"/>
    </row>
    <row r="81" spans="1:11" s="62" customFormat="1" ht="15" x14ac:dyDescent="0.25">
      <c r="A81" s="22" t="s">
        <v>86</v>
      </c>
      <c r="B81" s="208" t="s">
        <v>123</v>
      </c>
      <c r="C81" s="102" t="s">
        <v>94</v>
      </c>
      <c r="D81" s="102" t="s">
        <v>4</v>
      </c>
      <c r="E81" s="19" t="s">
        <v>558</v>
      </c>
      <c r="F81" s="262"/>
      <c r="G81" s="403">
        <f>G82</f>
        <v>693415.48</v>
      </c>
      <c r="H81" s="403">
        <f>H82</f>
        <v>692700</v>
      </c>
      <c r="I81" s="403">
        <f>I82</f>
        <v>692700</v>
      </c>
      <c r="J81" s="63"/>
      <c r="K81" s="63"/>
    </row>
    <row r="82" spans="1:11" s="62" customFormat="1" ht="15" x14ac:dyDescent="0.25">
      <c r="A82" s="22" t="s">
        <v>136</v>
      </c>
      <c r="B82" s="208" t="s">
        <v>123</v>
      </c>
      <c r="C82" s="102" t="s">
        <v>94</v>
      </c>
      <c r="D82" s="102" t="s">
        <v>4</v>
      </c>
      <c r="E82" s="19" t="s">
        <v>558</v>
      </c>
      <c r="F82" s="262" t="s">
        <v>128</v>
      </c>
      <c r="G82" s="403">
        <f>693400+15.48</f>
        <v>693415.48</v>
      </c>
      <c r="H82" s="403">
        <v>692700</v>
      </c>
      <c r="I82" s="582">
        <v>692700</v>
      </c>
      <c r="J82" s="63"/>
      <c r="K82" s="63"/>
    </row>
    <row r="83" spans="1:11" s="62" customFormat="1" ht="15" x14ac:dyDescent="0.25">
      <c r="A83" s="91" t="s">
        <v>559</v>
      </c>
      <c r="B83" s="208" t="s">
        <v>123</v>
      </c>
      <c r="C83" s="102" t="s">
        <v>94</v>
      </c>
      <c r="D83" s="102" t="s">
        <v>4</v>
      </c>
      <c r="E83" s="19">
        <v>2540063190</v>
      </c>
      <c r="F83" s="262"/>
      <c r="G83" s="403">
        <f>G84</f>
        <v>1985426.7</v>
      </c>
      <c r="H83" s="403">
        <f>H84</f>
        <v>1963900</v>
      </c>
      <c r="I83" s="403">
        <f>I84</f>
        <v>1954700</v>
      </c>
      <c r="J83" s="63"/>
      <c r="K83" s="63"/>
    </row>
    <row r="84" spans="1:11" s="62" customFormat="1" ht="15" x14ac:dyDescent="0.25">
      <c r="A84" s="22" t="s">
        <v>136</v>
      </c>
      <c r="B84" s="208" t="s">
        <v>123</v>
      </c>
      <c r="C84" s="102" t="s">
        <v>94</v>
      </c>
      <c r="D84" s="102" t="s">
        <v>4</v>
      </c>
      <c r="E84" s="19">
        <v>2540063190</v>
      </c>
      <c r="F84" s="262" t="s">
        <v>128</v>
      </c>
      <c r="G84" s="403">
        <f>1985400+26.7</f>
        <v>1985426.7</v>
      </c>
      <c r="H84" s="403">
        <v>1963900</v>
      </c>
      <c r="I84" s="582">
        <v>1954700</v>
      </c>
      <c r="J84" s="63"/>
      <c r="K84" s="63"/>
    </row>
    <row r="85" spans="1:11" s="62" customFormat="1" ht="15" x14ac:dyDescent="0.25">
      <c r="A85" s="91" t="s">
        <v>166</v>
      </c>
      <c r="B85" s="208" t="s">
        <v>123</v>
      </c>
      <c r="C85" s="102" t="s">
        <v>94</v>
      </c>
      <c r="D85" s="102" t="s">
        <v>4</v>
      </c>
      <c r="E85" s="19">
        <v>2540063200</v>
      </c>
      <c r="F85" s="262"/>
      <c r="G85" s="403">
        <f>G86</f>
        <v>5766491.1200000001</v>
      </c>
      <c r="H85" s="403">
        <f>H86</f>
        <v>5727300</v>
      </c>
      <c r="I85" s="403">
        <f>I86</f>
        <v>5691800</v>
      </c>
      <c r="J85" s="63"/>
      <c r="K85" s="63"/>
    </row>
    <row r="86" spans="1:11" s="62" customFormat="1" ht="15" x14ac:dyDescent="0.25">
      <c r="A86" s="22" t="s">
        <v>136</v>
      </c>
      <c r="B86" s="208" t="s">
        <v>123</v>
      </c>
      <c r="C86" s="102" t="s">
        <v>94</v>
      </c>
      <c r="D86" s="102" t="s">
        <v>4</v>
      </c>
      <c r="E86" s="19">
        <v>2540063200</v>
      </c>
      <c r="F86" s="262" t="s">
        <v>128</v>
      </c>
      <c r="G86" s="403">
        <f>5766500-8.88</f>
        <v>5766491.1200000001</v>
      </c>
      <c r="H86" s="403">
        <v>5727300</v>
      </c>
      <c r="I86" s="582">
        <v>5691800</v>
      </c>
      <c r="J86" s="63"/>
      <c r="K86" s="63"/>
    </row>
    <row r="87" spans="1:11" s="62" customFormat="1" ht="45" x14ac:dyDescent="0.25">
      <c r="A87" s="311" t="s">
        <v>164</v>
      </c>
      <c r="B87" s="208" t="s">
        <v>123</v>
      </c>
      <c r="C87" s="102" t="s">
        <v>94</v>
      </c>
      <c r="D87" s="102" t="s">
        <v>4</v>
      </c>
      <c r="E87" s="102" t="s">
        <v>560</v>
      </c>
      <c r="F87" s="262"/>
      <c r="G87" s="403">
        <f>G88+G89+G90</f>
        <v>1394900</v>
      </c>
      <c r="H87" s="403">
        <f>H88+H89</f>
        <v>1394900</v>
      </c>
      <c r="I87" s="403">
        <f>I88+I89</f>
        <v>1394900</v>
      </c>
      <c r="J87" s="63"/>
      <c r="K87" s="63"/>
    </row>
    <row r="88" spans="1:11" s="62" customFormat="1" ht="60" x14ac:dyDescent="0.25">
      <c r="A88" s="22" t="s">
        <v>132</v>
      </c>
      <c r="B88" s="208" t="s">
        <v>123</v>
      </c>
      <c r="C88" s="102" t="s">
        <v>94</v>
      </c>
      <c r="D88" s="102" t="s">
        <v>4</v>
      </c>
      <c r="E88" s="102" t="s">
        <v>560</v>
      </c>
      <c r="F88" s="262" t="s">
        <v>125</v>
      </c>
      <c r="G88" s="566">
        <f>1351620-16900-420954.84</f>
        <v>913765.15999999992</v>
      </c>
      <c r="H88" s="583">
        <v>1197640</v>
      </c>
      <c r="I88" s="567">
        <v>1351620</v>
      </c>
      <c r="J88" s="63">
        <v>-420954.84</v>
      </c>
      <c r="K88" s="63"/>
    </row>
    <row r="89" spans="1:11" s="62" customFormat="1" ht="30" x14ac:dyDescent="0.25">
      <c r="A89" s="22" t="s">
        <v>135</v>
      </c>
      <c r="B89" s="208" t="s">
        <v>123</v>
      </c>
      <c r="C89" s="102" t="s">
        <v>94</v>
      </c>
      <c r="D89" s="102" t="s">
        <v>4</v>
      </c>
      <c r="E89" s="102" t="s">
        <v>560</v>
      </c>
      <c r="F89" s="262" t="s">
        <v>127</v>
      </c>
      <c r="G89" s="566">
        <f>43280+16900</f>
        <v>60180</v>
      </c>
      <c r="H89" s="583">
        <v>197260</v>
      </c>
      <c r="I89" s="567">
        <v>43280</v>
      </c>
      <c r="J89" s="63"/>
      <c r="K89" s="63"/>
    </row>
    <row r="90" spans="1:11" s="62" customFormat="1" ht="15" x14ac:dyDescent="0.25">
      <c r="A90" s="22" t="s">
        <v>139</v>
      </c>
      <c r="B90" s="208" t="s">
        <v>123</v>
      </c>
      <c r="C90" s="102" t="s">
        <v>94</v>
      </c>
      <c r="D90" s="102" t="s">
        <v>4</v>
      </c>
      <c r="E90" s="102" t="s">
        <v>560</v>
      </c>
      <c r="F90" s="262" t="s">
        <v>129</v>
      </c>
      <c r="G90" s="566">
        <v>420954.84</v>
      </c>
      <c r="H90" s="583"/>
      <c r="I90" s="567"/>
      <c r="J90" s="63">
        <v>420954.84</v>
      </c>
      <c r="K90" s="63"/>
    </row>
    <row r="91" spans="1:11" s="62" customFormat="1" ht="45" x14ac:dyDescent="0.25">
      <c r="A91" s="311" t="s">
        <v>165</v>
      </c>
      <c r="B91" s="208" t="s">
        <v>123</v>
      </c>
      <c r="C91" s="102" t="s">
        <v>94</v>
      </c>
      <c r="D91" s="102" t="s">
        <v>4</v>
      </c>
      <c r="E91" s="102" t="s">
        <v>561</v>
      </c>
      <c r="F91" s="262"/>
      <c r="G91" s="403">
        <f>G92+G93</f>
        <v>8434141.9000000004</v>
      </c>
      <c r="H91" s="403">
        <f>H92+H93</f>
        <v>8115600</v>
      </c>
      <c r="I91" s="403">
        <f>I92+I93</f>
        <v>8115600</v>
      </c>
      <c r="J91" s="63"/>
      <c r="K91" s="63"/>
    </row>
    <row r="92" spans="1:11" s="62" customFormat="1" ht="60" x14ac:dyDescent="0.25">
      <c r="A92" s="22" t="s">
        <v>132</v>
      </c>
      <c r="B92" s="208" t="s">
        <v>123</v>
      </c>
      <c r="C92" s="102" t="s">
        <v>94</v>
      </c>
      <c r="D92" s="102" t="s">
        <v>4</v>
      </c>
      <c r="E92" s="102" t="s">
        <v>561</v>
      </c>
      <c r="F92" s="262" t="s">
        <v>125</v>
      </c>
      <c r="G92" s="566">
        <f>7805600-135497+318538.9</f>
        <v>7988641.9000000004</v>
      </c>
      <c r="H92" s="566">
        <v>7805600</v>
      </c>
      <c r="I92" s="566">
        <v>7805600</v>
      </c>
      <c r="J92" s="63">
        <v>318538.90000000002</v>
      </c>
      <c r="K92" s="63"/>
    </row>
    <row r="93" spans="1:11" s="62" customFormat="1" ht="30" x14ac:dyDescent="0.25">
      <c r="A93" s="22" t="s">
        <v>135</v>
      </c>
      <c r="B93" s="208" t="s">
        <v>123</v>
      </c>
      <c r="C93" s="102" t="s">
        <v>94</v>
      </c>
      <c r="D93" s="102" t="s">
        <v>4</v>
      </c>
      <c r="E93" s="102" t="s">
        <v>561</v>
      </c>
      <c r="F93" s="262" t="s">
        <v>127</v>
      </c>
      <c r="G93" s="566">
        <f>310000+135500</f>
        <v>445500</v>
      </c>
      <c r="H93" s="566">
        <v>310000</v>
      </c>
      <c r="I93" s="566">
        <v>310000</v>
      </c>
      <c r="J93" s="63"/>
      <c r="K93" s="63"/>
    </row>
    <row r="94" spans="1:11" s="62" customFormat="1" ht="15" hidden="1" x14ac:dyDescent="0.25">
      <c r="A94" s="22" t="s">
        <v>136</v>
      </c>
      <c r="B94" s="208" t="s">
        <v>123</v>
      </c>
      <c r="C94" s="102" t="s">
        <v>94</v>
      </c>
      <c r="D94" s="102" t="s">
        <v>4</v>
      </c>
      <c r="E94" s="102" t="s">
        <v>305</v>
      </c>
      <c r="F94" s="519" t="s">
        <v>128</v>
      </c>
      <c r="G94" s="566"/>
      <c r="H94" s="583">
        <v>1000</v>
      </c>
      <c r="I94" s="582">
        <f>G94-H94</f>
        <v>-1000</v>
      </c>
      <c r="J94" s="63"/>
      <c r="K94" s="63"/>
    </row>
    <row r="95" spans="1:11" s="62" customFormat="1" ht="45" x14ac:dyDescent="0.25">
      <c r="A95" s="22" t="s">
        <v>208</v>
      </c>
      <c r="B95" s="208" t="s">
        <v>123</v>
      </c>
      <c r="C95" s="102" t="s">
        <v>94</v>
      </c>
      <c r="D95" s="102" t="s">
        <v>4</v>
      </c>
      <c r="E95" s="102" t="s">
        <v>489</v>
      </c>
      <c r="F95" s="262"/>
      <c r="G95" s="566">
        <f>G96</f>
        <v>196800</v>
      </c>
      <c r="H95" s="566">
        <f>H96</f>
        <v>196800</v>
      </c>
      <c r="I95" s="566">
        <f>I96</f>
        <v>196800</v>
      </c>
      <c r="J95" s="63"/>
      <c r="K95" s="63"/>
    </row>
    <row r="96" spans="1:11" s="62" customFormat="1" ht="15" x14ac:dyDescent="0.25">
      <c r="A96" s="91" t="s">
        <v>157</v>
      </c>
      <c r="B96" s="208" t="s">
        <v>123</v>
      </c>
      <c r="C96" s="102" t="s">
        <v>94</v>
      </c>
      <c r="D96" s="102" t="s">
        <v>4</v>
      </c>
      <c r="E96" s="102" t="s">
        <v>489</v>
      </c>
      <c r="F96" s="262" t="s">
        <v>156</v>
      </c>
      <c r="G96" s="566">
        <v>196800</v>
      </c>
      <c r="H96" s="583">
        <v>196800</v>
      </c>
      <c r="I96" s="582">
        <v>196800</v>
      </c>
      <c r="J96" s="63"/>
      <c r="K96" s="63"/>
    </row>
    <row r="97" spans="1:11" s="62" customFormat="1" ht="15" hidden="1" x14ac:dyDescent="0.25">
      <c r="A97" s="91" t="s">
        <v>157</v>
      </c>
      <c r="B97" s="208" t="s">
        <v>123</v>
      </c>
      <c r="C97" s="92" t="s">
        <v>94</v>
      </c>
      <c r="D97" s="92" t="s">
        <v>4</v>
      </c>
      <c r="E97" s="92" t="s">
        <v>185</v>
      </c>
      <c r="F97" s="258"/>
      <c r="G97" s="566">
        <f>G98+G100</f>
        <v>0</v>
      </c>
      <c r="H97" s="583"/>
      <c r="I97" s="347">
        <f>G97-H97</f>
        <v>0</v>
      </c>
      <c r="J97" s="63"/>
      <c r="K97" s="63"/>
    </row>
    <row r="98" spans="1:11" s="62" customFormat="1" ht="15" hidden="1" x14ac:dyDescent="0.25">
      <c r="A98" s="91" t="s">
        <v>209</v>
      </c>
      <c r="B98" s="208" t="s">
        <v>123</v>
      </c>
      <c r="C98" s="92" t="s">
        <v>94</v>
      </c>
      <c r="D98" s="92" t="s">
        <v>4</v>
      </c>
      <c r="E98" s="92" t="s">
        <v>210</v>
      </c>
      <c r="F98" s="258"/>
      <c r="G98" s="566">
        <f>G99</f>
        <v>0</v>
      </c>
      <c r="H98" s="583"/>
      <c r="I98" s="347">
        <f>G98-H98</f>
        <v>0</v>
      </c>
      <c r="J98" s="63"/>
      <c r="K98" s="63"/>
    </row>
    <row r="99" spans="1:11" s="62" customFormat="1" ht="15" hidden="1" x14ac:dyDescent="0.25">
      <c r="A99" s="22" t="s">
        <v>136</v>
      </c>
      <c r="B99" s="208" t="s">
        <v>123</v>
      </c>
      <c r="C99" s="92" t="s">
        <v>94</v>
      </c>
      <c r="D99" s="92" t="s">
        <v>4</v>
      </c>
      <c r="E99" s="92" t="s">
        <v>210</v>
      </c>
      <c r="F99" s="258" t="s">
        <v>128</v>
      </c>
      <c r="G99" s="566"/>
      <c r="H99" s="583"/>
      <c r="I99" s="347">
        <f>G99-H99</f>
        <v>0</v>
      </c>
      <c r="J99" s="63"/>
      <c r="K99" s="63"/>
    </row>
    <row r="100" spans="1:11" s="62" customFormat="1" ht="45" hidden="1" x14ac:dyDescent="0.25">
      <c r="A100" s="87" t="s">
        <v>200</v>
      </c>
      <c r="B100" s="208" t="s">
        <v>123</v>
      </c>
      <c r="C100" s="92" t="s">
        <v>94</v>
      </c>
      <c r="D100" s="92" t="s">
        <v>4</v>
      </c>
      <c r="E100" s="92" t="s">
        <v>199</v>
      </c>
      <c r="F100" s="258"/>
      <c r="G100" s="566">
        <f>G101</f>
        <v>0</v>
      </c>
      <c r="H100" s="583"/>
      <c r="I100" s="347"/>
      <c r="J100" s="63"/>
      <c r="K100" s="63"/>
    </row>
    <row r="101" spans="1:11" s="62" customFormat="1" ht="15" hidden="1" x14ac:dyDescent="0.25">
      <c r="A101" s="22" t="s">
        <v>136</v>
      </c>
      <c r="B101" s="208" t="s">
        <v>123</v>
      </c>
      <c r="C101" s="92" t="s">
        <v>94</v>
      </c>
      <c r="D101" s="92" t="s">
        <v>4</v>
      </c>
      <c r="E101" s="92" t="s">
        <v>199</v>
      </c>
      <c r="F101" s="258" t="s">
        <v>128</v>
      </c>
      <c r="G101" s="566"/>
      <c r="H101" s="583"/>
      <c r="I101" s="347"/>
      <c r="J101" s="63"/>
      <c r="K101" s="63"/>
    </row>
    <row r="102" spans="1:11" s="62" customFormat="1" ht="30" hidden="1" x14ac:dyDescent="0.25">
      <c r="A102" s="22" t="s">
        <v>321</v>
      </c>
      <c r="B102" s="208" t="s">
        <v>123</v>
      </c>
      <c r="C102" s="92" t="s">
        <v>94</v>
      </c>
      <c r="D102" s="92" t="s">
        <v>4</v>
      </c>
      <c r="E102" s="193" t="s">
        <v>322</v>
      </c>
      <c r="F102" s="258"/>
      <c r="G102" s="566">
        <f>G103</f>
        <v>0</v>
      </c>
      <c r="H102" s="583"/>
      <c r="I102" s="347"/>
      <c r="J102" s="63"/>
      <c r="K102" s="63"/>
    </row>
    <row r="103" spans="1:11" s="62" customFormat="1" ht="15" hidden="1" x14ac:dyDescent="0.25">
      <c r="A103" s="22" t="s">
        <v>136</v>
      </c>
      <c r="B103" s="208" t="s">
        <v>123</v>
      </c>
      <c r="C103" s="92" t="s">
        <v>94</v>
      </c>
      <c r="D103" s="92" t="s">
        <v>4</v>
      </c>
      <c r="E103" s="193" t="s">
        <v>322</v>
      </c>
      <c r="F103" s="258" t="s">
        <v>128</v>
      </c>
      <c r="G103" s="566"/>
      <c r="H103" s="583"/>
      <c r="I103" s="347"/>
      <c r="J103" s="63"/>
      <c r="K103" s="63"/>
    </row>
    <row r="104" spans="1:11" s="96" customFormat="1" ht="15.6" hidden="1" x14ac:dyDescent="0.3">
      <c r="A104" s="21" t="s">
        <v>187</v>
      </c>
      <c r="B104" s="208" t="s">
        <v>123</v>
      </c>
      <c r="C104" s="80" t="s">
        <v>94</v>
      </c>
      <c r="D104" s="80" t="s">
        <v>95</v>
      </c>
      <c r="E104" s="80"/>
      <c r="F104" s="259"/>
      <c r="G104" s="584">
        <f t="shared" ref="G104:I105" si="6">G105</f>
        <v>0</v>
      </c>
      <c r="H104" s="584">
        <f t="shared" si="6"/>
        <v>0</v>
      </c>
      <c r="I104" s="584">
        <f t="shared" si="6"/>
        <v>0</v>
      </c>
      <c r="J104" s="97"/>
      <c r="K104" s="97"/>
    </row>
    <row r="105" spans="1:11" s="62" customFormat="1" ht="30" hidden="1" x14ac:dyDescent="0.25">
      <c r="A105" s="22" t="s">
        <v>188</v>
      </c>
      <c r="B105" s="208" t="s">
        <v>123</v>
      </c>
      <c r="C105" s="132" t="s">
        <v>94</v>
      </c>
      <c r="D105" s="132" t="s">
        <v>95</v>
      </c>
      <c r="E105" s="126" t="s">
        <v>306</v>
      </c>
      <c r="F105" s="264"/>
      <c r="G105" s="566">
        <f t="shared" si="6"/>
        <v>0</v>
      </c>
      <c r="H105" s="566">
        <f t="shared" si="6"/>
        <v>0</v>
      </c>
      <c r="I105" s="566">
        <f t="shared" si="6"/>
        <v>0</v>
      </c>
      <c r="J105" s="63"/>
      <c r="K105" s="63"/>
    </row>
    <row r="106" spans="1:11" s="62" customFormat="1" ht="15" hidden="1" x14ac:dyDescent="0.25">
      <c r="A106" s="91" t="s">
        <v>157</v>
      </c>
      <c r="B106" s="208" t="s">
        <v>123</v>
      </c>
      <c r="C106" s="92" t="s">
        <v>94</v>
      </c>
      <c r="D106" s="92" t="s">
        <v>95</v>
      </c>
      <c r="E106" s="130" t="s">
        <v>306</v>
      </c>
      <c r="F106" s="265" t="s">
        <v>156</v>
      </c>
      <c r="G106" s="566"/>
      <c r="H106" s="583"/>
      <c r="I106" s="347"/>
      <c r="J106" s="63"/>
      <c r="K106" s="63"/>
    </row>
    <row r="107" spans="1:11" s="96" customFormat="1" ht="15.6" hidden="1" x14ac:dyDescent="0.3">
      <c r="A107" s="25" t="s">
        <v>5</v>
      </c>
      <c r="B107" s="207" t="s">
        <v>123</v>
      </c>
      <c r="C107" s="80" t="s">
        <v>94</v>
      </c>
      <c r="D107" s="80" t="s">
        <v>6</v>
      </c>
      <c r="E107" s="125"/>
      <c r="F107" s="266"/>
      <c r="G107" s="584">
        <f>G108</f>
        <v>0</v>
      </c>
      <c r="H107" s="585"/>
      <c r="I107" s="563"/>
      <c r="J107" s="97"/>
      <c r="K107" s="97"/>
    </row>
    <row r="108" spans="1:11" s="62" customFormat="1" ht="75" hidden="1" x14ac:dyDescent="0.25">
      <c r="A108" s="87" t="s">
        <v>323</v>
      </c>
      <c r="B108" s="208" t="s">
        <v>123</v>
      </c>
      <c r="C108" s="92" t="s">
        <v>94</v>
      </c>
      <c r="D108" s="92" t="s">
        <v>6</v>
      </c>
      <c r="E108" s="130" t="s">
        <v>324</v>
      </c>
      <c r="F108" s="265"/>
      <c r="G108" s="566">
        <f>G109</f>
        <v>0</v>
      </c>
      <c r="H108" s="583"/>
      <c r="I108" s="347"/>
      <c r="J108" s="63"/>
      <c r="K108" s="63"/>
    </row>
    <row r="109" spans="1:11" s="62" customFormat="1" ht="30" hidden="1" x14ac:dyDescent="0.25">
      <c r="A109" s="127" t="s">
        <v>135</v>
      </c>
      <c r="B109" s="208" t="s">
        <v>123</v>
      </c>
      <c r="C109" s="92" t="s">
        <v>94</v>
      </c>
      <c r="D109" s="92" t="s">
        <v>6</v>
      </c>
      <c r="E109" s="130" t="s">
        <v>324</v>
      </c>
      <c r="F109" s="265" t="s">
        <v>127</v>
      </c>
      <c r="G109" s="566"/>
      <c r="H109" s="583"/>
      <c r="I109" s="347"/>
      <c r="J109" s="63"/>
      <c r="K109" s="63"/>
    </row>
    <row r="110" spans="1:11" s="96" customFormat="1" ht="15.6" hidden="1" x14ac:dyDescent="0.25">
      <c r="A110" s="90" t="s">
        <v>7</v>
      </c>
      <c r="B110" s="207" t="s">
        <v>123</v>
      </c>
      <c r="C110" s="80" t="s">
        <v>94</v>
      </c>
      <c r="D110" s="80" t="s">
        <v>99</v>
      </c>
      <c r="E110" s="125"/>
      <c r="F110" s="266"/>
      <c r="G110" s="584">
        <f>G111+G116</f>
        <v>0</v>
      </c>
      <c r="H110" s="585"/>
      <c r="I110" s="347">
        <f>G110-H110</f>
        <v>0</v>
      </c>
      <c r="J110" s="97"/>
      <c r="K110" s="97"/>
    </row>
    <row r="111" spans="1:11" s="62" customFormat="1" ht="60" hidden="1" x14ac:dyDescent="0.25">
      <c r="A111" s="91" t="s">
        <v>325</v>
      </c>
      <c r="B111" s="208" t="s">
        <v>123</v>
      </c>
      <c r="C111" s="92" t="s">
        <v>94</v>
      </c>
      <c r="D111" s="92" t="s">
        <v>99</v>
      </c>
      <c r="E111" s="193" t="s">
        <v>326</v>
      </c>
      <c r="F111" s="265"/>
      <c r="G111" s="566">
        <f>G112</f>
        <v>0</v>
      </c>
      <c r="H111" s="583"/>
      <c r="I111" s="347">
        <f>G111-H111</f>
        <v>0</v>
      </c>
      <c r="J111" s="63"/>
      <c r="K111" s="63"/>
    </row>
    <row r="112" spans="1:11" s="62" customFormat="1" ht="15" hidden="1" x14ac:dyDescent="0.25">
      <c r="A112" s="91" t="s">
        <v>157</v>
      </c>
      <c r="B112" s="208" t="s">
        <v>123</v>
      </c>
      <c r="C112" s="92" t="s">
        <v>94</v>
      </c>
      <c r="D112" s="92" t="s">
        <v>99</v>
      </c>
      <c r="E112" s="193" t="s">
        <v>326</v>
      </c>
      <c r="F112" s="265" t="s">
        <v>156</v>
      </c>
      <c r="G112" s="566"/>
      <c r="H112" s="583"/>
      <c r="I112" s="347">
        <f>G112-H112</f>
        <v>0</v>
      </c>
      <c r="J112" s="63"/>
      <c r="K112" s="63"/>
    </row>
    <row r="113" spans="1:11" s="96" customFormat="1" ht="15.6" hidden="1" x14ac:dyDescent="0.3">
      <c r="A113" s="25" t="s">
        <v>145</v>
      </c>
      <c r="B113" s="208" t="s">
        <v>123</v>
      </c>
      <c r="C113" s="80" t="s">
        <v>94</v>
      </c>
      <c r="D113" s="80" t="s">
        <v>98</v>
      </c>
      <c r="E113" s="125"/>
      <c r="F113" s="266"/>
      <c r="G113" s="584">
        <f>G114</f>
        <v>0</v>
      </c>
      <c r="H113" s="585"/>
      <c r="I113" s="563"/>
      <c r="J113" s="97"/>
      <c r="K113" s="97"/>
    </row>
    <row r="114" spans="1:11" s="62" customFormat="1" ht="45" hidden="1" x14ac:dyDescent="0.25">
      <c r="A114" s="87" t="s">
        <v>200</v>
      </c>
      <c r="B114" s="208" t="s">
        <v>123</v>
      </c>
      <c r="C114" s="92" t="s">
        <v>94</v>
      </c>
      <c r="D114" s="92" t="s">
        <v>98</v>
      </c>
      <c r="E114" s="130" t="s">
        <v>199</v>
      </c>
      <c r="F114" s="265"/>
      <c r="G114" s="566">
        <f>G115</f>
        <v>0</v>
      </c>
      <c r="H114" s="583"/>
      <c r="I114" s="347"/>
      <c r="J114" s="63"/>
      <c r="K114" s="63"/>
    </row>
    <row r="115" spans="1:11" s="62" customFormat="1" ht="23.25" hidden="1" customHeight="1" x14ac:dyDescent="0.25">
      <c r="A115" s="127" t="s">
        <v>135</v>
      </c>
      <c r="B115" s="208" t="s">
        <v>123</v>
      </c>
      <c r="C115" s="92" t="s">
        <v>94</v>
      </c>
      <c r="D115" s="92" t="s">
        <v>98</v>
      </c>
      <c r="E115" s="130" t="s">
        <v>199</v>
      </c>
      <c r="F115" s="265" t="s">
        <v>127</v>
      </c>
      <c r="G115" s="566"/>
      <c r="H115" s="583"/>
      <c r="I115" s="347"/>
      <c r="J115" s="63"/>
      <c r="K115" s="63"/>
    </row>
    <row r="116" spans="1:11" s="62" customFormat="1" ht="30" hidden="1" x14ac:dyDescent="0.25">
      <c r="A116" s="195" t="s">
        <v>327</v>
      </c>
      <c r="B116" s="208" t="s">
        <v>123</v>
      </c>
      <c r="C116" s="92" t="s">
        <v>94</v>
      </c>
      <c r="D116" s="92" t="s">
        <v>99</v>
      </c>
      <c r="E116" s="193" t="s">
        <v>328</v>
      </c>
      <c r="F116" s="265"/>
      <c r="G116" s="566">
        <f>G117</f>
        <v>0</v>
      </c>
      <c r="H116" s="583"/>
      <c r="I116" s="347"/>
      <c r="J116" s="63"/>
      <c r="K116" s="63"/>
    </row>
    <row r="117" spans="1:11" s="62" customFormat="1" ht="23.25" hidden="1" customHeight="1" x14ac:dyDescent="0.25">
      <c r="A117" s="91" t="s">
        <v>157</v>
      </c>
      <c r="B117" s="208" t="s">
        <v>123</v>
      </c>
      <c r="C117" s="92" t="s">
        <v>94</v>
      </c>
      <c r="D117" s="92" t="s">
        <v>99</v>
      </c>
      <c r="E117" s="193" t="s">
        <v>328</v>
      </c>
      <c r="F117" s="265" t="s">
        <v>156</v>
      </c>
      <c r="G117" s="566"/>
      <c r="H117" s="583"/>
      <c r="I117" s="347"/>
      <c r="J117" s="63"/>
      <c r="K117" s="63"/>
    </row>
    <row r="118" spans="1:11" s="96" customFormat="1" ht="15.6" hidden="1" x14ac:dyDescent="0.25">
      <c r="A118" s="90" t="s">
        <v>8</v>
      </c>
      <c r="B118" s="207" t="s">
        <v>123</v>
      </c>
      <c r="C118" s="80" t="s">
        <v>94</v>
      </c>
      <c r="D118" s="80" t="s">
        <v>9</v>
      </c>
      <c r="E118" s="125"/>
      <c r="F118" s="266"/>
      <c r="G118" s="584">
        <f>G119+G128+G123+G125+G130+G132+G134</f>
        <v>0</v>
      </c>
      <c r="H118" s="585">
        <f>H119+H128</f>
        <v>5363793.7300000004</v>
      </c>
      <c r="I118" s="347">
        <f>G118-H118</f>
        <v>-5363793.7300000004</v>
      </c>
      <c r="J118" s="97"/>
      <c r="K118" s="97"/>
    </row>
    <row r="119" spans="1:11" s="62" customFormat="1" ht="30" hidden="1" x14ac:dyDescent="0.25">
      <c r="A119" s="91" t="s">
        <v>329</v>
      </c>
      <c r="B119" s="208" t="s">
        <v>123</v>
      </c>
      <c r="C119" s="92" t="s">
        <v>94</v>
      </c>
      <c r="D119" s="92" t="s">
        <v>9</v>
      </c>
      <c r="E119" s="193" t="s">
        <v>330</v>
      </c>
      <c r="F119" s="267"/>
      <c r="G119" s="566">
        <f>G120+G121+G122</f>
        <v>0</v>
      </c>
      <c r="H119" s="583">
        <f>H120</f>
        <v>600000</v>
      </c>
      <c r="I119" s="347">
        <f>G119-H119</f>
        <v>-600000</v>
      </c>
      <c r="J119" s="63"/>
      <c r="K119" s="63"/>
    </row>
    <row r="120" spans="1:11" s="62" customFormat="1" ht="30" hidden="1" x14ac:dyDescent="0.25">
      <c r="A120" s="138" t="s">
        <v>135</v>
      </c>
      <c r="B120" s="208" t="s">
        <v>123</v>
      </c>
      <c r="C120" s="132" t="s">
        <v>94</v>
      </c>
      <c r="D120" s="132" t="s">
        <v>9</v>
      </c>
      <c r="E120" s="196" t="s">
        <v>330</v>
      </c>
      <c r="F120" s="268" t="s">
        <v>127</v>
      </c>
      <c r="G120" s="586"/>
      <c r="H120" s="583">
        <v>600000</v>
      </c>
      <c r="I120" s="347">
        <f>G120-H120</f>
        <v>-600000</v>
      </c>
      <c r="J120" s="63"/>
      <c r="K120" s="63"/>
    </row>
    <row r="121" spans="1:11" s="62" customFormat="1" ht="45" hidden="1" x14ac:dyDescent="0.25">
      <c r="A121" s="22" t="s">
        <v>317</v>
      </c>
      <c r="B121" s="208" t="s">
        <v>123</v>
      </c>
      <c r="C121" s="92" t="s">
        <v>94</v>
      </c>
      <c r="D121" s="92" t="s">
        <v>9</v>
      </c>
      <c r="E121" s="189" t="s">
        <v>330</v>
      </c>
      <c r="F121" s="265" t="s">
        <v>318</v>
      </c>
      <c r="G121" s="586"/>
      <c r="H121" s="583"/>
      <c r="I121" s="347"/>
      <c r="J121" s="63"/>
      <c r="K121" s="63"/>
    </row>
    <row r="122" spans="1:11" s="62" customFormat="1" ht="15" hidden="1" x14ac:dyDescent="0.25">
      <c r="A122" s="22" t="s">
        <v>136</v>
      </c>
      <c r="B122" s="208" t="s">
        <v>123</v>
      </c>
      <c r="C122" s="92" t="s">
        <v>94</v>
      </c>
      <c r="D122" s="92" t="s">
        <v>9</v>
      </c>
      <c r="E122" s="189" t="s">
        <v>330</v>
      </c>
      <c r="F122" s="265" t="s">
        <v>128</v>
      </c>
      <c r="G122" s="586"/>
      <c r="H122" s="583"/>
      <c r="I122" s="347"/>
      <c r="J122" s="63"/>
      <c r="K122" s="63"/>
    </row>
    <row r="123" spans="1:11" s="62" customFormat="1" ht="45" hidden="1" x14ac:dyDescent="0.25">
      <c r="A123" s="197" t="s">
        <v>331</v>
      </c>
      <c r="B123" s="208" t="s">
        <v>123</v>
      </c>
      <c r="C123" s="198" t="s">
        <v>94</v>
      </c>
      <c r="D123" s="198" t="s">
        <v>9</v>
      </c>
      <c r="E123" s="192" t="s">
        <v>332</v>
      </c>
      <c r="F123" s="269"/>
      <c r="G123" s="566">
        <f>G124</f>
        <v>0</v>
      </c>
      <c r="H123" s="583"/>
      <c r="I123" s="347">
        <f t="shared" ref="I123:I131" si="7">G123-H123</f>
        <v>0</v>
      </c>
      <c r="J123" s="63"/>
      <c r="K123" s="63"/>
    </row>
    <row r="124" spans="1:11" s="62" customFormat="1" ht="45" hidden="1" x14ac:dyDescent="0.25">
      <c r="A124" s="22" t="s">
        <v>317</v>
      </c>
      <c r="B124" s="208" t="s">
        <v>123</v>
      </c>
      <c r="C124" s="92" t="s">
        <v>94</v>
      </c>
      <c r="D124" s="92" t="s">
        <v>9</v>
      </c>
      <c r="E124" s="193" t="s">
        <v>332</v>
      </c>
      <c r="F124" s="265" t="s">
        <v>318</v>
      </c>
      <c r="G124" s="566"/>
      <c r="H124" s="583"/>
      <c r="I124" s="347">
        <f t="shared" si="7"/>
        <v>0</v>
      </c>
      <c r="J124" s="63"/>
      <c r="K124" s="63"/>
    </row>
    <row r="125" spans="1:11" s="62" customFormat="1" ht="30" hidden="1" x14ac:dyDescent="0.25">
      <c r="A125" s="134" t="s">
        <v>207</v>
      </c>
      <c r="B125" s="208" t="s">
        <v>123</v>
      </c>
      <c r="C125" s="92" t="s">
        <v>94</v>
      </c>
      <c r="D125" s="92" t="s">
        <v>9</v>
      </c>
      <c r="E125" s="130" t="s">
        <v>211</v>
      </c>
      <c r="F125" s="265"/>
      <c r="G125" s="566">
        <f>G126+G127</f>
        <v>0</v>
      </c>
      <c r="H125" s="583"/>
      <c r="I125" s="347">
        <f t="shared" si="7"/>
        <v>0</v>
      </c>
      <c r="J125" s="63"/>
      <c r="K125" s="63"/>
    </row>
    <row r="126" spans="1:11" s="62" customFormat="1" ht="30" hidden="1" x14ac:dyDescent="0.25">
      <c r="A126" s="127" t="s">
        <v>135</v>
      </c>
      <c r="B126" s="208" t="s">
        <v>123</v>
      </c>
      <c r="C126" s="92" t="s">
        <v>94</v>
      </c>
      <c r="D126" s="92" t="s">
        <v>9</v>
      </c>
      <c r="E126" s="130" t="s">
        <v>211</v>
      </c>
      <c r="F126" s="265" t="s">
        <v>127</v>
      </c>
      <c r="G126" s="566"/>
      <c r="H126" s="583"/>
      <c r="I126" s="347">
        <f t="shared" si="7"/>
        <v>0</v>
      </c>
      <c r="J126" s="63"/>
      <c r="K126" s="63"/>
    </row>
    <row r="127" spans="1:11" s="62" customFormat="1" ht="15" hidden="1" x14ac:dyDescent="0.25">
      <c r="A127" s="134" t="s">
        <v>136</v>
      </c>
      <c r="B127" s="208" t="s">
        <v>123</v>
      </c>
      <c r="C127" s="92" t="s">
        <v>94</v>
      </c>
      <c r="D127" s="92" t="s">
        <v>9</v>
      </c>
      <c r="E127" s="130" t="s">
        <v>211</v>
      </c>
      <c r="F127" s="265" t="s">
        <v>128</v>
      </c>
      <c r="G127" s="566"/>
      <c r="H127" s="583"/>
      <c r="I127" s="347">
        <f t="shared" si="7"/>
        <v>0</v>
      </c>
      <c r="J127" s="63"/>
      <c r="K127" s="63"/>
    </row>
    <row r="128" spans="1:11" s="62" customFormat="1" ht="30" hidden="1" x14ac:dyDescent="0.25">
      <c r="A128" s="22" t="s">
        <v>204</v>
      </c>
      <c r="B128" s="208" t="s">
        <v>123</v>
      </c>
      <c r="C128" s="92" t="s">
        <v>94</v>
      </c>
      <c r="D128" s="92" t="s">
        <v>9</v>
      </c>
      <c r="E128" s="130" t="s">
        <v>203</v>
      </c>
      <c r="F128" s="265"/>
      <c r="G128" s="566">
        <f>G129</f>
        <v>0</v>
      </c>
      <c r="H128" s="583">
        <f>H129</f>
        <v>4763793.7300000004</v>
      </c>
      <c r="I128" s="347">
        <f t="shared" si="7"/>
        <v>-4763793.7300000004</v>
      </c>
      <c r="J128" s="63"/>
      <c r="K128" s="63"/>
    </row>
    <row r="129" spans="1:11" s="62" customFormat="1" ht="30" hidden="1" x14ac:dyDescent="0.25">
      <c r="A129" s="138" t="s">
        <v>135</v>
      </c>
      <c r="B129" s="208" t="s">
        <v>123</v>
      </c>
      <c r="C129" s="132" t="s">
        <v>94</v>
      </c>
      <c r="D129" s="132" t="s">
        <v>9</v>
      </c>
      <c r="E129" s="133" t="s">
        <v>203</v>
      </c>
      <c r="F129" s="268" t="s">
        <v>127</v>
      </c>
      <c r="G129" s="566"/>
      <c r="H129" s="583">
        <v>4763793.7300000004</v>
      </c>
      <c r="I129" s="347">
        <f t="shared" si="7"/>
        <v>-4763793.7300000004</v>
      </c>
      <c r="J129" s="63"/>
      <c r="K129" s="63"/>
    </row>
    <row r="130" spans="1:11" s="62" customFormat="1" ht="30" hidden="1" x14ac:dyDescent="0.25">
      <c r="A130" s="141" t="s">
        <v>213</v>
      </c>
      <c r="B130" s="208" t="s">
        <v>123</v>
      </c>
      <c r="C130" s="92" t="s">
        <v>94</v>
      </c>
      <c r="D130" s="92" t="s">
        <v>9</v>
      </c>
      <c r="E130" s="130" t="s">
        <v>212</v>
      </c>
      <c r="F130" s="265"/>
      <c r="G130" s="566">
        <f>G131</f>
        <v>0</v>
      </c>
      <c r="H130" s="583"/>
      <c r="I130" s="347">
        <f t="shared" si="7"/>
        <v>0</v>
      </c>
      <c r="J130" s="63"/>
      <c r="K130" s="63"/>
    </row>
    <row r="131" spans="1:11" s="62" customFormat="1" ht="30" hidden="1" x14ac:dyDescent="0.25">
      <c r="A131" s="138" t="s">
        <v>135</v>
      </c>
      <c r="B131" s="208" t="s">
        <v>123</v>
      </c>
      <c r="C131" s="132" t="s">
        <v>94</v>
      </c>
      <c r="D131" s="132" t="s">
        <v>9</v>
      </c>
      <c r="E131" s="133" t="s">
        <v>212</v>
      </c>
      <c r="F131" s="268" t="s">
        <v>127</v>
      </c>
      <c r="G131" s="566"/>
      <c r="H131" s="583"/>
      <c r="I131" s="347">
        <f t="shared" si="7"/>
        <v>0</v>
      </c>
      <c r="J131" s="63"/>
      <c r="K131" s="63"/>
    </row>
    <row r="132" spans="1:11" s="62" customFormat="1" ht="30" hidden="1" x14ac:dyDescent="0.25">
      <c r="A132" s="141" t="s">
        <v>333</v>
      </c>
      <c r="B132" s="208" t="s">
        <v>123</v>
      </c>
      <c r="C132" s="92" t="s">
        <v>94</v>
      </c>
      <c r="D132" s="92" t="s">
        <v>9</v>
      </c>
      <c r="E132" s="189" t="s">
        <v>334</v>
      </c>
      <c r="F132" s="265"/>
      <c r="G132" s="566">
        <f>G133</f>
        <v>0</v>
      </c>
      <c r="H132" s="583"/>
      <c r="I132" s="347"/>
      <c r="J132" s="63"/>
      <c r="K132" s="63"/>
    </row>
    <row r="133" spans="1:11" s="62" customFormat="1" ht="15" hidden="1" x14ac:dyDescent="0.25">
      <c r="A133" s="22" t="s">
        <v>136</v>
      </c>
      <c r="B133" s="208" t="s">
        <v>123</v>
      </c>
      <c r="C133" s="92" t="s">
        <v>94</v>
      </c>
      <c r="D133" s="92" t="s">
        <v>9</v>
      </c>
      <c r="E133" s="189" t="s">
        <v>334</v>
      </c>
      <c r="F133" s="265" t="s">
        <v>128</v>
      </c>
      <c r="G133" s="566"/>
      <c r="H133" s="583"/>
      <c r="I133" s="347"/>
      <c r="J133" s="63"/>
      <c r="K133" s="63"/>
    </row>
    <row r="134" spans="1:11" s="62" customFormat="1" ht="30" hidden="1" x14ac:dyDescent="0.25">
      <c r="A134" s="22" t="s">
        <v>335</v>
      </c>
      <c r="B134" s="208" t="s">
        <v>123</v>
      </c>
      <c r="C134" s="92" t="s">
        <v>94</v>
      </c>
      <c r="D134" s="92" t="s">
        <v>9</v>
      </c>
      <c r="E134" s="189" t="s">
        <v>336</v>
      </c>
      <c r="F134" s="265"/>
      <c r="G134" s="566">
        <f>G135</f>
        <v>0</v>
      </c>
      <c r="H134" s="583"/>
      <c r="I134" s="347"/>
      <c r="J134" s="63"/>
      <c r="K134" s="63"/>
    </row>
    <row r="135" spans="1:11" s="62" customFormat="1" ht="30" hidden="1" x14ac:dyDescent="0.25">
      <c r="A135" s="138" t="s">
        <v>135</v>
      </c>
      <c r="B135" s="208" t="s">
        <v>123</v>
      </c>
      <c r="C135" s="92" t="s">
        <v>94</v>
      </c>
      <c r="D135" s="92" t="s">
        <v>9</v>
      </c>
      <c r="E135" s="189" t="s">
        <v>336</v>
      </c>
      <c r="F135" s="265" t="s">
        <v>127</v>
      </c>
      <c r="G135" s="587"/>
      <c r="H135" s="583"/>
      <c r="I135" s="347"/>
      <c r="J135" s="63"/>
      <c r="K135" s="63"/>
    </row>
    <row r="136" spans="1:11" s="96" customFormat="1" ht="15.6" hidden="1" x14ac:dyDescent="0.25">
      <c r="A136" s="135" t="s">
        <v>189</v>
      </c>
      <c r="B136" s="209" t="s">
        <v>123</v>
      </c>
      <c r="C136" s="136" t="s">
        <v>4</v>
      </c>
      <c r="D136" s="137"/>
      <c r="E136" s="137"/>
      <c r="F136" s="199"/>
      <c r="G136" s="588">
        <f>G137+G148</f>
        <v>0</v>
      </c>
      <c r="H136" s="589">
        <f>H137+H148</f>
        <v>22984252.719999999</v>
      </c>
      <c r="I136" s="347">
        <f t="shared" ref="I136:I145" si="8">G136-H136</f>
        <v>-22984252.719999999</v>
      </c>
      <c r="J136" s="97"/>
      <c r="K136" s="97"/>
    </row>
    <row r="137" spans="1:11" s="96" customFormat="1" ht="15.6" hidden="1" x14ac:dyDescent="0.25">
      <c r="A137" s="121" t="s">
        <v>190</v>
      </c>
      <c r="B137" s="207" t="s">
        <v>123</v>
      </c>
      <c r="C137" s="80" t="s">
        <v>4</v>
      </c>
      <c r="D137" s="129" t="s">
        <v>90</v>
      </c>
      <c r="E137" s="129"/>
      <c r="F137" s="270"/>
      <c r="G137" s="590">
        <f>G138+G140+G142+G144+G146</f>
        <v>0</v>
      </c>
      <c r="H137" s="591">
        <f>H138</f>
        <v>10508210.300000001</v>
      </c>
      <c r="I137" s="347">
        <f t="shared" si="8"/>
        <v>-10508210.300000001</v>
      </c>
      <c r="J137" s="97"/>
      <c r="K137" s="97"/>
    </row>
    <row r="138" spans="1:11" s="62" customFormat="1" ht="90" hidden="1" x14ac:dyDescent="0.25">
      <c r="A138" s="127" t="s">
        <v>337</v>
      </c>
      <c r="B138" s="208" t="s">
        <v>123</v>
      </c>
      <c r="C138" s="92" t="s">
        <v>4</v>
      </c>
      <c r="D138" s="122" t="s">
        <v>90</v>
      </c>
      <c r="E138" s="193" t="s">
        <v>338</v>
      </c>
      <c r="F138" s="271"/>
      <c r="G138" s="592">
        <f>G139</f>
        <v>0</v>
      </c>
      <c r="H138" s="593">
        <f>H139</f>
        <v>10508210.300000001</v>
      </c>
      <c r="I138" s="347">
        <f t="shared" si="8"/>
        <v>-10508210.300000001</v>
      </c>
      <c r="J138" s="63"/>
      <c r="K138" s="63"/>
    </row>
    <row r="139" spans="1:11" s="62" customFormat="1" ht="33" hidden="1" customHeight="1" x14ac:dyDescent="0.25">
      <c r="A139" s="127" t="s">
        <v>157</v>
      </c>
      <c r="B139" s="208" t="s">
        <v>123</v>
      </c>
      <c r="C139" s="92" t="s">
        <v>4</v>
      </c>
      <c r="D139" s="122" t="s">
        <v>90</v>
      </c>
      <c r="E139" s="193" t="s">
        <v>338</v>
      </c>
      <c r="F139" s="271" t="s">
        <v>156</v>
      </c>
      <c r="G139" s="592"/>
      <c r="H139" s="593">
        <v>10508210.300000001</v>
      </c>
      <c r="I139" s="347">
        <f t="shared" si="8"/>
        <v>-10508210.300000001</v>
      </c>
      <c r="J139" s="63"/>
      <c r="K139" s="63"/>
    </row>
    <row r="140" spans="1:11" s="62" customFormat="1" ht="75" hidden="1" x14ac:dyDescent="0.25">
      <c r="A140" s="127" t="s">
        <v>217</v>
      </c>
      <c r="B140" s="208" t="s">
        <v>123</v>
      </c>
      <c r="C140" s="92" t="s">
        <v>4</v>
      </c>
      <c r="D140" s="122" t="s">
        <v>90</v>
      </c>
      <c r="E140" s="122" t="s">
        <v>216</v>
      </c>
      <c r="F140" s="271"/>
      <c r="G140" s="592">
        <f>G141</f>
        <v>0</v>
      </c>
      <c r="H140" s="593"/>
      <c r="I140" s="347">
        <f t="shared" si="8"/>
        <v>0</v>
      </c>
      <c r="J140" s="63"/>
      <c r="K140" s="63"/>
    </row>
    <row r="141" spans="1:11" s="62" customFormat="1" ht="15" hidden="1" x14ac:dyDescent="0.25">
      <c r="A141" s="127" t="s">
        <v>157</v>
      </c>
      <c r="B141" s="208" t="s">
        <v>123</v>
      </c>
      <c r="C141" s="92" t="s">
        <v>4</v>
      </c>
      <c r="D141" s="122" t="s">
        <v>90</v>
      </c>
      <c r="E141" s="122" t="s">
        <v>216</v>
      </c>
      <c r="F141" s="271" t="s">
        <v>156</v>
      </c>
      <c r="G141" s="592"/>
      <c r="H141" s="593"/>
      <c r="I141" s="347">
        <f t="shared" si="8"/>
        <v>0</v>
      </c>
      <c r="J141" s="63"/>
      <c r="K141" s="63"/>
    </row>
    <row r="142" spans="1:11" s="62" customFormat="1" ht="75" hidden="1" x14ac:dyDescent="0.25">
      <c r="A142" s="127" t="s">
        <v>215</v>
      </c>
      <c r="B142" s="208" t="s">
        <v>123</v>
      </c>
      <c r="C142" s="92" t="s">
        <v>4</v>
      </c>
      <c r="D142" s="122" t="s">
        <v>90</v>
      </c>
      <c r="E142" s="122" t="s">
        <v>214</v>
      </c>
      <c r="F142" s="271"/>
      <c r="G142" s="592">
        <f>G143</f>
        <v>0</v>
      </c>
      <c r="H142" s="593"/>
      <c r="I142" s="347">
        <f t="shared" si="8"/>
        <v>0</v>
      </c>
      <c r="J142" s="63"/>
      <c r="K142" s="63"/>
    </row>
    <row r="143" spans="1:11" s="62" customFormat="1" ht="30" hidden="1" x14ac:dyDescent="0.25">
      <c r="A143" s="127" t="s">
        <v>135</v>
      </c>
      <c r="B143" s="208" t="s">
        <v>123</v>
      </c>
      <c r="C143" s="92" t="s">
        <v>4</v>
      </c>
      <c r="D143" s="122" t="s">
        <v>90</v>
      </c>
      <c r="E143" s="122" t="s">
        <v>214</v>
      </c>
      <c r="F143" s="271" t="s">
        <v>127</v>
      </c>
      <c r="G143" s="592"/>
      <c r="H143" s="593"/>
      <c r="I143" s="347">
        <f t="shared" si="8"/>
        <v>0</v>
      </c>
      <c r="J143" s="63"/>
      <c r="K143" s="63"/>
    </row>
    <row r="144" spans="1:11" s="62" customFormat="1" ht="75" hidden="1" x14ac:dyDescent="0.25">
      <c r="A144" s="127" t="s">
        <v>339</v>
      </c>
      <c r="B144" s="208" t="s">
        <v>123</v>
      </c>
      <c r="C144" s="92" t="s">
        <v>4</v>
      </c>
      <c r="D144" s="122" t="s">
        <v>90</v>
      </c>
      <c r="E144" s="193" t="s">
        <v>340</v>
      </c>
      <c r="F144" s="271"/>
      <c r="G144" s="592">
        <f>G145</f>
        <v>0</v>
      </c>
      <c r="H144" s="593"/>
      <c r="I144" s="347">
        <f t="shared" si="8"/>
        <v>0</v>
      </c>
      <c r="J144" s="63"/>
      <c r="K144" s="63"/>
    </row>
    <row r="145" spans="1:11" s="62" customFormat="1" ht="15" hidden="1" x14ac:dyDescent="0.25">
      <c r="A145" s="127" t="s">
        <v>157</v>
      </c>
      <c r="B145" s="208" t="s">
        <v>123</v>
      </c>
      <c r="C145" s="92" t="s">
        <v>4</v>
      </c>
      <c r="D145" s="122" t="s">
        <v>90</v>
      </c>
      <c r="E145" s="193" t="s">
        <v>340</v>
      </c>
      <c r="F145" s="271" t="s">
        <v>156</v>
      </c>
      <c r="G145" s="592"/>
      <c r="H145" s="593"/>
      <c r="I145" s="347">
        <f t="shared" si="8"/>
        <v>0</v>
      </c>
      <c r="J145" s="63"/>
      <c r="K145" s="63"/>
    </row>
    <row r="146" spans="1:11" s="62" customFormat="1" ht="45" hidden="1" x14ac:dyDescent="0.25">
      <c r="A146" s="127" t="s">
        <v>341</v>
      </c>
      <c r="B146" s="208" t="s">
        <v>123</v>
      </c>
      <c r="C146" s="92" t="s">
        <v>4</v>
      </c>
      <c r="D146" s="122" t="s">
        <v>90</v>
      </c>
      <c r="E146" s="193" t="s">
        <v>342</v>
      </c>
      <c r="F146" s="271"/>
      <c r="G146" s="592">
        <f>G147</f>
        <v>0</v>
      </c>
      <c r="H146" s="593"/>
      <c r="I146" s="347"/>
      <c r="J146" s="63"/>
      <c r="K146" s="63"/>
    </row>
    <row r="147" spans="1:11" s="62" customFormat="1" ht="15" hidden="1" x14ac:dyDescent="0.25">
      <c r="A147" s="127" t="s">
        <v>157</v>
      </c>
      <c r="B147" s="208" t="s">
        <v>123</v>
      </c>
      <c r="C147" s="92" t="s">
        <v>4</v>
      </c>
      <c r="D147" s="122" t="s">
        <v>90</v>
      </c>
      <c r="E147" s="193" t="s">
        <v>342</v>
      </c>
      <c r="F147" s="271" t="s">
        <v>156</v>
      </c>
      <c r="G147" s="592"/>
      <c r="H147" s="593"/>
      <c r="I147" s="347"/>
      <c r="J147" s="63"/>
      <c r="K147" s="63"/>
    </row>
    <row r="148" spans="1:11" s="96" customFormat="1" ht="15.6" hidden="1" x14ac:dyDescent="0.25">
      <c r="A148" s="121" t="s">
        <v>343</v>
      </c>
      <c r="B148" s="207" t="s">
        <v>123</v>
      </c>
      <c r="C148" s="80" t="s">
        <v>4</v>
      </c>
      <c r="D148" s="129" t="s">
        <v>93</v>
      </c>
      <c r="E148" s="129"/>
      <c r="F148" s="270"/>
      <c r="G148" s="590">
        <f>G149+G153+G151+G159</f>
        <v>0</v>
      </c>
      <c r="H148" s="591">
        <f>H149+H153</f>
        <v>12476042.42</v>
      </c>
      <c r="I148" s="347">
        <f t="shared" ref="I148:I154" si="9">G148-H148</f>
        <v>-12476042.42</v>
      </c>
      <c r="J148" s="97"/>
      <c r="K148" s="97"/>
    </row>
    <row r="149" spans="1:11" s="62" customFormat="1" ht="60" hidden="1" x14ac:dyDescent="0.25">
      <c r="A149" s="127" t="s">
        <v>344</v>
      </c>
      <c r="B149" s="208" t="s">
        <v>123</v>
      </c>
      <c r="C149" s="92" t="s">
        <v>4</v>
      </c>
      <c r="D149" s="122" t="s">
        <v>93</v>
      </c>
      <c r="E149" s="193" t="s">
        <v>345</v>
      </c>
      <c r="F149" s="271"/>
      <c r="G149" s="592">
        <f>G150</f>
        <v>0</v>
      </c>
      <c r="H149" s="593">
        <f>H150</f>
        <v>715342.42</v>
      </c>
      <c r="I149" s="347">
        <f t="shared" si="9"/>
        <v>-715342.42</v>
      </c>
      <c r="J149" s="63"/>
      <c r="K149" s="63"/>
    </row>
    <row r="150" spans="1:11" s="62" customFormat="1" ht="15" hidden="1" x14ac:dyDescent="0.25">
      <c r="A150" s="127" t="s">
        <v>157</v>
      </c>
      <c r="B150" s="208" t="s">
        <v>123</v>
      </c>
      <c r="C150" s="92" t="s">
        <v>4</v>
      </c>
      <c r="D150" s="122" t="s">
        <v>93</v>
      </c>
      <c r="E150" s="193" t="s">
        <v>345</v>
      </c>
      <c r="F150" s="271" t="s">
        <v>156</v>
      </c>
      <c r="G150" s="592"/>
      <c r="H150" s="593">
        <v>715342.42</v>
      </c>
      <c r="I150" s="347">
        <f t="shared" si="9"/>
        <v>-715342.42</v>
      </c>
      <c r="J150" s="63"/>
      <c r="K150" s="63"/>
    </row>
    <row r="151" spans="1:11" s="62" customFormat="1" ht="15" hidden="1" x14ac:dyDescent="0.25">
      <c r="A151" s="127" t="s">
        <v>219</v>
      </c>
      <c r="B151" s="208" t="s">
        <v>123</v>
      </c>
      <c r="C151" s="92" t="s">
        <v>4</v>
      </c>
      <c r="D151" s="122" t="s">
        <v>91</v>
      </c>
      <c r="E151" s="122" t="s">
        <v>218</v>
      </c>
      <c r="F151" s="271"/>
      <c r="G151" s="592">
        <f>G152</f>
        <v>0</v>
      </c>
      <c r="H151" s="593"/>
      <c r="I151" s="347">
        <f t="shared" si="9"/>
        <v>0</v>
      </c>
      <c r="J151" s="63"/>
      <c r="K151" s="63"/>
    </row>
    <row r="152" spans="1:11" s="62" customFormat="1" ht="15" hidden="1" x14ac:dyDescent="0.25">
      <c r="A152" s="127" t="s">
        <v>157</v>
      </c>
      <c r="B152" s="208" t="s">
        <v>123</v>
      </c>
      <c r="C152" s="92" t="s">
        <v>4</v>
      </c>
      <c r="D152" s="122" t="s">
        <v>91</v>
      </c>
      <c r="E152" s="122" t="s">
        <v>218</v>
      </c>
      <c r="F152" s="271" t="s">
        <v>156</v>
      </c>
      <c r="G152" s="592"/>
      <c r="H152" s="593"/>
      <c r="I152" s="347">
        <f t="shared" si="9"/>
        <v>0</v>
      </c>
      <c r="J152" s="63"/>
      <c r="K152" s="63"/>
    </row>
    <row r="153" spans="1:11" s="62" customFormat="1" ht="45" hidden="1" x14ac:dyDescent="0.25">
      <c r="A153" s="127" t="s">
        <v>191</v>
      </c>
      <c r="B153" s="208" t="s">
        <v>123</v>
      </c>
      <c r="C153" s="92" t="s">
        <v>4</v>
      </c>
      <c r="D153" s="122" t="s">
        <v>91</v>
      </c>
      <c r="E153" s="122" t="s">
        <v>192</v>
      </c>
      <c r="F153" s="271"/>
      <c r="G153" s="592">
        <f>G154</f>
        <v>0</v>
      </c>
      <c r="H153" s="593">
        <f>H154</f>
        <v>11760700</v>
      </c>
      <c r="I153" s="347">
        <f t="shared" si="9"/>
        <v>-11760700</v>
      </c>
      <c r="J153" s="63"/>
      <c r="K153" s="63"/>
    </row>
    <row r="154" spans="1:11" s="62" customFormat="1" ht="15" hidden="1" x14ac:dyDescent="0.25">
      <c r="A154" s="138" t="s">
        <v>157</v>
      </c>
      <c r="B154" s="208" t="s">
        <v>123</v>
      </c>
      <c r="C154" s="132" t="s">
        <v>4</v>
      </c>
      <c r="D154" s="146" t="s">
        <v>91</v>
      </c>
      <c r="E154" s="146" t="s">
        <v>192</v>
      </c>
      <c r="F154" s="272" t="s">
        <v>156</v>
      </c>
      <c r="G154" s="592"/>
      <c r="H154" s="593">
        <v>11760700</v>
      </c>
      <c r="I154" s="347">
        <f t="shared" si="9"/>
        <v>-11760700</v>
      </c>
      <c r="J154" s="63"/>
      <c r="K154" s="63"/>
    </row>
    <row r="155" spans="1:11" s="62" customFormat="1" ht="15.6" hidden="1" x14ac:dyDescent="0.3">
      <c r="A155" s="24" t="s">
        <v>10</v>
      </c>
      <c r="B155" s="208" t="s">
        <v>123</v>
      </c>
      <c r="C155" s="124" t="s">
        <v>95</v>
      </c>
      <c r="D155" s="148"/>
      <c r="E155" s="148"/>
      <c r="F155" s="273"/>
      <c r="G155" s="588">
        <f>G156</f>
        <v>0</v>
      </c>
      <c r="H155" s="593"/>
      <c r="I155" s="347"/>
      <c r="J155" s="63"/>
      <c r="K155" s="63"/>
    </row>
    <row r="156" spans="1:11" s="96" customFormat="1" ht="15.6" hidden="1" x14ac:dyDescent="0.3">
      <c r="A156" s="25" t="s">
        <v>11</v>
      </c>
      <c r="B156" s="208" t="s">
        <v>123</v>
      </c>
      <c r="C156" s="80" t="s">
        <v>95</v>
      </c>
      <c r="D156" s="149" t="s">
        <v>91</v>
      </c>
      <c r="E156" s="149"/>
      <c r="F156" s="274"/>
      <c r="G156" s="590">
        <f>G157</f>
        <v>0</v>
      </c>
      <c r="H156" s="591"/>
      <c r="I156" s="563"/>
      <c r="J156" s="97"/>
      <c r="K156" s="97"/>
    </row>
    <row r="157" spans="1:11" s="62" customFormat="1" ht="45" hidden="1" x14ac:dyDescent="0.25">
      <c r="A157" s="87" t="s">
        <v>200</v>
      </c>
      <c r="B157" s="208" t="s">
        <v>123</v>
      </c>
      <c r="C157" s="92" t="s">
        <v>95</v>
      </c>
      <c r="D157" s="147" t="s">
        <v>91</v>
      </c>
      <c r="E157" s="147" t="s">
        <v>199</v>
      </c>
      <c r="F157" s="275"/>
      <c r="G157" s="592">
        <f>G158</f>
        <v>0</v>
      </c>
      <c r="H157" s="593"/>
      <c r="I157" s="347"/>
      <c r="J157" s="63"/>
      <c r="K157" s="63"/>
    </row>
    <row r="158" spans="1:11" s="62" customFormat="1" ht="30" hidden="1" x14ac:dyDescent="0.25">
      <c r="A158" s="127" t="s">
        <v>135</v>
      </c>
      <c r="B158" s="208" t="s">
        <v>123</v>
      </c>
      <c r="C158" s="92" t="s">
        <v>95</v>
      </c>
      <c r="D158" s="147" t="s">
        <v>91</v>
      </c>
      <c r="E158" s="147" t="s">
        <v>199</v>
      </c>
      <c r="F158" s="275" t="s">
        <v>127</v>
      </c>
      <c r="G158" s="592"/>
      <c r="H158" s="593"/>
      <c r="I158" s="347"/>
      <c r="J158" s="63"/>
      <c r="K158" s="63"/>
    </row>
    <row r="159" spans="1:11" s="62" customFormat="1" ht="30" hidden="1" x14ac:dyDescent="0.25">
      <c r="A159" s="195" t="s">
        <v>346</v>
      </c>
      <c r="B159" s="208" t="s">
        <v>123</v>
      </c>
      <c r="C159" s="92" t="s">
        <v>4</v>
      </c>
      <c r="D159" s="147" t="s">
        <v>93</v>
      </c>
      <c r="E159" s="147" t="s">
        <v>347</v>
      </c>
      <c r="F159" s="275"/>
      <c r="G159" s="592">
        <f>G160</f>
        <v>0</v>
      </c>
      <c r="H159" s="593"/>
      <c r="I159" s="347"/>
      <c r="J159" s="63"/>
      <c r="K159" s="63"/>
    </row>
    <row r="160" spans="1:11" s="62" customFormat="1" ht="15" hidden="1" x14ac:dyDescent="0.25">
      <c r="A160" s="127" t="s">
        <v>157</v>
      </c>
      <c r="B160" s="208" t="s">
        <v>123</v>
      </c>
      <c r="C160" s="92" t="s">
        <v>4</v>
      </c>
      <c r="D160" s="147" t="s">
        <v>93</v>
      </c>
      <c r="E160" s="147" t="s">
        <v>347</v>
      </c>
      <c r="F160" s="275" t="s">
        <v>156</v>
      </c>
      <c r="G160" s="592"/>
      <c r="H160" s="593"/>
      <c r="I160" s="347"/>
      <c r="J160" s="63"/>
      <c r="K160" s="63"/>
    </row>
    <row r="161" spans="1:12" s="62" customFormat="1" ht="15.6" x14ac:dyDescent="0.25">
      <c r="A161" s="81" t="s">
        <v>12</v>
      </c>
      <c r="B161" s="209" t="s">
        <v>123</v>
      </c>
      <c r="C161" s="78" t="s">
        <v>105</v>
      </c>
      <c r="D161" s="78"/>
      <c r="E161" s="78"/>
      <c r="F161" s="260"/>
      <c r="G161" s="571">
        <f>G162+G179+G216+G213</f>
        <v>957942971</v>
      </c>
      <c r="H161" s="571">
        <f>H162+H179+H221+H213</f>
        <v>830268700</v>
      </c>
      <c r="I161" s="571">
        <f>I162+I179+I221+I213</f>
        <v>830268700</v>
      </c>
      <c r="J161" s="63"/>
      <c r="K161" s="63"/>
    </row>
    <row r="162" spans="1:12" s="62" customFormat="1" ht="15.6" x14ac:dyDescent="0.25">
      <c r="A162" s="100" t="s">
        <v>13</v>
      </c>
      <c r="B162" s="207" t="s">
        <v>123</v>
      </c>
      <c r="C162" s="101" t="s">
        <v>105</v>
      </c>
      <c r="D162" s="101" t="s">
        <v>90</v>
      </c>
      <c r="E162" s="101"/>
      <c r="F162" s="276"/>
      <c r="G162" s="572">
        <f>G163+G177</f>
        <v>268374800</v>
      </c>
      <c r="H162" s="572">
        <f>H163+H177</f>
        <v>224535600</v>
      </c>
      <c r="I162" s="572">
        <f>I163+I177</f>
        <v>224535600</v>
      </c>
      <c r="J162" s="63"/>
      <c r="K162" s="63"/>
    </row>
    <row r="163" spans="1:12" s="62" customFormat="1" ht="31.2" x14ac:dyDescent="0.3">
      <c r="A163" s="21" t="s">
        <v>682</v>
      </c>
      <c r="B163" s="207" t="s">
        <v>123</v>
      </c>
      <c r="C163" s="101" t="s">
        <v>105</v>
      </c>
      <c r="D163" s="101" t="s">
        <v>90</v>
      </c>
      <c r="E163" s="101" t="s">
        <v>511</v>
      </c>
      <c r="F163" s="276"/>
      <c r="G163" s="572">
        <f>G170</f>
        <v>267410000</v>
      </c>
      <c r="H163" s="572">
        <f>H170</f>
        <v>223527600</v>
      </c>
      <c r="I163" s="572">
        <f>I170</f>
        <v>223527600</v>
      </c>
      <c r="J163" s="63"/>
      <c r="K163" s="63"/>
    </row>
    <row r="164" spans="1:12" s="62" customFormat="1" ht="45" hidden="1" x14ac:dyDescent="0.25">
      <c r="A164" s="103" t="s">
        <v>194</v>
      </c>
      <c r="B164" s="208" t="s">
        <v>123</v>
      </c>
      <c r="C164" s="102" t="s">
        <v>105</v>
      </c>
      <c r="D164" s="102" t="s">
        <v>90</v>
      </c>
      <c r="E164" s="318" t="s">
        <v>193</v>
      </c>
      <c r="F164" s="257"/>
      <c r="G164" s="403">
        <f>G165</f>
        <v>0</v>
      </c>
      <c r="H164" s="403">
        <f>H165</f>
        <v>1199500</v>
      </c>
      <c r="I164" s="347">
        <f>G164-H164</f>
        <v>-1199500</v>
      </c>
      <c r="J164" s="63"/>
      <c r="K164" s="63"/>
    </row>
    <row r="165" spans="1:12" s="62" customFormat="1" ht="30" hidden="1" x14ac:dyDescent="0.25">
      <c r="A165" s="200" t="s">
        <v>142</v>
      </c>
      <c r="B165" s="208" t="s">
        <v>123</v>
      </c>
      <c r="C165" s="201" t="s">
        <v>105</v>
      </c>
      <c r="D165" s="201" t="s">
        <v>90</v>
      </c>
      <c r="E165" s="319" t="s">
        <v>193</v>
      </c>
      <c r="F165" s="264" t="s">
        <v>146</v>
      </c>
      <c r="G165" s="566"/>
      <c r="H165" s="583">
        <v>1199500</v>
      </c>
      <c r="I165" s="347">
        <f>G165-H165</f>
        <v>-1199500</v>
      </c>
      <c r="J165" s="63"/>
      <c r="K165" s="63"/>
    </row>
    <row r="166" spans="1:12" s="62" customFormat="1" ht="30" hidden="1" x14ac:dyDescent="0.25">
      <c r="A166" s="103" t="s">
        <v>348</v>
      </c>
      <c r="B166" s="208" t="s">
        <v>123</v>
      </c>
      <c r="C166" s="102" t="s">
        <v>105</v>
      </c>
      <c r="D166" s="102" t="s">
        <v>90</v>
      </c>
      <c r="E166" s="320" t="s">
        <v>349</v>
      </c>
      <c r="F166" s="265"/>
      <c r="G166" s="566">
        <f>G167</f>
        <v>0</v>
      </c>
      <c r="H166" s="583"/>
      <c r="I166" s="347"/>
      <c r="J166" s="63"/>
      <c r="K166" s="63"/>
    </row>
    <row r="167" spans="1:12" s="62" customFormat="1" ht="30" hidden="1" x14ac:dyDescent="0.25">
      <c r="A167" s="103" t="s">
        <v>142</v>
      </c>
      <c r="B167" s="208" t="s">
        <v>123</v>
      </c>
      <c r="C167" s="102" t="s">
        <v>105</v>
      </c>
      <c r="D167" s="102" t="s">
        <v>90</v>
      </c>
      <c r="E167" s="320" t="s">
        <v>349</v>
      </c>
      <c r="F167" s="265" t="s">
        <v>146</v>
      </c>
      <c r="G167" s="566"/>
      <c r="H167" s="583"/>
      <c r="I167" s="347"/>
      <c r="J167" s="63"/>
      <c r="K167" s="63"/>
    </row>
    <row r="168" spans="1:12" s="62" customFormat="1" ht="75" hidden="1" x14ac:dyDescent="0.25">
      <c r="A168" s="103" t="s">
        <v>350</v>
      </c>
      <c r="B168" s="208" t="s">
        <v>123</v>
      </c>
      <c r="C168" s="102" t="s">
        <v>105</v>
      </c>
      <c r="D168" s="102" t="s">
        <v>90</v>
      </c>
      <c r="E168" s="321" t="s">
        <v>351</v>
      </c>
      <c r="F168" s="265"/>
      <c r="G168" s="566">
        <f>G169</f>
        <v>0</v>
      </c>
      <c r="H168" s="583"/>
      <c r="I168" s="347"/>
      <c r="J168" s="63"/>
      <c r="K168" s="63"/>
    </row>
    <row r="169" spans="1:12" s="62" customFormat="1" ht="30" hidden="1" x14ac:dyDescent="0.25">
      <c r="A169" s="103" t="s">
        <v>142</v>
      </c>
      <c r="B169" s="208" t="s">
        <v>123</v>
      </c>
      <c r="C169" s="102" t="s">
        <v>105</v>
      </c>
      <c r="D169" s="102" t="s">
        <v>90</v>
      </c>
      <c r="E169" s="321" t="s">
        <v>351</v>
      </c>
      <c r="F169" s="265" t="s">
        <v>146</v>
      </c>
      <c r="G169" s="566"/>
      <c r="H169" s="583"/>
      <c r="I169" s="347"/>
      <c r="J169" s="63"/>
      <c r="K169" s="63"/>
    </row>
    <row r="170" spans="1:12" s="62" customFormat="1" ht="30" x14ac:dyDescent="0.25">
      <c r="A170" s="103" t="s">
        <v>167</v>
      </c>
      <c r="B170" s="208" t="s">
        <v>123</v>
      </c>
      <c r="C170" s="102" t="s">
        <v>105</v>
      </c>
      <c r="D170" s="102" t="s">
        <v>90</v>
      </c>
      <c r="E170" s="102" t="s">
        <v>562</v>
      </c>
      <c r="F170" s="262"/>
      <c r="G170" s="403">
        <f>G171+G173</f>
        <v>267410000</v>
      </c>
      <c r="H170" s="403">
        <f>H171+H173</f>
        <v>223527600</v>
      </c>
      <c r="I170" s="403">
        <f>I171+I173</f>
        <v>223527600</v>
      </c>
      <c r="J170" s="63"/>
      <c r="K170" s="63"/>
    </row>
    <row r="171" spans="1:12" s="62" customFormat="1" ht="60" x14ac:dyDescent="0.25">
      <c r="A171" s="22" t="s">
        <v>132</v>
      </c>
      <c r="B171" s="208" t="s">
        <v>123</v>
      </c>
      <c r="C171" s="102" t="s">
        <v>105</v>
      </c>
      <c r="D171" s="102" t="s">
        <v>90</v>
      </c>
      <c r="E171" s="102" t="s">
        <v>562</v>
      </c>
      <c r="F171" s="262"/>
      <c r="G171" s="403">
        <f>G172</f>
        <v>260250230</v>
      </c>
      <c r="H171" s="403">
        <f>H172</f>
        <v>216821770</v>
      </c>
      <c r="I171" s="403">
        <f>I172</f>
        <v>216821770</v>
      </c>
      <c r="J171" s="63"/>
      <c r="K171" s="63"/>
    </row>
    <row r="172" spans="1:12" s="62" customFormat="1" ht="63" customHeight="1" x14ac:dyDescent="0.25">
      <c r="A172" s="22" t="s">
        <v>132</v>
      </c>
      <c r="B172" s="208" t="s">
        <v>123</v>
      </c>
      <c r="C172" s="102" t="s">
        <v>105</v>
      </c>
      <c r="D172" s="102" t="s">
        <v>90</v>
      </c>
      <c r="E172" s="102" t="s">
        <v>562</v>
      </c>
      <c r="F172" s="262" t="s">
        <v>125</v>
      </c>
      <c r="G172" s="403">
        <f>216821770-453940+3882400+40000000</f>
        <v>260250230</v>
      </c>
      <c r="H172" s="403">
        <v>216821770</v>
      </c>
      <c r="I172" s="403">
        <v>216821770</v>
      </c>
      <c r="J172" s="63"/>
      <c r="K172" s="63"/>
      <c r="L172" s="63"/>
    </row>
    <row r="173" spans="1:12" s="62" customFormat="1" ht="30" x14ac:dyDescent="0.25">
      <c r="A173" s="22" t="s">
        <v>135</v>
      </c>
      <c r="B173" s="208" t="s">
        <v>123</v>
      </c>
      <c r="C173" s="102" t="s">
        <v>105</v>
      </c>
      <c r="D173" s="102" t="s">
        <v>90</v>
      </c>
      <c r="E173" s="102" t="s">
        <v>562</v>
      </c>
      <c r="F173" s="262"/>
      <c r="G173" s="403">
        <f>G174</f>
        <v>7159770</v>
      </c>
      <c r="H173" s="403">
        <f>H174</f>
        <v>6705830</v>
      </c>
      <c r="I173" s="403">
        <f>I174</f>
        <v>6705830</v>
      </c>
      <c r="J173" s="63"/>
      <c r="K173" s="63"/>
    </row>
    <row r="174" spans="1:12" s="62" customFormat="1" ht="30" x14ac:dyDescent="0.25">
      <c r="A174" s="22" t="s">
        <v>135</v>
      </c>
      <c r="B174" s="208" t="s">
        <v>123</v>
      </c>
      <c r="C174" s="102" t="s">
        <v>105</v>
      </c>
      <c r="D174" s="102" t="s">
        <v>90</v>
      </c>
      <c r="E174" s="102" t="s">
        <v>562</v>
      </c>
      <c r="F174" s="262" t="s">
        <v>127</v>
      </c>
      <c r="G174" s="403">
        <f>6705830+453940</f>
        <v>7159770</v>
      </c>
      <c r="H174" s="403">
        <v>6705830</v>
      </c>
      <c r="I174" s="594">
        <v>6705830</v>
      </c>
      <c r="J174" s="63"/>
      <c r="K174" s="63"/>
    </row>
    <row r="175" spans="1:12" s="62" customFormat="1" ht="30" hidden="1" x14ac:dyDescent="0.25">
      <c r="A175" s="22" t="s">
        <v>352</v>
      </c>
      <c r="B175" s="208" t="s">
        <v>123</v>
      </c>
      <c r="C175" s="92" t="s">
        <v>105</v>
      </c>
      <c r="D175" s="92" t="s">
        <v>90</v>
      </c>
      <c r="E175" s="193" t="s">
        <v>353</v>
      </c>
      <c r="F175" s="257"/>
      <c r="G175" s="566">
        <f>G176</f>
        <v>0</v>
      </c>
      <c r="H175" s="403">
        <f>H176</f>
        <v>54793200</v>
      </c>
      <c r="I175" s="347" t="e">
        <f>#REF!-H175</f>
        <v>#REF!</v>
      </c>
      <c r="J175" s="63"/>
      <c r="K175" s="63"/>
    </row>
    <row r="176" spans="1:12" s="62" customFormat="1" ht="30" hidden="1" x14ac:dyDescent="0.25">
      <c r="A176" s="22" t="s">
        <v>135</v>
      </c>
      <c r="B176" s="208" t="s">
        <v>123</v>
      </c>
      <c r="C176" s="92" t="s">
        <v>105</v>
      </c>
      <c r="D176" s="92" t="s">
        <v>90</v>
      </c>
      <c r="E176" s="193" t="s">
        <v>353</v>
      </c>
      <c r="F176" s="258" t="s">
        <v>127</v>
      </c>
      <c r="G176" s="566"/>
      <c r="H176" s="403">
        <v>54793200</v>
      </c>
      <c r="I176" s="347" t="e">
        <f>#REF!-H176</f>
        <v>#REF!</v>
      </c>
      <c r="J176" s="63"/>
      <c r="K176" s="63"/>
    </row>
    <row r="177" spans="1:12" s="62" customFormat="1" ht="15.6" x14ac:dyDescent="0.25">
      <c r="A177" s="312" t="s">
        <v>556</v>
      </c>
      <c r="B177" s="207" t="s">
        <v>123</v>
      </c>
      <c r="C177" s="101" t="s">
        <v>105</v>
      </c>
      <c r="D177" s="101" t="s">
        <v>90</v>
      </c>
      <c r="E177" s="520" t="s">
        <v>563</v>
      </c>
      <c r="F177" s="276"/>
      <c r="G177" s="584">
        <f>G178</f>
        <v>964800</v>
      </c>
      <c r="H177" s="584">
        <f>H178</f>
        <v>1008000</v>
      </c>
      <c r="I177" s="584">
        <f>I178</f>
        <v>1008000</v>
      </c>
      <c r="J177" s="63"/>
      <c r="K177" s="63"/>
    </row>
    <row r="178" spans="1:12" s="62" customFormat="1" ht="59.25" customHeight="1" x14ac:dyDescent="0.25">
      <c r="A178" s="22" t="s">
        <v>564</v>
      </c>
      <c r="B178" s="208" t="s">
        <v>123</v>
      </c>
      <c r="C178" s="102" t="s">
        <v>105</v>
      </c>
      <c r="D178" s="102" t="s">
        <v>90</v>
      </c>
      <c r="E178" s="521" t="s">
        <v>565</v>
      </c>
      <c r="F178" s="262" t="s">
        <v>125</v>
      </c>
      <c r="G178" s="566">
        <f>1008000-43200</f>
        <v>964800</v>
      </c>
      <c r="H178" s="403">
        <v>1008000</v>
      </c>
      <c r="I178" s="567">
        <v>1008000</v>
      </c>
      <c r="J178" s="63"/>
      <c r="K178" s="63"/>
    </row>
    <row r="179" spans="1:12" s="62" customFormat="1" ht="15.6" x14ac:dyDescent="0.25">
      <c r="A179" s="82" t="s">
        <v>14</v>
      </c>
      <c r="B179" s="207" t="s">
        <v>123</v>
      </c>
      <c r="C179" s="80" t="s">
        <v>105</v>
      </c>
      <c r="D179" s="80" t="s">
        <v>91</v>
      </c>
      <c r="E179" s="80"/>
      <c r="F179" s="259"/>
      <c r="G179" s="568">
        <f>G180+G206+G190+G193+G201+G197+G199+G203+G208+G210</f>
        <v>679893800</v>
      </c>
      <c r="H179" s="568">
        <f>H180+H206+H190+H193+H201+H197+H199+H203+H208+H210</f>
        <v>601555500</v>
      </c>
      <c r="I179" s="568">
        <f>I180+I206+I190+I193+I201+I197+I199+I203+I208+I210</f>
        <v>601555500</v>
      </c>
      <c r="J179" s="63"/>
      <c r="K179" s="63"/>
    </row>
    <row r="180" spans="1:12" s="62" customFormat="1" ht="15.6" x14ac:dyDescent="0.25">
      <c r="A180" s="105" t="s">
        <v>552</v>
      </c>
      <c r="B180" s="207" t="s">
        <v>123</v>
      </c>
      <c r="C180" s="80" t="s">
        <v>105</v>
      </c>
      <c r="D180" s="80" t="s">
        <v>91</v>
      </c>
      <c r="E180" s="80" t="s">
        <v>511</v>
      </c>
      <c r="F180" s="259"/>
      <c r="G180" s="568">
        <f>G181+G185</f>
        <v>677445800</v>
      </c>
      <c r="H180" s="568">
        <f>H181+H185</f>
        <v>599165100</v>
      </c>
      <c r="I180" s="568">
        <f>I181+I185</f>
        <v>599165100</v>
      </c>
      <c r="J180" s="63"/>
      <c r="K180" s="63"/>
    </row>
    <row r="181" spans="1:12" s="62" customFormat="1" ht="15" x14ac:dyDescent="0.25">
      <c r="A181" s="91" t="s">
        <v>82</v>
      </c>
      <c r="B181" s="208" t="s">
        <v>123</v>
      </c>
      <c r="C181" s="92" t="s">
        <v>105</v>
      </c>
      <c r="D181" s="92" t="s">
        <v>91</v>
      </c>
      <c r="E181" s="92" t="s">
        <v>566</v>
      </c>
      <c r="F181" s="258"/>
      <c r="G181" s="569">
        <f>G182+G183+G184</f>
        <v>626545500</v>
      </c>
      <c r="H181" s="569">
        <f>H182+H183+H184</f>
        <v>550065100</v>
      </c>
      <c r="I181" s="569">
        <f>I182+I183+I184</f>
        <v>550065100</v>
      </c>
      <c r="J181" s="63"/>
      <c r="K181" s="63"/>
    </row>
    <row r="182" spans="1:12" s="62" customFormat="1" ht="60" x14ac:dyDescent="0.25">
      <c r="A182" s="22" t="s">
        <v>132</v>
      </c>
      <c r="B182" s="208" t="s">
        <v>123</v>
      </c>
      <c r="C182" s="92" t="s">
        <v>105</v>
      </c>
      <c r="D182" s="92" t="s">
        <v>91</v>
      </c>
      <c r="E182" s="92" t="s">
        <v>566</v>
      </c>
      <c r="F182" s="258" t="s">
        <v>125</v>
      </c>
      <c r="G182" s="569">
        <f>154318400-354000+20327711+3056973+4866786.02</f>
        <v>182215870.02000001</v>
      </c>
      <c r="H182" s="569">
        <v>153017100</v>
      </c>
      <c r="I182" s="405">
        <v>153017100</v>
      </c>
      <c r="J182" s="63"/>
      <c r="K182" s="63"/>
    </row>
    <row r="183" spans="1:12" s="62" customFormat="1" ht="30" x14ac:dyDescent="0.25">
      <c r="A183" s="22" t="s">
        <v>135</v>
      </c>
      <c r="B183" s="208" t="s">
        <v>123</v>
      </c>
      <c r="C183" s="92" t="s">
        <v>105</v>
      </c>
      <c r="D183" s="92" t="s">
        <v>91</v>
      </c>
      <c r="E183" s="92" t="s">
        <v>566</v>
      </c>
      <c r="F183" s="258" t="s">
        <v>127</v>
      </c>
      <c r="G183" s="569">
        <f>5558700+354000</f>
        <v>5912700</v>
      </c>
      <c r="H183" s="569">
        <v>5912700</v>
      </c>
      <c r="I183" s="405">
        <v>5912700</v>
      </c>
      <c r="J183" s="63"/>
      <c r="K183" s="63"/>
    </row>
    <row r="184" spans="1:12" s="62" customFormat="1" ht="30" x14ac:dyDescent="0.25">
      <c r="A184" s="103" t="s">
        <v>142</v>
      </c>
      <c r="B184" s="208" t="s">
        <v>123</v>
      </c>
      <c r="C184" s="92" t="s">
        <v>105</v>
      </c>
      <c r="D184" s="92" t="s">
        <v>91</v>
      </c>
      <c r="E184" s="92" t="s">
        <v>566</v>
      </c>
      <c r="F184" s="258" t="s">
        <v>146</v>
      </c>
      <c r="G184" s="569">
        <f>417800000+14632316+3801727+2182886.98</f>
        <v>438416929.98000002</v>
      </c>
      <c r="H184" s="569">
        <v>391135300</v>
      </c>
      <c r="I184" s="405">
        <v>391135300</v>
      </c>
      <c r="J184" s="63"/>
      <c r="K184" s="63"/>
    </row>
    <row r="185" spans="1:12" s="62" customFormat="1" ht="75" x14ac:dyDescent="0.25">
      <c r="A185" s="311" t="s">
        <v>169</v>
      </c>
      <c r="B185" s="208" t="s">
        <v>123</v>
      </c>
      <c r="C185" s="92" t="s">
        <v>105</v>
      </c>
      <c r="D185" s="92" t="s">
        <v>91</v>
      </c>
      <c r="E185" s="92" t="s">
        <v>567</v>
      </c>
      <c r="F185" s="258"/>
      <c r="G185" s="569">
        <f>G186+G187+G188+G189</f>
        <v>50900300</v>
      </c>
      <c r="H185" s="569">
        <f t="shared" ref="H185:I185" si="10">H186+H187+H188+H189</f>
        <v>49100000</v>
      </c>
      <c r="I185" s="569">
        <f t="shared" si="10"/>
        <v>49100000</v>
      </c>
      <c r="J185" s="63"/>
      <c r="K185" s="63"/>
    </row>
    <row r="186" spans="1:12" s="62" customFormat="1" ht="60" x14ac:dyDescent="0.25">
      <c r="A186" s="22" t="s">
        <v>132</v>
      </c>
      <c r="B186" s="208" t="s">
        <v>123</v>
      </c>
      <c r="C186" s="92" t="s">
        <v>105</v>
      </c>
      <c r="D186" s="92" t="s">
        <v>91</v>
      </c>
      <c r="E186" s="92" t="s">
        <v>567</v>
      </c>
      <c r="F186" s="258" t="s">
        <v>125</v>
      </c>
      <c r="G186" s="569">
        <f>43284300+8185-8185+800300+1000000+16370</f>
        <v>45100970</v>
      </c>
      <c r="H186" s="569">
        <v>43284300</v>
      </c>
      <c r="I186" s="594">
        <v>43284300</v>
      </c>
      <c r="J186" s="63">
        <v>16370</v>
      </c>
      <c r="K186" s="63"/>
      <c r="L186" s="63"/>
    </row>
    <row r="187" spans="1:12" s="62" customFormat="1" ht="30" x14ac:dyDescent="0.25">
      <c r="A187" s="22" t="s">
        <v>135</v>
      </c>
      <c r="B187" s="208" t="s">
        <v>123</v>
      </c>
      <c r="C187" s="92" t="s">
        <v>105</v>
      </c>
      <c r="D187" s="92" t="s">
        <v>91</v>
      </c>
      <c r="E187" s="92" t="s">
        <v>567</v>
      </c>
      <c r="F187" s="258" t="s">
        <v>127</v>
      </c>
      <c r="G187" s="569">
        <f>5715700-8185-710.03+8185-1370</f>
        <v>5713619.9699999997</v>
      </c>
      <c r="H187" s="569">
        <v>5715700</v>
      </c>
      <c r="I187" s="594">
        <v>5715700</v>
      </c>
      <c r="J187" s="63">
        <v>-1370</v>
      </c>
      <c r="K187" s="63"/>
    </row>
    <row r="188" spans="1:12" s="62" customFormat="1" ht="15" x14ac:dyDescent="0.25">
      <c r="A188" s="22" t="s">
        <v>139</v>
      </c>
      <c r="B188" s="208" t="s">
        <v>123</v>
      </c>
      <c r="C188" s="92" t="s">
        <v>105</v>
      </c>
      <c r="D188" s="92" t="s">
        <v>91</v>
      </c>
      <c r="E188" s="92" t="s">
        <v>567</v>
      </c>
      <c r="F188" s="258" t="s">
        <v>129</v>
      </c>
      <c r="G188" s="569">
        <v>85710.03</v>
      </c>
      <c r="H188" s="569"/>
      <c r="I188" s="594"/>
      <c r="J188" s="63"/>
      <c r="K188" s="63"/>
    </row>
    <row r="189" spans="1:12" s="62" customFormat="1" ht="15" x14ac:dyDescent="0.25">
      <c r="A189" s="22" t="s">
        <v>136</v>
      </c>
      <c r="B189" s="208" t="s">
        <v>123</v>
      </c>
      <c r="C189" s="92" t="s">
        <v>105</v>
      </c>
      <c r="D189" s="92" t="s">
        <v>91</v>
      </c>
      <c r="E189" s="92" t="s">
        <v>567</v>
      </c>
      <c r="F189" s="258" t="s">
        <v>128</v>
      </c>
      <c r="G189" s="569">
        <f>100000-85000-15000</f>
        <v>0</v>
      </c>
      <c r="H189" s="569">
        <v>100000</v>
      </c>
      <c r="I189" s="347">
        <v>100000</v>
      </c>
      <c r="J189" s="63">
        <v>-15000</v>
      </c>
      <c r="K189" s="63"/>
    </row>
    <row r="190" spans="1:12" s="62" customFormat="1" ht="15" hidden="1" x14ac:dyDescent="0.25">
      <c r="A190" s="22" t="s">
        <v>14</v>
      </c>
      <c r="B190" s="208" t="s">
        <v>123</v>
      </c>
      <c r="C190" s="92" t="s">
        <v>105</v>
      </c>
      <c r="D190" s="92" t="s">
        <v>91</v>
      </c>
      <c r="E190" s="92" t="s">
        <v>296</v>
      </c>
      <c r="F190" s="258"/>
      <c r="G190" s="569">
        <f>G191+G192</f>
        <v>0</v>
      </c>
      <c r="H190" s="569"/>
      <c r="I190" s="347"/>
      <c r="J190" s="63"/>
      <c r="K190" s="63"/>
    </row>
    <row r="191" spans="1:12" s="62" customFormat="1" ht="60" hidden="1" x14ac:dyDescent="0.25">
      <c r="A191" s="22" t="s">
        <v>132</v>
      </c>
      <c r="B191" s="208" t="s">
        <v>123</v>
      </c>
      <c r="C191" s="92" t="s">
        <v>105</v>
      </c>
      <c r="D191" s="92" t="s">
        <v>91</v>
      </c>
      <c r="E191" s="92" t="s">
        <v>296</v>
      </c>
      <c r="F191" s="258" t="s">
        <v>125</v>
      </c>
      <c r="G191" s="569"/>
      <c r="H191" s="569"/>
      <c r="I191" s="347"/>
      <c r="J191" s="63"/>
      <c r="K191" s="63"/>
    </row>
    <row r="192" spans="1:12" s="62" customFormat="1" ht="30" hidden="1" x14ac:dyDescent="0.25">
      <c r="A192" s="188" t="s">
        <v>142</v>
      </c>
      <c r="B192" s="208" t="s">
        <v>123</v>
      </c>
      <c r="C192" s="92" t="s">
        <v>105</v>
      </c>
      <c r="D192" s="92" t="s">
        <v>91</v>
      </c>
      <c r="E192" s="92" t="s">
        <v>296</v>
      </c>
      <c r="F192" s="258" t="s">
        <v>146</v>
      </c>
      <c r="G192" s="569"/>
      <c r="H192" s="569"/>
      <c r="I192" s="347"/>
      <c r="J192" s="63"/>
      <c r="K192" s="63"/>
    </row>
    <row r="193" spans="1:11" s="62" customFormat="1" ht="30" hidden="1" x14ac:dyDescent="0.25">
      <c r="A193" s="22" t="s">
        <v>354</v>
      </c>
      <c r="B193" s="208" t="s">
        <v>123</v>
      </c>
      <c r="C193" s="92" t="s">
        <v>105</v>
      </c>
      <c r="D193" s="92" t="s">
        <v>91</v>
      </c>
      <c r="E193" s="92" t="s">
        <v>296</v>
      </c>
      <c r="F193" s="258"/>
      <c r="G193" s="569">
        <f>G194+G195+G196</f>
        <v>0</v>
      </c>
      <c r="H193" s="569"/>
      <c r="I193" s="347"/>
      <c r="J193" s="63"/>
      <c r="K193" s="63"/>
    </row>
    <row r="194" spans="1:11" s="62" customFormat="1" ht="30" hidden="1" x14ac:dyDescent="0.25">
      <c r="A194" s="22" t="s">
        <v>135</v>
      </c>
      <c r="B194" s="208" t="s">
        <v>123</v>
      </c>
      <c r="C194" s="92" t="s">
        <v>105</v>
      </c>
      <c r="D194" s="92" t="s">
        <v>91</v>
      </c>
      <c r="E194" s="92" t="s">
        <v>296</v>
      </c>
      <c r="F194" s="258" t="s">
        <v>127</v>
      </c>
      <c r="G194" s="569"/>
      <c r="H194" s="569"/>
      <c r="I194" s="347"/>
      <c r="J194" s="63"/>
      <c r="K194" s="63"/>
    </row>
    <row r="195" spans="1:11" s="62" customFormat="1" ht="30" hidden="1" x14ac:dyDescent="0.25">
      <c r="A195" s="188" t="s">
        <v>142</v>
      </c>
      <c r="B195" s="208" t="s">
        <v>123</v>
      </c>
      <c r="C195" s="92" t="s">
        <v>105</v>
      </c>
      <c r="D195" s="92" t="s">
        <v>91</v>
      </c>
      <c r="E195" s="92" t="s">
        <v>296</v>
      </c>
      <c r="F195" s="258" t="s">
        <v>146</v>
      </c>
      <c r="G195" s="569"/>
      <c r="H195" s="569"/>
      <c r="I195" s="347"/>
      <c r="J195" s="63"/>
      <c r="K195" s="63"/>
    </row>
    <row r="196" spans="1:11" s="62" customFormat="1" ht="15" hidden="1" x14ac:dyDescent="0.25">
      <c r="A196" s="22" t="s">
        <v>136</v>
      </c>
      <c r="B196" s="208" t="s">
        <v>123</v>
      </c>
      <c r="C196" s="92" t="s">
        <v>105</v>
      </c>
      <c r="D196" s="92" t="s">
        <v>91</v>
      </c>
      <c r="E196" s="92" t="s">
        <v>296</v>
      </c>
      <c r="F196" s="258" t="s">
        <v>128</v>
      </c>
      <c r="G196" s="569"/>
      <c r="H196" s="569"/>
      <c r="I196" s="347"/>
      <c r="J196" s="63"/>
      <c r="K196" s="63"/>
    </row>
    <row r="197" spans="1:11" s="62" customFormat="1" ht="60" hidden="1" x14ac:dyDescent="0.25">
      <c r="A197" s="22" t="s">
        <v>355</v>
      </c>
      <c r="B197" s="208" t="s">
        <v>123</v>
      </c>
      <c r="C197" s="92" t="s">
        <v>105</v>
      </c>
      <c r="D197" s="92" t="s">
        <v>91</v>
      </c>
      <c r="E197" s="193" t="s">
        <v>356</v>
      </c>
      <c r="F197" s="258"/>
      <c r="G197" s="569">
        <f>G198</f>
        <v>0</v>
      </c>
      <c r="H197" s="569"/>
      <c r="I197" s="347"/>
      <c r="J197" s="63"/>
      <c r="K197" s="63"/>
    </row>
    <row r="198" spans="1:11" s="62" customFormat="1" ht="30" hidden="1" x14ac:dyDescent="0.25">
      <c r="A198" s="22" t="s">
        <v>135</v>
      </c>
      <c r="B198" s="208" t="s">
        <v>123</v>
      </c>
      <c r="C198" s="92" t="s">
        <v>105</v>
      </c>
      <c r="D198" s="92" t="s">
        <v>91</v>
      </c>
      <c r="E198" s="193" t="s">
        <v>356</v>
      </c>
      <c r="F198" s="258" t="s">
        <v>127</v>
      </c>
      <c r="G198" s="569"/>
      <c r="H198" s="569"/>
      <c r="I198" s="347"/>
      <c r="J198" s="63"/>
      <c r="K198" s="63"/>
    </row>
    <row r="199" spans="1:11" s="62" customFormat="1" ht="60" hidden="1" x14ac:dyDescent="0.25">
      <c r="A199" s="22" t="s">
        <v>357</v>
      </c>
      <c r="B199" s="208" t="s">
        <v>123</v>
      </c>
      <c r="C199" s="92" t="s">
        <v>105</v>
      </c>
      <c r="D199" s="92" t="s">
        <v>91</v>
      </c>
      <c r="E199" s="193" t="s">
        <v>358</v>
      </c>
      <c r="F199" s="258"/>
      <c r="G199" s="569">
        <f>G200</f>
        <v>0</v>
      </c>
      <c r="H199" s="569"/>
      <c r="I199" s="347"/>
      <c r="J199" s="63"/>
      <c r="K199" s="63"/>
    </row>
    <row r="200" spans="1:11" s="62" customFormat="1" ht="30" hidden="1" x14ac:dyDescent="0.25">
      <c r="A200" s="22" t="s">
        <v>135</v>
      </c>
      <c r="B200" s="208" t="s">
        <v>123</v>
      </c>
      <c r="C200" s="92" t="s">
        <v>105</v>
      </c>
      <c r="D200" s="92" t="s">
        <v>91</v>
      </c>
      <c r="E200" s="193" t="s">
        <v>358</v>
      </c>
      <c r="F200" s="258" t="s">
        <v>127</v>
      </c>
      <c r="G200" s="569"/>
      <c r="H200" s="569"/>
      <c r="I200" s="347"/>
      <c r="J200" s="63"/>
      <c r="K200" s="63"/>
    </row>
    <row r="201" spans="1:11" s="62" customFormat="1" ht="30" hidden="1" x14ac:dyDescent="0.25">
      <c r="A201" s="22" t="s">
        <v>359</v>
      </c>
      <c r="B201" s="208" t="s">
        <v>123</v>
      </c>
      <c r="C201" s="92" t="s">
        <v>105</v>
      </c>
      <c r="D201" s="92" t="s">
        <v>91</v>
      </c>
      <c r="E201" s="193" t="s">
        <v>360</v>
      </c>
      <c r="F201" s="258"/>
      <c r="G201" s="569">
        <f>G202</f>
        <v>0</v>
      </c>
      <c r="H201" s="569"/>
      <c r="I201" s="347"/>
      <c r="J201" s="63"/>
      <c r="K201" s="63"/>
    </row>
    <row r="202" spans="1:11" s="62" customFormat="1" ht="30" hidden="1" x14ac:dyDescent="0.25">
      <c r="A202" s="188" t="s">
        <v>142</v>
      </c>
      <c r="B202" s="208" t="s">
        <v>123</v>
      </c>
      <c r="C202" s="92" t="s">
        <v>105</v>
      </c>
      <c r="D202" s="92" t="s">
        <v>91</v>
      </c>
      <c r="E202" s="193" t="s">
        <v>360</v>
      </c>
      <c r="F202" s="258" t="s">
        <v>146</v>
      </c>
      <c r="G202" s="569"/>
      <c r="H202" s="569"/>
      <c r="I202" s="347"/>
      <c r="J202" s="63"/>
      <c r="K202" s="63"/>
    </row>
    <row r="203" spans="1:11" s="62" customFormat="1" ht="75" hidden="1" x14ac:dyDescent="0.25">
      <c r="A203" s="103" t="s">
        <v>350</v>
      </c>
      <c r="B203" s="208" t="s">
        <v>123</v>
      </c>
      <c r="C203" s="92" t="s">
        <v>105</v>
      </c>
      <c r="D203" s="92" t="s">
        <v>91</v>
      </c>
      <c r="E203" s="193" t="s">
        <v>361</v>
      </c>
      <c r="F203" s="258"/>
      <c r="G203" s="569">
        <f>G204+G205</f>
        <v>0</v>
      </c>
      <c r="H203" s="569"/>
      <c r="I203" s="347"/>
      <c r="J203" s="63"/>
      <c r="K203" s="63"/>
    </row>
    <row r="204" spans="1:11" s="62" customFormat="1" ht="60" hidden="1" x14ac:dyDescent="0.25">
      <c r="A204" s="22" t="s">
        <v>132</v>
      </c>
      <c r="B204" s="208" t="s">
        <v>123</v>
      </c>
      <c r="C204" s="92" t="s">
        <v>105</v>
      </c>
      <c r="D204" s="92" t="s">
        <v>91</v>
      </c>
      <c r="E204" s="193" t="s">
        <v>361</v>
      </c>
      <c r="F204" s="258" t="s">
        <v>125</v>
      </c>
      <c r="G204" s="569"/>
      <c r="H204" s="569"/>
      <c r="I204" s="347"/>
      <c r="J204" s="63"/>
      <c r="K204" s="63"/>
    </row>
    <row r="205" spans="1:11" s="62" customFormat="1" ht="30" hidden="1" x14ac:dyDescent="0.25">
      <c r="A205" s="188" t="s">
        <v>142</v>
      </c>
      <c r="B205" s="208" t="s">
        <v>123</v>
      </c>
      <c r="C205" s="92" t="s">
        <v>105</v>
      </c>
      <c r="D205" s="92" t="s">
        <v>91</v>
      </c>
      <c r="E205" s="193" t="s">
        <v>361</v>
      </c>
      <c r="F205" s="258" t="s">
        <v>146</v>
      </c>
      <c r="G205" s="569"/>
      <c r="H205" s="569"/>
      <c r="I205" s="347"/>
      <c r="J205" s="63"/>
      <c r="K205" s="63"/>
    </row>
    <row r="206" spans="1:11" s="187" customFormat="1" ht="15" hidden="1" x14ac:dyDescent="0.25">
      <c r="A206" s="22" t="s">
        <v>143</v>
      </c>
      <c r="B206" s="208" t="s">
        <v>123</v>
      </c>
      <c r="C206" s="120" t="s">
        <v>105</v>
      </c>
      <c r="D206" s="120" t="s">
        <v>91</v>
      </c>
      <c r="E206" s="42" t="s">
        <v>297</v>
      </c>
      <c r="F206" s="263"/>
      <c r="G206" s="595">
        <f>SUM(G207:G207)</f>
        <v>0</v>
      </c>
      <c r="H206" s="595"/>
      <c r="I206" s="596">
        <f>G206-H206</f>
        <v>0</v>
      </c>
      <c r="J206" s="186"/>
      <c r="K206" s="186"/>
    </row>
    <row r="207" spans="1:11" s="187" customFormat="1" ht="30" hidden="1" x14ac:dyDescent="0.25">
      <c r="A207" s="188" t="s">
        <v>142</v>
      </c>
      <c r="B207" s="208" t="s">
        <v>123</v>
      </c>
      <c r="C207" s="120" t="s">
        <v>105</v>
      </c>
      <c r="D207" s="120" t="s">
        <v>91</v>
      </c>
      <c r="E207" s="42" t="s">
        <v>297</v>
      </c>
      <c r="F207" s="263" t="s">
        <v>146</v>
      </c>
      <c r="G207" s="595"/>
      <c r="H207" s="595"/>
      <c r="I207" s="596">
        <f>G207-H207</f>
        <v>0</v>
      </c>
      <c r="J207" s="186"/>
      <c r="K207" s="186"/>
    </row>
    <row r="208" spans="1:11" s="187" customFormat="1" ht="30" hidden="1" x14ac:dyDescent="0.25">
      <c r="A208" s="188" t="s">
        <v>362</v>
      </c>
      <c r="B208" s="208" t="s">
        <v>123</v>
      </c>
      <c r="C208" s="120" t="s">
        <v>105</v>
      </c>
      <c r="D208" s="120" t="s">
        <v>91</v>
      </c>
      <c r="E208" s="202" t="s">
        <v>363</v>
      </c>
      <c r="F208" s="263"/>
      <c r="G208" s="595">
        <f>G209</f>
        <v>0</v>
      </c>
      <c r="H208" s="595"/>
      <c r="I208" s="596"/>
      <c r="J208" s="186"/>
      <c r="K208" s="186"/>
    </row>
    <row r="209" spans="1:11" s="187" customFormat="1" ht="30" hidden="1" x14ac:dyDescent="0.25">
      <c r="A209" s="22" t="s">
        <v>135</v>
      </c>
      <c r="B209" s="208" t="s">
        <v>123</v>
      </c>
      <c r="C209" s="120" t="s">
        <v>105</v>
      </c>
      <c r="D209" s="120" t="s">
        <v>91</v>
      </c>
      <c r="E209" s="202" t="s">
        <v>363</v>
      </c>
      <c r="F209" s="263" t="s">
        <v>127</v>
      </c>
      <c r="G209" s="595"/>
      <c r="H209" s="595"/>
      <c r="I209" s="596"/>
      <c r="J209" s="186"/>
      <c r="K209" s="186"/>
    </row>
    <row r="210" spans="1:11" s="187" customFormat="1" ht="15.6" x14ac:dyDescent="0.3">
      <c r="A210" s="312" t="s">
        <v>556</v>
      </c>
      <c r="B210" s="207" t="s">
        <v>123</v>
      </c>
      <c r="C210" s="316" t="s">
        <v>105</v>
      </c>
      <c r="D210" s="316" t="s">
        <v>91</v>
      </c>
      <c r="E210" s="522" t="s">
        <v>563</v>
      </c>
      <c r="F210" s="517"/>
      <c r="G210" s="597">
        <f>G211+G212</f>
        <v>2448000</v>
      </c>
      <c r="H210" s="597">
        <f>H211+H212</f>
        <v>2390400</v>
      </c>
      <c r="I210" s="597">
        <f>I211+I212</f>
        <v>2390400</v>
      </c>
      <c r="J210" s="186"/>
      <c r="K210" s="186"/>
    </row>
    <row r="211" spans="1:11" s="187" customFormat="1" ht="60" x14ac:dyDescent="0.25">
      <c r="A211" s="22" t="s">
        <v>564</v>
      </c>
      <c r="B211" s="322" t="s">
        <v>123</v>
      </c>
      <c r="C211" s="523" t="s">
        <v>105</v>
      </c>
      <c r="D211" s="523" t="s">
        <v>91</v>
      </c>
      <c r="E211" s="524" t="s">
        <v>565</v>
      </c>
      <c r="F211" s="525" t="s">
        <v>125</v>
      </c>
      <c r="G211" s="598">
        <f>1382400+57600</f>
        <v>1440000</v>
      </c>
      <c r="H211" s="598">
        <v>1382400</v>
      </c>
      <c r="I211" s="599">
        <v>1382400</v>
      </c>
      <c r="J211" s="186"/>
      <c r="K211" s="186"/>
    </row>
    <row r="212" spans="1:11" s="187" customFormat="1" ht="60" x14ac:dyDescent="0.25">
      <c r="A212" s="22" t="s">
        <v>564</v>
      </c>
      <c r="B212" s="322" t="s">
        <v>123</v>
      </c>
      <c r="C212" s="523" t="s">
        <v>105</v>
      </c>
      <c r="D212" s="523" t="s">
        <v>91</v>
      </c>
      <c r="E212" s="524" t="s">
        <v>565</v>
      </c>
      <c r="F212" s="525" t="s">
        <v>146</v>
      </c>
      <c r="G212" s="598">
        <v>1008000</v>
      </c>
      <c r="H212" s="598">
        <v>1008000</v>
      </c>
      <c r="I212" s="599">
        <v>1008000</v>
      </c>
      <c r="J212" s="186"/>
      <c r="K212" s="186"/>
    </row>
    <row r="213" spans="1:11" s="187" customFormat="1" ht="15.6" x14ac:dyDescent="0.3">
      <c r="A213" s="25" t="s">
        <v>480</v>
      </c>
      <c r="B213" s="323" t="s">
        <v>123</v>
      </c>
      <c r="C213" s="526" t="s">
        <v>105</v>
      </c>
      <c r="D213" s="526" t="s">
        <v>93</v>
      </c>
      <c r="E213" s="527" t="s">
        <v>563</v>
      </c>
      <c r="F213" s="528"/>
      <c r="G213" s="600">
        <f t="shared" ref="G213:I214" si="11">G214</f>
        <v>259200</v>
      </c>
      <c r="H213" s="600">
        <f t="shared" si="11"/>
        <v>273600</v>
      </c>
      <c r="I213" s="600">
        <f t="shared" si="11"/>
        <v>273600</v>
      </c>
      <c r="J213" s="186"/>
      <c r="K213" s="186"/>
    </row>
    <row r="214" spans="1:11" s="187" customFormat="1" ht="15" x14ac:dyDescent="0.25">
      <c r="A214" s="311" t="s">
        <v>556</v>
      </c>
      <c r="B214" s="322" t="s">
        <v>123</v>
      </c>
      <c r="C214" s="523" t="s">
        <v>105</v>
      </c>
      <c r="D214" s="523" t="s">
        <v>93</v>
      </c>
      <c r="E214" s="524" t="s">
        <v>565</v>
      </c>
      <c r="F214" s="525"/>
      <c r="G214" s="598">
        <f t="shared" si="11"/>
        <v>259200</v>
      </c>
      <c r="H214" s="598">
        <f t="shared" si="11"/>
        <v>273600</v>
      </c>
      <c r="I214" s="598">
        <f t="shared" si="11"/>
        <v>273600</v>
      </c>
      <c r="J214" s="186"/>
      <c r="K214" s="186"/>
    </row>
    <row r="215" spans="1:11" s="187" customFormat="1" ht="60" x14ac:dyDescent="0.25">
      <c r="A215" s="22" t="s">
        <v>564</v>
      </c>
      <c r="B215" s="322" t="s">
        <v>123</v>
      </c>
      <c r="C215" s="523" t="s">
        <v>105</v>
      </c>
      <c r="D215" s="523" t="s">
        <v>93</v>
      </c>
      <c r="E215" s="524" t="s">
        <v>565</v>
      </c>
      <c r="F215" s="525" t="s">
        <v>125</v>
      </c>
      <c r="G215" s="598">
        <f>273600-14400</f>
        <v>259200</v>
      </c>
      <c r="H215" s="598">
        <v>273600</v>
      </c>
      <c r="I215" s="599">
        <v>273600</v>
      </c>
      <c r="J215" s="186"/>
      <c r="K215" s="186"/>
    </row>
    <row r="216" spans="1:11" s="187" customFormat="1" ht="15.6" x14ac:dyDescent="0.3">
      <c r="A216" s="21" t="s">
        <v>822</v>
      </c>
      <c r="B216" s="323" t="s">
        <v>123</v>
      </c>
      <c r="C216" s="526" t="s">
        <v>105</v>
      </c>
      <c r="D216" s="526" t="s">
        <v>105</v>
      </c>
      <c r="E216" s="524"/>
      <c r="F216" s="525"/>
      <c r="G216" s="600">
        <f>G217+G221</f>
        <v>9415171</v>
      </c>
      <c r="H216" s="598"/>
      <c r="I216" s="599"/>
      <c r="J216" s="186"/>
      <c r="K216" s="186"/>
    </row>
    <row r="217" spans="1:11" s="62" customFormat="1" ht="31.2" x14ac:dyDescent="0.25">
      <c r="A217" s="90" t="s">
        <v>823</v>
      </c>
      <c r="B217" s="207" t="s">
        <v>123</v>
      </c>
      <c r="C217" s="612" t="s">
        <v>105</v>
      </c>
      <c r="D217" s="613" t="s">
        <v>105</v>
      </c>
      <c r="E217" s="125" t="s">
        <v>529</v>
      </c>
      <c r="F217" s="614"/>
      <c r="G217" s="584">
        <f>G218</f>
        <v>632171</v>
      </c>
      <c r="H217" s="583"/>
      <c r="I217" s="347"/>
      <c r="J217" s="63"/>
      <c r="K217" s="63"/>
    </row>
    <row r="218" spans="1:11" s="62" customFormat="1" ht="30" x14ac:dyDescent="0.25">
      <c r="A218" s="91" t="s">
        <v>603</v>
      </c>
      <c r="B218" s="208" t="s">
        <v>123</v>
      </c>
      <c r="C218" s="132" t="s">
        <v>105</v>
      </c>
      <c r="D218" s="133" t="s">
        <v>105</v>
      </c>
      <c r="E218" s="130" t="s">
        <v>604</v>
      </c>
      <c r="F218" s="268"/>
      <c r="G218" s="566">
        <f>G219</f>
        <v>632171</v>
      </c>
      <c r="H218" s="583"/>
      <c r="I218" s="347"/>
      <c r="J218" s="63"/>
      <c r="K218" s="63"/>
    </row>
    <row r="219" spans="1:11" s="62" customFormat="1" ht="45" x14ac:dyDescent="0.25">
      <c r="A219" s="91" t="s">
        <v>824</v>
      </c>
      <c r="B219" s="208" t="s">
        <v>123</v>
      </c>
      <c r="C219" s="132" t="s">
        <v>105</v>
      </c>
      <c r="D219" s="133" t="s">
        <v>105</v>
      </c>
      <c r="E219" s="130" t="s">
        <v>825</v>
      </c>
      <c r="F219" s="268"/>
      <c r="G219" s="566">
        <f>G220</f>
        <v>632171</v>
      </c>
      <c r="H219" s="583"/>
      <c r="I219" s="347"/>
      <c r="J219" s="63"/>
      <c r="K219" s="63"/>
    </row>
    <row r="220" spans="1:11" s="62" customFormat="1" ht="15" x14ac:dyDescent="0.25">
      <c r="A220" s="91" t="s">
        <v>139</v>
      </c>
      <c r="B220" s="208" t="s">
        <v>123</v>
      </c>
      <c r="C220" s="132" t="s">
        <v>105</v>
      </c>
      <c r="D220" s="133" t="s">
        <v>105</v>
      </c>
      <c r="E220" s="130" t="s">
        <v>825</v>
      </c>
      <c r="F220" s="268" t="s">
        <v>129</v>
      </c>
      <c r="G220" s="566">
        <v>632171</v>
      </c>
      <c r="H220" s="583"/>
      <c r="I220" s="347"/>
      <c r="J220" s="63"/>
      <c r="K220" s="63"/>
    </row>
    <row r="221" spans="1:11" s="96" customFormat="1" ht="15.6" x14ac:dyDescent="0.3">
      <c r="A221" s="21" t="s">
        <v>516</v>
      </c>
      <c r="B221" s="207" t="s">
        <v>123</v>
      </c>
      <c r="C221" s="101" t="s">
        <v>105</v>
      </c>
      <c r="D221" s="101" t="s">
        <v>105</v>
      </c>
      <c r="E221" s="101"/>
      <c r="F221" s="276"/>
      <c r="G221" s="572">
        <f>G222+G226+G228+G230</f>
        <v>8783000</v>
      </c>
      <c r="H221" s="572">
        <f>H222+H226+H229</f>
        <v>3904000</v>
      </c>
      <c r="I221" s="572">
        <f>I222+I226+I229</f>
        <v>3904000</v>
      </c>
      <c r="J221" s="97"/>
      <c r="K221" s="97"/>
    </row>
    <row r="222" spans="1:11" s="62" customFormat="1" ht="30" x14ac:dyDescent="0.25">
      <c r="A222" s="128" t="s">
        <v>195</v>
      </c>
      <c r="B222" s="208" t="s">
        <v>123</v>
      </c>
      <c r="C222" s="102" t="s">
        <v>105</v>
      </c>
      <c r="D222" s="321" t="s">
        <v>105</v>
      </c>
      <c r="E222" s="321" t="s">
        <v>568</v>
      </c>
      <c r="F222" s="529"/>
      <c r="G222" s="566">
        <f>G223</f>
        <v>628913</v>
      </c>
      <c r="H222" s="566">
        <f>H223</f>
        <v>585600</v>
      </c>
      <c r="I222" s="566">
        <f>I223</f>
        <v>585600</v>
      </c>
      <c r="J222" s="63"/>
      <c r="K222" s="63"/>
    </row>
    <row r="223" spans="1:11" s="62" customFormat="1" ht="60" x14ac:dyDescent="0.25">
      <c r="A223" s="128" t="s">
        <v>132</v>
      </c>
      <c r="B223" s="208" t="s">
        <v>123</v>
      </c>
      <c r="C223" s="102" t="s">
        <v>105</v>
      </c>
      <c r="D223" s="321" t="s">
        <v>105</v>
      </c>
      <c r="E223" s="321" t="s">
        <v>568</v>
      </c>
      <c r="F223" s="529" t="s">
        <v>125</v>
      </c>
      <c r="G223" s="566">
        <f>585600+628913-585600</f>
        <v>628913</v>
      </c>
      <c r="H223" s="583">
        <v>585600</v>
      </c>
      <c r="I223" s="567">
        <v>585600</v>
      </c>
      <c r="J223" s="63"/>
      <c r="K223" s="63"/>
    </row>
    <row r="224" spans="1:11" s="62" customFormat="1" ht="15" hidden="1" x14ac:dyDescent="0.25">
      <c r="A224" s="91" t="s">
        <v>139</v>
      </c>
      <c r="B224" s="208" t="s">
        <v>123</v>
      </c>
      <c r="C224" s="102" t="s">
        <v>105</v>
      </c>
      <c r="D224" s="321" t="s">
        <v>105</v>
      </c>
      <c r="E224" s="321" t="s">
        <v>307</v>
      </c>
      <c r="F224" s="529" t="s">
        <v>129</v>
      </c>
      <c r="G224" s="566"/>
      <c r="H224" s="583">
        <v>4240820</v>
      </c>
      <c r="I224" s="582">
        <f>G224-H224</f>
        <v>-4240820</v>
      </c>
      <c r="J224" s="63"/>
      <c r="K224" s="63"/>
    </row>
    <row r="225" spans="1:11" s="62" customFormat="1" ht="30" hidden="1" x14ac:dyDescent="0.25">
      <c r="A225" s="188" t="s">
        <v>142</v>
      </c>
      <c r="B225" s="208" t="s">
        <v>123</v>
      </c>
      <c r="C225" s="102" t="s">
        <v>105</v>
      </c>
      <c r="D225" s="321" t="s">
        <v>105</v>
      </c>
      <c r="E225" s="321" t="s">
        <v>486</v>
      </c>
      <c r="F225" s="529" t="s">
        <v>146</v>
      </c>
      <c r="G225" s="566"/>
      <c r="H225" s="583"/>
      <c r="I225" s="582"/>
      <c r="J225" s="63"/>
      <c r="K225" s="63"/>
    </row>
    <row r="226" spans="1:11" s="62" customFormat="1" ht="30" x14ac:dyDescent="0.25">
      <c r="A226" s="128" t="s">
        <v>196</v>
      </c>
      <c r="B226" s="208" t="s">
        <v>123</v>
      </c>
      <c r="C226" s="102" t="s">
        <v>105</v>
      </c>
      <c r="D226" s="321" t="s">
        <v>105</v>
      </c>
      <c r="E226" s="321" t="s">
        <v>568</v>
      </c>
      <c r="F226" s="529"/>
      <c r="G226" s="566">
        <f>G227</f>
        <v>2462805</v>
      </c>
      <c r="H226" s="566">
        <f>H227+H231</f>
        <v>3318400</v>
      </c>
      <c r="I226" s="566">
        <f>I227+I231</f>
        <v>3318400</v>
      </c>
      <c r="J226" s="63"/>
      <c r="K226" s="63"/>
    </row>
    <row r="227" spans="1:11" s="62" customFormat="1" ht="35.25" customHeight="1" x14ac:dyDescent="0.25">
      <c r="A227" s="128" t="s">
        <v>135</v>
      </c>
      <c r="B227" s="208" t="s">
        <v>123</v>
      </c>
      <c r="C227" s="102" t="s">
        <v>105</v>
      </c>
      <c r="D227" s="321" t="s">
        <v>105</v>
      </c>
      <c r="E227" s="321" t="s">
        <v>568</v>
      </c>
      <c r="F227" s="529" t="s">
        <v>127</v>
      </c>
      <c r="G227" s="566">
        <f>3318400-628913+648633-658224+585600-802691</f>
        <v>2462805</v>
      </c>
      <c r="H227" s="583">
        <v>3318400</v>
      </c>
      <c r="I227" s="567">
        <v>3318400</v>
      </c>
      <c r="J227" s="63"/>
      <c r="K227" s="63"/>
    </row>
    <row r="228" spans="1:11" s="62" customFormat="1" ht="35.25" customHeight="1" x14ac:dyDescent="0.25">
      <c r="A228" s="630" t="s">
        <v>196</v>
      </c>
      <c r="B228" s="208" t="s">
        <v>123</v>
      </c>
      <c r="C228" s="92" t="s">
        <v>105</v>
      </c>
      <c r="D228" s="130" t="s">
        <v>105</v>
      </c>
      <c r="E228" s="130" t="s">
        <v>568</v>
      </c>
      <c r="F228" s="631"/>
      <c r="G228" s="566">
        <f>G229</f>
        <v>1460915</v>
      </c>
      <c r="H228" s="583"/>
      <c r="I228" s="567"/>
      <c r="J228" s="63"/>
      <c r="K228" s="63"/>
    </row>
    <row r="229" spans="1:11" s="62" customFormat="1" ht="22.5" customHeight="1" x14ac:dyDescent="0.25">
      <c r="A229" s="91" t="s">
        <v>139</v>
      </c>
      <c r="B229" s="208" t="s">
        <v>123</v>
      </c>
      <c r="C229" s="92" t="s">
        <v>105</v>
      </c>
      <c r="D229" s="130" t="s">
        <v>105</v>
      </c>
      <c r="E229" s="130" t="s">
        <v>568</v>
      </c>
      <c r="F229" s="268" t="s">
        <v>129</v>
      </c>
      <c r="G229" s="566">
        <f>658224+802691</f>
        <v>1460915</v>
      </c>
      <c r="H229" s="583"/>
      <c r="I229" s="594"/>
      <c r="J229" s="63"/>
      <c r="K229" s="63"/>
    </row>
    <row r="230" spans="1:11" s="62" customFormat="1" ht="30" x14ac:dyDescent="0.25">
      <c r="A230" s="91" t="s">
        <v>196</v>
      </c>
      <c r="B230" s="208" t="s">
        <v>123</v>
      </c>
      <c r="C230" s="132" t="s">
        <v>105</v>
      </c>
      <c r="D230" s="133" t="s">
        <v>105</v>
      </c>
      <c r="E230" s="130" t="s">
        <v>568</v>
      </c>
      <c r="F230" s="268"/>
      <c r="G230" s="566">
        <f>G231</f>
        <v>4230367</v>
      </c>
      <c r="H230" s="583"/>
      <c r="I230" s="594"/>
      <c r="J230" s="63"/>
      <c r="K230" s="63"/>
    </row>
    <row r="231" spans="1:11" s="62" customFormat="1" ht="30" x14ac:dyDescent="0.25">
      <c r="A231" s="91" t="s">
        <v>142</v>
      </c>
      <c r="B231" s="208" t="s">
        <v>123</v>
      </c>
      <c r="C231" s="132" t="s">
        <v>105</v>
      </c>
      <c r="D231" s="133" t="s">
        <v>105</v>
      </c>
      <c r="E231" s="130" t="s">
        <v>568</v>
      </c>
      <c r="F231" s="268" t="s">
        <v>146</v>
      </c>
      <c r="G231" s="566">
        <f>4879000-648633</f>
        <v>4230367</v>
      </c>
      <c r="H231" s="583"/>
      <c r="I231" s="347"/>
      <c r="J231" s="63"/>
      <c r="K231" s="63"/>
    </row>
    <row r="232" spans="1:11" s="62" customFormat="1" ht="15.6" x14ac:dyDescent="0.25">
      <c r="A232" s="83" t="s">
        <v>18</v>
      </c>
      <c r="B232" s="209" t="s">
        <v>123</v>
      </c>
      <c r="C232" s="78" t="s">
        <v>98</v>
      </c>
      <c r="D232" s="93"/>
      <c r="E232" s="93"/>
      <c r="F232" s="277"/>
      <c r="G232" s="571">
        <f>G233+G249+G278+G246</f>
        <v>139975659.31999999</v>
      </c>
      <c r="H232" s="571">
        <f>H233+H249+H278</f>
        <v>58208700</v>
      </c>
      <c r="I232" s="571">
        <f>I233+I249+I278</f>
        <v>59811700</v>
      </c>
      <c r="J232" s="63"/>
      <c r="K232" s="63"/>
    </row>
    <row r="233" spans="1:11" s="62" customFormat="1" ht="15.6" x14ac:dyDescent="0.3">
      <c r="A233" s="84" t="s">
        <v>108</v>
      </c>
      <c r="B233" s="207" t="s">
        <v>123</v>
      </c>
      <c r="C233" s="60" t="s">
        <v>98</v>
      </c>
      <c r="D233" s="60" t="s">
        <v>90</v>
      </c>
      <c r="E233" s="151"/>
      <c r="F233" s="253"/>
      <c r="G233" s="572">
        <f t="shared" ref="G233:I235" si="12">G234</f>
        <v>2857387.87</v>
      </c>
      <c r="H233" s="572">
        <f t="shared" si="12"/>
        <v>0</v>
      </c>
      <c r="I233" s="572">
        <f t="shared" si="12"/>
        <v>0</v>
      </c>
      <c r="J233" s="63"/>
      <c r="K233" s="63"/>
    </row>
    <row r="234" spans="1:11" s="96" customFormat="1" ht="15.6" x14ac:dyDescent="0.3">
      <c r="A234" s="84" t="s">
        <v>131</v>
      </c>
      <c r="B234" s="207" t="s">
        <v>123</v>
      </c>
      <c r="C234" s="60" t="s">
        <v>98</v>
      </c>
      <c r="D234" s="60" t="s">
        <v>90</v>
      </c>
      <c r="E234" s="151" t="s">
        <v>278</v>
      </c>
      <c r="F234" s="253"/>
      <c r="G234" s="572">
        <f>G235</f>
        <v>2857387.87</v>
      </c>
      <c r="H234" s="572">
        <f t="shared" si="12"/>
        <v>0</v>
      </c>
      <c r="I234" s="572">
        <f t="shared" si="12"/>
        <v>0</v>
      </c>
      <c r="J234" s="97"/>
      <c r="K234" s="97"/>
    </row>
    <row r="235" spans="1:11" s="62" customFormat="1" ht="15" x14ac:dyDescent="0.25">
      <c r="A235" s="22" t="s">
        <v>279</v>
      </c>
      <c r="B235" s="208" t="s">
        <v>123</v>
      </c>
      <c r="C235" s="88" t="s">
        <v>98</v>
      </c>
      <c r="D235" s="88" t="s">
        <v>90</v>
      </c>
      <c r="E235" s="16" t="s">
        <v>291</v>
      </c>
      <c r="F235" s="278"/>
      <c r="G235" s="403">
        <f t="shared" si="12"/>
        <v>2857387.87</v>
      </c>
      <c r="H235" s="403">
        <f t="shared" si="12"/>
        <v>0</v>
      </c>
      <c r="I235" s="403">
        <f t="shared" si="12"/>
        <v>0</v>
      </c>
      <c r="J235" s="63"/>
      <c r="K235" s="63"/>
    </row>
    <row r="236" spans="1:11" s="62" customFormat="1" ht="15" x14ac:dyDescent="0.25">
      <c r="A236" s="91" t="s">
        <v>139</v>
      </c>
      <c r="B236" s="208" t="s">
        <v>123</v>
      </c>
      <c r="C236" s="88" t="s">
        <v>98</v>
      </c>
      <c r="D236" s="88" t="s">
        <v>90</v>
      </c>
      <c r="E236" s="16" t="s">
        <v>801</v>
      </c>
      <c r="F236" s="278" t="s">
        <v>129</v>
      </c>
      <c r="G236" s="403">
        <v>2857387.87</v>
      </c>
      <c r="H236" s="403"/>
      <c r="I236" s="347"/>
      <c r="J236" s="63"/>
      <c r="K236" s="63"/>
    </row>
    <row r="237" spans="1:11" s="96" customFormat="1" ht="15.6" hidden="1" x14ac:dyDescent="0.25">
      <c r="A237" s="90" t="s">
        <v>109</v>
      </c>
      <c r="B237" s="207" t="s">
        <v>123</v>
      </c>
      <c r="C237" s="60" t="s">
        <v>98</v>
      </c>
      <c r="D237" s="60" t="s">
        <v>93</v>
      </c>
      <c r="E237" s="60"/>
      <c r="F237" s="279"/>
      <c r="G237" s="572">
        <f>G238+G240+G244+G242</f>
        <v>0</v>
      </c>
      <c r="H237" s="572">
        <f>H238+H240+H244</f>
        <v>27298454.490000002</v>
      </c>
      <c r="I237" s="347">
        <f t="shared" ref="I237:I245" si="13">G237-H237</f>
        <v>-27298454.490000002</v>
      </c>
      <c r="J237" s="97"/>
      <c r="K237" s="97"/>
    </row>
    <row r="238" spans="1:11" s="62" customFormat="1" ht="45" hidden="1" x14ac:dyDescent="0.25">
      <c r="A238" s="123" t="s">
        <v>364</v>
      </c>
      <c r="B238" s="208" t="s">
        <v>123</v>
      </c>
      <c r="C238" s="109" t="s">
        <v>98</v>
      </c>
      <c r="D238" s="112" t="s">
        <v>93</v>
      </c>
      <c r="E238" s="203" t="s">
        <v>365</v>
      </c>
      <c r="F238" s="249"/>
      <c r="G238" s="406">
        <f>G239</f>
        <v>0</v>
      </c>
      <c r="H238" s="601">
        <f>H239</f>
        <v>10792944</v>
      </c>
      <c r="I238" s="347">
        <f t="shared" si="13"/>
        <v>-10792944</v>
      </c>
      <c r="J238" s="63"/>
      <c r="K238" s="63"/>
    </row>
    <row r="239" spans="1:11" s="62" customFormat="1" ht="15" hidden="1" x14ac:dyDescent="0.25">
      <c r="A239" s="123" t="s">
        <v>139</v>
      </c>
      <c r="B239" s="208" t="s">
        <v>123</v>
      </c>
      <c r="C239" s="109" t="s">
        <v>98</v>
      </c>
      <c r="D239" s="112" t="s">
        <v>93</v>
      </c>
      <c r="E239" s="203" t="s">
        <v>365</v>
      </c>
      <c r="F239" s="249" t="s">
        <v>129</v>
      </c>
      <c r="G239" s="587"/>
      <c r="H239" s="601">
        <v>10792944</v>
      </c>
      <c r="I239" s="347">
        <f t="shared" si="13"/>
        <v>-10792944</v>
      </c>
      <c r="J239" s="63"/>
      <c r="K239" s="63"/>
    </row>
    <row r="240" spans="1:11" s="62" customFormat="1" ht="45" hidden="1" x14ac:dyDescent="0.25">
      <c r="A240" s="123" t="s">
        <v>198</v>
      </c>
      <c r="B240" s="208" t="s">
        <v>123</v>
      </c>
      <c r="C240" s="109" t="s">
        <v>98</v>
      </c>
      <c r="D240" s="112" t="s">
        <v>93</v>
      </c>
      <c r="E240" s="112" t="s">
        <v>197</v>
      </c>
      <c r="F240" s="249"/>
      <c r="G240" s="406">
        <f>G241</f>
        <v>0</v>
      </c>
      <c r="H240" s="601">
        <f>H241</f>
        <v>4584599.49</v>
      </c>
      <c r="I240" s="347">
        <f t="shared" si="13"/>
        <v>-4584599.49</v>
      </c>
      <c r="J240" s="63"/>
      <c r="K240" s="63"/>
    </row>
    <row r="241" spans="1:11" s="62" customFormat="1" ht="15" hidden="1" x14ac:dyDescent="0.25">
      <c r="A241" s="123" t="s">
        <v>139</v>
      </c>
      <c r="B241" s="208" t="s">
        <v>123</v>
      </c>
      <c r="C241" s="109" t="s">
        <v>98</v>
      </c>
      <c r="D241" s="112" t="s">
        <v>93</v>
      </c>
      <c r="E241" s="112" t="s">
        <v>197</v>
      </c>
      <c r="F241" s="249" t="s">
        <v>129</v>
      </c>
      <c r="G241" s="406"/>
      <c r="H241" s="601">
        <v>4584599.49</v>
      </c>
      <c r="I241" s="347">
        <f t="shared" si="13"/>
        <v>-4584599.49</v>
      </c>
      <c r="J241" s="63"/>
      <c r="K241" s="63"/>
    </row>
    <row r="242" spans="1:11" s="62" customFormat="1" ht="30" hidden="1" x14ac:dyDescent="0.25">
      <c r="A242" s="123" t="s">
        <v>221</v>
      </c>
      <c r="B242" s="208" t="s">
        <v>123</v>
      </c>
      <c r="C242" s="109" t="s">
        <v>98</v>
      </c>
      <c r="D242" s="112" t="s">
        <v>93</v>
      </c>
      <c r="E242" s="112" t="s">
        <v>220</v>
      </c>
      <c r="F242" s="249"/>
      <c r="G242" s="406">
        <f>G243</f>
        <v>0</v>
      </c>
      <c r="H242" s="601"/>
      <c r="I242" s="347">
        <f t="shared" si="13"/>
        <v>0</v>
      </c>
      <c r="J242" s="63"/>
      <c r="K242" s="63"/>
    </row>
    <row r="243" spans="1:11" s="62" customFormat="1" ht="15" hidden="1" x14ac:dyDescent="0.25">
      <c r="A243" s="123" t="s">
        <v>139</v>
      </c>
      <c r="B243" s="208" t="s">
        <v>123</v>
      </c>
      <c r="C243" s="109" t="s">
        <v>98</v>
      </c>
      <c r="D243" s="112" t="s">
        <v>93</v>
      </c>
      <c r="E243" s="111" t="s">
        <v>220</v>
      </c>
      <c r="F243" s="249" t="s">
        <v>129</v>
      </c>
      <c r="G243" s="406"/>
      <c r="H243" s="601"/>
      <c r="I243" s="347">
        <f t="shared" si="13"/>
        <v>0</v>
      </c>
      <c r="J243" s="63"/>
      <c r="K243" s="63"/>
    </row>
    <row r="244" spans="1:11" s="62" customFormat="1" ht="45" hidden="1" x14ac:dyDescent="0.25">
      <c r="A244" s="123" t="s">
        <v>366</v>
      </c>
      <c r="B244" s="208" t="s">
        <v>123</v>
      </c>
      <c r="C244" s="109" t="s">
        <v>98</v>
      </c>
      <c r="D244" s="112" t="s">
        <v>93</v>
      </c>
      <c r="E244" s="112" t="s">
        <v>367</v>
      </c>
      <c r="F244" s="249"/>
      <c r="G244" s="406">
        <f>G245</f>
        <v>0</v>
      </c>
      <c r="H244" s="601">
        <f>H245</f>
        <v>11920911</v>
      </c>
      <c r="I244" s="347">
        <f t="shared" si="13"/>
        <v>-11920911</v>
      </c>
      <c r="J244" s="63"/>
      <c r="K244" s="63"/>
    </row>
    <row r="245" spans="1:11" s="62" customFormat="1" ht="15" hidden="1" x14ac:dyDescent="0.25">
      <c r="A245" s="144" t="s">
        <v>139</v>
      </c>
      <c r="B245" s="622" t="s">
        <v>123</v>
      </c>
      <c r="C245" s="623" t="s">
        <v>98</v>
      </c>
      <c r="D245" s="624" t="s">
        <v>93</v>
      </c>
      <c r="E245" s="624" t="s">
        <v>367</v>
      </c>
      <c r="F245" s="625" t="s">
        <v>129</v>
      </c>
      <c r="G245" s="626"/>
      <c r="H245" s="627">
        <v>11920911</v>
      </c>
      <c r="I245" s="628">
        <f t="shared" si="13"/>
        <v>-11920911</v>
      </c>
      <c r="J245" s="63"/>
      <c r="K245" s="63"/>
    </row>
    <row r="246" spans="1:11" s="62" customFormat="1" ht="15.6" x14ac:dyDescent="0.3">
      <c r="A246" s="629" t="s">
        <v>109</v>
      </c>
      <c r="B246" s="207" t="s">
        <v>123</v>
      </c>
      <c r="C246" s="151" t="s">
        <v>98</v>
      </c>
      <c r="D246" s="139" t="s">
        <v>93</v>
      </c>
      <c r="E246" s="139"/>
      <c r="F246" s="139"/>
      <c r="G246" s="458">
        <f>G247</f>
        <v>22495021.699999999</v>
      </c>
      <c r="H246" s="601"/>
      <c r="I246" s="347"/>
      <c r="J246" s="63"/>
      <c r="K246" s="63"/>
    </row>
    <row r="247" spans="1:11" s="62" customFormat="1" ht="21" customHeight="1" x14ac:dyDescent="0.25">
      <c r="A247" s="142" t="s">
        <v>617</v>
      </c>
      <c r="B247" s="208" t="s">
        <v>123</v>
      </c>
      <c r="C247" s="109" t="s">
        <v>98</v>
      </c>
      <c r="D247" s="131" t="s">
        <v>93</v>
      </c>
      <c r="E247" s="131" t="s">
        <v>536</v>
      </c>
      <c r="F247" s="131"/>
      <c r="G247" s="406">
        <f>G248</f>
        <v>22495021.699999999</v>
      </c>
      <c r="H247" s="601"/>
      <c r="I247" s="347"/>
      <c r="J247" s="63"/>
      <c r="K247" s="63"/>
    </row>
    <row r="248" spans="1:11" s="62" customFormat="1" ht="29.25" customHeight="1" x14ac:dyDescent="0.25">
      <c r="A248" s="142" t="s">
        <v>835</v>
      </c>
      <c r="B248" s="208" t="s">
        <v>123</v>
      </c>
      <c r="C248" s="109" t="s">
        <v>98</v>
      </c>
      <c r="D248" s="131" t="s">
        <v>93</v>
      </c>
      <c r="E248" s="131" t="s">
        <v>834</v>
      </c>
      <c r="F248" s="131" t="s">
        <v>129</v>
      </c>
      <c r="G248" s="406">
        <v>22495021.699999999</v>
      </c>
      <c r="H248" s="601"/>
      <c r="I248" s="347"/>
      <c r="J248" s="63"/>
      <c r="K248" s="63"/>
    </row>
    <row r="249" spans="1:11" s="62" customFormat="1" ht="15.6" x14ac:dyDescent="0.25">
      <c r="A249" s="85" t="s">
        <v>19</v>
      </c>
      <c r="B249" s="207" t="s">
        <v>123</v>
      </c>
      <c r="C249" s="101" t="s">
        <v>98</v>
      </c>
      <c r="D249" s="101" t="s">
        <v>94</v>
      </c>
      <c r="E249" s="101"/>
      <c r="F249" s="276"/>
      <c r="G249" s="572">
        <f>G250+G254</f>
        <v>108401380.5</v>
      </c>
      <c r="H249" s="572">
        <f>H250+H254</f>
        <v>56275200</v>
      </c>
      <c r="I249" s="572">
        <f>I250+I254</f>
        <v>57878200</v>
      </c>
      <c r="J249" s="63"/>
      <c r="K249" s="63"/>
    </row>
    <row r="250" spans="1:11" s="62" customFormat="1" ht="31.2" x14ac:dyDescent="0.25">
      <c r="A250" s="99" t="s">
        <v>683</v>
      </c>
      <c r="B250" s="207" t="s">
        <v>123</v>
      </c>
      <c r="C250" s="101" t="s">
        <v>98</v>
      </c>
      <c r="D250" s="101" t="s">
        <v>94</v>
      </c>
      <c r="E250" s="101" t="s">
        <v>569</v>
      </c>
      <c r="F250" s="276"/>
      <c r="G250" s="572">
        <f>G251</f>
        <v>216191</v>
      </c>
      <c r="H250" s="572">
        <f>H251</f>
        <v>208200</v>
      </c>
      <c r="I250" s="572">
        <f>I251</f>
        <v>208200</v>
      </c>
      <c r="J250" s="63"/>
      <c r="K250" s="63"/>
    </row>
    <row r="251" spans="1:11" s="62" customFormat="1" ht="31.2" x14ac:dyDescent="0.25">
      <c r="A251" s="312" t="s">
        <v>154</v>
      </c>
      <c r="B251" s="207" t="s">
        <v>123</v>
      </c>
      <c r="C251" s="101" t="s">
        <v>98</v>
      </c>
      <c r="D251" s="101" t="s">
        <v>94</v>
      </c>
      <c r="E251" s="101" t="s">
        <v>570</v>
      </c>
      <c r="F251" s="276"/>
      <c r="G251" s="572">
        <f>G252+G253</f>
        <v>216191</v>
      </c>
      <c r="H251" s="572">
        <f>H252+H253</f>
        <v>208200</v>
      </c>
      <c r="I251" s="572">
        <f>I252+I253</f>
        <v>208200</v>
      </c>
      <c r="J251" s="63"/>
      <c r="K251" s="63"/>
    </row>
    <row r="252" spans="1:11" s="62" customFormat="1" ht="60" x14ac:dyDescent="0.25">
      <c r="A252" s="22" t="s">
        <v>132</v>
      </c>
      <c r="B252" s="208" t="s">
        <v>123</v>
      </c>
      <c r="C252" s="102" t="s">
        <v>98</v>
      </c>
      <c r="D252" s="102" t="s">
        <v>94</v>
      </c>
      <c r="E252" s="102" t="s">
        <v>571</v>
      </c>
      <c r="F252" s="262" t="s">
        <v>125</v>
      </c>
      <c r="G252" s="403">
        <f>199650+7984</f>
        <v>207634</v>
      </c>
      <c r="H252" s="403">
        <v>199650</v>
      </c>
      <c r="I252" s="567">
        <v>199650</v>
      </c>
      <c r="J252" s="63"/>
      <c r="K252" s="63"/>
    </row>
    <row r="253" spans="1:11" s="62" customFormat="1" ht="30" x14ac:dyDescent="0.25">
      <c r="A253" s="22" t="s">
        <v>135</v>
      </c>
      <c r="B253" s="208" t="s">
        <v>123</v>
      </c>
      <c r="C253" s="102" t="s">
        <v>98</v>
      </c>
      <c r="D253" s="102" t="s">
        <v>94</v>
      </c>
      <c r="E253" s="102" t="s">
        <v>571</v>
      </c>
      <c r="F253" s="262" t="s">
        <v>127</v>
      </c>
      <c r="G253" s="403">
        <f>8550+7</f>
        <v>8557</v>
      </c>
      <c r="H253" s="403">
        <v>8550</v>
      </c>
      <c r="I253" s="567">
        <v>8550</v>
      </c>
      <c r="J253" s="63"/>
      <c r="K253" s="63"/>
    </row>
    <row r="254" spans="1:11" s="96" customFormat="1" ht="31.2" x14ac:dyDescent="0.3">
      <c r="A254" s="21" t="s">
        <v>682</v>
      </c>
      <c r="B254" s="207" t="s">
        <v>123</v>
      </c>
      <c r="C254" s="80" t="s">
        <v>98</v>
      </c>
      <c r="D254" s="80" t="s">
        <v>94</v>
      </c>
      <c r="E254" s="80"/>
      <c r="F254" s="259"/>
      <c r="G254" s="568">
        <f>G255+G258+G260+G262+G264+G267+G269+G273+G276</f>
        <v>108185189.5</v>
      </c>
      <c r="H254" s="568">
        <f>H255+H258+H260+H262+H264+H267+H269+H273+H276</f>
        <v>56067000</v>
      </c>
      <c r="I254" s="568">
        <f>I255+I258+I260+I262+I264+I267+I269+I273+I276</f>
        <v>57670000</v>
      </c>
      <c r="J254" s="97"/>
      <c r="K254" s="97"/>
    </row>
    <row r="255" spans="1:11" s="62" customFormat="1" ht="60" x14ac:dyDescent="0.25">
      <c r="A255" s="311" t="s">
        <v>168</v>
      </c>
      <c r="B255" s="208" t="s">
        <v>123</v>
      </c>
      <c r="C255" s="102" t="s">
        <v>98</v>
      </c>
      <c r="D255" s="102" t="s">
        <v>94</v>
      </c>
      <c r="E255" s="102" t="s">
        <v>572</v>
      </c>
      <c r="F255" s="262"/>
      <c r="G255" s="403">
        <f>G256+G257</f>
        <v>10562800</v>
      </c>
      <c r="H255" s="403">
        <f>H256+H257</f>
        <v>16740000</v>
      </c>
      <c r="I255" s="403">
        <f>I256+I257</f>
        <v>16740000</v>
      </c>
      <c r="J255" s="63"/>
      <c r="K255" s="63"/>
    </row>
    <row r="256" spans="1:11" s="62" customFormat="1" ht="30" x14ac:dyDescent="0.25">
      <c r="A256" s="22" t="s">
        <v>135</v>
      </c>
      <c r="B256" s="208" t="s">
        <v>123</v>
      </c>
      <c r="C256" s="102" t="s">
        <v>98</v>
      </c>
      <c r="D256" s="102" t="s">
        <v>94</v>
      </c>
      <c r="E256" s="102" t="s">
        <v>572</v>
      </c>
      <c r="F256" s="262" t="s">
        <v>127</v>
      </c>
      <c r="G256" s="403">
        <v>238100</v>
      </c>
      <c r="H256" s="403">
        <v>234360</v>
      </c>
      <c r="I256" s="567">
        <v>234360</v>
      </c>
      <c r="J256" s="63"/>
      <c r="K256" s="63"/>
    </row>
    <row r="257" spans="1:11" s="62" customFormat="1" ht="15" x14ac:dyDescent="0.25">
      <c r="A257" s="311" t="s">
        <v>139</v>
      </c>
      <c r="B257" s="208" t="s">
        <v>123</v>
      </c>
      <c r="C257" s="102" t="s">
        <v>98</v>
      </c>
      <c r="D257" s="102" t="s">
        <v>94</v>
      </c>
      <c r="E257" s="102" t="s">
        <v>572</v>
      </c>
      <c r="F257" s="262" t="s">
        <v>129</v>
      </c>
      <c r="G257" s="403">
        <f>16761900-6437200</f>
        <v>10324700</v>
      </c>
      <c r="H257" s="403">
        <v>16505640</v>
      </c>
      <c r="I257" s="582">
        <v>16505640</v>
      </c>
      <c r="J257" s="63"/>
      <c r="K257" s="63"/>
    </row>
    <row r="258" spans="1:11" s="62" customFormat="1" ht="45" x14ac:dyDescent="0.25">
      <c r="A258" s="311" t="s">
        <v>161</v>
      </c>
      <c r="B258" s="208" t="s">
        <v>123</v>
      </c>
      <c r="C258" s="102" t="s">
        <v>98</v>
      </c>
      <c r="D258" s="102" t="s">
        <v>94</v>
      </c>
      <c r="E258" s="521" t="s">
        <v>573</v>
      </c>
      <c r="F258" s="262"/>
      <c r="G258" s="403">
        <f>G259</f>
        <v>990000</v>
      </c>
      <c r="H258" s="403">
        <f>H259</f>
        <v>990000</v>
      </c>
      <c r="I258" s="403">
        <f>I259</f>
        <v>990000</v>
      </c>
      <c r="J258" s="63"/>
      <c r="K258" s="63"/>
    </row>
    <row r="259" spans="1:11" s="62" customFormat="1" ht="15" x14ac:dyDescent="0.25">
      <c r="A259" s="311" t="s">
        <v>139</v>
      </c>
      <c r="B259" s="208" t="s">
        <v>123</v>
      </c>
      <c r="C259" s="102" t="s">
        <v>98</v>
      </c>
      <c r="D259" s="102" t="s">
        <v>94</v>
      </c>
      <c r="E259" s="521" t="s">
        <v>573</v>
      </c>
      <c r="F259" s="262" t="s">
        <v>129</v>
      </c>
      <c r="G259" s="403">
        <v>990000</v>
      </c>
      <c r="H259" s="403">
        <v>990000</v>
      </c>
      <c r="I259" s="582">
        <v>990000</v>
      </c>
      <c r="J259" s="63"/>
      <c r="K259" s="63"/>
    </row>
    <row r="260" spans="1:11" s="62" customFormat="1" ht="45" x14ac:dyDescent="0.25">
      <c r="A260" s="311" t="s">
        <v>83</v>
      </c>
      <c r="B260" s="208" t="s">
        <v>123</v>
      </c>
      <c r="C260" s="102" t="s">
        <v>98</v>
      </c>
      <c r="D260" s="102" t="s">
        <v>94</v>
      </c>
      <c r="E260" s="521" t="s">
        <v>684</v>
      </c>
      <c r="F260" s="262"/>
      <c r="G260" s="403">
        <f>G261</f>
        <v>748800</v>
      </c>
      <c r="H260" s="403">
        <f>H261</f>
        <v>748800</v>
      </c>
      <c r="I260" s="403">
        <f>I261</f>
        <v>748800</v>
      </c>
      <c r="J260" s="63"/>
      <c r="K260" s="63"/>
    </row>
    <row r="261" spans="1:11" s="62" customFormat="1" ht="15" x14ac:dyDescent="0.25">
      <c r="A261" s="311" t="s">
        <v>139</v>
      </c>
      <c r="B261" s="208" t="s">
        <v>123</v>
      </c>
      <c r="C261" s="102" t="s">
        <v>98</v>
      </c>
      <c r="D261" s="102" t="s">
        <v>94</v>
      </c>
      <c r="E261" s="521" t="s">
        <v>684</v>
      </c>
      <c r="F261" s="262" t="s">
        <v>129</v>
      </c>
      <c r="G261" s="610">
        <v>748800</v>
      </c>
      <c r="H261" s="403">
        <v>748800</v>
      </c>
      <c r="I261" s="582">
        <v>748800</v>
      </c>
      <c r="J261" s="63"/>
      <c r="K261" s="63"/>
    </row>
    <row r="262" spans="1:11" s="62" customFormat="1" ht="30" x14ac:dyDescent="0.25">
      <c r="A262" s="311" t="s">
        <v>84</v>
      </c>
      <c r="B262" s="208" t="s">
        <v>123</v>
      </c>
      <c r="C262" s="102" t="s">
        <v>98</v>
      </c>
      <c r="D262" s="102" t="s">
        <v>94</v>
      </c>
      <c r="E262" s="521" t="s">
        <v>685</v>
      </c>
      <c r="F262" s="262"/>
      <c r="G262" s="403">
        <f>G263</f>
        <v>1087490</v>
      </c>
      <c r="H262" s="403">
        <f>H263</f>
        <v>1087490</v>
      </c>
      <c r="I262" s="403">
        <f>I263</f>
        <v>1087490</v>
      </c>
      <c r="J262" s="63"/>
      <c r="K262" s="63"/>
    </row>
    <row r="263" spans="1:11" s="62" customFormat="1" ht="15" x14ac:dyDescent="0.25">
      <c r="A263" s="311" t="s">
        <v>139</v>
      </c>
      <c r="B263" s="208" t="s">
        <v>123</v>
      </c>
      <c r="C263" s="102" t="s">
        <v>98</v>
      </c>
      <c r="D263" s="102" t="s">
        <v>94</v>
      </c>
      <c r="E263" s="521" t="s">
        <v>685</v>
      </c>
      <c r="F263" s="262" t="s">
        <v>129</v>
      </c>
      <c r="G263" s="610">
        <v>1087490</v>
      </c>
      <c r="H263" s="403">
        <v>1087490</v>
      </c>
      <c r="I263" s="582">
        <v>1087490</v>
      </c>
      <c r="J263" s="63"/>
      <c r="K263" s="63"/>
    </row>
    <row r="264" spans="1:11" s="62" customFormat="1" ht="60" x14ac:dyDescent="0.25">
      <c r="A264" s="311" t="s">
        <v>491</v>
      </c>
      <c r="B264" s="208" t="s">
        <v>123</v>
      </c>
      <c r="C264" s="102" t="s">
        <v>98</v>
      </c>
      <c r="D264" s="102" t="s">
        <v>94</v>
      </c>
      <c r="E264" s="521" t="s">
        <v>574</v>
      </c>
      <c r="F264" s="262"/>
      <c r="G264" s="403">
        <f>G266</f>
        <v>33100285</v>
      </c>
      <c r="H264" s="403">
        <f>H266</f>
        <v>33220710</v>
      </c>
      <c r="I264" s="403">
        <f>I266</f>
        <v>33220710</v>
      </c>
      <c r="J264" s="63"/>
      <c r="K264" s="63"/>
    </row>
    <row r="265" spans="1:11" s="62" customFormat="1" ht="30" hidden="1" x14ac:dyDescent="0.25">
      <c r="A265" s="22" t="s">
        <v>135</v>
      </c>
      <c r="B265" s="208" t="s">
        <v>123</v>
      </c>
      <c r="C265" s="102" t="s">
        <v>98</v>
      </c>
      <c r="D265" s="102" t="s">
        <v>94</v>
      </c>
      <c r="E265" s="521" t="s">
        <v>368</v>
      </c>
      <c r="F265" s="262" t="s">
        <v>127</v>
      </c>
      <c r="G265" s="403"/>
      <c r="H265" s="403">
        <f>60000+1868400</f>
        <v>1928400</v>
      </c>
      <c r="I265" s="582">
        <f>G265-H265</f>
        <v>-1928400</v>
      </c>
      <c r="J265" s="63"/>
      <c r="K265" s="63"/>
    </row>
    <row r="266" spans="1:11" s="62" customFormat="1" ht="15" x14ac:dyDescent="0.25">
      <c r="A266" s="311" t="s">
        <v>139</v>
      </c>
      <c r="B266" s="208" t="s">
        <v>123</v>
      </c>
      <c r="C266" s="102" t="s">
        <v>98</v>
      </c>
      <c r="D266" s="102" t="s">
        <v>94</v>
      </c>
      <c r="E266" s="521" t="s">
        <v>574</v>
      </c>
      <c r="F266" s="262" t="s">
        <v>129</v>
      </c>
      <c r="G266" s="610">
        <f>33220710-12525-107900</f>
        <v>33100285</v>
      </c>
      <c r="H266" s="403">
        <v>33220710</v>
      </c>
      <c r="I266" s="582">
        <v>33220710</v>
      </c>
      <c r="J266" s="63">
        <v>-12525</v>
      </c>
      <c r="K266" s="63">
        <v>-107900</v>
      </c>
    </row>
    <row r="267" spans="1:11" s="62" customFormat="1" ht="45" x14ac:dyDescent="0.25">
      <c r="A267" s="311" t="s">
        <v>490</v>
      </c>
      <c r="B267" s="208" t="s">
        <v>123</v>
      </c>
      <c r="C267" s="102" t="s">
        <v>98</v>
      </c>
      <c r="D267" s="102" t="s">
        <v>94</v>
      </c>
      <c r="E267" s="521" t="s">
        <v>893</v>
      </c>
      <c r="F267" s="262"/>
      <c r="G267" s="403">
        <f>G268</f>
        <v>2780000</v>
      </c>
      <c r="H267" s="403">
        <f>H268</f>
        <v>2780000</v>
      </c>
      <c r="I267" s="403">
        <f>I268</f>
        <v>2780000</v>
      </c>
      <c r="J267" s="63"/>
      <c r="K267" s="63"/>
    </row>
    <row r="268" spans="1:11" s="62" customFormat="1" ht="30" x14ac:dyDescent="0.25">
      <c r="A268" s="22" t="s">
        <v>135</v>
      </c>
      <c r="B268" s="208" t="s">
        <v>123</v>
      </c>
      <c r="C268" s="102" t="s">
        <v>98</v>
      </c>
      <c r="D268" s="102" t="s">
        <v>94</v>
      </c>
      <c r="E268" s="521" t="s">
        <v>893</v>
      </c>
      <c r="F268" s="262" t="s">
        <v>129</v>
      </c>
      <c r="G268" s="610">
        <v>2780000</v>
      </c>
      <c r="H268" s="403">
        <v>2780000</v>
      </c>
      <c r="I268" s="567">
        <v>2780000</v>
      </c>
      <c r="J268" s="63"/>
      <c r="K268" s="63"/>
    </row>
    <row r="269" spans="1:11" s="62" customFormat="1" ht="45" x14ac:dyDescent="0.25">
      <c r="A269" s="311" t="s">
        <v>484</v>
      </c>
      <c r="B269" s="208" t="s">
        <v>123</v>
      </c>
      <c r="C269" s="102" t="s">
        <v>98</v>
      </c>
      <c r="D269" s="102" t="s">
        <v>94</v>
      </c>
      <c r="E269" s="530" t="s">
        <v>575</v>
      </c>
      <c r="F269" s="262"/>
      <c r="G269" s="403">
        <f>G270+G271</f>
        <v>0</v>
      </c>
      <c r="H269" s="403">
        <f>H270+H271</f>
        <v>0</v>
      </c>
      <c r="I269" s="403">
        <f>I270+I271</f>
        <v>0</v>
      </c>
      <c r="J269" s="63"/>
      <c r="K269" s="63"/>
    </row>
    <row r="270" spans="1:11" s="62" customFormat="1" ht="60" x14ac:dyDescent="0.25">
      <c r="A270" s="22" t="s">
        <v>132</v>
      </c>
      <c r="B270" s="208" t="s">
        <v>123</v>
      </c>
      <c r="C270" s="102" t="s">
        <v>98</v>
      </c>
      <c r="D270" s="102" t="s">
        <v>94</v>
      </c>
      <c r="E270" s="530" t="s">
        <v>575</v>
      </c>
      <c r="F270" s="262" t="s">
        <v>125</v>
      </c>
      <c r="G270" s="403">
        <f>3696200-3696200</f>
        <v>0</v>
      </c>
      <c r="H270" s="403">
        <f>3687100-3687100</f>
        <v>0</v>
      </c>
      <c r="I270" s="567">
        <f>3696200-3696200</f>
        <v>0</v>
      </c>
      <c r="J270" s="63"/>
      <c r="K270" s="63"/>
    </row>
    <row r="271" spans="1:11" s="62" customFormat="1" ht="30" x14ac:dyDescent="0.25">
      <c r="A271" s="22" t="s">
        <v>135</v>
      </c>
      <c r="B271" s="208" t="s">
        <v>123</v>
      </c>
      <c r="C271" s="102" t="s">
        <v>98</v>
      </c>
      <c r="D271" s="102" t="s">
        <v>94</v>
      </c>
      <c r="E271" s="530" t="s">
        <v>575</v>
      </c>
      <c r="F271" s="262" t="s">
        <v>127</v>
      </c>
      <c r="G271" s="403">
        <f>328000-328000</f>
        <v>0</v>
      </c>
      <c r="H271" s="403">
        <f>337100-337100</f>
        <v>0</v>
      </c>
      <c r="I271" s="567">
        <f>328000-328000</f>
        <v>0</v>
      </c>
      <c r="J271" s="63"/>
      <c r="K271" s="63"/>
    </row>
    <row r="272" spans="1:11" s="62" customFormat="1" ht="15" customHeight="1" x14ac:dyDescent="0.25">
      <c r="A272" s="312" t="s">
        <v>556</v>
      </c>
      <c r="B272" s="313" t="s">
        <v>123</v>
      </c>
      <c r="C272" s="101" t="s">
        <v>98</v>
      </c>
      <c r="D272" s="101" t="s">
        <v>94</v>
      </c>
      <c r="E272" s="531" t="s">
        <v>536</v>
      </c>
      <c r="F272" s="276"/>
      <c r="G272" s="572">
        <f>G273</f>
        <v>58295389.500000007</v>
      </c>
      <c r="H272" s="572">
        <f>H273</f>
        <v>0</v>
      </c>
      <c r="I272" s="572">
        <f>I273</f>
        <v>1603000</v>
      </c>
      <c r="J272" s="63"/>
      <c r="K272" s="63"/>
    </row>
    <row r="273" spans="1:11" s="62" customFormat="1" ht="30" x14ac:dyDescent="0.25">
      <c r="A273" s="95" t="s">
        <v>162</v>
      </c>
      <c r="B273" s="208" t="s">
        <v>123</v>
      </c>
      <c r="C273" s="102" t="s">
        <v>98</v>
      </c>
      <c r="D273" s="102" t="s">
        <v>94</v>
      </c>
      <c r="E273" s="102" t="s">
        <v>576</v>
      </c>
      <c r="F273" s="262"/>
      <c r="G273" s="403">
        <f>G274+G275</f>
        <v>58295389.500000007</v>
      </c>
      <c r="H273" s="403">
        <f>H274+H275</f>
        <v>0</v>
      </c>
      <c r="I273" s="403">
        <f>I274+I275</f>
        <v>1603000</v>
      </c>
      <c r="J273" s="63"/>
      <c r="K273" s="63"/>
    </row>
    <row r="274" spans="1:11" s="62" customFormat="1" ht="15" x14ac:dyDescent="0.25">
      <c r="A274" s="311" t="s">
        <v>139</v>
      </c>
      <c r="B274" s="208" t="s">
        <v>123</v>
      </c>
      <c r="C274" s="102" t="s">
        <v>98</v>
      </c>
      <c r="D274" s="102" t="s">
        <v>94</v>
      </c>
      <c r="E274" s="102" t="s">
        <v>576</v>
      </c>
      <c r="F274" s="262" t="s">
        <v>318</v>
      </c>
      <c r="G274" s="602">
        <f>64183700+36.13-14167133.51+8278786.88</f>
        <v>58295389.500000007</v>
      </c>
      <c r="H274" s="403">
        <v>0</v>
      </c>
      <c r="I274" s="582">
        <v>1603000</v>
      </c>
      <c r="J274" s="63"/>
      <c r="K274" s="63"/>
    </row>
    <row r="275" spans="1:11" s="62" customFormat="1" ht="45" hidden="1" x14ac:dyDescent="0.25">
      <c r="A275" s="22" t="s">
        <v>317</v>
      </c>
      <c r="B275" s="208" t="s">
        <v>123</v>
      </c>
      <c r="C275" s="317" t="s">
        <v>98</v>
      </c>
      <c r="D275" s="317" t="s">
        <v>94</v>
      </c>
      <c r="E275" s="102" t="s">
        <v>483</v>
      </c>
      <c r="F275" s="518" t="s">
        <v>318</v>
      </c>
      <c r="G275" s="602"/>
      <c r="H275" s="403"/>
      <c r="I275" s="582"/>
      <c r="J275" s="63"/>
      <c r="K275" s="63"/>
    </row>
    <row r="276" spans="1:11" s="62" customFormat="1" ht="51" customHeight="1" x14ac:dyDescent="0.25">
      <c r="A276" s="95" t="s">
        <v>492</v>
      </c>
      <c r="B276" s="208" t="s">
        <v>123</v>
      </c>
      <c r="C276" s="102" t="s">
        <v>98</v>
      </c>
      <c r="D276" s="102" t="s">
        <v>94</v>
      </c>
      <c r="E276" s="530" t="s">
        <v>686</v>
      </c>
      <c r="F276" s="262"/>
      <c r="G276" s="403">
        <f>G277</f>
        <v>620425</v>
      </c>
      <c r="H276" s="403">
        <f>H277</f>
        <v>500000</v>
      </c>
      <c r="I276" s="403">
        <f>I277</f>
        <v>500000</v>
      </c>
      <c r="J276" s="63"/>
      <c r="K276" s="63"/>
    </row>
    <row r="277" spans="1:11" s="62" customFormat="1" ht="15" x14ac:dyDescent="0.25">
      <c r="A277" s="311" t="s">
        <v>139</v>
      </c>
      <c r="B277" s="208" t="s">
        <v>123</v>
      </c>
      <c r="C277" s="102" t="s">
        <v>98</v>
      </c>
      <c r="D277" s="102" t="s">
        <v>94</v>
      </c>
      <c r="E277" s="530" t="s">
        <v>686</v>
      </c>
      <c r="F277" s="262" t="s">
        <v>129</v>
      </c>
      <c r="G277" s="403">
        <f>500000+12525+107900</f>
        <v>620425</v>
      </c>
      <c r="H277" s="403">
        <v>500000</v>
      </c>
      <c r="I277" s="582">
        <v>500000</v>
      </c>
      <c r="J277" s="63">
        <v>12525</v>
      </c>
      <c r="K277" s="63">
        <v>107900</v>
      </c>
    </row>
    <row r="278" spans="1:11" s="62" customFormat="1" ht="15.6" x14ac:dyDescent="0.25">
      <c r="A278" s="532" t="s">
        <v>110</v>
      </c>
      <c r="B278" s="207" t="s">
        <v>123</v>
      </c>
      <c r="C278" s="101" t="s">
        <v>98</v>
      </c>
      <c r="D278" s="101" t="s">
        <v>95</v>
      </c>
      <c r="E278" s="101"/>
      <c r="F278" s="276"/>
      <c r="G278" s="572">
        <f>G279+G282+G286</f>
        <v>6221869.25</v>
      </c>
      <c r="H278" s="572">
        <f>H282+H286</f>
        <v>1933500</v>
      </c>
      <c r="I278" s="572">
        <f>I282+I286</f>
        <v>1933500</v>
      </c>
      <c r="J278" s="63"/>
      <c r="K278" s="63"/>
    </row>
    <row r="279" spans="1:11" s="62" customFormat="1" ht="35.25" customHeight="1" x14ac:dyDescent="0.25">
      <c r="A279" s="651" t="s">
        <v>484</v>
      </c>
      <c r="B279" s="208" t="s">
        <v>123</v>
      </c>
      <c r="C279" s="102" t="s">
        <v>98</v>
      </c>
      <c r="D279" s="102" t="s">
        <v>95</v>
      </c>
      <c r="E279" s="102" t="s">
        <v>575</v>
      </c>
      <c r="F279" s="262"/>
      <c r="G279" s="403">
        <f>G280+G281</f>
        <v>4150210.49</v>
      </c>
      <c r="H279" s="403">
        <f>H280+H281</f>
        <v>4024200</v>
      </c>
      <c r="I279" s="403">
        <f>I280+I281</f>
        <v>4024200</v>
      </c>
      <c r="J279" s="63"/>
      <c r="K279" s="63"/>
    </row>
    <row r="280" spans="1:11" s="62" customFormat="1" ht="15" x14ac:dyDescent="0.25">
      <c r="A280" s="604" t="s">
        <v>132</v>
      </c>
      <c r="B280" s="208" t="s">
        <v>123</v>
      </c>
      <c r="C280" s="102" t="s">
        <v>98</v>
      </c>
      <c r="D280" s="102" t="s">
        <v>95</v>
      </c>
      <c r="E280" s="102" t="s">
        <v>575</v>
      </c>
      <c r="F280" s="262" t="s">
        <v>125</v>
      </c>
      <c r="G280" s="403">
        <f>3666900+29300+126010.49+32000</f>
        <v>3854210.49</v>
      </c>
      <c r="H280" s="403">
        <v>3687100</v>
      </c>
      <c r="I280" s="403">
        <v>3696200</v>
      </c>
      <c r="J280" s="63"/>
      <c r="K280" s="63"/>
    </row>
    <row r="281" spans="1:11" s="62" customFormat="1" ht="15" x14ac:dyDescent="0.25">
      <c r="A281" s="604" t="s">
        <v>135</v>
      </c>
      <c r="B281" s="208" t="s">
        <v>123</v>
      </c>
      <c r="C281" s="102" t="s">
        <v>98</v>
      </c>
      <c r="D281" s="102" t="s">
        <v>95</v>
      </c>
      <c r="E281" s="102" t="s">
        <v>575</v>
      </c>
      <c r="F281" s="262" t="s">
        <v>127</v>
      </c>
      <c r="G281" s="403">
        <f>357300-29300-32000</f>
        <v>296000</v>
      </c>
      <c r="H281" s="403">
        <v>337100</v>
      </c>
      <c r="I281" s="403">
        <v>328000</v>
      </c>
      <c r="J281" s="63"/>
      <c r="K281" s="63"/>
    </row>
    <row r="282" spans="1:11" s="62" customFormat="1" ht="15.6" x14ac:dyDescent="0.25">
      <c r="A282" s="605" t="s">
        <v>687</v>
      </c>
      <c r="B282" s="208" t="s">
        <v>123</v>
      </c>
      <c r="C282" s="102" t="s">
        <v>98</v>
      </c>
      <c r="D282" s="102" t="s">
        <v>95</v>
      </c>
      <c r="E282" s="102" t="s">
        <v>533</v>
      </c>
      <c r="F282" s="262"/>
      <c r="G282" s="572">
        <f>G283</f>
        <v>1055460.3799999999</v>
      </c>
      <c r="H282" s="572">
        <f>H283</f>
        <v>948700</v>
      </c>
      <c r="I282" s="572">
        <f>I283</f>
        <v>948700</v>
      </c>
      <c r="J282" s="63"/>
      <c r="K282" s="63"/>
    </row>
    <row r="283" spans="1:11" s="62" customFormat="1" ht="60" x14ac:dyDescent="0.25">
      <c r="A283" s="311" t="s">
        <v>155</v>
      </c>
      <c r="B283" s="208" t="s">
        <v>123</v>
      </c>
      <c r="C283" s="102" t="s">
        <v>98</v>
      </c>
      <c r="D283" s="102" t="s">
        <v>95</v>
      </c>
      <c r="E283" s="533">
        <v>1540063290</v>
      </c>
      <c r="F283" s="262"/>
      <c r="G283" s="403">
        <f>G284+G285</f>
        <v>1055460.3799999999</v>
      </c>
      <c r="H283" s="403">
        <f>H284+H285</f>
        <v>948700</v>
      </c>
      <c r="I283" s="403">
        <f>I284+I285</f>
        <v>948700</v>
      </c>
      <c r="J283" s="63"/>
      <c r="K283" s="63"/>
    </row>
    <row r="284" spans="1:11" s="62" customFormat="1" ht="60" x14ac:dyDescent="0.25">
      <c r="A284" s="22" t="s">
        <v>132</v>
      </c>
      <c r="B284" s="208" t="s">
        <v>123</v>
      </c>
      <c r="C284" s="102" t="s">
        <v>98</v>
      </c>
      <c r="D284" s="102" t="s">
        <v>95</v>
      </c>
      <c r="E284" s="533">
        <v>1540063290</v>
      </c>
      <c r="F284" s="262" t="s">
        <v>125</v>
      </c>
      <c r="G284" s="403">
        <f>915650-21800+75362+31398.38</f>
        <v>1000610.38</v>
      </c>
      <c r="H284" s="403">
        <v>924700</v>
      </c>
      <c r="I284" s="567">
        <v>915650</v>
      </c>
      <c r="J284" s="63">
        <v>24750</v>
      </c>
      <c r="K284" s="63"/>
    </row>
    <row r="285" spans="1:11" s="62" customFormat="1" ht="30" x14ac:dyDescent="0.25">
      <c r="A285" s="22" t="s">
        <v>135</v>
      </c>
      <c r="B285" s="208" t="s">
        <v>123</v>
      </c>
      <c r="C285" s="102" t="s">
        <v>98</v>
      </c>
      <c r="D285" s="102" t="s">
        <v>95</v>
      </c>
      <c r="E285" s="533">
        <v>1540063290</v>
      </c>
      <c r="F285" s="262" t="s">
        <v>127</v>
      </c>
      <c r="G285" s="403">
        <f>33050+21800</f>
        <v>54850</v>
      </c>
      <c r="H285" s="403">
        <v>24000</v>
      </c>
      <c r="I285" s="567">
        <v>33050</v>
      </c>
      <c r="J285" s="63">
        <v>-24750</v>
      </c>
      <c r="K285" s="63"/>
    </row>
    <row r="286" spans="1:11" s="96" customFormat="1" ht="15.6" x14ac:dyDescent="0.3">
      <c r="A286" s="21" t="s">
        <v>131</v>
      </c>
      <c r="B286" s="207" t="s">
        <v>123</v>
      </c>
      <c r="C286" s="101" t="s">
        <v>98</v>
      </c>
      <c r="D286" s="101" t="s">
        <v>95</v>
      </c>
      <c r="E286" s="101" t="s">
        <v>288</v>
      </c>
      <c r="F286" s="276"/>
      <c r="G286" s="572">
        <f>G287</f>
        <v>1016198.38</v>
      </c>
      <c r="H286" s="572">
        <f>H287</f>
        <v>984800</v>
      </c>
      <c r="I286" s="572">
        <f>I287</f>
        <v>984800</v>
      </c>
      <c r="J286" s="97"/>
      <c r="K286" s="97"/>
    </row>
    <row r="287" spans="1:11" s="62" customFormat="1" ht="30" x14ac:dyDescent="0.25">
      <c r="A287" s="311" t="s">
        <v>81</v>
      </c>
      <c r="B287" s="208" t="s">
        <v>123</v>
      </c>
      <c r="C287" s="102" t="s">
        <v>98</v>
      </c>
      <c r="D287" s="102" t="s">
        <v>95</v>
      </c>
      <c r="E287" s="102" t="s">
        <v>485</v>
      </c>
      <c r="F287" s="262"/>
      <c r="G287" s="403">
        <f>G288+G289</f>
        <v>1016198.38</v>
      </c>
      <c r="H287" s="403">
        <f>H288+H289</f>
        <v>984800</v>
      </c>
      <c r="I287" s="403">
        <f>I288+I289</f>
        <v>984800</v>
      </c>
      <c r="J287" s="63"/>
      <c r="K287" s="63"/>
    </row>
    <row r="288" spans="1:11" s="62" customFormat="1" ht="60" x14ac:dyDescent="0.25">
      <c r="A288" s="22" t="s">
        <v>132</v>
      </c>
      <c r="B288" s="208" t="s">
        <v>123</v>
      </c>
      <c r="C288" s="102" t="s">
        <v>98</v>
      </c>
      <c r="D288" s="102" t="s">
        <v>95</v>
      </c>
      <c r="E288" s="102" t="s">
        <v>485</v>
      </c>
      <c r="F288" s="262" t="s">
        <v>125</v>
      </c>
      <c r="G288" s="403">
        <f>890950-14900+31398.38+14900</f>
        <v>922348.38</v>
      </c>
      <c r="H288" s="403">
        <v>890950</v>
      </c>
      <c r="I288" s="567">
        <v>890950</v>
      </c>
      <c r="J288" s="63">
        <v>14900</v>
      </c>
      <c r="K288" s="63"/>
    </row>
    <row r="289" spans="1:12" s="62" customFormat="1" ht="30" x14ac:dyDescent="0.25">
      <c r="A289" s="22" t="s">
        <v>135</v>
      </c>
      <c r="B289" s="208" t="s">
        <v>123</v>
      </c>
      <c r="C289" s="102" t="s">
        <v>98</v>
      </c>
      <c r="D289" s="102" t="s">
        <v>95</v>
      </c>
      <c r="E289" s="102" t="s">
        <v>485</v>
      </c>
      <c r="F289" s="262" t="s">
        <v>127</v>
      </c>
      <c r="G289" s="403">
        <f>93850+14900-14900</f>
        <v>93850</v>
      </c>
      <c r="H289" s="403">
        <v>93850</v>
      </c>
      <c r="I289" s="567">
        <v>93850</v>
      </c>
      <c r="J289" s="63">
        <v>-14900</v>
      </c>
      <c r="K289" s="63"/>
    </row>
    <row r="290" spans="1:12" s="96" customFormat="1" ht="15.6" x14ac:dyDescent="0.3">
      <c r="A290" s="20" t="s">
        <v>20</v>
      </c>
      <c r="B290" s="209" t="s">
        <v>123</v>
      </c>
      <c r="C290" s="124" t="s">
        <v>97</v>
      </c>
      <c r="D290" s="124"/>
      <c r="E290" s="124"/>
      <c r="F290" s="261"/>
      <c r="G290" s="574">
        <f>G291+G294</f>
        <v>2253103.6800000002</v>
      </c>
      <c r="H290" s="574">
        <f>H291+H294</f>
        <v>0</v>
      </c>
      <c r="I290" s="574">
        <f>I291+I294</f>
        <v>0</v>
      </c>
      <c r="J290" s="97"/>
      <c r="K290" s="97"/>
    </row>
    <row r="291" spans="1:12" s="96" customFormat="1" ht="15.6" x14ac:dyDescent="0.3">
      <c r="A291" s="21" t="s">
        <v>21</v>
      </c>
      <c r="B291" s="207" t="s">
        <v>123</v>
      </c>
      <c r="C291" s="80" t="s">
        <v>97</v>
      </c>
      <c r="D291" s="80" t="s">
        <v>90</v>
      </c>
      <c r="E291" s="80"/>
      <c r="F291" s="259"/>
      <c r="G291" s="568">
        <f t="shared" ref="G291:I292" si="14">G292</f>
        <v>2253103.6800000002</v>
      </c>
      <c r="H291" s="568">
        <f t="shared" si="14"/>
        <v>0</v>
      </c>
      <c r="I291" s="568">
        <f t="shared" si="14"/>
        <v>0</v>
      </c>
      <c r="J291" s="97"/>
      <c r="K291" s="97"/>
    </row>
    <row r="292" spans="1:12" s="187" customFormat="1" ht="15" x14ac:dyDescent="0.25">
      <c r="A292" s="87" t="s">
        <v>369</v>
      </c>
      <c r="B292" s="208" t="s">
        <v>123</v>
      </c>
      <c r="C292" s="120" t="s">
        <v>97</v>
      </c>
      <c r="D292" s="120" t="s">
        <v>90</v>
      </c>
      <c r="E292" s="16" t="s">
        <v>370</v>
      </c>
      <c r="F292" s="263"/>
      <c r="G292" s="595">
        <f t="shared" si="14"/>
        <v>2253103.6800000002</v>
      </c>
      <c r="H292" s="595">
        <f t="shared" si="14"/>
        <v>0</v>
      </c>
      <c r="I292" s="595">
        <f t="shared" si="14"/>
        <v>0</v>
      </c>
      <c r="J292" s="186"/>
      <c r="K292" s="186"/>
    </row>
    <row r="293" spans="1:12" s="187" customFormat="1" ht="30" x14ac:dyDescent="0.25">
      <c r="A293" s="144" t="s">
        <v>135</v>
      </c>
      <c r="B293" s="208" t="s">
        <v>123</v>
      </c>
      <c r="C293" s="120" t="s">
        <v>97</v>
      </c>
      <c r="D293" s="120" t="s">
        <v>90</v>
      </c>
      <c r="E293" s="16" t="s">
        <v>370</v>
      </c>
      <c r="F293" s="263" t="s">
        <v>127</v>
      </c>
      <c r="G293" s="595">
        <v>2253103.6800000002</v>
      </c>
      <c r="H293" s="595"/>
      <c r="I293" s="596"/>
      <c r="J293" s="186"/>
      <c r="K293" s="186"/>
    </row>
    <row r="294" spans="1:12" s="187" customFormat="1" ht="15.6" x14ac:dyDescent="0.3">
      <c r="A294" s="21" t="s">
        <v>22</v>
      </c>
      <c r="B294" s="207" t="s">
        <v>123</v>
      </c>
      <c r="C294" s="120" t="s">
        <v>97</v>
      </c>
      <c r="D294" s="120" t="s">
        <v>91</v>
      </c>
      <c r="E294" s="189"/>
      <c r="F294" s="263"/>
      <c r="G294" s="595">
        <f t="shared" ref="G294:I295" si="15">G295</f>
        <v>0</v>
      </c>
      <c r="H294" s="595">
        <f t="shared" si="15"/>
        <v>0</v>
      </c>
      <c r="I294" s="595">
        <f t="shared" si="15"/>
        <v>0</v>
      </c>
      <c r="J294" s="186"/>
      <c r="K294" s="186"/>
    </row>
    <row r="295" spans="1:12" s="187" customFormat="1" ht="15" x14ac:dyDescent="0.25">
      <c r="A295" s="142" t="s">
        <v>369</v>
      </c>
      <c r="B295" s="208" t="s">
        <v>123</v>
      </c>
      <c r="C295" s="120" t="s">
        <v>97</v>
      </c>
      <c r="D295" s="120" t="s">
        <v>91</v>
      </c>
      <c r="E295" s="204" t="s">
        <v>370</v>
      </c>
      <c r="F295" s="263"/>
      <c r="G295" s="595">
        <f t="shared" si="15"/>
        <v>0</v>
      </c>
      <c r="H295" s="595">
        <f t="shared" si="15"/>
        <v>0</v>
      </c>
      <c r="I295" s="595">
        <f t="shared" si="15"/>
        <v>0</v>
      </c>
      <c r="J295" s="186"/>
      <c r="K295" s="186"/>
    </row>
    <row r="296" spans="1:12" s="187" customFormat="1" ht="30" x14ac:dyDescent="0.25">
      <c r="A296" s="144" t="s">
        <v>142</v>
      </c>
      <c r="B296" s="208" t="s">
        <v>123</v>
      </c>
      <c r="C296" s="120" t="s">
        <v>97</v>
      </c>
      <c r="D296" s="120" t="s">
        <v>91</v>
      </c>
      <c r="E296" s="204" t="s">
        <v>370</v>
      </c>
      <c r="F296" s="263" t="s">
        <v>146</v>
      </c>
      <c r="G296" s="595"/>
      <c r="H296" s="595"/>
      <c r="I296" s="596"/>
      <c r="J296" s="186"/>
      <c r="K296" s="186"/>
    </row>
    <row r="297" spans="1:12" s="61" customFormat="1" ht="46.8" x14ac:dyDescent="0.25">
      <c r="A297" s="64" t="s">
        <v>78</v>
      </c>
      <c r="B297" s="209" t="s">
        <v>123</v>
      </c>
      <c r="C297" s="65" t="s">
        <v>77</v>
      </c>
      <c r="D297" s="65"/>
      <c r="E297" s="65"/>
      <c r="F297" s="280"/>
      <c r="G297" s="344">
        <f>G298+G302</f>
        <v>229236500</v>
      </c>
      <c r="H297" s="344">
        <f>H298+H305+H302</f>
        <v>0</v>
      </c>
      <c r="I297" s="344">
        <f>I298+I305+I302</f>
        <v>0</v>
      </c>
      <c r="J297" s="63"/>
      <c r="K297" s="63"/>
      <c r="L297" s="62"/>
    </row>
    <row r="298" spans="1:12" s="12" customFormat="1" ht="46.8" x14ac:dyDescent="0.25">
      <c r="A298" s="66" t="s">
        <v>79</v>
      </c>
      <c r="B298" s="207" t="s">
        <v>123</v>
      </c>
      <c r="C298" s="534" t="s">
        <v>77</v>
      </c>
      <c r="D298" s="534" t="s">
        <v>90</v>
      </c>
      <c r="E298" s="534"/>
      <c r="F298" s="535"/>
      <c r="G298" s="576">
        <f t="shared" ref="G298:I300" si="16">G299</f>
        <v>224529000</v>
      </c>
      <c r="H298" s="576">
        <f t="shared" si="16"/>
        <v>0</v>
      </c>
      <c r="I298" s="576">
        <f t="shared" si="16"/>
        <v>0</v>
      </c>
      <c r="J298" s="157"/>
      <c r="K298" s="157"/>
      <c r="L298" s="158"/>
    </row>
    <row r="299" spans="1:12" s="12" customFormat="1" ht="15.6" x14ac:dyDescent="0.3">
      <c r="A299" s="21" t="s">
        <v>131</v>
      </c>
      <c r="B299" s="207" t="s">
        <v>123</v>
      </c>
      <c r="C299" s="534" t="s">
        <v>77</v>
      </c>
      <c r="D299" s="534" t="s">
        <v>90</v>
      </c>
      <c r="E299" s="534" t="s">
        <v>288</v>
      </c>
      <c r="F299" s="535"/>
      <c r="G299" s="576">
        <f t="shared" si="16"/>
        <v>224529000</v>
      </c>
      <c r="H299" s="576">
        <f t="shared" si="16"/>
        <v>0</v>
      </c>
      <c r="I299" s="576">
        <f t="shared" si="16"/>
        <v>0</v>
      </c>
      <c r="J299" s="157"/>
      <c r="K299" s="157"/>
      <c r="L299" s="158"/>
    </row>
    <row r="300" spans="1:12" s="68" customFormat="1" ht="46.8" x14ac:dyDescent="0.25">
      <c r="A300" s="66" t="s">
        <v>88</v>
      </c>
      <c r="B300" s="207" t="s">
        <v>123</v>
      </c>
      <c r="C300" s="534" t="s">
        <v>77</v>
      </c>
      <c r="D300" s="534" t="s">
        <v>90</v>
      </c>
      <c r="E300" s="534" t="s">
        <v>308</v>
      </c>
      <c r="F300" s="535"/>
      <c r="G300" s="576">
        <f t="shared" si="16"/>
        <v>224529000</v>
      </c>
      <c r="H300" s="576">
        <f t="shared" si="16"/>
        <v>0</v>
      </c>
      <c r="I300" s="576">
        <f t="shared" si="16"/>
        <v>0</v>
      </c>
      <c r="J300" s="159"/>
      <c r="K300" s="159"/>
      <c r="L300" s="160"/>
    </row>
    <row r="301" spans="1:12" s="69" customFormat="1" ht="15" x14ac:dyDescent="0.3">
      <c r="A301" s="91" t="s">
        <v>157</v>
      </c>
      <c r="B301" s="208" t="s">
        <v>123</v>
      </c>
      <c r="C301" s="536" t="s">
        <v>77</v>
      </c>
      <c r="D301" s="536" t="s">
        <v>90</v>
      </c>
      <c r="E301" s="536" t="s">
        <v>308</v>
      </c>
      <c r="F301" s="537" t="s">
        <v>156</v>
      </c>
      <c r="G301" s="404">
        <v>224529000</v>
      </c>
      <c r="H301" s="404">
        <v>0</v>
      </c>
      <c r="I301" s="582">
        <v>0</v>
      </c>
      <c r="J301" s="161"/>
      <c r="K301" s="161"/>
      <c r="L301" s="162"/>
    </row>
    <row r="302" spans="1:12" ht="15.6" x14ac:dyDescent="0.3">
      <c r="A302" s="244" t="s">
        <v>844</v>
      </c>
      <c r="B302" s="150" t="s">
        <v>123</v>
      </c>
      <c r="C302" s="150" t="s">
        <v>77</v>
      </c>
      <c r="D302" s="150" t="s">
        <v>91</v>
      </c>
      <c r="E302" s="150"/>
      <c r="F302" s="655"/>
      <c r="G302" s="424">
        <f>G303</f>
        <v>4707500</v>
      </c>
      <c r="H302" s="656"/>
      <c r="I302" s="656"/>
    </row>
    <row r="303" spans="1:12" ht="15.6" x14ac:dyDescent="0.3">
      <c r="A303" s="244" t="s">
        <v>131</v>
      </c>
      <c r="B303" s="150" t="s">
        <v>123</v>
      </c>
      <c r="C303" s="150" t="s">
        <v>77</v>
      </c>
      <c r="D303" s="150" t="s">
        <v>91</v>
      </c>
      <c r="E303" s="150" t="s">
        <v>288</v>
      </c>
      <c r="F303" s="655"/>
      <c r="G303" s="424">
        <f>G304</f>
        <v>4707500</v>
      </c>
      <c r="H303" s="656"/>
      <c r="I303" s="656"/>
    </row>
    <row r="304" spans="1:12" ht="15.6" x14ac:dyDescent="0.3">
      <c r="A304" s="244" t="s">
        <v>846</v>
      </c>
      <c r="B304" s="150" t="s">
        <v>123</v>
      </c>
      <c r="C304" s="150" t="s">
        <v>77</v>
      </c>
      <c r="D304" s="150" t="s">
        <v>91</v>
      </c>
      <c r="E304" s="150" t="s">
        <v>845</v>
      </c>
      <c r="F304" s="655"/>
      <c r="G304" s="424">
        <f>G305</f>
        <v>4707500</v>
      </c>
      <c r="H304" s="656"/>
      <c r="I304" s="656"/>
    </row>
    <row r="305" spans="1:9" ht="15.6" x14ac:dyDescent="0.3">
      <c r="A305" s="646" t="s">
        <v>157</v>
      </c>
      <c r="B305" s="654" t="s">
        <v>123</v>
      </c>
      <c r="C305" s="654" t="s">
        <v>77</v>
      </c>
      <c r="D305" s="654" t="s">
        <v>91</v>
      </c>
      <c r="E305" s="654" t="s">
        <v>845</v>
      </c>
      <c r="F305" s="44" t="s">
        <v>156</v>
      </c>
      <c r="G305" s="424">
        <v>4707500</v>
      </c>
      <c r="H305" s="656"/>
      <c r="I305" s="656"/>
    </row>
  </sheetData>
  <mergeCells count="1">
    <mergeCell ref="A10:I10"/>
  </mergeCells>
  <printOptions horizontalCentered="1"/>
  <pageMargins left="0.51181102362204722" right="0.31496062992125984" top="0.55118110236220474" bottom="0.55118110236220474" header="0.31496062992125984" footer="0.31496062992125984"/>
  <pageSetup paperSize="9" scale="56" fitToHeight="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2"/>
  <sheetViews>
    <sheetView workbookViewId="0">
      <selection activeCell="F8" sqref="F8"/>
    </sheetView>
  </sheetViews>
  <sheetFormatPr defaultRowHeight="14.4" x14ac:dyDescent="0.3"/>
  <cols>
    <col min="1" max="1" width="10.44140625" style="1" customWidth="1"/>
    <col min="2" max="2" width="67" style="1" customWidth="1"/>
    <col min="3" max="3" width="20.44140625" style="327" customWidth="1"/>
    <col min="4" max="5" width="14.6640625" style="327" bestFit="1" customWidth="1"/>
    <col min="6" max="6" width="12.44140625" bestFit="1" customWidth="1"/>
    <col min="7" max="7" width="11.44140625" bestFit="1" customWidth="1"/>
    <col min="8" max="8" width="13.5546875" bestFit="1" customWidth="1"/>
  </cols>
  <sheetData>
    <row r="2" spans="1:5" ht="18" x14ac:dyDescent="0.35">
      <c r="B2" s="110"/>
      <c r="C2" s="329" t="s">
        <v>644</v>
      </c>
    </row>
    <row r="3" spans="1:5" ht="18" x14ac:dyDescent="0.35">
      <c r="B3" s="110"/>
      <c r="C3" s="329" t="s">
        <v>205</v>
      </c>
    </row>
    <row r="4" spans="1:5" ht="18" x14ac:dyDescent="0.35">
      <c r="B4" s="110"/>
      <c r="C4" s="329" t="s">
        <v>206</v>
      </c>
    </row>
    <row r="5" spans="1:5" ht="18" x14ac:dyDescent="0.35">
      <c r="B5" s="110"/>
      <c r="C5" s="329" t="s">
        <v>25</v>
      </c>
    </row>
    <row r="6" spans="1:5" ht="18" x14ac:dyDescent="0.35">
      <c r="B6" s="110"/>
      <c r="C6" s="329" t="s">
        <v>26</v>
      </c>
    </row>
    <row r="7" spans="1:5" ht="18" x14ac:dyDescent="0.35">
      <c r="B7" s="110"/>
      <c r="C7" s="381" t="s">
        <v>902</v>
      </c>
    </row>
    <row r="8" spans="1:5" ht="18" x14ac:dyDescent="0.35">
      <c r="C8" s="381" t="s">
        <v>903</v>
      </c>
    </row>
    <row r="10" spans="1:5" ht="46.5" customHeight="1" x14ac:dyDescent="0.3">
      <c r="A10" s="720" t="s">
        <v>637</v>
      </c>
      <c r="B10" s="720"/>
      <c r="C10" s="720"/>
      <c r="D10" s="720"/>
      <c r="E10" s="720"/>
    </row>
    <row r="11" spans="1:5" x14ac:dyDescent="0.3">
      <c r="E11" s="325" t="s">
        <v>688</v>
      </c>
    </row>
    <row r="12" spans="1:5" ht="30" x14ac:dyDescent="0.3">
      <c r="A12" s="507" t="s">
        <v>30</v>
      </c>
      <c r="B12" s="507" t="s">
        <v>31</v>
      </c>
      <c r="C12" s="326" t="s">
        <v>371</v>
      </c>
      <c r="D12" s="326" t="s">
        <v>501</v>
      </c>
      <c r="E12" s="326" t="s">
        <v>583</v>
      </c>
    </row>
    <row r="13" spans="1:5" ht="31.2" x14ac:dyDescent="0.3">
      <c r="A13" s="70">
        <v>1</v>
      </c>
      <c r="B13" s="30" t="s">
        <v>32</v>
      </c>
      <c r="C13" s="648">
        <f>SUM(C14:C24)</f>
        <v>224529000</v>
      </c>
      <c r="D13" s="648">
        <f>SUM(D14:D24)</f>
        <v>0</v>
      </c>
      <c r="E13" s="648">
        <f>SUM(E14:E24)</f>
        <v>0</v>
      </c>
    </row>
    <row r="14" spans="1:5" ht="15.6" x14ac:dyDescent="0.3">
      <c r="A14" s="71" t="s">
        <v>35</v>
      </c>
      <c r="B14" s="72" t="s">
        <v>51</v>
      </c>
      <c r="C14" s="73">
        <v>12923000</v>
      </c>
      <c r="D14" s="152">
        <v>0</v>
      </c>
      <c r="E14" s="152">
        <v>0</v>
      </c>
    </row>
    <row r="15" spans="1:5" ht="15.6" x14ac:dyDescent="0.3">
      <c r="A15" s="71" t="s">
        <v>36</v>
      </c>
      <c r="B15" s="72" t="s">
        <v>52</v>
      </c>
      <c r="C15" s="73">
        <v>17659000</v>
      </c>
      <c r="D15" s="152">
        <v>0</v>
      </c>
      <c r="E15" s="152">
        <v>0</v>
      </c>
    </row>
    <row r="16" spans="1:5" ht="15.6" x14ac:dyDescent="0.3">
      <c r="A16" s="71" t="s">
        <v>37</v>
      </c>
      <c r="B16" s="72" t="s">
        <v>53</v>
      </c>
      <c r="C16" s="73">
        <v>25921000</v>
      </c>
      <c r="D16" s="152">
        <v>0</v>
      </c>
      <c r="E16" s="152">
        <v>0</v>
      </c>
    </row>
    <row r="17" spans="1:6" ht="15.6" x14ac:dyDescent="0.3">
      <c r="A17" s="71" t="s">
        <v>43</v>
      </c>
      <c r="B17" s="72" t="s">
        <v>54</v>
      </c>
      <c r="C17" s="73">
        <v>21349000</v>
      </c>
      <c r="D17" s="152">
        <v>0</v>
      </c>
      <c r="E17" s="152">
        <v>0</v>
      </c>
    </row>
    <row r="18" spans="1:6" ht="15.6" x14ac:dyDescent="0.3">
      <c r="A18" s="71" t="s">
        <v>44</v>
      </c>
      <c r="B18" s="72" t="s">
        <v>55</v>
      </c>
      <c r="C18" s="73">
        <v>20923000</v>
      </c>
      <c r="D18" s="152">
        <v>0</v>
      </c>
      <c r="E18" s="152">
        <v>0</v>
      </c>
    </row>
    <row r="19" spans="1:6" ht="15.6" x14ac:dyDescent="0.3">
      <c r="A19" s="71" t="s">
        <v>45</v>
      </c>
      <c r="B19" s="72" t="s">
        <v>56</v>
      </c>
      <c r="C19" s="73">
        <v>17056000</v>
      </c>
      <c r="D19" s="152">
        <v>0</v>
      </c>
      <c r="E19" s="152">
        <v>0</v>
      </c>
    </row>
    <row r="20" spans="1:6" ht="15.6" x14ac:dyDescent="0.3">
      <c r="A20" s="71" t="s">
        <v>46</v>
      </c>
      <c r="B20" s="72" t="s">
        <v>57</v>
      </c>
      <c r="C20" s="73">
        <v>30983000</v>
      </c>
      <c r="D20" s="152">
        <v>0</v>
      </c>
      <c r="E20" s="152">
        <v>0</v>
      </c>
    </row>
    <row r="21" spans="1:6" ht="15.6" x14ac:dyDescent="0.3">
      <c r="A21" s="71" t="s">
        <v>47</v>
      </c>
      <c r="B21" s="72" t="s">
        <v>58</v>
      </c>
      <c r="C21" s="73">
        <v>24303000</v>
      </c>
      <c r="D21" s="152">
        <v>0</v>
      </c>
      <c r="E21" s="152">
        <v>0</v>
      </c>
    </row>
    <row r="22" spans="1:6" ht="15.6" x14ac:dyDescent="0.3">
      <c r="A22" s="71" t="s">
        <v>48</v>
      </c>
      <c r="B22" s="72" t="s">
        <v>59</v>
      </c>
      <c r="C22" s="73">
        <v>23284000</v>
      </c>
      <c r="D22" s="152">
        <v>0</v>
      </c>
      <c r="E22" s="152">
        <v>0</v>
      </c>
    </row>
    <row r="23" spans="1:6" ht="15.6" x14ac:dyDescent="0.3">
      <c r="A23" s="71" t="s">
        <v>49</v>
      </c>
      <c r="B23" s="72" t="s">
        <v>60</v>
      </c>
      <c r="C23" s="73">
        <v>14935000</v>
      </c>
      <c r="D23" s="152">
        <v>0</v>
      </c>
      <c r="E23" s="152">
        <v>0</v>
      </c>
    </row>
    <row r="24" spans="1:6" ht="15.6" x14ac:dyDescent="0.3">
      <c r="A24" s="71" t="s">
        <v>50</v>
      </c>
      <c r="B24" s="72" t="s">
        <v>61</v>
      </c>
      <c r="C24" s="73">
        <v>15193000</v>
      </c>
      <c r="D24" s="152">
        <v>0</v>
      </c>
      <c r="E24" s="152">
        <v>0</v>
      </c>
    </row>
    <row r="25" spans="1:6" ht="46.8" x14ac:dyDescent="0.3">
      <c r="A25" s="70">
        <v>2</v>
      </c>
      <c r="B25" s="30" t="s">
        <v>33</v>
      </c>
      <c r="C25" s="648">
        <f>SUM(C26:C35)</f>
        <v>114000</v>
      </c>
      <c r="D25" s="648">
        <f>SUM(D26:D35)</f>
        <v>68000.3</v>
      </c>
      <c r="E25" s="648">
        <f>SUM(E26:E35)</f>
        <v>72000.3</v>
      </c>
    </row>
    <row r="26" spans="1:6" ht="15.6" x14ac:dyDescent="0.3">
      <c r="A26" s="71" t="s">
        <v>38</v>
      </c>
      <c r="B26" s="72" t="s">
        <v>52</v>
      </c>
      <c r="C26" s="73">
        <f>22300+20000</f>
        <v>42300</v>
      </c>
      <c r="D26" s="649">
        <v>23700</v>
      </c>
      <c r="E26" s="649">
        <v>25080</v>
      </c>
      <c r="F26" s="11"/>
    </row>
    <row r="27" spans="1:6" ht="15.6" x14ac:dyDescent="0.3">
      <c r="A27" s="71" t="s">
        <v>39</v>
      </c>
      <c r="B27" s="72" t="s">
        <v>53</v>
      </c>
      <c r="C27" s="73">
        <f>22300+20000</f>
        <v>42300</v>
      </c>
      <c r="D27" s="649">
        <v>23700</v>
      </c>
      <c r="E27" s="649">
        <v>25080</v>
      </c>
      <c r="F27" s="11"/>
    </row>
    <row r="28" spans="1:6" ht="15.6" x14ac:dyDescent="0.3">
      <c r="A28" s="71" t="s">
        <v>40</v>
      </c>
      <c r="B28" s="72" t="s">
        <v>54</v>
      </c>
      <c r="C28" s="73">
        <v>2200</v>
      </c>
      <c r="D28" s="649">
        <v>2330</v>
      </c>
      <c r="E28" s="649">
        <v>2480</v>
      </c>
      <c r="F28" s="11"/>
    </row>
    <row r="29" spans="1:6" ht="15.6" x14ac:dyDescent="0.3">
      <c r="A29" s="71" t="s">
        <v>62</v>
      </c>
      <c r="B29" s="72" t="s">
        <v>55</v>
      </c>
      <c r="C29" s="73">
        <v>700</v>
      </c>
      <c r="D29" s="649">
        <v>740</v>
      </c>
      <c r="E29" s="649">
        <v>790</v>
      </c>
      <c r="F29" s="11"/>
    </row>
    <row r="30" spans="1:6" ht="15.6" x14ac:dyDescent="0.3">
      <c r="A30" s="71" t="s">
        <v>63</v>
      </c>
      <c r="B30" s="72" t="s">
        <v>56</v>
      </c>
      <c r="C30" s="73">
        <v>800</v>
      </c>
      <c r="D30" s="649">
        <v>850</v>
      </c>
      <c r="E30" s="649">
        <v>900</v>
      </c>
      <c r="F30" s="11"/>
    </row>
    <row r="31" spans="1:6" ht="15.6" x14ac:dyDescent="0.3">
      <c r="A31" s="71" t="s">
        <v>64</v>
      </c>
      <c r="B31" s="72" t="s">
        <v>57</v>
      </c>
      <c r="C31" s="73">
        <f>6400+10000</f>
        <v>16400</v>
      </c>
      <c r="D31" s="649">
        <v>6800</v>
      </c>
      <c r="E31" s="649">
        <v>7200</v>
      </c>
      <c r="F31" s="11"/>
    </row>
    <row r="32" spans="1:6" ht="15.6" x14ac:dyDescent="0.3">
      <c r="A32" s="71" t="s">
        <v>65</v>
      </c>
      <c r="B32" s="72" t="s">
        <v>58</v>
      </c>
      <c r="C32" s="73">
        <v>2000</v>
      </c>
      <c r="D32" s="649">
        <v>2125</v>
      </c>
      <c r="E32" s="649">
        <v>2250</v>
      </c>
    </row>
    <row r="33" spans="1:5" ht="15.6" x14ac:dyDescent="0.3">
      <c r="A33" s="71" t="s">
        <v>66</v>
      </c>
      <c r="B33" s="72" t="s">
        <v>59</v>
      </c>
      <c r="C33" s="73">
        <v>0</v>
      </c>
      <c r="D33" s="649">
        <v>0.3</v>
      </c>
      <c r="E33" s="649">
        <v>0.3</v>
      </c>
    </row>
    <row r="34" spans="1:5" ht="15.6" x14ac:dyDescent="0.3">
      <c r="A34" s="71" t="s">
        <v>67</v>
      </c>
      <c r="B34" s="72" t="s">
        <v>60</v>
      </c>
      <c r="C34" s="73">
        <v>1000</v>
      </c>
      <c r="D34" s="649">
        <v>1060</v>
      </c>
      <c r="E34" s="649">
        <v>1130</v>
      </c>
    </row>
    <row r="35" spans="1:5" ht="15.6" x14ac:dyDescent="0.3">
      <c r="A35" s="71" t="s">
        <v>68</v>
      </c>
      <c r="B35" s="72" t="s">
        <v>61</v>
      </c>
      <c r="C35" s="73">
        <v>6300</v>
      </c>
      <c r="D35" s="649">
        <v>6695</v>
      </c>
      <c r="E35" s="649">
        <v>7090</v>
      </c>
    </row>
    <row r="36" spans="1:5" ht="46.8" x14ac:dyDescent="0.3">
      <c r="A36" s="70">
        <v>3</v>
      </c>
      <c r="B36" s="30" t="s">
        <v>34</v>
      </c>
      <c r="C36" s="648">
        <f>SUM(C37:C46)</f>
        <v>2485700</v>
      </c>
      <c r="D36" s="648">
        <f>SUM(D37:D46)</f>
        <v>2470500</v>
      </c>
      <c r="E36" s="648">
        <f>SUM(E37:E46)</f>
        <v>2485700</v>
      </c>
    </row>
    <row r="37" spans="1:5" ht="15.6" x14ac:dyDescent="0.3">
      <c r="A37" s="71" t="s">
        <v>41</v>
      </c>
      <c r="B37" s="72" t="s">
        <v>52</v>
      </c>
      <c r="C37" s="73">
        <v>617000</v>
      </c>
      <c r="D37" s="152">
        <v>680200</v>
      </c>
      <c r="E37" s="152">
        <v>617000</v>
      </c>
    </row>
    <row r="38" spans="1:5" ht="15.6" x14ac:dyDescent="0.3">
      <c r="A38" s="71" t="s">
        <v>42</v>
      </c>
      <c r="B38" s="72" t="s">
        <v>53</v>
      </c>
      <c r="C38" s="73">
        <v>687800</v>
      </c>
      <c r="D38" s="152">
        <v>609400</v>
      </c>
      <c r="E38" s="152">
        <v>687800</v>
      </c>
    </row>
    <row r="39" spans="1:5" ht="15.6" x14ac:dyDescent="0.3">
      <c r="A39" s="71" t="s">
        <v>69</v>
      </c>
      <c r="B39" s="72" t="s">
        <v>54</v>
      </c>
      <c r="C39" s="73">
        <v>140600</v>
      </c>
      <c r="D39" s="152">
        <v>140600</v>
      </c>
      <c r="E39" s="152">
        <v>140600</v>
      </c>
    </row>
    <row r="40" spans="1:5" ht="15.6" x14ac:dyDescent="0.3">
      <c r="A40" s="71" t="s">
        <v>70</v>
      </c>
      <c r="B40" s="72" t="s">
        <v>55</v>
      </c>
      <c r="C40" s="73">
        <v>140600</v>
      </c>
      <c r="D40" s="152">
        <v>140600</v>
      </c>
      <c r="E40" s="152">
        <v>140600</v>
      </c>
    </row>
    <row r="41" spans="1:5" ht="15.6" x14ac:dyDescent="0.3">
      <c r="A41" s="71" t="s">
        <v>71</v>
      </c>
      <c r="B41" s="72" t="s">
        <v>56</v>
      </c>
      <c r="C41" s="73">
        <v>140600</v>
      </c>
      <c r="D41" s="152">
        <v>140600</v>
      </c>
      <c r="E41" s="152">
        <v>140600</v>
      </c>
    </row>
    <row r="42" spans="1:5" ht="15.6" x14ac:dyDescent="0.3">
      <c r="A42" s="71" t="s">
        <v>72</v>
      </c>
      <c r="B42" s="72" t="s">
        <v>57</v>
      </c>
      <c r="C42" s="73">
        <v>281100</v>
      </c>
      <c r="D42" s="152">
        <v>281100</v>
      </c>
      <c r="E42" s="152">
        <v>281100</v>
      </c>
    </row>
    <row r="43" spans="1:5" ht="15.6" x14ac:dyDescent="0.3">
      <c r="A43" s="71" t="s">
        <v>73</v>
      </c>
      <c r="B43" s="72" t="s">
        <v>58</v>
      </c>
      <c r="C43" s="73">
        <v>140600</v>
      </c>
      <c r="D43" s="152">
        <v>140600</v>
      </c>
      <c r="E43" s="152">
        <v>140600</v>
      </c>
    </row>
    <row r="44" spans="1:5" ht="15.6" x14ac:dyDescent="0.3">
      <c r="A44" s="71" t="s">
        <v>74</v>
      </c>
      <c r="B44" s="72" t="s">
        <v>59</v>
      </c>
      <c r="C44" s="73">
        <v>139100</v>
      </c>
      <c r="D44" s="152">
        <v>139100</v>
      </c>
      <c r="E44" s="152">
        <v>139100</v>
      </c>
    </row>
    <row r="45" spans="1:5" ht="15.6" x14ac:dyDescent="0.3">
      <c r="A45" s="71" t="s">
        <v>75</v>
      </c>
      <c r="B45" s="72" t="s">
        <v>60</v>
      </c>
      <c r="C45" s="73">
        <v>140600</v>
      </c>
      <c r="D45" s="152">
        <v>140600</v>
      </c>
      <c r="E45" s="152">
        <v>140600</v>
      </c>
    </row>
    <row r="46" spans="1:5" ht="15.6" x14ac:dyDescent="0.3">
      <c r="A46" s="71" t="s">
        <v>76</v>
      </c>
      <c r="B46" s="72" t="s">
        <v>61</v>
      </c>
      <c r="C46" s="73">
        <v>57700</v>
      </c>
      <c r="D46" s="152">
        <v>57700</v>
      </c>
      <c r="E46" s="152">
        <v>57700</v>
      </c>
    </row>
    <row r="47" spans="1:5" ht="46.8" hidden="1" x14ac:dyDescent="0.3">
      <c r="A47" s="108" t="s">
        <v>170</v>
      </c>
      <c r="B47" s="30" t="s">
        <v>508</v>
      </c>
      <c r="C47" s="408">
        <f>SUM(C48:C58)</f>
        <v>0</v>
      </c>
      <c r="D47" s="408">
        <f>SUM(D48:D58)</f>
        <v>0</v>
      </c>
      <c r="E47" s="408">
        <f>SUM(E48:E58)</f>
        <v>0</v>
      </c>
    </row>
    <row r="48" spans="1:5" ht="15.6" hidden="1" x14ac:dyDescent="0.3">
      <c r="A48" s="71" t="s">
        <v>171</v>
      </c>
      <c r="B48" s="72" t="s">
        <v>51</v>
      </c>
      <c r="C48" s="73"/>
      <c r="D48" s="407"/>
      <c r="E48" s="407"/>
    </row>
    <row r="49" spans="1:5" ht="15.6" hidden="1" x14ac:dyDescent="0.3">
      <c r="A49" s="71" t="s">
        <v>172</v>
      </c>
      <c r="B49" s="72" t="s">
        <v>52</v>
      </c>
      <c r="C49" s="73"/>
      <c r="D49" s="407"/>
      <c r="E49" s="407"/>
    </row>
    <row r="50" spans="1:5" ht="15.6" hidden="1" x14ac:dyDescent="0.3">
      <c r="A50" s="71" t="s">
        <v>173</v>
      </c>
      <c r="B50" s="72" t="s">
        <v>53</v>
      </c>
      <c r="C50" s="73"/>
      <c r="D50" s="407"/>
      <c r="E50" s="407"/>
    </row>
    <row r="51" spans="1:5" ht="15.6" hidden="1" x14ac:dyDescent="0.3">
      <c r="A51" s="71" t="s">
        <v>174</v>
      </c>
      <c r="B51" s="72" t="s">
        <v>54</v>
      </c>
      <c r="C51" s="73"/>
      <c r="D51" s="407"/>
      <c r="E51" s="407"/>
    </row>
    <row r="52" spans="1:5" ht="15.6" hidden="1" x14ac:dyDescent="0.3">
      <c r="A52" s="71" t="s">
        <v>175</v>
      </c>
      <c r="B52" s="72" t="s">
        <v>55</v>
      </c>
      <c r="C52" s="73"/>
      <c r="D52" s="407"/>
      <c r="E52" s="407"/>
    </row>
    <row r="53" spans="1:5" ht="15.6" hidden="1" x14ac:dyDescent="0.3">
      <c r="A53" s="71" t="s">
        <v>176</v>
      </c>
      <c r="B53" s="72" t="s">
        <v>56</v>
      </c>
      <c r="C53" s="73"/>
      <c r="D53" s="407"/>
      <c r="E53" s="407"/>
    </row>
    <row r="54" spans="1:5" ht="15.6" hidden="1" x14ac:dyDescent="0.3">
      <c r="A54" s="71" t="s">
        <v>177</v>
      </c>
      <c r="B54" s="72" t="s">
        <v>57</v>
      </c>
      <c r="C54" s="73"/>
      <c r="D54" s="407"/>
      <c r="E54" s="407"/>
    </row>
    <row r="55" spans="1:5" ht="15.6" hidden="1" x14ac:dyDescent="0.3">
      <c r="A55" s="71" t="s">
        <v>178</v>
      </c>
      <c r="B55" s="72" t="s">
        <v>58</v>
      </c>
      <c r="C55" s="73"/>
      <c r="D55" s="407"/>
      <c r="E55" s="407"/>
    </row>
    <row r="56" spans="1:5" ht="15.6" hidden="1" x14ac:dyDescent="0.3">
      <c r="A56" s="71" t="s">
        <v>179</v>
      </c>
      <c r="B56" s="72" t="s">
        <v>59</v>
      </c>
      <c r="C56" s="73"/>
      <c r="D56" s="407"/>
      <c r="E56" s="407"/>
    </row>
    <row r="57" spans="1:5" ht="15.6" hidden="1" x14ac:dyDescent="0.3">
      <c r="A57" s="71" t="s">
        <v>180</v>
      </c>
      <c r="B57" s="72" t="s">
        <v>60</v>
      </c>
      <c r="C57" s="73"/>
      <c r="D57" s="407"/>
      <c r="E57" s="407"/>
    </row>
    <row r="58" spans="1:5" ht="15.6" hidden="1" x14ac:dyDescent="0.3">
      <c r="A58" s="71" t="s">
        <v>181</v>
      </c>
      <c r="B58" s="72" t="s">
        <v>61</v>
      </c>
      <c r="C58" s="73"/>
      <c r="D58" s="407"/>
      <c r="E58" s="407"/>
    </row>
    <row r="59" spans="1:5" ht="31.2" hidden="1" x14ac:dyDescent="0.3">
      <c r="A59" s="59" t="s">
        <v>182</v>
      </c>
      <c r="B59" s="29" t="s">
        <v>271</v>
      </c>
      <c r="C59" s="650">
        <f>SUM(C60)</f>
        <v>0</v>
      </c>
      <c r="D59" s="650">
        <f>SUM(D60)</f>
        <v>0</v>
      </c>
      <c r="E59" s="650">
        <f>SUM(E60)</f>
        <v>0</v>
      </c>
    </row>
    <row r="60" spans="1:5" ht="15.6" hidden="1" x14ac:dyDescent="0.3">
      <c r="A60" s="71" t="s">
        <v>183</v>
      </c>
      <c r="B60" s="72" t="s">
        <v>184</v>
      </c>
      <c r="C60" s="73"/>
      <c r="D60" s="407"/>
      <c r="E60" s="407"/>
    </row>
    <row r="61" spans="1:5" ht="78" x14ac:dyDescent="0.3">
      <c r="A61" s="108" t="s">
        <v>240</v>
      </c>
      <c r="B61" s="30" t="s">
        <v>284</v>
      </c>
      <c r="C61" s="408">
        <f>SUM(C62:C67)</f>
        <v>196800</v>
      </c>
      <c r="D61" s="408">
        <f>SUM(D62:D67)</f>
        <v>196800</v>
      </c>
      <c r="E61" s="408">
        <f>SUM(E62:E67)</f>
        <v>196800</v>
      </c>
    </row>
    <row r="62" spans="1:5" ht="15.6" x14ac:dyDescent="0.3">
      <c r="A62" s="71" t="s">
        <v>171</v>
      </c>
      <c r="B62" s="72" t="s">
        <v>51</v>
      </c>
      <c r="C62" s="73">
        <v>196800</v>
      </c>
      <c r="D62" s="73">
        <v>196800</v>
      </c>
      <c r="E62" s="73">
        <v>196800</v>
      </c>
    </row>
    <row r="63" spans="1:5" ht="15.6" hidden="1" x14ac:dyDescent="0.3">
      <c r="A63" s="71" t="s">
        <v>493</v>
      </c>
      <c r="B63" s="72" t="s">
        <v>52</v>
      </c>
      <c r="C63" s="73"/>
      <c r="D63" s="407"/>
      <c r="E63" s="407"/>
    </row>
    <row r="64" spans="1:5" ht="15.6" hidden="1" x14ac:dyDescent="0.3">
      <c r="A64" s="71" t="s">
        <v>494</v>
      </c>
      <c r="B64" s="72" t="s">
        <v>53</v>
      </c>
      <c r="C64" s="73"/>
      <c r="D64" s="407"/>
      <c r="E64" s="407"/>
    </row>
    <row r="65" spans="1:8" ht="15.6" hidden="1" x14ac:dyDescent="0.3">
      <c r="A65" s="71" t="s">
        <v>495</v>
      </c>
      <c r="B65" s="72" t="s">
        <v>54</v>
      </c>
      <c r="C65" s="73"/>
      <c r="D65" s="407"/>
      <c r="E65" s="407"/>
    </row>
    <row r="66" spans="1:8" ht="15.6" hidden="1" x14ac:dyDescent="0.3">
      <c r="A66" s="71" t="s">
        <v>496</v>
      </c>
      <c r="B66" s="72" t="s">
        <v>55</v>
      </c>
      <c r="C66" s="73"/>
      <c r="D66" s="407"/>
      <c r="E66" s="407"/>
    </row>
    <row r="67" spans="1:8" ht="15.6" hidden="1" x14ac:dyDescent="0.3">
      <c r="A67" s="71" t="s">
        <v>497</v>
      </c>
      <c r="B67" s="72" t="s">
        <v>60</v>
      </c>
      <c r="C67" s="73"/>
      <c r="D67" s="407"/>
      <c r="E67" s="407"/>
    </row>
    <row r="68" spans="1:8" ht="31.2" x14ac:dyDescent="0.3">
      <c r="A68" s="70" t="s">
        <v>245</v>
      </c>
      <c r="B68" s="30" t="s">
        <v>700</v>
      </c>
      <c r="C68" s="648">
        <f>C69+C70+C71+C72+C73+C74+C75+C76+C77+C78+C79</f>
        <v>285960211.32999998</v>
      </c>
      <c r="D68" s="648">
        <f>D69+D70+D71+D72+D73+D74+D75+D76+D77+D78+D79</f>
        <v>0</v>
      </c>
      <c r="E68" s="648">
        <f>E69+E70+E71+E72+E73+E74+E75+E76+E77+E78+E79</f>
        <v>0</v>
      </c>
    </row>
    <row r="69" spans="1:8" ht="15.6" x14ac:dyDescent="0.3">
      <c r="A69" s="71" t="s">
        <v>183</v>
      </c>
      <c r="B69" s="72" t="s">
        <v>51</v>
      </c>
      <c r="C69" s="73">
        <f>137945000+9175473.15+14130+4651554.97+4827970+200000</f>
        <v>156814128.12</v>
      </c>
      <c r="D69" s="152">
        <v>0</v>
      </c>
      <c r="E69" s="152">
        <v>0</v>
      </c>
      <c r="F69" s="11"/>
      <c r="G69" s="11"/>
      <c r="H69" s="11"/>
    </row>
    <row r="70" spans="1:8" ht="15.6" x14ac:dyDescent="0.3">
      <c r="A70" s="71" t="s">
        <v>690</v>
      </c>
      <c r="B70" s="72" t="s">
        <v>52</v>
      </c>
      <c r="C70" s="73">
        <f>20000000+3000000+3000000+5664694.87-5664694.87+50000+886100</f>
        <v>26936100</v>
      </c>
      <c r="D70" s="152">
        <v>0</v>
      </c>
      <c r="E70" s="152">
        <v>0</v>
      </c>
      <c r="F70" s="11"/>
      <c r="G70" s="11"/>
      <c r="H70" s="11"/>
    </row>
    <row r="71" spans="1:8" ht="15.6" x14ac:dyDescent="0.3">
      <c r="A71" s="71" t="s">
        <v>691</v>
      </c>
      <c r="B71" s="72" t="s">
        <v>53</v>
      </c>
      <c r="C71" s="73">
        <f>30000000+3000000+30000</f>
        <v>33030000</v>
      </c>
      <c r="D71" s="152">
        <v>0</v>
      </c>
      <c r="E71" s="152">
        <v>0</v>
      </c>
      <c r="F71" s="11"/>
      <c r="G71" s="11"/>
    </row>
    <row r="72" spans="1:8" ht="15.6" x14ac:dyDescent="0.3">
      <c r="A72" s="71" t="s">
        <v>692</v>
      </c>
      <c r="B72" s="72" t="s">
        <v>54</v>
      </c>
      <c r="C72" s="73">
        <f>3000000+3000000+1000000+120000+20000+1000000</f>
        <v>8140000</v>
      </c>
      <c r="D72" s="152">
        <v>0</v>
      </c>
      <c r="E72" s="152">
        <v>0</v>
      </c>
      <c r="F72" s="11"/>
      <c r="G72" s="11"/>
    </row>
    <row r="73" spans="1:8" ht="15.6" x14ac:dyDescent="0.3">
      <c r="A73" s="71" t="s">
        <v>693</v>
      </c>
      <c r="B73" s="72" t="s">
        <v>55</v>
      </c>
      <c r="C73" s="73">
        <f>6000000+1000000+4000000</f>
        <v>11000000</v>
      </c>
      <c r="D73" s="152">
        <v>0</v>
      </c>
      <c r="E73" s="152">
        <v>0</v>
      </c>
      <c r="F73" s="11"/>
      <c r="G73" s="11"/>
    </row>
    <row r="74" spans="1:8" ht="15.6" x14ac:dyDescent="0.3">
      <c r="A74" s="71" t="s">
        <v>695</v>
      </c>
      <c r="B74" s="72" t="s">
        <v>56</v>
      </c>
      <c r="C74" s="73">
        <f>3000000+1500000+2000000+2000000+500000+3826762.34</f>
        <v>12826762.34</v>
      </c>
      <c r="D74" s="152">
        <v>0</v>
      </c>
      <c r="E74" s="152">
        <v>0</v>
      </c>
      <c r="F74" s="11"/>
      <c r="G74" s="11"/>
    </row>
    <row r="75" spans="1:8" ht="15.6" x14ac:dyDescent="0.3">
      <c r="A75" s="71" t="s">
        <v>694</v>
      </c>
      <c r="B75" s="72" t="s">
        <v>57</v>
      </c>
      <c r="C75" s="73">
        <v>6000000</v>
      </c>
      <c r="D75" s="152">
        <v>0</v>
      </c>
      <c r="E75" s="152">
        <v>0</v>
      </c>
      <c r="F75" s="11"/>
      <c r="G75" s="11"/>
    </row>
    <row r="76" spans="1:8" ht="15.6" x14ac:dyDescent="0.3">
      <c r="A76" s="71" t="s">
        <v>696</v>
      </c>
      <c r="B76" s="72" t="s">
        <v>58</v>
      </c>
      <c r="C76" s="73">
        <f>6000000+5000000+2000000+300000+1000000+300000+2086572.9</f>
        <v>16686572.9</v>
      </c>
      <c r="D76" s="152">
        <v>0</v>
      </c>
      <c r="E76" s="152">
        <v>0</v>
      </c>
      <c r="F76" s="11"/>
      <c r="G76" s="11"/>
    </row>
    <row r="77" spans="1:8" ht="15.6" x14ac:dyDescent="0.3">
      <c r="A77" s="71" t="s">
        <v>697</v>
      </c>
      <c r="B77" s="72" t="s">
        <v>59</v>
      </c>
      <c r="C77" s="73">
        <f>6000000+1392350.89</f>
        <v>7392350.8899999997</v>
      </c>
      <c r="D77" s="152">
        <v>0</v>
      </c>
      <c r="E77" s="152">
        <v>0</v>
      </c>
      <c r="F77" s="11"/>
      <c r="G77" s="11"/>
    </row>
    <row r="78" spans="1:8" ht="15.6" x14ac:dyDescent="0.3">
      <c r="A78" s="71" t="s">
        <v>698</v>
      </c>
      <c r="B78" s="72" t="s">
        <v>60</v>
      </c>
      <c r="C78" s="73">
        <f>2000000+1054333.33</f>
        <v>3054333.33</v>
      </c>
      <c r="D78" s="152">
        <v>0</v>
      </c>
      <c r="E78" s="152">
        <v>0</v>
      </c>
      <c r="F78" s="11"/>
      <c r="G78" s="11"/>
    </row>
    <row r="79" spans="1:8" ht="15.6" x14ac:dyDescent="0.3">
      <c r="A79" s="71" t="s">
        <v>699</v>
      </c>
      <c r="B79" s="72" t="s">
        <v>61</v>
      </c>
      <c r="C79" s="73">
        <f>2000000+1500000+150000+429963.75</f>
        <v>4079963.75</v>
      </c>
      <c r="D79" s="152">
        <v>0</v>
      </c>
      <c r="E79" s="152">
        <v>0</v>
      </c>
      <c r="F79" s="11">
        <v>429963.75</v>
      </c>
      <c r="G79" s="11"/>
    </row>
    <row r="80" spans="1:8" ht="31.2" x14ac:dyDescent="0.3">
      <c r="A80" s="244" t="s">
        <v>847</v>
      </c>
      <c r="B80" s="30" t="s">
        <v>854</v>
      </c>
      <c r="C80" s="408">
        <f>SUM(C81:C91)</f>
        <v>4707500</v>
      </c>
      <c r="D80" s="647"/>
      <c r="E80" s="647"/>
      <c r="F80" s="11"/>
      <c r="G80" s="11"/>
    </row>
    <row r="81" spans="1:7" ht="15.6" x14ac:dyDescent="0.3">
      <c r="A81" s="646" t="s">
        <v>848</v>
      </c>
      <c r="B81" s="646" t="s">
        <v>51</v>
      </c>
      <c r="C81" s="73">
        <v>1290010.6000000001</v>
      </c>
      <c r="D81" s="152">
        <v>0</v>
      </c>
      <c r="E81" s="152">
        <v>0</v>
      </c>
      <c r="F81" s="11"/>
      <c r="G81" s="11"/>
    </row>
    <row r="82" spans="1:7" ht="15.6" x14ac:dyDescent="0.3">
      <c r="A82" s="646" t="s">
        <v>493</v>
      </c>
      <c r="B82" s="646" t="s">
        <v>52</v>
      </c>
      <c r="C82" s="73">
        <v>382822.8</v>
      </c>
      <c r="D82" s="152">
        <v>0</v>
      </c>
      <c r="E82" s="152">
        <v>0</v>
      </c>
      <c r="F82" s="11"/>
      <c r="G82" s="11"/>
    </row>
    <row r="83" spans="1:7" ht="15.6" x14ac:dyDescent="0.3">
      <c r="A83" s="646" t="s">
        <v>494</v>
      </c>
      <c r="B83" s="646" t="s">
        <v>53</v>
      </c>
      <c r="C83" s="73">
        <v>963355</v>
      </c>
      <c r="D83" s="152">
        <v>0</v>
      </c>
      <c r="E83" s="152">
        <v>0</v>
      </c>
      <c r="F83" s="11"/>
      <c r="G83" s="11"/>
    </row>
    <row r="84" spans="1:7" ht="15.6" x14ac:dyDescent="0.3">
      <c r="A84" s="646" t="s">
        <v>495</v>
      </c>
      <c r="B84" s="646" t="s">
        <v>54</v>
      </c>
      <c r="C84" s="73">
        <v>265587</v>
      </c>
      <c r="D84" s="152">
        <v>0</v>
      </c>
      <c r="E84" s="152">
        <v>0</v>
      </c>
      <c r="F84" s="11"/>
      <c r="G84" s="11"/>
    </row>
    <row r="85" spans="1:7" ht="15.6" x14ac:dyDescent="0.3">
      <c r="A85" s="646" t="s">
        <v>496</v>
      </c>
      <c r="B85" s="646" t="s">
        <v>55</v>
      </c>
      <c r="C85" s="73">
        <v>170230.6</v>
      </c>
      <c r="D85" s="152">
        <v>0</v>
      </c>
      <c r="E85" s="152">
        <v>0</v>
      </c>
      <c r="F85" s="11"/>
      <c r="G85" s="11"/>
    </row>
    <row r="86" spans="1:7" ht="15.6" x14ac:dyDescent="0.3">
      <c r="A86" s="646" t="s">
        <v>497</v>
      </c>
      <c r="B86" s="646" t="s">
        <v>56</v>
      </c>
      <c r="C86" s="73">
        <v>185295.5</v>
      </c>
      <c r="D86" s="152">
        <v>0</v>
      </c>
      <c r="E86" s="152">
        <v>0</v>
      </c>
      <c r="F86" s="11"/>
      <c r="G86" s="11"/>
    </row>
    <row r="87" spans="1:7" ht="15.6" x14ac:dyDescent="0.3">
      <c r="A87" s="646" t="s">
        <v>849</v>
      </c>
      <c r="B87" s="646" t="s">
        <v>57</v>
      </c>
      <c r="C87" s="73">
        <v>486872</v>
      </c>
      <c r="D87" s="152">
        <v>0</v>
      </c>
      <c r="E87" s="152">
        <v>0</v>
      </c>
      <c r="F87" s="11"/>
      <c r="G87" s="11"/>
    </row>
    <row r="88" spans="1:7" ht="15.6" x14ac:dyDescent="0.3">
      <c r="A88" s="646" t="s">
        <v>850</v>
      </c>
      <c r="B88" s="646" t="s">
        <v>58</v>
      </c>
      <c r="C88" s="73">
        <v>364633.5</v>
      </c>
      <c r="D88" s="152">
        <v>0</v>
      </c>
      <c r="E88" s="152">
        <v>0</v>
      </c>
      <c r="F88" s="11"/>
      <c r="G88" s="11"/>
    </row>
    <row r="89" spans="1:7" ht="15.6" x14ac:dyDescent="0.3">
      <c r="A89" s="646" t="s">
        <v>851</v>
      </c>
      <c r="B89" s="646" t="s">
        <v>59</v>
      </c>
      <c r="C89" s="73">
        <v>224385</v>
      </c>
      <c r="D89" s="152">
        <v>0</v>
      </c>
      <c r="E89" s="152">
        <v>0</v>
      </c>
      <c r="F89" s="11"/>
      <c r="G89" s="11"/>
    </row>
    <row r="90" spans="1:7" ht="15.6" x14ac:dyDescent="0.3">
      <c r="A90" s="646" t="s">
        <v>852</v>
      </c>
      <c r="B90" s="646" t="s">
        <v>60</v>
      </c>
      <c r="C90" s="73">
        <v>222933</v>
      </c>
      <c r="D90" s="152">
        <v>0</v>
      </c>
      <c r="E90" s="152">
        <v>0</v>
      </c>
      <c r="F90" s="11"/>
      <c r="G90" s="11"/>
    </row>
    <row r="91" spans="1:7" ht="15.6" x14ac:dyDescent="0.3">
      <c r="A91" s="646" t="s">
        <v>853</v>
      </c>
      <c r="B91" s="646" t="s">
        <v>61</v>
      </c>
      <c r="C91" s="73">
        <v>151375</v>
      </c>
      <c r="D91" s="152">
        <v>0</v>
      </c>
      <c r="E91" s="152">
        <v>0</v>
      </c>
      <c r="F91" s="11"/>
      <c r="G91" s="11"/>
    </row>
    <row r="92" spans="1:7" ht="15.6" x14ac:dyDescent="0.3">
      <c r="A92" s="555"/>
      <c r="B92" s="555" t="s">
        <v>115</v>
      </c>
      <c r="C92" s="647">
        <f>C13+C25+C36+C61+C68+C80</f>
        <v>517993211.32999998</v>
      </c>
      <c r="D92" s="647">
        <f t="shared" ref="D92:E92" si="0">D13+D25+D36+D61+D68+D80</f>
        <v>2735300.3</v>
      </c>
      <c r="E92" s="647">
        <f t="shared" si="0"/>
        <v>2754500.3</v>
      </c>
    </row>
  </sheetData>
  <mergeCells count="1">
    <mergeCell ref="A10:E10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4"/>
  <sheetViews>
    <sheetView workbookViewId="0">
      <selection activeCell="B4" sqref="B4"/>
    </sheetView>
  </sheetViews>
  <sheetFormatPr defaultRowHeight="14.4" x14ac:dyDescent="0.3"/>
  <cols>
    <col min="1" max="1" width="7.5546875" style="1" customWidth="1"/>
    <col min="2" max="2" width="79.5546875" style="1" customWidth="1"/>
    <col min="3" max="3" width="19.6640625" style="327" customWidth="1"/>
    <col min="4" max="4" width="23.6640625" style="327" customWidth="1"/>
    <col min="5" max="5" width="19.44140625" style="327" customWidth="1"/>
    <col min="6" max="6" width="15" bestFit="1" customWidth="1"/>
    <col min="7" max="7" width="18.5546875" customWidth="1"/>
  </cols>
  <sheetData>
    <row r="2" spans="1:7" ht="18" x14ac:dyDescent="0.35">
      <c r="B2" s="167"/>
      <c r="C2" s="329" t="s">
        <v>646</v>
      </c>
    </row>
    <row r="3" spans="1:7" ht="18" x14ac:dyDescent="0.35">
      <c r="B3" s="168"/>
      <c r="C3" s="329" t="s">
        <v>205</v>
      </c>
    </row>
    <row r="4" spans="1:7" ht="18" x14ac:dyDescent="0.35">
      <c r="B4" s="168"/>
      <c r="C4" s="329" t="s">
        <v>206</v>
      </c>
    </row>
    <row r="5" spans="1:7" ht="18" x14ac:dyDescent="0.35">
      <c r="B5" s="167"/>
      <c r="C5" s="329" t="s">
        <v>25</v>
      </c>
    </row>
    <row r="6" spans="1:7" ht="18" x14ac:dyDescent="0.35">
      <c r="B6" s="168"/>
      <c r="C6" s="329" t="s">
        <v>26</v>
      </c>
    </row>
    <row r="7" spans="1:7" ht="18" x14ac:dyDescent="0.35">
      <c r="B7" s="168"/>
      <c r="C7" s="381" t="s">
        <v>902</v>
      </c>
    </row>
    <row r="8" spans="1:7" ht="18" x14ac:dyDescent="0.35">
      <c r="C8" s="381" t="s">
        <v>903</v>
      </c>
    </row>
    <row r="11" spans="1:7" ht="51.75" customHeight="1" x14ac:dyDescent="0.3">
      <c r="A11" s="721" t="s">
        <v>638</v>
      </c>
      <c r="B11" s="721"/>
      <c r="C11" s="721"/>
      <c r="D11" s="721"/>
      <c r="E11" s="721"/>
    </row>
    <row r="12" spans="1:7" x14ac:dyDescent="0.3">
      <c r="E12" s="325" t="s">
        <v>584</v>
      </c>
    </row>
    <row r="13" spans="1:7" ht="30" x14ac:dyDescent="0.3">
      <c r="A13" s="211"/>
      <c r="B13" s="212" t="s">
        <v>372</v>
      </c>
      <c r="C13" s="338" t="s">
        <v>371</v>
      </c>
      <c r="D13" s="338" t="s">
        <v>501</v>
      </c>
      <c r="E13" s="338" t="s">
        <v>583</v>
      </c>
      <c r="F13" s="11">
        <f>'приложение 5'!G15+'приложение 6'!G13</f>
        <v>5366921934.9799995</v>
      </c>
      <c r="G13" s="11">
        <f>C14-1346247458.28</f>
        <v>0</v>
      </c>
    </row>
    <row r="14" spans="1:7" ht="28.5" customHeight="1" x14ac:dyDescent="0.3">
      <c r="A14" s="150"/>
      <c r="B14" s="30" t="s">
        <v>581</v>
      </c>
      <c r="C14" s="408">
        <f>C18+C21+C27+C24</f>
        <v>1346247458.2799993</v>
      </c>
      <c r="D14" s="408">
        <f>D18+D21+D27+D24</f>
        <v>558334916.74999988</v>
      </c>
      <c r="E14" s="408">
        <f>E18+E21+E27+E24</f>
        <v>160319906.55999994</v>
      </c>
    </row>
    <row r="15" spans="1:7" ht="15.6" x14ac:dyDescent="0.3">
      <c r="A15" s="151" t="s">
        <v>226</v>
      </c>
      <c r="B15" s="30" t="s">
        <v>225</v>
      </c>
      <c r="C15" s="408"/>
      <c r="D15" s="407" t="s">
        <v>227</v>
      </c>
      <c r="E15" s="407"/>
    </row>
    <row r="16" spans="1:7" ht="15.6" x14ac:dyDescent="0.3">
      <c r="A16" s="109" t="s">
        <v>228</v>
      </c>
      <c r="B16" s="72" t="s">
        <v>229</v>
      </c>
      <c r="C16" s="73"/>
      <c r="D16" s="407"/>
      <c r="E16" s="407"/>
    </row>
    <row r="17" spans="1:7" ht="15.6" x14ac:dyDescent="0.3">
      <c r="A17" s="109" t="s">
        <v>230</v>
      </c>
      <c r="B17" s="72" t="s">
        <v>231</v>
      </c>
      <c r="C17" s="73"/>
      <c r="D17" s="407"/>
      <c r="E17" s="407"/>
    </row>
    <row r="18" spans="1:7" ht="15.6" x14ac:dyDescent="0.3">
      <c r="A18" s="151" t="s">
        <v>232</v>
      </c>
      <c r="B18" s="30" t="s">
        <v>233</v>
      </c>
      <c r="C18" s="408">
        <f>C19+C20</f>
        <v>0</v>
      </c>
      <c r="D18" s="408">
        <f>D19+D20</f>
        <v>0</v>
      </c>
      <c r="E18" s="408">
        <f>E19+E20</f>
        <v>0</v>
      </c>
    </row>
    <row r="19" spans="1:7" ht="15.6" x14ac:dyDescent="0.3">
      <c r="A19" s="109" t="s">
        <v>234</v>
      </c>
      <c r="B19" s="72" t="s">
        <v>229</v>
      </c>
      <c r="C19" s="73"/>
      <c r="D19" s="407"/>
      <c r="E19" s="407"/>
    </row>
    <row r="20" spans="1:7" ht="15.6" x14ac:dyDescent="0.3">
      <c r="A20" s="109" t="s">
        <v>235</v>
      </c>
      <c r="B20" s="72" t="s">
        <v>231</v>
      </c>
      <c r="C20" s="73"/>
      <c r="D20" s="407"/>
      <c r="E20" s="407"/>
    </row>
    <row r="21" spans="1:7" ht="15.6" x14ac:dyDescent="0.3">
      <c r="A21" s="151" t="s">
        <v>236</v>
      </c>
      <c r="B21" s="30" t="s">
        <v>237</v>
      </c>
      <c r="C21" s="408">
        <f>C22+C23</f>
        <v>0</v>
      </c>
      <c r="D21" s="408">
        <f>D22+D23</f>
        <v>0</v>
      </c>
      <c r="E21" s="408">
        <f>E22+E23</f>
        <v>0</v>
      </c>
    </row>
    <row r="22" spans="1:7" ht="15.6" x14ac:dyDescent="0.3">
      <c r="A22" s="109" t="s">
        <v>238</v>
      </c>
      <c r="B22" s="72" t="s">
        <v>229</v>
      </c>
      <c r="C22" s="152"/>
      <c r="D22" s="407"/>
      <c r="E22" s="409"/>
    </row>
    <row r="23" spans="1:7" ht="15.6" x14ac:dyDescent="0.3">
      <c r="A23" s="109" t="s">
        <v>239</v>
      </c>
      <c r="B23" s="72" t="s">
        <v>231</v>
      </c>
      <c r="C23" s="166"/>
      <c r="D23" s="407"/>
      <c r="E23" s="407"/>
    </row>
    <row r="24" spans="1:7" ht="15.6" x14ac:dyDescent="0.3">
      <c r="A24" s="151" t="s">
        <v>240</v>
      </c>
      <c r="B24" s="30" t="s">
        <v>582</v>
      </c>
      <c r="C24" s="408">
        <f>C25+C26</f>
        <v>1353402922.6799994</v>
      </c>
      <c r="D24" s="408">
        <f>D25+D26</f>
        <v>538105226.3499999</v>
      </c>
      <c r="E24" s="408">
        <f>E25+E26</f>
        <v>160319906.55999994</v>
      </c>
      <c r="G24" s="11"/>
    </row>
    <row r="25" spans="1:7" ht="15.6" x14ac:dyDescent="0.3">
      <c r="A25" s="109" t="s">
        <v>241</v>
      </c>
      <c r="B25" s="72" t="s">
        <v>242</v>
      </c>
      <c r="C25" s="73">
        <f>-('Приложение 1'!C138)-C19-C22-C16-C36</f>
        <v>-4028519012.3000002</v>
      </c>
      <c r="D25" s="73">
        <f>-('Приложение 1'!D138)-D19-D22-D16-D36</f>
        <v>-3239190497.6500001</v>
      </c>
      <c r="E25" s="73">
        <f>-('Приложение 1'!E138)-E19-E22-E16-E35</f>
        <v>-3250958705.54</v>
      </c>
      <c r="G25" s="620"/>
    </row>
    <row r="26" spans="1:7" ht="15.6" x14ac:dyDescent="0.3">
      <c r="A26" s="109" t="s">
        <v>243</v>
      </c>
      <c r="B26" s="72" t="s">
        <v>244</v>
      </c>
      <c r="C26" s="73">
        <f>'приложение 5'!G15+'приложение 6'!G13-C37</f>
        <v>5381921934.9799995</v>
      </c>
      <c r="D26" s="73">
        <f>'приложение 5'!H15+'приложение 6'!H13-D37</f>
        <v>3777295724</v>
      </c>
      <c r="E26" s="73">
        <f>'приложение 5'!I15+'приложение 6'!I13</f>
        <v>3411278612.0999999</v>
      </c>
    </row>
    <row r="27" spans="1:7" ht="31.2" x14ac:dyDescent="0.3">
      <c r="A27" s="151" t="s">
        <v>245</v>
      </c>
      <c r="B27" s="30" t="s">
        <v>246</v>
      </c>
      <c r="C27" s="408">
        <f>C35</f>
        <v>-7155464.4000000004</v>
      </c>
      <c r="D27" s="408">
        <f>D35</f>
        <v>20229690.399999999</v>
      </c>
      <c r="E27" s="408">
        <f>E35</f>
        <v>0</v>
      </c>
      <c r="G27" s="11"/>
    </row>
    <row r="28" spans="1:7" ht="31.2" x14ac:dyDescent="0.3">
      <c r="A28" s="151" t="s">
        <v>247</v>
      </c>
      <c r="B28" s="30" t="s">
        <v>248</v>
      </c>
      <c r="C28" s="408">
        <v>0</v>
      </c>
      <c r="D28" s="408">
        <v>0</v>
      </c>
      <c r="E28" s="408">
        <v>0</v>
      </c>
    </row>
    <row r="29" spans="1:7" ht="15.6" x14ac:dyDescent="0.3">
      <c r="A29" s="109" t="s">
        <v>249</v>
      </c>
      <c r="B29" s="72" t="s">
        <v>250</v>
      </c>
      <c r="C29" s="73"/>
      <c r="D29" s="407"/>
      <c r="E29" s="407"/>
    </row>
    <row r="30" spans="1:7" ht="15.6" x14ac:dyDescent="0.3">
      <c r="A30" s="109" t="s">
        <v>251</v>
      </c>
      <c r="B30" s="72" t="s">
        <v>252</v>
      </c>
      <c r="C30" s="73"/>
      <c r="D30" s="407"/>
      <c r="E30" s="407"/>
    </row>
    <row r="31" spans="1:7" ht="15.6" x14ac:dyDescent="0.3">
      <c r="A31" s="151" t="s">
        <v>253</v>
      </c>
      <c r="B31" s="30" t="s">
        <v>254</v>
      </c>
      <c r="C31" s="408">
        <v>0</v>
      </c>
      <c r="D31" s="408">
        <v>0</v>
      </c>
      <c r="E31" s="408">
        <v>0</v>
      </c>
    </row>
    <row r="32" spans="1:7" ht="15.6" x14ac:dyDescent="0.3">
      <c r="A32" s="109" t="s">
        <v>255</v>
      </c>
      <c r="B32" s="72" t="s">
        <v>256</v>
      </c>
      <c r="C32" s="73"/>
      <c r="D32" s="407"/>
      <c r="E32" s="407"/>
    </row>
    <row r="33" spans="1:7" ht="15.6" x14ac:dyDescent="0.3">
      <c r="A33" s="109" t="s">
        <v>257</v>
      </c>
      <c r="B33" s="72" t="s">
        <v>258</v>
      </c>
      <c r="C33" s="73"/>
      <c r="D33" s="407"/>
      <c r="E33" s="407"/>
    </row>
    <row r="34" spans="1:7" ht="15.6" x14ac:dyDescent="0.3">
      <c r="A34" s="151" t="s">
        <v>259</v>
      </c>
      <c r="B34" s="30" t="s">
        <v>260</v>
      </c>
      <c r="C34" s="408">
        <v>0</v>
      </c>
      <c r="D34" s="408">
        <v>0</v>
      </c>
      <c r="E34" s="408">
        <v>0</v>
      </c>
    </row>
    <row r="35" spans="1:7" ht="31.2" x14ac:dyDescent="0.3">
      <c r="A35" s="151" t="s">
        <v>261</v>
      </c>
      <c r="B35" s="30" t="s">
        <v>262</v>
      </c>
      <c r="C35" s="408">
        <f>SUM(C36:C37)</f>
        <v>-7155464.4000000004</v>
      </c>
      <c r="D35" s="408">
        <f>SUM(D36:D37)</f>
        <v>20229690.399999999</v>
      </c>
      <c r="E35" s="408">
        <f>SUM(E36:E37)</f>
        <v>0</v>
      </c>
    </row>
    <row r="36" spans="1:7" ht="15.6" x14ac:dyDescent="0.3">
      <c r="A36" s="109" t="s">
        <v>263</v>
      </c>
      <c r="B36" s="72" t="s">
        <v>264</v>
      </c>
      <c r="C36" s="410">
        <v>7844535.5999999996</v>
      </c>
      <c r="D36" s="410">
        <f>5229690.4+15000000</f>
        <v>20229690.399999999</v>
      </c>
      <c r="E36" s="152">
        <v>0</v>
      </c>
      <c r="F36" s="11">
        <v>15000000</v>
      </c>
      <c r="G36" s="11"/>
    </row>
    <row r="37" spans="1:7" ht="15.6" x14ac:dyDescent="0.3">
      <c r="A37" s="109" t="s">
        <v>265</v>
      </c>
      <c r="B37" s="72" t="s">
        <v>266</v>
      </c>
      <c r="C37" s="73">
        <v>-15000000</v>
      </c>
      <c r="D37" s="407"/>
      <c r="E37" s="407"/>
      <c r="F37" s="11">
        <v>-15000000</v>
      </c>
      <c r="G37" s="11"/>
    </row>
    <row r="38" spans="1:7" ht="15.6" x14ac:dyDescent="0.3">
      <c r="A38" s="151" t="s">
        <v>267</v>
      </c>
      <c r="B38" s="30" t="s">
        <v>268</v>
      </c>
      <c r="C38" s="408">
        <f>C39</f>
        <v>0</v>
      </c>
      <c r="D38" s="408">
        <f>D39</f>
        <v>0</v>
      </c>
      <c r="E38" s="408">
        <f>E39</f>
        <v>0</v>
      </c>
    </row>
    <row r="39" spans="1:7" ht="15.6" x14ac:dyDescent="0.3">
      <c r="A39" s="109" t="s">
        <v>269</v>
      </c>
      <c r="B39" s="72" t="s">
        <v>270</v>
      </c>
      <c r="C39" s="73"/>
      <c r="D39" s="407"/>
      <c r="E39" s="407"/>
    </row>
    <row r="41" spans="1:7" x14ac:dyDescent="0.3">
      <c r="C41" s="337"/>
      <c r="D41" s="337"/>
      <c r="E41" s="337"/>
    </row>
    <row r="44" spans="1:7" x14ac:dyDescent="0.3">
      <c r="B44" s="4"/>
    </row>
  </sheetData>
  <mergeCells count="1">
    <mergeCell ref="A11:E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6"/>
  <sheetViews>
    <sheetView tabSelected="1" workbookViewId="0">
      <selection activeCell="B6" sqref="B6"/>
    </sheetView>
  </sheetViews>
  <sheetFormatPr defaultColWidth="9.109375" defaultRowHeight="15" x14ac:dyDescent="0.25"/>
  <cols>
    <col min="1" max="1" width="9.44140625" style="657" bestFit="1" customWidth="1"/>
    <col min="2" max="2" width="57.6640625" style="657" customWidth="1"/>
    <col min="3" max="3" width="20" style="657" customWidth="1"/>
    <col min="4" max="4" width="17.33203125" style="657" customWidth="1"/>
    <col min="5" max="6" width="17.109375" style="657" customWidth="1"/>
    <col min="7" max="7" width="17.33203125" style="657" bestFit="1" customWidth="1"/>
    <col min="8" max="10" width="15.5546875" style="657" bestFit="1" customWidth="1"/>
    <col min="11" max="16384" width="9.109375" style="657"/>
  </cols>
  <sheetData>
    <row r="2" spans="1:6" x14ac:dyDescent="0.25">
      <c r="E2" s="679" t="s">
        <v>892</v>
      </c>
    </row>
    <row r="3" spans="1:6" x14ac:dyDescent="0.25">
      <c r="E3" s="679" t="s">
        <v>205</v>
      </c>
    </row>
    <row r="4" spans="1:6" x14ac:dyDescent="0.25">
      <c r="E4" s="679" t="s">
        <v>206</v>
      </c>
    </row>
    <row r="5" spans="1:6" x14ac:dyDescent="0.25">
      <c r="E5" s="679" t="s">
        <v>25</v>
      </c>
    </row>
    <row r="6" spans="1:6" x14ac:dyDescent="0.25">
      <c r="E6" s="679" t="s">
        <v>26</v>
      </c>
    </row>
    <row r="7" spans="1:6" x14ac:dyDescent="0.25">
      <c r="E7" s="679" t="s">
        <v>902</v>
      </c>
    </row>
    <row r="8" spans="1:6" x14ac:dyDescent="0.25">
      <c r="E8" s="679" t="s">
        <v>903</v>
      </c>
    </row>
    <row r="11" spans="1:6" ht="15.75" customHeight="1" x14ac:dyDescent="0.3">
      <c r="A11" s="722" t="s">
        <v>856</v>
      </c>
      <c r="B11" s="722"/>
      <c r="C11" s="722"/>
      <c r="D11" s="722"/>
      <c r="E11" s="722"/>
      <c r="F11" s="722"/>
    </row>
    <row r="12" spans="1:6" x14ac:dyDescent="0.25">
      <c r="F12" s="670" t="s">
        <v>584</v>
      </c>
    </row>
    <row r="13" spans="1:6" ht="30" x14ac:dyDescent="0.25">
      <c r="A13" s="658" t="s">
        <v>857</v>
      </c>
      <c r="B13" s="659" t="s">
        <v>858</v>
      </c>
      <c r="C13" s="659" t="s">
        <v>859</v>
      </c>
      <c r="D13" s="659" t="s">
        <v>371</v>
      </c>
      <c r="E13" s="659" t="s">
        <v>501</v>
      </c>
      <c r="F13" s="659" t="s">
        <v>583</v>
      </c>
    </row>
    <row r="14" spans="1:6" s="28" customFormat="1" ht="15.6" x14ac:dyDescent="0.3">
      <c r="A14" s="660"/>
      <c r="B14" s="661" t="s">
        <v>477</v>
      </c>
      <c r="C14" s="662">
        <f>SUM(D14:F14)</f>
        <v>1288396827.3400002</v>
      </c>
      <c r="D14" s="662">
        <f>SUM(D22:D46)</f>
        <v>586523150.44000006</v>
      </c>
      <c r="E14" s="662">
        <f t="shared" ref="E14:F14" si="0">SUM(E22:E44)</f>
        <v>542835415.39999998</v>
      </c>
      <c r="F14" s="662">
        <f t="shared" si="0"/>
        <v>159038261.5</v>
      </c>
    </row>
    <row r="15" spans="1:6" ht="45" hidden="1" x14ac:dyDescent="0.25">
      <c r="A15" s="658" t="s">
        <v>860</v>
      </c>
      <c r="B15" s="663" t="s">
        <v>861</v>
      </c>
      <c r="C15" s="664">
        <f>SUM(D15:F15)</f>
        <v>0</v>
      </c>
      <c r="D15" s="665"/>
      <c r="E15" s="665"/>
      <c r="F15" s="665"/>
    </row>
    <row r="16" spans="1:6" hidden="1" x14ac:dyDescent="0.25">
      <c r="A16" s="658" t="s">
        <v>862</v>
      </c>
      <c r="B16" s="663" t="s">
        <v>863</v>
      </c>
      <c r="C16" s="664">
        <f t="shared" ref="C16:F16" si="1">SUM(C17:C18)</f>
        <v>0</v>
      </c>
      <c r="D16" s="664">
        <f t="shared" si="1"/>
        <v>0</v>
      </c>
      <c r="E16" s="664">
        <f t="shared" si="1"/>
        <v>0</v>
      </c>
      <c r="F16" s="664">
        <f t="shared" si="1"/>
        <v>0</v>
      </c>
    </row>
    <row r="17" spans="1:6" s="680" customFormat="1" ht="25.5" hidden="1" customHeight="1" x14ac:dyDescent="0.3">
      <c r="A17" s="671" t="s">
        <v>38</v>
      </c>
      <c r="B17" s="672" t="s">
        <v>864</v>
      </c>
      <c r="C17" s="673">
        <f>D17+E17+F17</f>
        <v>0</v>
      </c>
      <c r="D17" s="673"/>
      <c r="E17" s="673"/>
      <c r="F17" s="673"/>
    </row>
    <row r="18" spans="1:6" s="680" customFormat="1" ht="18.75" hidden="1" customHeight="1" x14ac:dyDescent="0.3">
      <c r="A18" s="671" t="s">
        <v>39</v>
      </c>
      <c r="B18" s="672" t="s">
        <v>865</v>
      </c>
      <c r="C18" s="673">
        <f>D18+E18+F18</f>
        <v>0</v>
      </c>
      <c r="D18" s="673"/>
      <c r="E18" s="673"/>
      <c r="F18" s="673"/>
    </row>
    <row r="19" spans="1:6" ht="30" hidden="1" x14ac:dyDescent="0.25">
      <c r="A19" s="658" t="s">
        <v>240</v>
      </c>
      <c r="B19" s="663" t="s">
        <v>866</v>
      </c>
      <c r="C19" s="664">
        <f t="shared" ref="C19:C21" si="2">SUM(D19:F19)</f>
        <v>0</v>
      </c>
      <c r="D19" s="665"/>
      <c r="E19" s="665"/>
      <c r="F19" s="665"/>
    </row>
    <row r="20" spans="1:6" ht="30" hidden="1" x14ac:dyDescent="0.25">
      <c r="A20" s="658" t="s">
        <v>245</v>
      </c>
      <c r="B20" s="39" t="s">
        <v>867</v>
      </c>
      <c r="C20" s="664">
        <f t="shared" si="2"/>
        <v>0</v>
      </c>
      <c r="D20" s="152"/>
      <c r="E20" s="152"/>
      <c r="F20" s="152"/>
    </row>
    <row r="21" spans="1:6" ht="30" hidden="1" x14ac:dyDescent="0.25">
      <c r="A21" s="658" t="s">
        <v>847</v>
      </c>
      <c r="B21" s="39" t="s">
        <v>868</v>
      </c>
      <c r="C21" s="664">
        <f t="shared" si="2"/>
        <v>0</v>
      </c>
      <c r="D21" s="152"/>
      <c r="E21" s="152"/>
      <c r="F21" s="152"/>
    </row>
    <row r="22" spans="1:6" ht="58.5" customHeight="1" x14ac:dyDescent="0.25">
      <c r="A22" s="666">
        <v>1</v>
      </c>
      <c r="B22" s="674" t="s">
        <v>869</v>
      </c>
      <c r="C22" s="152">
        <f t="shared" ref="C22:C46" si="3">D22+E22+F22</f>
        <v>292038261.5</v>
      </c>
      <c r="D22" s="678">
        <f>60000000+70000000</f>
        <v>130000000</v>
      </c>
      <c r="E22" s="152">
        <v>120000000</v>
      </c>
      <c r="F22" s="152">
        <v>42038261.5</v>
      </c>
    </row>
    <row r="23" spans="1:6" ht="30" x14ac:dyDescent="0.25">
      <c r="A23" s="666">
        <v>2</v>
      </c>
      <c r="B23" s="675" t="s">
        <v>870</v>
      </c>
      <c r="C23" s="152">
        <f t="shared" si="3"/>
        <v>164221815.40000001</v>
      </c>
      <c r="D23" s="678">
        <f>24633270+83753130</f>
        <v>108386400</v>
      </c>
      <c r="E23" s="152">
        <v>55835415.399999999</v>
      </c>
      <c r="F23" s="152">
        <v>0</v>
      </c>
    </row>
    <row r="24" spans="1:6" ht="75" x14ac:dyDescent="0.25">
      <c r="A24" s="666">
        <v>3</v>
      </c>
      <c r="B24" s="674" t="s">
        <v>871</v>
      </c>
      <c r="C24" s="152">
        <f t="shared" si="3"/>
        <v>14080951.800000001</v>
      </c>
      <c r="D24" s="678">
        <v>14080951.800000001</v>
      </c>
      <c r="E24" s="152">
        <v>0</v>
      </c>
      <c r="F24" s="152">
        <v>0</v>
      </c>
    </row>
    <row r="25" spans="1:6" ht="60" x14ac:dyDescent="0.25">
      <c r="A25" s="666">
        <v>4</v>
      </c>
      <c r="B25" s="674" t="s">
        <v>872</v>
      </c>
      <c r="C25" s="152">
        <f t="shared" si="3"/>
        <v>330968747.05000001</v>
      </c>
      <c r="D25" s="678">
        <v>80968747.049999997</v>
      </c>
      <c r="E25" s="152">
        <v>250000000</v>
      </c>
      <c r="F25" s="152">
        <v>0</v>
      </c>
    </row>
    <row r="26" spans="1:6" ht="45" x14ac:dyDescent="0.25">
      <c r="A26" s="666">
        <v>5</v>
      </c>
      <c r="B26" s="674" t="s">
        <v>873</v>
      </c>
      <c r="C26" s="152">
        <f t="shared" si="3"/>
        <v>4340735</v>
      </c>
      <c r="D26" s="678">
        <v>4340735</v>
      </c>
      <c r="E26" s="152">
        <v>0</v>
      </c>
      <c r="F26" s="152">
        <v>0</v>
      </c>
    </row>
    <row r="27" spans="1:6" ht="28.5" customHeight="1" x14ac:dyDescent="0.25">
      <c r="A27" s="666">
        <v>6</v>
      </c>
      <c r="B27" s="674" t="s">
        <v>874</v>
      </c>
      <c r="C27" s="152">
        <f t="shared" si="3"/>
        <v>4245260</v>
      </c>
      <c r="D27" s="678">
        <v>4245260</v>
      </c>
      <c r="E27" s="152">
        <v>0</v>
      </c>
      <c r="F27" s="152">
        <v>0</v>
      </c>
    </row>
    <row r="28" spans="1:6" ht="45" x14ac:dyDescent="0.25">
      <c r="A28" s="666">
        <v>7</v>
      </c>
      <c r="B28" s="674" t="s">
        <v>875</v>
      </c>
      <c r="C28" s="152">
        <f t="shared" si="3"/>
        <v>4733545</v>
      </c>
      <c r="D28" s="678">
        <v>4733545</v>
      </c>
      <c r="E28" s="152">
        <v>0</v>
      </c>
      <c r="F28" s="152">
        <v>0</v>
      </c>
    </row>
    <row r="29" spans="1:6" ht="45" x14ac:dyDescent="0.25">
      <c r="A29" s="666">
        <v>8</v>
      </c>
      <c r="B29" s="674" t="s">
        <v>876</v>
      </c>
      <c r="C29" s="152">
        <f t="shared" si="3"/>
        <v>17068076.390000001</v>
      </c>
      <c r="D29" s="152">
        <v>17068076.390000001</v>
      </c>
      <c r="E29" s="152">
        <v>0</v>
      </c>
      <c r="F29" s="152">
        <v>0</v>
      </c>
    </row>
    <row r="30" spans="1:6" ht="60" x14ac:dyDescent="0.25">
      <c r="A30" s="666">
        <v>9</v>
      </c>
      <c r="B30" s="674" t="s">
        <v>877</v>
      </c>
      <c r="C30" s="152">
        <f t="shared" si="3"/>
        <v>3566110.32</v>
      </c>
      <c r="D30" s="152">
        <v>3566110.32</v>
      </c>
      <c r="E30" s="152">
        <v>0</v>
      </c>
      <c r="F30" s="152">
        <v>0</v>
      </c>
    </row>
    <row r="31" spans="1:6" ht="60" x14ac:dyDescent="0.25">
      <c r="A31" s="666">
        <v>10</v>
      </c>
      <c r="B31" s="674" t="s">
        <v>878</v>
      </c>
      <c r="C31" s="152">
        <f t="shared" si="3"/>
        <v>3750436</v>
      </c>
      <c r="D31" s="152">
        <f>3949300-198864</f>
        <v>3750436</v>
      </c>
      <c r="E31" s="152">
        <v>0</v>
      </c>
      <c r="F31" s="152">
        <v>0</v>
      </c>
    </row>
    <row r="32" spans="1:6" ht="30" x14ac:dyDescent="0.25">
      <c r="A32" s="666">
        <v>11</v>
      </c>
      <c r="B32" s="674" t="s">
        <v>879</v>
      </c>
      <c r="C32" s="152">
        <f t="shared" si="3"/>
        <v>284000000</v>
      </c>
      <c r="D32" s="152">
        <v>50000000</v>
      </c>
      <c r="E32" s="152">
        <v>117000000</v>
      </c>
      <c r="F32" s="152">
        <v>117000000</v>
      </c>
    </row>
    <row r="33" spans="1:10" x14ac:dyDescent="0.25">
      <c r="A33" s="666">
        <v>12</v>
      </c>
      <c r="B33" s="674" t="s">
        <v>880</v>
      </c>
      <c r="C33" s="152">
        <f t="shared" si="3"/>
        <v>69990126.900000006</v>
      </c>
      <c r="D33" s="152">
        <f>14246980.8+57892798.6-2149652.5</f>
        <v>69990126.900000006</v>
      </c>
      <c r="E33" s="152">
        <v>0</v>
      </c>
      <c r="F33" s="152">
        <v>0</v>
      </c>
    </row>
    <row r="34" spans="1:10" x14ac:dyDescent="0.25">
      <c r="A34" s="666">
        <v>13</v>
      </c>
      <c r="B34" s="674" t="s">
        <v>881</v>
      </c>
      <c r="C34" s="152">
        <f t="shared" si="3"/>
        <v>0</v>
      </c>
      <c r="D34" s="152">
        <f>10000000-5014750.42-1727221.4-1392350.89-1865677.29</f>
        <v>0</v>
      </c>
      <c r="E34" s="152">
        <v>0</v>
      </c>
      <c r="F34" s="152">
        <v>0</v>
      </c>
      <c r="H34" s="676"/>
      <c r="I34" s="676"/>
      <c r="J34" s="676">
        <v>-1865677.29</v>
      </c>
    </row>
    <row r="35" spans="1:10" x14ac:dyDescent="0.25">
      <c r="A35" s="666">
        <v>14</v>
      </c>
      <c r="B35" s="658" t="s">
        <v>882</v>
      </c>
      <c r="C35" s="152">
        <f t="shared" si="3"/>
        <v>5592896</v>
      </c>
      <c r="D35" s="152">
        <f>1500000+2227218.71+1865677.29</f>
        <v>5592896</v>
      </c>
      <c r="E35" s="152">
        <v>0</v>
      </c>
      <c r="F35" s="152">
        <v>0</v>
      </c>
      <c r="G35" s="677"/>
      <c r="H35" s="677"/>
    </row>
    <row r="36" spans="1:10" x14ac:dyDescent="0.25">
      <c r="A36" s="666">
        <v>15</v>
      </c>
      <c r="B36" s="669" t="s">
        <v>883</v>
      </c>
      <c r="C36" s="152">
        <f t="shared" si="3"/>
        <v>0</v>
      </c>
      <c r="D36" s="678">
        <f>39133163-39133163</f>
        <v>0</v>
      </c>
      <c r="E36" s="658"/>
      <c r="F36" s="658"/>
    </row>
    <row r="37" spans="1:10" ht="30" x14ac:dyDescent="0.25">
      <c r="A37" s="666">
        <v>16</v>
      </c>
      <c r="B37" s="669" t="s">
        <v>884</v>
      </c>
      <c r="C37" s="152">
        <f t="shared" si="3"/>
        <v>1583136.05</v>
      </c>
      <c r="D37" s="152">
        <v>1583136.05</v>
      </c>
      <c r="E37" s="152"/>
      <c r="F37" s="152"/>
    </row>
    <row r="38" spans="1:10" x14ac:dyDescent="0.25">
      <c r="A38" s="666">
        <v>17</v>
      </c>
      <c r="B38" s="669" t="s">
        <v>885</v>
      </c>
      <c r="C38" s="152">
        <f t="shared" si="3"/>
        <v>2146757</v>
      </c>
      <c r="D38" s="152">
        <v>2146757</v>
      </c>
      <c r="E38" s="152"/>
      <c r="F38" s="152"/>
    </row>
    <row r="39" spans="1:10" x14ac:dyDescent="0.25">
      <c r="A39" s="666">
        <v>18</v>
      </c>
      <c r="B39" s="669" t="s">
        <v>886</v>
      </c>
      <c r="C39" s="152">
        <f t="shared" si="3"/>
        <v>46607396.159999996</v>
      </c>
      <c r="D39" s="152">
        <v>46607396.159999996</v>
      </c>
      <c r="E39" s="152"/>
      <c r="F39" s="152"/>
      <c r="G39" s="681"/>
    </row>
    <row r="40" spans="1:10" x14ac:dyDescent="0.25">
      <c r="A40" s="666">
        <v>19</v>
      </c>
      <c r="B40" s="669" t="s">
        <v>887</v>
      </c>
      <c r="C40" s="152">
        <f t="shared" si="3"/>
        <v>4053801</v>
      </c>
      <c r="D40" s="152">
        <v>4053801</v>
      </c>
      <c r="E40" s="152"/>
      <c r="F40" s="152"/>
    </row>
    <row r="41" spans="1:10" x14ac:dyDescent="0.25">
      <c r="A41" s="666">
        <v>20</v>
      </c>
      <c r="B41" s="669" t="s">
        <v>888</v>
      </c>
      <c r="C41" s="152">
        <f t="shared" si="3"/>
        <v>15000000</v>
      </c>
      <c r="D41" s="152">
        <v>15000000</v>
      </c>
      <c r="E41" s="152"/>
      <c r="F41" s="152"/>
    </row>
    <row r="42" spans="1:10" x14ac:dyDescent="0.25">
      <c r="A42" s="666">
        <v>21</v>
      </c>
      <c r="B42" s="669" t="s">
        <v>889</v>
      </c>
      <c r="C42" s="152">
        <f t="shared" si="3"/>
        <v>1423268.77</v>
      </c>
      <c r="D42" s="152">
        <v>1423268.77</v>
      </c>
      <c r="E42" s="152"/>
      <c r="F42" s="152"/>
    </row>
    <row r="43" spans="1:10" x14ac:dyDescent="0.25">
      <c r="A43" s="666">
        <v>22</v>
      </c>
      <c r="B43" s="669" t="s">
        <v>890</v>
      </c>
      <c r="C43" s="152">
        <f t="shared" si="3"/>
        <v>695254</v>
      </c>
      <c r="D43" s="152">
        <v>695254</v>
      </c>
      <c r="E43" s="152"/>
      <c r="F43" s="152"/>
    </row>
    <row r="44" spans="1:10" ht="30" x14ac:dyDescent="0.25">
      <c r="A44" s="666">
        <v>23</v>
      </c>
      <c r="B44" s="669" t="s">
        <v>891</v>
      </c>
      <c r="C44" s="152">
        <f t="shared" si="3"/>
        <v>2125000</v>
      </c>
      <c r="D44" s="152">
        <v>2125000</v>
      </c>
      <c r="E44" s="658"/>
      <c r="F44" s="658"/>
    </row>
    <row r="45" spans="1:10" ht="60" x14ac:dyDescent="0.25">
      <c r="A45" s="44">
        <v>24</v>
      </c>
      <c r="B45" s="674" t="s">
        <v>894</v>
      </c>
      <c r="C45" s="152">
        <f t="shared" si="3"/>
        <v>15704000</v>
      </c>
      <c r="D45" s="152">
        <v>15704000</v>
      </c>
      <c r="E45" s="658"/>
      <c r="F45" s="658"/>
      <c r="G45" s="681">
        <v>15704000</v>
      </c>
    </row>
    <row r="46" spans="1:10" ht="30" x14ac:dyDescent="0.25">
      <c r="A46" s="44">
        <v>25</v>
      </c>
      <c r="B46" s="674" t="s">
        <v>895</v>
      </c>
      <c r="C46" s="152">
        <f t="shared" si="3"/>
        <v>461253</v>
      </c>
      <c r="D46" s="152">
        <v>461253</v>
      </c>
      <c r="E46" s="152"/>
      <c r="F46" s="152"/>
    </row>
  </sheetData>
  <mergeCells count="1">
    <mergeCell ref="A11:F11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2019-10-22T05:27:59Z</dcterms:modified>
</cp:coreProperties>
</file>